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160" windowHeight="8055"/>
  </bookViews>
  <sheets>
    <sheet name="費目" sheetId="8" r:id="rId1"/>
    <sheet name="日々処理" sheetId="1" r:id="rId2"/>
    <sheet name="費目集計" sheetId="12" r:id="rId3"/>
    <sheet name="費目明細" sheetId="13" r:id="rId4"/>
    <sheet name="報告" sheetId="10" r:id="rId5"/>
    <sheet name="w費目集計" sheetId="2" state="hidden" r:id="rId6"/>
  </sheets>
  <definedNames>
    <definedName name="_xlnm.Print_Area" localSheetId="2">費目集計!$A$1:$C$101</definedName>
    <definedName name="_xlnm.Print_Area" localSheetId="3">費目明細!$A$1:$D$192</definedName>
    <definedName name="_xlnm.Print_Area" localSheetId="4">報告!$A:$E</definedName>
    <definedName name="_xlnm.Print_Titles" localSheetId="1">日々処理!$1:$3</definedName>
    <definedName name="_xlnm.Print_Titles" localSheetId="2">費目集計!$1:$3</definedName>
    <definedName name="_xlnm.Print_Titles" localSheetId="3">費目明細!$1:$3</definedName>
    <definedName name="_xlnm.Print_Titles" localSheetId="4">報告!$1:$3</definedName>
    <definedName name="一般費目">OFFSET(費目!$B$3,,,COUNTA(費目!$B$4:$B$28)+1)</definedName>
    <definedName name="書式設定用費目">費目!$B$2:$B$28</definedName>
  </definedNames>
  <calcPr calcId="125725"/>
</workbook>
</file>

<file path=xl/calcChain.xml><?xml version="1.0" encoding="utf-8"?>
<calcChain xmlns="http://schemas.openxmlformats.org/spreadsheetml/2006/main">
  <c r="S300" i="1"/>
  <c r="N300" s="1"/>
  <c r="O300"/>
  <c r="M300"/>
  <c r="L300"/>
  <c r="K300"/>
  <c r="J300"/>
  <c r="I300"/>
  <c r="S299"/>
  <c r="N299" s="1"/>
  <c r="O299"/>
  <c r="M299"/>
  <c r="L299"/>
  <c r="J299"/>
  <c r="I299"/>
  <c r="S298"/>
  <c r="N298" s="1"/>
  <c r="O298"/>
  <c r="M298"/>
  <c r="L298"/>
  <c r="J298"/>
  <c r="I298"/>
  <c r="S297"/>
  <c r="N297" s="1"/>
  <c r="O297"/>
  <c r="M297"/>
  <c r="L297"/>
  <c r="J297"/>
  <c r="I297"/>
  <c r="S296"/>
  <c r="N296" s="1"/>
  <c r="O296"/>
  <c r="M296"/>
  <c r="L296"/>
  <c r="K296"/>
  <c r="J296"/>
  <c r="I296"/>
  <c r="S295"/>
  <c r="N295" s="1"/>
  <c r="O295"/>
  <c r="M295"/>
  <c r="L295"/>
  <c r="J295"/>
  <c r="I295"/>
  <c r="S294"/>
  <c r="N294" s="1"/>
  <c r="O294"/>
  <c r="M294"/>
  <c r="L294"/>
  <c r="K294"/>
  <c r="J294"/>
  <c r="I294"/>
  <c r="H294"/>
  <c r="S293"/>
  <c r="N293" s="1"/>
  <c r="O293"/>
  <c r="M293"/>
  <c r="L293"/>
  <c r="K293"/>
  <c r="J293"/>
  <c r="I293"/>
  <c r="H293"/>
  <c r="S292"/>
  <c r="N292" s="1"/>
  <c r="O292"/>
  <c r="M292"/>
  <c r="L292"/>
  <c r="K292"/>
  <c r="J292"/>
  <c r="I292"/>
  <c r="S291"/>
  <c r="N291" s="1"/>
  <c r="O291"/>
  <c r="M291"/>
  <c r="L291"/>
  <c r="J291"/>
  <c r="I291"/>
  <c r="S290"/>
  <c r="N290" s="1"/>
  <c r="O290"/>
  <c r="M290"/>
  <c r="L290"/>
  <c r="K290"/>
  <c r="J290"/>
  <c r="I290"/>
  <c r="S289"/>
  <c r="K289" s="1"/>
  <c r="O289"/>
  <c r="M289"/>
  <c r="L289"/>
  <c r="J289"/>
  <c r="I289"/>
  <c r="S288"/>
  <c r="N288" s="1"/>
  <c r="O288"/>
  <c r="M288"/>
  <c r="L288"/>
  <c r="K288"/>
  <c r="J288"/>
  <c r="I288"/>
  <c r="S287"/>
  <c r="N287" s="1"/>
  <c r="O287"/>
  <c r="M287"/>
  <c r="L287"/>
  <c r="J287"/>
  <c r="I287"/>
  <c r="S286"/>
  <c r="K286" s="1"/>
  <c r="O286"/>
  <c r="M286"/>
  <c r="L286"/>
  <c r="J286"/>
  <c r="I286"/>
  <c r="S285"/>
  <c r="N285" s="1"/>
  <c r="O285"/>
  <c r="M285"/>
  <c r="L285"/>
  <c r="K285"/>
  <c r="J285"/>
  <c r="I285"/>
  <c r="S284"/>
  <c r="N284" s="1"/>
  <c r="O284"/>
  <c r="M284"/>
  <c r="L284"/>
  <c r="K284"/>
  <c r="J284"/>
  <c r="I284"/>
  <c r="S283"/>
  <c r="N283" s="1"/>
  <c r="O283"/>
  <c r="M283"/>
  <c r="L283"/>
  <c r="J283"/>
  <c r="I283"/>
  <c r="S282"/>
  <c r="N282" s="1"/>
  <c r="O282"/>
  <c r="M282"/>
  <c r="L282"/>
  <c r="J282"/>
  <c r="I282"/>
  <c r="S281"/>
  <c r="N281" s="1"/>
  <c r="O281"/>
  <c r="M281"/>
  <c r="L281"/>
  <c r="K281"/>
  <c r="J281"/>
  <c r="I281"/>
  <c r="S280"/>
  <c r="N280" s="1"/>
  <c r="O280"/>
  <c r="M280"/>
  <c r="L280"/>
  <c r="K280"/>
  <c r="J280"/>
  <c r="I280"/>
  <c r="S279"/>
  <c r="N279" s="1"/>
  <c r="O279"/>
  <c r="M279"/>
  <c r="L279"/>
  <c r="J279"/>
  <c r="I279"/>
  <c r="S278"/>
  <c r="N278" s="1"/>
  <c r="O278"/>
  <c r="M278"/>
  <c r="L278"/>
  <c r="K278"/>
  <c r="J278"/>
  <c r="I278"/>
  <c r="S277"/>
  <c r="N277" s="1"/>
  <c r="O277"/>
  <c r="M277"/>
  <c r="L277"/>
  <c r="K277"/>
  <c r="J277"/>
  <c r="I277"/>
  <c r="S276"/>
  <c r="N276" s="1"/>
  <c r="O276"/>
  <c r="M276"/>
  <c r="L276"/>
  <c r="K276"/>
  <c r="J276"/>
  <c r="I276"/>
  <c r="S275"/>
  <c r="N275" s="1"/>
  <c r="O275"/>
  <c r="M275"/>
  <c r="L275"/>
  <c r="J275"/>
  <c r="I275"/>
  <c r="S274"/>
  <c r="N274" s="1"/>
  <c r="O274"/>
  <c r="M274"/>
  <c r="L274"/>
  <c r="K274"/>
  <c r="J274"/>
  <c r="I274"/>
  <c r="S273"/>
  <c r="K273" s="1"/>
  <c r="O273"/>
  <c r="M273"/>
  <c r="L273"/>
  <c r="J273"/>
  <c r="I273"/>
  <c r="S272"/>
  <c r="N272" s="1"/>
  <c r="O272"/>
  <c r="M272"/>
  <c r="L272"/>
  <c r="K272"/>
  <c r="J272"/>
  <c r="I272"/>
  <c r="S271"/>
  <c r="N271" s="1"/>
  <c r="O271"/>
  <c r="M271"/>
  <c r="L271"/>
  <c r="J271"/>
  <c r="I271"/>
  <c r="S270"/>
  <c r="K270" s="1"/>
  <c r="O270"/>
  <c r="M270"/>
  <c r="L270"/>
  <c r="J270"/>
  <c r="I270"/>
  <c r="S269"/>
  <c r="K269" s="1"/>
  <c r="O269"/>
  <c r="M269"/>
  <c r="L269"/>
  <c r="J269"/>
  <c r="I269"/>
  <c r="S268"/>
  <c r="N268" s="1"/>
  <c r="O268"/>
  <c r="M268"/>
  <c r="L268"/>
  <c r="K268"/>
  <c r="J268"/>
  <c r="I268"/>
  <c r="S267"/>
  <c r="N267" s="1"/>
  <c r="O267"/>
  <c r="M267"/>
  <c r="L267"/>
  <c r="J267"/>
  <c r="I267"/>
  <c r="S266"/>
  <c r="K266" s="1"/>
  <c r="O266"/>
  <c r="M266"/>
  <c r="L266"/>
  <c r="J266"/>
  <c r="I266"/>
  <c r="S265"/>
  <c r="N265" s="1"/>
  <c r="O265"/>
  <c r="M265"/>
  <c r="L265"/>
  <c r="K265"/>
  <c r="J265"/>
  <c r="I265"/>
  <c r="S264"/>
  <c r="N264" s="1"/>
  <c r="O264"/>
  <c r="M264"/>
  <c r="L264"/>
  <c r="K264"/>
  <c r="J264"/>
  <c r="I264"/>
  <c r="S263"/>
  <c r="N263" s="1"/>
  <c r="O263"/>
  <c r="M263"/>
  <c r="L263"/>
  <c r="J263"/>
  <c r="I263"/>
  <c r="S262"/>
  <c r="N262" s="1"/>
  <c r="O262"/>
  <c r="M262"/>
  <c r="L262"/>
  <c r="K262"/>
  <c r="J262"/>
  <c r="I262"/>
  <c r="S261"/>
  <c r="N261" s="1"/>
  <c r="O261"/>
  <c r="M261"/>
  <c r="L261"/>
  <c r="K261"/>
  <c r="J261"/>
  <c r="I261"/>
  <c r="S260"/>
  <c r="N260" s="1"/>
  <c r="O260"/>
  <c r="M260"/>
  <c r="L260"/>
  <c r="K260"/>
  <c r="J260"/>
  <c r="I260"/>
  <c r="S259"/>
  <c r="N259" s="1"/>
  <c r="O259"/>
  <c r="M259"/>
  <c r="L259"/>
  <c r="J259"/>
  <c r="I259"/>
  <c r="S258"/>
  <c r="N258" s="1"/>
  <c r="O258"/>
  <c r="M258"/>
  <c r="L258"/>
  <c r="K258"/>
  <c r="J258"/>
  <c r="I258"/>
  <c r="S257"/>
  <c r="K257" s="1"/>
  <c r="O257"/>
  <c r="M257"/>
  <c r="L257"/>
  <c r="J257"/>
  <c r="I257"/>
  <c r="S256"/>
  <c r="N256" s="1"/>
  <c r="O256"/>
  <c r="M256"/>
  <c r="L256"/>
  <c r="K256"/>
  <c r="J256"/>
  <c r="I256"/>
  <c r="S255"/>
  <c r="N255" s="1"/>
  <c r="O255"/>
  <c r="M255"/>
  <c r="L255"/>
  <c r="J255"/>
  <c r="I255"/>
  <c r="S254"/>
  <c r="K254" s="1"/>
  <c r="O254"/>
  <c r="M254"/>
  <c r="L254"/>
  <c r="J254"/>
  <c r="I254"/>
  <c r="S253"/>
  <c r="K253" s="1"/>
  <c r="O253"/>
  <c r="M253"/>
  <c r="L253"/>
  <c r="J253"/>
  <c r="I253"/>
  <c r="S252"/>
  <c r="N252" s="1"/>
  <c r="O252"/>
  <c r="M252"/>
  <c r="L252"/>
  <c r="K252"/>
  <c r="J252"/>
  <c r="I252"/>
  <c r="S251"/>
  <c r="N251" s="1"/>
  <c r="O251"/>
  <c r="M251"/>
  <c r="L251"/>
  <c r="J251"/>
  <c r="I251"/>
  <c r="S250"/>
  <c r="K250" s="1"/>
  <c r="O250"/>
  <c r="M250"/>
  <c r="L250"/>
  <c r="J250"/>
  <c r="I250"/>
  <c r="S249"/>
  <c r="N249" s="1"/>
  <c r="O249"/>
  <c r="M249"/>
  <c r="L249"/>
  <c r="K249"/>
  <c r="J249"/>
  <c r="I249"/>
  <c r="S248"/>
  <c r="N248" s="1"/>
  <c r="O248"/>
  <c r="M248"/>
  <c r="L248"/>
  <c r="K248"/>
  <c r="J248"/>
  <c r="I248"/>
  <c r="S247"/>
  <c r="N247" s="1"/>
  <c r="O247"/>
  <c r="M247"/>
  <c r="L247"/>
  <c r="J247"/>
  <c r="I247"/>
  <c r="S246"/>
  <c r="K246" s="1"/>
  <c r="O246"/>
  <c r="M246"/>
  <c r="L246"/>
  <c r="J246"/>
  <c r="I246"/>
  <c r="S245"/>
  <c r="N245" s="1"/>
  <c r="O245"/>
  <c r="M245"/>
  <c r="L245"/>
  <c r="K245"/>
  <c r="J245"/>
  <c r="I245"/>
  <c r="S244"/>
  <c r="N244" s="1"/>
  <c r="O244"/>
  <c r="M244"/>
  <c r="L244"/>
  <c r="K244"/>
  <c r="J244"/>
  <c r="I244"/>
  <c r="S243"/>
  <c r="N243" s="1"/>
  <c r="O243"/>
  <c r="M243"/>
  <c r="L243"/>
  <c r="J243"/>
  <c r="I243"/>
  <c r="S242"/>
  <c r="N242" s="1"/>
  <c r="O242"/>
  <c r="M242"/>
  <c r="L242"/>
  <c r="K242"/>
  <c r="J242"/>
  <c r="I242"/>
  <c r="S241"/>
  <c r="K241" s="1"/>
  <c r="O241"/>
  <c r="M241"/>
  <c r="L241"/>
  <c r="J241"/>
  <c r="I241"/>
  <c r="S240"/>
  <c r="N240" s="1"/>
  <c r="O240"/>
  <c r="M240"/>
  <c r="L240"/>
  <c r="K240"/>
  <c r="J240"/>
  <c r="I240"/>
  <c r="S239"/>
  <c r="N239" s="1"/>
  <c r="O239"/>
  <c r="M239"/>
  <c r="L239"/>
  <c r="J239"/>
  <c r="I239"/>
  <c r="S238"/>
  <c r="K238" s="1"/>
  <c r="O238"/>
  <c r="M238"/>
  <c r="L238"/>
  <c r="J238"/>
  <c r="I238"/>
  <c r="S237"/>
  <c r="K237" s="1"/>
  <c r="O237"/>
  <c r="M237"/>
  <c r="L237"/>
  <c r="J237"/>
  <c r="I237"/>
  <c r="S236"/>
  <c r="N236" s="1"/>
  <c r="O236"/>
  <c r="M236"/>
  <c r="L236"/>
  <c r="K236"/>
  <c r="J236"/>
  <c r="I236"/>
  <c r="S235"/>
  <c r="N235" s="1"/>
  <c r="O235"/>
  <c r="M235"/>
  <c r="L235"/>
  <c r="J235"/>
  <c r="I235"/>
  <c r="S234"/>
  <c r="N234" s="1"/>
  <c r="O234"/>
  <c r="M234"/>
  <c r="L234"/>
  <c r="K234"/>
  <c r="J234"/>
  <c r="I234"/>
  <c r="S233"/>
  <c r="N233" s="1"/>
  <c r="O233"/>
  <c r="M233"/>
  <c r="L233"/>
  <c r="J233"/>
  <c r="I233"/>
  <c r="S232"/>
  <c r="N232" s="1"/>
  <c r="O232"/>
  <c r="M232"/>
  <c r="L232"/>
  <c r="K232"/>
  <c r="J232"/>
  <c r="I232"/>
  <c r="S231"/>
  <c r="N231" s="1"/>
  <c r="O231"/>
  <c r="M231"/>
  <c r="L231"/>
  <c r="J231"/>
  <c r="I231"/>
  <c r="S230"/>
  <c r="K230" s="1"/>
  <c r="O230"/>
  <c r="M230"/>
  <c r="L230"/>
  <c r="J230"/>
  <c r="I230"/>
  <c r="S229"/>
  <c r="N229" s="1"/>
  <c r="O229"/>
  <c r="M229"/>
  <c r="L229"/>
  <c r="K229"/>
  <c r="J229"/>
  <c r="I229"/>
  <c r="S228"/>
  <c r="N228" s="1"/>
  <c r="O228"/>
  <c r="M228"/>
  <c r="L228"/>
  <c r="K228"/>
  <c r="J228"/>
  <c r="I228"/>
  <c r="S227"/>
  <c r="N227" s="1"/>
  <c r="O227"/>
  <c r="M227"/>
  <c r="L227"/>
  <c r="J227"/>
  <c r="I227"/>
  <c r="S226"/>
  <c r="N226" s="1"/>
  <c r="O226"/>
  <c r="M226"/>
  <c r="L226"/>
  <c r="K226"/>
  <c r="J226"/>
  <c r="I226"/>
  <c r="S225"/>
  <c r="K225" s="1"/>
  <c r="O225"/>
  <c r="M225"/>
  <c r="L225"/>
  <c r="J225"/>
  <c r="I225"/>
  <c r="S224"/>
  <c r="N224" s="1"/>
  <c r="O224"/>
  <c r="M224"/>
  <c r="L224"/>
  <c r="K224"/>
  <c r="J224"/>
  <c r="I224"/>
  <c r="S223"/>
  <c r="N223" s="1"/>
  <c r="O223"/>
  <c r="M223"/>
  <c r="L223"/>
  <c r="J223"/>
  <c r="I223"/>
  <c r="S222"/>
  <c r="K222" s="1"/>
  <c r="O222"/>
  <c r="M222"/>
  <c r="L222"/>
  <c r="J222"/>
  <c r="I222"/>
  <c r="S221"/>
  <c r="K221" s="1"/>
  <c r="O221"/>
  <c r="M221"/>
  <c r="L221"/>
  <c r="J221"/>
  <c r="I221"/>
  <c r="S220"/>
  <c r="N220" s="1"/>
  <c r="O220"/>
  <c r="M220"/>
  <c r="L220"/>
  <c r="K220"/>
  <c r="J220"/>
  <c r="I220"/>
  <c r="S219"/>
  <c r="N219" s="1"/>
  <c r="O219"/>
  <c r="M219"/>
  <c r="L219"/>
  <c r="J219"/>
  <c r="I219"/>
  <c r="S218"/>
  <c r="N218" s="1"/>
  <c r="O218"/>
  <c r="M218"/>
  <c r="L218"/>
  <c r="J218"/>
  <c r="I218"/>
  <c r="S217"/>
  <c r="N217" s="1"/>
  <c r="O217"/>
  <c r="M217"/>
  <c r="L217"/>
  <c r="K217"/>
  <c r="J217"/>
  <c r="I217"/>
  <c r="S216"/>
  <c r="N216" s="1"/>
  <c r="O216"/>
  <c r="M216"/>
  <c r="L216"/>
  <c r="K216"/>
  <c r="J216"/>
  <c r="I216"/>
  <c r="S215"/>
  <c r="N215" s="1"/>
  <c r="O215"/>
  <c r="M215"/>
  <c r="L215"/>
  <c r="J215"/>
  <c r="I215"/>
  <c r="S214"/>
  <c r="K214" s="1"/>
  <c r="O214"/>
  <c r="M214"/>
  <c r="L214"/>
  <c r="J214"/>
  <c r="I214"/>
  <c r="S213"/>
  <c r="N213" s="1"/>
  <c r="O213"/>
  <c r="M213"/>
  <c r="L213"/>
  <c r="K213"/>
  <c r="J213"/>
  <c r="I213"/>
  <c r="S212"/>
  <c r="N212" s="1"/>
  <c r="O212"/>
  <c r="M212"/>
  <c r="L212"/>
  <c r="K212"/>
  <c r="J212"/>
  <c r="I212"/>
  <c r="S211"/>
  <c r="N211" s="1"/>
  <c r="O211"/>
  <c r="M211"/>
  <c r="L211"/>
  <c r="J211"/>
  <c r="I211"/>
  <c r="S210"/>
  <c r="N210" s="1"/>
  <c r="O210"/>
  <c r="M210"/>
  <c r="L210"/>
  <c r="K210"/>
  <c r="J210"/>
  <c r="I210"/>
  <c r="S209"/>
  <c r="K209" s="1"/>
  <c r="O209"/>
  <c r="M209"/>
  <c r="L209"/>
  <c r="J209"/>
  <c r="I209"/>
  <c r="S208"/>
  <c r="N208" s="1"/>
  <c r="O208"/>
  <c r="M208"/>
  <c r="L208"/>
  <c r="K208"/>
  <c r="J208"/>
  <c r="I208"/>
  <c r="S207"/>
  <c r="N207" s="1"/>
  <c r="O207"/>
  <c r="M207"/>
  <c r="L207"/>
  <c r="J207"/>
  <c r="I207"/>
  <c r="S206"/>
  <c r="K206" s="1"/>
  <c r="O206"/>
  <c r="M206"/>
  <c r="L206"/>
  <c r="J206"/>
  <c r="I206"/>
  <c r="S205"/>
  <c r="N205" s="1"/>
  <c r="O205"/>
  <c r="M205"/>
  <c r="L205"/>
  <c r="J205"/>
  <c r="I205"/>
  <c r="S204"/>
  <c r="N204" s="1"/>
  <c r="O204"/>
  <c r="M204"/>
  <c r="L204"/>
  <c r="K204"/>
  <c r="J204"/>
  <c r="I204"/>
  <c r="S203"/>
  <c r="N203" s="1"/>
  <c r="O203"/>
  <c r="M203"/>
  <c r="L203"/>
  <c r="J203"/>
  <c r="I203"/>
  <c r="S202"/>
  <c r="K202" s="1"/>
  <c r="O202"/>
  <c r="M202"/>
  <c r="L202"/>
  <c r="J202"/>
  <c r="I202"/>
  <c r="S201"/>
  <c r="N201" s="1"/>
  <c r="O201"/>
  <c r="M201"/>
  <c r="L201"/>
  <c r="K201"/>
  <c r="J201"/>
  <c r="I201"/>
  <c r="S200"/>
  <c r="N200" s="1"/>
  <c r="O200"/>
  <c r="M200"/>
  <c r="L200"/>
  <c r="K200"/>
  <c r="J200"/>
  <c r="I200"/>
  <c r="S199"/>
  <c r="N199" s="1"/>
  <c r="O199"/>
  <c r="M199"/>
  <c r="L199"/>
  <c r="J199"/>
  <c r="I199"/>
  <c r="S198"/>
  <c r="N198" s="1"/>
  <c r="O198"/>
  <c r="M198"/>
  <c r="L198"/>
  <c r="J198"/>
  <c r="I198"/>
  <c r="S197"/>
  <c r="N197" s="1"/>
  <c r="O197"/>
  <c r="M197"/>
  <c r="L197"/>
  <c r="K197"/>
  <c r="J197"/>
  <c r="I197"/>
  <c r="S196"/>
  <c r="N196" s="1"/>
  <c r="O196"/>
  <c r="M196"/>
  <c r="L196"/>
  <c r="K196"/>
  <c r="J196"/>
  <c r="I196"/>
  <c r="S195"/>
  <c r="N195" s="1"/>
  <c r="O195"/>
  <c r="M195"/>
  <c r="L195"/>
  <c r="J195"/>
  <c r="I195"/>
  <c r="S194"/>
  <c r="N194" s="1"/>
  <c r="O194"/>
  <c r="M194"/>
  <c r="L194"/>
  <c r="K194"/>
  <c r="J194"/>
  <c r="I194"/>
  <c r="S193"/>
  <c r="K193" s="1"/>
  <c r="O193"/>
  <c r="M193"/>
  <c r="L193"/>
  <c r="J193"/>
  <c r="I193"/>
  <c r="S192"/>
  <c r="N192" s="1"/>
  <c r="O192"/>
  <c r="M192"/>
  <c r="L192"/>
  <c r="K192"/>
  <c r="J192"/>
  <c r="I192"/>
  <c r="S191"/>
  <c r="N191" s="1"/>
  <c r="O191"/>
  <c r="M191"/>
  <c r="L191"/>
  <c r="J191"/>
  <c r="I191"/>
  <c r="S190"/>
  <c r="K190" s="1"/>
  <c r="O190"/>
  <c r="M190"/>
  <c r="L190"/>
  <c r="J190"/>
  <c r="I190"/>
  <c r="S189"/>
  <c r="N189" s="1"/>
  <c r="O189"/>
  <c r="M189"/>
  <c r="L189"/>
  <c r="J189"/>
  <c r="I189"/>
  <c r="S188"/>
  <c r="N188" s="1"/>
  <c r="O188"/>
  <c r="M188"/>
  <c r="L188"/>
  <c r="K188"/>
  <c r="J188"/>
  <c r="I188"/>
  <c r="S187"/>
  <c r="N187" s="1"/>
  <c r="O187"/>
  <c r="M187"/>
  <c r="L187"/>
  <c r="J187"/>
  <c r="I187"/>
  <c r="S186"/>
  <c r="N186" s="1"/>
  <c r="O186"/>
  <c r="M186"/>
  <c r="L186"/>
  <c r="J186"/>
  <c r="I186"/>
  <c r="S185"/>
  <c r="N185" s="1"/>
  <c r="O185"/>
  <c r="M185"/>
  <c r="L185"/>
  <c r="J185"/>
  <c r="I185"/>
  <c r="S184"/>
  <c r="N184" s="1"/>
  <c r="O184"/>
  <c r="M184"/>
  <c r="L184"/>
  <c r="K184"/>
  <c r="J184"/>
  <c r="I184"/>
  <c r="S183"/>
  <c r="N183" s="1"/>
  <c r="O183"/>
  <c r="M183"/>
  <c r="L183"/>
  <c r="J183"/>
  <c r="I183"/>
  <c r="S182"/>
  <c r="N182" s="1"/>
  <c r="O182"/>
  <c r="M182"/>
  <c r="L182"/>
  <c r="K182"/>
  <c r="J182"/>
  <c r="I182"/>
  <c r="S181"/>
  <c r="N181" s="1"/>
  <c r="O181"/>
  <c r="M181"/>
  <c r="L181"/>
  <c r="K181"/>
  <c r="J181"/>
  <c r="I181"/>
  <c r="S180"/>
  <c r="N180" s="1"/>
  <c r="O180"/>
  <c r="M180"/>
  <c r="L180"/>
  <c r="K180"/>
  <c r="J180"/>
  <c r="I180"/>
  <c r="S179"/>
  <c r="N179" s="1"/>
  <c r="O179"/>
  <c r="M179"/>
  <c r="L179"/>
  <c r="J179"/>
  <c r="I179"/>
  <c r="S178"/>
  <c r="N178" s="1"/>
  <c r="O178"/>
  <c r="M178"/>
  <c r="L178"/>
  <c r="K178"/>
  <c r="J178"/>
  <c r="I178"/>
  <c r="S177"/>
  <c r="K177" s="1"/>
  <c r="O177"/>
  <c r="M177"/>
  <c r="L177"/>
  <c r="J177"/>
  <c r="I177"/>
  <c r="S176"/>
  <c r="N176" s="1"/>
  <c r="O176"/>
  <c r="M176"/>
  <c r="L176"/>
  <c r="K176"/>
  <c r="J176"/>
  <c r="I176"/>
  <c r="S175"/>
  <c r="N175" s="1"/>
  <c r="O175"/>
  <c r="M175"/>
  <c r="L175"/>
  <c r="J175"/>
  <c r="I175"/>
  <c r="S174"/>
  <c r="K174" s="1"/>
  <c r="O174"/>
  <c r="M174"/>
  <c r="L174"/>
  <c r="J174"/>
  <c r="I174"/>
  <c r="S173"/>
  <c r="N173" s="1"/>
  <c r="O173"/>
  <c r="M173"/>
  <c r="L173"/>
  <c r="J173"/>
  <c r="I173"/>
  <c r="S172"/>
  <c r="N172" s="1"/>
  <c r="O172"/>
  <c r="M172"/>
  <c r="L172"/>
  <c r="K172"/>
  <c r="J172"/>
  <c r="I172"/>
  <c r="S171"/>
  <c r="N171" s="1"/>
  <c r="O171"/>
  <c r="M171"/>
  <c r="L171"/>
  <c r="J171"/>
  <c r="I171"/>
  <c r="S170"/>
  <c r="K170" s="1"/>
  <c r="O170"/>
  <c r="M170"/>
  <c r="L170"/>
  <c r="J170"/>
  <c r="I170"/>
  <c r="S169"/>
  <c r="N169" s="1"/>
  <c r="O169"/>
  <c r="M169"/>
  <c r="L169"/>
  <c r="K169"/>
  <c r="J169"/>
  <c r="I169"/>
  <c r="S168"/>
  <c r="N168" s="1"/>
  <c r="O168"/>
  <c r="M168"/>
  <c r="L168"/>
  <c r="K168"/>
  <c r="J168"/>
  <c r="I168"/>
  <c r="S167"/>
  <c r="N167" s="1"/>
  <c r="O167"/>
  <c r="M167"/>
  <c r="L167"/>
  <c r="J167"/>
  <c r="I167"/>
  <c r="S166"/>
  <c r="N166" s="1"/>
  <c r="O166"/>
  <c r="M166"/>
  <c r="L166"/>
  <c r="J166"/>
  <c r="I166"/>
  <c r="S165"/>
  <c r="N165" s="1"/>
  <c r="O165"/>
  <c r="M165"/>
  <c r="L165"/>
  <c r="K165"/>
  <c r="J165"/>
  <c r="I165"/>
  <c r="S164"/>
  <c r="N164" s="1"/>
  <c r="O164"/>
  <c r="M164"/>
  <c r="L164"/>
  <c r="K164"/>
  <c r="J164"/>
  <c r="I164"/>
  <c r="S163"/>
  <c r="N163" s="1"/>
  <c r="O163"/>
  <c r="M163"/>
  <c r="L163"/>
  <c r="J163"/>
  <c r="I163"/>
  <c r="S162"/>
  <c r="N162" s="1"/>
  <c r="O162"/>
  <c r="M162"/>
  <c r="L162"/>
  <c r="K162"/>
  <c r="J162"/>
  <c r="I162"/>
  <c r="S161"/>
  <c r="K161" s="1"/>
  <c r="O161"/>
  <c r="M161"/>
  <c r="L161"/>
  <c r="J161"/>
  <c r="I161"/>
  <c r="S160"/>
  <c r="N160" s="1"/>
  <c r="O160"/>
  <c r="M160"/>
  <c r="L160"/>
  <c r="K160"/>
  <c r="J160"/>
  <c r="I160"/>
  <c r="S159"/>
  <c r="N159" s="1"/>
  <c r="O159"/>
  <c r="M159"/>
  <c r="L159"/>
  <c r="J159"/>
  <c r="I159"/>
  <c r="S158"/>
  <c r="K158" s="1"/>
  <c r="O158"/>
  <c r="M158"/>
  <c r="L158"/>
  <c r="J158"/>
  <c r="I158"/>
  <c r="S157"/>
  <c r="N157" s="1"/>
  <c r="O157"/>
  <c r="M157"/>
  <c r="L157"/>
  <c r="J157"/>
  <c r="I157"/>
  <c r="S156"/>
  <c r="N156" s="1"/>
  <c r="O156"/>
  <c r="M156"/>
  <c r="L156"/>
  <c r="K156"/>
  <c r="J156"/>
  <c r="I156"/>
  <c r="S155"/>
  <c r="N155" s="1"/>
  <c r="O155"/>
  <c r="M155"/>
  <c r="L155"/>
  <c r="J155"/>
  <c r="I155"/>
  <c r="S154"/>
  <c r="N154" s="1"/>
  <c r="O154"/>
  <c r="M154"/>
  <c r="L154"/>
  <c r="J154"/>
  <c r="I154"/>
  <c r="S153"/>
  <c r="N153" s="1"/>
  <c r="O153"/>
  <c r="M153"/>
  <c r="L153"/>
  <c r="J153"/>
  <c r="I153"/>
  <c r="S152"/>
  <c r="N152" s="1"/>
  <c r="O152"/>
  <c r="M152"/>
  <c r="L152"/>
  <c r="K152"/>
  <c r="J152"/>
  <c r="I152"/>
  <c r="S151"/>
  <c r="N151" s="1"/>
  <c r="O151"/>
  <c r="M151"/>
  <c r="L151"/>
  <c r="J151"/>
  <c r="I151"/>
  <c r="S150"/>
  <c r="N150" s="1"/>
  <c r="O150"/>
  <c r="M150"/>
  <c r="L150"/>
  <c r="K150"/>
  <c r="J150"/>
  <c r="I150"/>
  <c r="S149"/>
  <c r="N149" s="1"/>
  <c r="O149"/>
  <c r="M149"/>
  <c r="L149"/>
  <c r="K149"/>
  <c r="J149"/>
  <c r="I149"/>
  <c r="S148"/>
  <c r="N148" s="1"/>
  <c r="O148"/>
  <c r="M148"/>
  <c r="L148"/>
  <c r="K148"/>
  <c r="J148"/>
  <c r="I148"/>
  <c r="S147"/>
  <c r="N147" s="1"/>
  <c r="O147"/>
  <c r="M147"/>
  <c r="L147"/>
  <c r="J147"/>
  <c r="I147"/>
  <c r="S146"/>
  <c r="N146" s="1"/>
  <c r="O146"/>
  <c r="M146"/>
  <c r="L146"/>
  <c r="K146"/>
  <c r="J146"/>
  <c r="I146"/>
  <c r="S145"/>
  <c r="K145" s="1"/>
  <c r="O145"/>
  <c r="M145"/>
  <c r="L145"/>
  <c r="J145"/>
  <c r="I145"/>
  <c r="S144"/>
  <c r="N144" s="1"/>
  <c r="O144"/>
  <c r="M144"/>
  <c r="L144"/>
  <c r="K144"/>
  <c r="J144"/>
  <c r="I144"/>
  <c r="S143"/>
  <c r="N143" s="1"/>
  <c r="O143"/>
  <c r="M143"/>
  <c r="L143"/>
  <c r="J143"/>
  <c r="I143"/>
  <c r="S142"/>
  <c r="K142" s="1"/>
  <c r="O142"/>
  <c r="M142"/>
  <c r="L142"/>
  <c r="J142"/>
  <c r="I142"/>
  <c r="S141"/>
  <c r="N141" s="1"/>
  <c r="O141"/>
  <c r="M141"/>
  <c r="L141"/>
  <c r="J141"/>
  <c r="I141"/>
  <c r="S140"/>
  <c r="N140" s="1"/>
  <c r="O140"/>
  <c r="M140"/>
  <c r="L140"/>
  <c r="K140"/>
  <c r="J140"/>
  <c r="I140"/>
  <c r="S139"/>
  <c r="N139" s="1"/>
  <c r="O139"/>
  <c r="M139"/>
  <c r="L139"/>
  <c r="J139"/>
  <c r="I139"/>
  <c r="S138"/>
  <c r="K138" s="1"/>
  <c r="O138"/>
  <c r="M138"/>
  <c r="L138"/>
  <c r="J138"/>
  <c r="I138"/>
  <c r="S137"/>
  <c r="N137" s="1"/>
  <c r="O137"/>
  <c r="M137"/>
  <c r="L137"/>
  <c r="J137"/>
  <c r="I137"/>
  <c r="S136"/>
  <c r="N136" s="1"/>
  <c r="O136"/>
  <c r="M136"/>
  <c r="L136"/>
  <c r="J136"/>
  <c r="I136"/>
  <c r="S135"/>
  <c r="N135" s="1"/>
  <c r="O135"/>
  <c r="M135"/>
  <c r="L135"/>
  <c r="J135"/>
  <c r="I135"/>
  <c r="S134"/>
  <c r="N134" s="1"/>
  <c r="O134"/>
  <c r="M134"/>
  <c r="L134"/>
  <c r="J134"/>
  <c r="I134"/>
  <c r="S133"/>
  <c r="N133" s="1"/>
  <c r="O133"/>
  <c r="M133"/>
  <c r="L133"/>
  <c r="K133"/>
  <c r="J133"/>
  <c r="I133"/>
  <c r="S132"/>
  <c r="N132" s="1"/>
  <c r="O132"/>
  <c r="M132"/>
  <c r="L132"/>
  <c r="K132"/>
  <c r="J132"/>
  <c r="I132"/>
  <c r="S131"/>
  <c r="N131" s="1"/>
  <c r="O131"/>
  <c r="M131"/>
  <c r="L131"/>
  <c r="J131"/>
  <c r="I131"/>
  <c r="S130"/>
  <c r="N130" s="1"/>
  <c r="O130"/>
  <c r="M130"/>
  <c r="L130"/>
  <c r="K130"/>
  <c r="J130"/>
  <c r="I130"/>
  <c r="S129"/>
  <c r="K129" s="1"/>
  <c r="O129"/>
  <c r="M129"/>
  <c r="L129"/>
  <c r="J129"/>
  <c r="I129"/>
  <c r="S128"/>
  <c r="N128" s="1"/>
  <c r="O128"/>
  <c r="M128"/>
  <c r="L128"/>
  <c r="K128"/>
  <c r="J128"/>
  <c r="I128"/>
  <c r="S127"/>
  <c r="N127" s="1"/>
  <c r="O127"/>
  <c r="M127"/>
  <c r="L127"/>
  <c r="J127"/>
  <c r="I127"/>
  <c r="S126"/>
  <c r="K126" s="1"/>
  <c r="O126"/>
  <c r="M126"/>
  <c r="L126"/>
  <c r="J126"/>
  <c r="I126"/>
  <c r="S125"/>
  <c r="N125" s="1"/>
  <c r="O125"/>
  <c r="M125"/>
  <c r="L125"/>
  <c r="J125"/>
  <c r="I125"/>
  <c r="S124"/>
  <c r="N124" s="1"/>
  <c r="O124"/>
  <c r="M124"/>
  <c r="L124"/>
  <c r="J124"/>
  <c r="I124"/>
  <c r="S123"/>
  <c r="N123" s="1"/>
  <c r="O123"/>
  <c r="M123"/>
  <c r="L123"/>
  <c r="J123"/>
  <c r="I123"/>
  <c r="S122"/>
  <c r="N122" s="1"/>
  <c r="O122"/>
  <c r="M122"/>
  <c r="L122"/>
  <c r="J122"/>
  <c r="I122"/>
  <c r="S121"/>
  <c r="N121" s="1"/>
  <c r="O121"/>
  <c r="M121"/>
  <c r="L121"/>
  <c r="J121"/>
  <c r="I121"/>
  <c r="S120"/>
  <c r="N120" s="1"/>
  <c r="O120"/>
  <c r="M120"/>
  <c r="L120"/>
  <c r="K120"/>
  <c r="J120"/>
  <c r="I120"/>
  <c r="S119"/>
  <c r="N119" s="1"/>
  <c r="O119"/>
  <c r="M119"/>
  <c r="L119"/>
  <c r="J119"/>
  <c r="I119"/>
  <c r="S118"/>
  <c r="N118" s="1"/>
  <c r="O118"/>
  <c r="M118"/>
  <c r="L118"/>
  <c r="K118"/>
  <c r="J118"/>
  <c r="I118"/>
  <c r="S117"/>
  <c r="N117" s="1"/>
  <c r="O117"/>
  <c r="M117"/>
  <c r="L117"/>
  <c r="J117"/>
  <c r="I117"/>
  <c r="S116"/>
  <c r="N116" s="1"/>
  <c r="O116"/>
  <c r="M116"/>
  <c r="L116"/>
  <c r="J116"/>
  <c r="I116"/>
  <c r="S115"/>
  <c r="N115" s="1"/>
  <c r="O115"/>
  <c r="M115"/>
  <c r="L115"/>
  <c r="J115"/>
  <c r="I115"/>
  <c r="S114"/>
  <c r="N114" s="1"/>
  <c r="O114"/>
  <c r="M114"/>
  <c r="L114"/>
  <c r="J114"/>
  <c r="I114"/>
  <c r="S113"/>
  <c r="K113" s="1"/>
  <c r="O113"/>
  <c r="M113"/>
  <c r="L113"/>
  <c r="J113"/>
  <c r="I113"/>
  <c r="S112"/>
  <c r="N112" s="1"/>
  <c r="O112"/>
  <c r="M112"/>
  <c r="L112"/>
  <c r="K112"/>
  <c r="J112"/>
  <c r="I112"/>
  <c r="S111"/>
  <c r="N111" s="1"/>
  <c r="O111"/>
  <c r="M111"/>
  <c r="L111"/>
  <c r="J111"/>
  <c r="I111"/>
  <c r="S110"/>
  <c r="K110" s="1"/>
  <c r="O110"/>
  <c r="M110"/>
  <c r="L110"/>
  <c r="J110"/>
  <c r="I110"/>
  <c r="S109"/>
  <c r="K109" s="1"/>
  <c r="O109"/>
  <c r="M109"/>
  <c r="L109"/>
  <c r="J109"/>
  <c r="I109"/>
  <c r="S108"/>
  <c r="N108" s="1"/>
  <c r="O108"/>
  <c r="M108"/>
  <c r="L108"/>
  <c r="K108"/>
  <c r="J108"/>
  <c r="I108"/>
  <c r="S107"/>
  <c r="N107" s="1"/>
  <c r="O107"/>
  <c r="M107"/>
  <c r="L107"/>
  <c r="J107"/>
  <c r="I107"/>
  <c r="S106"/>
  <c r="N106" s="1"/>
  <c r="O106"/>
  <c r="M106"/>
  <c r="L106"/>
  <c r="J106"/>
  <c r="I106"/>
  <c r="S105"/>
  <c r="N105" s="1"/>
  <c r="O105"/>
  <c r="M105"/>
  <c r="L105"/>
  <c r="J105"/>
  <c r="I105"/>
  <c r="S104"/>
  <c r="N104" s="1"/>
  <c r="O104"/>
  <c r="M104"/>
  <c r="L104"/>
  <c r="J104"/>
  <c r="I104"/>
  <c r="S103"/>
  <c r="N103" s="1"/>
  <c r="O103"/>
  <c r="M103"/>
  <c r="L103"/>
  <c r="J103"/>
  <c r="I103"/>
  <c r="S102"/>
  <c r="K102" s="1"/>
  <c r="O102"/>
  <c r="M102"/>
  <c r="L102"/>
  <c r="J102"/>
  <c r="I102"/>
  <c r="S101"/>
  <c r="N101" s="1"/>
  <c r="O101"/>
  <c r="M101"/>
  <c r="L101"/>
  <c r="K101"/>
  <c r="J101"/>
  <c r="I101"/>
  <c r="S100"/>
  <c r="M100"/>
  <c r="L100"/>
  <c r="J100"/>
  <c r="I100"/>
  <c r="S99"/>
  <c r="M99"/>
  <c r="L99"/>
  <c r="J99"/>
  <c r="I99"/>
  <c r="S98"/>
  <c r="M98"/>
  <c r="L98"/>
  <c r="J98"/>
  <c r="I98"/>
  <c r="S97"/>
  <c r="M97"/>
  <c r="L97"/>
  <c r="J97"/>
  <c r="I97"/>
  <c r="S96"/>
  <c r="M96"/>
  <c r="L96"/>
  <c r="J96"/>
  <c r="I96"/>
  <c r="S95"/>
  <c r="M95"/>
  <c r="L95"/>
  <c r="J95"/>
  <c r="I95"/>
  <c r="S94"/>
  <c r="M94"/>
  <c r="L94"/>
  <c r="J94"/>
  <c r="I94"/>
  <c r="S93"/>
  <c r="M93"/>
  <c r="L93"/>
  <c r="J93"/>
  <c r="I93"/>
  <c r="S92"/>
  <c r="M92"/>
  <c r="L92"/>
  <c r="J92"/>
  <c r="I92"/>
  <c r="S91"/>
  <c r="M91"/>
  <c r="L91"/>
  <c r="J91"/>
  <c r="I91"/>
  <c r="S90"/>
  <c r="M90"/>
  <c r="L90"/>
  <c r="J90"/>
  <c r="I90"/>
  <c r="S89"/>
  <c r="M89"/>
  <c r="L89"/>
  <c r="J89"/>
  <c r="I89"/>
  <c r="S88"/>
  <c r="M88"/>
  <c r="L88"/>
  <c r="J88"/>
  <c r="I88"/>
  <c r="S87"/>
  <c r="M87"/>
  <c r="L87"/>
  <c r="J87"/>
  <c r="I87"/>
  <c r="S86"/>
  <c r="M86"/>
  <c r="L86"/>
  <c r="J86"/>
  <c r="I86"/>
  <c r="S85"/>
  <c r="M85"/>
  <c r="L85"/>
  <c r="J85"/>
  <c r="I85"/>
  <c r="S84"/>
  <c r="M84"/>
  <c r="L84"/>
  <c r="J84"/>
  <c r="I84"/>
  <c r="S83"/>
  <c r="M83"/>
  <c r="L83"/>
  <c r="J83"/>
  <c r="I83"/>
  <c r="S82"/>
  <c r="M82"/>
  <c r="L82"/>
  <c r="J82"/>
  <c r="I82"/>
  <c r="S81"/>
  <c r="M81"/>
  <c r="L81"/>
  <c r="J81"/>
  <c r="I81"/>
  <c r="S80"/>
  <c r="M80"/>
  <c r="L80"/>
  <c r="J80"/>
  <c r="I80"/>
  <c r="S79"/>
  <c r="M79"/>
  <c r="L79"/>
  <c r="J79"/>
  <c r="I79"/>
  <c r="S78"/>
  <c r="M78"/>
  <c r="L78"/>
  <c r="J78"/>
  <c r="I78"/>
  <c r="S77"/>
  <c r="M77"/>
  <c r="L77"/>
  <c r="J77"/>
  <c r="I77"/>
  <c r="S76"/>
  <c r="M76"/>
  <c r="L76"/>
  <c r="J76"/>
  <c r="I76"/>
  <c r="S75"/>
  <c r="M75"/>
  <c r="L75"/>
  <c r="J75"/>
  <c r="I75"/>
  <c r="S74"/>
  <c r="M74"/>
  <c r="L74"/>
  <c r="J74"/>
  <c r="I74"/>
  <c r="S73"/>
  <c r="M73"/>
  <c r="L73"/>
  <c r="J73"/>
  <c r="I73"/>
  <c r="S72"/>
  <c r="M72"/>
  <c r="L72"/>
  <c r="J72"/>
  <c r="I72"/>
  <c r="S71"/>
  <c r="M71"/>
  <c r="L71"/>
  <c r="J71"/>
  <c r="I71"/>
  <c r="S70"/>
  <c r="M70"/>
  <c r="L70"/>
  <c r="J70"/>
  <c r="I70"/>
  <c r="S69"/>
  <c r="M69"/>
  <c r="L69"/>
  <c r="J69"/>
  <c r="I69"/>
  <c r="S68"/>
  <c r="M68"/>
  <c r="L68"/>
  <c r="J68"/>
  <c r="I68"/>
  <c r="S67"/>
  <c r="M67"/>
  <c r="L67"/>
  <c r="J67"/>
  <c r="I67"/>
  <c r="S66"/>
  <c r="M66"/>
  <c r="L66"/>
  <c r="J66"/>
  <c r="I66"/>
  <c r="S65"/>
  <c r="M65"/>
  <c r="L65"/>
  <c r="J65"/>
  <c r="I65"/>
  <c r="S64"/>
  <c r="M64"/>
  <c r="L64"/>
  <c r="J64"/>
  <c r="I64"/>
  <c r="S63"/>
  <c r="M63"/>
  <c r="L63"/>
  <c r="J63"/>
  <c r="I63"/>
  <c r="S62"/>
  <c r="M62"/>
  <c r="L62"/>
  <c r="J62"/>
  <c r="I62"/>
  <c r="S61"/>
  <c r="M61"/>
  <c r="L61"/>
  <c r="J61"/>
  <c r="I61"/>
  <c r="S60"/>
  <c r="M60"/>
  <c r="L60"/>
  <c r="J60"/>
  <c r="I60"/>
  <c r="S59"/>
  <c r="M59"/>
  <c r="L59"/>
  <c r="J59"/>
  <c r="I59"/>
  <c r="S58"/>
  <c r="M58"/>
  <c r="L58"/>
  <c r="J58"/>
  <c r="I58"/>
  <c r="S57"/>
  <c r="M57"/>
  <c r="L57"/>
  <c r="J57"/>
  <c r="I57"/>
  <c r="S56"/>
  <c r="M56"/>
  <c r="L56"/>
  <c r="J56"/>
  <c r="I56"/>
  <c r="S55"/>
  <c r="M55"/>
  <c r="L55"/>
  <c r="J55"/>
  <c r="I55"/>
  <c r="S54"/>
  <c r="M54"/>
  <c r="L54"/>
  <c r="J54"/>
  <c r="I54"/>
  <c r="S53"/>
  <c r="M53"/>
  <c r="L53"/>
  <c r="J53"/>
  <c r="I53"/>
  <c r="S52"/>
  <c r="M52"/>
  <c r="L52"/>
  <c r="J52"/>
  <c r="I52"/>
  <c r="S51"/>
  <c r="M51"/>
  <c r="L51"/>
  <c r="J51"/>
  <c r="I51"/>
  <c r="S50"/>
  <c r="M50"/>
  <c r="L50"/>
  <c r="J50"/>
  <c r="I50"/>
  <c r="S49"/>
  <c r="M49"/>
  <c r="L49"/>
  <c r="J49"/>
  <c r="I49"/>
  <c r="S48"/>
  <c r="M48"/>
  <c r="L48"/>
  <c r="J48"/>
  <c r="I48"/>
  <c r="S47"/>
  <c r="M47"/>
  <c r="L47"/>
  <c r="J47"/>
  <c r="I47"/>
  <c r="S46"/>
  <c r="M46"/>
  <c r="L46"/>
  <c r="J46"/>
  <c r="I46"/>
  <c r="S45"/>
  <c r="M45"/>
  <c r="L45"/>
  <c r="J45"/>
  <c r="I45"/>
  <c r="S44"/>
  <c r="M44"/>
  <c r="L44"/>
  <c r="J44"/>
  <c r="I44"/>
  <c r="S43"/>
  <c r="M43"/>
  <c r="L43"/>
  <c r="J43"/>
  <c r="I43"/>
  <c r="S42"/>
  <c r="M42"/>
  <c r="L42"/>
  <c r="J42"/>
  <c r="I42"/>
  <c r="S41"/>
  <c r="M41"/>
  <c r="L41"/>
  <c r="J41"/>
  <c r="I41"/>
  <c r="S40"/>
  <c r="M40"/>
  <c r="L40"/>
  <c r="J40"/>
  <c r="I40"/>
  <c r="S39"/>
  <c r="M39"/>
  <c r="L39"/>
  <c r="J39"/>
  <c r="I39"/>
  <c r="S38"/>
  <c r="M38"/>
  <c r="L38"/>
  <c r="J38"/>
  <c r="I38"/>
  <c r="S37"/>
  <c r="M37"/>
  <c r="L37"/>
  <c r="J37"/>
  <c r="I37"/>
  <c r="S36"/>
  <c r="M36"/>
  <c r="L36"/>
  <c r="J36"/>
  <c r="I36"/>
  <c r="S35"/>
  <c r="M35"/>
  <c r="L35"/>
  <c r="J35"/>
  <c r="I35"/>
  <c r="S34"/>
  <c r="M34"/>
  <c r="L34"/>
  <c r="J34"/>
  <c r="I34"/>
  <c r="S33"/>
  <c r="M33"/>
  <c r="L33"/>
  <c r="J33"/>
  <c r="I33"/>
  <c r="S32"/>
  <c r="M32"/>
  <c r="L32"/>
  <c r="J32"/>
  <c r="I32"/>
  <c r="S31"/>
  <c r="M31"/>
  <c r="L31"/>
  <c r="J31"/>
  <c r="I31"/>
  <c r="S30"/>
  <c r="M30"/>
  <c r="L30"/>
  <c r="J30"/>
  <c r="I30"/>
  <c r="S29"/>
  <c r="M29"/>
  <c r="L29"/>
  <c r="J29"/>
  <c r="I29"/>
  <c r="S28"/>
  <c r="M28"/>
  <c r="L28"/>
  <c r="J28"/>
  <c r="I28"/>
  <c r="S27"/>
  <c r="M27"/>
  <c r="L27"/>
  <c r="J27"/>
  <c r="I27"/>
  <c r="S26"/>
  <c r="M26"/>
  <c r="L26"/>
  <c r="J26"/>
  <c r="I26"/>
  <c r="S25"/>
  <c r="M25"/>
  <c r="L25"/>
  <c r="J25"/>
  <c r="I25"/>
  <c r="S24"/>
  <c r="M24"/>
  <c r="L24"/>
  <c r="J24"/>
  <c r="I24"/>
  <c r="S23"/>
  <c r="M23"/>
  <c r="L23"/>
  <c r="J23"/>
  <c r="I23"/>
  <c r="S22"/>
  <c r="M22"/>
  <c r="L22"/>
  <c r="J22"/>
  <c r="I22"/>
  <c r="S21"/>
  <c r="M21"/>
  <c r="L21"/>
  <c r="J21"/>
  <c r="I21"/>
  <c r="S20"/>
  <c r="M20"/>
  <c r="L20"/>
  <c r="J20"/>
  <c r="I20"/>
  <c r="S19"/>
  <c r="M19"/>
  <c r="L19"/>
  <c r="J19"/>
  <c r="I19"/>
  <c r="S18"/>
  <c r="M18"/>
  <c r="L18"/>
  <c r="J18"/>
  <c r="I18"/>
  <c r="S17"/>
  <c r="M17"/>
  <c r="L17"/>
  <c r="J17"/>
  <c r="I17"/>
  <c r="S16"/>
  <c r="M16"/>
  <c r="L16"/>
  <c r="J16"/>
  <c r="I16"/>
  <c r="S15"/>
  <c r="M15"/>
  <c r="L15"/>
  <c r="J15"/>
  <c r="I15"/>
  <c r="S14"/>
  <c r="M14"/>
  <c r="L14"/>
  <c r="J14"/>
  <c r="I14"/>
  <c r="S13"/>
  <c r="M13"/>
  <c r="L13"/>
  <c r="J13"/>
  <c r="I13"/>
  <c r="S12"/>
  <c r="M12"/>
  <c r="L12"/>
  <c r="J12"/>
  <c r="I12"/>
  <c r="S11"/>
  <c r="M11"/>
  <c r="L11"/>
  <c r="J11"/>
  <c r="I11"/>
  <c r="S10"/>
  <c r="M10"/>
  <c r="L10"/>
  <c r="J10"/>
  <c r="I10"/>
  <c r="S9"/>
  <c r="M9"/>
  <c r="L9"/>
  <c r="J9"/>
  <c r="I9"/>
  <c r="S8"/>
  <c r="M8"/>
  <c r="L8"/>
  <c r="J8"/>
  <c r="I8"/>
  <c r="S7"/>
  <c r="M7"/>
  <c r="L7"/>
  <c r="J7"/>
  <c r="I7"/>
  <c r="S6"/>
  <c r="M6"/>
  <c r="L6"/>
  <c r="J6"/>
  <c r="I6"/>
  <c r="S5"/>
  <c r="M5"/>
  <c r="L5"/>
  <c r="J5"/>
  <c r="I5"/>
  <c r="S4"/>
  <c r="M4"/>
  <c r="L4"/>
  <c r="J4"/>
  <c r="I4"/>
  <c r="RT1" i="2"/>
  <c r="RU1" s="1"/>
  <c r="H286" i="1" l="1"/>
  <c r="K105"/>
  <c r="K136"/>
  <c r="H201"/>
  <c r="H288"/>
  <c r="K100"/>
  <c r="N100"/>
  <c r="N99"/>
  <c r="H298"/>
  <c r="H250"/>
  <c r="H274"/>
  <c r="H154"/>
  <c r="H297"/>
  <c r="K298"/>
  <c r="K114"/>
  <c r="K124"/>
  <c r="K137"/>
  <c r="H230"/>
  <c r="H233"/>
  <c r="H239"/>
  <c r="H237"/>
  <c r="H289"/>
  <c r="H285"/>
  <c r="H290"/>
  <c r="H300"/>
  <c r="H122"/>
  <c r="H125"/>
  <c r="H273"/>
  <c r="H155"/>
  <c r="H234"/>
  <c r="H235"/>
  <c r="H134"/>
  <c r="H277"/>
  <c r="H278"/>
  <c r="H198"/>
  <c r="H202"/>
  <c r="H205"/>
  <c r="N237"/>
  <c r="N250"/>
  <c r="H255"/>
  <c r="H283"/>
  <c r="H249"/>
  <c r="H106"/>
  <c r="N109"/>
  <c r="N269"/>
  <c r="N138"/>
  <c r="H141"/>
  <c r="H268"/>
  <c r="H269"/>
  <c r="H153"/>
  <c r="H157"/>
  <c r="H188"/>
  <c r="H189"/>
  <c r="H121"/>
  <c r="H127"/>
  <c r="H145"/>
  <c r="H241"/>
  <c r="H282"/>
  <c r="H242"/>
  <c r="H109"/>
  <c r="H177"/>
  <c r="N221"/>
  <c r="H185"/>
  <c r="H217"/>
  <c r="H218"/>
  <c r="H221"/>
  <c r="H224"/>
  <c r="H225"/>
  <c r="H238"/>
  <c r="N246"/>
  <c r="H251"/>
  <c r="N253"/>
  <c r="H257"/>
  <c r="N266"/>
  <c r="K282"/>
  <c r="H137"/>
  <c r="H138"/>
  <c r="H182"/>
  <c r="H229"/>
  <c r="H252"/>
  <c r="H253"/>
  <c r="H254"/>
  <c r="H258"/>
  <c r="H262"/>
  <c r="H266"/>
  <c r="H271"/>
  <c r="K98"/>
  <c r="K97"/>
  <c r="H102"/>
  <c r="H114"/>
  <c r="H166"/>
  <c r="H169"/>
  <c r="H170"/>
  <c r="H187"/>
  <c r="H191"/>
  <c r="N202"/>
  <c r="H213"/>
  <c r="H214"/>
  <c r="H223"/>
  <c r="H240"/>
  <c r="H245"/>
  <c r="H246"/>
  <c r="H256"/>
  <c r="H261"/>
  <c r="H272"/>
  <c r="N98"/>
  <c r="K106"/>
  <c r="H226"/>
  <c r="H267"/>
  <c r="H270"/>
  <c r="H281"/>
  <c r="H284"/>
  <c r="H287"/>
  <c r="N102"/>
  <c r="H113"/>
  <c r="H123"/>
  <c r="H159"/>
  <c r="N170"/>
  <c r="H173"/>
  <c r="H186"/>
  <c r="N214"/>
  <c r="H265"/>
  <c r="H105"/>
  <c r="H118"/>
  <c r="K121"/>
  <c r="H124"/>
  <c r="K134"/>
  <c r="K141"/>
  <c r="H146"/>
  <c r="H150"/>
  <c r="K153"/>
  <c r="H156"/>
  <c r="K166"/>
  <c r="K173"/>
  <c r="H178"/>
  <c r="K185"/>
  <c r="K198"/>
  <c r="K205"/>
  <c r="K218"/>
  <c r="H126"/>
  <c r="H158"/>
  <c r="H190"/>
  <c r="H299"/>
  <c r="H208"/>
  <c r="H112"/>
  <c r="H117"/>
  <c r="H144"/>
  <c r="H149"/>
  <c r="H176"/>
  <c r="H181"/>
  <c r="H209"/>
  <c r="H219"/>
  <c r="H222"/>
  <c r="N230"/>
  <c r="H210"/>
  <c r="H220"/>
  <c r="K233"/>
  <c r="K297"/>
  <c r="H101"/>
  <c r="H107"/>
  <c r="H110"/>
  <c r="K122"/>
  <c r="K125"/>
  <c r="H128"/>
  <c r="H129"/>
  <c r="H133"/>
  <c r="H139"/>
  <c r="H142"/>
  <c r="K154"/>
  <c r="K157"/>
  <c r="H160"/>
  <c r="H161"/>
  <c r="H165"/>
  <c r="H171"/>
  <c r="H174"/>
  <c r="K186"/>
  <c r="K189"/>
  <c r="H192"/>
  <c r="H193"/>
  <c r="H197"/>
  <c r="H203"/>
  <c r="H206"/>
  <c r="K104"/>
  <c r="K116"/>
  <c r="H108"/>
  <c r="H111"/>
  <c r="H130"/>
  <c r="H140"/>
  <c r="H143"/>
  <c r="H162"/>
  <c r="H172"/>
  <c r="H175"/>
  <c r="H194"/>
  <c r="H204"/>
  <c r="H207"/>
  <c r="H236"/>
  <c r="N97"/>
  <c r="H104"/>
  <c r="N110"/>
  <c r="N113"/>
  <c r="H115"/>
  <c r="H120"/>
  <c r="N126"/>
  <c r="N129"/>
  <c r="H131"/>
  <c r="H136"/>
  <c r="N142"/>
  <c r="N145"/>
  <c r="H147"/>
  <c r="H152"/>
  <c r="N158"/>
  <c r="N161"/>
  <c r="H163"/>
  <c r="H168"/>
  <c r="N174"/>
  <c r="N177"/>
  <c r="H179"/>
  <c r="H184"/>
  <c r="N190"/>
  <c r="N193"/>
  <c r="H195"/>
  <c r="H200"/>
  <c r="N206"/>
  <c r="N209"/>
  <c r="H211"/>
  <c r="H216"/>
  <c r="N222"/>
  <c r="N225"/>
  <c r="H227"/>
  <c r="H232"/>
  <c r="N238"/>
  <c r="N241"/>
  <c r="H243"/>
  <c r="H248"/>
  <c r="N254"/>
  <c r="N257"/>
  <c r="H259"/>
  <c r="H264"/>
  <c r="N270"/>
  <c r="N273"/>
  <c r="H275"/>
  <c r="H280"/>
  <c r="N286"/>
  <c r="N289"/>
  <c r="H291"/>
  <c r="H296"/>
  <c r="H116"/>
  <c r="H132"/>
  <c r="H148"/>
  <c r="H164"/>
  <c r="H180"/>
  <c r="H196"/>
  <c r="H212"/>
  <c r="H228"/>
  <c r="H244"/>
  <c r="H260"/>
  <c r="H276"/>
  <c r="H292"/>
  <c r="H103"/>
  <c r="H119"/>
  <c r="H135"/>
  <c r="H151"/>
  <c r="H167"/>
  <c r="H183"/>
  <c r="H199"/>
  <c r="H215"/>
  <c r="H231"/>
  <c r="H247"/>
  <c r="H263"/>
  <c r="H279"/>
  <c r="H295"/>
  <c r="K99"/>
  <c r="K103"/>
  <c r="K107"/>
  <c r="K111"/>
  <c r="K115"/>
  <c r="K119"/>
  <c r="K123"/>
  <c r="K127"/>
  <c r="K131"/>
  <c r="K135"/>
  <c r="K139"/>
  <c r="K143"/>
  <c r="K147"/>
  <c r="K151"/>
  <c r="K155"/>
  <c r="K159"/>
  <c r="K163"/>
  <c r="K167"/>
  <c r="K171"/>
  <c r="K175"/>
  <c r="K179"/>
  <c r="K183"/>
  <c r="K187"/>
  <c r="K191"/>
  <c r="K195"/>
  <c r="K199"/>
  <c r="K203"/>
  <c r="K207"/>
  <c r="K211"/>
  <c r="K215"/>
  <c r="K219"/>
  <c r="K223"/>
  <c r="K227"/>
  <c r="K231"/>
  <c r="K235"/>
  <c r="K239"/>
  <c r="K243"/>
  <c r="K247"/>
  <c r="K251"/>
  <c r="K255"/>
  <c r="K259"/>
  <c r="K263"/>
  <c r="K267"/>
  <c r="K271"/>
  <c r="K275"/>
  <c r="K279"/>
  <c r="K283"/>
  <c r="K287"/>
  <c r="K291"/>
  <c r="K295"/>
  <c r="K299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K19"/>
  <c r="K18"/>
  <c r="K17"/>
  <c r="K16"/>
  <c r="K15"/>
  <c r="K14"/>
  <c r="K13"/>
  <c r="K12"/>
  <c r="K11"/>
  <c r="K10"/>
  <c r="K9"/>
  <c r="K8"/>
  <c r="K7"/>
  <c r="K6"/>
  <c r="K5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N8"/>
  <c r="N7"/>
  <c r="N6"/>
  <c r="N5"/>
  <c r="RV1" i="2"/>
  <c r="QZ1"/>
  <c r="R62" i="1"/>
  <c r="R126"/>
  <c r="R190"/>
  <c r="R254"/>
  <c r="Q22"/>
  <c r="Q86"/>
  <c r="Q150"/>
  <c r="Q214"/>
  <c r="Q278"/>
  <c r="R183"/>
  <c r="Q147"/>
  <c r="R29"/>
  <c r="R93"/>
  <c r="R157"/>
  <c r="R221"/>
  <c r="R285"/>
  <c r="Q53"/>
  <c r="Q117"/>
  <c r="Q181"/>
  <c r="Q245"/>
  <c r="R31"/>
  <c r="R287"/>
  <c r="Q251"/>
  <c r="R56"/>
  <c r="R120"/>
  <c r="R184"/>
  <c r="R248"/>
  <c r="Q16"/>
  <c r="Q80"/>
  <c r="Q144"/>
  <c r="Q208"/>
  <c r="Q272"/>
  <c r="R127"/>
  <c r="Q87"/>
  <c r="R59"/>
  <c r="Q15"/>
  <c r="R10"/>
  <c r="R74"/>
  <c r="R138"/>
  <c r="R202"/>
  <c r="R266"/>
  <c r="Q34"/>
  <c r="Q98"/>
  <c r="Q162"/>
  <c r="Q226"/>
  <c r="Q290"/>
  <c r="R231"/>
  <c r="Q195"/>
  <c r="R41"/>
  <c r="R105"/>
  <c r="R169"/>
  <c r="R233"/>
  <c r="R297"/>
  <c r="Q65"/>
  <c r="Q129"/>
  <c r="Q193"/>
  <c r="Q257"/>
  <c r="R79"/>
  <c r="Q39"/>
  <c r="Q295"/>
  <c r="R68"/>
  <c r="R132"/>
  <c r="R196"/>
  <c r="R260"/>
  <c r="Q28"/>
  <c r="Q92"/>
  <c r="Q156"/>
  <c r="Q220"/>
  <c r="Q284"/>
  <c r="R179"/>
  <c r="Q135"/>
  <c r="R103"/>
  <c r="Q63"/>
  <c r="Q243"/>
  <c r="R54"/>
  <c r="R118"/>
  <c r="R182"/>
  <c r="R246"/>
  <c r="Q14"/>
  <c r="Q78"/>
  <c r="Q142"/>
  <c r="Q206"/>
  <c r="Q270"/>
  <c r="R151"/>
  <c r="Q111"/>
  <c r="R21"/>
  <c r="R85"/>
  <c r="R149"/>
  <c r="R213"/>
  <c r="R277"/>
  <c r="Q45"/>
  <c r="Q109"/>
  <c r="Q173"/>
  <c r="Q237"/>
  <c r="R11"/>
  <c r="R255"/>
  <c r="Q219"/>
  <c r="R48"/>
  <c r="R112"/>
  <c r="R176"/>
  <c r="R240"/>
  <c r="Q8"/>
  <c r="Q72"/>
  <c r="Q136"/>
  <c r="Q200"/>
  <c r="Q264"/>
  <c r="R99"/>
  <c r="Q59"/>
  <c r="R19"/>
  <c r="R279"/>
  <c r="R18"/>
  <c r="R82"/>
  <c r="R146"/>
  <c r="R210"/>
  <c r="R274"/>
  <c r="Q42"/>
  <c r="Q106"/>
  <c r="Q170"/>
  <c r="Q234"/>
  <c r="Q298"/>
  <c r="R263"/>
  <c r="Q223"/>
  <c r="R49"/>
  <c r="R113"/>
  <c r="R177"/>
  <c r="R241"/>
  <c r="Q9"/>
  <c r="Q73"/>
  <c r="Q137"/>
  <c r="Q201"/>
  <c r="Q265"/>
  <c r="R115"/>
  <c r="Q71"/>
  <c r="R12"/>
  <c r="R76"/>
  <c r="R140"/>
  <c r="R204"/>
  <c r="R268"/>
  <c r="Q36"/>
  <c r="Q100"/>
  <c r="Q164"/>
  <c r="Q228"/>
  <c r="Q292"/>
  <c r="R211"/>
  <c r="Q167"/>
  <c r="R139"/>
  <c r="Q99"/>
  <c r="Q271"/>
  <c r="Q179"/>
  <c r="R130"/>
  <c r="R258"/>
  <c r="Q26"/>
  <c r="Q154"/>
  <c r="Q282"/>
  <c r="Q159"/>
  <c r="R33"/>
  <c r="R97"/>
  <c r="R161"/>
  <c r="R225"/>
  <c r="R289"/>
  <c r="Q57"/>
  <c r="Q121"/>
  <c r="Q185"/>
  <c r="Q249"/>
  <c r="R47"/>
  <c r="Q7"/>
  <c r="Q267"/>
  <c r="R60"/>
  <c r="R124"/>
  <c r="R188"/>
  <c r="Q20"/>
  <c r="Q84"/>
  <c r="Q212"/>
  <c r="R143"/>
  <c r="R75"/>
  <c r="Q31"/>
  <c r="R30"/>
  <c r="R158"/>
  <c r="R286"/>
  <c r="Q118"/>
  <c r="Q246"/>
  <c r="Q19"/>
  <c r="R61"/>
  <c r="R253"/>
  <c r="Q149"/>
  <c r="R163"/>
  <c r="R88"/>
  <c r="R280"/>
  <c r="Q112"/>
  <c r="R7"/>
  <c r="R187"/>
  <c r="R106"/>
  <c r="R298"/>
  <c r="Q194"/>
  <c r="Q67"/>
  <c r="R137"/>
  <c r="Q33"/>
  <c r="Q225"/>
  <c r="Q171"/>
  <c r="R164"/>
  <c r="Q60"/>
  <c r="Q252"/>
  <c r="Q263"/>
  <c r="R22"/>
  <c r="R214"/>
  <c r="Q110"/>
  <c r="R283"/>
  <c r="R117"/>
  <c r="Q13"/>
  <c r="Q205"/>
  <c r="R131"/>
  <c r="R80"/>
  <c r="R272"/>
  <c r="Q168"/>
  <c r="R227"/>
  <c r="Q115"/>
  <c r="R178"/>
  <c r="Q74"/>
  <c r="Q266"/>
  <c r="R17"/>
  <c r="R209"/>
  <c r="Q169"/>
  <c r="R239"/>
  <c r="R44"/>
  <c r="R172"/>
  <c r="Q132"/>
  <c r="R83"/>
  <c r="R267"/>
  <c r="R78"/>
  <c r="Q166"/>
  <c r="Q294"/>
  <c r="R45"/>
  <c r="R237"/>
  <c r="Q197"/>
  <c r="Q55"/>
  <c r="R200"/>
  <c r="Q224"/>
  <c r="R123"/>
  <c r="R154"/>
  <c r="Q114"/>
  <c r="R299"/>
  <c r="R185"/>
  <c r="Q145"/>
  <c r="Q103"/>
  <c r="R212"/>
  <c r="Q172"/>
  <c r="Q199"/>
  <c r="R6"/>
  <c r="Q30"/>
  <c r="Q286"/>
  <c r="R37"/>
  <c r="R293"/>
  <c r="Q253"/>
  <c r="R128"/>
  <c r="Q88"/>
  <c r="R159"/>
  <c r="R46"/>
  <c r="R110"/>
  <c r="R174"/>
  <c r="R238"/>
  <c r="Q6"/>
  <c r="Q70"/>
  <c r="Q134"/>
  <c r="Q198"/>
  <c r="Q262"/>
  <c r="R119"/>
  <c r="Q83"/>
  <c r="R13"/>
  <c r="R77"/>
  <c r="R141"/>
  <c r="R205"/>
  <c r="R269"/>
  <c r="Q37"/>
  <c r="Q101"/>
  <c r="Q165"/>
  <c r="Q229"/>
  <c r="Q293"/>
  <c r="R223"/>
  <c r="Q187"/>
  <c r="R40"/>
  <c r="R104"/>
  <c r="R168"/>
  <c r="R232"/>
  <c r="R296"/>
  <c r="Q64"/>
  <c r="Q128"/>
  <c r="Q192"/>
  <c r="Q256"/>
  <c r="R67"/>
  <c r="Q27"/>
  <c r="Q283"/>
  <c r="R251"/>
  <c r="Q211"/>
  <c r="R58"/>
  <c r="R122"/>
  <c r="R186"/>
  <c r="R250"/>
  <c r="Q18"/>
  <c r="Q82"/>
  <c r="Q146"/>
  <c r="Q210"/>
  <c r="Q274"/>
  <c r="R167"/>
  <c r="Q131"/>
  <c r="R25"/>
  <c r="R89"/>
  <c r="R153"/>
  <c r="R217"/>
  <c r="R281"/>
  <c r="Q49"/>
  <c r="Q113"/>
  <c r="Q177"/>
  <c r="Q241"/>
  <c r="R23"/>
  <c r="R271"/>
  <c r="Q235"/>
  <c r="R52"/>
  <c r="R116"/>
  <c r="R180"/>
  <c r="R244"/>
  <c r="Q12"/>
  <c r="Q76"/>
  <c r="Q140"/>
  <c r="Q204"/>
  <c r="Q268"/>
  <c r="R111"/>
  <c r="Q75"/>
  <c r="R43"/>
  <c r="R295"/>
  <c r="Q259"/>
  <c r="R38"/>
  <c r="R102"/>
  <c r="R166"/>
  <c r="R230"/>
  <c r="R294"/>
  <c r="Q62"/>
  <c r="Q126"/>
  <c r="Q190"/>
  <c r="Q254"/>
  <c r="R87"/>
  <c r="Q51"/>
  <c r="R5"/>
  <c r="R69"/>
  <c r="R133"/>
  <c r="R197"/>
  <c r="R261"/>
  <c r="Q29"/>
  <c r="Q93"/>
  <c r="Q157"/>
  <c r="Q221"/>
  <c r="Q285"/>
  <c r="R191"/>
  <c r="Q155"/>
  <c r="R32"/>
  <c r="R96"/>
  <c r="R160"/>
  <c r="R224"/>
  <c r="R288"/>
  <c r="Q56"/>
  <c r="Q120"/>
  <c r="Q184"/>
  <c r="Q248"/>
  <c r="R35"/>
  <c r="R291"/>
  <c r="Q247"/>
  <c r="R219"/>
  <c r="R66"/>
  <c r="R194"/>
  <c r="Q90"/>
  <c r="Q218"/>
  <c r="R199"/>
  <c r="R252"/>
  <c r="Q148"/>
  <c r="Q276"/>
  <c r="Q107"/>
  <c r="Q287"/>
  <c r="R222"/>
  <c r="Q54"/>
  <c r="Q182"/>
  <c r="R55"/>
  <c r="Q275"/>
  <c r="R189"/>
  <c r="Q21"/>
  <c r="Q213"/>
  <c r="Q119"/>
  <c r="R152"/>
  <c r="Q48"/>
  <c r="Q240"/>
  <c r="Q215"/>
  <c r="R42"/>
  <c r="R234"/>
  <c r="Q130"/>
  <c r="R107"/>
  <c r="R73"/>
  <c r="R265"/>
  <c r="Q161"/>
  <c r="R207"/>
  <c r="R100"/>
  <c r="R292"/>
  <c r="Q188"/>
  <c r="Q11"/>
  <c r="Q191"/>
  <c r="R150"/>
  <c r="Q46"/>
  <c r="Q238"/>
  <c r="Q239"/>
  <c r="R181"/>
  <c r="Q77"/>
  <c r="Q269"/>
  <c r="R16"/>
  <c r="R208"/>
  <c r="Q104"/>
  <c r="Q296"/>
  <c r="R155"/>
  <c r="R114"/>
  <c r="Q10"/>
  <c r="Q202"/>
  <c r="Q95"/>
  <c r="R145"/>
  <c r="Q41"/>
  <c r="Q233"/>
  <c r="Q203"/>
  <c r="R300"/>
  <c r="Q196"/>
  <c r="Q43"/>
  <c r="Q227"/>
  <c r="R14"/>
  <c r="R206"/>
  <c r="Q38"/>
  <c r="Q230"/>
  <c r="Q207"/>
  <c r="R173"/>
  <c r="Q69"/>
  <c r="Q261"/>
  <c r="R72"/>
  <c r="Q32"/>
  <c r="Q288"/>
  <c r="Q79"/>
  <c r="R218"/>
  <c r="Q178"/>
  <c r="Q255"/>
  <c r="R249"/>
  <c r="Q209"/>
  <c r="R20"/>
  <c r="R276"/>
  <c r="Q236"/>
  <c r="R171"/>
  <c r="R134"/>
  <c r="Q94"/>
  <c r="R215"/>
  <c r="R165"/>
  <c r="Q125"/>
  <c r="Q23"/>
  <c r="R192"/>
  <c r="Q152"/>
  <c r="Q123"/>
  <c r="R94"/>
  <c r="R125"/>
  <c r="Q85"/>
  <c r="Q277"/>
  <c r="R24"/>
  <c r="R216"/>
  <c r="Q176"/>
  <c r="R259"/>
  <c r="Q143"/>
  <c r="R170"/>
  <c r="Q66"/>
  <c r="Q258"/>
  <c r="R9"/>
  <c r="R201"/>
  <c r="Q97"/>
  <c r="Q289"/>
  <c r="R36"/>
  <c r="R228"/>
  <c r="Q124"/>
  <c r="R51"/>
  <c r="R235"/>
  <c r="R86"/>
  <c r="R278"/>
  <c r="Q174"/>
  <c r="R15"/>
  <c r="R53"/>
  <c r="R245"/>
  <c r="Q141"/>
  <c r="Q91"/>
  <c r="R144"/>
  <c r="Q40"/>
  <c r="Q232"/>
  <c r="Q183"/>
  <c r="R50"/>
  <c r="R242"/>
  <c r="Q138"/>
  <c r="R135"/>
  <c r="R81"/>
  <c r="R273"/>
  <c r="Q105"/>
  <c r="Q297"/>
  <c r="R108"/>
  <c r="R236"/>
  <c r="Q68"/>
  <c r="Q260"/>
  <c r="Q299"/>
  <c r="R142"/>
  <c r="Q102"/>
  <c r="R247"/>
  <c r="R109"/>
  <c r="Q5"/>
  <c r="Q133"/>
  <c r="R8"/>
  <c r="R264"/>
  <c r="Q160"/>
  <c r="Q151"/>
  <c r="R90"/>
  <c r="Q50"/>
  <c r="R39"/>
  <c r="R121"/>
  <c r="Q81"/>
  <c r="R147"/>
  <c r="R148"/>
  <c r="Q108"/>
  <c r="R243"/>
  <c r="R70"/>
  <c r="R262"/>
  <c r="Q222"/>
  <c r="R101"/>
  <c r="Q61"/>
  <c r="R63"/>
  <c r="R64"/>
  <c r="Q24"/>
  <c r="Q280"/>
  <c r="R270"/>
  <c r="R95"/>
  <c r="R136"/>
  <c r="Q96"/>
  <c r="R195"/>
  <c r="R26"/>
  <c r="R282"/>
  <c r="Q242"/>
  <c r="R57"/>
  <c r="Q17"/>
  <c r="Q273"/>
  <c r="R84"/>
  <c r="Q44"/>
  <c r="Q300"/>
  <c r="Q127"/>
  <c r="R198"/>
  <c r="Q158"/>
  <c r="Q175"/>
  <c r="R229"/>
  <c r="Q189"/>
  <c r="Q279"/>
  <c r="R256"/>
  <c r="Q216"/>
  <c r="R91"/>
  <c r="R162"/>
  <c r="Q122"/>
  <c r="Q35"/>
  <c r="R193"/>
  <c r="Q153"/>
  <c r="Q139"/>
  <c r="R220"/>
  <c r="Q180"/>
  <c r="R98"/>
  <c r="Q58"/>
  <c r="R71"/>
  <c r="R129"/>
  <c r="Q89"/>
  <c r="R175"/>
  <c r="R156"/>
  <c r="Q116"/>
  <c r="R275"/>
  <c r="Q163"/>
  <c r="R34"/>
  <c r="R290"/>
  <c r="Q250"/>
  <c r="R65"/>
  <c r="Q25"/>
  <c r="Q281"/>
  <c r="R92"/>
  <c r="Q52"/>
  <c r="R27"/>
  <c r="Q231"/>
  <c r="Q47"/>
  <c r="R226"/>
  <c r="Q186"/>
  <c r="Q291"/>
  <c r="R257"/>
  <c r="Q217"/>
  <c r="R28"/>
  <c r="R284"/>
  <c r="Q244"/>
  <c r="R203"/>
  <c r="P244" l="1"/>
  <c r="P217"/>
  <c r="P291"/>
  <c r="P186"/>
  <c r="P47"/>
  <c r="H47" s="1"/>
  <c r="P231"/>
  <c r="P52"/>
  <c r="H52" s="1"/>
  <c r="P281"/>
  <c r="P25"/>
  <c r="H25" s="1"/>
  <c r="P250"/>
  <c r="P163"/>
  <c r="P116"/>
  <c r="P89"/>
  <c r="H89" s="1"/>
  <c r="P58"/>
  <c r="H58" s="1"/>
  <c r="P180"/>
  <c r="P139"/>
  <c r="P153"/>
  <c r="P35"/>
  <c r="H35" s="1"/>
  <c r="P122"/>
  <c r="P216"/>
  <c r="P279"/>
  <c r="P189"/>
  <c r="P175"/>
  <c r="P158"/>
  <c r="P127"/>
  <c r="P300"/>
  <c r="P44"/>
  <c r="H44" s="1"/>
  <c r="P273"/>
  <c r="P17"/>
  <c r="H17" s="1"/>
  <c r="P242"/>
  <c r="P96"/>
  <c r="H96" s="1"/>
  <c r="P280"/>
  <c r="P24"/>
  <c r="H24" s="1"/>
  <c r="P61"/>
  <c r="H61" s="1"/>
  <c r="P222"/>
  <c r="P108"/>
  <c r="P81"/>
  <c r="H81" s="1"/>
  <c r="P50"/>
  <c r="H50" s="1"/>
  <c r="P151"/>
  <c r="P160"/>
  <c r="P133"/>
  <c r="P5"/>
  <c r="H5" s="1"/>
  <c r="P102"/>
  <c r="P299"/>
  <c r="P260"/>
  <c r="P68"/>
  <c r="H68" s="1"/>
  <c r="P297"/>
  <c r="P105"/>
  <c r="P138"/>
  <c r="P183"/>
  <c r="P232"/>
  <c r="P40"/>
  <c r="H40" s="1"/>
  <c r="P91"/>
  <c r="H91" s="1"/>
  <c r="P141"/>
  <c r="P174"/>
  <c r="P124"/>
  <c r="P289"/>
  <c r="P97"/>
  <c r="H97" s="1"/>
  <c r="P258"/>
  <c r="P66"/>
  <c r="H66" s="1"/>
  <c r="P143"/>
  <c r="P176"/>
  <c r="P277"/>
  <c r="P85"/>
  <c r="H85" s="1"/>
  <c r="P123"/>
  <c r="P152"/>
  <c r="P23"/>
  <c r="H23" s="1"/>
  <c r="P125"/>
  <c r="P94"/>
  <c r="H94" s="1"/>
  <c r="P236"/>
  <c r="P209"/>
  <c r="P255"/>
  <c r="P178"/>
  <c r="P79"/>
  <c r="H79" s="1"/>
  <c r="P288"/>
  <c r="P32"/>
  <c r="H32" s="1"/>
  <c r="P261"/>
  <c r="P69"/>
  <c r="H69" s="1"/>
  <c r="P207"/>
  <c r="P230"/>
  <c r="P38"/>
  <c r="H38" s="1"/>
  <c r="P227"/>
  <c r="P43"/>
  <c r="H43" s="1"/>
  <c r="P196"/>
  <c r="P203"/>
  <c r="P233"/>
  <c r="P41"/>
  <c r="H41" s="1"/>
  <c r="P95"/>
  <c r="H95" s="1"/>
  <c r="P202"/>
  <c r="P10"/>
  <c r="H10" s="1"/>
  <c r="P296"/>
  <c r="P104"/>
  <c r="P269"/>
  <c r="P77"/>
  <c r="H77" s="1"/>
  <c r="P239"/>
  <c r="P238"/>
  <c r="P46"/>
  <c r="H46" s="1"/>
  <c r="P191"/>
  <c r="P11"/>
  <c r="H11" s="1"/>
  <c r="P188"/>
  <c r="P161"/>
  <c r="P130"/>
  <c r="P215"/>
  <c r="P240"/>
  <c r="P48"/>
  <c r="H48" s="1"/>
  <c r="P119"/>
  <c r="P213"/>
  <c r="P21"/>
  <c r="H21" s="1"/>
  <c r="P275"/>
  <c r="P182"/>
  <c r="P54"/>
  <c r="H54" s="1"/>
  <c r="P287"/>
  <c r="P107"/>
  <c r="P276"/>
  <c r="P148"/>
  <c r="P218"/>
  <c r="P90"/>
  <c r="H90" s="1"/>
  <c r="P247"/>
  <c r="P248"/>
  <c r="P184"/>
  <c r="P120"/>
  <c r="P56"/>
  <c r="H56" s="1"/>
  <c r="P155"/>
  <c r="P285"/>
  <c r="P221"/>
  <c r="P157"/>
  <c r="P93"/>
  <c r="H93" s="1"/>
  <c r="P29"/>
  <c r="H29" s="1"/>
  <c r="P51"/>
  <c r="H51" s="1"/>
  <c r="P254"/>
  <c r="P190"/>
  <c r="P126"/>
  <c r="P62"/>
  <c r="H62" s="1"/>
  <c r="P259"/>
  <c r="P75"/>
  <c r="H75" s="1"/>
  <c r="P268"/>
  <c r="P204"/>
  <c r="P140"/>
  <c r="P76"/>
  <c r="H76" s="1"/>
  <c r="P12"/>
  <c r="H12" s="1"/>
  <c r="P235"/>
  <c r="P241"/>
  <c r="P177"/>
  <c r="P113"/>
  <c r="P49"/>
  <c r="H49" s="1"/>
  <c r="P131"/>
  <c r="P274"/>
  <c r="P210"/>
  <c r="P146"/>
  <c r="P82"/>
  <c r="H82" s="1"/>
  <c r="P18"/>
  <c r="H18" s="1"/>
  <c r="P211"/>
  <c r="P283"/>
  <c r="P27"/>
  <c r="H27" s="1"/>
  <c r="P256"/>
  <c r="P192"/>
  <c r="P128"/>
  <c r="P64"/>
  <c r="H64" s="1"/>
  <c r="P187"/>
  <c r="P293"/>
  <c r="P229"/>
  <c r="P165"/>
  <c r="P101"/>
  <c r="P37"/>
  <c r="H37" s="1"/>
  <c r="P83"/>
  <c r="H83" s="1"/>
  <c r="P262"/>
  <c r="P198"/>
  <c r="P134"/>
  <c r="P70"/>
  <c r="H70" s="1"/>
  <c r="P6"/>
  <c r="H6" s="1"/>
  <c r="P88"/>
  <c r="H88" s="1"/>
  <c r="P253"/>
  <c r="P286"/>
  <c r="P30"/>
  <c r="H30" s="1"/>
  <c r="P199"/>
  <c r="P172"/>
  <c r="P103"/>
  <c r="P145"/>
  <c r="P114"/>
  <c r="P224"/>
  <c r="P55"/>
  <c r="H55" s="1"/>
  <c r="P197"/>
  <c r="P294"/>
  <c r="P166"/>
  <c r="P132"/>
  <c r="P169"/>
  <c r="P266"/>
  <c r="P74"/>
  <c r="H74" s="1"/>
  <c r="P115"/>
  <c r="P168"/>
  <c r="P205"/>
  <c r="P13"/>
  <c r="H13" s="1"/>
  <c r="P110"/>
  <c r="P263"/>
  <c r="P252"/>
  <c r="P60"/>
  <c r="H60" s="1"/>
  <c r="P171"/>
  <c r="P225"/>
  <c r="P33"/>
  <c r="H33" s="1"/>
  <c r="P67"/>
  <c r="H67" s="1"/>
  <c r="P194"/>
  <c r="P112"/>
  <c r="P149"/>
  <c r="P19"/>
  <c r="H19" s="1"/>
  <c r="P246"/>
  <c r="P118"/>
  <c r="P31"/>
  <c r="H31" s="1"/>
  <c r="P212"/>
  <c r="P84"/>
  <c r="H84" s="1"/>
  <c r="P20"/>
  <c r="H20" s="1"/>
  <c r="P267"/>
  <c r="P7"/>
  <c r="H7" s="1"/>
  <c r="P249"/>
  <c r="P185"/>
  <c r="P121"/>
  <c r="P57"/>
  <c r="H57" s="1"/>
  <c r="P159"/>
  <c r="P282"/>
  <c r="P154"/>
  <c r="P26"/>
  <c r="H26" s="1"/>
  <c r="P179"/>
  <c r="P271"/>
  <c r="P99"/>
  <c r="H99" s="1"/>
  <c r="P167"/>
  <c r="P292"/>
  <c r="P228"/>
  <c r="P164"/>
  <c r="P100"/>
  <c r="H100" s="1"/>
  <c r="P36"/>
  <c r="H36" s="1"/>
  <c r="P71"/>
  <c r="H71" s="1"/>
  <c r="P265"/>
  <c r="P201"/>
  <c r="P137"/>
  <c r="P73"/>
  <c r="H73" s="1"/>
  <c r="P9"/>
  <c r="H9" s="1"/>
  <c r="P223"/>
  <c r="P298"/>
  <c r="P234"/>
  <c r="P170"/>
  <c r="P106"/>
  <c r="P42"/>
  <c r="H42" s="1"/>
  <c r="P59"/>
  <c r="H59" s="1"/>
  <c r="P264"/>
  <c r="P200"/>
  <c r="P136"/>
  <c r="P72"/>
  <c r="H72" s="1"/>
  <c r="P8"/>
  <c r="H8" s="1"/>
  <c r="P219"/>
  <c r="P237"/>
  <c r="P173"/>
  <c r="P109"/>
  <c r="P45"/>
  <c r="H45" s="1"/>
  <c r="P111"/>
  <c r="P270"/>
  <c r="P206"/>
  <c r="P142"/>
  <c r="P78"/>
  <c r="H78" s="1"/>
  <c r="P14"/>
  <c r="H14" s="1"/>
  <c r="P243"/>
  <c r="P63"/>
  <c r="H63" s="1"/>
  <c r="P135"/>
  <c r="P284"/>
  <c r="P220"/>
  <c r="P156"/>
  <c r="P92"/>
  <c r="H92" s="1"/>
  <c r="P28"/>
  <c r="H28" s="1"/>
  <c r="P295"/>
  <c r="P39"/>
  <c r="H39" s="1"/>
  <c r="P257"/>
  <c r="P193"/>
  <c r="P129"/>
  <c r="P65"/>
  <c r="H65" s="1"/>
  <c r="P195"/>
  <c r="P290"/>
  <c r="P226"/>
  <c r="P162"/>
  <c r="P98"/>
  <c r="H98" s="1"/>
  <c r="P34"/>
  <c r="H34" s="1"/>
  <c r="P15"/>
  <c r="H15" s="1"/>
  <c r="P87"/>
  <c r="H87" s="1"/>
  <c r="P272"/>
  <c r="P208"/>
  <c r="P144"/>
  <c r="P80"/>
  <c r="H80" s="1"/>
  <c r="P16"/>
  <c r="H16" s="1"/>
  <c r="P251"/>
  <c r="P245"/>
  <c r="P181"/>
  <c r="P117"/>
  <c r="P53"/>
  <c r="H53" s="1"/>
  <c r="P147"/>
  <c r="P278"/>
  <c r="P214"/>
  <c r="P150"/>
  <c r="P86"/>
  <c r="H86" s="1"/>
  <c r="P22"/>
  <c r="H22" s="1"/>
  <c r="K117"/>
  <c r="O100"/>
  <c r="O98"/>
  <c r="O99"/>
  <c r="O97"/>
  <c r="O88"/>
  <c r="O6"/>
  <c r="O8"/>
  <c r="O10"/>
  <c r="O12"/>
  <c r="O14"/>
  <c r="O16"/>
  <c r="O18"/>
  <c r="O20"/>
  <c r="O22"/>
  <c r="O24"/>
  <c r="O26"/>
  <c r="O28"/>
  <c r="O30"/>
  <c r="O32"/>
  <c r="O34"/>
  <c r="O36"/>
  <c r="O38"/>
  <c r="O40"/>
  <c r="O42"/>
  <c r="O44"/>
  <c r="O46"/>
  <c r="O48"/>
  <c r="O50"/>
  <c r="O52"/>
  <c r="O54"/>
  <c r="O56"/>
  <c r="O58"/>
  <c r="O60"/>
  <c r="O62"/>
  <c r="O64"/>
  <c r="O66"/>
  <c r="O68"/>
  <c r="O70"/>
  <c r="O72"/>
  <c r="O74"/>
  <c r="O76"/>
  <c r="O78"/>
  <c r="O80"/>
  <c r="O82"/>
  <c r="O84"/>
  <c r="O86"/>
  <c r="O90"/>
  <c r="O92"/>
  <c r="O94"/>
  <c r="O96"/>
  <c r="O5"/>
  <c r="O7"/>
  <c r="O9"/>
  <c r="O11"/>
  <c r="O13"/>
  <c r="O15"/>
  <c r="O17"/>
  <c r="O19"/>
  <c r="O21"/>
  <c r="O23"/>
  <c r="O25"/>
  <c r="O27"/>
  <c r="O29"/>
  <c r="O31"/>
  <c r="O33"/>
  <c r="O35"/>
  <c r="O37"/>
  <c r="O39"/>
  <c r="O41"/>
  <c r="O43"/>
  <c r="O45"/>
  <c r="O47"/>
  <c r="O49"/>
  <c r="O51"/>
  <c r="O53"/>
  <c r="O55"/>
  <c r="O57"/>
  <c r="O59"/>
  <c r="O61"/>
  <c r="O63"/>
  <c r="O65"/>
  <c r="O67"/>
  <c r="O69"/>
  <c r="O71"/>
  <c r="O73"/>
  <c r="O75"/>
  <c r="O77"/>
  <c r="O79"/>
  <c r="O81"/>
  <c r="O83"/>
  <c r="O85"/>
  <c r="O87"/>
  <c r="O89"/>
  <c r="O91"/>
  <c r="O93"/>
  <c r="O95"/>
  <c r="RW1" i="2"/>
  <c r="RA1"/>
  <c r="QF1"/>
  <c r="RX1" l="1"/>
  <c r="RB1"/>
  <c r="QG1"/>
  <c r="PL1"/>
  <c r="RY1" l="1"/>
  <c r="RC1"/>
  <c r="QH1"/>
  <c r="PM1"/>
  <c r="OR1"/>
  <c r="RZ1" l="1"/>
  <c r="RD1"/>
  <c r="QI1"/>
  <c r="PN1"/>
  <c r="OS1"/>
  <c r="NX1"/>
  <c r="SA1" l="1"/>
  <c r="RE1"/>
  <c r="QJ1"/>
  <c r="PO1"/>
  <c r="OT1"/>
  <c r="NY1"/>
  <c r="ND1"/>
  <c r="SB1" l="1"/>
  <c r="RF1"/>
  <c r="QK1"/>
  <c r="PP1"/>
  <c r="OU1"/>
  <c r="NZ1"/>
  <c r="NE1"/>
  <c r="MJ1"/>
  <c r="MK1" s="1"/>
  <c r="SC1" l="1"/>
  <c r="RG1"/>
  <c r="QL1"/>
  <c r="PQ1"/>
  <c r="OV1"/>
  <c r="OA1"/>
  <c r="NF1"/>
  <c r="ML1"/>
  <c r="LP1"/>
  <c r="SD1" l="1"/>
  <c r="RH1"/>
  <c r="QM1"/>
  <c r="PR1"/>
  <c r="OW1"/>
  <c r="OB1"/>
  <c r="NG1"/>
  <c r="MM1"/>
  <c r="LQ1"/>
  <c r="KV1"/>
  <c r="SE1" l="1"/>
  <c r="RI1"/>
  <c r="QN1"/>
  <c r="PS1"/>
  <c r="OX1"/>
  <c r="OC1"/>
  <c r="NH1"/>
  <c r="MN1"/>
  <c r="LR1"/>
  <c r="KW1"/>
  <c r="KB1"/>
  <c r="RJ1" l="1"/>
  <c r="QO1"/>
  <c r="PT1"/>
  <c r="OY1"/>
  <c r="OD1"/>
  <c r="NI1"/>
  <c r="MO1"/>
  <c r="LS1"/>
  <c r="KX1"/>
  <c r="KC1"/>
  <c r="JH1"/>
  <c r="RK1" l="1"/>
  <c r="QP1"/>
  <c r="PU1"/>
  <c r="OZ1"/>
  <c r="OE1"/>
  <c r="NJ1"/>
  <c r="MP1"/>
  <c r="LT1"/>
  <c r="KY1"/>
  <c r="KD1"/>
  <c r="JI1"/>
  <c r="IN1"/>
  <c r="QQ1" l="1"/>
  <c r="PV1"/>
  <c r="PA1"/>
  <c r="OF1"/>
  <c r="NK1"/>
  <c r="MQ1"/>
  <c r="LU1"/>
  <c r="KZ1"/>
  <c r="KE1"/>
  <c r="JJ1"/>
  <c r="IO1"/>
  <c r="HT1"/>
  <c r="PW1" l="1"/>
  <c r="PB1"/>
  <c r="OG1"/>
  <c r="NL1"/>
  <c r="MR1"/>
  <c r="LV1"/>
  <c r="LA1"/>
  <c r="KF1"/>
  <c r="JK1"/>
  <c r="IP1"/>
  <c r="HU1"/>
  <c r="GZ1"/>
  <c r="PC1" l="1"/>
  <c r="OH1"/>
  <c r="NM1"/>
  <c r="MS1"/>
  <c r="LW1"/>
  <c r="LB1"/>
  <c r="KG1"/>
  <c r="JL1"/>
  <c r="IQ1"/>
  <c r="HV1"/>
  <c r="HA1"/>
  <c r="GF1"/>
  <c r="OI1" l="1"/>
  <c r="NN1"/>
  <c r="MT1"/>
  <c r="LX1"/>
  <c r="LC1"/>
  <c r="KH1"/>
  <c r="JM1"/>
  <c r="IR1"/>
  <c r="HW1"/>
  <c r="HB1"/>
  <c r="GG1"/>
  <c r="FL1"/>
  <c r="NO1" l="1"/>
  <c r="MU1"/>
  <c r="LY1"/>
  <c r="LD1"/>
  <c r="KI1"/>
  <c r="JN1"/>
  <c r="IS1"/>
  <c r="HX1"/>
  <c r="HC1"/>
  <c r="GH1"/>
  <c r="FM1"/>
  <c r="ER1"/>
  <c r="LZ1" l="1"/>
  <c r="LE1"/>
  <c r="KJ1"/>
  <c r="JO1"/>
  <c r="IT1"/>
  <c r="HY1"/>
  <c r="HD1"/>
  <c r="GI1"/>
  <c r="FN1"/>
  <c r="ES1"/>
  <c r="DX1"/>
  <c r="MA1" l="1"/>
  <c r="LF1"/>
  <c r="KK1"/>
  <c r="JP1"/>
  <c r="IU1"/>
  <c r="HZ1"/>
  <c r="HE1"/>
  <c r="GJ1"/>
  <c r="FO1"/>
  <c r="ET1"/>
  <c r="DY1"/>
  <c r="DD1"/>
  <c r="LG1" l="1"/>
  <c r="KL1"/>
  <c r="JQ1"/>
  <c r="IV1"/>
  <c r="IA1"/>
  <c r="HF1"/>
  <c r="GK1"/>
  <c r="FP1"/>
  <c r="EU1"/>
  <c r="DZ1"/>
  <c r="DE1"/>
  <c r="CJ1"/>
  <c r="KM1" l="1"/>
  <c r="JR1"/>
  <c r="IW1"/>
  <c r="IB1"/>
  <c r="HG1"/>
  <c r="GL1"/>
  <c r="FQ1"/>
  <c r="EV1"/>
  <c r="EA1"/>
  <c r="DF1"/>
  <c r="CK1"/>
  <c r="BP1"/>
  <c r="JS1" l="1"/>
  <c r="IX1"/>
  <c r="IC1"/>
  <c r="HH1"/>
  <c r="GM1"/>
  <c r="FR1"/>
  <c r="EW1"/>
  <c r="EB1"/>
  <c r="DG1"/>
  <c r="CL1"/>
  <c r="BQ1"/>
  <c r="AV1"/>
  <c r="IY1" l="1"/>
  <c r="ID1"/>
  <c r="HI1"/>
  <c r="GN1"/>
  <c r="FS1"/>
  <c r="EX1"/>
  <c r="EC1"/>
  <c r="DH1"/>
  <c r="CM1"/>
  <c r="BR1"/>
  <c r="AW1"/>
  <c r="IE1" l="1"/>
  <c r="HJ1"/>
  <c r="GO1"/>
  <c r="FT1"/>
  <c r="EY1"/>
  <c r="ED1"/>
  <c r="DI1"/>
  <c r="CN1"/>
  <c r="BS1"/>
  <c r="AX1"/>
  <c r="HK1" l="1"/>
  <c r="GP1"/>
  <c r="FU1"/>
  <c r="EZ1"/>
  <c r="EE1"/>
  <c r="DJ1"/>
  <c r="CO1"/>
  <c r="BT1"/>
  <c r="AY1"/>
  <c r="GQ1" l="1"/>
  <c r="FV1"/>
  <c r="FA1"/>
  <c r="EF1"/>
  <c r="DK1"/>
  <c r="CP1"/>
  <c r="BU1"/>
  <c r="AZ1"/>
  <c r="FW1" l="1"/>
  <c r="FB1"/>
  <c r="EG1"/>
  <c r="DL1"/>
  <c r="CQ1"/>
  <c r="BV1"/>
  <c r="BA1"/>
  <c r="FC1" l="1"/>
  <c r="EH1"/>
  <c r="DM1"/>
  <c r="CR1"/>
  <c r="BW1"/>
  <c r="BB1"/>
  <c r="EI1" l="1"/>
  <c r="DN1"/>
  <c r="CS1"/>
  <c r="BX1"/>
  <c r="BC1"/>
  <c r="DO1" l="1"/>
  <c r="CT1"/>
  <c r="BY1"/>
  <c r="BD1"/>
  <c r="CU1" l="1"/>
  <c r="BZ1"/>
  <c r="BE1"/>
  <c r="CA1" l="1"/>
  <c r="BF1"/>
  <c r="BG1" l="1"/>
  <c r="C5" i="8" l="1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4"/>
  <c r="S4"/>
  <c r="R4" i="1"/>
  <c r="N4" l="1"/>
  <c r="I4" i="13" l="1"/>
  <c r="AB1" i="2" l="1"/>
  <c r="AE3" i="8"/>
  <c r="AE1"/>
  <c r="F4" i="10"/>
  <c r="AF1" i="8" l="1"/>
  <c r="AG1" s="1"/>
  <c r="AH1" s="1"/>
  <c r="AI1" s="1"/>
  <c r="AJ1" s="1"/>
  <c r="AK1" s="1"/>
  <c r="AL1" s="1"/>
  <c r="AM1" s="1"/>
  <c r="AN1" s="1"/>
  <c r="AO1" s="1"/>
  <c r="AP1" s="1"/>
  <c r="AC1" i="2"/>
  <c r="AD1" l="1"/>
  <c r="AE1" l="1"/>
  <c r="AF1" l="1"/>
  <c r="AG1" l="1"/>
  <c r="AH1" l="1"/>
  <c r="D4" i="8"/>
  <c r="D7"/>
  <c r="D12"/>
  <c r="D15"/>
  <c r="D9"/>
  <c r="D21"/>
  <c r="D25"/>
  <c r="D16"/>
  <c r="D13"/>
  <c r="D22"/>
  <c r="D17"/>
  <c r="D19"/>
  <c r="D23"/>
  <c r="D5"/>
  <c r="D20"/>
  <c r="D8"/>
  <c r="D11"/>
  <c r="D28"/>
  <c r="D24"/>
  <c r="D10"/>
  <c r="D18"/>
  <c r="D26"/>
  <c r="D6"/>
  <c r="D14"/>
  <c r="D27"/>
  <c r="AI1" i="2" l="1"/>
  <c r="D1" i="8"/>
  <c r="H1" i="2"/>
  <c r="I1" s="1"/>
  <c r="J1" s="1"/>
  <c r="K1" s="1"/>
  <c r="L1" s="1"/>
  <c r="M1" s="1"/>
  <c r="N1" s="1"/>
  <c r="O1" s="1"/>
  <c r="P1" s="1"/>
  <c r="Q1" s="1"/>
  <c r="R1" s="1"/>
  <c r="S1" s="1"/>
  <c r="OL1"/>
  <c r="MX1"/>
  <c r="HN1"/>
  <c r="PF1"/>
  <c r="KP1"/>
  <c r="FZ1"/>
  <c r="RN1"/>
  <c r="DR1"/>
  <c r="BJ1"/>
  <c r="LJ1"/>
  <c r="EL1"/>
  <c r="CX1"/>
  <c r="GT1"/>
  <c r="B1"/>
  <c r="CD1"/>
  <c r="IH1"/>
  <c r="NR1"/>
  <c r="JV1"/>
  <c r="JB1"/>
  <c r="FF1"/>
  <c r="AP1"/>
  <c r="V1"/>
  <c r="PZ1"/>
  <c r="QT1"/>
  <c r="MD1"/>
  <c r="KS1" l="1"/>
  <c r="PI1"/>
  <c r="DA1"/>
  <c r="IK1"/>
  <c r="NA1"/>
  <c r="AS1"/>
  <c r="LM1"/>
  <c r="QC1"/>
  <c r="DU1"/>
  <c r="NU1"/>
  <c r="BM1"/>
  <c r="GC1"/>
  <c r="RQ1"/>
  <c r="EO1"/>
  <c r="JE1"/>
  <c r="OO1"/>
  <c r="CG1"/>
  <c r="GW1"/>
  <c r="FI1"/>
  <c r="JY1"/>
  <c r="QW1"/>
  <c r="HQ1"/>
  <c r="MG1"/>
  <c r="E1"/>
  <c r="Y1"/>
  <c r="AJ1"/>
  <c r="NA4"/>
  <c r="F4" i="13"/>
  <c r="RF2" i="2"/>
  <c r="QD4"/>
  <c r="NG2"/>
  <c r="KY2"/>
  <c r="NK2"/>
  <c r="NB4"/>
  <c r="GC4"/>
  <c r="LX2"/>
  <c r="LE2"/>
  <c r="RY2"/>
  <c r="Z4"/>
  <c r="OU2"/>
  <c r="QN2"/>
  <c r="RC2"/>
  <c r="LR2"/>
  <c r="RI2"/>
  <c r="LZ2"/>
  <c r="MA2"/>
  <c r="KS4"/>
  <c r="QX4"/>
  <c r="OT2"/>
  <c r="MM2"/>
  <c r="RE2"/>
  <c r="MK2"/>
  <c r="NN2"/>
  <c r="RD2"/>
  <c r="PO2"/>
  <c r="RK2"/>
  <c r="MG4"/>
  <c r="AT4"/>
  <c r="PI4"/>
  <c r="LG2"/>
  <c r="QC4"/>
  <c r="OB2"/>
  <c r="NY2"/>
  <c r="HQ4"/>
  <c r="RW2"/>
  <c r="RH2"/>
  <c r="CH4"/>
  <c r="NE2"/>
  <c r="OP4"/>
  <c r="LP2"/>
  <c r="MU2"/>
  <c r="PC2"/>
  <c r="LT2"/>
  <c r="OH2"/>
  <c r="NF2"/>
  <c r="GW4"/>
  <c r="PA2"/>
  <c r="MJ2"/>
  <c r="SD2"/>
  <c r="IL4"/>
  <c r="NL2"/>
  <c r="LF2"/>
  <c r="MS2"/>
  <c r="OZ2"/>
  <c r="EO4"/>
  <c r="PW2"/>
  <c r="RT2"/>
  <c r="RA2"/>
  <c r="OR2"/>
  <c r="RU2"/>
  <c r="NO2"/>
  <c r="LC2"/>
  <c r="PL2"/>
  <c r="LY2"/>
  <c r="LA2"/>
  <c r="DA4"/>
  <c r="MR2"/>
  <c r="QI2"/>
  <c r="LV2"/>
  <c r="HR4"/>
  <c r="LQ2"/>
  <c r="GD4"/>
  <c r="LS2"/>
  <c r="OW2"/>
  <c r="SA2"/>
  <c r="RX2"/>
  <c r="KZ2"/>
  <c r="SE2"/>
  <c r="PS2"/>
  <c r="QO2"/>
  <c r="LU2"/>
  <c r="MT2"/>
  <c r="PP2"/>
  <c r="MQ2"/>
  <c r="A4" i="13"/>
  <c r="NI2" i="2"/>
  <c r="SC2"/>
  <c r="DU4"/>
  <c r="OO4"/>
  <c r="JZ4"/>
  <c r="SB2"/>
  <c r="NV4"/>
  <c r="MO2"/>
  <c r="OC2"/>
  <c r="PU2"/>
  <c r="QK2"/>
  <c r="NX2"/>
  <c r="PT2"/>
  <c r="QL2"/>
  <c r="GX4"/>
  <c r="F4"/>
  <c r="CG4"/>
  <c r="Y4"/>
  <c r="NU4"/>
  <c r="E4"/>
  <c r="LD2"/>
  <c r="PN2"/>
  <c r="ND2"/>
  <c r="OE2"/>
  <c r="PV2"/>
  <c r="KT4"/>
  <c r="QG2"/>
  <c r="EP4"/>
  <c r="OD2"/>
  <c r="FJ4"/>
  <c r="PM2"/>
  <c r="OF2"/>
  <c r="LW2"/>
  <c r="PJ4"/>
  <c r="DV4"/>
  <c r="MN2"/>
  <c r="QM2"/>
  <c r="IK4"/>
  <c r="OS2"/>
  <c r="NM2"/>
  <c r="RV2"/>
  <c r="OG2"/>
  <c r="JF4"/>
  <c r="QJ2"/>
  <c r="RG2"/>
  <c r="QH2"/>
  <c r="AS4"/>
  <c r="JE4"/>
  <c r="OV2"/>
  <c r="NJ2"/>
  <c r="KW2"/>
  <c r="RJ2"/>
  <c r="PR2"/>
  <c r="JY4"/>
  <c r="NH2"/>
  <c r="LM4"/>
  <c r="BM4"/>
  <c r="LN4"/>
  <c r="LB2"/>
  <c r="KV2"/>
  <c r="NZ2"/>
  <c r="RZ2"/>
  <c r="QW4"/>
  <c r="OX2"/>
  <c r="PQ2"/>
  <c r="KX2"/>
  <c r="OY2"/>
  <c r="QZ2"/>
  <c r="PB2"/>
  <c r="QQ2"/>
  <c r="RR4"/>
  <c r="RB2"/>
  <c r="QF2"/>
  <c r="ML2"/>
  <c r="FI4"/>
  <c r="MH4"/>
  <c r="DB4"/>
  <c r="RQ4"/>
  <c r="QP2"/>
  <c r="MP2"/>
  <c r="OA2"/>
  <c r="BN4"/>
  <c r="OI2"/>
  <c r="QG3" l="1"/>
  <c r="QK3"/>
  <c r="QO3"/>
  <c r="QF3"/>
  <c r="QE2"/>
  <c r="QJ3"/>
  <c r="QN3"/>
  <c r="QI3"/>
  <c r="QM3"/>
  <c r="QQ3"/>
  <c r="QH3"/>
  <c r="QL3"/>
  <c r="QP3"/>
  <c r="KY3"/>
  <c r="LC3"/>
  <c r="LG3"/>
  <c r="KX3"/>
  <c r="LB3"/>
  <c r="LF3"/>
  <c r="KW3"/>
  <c r="LA3"/>
  <c r="LE3"/>
  <c r="KU2"/>
  <c r="KV3"/>
  <c r="KZ3"/>
  <c r="LD3"/>
  <c r="MM3"/>
  <c r="MQ3"/>
  <c r="MU3"/>
  <c r="ML3"/>
  <c r="MP3"/>
  <c r="MT3"/>
  <c r="MK3"/>
  <c r="MO3"/>
  <c r="MS3"/>
  <c r="MI2"/>
  <c r="MJ3"/>
  <c r="MN3"/>
  <c r="MR3"/>
  <c r="PO3"/>
  <c r="PS3"/>
  <c r="PW3"/>
  <c r="PN3"/>
  <c r="PR3"/>
  <c r="PV3"/>
  <c r="PM3"/>
  <c r="PQ3"/>
  <c r="PU3"/>
  <c r="PL3"/>
  <c r="PK2"/>
  <c r="PP3"/>
  <c r="PT3"/>
  <c r="OS3"/>
  <c r="OW3"/>
  <c r="PA3"/>
  <c r="OQ2"/>
  <c r="OR3"/>
  <c r="OV3"/>
  <c r="OZ3"/>
  <c r="OU3"/>
  <c r="OY3"/>
  <c r="PC3"/>
  <c r="OT3"/>
  <c r="OX3"/>
  <c r="PB3"/>
  <c r="RU3"/>
  <c r="RY3"/>
  <c r="SC3"/>
  <c r="RS2"/>
  <c r="RT3"/>
  <c r="RX3"/>
  <c r="SB3"/>
  <c r="RW3"/>
  <c r="SA3"/>
  <c r="SE3"/>
  <c r="RV3"/>
  <c r="RZ3"/>
  <c r="SD3"/>
  <c r="LQ3"/>
  <c r="LU3"/>
  <c r="LY3"/>
  <c r="LO2"/>
  <c r="LP3"/>
  <c r="LT3"/>
  <c r="LX3"/>
  <c r="LS3"/>
  <c r="LW3"/>
  <c r="MA3"/>
  <c r="LR3"/>
  <c r="LV3"/>
  <c r="LZ3"/>
  <c r="NE3"/>
  <c r="NI3"/>
  <c r="NM3"/>
  <c r="ND3"/>
  <c r="NC2"/>
  <c r="NH3"/>
  <c r="NL3"/>
  <c r="NG3"/>
  <c r="NK3"/>
  <c r="NO3"/>
  <c r="NF3"/>
  <c r="NJ3"/>
  <c r="NN3"/>
  <c r="RC3"/>
  <c r="RG3"/>
  <c r="RK3"/>
  <c r="RB3"/>
  <c r="RF3"/>
  <c r="RJ3"/>
  <c r="RA3"/>
  <c r="RE3"/>
  <c r="RI3"/>
  <c r="QY2"/>
  <c r="QZ3"/>
  <c r="RD3"/>
  <c r="RH3"/>
  <c r="OA3"/>
  <c r="OE3"/>
  <c r="OI3"/>
  <c r="NZ3"/>
  <c r="OD3"/>
  <c r="OH3"/>
  <c r="NY3"/>
  <c r="OC3"/>
  <c r="OG3"/>
  <c r="NW2"/>
  <c r="NX3"/>
  <c r="OB3"/>
  <c r="OF3"/>
  <c r="G4" i="13"/>
  <c r="H4"/>
  <c r="Z3" i="2"/>
  <c r="AT3" s="1"/>
  <c r="BN3" s="1"/>
  <c r="CH3" s="1"/>
  <c r="DB3" s="1"/>
  <c r="DV3" s="1"/>
  <c r="EP3" s="1"/>
  <c r="FJ3" s="1"/>
  <c r="GD3" s="1"/>
  <c r="GX3" s="1"/>
  <c r="HR3" s="1"/>
  <c r="IL3" s="1"/>
  <c r="JF3" s="1"/>
  <c r="JZ3" s="1"/>
  <c r="KT3" s="1"/>
  <c r="LN3" s="1"/>
  <c r="MH3" s="1"/>
  <c r="NB3" s="1"/>
  <c r="NV3" s="1"/>
  <c r="OP3" s="1"/>
  <c r="PJ3" s="1"/>
  <c r="QD3" s="1"/>
  <c r="QX3" s="1"/>
  <c r="RR3" s="1"/>
  <c r="AK1"/>
  <c r="OQ4"/>
  <c r="AU4"/>
  <c r="BO4"/>
  <c r="PK4"/>
  <c r="HS4"/>
  <c r="CI4"/>
  <c r="LK1"/>
  <c r="QU1"/>
  <c r="ME1"/>
  <c r="EQ4"/>
  <c r="FK4"/>
  <c r="PG1"/>
  <c r="RO1"/>
  <c r="NW4"/>
  <c r="JG4"/>
  <c r="KQ1"/>
  <c r="OM1"/>
  <c r="LO4"/>
  <c r="GY4"/>
  <c r="NS1"/>
  <c r="QA1"/>
  <c r="MY1"/>
  <c r="G4"/>
  <c r="GE4"/>
  <c r="MI4"/>
  <c r="IM4"/>
  <c r="KU4"/>
  <c r="QE4"/>
  <c r="NC4"/>
  <c r="RS4"/>
  <c r="DW4"/>
  <c r="DC4"/>
  <c r="AA4"/>
  <c r="QY4"/>
  <c r="KA4"/>
  <c r="K4" i="13" l="1"/>
  <c r="J4"/>
  <c r="AL1" i="2"/>
  <c r="MF4"/>
  <c r="PE4"/>
  <c r="U4"/>
  <c r="DQ4"/>
  <c r="JV4"/>
  <c r="PW4"/>
  <c r="RN4"/>
  <c r="KP4"/>
  <c r="AH4"/>
  <c r="AO4"/>
  <c r="FH4"/>
  <c r="EM4"/>
  <c r="JC4"/>
  <c r="QV4"/>
  <c r="A4"/>
  <c r="PY4"/>
  <c r="V4"/>
  <c r="ON4"/>
  <c r="M4"/>
  <c r="BJ4"/>
  <c r="PO4"/>
  <c r="AR4"/>
  <c r="JU4"/>
  <c r="PP4"/>
  <c r="OK4"/>
  <c r="LK4"/>
  <c r="DS4"/>
  <c r="BE4"/>
  <c r="OR4"/>
  <c r="JW4"/>
  <c r="QB4"/>
  <c r="AQ4"/>
  <c r="HP4"/>
  <c r="GV4"/>
  <c r="LI4"/>
  <c r="O4"/>
  <c r="II4"/>
  <c r="KC4"/>
  <c r="AF4"/>
  <c r="PQ4"/>
  <c r="OV4"/>
  <c r="QP4"/>
  <c r="BD4"/>
  <c r="QH4"/>
  <c r="KK4"/>
  <c r="PA4"/>
  <c r="OT4"/>
  <c r="LS4"/>
  <c r="LV4"/>
  <c r="LU4"/>
  <c r="MZ4"/>
  <c r="GU4"/>
  <c r="FY4"/>
  <c r="QA4"/>
  <c r="MX4"/>
  <c r="PG4"/>
  <c r="OL4"/>
  <c r="GO4"/>
  <c r="NS4"/>
  <c r="BG4"/>
  <c r="CY4"/>
  <c r="GT4"/>
  <c r="GB4"/>
  <c r="EF4"/>
  <c r="PR4"/>
  <c r="CZ4"/>
  <c r="CW4"/>
  <c r="QQ4"/>
  <c r="QI4"/>
  <c r="DK4"/>
  <c r="MW4"/>
  <c r="QU4"/>
  <c r="BI4"/>
  <c r="AC4"/>
  <c r="KF4"/>
  <c r="EC4"/>
  <c r="RM4"/>
  <c r="FZ4"/>
  <c r="J4"/>
  <c r="NK4"/>
  <c r="SA4"/>
  <c r="DZ4"/>
  <c r="KQ4"/>
  <c r="HN4"/>
  <c r="PF4"/>
  <c r="NO4"/>
  <c r="PV4"/>
  <c r="EK4"/>
  <c r="ET4" s="1"/>
  <c r="BR4"/>
  <c r="JX4"/>
  <c r="QG4"/>
  <c r="JD4"/>
  <c r="FF4"/>
  <c r="EY4"/>
  <c r="HM4"/>
  <c r="HT4" s="1"/>
  <c r="BU4"/>
  <c r="KH4"/>
  <c r="GP4"/>
  <c r="EB4"/>
  <c r="P4"/>
  <c r="LZ4"/>
  <c r="BF4"/>
  <c r="DN4"/>
  <c r="NJ4"/>
  <c r="BT4"/>
  <c r="KG4"/>
  <c r="OU4"/>
  <c r="OX4"/>
  <c r="RY4"/>
  <c r="FA4"/>
  <c r="LW4"/>
  <c r="LX4"/>
  <c r="LT4"/>
  <c r="ID4"/>
  <c r="IB4"/>
  <c r="IA4"/>
  <c r="HO4"/>
  <c r="EN4"/>
  <c r="NT4"/>
  <c r="KO4"/>
  <c r="ME4"/>
  <c r="GQ4"/>
  <c r="DY4"/>
  <c r="EA4"/>
  <c r="PS4"/>
  <c r="OM4"/>
  <c r="EL4"/>
  <c r="AE4"/>
  <c r="X4"/>
  <c r="AB4"/>
  <c r="AJ4"/>
  <c r="IJ4"/>
  <c r="GN4"/>
  <c r="QO4"/>
  <c r="EI4"/>
  <c r="LE4"/>
  <c r="DE4"/>
  <c r="LL4"/>
  <c r="ND4"/>
  <c r="FG4"/>
  <c r="BK4"/>
  <c r="BW4"/>
  <c r="GS4"/>
  <c r="GA4"/>
  <c r="GH4"/>
  <c r="OY4"/>
  <c r="CC4"/>
  <c r="CE4"/>
  <c r="RZ4"/>
  <c r="QM4"/>
  <c r="EH4"/>
  <c r="QK4"/>
  <c r="QT4"/>
  <c r="NF4"/>
  <c r="D4"/>
  <c r="MY4"/>
  <c r="PZ4"/>
  <c r="EV4"/>
  <c r="SB4"/>
  <c r="KJ4"/>
  <c r="CD4"/>
  <c r="LJ4"/>
  <c r="BC4"/>
  <c r="QN4"/>
  <c r="EG4"/>
  <c r="RV4"/>
  <c r="CS4"/>
  <c r="AW4"/>
  <c r="BB4"/>
  <c r="QL4"/>
  <c r="NI4"/>
  <c r="BV4"/>
  <c r="KB4"/>
  <c r="KD4"/>
  <c r="HB4"/>
  <c r="PC4"/>
  <c r="OS4"/>
  <c r="RX4"/>
  <c r="CO4"/>
  <c r="FB4"/>
  <c r="LP4"/>
  <c r="MA4"/>
  <c r="LQ4"/>
  <c r="IC4"/>
  <c r="AP4"/>
  <c r="PU4"/>
  <c r="AK4"/>
  <c r="NQ4"/>
  <c r="CF4"/>
  <c r="NR4"/>
  <c r="FE4"/>
  <c r="C4"/>
  <c r="PL4"/>
  <c r="ED4"/>
  <c r="FP4"/>
  <c r="RO4"/>
  <c r="QS4"/>
  <c r="CX4"/>
  <c r="MC4"/>
  <c r="W4"/>
  <c r="BL4"/>
  <c r="OG4"/>
  <c r="EE4"/>
  <c r="NZ4"/>
  <c r="DI4"/>
  <c r="MQ4"/>
  <c r="GL4"/>
  <c r="LD4"/>
  <c r="FU4"/>
  <c r="DT4"/>
  <c r="RP4"/>
  <c r="PH4"/>
  <c r="BX4"/>
  <c r="AG4"/>
  <c r="PT4"/>
  <c r="NH4"/>
  <c r="RW4"/>
  <c r="OD4"/>
  <c r="MD4"/>
  <c r="JB4"/>
  <c r="JA4"/>
  <c r="QJ4"/>
  <c r="MP4"/>
  <c r="HK4"/>
  <c r="OF4"/>
  <c r="RT4"/>
  <c r="FQ4"/>
  <c r="JQ4"/>
  <c r="NN4"/>
  <c r="KR4"/>
  <c r="NM4"/>
  <c r="RE4"/>
  <c r="ML4"/>
  <c r="IH4"/>
  <c r="NX4"/>
  <c r="PM4"/>
  <c r="SE4"/>
  <c r="IG4"/>
  <c r="IW4"/>
  <c r="IN4"/>
  <c r="GZ4"/>
  <c r="DM4"/>
  <c r="RB4"/>
  <c r="HE4"/>
  <c r="PB4"/>
  <c r="KW4"/>
  <c r="CL4"/>
  <c r="FS4"/>
  <c r="DH4"/>
  <c r="AZ4"/>
  <c r="QZ4"/>
  <c r="QF4"/>
  <c r="NL4"/>
  <c r="BS4"/>
  <c r="KE4"/>
  <c r="KL4"/>
  <c r="HJ4"/>
  <c r="OW4"/>
  <c r="OZ4"/>
  <c r="SC4"/>
  <c r="CT4"/>
  <c r="JO4"/>
  <c r="EU4"/>
  <c r="EX4"/>
  <c r="LY4"/>
  <c r="LR4"/>
  <c r="IU4"/>
  <c r="HZ4"/>
  <c r="HX4"/>
  <c r="HY4"/>
  <c r="IP4"/>
  <c r="HW4"/>
  <c r="GK4"/>
  <c r="GJ4"/>
  <c r="GM4"/>
  <c r="GI4"/>
  <c r="DG4"/>
  <c r="DL4"/>
  <c r="DF4"/>
  <c r="BQ4"/>
  <c r="BZ4"/>
  <c r="RU4"/>
  <c r="SD4"/>
  <c r="KY4"/>
  <c r="LF4"/>
  <c r="KZ4"/>
  <c r="LC4"/>
  <c r="LB4"/>
  <c r="KX4"/>
  <c r="KV4"/>
  <c r="HG4"/>
  <c r="HC4"/>
  <c r="HD4"/>
  <c r="HF4"/>
  <c r="CK4"/>
  <c r="CM4"/>
  <c r="CU4"/>
  <c r="CQ4"/>
  <c r="CP4"/>
  <c r="CN4"/>
  <c r="CR4"/>
  <c r="OI4"/>
  <c r="OH4"/>
  <c r="OB4"/>
  <c r="OE4"/>
  <c r="NY4"/>
  <c r="FN4"/>
  <c r="FW4"/>
  <c r="FR4"/>
  <c r="FV4"/>
  <c r="FT4"/>
  <c r="RD4"/>
  <c r="RG4"/>
  <c r="RC4"/>
  <c r="RH4"/>
  <c r="RF4"/>
  <c r="RK4"/>
  <c r="RA4"/>
  <c r="RJ4"/>
  <c r="RI4"/>
  <c r="MO4"/>
  <c r="MK4"/>
  <c r="MT4"/>
  <c r="MM4"/>
  <c r="MN4"/>
  <c r="MS4"/>
  <c r="MR4"/>
  <c r="MJ4"/>
  <c r="JM4"/>
  <c r="JL4"/>
  <c r="JR4"/>
  <c r="JK4"/>
  <c r="JH4"/>
  <c r="JI4"/>
  <c r="JP4"/>
  <c r="JN4"/>
  <c r="IQ4"/>
  <c r="IY4"/>
  <c r="IV4"/>
  <c r="IR4"/>
  <c r="AM1" l="1"/>
  <c r="D4" i="13"/>
  <c r="B4"/>
  <c r="DO4" i="2"/>
  <c r="EW4"/>
  <c r="HU4"/>
  <c r="FM4"/>
  <c r="NE4"/>
  <c r="MG5"/>
  <c r="CJ4"/>
  <c r="OA4"/>
  <c r="AD4"/>
  <c r="OC4"/>
  <c r="CA4"/>
  <c r="FC4"/>
  <c r="KS5"/>
  <c r="HQ5"/>
  <c r="DU5"/>
  <c r="HI4"/>
  <c r="QC5"/>
  <c r="HA4"/>
  <c r="EO5"/>
  <c r="IO4"/>
  <c r="LG4"/>
  <c r="DJ4"/>
  <c r="S4"/>
  <c r="RQ5"/>
  <c r="NU5"/>
  <c r="MI6"/>
  <c r="AI4"/>
  <c r="HV4"/>
  <c r="IT4"/>
  <c r="L4"/>
  <c r="JE5"/>
  <c r="LM5"/>
  <c r="K4"/>
  <c r="ES4"/>
  <c r="LA4"/>
  <c r="NG4"/>
  <c r="E5"/>
  <c r="JW1"/>
  <c r="BA4"/>
  <c r="R4"/>
  <c r="GC5"/>
  <c r="BY4"/>
  <c r="IK5"/>
  <c r="MH5"/>
  <c r="Y5"/>
  <c r="GG4"/>
  <c r="ER4"/>
  <c r="JY5"/>
  <c r="AL4"/>
  <c r="EZ4"/>
  <c r="JJ4"/>
  <c r="KI4"/>
  <c r="PN4"/>
  <c r="IS4"/>
  <c r="N4"/>
  <c r="GW5"/>
  <c r="AV4"/>
  <c r="AY4"/>
  <c r="BP4"/>
  <c r="CG5"/>
  <c r="PI5"/>
  <c r="GF4"/>
  <c r="DD4"/>
  <c r="IX4"/>
  <c r="FL4"/>
  <c r="IE4"/>
  <c r="FI5"/>
  <c r="JC1"/>
  <c r="MU4"/>
  <c r="KM4"/>
  <c r="JS4"/>
  <c r="BM5"/>
  <c r="AX4"/>
  <c r="NA5"/>
  <c r="AS5"/>
  <c r="HH4"/>
  <c r="FO4"/>
  <c r="OO5"/>
  <c r="QW5"/>
  <c r="DA5"/>
  <c r="AM4"/>
  <c r="F3" i="1" l="1"/>
  <c r="QD5" i="2"/>
  <c r="LN5"/>
  <c r="BN5"/>
  <c r="EP5"/>
  <c r="KU6"/>
  <c r="MD6"/>
  <c r="NB5"/>
  <c r="ME6"/>
  <c r="QX5"/>
  <c r="DV5"/>
  <c r="OP5"/>
  <c r="PJ5"/>
  <c r="NW6"/>
  <c r="JH2"/>
  <c r="FJ5"/>
  <c r="CH5"/>
  <c r="IL5"/>
  <c r="JN2"/>
  <c r="OQ6"/>
  <c r="JZ5"/>
  <c r="F5"/>
  <c r="NV5"/>
  <c r="JG6"/>
  <c r="DB5"/>
  <c r="QE6"/>
  <c r="Z5"/>
  <c r="MF6"/>
  <c r="AT5"/>
  <c r="IM6"/>
  <c r="JJ2"/>
  <c r="NC6"/>
  <c r="JK2"/>
  <c r="JO2"/>
  <c r="JQ2"/>
  <c r="JP2"/>
  <c r="JR2"/>
  <c r="PK6"/>
  <c r="KT5"/>
  <c r="GX5"/>
  <c r="JM2"/>
  <c r="KA6"/>
  <c r="JF5"/>
  <c r="JL2"/>
  <c r="JS2"/>
  <c r="RR5"/>
  <c r="MC6"/>
  <c r="LO6"/>
  <c r="RS6"/>
  <c r="MU6"/>
  <c r="MJ6"/>
  <c r="MI5"/>
  <c r="QY6"/>
  <c r="HR5"/>
  <c r="GD5"/>
  <c r="JI2"/>
  <c r="MO6"/>
  <c r="MQ6"/>
  <c r="MK6"/>
  <c r="MN6"/>
  <c r="MM6"/>
  <c r="MT6"/>
  <c r="ML6"/>
  <c r="JM3" l="1"/>
  <c r="JS3"/>
  <c r="JI3"/>
  <c r="JL3"/>
  <c r="JR3"/>
  <c r="JN3"/>
  <c r="JJ3"/>
  <c r="JO3"/>
  <c r="JK3"/>
  <c r="JP3"/>
  <c r="JG2"/>
  <c r="JH3"/>
  <c r="JQ3"/>
  <c r="JB6"/>
  <c r="NC5"/>
  <c r="KA5"/>
  <c r="IJ6"/>
  <c r="QE5"/>
  <c r="KO6"/>
  <c r="KF2"/>
  <c r="LD6"/>
  <c r="ON6"/>
  <c r="QT6"/>
  <c r="CI5"/>
  <c r="PF6"/>
  <c r="JC6"/>
  <c r="KD2"/>
  <c r="JW6"/>
  <c r="OM6"/>
  <c r="JV6"/>
  <c r="NW5"/>
  <c r="MF5"/>
  <c r="KZ6"/>
  <c r="KW6"/>
  <c r="GY5"/>
  <c r="FK5"/>
  <c r="PZ6"/>
  <c r="AU5"/>
  <c r="RS5"/>
  <c r="LB6"/>
  <c r="RO6"/>
  <c r="NQ6"/>
  <c r="G5"/>
  <c r="IH6"/>
  <c r="MC5"/>
  <c r="RP6"/>
  <c r="LC6"/>
  <c r="MS5"/>
  <c r="AA5"/>
  <c r="LO5"/>
  <c r="KP6"/>
  <c r="KG2"/>
  <c r="NS6"/>
  <c r="PE6"/>
  <c r="LA6"/>
  <c r="MS6"/>
  <c r="KJ2"/>
  <c r="KQ6"/>
  <c r="LI6"/>
  <c r="MX6"/>
  <c r="KU5"/>
  <c r="LF6"/>
  <c r="OC6"/>
  <c r="EQ5"/>
  <c r="QA6"/>
  <c r="PK5"/>
  <c r="JG5"/>
  <c r="QU6"/>
  <c r="RN6"/>
  <c r="PT6"/>
  <c r="PS6"/>
  <c r="KV6"/>
  <c r="MU5"/>
  <c r="PO6"/>
  <c r="IG6"/>
  <c r="DW5"/>
  <c r="JX6"/>
  <c r="LV6"/>
  <c r="PY6"/>
  <c r="KC2"/>
  <c r="QJ6"/>
  <c r="LT6"/>
  <c r="MM5"/>
  <c r="OA6"/>
  <c r="NY6"/>
  <c r="MN5"/>
  <c r="MT5"/>
  <c r="IO6"/>
  <c r="IT6"/>
  <c r="QK6"/>
  <c r="PG6"/>
  <c r="JU6"/>
  <c r="KK2"/>
  <c r="OQ5"/>
  <c r="KB2"/>
  <c r="MY6"/>
  <c r="LU6"/>
  <c r="MP6"/>
  <c r="KF6"/>
  <c r="ME5"/>
  <c r="KH2"/>
  <c r="MW6"/>
  <c r="NI6"/>
  <c r="IU6"/>
  <c r="QM6"/>
  <c r="DC5"/>
  <c r="RM6"/>
  <c r="KE2"/>
  <c r="RY6"/>
  <c r="II6"/>
  <c r="RU6"/>
  <c r="JD6"/>
  <c r="QB6"/>
  <c r="KY6"/>
  <c r="OD6"/>
  <c r="LK6"/>
  <c r="JA6"/>
  <c r="JS6"/>
  <c r="MD5"/>
  <c r="JO6"/>
  <c r="JJ6"/>
  <c r="MR6"/>
  <c r="NR6"/>
  <c r="SE6"/>
  <c r="KX6"/>
  <c r="OH6"/>
  <c r="KI2"/>
  <c r="HS5"/>
  <c r="KM2"/>
  <c r="QV6"/>
  <c r="KR6"/>
  <c r="RW6"/>
  <c r="BO5"/>
  <c r="SB6"/>
  <c r="LE6"/>
  <c r="MP5"/>
  <c r="PR6"/>
  <c r="IM5"/>
  <c r="OK6"/>
  <c r="NT6"/>
  <c r="IV6"/>
  <c r="QY5"/>
  <c r="LJ6"/>
  <c r="ML5"/>
  <c r="OB6"/>
  <c r="ND6"/>
  <c r="QO6"/>
  <c r="LG6"/>
  <c r="NE6"/>
  <c r="QN6"/>
  <c r="PU6"/>
  <c r="JQ6"/>
  <c r="MQ5"/>
  <c r="MR5"/>
  <c r="IR6"/>
  <c r="IY6"/>
  <c r="OT6"/>
  <c r="OY6"/>
  <c r="NJ6"/>
  <c r="NF6"/>
  <c r="QP6"/>
  <c r="QL6"/>
  <c r="GE5"/>
  <c r="PH6"/>
  <c r="LL6"/>
  <c r="OF6"/>
  <c r="KH6"/>
  <c r="QS6"/>
  <c r="RC6"/>
  <c r="LW6"/>
  <c r="PN6"/>
  <c r="KL2"/>
  <c r="MZ6"/>
  <c r="RA6"/>
  <c r="NX6"/>
  <c r="OL6"/>
  <c r="RK6"/>
  <c r="RD6"/>
  <c r="PB6"/>
  <c r="QI6"/>
  <c r="LZ6"/>
  <c r="IP6"/>
  <c r="NL6"/>
  <c r="QG6"/>
  <c r="OE6"/>
  <c r="OI6"/>
  <c r="OG6"/>
  <c r="NZ6"/>
  <c r="MJ5"/>
  <c r="MO5"/>
  <c r="MK5"/>
  <c r="PL6"/>
  <c r="PQ6"/>
  <c r="PV6"/>
  <c r="PP6"/>
  <c r="LY6"/>
  <c r="LP6"/>
  <c r="LS6"/>
  <c r="LR6"/>
  <c r="IS6"/>
  <c r="IN6"/>
  <c r="IW6"/>
  <c r="IX6"/>
  <c r="IQ6"/>
  <c r="QH6"/>
  <c r="QF6"/>
  <c r="QQ6"/>
  <c r="KB6"/>
  <c r="KE6"/>
  <c r="KK6"/>
  <c r="KJ6"/>
  <c r="KD6"/>
  <c r="KG6"/>
  <c r="KC6"/>
  <c r="KL6"/>
  <c r="NK6"/>
  <c r="NM6"/>
  <c r="NO6"/>
  <c r="NN6"/>
  <c r="NG6"/>
  <c r="RT6"/>
  <c r="RZ6"/>
  <c r="SD6"/>
  <c r="SC6"/>
  <c r="SA6"/>
  <c r="RV6"/>
  <c r="RX6"/>
  <c r="JM6"/>
  <c r="JN6"/>
  <c r="JI6"/>
  <c r="JH6"/>
  <c r="JR6"/>
  <c r="JL6"/>
  <c r="JK6"/>
  <c r="OX6"/>
  <c r="OV6"/>
  <c r="PC6"/>
  <c r="OZ6"/>
  <c r="OR6"/>
  <c r="OS6"/>
  <c r="RF6"/>
  <c r="RG6"/>
  <c r="RJ6"/>
  <c r="RI6"/>
  <c r="QZ6"/>
  <c r="RE6"/>
  <c r="KC3" l="1"/>
  <c r="KA2"/>
  <c r="KB3"/>
  <c r="KE3"/>
  <c r="KL3"/>
  <c r="KK3"/>
  <c r="KJ3"/>
  <c r="KM3"/>
  <c r="KH3"/>
  <c r="KG3"/>
  <c r="KF3"/>
  <c r="KI3"/>
  <c r="KD3"/>
  <c r="FG5"/>
  <c r="RM5"/>
  <c r="CF5"/>
  <c r="GS5"/>
  <c r="BL5"/>
  <c r="MZ5"/>
  <c r="NR5"/>
  <c r="HG5"/>
  <c r="HB5"/>
  <c r="HP5"/>
  <c r="NT5"/>
  <c r="LQ6"/>
  <c r="GT5"/>
  <c r="FZ5"/>
  <c r="DQ5"/>
  <c r="JV5"/>
  <c r="EF5"/>
  <c r="GV5"/>
  <c r="HM5"/>
  <c r="RU5"/>
  <c r="BJ5"/>
  <c r="CC5"/>
  <c r="GU5"/>
  <c r="MX5"/>
  <c r="PA6"/>
  <c r="MG6"/>
  <c r="HJ5"/>
  <c r="ED5"/>
  <c r="FH5"/>
  <c r="RY5"/>
  <c r="JD5"/>
  <c r="D5"/>
  <c r="DR5"/>
  <c r="LJ5"/>
  <c r="RB6"/>
  <c r="MA6"/>
  <c r="QA5"/>
  <c r="EE5"/>
  <c r="EI5"/>
  <c r="IE5"/>
  <c r="CK5"/>
  <c r="CO5"/>
  <c r="GB5"/>
  <c r="X5"/>
  <c r="FF5"/>
  <c r="JC5"/>
  <c r="HK5"/>
  <c r="RH6"/>
  <c r="DT5"/>
  <c r="IJ5"/>
  <c r="RX5"/>
  <c r="GZ5"/>
  <c r="OL5"/>
  <c r="RP5"/>
  <c r="CY5"/>
  <c r="NS5"/>
  <c r="KM6"/>
  <c r="BI5"/>
  <c r="SB5"/>
  <c r="CA5"/>
  <c r="PE5"/>
  <c r="PQ5"/>
  <c r="EM5"/>
  <c r="B5"/>
  <c r="HI5"/>
  <c r="PF5"/>
  <c r="HT5"/>
  <c r="IG5"/>
  <c r="IU5" s="1"/>
  <c r="PM6"/>
  <c r="AR5"/>
  <c r="BS5"/>
  <c r="FY5"/>
  <c r="GM5"/>
  <c r="HN5"/>
  <c r="HU5"/>
  <c r="PM5"/>
  <c r="MW5"/>
  <c r="NJ5"/>
  <c r="II5"/>
  <c r="IY5"/>
  <c r="HX5"/>
  <c r="NH5"/>
  <c r="IS5"/>
  <c r="BV5"/>
  <c r="EG5"/>
  <c r="PS5"/>
  <c r="IC5"/>
  <c r="IB5"/>
  <c r="CT5"/>
  <c r="IO5"/>
  <c r="GO5"/>
  <c r="GF5"/>
  <c r="NO5"/>
  <c r="NM5"/>
  <c r="NN5"/>
  <c r="NG5"/>
  <c r="LL5"/>
  <c r="AQ5"/>
  <c r="JP6"/>
  <c r="QV5"/>
  <c r="RW5"/>
  <c r="U5"/>
  <c r="LI5"/>
  <c r="OU6"/>
  <c r="OK5"/>
  <c r="AK5"/>
  <c r="ON5"/>
  <c r="CZ5"/>
  <c r="QS5"/>
  <c r="CD5"/>
  <c r="EK5"/>
  <c r="PG5"/>
  <c r="KQ5"/>
  <c r="DS5"/>
  <c r="BQ5"/>
  <c r="HC5"/>
  <c r="ET5"/>
  <c r="DX5"/>
  <c r="BW5"/>
  <c r="OW6"/>
  <c r="NH6"/>
  <c r="CE5"/>
  <c r="PH5"/>
  <c r="HE5"/>
  <c r="SC5"/>
  <c r="PY5"/>
  <c r="RN5"/>
  <c r="HO5"/>
  <c r="BK5"/>
  <c r="EC5"/>
  <c r="IX5"/>
  <c r="PW5"/>
  <c r="SA5"/>
  <c r="AG5"/>
  <c r="FA5"/>
  <c r="GA5"/>
  <c r="GL5"/>
  <c r="KI6"/>
  <c r="CL5"/>
  <c r="RT5"/>
  <c r="FE5"/>
  <c r="GK5"/>
  <c r="KP5"/>
  <c r="MY5"/>
  <c r="EV5"/>
  <c r="EY5"/>
  <c r="PC5"/>
  <c r="HD5"/>
  <c r="QJ5"/>
  <c r="IT5"/>
  <c r="BT5"/>
  <c r="IV5"/>
  <c r="QZ5"/>
  <c r="EA5"/>
  <c r="PT5"/>
  <c r="HW5"/>
  <c r="HZ5"/>
  <c r="CN5"/>
  <c r="QH5"/>
  <c r="IN5"/>
  <c r="IP5"/>
  <c r="GP5"/>
  <c r="FU5"/>
  <c r="FW5"/>
  <c r="FQ5"/>
  <c r="NI5"/>
  <c r="ND5"/>
  <c r="AP5"/>
  <c r="RV5"/>
  <c r="JB5"/>
  <c r="JU5"/>
  <c r="OM5"/>
  <c r="EL5"/>
  <c r="LT5"/>
  <c r="AF5"/>
  <c r="PB5"/>
  <c r="KL5"/>
  <c r="OR5"/>
  <c r="QU5"/>
  <c r="QT5"/>
  <c r="IH5"/>
  <c r="RD5"/>
  <c r="AD5"/>
  <c r="NQ5"/>
  <c r="RA5"/>
  <c r="JA5"/>
  <c r="LR5"/>
  <c r="RC5"/>
  <c r="EW5"/>
  <c r="OC5"/>
  <c r="JN5"/>
  <c r="DY5"/>
  <c r="V5"/>
  <c r="PZ5"/>
  <c r="RO5"/>
  <c r="RB5"/>
  <c r="PW6"/>
  <c r="CP5"/>
  <c r="KO5"/>
  <c r="A5"/>
  <c r="AM5"/>
  <c r="CW5"/>
  <c r="QB5"/>
  <c r="LV5"/>
  <c r="LK5"/>
  <c r="QO5"/>
  <c r="BR5"/>
  <c r="KG5"/>
  <c r="QK5"/>
  <c r="OI5"/>
  <c r="IR5"/>
  <c r="EN5"/>
  <c r="LX6"/>
  <c r="AO5"/>
  <c r="JX5"/>
  <c r="HY5"/>
  <c r="HV5"/>
  <c r="KR5"/>
  <c r="JW5"/>
  <c r="C5"/>
  <c r="OG5"/>
  <c r="SD5"/>
  <c r="CX5"/>
  <c r="W5"/>
  <c r="PU5"/>
  <c r="IW5"/>
  <c r="HF5"/>
  <c r="RJ5"/>
  <c r="LF5"/>
  <c r="P5"/>
  <c r="NY5"/>
  <c r="EB5"/>
  <c r="JJ5"/>
  <c r="OY5"/>
  <c r="OX5"/>
  <c r="RH5"/>
  <c r="JK5"/>
  <c r="BZ5"/>
  <c r="PN5"/>
  <c r="ID5"/>
  <c r="CM5"/>
  <c r="KY5"/>
  <c r="LC5"/>
  <c r="QM5"/>
  <c r="Q5"/>
  <c r="DG5"/>
  <c r="DE5"/>
  <c r="IQ5"/>
  <c r="GJ5"/>
  <c r="GN5"/>
  <c r="BB5"/>
  <c r="FN5"/>
  <c r="FT5"/>
  <c r="NL5"/>
  <c r="BY5"/>
  <c r="BU5"/>
  <c r="PR5"/>
  <c r="PO5"/>
  <c r="PP5"/>
  <c r="GQ5"/>
  <c r="GH5"/>
  <c r="GI5"/>
  <c r="NF5"/>
  <c r="NK5"/>
  <c r="AL5"/>
  <c r="AH5"/>
  <c r="AC5"/>
  <c r="LQ5"/>
  <c r="LU5"/>
  <c r="LZ5"/>
  <c r="MA5"/>
  <c r="LP5"/>
  <c r="LY5"/>
  <c r="LS5"/>
  <c r="LW5"/>
  <c r="OT5"/>
  <c r="OS5"/>
  <c r="OW5"/>
  <c r="OZ5"/>
  <c r="OV5"/>
  <c r="PA5"/>
  <c r="RI5"/>
  <c r="RE5"/>
  <c r="RF5"/>
  <c r="RG5"/>
  <c r="RK5"/>
  <c r="EU5"/>
  <c r="EX5"/>
  <c r="FB5"/>
  <c r="FC5"/>
  <c r="QI5"/>
  <c r="QF5"/>
  <c r="QN5"/>
  <c r="QP5"/>
  <c r="QG5"/>
  <c r="QL5"/>
  <c r="FV5"/>
  <c r="FL5"/>
  <c r="FO5"/>
  <c r="FP5"/>
  <c r="KE5"/>
  <c r="KK5"/>
  <c r="KD5"/>
  <c r="KM5"/>
  <c r="KC5"/>
  <c r="KJ5"/>
  <c r="KI5"/>
  <c r="KF5"/>
  <c r="KH5"/>
  <c r="KB5"/>
  <c r="NX5"/>
  <c r="OE5"/>
  <c r="OB5"/>
  <c r="OD5"/>
  <c r="OA5"/>
  <c r="JQ5"/>
  <c r="JH5"/>
  <c r="JS5"/>
  <c r="JO5"/>
  <c r="JP5"/>
  <c r="JM5"/>
  <c r="JR5"/>
  <c r="JI5"/>
  <c r="JL5"/>
  <c r="LE5"/>
  <c r="KW5"/>
  <c r="LA5"/>
  <c r="LD5"/>
  <c r="LB5"/>
  <c r="KV5"/>
  <c r="KZ5"/>
  <c r="KX5"/>
  <c r="S5"/>
  <c r="N5"/>
  <c r="K5"/>
  <c r="J5"/>
  <c r="M5"/>
  <c r="O5"/>
  <c r="L5"/>
  <c r="DF5"/>
  <c r="DI5"/>
  <c r="DL5"/>
  <c r="DO5"/>
  <c r="DM5"/>
  <c r="DK5"/>
  <c r="DN5"/>
  <c r="DH5"/>
  <c r="AZ5"/>
  <c r="BE5"/>
  <c r="BA5"/>
  <c r="AV5"/>
  <c r="BD5"/>
  <c r="BF5"/>
  <c r="I3" i="1" l="1"/>
  <c r="L3"/>
  <c r="M3"/>
  <c r="RZ5" i="2"/>
  <c r="HA5"/>
  <c r="MI7"/>
  <c r="AJ5"/>
  <c r="I5"/>
  <c r="AX5"/>
  <c r="QC6"/>
  <c r="PL5"/>
  <c r="FI6"/>
  <c r="CU5"/>
  <c r="DJ5"/>
  <c r="H5"/>
  <c r="CR5"/>
  <c r="MH6"/>
  <c r="EH5"/>
  <c r="CG6"/>
  <c r="SE5"/>
  <c r="LM6"/>
  <c r="E6"/>
  <c r="BP5"/>
  <c r="DA6"/>
  <c r="JE6"/>
  <c r="AW5"/>
  <c r="JY6"/>
  <c r="EZ5"/>
  <c r="IA5"/>
  <c r="LG5"/>
  <c r="CJ5"/>
  <c r="LX5"/>
  <c r="AB5"/>
  <c r="GG5"/>
  <c r="CS5"/>
  <c r="NE5"/>
  <c r="PI6"/>
  <c r="DU6"/>
  <c r="AE5"/>
  <c r="GC6"/>
  <c r="KS6"/>
  <c r="BM6"/>
  <c r="FS5"/>
  <c r="EO6"/>
  <c r="BX5"/>
  <c r="OU5"/>
  <c r="ER5"/>
  <c r="AS6"/>
  <c r="RQ6"/>
  <c r="Y6"/>
  <c r="ES5"/>
  <c r="PV5"/>
  <c r="AI5"/>
  <c r="BG5"/>
  <c r="HH5"/>
  <c r="AY5"/>
  <c r="OF5"/>
  <c r="GW6"/>
  <c r="OH5"/>
  <c r="QQ5"/>
  <c r="MG7"/>
  <c r="CQ5"/>
  <c r="IK6"/>
  <c r="DZ5"/>
  <c r="NA6"/>
  <c r="FM5"/>
  <c r="QW6"/>
  <c r="HQ6"/>
  <c r="FR5"/>
  <c r="NZ5"/>
  <c r="BC5"/>
  <c r="DD5"/>
  <c r="R5"/>
  <c r="OO6"/>
  <c r="NU6"/>
  <c r="N3" i="1" l="1"/>
  <c r="IM7" i="2"/>
  <c r="PK7"/>
  <c r="HR6"/>
  <c r="KT6"/>
  <c r="KA7"/>
  <c r="BN6"/>
  <c r="GD6"/>
  <c r="RR6"/>
  <c r="NV6"/>
  <c r="QD6"/>
  <c r="DV6"/>
  <c r="RQ7"/>
  <c r="HS6"/>
  <c r="LM7"/>
  <c r="PI7"/>
  <c r="FK6"/>
  <c r="MD7"/>
  <c r="IL6"/>
  <c r="FJ6"/>
  <c r="EP6"/>
  <c r="JZ6"/>
  <c r="QC7"/>
  <c r="GX6"/>
  <c r="DB6"/>
  <c r="LO8"/>
  <c r="MC7"/>
  <c r="MH7"/>
  <c r="GE6"/>
  <c r="PJ6"/>
  <c r="MI8"/>
  <c r="IK7"/>
  <c r="NW7"/>
  <c r="MT7"/>
  <c r="MU7"/>
  <c r="RS8"/>
  <c r="NC7"/>
  <c r="QX6"/>
  <c r="JY7"/>
  <c r="KA8" s="1"/>
  <c r="AT6"/>
  <c r="MK7"/>
  <c r="MF7"/>
  <c r="MQ7"/>
  <c r="ME7"/>
  <c r="MG8" s="1"/>
  <c r="NU7"/>
  <c r="NW8" s="1"/>
  <c r="QY7"/>
  <c r="JF6"/>
  <c r="NA7"/>
  <c r="LN6"/>
  <c r="RS7"/>
  <c r="NB7"/>
  <c r="OO7"/>
  <c r="Z6"/>
  <c r="QW7"/>
  <c r="OQ7"/>
  <c r="CH6"/>
  <c r="NB6"/>
  <c r="QE7"/>
  <c r="MS7"/>
  <c r="LO7"/>
  <c r="OP7"/>
  <c r="MJ7"/>
  <c r="MO7"/>
  <c r="RR7"/>
  <c r="JE7"/>
  <c r="JG8" s="1"/>
  <c r="KU7"/>
  <c r="OP6"/>
  <c r="JG7"/>
  <c r="KS7"/>
  <c r="KU8" s="1"/>
  <c r="NV7"/>
  <c r="F6"/>
  <c r="OQ8"/>
  <c r="MM7"/>
  <c r="IL7"/>
  <c r="PK8"/>
  <c r="QE8"/>
  <c r="MN7"/>
  <c r="ML7"/>
  <c r="MR7"/>
  <c r="MP7"/>
  <c r="QX7"/>
  <c r="QY8"/>
  <c r="E4" i="8" l="1"/>
  <c r="GY6" i="2"/>
  <c r="BO6"/>
  <c r="KO7"/>
  <c r="PE8"/>
  <c r="HP6"/>
  <c r="PL8"/>
  <c r="RN7"/>
  <c r="QA8"/>
  <c r="NR7"/>
  <c r="QV8"/>
  <c r="KV7"/>
  <c r="LK7"/>
  <c r="IJ7"/>
  <c r="JW7"/>
  <c r="RM8"/>
  <c r="JY8"/>
  <c r="PF8"/>
  <c r="LG7"/>
  <c r="SD8"/>
  <c r="PY7"/>
  <c r="DW6"/>
  <c r="JA7"/>
  <c r="PN8"/>
  <c r="QB7"/>
  <c r="PH8"/>
  <c r="SE8"/>
  <c r="JV7"/>
  <c r="FF6"/>
  <c r="LF7"/>
  <c r="JP7"/>
  <c r="QJ7"/>
  <c r="PY8"/>
  <c r="G6"/>
  <c r="MW7"/>
  <c r="JK7"/>
  <c r="PQ8"/>
  <c r="FG6"/>
  <c r="MI9"/>
  <c r="NT7"/>
  <c r="PG8"/>
  <c r="QF7"/>
  <c r="RZ8"/>
  <c r="QM7"/>
  <c r="JI7"/>
  <c r="JM7"/>
  <c r="QM8"/>
  <c r="QL8"/>
  <c r="QG8"/>
  <c r="NN7"/>
  <c r="NK7"/>
  <c r="NF7"/>
  <c r="DC6"/>
  <c r="LN7"/>
  <c r="EQ6"/>
  <c r="QU8"/>
  <c r="HM6"/>
  <c r="PZ7"/>
  <c r="PV8"/>
  <c r="LL8"/>
  <c r="OL7"/>
  <c r="JW8"/>
  <c r="LL7"/>
  <c r="FH6"/>
  <c r="JX8"/>
  <c r="LB7"/>
  <c r="KP7"/>
  <c r="KX7"/>
  <c r="JZ7"/>
  <c r="IH7"/>
  <c r="OK8"/>
  <c r="MH8"/>
  <c r="PF7"/>
  <c r="LM8"/>
  <c r="PA8"/>
  <c r="RP8"/>
  <c r="JA8"/>
  <c r="ID6"/>
  <c r="JD7"/>
  <c r="FE6"/>
  <c r="KZ7"/>
  <c r="RT8"/>
  <c r="JQ8"/>
  <c r="RO7"/>
  <c r="HO1"/>
  <c r="JB7"/>
  <c r="PP8"/>
  <c r="QV7"/>
  <c r="OX8"/>
  <c r="JS8"/>
  <c r="GB6"/>
  <c r="JP8"/>
  <c r="JO7"/>
  <c r="RX8"/>
  <c r="FV6"/>
  <c r="JR7"/>
  <c r="QQ8"/>
  <c r="JX7"/>
  <c r="JV8"/>
  <c r="MF8"/>
  <c r="KQ8"/>
  <c r="PT8"/>
  <c r="LJ7"/>
  <c r="SA8"/>
  <c r="NL7"/>
  <c r="RY8"/>
  <c r="JL8"/>
  <c r="FW6"/>
  <c r="FR6"/>
  <c r="QN7"/>
  <c r="QH7"/>
  <c r="JH7"/>
  <c r="JS7"/>
  <c r="QJ8"/>
  <c r="QI8"/>
  <c r="NH7"/>
  <c r="NI7"/>
  <c r="ND7"/>
  <c r="NC8"/>
  <c r="PJ7"/>
  <c r="KT7"/>
  <c r="QA7"/>
  <c r="QU7"/>
  <c r="PS8"/>
  <c r="HU6"/>
  <c r="HX6"/>
  <c r="IG7"/>
  <c r="HO6"/>
  <c r="IB6"/>
  <c r="IN7"/>
  <c r="IM8"/>
  <c r="PE7"/>
  <c r="QC8"/>
  <c r="OZ8"/>
  <c r="NQ7"/>
  <c r="RN8"/>
  <c r="MD8"/>
  <c r="PO8"/>
  <c r="NR8"/>
  <c r="OS8"/>
  <c r="RP7"/>
  <c r="PZ8"/>
  <c r="RV8"/>
  <c r="LD7"/>
  <c r="JJ8"/>
  <c r="IP7"/>
  <c r="NT8"/>
  <c r="PN7"/>
  <c r="QI7"/>
  <c r="ON7"/>
  <c r="QS8"/>
  <c r="RM7"/>
  <c r="PR8"/>
  <c r="PC8"/>
  <c r="KQ7"/>
  <c r="JU8"/>
  <c r="LK8"/>
  <c r="MC8"/>
  <c r="PB8"/>
  <c r="RG8"/>
  <c r="KY7"/>
  <c r="PS7"/>
  <c r="SE7"/>
  <c r="QL7"/>
  <c r="IR7"/>
  <c r="JI8"/>
  <c r="HN6"/>
  <c r="JF7"/>
  <c r="NQ8"/>
  <c r="OL8"/>
  <c r="RD8"/>
  <c r="MZ7"/>
  <c r="JC8"/>
  <c r="II7"/>
  <c r="OA7"/>
  <c r="NX7"/>
  <c r="LA7"/>
  <c r="FQ6"/>
  <c r="OG7"/>
  <c r="JK8"/>
  <c r="FS6"/>
  <c r="QK7"/>
  <c r="QG7"/>
  <c r="JL7"/>
  <c r="JJ7"/>
  <c r="RZ7"/>
  <c r="RU7"/>
  <c r="KC8"/>
  <c r="KB8"/>
  <c r="MR8"/>
  <c r="MQ8"/>
  <c r="QN8"/>
  <c r="QH8"/>
  <c r="QP8"/>
  <c r="NO7"/>
  <c r="NE7"/>
  <c r="OA8"/>
  <c r="OC8"/>
  <c r="OD8"/>
  <c r="CI6"/>
  <c r="QD7"/>
  <c r="QS7"/>
  <c r="LJ8"/>
  <c r="KR7"/>
  <c r="JD8"/>
  <c r="OM8"/>
  <c r="HW6"/>
  <c r="JC7"/>
  <c r="NS8"/>
  <c r="PG7"/>
  <c r="PI8" s="1"/>
  <c r="ON8"/>
  <c r="IA6"/>
  <c r="LE7"/>
  <c r="IQ7"/>
  <c r="PM8"/>
  <c r="IW7"/>
  <c r="NS7"/>
  <c r="PM7"/>
  <c r="KP8"/>
  <c r="LI7"/>
  <c r="JB8"/>
  <c r="MX7"/>
  <c r="KR8"/>
  <c r="KO8"/>
  <c r="IE6"/>
  <c r="OK7"/>
  <c r="QB8"/>
  <c r="HY6"/>
  <c r="RI7"/>
  <c r="PP7"/>
  <c r="LZ7"/>
  <c r="OE7"/>
  <c r="LB8"/>
  <c r="OX7"/>
  <c r="QT8"/>
  <c r="RA7"/>
  <c r="OV7"/>
  <c r="AA6"/>
  <c r="FY6"/>
  <c r="FZ6"/>
  <c r="OM7"/>
  <c r="LI8"/>
  <c r="GN6"/>
  <c r="RJ8"/>
  <c r="RO8"/>
  <c r="KE8"/>
  <c r="MY7"/>
  <c r="ML8"/>
  <c r="GM6"/>
  <c r="FO6"/>
  <c r="KW7"/>
  <c r="PR7"/>
  <c r="LW7"/>
  <c r="SB7"/>
  <c r="KF8"/>
  <c r="OY7"/>
  <c r="QP7"/>
  <c r="MM8"/>
  <c r="QZ8"/>
  <c r="QT7"/>
  <c r="LC7"/>
  <c r="RX7"/>
  <c r="MT8"/>
  <c r="AU6"/>
  <c r="ME8"/>
  <c r="PU8"/>
  <c r="GA6"/>
  <c r="JU7"/>
  <c r="OT8"/>
  <c r="PH7"/>
  <c r="PW8"/>
  <c r="RB7"/>
  <c r="RC8"/>
  <c r="SC8"/>
  <c r="IT7"/>
  <c r="PL7"/>
  <c r="OB7"/>
  <c r="KW8"/>
  <c r="JM8"/>
  <c r="OU7"/>
  <c r="FT6"/>
  <c r="QQ7"/>
  <c r="QO7"/>
  <c r="JN7"/>
  <c r="JQ7"/>
  <c r="GP6"/>
  <c r="GK6"/>
  <c r="RI8"/>
  <c r="RY7"/>
  <c r="MA8"/>
  <c r="LS8"/>
  <c r="LU8"/>
  <c r="KG8"/>
  <c r="MJ8"/>
  <c r="MS8"/>
  <c r="QK8"/>
  <c r="QF8"/>
  <c r="QO8"/>
  <c r="NG7"/>
  <c r="NM7"/>
  <c r="NJ7"/>
  <c r="NZ8"/>
  <c r="OB8"/>
  <c r="KF7"/>
  <c r="KK7"/>
  <c r="KC7"/>
  <c r="HV6"/>
  <c r="HZ6"/>
  <c r="HT6"/>
  <c r="IC6"/>
  <c r="OV8"/>
  <c r="OW8"/>
  <c r="OU8"/>
  <c r="OR8"/>
  <c r="JO8"/>
  <c r="JH8"/>
  <c r="JN8"/>
  <c r="JR8"/>
  <c r="FL6"/>
  <c r="FM6"/>
  <c r="FP6"/>
  <c r="IU7"/>
  <c r="IV7"/>
  <c r="IX7"/>
  <c r="IO7"/>
  <c r="IS7"/>
  <c r="IY7"/>
  <c r="PT7"/>
  <c r="PV7"/>
  <c r="PW7"/>
  <c r="PQ7"/>
  <c r="PU7"/>
  <c r="PO7"/>
  <c r="OF7"/>
  <c r="OC7"/>
  <c r="OH7"/>
  <c r="OI7"/>
  <c r="OD7"/>
  <c r="NZ7"/>
  <c r="NY7"/>
  <c r="RB8"/>
  <c r="RE8"/>
  <c r="RK8"/>
  <c r="RA8"/>
  <c r="RH8"/>
  <c r="RT7"/>
  <c r="SC7"/>
  <c r="SA7"/>
  <c r="SD7"/>
  <c r="RV7"/>
  <c r="RW7"/>
  <c r="KJ8"/>
  <c r="KM8"/>
  <c r="KK8"/>
  <c r="KI8"/>
  <c r="KD8"/>
  <c r="KL8"/>
  <c r="MO8"/>
  <c r="MK8"/>
  <c r="MU8"/>
  <c r="MN8"/>
  <c r="NY8"/>
  <c r="OI8"/>
  <c r="OF8"/>
  <c r="NX8"/>
  <c r="OE8"/>
  <c r="OG8"/>
  <c r="OH8"/>
  <c r="RG7"/>
  <c r="QZ7"/>
  <c r="RE7"/>
  <c r="RJ7"/>
  <c r="RK7"/>
  <c r="RH7"/>
  <c r="RC7"/>
  <c r="RF7"/>
  <c r="RD7"/>
  <c r="LS7"/>
  <c r="LP7"/>
  <c r="LT7"/>
  <c r="LU7"/>
  <c r="MA7"/>
  <c r="LY7"/>
  <c r="LX7"/>
  <c r="LR7"/>
  <c r="LQ7"/>
  <c r="LV7"/>
  <c r="LD8"/>
  <c r="LF8"/>
  <c r="KV8"/>
  <c r="LC8"/>
  <c r="LE8"/>
  <c r="LA8"/>
  <c r="KX8"/>
  <c r="KY8"/>
  <c r="LG8"/>
  <c r="PA7"/>
  <c r="PB7"/>
  <c r="OR7"/>
  <c r="OT7"/>
  <c r="PC7"/>
  <c r="OS7"/>
  <c r="OZ7"/>
  <c r="OW7"/>
  <c r="GL6"/>
  <c r="GQ6"/>
  <c r="GO6"/>
  <c r="GJ6"/>
  <c r="GF6"/>
  <c r="GI6"/>
  <c r="LQ8"/>
  <c r="LR8"/>
  <c r="LT8"/>
  <c r="LZ8"/>
  <c r="LW8"/>
  <c r="LY8"/>
  <c r="LP8"/>
  <c r="LX8"/>
  <c r="LV8"/>
  <c r="KJ7"/>
  <c r="KG7"/>
  <c r="KB7"/>
  <c r="KM7"/>
  <c r="KI7"/>
  <c r="KL7"/>
  <c r="KD7"/>
  <c r="KE7"/>
  <c r="KH7"/>
  <c r="G3" i="1" l="1"/>
  <c r="H3" s="1"/>
  <c r="CE6" i="2"/>
  <c r="KS8"/>
  <c r="MZ8"/>
  <c r="CZ6"/>
  <c r="BK6"/>
  <c r="GS6"/>
  <c r="AR6"/>
  <c r="IH8"/>
  <c r="B4"/>
  <c r="IE2"/>
  <c r="JY9"/>
  <c r="AP6"/>
  <c r="IJ8"/>
  <c r="FN6"/>
  <c r="PI9"/>
  <c r="ID2"/>
  <c r="AO6"/>
  <c r="DT6"/>
  <c r="FI7"/>
  <c r="HW2"/>
  <c r="AW6"/>
  <c r="U6"/>
  <c r="HZ2"/>
  <c r="RU8"/>
  <c r="I4"/>
  <c r="BE6"/>
  <c r="BF6"/>
  <c r="AJ6"/>
  <c r="AI6"/>
  <c r="AG6"/>
  <c r="NU8"/>
  <c r="NW9" s="1"/>
  <c r="CC6"/>
  <c r="MW8"/>
  <c r="CX6"/>
  <c r="BL6"/>
  <c r="GU6"/>
  <c r="GW7" s="1"/>
  <c r="DR6"/>
  <c r="GG6"/>
  <c r="QC9"/>
  <c r="HT2"/>
  <c r="KU9"/>
  <c r="MF9"/>
  <c r="DQ6"/>
  <c r="DZ6"/>
  <c r="LN8"/>
  <c r="MP8"/>
  <c r="CJ6"/>
  <c r="V6"/>
  <c r="HU2"/>
  <c r="BM7"/>
  <c r="AZ6"/>
  <c r="AY6"/>
  <c r="FU6"/>
  <c r="KZ8"/>
  <c r="B6"/>
  <c r="EM6"/>
  <c r="RF8"/>
  <c r="IB2"/>
  <c r="IC2"/>
  <c r="AX6"/>
  <c r="EO7"/>
  <c r="EF6"/>
  <c r="ED6"/>
  <c r="AV6"/>
  <c r="BC6"/>
  <c r="AH6"/>
  <c r="AK6"/>
  <c r="OO8"/>
  <c r="OQ9" s="1"/>
  <c r="CD6"/>
  <c r="MY8"/>
  <c r="OY8"/>
  <c r="CW6"/>
  <c r="BJ6"/>
  <c r="GT6"/>
  <c r="W6"/>
  <c r="EK6"/>
  <c r="HV2"/>
  <c r="Q4" i="1"/>
  <c r="SB8" i="2"/>
  <c r="KA9"/>
  <c r="GC7"/>
  <c r="X6"/>
  <c r="EN6"/>
  <c r="PJ8"/>
  <c r="KS9"/>
  <c r="NA8"/>
  <c r="NB8" s="1"/>
  <c r="EL6"/>
  <c r="ME9"/>
  <c r="OP8"/>
  <c r="NU9"/>
  <c r="KH8"/>
  <c r="AQ6"/>
  <c r="II8"/>
  <c r="MD9"/>
  <c r="HQ7"/>
  <c r="RW8"/>
  <c r="HY2"/>
  <c r="HX2"/>
  <c r="EZ6"/>
  <c r="EY6"/>
  <c r="EV6"/>
  <c r="EE6"/>
  <c r="EG6"/>
  <c r="EH6"/>
  <c r="BD6"/>
  <c r="NA9"/>
  <c r="AE6"/>
  <c r="AB6"/>
  <c r="AD6"/>
  <c r="MG9"/>
  <c r="MI10" s="1"/>
  <c r="CF6"/>
  <c r="MX8"/>
  <c r="RQ8"/>
  <c r="CY6"/>
  <c r="DA7" s="1"/>
  <c r="BI6"/>
  <c r="GV6"/>
  <c r="C6"/>
  <c r="QW8"/>
  <c r="QD8"/>
  <c r="DR4"/>
  <c r="OO9"/>
  <c r="KT8"/>
  <c r="PK9"/>
  <c r="D6"/>
  <c r="JE8"/>
  <c r="LO9"/>
  <c r="CG7"/>
  <c r="HA6"/>
  <c r="GH6"/>
  <c r="A6"/>
  <c r="IG8"/>
  <c r="MH9"/>
  <c r="JZ8"/>
  <c r="Y7"/>
  <c r="NV8"/>
  <c r="MC9"/>
  <c r="IK8"/>
  <c r="DS6"/>
  <c r="BA6"/>
  <c r="IA2"/>
  <c r="E7"/>
  <c r="QE9"/>
  <c r="CR6"/>
  <c r="LM9"/>
  <c r="Q4"/>
  <c r="EU6"/>
  <c r="FB6"/>
  <c r="EX6"/>
  <c r="DY6"/>
  <c r="EA6"/>
  <c r="DX6"/>
  <c r="BG6"/>
  <c r="BB6"/>
  <c r="P6"/>
  <c r="S6"/>
  <c r="NC9"/>
  <c r="IR8"/>
  <c r="IS8"/>
  <c r="IX8"/>
  <c r="MJ9"/>
  <c r="MN9"/>
  <c r="AL6"/>
  <c r="AM6"/>
  <c r="AF6"/>
  <c r="HI6"/>
  <c r="HJ6"/>
  <c r="HF6"/>
  <c r="HK6"/>
  <c r="GZ6"/>
  <c r="HC6"/>
  <c r="HG6"/>
  <c r="HE6"/>
  <c r="HD6"/>
  <c r="HB6"/>
  <c r="HH6"/>
  <c r="CS6"/>
  <c r="CP6"/>
  <c r="CK6"/>
  <c r="CM6"/>
  <c r="CL6"/>
  <c r="CT6"/>
  <c r="CO6"/>
  <c r="CQ6"/>
  <c r="CN6"/>
  <c r="CU6"/>
  <c r="NN8"/>
  <c r="NF8"/>
  <c r="ND8"/>
  <c r="NE8"/>
  <c r="NL8"/>
  <c r="NG8"/>
  <c r="NI8"/>
  <c r="NO8"/>
  <c r="NK8"/>
  <c r="NM8"/>
  <c r="NH8"/>
  <c r="NJ8"/>
  <c r="EC6"/>
  <c r="EI6"/>
  <c r="EB6"/>
  <c r="DG6"/>
  <c r="DJ6"/>
  <c r="DH6"/>
  <c r="DF6"/>
  <c r="DN6"/>
  <c r="DI6"/>
  <c r="DK6"/>
  <c r="DD6"/>
  <c r="DO6"/>
  <c r="DM6"/>
  <c r="DE6"/>
  <c r="DL6"/>
  <c r="ES6"/>
  <c r="EW6"/>
  <c r="FC6"/>
  <c r="ER6"/>
  <c r="FA6"/>
  <c r="RS9"/>
  <c r="RQ9"/>
  <c r="RR8"/>
  <c r="BP6"/>
  <c r="BS6"/>
  <c r="BX6"/>
  <c r="BV6"/>
  <c r="BZ6"/>
  <c r="BT6"/>
  <c r="BW6"/>
  <c r="BQ6"/>
  <c r="BY6"/>
  <c r="BU6"/>
  <c r="CA6"/>
  <c r="BR6"/>
  <c r="QY9"/>
  <c r="QW9"/>
  <c r="QX8"/>
  <c r="JE9"/>
  <c r="JF8"/>
  <c r="Q6"/>
  <c r="O6"/>
  <c r="R6"/>
  <c r="I6"/>
  <c r="K6"/>
  <c r="N6"/>
  <c r="H6"/>
  <c r="L6"/>
  <c r="J6"/>
  <c r="IV8"/>
  <c r="IP8"/>
  <c r="IW8"/>
  <c r="IU8"/>
  <c r="IQ8"/>
  <c r="IO8"/>
  <c r="IN8"/>
  <c r="IY8"/>
  <c r="IT8"/>
  <c r="MQ9"/>
  <c r="MU9"/>
  <c r="MM9"/>
  <c r="MP9"/>
  <c r="MT9"/>
  <c r="ML9"/>
  <c r="MS9"/>
  <c r="MK9"/>
  <c r="MO9"/>
  <c r="MR9"/>
  <c r="IL8"/>
  <c r="IM9"/>
  <c r="DU7"/>
  <c r="DV7"/>
  <c r="K4" i="1" l="1"/>
  <c r="HT3" i="2"/>
  <c r="HS2"/>
  <c r="HZ3"/>
  <c r="IC3"/>
  <c r="HW3"/>
  <c r="ID3"/>
  <c r="HV3"/>
  <c r="HY3"/>
  <c r="IB3"/>
  <c r="IA3"/>
  <c r="HU3"/>
  <c r="HX3"/>
  <c r="IE3"/>
  <c r="J3" i="1"/>
  <c r="K3" s="1"/>
  <c r="AG4" i="8"/>
  <c r="AI4"/>
  <c r="C4" i="13"/>
  <c r="AL4" i="8"/>
  <c r="AM4"/>
  <c r="S2" i="2"/>
  <c r="AS7"/>
  <c r="LK9"/>
  <c r="JG10"/>
  <c r="JW9"/>
  <c r="IU2"/>
  <c r="IH9"/>
  <c r="QV9"/>
  <c r="QT9"/>
  <c r="NQ9"/>
  <c r="NY9"/>
  <c r="HR7"/>
  <c r="PZ9"/>
  <c r="EP7"/>
  <c r="KR9"/>
  <c r="NT9"/>
  <c r="IX2"/>
  <c r="RP9"/>
  <c r="OH9"/>
  <c r="IJ9"/>
  <c r="OG9"/>
  <c r="AT7"/>
  <c r="C1"/>
  <c r="RS10"/>
  <c r="F7"/>
  <c r="JV9"/>
  <c r="I2"/>
  <c r="IT2"/>
  <c r="QE10"/>
  <c r="O2"/>
  <c r="IK9"/>
  <c r="NR9"/>
  <c r="PH9"/>
  <c r="MX9"/>
  <c r="NS9"/>
  <c r="RN9"/>
  <c r="JU9"/>
  <c r="LI9"/>
  <c r="KH9"/>
  <c r="MY9"/>
  <c r="OQ10"/>
  <c r="OM9"/>
  <c r="QD9"/>
  <c r="IV2"/>
  <c r="MZ9"/>
  <c r="N2"/>
  <c r="BN7"/>
  <c r="IP2"/>
  <c r="LQ9"/>
  <c r="M6"/>
  <c r="QS9"/>
  <c r="RR9"/>
  <c r="QB9"/>
  <c r="LO10"/>
  <c r="NV9"/>
  <c r="NB9"/>
  <c r="KP9"/>
  <c r="MW9"/>
  <c r="NN9" s="1"/>
  <c r="JZ9"/>
  <c r="PF9"/>
  <c r="OP9"/>
  <c r="PY9"/>
  <c r="IM10"/>
  <c r="KM9"/>
  <c r="NI9"/>
  <c r="NX9"/>
  <c r="LW9"/>
  <c r="OA9"/>
  <c r="RA9"/>
  <c r="RC9"/>
  <c r="NH9"/>
  <c r="NE9"/>
  <c r="QG9"/>
  <c r="QM9"/>
  <c r="QK9"/>
  <c r="OF9"/>
  <c r="NF9"/>
  <c r="QH9"/>
  <c r="QI9"/>
  <c r="L2"/>
  <c r="JG9"/>
  <c r="IQ2"/>
  <c r="QU9"/>
  <c r="MF10"/>
  <c r="MG10"/>
  <c r="IN2"/>
  <c r="KO9"/>
  <c r="QX9"/>
  <c r="MI11"/>
  <c r="KF9"/>
  <c r="LJ9"/>
  <c r="KA10"/>
  <c r="IL9"/>
  <c r="IG9"/>
  <c r="IY2"/>
  <c r="LN9"/>
  <c r="KB9"/>
  <c r="QA9"/>
  <c r="LX9"/>
  <c r="OE9"/>
  <c r="KK9"/>
  <c r="LR9"/>
  <c r="ON9"/>
  <c r="KU10"/>
  <c r="II9"/>
  <c r="MC10"/>
  <c r="MM10"/>
  <c r="DB7"/>
  <c r="MD10"/>
  <c r="IN9"/>
  <c r="KW9"/>
  <c r="NW10"/>
  <c r="RO9"/>
  <c r="RJ9"/>
  <c r="H4"/>
  <c r="Q2"/>
  <c r="RM9"/>
  <c r="OI9"/>
  <c r="K2"/>
  <c r="R2"/>
  <c r="PE9"/>
  <c r="NO9"/>
  <c r="RE9"/>
  <c r="MQ10"/>
  <c r="OC9"/>
  <c r="LD9"/>
  <c r="PW9"/>
  <c r="LU9"/>
  <c r="IT9"/>
  <c r="RH9"/>
  <c r="MP10"/>
  <c r="NM9"/>
  <c r="RZ9"/>
  <c r="QN9"/>
  <c r="PS9"/>
  <c r="J2"/>
  <c r="P2"/>
  <c r="ET6"/>
  <c r="GD7"/>
  <c r="OL9"/>
  <c r="DX4"/>
  <c r="ME10"/>
  <c r="JF9"/>
  <c r="IO2"/>
  <c r="KL9"/>
  <c r="LC9"/>
  <c r="MA9"/>
  <c r="PJ9"/>
  <c r="IW2"/>
  <c r="KT9"/>
  <c r="IX9"/>
  <c r="GX7"/>
  <c r="LZ9"/>
  <c r="NZ9"/>
  <c r="KG9"/>
  <c r="KD9"/>
  <c r="FJ7"/>
  <c r="DW7"/>
  <c r="PK10"/>
  <c r="RD9"/>
  <c r="NC10"/>
  <c r="CH7"/>
  <c r="MS10"/>
  <c r="JX9"/>
  <c r="IS2"/>
  <c r="MJ10"/>
  <c r="MO10"/>
  <c r="AC6"/>
  <c r="ND9"/>
  <c r="Z7"/>
  <c r="PG9"/>
  <c r="QY10"/>
  <c r="IQ9"/>
  <c r="KQ9"/>
  <c r="KS10" s="1"/>
  <c r="LL9"/>
  <c r="MU10"/>
  <c r="IR2"/>
  <c r="OK9"/>
  <c r="IS9"/>
  <c r="OX9"/>
  <c r="RY9"/>
  <c r="MR10"/>
  <c r="KE9"/>
  <c r="OU9"/>
  <c r="OW9"/>
  <c r="IY9"/>
  <c r="OB9"/>
  <c r="RF9"/>
  <c r="RI9"/>
  <c r="MK10"/>
  <c r="NJ9"/>
  <c r="NG9"/>
  <c r="SE9"/>
  <c r="SA9"/>
  <c r="QQ9"/>
  <c r="QP9"/>
  <c r="QJ9"/>
  <c r="PQ9"/>
  <c r="PU9"/>
  <c r="OS9"/>
  <c r="PC9"/>
  <c r="LP9"/>
  <c r="OD9"/>
  <c r="RK9"/>
  <c r="NK9"/>
  <c r="RW9"/>
  <c r="RT9"/>
  <c r="QL9"/>
  <c r="PV9"/>
  <c r="PA9"/>
  <c r="OV9"/>
  <c r="KC9"/>
  <c r="KI9"/>
  <c r="KJ9"/>
  <c r="LS9"/>
  <c r="LY9"/>
  <c r="LT9"/>
  <c r="RB9"/>
  <c r="RG9"/>
  <c r="QZ9"/>
  <c r="QF9"/>
  <c r="QO9"/>
  <c r="KX9"/>
  <c r="LG9"/>
  <c r="KY9"/>
  <c r="LF9"/>
  <c r="KZ9"/>
  <c r="LE9"/>
  <c r="KV9"/>
  <c r="LA9"/>
  <c r="LB9"/>
  <c r="IO9"/>
  <c r="IR9"/>
  <c r="IU9"/>
  <c r="IP9"/>
  <c r="IW9"/>
  <c r="ML10"/>
  <c r="MT10"/>
  <c r="MN10"/>
  <c r="RU9"/>
  <c r="RX9"/>
  <c r="RV9"/>
  <c r="SD9"/>
  <c r="SC9"/>
  <c r="SB9"/>
  <c r="PN9"/>
  <c r="PP9"/>
  <c r="PT9"/>
  <c r="PM9"/>
  <c r="PO9"/>
  <c r="PL9"/>
  <c r="PR9"/>
  <c r="OR9"/>
  <c r="OZ9"/>
  <c r="OT9"/>
  <c r="OY9"/>
  <c r="PB9"/>
  <c r="P3" l="1"/>
  <c r="J3"/>
  <c r="L3"/>
  <c r="O3"/>
  <c r="R3"/>
  <c r="N3"/>
  <c r="IV3"/>
  <c r="IW3"/>
  <c r="IX3"/>
  <c r="IO3"/>
  <c r="IQ3"/>
  <c r="IM2"/>
  <c r="IN3"/>
  <c r="I3"/>
  <c r="Q3"/>
  <c r="IR3"/>
  <c r="IP3"/>
  <c r="IU3"/>
  <c r="IY3"/>
  <c r="IS3"/>
  <c r="IT3"/>
  <c r="E26" i="8"/>
  <c r="E23"/>
  <c r="E20"/>
  <c r="E27"/>
  <c r="E21"/>
  <c r="E22"/>
  <c r="E25"/>
  <c r="E24"/>
  <c r="E19"/>
  <c r="E28"/>
  <c r="E5"/>
  <c r="P4" i="1"/>
  <c r="H4" s="1"/>
  <c r="O4" s="1"/>
  <c r="AN4" i="8"/>
  <c r="AF4"/>
  <c r="AO4"/>
  <c r="AK4"/>
  <c r="E4" i="13"/>
  <c r="AJ4" i="8"/>
  <c r="JC9" i="2"/>
  <c r="M2"/>
  <c r="G7"/>
  <c r="NT10"/>
  <c r="IH10"/>
  <c r="ON10"/>
  <c r="II10"/>
  <c r="QW10"/>
  <c r="OL10"/>
  <c r="QS10"/>
  <c r="JC10"/>
  <c r="RG10"/>
  <c r="LJ10"/>
  <c r="QT10"/>
  <c r="CI7"/>
  <c r="QZ10"/>
  <c r="KR10"/>
  <c r="PI10"/>
  <c r="RJ10"/>
  <c r="MD11"/>
  <c r="QU10"/>
  <c r="DR7"/>
  <c r="DT7"/>
  <c r="GE7"/>
  <c r="MC11"/>
  <c r="RE10"/>
  <c r="JA10"/>
  <c r="JQ10"/>
  <c r="IV9"/>
  <c r="JK10"/>
  <c r="MU11"/>
  <c r="MQ11"/>
  <c r="JI10"/>
  <c r="JM10"/>
  <c r="JH10"/>
  <c r="JO10"/>
  <c r="MG11"/>
  <c r="LL10"/>
  <c r="RK10"/>
  <c r="PE10"/>
  <c r="PF10"/>
  <c r="RC10"/>
  <c r="GY7"/>
  <c r="HS7"/>
  <c r="DS7"/>
  <c r="MR11"/>
  <c r="ML11"/>
  <c r="JL10"/>
  <c r="JD9"/>
  <c r="QA10"/>
  <c r="BO7"/>
  <c r="H2"/>
  <c r="AU7"/>
  <c r="MZ10"/>
  <c r="JX10"/>
  <c r="RP10"/>
  <c r="IJ10"/>
  <c r="RO10"/>
  <c r="JE10"/>
  <c r="PM10"/>
  <c r="KQ10"/>
  <c r="KU11"/>
  <c r="PH10"/>
  <c r="JD10"/>
  <c r="DQ7"/>
  <c r="KT10"/>
  <c r="RA10"/>
  <c r="EC7"/>
  <c r="DX7"/>
  <c r="OM10"/>
  <c r="LI10"/>
  <c r="MF11"/>
  <c r="PL10"/>
  <c r="PY10"/>
  <c r="RB10"/>
  <c r="NU10"/>
  <c r="PT10"/>
  <c r="QH10"/>
  <c r="PP10"/>
  <c r="EH7"/>
  <c r="LY10"/>
  <c r="LU10"/>
  <c r="MM11"/>
  <c r="MJ11"/>
  <c r="QO10"/>
  <c r="JN10"/>
  <c r="JB9"/>
  <c r="EQ7"/>
  <c r="LV9"/>
  <c r="NR10"/>
  <c r="RN10"/>
  <c r="LM10"/>
  <c r="RH10"/>
  <c r="KP10"/>
  <c r="ED7"/>
  <c r="LK10"/>
  <c r="PR10"/>
  <c r="MK11"/>
  <c r="EB7"/>
  <c r="PN10"/>
  <c r="LS10"/>
  <c r="MO11"/>
  <c r="QQ10"/>
  <c r="JA9"/>
  <c r="MX10"/>
  <c r="JB10"/>
  <c r="NS10"/>
  <c r="NL9"/>
  <c r="FK7"/>
  <c r="PZ10"/>
  <c r="JW10"/>
  <c r="MY10"/>
  <c r="QV10"/>
  <c r="IG10"/>
  <c r="MW10"/>
  <c r="IQ10"/>
  <c r="NH10"/>
  <c r="IK10"/>
  <c r="II1"/>
  <c r="DC7"/>
  <c r="PG10"/>
  <c r="MH10"/>
  <c r="DY7"/>
  <c r="IW10"/>
  <c r="OK10"/>
  <c r="RI10"/>
  <c r="IU10"/>
  <c r="NM10"/>
  <c r="KO10"/>
  <c r="LB10"/>
  <c r="OO10"/>
  <c r="AA7"/>
  <c r="QL10"/>
  <c r="JV10"/>
  <c r="JY10"/>
  <c r="JR10"/>
  <c r="RD10"/>
  <c r="MN11"/>
  <c r="QF10"/>
  <c r="IP10"/>
  <c r="NI10"/>
  <c r="PA10"/>
  <c r="PV10"/>
  <c r="IR10"/>
  <c r="EA7"/>
  <c r="OV10"/>
  <c r="KZ10"/>
  <c r="KV10"/>
  <c r="LP10"/>
  <c r="LR10"/>
  <c r="MS11"/>
  <c r="MP11"/>
  <c r="QM10"/>
  <c r="QN10"/>
  <c r="QG10"/>
  <c r="JP10"/>
  <c r="JS10"/>
  <c r="RQ10"/>
  <c r="RM10"/>
  <c r="ME11"/>
  <c r="JU10"/>
  <c r="NN10"/>
  <c r="QC10"/>
  <c r="KK10"/>
  <c r="NA10"/>
  <c r="NQ10"/>
  <c r="QB10"/>
  <c r="RT10"/>
  <c r="IO10"/>
  <c r="EF7"/>
  <c r="KX10"/>
  <c r="MT11"/>
  <c r="OD10"/>
  <c r="QI10"/>
  <c r="JJ10"/>
  <c r="PS10"/>
  <c r="PU10"/>
  <c r="PO10"/>
  <c r="PW10"/>
  <c r="EI7"/>
  <c r="EE7"/>
  <c r="LV10"/>
  <c r="LX10"/>
  <c r="MA10"/>
  <c r="LW10"/>
  <c r="LQ10"/>
  <c r="QJ10"/>
  <c r="QP10"/>
  <c r="QK10"/>
  <c r="JH9"/>
  <c r="JO9"/>
  <c r="JP9"/>
  <c r="JQ9"/>
  <c r="JJ9"/>
  <c r="JN9"/>
  <c r="JR9"/>
  <c r="JI9"/>
  <c r="JK9"/>
  <c r="JS9"/>
  <c r="JM9"/>
  <c r="JL9"/>
  <c r="IY10"/>
  <c r="IX10"/>
  <c r="IV10"/>
  <c r="IS10"/>
  <c r="IN10"/>
  <c r="IT10"/>
  <c r="NG10"/>
  <c r="NF10"/>
  <c r="NJ10"/>
  <c r="ND10"/>
  <c r="NE10"/>
  <c r="NO10"/>
  <c r="NK10"/>
  <c r="OY10"/>
  <c r="PB10"/>
  <c r="OW10"/>
  <c r="OZ10"/>
  <c r="PC10"/>
  <c r="OS10"/>
  <c r="OU10"/>
  <c r="OR10"/>
  <c r="OX10"/>
  <c r="OT10"/>
  <c r="LC10"/>
  <c r="LD10"/>
  <c r="LG10"/>
  <c r="LA10"/>
  <c r="LF10"/>
  <c r="LE10"/>
  <c r="KY10"/>
  <c r="KW10"/>
  <c r="JZ10"/>
  <c r="KA11"/>
  <c r="RY10"/>
  <c r="RZ10"/>
  <c r="SC10"/>
  <c r="RX10"/>
  <c r="RV10"/>
  <c r="RW10"/>
  <c r="SB10"/>
  <c r="SA10"/>
  <c r="RU10"/>
  <c r="SE10"/>
  <c r="KL10"/>
  <c r="KB10"/>
  <c r="KI10"/>
  <c r="KM10"/>
  <c r="KJ10"/>
  <c r="KE10"/>
  <c r="KD10"/>
  <c r="KC10"/>
  <c r="KH10"/>
  <c r="KF10"/>
  <c r="OG10"/>
  <c r="OC10"/>
  <c r="OI10"/>
  <c r="OE10"/>
  <c r="OA10"/>
  <c r="NY10"/>
  <c r="OF10"/>
  <c r="OH10"/>
  <c r="NX10"/>
  <c r="OB10"/>
  <c r="NZ10"/>
  <c r="M3" l="1"/>
  <c r="H3"/>
  <c r="K3"/>
  <c r="AH28" i="8"/>
  <c r="AP28"/>
  <c r="G28"/>
  <c r="AK28"/>
  <c r="AE28"/>
  <c r="AG28"/>
  <c r="AN28"/>
  <c r="AL28"/>
  <c r="AJ28"/>
  <c r="AF28"/>
  <c r="AM28"/>
  <c r="AO28"/>
  <c r="AI28"/>
  <c r="F28"/>
  <c r="F20"/>
  <c r="F25"/>
  <c r="F23"/>
  <c r="F22"/>
  <c r="F26"/>
  <c r="F24"/>
  <c r="F19"/>
  <c r="F27"/>
  <c r="F21"/>
  <c r="AH4"/>
  <c r="AE4"/>
  <c r="F4"/>
  <c r="CE7" i="2"/>
  <c r="JU11"/>
  <c r="BI7"/>
  <c r="KF11"/>
  <c r="FF7"/>
  <c r="JY11"/>
  <c r="KI11"/>
  <c r="CA7"/>
  <c r="PI11"/>
  <c r="KR11"/>
  <c r="QC11"/>
  <c r="CW7"/>
  <c r="LN10"/>
  <c r="JG11"/>
  <c r="GT7"/>
  <c r="GS7"/>
  <c r="DD7"/>
  <c r="HH7"/>
  <c r="NV10"/>
  <c r="CC7"/>
  <c r="CT7"/>
  <c r="LT10"/>
  <c r="JE11"/>
  <c r="DK7"/>
  <c r="IM11"/>
  <c r="FG7"/>
  <c r="DU8"/>
  <c r="DO7"/>
  <c r="QY11"/>
  <c r="DZ7"/>
  <c r="GA7"/>
  <c r="CS7"/>
  <c r="HO7"/>
  <c r="GU7"/>
  <c r="BL7"/>
  <c r="FY7"/>
  <c r="HB7"/>
  <c r="DE7"/>
  <c r="HK7"/>
  <c r="GJ7"/>
  <c r="GK7"/>
  <c r="NU11"/>
  <c r="MI12"/>
  <c r="GV7"/>
  <c r="JW11"/>
  <c r="JV11"/>
  <c r="IL10"/>
  <c r="KG11"/>
  <c r="KS11"/>
  <c r="FE7"/>
  <c r="QD10"/>
  <c r="LM11"/>
  <c r="HP7"/>
  <c r="OO11"/>
  <c r="CY7"/>
  <c r="KM11"/>
  <c r="DL7"/>
  <c r="KC11"/>
  <c r="GZ7"/>
  <c r="A7"/>
  <c r="R7"/>
  <c r="FO7"/>
  <c r="GB7"/>
  <c r="CZ7"/>
  <c r="JX11"/>
  <c r="OP11"/>
  <c r="PQ10"/>
  <c r="CU7"/>
  <c r="DN7"/>
  <c r="NA11"/>
  <c r="NB11" s="1"/>
  <c r="QE11"/>
  <c r="M7"/>
  <c r="J7"/>
  <c r="OQ11"/>
  <c r="CQ7"/>
  <c r="KT11"/>
  <c r="NW11"/>
  <c r="LZ10"/>
  <c r="CN7"/>
  <c r="KD11"/>
  <c r="GM7"/>
  <c r="DG7"/>
  <c r="HJ7"/>
  <c r="I7"/>
  <c r="CM7"/>
  <c r="GI7"/>
  <c r="GH7"/>
  <c r="NL10"/>
  <c r="JF10"/>
  <c r="BJ7"/>
  <c r="FH7"/>
  <c r="BV7"/>
  <c r="AO7"/>
  <c r="EL7"/>
  <c r="BU7"/>
  <c r="AY7"/>
  <c r="OP10"/>
  <c r="CD7"/>
  <c r="KH11"/>
  <c r="KP11"/>
  <c r="EG7"/>
  <c r="U7"/>
  <c r="FU7"/>
  <c r="AK7"/>
  <c r="RQ11"/>
  <c r="HM7"/>
  <c r="C7"/>
  <c r="NB10"/>
  <c r="HW7"/>
  <c r="KJ11"/>
  <c r="HI7"/>
  <c r="CX7"/>
  <c r="AR7"/>
  <c r="DH7"/>
  <c r="NC11"/>
  <c r="IA7"/>
  <c r="HG7"/>
  <c r="H7"/>
  <c r="HV7"/>
  <c r="GP7"/>
  <c r="PK11"/>
  <c r="KO11"/>
  <c r="HF7"/>
  <c r="IK11"/>
  <c r="EN7"/>
  <c r="CO7"/>
  <c r="AM7"/>
  <c r="QW11"/>
  <c r="KL11"/>
  <c r="BW7"/>
  <c r="L7"/>
  <c r="BR7"/>
  <c r="HE7"/>
  <c r="AB7"/>
  <c r="IC7"/>
  <c r="GF7"/>
  <c r="FW7"/>
  <c r="BC7"/>
  <c r="AQ7"/>
  <c r="LC11"/>
  <c r="W7"/>
  <c r="RF10"/>
  <c r="RS11"/>
  <c r="N7"/>
  <c r="KZ11"/>
  <c r="BA7"/>
  <c r="KQ11"/>
  <c r="CR7"/>
  <c r="RR10"/>
  <c r="D7"/>
  <c r="KB11"/>
  <c r="FV7"/>
  <c r="AV7"/>
  <c r="DI7"/>
  <c r="AJ7"/>
  <c r="HZ7"/>
  <c r="GO7"/>
  <c r="GN7"/>
  <c r="KE11"/>
  <c r="KK11"/>
  <c r="AD7"/>
  <c r="AI7"/>
  <c r="PJ10"/>
  <c r="BK7"/>
  <c r="KX11"/>
  <c r="BZ7"/>
  <c r="HD7"/>
  <c r="FM7"/>
  <c r="EK7"/>
  <c r="AF7"/>
  <c r="DF7"/>
  <c r="FS7"/>
  <c r="O7"/>
  <c r="NC12"/>
  <c r="GG7"/>
  <c r="KG10"/>
  <c r="HN7"/>
  <c r="FZ7"/>
  <c r="V7"/>
  <c r="X7"/>
  <c r="EM7"/>
  <c r="BP7"/>
  <c r="QX10"/>
  <c r="AZ7"/>
  <c r="BF7"/>
  <c r="CF7"/>
  <c r="MG12"/>
  <c r="LO11"/>
  <c r="SD10"/>
  <c r="DM7"/>
  <c r="MH11"/>
  <c r="HX7"/>
  <c r="FR7"/>
  <c r="LD11"/>
  <c r="LE11"/>
  <c r="B7"/>
  <c r="K7"/>
  <c r="AP7"/>
  <c r="AW7"/>
  <c r="DJ7"/>
  <c r="Q7"/>
  <c r="EU7"/>
  <c r="GQ7"/>
  <c r="FT7"/>
  <c r="FN7"/>
  <c r="FL7"/>
  <c r="P7"/>
  <c r="S7"/>
  <c r="BB7"/>
  <c r="BG7"/>
  <c r="BE7"/>
  <c r="BD7"/>
  <c r="AX7"/>
  <c r="AL7"/>
  <c r="AC7"/>
  <c r="AH7"/>
  <c r="AG7"/>
  <c r="ID7"/>
  <c r="HT7"/>
  <c r="IE7"/>
  <c r="HU7"/>
  <c r="IB7"/>
  <c r="HY7"/>
  <c r="KY11"/>
  <c r="LA11"/>
  <c r="LG11"/>
  <c r="KV11"/>
  <c r="LB11"/>
  <c r="LF11"/>
  <c r="KW11"/>
  <c r="FC7"/>
  <c r="EZ7"/>
  <c r="ER7"/>
  <c r="EX7"/>
  <c r="FB7"/>
  <c r="EY7"/>
  <c r="FA7"/>
  <c r="EV7"/>
  <c r="ET7"/>
  <c r="ES7"/>
  <c r="T4" i="8" l="1"/>
  <c r="U4" s="1"/>
  <c r="V4" s="1"/>
  <c r="W4" s="1"/>
  <c r="X4" s="1"/>
  <c r="Y4" s="1"/>
  <c r="Z4" s="1"/>
  <c r="AA4" s="1"/>
  <c r="AB4" s="1"/>
  <c r="AC4" s="1"/>
  <c r="AD4" s="1"/>
  <c r="H28"/>
  <c r="I28" s="1"/>
  <c r="J28" s="1"/>
  <c r="K28" s="1"/>
  <c r="L28" s="1"/>
  <c r="M28" s="1"/>
  <c r="N28" s="1"/>
  <c r="O28" s="1"/>
  <c r="P28" s="1"/>
  <c r="Q28" s="1"/>
  <c r="R28" s="1"/>
  <c r="AK24"/>
  <c r="AK19"/>
  <c r="AK25"/>
  <c r="AK22"/>
  <c r="AK26"/>
  <c r="AK27"/>
  <c r="AK21"/>
  <c r="AK20"/>
  <c r="AK23"/>
  <c r="AJ24"/>
  <c r="AJ26"/>
  <c r="AJ27"/>
  <c r="AJ25"/>
  <c r="AJ23"/>
  <c r="AJ21"/>
  <c r="AJ19"/>
  <c r="AJ20"/>
  <c r="AJ22"/>
  <c r="AF27"/>
  <c r="AF23"/>
  <c r="AF19"/>
  <c r="AF20"/>
  <c r="AF21"/>
  <c r="AF24"/>
  <c r="AF25"/>
  <c r="AF22"/>
  <c r="AF26"/>
  <c r="AH20"/>
  <c r="AH23"/>
  <c r="AH19"/>
  <c r="AH24"/>
  <c r="AH22"/>
  <c r="AH26"/>
  <c r="AH27"/>
  <c r="AH25"/>
  <c r="AH21"/>
  <c r="AG22"/>
  <c r="AG26"/>
  <c r="AG24"/>
  <c r="AG27"/>
  <c r="AG25"/>
  <c r="AG23"/>
  <c r="AG21"/>
  <c r="AG19"/>
  <c r="AG20"/>
  <c r="AP27"/>
  <c r="AP24"/>
  <c r="AP25"/>
  <c r="AP26"/>
  <c r="AP23"/>
  <c r="AP19"/>
  <c r="AP21"/>
  <c r="AP20"/>
  <c r="AP22"/>
  <c r="AO20"/>
  <c r="AO22"/>
  <c r="AO24"/>
  <c r="AO23"/>
  <c r="AO26"/>
  <c r="AO27"/>
  <c r="AO25"/>
  <c r="AO21"/>
  <c r="AO19"/>
  <c r="AL27"/>
  <c r="AL25"/>
  <c r="AL21"/>
  <c r="AL19"/>
  <c r="AL20"/>
  <c r="AL22"/>
  <c r="AL24"/>
  <c r="AL23"/>
  <c r="AL26"/>
  <c r="AN22"/>
  <c r="AN26"/>
  <c r="AN27"/>
  <c r="AN21"/>
  <c r="AN20"/>
  <c r="AN25"/>
  <c r="AN23"/>
  <c r="AN19"/>
  <c r="AN24"/>
  <c r="AM27"/>
  <c r="AM25"/>
  <c r="AM23"/>
  <c r="AM21"/>
  <c r="AM19"/>
  <c r="AM20"/>
  <c r="AM22"/>
  <c r="AM24"/>
  <c r="AM26"/>
  <c r="AI23"/>
  <c r="AI21"/>
  <c r="AI27"/>
  <c r="AI20"/>
  <c r="AI19"/>
  <c r="AI24"/>
  <c r="AI25"/>
  <c r="AI22"/>
  <c r="AI26"/>
  <c r="G20"/>
  <c r="AE20"/>
  <c r="AE22"/>
  <c r="G27"/>
  <c r="G24"/>
  <c r="AE23"/>
  <c r="G26"/>
  <c r="AE26"/>
  <c r="AE27"/>
  <c r="AE24"/>
  <c r="AE25"/>
  <c r="AE21"/>
  <c r="G25"/>
  <c r="G23"/>
  <c r="G22"/>
  <c r="G21"/>
  <c r="AE19"/>
  <c r="G19"/>
  <c r="CK7" i="2"/>
  <c r="RN11"/>
  <c r="BX7"/>
  <c r="CL7"/>
  <c r="QU11"/>
  <c r="IG11"/>
  <c r="LJ11"/>
  <c r="AE7"/>
  <c r="JF11"/>
  <c r="NV11"/>
  <c r="MY11"/>
  <c r="PG11"/>
  <c r="AS8"/>
  <c r="MI13"/>
  <c r="MX11"/>
  <c r="MY12"/>
  <c r="IU11"/>
  <c r="NW12"/>
  <c r="PK12"/>
  <c r="IR11"/>
  <c r="JD11"/>
  <c r="NS11"/>
  <c r="QS11"/>
  <c r="Y8"/>
  <c r="JY12"/>
  <c r="RG11"/>
  <c r="IP11"/>
  <c r="RA11"/>
  <c r="RD11"/>
  <c r="IH11"/>
  <c r="RK11"/>
  <c r="IJ11"/>
  <c r="MC12"/>
  <c r="GW8"/>
  <c r="MJ12"/>
  <c r="PE11"/>
  <c r="PP11"/>
  <c r="MZ11"/>
  <c r="RM11"/>
  <c r="RX11"/>
  <c r="QT11"/>
  <c r="MF12"/>
  <c r="PZ11"/>
  <c r="OM11"/>
  <c r="BM8"/>
  <c r="EW7"/>
  <c r="PQ11"/>
  <c r="RT11"/>
  <c r="BS7"/>
  <c r="NR11"/>
  <c r="LN11"/>
  <c r="OQ12"/>
  <c r="IS11"/>
  <c r="JZ11"/>
  <c r="PJ11"/>
  <c r="MD12"/>
  <c r="JG12"/>
  <c r="CJ7"/>
  <c r="QB11"/>
  <c r="DV8"/>
  <c r="KS12"/>
  <c r="KA12"/>
  <c r="MO12"/>
  <c r="BQ7"/>
  <c r="CG8"/>
  <c r="IT11"/>
  <c r="PV11"/>
  <c r="IW11"/>
  <c r="KU12"/>
  <c r="NT11"/>
  <c r="JC11"/>
  <c r="QY12"/>
  <c r="MH12"/>
  <c r="RS12"/>
  <c r="ML12"/>
  <c r="QE12"/>
  <c r="BT7"/>
  <c r="GL7"/>
  <c r="EO8"/>
  <c r="MW11"/>
  <c r="PY11"/>
  <c r="IN11"/>
  <c r="PW11"/>
  <c r="PU11"/>
  <c r="MR12"/>
  <c r="NO11"/>
  <c r="PM11"/>
  <c r="HQ8"/>
  <c r="LK11"/>
  <c r="MZ12"/>
  <c r="IQ11"/>
  <c r="RO11"/>
  <c r="QF11"/>
  <c r="IL11"/>
  <c r="QG11"/>
  <c r="RU11"/>
  <c r="NM11"/>
  <c r="RW11"/>
  <c r="CP7"/>
  <c r="GC8"/>
  <c r="IV11"/>
  <c r="QQ11"/>
  <c r="E8"/>
  <c r="MT12"/>
  <c r="LI11"/>
  <c r="BY7"/>
  <c r="SC11"/>
  <c r="QZ11"/>
  <c r="QL11"/>
  <c r="LQ11"/>
  <c r="RB11"/>
  <c r="SA11"/>
  <c r="IO11"/>
  <c r="NJ11"/>
  <c r="QH11"/>
  <c r="KT12"/>
  <c r="LV11"/>
  <c r="LY11"/>
  <c r="RI11"/>
  <c r="RE11"/>
  <c r="RF11"/>
  <c r="NL11"/>
  <c r="LX11"/>
  <c r="NE11"/>
  <c r="LW11"/>
  <c r="QX11"/>
  <c r="FI8"/>
  <c r="OK11"/>
  <c r="FQ7"/>
  <c r="PB11"/>
  <c r="PT11"/>
  <c r="HA7"/>
  <c r="CY1"/>
  <c r="QA11"/>
  <c r="PS11"/>
  <c r="PH11"/>
  <c r="ON11"/>
  <c r="QV11"/>
  <c r="FP7"/>
  <c r="MX12"/>
  <c r="RR11"/>
  <c r="JB11"/>
  <c r="PA11"/>
  <c r="PN11"/>
  <c r="OL11"/>
  <c r="HC7"/>
  <c r="LL11"/>
  <c r="DA8"/>
  <c r="OZ11"/>
  <c r="JA11"/>
  <c r="PF11"/>
  <c r="OW11"/>
  <c r="NQ11"/>
  <c r="IY11"/>
  <c r="NH11"/>
  <c r="PO11"/>
  <c r="OI11"/>
  <c r="SD11"/>
  <c r="MW12"/>
  <c r="LO12"/>
  <c r="ME12"/>
  <c r="II11"/>
  <c r="QK11"/>
  <c r="RP11"/>
  <c r="QD11"/>
  <c r="MQ12"/>
  <c r="IM12"/>
  <c r="LU11"/>
  <c r="OX11"/>
  <c r="OU11"/>
  <c r="NF11"/>
  <c r="JH11"/>
  <c r="RJ11"/>
  <c r="SB11"/>
  <c r="NN11"/>
  <c r="QP11"/>
  <c r="JR11"/>
  <c r="JM11"/>
  <c r="OH11"/>
  <c r="ND12"/>
  <c r="NO12"/>
  <c r="KU13"/>
  <c r="LP11"/>
  <c r="LT11"/>
  <c r="RC11"/>
  <c r="QI11"/>
  <c r="OD11"/>
  <c r="JO11"/>
  <c r="OF11"/>
  <c r="LR11"/>
  <c r="RH11"/>
  <c r="MM12"/>
  <c r="MS12"/>
  <c r="MU12"/>
  <c r="MP12"/>
  <c r="MN12"/>
  <c r="MK12"/>
  <c r="PL11"/>
  <c r="PR11"/>
  <c r="RV11"/>
  <c r="RZ11"/>
  <c r="SE11"/>
  <c r="RY11"/>
  <c r="NG11"/>
  <c r="NK11"/>
  <c r="ND11"/>
  <c r="NI11"/>
  <c r="QJ11"/>
  <c r="QO11"/>
  <c r="QM11"/>
  <c r="QN11"/>
  <c r="LS11"/>
  <c r="LZ11"/>
  <c r="MA11"/>
  <c r="PC11"/>
  <c r="OY11"/>
  <c r="OR11"/>
  <c r="OS11"/>
  <c r="OT11"/>
  <c r="OV11"/>
  <c r="JJ11"/>
  <c r="JK11"/>
  <c r="JI11"/>
  <c r="JP11"/>
  <c r="JL11"/>
  <c r="JQ11"/>
  <c r="JS11"/>
  <c r="JN11"/>
  <c r="OB11"/>
  <c r="OE11"/>
  <c r="NX11"/>
  <c r="OC11"/>
  <c r="NZ11"/>
  <c r="OG11"/>
  <c r="OA11"/>
  <c r="NM12"/>
  <c r="NJ12"/>
  <c r="NE12"/>
  <c r="NF12"/>
  <c r="NG12"/>
  <c r="NI12"/>
  <c r="NK12"/>
  <c r="NN12"/>
  <c r="NH12"/>
  <c r="NL12"/>
  <c r="H19" i="8" l="1"/>
  <c r="I19" s="1"/>
  <c r="J19" s="1"/>
  <c r="K19" s="1"/>
  <c r="L19" s="1"/>
  <c r="M19" s="1"/>
  <c r="N19" s="1"/>
  <c r="O19" s="1"/>
  <c r="P19" s="1"/>
  <c r="Q19" s="1"/>
  <c r="R19" s="1"/>
  <c r="H21"/>
  <c r="I21" s="1"/>
  <c r="J21" s="1"/>
  <c r="K21" s="1"/>
  <c r="L21" s="1"/>
  <c r="M21" s="1"/>
  <c r="N21" s="1"/>
  <c r="O21" s="1"/>
  <c r="P21" s="1"/>
  <c r="Q21" s="1"/>
  <c r="R21" s="1"/>
  <c r="H22"/>
  <c r="I22" s="1"/>
  <c r="J22" s="1"/>
  <c r="K22" s="1"/>
  <c r="L22" s="1"/>
  <c r="M22" s="1"/>
  <c r="N22" s="1"/>
  <c r="O22" s="1"/>
  <c r="P22" s="1"/>
  <c r="Q22" s="1"/>
  <c r="R22" s="1"/>
  <c r="H23"/>
  <c r="I23" s="1"/>
  <c r="J23" s="1"/>
  <c r="K23" s="1"/>
  <c r="L23" s="1"/>
  <c r="M23" s="1"/>
  <c r="N23" s="1"/>
  <c r="O23" s="1"/>
  <c r="P23" s="1"/>
  <c r="Q23" s="1"/>
  <c r="R23" s="1"/>
  <c r="H25"/>
  <c r="I25" s="1"/>
  <c r="J25" s="1"/>
  <c r="K25" s="1"/>
  <c r="L25" s="1"/>
  <c r="M25" s="1"/>
  <c r="N25" s="1"/>
  <c r="O25" s="1"/>
  <c r="P25" s="1"/>
  <c r="Q25" s="1"/>
  <c r="R25" s="1"/>
  <c r="H26"/>
  <c r="I26" s="1"/>
  <c r="J26" s="1"/>
  <c r="K26" s="1"/>
  <c r="L26" s="1"/>
  <c r="M26" s="1"/>
  <c r="N26" s="1"/>
  <c r="O26" s="1"/>
  <c r="P26" s="1"/>
  <c r="Q26" s="1"/>
  <c r="R26" s="1"/>
  <c r="H24"/>
  <c r="I24" s="1"/>
  <c r="J24" s="1"/>
  <c r="K24" s="1"/>
  <c r="L24" s="1"/>
  <c r="M24" s="1"/>
  <c r="N24" s="1"/>
  <c r="O24" s="1"/>
  <c r="P24" s="1"/>
  <c r="Q24" s="1"/>
  <c r="R24" s="1"/>
  <c r="H27"/>
  <c r="I27" s="1"/>
  <c r="J27" s="1"/>
  <c r="K27" s="1"/>
  <c r="L27" s="1"/>
  <c r="M27" s="1"/>
  <c r="N27" s="1"/>
  <c r="O27" s="1"/>
  <c r="P27" s="1"/>
  <c r="Q27" s="1"/>
  <c r="R27" s="1"/>
  <c r="H20"/>
  <c r="I20" s="1"/>
  <c r="J20" s="1"/>
  <c r="K20" s="1"/>
  <c r="L20" s="1"/>
  <c r="M20" s="1"/>
  <c r="N20" s="1"/>
  <c r="O20" s="1"/>
  <c r="P20" s="1"/>
  <c r="Q20" s="1"/>
  <c r="R20" s="1"/>
  <c r="KO12" i="2"/>
  <c r="QS12"/>
  <c r="RP12"/>
  <c r="JC12"/>
  <c r="RF12"/>
  <c r="NU12"/>
  <c r="NQ12"/>
  <c r="PF12"/>
  <c r="JX12"/>
  <c r="DW8"/>
  <c r="JD12"/>
  <c r="Z8"/>
  <c r="RE12"/>
  <c r="OL12"/>
  <c r="NZ12"/>
  <c r="QC12"/>
  <c r="PZ12"/>
  <c r="LJ12"/>
  <c r="RJ12"/>
  <c r="ME13"/>
  <c r="FJ8"/>
  <c r="II12"/>
  <c r="RM12"/>
  <c r="RK12"/>
  <c r="OF12"/>
  <c r="SA12"/>
  <c r="RW12"/>
  <c r="OD12"/>
  <c r="GD8"/>
  <c r="KP13"/>
  <c r="PY12"/>
  <c r="JA12"/>
  <c r="QG12"/>
  <c r="JK12"/>
  <c r="KP12"/>
  <c r="IG12"/>
  <c r="RN12"/>
  <c r="OO12"/>
  <c r="IR12"/>
  <c r="RC12"/>
  <c r="EP8"/>
  <c r="QU12"/>
  <c r="JV12"/>
  <c r="ON12"/>
  <c r="RG12"/>
  <c r="RQ12"/>
  <c r="RR12" s="1"/>
  <c r="NR12"/>
  <c r="QA12"/>
  <c r="RS13"/>
  <c r="PG12"/>
  <c r="LM12"/>
  <c r="RA12"/>
  <c r="KA13"/>
  <c r="JE12"/>
  <c r="JF12" s="1"/>
  <c r="IW12"/>
  <c r="PI12"/>
  <c r="IH12"/>
  <c r="NT12"/>
  <c r="IJ12"/>
  <c r="JO12"/>
  <c r="QN12"/>
  <c r="OC12"/>
  <c r="RV12"/>
  <c r="JS12"/>
  <c r="QD12"/>
  <c r="QI12"/>
  <c r="QP12"/>
  <c r="QL12"/>
  <c r="SB12"/>
  <c r="SC12"/>
  <c r="JP12"/>
  <c r="JL12"/>
  <c r="JJ12"/>
  <c r="PE12"/>
  <c r="QB12"/>
  <c r="OH12"/>
  <c r="AT8"/>
  <c r="KR13"/>
  <c r="NS12"/>
  <c r="JQ12"/>
  <c r="KR12"/>
  <c r="NA12"/>
  <c r="JW12"/>
  <c r="KZ12"/>
  <c r="OK12"/>
  <c r="GX8"/>
  <c r="IO12"/>
  <c r="JY13"/>
  <c r="IS12"/>
  <c r="OU12"/>
  <c r="F8"/>
  <c r="CH8"/>
  <c r="IX12"/>
  <c r="OY12"/>
  <c r="NB12"/>
  <c r="NX12"/>
  <c r="IU12"/>
  <c r="OG12"/>
  <c r="OA12"/>
  <c r="PH12"/>
  <c r="IY12"/>
  <c r="QV12"/>
  <c r="LK12"/>
  <c r="OE12"/>
  <c r="JB12"/>
  <c r="IT12"/>
  <c r="QZ12"/>
  <c r="MD13"/>
  <c r="KQ13"/>
  <c r="MF13"/>
  <c r="NY11"/>
  <c r="QT12"/>
  <c r="LL12"/>
  <c r="NY12"/>
  <c r="RY12"/>
  <c r="OW12"/>
  <c r="RH12"/>
  <c r="RU12"/>
  <c r="JN12"/>
  <c r="PP12"/>
  <c r="OI12"/>
  <c r="QQ12"/>
  <c r="QF12"/>
  <c r="QK12"/>
  <c r="RX12"/>
  <c r="SE12"/>
  <c r="RZ12"/>
  <c r="JM12"/>
  <c r="JI12"/>
  <c r="IX11"/>
  <c r="JU12"/>
  <c r="BN8"/>
  <c r="LI12"/>
  <c r="KC12"/>
  <c r="OX12"/>
  <c r="KL12"/>
  <c r="KB12"/>
  <c r="QW12"/>
  <c r="LX12"/>
  <c r="QJ12"/>
  <c r="RD12"/>
  <c r="PU12"/>
  <c r="JG13"/>
  <c r="RT12"/>
  <c r="MG13"/>
  <c r="KQ12"/>
  <c r="KS13" s="1"/>
  <c r="IK12"/>
  <c r="DB8"/>
  <c r="HR8"/>
  <c r="KO13"/>
  <c r="RB12"/>
  <c r="OM12"/>
  <c r="JZ12"/>
  <c r="RI12"/>
  <c r="PQ12"/>
  <c r="RO12"/>
  <c r="MC13"/>
  <c r="PS12"/>
  <c r="LW12"/>
  <c r="LA13"/>
  <c r="OB12"/>
  <c r="QH12"/>
  <c r="SD12"/>
  <c r="LC12"/>
  <c r="KY12"/>
  <c r="LA12"/>
  <c r="LF12"/>
  <c r="LG12"/>
  <c r="LD12"/>
  <c r="LE12"/>
  <c r="KV12"/>
  <c r="KW12"/>
  <c r="KX12"/>
  <c r="LB12"/>
  <c r="QO12"/>
  <c r="QM12"/>
  <c r="JH12"/>
  <c r="JR12"/>
  <c r="IN12"/>
  <c r="IP12"/>
  <c r="IV12"/>
  <c r="PR12"/>
  <c r="PN12"/>
  <c r="PW12"/>
  <c r="PT12"/>
  <c r="PO12"/>
  <c r="PM12"/>
  <c r="PV12"/>
  <c r="PL12"/>
  <c r="NA13"/>
  <c r="NC13"/>
  <c r="PB12"/>
  <c r="OZ12"/>
  <c r="OV12"/>
  <c r="PA12"/>
  <c r="PC12"/>
  <c r="OR12"/>
  <c r="OT12"/>
  <c r="OS12"/>
  <c r="KK12"/>
  <c r="KE12"/>
  <c r="KD12"/>
  <c r="KG12"/>
  <c r="KH12"/>
  <c r="KJ12"/>
  <c r="KF12"/>
  <c r="KM12"/>
  <c r="KI12"/>
  <c r="LT12"/>
  <c r="MA12"/>
  <c r="LQ12"/>
  <c r="LV12"/>
  <c r="LY12"/>
  <c r="LR12"/>
  <c r="LU12"/>
  <c r="QX12"/>
  <c r="QW13"/>
  <c r="MI14"/>
  <c r="MH13"/>
  <c r="LC13"/>
  <c r="LD13"/>
  <c r="LE13"/>
  <c r="LB13"/>
  <c r="LG13"/>
  <c r="LF13"/>
  <c r="KY13"/>
  <c r="KZ13"/>
  <c r="KV13"/>
  <c r="KW13"/>
  <c r="KX13"/>
  <c r="MP13"/>
  <c r="MS13"/>
  <c r="MJ13"/>
  <c r="MO13"/>
  <c r="MU13"/>
  <c r="MQ13"/>
  <c r="MN13"/>
  <c r="MR13"/>
  <c r="MM13"/>
  <c r="ML13"/>
  <c r="MT13"/>
  <c r="MK13"/>
  <c r="G2" l="1"/>
  <c r="S3"/>
  <c r="G4" i="8"/>
  <c r="AP4"/>
  <c r="S5"/>
  <c r="MD14" i="2"/>
  <c r="IM13"/>
  <c r="QY13"/>
  <c r="BO8"/>
  <c r="CI8"/>
  <c r="JV13"/>
  <c r="DF2"/>
  <c r="JX13"/>
  <c r="RQ13"/>
  <c r="KA14"/>
  <c r="DL2"/>
  <c r="GE8"/>
  <c r="DH2"/>
  <c r="IL12"/>
  <c r="QE13"/>
  <c r="QC13"/>
  <c r="MX13"/>
  <c r="RN13"/>
  <c r="KU14"/>
  <c r="QD13"/>
  <c r="MG14"/>
  <c r="MI15" s="1"/>
  <c r="JB13"/>
  <c r="EQ8"/>
  <c r="MW13"/>
  <c r="DT8"/>
  <c r="AA8"/>
  <c r="JD13"/>
  <c r="JZ13"/>
  <c r="KS14"/>
  <c r="DN2"/>
  <c r="OP12"/>
  <c r="DD2"/>
  <c r="OO13"/>
  <c r="NU13"/>
  <c r="NM13"/>
  <c r="JE13"/>
  <c r="NL13"/>
  <c r="JW13"/>
  <c r="GY8"/>
  <c r="JA13"/>
  <c r="JN13"/>
  <c r="DC8"/>
  <c r="JC13"/>
  <c r="NN13"/>
  <c r="DJ2"/>
  <c r="DQ8"/>
  <c r="JL13"/>
  <c r="JO13"/>
  <c r="JQ13"/>
  <c r="EA8"/>
  <c r="PJ12"/>
  <c r="JU13"/>
  <c r="IK13"/>
  <c r="NC14"/>
  <c r="NE13"/>
  <c r="LZ12"/>
  <c r="LP12"/>
  <c r="NB13"/>
  <c r="DS8"/>
  <c r="IQ12"/>
  <c r="NW13"/>
  <c r="G8"/>
  <c r="NK13"/>
  <c r="MC14"/>
  <c r="ML14"/>
  <c r="MO14"/>
  <c r="DR8"/>
  <c r="DI2"/>
  <c r="MQ14"/>
  <c r="LO13"/>
  <c r="RP13"/>
  <c r="OQ13"/>
  <c r="LN12"/>
  <c r="MH14"/>
  <c r="NF13"/>
  <c r="QX13"/>
  <c r="MZ13"/>
  <c r="PK13"/>
  <c r="MJ14"/>
  <c r="KL13"/>
  <c r="KK13"/>
  <c r="MS14"/>
  <c r="JR13"/>
  <c r="JS13"/>
  <c r="JI13"/>
  <c r="EH8"/>
  <c r="EF8"/>
  <c r="ED8"/>
  <c r="LS12"/>
  <c r="LM13"/>
  <c r="MY13"/>
  <c r="DM2"/>
  <c r="DE2"/>
  <c r="DO2"/>
  <c r="NV12"/>
  <c r="RO13"/>
  <c r="DK2"/>
  <c r="FK8"/>
  <c r="NJ13"/>
  <c r="RM13"/>
  <c r="AU8"/>
  <c r="KT13"/>
  <c r="RZ13"/>
  <c r="MN14"/>
  <c r="QY14"/>
  <c r="ME14"/>
  <c r="DG2"/>
  <c r="MF14"/>
  <c r="NG13"/>
  <c r="PI13"/>
  <c r="SE13"/>
  <c r="JF13"/>
  <c r="NI13"/>
  <c r="MT14"/>
  <c r="NH13"/>
  <c r="HS8"/>
  <c r="SB13"/>
  <c r="KI13"/>
  <c r="KC13"/>
  <c r="KG13"/>
  <c r="SA13"/>
  <c r="MK14"/>
  <c r="JH13"/>
  <c r="JM13"/>
  <c r="JP13"/>
  <c r="EC8"/>
  <c r="EE8"/>
  <c r="DX8"/>
  <c r="ND13"/>
  <c r="NO13"/>
  <c r="JK13"/>
  <c r="JJ13"/>
  <c r="DZ8"/>
  <c r="EI8"/>
  <c r="DY8"/>
  <c r="EB8"/>
  <c r="EG8"/>
  <c r="KB13"/>
  <c r="KJ13"/>
  <c r="KE13"/>
  <c r="KD13"/>
  <c r="KF13"/>
  <c r="KH13"/>
  <c r="KM13"/>
  <c r="MU14"/>
  <c r="MP14"/>
  <c r="MR14"/>
  <c r="MM14"/>
  <c r="SC13"/>
  <c r="SD13"/>
  <c r="RU13"/>
  <c r="RV13"/>
  <c r="RT13"/>
  <c r="RY13"/>
  <c r="RX13"/>
  <c r="RW13"/>
  <c r="DF3" l="1"/>
  <c r="DE3"/>
  <c r="DN3"/>
  <c r="DI3"/>
  <c r="DG3"/>
  <c r="DM3"/>
  <c r="DL3"/>
  <c r="DK3"/>
  <c r="DJ3"/>
  <c r="DH3"/>
  <c r="DO3"/>
  <c r="DD3"/>
  <c r="DC2"/>
  <c r="S25" i="8"/>
  <c r="S21"/>
  <c r="S19"/>
  <c r="S23"/>
  <c r="S27"/>
  <c r="S22"/>
  <c r="S26"/>
  <c r="S20"/>
  <c r="S24"/>
  <c r="S28"/>
  <c r="H4"/>
  <c r="CC8" i="2"/>
  <c r="GB8"/>
  <c r="DU9"/>
  <c r="NT13"/>
  <c r="BK8"/>
  <c r="B8"/>
  <c r="MW14"/>
  <c r="NH14"/>
  <c r="QA13"/>
  <c r="CR8"/>
  <c r="CM8"/>
  <c r="MC15"/>
  <c r="QU14"/>
  <c r="CY8"/>
  <c r="MG15"/>
  <c r="X8"/>
  <c r="NL14"/>
  <c r="PY13"/>
  <c r="QT13"/>
  <c r="ME15"/>
  <c r="NR13"/>
  <c r="FY8"/>
  <c r="GI8"/>
  <c r="JX14"/>
  <c r="CL8"/>
  <c r="QG13"/>
  <c r="LN13"/>
  <c r="KP14"/>
  <c r="NE14"/>
  <c r="GK8"/>
  <c r="NM14"/>
  <c r="C8"/>
  <c r="IJ13"/>
  <c r="IM14"/>
  <c r="EK8"/>
  <c r="EN8"/>
  <c r="QT14"/>
  <c r="ES8"/>
  <c r="HN8"/>
  <c r="GN8"/>
  <c r="EV8"/>
  <c r="NO14"/>
  <c r="QP13"/>
  <c r="QL13"/>
  <c r="GP8"/>
  <c r="GO8"/>
  <c r="EU8"/>
  <c r="EX8"/>
  <c r="OL13"/>
  <c r="LI13"/>
  <c r="CS8"/>
  <c r="OQ14"/>
  <c r="CQ8"/>
  <c r="CF8"/>
  <c r="EM8"/>
  <c r="II13"/>
  <c r="NQ13"/>
  <c r="LZ13"/>
  <c r="V8"/>
  <c r="PK14"/>
  <c r="MU15"/>
  <c r="OP13"/>
  <c r="MS15"/>
  <c r="HO8"/>
  <c r="ML15"/>
  <c r="NY13"/>
  <c r="HM8"/>
  <c r="HU8" s="1"/>
  <c r="CE8"/>
  <c r="GU8"/>
  <c r="HT8"/>
  <c r="OH13"/>
  <c r="MK15"/>
  <c r="BI8"/>
  <c r="MM15"/>
  <c r="QU13"/>
  <c r="HV8"/>
  <c r="MI16"/>
  <c r="NG14"/>
  <c r="FZ8"/>
  <c r="GT8"/>
  <c r="LU13"/>
  <c r="OM13"/>
  <c r="OO14" s="1"/>
  <c r="CP8"/>
  <c r="CX8"/>
  <c r="W8"/>
  <c r="PJ13"/>
  <c r="LO14"/>
  <c r="GH8"/>
  <c r="NA14"/>
  <c r="LQ13"/>
  <c r="JU14"/>
  <c r="BT8"/>
  <c r="NI14"/>
  <c r="KG14"/>
  <c r="QN13"/>
  <c r="QH13"/>
  <c r="HX8"/>
  <c r="GF8"/>
  <c r="GQ8"/>
  <c r="BS8"/>
  <c r="EW8"/>
  <c r="FB8"/>
  <c r="FC8"/>
  <c r="KJ14"/>
  <c r="KK14"/>
  <c r="KC14"/>
  <c r="KL14"/>
  <c r="QE14"/>
  <c r="QB13"/>
  <c r="QS14"/>
  <c r="CO8"/>
  <c r="GV8"/>
  <c r="NS13"/>
  <c r="NW14"/>
  <c r="PE13"/>
  <c r="OK13"/>
  <c r="KQ14"/>
  <c r="CW8"/>
  <c r="PA13"/>
  <c r="DO8"/>
  <c r="QV14"/>
  <c r="MD15"/>
  <c r="JG14"/>
  <c r="KO14"/>
  <c r="GA8"/>
  <c r="PG13"/>
  <c r="OB13"/>
  <c r="CZ8"/>
  <c r="PF13"/>
  <c r="OE13"/>
  <c r="QV13"/>
  <c r="MP15"/>
  <c r="CU8"/>
  <c r="DE8"/>
  <c r="OY13"/>
  <c r="DG8"/>
  <c r="JV14"/>
  <c r="RQ14"/>
  <c r="QQ13"/>
  <c r="LV13"/>
  <c r="IB8"/>
  <c r="IG13"/>
  <c r="MQ15"/>
  <c r="A8"/>
  <c r="PR13"/>
  <c r="QS13"/>
  <c r="KV14"/>
  <c r="HY8"/>
  <c r="HW8"/>
  <c r="DD8"/>
  <c r="PS13"/>
  <c r="BW8"/>
  <c r="OW13"/>
  <c r="NJ14"/>
  <c r="PZ13"/>
  <c r="RR13"/>
  <c r="RE14"/>
  <c r="KX14"/>
  <c r="PH13"/>
  <c r="JE14"/>
  <c r="GJ8"/>
  <c r="MR15"/>
  <c r="MX14"/>
  <c r="FG8"/>
  <c r="OD13"/>
  <c r="IH13"/>
  <c r="RG14"/>
  <c r="NX13"/>
  <c r="MN15"/>
  <c r="DF8"/>
  <c r="GM8"/>
  <c r="PM13"/>
  <c r="OU13"/>
  <c r="NK14"/>
  <c r="DL8"/>
  <c r="OG13"/>
  <c r="QK13"/>
  <c r="QJ13"/>
  <c r="QM13"/>
  <c r="HZ8"/>
  <c r="IA8"/>
  <c r="GL8"/>
  <c r="IU13"/>
  <c r="IW13"/>
  <c r="M8"/>
  <c r="BP8"/>
  <c r="BZ8"/>
  <c r="RG13"/>
  <c r="ER8"/>
  <c r="EZ8"/>
  <c r="KE14"/>
  <c r="JY14"/>
  <c r="JZ14" s="1"/>
  <c r="RS14"/>
  <c r="MY14"/>
  <c r="RH14"/>
  <c r="NV13"/>
  <c r="ON13"/>
  <c r="LT13"/>
  <c r="CN8"/>
  <c r="QZ14"/>
  <c r="FF8"/>
  <c r="OT13"/>
  <c r="NF14"/>
  <c r="LK13"/>
  <c r="RB14"/>
  <c r="IL13"/>
  <c r="CD8"/>
  <c r="BL8"/>
  <c r="D8"/>
  <c r="RD14"/>
  <c r="EL8"/>
  <c r="AR8"/>
  <c r="MF15"/>
  <c r="KT14"/>
  <c r="KA15"/>
  <c r="LJ13"/>
  <c r="OI13"/>
  <c r="PQ13"/>
  <c r="ND14"/>
  <c r="GS8"/>
  <c r="HE8"/>
  <c r="MZ14"/>
  <c r="HP8"/>
  <c r="HC8"/>
  <c r="LC14"/>
  <c r="BJ8"/>
  <c r="KU15"/>
  <c r="PT13"/>
  <c r="LX13"/>
  <c r="AP8"/>
  <c r="AO8"/>
  <c r="GC9"/>
  <c r="BD8"/>
  <c r="DJ8"/>
  <c r="IS13"/>
  <c r="H8"/>
  <c r="PB13"/>
  <c r="AW8"/>
  <c r="DM8"/>
  <c r="LL13"/>
  <c r="FE8"/>
  <c r="OA13"/>
  <c r="CJ8"/>
  <c r="IE8"/>
  <c r="MO15"/>
  <c r="FS8"/>
  <c r="KR14"/>
  <c r="JW14"/>
  <c r="AQ8"/>
  <c r="LP13"/>
  <c r="U8"/>
  <c r="FH8"/>
  <c r="MJ15"/>
  <c r="ET8"/>
  <c r="LY13"/>
  <c r="NN14"/>
  <c r="KW14"/>
  <c r="PV13"/>
  <c r="MH15"/>
  <c r="AI8"/>
  <c r="RF13"/>
  <c r="DH8"/>
  <c r="NZ13"/>
  <c r="QF13"/>
  <c r="QO13"/>
  <c r="QI13"/>
  <c r="HJ8"/>
  <c r="ID8"/>
  <c r="IC8"/>
  <c r="GG8"/>
  <c r="IP13"/>
  <c r="IN13"/>
  <c r="Q8"/>
  <c r="BU8"/>
  <c r="BY8"/>
  <c r="RJ13"/>
  <c r="RD13"/>
  <c r="BC8"/>
  <c r="FP8"/>
  <c r="FO8"/>
  <c r="FT8"/>
  <c r="FA8"/>
  <c r="EY8"/>
  <c r="AB8"/>
  <c r="AC8"/>
  <c r="KF14"/>
  <c r="LS13"/>
  <c r="LW13"/>
  <c r="MA13"/>
  <c r="LR13"/>
  <c r="OC13"/>
  <c r="OF13"/>
  <c r="BV8"/>
  <c r="BR8"/>
  <c r="BX8"/>
  <c r="KD14"/>
  <c r="KM14"/>
  <c r="KB14"/>
  <c r="KH14"/>
  <c r="RI14"/>
  <c r="RK14"/>
  <c r="RC14"/>
  <c r="RF14"/>
  <c r="RJ14"/>
  <c r="RA14"/>
  <c r="PO13"/>
  <c r="PU13"/>
  <c r="PN13"/>
  <c r="PL13"/>
  <c r="PP13"/>
  <c r="PW13"/>
  <c r="PC13"/>
  <c r="OZ13"/>
  <c r="OS13"/>
  <c r="OR13"/>
  <c r="OV13"/>
  <c r="OX13"/>
  <c r="DK8"/>
  <c r="DN8"/>
  <c r="LE14"/>
  <c r="LF14"/>
  <c r="KZ14"/>
  <c r="LB14"/>
  <c r="LG14"/>
  <c r="LD14"/>
  <c r="KY14"/>
  <c r="LA14"/>
  <c r="IY13"/>
  <c r="IX13"/>
  <c r="IQ13"/>
  <c r="IT13"/>
  <c r="IO13"/>
  <c r="K8"/>
  <c r="L8"/>
  <c r="N8"/>
  <c r="S8"/>
  <c r="J8"/>
  <c r="R8"/>
  <c r="P8"/>
  <c r="O8"/>
  <c r="I8"/>
  <c r="RC13"/>
  <c r="RH13"/>
  <c r="RA13"/>
  <c r="RE13"/>
  <c r="RK13"/>
  <c r="RB13"/>
  <c r="QZ13"/>
  <c r="RI13"/>
  <c r="HK8"/>
  <c r="GZ8"/>
  <c r="HI8"/>
  <c r="HG8"/>
  <c r="HB8"/>
  <c r="HH8"/>
  <c r="HD8"/>
  <c r="HF8"/>
  <c r="BF8"/>
  <c r="BA8"/>
  <c r="AZ8"/>
  <c r="BE8"/>
  <c r="BG8"/>
  <c r="AY8"/>
  <c r="AX8"/>
  <c r="AV8"/>
  <c r="BB8"/>
  <c r="FN8"/>
  <c r="FV8"/>
  <c r="FW8"/>
  <c r="FM8"/>
  <c r="FL8"/>
  <c r="FR8"/>
  <c r="FU8"/>
  <c r="FQ8"/>
  <c r="AJ8"/>
  <c r="AD8"/>
  <c r="AF8"/>
  <c r="AH8"/>
  <c r="AG8"/>
  <c r="AK8"/>
  <c r="AL8"/>
  <c r="AM8"/>
  <c r="I4" i="8" l="1"/>
  <c r="J4" s="1"/>
  <c r="K4" s="1"/>
  <c r="L4" s="1"/>
  <c r="M4" s="1"/>
  <c r="N4" s="1"/>
  <c r="O4" s="1"/>
  <c r="P4" s="1"/>
  <c r="Q4" s="1"/>
  <c r="R4" s="1"/>
  <c r="T28"/>
  <c r="U28" s="1"/>
  <c r="V28" s="1"/>
  <c r="W28" s="1"/>
  <c r="X28" s="1"/>
  <c r="Y28" s="1"/>
  <c r="Z28" s="1"/>
  <c r="AA28" s="1"/>
  <c r="AB28" s="1"/>
  <c r="AC28" s="1"/>
  <c r="AD28" s="1"/>
  <c r="T24"/>
  <c r="U24" s="1"/>
  <c r="V24" s="1"/>
  <c r="W24" s="1"/>
  <c r="X24" s="1"/>
  <c r="Y24" s="1"/>
  <c r="Z24" s="1"/>
  <c r="AA24" s="1"/>
  <c r="AB24" s="1"/>
  <c r="AC24" s="1"/>
  <c r="AD24" s="1"/>
  <c r="T20"/>
  <c r="U20" s="1"/>
  <c r="V20" s="1"/>
  <c r="W20" s="1"/>
  <c r="X20" s="1"/>
  <c r="Y20" s="1"/>
  <c r="Z20" s="1"/>
  <c r="AA20" s="1"/>
  <c r="AB20" s="1"/>
  <c r="AC20" s="1"/>
  <c r="AD20" s="1"/>
  <c r="T26"/>
  <c r="U26" s="1"/>
  <c r="V26" s="1"/>
  <c r="W26" s="1"/>
  <c r="X26" s="1"/>
  <c r="Y26" s="1"/>
  <c r="Z26" s="1"/>
  <c r="AA26" s="1"/>
  <c r="AB26" s="1"/>
  <c r="AC26" s="1"/>
  <c r="AD26" s="1"/>
  <c r="T22"/>
  <c r="U22" s="1"/>
  <c r="V22" s="1"/>
  <c r="W22" s="1"/>
  <c r="X22" s="1"/>
  <c r="Y22" s="1"/>
  <c r="Z22" s="1"/>
  <c r="AA22" s="1"/>
  <c r="AB22" s="1"/>
  <c r="AC22" s="1"/>
  <c r="AD22" s="1"/>
  <c r="T27"/>
  <c r="U27" s="1"/>
  <c r="V27" s="1"/>
  <c r="W27" s="1"/>
  <c r="X27" s="1"/>
  <c r="Y27" s="1"/>
  <c r="Z27" s="1"/>
  <c r="AA27" s="1"/>
  <c r="AB27" s="1"/>
  <c r="AC27" s="1"/>
  <c r="AD27" s="1"/>
  <c r="T23"/>
  <c r="U23" s="1"/>
  <c r="V23" s="1"/>
  <c r="W23" s="1"/>
  <c r="X23" s="1"/>
  <c r="Y23" s="1"/>
  <c r="Z23" s="1"/>
  <c r="AA23" s="1"/>
  <c r="AB23" s="1"/>
  <c r="AC23" s="1"/>
  <c r="AD23" s="1"/>
  <c r="T19"/>
  <c r="U19" s="1"/>
  <c r="V19" s="1"/>
  <c r="W19" s="1"/>
  <c r="X19" s="1"/>
  <c r="Y19" s="1"/>
  <c r="Z19" s="1"/>
  <c r="AA19" s="1"/>
  <c r="AB19" s="1"/>
  <c r="AC19" s="1"/>
  <c r="AD19" s="1"/>
  <c r="T21"/>
  <c r="U21" s="1"/>
  <c r="V21" s="1"/>
  <c r="W21" s="1"/>
  <c r="X21" s="1"/>
  <c r="Y21" s="1"/>
  <c r="Z21" s="1"/>
  <c r="AA21" s="1"/>
  <c r="AB21" s="1"/>
  <c r="AC21" s="1"/>
  <c r="AD21" s="1"/>
  <c r="T25"/>
  <c r="U25" s="1"/>
  <c r="V25" s="1"/>
  <c r="W25" s="1"/>
  <c r="X25" s="1"/>
  <c r="Y25" s="1"/>
  <c r="Z25" s="1"/>
  <c r="AA25" s="1"/>
  <c r="AB25" s="1"/>
  <c r="AC25" s="1"/>
  <c r="AD25" s="1"/>
  <c r="QB14" i="2"/>
  <c r="JW15"/>
  <c r="JX15"/>
  <c r="MG16"/>
  <c r="KS15"/>
  <c r="QW14"/>
  <c r="RS15"/>
  <c r="LJ14"/>
  <c r="JY15"/>
  <c r="KI14"/>
  <c r="JU15"/>
  <c r="DV9"/>
  <c r="OP14"/>
  <c r="HA8"/>
  <c r="NU14"/>
  <c r="KR15"/>
  <c r="CT8"/>
  <c r="LI14"/>
  <c r="RM14"/>
  <c r="RT14"/>
  <c r="KO15"/>
  <c r="PI14"/>
  <c r="RW14"/>
  <c r="KM15"/>
  <c r="QW15"/>
  <c r="KB15"/>
  <c r="KL15"/>
  <c r="LP14"/>
  <c r="LR14"/>
  <c r="LS14"/>
  <c r="SB14"/>
  <c r="SE14"/>
  <c r="LF15"/>
  <c r="KZ15"/>
  <c r="IH14"/>
  <c r="NQ14"/>
  <c r="IV13"/>
  <c r="JD14"/>
  <c r="RP14"/>
  <c r="KQ15"/>
  <c r="IJ14"/>
  <c r="RU14"/>
  <c r="NW15"/>
  <c r="LV14"/>
  <c r="LD15"/>
  <c r="LM14"/>
  <c r="MF16"/>
  <c r="IG14"/>
  <c r="JZ15"/>
  <c r="OA14"/>
  <c r="RN14"/>
  <c r="LN14"/>
  <c r="JF14"/>
  <c r="NZ14"/>
  <c r="OE14"/>
  <c r="RY14"/>
  <c r="LG15"/>
  <c r="PZ14"/>
  <c r="JC14"/>
  <c r="LO15"/>
  <c r="II14"/>
  <c r="LL14"/>
  <c r="RO14"/>
  <c r="GD9"/>
  <c r="PF14"/>
  <c r="QX14"/>
  <c r="NR14"/>
  <c r="RR14"/>
  <c r="BM9"/>
  <c r="OG14"/>
  <c r="MT15"/>
  <c r="OQ15"/>
  <c r="FI9"/>
  <c r="OK14"/>
  <c r="IS14"/>
  <c r="CG9"/>
  <c r="OU14"/>
  <c r="NB14"/>
  <c r="GW9"/>
  <c r="GX9" s="1"/>
  <c r="ME16"/>
  <c r="NA15"/>
  <c r="LK14"/>
  <c r="LW14"/>
  <c r="IK14"/>
  <c r="Y9"/>
  <c r="KF15"/>
  <c r="LX14"/>
  <c r="SA14"/>
  <c r="KI15"/>
  <c r="OX14"/>
  <c r="NV14"/>
  <c r="LQ14"/>
  <c r="LU14"/>
  <c r="RX14"/>
  <c r="RV14"/>
  <c r="KY15"/>
  <c r="KX15"/>
  <c r="HQ9"/>
  <c r="AS9"/>
  <c r="MC16"/>
  <c r="NS14"/>
  <c r="MU16"/>
  <c r="DA9"/>
  <c r="JB14"/>
  <c r="DI8"/>
  <c r="MD16"/>
  <c r="OV14"/>
  <c r="SC14"/>
  <c r="MQ16"/>
  <c r="KE15"/>
  <c r="LZ14"/>
  <c r="RZ14"/>
  <c r="KV15"/>
  <c r="BQ8"/>
  <c r="IR13"/>
  <c r="CA8"/>
  <c r="NT14"/>
  <c r="PE14"/>
  <c r="IX14"/>
  <c r="EO9"/>
  <c r="KP15"/>
  <c r="NC15"/>
  <c r="CK8"/>
  <c r="KA16"/>
  <c r="PC14"/>
  <c r="MK16"/>
  <c r="KK15"/>
  <c r="MA14"/>
  <c r="LB15"/>
  <c r="QA14"/>
  <c r="QC14"/>
  <c r="JG15"/>
  <c r="OL14"/>
  <c r="IW14"/>
  <c r="QD14"/>
  <c r="E9"/>
  <c r="F9" s="1"/>
  <c r="JV15"/>
  <c r="ON14"/>
  <c r="PB14"/>
  <c r="IP14"/>
  <c r="QY15"/>
  <c r="KH15"/>
  <c r="PH14"/>
  <c r="LA15"/>
  <c r="KJ15"/>
  <c r="SD14"/>
  <c r="KW15"/>
  <c r="PY14"/>
  <c r="OM14"/>
  <c r="OD14"/>
  <c r="JA14"/>
  <c r="MO16"/>
  <c r="PG14"/>
  <c r="OZ14"/>
  <c r="KC15"/>
  <c r="OC14"/>
  <c r="AE8"/>
  <c r="PT14"/>
  <c r="NY14"/>
  <c r="LE15"/>
  <c r="KD15"/>
  <c r="LT14"/>
  <c r="LY14"/>
  <c r="LC15"/>
  <c r="NX14"/>
  <c r="OI14"/>
  <c r="OB14"/>
  <c r="OF14"/>
  <c r="IU14"/>
  <c r="IR14"/>
  <c r="IO14"/>
  <c r="IN14"/>
  <c r="IV14"/>
  <c r="IY14"/>
  <c r="IT14"/>
  <c r="IQ14"/>
  <c r="OW14"/>
  <c r="OR14"/>
  <c r="OS14"/>
  <c r="OT14"/>
  <c r="PA14"/>
  <c r="OY14"/>
  <c r="MT16"/>
  <c r="MP16"/>
  <c r="MM16"/>
  <c r="MJ16"/>
  <c r="MN16"/>
  <c r="ML16"/>
  <c r="MS16"/>
  <c r="PW14"/>
  <c r="PP14"/>
  <c r="PU14"/>
  <c r="PQ14"/>
  <c r="PS14"/>
  <c r="PN14"/>
  <c r="PV14"/>
  <c r="PO14"/>
  <c r="PM14"/>
  <c r="PL14"/>
  <c r="PR14"/>
  <c r="QC15"/>
  <c r="QE15"/>
  <c r="QP14"/>
  <c r="QH14"/>
  <c r="QK14"/>
  <c r="QM14"/>
  <c r="QG14"/>
  <c r="QN14"/>
  <c r="QI14"/>
  <c r="QF14"/>
  <c r="QQ14"/>
  <c r="QL14"/>
  <c r="QO14"/>
  <c r="QJ14"/>
  <c r="JO14"/>
  <c r="JM14"/>
  <c r="JR14"/>
  <c r="JK14"/>
  <c r="JI14"/>
  <c r="JP14"/>
  <c r="JQ14"/>
  <c r="JL14"/>
  <c r="JN14"/>
  <c r="JS14"/>
  <c r="JH14"/>
  <c r="E17" i="8" l="1"/>
  <c r="E13"/>
  <c r="E11"/>
  <c r="AP11"/>
  <c r="AO11"/>
  <c r="G11"/>
  <c r="F11"/>
  <c r="AK11"/>
  <c r="AG11"/>
  <c r="AN11"/>
  <c r="AE11"/>
  <c r="AF11"/>
  <c r="AL11"/>
  <c r="AI11"/>
  <c r="AH11"/>
  <c r="AM11"/>
  <c r="AJ11"/>
  <c r="JU16" i="2"/>
  <c r="KB16"/>
  <c r="KG15"/>
  <c r="RQ15"/>
  <c r="KH16"/>
  <c r="NR15"/>
  <c r="LI15"/>
  <c r="LR15"/>
  <c r="JV16"/>
  <c r="OO15"/>
  <c r="RM15"/>
  <c r="PK15"/>
  <c r="ON15"/>
  <c r="PZ15"/>
  <c r="G9"/>
  <c r="NB15"/>
  <c r="IM15"/>
  <c r="KM16"/>
  <c r="SD15"/>
  <c r="QT15"/>
  <c r="MR16"/>
  <c r="LT15"/>
  <c r="JY16"/>
  <c r="QD15"/>
  <c r="DB9"/>
  <c r="RZ15"/>
  <c r="SC15"/>
  <c r="KA17"/>
  <c r="PJ14"/>
  <c r="RP15"/>
  <c r="CH9"/>
  <c r="JX16"/>
  <c r="QA15"/>
  <c r="KG16"/>
  <c r="HR9"/>
  <c r="DW9"/>
  <c r="RT15"/>
  <c r="LX15"/>
  <c r="QU15"/>
  <c r="QW16"/>
  <c r="KJ16"/>
  <c r="QV15"/>
  <c r="MX15"/>
  <c r="LM15"/>
  <c r="KD16"/>
  <c r="NS15"/>
  <c r="RX15"/>
  <c r="MZ15"/>
  <c r="KU16"/>
  <c r="BN9"/>
  <c r="JW16"/>
  <c r="MI17"/>
  <c r="NC16"/>
  <c r="OM15"/>
  <c r="RW15"/>
  <c r="RV15"/>
  <c r="JD15"/>
  <c r="QE16"/>
  <c r="KK16"/>
  <c r="IL14"/>
  <c r="NT15"/>
  <c r="OL15"/>
  <c r="RY15"/>
  <c r="OP15"/>
  <c r="LW15"/>
  <c r="PY15"/>
  <c r="NQ15"/>
  <c r="MH16"/>
  <c r="LP15"/>
  <c r="LZ15"/>
  <c r="SE15"/>
  <c r="OK15"/>
  <c r="KC16"/>
  <c r="OG15"/>
  <c r="OU15"/>
  <c r="JZ16"/>
  <c r="QX15"/>
  <c r="PI15"/>
  <c r="PJ15" s="1"/>
  <c r="KS16"/>
  <c r="RO15"/>
  <c r="KT16"/>
  <c r="NU15"/>
  <c r="LK15"/>
  <c r="QI15"/>
  <c r="FJ9"/>
  <c r="JA15"/>
  <c r="QF15"/>
  <c r="Z9"/>
  <c r="JM15"/>
  <c r="RN15"/>
  <c r="KF16"/>
  <c r="JB15"/>
  <c r="LV15"/>
  <c r="KE16"/>
  <c r="EP9"/>
  <c r="QS15"/>
  <c r="LJ15"/>
  <c r="JL15"/>
  <c r="JQ15"/>
  <c r="RG15"/>
  <c r="QY16"/>
  <c r="MY15"/>
  <c r="KL16"/>
  <c r="JE15"/>
  <c r="JG16" s="1"/>
  <c r="KT15"/>
  <c r="MG17"/>
  <c r="KI16"/>
  <c r="AT9"/>
  <c r="LS15"/>
  <c r="JJ15"/>
  <c r="RB15"/>
  <c r="SB15"/>
  <c r="LY15"/>
  <c r="NX15"/>
  <c r="JN15"/>
  <c r="RK15"/>
  <c r="OZ15"/>
  <c r="OT15"/>
  <c r="OS15"/>
  <c r="JJ14"/>
  <c r="MW15"/>
  <c r="GY9"/>
  <c r="QB15"/>
  <c r="MA15"/>
  <c r="LL15"/>
  <c r="NV15"/>
  <c r="JC15"/>
  <c r="OC15"/>
  <c r="IK15"/>
  <c r="OH14"/>
  <c r="GE9"/>
  <c r="OH15"/>
  <c r="RU15"/>
  <c r="JS15"/>
  <c r="PA15"/>
  <c r="QP15"/>
  <c r="QN15"/>
  <c r="QH15"/>
  <c r="QQ15"/>
  <c r="QO15"/>
  <c r="QG15"/>
  <c r="QK15"/>
  <c r="QM15"/>
  <c r="QL15"/>
  <c r="QJ15"/>
  <c r="NZ15"/>
  <c r="OI15"/>
  <c r="OB15"/>
  <c r="OE15"/>
  <c r="OA15"/>
  <c r="NY15"/>
  <c r="OF15"/>
  <c r="OD15"/>
  <c r="OW15"/>
  <c r="PC15"/>
  <c r="PB15"/>
  <c r="OY15"/>
  <c r="OV15"/>
  <c r="OX15"/>
  <c r="JK15"/>
  <c r="JI15"/>
  <c r="JR15"/>
  <c r="JH15"/>
  <c r="JP15"/>
  <c r="JO15"/>
  <c r="RD15"/>
  <c r="RI15"/>
  <c r="RH15"/>
  <c r="RF15"/>
  <c r="RJ15"/>
  <c r="RA15"/>
  <c r="RE15"/>
  <c r="RC15"/>
  <c r="QZ15"/>
  <c r="NL15"/>
  <c r="NN15"/>
  <c r="NF15"/>
  <c r="NJ15"/>
  <c r="NH15"/>
  <c r="NK15"/>
  <c r="NE15"/>
  <c r="ND15"/>
  <c r="NI15"/>
  <c r="NG15"/>
  <c r="NM15"/>
  <c r="NO15"/>
  <c r="H11" i="8" l="1"/>
  <c r="I11" s="1"/>
  <c r="AG17"/>
  <c r="AF17"/>
  <c r="AP17"/>
  <c r="AO17"/>
  <c r="AK17"/>
  <c r="AE17"/>
  <c r="AI17"/>
  <c r="AJ17"/>
  <c r="F17"/>
  <c r="AM17"/>
  <c r="AN17"/>
  <c r="G17"/>
  <c r="AH17"/>
  <c r="AL17"/>
  <c r="S13"/>
  <c r="S17"/>
  <c r="S11"/>
  <c r="OQ16" i="2"/>
  <c r="PE15"/>
  <c r="PZ16"/>
  <c r="LN15"/>
  <c r="JV17"/>
  <c r="MF17"/>
  <c r="PG15"/>
  <c r="GA9"/>
  <c r="A9"/>
  <c r="K9"/>
  <c r="PK16"/>
  <c r="CI9"/>
  <c r="DC9"/>
  <c r="IM16"/>
  <c r="MZ16"/>
  <c r="OR15"/>
  <c r="QA16"/>
  <c r="GV9"/>
  <c r="J9"/>
  <c r="LU15"/>
  <c r="MD17"/>
  <c r="QX16"/>
  <c r="IL15"/>
  <c r="MH17"/>
  <c r="L9"/>
  <c r="DQ9"/>
  <c r="S9"/>
  <c r="LQ15"/>
  <c r="H9"/>
  <c r="PW15"/>
  <c r="PL15"/>
  <c r="PR15"/>
  <c r="EB9"/>
  <c r="EA9"/>
  <c r="SA15"/>
  <c r="QV16"/>
  <c r="D9"/>
  <c r="GU9"/>
  <c r="KQ16"/>
  <c r="QS16"/>
  <c r="DS9"/>
  <c r="DT9"/>
  <c r="JY17"/>
  <c r="O9"/>
  <c r="IH15"/>
  <c r="JB16"/>
  <c r="PH15"/>
  <c r="II15"/>
  <c r="PY16"/>
  <c r="JW17"/>
  <c r="B9"/>
  <c r="Q9"/>
  <c r="IJ15"/>
  <c r="PF15"/>
  <c r="FY9"/>
  <c r="OO16"/>
  <c r="ME17"/>
  <c r="QM16"/>
  <c r="P9"/>
  <c r="DX9"/>
  <c r="PT15"/>
  <c r="PV15"/>
  <c r="PM15"/>
  <c r="RE16"/>
  <c r="QZ16"/>
  <c r="RD16"/>
  <c r="QN16"/>
  <c r="QP16"/>
  <c r="GI9"/>
  <c r="GH9"/>
  <c r="EE9"/>
  <c r="EI9"/>
  <c r="NW16"/>
  <c r="QB16"/>
  <c r="QY17"/>
  <c r="GB9"/>
  <c r="JX17"/>
  <c r="RS16"/>
  <c r="JC16"/>
  <c r="AU9"/>
  <c r="EQ9"/>
  <c r="GT9"/>
  <c r="JU17"/>
  <c r="KR16"/>
  <c r="M9"/>
  <c r="N9"/>
  <c r="JE16"/>
  <c r="MY16"/>
  <c r="RR15"/>
  <c r="C9"/>
  <c r="FZ9"/>
  <c r="QT16"/>
  <c r="JA16"/>
  <c r="JD16"/>
  <c r="JR16"/>
  <c r="GM9"/>
  <c r="PQ15"/>
  <c r="RJ16"/>
  <c r="GQ9"/>
  <c r="EH9"/>
  <c r="NA16"/>
  <c r="NB16" s="1"/>
  <c r="LM16"/>
  <c r="LO17" s="1"/>
  <c r="MI18"/>
  <c r="AA9"/>
  <c r="GS9"/>
  <c r="RG16"/>
  <c r="HE9"/>
  <c r="IG15"/>
  <c r="KM17"/>
  <c r="GL9"/>
  <c r="PU15"/>
  <c r="RI16"/>
  <c r="KG17"/>
  <c r="QQ16"/>
  <c r="JQ16"/>
  <c r="GN9"/>
  <c r="ED9"/>
  <c r="FK9"/>
  <c r="QI16"/>
  <c r="NA17"/>
  <c r="KB17"/>
  <c r="PS15"/>
  <c r="KH17"/>
  <c r="QG16"/>
  <c r="JO16"/>
  <c r="DZ9"/>
  <c r="MX16"/>
  <c r="KU17"/>
  <c r="KK17"/>
  <c r="KP16"/>
  <c r="NC17"/>
  <c r="I9"/>
  <c r="JF15"/>
  <c r="JF16"/>
  <c r="KC17"/>
  <c r="HK9"/>
  <c r="PN15"/>
  <c r="RA16"/>
  <c r="IR15"/>
  <c r="JJ16"/>
  <c r="DY9"/>
  <c r="MW16"/>
  <c r="MC17"/>
  <c r="LN16"/>
  <c r="HF9"/>
  <c r="PP15"/>
  <c r="RC16"/>
  <c r="ND16"/>
  <c r="QK16"/>
  <c r="IY15"/>
  <c r="JL16"/>
  <c r="GO9"/>
  <c r="NU16"/>
  <c r="QC16"/>
  <c r="RQ16"/>
  <c r="QE17"/>
  <c r="NW17"/>
  <c r="QU16"/>
  <c r="QW17" s="1"/>
  <c r="HS9"/>
  <c r="DR9"/>
  <c r="BO9"/>
  <c r="LO16"/>
  <c r="IS15"/>
  <c r="KO16"/>
  <c r="EG9"/>
  <c r="PO15"/>
  <c r="RK16"/>
  <c r="NM16"/>
  <c r="QO16"/>
  <c r="IN15"/>
  <c r="GF9"/>
  <c r="EF9"/>
  <c r="LE16"/>
  <c r="RB16"/>
  <c r="RF16"/>
  <c r="RH16"/>
  <c r="QH16"/>
  <c r="QJ16"/>
  <c r="QL16"/>
  <c r="QF16"/>
  <c r="GP9"/>
  <c r="GG9"/>
  <c r="GJ9"/>
  <c r="GK9"/>
  <c r="KF17"/>
  <c r="KD17"/>
  <c r="KJ17"/>
  <c r="KI17"/>
  <c r="KL17"/>
  <c r="KE17"/>
  <c r="JE17"/>
  <c r="JN16"/>
  <c r="JM16"/>
  <c r="JI16"/>
  <c r="JH16"/>
  <c r="JK16"/>
  <c r="JP16"/>
  <c r="JS16"/>
  <c r="HC9"/>
  <c r="GZ9"/>
  <c r="HG9"/>
  <c r="HJ9"/>
  <c r="HH9"/>
  <c r="HB9"/>
  <c r="HD9"/>
  <c r="HI9"/>
  <c r="IP15"/>
  <c r="IQ15"/>
  <c r="IV15"/>
  <c r="IW15"/>
  <c r="IX15"/>
  <c r="IU15"/>
  <c r="NN16"/>
  <c r="NO16"/>
  <c r="NL16"/>
  <c r="NG16"/>
  <c r="NK16"/>
  <c r="NH16"/>
  <c r="NE16"/>
  <c r="NJ16"/>
  <c r="NF16"/>
  <c r="NI16"/>
  <c r="MK17"/>
  <c r="MO17"/>
  <c r="MT17"/>
  <c r="MU17"/>
  <c r="MM17"/>
  <c r="MP17"/>
  <c r="MJ17"/>
  <c r="MN17"/>
  <c r="MS17"/>
  <c r="MR17"/>
  <c r="LF16"/>
  <c r="LB16"/>
  <c r="KY16"/>
  <c r="KX16"/>
  <c r="KZ16"/>
  <c r="LD16"/>
  <c r="LG16"/>
  <c r="LA16"/>
  <c r="LC16"/>
  <c r="KV16"/>
  <c r="KW16"/>
  <c r="T11" i="8" l="1"/>
  <c r="U11" s="1"/>
  <c r="V11" s="1"/>
  <c r="W11" s="1"/>
  <c r="X11" s="1"/>
  <c r="Y11" s="1"/>
  <c r="Z11" s="1"/>
  <c r="AA11" s="1"/>
  <c r="AB11" s="1"/>
  <c r="AC11" s="1"/>
  <c r="AD11" s="1"/>
  <c r="T17"/>
  <c r="U17" s="1"/>
  <c r="V17" s="1"/>
  <c r="W17" s="1"/>
  <c r="X17" s="1"/>
  <c r="Y17" s="1"/>
  <c r="Z17" s="1"/>
  <c r="AA17" s="1"/>
  <c r="AB17" s="1"/>
  <c r="AC17" s="1"/>
  <c r="AD17" s="1"/>
  <c r="AE13"/>
  <c r="G13"/>
  <c r="H13" s="1"/>
  <c r="AL13"/>
  <c r="AP13"/>
  <c r="AF13"/>
  <c r="AI13"/>
  <c r="AJ13"/>
  <c r="AG13"/>
  <c r="AM13"/>
  <c r="AN13"/>
  <c r="AK13"/>
  <c r="AH13"/>
  <c r="AO13"/>
  <c r="J11"/>
  <c r="H17"/>
  <c r="NT16" i="2"/>
  <c r="KA18"/>
  <c r="OK16"/>
  <c r="RR16"/>
  <c r="LK16"/>
  <c r="NS17"/>
  <c r="RM16"/>
  <c r="QA17"/>
  <c r="OP16"/>
  <c r="LJ16"/>
  <c r="PZ17"/>
  <c r="HP9"/>
  <c r="KR17"/>
  <c r="W9"/>
  <c r="NR17"/>
  <c r="HO9"/>
  <c r="PY17"/>
  <c r="MF18"/>
  <c r="RZ16"/>
  <c r="OQ17"/>
  <c r="RN16"/>
  <c r="IJ16"/>
  <c r="MC18"/>
  <c r="NT17"/>
  <c r="FG9"/>
  <c r="RU16"/>
  <c r="EC9"/>
  <c r="PH16"/>
  <c r="IG16"/>
  <c r="RW16"/>
  <c r="ML17"/>
  <c r="II16"/>
  <c r="FF9"/>
  <c r="KS17"/>
  <c r="IV16"/>
  <c r="RX16"/>
  <c r="QJ17"/>
  <c r="QP17"/>
  <c r="MM18"/>
  <c r="ML18"/>
  <c r="IY16"/>
  <c r="IN16"/>
  <c r="IR16"/>
  <c r="JG17"/>
  <c r="NQ16"/>
  <c r="OL16"/>
  <c r="EM9"/>
  <c r="MZ17"/>
  <c r="IT15"/>
  <c r="U9"/>
  <c r="RT16"/>
  <c r="AG9"/>
  <c r="CD9"/>
  <c r="CF9"/>
  <c r="IH16"/>
  <c r="PE16"/>
  <c r="AQ9"/>
  <c r="MW17"/>
  <c r="AR9"/>
  <c r="PT16"/>
  <c r="QI17"/>
  <c r="NE17"/>
  <c r="PF16"/>
  <c r="E10"/>
  <c r="HA9"/>
  <c r="RV16"/>
  <c r="GW10"/>
  <c r="EK9"/>
  <c r="PG16"/>
  <c r="PN16"/>
  <c r="QK17"/>
  <c r="NL17"/>
  <c r="NB17"/>
  <c r="IO15"/>
  <c r="QX17"/>
  <c r="KQ17"/>
  <c r="JF17"/>
  <c r="RO16"/>
  <c r="ME18"/>
  <c r="CX9"/>
  <c r="IX16"/>
  <c r="PW16"/>
  <c r="MJ18"/>
  <c r="QF17"/>
  <c r="NI17"/>
  <c r="EX9"/>
  <c r="KU18"/>
  <c r="QN17"/>
  <c r="MQ18"/>
  <c r="EU9"/>
  <c r="EV9"/>
  <c r="IU16"/>
  <c r="IS16"/>
  <c r="IQ16"/>
  <c r="QD16"/>
  <c r="NS16"/>
  <c r="PI16"/>
  <c r="ON16"/>
  <c r="KO17"/>
  <c r="QS17"/>
  <c r="KX17"/>
  <c r="NC18"/>
  <c r="FE9"/>
  <c r="RI17"/>
  <c r="NQ17"/>
  <c r="RE17"/>
  <c r="FL9"/>
  <c r="AH9"/>
  <c r="LK17"/>
  <c r="MG18"/>
  <c r="HN9"/>
  <c r="MQ17"/>
  <c r="GC10"/>
  <c r="RJ17"/>
  <c r="LL17"/>
  <c r="X9"/>
  <c r="QT17"/>
  <c r="OF17"/>
  <c r="PO16"/>
  <c r="PL16"/>
  <c r="QL17"/>
  <c r="ND17"/>
  <c r="NK17"/>
  <c r="QB17"/>
  <c r="KZ17"/>
  <c r="HM9"/>
  <c r="JY18"/>
  <c r="CE9"/>
  <c r="LI17"/>
  <c r="IE9"/>
  <c r="JZ17"/>
  <c r="PQ16"/>
  <c r="BI9"/>
  <c r="AJ9"/>
  <c r="FC9"/>
  <c r="PU16"/>
  <c r="MS18"/>
  <c r="QM17"/>
  <c r="AF9"/>
  <c r="QU17"/>
  <c r="LL16"/>
  <c r="QZ17"/>
  <c r="LI16"/>
  <c r="ID9"/>
  <c r="LE17"/>
  <c r="LJ17"/>
  <c r="PM16"/>
  <c r="QY18"/>
  <c r="LT17"/>
  <c r="BJ9"/>
  <c r="NV16"/>
  <c r="FU9"/>
  <c r="LF17"/>
  <c r="LY16"/>
  <c r="MU18"/>
  <c r="QG17"/>
  <c r="AC9"/>
  <c r="BR9"/>
  <c r="EY9"/>
  <c r="PR16"/>
  <c r="HY9"/>
  <c r="MP18"/>
  <c r="LS17"/>
  <c r="LZ17"/>
  <c r="BT9"/>
  <c r="ES9"/>
  <c r="EZ9"/>
  <c r="MA16"/>
  <c r="LR16"/>
  <c r="IW16"/>
  <c r="IP16"/>
  <c r="LP16"/>
  <c r="IO16"/>
  <c r="RS17"/>
  <c r="NR16"/>
  <c r="R9"/>
  <c r="OM16"/>
  <c r="MD18"/>
  <c r="NU17"/>
  <c r="V9"/>
  <c r="BK9"/>
  <c r="CZ9"/>
  <c r="IK16"/>
  <c r="FH9"/>
  <c r="KY17"/>
  <c r="FM9"/>
  <c r="NX17"/>
  <c r="JG18"/>
  <c r="EN9"/>
  <c r="OO17"/>
  <c r="MX17"/>
  <c r="CY9"/>
  <c r="QC17"/>
  <c r="SB16"/>
  <c r="QH17"/>
  <c r="NO17"/>
  <c r="CC9"/>
  <c r="QO17"/>
  <c r="SC16"/>
  <c r="OC17"/>
  <c r="AI9"/>
  <c r="CQ9"/>
  <c r="AP9"/>
  <c r="KP17"/>
  <c r="AO9"/>
  <c r="BL9"/>
  <c r="EL9"/>
  <c r="SD16"/>
  <c r="FS9"/>
  <c r="LP17"/>
  <c r="HZ9"/>
  <c r="NJ17"/>
  <c r="SA16"/>
  <c r="NF17"/>
  <c r="AY9"/>
  <c r="MR18"/>
  <c r="OG17"/>
  <c r="AB9"/>
  <c r="EW9"/>
  <c r="CW9"/>
  <c r="QV17"/>
  <c r="RH17"/>
  <c r="MY17"/>
  <c r="RY16"/>
  <c r="RP16"/>
  <c r="DU10"/>
  <c r="LU16"/>
  <c r="FN9"/>
  <c r="CA9"/>
  <c r="LS16"/>
  <c r="RG17"/>
  <c r="MO18"/>
  <c r="IB9"/>
  <c r="MK18"/>
  <c r="OI17"/>
  <c r="AD9"/>
  <c r="BZ9"/>
  <c r="KT17"/>
  <c r="BS9"/>
  <c r="PV16"/>
  <c r="QQ17"/>
  <c r="BE9"/>
  <c r="BA9"/>
  <c r="IC9"/>
  <c r="IA9"/>
  <c r="MT18"/>
  <c r="MN18"/>
  <c r="LW17"/>
  <c r="BW9"/>
  <c r="ER9"/>
  <c r="ET9"/>
  <c r="DM9"/>
  <c r="IT16"/>
  <c r="OT16"/>
  <c r="PC16"/>
  <c r="OV16"/>
  <c r="PB16"/>
  <c r="OU16"/>
  <c r="OW16"/>
  <c r="OS16"/>
  <c r="OZ16"/>
  <c r="PA16"/>
  <c r="OR16"/>
  <c r="OX16"/>
  <c r="OY16"/>
  <c r="OC16"/>
  <c r="OH16"/>
  <c r="OB16"/>
  <c r="OD16"/>
  <c r="NY16"/>
  <c r="OI16"/>
  <c r="OF16"/>
  <c r="NX16"/>
  <c r="OA16"/>
  <c r="OE16"/>
  <c r="NZ16"/>
  <c r="OG16"/>
  <c r="AK9"/>
  <c r="AM9"/>
  <c r="AL9"/>
  <c r="PP16"/>
  <c r="PS16"/>
  <c r="NM17"/>
  <c r="NN17"/>
  <c r="NG17"/>
  <c r="FB9"/>
  <c r="FA9"/>
  <c r="PJ16"/>
  <c r="PK17"/>
  <c r="LB17"/>
  <c r="LG17"/>
  <c r="LD17"/>
  <c r="LA17"/>
  <c r="LC17"/>
  <c r="KW17"/>
  <c r="KV17"/>
  <c r="RD17"/>
  <c r="RF17"/>
  <c r="RA17"/>
  <c r="RC17"/>
  <c r="RB17"/>
  <c r="RK17"/>
  <c r="FV9"/>
  <c r="FO9"/>
  <c r="FQ9"/>
  <c r="FR9"/>
  <c r="FW9"/>
  <c r="FP9"/>
  <c r="FT9"/>
  <c r="OA17"/>
  <c r="OB17"/>
  <c r="OH17"/>
  <c r="NZ17"/>
  <c r="OE17"/>
  <c r="OD17"/>
  <c r="NY17"/>
  <c r="HU9"/>
  <c r="HX9"/>
  <c r="HT9"/>
  <c r="HW9"/>
  <c r="HV9"/>
  <c r="KA19"/>
  <c r="LV17"/>
  <c r="LQ17"/>
  <c r="LR17"/>
  <c r="LU17"/>
  <c r="LX17"/>
  <c r="MA17"/>
  <c r="LY17"/>
  <c r="BY9"/>
  <c r="BX9"/>
  <c r="BV9"/>
  <c r="BP9"/>
  <c r="BU9"/>
  <c r="LW16"/>
  <c r="LV16"/>
  <c r="LX16"/>
  <c r="LZ16"/>
  <c r="LT16"/>
  <c r="LQ16"/>
  <c r="OP17"/>
  <c r="OQ18"/>
  <c r="CS9"/>
  <c r="CR9"/>
  <c r="CT9"/>
  <c r="CO9"/>
  <c r="CU9"/>
  <c r="CN9"/>
  <c r="CP9"/>
  <c r="CJ9"/>
  <c r="CK9"/>
  <c r="CM9"/>
  <c r="BG9"/>
  <c r="BB9"/>
  <c r="AZ9"/>
  <c r="AW9"/>
  <c r="BC9"/>
  <c r="BD9"/>
  <c r="AV9"/>
  <c r="AX9"/>
  <c r="BF9"/>
  <c r="DO9"/>
  <c r="DD9"/>
  <c r="DN9"/>
  <c r="DK9"/>
  <c r="DH9"/>
  <c r="DI9"/>
  <c r="DF9"/>
  <c r="DL9"/>
  <c r="DJ9"/>
  <c r="DG9"/>
  <c r="DE9"/>
  <c r="I17" i="8" l="1"/>
  <c r="J17" s="1"/>
  <c r="K17" s="1"/>
  <c r="L17" s="1"/>
  <c r="M17" s="1"/>
  <c r="N17" s="1"/>
  <c r="O17" s="1"/>
  <c r="P17" s="1"/>
  <c r="Q17" s="1"/>
  <c r="R17" s="1"/>
  <c r="K11"/>
  <c r="I13"/>
  <c r="PG17" i="2"/>
  <c r="RO17"/>
  <c r="JD17"/>
  <c r="KS18"/>
  <c r="JU18"/>
  <c r="ON17"/>
  <c r="QE18"/>
  <c r="Y10"/>
  <c r="EO10"/>
  <c r="OK17"/>
  <c r="SE16"/>
  <c r="MX18"/>
  <c r="JV19"/>
  <c r="OL17"/>
  <c r="HQ10"/>
  <c r="JW19"/>
  <c r="OM18"/>
  <c r="LM17"/>
  <c r="FI10"/>
  <c r="QD17"/>
  <c r="GD10"/>
  <c r="OW17"/>
  <c r="OR17"/>
  <c r="OT17"/>
  <c r="JB17"/>
  <c r="MI19"/>
  <c r="NV17"/>
  <c r="ON18"/>
  <c r="QC18"/>
  <c r="PA17"/>
  <c r="PF17"/>
  <c r="RN17"/>
  <c r="NH17"/>
  <c r="JA17"/>
  <c r="JV18"/>
  <c r="BQ9"/>
  <c r="PI17"/>
  <c r="QV18"/>
  <c r="GX10"/>
  <c r="NU18"/>
  <c r="MZ18"/>
  <c r="F10"/>
  <c r="JZ18"/>
  <c r="CG10"/>
  <c r="AS10"/>
  <c r="DV10"/>
  <c r="IL16"/>
  <c r="MY18"/>
  <c r="JX19"/>
  <c r="PB17"/>
  <c r="OS17"/>
  <c r="OV17"/>
  <c r="LM18"/>
  <c r="RP17"/>
  <c r="KP18"/>
  <c r="NW18"/>
  <c r="KT18"/>
  <c r="JU19"/>
  <c r="QS18"/>
  <c r="MW18"/>
  <c r="KG19"/>
  <c r="IM17"/>
  <c r="NI18"/>
  <c r="OZ17"/>
  <c r="RC18"/>
  <c r="NK18"/>
  <c r="PE17"/>
  <c r="RM17"/>
  <c r="MH18"/>
  <c r="JC17"/>
  <c r="JE18" s="1"/>
  <c r="JW18"/>
  <c r="QU18"/>
  <c r="NA18"/>
  <c r="NC19" s="1"/>
  <c r="IK17"/>
  <c r="JA18"/>
  <c r="JI18"/>
  <c r="JC18"/>
  <c r="QT18"/>
  <c r="MG19"/>
  <c r="KQ18"/>
  <c r="NW19"/>
  <c r="KI19"/>
  <c r="OL18"/>
  <c r="QW18"/>
  <c r="QY19" s="1"/>
  <c r="RE18"/>
  <c r="JL18"/>
  <c r="OM17"/>
  <c r="BM10"/>
  <c r="RQ17"/>
  <c r="RR17" s="1"/>
  <c r="KU19"/>
  <c r="OK18"/>
  <c r="CL9"/>
  <c r="RK18"/>
  <c r="NF18"/>
  <c r="NL18"/>
  <c r="OY17"/>
  <c r="PC17"/>
  <c r="OX17"/>
  <c r="RG18"/>
  <c r="RI18"/>
  <c r="NJ18"/>
  <c r="LO18"/>
  <c r="OV18"/>
  <c r="PH17"/>
  <c r="JX18"/>
  <c r="KR18"/>
  <c r="PK18"/>
  <c r="JD18"/>
  <c r="KO18"/>
  <c r="KH19"/>
  <c r="JB18"/>
  <c r="KZ18"/>
  <c r="DA10"/>
  <c r="PJ17"/>
  <c r="AE9"/>
  <c r="KM19"/>
  <c r="OU17"/>
  <c r="RB18"/>
  <c r="OU18"/>
  <c r="KJ18"/>
  <c r="KL18"/>
  <c r="KF18"/>
  <c r="KG18"/>
  <c r="KK18"/>
  <c r="KI18"/>
  <c r="KH18"/>
  <c r="KB18"/>
  <c r="KC18"/>
  <c r="KE18"/>
  <c r="KM18"/>
  <c r="KD18"/>
  <c r="JR17"/>
  <c r="JS17"/>
  <c r="JI17"/>
  <c r="JO17"/>
  <c r="JQ17"/>
  <c r="JK17"/>
  <c r="JM17"/>
  <c r="JJ17"/>
  <c r="JN17"/>
  <c r="JL17"/>
  <c r="JH17"/>
  <c r="JP17"/>
  <c r="KL19"/>
  <c r="KK19"/>
  <c r="KE19"/>
  <c r="KJ19"/>
  <c r="KD19"/>
  <c r="KF19"/>
  <c r="KC19"/>
  <c r="KB19"/>
  <c r="RH18"/>
  <c r="RJ18"/>
  <c r="RD18"/>
  <c r="RA18"/>
  <c r="RF18"/>
  <c r="QZ18"/>
  <c r="NM18"/>
  <c r="NO18"/>
  <c r="NH18"/>
  <c r="NE18"/>
  <c r="ND18"/>
  <c r="NG18"/>
  <c r="NN18"/>
  <c r="PR17"/>
  <c r="PM17"/>
  <c r="PP17"/>
  <c r="PV17"/>
  <c r="PU17"/>
  <c r="PT17"/>
  <c r="PO17"/>
  <c r="PS17"/>
  <c r="PL17"/>
  <c r="PW17"/>
  <c r="PQ17"/>
  <c r="PN17"/>
  <c r="RX17"/>
  <c r="RZ17"/>
  <c r="SB17"/>
  <c r="SE17"/>
  <c r="RU17"/>
  <c r="RY17"/>
  <c r="RW17"/>
  <c r="RT17"/>
  <c r="SC17"/>
  <c r="SD17"/>
  <c r="RV17"/>
  <c r="SA17"/>
  <c r="JY19"/>
  <c r="KA20" s="1"/>
  <c r="JZ19"/>
  <c r="JK18"/>
  <c r="JM18"/>
  <c r="JN18"/>
  <c r="JO18"/>
  <c r="JP18"/>
  <c r="JR18"/>
  <c r="JS18"/>
  <c r="JH18"/>
  <c r="JQ18"/>
  <c r="OX18"/>
  <c r="OY18"/>
  <c r="PB18"/>
  <c r="OS18"/>
  <c r="PC18"/>
  <c r="OT18"/>
  <c r="OW18"/>
  <c r="OZ18"/>
  <c r="PA18"/>
  <c r="KV18"/>
  <c r="KX18"/>
  <c r="KW18"/>
  <c r="LE18"/>
  <c r="LD18"/>
  <c r="LC18"/>
  <c r="KY18"/>
  <c r="LA18"/>
  <c r="LG18"/>
  <c r="LB18"/>
  <c r="LF18"/>
  <c r="J13" i="8" l="1"/>
  <c r="L11"/>
  <c r="PG18" i="2"/>
  <c r="OR18"/>
  <c r="QS19"/>
  <c r="PZ18"/>
  <c r="RH19"/>
  <c r="KS19"/>
  <c r="IM18"/>
  <c r="ME19"/>
  <c r="QV19"/>
  <c r="IJ17"/>
  <c r="JJ18"/>
  <c r="RS18"/>
  <c r="LN17"/>
  <c r="PE18"/>
  <c r="PN18"/>
  <c r="PO18"/>
  <c r="QE19"/>
  <c r="JV20"/>
  <c r="QD18"/>
  <c r="RI19"/>
  <c r="LI18"/>
  <c r="JF18"/>
  <c r="QU19"/>
  <c r="BO10"/>
  <c r="PV18"/>
  <c r="LY18"/>
  <c r="MA18"/>
  <c r="PQ18"/>
  <c r="LZ18"/>
  <c r="DW10"/>
  <c r="IL17"/>
  <c r="QA18"/>
  <c r="JY20"/>
  <c r="BN10"/>
  <c r="NR19"/>
  <c r="MY19"/>
  <c r="LN18"/>
  <c r="IH17"/>
  <c r="IG17"/>
  <c r="QB18"/>
  <c r="JW20"/>
  <c r="IX17"/>
  <c r="KR19"/>
  <c r="MI20"/>
  <c r="NQ19"/>
  <c r="Z10"/>
  <c r="NT18"/>
  <c r="JU20"/>
  <c r="KH20"/>
  <c r="JX20"/>
  <c r="LJ18"/>
  <c r="IW17"/>
  <c r="PR18"/>
  <c r="QX18"/>
  <c r="HR10"/>
  <c r="LS18"/>
  <c r="OI19"/>
  <c r="KO19"/>
  <c r="IO17"/>
  <c r="RB19"/>
  <c r="IN17"/>
  <c r="OC19"/>
  <c r="OA19"/>
  <c r="KB20"/>
  <c r="LT18"/>
  <c r="LP18"/>
  <c r="LF19"/>
  <c r="LO19"/>
  <c r="MF19"/>
  <c r="PF18"/>
  <c r="GY10"/>
  <c r="RQ18"/>
  <c r="GE10"/>
  <c r="PY18"/>
  <c r="RJ19"/>
  <c r="LK18"/>
  <c r="JE19"/>
  <c r="NS19"/>
  <c r="QF18"/>
  <c r="II17"/>
  <c r="MZ19"/>
  <c r="EP10"/>
  <c r="RK19"/>
  <c r="MH19"/>
  <c r="NT19"/>
  <c r="KQ19"/>
  <c r="MX19"/>
  <c r="KJ20"/>
  <c r="IP17"/>
  <c r="NS18"/>
  <c r="NQ18"/>
  <c r="NV18"/>
  <c r="OF19"/>
  <c r="RA19"/>
  <c r="KF20"/>
  <c r="QW19"/>
  <c r="OH19"/>
  <c r="QI18"/>
  <c r="OB18"/>
  <c r="LX18"/>
  <c r="KC20"/>
  <c r="PS18"/>
  <c r="KZ19"/>
  <c r="IY17"/>
  <c r="RF19"/>
  <c r="QQ18"/>
  <c r="IS17"/>
  <c r="OB19"/>
  <c r="KE20"/>
  <c r="PL18"/>
  <c r="PW18"/>
  <c r="OD18"/>
  <c r="OG18"/>
  <c r="LQ18"/>
  <c r="LV18"/>
  <c r="LD19"/>
  <c r="LB19"/>
  <c r="NY18"/>
  <c r="LU18"/>
  <c r="LC19"/>
  <c r="OO18"/>
  <c r="CH10"/>
  <c r="G10"/>
  <c r="LL18"/>
  <c r="NA19"/>
  <c r="NB19" s="1"/>
  <c r="FJ10"/>
  <c r="JG19"/>
  <c r="DB10"/>
  <c r="MW19"/>
  <c r="RG19"/>
  <c r="MC19"/>
  <c r="IT17"/>
  <c r="NB18"/>
  <c r="PH18"/>
  <c r="QT19"/>
  <c r="QG18"/>
  <c r="PI18"/>
  <c r="QN18"/>
  <c r="QZ19"/>
  <c r="MD19"/>
  <c r="NN19"/>
  <c r="NY19"/>
  <c r="KG20"/>
  <c r="MU19"/>
  <c r="RD19"/>
  <c r="KP19"/>
  <c r="NR18"/>
  <c r="RE19"/>
  <c r="LW18"/>
  <c r="QL18"/>
  <c r="AT10"/>
  <c r="PP18"/>
  <c r="IU17"/>
  <c r="PJ18"/>
  <c r="NI19"/>
  <c r="PU18"/>
  <c r="LA19"/>
  <c r="RC19"/>
  <c r="QH18"/>
  <c r="QK18"/>
  <c r="IV17"/>
  <c r="MN19"/>
  <c r="OD19"/>
  <c r="KL20"/>
  <c r="PT18"/>
  <c r="PM18"/>
  <c r="OI18"/>
  <c r="LR18"/>
  <c r="LG19"/>
  <c r="IQ17"/>
  <c r="IR17"/>
  <c r="OG19"/>
  <c r="NX19"/>
  <c r="NZ19"/>
  <c r="KM20"/>
  <c r="KK20"/>
  <c r="KD20"/>
  <c r="KI20"/>
  <c r="KV19"/>
  <c r="KW19"/>
  <c r="LE19"/>
  <c r="KX19"/>
  <c r="KY19"/>
  <c r="QM18"/>
  <c r="QJ18"/>
  <c r="QP18"/>
  <c r="QO18"/>
  <c r="OA18"/>
  <c r="OE18"/>
  <c r="NX18"/>
  <c r="NZ18"/>
  <c r="OC18"/>
  <c r="OF18"/>
  <c r="QX19"/>
  <c r="OO19"/>
  <c r="OP18"/>
  <c r="OQ19"/>
  <c r="NF19"/>
  <c r="NG19"/>
  <c r="ND19"/>
  <c r="NK19"/>
  <c r="NE19"/>
  <c r="NM19"/>
  <c r="NL19"/>
  <c r="NH19"/>
  <c r="NO19"/>
  <c r="NJ19"/>
  <c r="ML19"/>
  <c r="MQ19"/>
  <c r="MS19"/>
  <c r="MR19"/>
  <c r="MP19"/>
  <c r="MJ19"/>
  <c r="MT19"/>
  <c r="MM19"/>
  <c r="MK19"/>
  <c r="M11" i="8" l="1"/>
  <c r="K13"/>
  <c r="LK19" i="2"/>
  <c r="DS10"/>
  <c r="JY21"/>
  <c r="QC19"/>
  <c r="OL19"/>
  <c r="OP19"/>
  <c r="FK10"/>
  <c r="PZ19"/>
  <c r="AA10"/>
  <c r="IJ18"/>
  <c r="D10"/>
  <c r="BL10"/>
  <c r="KU20"/>
  <c r="FY10"/>
  <c r="GH10"/>
  <c r="FZ10"/>
  <c r="GP10"/>
  <c r="JZ20"/>
  <c r="CI10"/>
  <c r="MG20"/>
  <c r="IH18"/>
  <c r="MI21"/>
  <c r="JC19"/>
  <c r="GN10"/>
  <c r="GB10"/>
  <c r="QD19"/>
  <c r="GJ10"/>
  <c r="MC20"/>
  <c r="MJ20"/>
  <c r="DR10"/>
  <c r="OM19"/>
  <c r="ME20"/>
  <c r="LM19"/>
  <c r="EM1"/>
  <c r="RN18"/>
  <c r="GG10"/>
  <c r="QB19"/>
  <c r="GI10"/>
  <c r="MN20"/>
  <c r="LL19"/>
  <c r="DQ10"/>
  <c r="NC20"/>
  <c r="KT19"/>
  <c r="RR18"/>
  <c r="JG20"/>
  <c r="EA10"/>
  <c r="OK19"/>
  <c r="OT19"/>
  <c r="OW19"/>
  <c r="RM18"/>
  <c r="OH18"/>
  <c r="EH10"/>
  <c r="RZ18"/>
  <c r="ED10"/>
  <c r="GM10"/>
  <c r="RO18"/>
  <c r="NA20"/>
  <c r="GV10"/>
  <c r="ON19"/>
  <c r="NU19"/>
  <c r="NV19" s="1"/>
  <c r="NW20"/>
  <c r="PB19"/>
  <c r="MR20"/>
  <c r="OU19"/>
  <c r="RV18"/>
  <c r="RU18"/>
  <c r="GO10"/>
  <c r="NU20"/>
  <c r="MO20"/>
  <c r="ML20"/>
  <c r="GU10"/>
  <c r="DC10"/>
  <c r="LM20"/>
  <c r="JA19"/>
  <c r="MP20"/>
  <c r="GQ10"/>
  <c r="JR19"/>
  <c r="LJ19"/>
  <c r="DU11"/>
  <c r="OQ20"/>
  <c r="HS10"/>
  <c r="MD20"/>
  <c r="KS20"/>
  <c r="JF19"/>
  <c r="MO19"/>
  <c r="GL10"/>
  <c r="JK19"/>
  <c r="OY19"/>
  <c r="GF10"/>
  <c r="JO19"/>
  <c r="QY20"/>
  <c r="LI19"/>
  <c r="DT10"/>
  <c r="GA10"/>
  <c r="BI10"/>
  <c r="JB19"/>
  <c r="OE19"/>
  <c r="BJ10"/>
  <c r="EQ10"/>
  <c r="AU10"/>
  <c r="C10"/>
  <c r="GS10"/>
  <c r="RS19"/>
  <c r="JD19"/>
  <c r="GZ10"/>
  <c r="IG18"/>
  <c r="BK10"/>
  <c r="IP18"/>
  <c r="GT10"/>
  <c r="B10"/>
  <c r="RY18"/>
  <c r="PY19"/>
  <c r="RP18"/>
  <c r="MS20"/>
  <c r="PC19"/>
  <c r="HG10"/>
  <c r="SC18"/>
  <c r="QL19"/>
  <c r="MQ20"/>
  <c r="PI19"/>
  <c r="QA19"/>
  <c r="BX10"/>
  <c r="A10"/>
  <c r="MF20"/>
  <c r="PK19"/>
  <c r="KA21"/>
  <c r="SE18"/>
  <c r="II18"/>
  <c r="QW20"/>
  <c r="IK18"/>
  <c r="CA10"/>
  <c r="IM19"/>
  <c r="PA19"/>
  <c r="SA18"/>
  <c r="QP19"/>
  <c r="MM20"/>
  <c r="MK20"/>
  <c r="MT20"/>
  <c r="MU20"/>
  <c r="EG10"/>
  <c r="DY10"/>
  <c r="DX10"/>
  <c r="EI10"/>
  <c r="EE10"/>
  <c r="DZ10"/>
  <c r="EB10"/>
  <c r="EC10"/>
  <c r="EF10"/>
  <c r="OV19"/>
  <c r="OS19"/>
  <c r="OZ19"/>
  <c r="OX19"/>
  <c r="OR19"/>
  <c r="RW18"/>
  <c r="RT18"/>
  <c r="RX18"/>
  <c r="SD18"/>
  <c r="LN20"/>
  <c r="JH19"/>
  <c r="JS19"/>
  <c r="JN19"/>
  <c r="JL19"/>
  <c r="JQ19"/>
  <c r="JI19"/>
  <c r="JP19"/>
  <c r="JJ19"/>
  <c r="JM19"/>
  <c r="KU21"/>
  <c r="LQ19"/>
  <c r="LX19"/>
  <c r="MA19"/>
  <c r="LP19"/>
  <c r="LZ19"/>
  <c r="LS19"/>
  <c r="LT19"/>
  <c r="LY19"/>
  <c r="LR19"/>
  <c r="LU19"/>
  <c r="LW19"/>
  <c r="LV19"/>
  <c r="BR10"/>
  <c r="BS10"/>
  <c r="BW10"/>
  <c r="BP10"/>
  <c r="BU10"/>
  <c r="BV10"/>
  <c r="BT10"/>
  <c r="BZ10"/>
  <c r="BY10"/>
  <c r="HD10"/>
  <c r="HK10"/>
  <c r="HF10"/>
  <c r="HB10"/>
  <c r="HH10"/>
  <c r="HE10"/>
  <c r="HC10"/>
  <c r="HJ10"/>
  <c r="HI10"/>
  <c r="IT18"/>
  <c r="IX18"/>
  <c r="IO18"/>
  <c r="IW18"/>
  <c r="IV18"/>
  <c r="IY18"/>
  <c r="IN18"/>
  <c r="IQ18"/>
  <c r="IS18"/>
  <c r="IU18"/>
  <c r="IR18"/>
  <c r="QO19"/>
  <c r="QH19"/>
  <c r="QK19"/>
  <c r="QM19"/>
  <c r="QF19"/>
  <c r="QJ19"/>
  <c r="QN19"/>
  <c r="QI19"/>
  <c r="QG19"/>
  <c r="QQ19"/>
  <c r="PJ19"/>
  <c r="PK20"/>
  <c r="R10"/>
  <c r="Q10"/>
  <c r="J10"/>
  <c r="K10"/>
  <c r="H10"/>
  <c r="M10"/>
  <c r="L10"/>
  <c r="I10"/>
  <c r="N10"/>
  <c r="O10"/>
  <c r="S10"/>
  <c r="P10"/>
  <c r="L13" i="8" l="1"/>
  <c r="M13" s="1"/>
  <c r="N13" s="1"/>
  <c r="O13" s="1"/>
  <c r="P13" s="1"/>
  <c r="Q13" s="1"/>
  <c r="R13" s="1"/>
  <c r="N11"/>
  <c r="O11" s="1"/>
  <c r="P11" s="1"/>
  <c r="Q11" s="1"/>
  <c r="R11" s="1"/>
  <c r="QV20" i="2"/>
  <c r="RQ19"/>
  <c r="KO20"/>
  <c r="MY20"/>
  <c r="NR20"/>
  <c r="EK10"/>
  <c r="FF10"/>
  <c r="EW10"/>
  <c r="PG19"/>
  <c r="JB20"/>
  <c r="RN19"/>
  <c r="RS20"/>
  <c r="QC20"/>
  <c r="NA21"/>
  <c r="RO19"/>
  <c r="KO21"/>
  <c r="CC10"/>
  <c r="MX20"/>
  <c r="FE10"/>
  <c r="II19"/>
  <c r="IG19"/>
  <c r="CX10"/>
  <c r="OM20"/>
  <c r="ER10"/>
  <c r="CN10"/>
  <c r="BQ10"/>
  <c r="OO20"/>
  <c r="KA22"/>
  <c r="JW21"/>
  <c r="CZ10"/>
  <c r="JE20"/>
  <c r="JZ21"/>
  <c r="IP19"/>
  <c r="CM10"/>
  <c r="KV20"/>
  <c r="LB20"/>
  <c r="LD20"/>
  <c r="CQ10"/>
  <c r="FV10"/>
  <c r="IW19"/>
  <c r="IU19"/>
  <c r="OO21"/>
  <c r="QU20"/>
  <c r="LO21"/>
  <c r="BM11"/>
  <c r="OL20"/>
  <c r="CD10"/>
  <c r="PH19"/>
  <c r="IJ19"/>
  <c r="FC10"/>
  <c r="QX20"/>
  <c r="AR10"/>
  <c r="EU10"/>
  <c r="KP20"/>
  <c r="EL10"/>
  <c r="JV21"/>
  <c r="QW21"/>
  <c r="JD20"/>
  <c r="KY21"/>
  <c r="NQ20"/>
  <c r="QE21"/>
  <c r="QX21"/>
  <c r="OI20"/>
  <c r="KR20"/>
  <c r="KR21"/>
  <c r="PE19"/>
  <c r="MC21"/>
  <c r="FN10"/>
  <c r="OK20"/>
  <c r="IX19"/>
  <c r="NC21"/>
  <c r="EN10"/>
  <c r="PV19"/>
  <c r="IY19"/>
  <c r="QY22"/>
  <c r="KZ21"/>
  <c r="CJ10"/>
  <c r="BN11"/>
  <c r="MH20"/>
  <c r="RP19"/>
  <c r="PH20"/>
  <c r="MT21"/>
  <c r="OZ20"/>
  <c r="QE20"/>
  <c r="KW21"/>
  <c r="LA21"/>
  <c r="PU19"/>
  <c r="MQ21"/>
  <c r="EV10"/>
  <c r="KV21"/>
  <c r="CR10"/>
  <c r="OB20"/>
  <c r="LA20"/>
  <c r="LG20"/>
  <c r="LF20"/>
  <c r="LB21"/>
  <c r="CL10"/>
  <c r="NX20"/>
  <c r="FR10"/>
  <c r="FO10"/>
  <c r="PP19"/>
  <c r="MM21"/>
  <c r="MP21"/>
  <c r="IO19"/>
  <c r="IT19"/>
  <c r="PB20"/>
  <c r="QT20"/>
  <c r="KT20"/>
  <c r="PG20"/>
  <c r="MW20"/>
  <c r="AP10"/>
  <c r="NL20"/>
  <c r="DV11"/>
  <c r="NB20"/>
  <c r="MD21"/>
  <c r="CF10"/>
  <c r="ET10"/>
  <c r="MZ20"/>
  <c r="HO10"/>
  <c r="PE20"/>
  <c r="NK20"/>
  <c r="FH10"/>
  <c r="PS20"/>
  <c r="PF19"/>
  <c r="CW10"/>
  <c r="EX10"/>
  <c r="PP20"/>
  <c r="EZ10"/>
  <c r="LG21"/>
  <c r="CK10"/>
  <c r="NC22"/>
  <c r="JX21"/>
  <c r="FT10"/>
  <c r="JA20"/>
  <c r="GK10"/>
  <c r="MU21"/>
  <c r="NT20"/>
  <c r="IS19"/>
  <c r="IK19"/>
  <c r="IL19" s="1"/>
  <c r="RR19"/>
  <c r="PR20"/>
  <c r="PQ20"/>
  <c r="NJ20"/>
  <c r="PS19"/>
  <c r="MK21"/>
  <c r="FB10"/>
  <c r="LC21"/>
  <c r="CS10"/>
  <c r="KQ20"/>
  <c r="JC20"/>
  <c r="OP20"/>
  <c r="FG10"/>
  <c r="ON20"/>
  <c r="FP10"/>
  <c r="AQ10"/>
  <c r="AS11" s="1"/>
  <c r="GW11"/>
  <c r="KQ21"/>
  <c r="JJ20"/>
  <c r="PT20"/>
  <c r="NZ20"/>
  <c r="HQ11"/>
  <c r="ES10"/>
  <c r="KX21"/>
  <c r="DH10"/>
  <c r="JE21"/>
  <c r="KY20"/>
  <c r="KX20"/>
  <c r="KZ20"/>
  <c r="LF21"/>
  <c r="DO10"/>
  <c r="OA20"/>
  <c r="FU10"/>
  <c r="FL10"/>
  <c r="PT19"/>
  <c r="JR20"/>
  <c r="JQ20"/>
  <c r="MN21"/>
  <c r="IV19"/>
  <c r="IR19"/>
  <c r="OU20"/>
  <c r="IK20"/>
  <c r="IL18"/>
  <c r="QS20"/>
  <c r="LN19"/>
  <c r="HP10"/>
  <c r="EM10"/>
  <c r="EO11" s="1"/>
  <c r="SB18"/>
  <c r="NO20"/>
  <c r="CY10"/>
  <c r="U10"/>
  <c r="HN10"/>
  <c r="NS20"/>
  <c r="NE20"/>
  <c r="AC10"/>
  <c r="LO20"/>
  <c r="ME21"/>
  <c r="FG1"/>
  <c r="AO10"/>
  <c r="JU21"/>
  <c r="MF21"/>
  <c r="PM20"/>
  <c r="V10"/>
  <c r="CP10"/>
  <c r="EY10"/>
  <c r="LD21"/>
  <c r="CU10"/>
  <c r="OE20"/>
  <c r="QY21"/>
  <c r="X10"/>
  <c r="NW21"/>
  <c r="MG21"/>
  <c r="BB10"/>
  <c r="KP21"/>
  <c r="MS21"/>
  <c r="FS10"/>
  <c r="LE21"/>
  <c r="GC11"/>
  <c r="GD11" s="1"/>
  <c r="PW20"/>
  <c r="AB10"/>
  <c r="QD20"/>
  <c r="FA10"/>
  <c r="IM20"/>
  <c r="DJ10"/>
  <c r="OH20"/>
  <c r="NB21"/>
  <c r="NV20"/>
  <c r="HA10"/>
  <c r="W10"/>
  <c r="Y11" s="1"/>
  <c r="MR21"/>
  <c r="FQ10"/>
  <c r="HM10"/>
  <c r="IH19"/>
  <c r="E11"/>
  <c r="AF10"/>
  <c r="CE10"/>
  <c r="RM19"/>
  <c r="PF20"/>
  <c r="CT10"/>
  <c r="AW10"/>
  <c r="PW19"/>
  <c r="PU20"/>
  <c r="HZ10"/>
  <c r="OY20"/>
  <c r="AJ10"/>
  <c r="DL10"/>
  <c r="RX19"/>
  <c r="JY22"/>
  <c r="JF20"/>
  <c r="LE20"/>
  <c r="KW20"/>
  <c r="LC20"/>
  <c r="AY10"/>
  <c r="KK21"/>
  <c r="DE10"/>
  <c r="CO10"/>
  <c r="FW10"/>
  <c r="FM10"/>
  <c r="PO19"/>
  <c r="PQ19"/>
  <c r="JS20"/>
  <c r="ML21"/>
  <c r="IQ19"/>
  <c r="IN19"/>
  <c r="OX20"/>
  <c r="PC20"/>
  <c r="OQ21"/>
  <c r="HT10"/>
  <c r="ID10"/>
  <c r="SC19"/>
  <c r="OC20"/>
  <c r="OG20"/>
  <c r="OD20"/>
  <c r="NY20"/>
  <c r="OF20"/>
  <c r="PR19"/>
  <c r="PM19"/>
  <c r="PL19"/>
  <c r="PN19"/>
  <c r="MO21"/>
  <c r="MJ21"/>
  <c r="OS20"/>
  <c r="OR20"/>
  <c r="OT20"/>
  <c r="OW20"/>
  <c r="PA20"/>
  <c r="OV20"/>
  <c r="NF20"/>
  <c r="NN20"/>
  <c r="NH20"/>
  <c r="NG20"/>
  <c r="NI20"/>
  <c r="ND20"/>
  <c r="NM20"/>
  <c r="PO20"/>
  <c r="PL20"/>
  <c r="PN20"/>
  <c r="DF10"/>
  <c r="DI10"/>
  <c r="DN10"/>
  <c r="DD10"/>
  <c r="DM10"/>
  <c r="DG10"/>
  <c r="DK10"/>
  <c r="JO20"/>
  <c r="JP20"/>
  <c r="JL20"/>
  <c r="JH20"/>
  <c r="JM20"/>
  <c r="JK20"/>
  <c r="JN20"/>
  <c r="RB20"/>
  <c r="RK20"/>
  <c r="RD20"/>
  <c r="RG20"/>
  <c r="RC20"/>
  <c r="RI20"/>
  <c r="RJ20"/>
  <c r="QZ20"/>
  <c r="RH20"/>
  <c r="RE20"/>
  <c r="RA20"/>
  <c r="RF20"/>
  <c r="DA11"/>
  <c r="DB11"/>
  <c r="AI10"/>
  <c r="AM10"/>
  <c r="AL10"/>
  <c r="AK10"/>
  <c r="AH10"/>
  <c r="AG10"/>
  <c r="AD10"/>
  <c r="BC10"/>
  <c r="BE10"/>
  <c r="BF10"/>
  <c r="AZ10"/>
  <c r="AX10"/>
  <c r="AV10"/>
  <c r="BG10"/>
  <c r="BA10"/>
  <c r="BD10"/>
  <c r="KH21"/>
  <c r="KE21"/>
  <c r="KG21"/>
  <c r="KL21"/>
  <c r="KI21"/>
  <c r="KJ21"/>
  <c r="KD21"/>
  <c r="KB21"/>
  <c r="KC21"/>
  <c r="KM21"/>
  <c r="KF21"/>
  <c r="MG22"/>
  <c r="MH21"/>
  <c r="HV10"/>
  <c r="IB10"/>
  <c r="IA10"/>
  <c r="HW10"/>
  <c r="IE10"/>
  <c r="HY10"/>
  <c r="HX10"/>
  <c r="IC10"/>
  <c r="HU10"/>
  <c r="RT19"/>
  <c r="SD19"/>
  <c r="RZ19"/>
  <c r="RU19"/>
  <c r="SB19"/>
  <c r="SA19"/>
  <c r="RW19"/>
  <c r="RY19"/>
  <c r="RV19"/>
  <c r="SE19"/>
  <c r="JZ22"/>
  <c r="KA23"/>
  <c r="F13" i="8" l="1"/>
  <c r="MI22" i="2"/>
  <c r="KS21"/>
  <c r="LJ21"/>
  <c r="JV22"/>
  <c r="MY21"/>
  <c r="AE10"/>
  <c r="MI23"/>
  <c r="OL21"/>
  <c r="JI20"/>
  <c r="RP20"/>
  <c r="FS2"/>
  <c r="FM2"/>
  <c r="DC11"/>
  <c r="PY20"/>
  <c r="IJ20"/>
  <c r="QU21"/>
  <c r="NU21"/>
  <c r="IM21"/>
  <c r="GY11"/>
  <c r="IG20"/>
  <c r="QT21"/>
  <c r="PI20"/>
  <c r="JX23"/>
  <c r="JW23"/>
  <c r="MW22"/>
  <c r="NO22"/>
  <c r="QH20"/>
  <c r="QJ20"/>
  <c r="QF20"/>
  <c r="IT20"/>
  <c r="IY20"/>
  <c r="IV20"/>
  <c r="PI21"/>
  <c r="NH22"/>
  <c r="NG22"/>
  <c r="NM22"/>
  <c r="PJ21"/>
  <c r="Z11"/>
  <c r="FI11"/>
  <c r="LK21"/>
  <c r="RQ20"/>
  <c r="RR20" s="1"/>
  <c r="PZ20"/>
  <c r="QU22"/>
  <c r="PZ21"/>
  <c r="MX22"/>
  <c r="OQ22"/>
  <c r="JX22"/>
  <c r="MZ21"/>
  <c r="PY21"/>
  <c r="FW2"/>
  <c r="FN2"/>
  <c r="NS21"/>
  <c r="NU22" s="1"/>
  <c r="NW23" s="1"/>
  <c r="LL20"/>
  <c r="AU11"/>
  <c r="JU23"/>
  <c r="FL2"/>
  <c r="G11"/>
  <c r="HR11"/>
  <c r="NQ21"/>
  <c r="LK20"/>
  <c r="LM21" s="1"/>
  <c r="NA22"/>
  <c r="BO11"/>
  <c r="KI23"/>
  <c r="NK22"/>
  <c r="QG21"/>
  <c r="QQ21"/>
  <c r="QJ21"/>
  <c r="QI20"/>
  <c r="QP20"/>
  <c r="QN20"/>
  <c r="KB23"/>
  <c r="KL23"/>
  <c r="IS20"/>
  <c r="IN20"/>
  <c r="IX20"/>
  <c r="OF21"/>
  <c r="NX21"/>
  <c r="OI21"/>
  <c r="PK21"/>
  <c r="NC23"/>
  <c r="NI22"/>
  <c r="NN22"/>
  <c r="NV22"/>
  <c r="PK22"/>
  <c r="F11"/>
  <c r="AT11"/>
  <c r="LI21"/>
  <c r="JG21"/>
  <c r="IH20"/>
  <c r="QS21"/>
  <c r="LJ20"/>
  <c r="EP11"/>
  <c r="QA20"/>
  <c r="QS22"/>
  <c r="QV21"/>
  <c r="DW11"/>
  <c r="IL20"/>
  <c r="OM21"/>
  <c r="OO22" s="1"/>
  <c r="JU22"/>
  <c r="MX21"/>
  <c r="RM20"/>
  <c r="FP2"/>
  <c r="JF21"/>
  <c r="FT2"/>
  <c r="OK21"/>
  <c r="JW22"/>
  <c r="MW21"/>
  <c r="RN20"/>
  <c r="FQ2"/>
  <c r="OP21"/>
  <c r="MY22"/>
  <c r="JV23"/>
  <c r="KE23"/>
  <c r="RJ21"/>
  <c r="RF21"/>
  <c r="RI21"/>
  <c r="RG22"/>
  <c r="RB22"/>
  <c r="QZ22"/>
  <c r="QH21"/>
  <c r="QO21"/>
  <c r="QN21"/>
  <c r="QK20"/>
  <c r="QG20"/>
  <c r="QQ20"/>
  <c r="KJ22"/>
  <c r="KL22"/>
  <c r="KC22"/>
  <c r="RZ20"/>
  <c r="RV20"/>
  <c r="SC20"/>
  <c r="NV21"/>
  <c r="KD23"/>
  <c r="OS21"/>
  <c r="PA21"/>
  <c r="OX21"/>
  <c r="JY23"/>
  <c r="JZ23" s="1"/>
  <c r="IR20"/>
  <c r="IQ20"/>
  <c r="IO20"/>
  <c r="ND21"/>
  <c r="NK21"/>
  <c r="NG21"/>
  <c r="NY21"/>
  <c r="OD21"/>
  <c r="NZ21"/>
  <c r="PJ20"/>
  <c r="NB22"/>
  <c r="ND22"/>
  <c r="NF22"/>
  <c r="LO22"/>
  <c r="CG11"/>
  <c r="CH11" s="1"/>
  <c r="GX11"/>
  <c r="PV20"/>
  <c r="LL21"/>
  <c r="ON21"/>
  <c r="NR21"/>
  <c r="RO20"/>
  <c r="MH22"/>
  <c r="II20"/>
  <c r="NT21"/>
  <c r="LI20"/>
  <c r="FO2"/>
  <c r="GE11"/>
  <c r="FV2"/>
  <c r="KS22"/>
  <c r="QT22"/>
  <c r="QB21"/>
  <c r="MZ22"/>
  <c r="FJ11"/>
  <c r="KJ23"/>
  <c r="JG22"/>
  <c r="FR2"/>
  <c r="QB20"/>
  <c r="QV22"/>
  <c r="QA21"/>
  <c r="AA11"/>
  <c r="FU2"/>
  <c r="KK23"/>
  <c r="RS21"/>
  <c r="NE22"/>
  <c r="RH21"/>
  <c r="RA21"/>
  <c r="RC21"/>
  <c r="RH22"/>
  <c r="RC22"/>
  <c r="RE22"/>
  <c r="QF21"/>
  <c r="QL21"/>
  <c r="QI21"/>
  <c r="LW20"/>
  <c r="LP20"/>
  <c r="MA20"/>
  <c r="QL20"/>
  <c r="QO20"/>
  <c r="QM20"/>
  <c r="KD22"/>
  <c r="KB22"/>
  <c r="KE22"/>
  <c r="RU20"/>
  <c r="RX20"/>
  <c r="SD20"/>
  <c r="NW22"/>
  <c r="KH23"/>
  <c r="KG23"/>
  <c r="OV21"/>
  <c r="OU21"/>
  <c r="PB21"/>
  <c r="IU20"/>
  <c r="IW20"/>
  <c r="IP20"/>
  <c r="NM21"/>
  <c r="NI21"/>
  <c r="NO21"/>
  <c r="OA21"/>
  <c r="OC21"/>
  <c r="OE21"/>
  <c r="LN21"/>
  <c r="NL22"/>
  <c r="NJ22"/>
  <c r="LM22"/>
  <c r="LO23" s="1"/>
  <c r="LN22"/>
  <c r="KT21"/>
  <c r="QM21"/>
  <c r="QP21"/>
  <c r="QK21"/>
  <c r="KF23"/>
  <c r="KM23"/>
  <c r="KC23"/>
  <c r="OG21"/>
  <c r="OB21"/>
  <c r="OH21"/>
  <c r="LV21"/>
  <c r="LW21"/>
  <c r="LZ21"/>
  <c r="MA21"/>
  <c r="LQ21"/>
  <c r="LR21"/>
  <c r="LY21"/>
  <c r="LT21"/>
  <c r="LU21"/>
  <c r="LS21"/>
  <c r="LP21"/>
  <c r="LX21"/>
  <c r="RB21"/>
  <c r="QZ21"/>
  <c r="RD21"/>
  <c r="RG21"/>
  <c r="RE21"/>
  <c r="RK21"/>
  <c r="RD22"/>
  <c r="RF22"/>
  <c r="RK22"/>
  <c r="RA22"/>
  <c r="RJ22"/>
  <c r="RI22"/>
  <c r="KM22"/>
  <c r="KK22"/>
  <c r="KG22"/>
  <c r="KI22"/>
  <c r="KH22"/>
  <c r="KF22"/>
  <c r="RT20"/>
  <c r="SB20"/>
  <c r="RW20"/>
  <c r="RY20"/>
  <c r="SE20"/>
  <c r="SA20"/>
  <c r="OT21"/>
  <c r="PC21"/>
  <c r="OR21"/>
  <c r="OW21"/>
  <c r="OZ21"/>
  <c r="OY21"/>
  <c r="NH21"/>
  <c r="NL21"/>
  <c r="NF21"/>
  <c r="NN21"/>
  <c r="NJ21"/>
  <c r="NE21"/>
  <c r="RQ21"/>
  <c r="RR21"/>
  <c r="LV20"/>
  <c r="LR20"/>
  <c r="LY20"/>
  <c r="LT20"/>
  <c r="LZ20"/>
  <c r="LU20"/>
  <c r="LQ20"/>
  <c r="LX20"/>
  <c r="LS20"/>
  <c r="KT22"/>
  <c r="KU23"/>
  <c r="FU3" l="1"/>
  <c r="FM3"/>
  <c r="FT3"/>
  <c r="FV3"/>
  <c r="FW3"/>
  <c r="FS3"/>
  <c r="FN3"/>
  <c r="FP3"/>
  <c r="FR3"/>
  <c r="FK2"/>
  <c r="FL3"/>
  <c r="FQ3"/>
  <c r="FO3"/>
  <c r="T13" i="8"/>
  <c r="U13" s="1"/>
  <c r="V13" s="1"/>
  <c r="W13" s="1"/>
  <c r="X13" s="1"/>
  <c r="Y13" s="1"/>
  <c r="Z13" s="1"/>
  <c r="AA13" s="1"/>
  <c r="AB13" s="1"/>
  <c r="AC13" s="1"/>
  <c r="AD13" s="1"/>
  <c r="QC21" i="2"/>
  <c r="JB21"/>
  <c r="ME22"/>
  <c r="LL22"/>
  <c r="D11"/>
  <c r="ER2"/>
  <c r="AQ11"/>
  <c r="RP21"/>
  <c r="C11"/>
  <c r="RO21"/>
  <c r="OP22"/>
  <c r="LI23"/>
  <c r="NQ22"/>
  <c r="MD23"/>
  <c r="LJ23"/>
  <c r="NR22"/>
  <c r="DR11"/>
  <c r="EZ2"/>
  <c r="MZ23"/>
  <c r="IH21"/>
  <c r="A11"/>
  <c r="LJ22"/>
  <c r="KO23"/>
  <c r="EW2"/>
  <c r="AR11"/>
  <c r="NQ23"/>
  <c r="RN21"/>
  <c r="OB23"/>
  <c r="S11"/>
  <c r="LR23"/>
  <c r="LQ23"/>
  <c r="LW23"/>
  <c r="OI22"/>
  <c r="OD22"/>
  <c r="OE22"/>
  <c r="H11"/>
  <c r="OQ23"/>
  <c r="JD21"/>
  <c r="KU22"/>
  <c r="MC22"/>
  <c r="PF22"/>
  <c r="KQ23"/>
  <c r="EU2"/>
  <c r="NR23"/>
  <c r="MC23"/>
  <c r="FZ11"/>
  <c r="NT23"/>
  <c r="ME23"/>
  <c r="MT23"/>
  <c r="PF21"/>
  <c r="DT11"/>
  <c r="JD22"/>
  <c r="NA23"/>
  <c r="IJ21"/>
  <c r="CW11"/>
  <c r="DG11" s="1"/>
  <c r="DN11"/>
  <c r="PE21"/>
  <c r="RS22"/>
  <c r="RM21"/>
  <c r="AQ1"/>
  <c r="SA21"/>
  <c r="SC21"/>
  <c r="DE11"/>
  <c r="PG22"/>
  <c r="NT22"/>
  <c r="V11"/>
  <c r="RU21"/>
  <c r="GU11"/>
  <c r="EY2"/>
  <c r="FK11"/>
  <c r="GW12"/>
  <c r="DJ11"/>
  <c r="DI11"/>
  <c r="LS23"/>
  <c r="MA23"/>
  <c r="LP23"/>
  <c r="OC22"/>
  <c r="OB22"/>
  <c r="OG22"/>
  <c r="DL11"/>
  <c r="PW21"/>
  <c r="PT21"/>
  <c r="PM21"/>
  <c r="RV21"/>
  <c r="K11"/>
  <c r="LE23"/>
  <c r="KX23"/>
  <c r="LB23"/>
  <c r="OF23"/>
  <c r="OG23"/>
  <c r="LG23"/>
  <c r="NZ23"/>
  <c r="IK21"/>
  <c r="JC21"/>
  <c r="QW22"/>
  <c r="MF22"/>
  <c r="LK23"/>
  <c r="NS22"/>
  <c r="GV11"/>
  <c r="EQ11"/>
  <c r="BL11"/>
  <c r="W11"/>
  <c r="II21"/>
  <c r="GS11"/>
  <c r="CY11"/>
  <c r="B11"/>
  <c r="MQ23"/>
  <c r="HJ11"/>
  <c r="LI22"/>
  <c r="AP11"/>
  <c r="JA22"/>
  <c r="OL22"/>
  <c r="EV2"/>
  <c r="JB22"/>
  <c r="CX11"/>
  <c r="DK11"/>
  <c r="JH22"/>
  <c r="HK11"/>
  <c r="LK22"/>
  <c r="OK22"/>
  <c r="JC22"/>
  <c r="GA11"/>
  <c r="ON22"/>
  <c r="GT11"/>
  <c r="RX21"/>
  <c r="GB11"/>
  <c r="JL22"/>
  <c r="MO23"/>
  <c r="RY21"/>
  <c r="N11"/>
  <c r="GZ11"/>
  <c r="LL23"/>
  <c r="KA24"/>
  <c r="DS11"/>
  <c r="MX23"/>
  <c r="RZ21"/>
  <c r="OV22"/>
  <c r="CI11"/>
  <c r="JR22"/>
  <c r="IG21"/>
  <c r="BJ11"/>
  <c r="DD11"/>
  <c r="HA11"/>
  <c r="IN21"/>
  <c r="DH11"/>
  <c r="LU23"/>
  <c r="LX23"/>
  <c r="LY23"/>
  <c r="LU22"/>
  <c r="LW22"/>
  <c r="LV22"/>
  <c r="OH22"/>
  <c r="NX22"/>
  <c r="OF22"/>
  <c r="DM11"/>
  <c r="LM23"/>
  <c r="LO24" s="1"/>
  <c r="PL21"/>
  <c r="PP21"/>
  <c r="PV21"/>
  <c r="PA22"/>
  <c r="SE21"/>
  <c r="M11"/>
  <c r="J11"/>
  <c r="LA23"/>
  <c r="LD23"/>
  <c r="LC23"/>
  <c r="IW21"/>
  <c r="IV21"/>
  <c r="OH23"/>
  <c r="NX23"/>
  <c r="O11"/>
  <c r="KW23"/>
  <c r="OA23"/>
  <c r="OE23"/>
  <c r="QC22"/>
  <c r="JA21"/>
  <c r="HS11"/>
  <c r="MD22"/>
  <c r="PH21"/>
  <c r="DQ11"/>
  <c r="FC2"/>
  <c r="BK11"/>
  <c r="NS23"/>
  <c r="MR23"/>
  <c r="OM22"/>
  <c r="JY24"/>
  <c r="HF11"/>
  <c r="PH22"/>
  <c r="KP23"/>
  <c r="EX2"/>
  <c r="ET2"/>
  <c r="QX22"/>
  <c r="MY23"/>
  <c r="AO11"/>
  <c r="NC24"/>
  <c r="HH11"/>
  <c r="BE11"/>
  <c r="PE22"/>
  <c r="KR23"/>
  <c r="QW23"/>
  <c r="QX23" s="1"/>
  <c r="U11"/>
  <c r="BI11"/>
  <c r="BX11"/>
  <c r="FB2"/>
  <c r="CZ11"/>
  <c r="AY11"/>
  <c r="ES2"/>
  <c r="MW23"/>
  <c r="CA11"/>
  <c r="MM23"/>
  <c r="BD11"/>
  <c r="I11"/>
  <c r="PG21"/>
  <c r="NU23"/>
  <c r="FA2"/>
  <c r="OZ22"/>
  <c r="FY11"/>
  <c r="GQ11"/>
  <c r="OX22"/>
  <c r="MJ23"/>
  <c r="BR11"/>
  <c r="X11"/>
  <c r="OC23"/>
  <c r="MF23"/>
  <c r="JN22"/>
  <c r="NG23"/>
  <c r="AI11"/>
  <c r="MN23"/>
  <c r="HE11"/>
  <c r="IX21"/>
  <c r="OD23"/>
  <c r="P11"/>
  <c r="DF11"/>
  <c r="EH11"/>
  <c r="EA11"/>
  <c r="EF11"/>
  <c r="LZ23"/>
  <c r="LT23"/>
  <c r="LV23"/>
  <c r="LP22"/>
  <c r="LZ22"/>
  <c r="LQ22"/>
  <c r="OA22"/>
  <c r="NY22"/>
  <c r="NZ22"/>
  <c r="DO11"/>
  <c r="PS22"/>
  <c r="PV22"/>
  <c r="PP22"/>
  <c r="PQ21"/>
  <c r="PU21"/>
  <c r="PN21"/>
  <c r="OY22"/>
  <c r="SD21"/>
  <c r="AB11"/>
  <c r="AE11"/>
  <c r="BV11"/>
  <c r="R11"/>
  <c r="Q11"/>
  <c r="NE23"/>
  <c r="PI22"/>
  <c r="KY23"/>
  <c r="KV23"/>
  <c r="LF23"/>
  <c r="GP11"/>
  <c r="GJ11"/>
  <c r="IP21"/>
  <c r="IS21"/>
  <c r="OI23"/>
  <c r="NY23"/>
  <c r="LN23"/>
  <c r="BP11"/>
  <c r="KZ23"/>
  <c r="GI11"/>
  <c r="IR21"/>
  <c r="PI23"/>
  <c r="PK24" s="1"/>
  <c r="QE22"/>
  <c r="QD21"/>
  <c r="MS22"/>
  <c r="MU22"/>
  <c r="MR22"/>
  <c r="MQ22"/>
  <c r="MP22"/>
  <c r="MO22"/>
  <c r="MN22"/>
  <c r="MT22"/>
  <c r="MJ22"/>
  <c r="MK22"/>
  <c r="ML22"/>
  <c r="MM22"/>
  <c r="MP23"/>
  <c r="MU23"/>
  <c r="MK23"/>
  <c r="ML23"/>
  <c r="MS23"/>
  <c r="PR21"/>
  <c r="PO21"/>
  <c r="PS21"/>
  <c r="RT21"/>
  <c r="RW21"/>
  <c r="SB21"/>
  <c r="IL21"/>
  <c r="IM22"/>
  <c r="HB11"/>
  <c r="HC11"/>
  <c r="HI11"/>
  <c r="HD11"/>
  <c r="HG11"/>
  <c r="LX22"/>
  <c r="LT22"/>
  <c r="LY22"/>
  <c r="MA22"/>
  <c r="LR22"/>
  <c r="LS22"/>
  <c r="JI22"/>
  <c r="JM22"/>
  <c r="JP22"/>
  <c r="JO22"/>
  <c r="JJ22"/>
  <c r="JQ22"/>
  <c r="JK22"/>
  <c r="OT22"/>
  <c r="OS22"/>
  <c r="OR22"/>
  <c r="PC22"/>
  <c r="OW22"/>
  <c r="OU22"/>
  <c r="PB22"/>
  <c r="IY21"/>
  <c r="IO21"/>
  <c r="IT21"/>
  <c r="IU21"/>
  <c r="IQ21"/>
  <c r="QD22"/>
  <c r="JS21"/>
  <c r="JO21"/>
  <c r="JP21"/>
  <c r="JN21"/>
  <c r="JQ21"/>
  <c r="JK21"/>
  <c r="JR21"/>
  <c r="JJ21"/>
  <c r="JM21"/>
  <c r="JI21"/>
  <c r="JL21"/>
  <c r="JH21"/>
  <c r="EC11"/>
  <c r="DY11"/>
  <c r="DZ11"/>
  <c r="EE11"/>
  <c r="DX11"/>
  <c r="EB11"/>
  <c r="EI11"/>
  <c r="ED11"/>
  <c r="EG11"/>
  <c r="KA25"/>
  <c r="JZ24"/>
  <c r="AV11"/>
  <c r="AW11"/>
  <c r="BF11"/>
  <c r="AX11"/>
  <c r="BA11"/>
  <c r="AZ11"/>
  <c r="BB11"/>
  <c r="BC11"/>
  <c r="BG11"/>
  <c r="PO22"/>
  <c r="PM22"/>
  <c r="PN22"/>
  <c r="PL22"/>
  <c r="PW22"/>
  <c r="PT22"/>
  <c r="PQ22"/>
  <c r="PR22"/>
  <c r="AM11"/>
  <c r="AG11"/>
  <c r="AC11"/>
  <c r="AF11"/>
  <c r="AD11"/>
  <c r="AL11"/>
  <c r="AK11"/>
  <c r="AJ11"/>
  <c r="AH11"/>
  <c r="BY11"/>
  <c r="BT11"/>
  <c r="BW11"/>
  <c r="BS11"/>
  <c r="BZ11"/>
  <c r="BU11"/>
  <c r="ND23"/>
  <c r="NL23"/>
  <c r="NK23"/>
  <c r="NJ23"/>
  <c r="NH23"/>
  <c r="NF23"/>
  <c r="NO23"/>
  <c r="NM23"/>
  <c r="NI23"/>
  <c r="NN23"/>
  <c r="GM11"/>
  <c r="GL11"/>
  <c r="GK11"/>
  <c r="GF11"/>
  <c r="GN11"/>
  <c r="GH11"/>
  <c r="GO11"/>
  <c r="GG11"/>
  <c r="PJ22"/>
  <c r="PK23"/>
  <c r="EQ2" l="1"/>
  <c r="ER3"/>
  <c r="EW3"/>
  <c r="EU3"/>
  <c r="ES3"/>
  <c r="EV3"/>
  <c r="EY3"/>
  <c r="FA3"/>
  <c r="EX3"/>
  <c r="FC3"/>
  <c r="EZ3"/>
  <c r="ET3"/>
  <c r="FB3"/>
  <c r="IG22"/>
  <c r="QB22"/>
  <c r="HM11"/>
  <c r="DU12"/>
  <c r="DV12" s="1"/>
  <c r="KR22"/>
  <c r="OK23"/>
  <c r="MG23"/>
  <c r="PC23"/>
  <c r="CE11"/>
  <c r="AV2"/>
  <c r="Y12"/>
  <c r="FH11"/>
  <c r="LJ24"/>
  <c r="DW12"/>
  <c r="AY2"/>
  <c r="JU24"/>
  <c r="PE23"/>
  <c r="PW23"/>
  <c r="RQ22"/>
  <c r="RR22"/>
  <c r="G12"/>
  <c r="PO23"/>
  <c r="MX24"/>
  <c r="EK11"/>
  <c r="FB11"/>
  <c r="PH24"/>
  <c r="FG11"/>
  <c r="KJ24"/>
  <c r="KE24"/>
  <c r="KI24"/>
  <c r="PM23"/>
  <c r="EV11"/>
  <c r="EW11"/>
  <c r="IJ22"/>
  <c r="PZ22"/>
  <c r="HN11"/>
  <c r="QE23"/>
  <c r="JE22"/>
  <c r="KQ22"/>
  <c r="OL23"/>
  <c r="RP22"/>
  <c r="NB23"/>
  <c r="EL11"/>
  <c r="LK24"/>
  <c r="JW25"/>
  <c r="RO22"/>
  <c r="RQ23" s="1"/>
  <c r="FF11"/>
  <c r="EN11"/>
  <c r="CF11"/>
  <c r="AW2"/>
  <c r="LM24"/>
  <c r="MW24"/>
  <c r="JX25"/>
  <c r="PV23"/>
  <c r="PP23"/>
  <c r="RN22"/>
  <c r="BQ11"/>
  <c r="DA12"/>
  <c r="NW24"/>
  <c r="LL24"/>
  <c r="PG24"/>
  <c r="NF24"/>
  <c r="ER11"/>
  <c r="HS12"/>
  <c r="KH24"/>
  <c r="KK24"/>
  <c r="KD24"/>
  <c r="PL23"/>
  <c r="NG24"/>
  <c r="NJ24"/>
  <c r="ES11"/>
  <c r="EX11"/>
  <c r="RS24"/>
  <c r="II22"/>
  <c r="PY22"/>
  <c r="NA24"/>
  <c r="HP11"/>
  <c r="QY23"/>
  <c r="KP22"/>
  <c r="ON23"/>
  <c r="JW24"/>
  <c r="JV25"/>
  <c r="AS12"/>
  <c r="AT12" s="1"/>
  <c r="BD2"/>
  <c r="JX24"/>
  <c r="PF23"/>
  <c r="FE11"/>
  <c r="L11"/>
  <c r="PG23"/>
  <c r="EM11"/>
  <c r="AX2"/>
  <c r="BC2"/>
  <c r="PU22"/>
  <c r="BM12"/>
  <c r="GC12"/>
  <c r="MZ24"/>
  <c r="MG24"/>
  <c r="NU24"/>
  <c r="AZ2"/>
  <c r="BG2"/>
  <c r="JV24"/>
  <c r="QY24"/>
  <c r="NO24"/>
  <c r="PS23"/>
  <c r="NI24"/>
  <c r="FL11"/>
  <c r="LI24"/>
  <c r="PE24"/>
  <c r="MI25"/>
  <c r="FO11"/>
  <c r="LZ24"/>
  <c r="AA12"/>
  <c r="FV11"/>
  <c r="KF24"/>
  <c r="KG24"/>
  <c r="KB24"/>
  <c r="PQ23"/>
  <c r="PR23"/>
  <c r="NE24"/>
  <c r="NW25"/>
  <c r="EZ11"/>
  <c r="ET11"/>
  <c r="LT24"/>
  <c r="LQ24"/>
  <c r="FI12"/>
  <c r="PO24"/>
  <c r="PL24"/>
  <c r="IH22"/>
  <c r="QA22"/>
  <c r="NV23"/>
  <c r="HO11"/>
  <c r="JS22"/>
  <c r="KO22"/>
  <c r="OM23"/>
  <c r="GX12"/>
  <c r="JU25"/>
  <c r="KD25"/>
  <c r="MY24"/>
  <c r="NA25" s="1"/>
  <c r="NC26" s="1"/>
  <c r="KM25"/>
  <c r="BE2"/>
  <c r="OO23"/>
  <c r="IK22"/>
  <c r="JE23"/>
  <c r="FS11"/>
  <c r="FU11"/>
  <c r="BA2"/>
  <c r="RM22"/>
  <c r="E12"/>
  <c r="QC23"/>
  <c r="CC11"/>
  <c r="NK24"/>
  <c r="GY12"/>
  <c r="PH23"/>
  <c r="CQ11"/>
  <c r="NM24"/>
  <c r="KJ25"/>
  <c r="BF2"/>
  <c r="IL22"/>
  <c r="PJ23"/>
  <c r="CD11"/>
  <c r="PF24"/>
  <c r="LO25"/>
  <c r="KI25"/>
  <c r="FA11"/>
  <c r="KH25"/>
  <c r="FC11"/>
  <c r="PN23"/>
  <c r="CN11"/>
  <c r="FN11"/>
  <c r="LR24"/>
  <c r="EO12"/>
  <c r="BB2"/>
  <c r="KM24"/>
  <c r="KL24"/>
  <c r="KC24"/>
  <c r="RY22"/>
  <c r="RZ22"/>
  <c r="RT22"/>
  <c r="PU23"/>
  <c r="PT23"/>
  <c r="NH24"/>
  <c r="ND24"/>
  <c r="RS23"/>
  <c r="CP11"/>
  <c r="NV24"/>
  <c r="EY11"/>
  <c r="EU11"/>
  <c r="LW24"/>
  <c r="LV24"/>
  <c r="LY24"/>
  <c r="PW24"/>
  <c r="PR24"/>
  <c r="NB25"/>
  <c r="RR23"/>
  <c r="IQ22"/>
  <c r="IY22"/>
  <c r="IP22"/>
  <c r="IN22"/>
  <c r="IX22"/>
  <c r="IV22"/>
  <c r="IR22"/>
  <c r="IU22"/>
  <c r="IW22"/>
  <c r="IO22"/>
  <c r="IS22"/>
  <c r="IT22"/>
  <c r="HT11"/>
  <c r="IB11"/>
  <c r="IA11"/>
  <c r="HU11"/>
  <c r="IC11"/>
  <c r="HW11"/>
  <c r="HX11"/>
  <c r="ID11"/>
  <c r="HY11"/>
  <c r="IE11"/>
  <c r="HV11"/>
  <c r="HZ11"/>
  <c r="OR23"/>
  <c r="OZ23"/>
  <c r="OT23"/>
  <c r="PA23"/>
  <c r="OX23"/>
  <c r="OW23"/>
  <c r="OS23"/>
  <c r="PB23"/>
  <c r="OV23"/>
  <c r="OY23"/>
  <c r="OU23"/>
  <c r="MH23"/>
  <c r="MI24"/>
  <c r="JF22"/>
  <c r="KS23"/>
  <c r="NN24"/>
  <c r="NL24"/>
  <c r="QF22"/>
  <c r="QM22"/>
  <c r="QO22"/>
  <c r="QJ22"/>
  <c r="QK22"/>
  <c r="QL22"/>
  <c r="QP22"/>
  <c r="QI22"/>
  <c r="QQ22"/>
  <c r="QN22"/>
  <c r="QG22"/>
  <c r="QH22"/>
  <c r="NC25"/>
  <c r="NB24"/>
  <c r="FR11"/>
  <c r="FT11"/>
  <c r="FW11"/>
  <c r="FQ11"/>
  <c r="FP11"/>
  <c r="FM11"/>
  <c r="LP24"/>
  <c r="LX24"/>
  <c r="LS24"/>
  <c r="MA24"/>
  <c r="LU24"/>
  <c r="PU24"/>
  <c r="PS24"/>
  <c r="PT24"/>
  <c r="PN24"/>
  <c r="PQ24"/>
  <c r="PM24"/>
  <c r="PV24"/>
  <c r="PP24"/>
  <c r="KZ22"/>
  <c r="KW22"/>
  <c r="LG22"/>
  <c r="KY22"/>
  <c r="LE22"/>
  <c r="KV22"/>
  <c r="LA22"/>
  <c r="LD22"/>
  <c r="LB22"/>
  <c r="LC22"/>
  <c r="KX22"/>
  <c r="LF22"/>
  <c r="OO24"/>
  <c r="OQ25" s="1"/>
  <c r="OP24"/>
  <c r="KG25"/>
  <c r="KK25"/>
  <c r="KF25"/>
  <c r="KE25"/>
  <c r="KB25"/>
  <c r="KL25"/>
  <c r="KC25"/>
  <c r="OQ24"/>
  <c r="OP23"/>
  <c r="IK23"/>
  <c r="JG24"/>
  <c r="JF23"/>
  <c r="SB22"/>
  <c r="SC22"/>
  <c r="RX22"/>
  <c r="SE22"/>
  <c r="SA22"/>
  <c r="RU22"/>
  <c r="RV22"/>
  <c r="SD22"/>
  <c r="RW22"/>
  <c r="QD23"/>
  <c r="QE24"/>
  <c r="CR11"/>
  <c r="CL11"/>
  <c r="CM11"/>
  <c r="CO11"/>
  <c r="CK11"/>
  <c r="CS11"/>
  <c r="CJ11"/>
  <c r="CU11"/>
  <c r="CT11"/>
  <c r="KT23"/>
  <c r="KS24"/>
  <c r="KU24"/>
  <c r="KU25"/>
  <c r="BC3" l="1"/>
  <c r="AX3"/>
  <c r="BD3"/>
  <c r="BB3"/>
  <c r="BF3"/>
  <c r="BA3"/>
  <c r="AY3"/>
  <c r="AW3"/>
  <c r="BG3"/>
  <c r="BE3"/>
  <c r="AV3"/>
  <c r="AU2"/>
  <c r="AZ3"/>
  <c r="KP24"/>
  <c r="MC24"/>
  <c r="HQ12"/>
  <c r="HR12" s="1"/>
  <c r="JY25"/>
  <c r="QU23"/>
  <c r="PZ23"/>
  <c r="Z12"/>
  <c r="RO23"/>
  <c r="LK25"/>
  <c r="OM24"/>
  <c r="MX25"/>
  <c r="W12"/>
  <c r="AU12"/>
  <c r="PZ24"/>
  <c r="QU24"/>
  <c r="IM24"/>
  <c r="LM25"/>
  <c r="HN12"/>
  <c r="OO25"/>
  <c r="V12"/>
  <c r="QA24"/>
  <c r="QV24"/>
  <c r="OK24"/>
  <c r="GH2"/>
  <c r="HO12"/>
  <c r="QB24"/>
  <c r="LJ25"/>
  <c r="OL24"/>
  <c r="MY25"/>
  <c r="GO2"/>
  <c r="OM25"/>
  <c r="GJ2"/>
  <c r="OR24"/>
  <c r="OW24"/>
  <c r="OU24"/>
  <c r="KR24"/>
  <c r="MD24"/>
  <c r="IM23"/>
  <c r="BN12"/>
  <c r="QV23"/>
  <c r="JG23"/>
  <c r="QA23"/>
  <c r="MX26"/>
  <c r="NT24"/>
  <c r="KQ25"/>
  <c r="FK12"/>
  <c r="DC12"/>
  <c r="C12"/>
  <c r="RM23"/>
  <c r="LI25"/>
  <c r="ON24"/>
  <c r="MZ25"/>
  <c r="IL23"/>
  <c r="JD24"/>
  <c r="GA1"/>
  <c r="GK2"/>
  <c r="GI2"/>
  <c r="RP23"/>
  <c r="LL25"/>
  <c r="KR25"/>
  <c r="MW25"/>
  <c r="GE12"/>
  <c r="CI12"/>
  <c r="RN23"/>
  <c r="NQ24"/>
  <c r="KO25"/>
  <c r="X12"/>
  <c r="HP12"/>
  <c r="SC23"/>
  <c r="RX23"/>
  <c r="RT23"/>
  <c r="LX25"/>
  <c r="MA25"/>
  <c r="LW25"/>
  <c r="LO26"/>
  <c r="OY24"/>
  <c r="OV24"/>
  <c r="PC24"/>
  <c r="NF25"/>
  <c r="NG25"/>
  <c r="NM25"/>
  <c r="OI24"/>
  <c r="OH24"/>
  <c r="OA24"/>
  <c r="KZ25"/>
  <c r="KY25"/>
  <c r="LB25"/>
  <c r="NA26"/>
  <c r="NB26" s="1"/>
  <c r="KQ24"/>
  <c r="ME24"/>
  <c r="F12"/>
  <c r="GD12"/>
  <c r="QS23"/>
  <c r="LN24"/>
  <c r="QB23"/>
  <c r="MF25"/>
  <c r="GU12"/>
  <c r="PI24"/>
  <c r="NT25"/>
  <c r="RO24"/>
  <c r="MY26"/>
  <c r="NA27" s="1"/>
  <c r="NS24"/>
  <c r="KP25"/>
  <c r="RP24"/>
  <c r="GQ2"/>
  <c r="RM24"/>
  <c r="OL25"/>
  <c r="RZ24"/>
  <c r="GG2"/>
  <c r="MZ26"/>
  <c r="NR24"/>
  <c r="GT12"/>
  <c r="JB24"/>
  <c r="NQ25"/>
  <c r="GM2"/>
  <c r="NX25"/>
  <c r="MW26"/>
  <c r="PI25"/>
  <c r="PJ25" s="1"/>
  <c r="GS12"/>
  <c r="NS25"/>
  <c r="BO12"/>
  <c r="JC24"/>
  <c r="U12"/>
  <c r="GW13"/>
  <c r="HQ13"/>
  <c r="AB12"/>
  <c r="LM26"/>
  <c r="LO27" s="1"/>
  <c r="SE23"/>
  <c r="SA23"/>
  <c r="SD23"/>
  <c r="LS25"/>
  <c r="LU25"/>
  <c r="LQ25"/>
  <c r="LN25"/>
  <c r="SE24"/>
  <c r="OT24"/>
  <c r="OZ24"/>
  <c r="OS24"/>
  <c r="NH25"/>
  <c r="NE25"/>
  <c r="ND25"/>
  <c r="OF25"/>
  <c r="OI25"/>
  <c r="NF26"/>
  <c r="NM26"/>
  <c r="NI26"/>
  <c r="OE24"/>
  <c r="OD24"/>
  <c r="OC24"/>
  <c r="HC12"/>
  <c r="HD12"/>
  <c r="HJ12"/>
  <c r="LD25"/>
  <c r="KW25"/>
  <c r="LA25"/>
  <c r="AG12"/>
  <c r="AM12"/>
  <c r="LN26"/>
  <c r="KO24"/>
  <c r="KT24"/>
  <c r="MF24"/>
  <c r="FJ12"/>
  <c r="QT23"/>
  <c r="DB12"/>
  <c r="PY23"/>
  <c r="PY24"/>
  <c r="QS24"/>
  <c r="DQ12"/>
  <c r="CG12"/>
  <c r="HM12"/>
  <c r="OK25"/>
  <c r="HY12"/>
  <c r="ME25"/>
  <c r="GV12"/>
  <c r="DT12"/>
  <c r="GL2"/>
  <c r="RN24"/>
  <c r="RT24"/>
  <c r="B12"/>
  <c r="RU24"/>
  <c r="MC25"/>
  <c r="MH24"/>
  <c r="DR12"/>
  <c r="HU12"/>
  <c r="D12"/>
  <c r="NR25"/>
  <c r="GN2"/>
  <c r="HV12"/>
  <c r="OY25"/>
  <c r="OE25"/>
  <c r="MD25"/>
  <c r="QT24"/>
  <c r="DS12"/>
  <c r="GF2"/>
  <c r="A12"/>
  <c r="EP12"/>
  <c r="ON25"/>
  <c r="GP2"/>
  <c r="JA24"/>
  <c r="SC24"/>
  <c r="NZ25"/>
  <c r="JK24"/>
  <c r="QN24"/>
  <c r="QL24"/>
  <c r="QJ24"/>
  <c r="QZ24"/>
  <c r="RF24"/>
  <c r="RE24"/>
  <c r="EF12"/>
  <c r="EB12"/>
  <c r="DY12"/>
  <c r="RZ23"/>
  <c r="RW23"/>
  <c r="RU23"/>
  <c r="LZ25"/>
  <c r="LV25"/>
  <c r="LY25"/>
  <c r="RX24"/>
  <c r="MK25"/>
  <c r="MN25"/>
  <c r="MO25"/>
  <c r="PA24"/>
  <c r="OX24"/>
  <c r="PB24"/>
  <c r="NJ25"/>
  <c r="NO25"/>
  <c r="NN25"/>
  <c r="NY25"/>
  <c r="NK26"/>
  <c r="ND26"/>
  <c r="NJ26"/>
  <c r="PK26"/>
  <c r="OF24"/>
  <c r="NY24"/>
  <c r="OB24"/>
  <c r="HG12"/>
  <c r="HA12"/>
  <c r="HH12"/>
  <c r="LE25"/>
  <c r="KX25"/>
  <c r="LF25"/>
  <c r="Q12"/>
  <c r="O12"/>
  <c r="AD12"/>
  <c r="AC12"/>
  <c r="JO24"/>
  <c r="JL24"/>
  <c r="NC27"/>
  <c r="ML24"/>
  <c r="MU24"/>
  <c r="MQ24"/>
  <c r="MT24"/>
  <c r="MJ24"/>
  <c r="MO24"/>
  <c r="MN24"/>
  <c r="MK24"/>
  <c r="MS24"/>
  <c r="MP24"/>
  <c r="MR24"/>
  <c r="MM24"/>
  <c r="JZ25"/>
  <c r="JY26"/>
  <c r="KA26"/>
  <c r="QW24"/>
  <c r="QC24"/>
  <c r="RY23"/>
  <c r="RV23"/>
  <c r="SB23"/>
  <c r="LT25"/>
  <c r="LR25"/>
  <c r="LP25"/>
  <c r="NK25"/>
  <c r="NI25"/>
  <c r="NL25"/>
  <c r="NZ24"/>
  <c r="OG24"/>
  <c r="NX24"/>
  <c r="LC25"/>
  <c r="LG25"/>
  <c r="KV25"/>
  <c r="KS25"/>
  <c r="MG25"/>
  <c r="RD23"/>
  <c r="RB23"/>
  <c r="RF23"/>
  <c r="QZ23"/>
  <c r="RK23"/>
  <c r="RJ23"/>
  <c r="RH23"/>
  <c r="RC23"/>
  <c r="RG23"/>
  <c r="RI23"/>
  <c r="RE23"/>
  <c r="RA23"/>
  <c r="PJ24"/>
  <c r="PK25"/>
  <c r="SD24"/>
  <c r="RY24"/>
  <c r="SA24"/>
  <c r="RW24"/>
  <c r="RV24"/>
  <c r="SB24"/>
  <c r="OB25"/>
  <c r="OD25"/>
  <c r="OA25"/>
  <c r="OG25"/>
  <c r="OH25"/>
  <c r="OC25"/>
  <c r="NH26"/>
  <c r="NG26"/>
  <c r="NL26"/>
  <c r="NO26"/>
  <c r="NE26"/>
  <c r="NN26"/>
  <c r="HE12"/>
  <c r="HK12"/>
  <c r="HB12"/>
  <c r="HF12"/>
  <c r="GZ12"/>
  <c r="HI12"/>
  <c r="AJ12"/>
  <c r="AF12"/>
  <c r="AK12"/>
  <c r="AH12"/>
  <c r="AI12"/>
  <c r="KV24"/>
  <c r="LA24"/>
  <c r="LB24"/>
  <c r="KW24"/>
  <c r="LF24"/>
  <c r="LE24"/>
  <c r="LD24"/>
  <c r="LG24"/>
  <c r="KY24"/>
  <c r="KZ24"/>
  <c r="KX24"/>
  <c r="LC24"/>
  <c r="QM23"/>
  <c r="QO23"/>
  <c r="QQ23"/>
  <c r="QP23"/>
  <c r="QL23"/>
  <c r="QK23"/>
  <c r="QG23"/>
  <c r="QN23"/>
  <c r="QJ23"/>
  <c r="QF23"/>
  <c r="QI23"/>
  <c r="QH23"/>
  <c r="QO24"/>
  <c r="QF24"/>
  <c r="QM24"/>
  <c r="QP24"/>
  <c r="QI24"/>
  <c r="QH24"/>
  <c r="QQ24"/>
  <c r="QG24"/>
  <c r="QK24"/>
  <c r="RB24"/>
  <c r="RH24"/>
  <c r="RJ24"/>
  <c r="RD24"/>
  <c r="RA24"/>
  <c r="RC24"/>
  <c r="RI24"/>
  <c r="RK24"/>
  <c r="RG24"/>
  <c r="EG12"/>
  <c r="EC12"/>
  <c r="DZ12"/>
  <c r="EH12"/>
  <c r="EE12"/>
  <c r="EA12"/>
  <c r="EI12"/>
  <c r="DX12"/>
  <c r="IB12"/>
  <c r="HT12"/>
  <c r="ID12"/>
  <c r="IE12"/>
  <c r="HW12"/>
  <c r="IC12"/>
  <c r="HX12"/>
  <c r="IA12"/>
  <c r="HZ12"/>
  <c r="OT25"/>
  <c r="OU25"/>
  <c r="OX25"/>
  <c r="PC25"/>
  <c r="OW25"/>
  <c r="OV25"/>
  <c r="PA25"/>
  <c r="OS25"/>
  <c r="ML25"/>
  <c r="MM25"/>
  <c r="MR25"/>
  <c r="MS25"/>
  <c r="MP25"/>
  <c r="MJ25"/>
  <c r="MT25"/>
  <c r="MU25"/>
  <c r="MQ25"/>
  <c r="P12"/>
  <c r="N12"/>
  <c r="J12"/>
  <c r="S12"/>
  <c r="L12"/>
  <c r="R12"/>
  <c r="M12"/>
  <c r="H12"/>
  <c r="K12"/>
  <c r="I12"/>
  <c r="JS24"/>
  <c r="JI24"/>
  <c r="JQ24"/>
  <c r="JN24"/>
  <c r="JP24"/>
  <c r="JH24"/>
  <c r="JM24"/>
  <c r="JR24"/>
  <c r="JJ24"/>
  <c r="JZ26"/>
  <c r="KA27"/>
  <c r="QX24"/>
  <c r="QW25"/>
  <c r="QY25"/>
  <c r="QD24"/>
  <c r="QC25"/>
  <c r="QE25"/>
  <c r="KT25"/>
  <c r="KS26"/>
  <c r="KU26"/>
  <c r="MH25"/>
  <c r="MI26"/>
  <c r="QX25"/>
  <c r="QY26"/>
  <c r="QD25"/>
  <c r="QE26"/>
  <c r="KU27"/>
  <c r="KT26"/>
  <c r="GJ3" l="1"/>
  <c r="GO3"/>
  <c r="GF3"/>
  <c r="GE2"/>
  <c r="GK3"/>
  <c r="GQ3"/>
  <c r="GL3"/>
  <c r="GN3"/>
  <c r="GP3"/>
  <c r="GG3"/>
  <c r="GM3"/>
  <c r="GI3"/>
  <c r="GH3"/>
  <c r="MD26"/>
  <c r="KP26"/>
  <c r="PY25"/>
  <c r="QS25"/>
  <c r="JW27"/>
  <c r="JU26"/>
  <c r="CH12"/>
  <c r="JA23"/>
  <c r="IH23"/>
  <c r="PG26"/>
  <c r="IJ24"/>
  <c r="MX27"/>
  <c r="FG12"/>
  <c r="AO12"/>
  <c r="MZ27"/>
  <c r="GA12"/>
  <c r="PE26"/>
  <c r="IH24"/>
  <c r="GX13"/>
  <c r="OP25"/>
  <c r="BA12"/>
  <c r="AW12"/>
  <c r="QA26"/>
  <c r="LI26"/>
  <c r="CF12"/>
  <c r="AQ12"/>
  <c r="BF12"/>
  <c r="DC13"/>
  <c r="LK27"/>
  <c r="KO27"/>
  <c r="BC12"/>
  <c r="LG27"/>
  <c r="PL26"/>
  <c r="PM26"/>
  <c r="PP26"/>
  <c r="LR26"/>
  <c r="LX26"/>
  <c r="LS26"/>
  <c r="KX27"/>
  <c r="LA27"/>
  <c r="GY13"/>
  <c r="FI13"/>
  <c r="FJ13"/>
  <c r="GE13"/>
  <c r="ME26"/>
  <c r="KO26"/>
  <c r="PZ25"/>
  <c r="QV25"/>
  <c r="JX27"/>
  <c r="JV26"/>
  <c r="MG26"/>
  <c r="MI27" s="1"/>
  <c r="JB23"/>
  <c r="IJ23"/>
  <c r="RQ24"/>
  <c r="LJ27"/>
  <c r="CE12"/>
  <c r="CG13" s="1"/>
  <c r="AR12"/>
  <c r="Y13"/>
  <c r="FZ12"/>
  <c r="FY12"/>
  <c r="AX12"/>
  <c r="GJ12"/>
  <c r="LL27"/>
  <c r="CZ12"/>
  <c r="OZ25"/>
  <c r="CY12"/>
  <c r="KP27"/>
  <c r="GI12"/>
  <c r="GH12"/>
  <c r="Z13"/>
  <c r="PF26"/>
  <c r="IG24"/>
  <c r="MG27"/>
  <c r="HR13"/>
  <c r="MW27"/>
  <c r="NO27"/>
  <c r="QT26"/>
  <c r="PE25"/>
  <c r="KR27"/>
  <c r="AZ12"/>
  <c r="KW27"/>
  <c r="BE12"/>
  <c r="GP12"/>
  <c r="PQ26"/>
  <c r="PV26"/>
  <c r="PS26"/>
  <c r="LT26"/>
  <c r="LV26"/>
  <c r="LZ26"/>
  <c r="IS24"/>
  <c r="IQ24"/>
  <c r="IU24"/>
  <c r="NF27"/>
  <c r="NK27"/>
  <c r="PS25"/>
  <c r="PP25"/>
  <c r="PU25"/>
  <c r="LE27"/>
  <c r="LF27"/>
  <c r="GC13"/>
  <c r="MC26"/>
  <c r="KQ26"/>
  <c r="QA25"/>
  <c r="QT25"/>
  <c r="JU27"/>
  <c r="JX26"/>
  <c r="ED12"/>
  <c r="NU25"/>
  <c r="JC23"/>
  <c r="II23"/>
  <c r="QU26"/>
  <c r="PG25"/>
  <c r="FH12"/>
  <c r="MY27"/>
  <c r="AP12"/>
  <c r="BB12"/>
  <c r="BG12"/>
  <c r="GK12"/>
  <c r="QV26"/>
  <c r="PF25"/>
  <c r="OO26"/>
  <c r="OP26" s="1"/>
  <c r="DA13"/>
  <c r="LI27"/>
  <c r="EQ12"/>
  <c r="PI26"/>
  <c r="KQ27"/>
  <c r="RQ25"/>
  <c r="RR25" s="1"/>
  <c r="RS26"/>
  <c r="AE12"/>
  <c r="NM27"/>
  <c r="QB26"/>
  <c r="LL26"/>
  <c r="PI27"/>
  <c r="BL12"/>
  <c r="GB12"/>
  <c r="NC28"/>
  <c r="KZ27"/>
  <c r="AY12"/>
  <c r="NE27"/>
  <c r="GM12"/>
  <c r="AA13"/>
  <c r="PW26"/>
  <c r="PT26"/>
  <c r="PO26"/>
  <c r="LZ27"/>
  <c r="LS27"/>
  <c r="LP27"/>
  <c r="LP26"/>
  <c r="LW26"/>
  <c r="LY26"/>
  <c r="IW24"/>
  <c r="IN24"/>
  <c r="IY24"/>
  <c r="MH27"/>
  <c r="NG27"/>
  <c r="ND27"/>
  <c r="PL25"/>
  <c r="PO25"/>
  <c r="PM25"/>
  <c r="LB27"/>
  <c r="KY27"/>
  <c r="KV27"/>
  <c r="HS13"/>
  <c r="DW13"/>
  <c r="MF26"/>
  <c r="KR26"/>
  <c r="QB25"/>
  <c r="QU25"/>
  <c r="JV27"/>
  <c r="JW26"/>
  <c r="DU13"/>
  <c r="DV13" s="1"/>
  <c r="NU26"/>
  <c r="JD23"/>
  <c r="IG23"/>
  <c r="PY26"/>
  <c r="LK26"/>
  <c r="PB25"/>
  <c r="CX12"/>
  <c r="CD12"/>
  <c r="CC12"/>
  <c r="AL12"/>
  <c r="CK12"/>
  <c r="PZ26"/>
  <c r="LJ26"/>
  <c r="OR25"/>
  <c r="E13"/>
  <c r="F13" s="1"/>
  <c r="CL12"/>
  <c r="OQ27"/>
  <c r="QS26"/>
  <c r="PH25"/>
  <c r="OQ26"/>
  <c r="BK12"/>
  <c r="CW12"/>
  <c r="BJ12"/>
  <c r="FE12"/>
  <c r="BI12"/>
  <c r="CJ12"/>
  <c r="AV12"/>
  <c r="CN12"/>
  <c r="NI27"/>
  <c r="GF12"/>
  <c r="NB27"/>
  <c r="PH26"/>
  <c r="II24"/>
  <c r="NA28"/>
  <c r="FF12"/>
  <c r="MH26"/>
  <c r="PK28"/>
  <c r="BD12"/>
  <c r="DL12"/>
  <c r="FM12"/>
  <c r="NH27"/>
  <c r="GL12"/>
  <c r="BR12"/>
  <c r="QK26"/>
  <c r="QG26"/>
  <c r="QQ26"/>
  <c r="PN26"/>
  <c r="PU26"/>
  <c r="PR26"/>
  <c r="RF26"/>
  <c r="RH26"/>
  <c r="RE26"/>
  <c r="MA27"/>
  <c r="LV27"/>
  <c r="LX27"/>
  <c r="MA26"/>
  <c r="LU26"/>
  <c r="LQ26"/>
  <c r="IP24"/>
  <c r="IX24"/>
  <c r="IV24"/>
  <c r="MI28"/>
  <c r="DH12"/>
  <c r="DF12"/>
  <c r="FW12"/>
  <c r="FN12"/>
  <c r="NN27"/>
  <c r="BV12"/>
  <c r="PV25"/>
  <c r="PT25"/>
  <c r="PW25"/>
  <c r="LC27"/>
  <c r="LD27"/>
  <c r="FK13"/>
  <c r="AA14"/>
  <c r="HS14"/>
  <c r="G14"/>
  <c r="DS1"/>
  <c r="DW14"/>
  <c r="GY14"/>
  <c r="CI14"/>
  <c r="QJ25"/>
  <c r="QO25"/>
  <c r="QP25"/>
  <c r="QH25"/>
  <c r="QQ25"/>
  <c r="QN25"/>
  <c r="QG25"/>
  <c r="QM25"/>
  <c r="QK25"/>
  <c r="QI25"/>
  <c r="QF25"/>
  <c r="QL25"/>
  <c r="RI25"/>
  <c r="RJ25"/>
  <c r="RK25"/>
  <c r="RF25"/>
  <c r="RC25"/>
  <c r="RG25"/>
  <c r="RH25"/>
  <c r="RB25"/>
  <c r="QZ25"/>
  <c r="RD25"/>
  <c r="RE25"/>
  <c r="RA25"/>
  <c r="KF26"/>
  <c r="KC26"/>
  <c r="KG26"/>
  <c r="KJ26"/>
  <c r="KD26"/>
  <c r="KM26"/>
  <c r="KK26"/>
  <c r="KB26"/>
  <c r="KE26"/>
  <c r="KI26"/>
  <c r="KH26"/>
  <c r="KL26"/>
  <c r="JM23"/>
  <c r="JQ23"/>
  <c r="JH23"/>
  <c r="JN23"/>
  <c r="JP23"/>
  <c r="JR23"/>
  <c r="JL23"/>
  <c r="JI23"/>
  <c r="JJ23"/>
  <c r="JS23"/>
  <c r="JK23"/>
  <c r="JO23"/>
  <c r="KZ26"/>
  <c r="KV26"/>
  <c r="LE26"/>
  <c r="LD26"/>
  <c r="KW26"/>
  <c r="KX26"/>
  <c r="KY26"/>
  <c r="LG26"/>
  <c r="LF26"/>
  <c r="LC26"/>
  <c r="LA26"/>
  <c r="LB26"/>
  <c r="RR24"/>
  <c r="RS25"/>
  <c r="GG12"/>
  <c r="GN12"/>
  <c r="GO12"/>
  <c r="GQ12"/>
  <c r="IT24"/>
  <c r="IR24"/>
  <c r="IO24"/>
  <c r="NJ27"/>
  <c r="NL27"/>
  <c r="PR25"/>
  <c r="PQ25"/>
  <c r="PN25"/>
  <c r="MP26"/>
  <c r="MM26"/>
  <c r="ML26"/>
  <c r="MJ26"/>
  <c r="MO26"/>
  <c r="MN26"/>
  <c r="MK26"/>
  <c r="MT26"/>
  <c r="MS26"/>
  <c r="MQ26"/>
  <c r="MU26"/>
  <c r="MR26"/>
  <c r="KS27"/>
  <c r="QC26"/>
  <c r="KJ27"/>
  <c r="KF27"/>
  <c r="KH27"/>
  <c r="KG27"/>
  <c r="KD27"/>
  <c r="KE27"/>
  <c r="KC27"/>
  <c r="KL27"/>
  <c r="KI27"/>
  <c r="KB27"/>
  <c r="KM27"/>
  <c r="KK27"/>
  <c r="NW26"/>
  <c r="NV25"/>
  <c r="JE24"/>
  <c r="IK24"/>
  <c r="LU27"/>
  <c r="LQ27"/>
  <c r="LT27"/>
  <c r="LW27"/>
  <c r="LR27"/>
  <c r="LY27"/>
  <c r="PJ26"/>
  <c r="PK27"/>
  <c r="KS28"/>
  <c r="QW26"/>
  <c r="QX26"/>
  <c r="JY27"/>
  <c r="JZ27"/>
  <c r="NV26"/>
  <c r="NW27"/>
  <c r="IN23"/>
  <c r="IX23"/>
  <c r="IQ23"/>
  <c r="IY23"/>
  <c r="IW23"/>
  <c r="IU23"/>
  <c r="IP23"/>
  <c r="IV23"/>
  <c r="IO23"/>
  <c r="IR23"/>
  <c r="IT23"/>
  <c r="IS23"/>
  <c r="QO26"/>
  <c r="QM26"/>
  <c r="QN26"/>
  <c r="QI26"/>
  <c r="QL26"/>
  <c r="QH26"/>
  <c r="QP26"/>
  <c r="QJ26"/>
  <c r="QF26"/>
  <c r="CP12"/>
  <c r="CM12"/>
  <c r="CR12"/>
  <c r="CU12"/>
  <c r="CQ12"/>
  <c r="CO12"/>
  <c r="CT12"/>
  <c r="CS12"/>
  <c r="RC26"/>
  <c r="RJ26"/>
  <c r="RI26"/>
  <c r="QZ26"/>
  <c r="RB26"/>
  <c r="RK26"/>
  <c r="RG26"/>
  <c r="RD26"/>
  <c r="RA26"/>
  <c r="DD12"/>
  <c r="DK12"/>
  <c r="DE12"/>
  <c r="DJ12"/>
  <c r="DM12"/>
  <c r="DI12"/>
  <c r="DG12"/>
  <c r="DN12"/>
  <c r="DO12"/>
  <c r="FP12"/>
  <c r="FQ12"/>
  <c r="FR12"/>
  <c r="FS12"/>
  <c r="FV12"/>
  <c r="FL12"/>
  <c r="FO12"/>
  <c r="FU12"/>
  <c r="FT12"/>
  <c r="BX12"/>
  <c r="BZ12"/>
  <c r="BQ12"/>
  <c r="BW12"/>
  <c r="BS12"/>
  <c r="BU12"/>
  <c r="CA12"/>
  <c r="BP12"/>
  <c r="BT12"/>
  <c r="BY12"/>
  <c r="NB28"/>
  <c r="NC29"/>
  <c r="KT27"/>
  <c r="QD26"/>
  <c r="QC27"/>
  <c r="QE27"/>
  <c r="JF24"/>
  <c r="JE25"/>
  <c r="JG25"/>
  <c r="IL24"/>
  <c r="IK25"/>
  <c r="IM25"/>
  <c r="KT28"/>
  <c r="KU29"/>
  <c r="QW27"/>
  <c r="QY27"/>
  <c r="JY28"/>
  <c r="KA28"/>
  <c r="QE28"/>
  <c r="QD27"/>
  <c r="JF25"/>
  <c r="JG26"/>
  <c r="IL25"/>
  <c r="IM26"/>
  <c r="QY28"/>
  <c r="QX27"/>
  <c r="KA29"/>
  <c r="JZ28"/>
  <c r="E6" i="8" l="1"/>
  <c r="E7"/>
  <c r="AH6"/>
  <c r="AL6"/>
  <c r="AI6"/>
  <c r="F6"/>
  <c r="AM6"/>
  <c r="AP6"/>
  <c r="AF6"/>
  <c r="G6"/>
  <c r="AJ6"/>
  <c r="AN6"/>
  <c r="AO6"/>
  <c r="AK6"/>
  <c r="AE6"/>
  <c r="AG6"/>
  <c r="F5"/>
  <c r="S6"/>
  <c r="S7"/>
  <c r="JX29" i="2"/>
  <c r="QV28"/>
  <c r="IG26"/>
  <c r="JC26"/>
  <c r="QB28"/>
  <c r="JX28"/>
  <c r="QV27"/>
  <c r="KP29"/>
  <c r="IG25"/>
  <c r="JD25"/>
  <c r="QA27"/>
  <c r="MW29"/>
  <c r="NQ27"/>
  <c r="PH27"/>
  <c r="NT26"/>
  <c r="RP25"/>
  <c r="CE14"/>
  <c r="GT14"/>
  <c r="DQ14"/>
  <c r="W14"/>
  <c r="FE13"/>
  <c r="MC28"/>
  <c r="PE28"/>
  <c r="OK26"/>
  <c r="OM27"/>
  <c r="LM27"/>
  <c r="DR13"/>
  <c r="HN13"/>
  <c r="U13"/>
  <c r="MW28"/>
  <c r="RP26"/>
  <c r="EL12"/>
  <c r="CH13"/>
  <c r="MD27"/>
  <c r="GB13"/>
  <c r="GU13"/>
  <c r="GW14" s="1"/>
  <c r="CZ13"/>
  <c r="HO14"/>
  <c r="JV29"/>
  <c r="QU28"/>
  <c r="IJ26"/>
  <c r="JB26"/>
  <c r="PY28"/>
  <c r="JU28"/>
  <c r="QS27"/>
  <c r="KO29"/>
  <c r="IH25"/>
  <c r="JB25"/>
  <c r="PY27"/>
  <c r="MZ29"/>
  <c r="NT27"/>
  <c r="PG27"/>
  <c r="NQ26"/>
  <c r="RO25"/>
  <c r="CF14"/>
  <c r="GS14"/>
  <c r="DS14"/>
  <c r="U14"/>
  <c r="FF13"/>
  <c r="MF28"/>
  <c r="PF28"/>
  <c r="ON26"/>
  <c r="OL27"/>
  <c r="G13"/>
  <c r="DS13"/>
  <c r="HM13"/>
  <c r="W13"/>
  <c r="Y14" s="1"/>
  <c r="MX28"/>
  <c r="RM26"/>
  <c r="EN12"/>
  <c r="GD13"/>
  <c r="ME27"/>
  <c r="FY13"/>
  <c r="GT13"/>
  <c r="CY13"/>
  <c r="EB2"/>
  <c r="EI2"/>
  <c r="B14"/>
  <c r="DX2"/>
  <c r="D14"/>
  <c r="EF2"/>
  <c r="C14"/>
  <c r="GE14"/>
  <c r="JU29"/>
  <c r="QS28"/>
  <c r="IH26"/>
  <c r="JA26"/>
  <c r="QA28"/>
  <c r="JV28"/>
  <c r="QU27"/>
  <c r="KR29"/>
  <c r="II25"/>
  <c r="JC25"/>
  <c r="PZ27"/>
  <c r="MX29"/>
  <c r="NR27"/>
  <c r="PF27"/>
  <c r="NS26"/>
  <c r="RM25"/>
  <c r="CD14"/>
  <c r="GU14"/>
  <c r="DR14"/>
  <c r="X14"/>
  <c r="FH13"/>
  <c r="MD28"/>
  <c r="PG28"/>
  <c r="BM13"/>
  <c r="BN13" s="1"/>
  <c r="OM26"/>
  <c r="OK27"/>
  <c r="DQ13"/>
  <c r="HP13"/>
  <c r="V13"/>
  <c r="MZ28"/>
  <c r="RO26"/>
  <c r="EM12"/>
  <c r="DB13"/>
  <c r="MC27"/>
  <c r="FZ13"/>
  <c r="GV13"/>
  <c r="CW13"/>
  <c r="EA2"/>
  <c r="A14"/>
  <c r="EC2"/>
  <c r="DY2"/>
  <c r="EH2"/>
  <c r="S14"/>
  <c r="M14"/>
  <c r="H14"/>
  <c r="JW29"/>
  <c r="QT28"/>
  <c r="II26"/>
  <c r="JD26"/>
  <c r="PZ28"/>
  <c r="JW28"/>
  <c r="QT27"/>
  <c r="KQ29"/>
  <c r="IJ25"/>
  <c r="JA25"/>
  <c r="QB27"/>
  <c r="MY29"/>
  <c r="NS27"/>
  <c r="PE27"/>
  <c r="NR26"/>
  <c r="KU28"/>
  <c r="RN25"/>
  <c r="CC14"/>
  <c r="GV14"/>
  <c r="DT14"/>
  <c r="V14"/>
  <c r="FG13"/>
  <c r="ME28"/>
  <c r="PH28"/>
  <c r="OL26"/>
  <c r="ON27"/>
  <c r="DT13"/>
  <c r="HO13"/>
  <c r="X13"/>
  <c r="MY28"/>
  <c r="PJ27"/>
  <c r="RN26"/>
  <c r="EK12"/>
  <c r="MF27"/>
  <c r="GA13"/>
  <c r="GS13"/>
  <c r="CX13"/>
  <c r="AS13"/>
  <c r="EE2"/>
  <c r="ED2"/>
  <c r="HN14"/>
  <c r="DZ2"/>
  <c r="HP14"/>
  <c r="EG2"/>
  <c r="HM14"/>
  <c r="I14"/>
  <c r="O14"/>
  <c r="N14"/>
  <c r="IC14"/>
  <c r="IA14"/>
  <c r="HV14"/>
  <c r="AA15"/>
  <c r="GY15"/>
  <c r="IP26"/>
  <c r="IO26"/>
  <c r="IY26"/>
  <c r="IT26"/>
  <c r="IU26"/>
  <c r="IV26"/>
  <c r="IQ26"/>
  <c r="IX26"/>
  <c r="IS26"/>
  <c r="IR26"/>
  <c r="IW26"/>
  <c r="IN26"/>
  <c r="IR25"/>
  <c r="IO25"/>
  <c r="IV25"/>
  <c r="IT25"/>
  <c r="IS25"/>
  <c r="IX25"/>
  <c r="IU25"/>
  <c r="IN25"/>
  <c r="IY25"/>
  <c r="IW25"/>
  <c r="IQ25"/>
  <c r="IP25"/>
  <c r="QC28"/>
  <c r="NI29"/>
  <c r="NK29"/>
  <c r="NH29"/>
  <c r="NM29"/>
  <c r="NL29"/>
  <c r="NN29"/>
  <c r="ND29"/>
  <c r="NG29"/>
  <c r="NF29"/>
  <c r="NJ29"/>
  <c r="NO29"/>
  <c r="NE29"/>
  <c r="OF27"/>
  <c r="OG27"/>
  <c r="NX27"/>
  <c r="OA27"/>
  <c r="OD27"/>
  <c r="NZ27"/>
  <c r="OB27"/>
  <c r="OC27"/>
  <c r="OI27"/>
  <c r="NY27"/>
  <c r="OE27"/>
  <c r="OH27"/>
  <c r="ED14"/>
  <c r="EC14"/>
  <c r="EI14"/>
  <c r="DZ14"/>
  <c r="DY14"/>
  <c r="DX14"/>
  <c r="EG14"/>
  <c r="EH14"/>
  <c r="EF14"/>
  <c r="EE14"/>
  <c r="EA14"/>
  <c r="EB14"/>
  <c r="FO13"/>
  <c r="FP13"/>
  <c r="FN13"/>
  <c r="FV13"/>
  <c r="FT13"/>
  <c r="FM13"/>
  <c r="FS13"/>
  <c r="FW13"/>
  <c r="FU13"/>
  <c r="FR13"/>
  <c r="FQ13"/>
  <c r="FL13"/>
  <c r="MU28"/>
  <c r="MS28"/>
  <c r="ML28"/>
  <c r="MQ28"/>
  <c r="MJ28"/>
  <c r="MM28"/>
  <c r="MN28"/>
  <c r="MO28"/>
  <c r="MP28"/>
  <c r="MK28"/>
  <c r="MT28"/>
  <c r="MR28"/>
  <c r="PW28"/>
  <c r="PO28"/>
  <c r="PT28"/>
  <c r="PN28"/>
  <c r="PQ28"/>
  <c r="PV28"/>
  <c r="PU28"/>
  <c r="PP28"/>
  <c r="PM28"/>
  <c r="PR28"/>
  <c r="PL28"/>
  <c r="PS28"/>
  <c r="OX26"/>
  <c r="PA26"/>
  <c r="OV26"/>
  <c r="PC26"/>
  <c r="OR26"/>
  <c r="PB26"/>
  <c r="OT26"/>
  <c r="OZ26"/>
  <c r="OY26"/>
  <c r="OU26"/>
  <c r="OS26"/>
  <c r="OW26"/>
  <c r="LN27"/>
  <c r="LM28"/>
  <c r="AH13"/>
  <c r="AK13"/>
  <c r="AE13"/>
  <c r="AI13"/>
  <c r="AC13"/>
  <c r="AB13"/>
  <c r="AD13"/>
  <c r="AL13"/>
  <c r="AF13"/>
  <c r="AJ13"/>
  <c r="AG13"/>
  <c r="AM13"/>
  <c r="NF28"/>
  <c r="NO28"/>
  <c r="NG28"/>
  <c r="NN28"/>
  <c r="NJ28"/>
  <c r="NH28"/>
  <c r="NI28"/>
  <c r="NK28"/>
  <c r="NM28"/>
  <c r="NL28"/>
  <c r="NE28"/>
  <c r="ND28"/>
  <c r="QJ28"/>
  <c r="QH28"/>
  <c r="QQ28"/>
  <c r="QM28"/>
  <c r="QI28"/>
  <c r="QF28"/>
  <c r="QO28"/>
  <c r="QL28"/>
  <c r="QG28"/>
  <c r="QP28"/>
  <c r="QN28"/>
  <c r="QK28"/>
  <c r="KG28"/>
  <c r="KH28"/>
  <c r="KI28"/>
  <c r="KD28"/>
  <c r="KC28"/>
  <c r="KJ28"/>
  <c r="KE28"/>
  <c r="KB28"/>
  <c r="KK28"/>
  <c r="KM28"/>
  <c r="KL28"/>
  <c r="KF28"/>
  <c r="RI27"/>
  <c r="RG27"/>
  <c r="RF27"/>
  <c r="RE27"/>
  <c r="RB27"/>
  <c r="RC27"/>
  <c r="RD27"/>
  <c r="QZ27"/>
  <c r="RA27"/>
  <c r="RJ27"/>
  <c r="RK27"/>
  <c r="RH27"/>
  <c r="LF29"/>
  <c r="KZ29"/>
  <c r="LE29"/>
  <c r="KX29"/>
  <c r="KW29"/>
  <c r="LD29"/>
  <c r="LB29"/>
  <c r="LG29"/>
  <c r="LA29"/>
  <c r="KY29"/>
  <c r="LC29"/>
  <c r="KV29"/>
  <c r="QP27"/>
  <c r="QQ27"/>
  <c r="QK27"/>
  <c r="QF27"/>
  <c r="QJ27"/>
  <c r="QM27"/>
  <c r="QH27"/>
  <c r="QL27"/>
  <c r="QO27"/>
  <c r="QG27"/>
  <c r="QN27"/>
  <c r="QI27"/>
  <c r="PI28"/>
  <c r="PK29" s="1"/>
  <c r="PJ28"/>
  <c r="OG26"/>
  <c r="OH26"/>
  <c r="OC26"/>
  <c r="OI26"/>
  <c r="OE26"/>
  <c r="NY26"/>
  <c r="OB26"/>
  <c r="OA26"/>
  <c r="OF26"/>
  <c r="NX26"/>
  <c r="OD26"/>
  <c r="NZ26"/>
  <c r="RQ26"/>
  <c r="RS27" s="1"/>
  <c r="RR26"/>
  <c r="HA14"/>
  <c r="HD14"/>
  <c r="HE14"/>
  <c r="HH14"/>
  <c r="HG14"/>
  <c r="HF14"/>
  <c r="HK14"/>
  <c r="GZ14"/>
  <c r="HB14"/>
  <c r="HC14"/>
  <c r="HJ14"/>
  <c r="HI14"/>
  <c r="AC14"/>
  <c r="AI14"/>
  <c r="AJ14"/>
  <c r="AE14"/>
  <c r="AF14"/>
  <c r="AB14"/>
  <c r="AK14"/>
  <c r="AG14"/>
  <c r="AH14"/>
  <c r="AM14"/>
  <c r="AL14"/>
  <c r="AD14"/>
  <c r="DU14"/>
  <c r="HV13"/>
  <c r="HZ13"/>
  <c r="HT13"/>
  <c r="HW13"/>
  <c r="IE13"/>
  <c r="IA13"/>
  <c r="HY13"/>
  <c r="HX13"/>
  <c r="ID13"/>
  <c r="IC13"/>
  <c r="IB13"/>
  <c r="HU13"/>
  <c r="SB26"/>
  <c r="RW26"/>
  <c r="RV26"/>
  <c r="SD26"/>
  <c r="RY26"/>
  <c r="SA26"/>
  <c r="SE26"/>
  <c r="RX26"/>
  <c r="SC26"/>
  <c r="RT26"/>
  <c r="RZ26"/>
  <c r="RU26"/>
  <c r="MG28"/>
  <c r="GF13"/>
  <c r="GH13"/>
  <c r="GO13"/>
  <c r="GQ13"/>
  <c r="GG13"/>
  <c r="GK13"/>
  <c r="GM13"/>
  <c r="GN13"/>
  <c r="GL13"/>
  <c r="GP13"/>
  <c r="GJ13"/>
  <c r="GI13"/>
  <c r="KL29"/>
  <c r="KM29"/>
  <c r="KH29"/>
  <c r="KE29"/>
  <c r="KC29"/>
  <c r="KD29"/>
  <c r="KB29"/>
  <c r="KK29"/>
  <c r="KJ29"/>
  <c r="KF29"/>
  <c r="KI29"/>
  <c r="KG29"/>
  <c r="RG28"/>
  <c r="RK28"/>
  <c r="RC28"/>
  <c r="RI28"/>
  <c r="RJ28"/>
  <c r="RD28"/>
  <c r="RF28"/>
  <c r="RE28"/>
  <c r="QZ28"/>
  <c r="RB28"/>
  <c r="RA28"/>
  <c r="RH28"/>
  <c r="JJ26"/>
  <c r="JK26"/>
  <c r="JS26"/>
  <c r="JO26"/>
  <c r="JL26"/>
  <c r="JR26"/>
  <c r="JH26"/>
  <c r="JN26"/>
  <c r="JQ26"/>
  <c r="JP26"/>
  <c r="JM26"/>
  <c r="JI26"/>
  <c r="QC29"/>
  <c r="IK26"/>
  <c r="IM27" s="1"/>
  <c r="IL26"/>
  <c r="JE26"/>
  <c r="JF26"/>
  <c r="NU27"/>
  <c r="NW28" s="1"/>
  <c r="NV27"/>
  <c r="RZ25"/>
  <c r="SB25"/>
  <c r="RU25"/>
  <c r="RW25"/>
  <c r="RY25"/>
  <c r="RT25"/>
  <c r="SA25"/>
  <c r="SD25"/>
  <c r="SE25"/>
  <c r="SC25"/>
  <c r="RX25"/>
  <c r="RV25"/>
  <c r="PI29"/>
  <c r="OO27"/>
  <c r="OU27"/>
  <c r="OY27"/>
  <c r="OS27"/>
  <c r="OZ27"/>
  <c r="OT27"/>
  <c r="PB27"/>
  <c r="OR27"/>
  <c r="OW27"/>
  <c r="OV27"/>
  <c r="OX27"/>
  <c r="PA27"/>
  <c r="PC27"/>
  <c r="EE13"/>
  <c r="EA13"/>
  <c r="EG13"/>
  <c r="ED13"/>
  <c r="EH13"/>
  <c r="EF13"/>
  <c r="EB13"/>
  <c r="EC13"/>
  <c r="DZ13"/>
  <c r="DY13"/>
  <c r="DX13"/>
  <c r="EI13"/>
  <c r="RQ27"/>
  <c r="RS28" s="1"/>
  <c r="RR27"/>
  <c r="MN27"/>
  <c r="MQ27"/>
  <c r="MT27"/>
  <c r="MJ27"/>
  <c r="MS27"/>
  <c r="MK27"/>
  <c r="MO27"/>
  <c r="ML27"/>
  <c r="MP27"/>
  <c r="MM27"/>
  <c r="MR27"/>
  <c r="MU27"/>
  <c r="DN13"/>
  <c r="DG13"/>
  <c r="DM13"/>
  <c r="DE13"/>
  <c r="DI13"/>
  <c r="DL13"/>
  <c r="DJ13"/>
  <c r="DF13"/>
  <c r="DD13"/>
  <c r="DK13"/>
  <c r="DO13"/>
  <c r="DH13"/>
  <c r="P14"/>
  <c r="Q14"/>
  <c r="L14"/>
  <c r="R14"/>
  <c r="K14"/>
  <c r="J14"/>
  <c r="IK27"/>
  <c r="JY29"/>
  <c r="JZ29"/>
  <c r="JH25"/>
  <c r="JL25"/>
  <c r="JQ25"/>
  <c r="JJ25"/>
  <c r="JK25"/>
  <c r="JR25"/>
  <c r="JP25"/>
  <c r="JM25"/>
  <c r="JN25"/>
  <c r="JO25"/>
  <c r="JI25"/>
  <c r="JS25"/>
  <c r="NU28"/>
  <c r="PV27"/>
  <c r="PL27"/>
  <c r="PQ27"/>
  <c r="PM27"/>
  <c r="PU27"/>
  <c r="PT27"/>
  <c r="PS27"/>
  <c r="PO27"/>
  <c r="PW27"/>
  <c r="PP27"/>
  <c r="PR27"/>
  <c r="PN27"/>
  <c r="CN14"/>
  <c r="CT14"/>
  <c r="CR14"/>
  <c r="CQ14"/>
  <c r="CM14"/>
  <c r="CU14"/>
  <c r="CS14"/>
  <c r="CP14"/>
  <c r="CJ14"/>
  <c r="CO14"/>
  <c r="CK14"/>
  <c r="CL14"/>
  <c r="MG29"/>
  <c r="NA29"/>
  <c r="NB29"/>
  <c r="EV12"/>
  <c r="FC12"/>
  <c r="ES12"/>
  <c r="ER12"/>
  <c r="FA12"/>
  <c r="FB12"/>
  <c r="EW12"/>
  <c r="EZ12"/>
  <c r="EX12"/>
  <c r="EU12"/>
  <c r="ET12"/>
  <c r="EY12"/>
  <c r="HA13"/>
  <c r="HC13"/>
  <c r="HF13"/>
  <c r="HD13"/>
  <c r="HJ13"/>
  <c r="HB13"/>
  <c r="GZ13"/>
  <c r="HH13"/>
  <c r="HI13"/>
  <c r="HE13"/>
  <c r="HG13"/>
  <c r="HK13"/>
  <c r="AU14"/>
  <c r="AT13"/>
  <c r="HU14"/>
  <c r="IB14"/>
  <c r="HY14"/>
  <c r="ID14"/>
  <c r="IE14"/>
  <c r="HT14"/>
  <c r="HX14"/>
  <c r="HZ14"/>
  <c r="HW14"/>
  <c r="QD28"/>
  <c r="QE29"/>
  <c r="LN28"/>
  <c r="LO29"/>
  <c r="DV14"/>
  <c r="DU15"/>
  <c r="DV15" s="1"/>
  <c r="DW15"/>
  <c r="MH28"/>
  <c r="MI29"/>
  <c r="QD29"/>
  <c r="QE30"/>
  <c r="JE27"/>
  <c r="JG27"/>
  <c r="PJ29"/>
  <c r="PK30"/>
  <c r="OP27"/>
  <c r="OO28"/>
  <c r="OQ28"/>
  <c r="IL27"/>
  <c r="IM28"/>
  <c r="JY30"/>
  <c r="KA30"/>
  <c r="NV28"/>
  <c r="NW29"/>
  <c r="MH29"/>
  <c r="MI30"/>
  <c r="NA30"/>
  <c r="NC30"/>
  <c r="JF27"/>
  <c r="JG28"/>
  <c r="OP28"/>
  <c r="OQ29"/>
  <c r="JZ30"/>
  <c r="KA31"/>
  <c r="NB30"/>
  <c r="NC31"/>
  <c r="EG3" l="1"/>
  <c r="DZ3"/>
  <c r="ED3"/>
  <c r="EE3"/>
  <c r="EH3"/>
  <c r="DY3"/>
  <c r="EC3"/>
  <c r="EA3"/>
  <c r="EF3"/>
  <c r="DX3"/>
  <c r="DW2"/>
  <c r="EI3"/>
  <c r="EB3"/>
  <c r="T5" i="8"/>
  <c r="U5" s="1"/>
  <c r="V5" s="1"/>
  <c r="W5" s="1"/>
  <c r="X5" s="1"/>
  <c r="Y5" s="1"/>
  <c r="Z5" s="1"/>
  <c r="AA5" s="1"/>
  <c r="AB5" s="1"/>
  <c r="AC5" s="1"/>
  <c r="AD5" s="1"/>
  <c r="T6"/>
  <c r="U6" s="1"/>
  <c r="V6" s="1"/>
  <c r="W6" s="1"/>
  <c r="X6" s="1"/>
  <c r="Y6" s="1"/>
  <c r="Z6" s="1"/>
  <c r="AA6" s="1"/>
  <c r="AB6" s="1"/>
  <c r="AC6" s="1"/>
  <c r="AD6" s="1"/>
  <c r="AJ5"/>
  <c r="AG5"/>
  <c r="AO5"/>
  <c r="AI5"/>
  <c r="AE5"/>
  <c r="G5"/>
  <c r="AN5"/>
  <c r="AK5"/>
  <c r="AH5"/>
  <c r="AM5"/>
  <c r="AF5"/>
  <c r="AL5"/>
  <c r="AP5"/>
  <c r="H6"/>
  <c r="MX31" i="2"/>
  <c r="JW31"/>
  <c r="OL29"/>
  <c r="JD28"/>
  <c r="MW30"/>
  <c r="ME30"/>
  <c r="NR29"/>
  <c r="JW30"/>
  <c r="IH28"/>
  <c r="OK28"/>
  <c r="PG30"/>
  <c r="JB27"/>
  <c r="QB30"/>
  <c r="MC29"/>
  <c r="DT15"/>
  <c r="LI29"/>
  <c r="QA29"/>
  <c r="AP14"/>
  <c r="RP28"/>
  <c r="NT28"/>
  <c r="IH27"/>
  <c r="HC2"/>
  <c r="HF2"/>
  <c r="HD2"/>
  <c r="RP27"/>
  <c r="PG29"/>
  <c r="GS15"/>
  <c r="U15"/>
  <c r="FI14"/>
  <c r="FJ14" s="1"/>
  <c r="KP28"/>
  <c r="QW28"/>
  <c r="GB14"/>
  <c r="Z14"/>
  <c r="B13"/>
  <c r="LO28"/>
  <c r="MZ31"/>
  <c r="JV31"/>
  <c r="OK29"/>
  <c r="JC28"/>
  <c r="MY30"/>
  <c r="MC30"/>
  <c r="NT29"/>
  <c r="JX30"/>
  <c r="IJ28"/>
  <c r="OL28"/>
  <c r="PE30"/>
  <c r="JC27"/>
  <c r="PZ30"/>
  <c r="MF29"/>
  <c r="DQ15"/>
  <c r="LK29"/>
  <c r="PY29"/>
  <c r="AR14"/>
  <c r="RN28"/>
  <c r="NS28"/>
  <c r="IJ27"/>
  <c r="HJ2"/>
  <c r="HK2"/>
  <c r="HE2"/>
  <c r="RO27"/>
  <c r="PE29"/>
  <c r="GT15"/>
  <c r="V15"/>
  <c r="HQ14"/>
  <c r="KR28"/>
  <c r="GW15"/>
  <c r="GX15" s="1"/>
  <c r="FZ14"/>
  <c r="GU1"/>
  <c r="D13"/>
  <c r="CI13"/>
  <c r="MY31"/>
  <c r="JU31"/>
  <c r="ON29"/>
  <c r="JA28"/>
  <c r="MZ30"/>
  <c r="MF30"/>
  <c r="NQ29"/>
  <c r="JV30"/>
  <c r="II28"/>
  <c r="ON28"/>
  <c r="PF30"/>
  <c r="JA27"/>
  <c r="QA30"/>
  <c r="ME29"/>
  <c r="DR15"/>
  <c r="LJ29"/>
  <c r="PZ29"/>
  <c r="AQ14"/>
  <c r="RM28"/>
  <c r="NQ28"/>
  <c r="II27"/>
  <c r="HI2"/>
  <c r="GZ2"/>
  <c r="HH2"/>
  <c r="RN27"/>
  <c r="PH29"/>
  <c r="GV15"/>
  <c r="X15"/>
  <c r="GC14"/>
  <c r="GD14" s="1"/>
  <c r="KQ28"/>
  <c r="BO13"/>
  <c r="FY14"/>
  <c r="DA14"/>
  <c r="DB14" s="1"/>
  <c r="A13"/>
  <c r="GX14"/>
  <c r="MW31"/>
  <c r="JX31"/>
  <c r="OM29"/>
  <c r="JB28"/>
  <c r="MX30"/>
  <c r="MD30"/>
  <c r="NS29"/>
  <c r="JU30"/>
  <c r="IG28"/>
  <c r="OM28"/>
  <c r="PH30"/>
  <c r="JD27"/>
  <c r="PY30"/>
  <c r="MD29"/>
  <c r="DS15"/>
  <c r="LL29"/>
  <c r="QB29"/>
  <c r="AU13"/>
  <c r="AO14"/>
  <c r="RO28"/>
  <c r="NR28"/>
  <c r="IG27"/>
  <c r="HB2"/>
  <c r="HG2"/>
  <c r="HA2"/>
  <c r="RM27"/>
  <c r="PF29"/>
  <c r="GU15"/>
  <c r="W15"/>
  <c r="KO28"/>
  <c r="EO13"/>
  <c r="EP13" s="1"/>
  <c r="GA14"/>
  <c r="C13"/>
  <c r="E14" s="1"/>
  <c r="QW29"/>
  <c r="Y15"/>
  <c r="Z15" s="1"/>
  <c r="NH30"/>
  <c r="NK30"/>
  <c r="NF30"/>
  <c r="NO30"/>
  <c r="NL30"/>
  <c r="NG30"/>
  <c r="NI30"/>
  <c r="ND30"/>
  <c r="NE30"/>
  <c r="NN30"/>
  <c r="NM30"/>
  <c r="NJ30"/>
  <c r="JY31"/>
  <c r="OV28"/>
  <c r="OW28"/>
  <c r="OU28"/>
  <c r="OY28"/>
  <c r="PC28"/>
  <c r="OR28"/>
  <c r="OZ28"/>
  <c r="OX28"/>
  <c r="PB28"/>
  <c r="OT28"/>
  <c r="PA28"/>
  <c r="OS28"/>
  <c r="MR29"/>
  <c r="MN29"/>
  <c r="MM29"/>
  <c r="MQ29"/>
  <c r="ML29"/>
  <c r="MU29"/>
  <c r="MO29"/>
  <c r="MS29"/>
  <c r="MK29"/>
  <c r="MP29"/>
  <c r="MT29"/>
  <c r="MJ29"/>
  <c r="LW29"/>
  <c r="LZ29"/>
  <c r="LP29"/>
  <c r="LY29"/>
  <c r="MA29"/>
  <c r="LX29"/>
  <c r="LR29"/>
  <c r="LT29"/>
  <c r="LQ29"/>
  <c r="LS29"/>
  <c r="LV29"/>
  <c r="LU29"/>
  <c r="QC30"/>
  <c r="PI30"/>
  <c r="HB15"/>
  <c r="GZ15"/>
  <c r="HA15"/>
  <c r="HC15"/>
  <c r="HK15"/>
  <c r="HI15"/>
  <c r="HD15"/>
  <c r="HH15"/>
  <c r="HJ15"/>
  <c r="HG15"/>
  <c r="HF15"/>
  <c r="HE15"/>
  <c r="AE15"/>
  <c r="AD15"/>
  <c r="AG15"/>
  <c r="AF15"/>
  <c r="AK15"/>
  <c r="AB15"/>
  <c r="AC15"/>
  <c r="AL15"/>
  <c r="AI15"/>
  <c r="AJ15"/>
  <c r="AH15"/>
  <c r="AM15"/>
  <c r="QX28"/>
  <c r="QY29"/>
  <c r="PB29"/>
  <c r="OX29"/>
  <c r="PA29"/>
  <c r="OZ29"/>
  <c r="OV29"/>
  <c r="OS29"/>
  <c r="OU29"/>
  <c r="OR29"/>
  <c r="OW29"/>
  <c r="OY29"/>
  <c r="OT29"/>
  <c r="PC29"/>
  <c r="NA31"/>
  <c r="NC32" s="1"/>
  <c r="NB31"/>
  <c r="MM30"/>
  <c r="MT30"/>
  <c r="MU30"/>
  <c r="MS30"/>
  <c r="MN30"/>
  <c r="ML30"/>
  <c r="MJ30"/>
  <c r="MQ30"/>
  <c r="MP30"/>
  <c r="MO30"/>
  <c r="MK30"/>
  <c r="MR30"/>
  <c r="PW30"/>
  <c r="PR30"/>
  <c r="PV30"/>
  <c r="PU30"/>
  <c r="PS30"/>
  <c r="PT30"/>
  <c r="PP30"/>
  <c r="PL30"/>
  <c r="PN30"/>
  <c r="PQ30"/>
  <c r="PM30"/>
  <c r="PO30"/>
  <c r="JE28"/>
  <c r="EH15"/>
  <c r="EE15"/>
  <c r="DZ15"/>
  <c r="DX15"/>
  <c r="EI15"/>
  <c r="EA15"/>
  <c r="EF15"/>
  <c r="ED15"/>
  <c r="DY15"/>
  <c r="EG15"/>
  <c r="EB15"/>
  <c r="EC15"/>
  <c r="QL29"/>
  <c r="QF29"/>
  <c r="QM29"/>
  <c r="QN29"/>
  <c r="QG29"/>
  <c r="QK29"/>
  <c r="QO29"/>
  <c r="QP29"/>
  <c r="QH29"/>
  <c r="QI29"/>
  <c r="QJ29"/>
  <c r="QQ29"/>
  <c r="NU29"/>
  <c r="NW30" s="1"/>
  <c r="NV29"/>
  <c r="RQ28"/>
  <c r="PT29"/>
  <c r="PU29"/>
  <c r="PQ29"/>
  <c r="PW29"/>
  <c r="PL29"/>
  <c r="PS29"/>
  <c r="PN29"/>
  <c r="PR29"/>
  <c r="PP29"/>
  <c r="PM29"/>
  <c r="PO29"/>
  <c r="PV29"/>
  <c r="HR14"/>
  <c r="HQ15"/>
  <c r="NA32"/>
  <c r="NC33" s="1"/>
  <c r="NB32"/>
  <c r="KE31"/>
  <c r="KJ31"/>
  <c r="KI31"/>
  <c r="KK31"/>
  <c r="KL31"/>
  <c r="KD31"/>
  <c r="KG31"/>
  <c r="KF31"/>
  <c r="KC31"/>
  <c r="KM31"/>
  <c r="KB31"/>
  <c r="KH31"/>
  <c r="JJ28"/>
  <c r="JP28"/>
  <c r="JM28"/>
  <c r="JN28"/>
  <c r="JI28"/>
  <c r="JL28"/>
  <c r="JS28"/>
  <c r="JO28"/>
  <c r="JR28"/>
  <c r="JQ28"/>
  <c r="JH28"/>
  <c r="JK28"/>
  <c r="OB29"/>
  <c r="OG29"/>
  <c r="NX29"/>
  <c r="OD29"/>
  <c r="OA29"/>
  <c r="OH29"/>
  <c r="OF29"/>
  <c r="OI29"/>
  <c r="OE29"/>
  <c r="NY29"/>
  <c r="NZ29"/>
  <c r="OC29"/>
  <c r="JQ27"/>
  <c r="JO27"/>
  <c r="JM27"/>
  <c r="JK27"/>
  <c r="JH27"/>
  <c r="JP27"/>
  <c r="JL27"/>
  <c r="JI27"/>
  <c r="JN27"/>
  <c r="JJ27"/>
  <c r="JR27"/>
  <c r="JS27"/>
  <c r="QC31"/>
  <c r="MG30"/>
  <c r="MH30"/>
  <c r="SA28"/>
  <c r="RZ28"/>
  <c r="RX28"/>
  <c r="RV28"/>
  <c r="RU28"/>
  <c r="SE28"/>
  <c r="RY28"/>
  <c r="SB28"/>
  <c r="RW28"/>
  <c r="SD28"/>
  <c r="RT28"/>
  <c r="SC28"/>
  <c r="NX28"/>
  <c r="OG28"/>
  <c r="OC28"/>
  <c r="NZ28"/>
  <c r="OH28"/>
  <c r="OB28"/>
  <c r="NY28"/>
  <c r="OI28"/>
  <c r="OD28"/>
  <c r="OE28"/>
  <c r="OA28"/>
  <c r="OF28"/>
  <c r="IK28"/>
  <c r="KS29"/>
  <c r="GP14"/>
  <c r="GG14"/>
  <c r="GF14"/>
  <c r="GK14"/>
  <c r="GH14"/>
  <c r="GQ14"/>
  <c r="GN14"/>
  <c r="GO14"/>
  <c r="GJ14"/>
  <c r="GI14"/>
  <c r="GL14"/>
  <c r="GM14"/>
  <c r="I13"/>
  <c r="J13"/>
  <c r="H13"/>
  <c r="Q13"/>
  <c r="P13"/>
  <c r="L13"/>
  <c r="O13"/>
  <c r="S13"/>
  <c r="N13"/>
  <c r="R13"/>
  <c r="M13"/>
  <c r="K13"/>
  <c r="NE31"/>
  <c r="NK31"/>
  <c r="NL31"/>
  <c r="NG31"/>
  <c r="ND31"/>
  <c r="NN31"/>
  <c r="NH31"/>
  <c r="NO31"/>
  <c r="NF31"/>
  <c r="NM31"/>
  <c r="NJ31"/>
  <c r="NI31"/>
  <c r="NU30"/>
  <c r="NW31" s="1"/>
  <c r="NV30"/>
  <c r="KE30"/>
  <c r="KD30"/>
  <c r="KI30"/>
  <c r="KK30"/>
  <c r="KJ30"/>
  <c r="KB30"/>
  <c r="KL30"/>
  <c r="KG30"/>
  <c r="KC30"/>
  <c r="KH30"/>
  <c r="KM30"/>
  <c r="KF30"/>
  <c r="IU28"/>
  <c r="IP28"/>
  <c r="IR28"/>
  <c r="IS28"/>
  <c r="IN28"/>
  <c r="IW28"/>
  <c r="IY28"/>
  <c r="IO28"/>
  <c r="IQ28"/>
  <c r="IT28"/>
  <c r="IV28"/>
  <c r="IX28"/>
  <c r="OO29"/>
  <c r="OP29"/>
  <c r="QJ30"/>
  <c r="QM30"/>
  <c r="QI30"/>
  <c r="QP30"/>
  <c r="QH30"/>
  <c r="QK30"/>
  <c r="QG30"/>
  <c r="QQ30"/>
  <c r="QN30"/>
  <c r="QO30"/>
  <c r="QL30"/>
  <c r="QF30"/>
  <c r="AV14"/>
  <c r="BB14"/>
  <c r="BE14"/>
  <c r="BF14"/>
  <c r="BD14"/>
  <c r="BC14"/>
  <c r="AW14"/>
  <c r="BA14"/>
  <c r="BG14"/>
  <c r="AY14"/>
  <c r="AZ14"/>
  <c r="AX14"/>
  <c r="RQ29"/>
  <c r="IS27"/>
  <c r="IP27"/>
  <c r="IX27"/>
  <c r="IN27"/>
  <c r="IU27"/>
  <c r="IT27"/>
  <c r="IW27"/>
  <c r="IV27"/>
  <c r="IQ27"/>
  <c r="IY27"/>
  <c r="IR27"/>
  <c r="IO27"/>
  <c r="SB27"/>
  <c r="RU27"/>
  <c r="SD27"/>
  <c r="RW27"/>
  <c r="SC27"/>
  <c r="RX27"/>
  <c r="RT27"/>
  <c r="RV27"/>
  <c r="RZ27"/>
  <c r="RY27"/>
  <c r="SA27"/>
  <c r="SE27"/>
  <c r="LF28"/>
  <c r="KY28"/>
  <c r="LC28"/>
  <c r="KZ28"/>
  <c r="LA28"/>
  <c r="LE28"/>
  <c r="LB28"/>
  <c r="LD28"/>
  <c r="KX28"/>
  <c r="LG28"/>
  <c r="KW28"/>
  <c r="KV28"/>
  <c r="G15"/>
  <c r="E15"/>
  <c r="F15" s="1"/>
  <c r="QX29"/>
  <c r="QY30"/>
  <c r="JZ31"/>
  <c r="JY32"/>
  <c r="KA32"/>
  <c r="QD30"/>
  <c r="QE31"/>
  <c r="PJ30"/>
  <c r="PI31"/>
  <c r="PK31"/>
  <c r="JF28"/>
  <c r="JE29"/>
  <c r="RR28"/>
  <c r="RS29"/>
  <c r="HS16"/>
  <c r="QD31"/>
  <c r="MG31"/>
  <c r="MI31"/>
  <c r="IL28"/>
  <c r="IK29"/>
  <c r="IM29"/>
  <c r="KT29"/>
  <c r="KS30"/>
  <c r="KU30"/>
  <c r="OO30"/>
  <c r="OQ30"/>
  <c r="RR29"/>
  <c r="RS30"/>
  <c r="JZ32"/>
  <c r="KA33"/>
  <c r="PJ31"/>
  <c r="JF29"/>
  <c r="MH31"/>
  <c r="IL29"/>
  <c r="IM30"/>
  <c r="KT30"/>
  <c r="KU31"/>
  <c r="OP30"/>
  <c r="OQ31"/>
  <c r="HA3" l="1"/>
  <c r="HG3"/>
  <c r="HB3"/>
  <c r="HH3"/>
  <c r="GZ3"/>
  <c r="GY2"/>
  <c r="HI3"/>
  <c r="HE3"/>
  <c r="HK3"/>
  <c r="HJ3"/>
  <c r="HD3"/>
  <c r="HF3"/>
  <c r="HC3"/>
  <c r="I6" i="8"/>
  <c r="J6" s="1"/>
  <c r="K6" s="1"/>
  <c r="L6" s="1"/>
  <c r="M6" s="1"/>
  <c r="N6" s="1"/>
  <c r="O6" s="1"/>
  <c r="P6" s="1"/>
  <c r="Q6" s="1"/>
  <c r="R6" s="1"/>
  <c r="H5"/>
  <c r="I5"/>
  <c r="J5"/>
  <c r="K5"/>
  <c r="OL31" i="2"/>
  <c r="KQ31"/>
  <c r="IJ30"/>
  <c r="JX33"/>
  <c r="RO30"/>
  <c r="ON30"/>
  <c r="KR30"/>
  <c r="IJ29"/>
  <c r="MD31"/>
  <c r="HN16"/>
  <c r="RM29"/>
  <c r="PH31"/>
  <c r="PY31"/>
  <c r="JU32"/>
  <c r="QT30"/>
  <c r="C15"/>
  <c r="NT31"/>
  <c r="QE32"/>
  <c r="MY33"/>
  <c r="NR30"/>
  <c r="MW32"/>
  <c r="QT29"/>
  <c r="GC15"/>
  <c r="GD15" s="1"/>
  <c r="AP13"/>
  <c r="DC14"/>
  <c r="BJ13"/>
  <c r="CC13"/>
  <c r="LI28"/>
  <c r="FK14"/>
  <c r="OM31"/>
  <c r="KO31"/>
  <c r="II30"/>
  <c r="JU33"/>
  <c r="RM30"/>
  <c r="OL30"/>
  <c r="KO30"/>
  <c r="II29"/>
  <c r="MC31"/>
  <c r="HM16"/>
  <c r="RP29"/>
  <c r="PG31"/>
  <c r="PK32"/>
  <c r="PZ31"/>
  <c r="JV32"/>
  <c r="QV30"/>
  <c r="B15"/>
  <c r="NQ31"/>
  <c r="MX33"/>
  <c r="NT30"/>
  <c r="MX32"/>
  <c r="QS29"/>
  <c r="F14"/>
  <c r="GW16"/>
  <c r="GX16" s="1"/>
  <c r="AQ13"/>
  <c r="AS14" s="1"/>
  <c r="DU16"/>
  <c r="DV16" s="1"/>
  <c r="BL13"/>
  <c r="CF13"/>
  <c r="LL28"/>
  <c r="ON31"/>
  <c r="KP31"/>
  <c r="IG30"/>
  <c r="JW33"/>
  <c r="RP30"/>
  <c r="OM30"/>
  <c r="KP30"/>
  <c r="IG29"/>
  <c r="ME31"/>
  <c r="HP16"/>
  <c r="RN29"/>
  <c r="JG30"/>
  <c r="PE31"/>
  <c r="QA31"/>
  <c r="JW32"/>
  <c r="QS30"/>
  <c r="D15"/>
  <c r="NR31"/>
  <c r="MW33"/>
  <c r="NQ30"/>
  <c r="JG29"/>
  <c r="MZ32"/>
  <c r="QV29"/>
  <c r="Y16"/>
  <c r="Z16" s="1"/>
  <c r="AO13"/>
  <c r="BI13"/>
  <c r="CD13"/>
  <c r="LK28"/>
  <c r="OK31"/>
  <c r="KR31"/>
  <c r="IH30"/>
  <c r="JV33"/>
  <c r="RN30"/>
  <c r="OK30"/>
  <c r="KQ30"/>
  <c r="IH29"/>
  <c r="MF31"/>
  <c r="MI32"/>
  <c r="HO16"/>
  <c r="RO29"/>
  <c r="PF31"/>
  <c r="QB31"/>
  <c r="JX32"/>
  <c r="QU30"/>
  <c r="A15"/>
  <c r="NS31"/>
  <c r="MZ33"/>
  <c r="HR15"/>
  <c r="NS30"/>
  <c r="MY32"/>
  <c r="QU29"/>
  <c r="EQ13"/>
  <c r="AR13"/>
  <c r="BK13"/>
  <c r="CE13"/>
  <c r="CG14" s="1"/>
  <c r="LJ28"/>
  <c r="RV29"/>
  <c r="RX29"/>
  <c r="SD29"/>
  <c r="RY29"/>
  <c r="SB29"/>
  <c r="SA29"/>
  <c r="RT29"/>
  <c r="SC29"/>
  <c r="RZ29"/>
  <c r="RW29"/>
  <c r="SE29"/>
  <c r="RU29"/>
  <c r="QP31"/>
  <c r="QN31"/>
  <c r="QH31"/>
  <c r="QI31"/>
  <c r="QL31"/>
  <c r="QQ31"/>
  <c r="QF31"/>
  <c r="QG31"/>
  <c r="QM31"/>
  <c r="QJ31"/>
  <c r="QK31"/>
  <c r="QO31"/>
  <c r="KE32"/>
  <c r="KB32"/>
  <c r="KK32"/>
  <c r="KF32"/>
  <c r="KI32"/>
  <c r="KJ32"/>
  <c r="KC32"/>
  <c r="KM32"/>
  <c r="KD32"/>
  <c r="KH32"/>
  <c r="KL32"/>
  <c r="KG32"/>
  <c r="NI32"/>
  <c r="NE32"/>
  <c r="NJ32"/>
  <c r="NL32"/>
  <c r="NO32"/>
  <c r="NM32"/>
  <c r="NK32"/>
  <c r="NF32"/>
  <c r="NH32"/>
  <c r="NN32"/>
  <c r="ND32"/>
  <c r="NG32"/>
  <c r="CL13"/>
  <c r="CM13"/>
  <c r="CO13"/>
  <c r="CT13"/>
  <c r="CU13"/>
  <c r="CQ13"/>
  <c r="CP13"/>
  <c r="CK13"/>
  <c r="CS13"/>
  <c r="CJ13"/>
  <c r="CR13"/>
  <c r="CN13"/>
  <c r="LR28"/>
  <c r="LZ28"/>
  <c r="LX28"/>
  <c r="LY28"/>
  <c r="LS28"/>
  <c r="LT28"/>
  <c r="LP28"/>
  <c r="LU28"/>
  <c r="LQ28"/>
  <c r="MA28"/>
  <c r="LW28"/>
  <c r="LV28"/>
  <c r="KX31"/>
  <c r="LB31"/>
  <c r="LG31"/>
  <c r="KV31"/>
  <c r="LD31"/>
  <c r="LF31"/>
  <c r="KW31"/>
  <c r="LE31"/>
  <c r="LC31"/>
  <c r="LA31"/>
  <c r="KZ31"/>
  <c r="KY31"/>
  <c r="KE33"/>
  <c r="KL33"/>
  <c r="KM33"/>
  <c r="KH33"/>
  <c r="KC33"/>
  <c r="KD33"/>
  <c r="KK33"/>
  <c r="KI33"/>
  <c r="KG33"/>
  <c r="KF33"/>
  <c r="KJ33"/>
  <c r="KB33"/>
  <c r="SA30"/>
  <c r="RU30"/>
  <c r="RZ30"/>
  <c r="SD30"/>
  <c r="SB30"/>
  <c r="RY30"/>
  <c r="RW30"/>
  <c r="RV30"/>
  <c r="RT30"/>
  <c r="SC30"/>
  <c r="SE30"/>
  <c r="RX30"/>
  <c r="LF30"/>
  <c r="LC30"/>
  <c r="LG30"/>
  <c r="KX30"/>
  <c r="KZ30"/>
  <c r="KW30"/>
  <c r="KV30"/>
  <c r="KY30"/>
  <c r="LB30"/>
  <c r="LD30"/>
  <c r="LE30"/>
  <c r="LA30"/>
  <c r="IK30"/>
  <c r="IL30"/>
  <c r="MP31"/>
  <c r="MM31"/>
  <c r="MK31"/>
  <c r="MQ31"/>
  <c r="MO31"/>
  <c r="MT31"/>
  <c r="MU31"/>
  <c r="ML31"/>
  <c r="MN31"/>
  <c r="MR31"/>
  <c r="MJ31"/>
  <c r="MS31"/>
  <c r="HV16"/>
  <c r="HY16"/>
  <c r="IE16"/>
  <c r="IB16"/>
  <c r="HU16"/>
  <c r="IA16"/>
  <c r="HW16"/>
  <c r="HX16"/>
  <c r="IC16"/>
  <c r="HT16"/>
  <c r="ID16"/>
  <c r="HZ16"/>
  <c r="PI32"/>
  <c r="PJ32"/>
  <c r="OH31"/>
  <c r="NY31"/>
  <c r="NX31"/>
  <c r="OF31"/>
  <c r="OB31"/>
  <c r="OD31"/>
  <c r="OA31"/>
  <c r="OC31"/>
  <c r="OE31"/>
  <c r="OG31"/>
  <c r="OI31"/>
  <c r="NZ31"/>
  <c r="RB29"/>
  <c r="RF29"/>
  <c r="QZ29"/>
  <c r="RH29"/>
  <c r="RE29"/>
  <c r="RA29"/>
  <c r="RG29"/>
  <c r="RI29"/>
  <c r="RJ29"/>
  <c r="RD29"/>
  <c r="RC29"/>
  <c r="RK29"/>
  <c r="AS15"/>
  <c r="AT15" s="1"/>
  <c r="AU15"/>
  <c r="IW30"/>
  <c r="IO30"/>
  <c r="IN30"/>
  <c r="IY30"/>
  <c r="IV30"/>
  <c r="IR30"/>
  <c r="IU30"/>
  <c r="IT30"/>
  <c r="IP30"/>
  <c r="IQ30"/>
  <c r="IS30"/>
  <c r="IX30"/>
  <c r="OO31"/>
  <c r="OP31"/>
  <c r="IU29"/>
  <c r="IW29"/>
  <c r="IY29"/>
  <c r="IQ29"/>
  <c r="IP29"/>
  <c r="IN29"/>
  <c r="IT29"/>
  <c r="IV29"/>
  <c r="IR29"/>
  <c r="IX29"/>
  <c r="IO29"/>
  <c r="IS29"/>
  <c r="MG32"/>
  <c r="PV31"/>
  <c r="PR31"/>
  <c r="PM31"/>
  <c r="PW31"/>
  <c r="PO31"/>
  <c r="PL31"/>
  <c r="PN31"/>
  <c r="PT31"/>
  <c r="PU31"/>
  <c r="PS31"/>
  <c r="PP31"/>
  <c r="PQ31"/>
  <c r="QC32"/>
  <c r="JY33"/>
  <c r="RE30"/>
  <c r="RJ30"/>
  <c r="RA30"/>
  <c r="RH30"/>
  <c r="RI30"/>
  <c r="RK30"/>
  <c r="QZ30"/>
  <c r="RB30"/>
  <c r="RD30"/>
  <c r="RF30"/>
  <c r="RC30"/>
  <c r="RG30"/>
  <c r="NN33"/>
  <c r="NL33"/>
  <c r="ND33"/>
  <c r="NI33"/>
  <c r="NG33"/>
  <c r="NK33"/>
  <c r="NO33"/>
  <c r="NM33"/>
  <c r="NH33"/>
  <c r="NJ33"/>
  <c r="NF33"/>
  <c r="NE33"/>
  <c r="NX30"/>
  <c r="OF30"/>
  <c r="NZ30"/>
  <c r="OA30"/>
  <c r="OG30"/>
  <c r="NY30"/>
  <c r="OE30"/>
  <c r="OD30"/>
  <c r="OB30"/>
  <c r="OI30"/>
  <c r="OH30"/>
  <c r="OC30"/>
  <c r="AY13"/>
  <c r="BE13"/>
  <c r="BD13"/>
  <c r="AX13"/>
  <c r="AW13"/>
  <c r="BC13"/>
  <c r="BG13"/>
  <c r="BB13"/>
  <c r="AZ13"/>
  <c r="AV13"/>
  <c r="BF13"/>
  <c r="BA13"/>
  <c r="BV13"/>
  <c r="BZ13"/>
  <c r="BS13"/>
  <c r="BY13"/>
  <c r="BW13"/>
  <c r="BR13"/>
  <c r="BT13"/>
  <c r="BU13"/>
  <c r="CA13"/>
  <c r="BQ13"/>
  <c r="BP13"/>
  <c r="BX13"/>
  <c r="LM29"/>
  <c r="LN29"/>
  <c r="OZ31"/>
  <c r="OT31"/>
  <c r="OU31"/>
  <c r="PA31"/>
  <c r="OX31"/>
  <c r="OW31"/>
  <c r="OS31"/>
  <c r="PB31"/>
  <c r="OY31"/>
  <c r="PC31"/>
  <c r="OV31"/>
  <c r="OR31"/>
  <c r="PB30"/>
  <c r="OR30"/>
  <c r="OV30"/>
  <c r="OX30"/>
  <c r="OY30"/>
  <c r="PC30"/>
  <c r="OW30"/>
  <c r="OZ30"/>
  <c r="OT30"/>
  <c r="OU30"/>
  <c r="OS30"/>
  <c r="PA30"/>
  <c r="KS31"/>
  <c r="RQ30"/>
  <c r="L15"/>
  <c r="N15"/>
  <c r="P15"/>
  <c r="H15"/>
  <c r="J15"/>
  <c r="K15"/>
  <c r="Q15"/>
  <c r="S15"/>
  <c r="R15"/>
  <c r="I15"/>
  <c r="M15"/>
  <c r="O15"/>
  <c r="NU31"/>
  <c r="NV31"/>
  <c r="NA33"/>
  <c r="QW30"/>
  <c r="QX30"/>
  <c r="CG15"/>
  <c r="CH15" s="1"/>
  <c r="CI15"/>
  <c r="IK31"/>
  <c r="IM31"/>
  <c r="OO32"/>
  <c r="OQ32"/>
  <c r="MH32"/>
  <c r="MI33"/>
  <c r="QD32"/>
  <c r="QE33"/>
  <c r="JZ33"/>
  <c r="JY34"/>
  <c r="KA34"/>
  <c r="LM30"/>
  <c r="KT31"/>
  <c r="KS32"/>
  <c r="KU32"/>
  <c r="RR30"/>
  <c r="RQ31"/>
  <c r="RS31"/>
  <c r="NU32"/>
  <c r="NB33"/>
  <c r="NA34"/>
  <c r="NC34"/>
  <c r="QW31"/>
  <c r="QY31"/>
  <c r="IL31"/>
  <c r="IM32"/>
  <c r="OP32"/>
  <c r="OQ33"/>
  <c r="JZ34"/>
  <c r="KA35"/>
  <c r="LN30"/>
  <c r="LO31"/>
  <c r="KT32"/>
  <c r="KU33"/>
  <c r="RR31"/>
  <c r="RS32"/>
  <c r="NV32"/>
  <c r="NW33"/>
  <c r="NB34"/>
  <c r="NC35"/>
  <c r="QX31"/>
  <c r="QY32"/>
  <c r="L5" i="8" l="1"/>
  <c r="QT32" i="2"/>
  <c r="MW35"/>
  <c r="NR33"/>
  <c r="RN32"/>
  <c r="KR33"/>
  <c r="LL31"/>
  <c r="JX35"/>
  <c r="OM33"/>
  <c r="II32"/>
  <c r="QS31"/>
  <c r="MZ34"/>
  <c r="RO31"/>
  <c r="KQ32"/>
  <c r="JV34"/>
  <c r="PZ33"/>
  <c r="ME33"/>
  <c r="OL32"/>
  <c r="IG31"/>
  <c r="CE15"/>
  <c r="AO15"/>
  <c r="CH14"/>
  <c r="EM13"/>
  <c r="MF32"/>
  <c r="AA16"/>
  <c r="JA29"/>
  <c r="JB30"/>
  <c r="PF32"/>
  <c r="FG14"/>
  <c r="CX14"/>
  <c r="GE15"/>
  <c r="QA32"/>
  <c r="QU32"/>
  <c r="MZ35"/>
  <c r="NQ33"/>
  <c r="RM32"/>
  <c r="KO33"/>
  <c r="LI31"/>
  <c r="JW35"/>
  <c r="ON33"/>
  <c r="IH32"/>
  <c r="QU31"/>
  <c r="MW34"/>
  <c r="RP31"/>
  <c r="KP32"/>
  <c r="JW34"/>
  <c r="QA33"/>
  <c r="MD33"/>
  <c r="OK32"/>
  <c r="II31"/>
  <c r="CC15"/>
  <c r="AP15"/>
  <c r="PK33"/>
  <c r="EN13"/>
  <c r="MC32"/>
  <c r="JC29"/>
  <c r="JD30"/>
  <c r="GY16"/>
  <c r="PG32"/>
  <c r="FH14"/>
  <c r="CY14"/>
  <c r="QB32"/>
  <c r="QV32"/>
  <c r="MY35"/>
  <c r="NS33"/>
  <c r="RO32"/>
  <c r="KP33"/>
  <c r="LK31"/>
  <c r="JV35"/>
  <c r="OL33"/>
  <c r="IJ32"/>
  <c r="QT31"/>
  <c r="MY34"/>
  <c r="RN31"/>
  <c r="KR32"/>
  <c r="JU34"/>
  <c r="PY33"/>
  <c r="MC33"/>
  <c r="OM32"/>
  <c r="IJ31"/>
  <c r="CD15"/>
  <c r="LO30"/>
  <c r="AR15"/>
  <c r="EL13"/>
  <c r="HS15"/>
  <c r="MD32"/>
  <c r="JB29"/>
  <c r="JA30"/>
  <c r="AT14"/>
  <c r="PE32"/>
  <c r="FE14"/>
  <c r="CZ14"/>
  <c r="PZ32"/>
  <c r="QS32"/>
  <c r="MX35"/>
  <c r="NT33"/>
  <c r="RP32"/>
  <c r="KQ33"/>
  <c r="LJ31"/>
  <c r="JU35"/>
  <c r="OK33"/>
  <c r="IG32"/>
  <c r="QV31"/>
  <c r="MX34"/>
  <c r="RM31"/>
  <c r="KO32"/>
  <c r="JX34"/>
  <c r="QB33"/>
  <c r="MF33"/>
  <c r="ON32"/>
  <c r="IH31"/>
  <c r="CF15"/>
  <c r="NW32"/>
  <c r="AQ15"/>
  <c r="BM14"/>
  <c r="BN14" s="1"/>
  <c r="EK13"/>
  <c r="ME32"/>
  <c r="JD29"/>
  <c r="JC30"/>
  <c r="DW16"/>
  <c r="PH32"/>
  <c r="FF14"/>
  <c r="CW14"/>
  <c r="PY32"/>
  <c r="E16"/>
  <c r="F16" s="1"/>
  <c r="ND35"/>
  <c r="NF35"/>
  <c r="NN35"/>
  <c r="NI35"/>
  <c r="NK35"/>
  <c r="NJ35"/>
  <c r="NE35"/>
  <c r="NO35"/>
  <c r="NH35"/>
  <c r="NG35"/>
  <c r="NM35"/>
  <c r="NL35"/>
  <c r="RH31"/>
  <c r="RI31"/>
  <c r="RJ31"/>
  <c r="RK31"/>
  <c r="RA31"/>
  <c r="QZ31"/>
  <c r="RE31"/>
  <c r="RD31"/>
  <c r="RG31"/>
  <c r="RC31"/>
  <c r="RF31"/>
  <c r="RB31"/>
  <c r="RQ32"/>
  <c r="RR32"/>
  <c r="KS33"/>
  <c r="IO31"/>
  <c r="IN31"/>
  <c r="IW31"/>
  <c r="IQ31"/>
  <c r="IV31"/>
  <c r="IR31"/>
  <c r="IY31"/>
  <c r="IS31"/>
  <c r="IX31"/>
  <c r="IT31"/>
  <c r="IU31"/>
  <c r="IP31"/>
  <c r="AV15"/>
  <c r="AZ15"/>
  <c r="AY15"/>
  <c r="BF15"/>
  <c r="BG15"/>
  <c r="AX15"/>
  <c r="AW15"/>
  <c r="BA15"/>
  <c r="BD15"/>
  <c r="BC15"/>
  <c r="BB15"/>
  <c r="BE15"/>
  <c r="JK29"/>
  <c r="JO29"/>
  <c r="JQ29"/>
  <c r="JM29"/>
  <c r="JS29"/>
  <c r="JL29"/>
  <c r="JP29"/>
  <c r="JI29"/>
  <c r="JN29"/>
  <c r="JH29"/>
  <c r="JJ29"/>
  <c r="JR29"/>
  <c r="FI15"/>
  <c r="FJ15"/>
  <c r="QC33"/>
  <c r="OH33"/>
  <c r="OC33"/>
  <c r="OB33"/>
  <c r="OD33"/>
  <c r="OI33"/>
  <c r="OF33"/>
  <c r="NY33"/>
  <c r="OA33"/>
  <c r="OE33"/>
  <c r="OG33"/>
  <c r="NZ33"/>
  <c r="NX33"/>
  <c r="SC32"/>
  <c r="SD32"/>
  <c r="RY32"/>
  <c r="RT32"/>
  <c r="SE32"/>
  <c r="SB32"/>
  <c r="RZ32"/>
  <c r="RX32"/>
  <c r="SA32"/>
  <c r="RW32"/>
  <c r="RV32"/>
  <c r="RU32"/>
  <c r="LE33"/>
  <c r="LA33"/>
  <c r="LC33"/>
  <c r="LG33"/>
  <c r="KV33"/>
  <c r="LB33"/>
  <c r="KX33"/>
  <c r="KW33"/>
  <c r="KZ33"/>
  <c r="KY33"/>
  <c r="LF33"/>
  <c r="LD33"/>
  <c r="LP31"/>
  <c r="LR31"/>
  <c r="LQ31"/>
  <c r="MA31"/>
  <c r="LS31"/>
  <c r="LX31"/>
  <c r="LV31"/>
  <c r="LW31"/>
  <c r="LY31"/>
  <c r="LT31"/>
  <c r="LZ31"/>
  <c r="LU31"/>
  <c r="QW32"/>
  <c r="QX32"/>
  <c r="NH34"/>
  <c r="NG34"/>
  <c r="NJ34"/>
  <c r="NO34"/>
  <c r="NM34"/>
  <c r="NI34"/>
  <c r="NL34"/>
  <c r="NK34"/>
  <c r="ND34"/>
  <c r="NF34"/>
  <c r="NE34"/>
  <c r="NN34"/>
  <c r="JY35"/>
  <c r="JZ35"/>
  <c r="QC34"/>
  <c r="QE35" s="1"/>
  <c r="QD34"/>
  <c r="OT32"/>
  <c r="PA32"/>
  <c r="OX32"/>
  <c r="PB32"/>
  <c r="PC32"/>
  <c r="OU32"/>
  <c r="OR32"/>
  <c r="OW32"/>
  <c r="OZ32"/>
  <c r="OV32"/>
  <c r="OS32"/>
  <c r="OY32"/>
  <c r="IK32"/>
  <c r="IL32"/>
  <c r="CS15"/>
  <c r="CO15"/>
  <c r="CK15"/>
  <c r="CP15"/>
  <c r="CM15"/>
  <c r="CR15"/>
  <c r="CT15"/>
  <c r="CU15"/>
  <c r="CJ15"/>
  <c r="CN15"/>
  <c r="CL15"/>
  <c r="CQ15"/>
  <c r="ML32"/>
  <c r="MP32"/>
  <c r="MS32"/>
  <c r="MU32"/>
  <c r="MM32"/>
  <c r="MR32"/>
  <c r="MJ32"/>
  <c r="MN32"/>
  <c r="MQ32"/>
  <c r="MT32"/>
  <c r="MO32"/>
  <c r="MK32"/>
  <c r="JE30"/>
  <c r="JG31" s="1"/>
  <c r="JF30"/>
  <c r="PI33"/>
  <c r="DA15"/>
  <c r="DC16" s="1"/>
  <c r="DB15"/>
  <c r="RQ33"/>
  <c r="RR33"/>
  <c r="NA35"/>
  <c r="NB35"/>
  <c r="KE34"/>
  <c r="KM34"/>
  <c r="KB34"/>
  <c r="KJ34"/>
  <c r="KC34"/>
  <c r="KK34"/>
  <c r="KF34"/>
  <c r="KD34"/>
  <c r="KI34"/>
  <c r="KG34"/>
  <c r="KH34"/>
  <c r="KL34"/>
  <c r="QL33"/>
  <c r="QN33"/>
  <c r="QO33"/>
  <c r="QQ33"/>
  <c r="QP33"/>
  <c r="QK33"/>
  <c r="QG33"/>
  <c r="QJ33"/>
  <c r="QF33"/>
  <c r="QM33"/>
  <c r="QH33"/>
  <c r="QI33"/>
  <c r="MJ33"/>
  <c r="MM33"/>
  <c r="MP33"/>
  <c r="ML33"/>
  <c r="MN33"/>
  <c r="MK33"/>
  <c r="MR33"/>
  <c r="MT33"/>
  <c r="MU33"/>
  <c r="MQ33"/>
  <c r="MO33"/>
  <c r="MS33"/>
  <c r="OO33"/>
  <c r="JN30"/>
  <c r="JQ30"/>
  <c r="JM30"/>
  <c r="JS30"/>
  <c r="JP30"/>
  <c r="JL30"/>
  <c r="JR30"/>
  <c r="JH30"/>
  <c r="JJ30"/>
  <c r="JI30"/>
  <c r="JO30"/>
  <c r="JK30"/>
  <c r="PU32"/>
  <c r="PN32"/>
  <c r="PO32"/>
  <c r="PV32"/>
  <c r="PM32"/>
  <c r="PP32"/>
  <c r="PW32"/>
  <c r="PR32"/>
  <c r="PS32"/>
  <c r="PL32"/>
  <c r="PQ32"/>
  <c r="PT32"/>
  <c r="FU14"/>
  <c r="FM14"/>
  <c r="FV14"/>
  <c r="FL14"/>
  <c r="FN14"/>
  <c r="FS14"/>
  <c r="FW14"/>
  <c r="FT14"/>
  <c r="FP14"/>
  <c r="FO14"/>
  <c r="FR14"/>
  <c r="FQ14"/>
  <c r="RF32"/>
  <c r="RK32"/>
  <c r="RJ32"/>
  <c r="RH32"/>
  <c r="RE32"/>
  <c r="QZ32"/>
  <c r="RA32"/>
  <c r="RI32"/>
  <c r="RB32"/>
  <c r="RD32"/>
  <c r="RC32"/>
  <c r="RG32"/>
  <c r="KS34"/>
  <c r="KT34"/>
  <c r="KI35"/>
  <c r="KJ35"/>
  <c r="KG35"/>
  <c r="KB35"/>
  <c r="KK35"/>
  <c r="KD35"/>
  <c r="KL35"/>
  <c r="KC35"/>
  <c r="KE35"/>
  <c r="KF35"/>
  <c r="KM35"/>
  <c r="KH35"/>
  <c r="OS33"/>
  <c r="OY33"/>
  <c r="OT33"/>
  <c r="PB33"/>
  <c r="OR33"/>
  <c r="OX33"/>
  <c r="OU33"/>
  <c r="OZ33"/>
  <c r="PC33"/>
  <c r="PA33"/>
  <c r="OW33"/>
  <c r="OV33"/>
  <c r="IX32"/>
  <c r="IP32"/>
  <c r="IV32"/>
  <c r="IY32"/>
  <c r="IT32"/>
  <c r="IR32"/>
  <c r="IQ32"/>
  <c r="IS32"/>
  <c r="IU32"/>
  <c r="IO32"/>
  <c r="IN32"/>
  <c r="IW32"/>
  <c r="RZ31"/>
  <c r="SD31"/>
  <c r="RV31"/>
  <c r="RX31"/>
  <c r="SC31"/>
  <c r="SE31"/>
  <c r="RT31"/>
  <c r="RW31"/>
  <c r="RY31"/>
  <c r="SA31"/>
  <c r="RU31"/>
  <c r="SB31"/>
  <c r="KY32"/>
  <c r="LC32"/>
  <c r="KW32"/>
  <c r="KZ32"/>
  <c r="KV32"/>
  <c r="LB32"/>
  <c r="LE32"/>
  <c r="LD32"/>
  <c r="LF32"/>
  <c r="LG32"/>
  <c r="KX32"/>
  <c r="LA32"/>
  <c r="EX13"/>
  <c r="EU13"/>
  <c r="EZ13"/>
  <c r="FC13"/>
  <c r="EV13"/>
  <c r="ET13"/>
  <c r="FB13"/>
  <c r="ER13"/>
  <c r="EY13"/>
  <c r="FA13"/>
  <c r="ES13"/>
  <c r="EW13"/>
  <c r="MG33"/>
  <c r="MH33"/>
  <c r="JE31"/>
  <c r="DK14"/>
  <c r="DL14"/>
  <c r="DM14"/>
  <c r="DE14"/>
  <c r="DN14"/>
  <c r="DG14"/>
  <c r="DD14"/>
  <c r="DH14"/>
  <c r="DF14"/>
  <c r="DO14"/>
  <c r="DJ14"/>
  <c r="DI14"/>
  <c r="QM32"/>
  <c r="QK32"/>
  <c r="QP32"/>
  <c r="QF32"/>
  <c r="QL32"/>
  <c r="QO32"/>
  <c r="QH32"/>
  <c r="QQ32"/>
  <c r="QG32"/>
  <c r="QI32"/>
  <c r="QN32"/>
  <c r="QJ32"/>
  <c r="KT33"/>
  <c r="KU34"/>
  <c r="QD33"/>
  <c r="QE34"/>
  <c r="QW33"/>
  <c r="QY33"/>
  <c r="JY36"/>
  <c r="KA36"/>
  <c r="IK33"/>
  <c r="IM33"/>
  <c r="PJ33"/>
  <c r="NA36"/>
  <c r="NC36"/>
  <c r="OP33"/>
  <c r="OO34"/>
  <c r="OQ34"/>
  <c r="MG34"/>
  <c r="JF31"/>
  <c r="JG32"/>
  <c r="QX33"/>
  <c r="QY34"/>
  <c r="JZ36"/>
  <c r="IL33"/>
  <c r="IM34"/>
  <c r="NB36"/>
  <c r="NC37"/>
  <c r="OP34"/>
  <c r="OQ35"/>
  <c r="MH34"/>
  <c r="M5" i="8" l="1"/>
  <c r="N5" s="1"/>
  <c r="O5" s="1"/>
  <c r="P5" s="1"/>
  <c r="Q5" s="1"/>
  <c r="R5" s="1"/>
  <c r="OL35" i="2"/>
  <c r="MW37"/>
  <c r="IG34"/>
  <c r="QT34"/>
  <c r="JD32"/>
  <c r="ON34"/>
  <c r="MZ36"/>
  <c r="IG33"/>
  <c r="JW36"/>
  <c r="QS33"/>
  <c r="PZ34"/>
  <c r="KP34"/>
  <c r="KU35"/>
  <c r="CW16"/>
  <c r="JB31"/>
  <c r="QA35"/>
  <c r="FK15"/>
  <c r="DS16"/>
  <c r="AS16"/>
  <c r="AT16" s="1"/>
  <c r="NS32"/>
  <c r="HO15"/>
  <c r="LJ30"/>
  <c r="GS16"/>
  <c r="PG33"/>
  <c r="FY15"/>
  <c r="U16"/>
  <c r="OK35"/>
  <c r="MZ37"/>
  <c r="IJ34"/>
  <c r="QU34"/>
  <c r="JB32"/>
  <c r="OK34"/>
  <c r="MW36"/>
  <c r="IJ33"/>
  <c r="JX36"/>
  <c r="QT33"/>
  <c r="QB34"/>
  <c r="KR34"/>
  <c r="MI34"/>
  <c r="CZ16"/>
  <c r="PK34"/>
  <c r="JD31"/>
  <c r="PY35"/>
  <c r="DQ16"/>
  <c r="BO14"/>
  <c r="NQ32"/>
  <c r="HP15"/>
  <c r="LK30"/>
  <c r="GT16"/>
  <c r="PF33"/>
  <c r="FZ15"/>
  <c r="W16"/>
  <c r="ON35"/>
  <c r="MY37"/>
  <c r="IH34"/>
  <c r="QV34"/>
  <c r="JC32"/>
  <c r="OL34"/>
  <c r="MX36"/>
  <c r="II33"/>
  <c r="JV36"/>
  <c r="KA37"/>
  <c r="QU33"/>
  <c r="PY34"/>
  <c r="KQ34"/>
  <c r="DC15"/>
  <c r="CY16"/>
  <c r="JA31"/>
  <c r="QB35"/>
  <c r="G16"/>
  <c r="DR16"/>
  <c r="NT32"/>
  <c r="HM15"/>
  <c r="LL30"/>
  <c r="GU16"/>
  <c r="PH33"/>
  <c r="GA15"/>
  <c r="X16"/>
  <c r="CG16"/>
  <c r="CH16" s="1"/>
  <c r="OM35"/>
  <c r="MX37"/>
  <c r="II34"/>
  <c r="QS34"/>
  <c r="JA32"/>
  <c r="MI35"/>
  <c r="OM34"/>
  <c r="MY36"/>
  <c r="IH33"/>
  <c r="JU36"/>
  <c r="QV33"/>
  <c r="QA34"/>
  <c r="KO34"/>
  <c r="RS34"/>
  <c r="CX16"/>
  <c r="JC31"/>
  <c r="PZ35"/>
  <c r="RS33"/>
  <c r="DT16"/>
  <c r="NR32"/>
  <c r="HN15"/>
  <c r="LI30"/>
  <c r="GV16"/>
  <c r="PE33"/>
  <c r="GB15"/>
  <c r="V16"/>
  <c r="EO14"/>
  <c r="EP14" s="1"/>
  <c r="BK1"/>
  <c r="ND37"/>
  <c r="NO37"/>
  <c r="NI37"/>
  <c r="NK37"/>
  <c r="NL37"/>
  <c r="NH37"/>
  <c r="NF37"/>
  <c r="NE37"/>
  <c r="NN37"/>
  <c r="NM37"/>
  <c r="NG37"/>
  <c r="NJ37"/>
  <c r="IU34"/>
  <c r="IW34"/>
  <c r="IV34"/>
  <c r="IQ34"/>
  <c r="IR34"/>
  <c r="IO34"/>
  <c r="IX34"/>
  <c r="IN34"/>
  <c r="IS34"/>
  <c r="IP34"/>
  <c r="IT34"/>
  <c r="IY34"/>
  <c r="IX33"/>
  <c r="IT33"/>
  <c r="IP33"/>
  <c r="IS33"/>
  <c r="IW33"/>
  <c r="IQ33"/>
  <c r="IU33"/>
  <c r="IV33"/>
  <c r="IY33"/>
  <c r="IN33"/>
  <c r="IR33"/>
  <c r="IO33"/>
  <c r="JY37"/>
  <c r="JZ37"/>
  <c r="RE33"/>
  <c r="RI33"/>
  <c r="RK33"/>
  <c r="RB33"/>
  <c r="RC33"/>
  <c r="RA33"/>
  <c r="RH33"/>
  <c r="QZ33"/>
  <c r="RD33"/>
  <c r="RF33"/>
  <c r="RG33"/>
  <c r="RJ33"/>
  <c r="DJ16"/>
  <c r="DF16"/>
  <c r="DH16"/>
  <c r="DK16"/>
  <c r="DL16"/>
  <c r="DM16"/>
  <c r="DG16"/>
  <c r="DD16"/>
  <c r="DN16"/>
  <c r="DE16"/>
  <c r="DI16"/>
  <c r="DO16"/>
  <c r="NU33"/>
  <c r="HB16"/>
  <c r="HJ16"/>
  <c r="GZ16"/>
  <c r="HG16"/>
  <c r="HC16"/>
  <c r="HE16"/>
  <c r="HK16"/>
  <c r="HI16"/>
  <c r="HF16"/>
  <c r="HA16"/>
  <c r="HH16"/>
  <c r="HD16"/>
  <c r="PI34"/>
  <c r="PK35" s="1"/>
  <c r="PJ34"/>
  <c r="GQ15"/>
  <c r="GO15"/>
  <c r="GI15"/>
  <c r="GK15"/>
  <c r="GN15"/>
  <c r="GF15"/>
  <c r="GP15"/>
  <c r="GM15"/>
  <c r="GG15"/>
  <c r="GH15"/>
  <c r="GJ15"/>
  <c r="GL15"/>
  <c r="AL16"/>
  <c r="AF16"/>
  <c r="AD16"/>
  <c r="AM16"/>
  <c r="AJ16"/>
  <c r="AB16"/>
  <c r="AI16"/>
  <c r="AC16"/>
  <c r="AH16"/>
  <c r="AE16"/>
  <c r="AK16"/>
  <c r="AG16"/>
  <c r="OX35"/>
  <c r="OV35"/>
  <c r="OU35"/>
  <c r="OT35"/>
  <c r="OW35"/>
  <c r="OY35"/>
  <c r="PA35"/>
  <c r="PB35"/>
  <c r="PC35"/>
  <c r="OS35"/>
  <c r="OZ35"/>
  <c r="OR35"/>
  <c r="OR34"/>
  <c r="OY34"/>
  <c r="OW34"/>
  <c r="OX34"/>
  <c r="OT34"/>
  <c r="PB34"/>
  <c r="OZ34"/>
  <c r="OV34"/>
  <c r="OS34"/>
  <c r="OU34"/>
  <c r="PC34"/>
  <c r="PA34"/>
  <c r="NG36"/>
  <c r="NF36"/>
  <c r="NK36"/>
  <c r="NN36"/>
  <c r="NO36"/>
  <c r="NJ36"/>
  <c r="ND36"/>
  <c r="NL36"/>
  <c r="NM36"/>
  <c r="NH36"/>
  <c r="NI36"/>
  <c r="NE36"/>
  <c r="QI35"/>
  <c r="QG35"/>
  <c r="QP35"/>
  <c r="QK35"/>
  <c r="QF35"/>
  <c r="QH35"/>
  <c r="QM35"/>
  <c r="QJ35"/>
  <c r="QO35"/>
  <c r="QQ35"/>
  <c r="QN35"/>
  <c r="QL35"/>
  <c r="DX16"/>
  <c r="EB16"/>
  <c r="EF16"/>
  <c r="DY16"/>
  <c r="EI16"/>
  <c r="ED16"/>
  <c r="EE16"/>
  <c r="EA16"/>
  <c r="EC16"/>
  <c r="DZ16"/>
  <c r="EG16"/>
  <c r="EH16"/>
  <c r="OI32"/>
  <c r="OB32"/>
  <c r="OA32"/>
  <c r="NY32"/>
  <c r="OF32"/>
  <c r="OE32"/>
  <c r="OH32"/>
  <c r="NX32"/>
  <c r="OC32"/>
  <c r="OD32"/>
  <c r="OG32"/>
  <c r="NZ32"/>
  <c r="LM31"/>
  <c r="LN31"/>
  <c r="IK34"/>
  <c r="QW34"/>
  <c r="QX34"/>
  <c r="QG34"/>
  <c r="QJ34"/>
  <c r="QP34"/>
  <c r="QL34"/>
  <c r="QI34"/>
  <c r="QF34"/>
  <c r="QQ34"/>
  <c r="QN34"/>
  <c r="QO34"/>
  <c r="QH34"/>
  <c r="QM34"/>
  <c r="QK34"/>
  <c r="KS35"/>
  <c r="KT35"/>
  <c r="JH31"/>
  <c r="JO31"/>
  <c r="JQ31"/>
  <c r="JN31"/>
  <c r="JR31"/>
  <c r="JS31"/>
  <c r="JJ31"/>
  <c r="JM31"/>
  <c r="JI31"/>
  <c r="JK31"/>
  <c r="JP31"/>
  <c r="JL31"/>
  <c r="HW15"/>
  <c r="IB15"/>
  <c r="HX15"/>
  <c r="HY15"/>
  <c r="ID15"/>
  <c r="IA15"/>
  <c r="IE15"/>
  <c r="HV15"/>
  <c r="HT15"/>
  <c r="HU15"/>
  <c r="IC15"/>
  <c r="HZ15"/>
  <c r="IK35"/>
  <c r="RI34"/>
  <c r="QZ34"/>
  <c r="RA34"/>
  <c r="RF34"/>
  <c r="RD34"/>
  <c r="RJ34"/>
  <c r="RG34"/>
  <c r="RC34"/>
  <c r="RK34"/>
  <c r="RE34"/>
  <c r="RB34"/>
  <c r="RH34"/>
  <c r="JO32"/>
  <c r="JP32"/>
  <c r="JM32"/>
  <c r="JI32"/>
  <c r="JR32"/>
  <c r="JK32"/>
  <c r="JQ32"/>
  <c r="JH32"/>
  <c r="JL32"/>
  <c r="JN32"/>
  <c r="JS32"/>
  <c r="JJ32"/>
  <c r="OO35"/>
  <c r="NA37"/>
  <c r="NB37"/>
  <c r="KC36"/>
  <c r="KL36"/>
  <c r="KF36"/>
  <c r="KJ36"/>
  <c r="KG36"/>
  <c r="KD36"/>
  <c r="KK36"/>
  <c r="KM36"/>
  <c r="KH36"/>
  <c r="KE36"/>
  <c r="KI36"/>
  <c r="KB36"/>
  <c r="QC35"/>
  <c r="QD35"/>
  <c r="LB34"/>
  <c r="KZ34"/>
  <c r="LA34"/>
  <c r="KW34"/>
  <c r="KX34"/>
  <c r="LD34"/>
  <c r="LG34"/>
  <c r="LC34"/>
  <c r="KY34"/>
  <c r="LF34"/>
  <c r="KV34"/>
  <c r="LE34"/>
  <c r="JE32"/>
  <c r="JF32"/>
  <c r="LT30"/>
  <c r="LR30"/>
  <c r="LZ30"/>
  <c r="MA30"/>
  <c r="LP30"/>
  <c r="LU30"/>
  <c r="LW30"/>
  <c r="LS30"/>
  <c r="LX30"/>
  <c r="LQ30"/>
  <c r="LY30"/>
  <c r="LV30"/>
  <c r="PV33"/>
  <c r="PN33"/>
  <c r="PL33"/>
  <c r="PS33"/>
  <c r="PW33"/>
  <c r="PP33"/>
  <c r="PO33"/>
  <c r="PM33"/>
  <c r="PR33"/>
  <c r="PU33"/>
  <c r="PT33"/>
  <c r="PQ33"/>
  <c r="NV33"/>
  <c r="NU34"/>
  <c r="LM32"/>
  <c r="IL34"/>
  <c r="IM35"/>
  <c r="QW35"/>
  <c r="QY35"/>
  <c r="IL35"/>
  <c r="IM36"/>
  <c r="OP35"/>
  <c r="OO36"/>
  <c r="OQ36"/>
  <c r="NA38"/>
  <c r="NC38"/>
  <c r="QC36"/>
  <c r="QE36"/>
  <c r="JE33"/>
  <c r="JG33"/>
  <c r="NV34"/>
  <c r="LN32"/>
  <c r="LO33"/>
  <c r="QX35"/>
  <c r="QY36"/>
  <c r="OP36"/>
  <c r="OQ37"/>
  <c r="NB38"/>
  <c r="NC39"/>
  <c r="QD36"/>
  <c r="QE37"/>
  <c r="JF33"/>
  <c r="JG34"/>
  <c r="E10" i="8" l="1"/>
  <c r="E18"/>
  <c r="E9"/>
  <c r="E8"/>
  <c r="E12"/>
  <c r="E14"/>
  <c r="E15"/>
  <c r="E16"/>
  <c r="AI16"/>
  <c r="AK16"/>
  <c r="AP16"/>
  <c r="AM8"/>
  <c r="AG8"/>
  <c r="AL8"/>
  <c r="AE8"/>
  <c r="AK12"/>
  <c r="AM12"/>
  <c r="AO12"/>
  <c r="AO10"/>
  <c r="F10"/>
  <c r="AP10"/>
  <c r="AI10"/>
  <c r="AE14"/>
  <c r="AP14"/>
  <c r="G14"/>
  <c r="AH18"/>
  <c r="AN18"/>
  <c r="AK18"/>
  <c r="AG18"/>
  <c r="G15"/>
  <c r="AO15"/>
  <c r="AJ9"/>
  <c r="AH9"/>
  <c r="F8"/>
  <c r="AP12"/>
  <c r="AH12"/>
  <c r="AE10"/>
  <c r="AG14"/>
  <c r="AI18"/>
  <c r="AH15"/>
  <c r="AN9"/>
  <c r="G16"/>
  <c r="AH16"/>
  <c r="AO16"/>
  <c r="AL16"/>
  <c r="AN16"/>
  <c r="AF16"/>
  <c r="AE16"/>
  <c r="AI8"/>
  <c r="AH8"/>
  <c r="AK8"/>
  <c r="AE12"/>
  <c r="AJ12"/>
  <c r="AN12"/>
  <c r="AG12"/>
  <c r="AG10"/>
  <c r="AM10"/>
  <c r="AH10"/>
  <c r="AL14"/>
  <c r="AI14"/>
  <c r="AF14"/>
  <c r="AO14"/>
  <c r="AF18"/>
  <c r="G18"/>
  <c r="AP18"/>
  <c r="AP15"/>
  <c r="AM15"/>
  <c r="AE15"/>
  <c r="AJ15"/>
  <c r="AK9"/>
  <c r="AG9"/>
  <c r="AF9"/>
  <c r="G12"/>
  <c r="AL10"/>
  <c r="AK14"/>
  <c r="AJ18"/>
  <c r="AI15"/>
  <c r="AM9"/>
  <c r="F16"/>
  <c r="AJ16"/>
  <c r="AG16"/>
  <c r="G8"/>
  <c r="AJ8"/>
  <c r="AP8"/>
  <c r="AO8"/>
  <c r="AF12"/>
  <c r="AI12"/>
  <c r="AL12"/>
  <c r="AJ10"/>
  <c r="G10"/>
  <c r="AN10"/>
  <c r="AF10"/>
  <c r="AH14"/>
  <c r="AJ14"/>
  <c r="AN14"/>
  <c r="F18"/>
  <c r="AL18"/>
  <c r="AO18"/>
  <c r="AM18"/>
  <c r="AL15"/>
  <c r="AG15"/>
  <c r="F15"/>
  <c r="AL9"/>
  <c r="AP9"/>
  <c r="AI9"/>
  <c r="F9"/>
  <c r="AK15"/>
  <c r="G9"/>
  <c r="AO9"/>
  <c r="AM16"/>
  <c r="AF8"/>
  <c r="AN8"/>
  <c r="F12"/>
  <c r="AK10"/>
  <c r="AM14"/>
  <c r="F14"/>
  <c r="AE18"/>
  <c r="AF15"/>
  <c r="AN15"/>
  <c r="AE9"/>
  <c r="F7"/>
  <c r="S9"/>
  <c r="S15"/>
  <c r="S18"/>
  <c r="S8"/>
  <c r="S12"/>
  <c r="S10"/>
  <c r="S14"/>
  <c r="S16"/>
  <c r="JD34" i="2"/>
  <c r="PY37"/>
  <c r="MW39"/>
  <c r="OM37"/>
  <c r="QV36"/>
  <c r="LJ33"/>
  <c r="JB33"/>
  <c r="QB36"/>
  <c r="MZ38"/>
  <c r="OM36"/>
  <c r="IG36"/>
  <c r="QS35"/>
  <c r="IH35"/>
  <c r="PF35"/>
  <c r="NW34"/>
  <c r="RM33"/>
  <c r="RO34"/>
  <c r="MC35"/>
  <c r="GC16"/>
  <c r="GD16" s="1"/>
  <c r="A16"/>
  <c r="CY15"/>
  <c r="JX37"/>
  <c r="BK14"/>
  <c r="PH34"/>
  <c r="ME34"/>
  <c r="HQ16"/>
  <c r="FH15"/>
  <c r="KQ35"/>
  <c r="BZ2"/>
  <c r="BV2"/>
  <c r="CA2"/>
  <c r="MY39"/>
  <c r="OK36"/>
  <c r="II35"/>
  <c r="KA38"/>
  <c r="MD35"/>
  <c r="CZ15"/>
  <c r="PE34"/>
  <c r="FF15"/>
  <c r="BT2"/>
  <c r="JC34"/>
  <c r="QB37"/>
  <c r="MZ39"/>
  <c r="OL37"/>
  <c r="QT36"/>
  <c r="LI33"/>
  <c r="JC33"/>
  <c r="PY36"/>
  <c r="MW38"/>
  <c r="ON36"/>
  <c r="IJ36"/>
  <c r="QV35"/>
  <c r="IJ35"/>
  <c r="LO32"/>
  <c r="PE35"/>
  <c r="RP33"/>
  <c r="RM34"/>
  <c r="MF35"/>
  <c r="CI16"/>
  <c r="C16"/>
  <c r="CW15"/>
  <c r="JU37"/>
  <c r="Y17"/>
  <c r="Z17" s="1"/>
  <c r="BL14"/>
  <c r="PG34"/>
  <c r="MC34"/>
  <c r="FG15"/>
  <c r="KO35"/>
  <c r="BQ2"/>
  <c r="BP2"/>
  <c r="BU2"/>
  <c r="BR2"/>
  <c r="QA37"/>
  <c r="QS36"/>
  <c r="JD33"/>
  <c r="PZ36"/>
  <c r="II36"/>
  <c r="NW35"/>
  <c r="RO33"/>
  <c r="D16"/>
  <c r="BJ14"/>
  <c r="AU16"/>
  <c r="KR35"/>
  <c r="BS2"/>
  <c r="JA34"/>
  <c r="PZ37"/>
  <c r="MX39"/>
  <c r="OK37"/>
  <c r="QU36"/>
  <c r="LL33"/>
  <c r="JA33"/>
  <c r="QA36"/>
  <c r="MX38"/>
  <c r="OL36"/>
  <c r="IH36"/>
  <c r="QU35"/>
  <c r="IG35"/>
  <c r="KU36"/>
  <c r="PH35"/>
  <c r="EQ14"/>
  <c r="RN33"/>
  <c r="RP34"/>
  <c r="ME35"/>
  <c r="B16"/>
  <c r="CX15"/>
  <c r="JW37"/>
  <c r="BI14"/>
  <c r="PF34"/>
  <c r="MF34"/>
  <c r="DU17"/>
  <c r="DV17" s="1"/>
  <c r="FE15"/>
  <c r="KP35"/>
  <c r="BY2"/>
  <c r="BX2"/>
  <c r="BW2"/>
  <c r="JB34"/>
  <c r="ON37"/>
  <c r="LK33"/>
  <c r="MY38"/>
  <c r="QT35"/>
  <c r="PG35"/>
  <c r="RN34"/>
  <c r="GW17"/>
  <c r="GX17" s="1"/>
  <c r="JV37"/>
  <c r="MD34"/>
  <c r="A14" i="12"/>
  <c r="A4"/>
  <c r="QQ37" i="2"/>
  <c r="QP37"/>
  <c r="QO37"/>
  <c r="QJ37"/>
  <c r="QM37"/>
  <c r="QL37"/>
  <c r="QI37"/>
  <c r="QN37"/>
  <c r="QF37"/>
  <c r="QK37"/>
  <c r="QH37"/>
  <c r="QG37"/>
  <c r="NG39"/>
  <c r="NF39"/>
  <c r="NK39"/>
  <c r="NI39"/>
  <c r="NN39"/>
  <c r="NH39"/>
  <c r="NJ39"/>
  <c r="NE39"/>
  <c r="NL39"/>
  <c r="NM39"/>
  <c r="NO39"/>
  <c r="ND39"/>
  <c r="OO37"/>
  <c r="OP37"/>
  <c r="IV36"/>
  <c r="IP36"/>
  <c r="IQ36"/>
  <c r="IU36"/>
  <c r="IW36"/>
  <c r="IR36"/>
  <c r="IS36"/>
  <c r="IT36"/>
  <c r="IX36"/>
  <c r="IO36"/>
  <c r="IN36"/>
  <c r="IY36"/>
  <c r="RA35"/>
  <c r="RE35"/>
  <c r="RK35"/>
  <c r="QZ35"/>
  <c r="RG35"/>
  <c r="RJ35"/>
  <c r="RB35"/>
  <c r="RD35"/>
  <c r="RC35"/>
  <c r="RF35"/>
  <c r="RI35"/>
  <c r="RH35"/>
  <c r="SB33"/>
  <c r="SE33"/>
  <c r="SC33"/>
  <c r="RV33"/>
  <c r="SD33"/>
  <c r="RU33"/>
  <c r="SA33"/>
  <c r="RX33"/>
  <c r="RT33"/>
  <c r="RZ33"/>
  <c r="RY33"/>
  <c r="RW33"/>
  <c r="MP35"/>
  <c r="ML35"/>
  <c r="MR35"/>
  <c r="MQ35"/>
  <c r="MK35"/>
  <c r="MJ35"/>
  <c r="MN35"/>
  <c r="MO35"/>
  <c r="MS35"/>
  <c r="MM35"/>
  <c r="MU35"/>
  <c r="MT35"/>
  <c r="S16"/>
  <c r="J16"/>
  <c r="K16"/>
  <c r="O16"/>
  <c r="H16"/>
  <c r="I16"/>
  <c r="R16"/>
  <c r="N16"/>
  <c r="Q16"/>
  <c r="P16"/>
  <c r="M16"/>
  <c r="L16"/>
  <c r="BM15"/>
  <c r="BN15"/>
  <c r="MG35"/>
  <c r="MH35"/>
  <c r="HR16"/>
  <c r="HQ17"/>
  <c r="HR17" s="1"/>
  <c r="KS36"/>
  <c r="KT36"/>
  <c r="OZ36"/>
  <c r="OT36"/>
  <c r="OY36"/>
  <c r="OW36"/>
  <c r="OX36"/>
  <c r="PC36"/>
  <c r="PB36"/>
  <c r="PA36"/>
  <c r="OR36"/>
  <c r="OV36"/>
  <c r="OU36"/>
  <c r="OS36"/>
  <c r="IK36"/>
  <c r="PO34"/>
  <c r="PV34"/>
  <c r="PS34"/>
  <c r="PP34"/>
  <c r="PQ34"/>
  <c r="PN34"/>
  <c r="PR34"/>
  <c r="PW34"/>
  <c r="PM34"/>
  <c r="PU34"/>
  <c r="PL34"/>
  <c r="PT34"/>
  <c r="LS33"/>
  <c r="LP33"/>
  <c r="MA33"/>
  <c r="LZ33"/>
  <c r="LU33"/>
  <c r="LR33"/>
  <c r="LQ33"/>
  <c r="LT33"/>
  <c r="LW33"/>
  <c r="LX33"/>
  <c r="LV33"/>
  <c r="LY33"/>
  <c r="JE34"/>
  <c r="JF34"/>
  <c r="QP36"/>
  <c r="QQ36"/>
  <c r="QI36"/>
  <c r="QK36"/>
  <c r="QG36"/>
  <c r="QM36"/>
  <c r="QL36"/>
  <c r="QO36"/>
  <c r="QF36"/>
  <c r="QJ36"/>
  <c r="QH36"/>
  <c r="QN36"/>
  <c r="NI38"/>
  <c r="NF38"/>
  <c r="NH38"/>
  <c r="NL38"/>
  <c r="ND38"/>
  <c r="NN38"/>
  <c r="NJ38"/>
  <c r="NM38"/>
  <c r="NO38"/>
  <c r="NE38"/>
  <c r="NG38"/>
  <c r="NK38"/>
  <c r="PU35"/>
  <c r="PR35"/>
  <c r="PL35"/>
  <c r="PW35"/>
  <c r="PQ35"/>
  <c r="PM35"/>
  <c r="PV35"/>
  <c r="PO35"/>
  <c r="PP35"/>
  <c r="PS35"/>
  <c r="PN35"/>
  <c r="PT35"/>
  <c r="SD34"/>
  <c r="RU34"/>
  <c r="RY34"/>
  <c r="RT34"/>
  <c r="SA34"/>
  <c r="RZ34"/>
  <c r="RV34"/>
  <c r="SB34"/>
  <c r="RW34"/>
  <c r="SE34"/>
  <c r="SC34"/>
  <c r="RX34"/>
  <c r="DF15"/>
  <c r="DO15"/>
  <c r="DG15"/>
  <c r="DH15"/>
  <c r="DM15"/>
  <c r="DJ15"/>
  <c r="DK15"/>
  <c r="DN15"/>
  <c r="DD15"/>
  <c r="DL15"/>
  <c r="DE15"/>
  <c r="DI15"/>
  <c r="KL37"/>
  <c r="KJ37"/>
  <c r="KM37"/>
  <c r="KI37"/>
  <c r="KE37"/>
  <c r="KG37"/>
  <c r="KF37"/>
  <c r="KD37"/>
  <c r="KK37"/>
  <c r="KH37"/>
  <c r="KB37"/>
  <c r="KC37"/>
  <c r="PI35"/>
  <c r="MQ34"/>
  <c r="MN34"/>
  <c r="MP34"/>
  <c r="MK34"/>
  <c r="MT34"/>
  <c r="MS34"/>
  <c r="MU34"/>
  <c r="ML34"/>
  <c r="MO34"/>
  <c r="MR34"/>
  <c r="MM34"/>
  <c r="MJ34"/>
  <c r="KV35"/>
  <c r="KZ35"/>
  <c r="LF35"/>
  <c r="LB35"/>
  <c r="LA35"/>
  <c r="KX35"/>
  <c r="LC35"/>
  <c r="LD35"/>
  <c r="LE35"/>
  <c r="KW35"/>
  <c r="KY35"/>
  <c r="LG35"/>
  <c r="RK36"/>
  <c r="RD36"/>
  <c r="RG36"/>
  <c r="RH36"/>
  <c r="QZ36"/>
  <c r="RF36"/>
  <c r="RE36"/>
  <c r="RB36"/>
  <c r="RJ36"/>
  <c r="RA36"/>
  <c r="RC36"/>
  <c r="RI36"/>
  <c r="IK37"/>
  <c r="IL37"/>
  <c r="RQ34"/>
  <c r="JN34"/>
  <c r="JQ34"/>
  <c r="JK34"/>
  <c r="JO34"/>
  <c r="JJ34"/>
  <c r="JM34"/>
  <c r="JL34"/>
  <c r="JP34"/>
  <c r="JH34"/>
  <c r="JR34"/>
  <c r="JI34"/>
  <c r="JS34"/>
  <c r="OR37"/>
  <c r="OY37"/>
  <c r="OW37"/>
  <c r="OU37"/>
  <c r="OT37"/>
  <c r="OS37"/>
  <c r="OV37"/>
  <c r="PA37"/>
  <c r="OX37"/>
  <c r="PB37"/>
  <c r="PC37"/>
  <c r="OZ37"/>
  <c r="JS33"/>
  <c r="JN33"/>
  <c r="JM33"/>
  <c r="JQ33"/>
  <c r="JR33"/>
  <c r="JI33"/>
  <c r="JO33"/>
  <c r="JP33"/>
  <c r="JK33"/>
  <c r="JH33"/>
  <c r="JJ33"/>
  <c r="JL33"/>
  <c r="QC37"/>
  <c r="QD37"/>
  <c r="QW36"/>
  <c r="IV35"/>
  <c r="IS35"/>
  <c r="IX35"/>
  <c r="IQ35"/>
  <c r="IP35"/>
  <c r="IY35"/>
  <c r="IO35"/>
  <c r="IT35"/>
  <c r="IR35"/>
  <c r="IU35"/>
  <c r="IN35"/>
  <c r="IW35"/>
  <c r="MG36"/>
  <c r="MI37" s="1"/>
  <c r="MH36"/>
  <c r="JY38"/>
  <c r="JZ38"/>
  <c r="BR14"/>
  <c r="BZ14"/>
  <c r="BP14"/>
  <c r="BX14"/>
  <c r="CA14"/>
  <c r="BU14"/>
  <c r="BV14"/>
  <c r="BY14"/>
  <c r="BT14"/>
  <c r="BS14"/>
  <c r="BQ14"/>
  <c r="BW14"/>
  <c r="FS15"/>
  <c r="FO15"/>
  <c r="FQ15"/>
  <c r="FP15"/>
  <c r="FW15"/>
  <c r="FR15"/>
  <c r="FU15"/>
  <c r="FL15"/>
  <c r="FN15"/>
  <c r="FV15"/>
  <c r="FM15"/>
  <c r="FT15"/>
  <c r="NA39"/>
  <c r="PI36"/>
  <c r="OO38"/>
  <c r="IL36"/>
  <c r="IM37"/>
  <c r="JE35"/>
  <c r="JG35"/>
  <c r="PJ35"/>
  <c r="PK36"/>
  <c r="RR34"/>
  <c r="RQ35"/>
  <c r="RS35"/>
  <c r="QC38"/>
  <c r="QE38"/>
  <c r="QX36"/>
  <c r="QW37"/>
  <c r="QY37"/>
  <c r="NB39"/>
  <c r="NA40"/>
  <c r="NC40"/>
  <c r="PJ36"/>
  <c r="PK37"/>
  <c r="OP38"/>
  <c r="OQ39"/>
  <c r="JF35"/>
  <c r="JG36"/>
  <c r="RR35"/>
  <c r="RS36"/>
  <c r="QD38"/>
  <c r="QE39"/>
  <c r="QX37"/>
  <c r="QY38"/>
  <c r="NB40"/>
  <c r="D4" i="12" l="1"/>
  <c r="T7" i="8"/>
  <c r="U7" s="1"/>
  <c r="V7" s="1"/>
  <c r="W7" s="1"/>
  <c r="X7" s="1"/>
  <c r="Y7" s="1"/>
  <c r="Z7" s="1"/>
  <c r="AA7" s="1"/>
  <c r="AB7" s="1"/>
  <c r="AC7" s="1"/>
  <c r="AD7" s="1"/>
  <c r="F1"/>
  <c r="T14"/>
  <c r="U14" s="1"/>
  <c r="V14" s="1"/>
  <c r="W14" s="1"/>
  <c r="X14" s="1"/>
  <c r="Y14" s="1"/>
  <c r="Z14" s="1"/>
  <c r="AA14" s="1"/>
  <c r="AB14" s="1"/>
  <c r="AC14" s="1"/>
  <c r="AD14" s="1"/>
  <c r="T12"/>
  <c r="U12" s="1"/>
  <c r="V12" s="1"/>
  <c r="W12" s="1"/>
  <c r="X12" s="1"/>
  <c r="Y12" s="1"/>
  <c r="Z12" s="1"/>
  <c r="AA12" s="1"/>
  <c r="AB12" s="1"/>
  <c r="AC12" s="1"/>
  <c r="AD12" s="1"/>
  <c r="T9"/>
  <c r="U9" s="1"/>
  <c r="V9" s="1"/>
  <c r="W9" s="1"/>
  <c r="X9" s="1"/>
  <c r="Y9" s="1"/>
  <c r="Z9" s="1"/>
  <c r="AA9" s="1"/>
  <c r="AB9" s="1"/>
  <c r="AC9" s="1"/>
  <c r="AD9" s="1"/>
  <c r="T15"/>
  <c r="U15" s="1"/>
  <c r="V15" s="1"/>
  <c r="W15" s="1"/>
  <c r="X15" s="1"/>
  <c r="Y15" s="1"/>
  <c r="Z15" s="1"/>
  <c r="AA15" s="1"/>
  <c r="AB15" s="1"/>
  <c r="AC15" s="1"/>
  <c r="AD15" s="1"/>
  <c r="T18"/>
  <c r="U18" s="1"/>
  <c r="V18" s="1"/>
  <c r="W18" s="1"/>
  <c r="X18" s="1"/>
  <c r="Y18" s="1"/>
  <c r="Z18" s="1"/>
  <c r="AA18" s="1"/>
  <c r="AB18" s="1"/>
  <c r="AC18" s="1"/>
  <c r="AD18" s="1"/>
  <c r="T16"/>
  <c r="U16" s="1"/>
  <c r="V16" s="1"/>
  <c r="W16" s="1"/>
  <c r="X16" s="1"/>
  <c r="Y16" s="1"/>
  <c r="Z16" s="1"/>
  <c r="AA16" s="1"/>
  <c r="AB16" s="1"/>
  <c r="AC16" s="1"/>
  <c r="AD16" s="1"/>
  <c r="CA3" i="2"/>
  <c r="BR3"/>
  <c r="BW3"/>
  <c r="BU3"/>
  <c r="BX3"/>
  <c r="BT3"/>
  <c r="BS3"/>
  <c r="BV3"/>
  <c r="BP3"/>
  <c r="BO2"/>
  <c r="T8" i="8"/>
  <c r="U8" s="1"/>
  <c r="V8" s="1"/>
  <c r="W8" s="1"/>
  <c r="X8" s="1"/>
  <c r="Y8" s="1"/>
  <c r="Z8" s="1"/>
  <c r="AA8" s="1"/>
  <c r="AB8" s="1"/>
  <c r="AC8" s="1"/>
  <c r="AD8" s="1"/>
  <c r="T10"/>
  <c r="U10" s="1"/>
  <c r="V10" s="1"/>
  <c r="W10" s="1"/>
  <c r="X10" s="1"/>
  <c r="Y10" s="1"/>
  <c r="Z10" s="1"/>
  <c r="AA10" s="1"/>
  <c r="AB10" s="1"/>
  <c r="AC10" s="1"/>
  <c r="AD10" s="1"/>
  <c r="BZ3" i="2"/>
  <c r="BQ3"/>
  <c r="BY3"/>
  <c r="H9" i="8"/>
  <c r="H10"/>
  <c r="AG7"/>
  <c r="AI7"/>
  <c r="AK7"/>
  <c r="H15"/>
  <c r="AO7"/>
  <c r="H8"/>
  <c r="G7"/>
  <c r="AE7"/>
  <c r="AP7"/>
  <c r="H18"/>
  <c r="AM7"/>
  <c r="AH7"/>
  <c r="H14"/>
  <c r="H12"/>
  <c r="AJ7"/>
  <c r="AN7"/>
  <c r="AL7"/>
  <c r="H16"/>
  <c r="AF7"/>
  <c r="QS38" i="2"/>
  <c r="PZ39"/>
  <c r="RO36"/>
  <c r="JD36"/>
  <c r="OM39"/>
  <c r="PG37"/>
  <c r="MZ40"/>
  <c r="QU37"/>
  <c r="PY38"/>
  <c r="RM35"/>
  <c r="PE36"/>
  <c r="JA35"/>
  <c r="IH37"/>
  <c r="ME37"/>
  <c r="KU37"/>
  <c r="OQ38"/>
  <c r="EN14"/>
  <c r="KR36"/>
  <c r="AR16"/>
  <c r="NR35"/>
  <c r="AA17"/>
  <c r="CD16"/>
  <c r="LJ32"/>
  <c r="JW38"/>
  <c r="NQ34"/>
  <c r="A17" i="12"/>
  <c r="A200"/>
  <c r="A31"/>
  <c r="A110"/>
  <c r="A95"/>
  <c r="A286"/>
  <c r="A268"/>
  <c r="A79"/>
  <c r="A198"/>
  <c r="A298"/>
  <c r="A146"/>
  <c r="A65"/>
  <c r="A75"/>
  <c r="A248"/>
  <c r="A219"/>
  <c r="A134"/>
  <c r="A39"/>
  <c r="A284"/>
  <c r="A153"/>
  <c r="A293"/>
  <c r="A267"/>
  <c r="A262"/>
  <c r="A212"/>
  <c r="A235"/>
  <c r="A21"/>
  <c r="A222"/>
  <c r="A86"/>
  <c r="A300"/>
  <c r="A209"/>
  <c r="A56"/>
  <c r="A150"/>
  <c r="A155"/>
  <c r="A220"/>
  <c r="A117"/>
  <c r="A90"/>
  <c r="A109"/>
  <c r="A270"/>
  <c r="A94"/>
  <c r="A211"/>
  <c r="A151"/>
  <c r="A283"/>
  <c r="A8"/>
  <c r="A285"/>
  <c r="A52"/>
  <c r="A182"/>
  <c r="A58"/>
  <c r="A100"/>
  <c r="A148"/>
  <c r="A257"/>
  <c r="A238"/>
  <c r="A154"/>
  <c r="A251"/>
  <c r="A275"/>
  <c r="A237"/>
  <c r="A206"/>
  <c r="A193"/>
  <c r="A138"/>
  <c r="A171"/>
  <c r="A57"/>
  <c r="A87"/>
  <c r="A54"/>
  <c r="A77"/>
  <c r="A63"/>
  <c r="A196"/>
  <c r="A271"/>
  <c r="A141"/>
  <c r="A266"/>
  <c r="A180"/>
  <c r="A246"/>
  <c r="A221"/>
  <c r="A61"/>
  <c r="A84"/>
  <c r="A297"/>
  <c r="A280"/>
  <c r="A51"/>
  <c r="A169"/>
  <c r="QU38" i="2"/>
  <c r="PY39"/>
  <c r="RM36"/>
  <c r="JA36"/>
  <c r="OL39"/>
  <c r="PH37"/>
  <c r="MY40"/>
  <c r="QS37"/>
  <c r="PZ38"/>
  <c r="RO35"/>
  <c r="PH36"/>
  <c r="JC35"/>
  <c r="IJ37"/>
  <c r="MC37"/>
  <c r="IM38"/>
  <c r="BO15"/>
  <c r="EK14"/>
  <c r="KP36"/>
  <c r="AO16"/>
  <c r="NS35"/>
  <c r="FI16"/>
  <c r="FJ16" s="1"/>
  <c r="CE16"/>
  <c r="LK32"/>
  <c r="JU38"/>
  <c r="GE16"/>
  <c r="NT34"/>
  <c r="A96" i="12"/>
  <c r="A265"/>
  <c r="A158"/>
  <c r="A240"/>
  <c r="A132"/>
  <c r="A118"/>
  <c r="A291"/>
  <c r="A247"/>
  <c r="A259"/>
  <c r="A83"/>
  <c r="A192"/>
  <c r="A172"/>
  <c r="A78"/>
  <c r="A149"/>
  <c r="A34"/>
  <c r="A243"/>
  <c r="A113"/>
  <c r="A187"/>
  <c r="A50"/>
  <c r="A5"/>
  <c r="A189"/>
  <c r="A252"/>
  <c r="A125"/>
  <c r="A136"/>
  <c r="A135"/>
  <c r="A289"/>
  <c r="A71"/>
  <c r="A126"/>
  <c r="A111"/>
  <c r="A210"/>
  <c r="A290"/>
  <c r="A205"/>
  <c r="A64"/>
  <c r="A140"/>
  <c r="A41"/>
  <c r="A144"/>
  <c r="A168"/>
  <c r="A53"/>
  <c r="A121"/>
  <c r="A80"/>
  <c r="A195"/>
  <c r="A202"/>
  <c r="A119"/>
  <c r="A282"/>
  <c r="A69"/>
  <c r="A218"/>
  <c r="A37"/>
  <c r="A179"/>
  <c r="A43"/>
  <c r="A143"/>
  <c r="A32"/>
  <c r="A188"/>
  <c r="A19"/>
  <c r="A215"/>
  <c r="A147"/>
  <c r="A224"/>
  <c r="A228"/>
  <c r="A49"/>
  <c r="A25"/>
  <c r="A299"/>
  <c r="A105"/>
  <c r="A174"/>
  <c r="A102"/>
  <c r="A62"/>
  <c r="A225"/>
  <c r="A233"/>
  <c r="A250"/>
  <c r="A35"/>
  <c r="A116"/>
  <c r="A33"/>
  <c r="A137"/>
  <c r="A123"/>
  <c r="QT38" i="2"/>
  <c r="QA39"/>
  <c r="RP36"/>
  <c r="JB36"/>
  <c r="ON39"/>
  <c r="PE37"/>
  <c r="MW40"/>
  <c r="QV37"/>
  <c r="QB38"/>
  <c r="RP35"/>
  <c r="PG36"/>
  <c r="JB35"/>
  <c r="II37"/>
  <c r="KA39"/>
  <c r="MD37"/>
  <c r="MI36"/>
  <c r="DW17"/>
  <c r="EM14"/>
  <c r="KO36"/>
  <c r="AQ16"/>
  <c r="NQ35"/>
  <c r="CC16"/>
  <c r="LI32"/>
  <c r="JX38"/>
  <c r="DA16"/>
  <c r="NS34"/>
  <c r="B4" i="12"/>
  <c r="A241"/>
  <c r="A46"/>
  <c r="A274"/>
  <c r="A72"/>
  <c r="A68"/>
  <c r="A92"/>
  <c r="A10"/>
  <c r="A24"/>
  <c r="A89"/>
  <c r="A245"/>
  <c r="A23"/>
  <c r="A124"/>
  <c r="A45"/>
  <c r="A152"/>
  <c r="A9"/>
  <c r="A163"/>
  <c r="A232"/>
  <c r="A249"/>
  <c r="A142"/>
  <c r="A120"/>
  <c r="A38"/>
  <c r="A59"/>
  <c r="A112"/>
  <c r="A236"/>
  <c r="A20"/>
  <c r="A76"/>
  <c r="A279"/>
  <c r="A91"/>
  <c r="A295"/>
  <c r="A165"/>
  <c r="A157"/>
  <c r="A108"/>
  <c r="A30"/>
  <c r="A159"/>
  <c r="A281"/>
  <c r="A114"/>
  <c r="A99"/>
  <c r="A47"/>
  <c r="A98"/>
  <c r="A186"/>
  <c r="A173"/>
  <c r="A208"/>
  <c r="A131"/>
  <c r="A29"/>
  <c r="A106"/>
  <c r="A160"/>
  <c r="A93"/>
  <c r="A272"/>
  <c r="A70"/>
  <c r="A88"/>
  <c r="A231"/>
  <c r="A81"/>
  <c r="A181"/>
  <c r="A216"/>
  <c r="A73"/>
  <c r="A223"/>
  <c r="A164"/>
  <c r="A255"/>
  <c r="A6"/>
  <c r="A139"/>
  <c r="A82"/>
  <c r="A133"/>
  <c r="A287"/>
  <c r="A130"/>
  <c r="A145"/>
  <c r="A227"/>
  <c r="A104"/>
  <c r="A201"/>
  <c r="A244"/>
  <c r="A234"/>
  <c r="A277"/>
  <c r="A170"/>
  <c r="QV38" i="2"/>
  <c r="QB39"/>
  <c r="RN36"/>
  <c r="JC36"/>
  <c r="OK39"/>
  <c r="PF37"/>
  <c r="MX40"/>
  <c r="NC41"/>
  <c r="QT37"/>
  <c r="QA38"/>
  <c r="RN35"/>
  <c r="PF36"/>
  <c r="JD35"/>
  <c r="IG37"/>
  <c r="MF37"/>
  <c r="HS17"/>
  <c r="GY17"/>
  <c r="EL14"/>
  <c r="KQ36"/>
  <c r="AP16"/>
  <c r="NT35"/>
  <c r="E17"/>
  <c r="F17" s="1"/>
  <c r="CF16"/>
  <c r="LL32"/>
  <c r="JV38"/>
  <c r="NR34"/>
  <c r="A7" i="12"/>
  <c r="A292"/>
  <c r="A26"/>
  <c r="A253"/>
  <c r="A44"/>
  <c r="A204"/>
  <c r="A27"/>
  <c r="A256"/>
  <c r="A207"/>
  <c r="A261"/>
  <c r="A294"/>
  <c r="A226"/>
  <c r="A197"/>
  <c r="A184"/>
  <c r="A273"/>
  <c r="A239"/>
  <c r="A85"/>
  <c r="A55"/>
  <c r="A178"/>
  <c r="A162"/>
  <c r="A18"/>
  <c r="A214"/>
  <c r="A258"/>
  <c r="A36"/>
  <c r="A166"/>
  <c r="A22"/>
  <c r="A40"/>
  <c r="A16"/>
  <c r="A191"/>
  <c r="A161"/>
  <c r="A122"/>
  <c r="A254"/>
  <c r="A194"/>
  <c r="A127"/>
  <c r="A175"/>
  <c r="A74"/>
  <c r="A11"/>
  <c r="A97"/>
  <c r="A128"/>
  <c r="A129"/>
  <c r="A42"/>
  <c r="A263"/>
  <c r="A66"/>
  <c r="A156"/>
  <c r="A13"/>
  <c r="A115"/>
  <c r="A242"/>
  <c r="A264"/>
  <c r="A183"/>
  <c r="A12"/>
  <c r="A60"/>
  <c r="A103"/>
  <c r="A229"/>
  <c r="A276"/>
  <c r="A67"/>
  <c r="A101"/>
  <c r="A288"/>
  <c r="A15"/>
  <c r="A217"/>
  <c r="A176"/>
  <c r="A278"/>
  <c r="A203"/>
  <c r="A28"/>
  <c r="A199"/>
  <c r="A107"/>
  <c r="A177"/>
  <c r="A167"/>
  <c r="A269"/>
  <c r="A185"/>
  <c r="A230"/>
  <c r="A190"/>
  <c r="A260"/>
  <c r="A296"/>
  <c r="A213"/>
  <c r="A48"/>
  <c r="RB38" i="2"/>
  <c r="RG38"/>
  <c r="RD38"/>
  <c r="RH38"/>
  <c r="RF38"/>
  <c r="RK38"/>
  <c r="RE38"/>
  <c r="QZ38"/>
  <c r="RI38"/>
  <c r="RJ38"/>
  <c r="RA38"/>
  <c r="RC38"/>
  <c r="QW38"/>
  <c r="QY39" s="1"/>
  <c r="QX38"/>
  <c r="QN38"/>
  <c r="QF38"/>
  <c r="QK38"/>
  <c r="QL38"/>
  <c r="QO38"/>
  <c r="QP38"/>
  <c r="QM38"/>
  <c r="QQ38"/>
  <c r="QG38"/>
  <c r="QH38"/>
  <c r="QI38"/>
  <c r="QJ38"/>
  <c r="RZ35"/>
  <c r="RT35"/>
  <c r="RU35"/>
  <c r="SA35"/>
  <c r="RY35"/>
  <c r="RW35"/>
  <c r="SC35"/>
  <c r="RX35"/>
  <c r="RV35"/>
  <c r="SE35"/>
  <c r="SD35"/>
  <c r="SB35"/>
  <c r="PT36"/>
  <c r="PN36"/>
  <c r="PW36"/>
  <c r="PU36"/>
  <c r="PQ36"/>
  <c r="PR36"/>
  <c r="PV36"/>
  <c r="PM36"/>
  <c r="PS36"/>
  <c r="PL36"/>
  <c r="PO36"/>
  <c r="PP36"/>
  <c r="JH35"/>
  <c r="JI35"/>
  <c r="JM35"/>
  <c r="JS35"/>
  <c r="JJ35"/>
  <c r="JK35"/>
  <c r="JR35"/>
  <c r="JQ35"/>
  <c r="JO35"/>
  <c r="JL35"/>
  <c r="JN35"/>
  <c r="JP35"/>
  <c r="JY39"/>
  <c r="KA40" s="1"/>
  <c r="JZ39"/>
  <c r="NY34"/>
  <c r="OI34"/>
  <c r="OG34"/>
  <c r="OA34"/>
  <c r="OD34"/>
  <c r="OF34"/>
  <c r="OC34"/>
  <c r="OB34"/>
  <c r="OE34"/>
  <c r="OH34"/>
  <c r="NZ34"/>
  <c r="NX34"/>
  <c r="QW39"/>
  <c r="QF39"/>
  <c r="QI39"/>
  <c r="QQ39"/>
  <c r="QK39"/>
  <c r="QH39"/>
  <c r="QN39"/>
  <c r="QL39"/>
  <c r="QO39"/>
  <c r="QP39"/>
  <c r="QJ39"/>
  <c r="QG39"/>
  <c r="QM39"/>
  <c r="RU36"/>
  <c r="RV36"/>
  <c r="RW36"/>
  <c r="SA36"/>
  <c r="RZ36"/>
  <c r="SC36"/>
  <c r="RY36"/>
  <c r="SD36"/>
  <c r="SB36"/>
  <c r="RT36"/>
  <c r="SE36"/>
  <c r="RX36"/>
  <c r="JI36"/>
  <c r="JS36"/>
  <c r="JR36"/>
  <c r="JK36"/>
  <c r="JH36"/>
  <c r="JL36"/>
  <c r="JM36"/>
  <c r="JN36"/>
  <c r="JQ36"/>
  <c r="JJ36"/>
  <c r="JO36"/>
  <c r="JP36"/>
  <c r="NA41"/>
  <c r="NC42" s="1"/>
  <c r="NB41"/>
  <c r="RK37"/>
  <c r="RC37"/>
  <c r="QZ37"/>
  <c r="RH37"/>
  <c r="RD37"/>
  <c r="RB37"/>
  <c r="RG37"/>
  <c r="RA37"/>
  <c r="RF37"/>
  <c r="RE37"/>
  <c r="RI37"/>
  <c r="RJ37"/>
  <c r="RQ36"/>
  <c r="JE36"/>
  <c r="MJ37"/>
  <c r="MT37"/>
  <c r="MS37"/>
  <c r="ML37"/>
  <c r="MO37"/>
  <c r="MN37"/>
  <c r="MR37"/>
  <c r="MP37"/>
  <c r="MQ37"/>
  <c r="MU37"/>
  <c r="MM37"/>
  <c r="MK37"/>
  <c r="EW14"/>
  <c r="ET14"/>
  <c r="EZ14"/>
  <c r="FB14"/>
  <c r="ES14"/>
  <c r="ER14"/>
  <c r="EY14"/>
  <c r="EV14"/>
  <c r="EU14"/>
  <c r="FC14"/>
  <c r="FA14"/>
  <c r="EX14"/>
  <c r="AV16"/>
  <c r="BC16"/>
  <c r="BG16"/>
  <c r="BB16"/>
  <c r="AZ16"/>
  <c r="BD16"/>
  <c r="AX16"/>
  <c r="BA16"/>
  <c r="AW16"/>
  <c r="AY16"/>
  <c r="BF16"/>
  <c r="BE16"/>
  <c r="LM33"/>
  <c r="KI38"/>
  <c r="KK38"/>
  <c r="KG38"/>
  <c r="KH38"/>
  <c r="KM38"/>
  <c r="KC38"/>
  <c r="KL38"/>
  <c r="KE38"/>
  <c r="KB38"/>
  <c r="KJ38"/>
  <c r="KD38"/>
  <c r="KF38"/>
  <c r="PV37"/>
  <c r="PP37"/>
  <c r="PW37"/>
  <c r="PT37"/>
  <c r="PM37"/>
  <c r="PO37"/>
  <c r="PQ37"/>
  <c r="PL37"/>
  <c r="PN37"/>
  <c r="PS37"/>
  <c r="PR37"/>
  <c r="PU37"/>
  <c r="NM40"/>
  <c r="NN40"/>
  <c r="ND40"/>
  <c r="NH40"/>
  <c r="NJ40"/>
  <c r="NI40"/>
  <c r="NO40"/>
  <c r="NF40"/>
  <c r="NG40"/>
  <c r="NL40"/>
  <c r="NE40"/>
  <c r="NK40"/>
  <c r="PI37"/>
  <c r="IK38"/>
  <c r="IL38"/>
  <c r="LC36"/>
  <c r="LG36"/>
  <c r="KV36"/>
  <c r="KZ36"/>
  <c r="KW36"/>
  <c r="LF36"/>
  <c r="KX36"/>
  <c r="LE36"/>
  <c r="KY36"/>
  <c r="LD36"/>
  <c r="LB36"/>
  <c r="LA36"/>
  <c r="OE35"/>
  <c r="OA35"/>
  <c r="OI35"/>
  <c r="NY35"/>
  <c r="OG35"/>
  <c r="OD35"/>
  <c r="NZ35"/>
  <c r="OH35"/>
  <c r="OC35"/>
  <c r="OB35"/>
  <c r="OF35"/>
  <c r="NX35"/>
  <c r="CQ16"/>
  <c r="CK16"/>
  <c r="CP16"/>
  <c r="CN16"/>
  <c r="CO16"/>
  <c r="CM16"/>
  <c r="CT16"/>
  <c r="CL16"/>
  <c r="CS16"/>
  <c r="CU16"/>
  <c r="CR16"/>
  <c r="CJ16"/>
  <c r="LP32"/>
  <c r="LT32"/>
  <c r="MA32"/>
  <c r="LS32"/>
  <c r="LZ32"/>
  <c r="LU32"/>
  <c r="LW32"/>
  <c r="LR32"/>
  <c r="LY32"/>
  <c r="LX32"/>
  <c r="LQ32"/>
  <c r="LV32"/>
  <c r="DB16"/>
  <c r="DA17"/>
  <c r="DB17" s="1"/>
  <c r="NU35"/>
  <c r="NV35"/>
  <c r="JE37"/>
  <c r="JG38" s="1"/>
  <c r="JF37"/>
  <c r="OS39"/>
  <c r="PA39"/>
  <c r="OX39"/>
  <c r="OR39"/>
  <c r="OU39"/>
  <c r="OZ39"/>
  <c r="PC39"/>
  <c r="OW39"/>
  <c r="OY39"/>
  <c r="PB39"/>
  <c r="OT39"/>
  <c r="OV39"/>
  <c r="QC39"/>
  <c r="IO37"/>
  <c r="IT37"/>
  <c r="IN37"/>
  <c r="IP37"/>
  <c r="IY37"/>
  <c r="IX37"/>
  <c r="IR37"/>
  <c r="IS37"/>
  <c r="IU37"/>
  <c r="IW37"/>
  <c r="IV37"/>
  <c r="IQ37"/>
  <c r="KS37"/>
  <c r="QX39"/>
  <c r="QY40"/>
  <c r="RR36"/>
  <c r="RQ37"/>
  <c r="RS37"/>
  <c r="JF36"/>
  <c r="JG37"/>
  <c r="LN33"/>
  <c r="LM34"/>
  <c r="LO34"/>
  <c r="PJ37"/>
  <c r="PI38"/>
  <c r="PK38"/>
  <c r="NU36"/>
  <c r="NW36"/>
  <c r="QD39"/>
  <c r="QC40"/>
  <c r="QE40"/>
  <c r="KT37"/>
  <c r="KU38"/>
  <c r="RR37"/>
  <c r="RS38"/>
  <c r="LN34"/>
  <c r="LO35"/>
  <c r="PJ38"/>
  <c r="PK39"/>
  <c r="NV36"/>
  <c r="NW37"/>
  <c r="QD40"/>
  <c r="QE41"/>
  <c r="E4" i="12" l="1"/>
  <c r="AF2" i="8"/>
  <c r="I16"/>
  <c r="J16" s="1"/>
  <c r="K16" s="1"/>
  <c r="L16" s="1"/>
  <c r="M16" s="1"/>
  <c r="N16" s="1"/>
  <c r="O16" s="1"/>
  <c r="P16" s="1"/>
  <c r="Q16" s="1"/>
  <c r="R16" s="1"/>
  <c r="AL2"/>
  <c r="AN2"/>
  <c r="AJ2"/>
  <c r="AH2"/>
  <c r="AM2"/>
  <c r="I18"/>
  <c r="J18" s="1"/>
  <c r="K18" s="1"/>
  <c r="L18" s="1"/>
  <c r="M18" s="1"/>
  <c r="N18" s="1"/>
  <c r="O18" s="1"/>
  <c r="P18" s="1"/>
  <c r="Q18" s="1"/>
  <c r="R18" s="1"/>
  <c r="AP2"/>
  <c r="AE2"/>
  <c r="D5" i="12"/>
  <c r="AO2" i="8"/>
  <c r="AK2"/>
  <c r="AI2"/>
  <c r="AG2"/>
  <c r="I10"/>
  <c r="I8"/>
  <c r="I15"/>
  <c r="I12"/>
  <c r="I14"/>
  <c r="H7"/>
  <c r="I9"/>
  <c r="PY41" i="2"/>
  <c r="NR37"/>
  <c r="PF39"/>
  <c r="LL35"/>
  <c r="RM38"/>
  <c r="KQ38"/>
  <c r="PZ40"/>
  <c r="NR36"/>
  <c r="PE38"/>
  <c r="LL34"/>
  <c r="JA37"/>
  <c r="RM37"/>
  <c r="QT40"/>
  <c r="JA38"/>
  <c r="MZ42"/>
  <c r="JV40"/>
  <c r="QV39"/>
  <c r="GT17"/>
  <c r="HM17"/>
  <c r="MZ41"/>
  <c r="C4" i="12"/>
  <c r="DQ17" i="2"/>
  <c r="MC36"/>
  <c r="JW39"/>
  <c r="FZ16"/>
  <c r="FK16"/>
  <c r="BK15"/>
  <c r="IG38"/>
  <c r="V17"/>
  <c r="OL38"/>
  <c r="KQ37"/>
  <c r="NS37"/>
  <c r="MX42"/>
  <c r="GV17"/>
  <c r="AS17"/>
  <c r="AT17" s="1"/>
  <c r="JU39"/>
  <c r="IJ38"/>
  <c r="W17"/>
  <c r="PZ41"/>
  <c r="NT37"/>
  <c r="PG39"/>
  <c r="LI35"/>
  <c r="RP38"/>
  <c r="KR38"/>
  <c r="QA40"/>
  <c r="NT36"/>
  <c r="PH38"/>
  <c r="LI34"/>
  <c r="JC37"/>
  <c r="RN37"/>
  <c r="QU40"/>
  <c r="JD38"/>
  <c r="MY42"/>
  <c r="JW40"/>
  <c r="QT39"/>
  <c r="G17"/>
  <c r="GS17"/>
  <c r="HP17"/>
  <c r="MW41"/>
  <c r="DT17"/>
  <c r="ME36"/>
  <c r="JV39"/>
  <c r="GB16"/>
  <c r="CG17"/>
  <c r="CH17" s="1"/>
  <c r="BJ15"/>
  <c r="II38"/>
  <c r="X17"/>
  <c r="ON38"/>
  <c r="KP37"/>
  <c r="G4" i="10"/>
  <c r="QB41" i="2"/>
  <c r="RO38"/>
  <c r="PY40"/>
  <c r="PG38"/>
  <c r="JD37"/>
  <c r="QS40"/>
  <c r="DC17"/>
  <c r="JU40"/>
  <c r="HN17"/>
  <c r="DR17"/>
  <c r="BL15"/>
  <c r="KO37"/>
  <c r="QA41"/>
  <c r="NQ37"/>
  <c r="PE39"/>
  <c r="LJ35"/>
  <c r="RN38"/>
  <c r="KO38"/>
  <c r="QB40"/>
  <c r="NQ36"/>
  <c r="PF38"/>
  <c r="LK34"/>
  <c r="JB37"/>
  <c r="RP37"/>
  <c r="QV40"/>
  <c r="JC38"/>
  <c r="IM39"/>
  <c r="MW42"/>
  <c r="JX40"/>
  <c r="QU39"/>
  <c r="GU17"/>
  <c r="HO17"/>
  <c r="MX41"/>
  <c r="EO15"/>
  <c r="EP15" s="1"/>
  <c r="DS17"/>
  <c r="MF36"/>
  <c r="JX39"/>
  <c r="GA16"/>
  <c r="BI15"/>
  <c r="IH38"/>
  <c r="U17"/>
  <c r="OM38"/>
  <c r="KR37"/>
  <c r="PH39"/>
  <c r="LK35"/>
  <c r="KP38"/>
  <c r="NS36"/>
  <c r="LJ34"/>
  <c r="RO37"/>
  <c r="JB38"/>
  <c r="QS39"/>
  <c r="MY41"/>
  <c r="MD36"/>
  <c r="FY16"/>
  <c r="OK38"/>
  <c r="QG41"/>
  <c r="QH41"/>
  <c r="QQ41"/>
  <c r="QL41"/>
  <c r="QI41"/>
  <c r="QP41"/>
  <c r="QF41"/>
  <c r="QK41"/>
  <c r="QJ41"/>
  <c r="QN41"/>
  <c r="QO41"/>
  <c r="QM41"/>
  <c r="RT38"/>
  <c r="RV38"/>
  <c r="SD38"/>
  <c r="SA38"/>
  <c r="SC38"/>
  <c r="RX38"/>
  <c r="RZ38"/>
  <c r="SE38"/>
  <c r="RU38"/>
  <c r="RY38"/>
  <c r="RW38"/>
  <c r="SB38"/>
  <c r="PL38"/>
  <c r="PU38"/>
  <c r="PM38"/>
  <c r="PV38"/>
  <c r="PT38"/>
  <c r="PO38"/>
  <c r="PW38"/>
  <c r="PS38"/>
  <c r="PN38"/>
  <c r="PR38"/>
  <c r="PQ38"/>
  <c r="PP38"/>
  <c r="JR37"/>
  <c r="JI37"/>
  <c r="JQ37"/>
  <c r="JS37"/>
  <c r="JN37"/>
  <c r="JP37"/>
  <c r="JJ37"/>
  <c r="JK37"/>
  <c r="JO37"/>
  <c r="JL37"/>
  <c r="JM37"/>
  <c r="JH37"/>
  <c r="RV37"/>
  <c r="RT37"/>
  <c r="SB37"/>
  <c r="RW37"/>
  <c r="SD37"/>
  <c r="RZ37"/>
  <c r="RY37"/>
  <c r="SC37"/>
  <c r="RU37"/>
  <c r="RX37"/>
  <c r="SA37"/>
  <c r="SE37"/>
  <c r="JN38"/>
  <c r="JO38"/>
  <c r="JI38"/>
  <c r="JH38"/>
  <c r="JR38"/>
  <c r="JK38"/>
  <c r="JJ38"/>
  <c r="JL38"/>
  <c r="JS38"/>
  <c r="JP38"/>
  <c r="JM38"/>
  <c r="JQ38"/>
  <c r="HT17"/>
  <c r="HX17"/>
  <c r="IE17"/>
  <c r="HZ17"/>
  <c r="ID17"/>
  <c r="IB17"/>
  <c r="HV17"/>
  <c r="HW17"/>
  <c r="IA17"/>
  <c r="HY17"/>
  <c r="IC17"/>
  <c r="HU17"/>
  <c r="EA17"/>
  <c r="DX17"/>
  <c r="EH17"/>
  <c r="EB17"/>
  <c r="ED17"/>
  <c r="DZ17"/>
  <c r="DY17"/>
  <c r="EG17"/>
  <c r="EE17"/>
  <c r="EI17"/>
  <c r="EF17"/>
  <c r="EC17"/>
  <c r="MP36"/>
  <c r="MU36"/>
  <c r="MJ36"/>
  <c r="MS36"/>
  <c r="MO36"/>
  <c r="ML36"/>
  <c r="MQ36"/>
  <c r="MN36"/>
  <c r="MT36"/>
  <c r="MR36"/>
  <c r="MK36"/>
  <c r="MM36"/>
  <c r="JY40"/>
  <c r="BM16"/>
  <c r="BN16"/>
  <c r="IP38"/>
  <c r="IT38"/>
  <c r="IW38"/>
  <c r="IU38"/>
  <c r="IN38"/>
  <c r="IV38"/>
  <c r="IS38"/>
  <c r="IQ38"/>
  <c r="IX38"/>
  <c r="IY38"/>
  <c r="IO38"/>
  <c r="IR38"/>
  <c r="KS38"/>
  <c r="KH39"/>
  <c r="KD39"/>
  <c r="KG39"/>
  <c r="KC39"/>
  <c r="KF39"/>
  <c r="KI39"/>
  <c r="KL39"/>
  <c r="KE39"/>
  <c r="KM39"/>
  <c r="KK39"/>
  <c r="KB39"/>
  <c r="KJ39"/>
  <c r="Y18"/>
  <c r="AA19" s="1"/>
  <c r="Z18"/>
  <c r="LP35"/>
  <c r="LR35"/>
  <c r="LY35"/>
  <c r="LT35"/>
  <c r="LV35"/>
  <c r="LZ35"/>
  <c r="MA35"/>
  <c r="LU35"/>
  <c r="LX35"/>
  <c r="LW35"/>
  <c r="LS35"/>
  <c r="LQ35"/>
  <c r="QC41"/>
  <c r="LV34"/>
  <c r="LY34"/>
  <c r="LR34"/>
  <c r="LW34"/>
  <c r="LQ34"/>
  <c r="LZ34"/>
  <c r="LP34"/>
  <c r="MA34"/>
  <c r="LU34"/>
  <c r="LS34"/>
  <c r="LT34"/>
  <c r="LX34"/>
  <c r="JE38"/>
  <c r="JY41"/>
  <c r="HH17"/>
  <c r="HJ17"/>
  <c r="HE17"/>
  <c r="HK17"/>
  <c r="HC17"/>
  <c r="HB17"/>
  <c r="HA17"/>
  <c r="HG17"/>
  <c r="GZ17"/>
  <c r="HI17"/>
  <c r="HD17"/>
  <c r="HF17"/>
  <c r="NK41"/>
  <c r="NO41"/>
  <c r="ND41"/>
  <c r="NG41"/>
  <c r="NF41"/>
  <c r="NM41"/>
  <c r="NN41"/>
  <c r="NJ41"/>
  <c r="NL41"/>
  <c r="NI41"/>
  <c r="NH41"/>
  <c r="NE41"/>
  <c r="MG37"/>
  <c r="MH37"/>
  <c r="IK39"/>
  <c r="IM40" s="1"/>
  <c r="IL39"/>
  <c r="QN40"/>
  <c r="QJ40"/>
  <c r="QQ40"/>
  <c r="QO40"/>
  <c r="QP40"/>
  <c r="QK40"/>
  <c r="QF40"/>
  <c r="QI40"/>
  <c r="QG40"/>
  <c r="QM40"/>
  <c r="QL40"/>
  <c r="QH40"/>
  <c r="PI39"/>
  <c r="RB40"/>
  <c r="RJ40"/>
  <c r="RF40"/>
  <c r="RG40"/>
  <c r="RI40"/>
  <c r="RK40"/>
  <c r="RH40"/>
  <c r="RA40"/>
  <c r="QZ40"/>
  <c r="RE40"/>
  <c r="RD40"/>
  <c r="RC40"/>
  <c r="KL40"/>
  <c r="KG40"/>
  <c r="KD40"/>
  <c r="KK40"/>
  <c r="KM40"/>
  <c r="KJ40"/>
  <c r="KC40"/>
  <c r="KB40"/>
  <c r="KI40"/>
  <c r="KE40"/>
  <c r="KF40"/>
  <c r="KH40"/>
  <c r="KV37"/>
  <c r="KZ37"/>
  <c r="LB37"/>
  <c r="LC37"/>
  <c r="KW37"/>
  <c r="KX37"/>
  <c r="LF37"/>
  <c r="LE37"/>
  <c r="KY37"/>
  <c r="LD37"/>
  <c r="LA37"/>
  <c r="LG37"/>
  <c r="QC42"/>
  <c r="OE37"/>
  <c r="OD37"/>
  <c r="OI37"/>
  <c r="OA37"/>
  <c r="NX37"/>
  <c r="OC37"/>
  <c r="OB37"/>
  <c r="OG37"/>
  <c r="NY37"/>
  <c r="OH37"/>
  <c r="OF37"/>
  <c r="NZ37"/>
  <c r="PO39"/>
  <c r="PP39"/>
  <c r="PT39"/>
  <c r="PW39"/>
  <c r="PU39"/>
  <c r="PR39"/>
  <c r="PQ39"/>
  <c r="PM39"/>
  <c r="PV39"/>
  <c r="PL39"/>
  <c r="PN39"/>
  <c r="PS39"/>
  <c r="KY38"/>
  <c r="LE38"/>
  <c r="KW38"/>
  <c r="KV38"/>
  <c r="KX38"/>
  <c r="LA38"/>
  <c r="LB38"/>
  <c r="LD38"/>
  <c r="KZ38"/>
  <c r="LG38"/>
  <c r="LC38"/>
  <c r="LF38"/>
  <c r="NZ36"/>
  <c r="OE36"/>
  <c r="OB36"/>
  <c r="OH36"/>
  <c r="OG36"/>
  <c r="OI36"/>
  <c r="NY36"/>
  <c r="OF36"/>
  <c r="OA36"/>
  <c r="OD36"/>
  <c r="NX36"/>
  <c r="OC36"/>
  <c r="LM35"/>
  <c r="JE39"/>
  <c r="NK42"/>
  <c r="NE42"/>
  <c r="NN42"/>
  <c r="NF42"/>
  <c r="NH42"/>
  <c r="ND42"/>
  <c r="NO42"/>
  <c r="NJ42"/>
  <c r="NI42"/>
  <c r="NM42"/>
  <c r="NL42"/>
  <c r="NG42"/>
  <c r="QW40"/>
  <c r="QX40"/>
  <c r="HQ18"/>
  <c r="HR18"/>
  <c r="DU18"/>
  <c r="DV18" s="1"/>
  <c r="BS15"/>
  <c r="CA15"/>
  <c r="BQ15"/>
  <c r="BX15"/>
  <c r="BY15"/>
  <c r="BR15"/>
  <c r="BV15"/>
  <c r="BW15"/>
  <c r="BT15"/>
  <c r="BU15"/>
  <c r="BZ15"/>
  <c r="BP15"/>
  <c r="AF17"/>
  <c r="AK17"/>
  <c r="AM17"/>
  <c r="AB17"/>
  <c r="AH17"/>
  <c r="AI17"/>
  <c r="AJ17"/>
  <c r="AE17"/>
  <c r="AD17"/>
  <c r="AG17"/>
  <c r="AL17"/>
  <c r="AC17"/>
  <c r="OO39"/>
  <c r="LM36"/>
  <c r="LN36"/>
  <c r="NU37"/>
  <c r="NV37"/>
  <c r="RQ38"/>
  <c r="RD39"/>
  <c r="RF39"/>
  <c r="RA39"/>
  <c r="RH39"/>
  <c r="RE39"/>
  <c r="QZ39"/>
  <c r="RK39"/>
  <c r="RI39"/>
  <c r="RC39"/>
  <c r="RG39"/>
  <c r="RJ39"/>
  <c r="RB39"/>
  <c r="NA42"/>
  <c r="GG16"/>
  <c r="GN16"/>
  <c r="GQ16"/>
  <c r="GP16"/>
  <c r="GM16"/>
  <c r="GF16"/>
  <c r="GL16"/>
  <c r="GI16"/>
  <c r="GH16"/>
  <c r="GK16"/>
  <c r="GJ16"/>
  <c r="GO16"/>
  <c r="OZ38"/>
  <c r="PB38"/>
  <c r="OV38"/>
  <c r="PA38"/>
  <c r="OX38"/>
  <c r="OR38"/>
  <c r="OT38"/>
  <c r="OW38"/>
  <c r="OU38"/>
  <c r="PC38"/>
  <c r="OY38"/>
  <c r="OS38"/>
  <c r="JZ40"/>
  <c r="KT38"/>
  <c r="KS39"/>
  <c r="KU39"/>
  <c r="QD41"/>
  <c r="QE42"/>
  <c r="JF38"/>
  <c r="JG39"/>
  <c r="JZ41"/>
  <c r="MG38"/>
  <c r="MI38"/>
  <c r="PJ39"/>
  <c r="PI40"/>
  <c r="PK40"/>
  <c r="QD42"/>
  <c r="QE43"/>
  <c r="LN35"/>
  <c r="LO36"/>
  <c r="JF39"/>
  <c r="JG40"/>
  <c r="QW41"/>
  <c r="OP39"/>
  <c r="OO40"/>
  <c r="OQ40"/>
  <c r="NU38"/>
  <c r="NW38"/>
  <c r="RR38"/>
  <c r="RQ39"/>
  <c r="RS39"/>
  <c r="NB42"/>
  <c r="NA43"/>
  <c r="NC43"/>
  <c r="KT39"/>
  <c r="MH38"/>
  <c r="MI39"/>
  <c r="PJ40"/>
  <c r="PK41"/>
  <c r="QX41"/>
  <c r="QY42"/>
  <c r="OP40"/>
  <c r="OQ41"/>
  <c r="NV38"/>
  <c r="NW39"/>
  <c r="RR39"/>
  <c r="RS40"/>
  <c r="NB43"/>
  <c r="J9" i="8" l="1"/>
  <c r="K9" s="1"/>
  <c r="L9" s="1"/>
  <c r="M9" s="1"/>
  <c r="N9" s="1"/>
  <c r="O9" s="1"/>
  <c r="P9" s="1"/>
  <c r="Q9" s="1"/>
  <c r="R9" s="1"/>
  <c r="J14"/>
  <c r="K14" s="1"/>
  <c r="L14" s="1"/>
  <c r="M14" s="1"/>
  <c r="N14" s="1"/>
  <c r="O14" s="1"/>
  <c r="P14" s="1"/>
  <c r="Q14" s="1"/>
  <c r="R14" s="1"/>
  <c r="D6" i="12"/>
  <c r="D7" s="1"/>
  <c r="AF3" i="8"/>
  <c r="H4" i="10"/>
  <c r="I7" i="8"/>
  <c r="J15"/>
  <c r="J8"/>
  <c r="J12"/>
  <c r="J10"/>
  <c r="RM40" i="2"/>
  <c r="NT39"/>
  <c r="ON41"/>
  <c r="QU42"/>
  <c r="PE41"/>
  <c r="MD39"/>
  <c r="MX43"/>
  <c r="RO39"/>
  <c r="NS38"/>
  <c r="ON40"/>
  <c r="JB40"/>
  <c r="LJ36"/>
  <c r="PZ43"/>
  <c r="PH40"/>
  <c r="ME38"/>
  <c r="JD39"/>
  <c r="PZ42"/>
  <c r="KR39"/>
  <c r="DW18"/>
  <c r="IG40"/>
  <c r="AA18"/>
  <c r="V19"/>
  <c r="EQ15"/>
  <c r="IJ39"/>
  <c r="CY17"/>
  <c r="B17"/>
  <c r="FG16"/>
  <c r="RO40"/>
  <c r="NR39"/>
  <c r="OM41"/>
  <c r="QS42"/>
  <c r="PH41"/>
  <c r="ME39"/>
  <c r="MW43"/>
  <c r="RN39"/>
  <c r="NQ38"/>
  <c r="OK40"/>
  <c r="JC40"/>
  <c r="LL36"/>
  <c r="PY43"/>
  <c r="PE40"/>
  <c r="MD38"/>
  <c r="JA39"/>
  <c r="PY42"/>
  <c r="KO39"/>
  <c r="LO37"/>
  <c r="IJ40"/>
  <c r="KA42"/>
  <c r="W19"/>
  <c r="GC17"/>
  <c r="GD17" s="1"/>
  <c r="IH39"/>
  <c r="CZ17"/>
  <c r="A17"/>
  <c r="AU17"/>
  <c r="FH16"/>
  <c r="RP40"/>
  <c r="NQ39"/>
  <c r="OK41"/>
  <c r="QT42"/>
  <c r="PG41"/>
  <c r="MF39"/>
  <c r="MY43"/>
  <c r="RM39"/>
  <c r="NR38"/>
  <c r="OM40"/>
  <c r="JD40"/>
  <c r="LI36"/>
  <c r="QA43"/>
  <c r="PF40"/>
  <c r="MF38"/>
  <c r="JB39"/>
  <c r="QB42"/>
  <c r="KQ39"/>
  <c r="KU40"/>
  <c r="QY41"/>
  <c r="IH40"/>
  <c r="X19"/>
  <c r="KA41"/>
  <c r="IG39"/>
  <c r="CX17"/>
  <c r="CI17"/>
  <c r="C17"/>
  <c r="FF16"/>
  <c r="RN40"/>
  <c r="NS39"/>
  <c r="OL41"/>
  <c r="QV42"/>
  <c r="PF41"/>
  <c r="MC39"/>
  <c r="MZ43"/>
  <c r="NC44"/>
  <c r="RP39"/>
  <c r="NT38"/>
  <c r="OL40"/>
  <c r="JA40"/>
  <c r="LK36"/>
  <c r="QB43"/>
  <c r="PG40"/>
  <c r="MC38"/>
  <c r="JC39"/>
  <c r="QA42"/>
  <c r="KP39"/>
  <c r="HS18"/>
  <c r="II40"/>
  <c r="U19"/>
  <c r="BO16"/>
  <c r="GW18"/>
  <c r="GX18" s="1"/>
  <c r="II39"/>
  <c r="CW17"/>
  <c r="D17"/>
  <c r="FE16"/>
  <c r="B5" i="12"/>
  <c r="B6" s="1"/>
  <c r="SB40" i="2"/>
  <c r="RZ40"/>
  <c r="SD40"/>
  <c r="RT40"/>
  <c r="RX40"/>
  <c r="SC40"/>
  <c r="RV40"/>
  <c r="SE40"/>
  <c r="RU40"/>
  <c r="SA40"/>
  <c r="RW40"/>
  <c r="RY40"/>
  <c r="PQ41"/>
  <c r="PU41"/>
  <c r="PN41"/>
  <c r="PP41"/>
  <c r="PO41"/>
  <c r="PV41"/>
  <c r="PW41"/>
  <c r="PR41"/>
  <c r="PT41"/>
  <c r="PS41"/>
  <c r="PL41"/>
  <c r="PM41"/>
  <c r="RQ40"/>
  <c r="NU39"/>
  <c r="MG39"/>
  <c r="IW40"/>
  <c r="IO40"/>
  <c r="IR40"/>
  <c r="IV40"/>
  <c r="IU40"/>
  <c r="IS40"/>
  <c r="IY40"/>
  <c r="IQ40"/>
  <c r="IN40"/>
  <c r="IT40"/>
  <c r="IX40"/>
  <c r="IP40"/>
  <c r="RQ41"/>
  <c r="RS42" s="1"/>
  <c r="RR41"/>
  <c r="RK42"/>
  <c r="RI42"/>
  <c r="RF42"/>
  <c r="RG42"/>
  <c r="RH42"/>
  <c r="RD42"/>
  <c r="RA42"/>
  <c r="RJ42"/>
  <c r="RB42"/>
  <c r="RE42"/>
  <c r="RC42"/>
  <c r="QZ42"/>
  <c r="MG40"/>
  <c r="MI41" s="1"/>
  <c r="MH40"/>
  <c r="ND43"/>
  <c r="NK43"/>
  <c r="NF43"/>
  <c r="NL43"/>
  <c r="NN43"/>
  <c r="NG43"/>
  <c r="NO43"/>
  <c r="NI43"/>
  <c r="NM43"/>
  <c r="NJ43"/>
  <c r="NH43"/>
  <c r="NE43"/>
  <c r="OE38"/>
  <c r="OB38"/>
  <c r="OH38"/>
  <c r="OI38"/>
  <c r="NY38"/>
  <c r="OC38"/>
  <c r="OF38"/>
  <c r="NZ38"/>
  <c r="OD38"/>
  <c r="OA38"/>
  <c r="NX38"/>
  <c r="OG38"/>
  <c r="OU40"/>
  <c r="OW40"/>
  <c r="OT40"/>
  <c r="OZ40"/>
  <c r="OX40"/>
  <c r="OY40"/>
  <c r="PA40"/>
  <c r="OS40"/>
  <c r="OV40"/>
  <c r="OR40"/>
  <c r="PC40"/>
  <c r="PB40"/>
  <c r="QK43"/>
  <c r="QL43"/>
  <c r="QO43"/>
  <c r="QQ43"/>
  <c r="QM43"/>
  <c r="QP43"/>
  <c r="QF43"/>
  <c r="QG43"/>
  <c r="QI43"/>
  <c r="QH43"/>
  <c r="QJ43"/>
  <c r="QN43"/>
  <c r="PS40"/>
  <c r="PO40"/>
  <c r="PV40"/>
  <c r="PR40"/>
  <c r="PM40"/>
  <c r="PL40"/>
  <c r="PN40"/>
  <c r="PW40"/>
  <c r="PU40"/>
  <c r="PT40"/>
  <c r="PQ40"/>
  <c r="PP40"/>
  <c r="JS39"/>
  <c r="JR39"/>
  <c r="JO39"/>
  <c r="JQ39"/>
  <c r="JJ39"/>
  <c r="JH39"/>
  <c r="JN39"/>
  <c r="JL39"/>
  <c r="JK39"/>
  <c r="JP39"/>
  <c r="JM39"/>
  <c r="JI39"/>
  <c r="QF42"/>
  <c r="QI42"/>
  <c r="QJ42"/>
  <c r="QQ42"/>
  <c r="QH42"/>
  <c r="QL42"/>
  <c r="QK42"/>
  <c r="QO42"/>
  <c r="QM42"/>
  <c r="QP42"/>
  <c r="QN42"/>
  <c r="QG42"/>
  <c r="KY39"/>
  <c r="LG39"/>
  <c r="LE39"/>
  <c r="LC39"/>
  <c r="LF39"/>
  <c r="KX39"/>
  <c r="KV39"/>
  <c r="LA39"/>
  <c r="KW39"/>
  <c r="LD39"/>
  <c r="KZ39"/>
  <c r="LB39"/>
  <c r="L17"/>
  <c r="I17"/>
  <c r="H17"/>
  <c r="R17"/>
  <c r="P17"/>
  <c r="N17"/>
  <c r="K17"/>
  <c r="Q17"/>
  <c r="M17"/>
  <c r="O17"/>
  <c r="S17"/>
  <c r="J17"/>
  <c r="OD39"/>
  <c r="OH39"/>
  <c r="OA39"/>
  <c r="OI39"/>
  <c r="OB39"/>
  <c r="OG39"/>
  <c r="NY39"/>
  <c r="OF39"/>
  <c r="NZ39"/>
  <c r="NX39"/>
  <c r="OC39"/>
  <c r="OE39"/>
  <c r="OS41"/>
  <c r="OU41"/>
  <c r="PB41"/>
  <c r="OY41"/>
  <c r="OV41"/>
  <c r="PC41"/>
  <c r="OX41"/>
  <c r="PA41"/>
  <c r="OT41"/>
  <c r="OZ41"/>
  <c r="OR41"/>
  <c r="OW41"/>
  <c r="NA44"/>
  <c r="RV39"/>
  <c r="RZ39"/>
  <c r="SB39"/>
  <c r="RU39"/>
  <c r="RW39"/>
  <c r="SA39"/>
  <c r="SD39"/>
  <c r="RX39"/>
  <c r="RY39"/>
  <c r="SE39"/>
  <c r="RT39"/>
  <c r="SC39"/>
  <c r="OO41"/>
  <c r="MA36"/>
  <c r="LY36"/>
  <c r="LT36"/>
  <c r="LX36"/>
  <c r="LU36"/>
  <c r="LZ36"/>
  <c r="LQ36"/>
  <c r="LR36"/>
  <c r="LP36"/>
  <c r="LS36"/>
  <c r="LW36"/>
  <c r="LV36"/>
  <c r="KS40"/>
  <c r="KT40"/>
  <c r="IP39"/>
  <c r="IN39"/>
  <c r="IT39"/>
  <c r="IX39"/>
  <c r="IY39"/>
  <c r="IR39"/>
  <c r="IW39"/>
  <c r="IS39"/>
  <c r="IO39"/>
  <c r="IQ39"/>
  <c r="IU39"/>
  <c r="IV39"/>
  <c r="NU40"/>
  <c r="NW41" s="1"/>
  <c r="NV40"/>
  <c r="MR39"/>
  <c r="MU39"/>
  <c r="MJ39"/>
  <c r="MP39"/>
  <c r="MO39"/>
  <c r="MK39"/>
  <c r="MM39"/>
  <c r="MS39"/>
  <c r="ML39"/>
  <c r="MT39"/>
  <c r="MQ39"/>
  <c r="MN39"/>
  <c r="JK40"/>
  <c r="JL40"/>
  <c r="JO40"/>
  <c r="JI40"/>
  <c r="JM40"/>
  <c r="JN40"/>
  <c r="JJ40"/>
  <c r="JP40"/>
  <c r="JH40"/>
  <c r="JS40"/>
  <c r="JQ40"/>
  <c r="JR40"/>
  <c r="LM37"/>
  <c r="LO38" s="1"/>
  <c r="LN37"/>
  <c r="PI41"/>
  <c r="PJ41"/>
  <c r="MP38"/>
  <c r="MT38"/>
  <c r="MO38"/>
  <c r="MM38"/>
  <c r="MR38"/>
  <c r="MK38"/>
  <c r="MN38"/>
  <c r="ML38"/>
  <c r="MU38"/>
  <c r="MS38"/>
  <c r="MJ38"/>
  <c r="MQ38"/>
  <c r="JE40"/>
  <c r="JF40"/>
  <c r="QC43"/>
  <c r="QD43"/>
  <c r="AL19"/>
  <c r="AB19"/>
  <c r="AH19"/>
  <c r="AD19"/>
  <c r="AI19"/>
  <c r="AE19"/>
  <c r="AC19"/>
  <c r="AF19"/>
  <c r="AM19"/>
  <c r="AJ19"/>
  <c r="AK19"/>
  <c r="AG19"/>
  <c r="IK40"/>
  <c r="DM17"/>
  <c r="DK17"/>
  <c r="DN17"/>
  <c r="DO17"/>
  <c r="DG17"/>
  <c r="DL17"/>
  <c r="DD17"/>
  <c r="DI17"/>
  <c r="DH17"/>
  <c r="DF17"/>
  <c r="DE17"/>
  <c r="DJ17"/>
  <c r="FT16"/>
  <c r="FS16"/>
  <c r="FR16"/>
  <c r="FP16"/>
  <c r="FN16"/>
  <c r="FW16"/>
  <c r="FO16"/>
  <c r="FM16"/>
  <c r="FL16"/>
  <c r="FV16"/>
  <c r="FQ16"/>
  <c r="FU16"/>
  <c r="RR40"/>
  <c r="RS41"/>
  <c r="NV39"/>
  <c r="MH39"/>
  <c r="MI40"/>
  <c r="NB44"/>
  <c r="NC45"/>
  <c r="OP41"/>
  <c r="OO42"/>
  <c r="OQ42"/>
  <c r="PI42"/>
  <c r="JE41"/>
  <c r="JG41"/>
  <c r="QC44"/>
  <c r="QE44"/>
  <c r="IL40"/>
  <c r="IK41"/>
  <c r="IM41"/>
  <c r="OP42"/>
  <c r="OQ43"/>
  <c r="PJ42"/>
  <c r="PK43"/>
  <c r="JF41"/>
  <c r="JG42"/>
  <c r="QD44"/>
  <c r="QE45"/>
  <c r="IL41"/>
  <c r="IM42"/>
  <c r="D8" i="12" l="1"/>
  <c r="K12" i="8"/>
  <c r="L12" s="1"/>
  <c r="M12" s="1"/>
  <c r="N12" s="1"/>
  <c r="O12" s="1"/>
  <c r="P12" s="1"/>
  <c r="Q12" s="1"/>
  <c r="R12" s="1"/>
  <c r="C6" i="12"/>
  <c r="E6"/>
  <c r="K15" i="8"/>
  <c r="L15" s="1"/>
  <c r="M15" s="1"/>
  <c r="N15" s="1"/>
  <c r="O15" s="1"/>
  <c r="P15" s="1"/>
  <c r="Q15" s="1"/>
  <c r="R15" s="1"/>
  <c r="E5" i="12"/>
  <c r="J4" i="10"/>
  <c r="AG3" i="8"/>
  <c r="AH3" s="1"/>
  <c r="AI3" s="1"/>
  <c r="AJ3" s="1"/>
  <c r="AK3" s="1"/>
  <c r="AL3" s="1"/>
  <c r="AM3" s="1"/>
  <c r="AN3" s="1"/>
  <c r="AO3" s="1"/>
  <c r="AP3" s="1"/>
  <c r="C5" i="12"/>
  <c r="K8" i="8"/>
  <c r="J7"/>
  <c r="K10"/>
  <c r="I4" i="10"/>
  <c r="IG42" i="2"/>
  <c r="PY45"/>
  <c r="JC42"/>
  <c r="PH43"/>
  <c r="OK43"/>
  <c r="II41"/>
  <c r="PZ44"/>
  <c r="JD41"/>
  <c r="OK42"/>
  <c r="MX45"/>
  <c r="MD40"/>
  <c r="RP41"/>
  <c r="LK38"/>
  <c r="NS41"/>
  <c r="ME41"/>
  <c r="RM42"/>
  <c r="B7" i="12"/>
  <c r="BI16" i="2"/>
  <c r="HO18"/>
  <c r="MX44"/>
  <c r="CD17"/>
  <c r="JU41"/>
  <c r="QV41"/>
  <c r="KR40"/>
  <c r="AP17"/>
  <c r="JV42"/>
  <c r="LJ37"/>
  <c r="EM15"/>
  <c r="X18"/>
  <c r="DS18"/>
  <c r="F18" i="10"/>
  <c r="F68"/>
  <c r="F138"/>
  <c r="F34"/>
  <c r="F20"/>
  <c r="F120"/>
  <c r="F163"/>
  <c r="F53"/>
  <c r="F43"/>
  <c r="F78"/>
  <c r="F80"/>
  <c r="F76"/>
  <c r="F94"/>
  <c r="F180"/>
  <c r="F28"/>
  <c r="F14"/>
  <c r="F69"/>
  <c r="F17"/>
  <c r="F131"/>
  <c r="F21"/>
  <c r="F65"/>
  <c r="F105"/>
  <c r="F70"/>
  <c r="F134"/>
  <c r="F148"/>
  <c r="F86"/>
  <c r="F183"/>
  <c r="F123"/>
  <c r="F85"/>
  <c r="F77"/>
  <c r="F151"/>
  <c r="F58"/>
  <c r="F88"/>
  <c r="F121"/>
  <c r="F91"/>
  <c r="F63"/>
  <c r="F38"/>
  <c r="F41"/>
  <c r="F51"/>
  <c r="F96"/>
  <c r="F55"/>
  <c r="F16"/>
  <c r="F103"/>
  <c r="F37"/>
  <c r="F56"/>
  <c r="F92"/>
  <c r="F136"/>
  <c r="F71"/>
  <c r="F82"/>
  <c r="F45"/>
  <c r="G13"/>
  <c r="G15"/>
  <c r="IH42" i="2"/>
  <c r="PZ45"/>
  <c r="JA42"/>
  <c r="PG43"/>
  <c r="ON43"/>
  <c r="IG41"/>
  <c r="QA44"/>
  <c r="JB41"/>
  <c r="OM42"/>
  <c r="MY45"/>
  <c r="MF40"/>
  <c r="RN41"/>
  <c r="LL38"/>
  <c r="NR41"/>
  <c r="MC41"/>
  <c r="RO42"/>
  <c r="NW40"/>
  <c r="BK16"/>
  <c r="HM18"/>
  <c r="MZ44"/>
  <c r="CC17"/>
  <c r="JV41"/>
  <c r="QS41"/>
  <c r="KO40"/>
  <c r="AQ17"/>
  <c r="GE17"/>
  <c r="JW42"/>
  <c r="LL37"/>
  <c r="EL15"/>
  <c r="W1"/>
  <c r="U18"/>
  <c r="DQ18"/>
  <c r="B8" i="12"/>
  <c r="F73" i="10"/>
  <c r="F127"/>
  <c r="F87"/>
  <c r="F170"/>
  <c r="F165"/>
  <c r="F171"/>
  <c r="F60"/>
  <c r="F98"/>
  <c r="F54"/>
  <c r="F106"/>
  <c r="F46"/>
  <c r="F102"/>
  <c r="F50"/>
  <c r="F197"/>
  <c r="F90"/>
  <c r="F147"/>
  <c r="F36"/>
  <c r="F160"/>
  <c r="F47"/>
  <c r="F5"/>
  <c r="F84"/>
  <c r="F174"/>
  <c r="F153"/>
  <c r="F155"/>
  <c r="F74"/>
  <c r="F29"/>
  <c r="F137"/>
  <c r="F146"/>
  <c r="F97"/>
  <c r="F117"/>
  <c r="F178"/>
  <c r="F181"/>
  <c r="F168"/>
  <c r="F39"/>
  <c r="F189"/>
  <c r="F107"/>
  <c r="F26"/>
  <c r="F111"/>
  <c r="F179"/>
  <c r="F167"/>
  <c r="F9"/>
  <c r="F112"/>
  <c r="F101"/>
  <c r="F157"/>
  <c r="F195"/>
  <c r="F198"/>
  <c r="F42"/>
  <c r="F79"/>
  <c r="F33"/>
  <c r="G9"/>
  <c r="G11"/>
  <c r="IJ42" i="2"/>
  <c r="QB45"/>
  <c r="JD42"/>
  <c r="PF43"/>
  <c r="OM43"/>
  <c r="IJ41"/>
  <c r="QB44"/>
  <c r="JC41"/>
  <c r="OL42"/>
  <c r="MZ45"/>
  <c r="ME40"/>
  <c r="RM41"/>
  <c r="LJ38"/>
  <c r="NQ41"/>
  <c r="KU41"/>
  <c r="MD41"/>
  <c r="RN42"/>
  <c r="BJ16"/>
  <c r="HN18"/>
  <c r="MY44"/>
  <c r="E18"/>
  <c r="F18" s="1"/>
  <c r="CF17"/>
  <c r="JW41"/>
  <c r="QT41"/>
  <c r="KP40"/>
  <c r="AO17"/>
  <c r="JX42"/>
  <c r="LI37"/>
  <c r="DA18"/>
  <c r="DB18" s="1"/>
  <c r="EN15"/>
  <c r="V18"/>
  <c r="DR18"/>
  <c r="F49" i="10"/>
  <c r="F108"/>
  <c r="F23"/>
  <c r="F44"/>
  <c r="F126"/>
  <c r="F161"/>
  <c r="F64"/>
  <c r="F11"/>
  <c r="F75"/>
  <c r="F175"/>
  <c r="F191"/>
  <c r="F32"/>
  <c r="F48"/>
  <c r="F124"/>
  <c r="F99"/>
  <c r="F142"/>
  <c r="F57"/>
  <c r="F62"/>
  <c r="F61"/>
  <c r="F110"/>
  <c r="F172"/>
  <c r="F192"/>
  <c r="F173"/>
  <c r="F67"/>
  <c r="F27"/>
  <c r="A4"/>
  <c r="F95"/>
  <c r="F141"/>
  <c r="F40"/>
  <c r="F186"/>
  <c r="F166"/>
  <c r="F81"/>
  <c r="F128"/>
  <c r="F114"/>
  <c r="F66"/>
  <c r="F122"/>
  <c r="F83"/>
  <c r="F7"/>
  <c r="G12"/>
  <c r="F130"/>
  <c r="F132"/>
  <c r="F22"/>
  <c r="F150"/>
  <c r="G5"/>
  <c r="F144"/>
  <c r="F188"/>
  <c r="F135"/>
  <c r="F169"/>
  <c r="F176"/>
  <c r="F129"/>
  <c r="F193"/>
  <c r="G7"/>
  <c r="G16"/>
  <c r="G17" s="1"/>
  <c r="II42" i="2"/>
  <c r="QA45"/>
  <c r="JB42"/>
  <c r="PE43"/>
  <c r="OL43"/>
  <c r="IH41"/>
  <c r="PY44"/>
  <c r="JA41"/>
  <c r="ON42"/>
  <c r="MW45"/>
  <c r="MC40"/>
  <c r="RO41"/>
  <c r="PK42"/>
  <c r="LI38"/>
  <c r="NT41"/>
  <c r="MF41"/>
  <c r="RP42"/>
  <c r="GY18"/>
  <c r="BL16"/>
  <c r="HP18"/>
  <c r="MW44"/>
  <c r="CE17"/>
  <c r="JX41"/>
  <c r="QU41"/>
  <c r="KQ40"/>
  <c r="AR17"/>
  <c r="JU42"/>
  <c r="LK37"/>
  <c r="FI17"/>
  <c r="FJ17" s="1"/>
  <c r="EK15"/>
  <c r="W18"/>
  <c r="DT18"/>
  <c r="F35" i="10"/>
  <c r="F184"/>
  <c r="F119"/>
  <c r="F154"/>
  <c r="F133"/>
  <c r="F30"/>
  <c r="F15"/>
  <c r="F118"/>
  <c r="F104"/>
  <c r="F149"/>
  <c r="F10"/>
  <c r="F140"/>
  <c r="F31"/>
  <c r="F196"/>
  <c r="F143"/>
  <c r="F187"/>
  <c r="F6"/>
  <c r="F199"/>
  <c r="F19"/>
  <c r="F162"/>
  <c r="F115"/>
  <c r="F93"/>
  <c r="F159"/>
  <c r="F185"/>
  <c r="F13"/>
  <c r="F12"/>
  <c r="F109"/>
  <c r="F24"/>
  <c r="F89"/>
  <c r="F158"/>
  <c r="F25"/>
  <c r="F139"/>
  <c r="F152"/>
  <c r="F8"/>
  <c r="F59"/>
  <c r="F200"/>
  <c r="F145"/>
  <c r="F100"/>
  <c r="F156"/>
  <c r="F182"/>
  <c r="F52"/>
  <c r="F125"/>
  <c r="F194"/>
  <c r="F190"/>
  <c r="F113"/>
  <c r="F116"/>
  <c r="F177"/>
  <c r="F72"/>
  <c r="F164"/>
  <c r="G6"/>
  <c r="G14"/>
  <c r="G8"/>
  <c r="G10"/>
  <c r="IN42" i="2"/>
  <c r="IT42"/>
  <c r="IU42"/>
  <c r="IS42"/>
  <c r="IQ42"/>
  <c r="IY42"/>
  <c r="IP42"/>
  <c r="IX42"/>
  <c r="IV42"/>
  <c r="IW42"/>
  <c r="IO42"/>
  <c r="IR42"/>
  <c r="QL45"/>
  <c r="QI45"/>
  <c r="QM45"/>
  <c r="QN45"/>
  <c r="QK45"/>
  <c r="QH45"/>
  <c r="QQ45"/>
  <c r="QO45"/>
  <c r="QF45"/>
  <c r="QG45"/>
  <c r="QP45"/>
  <c r="QJ45"/>
  <c r="PB43"/>
  <c r="PA43"/>
  <c r="PC43"/>
  <c r="OU43"/>
  <c r="OZ43"/>
  <c r="OS43"/>
  <c r="OR43"/>
  <c r="OY43"/>
  <c r="OT43"/>
  <c r="OW43"/>
  <c r="OX43"/>
  <c r="OV43"/>
  <c r="IK42"/>
  <c r="PA42"/>
  <c r="OS42"/>
  <c r="PB42"/>
  <c r="OW42"/>
  <c r="OV42"/>
  <c r="PC42"/>
  <c r="OX42"/>
  <c r="OU42"/>
  <c r="OR42"/>
  <c r="OY42"/>
  <c r="OZ42"/>
  <c r="OT42"/>
  <c r="RX42"/>
  <c r="RZ42"/>
  <c r="SB42"/>
  <c r="SD42"/>
  <c r="RW42"/>
  <c r="SE42"/>
  <c r="RU42"/>
  <c r="RV42"/>
  <c r="RY42"/>
  <c r="SC42"/>
  <c r="RT42"/>
  <c r="SA42"/>
  <c r="BP16"/>
  <c r="BT16"/>
  <c r="BV16"/>
  <c r="BU16"/>
  <c r="CA16"/>
  <c r="BQ16"/>
  <c r="BY16"/>
  <c r="BW16"/>
  <c r="BX16"/>
  <c r="BS16"/>
  <c r="BR16"/>
  <c r="BZ16"/>
  <c r="KJ41"/>
  <c r="KB41"/>
  <c r="KC41"/>
  <c r="KD41"/>
  <c r="KL41"/>
  <c r="KI41"/>
  <c r="KF41"/>
  <c r="KK41"/>
  <c r="KE41"/>
  <c r="KG41"/>
  <c r="KM41"/>
  <c r="KH41"/>
  <c r="DU19"/>
  <c r="DV19"/>
  <c r="JL42"/>
  <c r="JI42"/>
  <c r="JN42"/>
  <c r="JM42"/>
  <c r="JK42"/>
  <c r="JH42"/>
  <c r="JO42"/>
  <c r="JQ42"/>
  <c r="JP42"/>
  <c r="JR42"/>
  <c r="JS42"/>
  <c r="JJ42"/>
  <c r="IW41"/>
  <c r="IR41"/>
  <c r="IT41"/>
  <c r="IQ41"/>
  <c r="IV41"/>
  <c r="IN41"/>
  <c r="IY41"/>
  <c r="IP41"/>
  <c r="IS41"/>
  <c r="IX41"/>
  <c r="IU41"/>
  <c r="IO41"/>
  <c r="QC45"/>
  <c r="OO43"/>
  <c r="OQ44" s="1"/>
  <c r="OP43"/>
  <c r="MT41"/>
  <c r="MR41"/>
  <c r="MU41"/>
  <c r="MK41"/>
  <c r="MS41"/>
  <c r="MM41"/>
  <c r="MP41"/>
  <c r="MQ41"/>
  <c r="MN41"/>
  <c r="ML41"/>
  <c r="MO41"/>
  <c r="MJ41"/>
  <c r="HZ18"/>
  <c r="IE18"/>
  <c r="ID18"/>
  <c r="HV18"/>
  <c r="HU18"/>
  <c r="IA18"/>
  <c r="HX18"/>
  <c r="IC18"/>
  <c r="HY18"/>
  <c r="HT18"/>
  <c r="IB18"/>
  <c r="HW18"/>
  <c r="CJ17"/>
  <c r="CS17"/>
  <c r="CO17"/>
  <c r="CR17"/>
  <c r="CM17"/>
  <c r="CU17"/>
  <c r="CP17"/>
  <c r="CT17"/>
  <c r="CL17"/>
  <c r="CQ17"/>
  <c r="CN17"/>
  <c r="CK17"/>
  <c r="RB41"/>
  <c r="RD41"/>
  <c r="QZ41"/>
  <c r="RJ41"/>
  <c r="RK41"/>
  <c r="RC41"/>
  <c r="RG41"/>
  <c r="RE41"/>
  <c r="RI41"/>
  <c r="RF41"/>
  <c r="RA41"/>
  <c r="RH41"/>
  <c r="KX40"/>
  <c r="LB40"/>
  <c r="LG40"/>
  <c r="KY40"/>
  <c r="LD40"/>
  <c r="LE40"/>
  <c r="KV40"/>
  <c r="LF40"/>
  <c r="LC40"/>
  <c r="KW40"/>
  <c r="KZ40"/>
  <c r="LA40"/>
  <c r="AL18"/>
  <c r="AE18"/>
  <c r="AF18"/>
  <c r="AG18"/>
  <c r="AJ18"/>
  <c r="AD18"/>
  <c r="AK18"/>
  <c r="AM18"/>
  <c r="AI18"/>
  <c r="AH18"/>
  <c r="AB18"/>
  <c r="AC18"/>
  <c r="EG18"/>
  <c r="EH18"/>
  <c r="EF18"/>
  <c r="EC18"/>
  <c r="ED18"/>
  <c r="DZ18"/>
  <c r="EE18"/>
  <c r="EB18"/>
  <c r="DX18"/>
  <c r="DY18"/>
  <c r="EI18"/>
  <c r="EA18"/>
  <c r="OO44"/>
  <c r="OQ45" s="1"/>
  <c r="OP44"/>
  <c r="JE42"/>
  <c r="MG41"/>
  <c r="SC41"/>
  <c r="RZ41"/>
  <c r="SE41"/>
  <c r="RW41"/>
  <c r="SD41"/>
  <c r="RV41"/>
  <c r="RX41"/>
  <c r="RY41"/>
  <c r="RT41"/>
  <c r="SA41"/>
  <c r="SB41"/>
  <c r="RU41"/>
  <c r="OD41"/>
  <c r="NX41"/>
  <c r="OI41"/>
  <c r="OC41"/>
  <c r="OH41"/>
  <c r="OF41"/>
  <c r="OB41"/>
  <c r="OG41"/>
  <c r="OA41"/>
  <c r="NZ41"/>
  <c r="OE41"/>
  <c r="NY41"/>
  <c r="NA45"/>
  <c r="NB45"/>
  <c r="JY42"/>
  <c r="JZ42"/>
  <c r="BD17"/>
  <c r="AX17"/>
  <c r="AW17"/>
  <c r="BG17"/>
  <c r="BC17"/>
  <c r="AV17"/>
  <c r="AY17"/>
  <c r="BF17"/>
  <c r="BE17"/>
  <c r="BB17"/>
  <c r="BA17"/>
  <c r="AZ17"/>
  <c r="LZ37"/>
  <c r="LX37"/>
  <c r="LP37"/>
  <c r="LT37"/>
  <c r="MA37"/>
  <c r="LR37"/>
  <c r="LS37"/>
  <c r="LQ37"/>
  <c r="LW37"/>
  <c r="LY37"/>
  <c r="LV37"/>
  <c r="LU37"/>
  <c r="IK43"/>
  <c r="QC46"/>
  <c r="QE47" s="1"/>
  <c r="QD46"/>
  <c r="PR43"/>
  <c r="PU43"/>
  <c r="PQ43"/>
  <c r="PO43"/>
  <c r="PV43"/>
  <c r="PL43"/>
  <c r="PT43"/>
  <c r="PN43"/>
  <c r="PM43"/>
  <c r="PW43"/>
  <c r="PS43"/>
  <c r="PP43"/>
  <c r="QN44"/>
  <c r="QI44"/>
  <c r="QF44"/>
  <c r="QH44"/>
  <c r="QO44"/>
  <c r="QM44"/>
  <c r="QL44"/>
  <c r="QG44"/>
  <c r="QJ44"/>
  <c r="QK44"/>
  <c r="QQ44"/>
  <c r="QP44"/>
  <c r="JI41"/>
  <c r="JO41"/>
  <c r="JK41"/>
  <c r="JR41"/>
  <c r="JN41"/>
  <c r="JJ41"/>
  <c r="JM41"/>
  <c r="JH41"/>
  <c r="JS41"/>
  <c r="JQ41"/>
  <c r="JP41"/>
  <c r="JL41"/>
  <c r="NI45"/>
  <c r="NE45"/>
  <c r="NM45"/>
  <c r="NJ45"/>
  <c r="NF45"/>
  <c r="NK45"/>
  <c r="ND45"/>
  <c r="NL45"/>
  <c r="NN45"/>
  <c r="NG45"/>
  <c r="NH45"/>
  <c r="NO45"/>
  <c r="MO40"/>
  <c r="MU40"/>
  <c r="MR40"/>
  <c r="MQ40"/>
  <c r="MT40"/>
  <c r="ML40"/>
  <c r="MS40"/>
  <c r="MJ40"/>
  <c r="MM40"/>
  <c r="MN40"/>
  <c r="MK40"/>
  <c r="MP40"/>
  <c r="RQ42"/>
  <c r="LV38"/>
  <c r="LY38"/>
  <c r="LR38"/>
  <c r="LX38"/>
  <c r="LZ38"/>
  <c r="LU38"/>
  <c r="LP38"/>
  <c r="LW38"/>
  <c r="LT38"/>
  <c r="LQ38"/>
  <c r="LS38"/>
  <c r="MA38"/>
  <c r="NL44"/>
  <c r="NF44"/>
  <c r="NK44"/>
  <c r="NM44"/>
  <c r="NO44"/>
  <c r="NI44"/>
  <c r="NE44"/>
  <c r="NJ44"/>
  <c r="NN44"/>
  <c r="ND44"/>
  <c r="NH44"/>
  <c r="NG44"/>
  <c r="QW42"/>
  <c r="QX42"/>
  <c r="KS41"/>
  <c r="KT41"/>
  <c r="KE42"/>
  <c r="KB42"/>
  <c r="KH42"/>
  <c r="KD42"/>
  <c r="KI42"/>
  <c r="KK42"/>
  <c r="KC42"/>
  <c r="KG42"/>
  <c r="KL42"/>
  <c r="KF42"/>
  <c r="KJ42"/>
  <c r="KM42"/>
  <c r="LM38"/>
  <c r="EY15"/>
  <c r="EZ15"/>
  <c r="ER15"/>
  <c r="FC15"/>
  <c r="EV15"/>
  <c r="EU15"/>
  <c r="ET15"/>
  <c r="EW15"/>
  <c r="ES15"/>
  <c r="FA15"/>
  <c r="FB15"/>
  <c r="EX15"/>
  <c r="Y19"/>
  <c r="IL42"/>
  <c r="IM43"/>
  <c r="QD45"/>
  <c r="QE46"/>
  <c r="JF42"/>
  <c r="JE43"/>
  <c r="JG43"/>
  <c r="MH41"/>
  <c r="MG42"/>
  <c r="MI42"/>
  <c r="NA46"/>
  <c r="NC46"/>
  <c r="JY43"/>
  <c r="KA43"/>
  <c r="IL43"/>
  <c r="IM44"/>
  <c r="RR42"/>
  <c r="RQ43"/>
  <c r="RS43"/>
  <c r="QW43"/>
  <c r="LN38"/>
  <c r="LM39"/>
  <c r="LO39"/>
  <c r="Z19"/>
  <c r="Y20"/>
  <c r="Z20" s="1"/>
  <c r="JF43"/>
  <c r="JG44"/>
  <c r="MH42"/>
  <c r="MI43"/>
  <c r="NB46"/>
  <c r="NC47"/>
  <c r="JZ43"/>
  <c r="KA44"/>
  <c r="RR43"/>
  <c r="RS44"/>
  <c r="QX43"/>
  <c r="QY44"/>
  <c r="LN39"/>
  <c r="LO40"/>
  <c r="C8" i="12" l="1"/>
  <c r="C7"/>
  <c r="E7"/>
  <c r="E8"/>
  <c r="D9"/>
  <c r="H11" i="10"/>
  <c r="H17"/>
  <c r="L10" i="8"/>
  <c r="M10" s="1"/>
  <c r="N10" s="1"/>
  <c r="O10" s="1"/>
  <c r="P10" s="1"/>
  <c r="Q10" s="1"/>
  <c r="R10" s="1"/>
  <c r="K7"/>
  <c r="H5" i="10"/>
  <c r="H12"/>
  <c r="H13"/>
  <c r="L8" i="8"/>
  <c r="H6" i="10"/>
  <c r="H14"/>
  <c r="H7"/>
  <c r="H15"/>
  <c r="H8"/>
  <c r="H16"/>
  <c r="H9"/>
  <c r="H10"/>
  <c r="LJ40" i="2"/>
  <c r="QT44"/>
  <c r="RO44"/>
  <c r="JX44"/>
  <c r="MX47"/>
  <c r="MD43"/>
  <c r="JD44"/>
  <c r="LI39"/>
  <c r="RM43"/>
  <c r="IJ44"/>
  <c r="JX43"/>
  <c r="MX46"/>
  <c r="MC42"/>
  <c r="JC43"/>
  <c r="PY46"/>
  <c r="IH43"/>
  <c r="PZ47"/>
  <c r="OM45"/>
  <c r="OL44"/>
  <c r="DW19"/>
  <c r="GU18"/>
  <c r="PF42"/>
  <c r="DC18"/>
  <c r="KQ41"/>
  <c r="FZ17"/>
  <c r="BM17"/>
  <c r="BN17" s="1"/>
  <c r="NR40"/>
  <c r="A11" i="10"/>
  <c r="LK40" i="2"/>
  <c r="QS44"/>
  <c r="RM44"/>
  <c r="JW44"/>
  <c r="MZ47"/>
  <c r="MC43"/>
  <c r="JA44"/>
  <c r="LK39"/>
  <c r="RN43"/>
  <c r="IH44"/>
  <c r="JV43"/>
  <c r="MY46"/>
  <c r="MF42"/>
  <c r="JD43"/>
  <c r="QA46"/>
  <c r="IJ43"/>
  <c r="QY43"/>
  <c r="QB47"/>
  <c r="ON45"/>
  <c r="ON44"/>
  <c r="GS18"/>
  <c r="PH42"/>
  <c r="G18" i="10"/>
  <c r="KP41" i="2"/>
  <c r="GA17"/>
  <c r="AS18"/>
  <c r="AT18" s="1"/>
  <c r="NQ40"/>
  <c r="LL40"/>
  <c r="QV44"/>
  <c r="RP44"/>
  <c r="JU44"/>
  <c r="MW47"/>
  <c r="MF43"/>
  <c r="JB44"/>
  <c r="LL39"/>
  <c r="RP43"/>
  <c r="IG44"/>
  <c r="JW43"/>
  <c r="MW46"/>
  <c r="MD42"/>
  <c r="JB43"/>
  <c r="QB46"/>
  <c r="IG43"/>
  <c r="KU42"/>
  <c r="PY47"/>
  <c r="OL45"/>
  <c r="OM44"/>
  <c r="CG18"/>
  <c r="CH18" s="1"/>
  <c r="GV18"/>
  <c r="PG42"/>
  <c r="KR41"/>
  <c r="FY17"/>
  <c r="NS40"/>
  <c r="HQ19"/>
  <c r="HR19" s="1"/>
  <c r="B4" i="10"/>
  <c r="LI40" i="2"/>
  <c r="QU44"/>
  <c r="RN44"/>
  <c r="JV44"/>
  <c r="MY47"/>
  <c r="ME43"/>
  <c r="JC44"/>
  <c r="AA20"/>
  <c r="LJ39"/>
  <c r="RO43"/>
  <c r="II44"/>
  <c r="JU43"/>
  <c r="MZ46"/>
  <c r="ME42"/>
  <c r="JA43"/>
  <c r="PZ46"/>
  <c r="II43"/>
  <c r="QA47"/>
  <c r="OK45"/>
  <c r="OK44"/>
  <c r="FK17"/>
  <c r="GT18"/>
  <c r="PE42"/>
  <c r="G18"/>
  <c r="KO41"/>
  <c r="GB17"/>
  <c r="NT40"/>
  <c r="EO16"/>
  <c r="EP16" s="1"/>
  <c r="B9" i="12"/>
  <c r="LP39" i="2"/>
  <c r="LQ39"/>
  <c r="LV39"/>
  <c r="LU39"/>
  <c r="LW39"/>
  <c r="LZ39"/>
  <c r="MA39"/>
  <c r="LR39"/>
  <c r="LY39"/>
  <c r="LX39"/>
  <c r="LS39"/>
  <c r="LT39"/>
  <c r="RZ43"/>
  <c r="SD43"/>
  <c r="RY43"/>
  <c r="SB43"/>
  <c r="RT43"/>
  <c r="SC43"/>
  <c r="SA43"/>
  <c r="RX43"/>
  <c r="RV43"/>
  <c r="RU43"/>
  <c r="RW43"/>
  <c r="SE43"/>
  <c r="MS42"/>
  <c r="MN42"/>
  <c r="MT42"/>
  <c r="MU42"/>
  <c r="MM42"/>
  <c r="MQ42"/>
  <c r="ML42"/>
  <c r="MO42"/>
  <c r="MJ42"/>
  <c r="MP42"/>
  <c r="MR42"/>
  <c r="MK42"/>
  <c r="JE44"/>
  <c r="QH46"/>
  <c r="QJ46"/>
  <c r="QN46"/>
  <c r="QI46"/>
  <c r="QL46"/>
  <c r="QG46"/>
  <c r="QM46"/>
  <c r="QQ46"/>
  <c r="QP46"/>
  <c r="QK46"/>
  <c r="QF46"/>
  <c r="QO46"/>
  <c r="KS42"/>
  <c r="RI44"/>
  <c r="RH44"/>
  <c r="RA44"/>
  <c r="QZ44"/>
  <c r="RJ44"/>
  <c r="RE44"/>
  <c r="RD44"/>
  <c r="RG44"/>
  <c r="RK44"/>
  <c r="RF44"/>
  <c r="RC44"/>
  <c r="RB44"/>
  <c r="SB44"/>
  <c r="RY44"/>
  <c r="RW44"/>
  <c r="SA44"/>
  <c r="RX44"/>
  <c r="SC44"/>
  <c r="SE44"/>
  <c r="RZ44"/>
  <c r="RV44"/>
  <c r="SD44"/>
  <c r="RT44"/>
  <c r="RU44"/>
  <c r="MJ43"/>
  <c r="MK43"/>
  <c r="MR43"/>
  <c r="ML43"/>
  <c r="MQ43"/>
  <c r="MN43"/>
  <c r="MT43"/>
  <c r="MP43"/>
  <c r="MO43"/>
  <c r="MU43"/>
  <c r="MM43"/>
  <c r="MS43"/>
  <c r="JJ44"/>
  <c r="JL44"/>
  <c r="JP44"/>
  <c r="JQ44"/>
  <c r="JM44"/>
  <c r="JI44"/>
  <c r="JN44"/>
  <c r="JS44"/>
  <c r="JR44"/>
  <c r="JK44"/>
  <c r="JH44"/>
  <c r="JO44"/>
  <c r="LM40"/>
  <c r="LN40"/>
  <c r="NA47"/>
  <c r="NC48" s="1"/>
  <c r="NB47"/>
  <c r="QC47"/>
  <c r="HE18"/>
  <c r="HC18"/>
  <c r="HJ18"/>
  <c r="HK18"/>
  <c r="HD18"/>
  <c r="GZ18"/>
  <c r="HG18"/>
  <c r="HA18"/>
  <c r="HI18"/>
  <c r="HF18"/>
  <c r="HH18"/>
  <c r="HB18"/>
  <c r="NX40"/>
  <c r="OA40"/>
  <c r="OB40"/>
  <c r="OF40"/>
  <c r="OG40"/>
  <c r="NZ40"/>
  <c r="OH40"/>
  <c r="OC40"/>
  <c r="OD40"/>
  <c r="NY40"/>
  <c r="OE40"/>
  <c r="OI40"/>
  <c r="KC44"/>
  <c r="KJ44"/>
  <c r="KH44"/>
  <c r="KE44"/>
  <c r="KL44"/>
  <c r="KF44"/>
  <c r="KM44"/>
  <c r="KK44"/>
  <c r="KD44"/>
  <c r="KI44"/>
  <c r="KB44"/>
  <c r="KG44"/>
  <c r="NG47"/>
  <c r="NI47"/>
  <c r="NN47"/>
  <c r="NH47"/>
  <c r="NK47"/>
  <c r="NM47"/>
  <c r="NJ47"/>
  <c r="NO47"/>
  <c r="NE47"/>
  <c r="NF47"/>
  <c r="ND47"/>
  <c r="NL47"/>
  <c r="IN44"/>
  <c r="IO44"/>
  <c r="IQ44"/>
  <c r="IP44"/>
  <c r="IT44"/>
  <c r="IX44"/>
  <c r="IU44"/>
  <c r="IY44"/>
  <c r="IS44"/>
  <c r="IW44"/>
  <c r="IV44"/>
  <c r="IR44"/>
  <c r="JY44"/>
  <c r="NG46"/>
  <c r="ND46"/>
  <c r="NI46"/>
  <c r="NK46"/>
  <c r="NL46"/>
  <c r="NH46"/>
  <c r="NO46"/>
  <c r="NM46"/>
  <c r="NN46"/>
  <c r="NJ46"/>
  <c r="NE46"/>
  <c r="NF46"/>
  <c r="IO43"/>
  <c r="IU43"/>
  <c r="IT43"/>
  <c r="IY43"/>
  <c r="IV43"/>
  <c r="IX43"/>
  <c r="IR43"/>
  <c r="IQ43"/>
  <c r="IP43"/>
  <c r="IW43"/>
  <c r="IN43"/>
  <c r="IS43"/>
  <c r="QF47"/>
  <c r="QK47"/>
  <c r="QL47"/>
  <c r="QH47"/>
  <c r="QP47"/>
  <c r="QN47"/>
  <c r="QI47"/>
  <c r="QM47"/>
  <c r="QJ47"/>
  <c r="QQ47"/>
  <c r="QO47"/>
  <c r="QG47"/>
  <c r="OO45"/>
  <c r="PI43"/>
  <c r="PJ43"/>
  <c r="GL17"/>
  <c r="GO17"/>
  <c r="GH17"/>
  <c r="GK17"/>
  <c r="GP17"/>
  <c r="GQ17"/>
  <c r="GG17"/>
  <c r="GM17"/>
  <c r="GI17"/>
  <c r="GJ17"/>
  <c r="GF17"/>
  <c r="GN17"/>
  <c r="NU41"/>
  <c r="NV41"/>
  <c r="LQ40"/>
  <c r="LV40"/>
  <c r="MA40"/>
  <c r="LP40"/>
  <c r="LZ40"/>
  <c r="LX40"/>
  <c r="LU40"/>
  <c r="LW40"/>
  <c r="LR40"/>
  <c r="LY40"/>
  <c r="LT40"/>
  <c r="LS40"/>
  <c r="NA48"/>
  <c r="NB48"/>
  <c r="JE45"/>
  <c r="JG46" s="1"/>
  <c r="JF45"/>
  <c r="RQ44"/>
  <c r="KM43"/>
  <c r="KD43"/>
  <c r="KC43"/>
  <c r="KJ43"/>
  <c r="KL43"/>
  <c r="KB43"/>
  <c r="KK43"/>
  <c r="KI43"/>
  <c r="KF43"/>
  <c r="KE43"/>
  <c r="KG43"/>
  <c r="KH43"/>
  <c r="MG43"/>
  <c r="JI43"/>
  <c r="JM43"/>
  <c r="JS43"/>
  <c r="JP43"/>
  <c r="JK43"/>
  <c r="JJ43"/>
  <c r="JN43"/>
  <c r="JL43"/>
  <c r="JR43"/>
  <c r="JQ43"/>
  <c r="JH43"/>
  <c r="JO43"/>
  <c r="IK44"/>
  <c r="QC48"/>
  <c r="PC45"/>
  <c r="OS45"/>
  <c r="PA45"/>
  <c r="OX45"/>
  <c r="OV45"/>
  <c r="OZ45"/>
  <c r="OW45"/>
  <c r="OU45"/>
  <c r="OY45"/>
  <c r="PB45"/>
  <c r="OT45"/>
  <c r="OR45"/>
  <c r="OV44"/>
  <c r="OU44"/>
  <c r="OY44"/>
  <c r="OW44"/>
  <c r="PC44"/>
  <c r="OS44"/>
  <c r="PA44"/>
  <c r="OT44"/>
  <c r="OX44"/>
  <c r="OZ44"/>
  <c r="OR44"/>
  <c r="PB44"/>
  <c r="PO42"/>
  <c r="PU42"/>
  <c r="PS42"/>
  <c r="PP42"/>
  <c r="PQ42"/>
  <c r="PT42"/>
  <c r="PR42"/>
  <c r="PV42"/>
  <c r="PL42"/>
  <c r="PM42"/>
  <c r="PN42"/>
  <c r="PW42"/>
  <c r="LB41"/>
  <c r="KY41"/>
  <c r="KW41"/>
  <c r="LE41"/>
  <c r="LG41"/>
  <c r="LF41"/>
  <c r="KV41"/>
  <c r="KZ41"/>
  <c r="LD41"/>
  <c r="KX41"/>
  <c r="LC41"/>
  <c r="LA41"/>
  <c r="JF44"/>
  <c r="JG45"/>
  <c r="KT42"/>
  <c r="KU43"/>
  <c r="LM41"/>
  <c r="LO41"/>
  <c r="QD47"/>
  <c r="QE48"/>
  <c r="JZ44"/>
  <c r="JY45"/>
  <c r="KA45"/>
  <c r="OP45"/>
  <c r="OO46"/>
  <c r="OQ46"/>
  <c r="PI44"/>
  <c r="PK44"/>
  <c r="NU42"/>
  <c r="NW42"/>
  <c r="RR44"/>
  <c r="RQ45"/>
  <c r="RS45"/>
  <c r="MH43"/>
  <c r="MG44"/>
  <c r="MI44"/>
  <c r="IL44"/>
  <c r="IK45"/>
  <c r="IM45"/>
  <c r="QD48"/>
  <c r="LN41"/>
  <c r="LO42"/>
  <c r="JZ45"/>
  <c r="KA46"/>
  <c r="OP46"/>
  <c r="OQ47"/>
  <c r="PJ44"/>
  <c r="PK45"/>
  <c r="NV42"/>
  <c r="RR45"/>
  <c r="MH44"/>
  <c r="MI45"/>
  <c r="IL45"/>
  <c r="IM46"/>
  <c r="C9" i="12" l="1"/>
  <c r="H18" i="10"/>
  <c r="E9" i="12"/>
  <c r="D10"/>
  <c r="J10" i="10"/>
  <c r="J9"/>
  <c r="J16"/>
  <c r="J8"/>
  <c r="J15"/>
  <c r="J7"/>
  <c r="J14"/>
  <c r="J6"/>
  <c r="J13"/>
  <c r="J12"/>
  <c r="J5"/>
  <c r="J18"/>
  <c r="K4"/>
  <c r="I17"/>
  <c r="J17"/>
  <c r="K17"/>
  <c r="I11"/>
  <c r="K11"/>
  <c r="J11"/>
  <c r="A16"/>
  <c r="L7" i="8"/>
  <c r="M8"/>
  <c r="I5" i="10"/>
  <c r="I18"/>
  <c r="I12"/>
  <c r="II46" i="2"/>
  <c r="MD45"/>
  <c r="PH45"/>
  <c r="OM47"/>
  <c r="JX46"/>
  <c r="LJ42"/>
  <c r="IJ45"/>
  <c r="ME44"/>
  <c r="RP45"/>
  <c r="NR42"/>
  <c r="PH44"/>
  <c r="OL46"/>
  <c r="JU45"/>
  <c r="PY48"/>
  <c r="LL41"/>
  <c r="KR43"/>
  <c r="JB45"/>
  <c r="JC46"/>
  <c r="NC49"/>
  <c r="MZ48"/>
  <c r="D18"/>
  <c r="FE17"/>
  <c r="V20"/>
  <c r="CI18"/>
  <c r="KP42"/>
  <c r="QU43"/>
  <c r="CX18"/>
  <c r="DT19"/>
  <c r="A10" i="10"/>
  <c r="A18"/>
  <c r="A17"/>
  <c r="A6"/>
  <c r="IJ46" i="2"/>
  <c r="MF45"/>
  <c r="PE45"/>
  <c r="OL47"/>
  <c r="JW46"/>
  <c r="LI42"/>
  <c r="IG45"/>
  <c r="MD44"/>
  <c r="RN45"/>
  <c r="NS42"/>
  <c r="PF44"/>
  <c r="OK46"/>
  <c r="JW45"/>
  <c r="QA48"/>
  <c r="LJ41"/>
  <c r="KO43"/>
  <c r="JC45"/>
  <c r="QE49"/>
  <c r="JA46"/>
  <c r="MX48"/>
  <c r="C18"/>
  <c r="FG17"/>
  <c r="U20"/>
  <c r="HS19"/>
  <c r="KR42"/>
  <c r="G19" i="10"/>
  <c r="QS43" i="2"/>
  <c r="CZ18"/>
  <c r="DS19"/>
  <c r="A9" i="10"/>
  <c r="A15"/>
  <c r="L17"/>
  <c r="A5"/>
  <c r="B17"/>
  <c r="IH46" i="2"/>
  <c r="ME45"/>
  <c r="PF45"/>
  <c r="OK47"/>
  <c r="JV46"/>
  <c r="LL42"/>
  <c r="IH45"/>
  <c r="MF44"/>
  <c r="RO45"/>
  <c r="NT42"/>
  <c r="NW43"/>
  <c r="PE44"/>
  <c r="OM46"/>
  <c r="JV45"/>
  <c r="PZ48"/>
  <c r="LK41"/>
  <c r="KP43"/>
  <c r="JD45"/>
  <c r="JD46"/>
  <c r="MY48"/>
  <c r="EQ16"/>
  <c r="A18"/>
  <c r="FF17"/>
  <c r="X20"/>
  <c r="KO42"/>
  <c r="GC18"/>
  <c r="GD18" s="1"/>
  <c r="QV43"/>
  <c r="CW18"/>
  <c r="GW19"/>
  <c r="GX19" s="1"/>
  <c r="DQ19"/>
  <c r="A8" i="10"/>
  <c r="A14"/>
  <c r="A12"/>
  <c r="B11"/>
  <c r="IG46" i="2"/>
  <c r="MC45"/>
  <c r="PG45"/>
  <c r="ON47"/>
  <c r="JU46"/>
  <c r="LK42"/>
  <c r="II45"/>
  <c r="MC44"/>
  <c r="RM45"/>
  <c r="RS46"/>
  <c r="NQ42"/>
  <c r="PG44"/>
  <c r="ON46"/>
  <c r="JX45"/>
  <c r="QB48"/>
  <c r="LI41"/>
  <c r="KQ43"/>
  <c r="JA45"/>
  <c r="JB46"/>
  <c r="MW48"/>
  <c r="B18"/>
  <c r="FH17"/>
  <c r="W20"/>
  <c r="KQ42"/>
  <c r="AU18"/>
  <c r="QT43"/>
  <c r="BO17"/>
  <c r="CY18"/>
  <c r="DR19"/>
  <c r="B10" i="12"/>
  <c r="A7" i="10"/>
  <c r="L4"/>
  <c r="A13"/>
  <c r="MG45" i="2"/>
  <c r="KI45"/>
  <c r="KH45"/>
  <c r="KL45"/>
  <c r="KD45"/>
  <c r="KB45"/>
  <c r="KJ45"/>
  <c r="KG45"/>
  <c r="KF45"/>
  <c r="KK45"/>
  <c r="KE45"/>
  <c r="KC45"/>
  <c r="KM45"/>
  <c r="QP48"/>
  <c r="QG48"/>
  <c r="QJ48"/>
  <c r="QK48"/>
  <c r="QF48"/>
  <c r="QH48"/>
  <c r="QO48"/>
  <c r="QL48"/>
  <c r="QI48"/>
  <c r="QM48"/>
  <c r="QQ48"/>
  <c r="QN48"/>
  <c r="FP17"/>
  <c r="FR17"/>
  <c r="FV17"/>
  <c r="FO17"/>
  <c r="FT17"/>
  <c r="FN17"/>
  <c r="FL17"/>
  <c r="FW17"/>
  <c r="FS17"/>
  <c r="FU17"/>
  <c r="FM17"/>
  <c r="FQ17"/>
  <c r="QW44"/>
  <c r="QX44"/>
  <c r="PP45"/>
  <c r="PO45"/>
  <c r="PQ45"/>
  <c r="PL45"/>
  <c r="PM45"/>
  <c r="PU45"/>
  <c r="PT45"/>
  <c r="PS45"/>
  <c r="PN45"/>
  <c r="PW45"/>
  <c r="PR45"/>
  <c r="PV45"/>
  <c r="LP42"/>
  <c r="MA42"/>
  <c r="LW42"/>
  <c r="LT42"/>
  <c r="LU42"/>
  <c r="LZ42"/>
  <c r="LY42"/>
  <c r="LR42"/>
  <c r="LX42"/>
  <c r="LQ42"/>
  <c r="LS42"/>
  <c r="LV42"/>
  <c r="IT45"/>
  <c r="IO45"/>
  <c r="IU45"/>
  <c r="IV45"/>
  <c r="IR45"/>
  <c r="IX45"/>
  <c r="IP45"/>
  <c r="IY45"/>
  <c r="IS45"/>
  <c r="IQ45"/>
  <c r="IW45"/>
  <c r="IN45"/>
  <c r="NU43"/>
  <c r="NW44" s="1"/>
  <c r="NV43"/>
  <c r="OU46"/>
  <c r="PA46"/>
  <c r="PC46"/>
  <c r="PB46"/>
  <c r="OV46"/>
  <c r="OR46"/>
  <c r="OT46"/>
  <c r="OW46"/>
  <c r="OS46"/>
  <c r="OZ46"/>
  <c r="OY46"/>
  <c r="OX46"/>
  <c r="JY46"/>
  <c r="QC49"/>
  <c r="LE43"/>
  <c r="LB43"/>
  <c r="KV43"/>
  <c r="KX43"/>
  <c r="LD43"/>
  <c r="LC43"/>
  <c r="LA43"/>
  <c r="LF43"/>
  <c r="LG43"/>
  <c r="KY43"/>
  <c r="KZ43"/>
  <c r="KW43"/>
  <c r="JE46"/>
  <c r="JN46"/>
  <c r="JP46"/>
  <c r="JK46"/>
  <c r="JL46"/>
  <c r="JJ46"/>
  <c r="JH46"/>
  <c r="JM46"/>
  <c r="JQ46"/>
  <c r="JO46"/>
  <c r="JI46"/>
  <c r="JR46"/>
  <c r="JS46"/>
  <c r="AB20"/>
  <c r="AD20"/>
  <c r="AL20"/>
  <c r="AE20"/>
  <c r="AK20"/>
  <c r="AH20"/>
  <c r="AF20"/>
  <c r="AJ20"/>
  <c r="AC20"/>
  <c r="AG20"/>
  <c r="AI20"/>
  <c r="AM20"/>
  <c r="RA43"/>
  <c r="RB43"/>
  <c r="RE43"/>
  <c r="RD43"/>
  <c r="RC43"/>
  <c r="RH43"/>
  <c r="RJ43"/>
  <c r="QZ43"/>
  <c r="RK43"/>
  <c r="RI43"/>
  <c r="RG43"/>
  <c r="RF43"/>
  <c r="MG46"/>
  <c r="MI47" s="1"/>
  <c r="MH46"/>
  <c r="OR47"/>
  <c r="OU47"/>
  <c r="OS47"/>
  <c r="OW47"/>
  <c r="OZ47"/>
  <c r="OV47"/>
  <c r="OY47"/>
  <c r="PB47"/>
  <c r="OT47"/>
  <c r="PC47"/>
  <c r="PA47"/>
  <c r="OX47"/>
  <c r="RQ46"/>
  <c r="PV44"/>
  <c r="PM44"/>
  <c r="PN44"/>
  <c r="PL44"/>
  <c r="PT44"/>
  <c r="PW44"/>
  <c r="PS44"/>
  <c r="PQ44"/>
  <c r="PO44"/>
  <c r="PP44"/>
  <c r="PU44"/>
  <c r="PR44"/>
  <c r="OO47"/>
  <c r="LM42"/>
  <c r="LO43" s="1"/>
  <c r="LN42"/>
  <c r="NA49"/>
  <c r="J18"/>
  <c r="R18"/>
  <c r="N18"/>
  <c r="O18"/>
  <c r="S18"/>
  <c r="P18"/>
  <c r="M18"/>
  <c r="I18"/>
  <c r="K18"/>
  <c r="L18"/>
  <c r="H18"/>
  <c r="Q18"/>
  <c r="LC42"/>
  <c r="KZ42"/>
  <c r="LA42"/>
  <c r="KY42"/>
  <c r="KV42"/>
  <c r="LG42"/>
  <c r="LF42"/>
  <c r="LE42"/>
  <c r="LB42"/>
  <c r="LD42"/>
  <c r="KW42"/>
  <c r="KX42"/>
  <c r="DH18"/>
  <c r="DG18"/>
  <c r="DI18"/>
  <c r="DF18"/>
  <c r="DN18"/>
  <c r="DM18"/>
  <c r="DO18"/>
  <c r="DL18"/>
  <c r="DD18"/>
  <c r="DE18"/>
  <c r="DK18"/>
  <c r="DJ18"/>
  <c r="EI19"/>
  <c r="DZ19"/>
  <c r="EB19"/>
  <c r="EC19"/>
  <c r="EG19"/>
  <c r="DX19"/>
  <c r="EE19"/>
  <c r="EF19"/>
  <c r="EH19"/>
  <c r="EA19"/>
  <c r="ED19"/>
  <c r="DY19"/>
  <c r="IY46"/>
  <c r="IT46"/>
  <c r="IX46"/>
  <c r="IN46"/>
  <c r="IQ46"/>
  <c r="IV46"/>
  <c r="IW46"/>
  <c r="IR46"/>
  <c r="IO46"/>
  <c r="IS46"/>
  <c r="IU46"/>
  <c r="IP46"/>
  <c r="MQ45"/>
  <c r="ML45"/>
  <c r="MP45"/>
  <c r="MO45"/>
  <c r="MM45"/>
  <c r="MR45"/>
  <c r="MT45"/>
  <c r="MJ45"/>
  <c r="MN45"/>
  <c r="MK45"/>
  <c r="MS45"/>
  <c r="MU45"/>
  <c r="KB46"/>
  <c r="KG46"/>
  <c r="KE46"/>
  <c r="KL46"/>
  <c r="KF46"/>
  <c r="KM46"/>
  <c r="KJ46"/>
  <c r="KD46"/>
  <c r="KK46"/>
  <c r="KI46"/>
  <c r="KH46"/>
  <c r="KC46"/>
  <c r="LM43"/>
  <c r="IK46"/>
  <c r="ML44"/>
  <c r="MJ44"/>
  <c r="MT44"/>
  <c r="MR44"/>
  <c r="MP44"/>
  <c r="MS44"/>
  <c r="MM44"/>
  <c r="MQ44"/>
  <c r="MO44"/>
  <c r="MK44"/>
  <c r="MN44"/>
  <c r="MU44"/>
  <c r="RU45"/>
  <c r="RZ45"/>
  <c r="RV45"/>
  <c r="SA45"/>
  <c r="RW45"/>
  <c r="RT45"/>
  <c r="SE45"/>
  <c r="RY45"/>
  <c r="SC45"/>
  <c r="SD45"/>
  <c r="RX45"/>
  <c r="SB45"/>
  <c r="OD42"/>
  <c r="NY42"/>
  <c r="OE42"/>
  <c r="OF42"/>
  <c r="NX42"/>
  <c r="OC42"/>
  <c r="OH42"/>
  <c r="OI42"/>
  <c r="OG42"/>
  <c r="OA42"/>
  <c r="NZ42"/>
  <c r="OB42"/>
  <c r="PI45"/>
  <c r="LT41"/>
  <c r="MA41"/>
  <c r="LQ41"/>
  <c r="LU41"/>
  <c r="LX41"/>
  <c r="LZ41"/>
  <c r="LY41"/>
  <c r="LW41"/>
  <c r="LP41"/>
  <c r="LS41"/>
  <c r="LR41"/>
  <c r="LV41"/>
  <c r="JK45"/>
  <c r="JN45"/>
  <c r="JH45"/>
  <c r="JO45"/>
  <c r="JQ45"/>
  <c r="JI45"/>
  <c r="JR45"/>
  <c r="JP45"/>
  <c r="JS45"/>
  <c r="JJ45"/>
  <c r="JM45"/>
  <c r="JL45"/>
  <c r="NM48"/>
  <c r="NF48"/>
  <c r="NJ48"/>
  <c r="ND48"/>
  <c r="NO48"/>
  <c r="NK48"/>
  <c r="NL48"/>
  <c r="NG48"/>
  <c r="NI48"/>
  <c r="NH48"/>
  <c r="NN48"/>
  <c r="NE48"/>
  <c r="KS43"/>
  <c r="KT43"/>
  <c r="MH45"/>
  <c r="MI46"/>
  <c r="QW45"/>
  <c r="QY45"/>
  <c r="JZ46"/>
  <c r="JY47"/>
  <c r="QD49"/>
  <c r="QE50"/>
  <c r="JF46"/>
  <c r="JE47"/>
  <c r="JG47"/>
  <c r="RR46"/>
  <c r="RS47"/>
  <c r="OP47"/>
  <c r="OO48"/>
  <c r="OQ48"/>
  <c r="NB49"/>
  <c r="NC50"/>
  <c r="LN43"/>
  <c r="LO44"/>
  <c r="IL46"/>
  <c r="IK47"/>
  <c r="IM47"/>
  <c r="PJ45"/>
  <c r="PI46"/>
  <c r="PK46"/>
  <c r="KS44"/>
  <c r="QX45"/>
  <c r="QY46"/>
  <c r="JZ47"/>
  <c r="KA48"/>
  <c r="JF47"/>
  <c r="OP48"/>
  <c r="OQ49"/>
  <c r="IL47"/>
  <c r="PJ46"/>
  <c r="PK47"/>
  <c r="KT44"/>
  <c r="C10" i="12" l="1"/>
  <c r="H19" i="10"/>
  <c r="J19" s="1"/>
  <c r="E10" i="12"/>
  <c r="D11"/>
  <c r="D17" i="10"/>
  <c r="E17"/>
  <c r="C17"/>
  <c r="M4"/>
  <c r="E4" s="1"/>
  <c r="C4"/>
  <c r="D4"/>
  <c r="N8" i="8"/>
  <c r="M7"/>
  <c r="I6" i="10"/>
  <c r="I13"/>
  <c r="I19"/>
  <c r="PE47" i="2"/>
  <c r="ON49"/>
  <c r="JV48"/>
  <c r="QT46"/>
  <c r="PG46"/>
  <c r="IJ47"/>
  <c r="LJ44"/>
  <c r="MY50"/>
  <c r="OL48"/>
  <c r="RM47"/>
  <c r="JC47"/>
  <c r="PY50"/>
  <c r="QT45"/>
  <c r="ME46"/>
  <c r="KU44"/>
  <c r="LJ43"/>
  <c r="MC47"/>
  <c r="AC2"/>
  <c r="AK2"/>
  <c r="AB2"/>
  <c r="NS44"/>
  <c r="BK17"/>
  <c r="AR18"/>
  <c r="Y21"/>
  <c r="Z21" s="1"/>
  <c r="RN46"/>
  <c r="EM16"/>
  <c r="NT43"/>
  <c r="G20" i="10"/>
  <c r="HO19" i="2"/>
  <c r="E19"/>
  <c r="F19" s="1"/>
  <c r="QB49"/>
  <c r="CF18"/>
  <c r="MZ49"/>
  <c r="B11" i="12"/>
  <c r="B18" i="10"/>
  <c r="PG47" i="2"/>
  <c r="LL44"/>
  <c r="RO47"/>
  <c r="QA50"/>
  <c r="MF46"/>
  <c r="ME47"/>
  <c r="AJ2"/>
  <c r="BL17"/>
  <c r="RP46"/>
  <c r="GY19"/>
  <c r="NS43"/>
  <c r="PZ49"/>
  <c r="MW49"/>
  <c r="PH47"/>
  <c r="OK49"/>
  <c r="JX48"/>
  <c r="QS46"/>
  <c r="PH46"/>
  <c r="II47"/>
  <c r="LI44"/>
  <c r="MZ50"/>
  <c r="ON48"/>
  <c r="RP47"/>
  <c r="JB47"/>
  <c r="JG48"/>
  <c r="QB50"/>
  <c r="QV45"/>
  <c r="MD46"/>
  <c r="LK43"/>
  <c r="MF47"/>
  <c r="AG2"/>
  <c r="AH2"/>
  <c r="AD2"/>
  <c r="NR44"/>
  <c r="DA19"/>
  <c r="DB19" s="1"/>
  <c r="BJ17"/>
  <c r="AQ18"/>
  <c r="RO46"/>
  <c r="EL16"/>
  <c r="NQ43"/>
  <c r="DU20"/>
  <c r="DV20" s="1"/>
  <c r="HN19"/>
  <c r="FI18"/>
  <c r="FJ18" s="1"/>
  <c r="PY49"/>
  <c r="CC18"/>
  <c r="MX49"/>
  <c r="B12" i="10"/>
  <c r="JU48" i="2"/>
  <c r="QU46"/>
  <c r="KU45"/>
  <c r="PF46"/>
  <c r="IH47"/>
  <c r="MX50"/>
  <c r="OK48"/>
  <c r="JA47"/>
  <c r="QU45"/>
  <c r="LL43"/>
  <c r="AM2"/>
  <c r="AE2"/>
  <c r="KA47"/>
  <c r="NQ44"/>
  <c r="AO18"/>
  <c r="EN16"/>
  <c r="HP19"/>
  <c r="CD18"/>
  <c r="PF47"/>
  <c r="OL49"/>
  <c r="JW48"/>
  <c r="QV46"/>
  <c r="PE46"/>
  <c r="IG47"/>
  <c r="IM48"/>
  <c r="LK44"/>
  <c r="MW50"/>
  <c r="OM48"/>
  <c r="RN47"/>
  <c r="JD47"/>
  <c r="PZ50"/>
  <c r="QS45"/>
  <c r="MC46"/>
  <c r="LI43"/>
  <c r="MD47"/>
  <c r="AI2"/>
  <c r="AF2"/>
  <c r="AL2"/>
  <c r="NT44"/>
  <c r="BI17"/>
  <c r="AP18"/>
  <c r="RM46"/>
  <c r="GE18"/>
  <c r="EK16"/>
  <c r="NR43"/>
  <c r="HM19"/>
  <c r="QA49"/>
  <c r="CE18"/>
  <c r="MY49"/>
  <c r="B5" i="10"/>
  <c r="OM49" i="2"/>
  <c r="L11" i="10"/>
  <c r="PQ47" i="2"/>
  <c r="PR47"/>
  <c r="PT47"/>
  <c r="PV47"/>
  <c r="PM47"/>
  <c r="PW47"/>
  <c r="PN47"/>
  <c r="PS47"/>
  <c r="PP47"/>
  <c r="PU47"/>
  <c r="PO47"/>
  <c r="PL47"/>
  <c r="PI47"/>
  <c r="RU47"/>
  <c r="RV47"/>
  <c r="RZ47"/>
  <c r="RT47"/>
  <c r="SC47"/>
  <c r="SB47"/>
  <c r="SE47"/>
  <c r="RX47"/>
  <c r="RW47"/>
  <c r="RY47"/>
  <c r="SA47"/>
  <c r="SD47"/>
  <c r="JE48"/>
  <c r="QI50"/>
  <c r="QO50"/>
  <c r="QG50"/>
  <c r="QM50"/>
  <c r="QQ50"/>
  <c r="QK50"/>
  <c r="QH50"/>
  <c r="QL50"/>
  <c r="QP50"/>
  <c r="QJ50"/>
  <c r="QF50"/>
  <c r="QN50"/>
  <c r="MG47"/>
  <c r="MI48" s="1"/>
  <c r="MH47"/>
  <c r="MO47"/>
  <c r="ML47"/>
  <c r="MN47"/>
  <c r="MJ47"/>
  <c r="MK47"/>
  <c r="MT47"/>
  <c r="MQ47"/>
  <c r="MS47"/>
  <c r="MP47"/>
  <c r="MU47"/>
  <c r="MR47"/>
  <c r="MM47"/>
  <c r="HQ20"/>
  <c r="HR20"/>
  <c r="PI48"/>
  <c r="PJ48"/>
  <c r="MG48"/>
  <c r="MH48"/>
  <c r="NU44"/>
  <c r="NN49"/>
  <c r="NG49"/>
  <c r="NO49"/>
  <c r="NF49"/>
  <c r="NI49"/>
  <c r="NH49"/>
  <c r="NE49"/>
  <c r="NL49"/>
  <c r="NK49"/>
  <c r="ND49"/>
  <c r="NM49"/>
  <c r="NJ49"/>
  <c r="OX49"/>
  <c r="OY49"/>
  <c r="OS49"/>
  <c r="OU49"/>
  <c r="OZ49"/>
  <c r="OW49"/>
  <c r="PC49"/>
  <c r="PB49"/>
  <c r="OV49"/>
  <c r="OT49"/>
  <c r="OR49"/>
  <c r="PA49"/>
  <c r="RF46"/>
  <c r="RB46"/>
  <c r="QZ46"/>
  <c r="RC46"/>
  <c r="RJ46"/>
  <c r="RK46"/>
  <c r="RI46"/>
  <c r="RE46"/>
  <c r="RD46"/>
  <c r="RH46"/>
  <c r="RA46"/>
  <c r="RG46"/>
  <c r="IK48"/>
  <c r="IM49" s="1"/>
  <c r="IL48"/>
  <c r="LU44"/>
  <c r="LQ44"/>
  <c r="MA44"/>
  <c r="LY44"/>
  <c r="LS44"/>
  <c r="LX44"/>
  <c r="LV44"/>
  <c r="LT44"/>
  <c r="LP44"/>
  <c r="LZ44"/>
  <c r="LR44"/>
  <c r="LW44"/>
  <c r="LM44"/>
  <c r="LN44"/>
  <c r="AS19"/>
  <c r="AT19"/>
  <c r="RQ47"/>
  <c r="RR47"/>
  <c r="NZ43"/>
  <c r="NX43"/>
  <c r="NY43"/>
  <c r="OB43"/>
  <c r="OG43"/>
  <c r="OF43"/>
  <c r="OE43"/>
  <c r="OD43"/>
  <c r="OA43"/>
  <c r="OH43"/>
  <c r="OI43"/>
  <c r="OC43"/>
  <c r="QL49"/>
  <c r="QH49"/>
  <c r="QG49"/>
  <c r="QP49"/>
  <c r="QO49"/>
  <c r="QN49"/>
  <c r="QK49"/>
  <c r="QQ49"/>
  <c r="QJ49"/>
  <c r="QM49"/>
  <c r="QI49"/>
  <c r="QF49"/>
  <c r="CN18"/>
  <c r="CK18"/>
  <c r="CP18"/>
  <c r="CS18"/>
  <c r="CJ18"/>
  <c r="CQ18"/>
  <c r="CU18"/>
  <c r="CT18"/>
  <c r="CM18"/>
  <c r="CR18"/>
  <c r="CO18"/>
  <c r="CL18"/>
  <c r="KG48"/>
  <c r="KJ48"/>
  <c r="KB48"/>
  <c r="KM48"/>
  <c r="KK48"/>
  <c r="KL48"/>
  <c r="KI48"/>
  <c r="KF48"/>
  <c r="KC48"/>
  <c r="KH48"/>
  <c r="KD48"/>
  <c r="KE48"/>
  <c r="OY48"/>
  <c r="OT48"/>
  <c r="OU48"/>
  <c r="OR48"/>
  <c r="PC48"/>
  <c r="PA48"/>
  <c r="PB48"/>
  <c r="OW48"/>
  <c r="OS48"/>
  <c r="OX48"/>
  <c r="OZ48"/>
  <c r="OV48"/>
  <c r="JN47"/>
  <c r="JJ47"/>
  <c r="JM47"/>
  <c r="JO47"/>
  <c r="JI47"/>
  <c r="JQ47"/>
  <c r="JL47"/>
  <c r="JK47"/>
  <c r="JS47"/>
  <c r="JP47"/>
  <c r="JH47"/>
  <c r="JR47"/>
  <c r="QW46"/>
  <c r="OD44"/>
  <c r="OH44"/>
  <c r="OC44"/>
  <c r="NY44"/>
  <c r="OB44"/>
  <c r="OI44"/>
  <c r="OE44"/>
  <c r="NX44"/>
  <c r="NZ44"/>
  <c r="OA44"/>
  <c r="OG44"/>
  <c r="OF44"/>
  <c r="AY18"/>
  <c r="BG18"/>
  <c r="AZ18"/>
  <c r="BD18"/>
  <c r="BB18"/>
  <c r="AV18"/>
  <c r="BF18"/>
  <c r="AW18"/>
  <c r="BC18"/>
  <c r="BA18"/>
  <c r="AX18"/>
  <c r="BE18"/>
  <c r="PU46"/>
  <c r="PQ46"/>
  <c r="PO46"/>
  <c r="PR46"/>
  <c r="PL46"/>
  <c r="PS46"/>
  <c r="PT46"/>
  <c r="PM46"/>
  <c r="PN46"/>
  <c r="PV46"/>
  <c r="PW46"/>
  <c r="PP46"/>
  <c r="IR47"/>
  <c r="IQ47"/>
  <c r="IY47"/>
  <c r="IP47"/>
  <c r="IS47"/>
  <c r="IX47"/>
  <c r="IT47"/>
  <c r="IU47"/>
  <c r="IN47"/>
  <c r="IW47"/>
  <c r="IO47"/>
  <c r="IV47"/>
  <c r="LM45"/>
  <c r="NK50"/>
  <c r="NO50"/>
  <c r="NL50"/>
  <c r="NG50"/>
  <c r="NH50"/>
  <c r="NF50"/>
  <c r="NN50"/>
  <c r="NJ50"/>
  <c r="NE50"/>
  <c r="NM50"/>
  <c r="ND50"/>
  <c r="NI50"/>
  <c r="OO49"/>
  <c r="RA45"/>
  <c r="RK45"/>
  <c r="RB45"/>
  <c r="RD45"/>
  <c r="RE45"/>
  <c r="RI45"/>
  <c r="QZ45"/>
  <c r="RG45"/>
  <c r="RJ45"/>
  <c r="RH45"/>
  <c r="RC45"/>
  <c r="RF45"/>
  <c r="MT46"/>
  <c r="MM46"/>
  <c r="MN46"/>
  <c r="ML46"/>
  <c r="MR46"/>
  <c r="MK46"/>
  <c r="MQ46"/>
  <c r="MS46"/>
  <c r="MJ46"/>
  <c r="MU46"/>
  <c r="MO46"/>
  <c r="MP46"/>
  <c r="LZ43"/>
  <c r="LU43"/>
  <c r="LT43"/>
  <c r="MA43"/>
  <c r="LW43"/>
  <c r="LR43"/>
  <c r="LP43"/>
  <c r="LX43"/>
  <c r="LV43"/>
  <c r="LQ43"/>
  <c r="LY43"/>
  <c r="LS43"/>
  <c r="BX17"/>
  <c r="BS17"/>
  <c r="BP17"/>
  <c r="BQ17"/>
  <c r="BU17"/>
  <c r="BW17"/>
  <c r="BY17"/>
  <c r="BV17"/>
  <c r="BR17"/>
  <c r="CA17"/>
  <c r="BT17"/>
  <c r="BZ17"/>
  <c r="SC46"/>
  <c r="RX46"/>
  <c r="SE46"/>
  <c r="RV46"/>
  <c r="RY46"/>
  <c r="SB46"/>
  <c r="SA46"/>
  <c r="RW46"/>
  <c r="RZ46"/>
  <c r="RU46"/>
  <c r="SD46"/>
  <c r="RT46"/>
  <c r="EW16"/>
  <c r="ES16"/>
  <c r="EV16"/>
  <c r="FB16"/>
  <c r="ET16"/>
  <c r="EY16"/>
  <c r="FC16"/>
  <c r="EU16"/>
  <c r="FA16"/>
  <c r="ER16"/>
  <c r="EX16"/>
  <c r="EZ16"/>
  <c r="IC19"/>
  <c r="HW19"/>
  <c r="HV19"/>
  <c r="HZ19"/>
  <c r="HY19"/>
  <c r="HT19"/>
  <c r="HX19"/>
  <c r="HU19"/>
  <c r="ID19"/>
  <c r="IE19"/>
  <c r="IA19"/>
  <c r="IB19"/>
  <c r="QC50"/>
  <c r="CG19"/>
  <c r="CH19" s="1"/>
  <c r="NA50"/>
  <c r="NB50"/>
  <c r="OO50"/>
  <c r="OQ51" s="1"/>
  <c r="OP50"/>
  <c r="PJ47"/>
  <c r="PK48"/>
  <c r="JF48"/>
  <c r="NV44"/>
  <c r="NU45"/>
  <c r="NW45"/>
  <c r="RQ48"/>
  <c r="RS48"/>
  <c r="QX46"/>
  <c r="QW47"/>
  <c r="QY47"/>
  <c r="LN45"/>
  <c r="LO46"/>
  <c r="OP49"/>
  <c r="OQ50"/>
  <c r="QD50"/>
  <c r="QC51"/>
  <c r="QE51"/>
  <c r="NA51"/>
  <c r="NC51"/>
  <c r="NV45"/>
  <c r="NW46"/>
  <c r="RR48"/>
  <c r="RS49"/>
  <c r="QX47"/>
  <c r="QY48"/>
  <c r="QD51"/>
  <c r="QE52"/>
  <c r="NB51"/>
  <c r="NC52"/>
  <c r="AL3" l="1"/>
  <c r="AF3"/>
  <c r="AI3"/>
  <c r="AE3"/>
  <c r="AM3"/>
  <c r="AD3"/>
  <c r="AH3"/>
  <c r="AG3"/>
  <c r="AJ3"/>
  <c r="C11" i="12"/>
  <c r="H20" i="10"/>
  <c r="J20" s="1"/>
  <c r="AA2" i="2"/>
  <c r="AB3"/>
  <c r="AK3"/>
  <c r="AC3"/>
  <c r="E11" i="12"/>
  <c r="D12"/>
  <c r="E11" i="10"/>
  <c r="C11"/>
  <c r="D11"/>
  <c r="K5"/>
  <c r="O8" i="8"/>
  <c r="P8" s="1"/>
  <c r="Q8" s="1"/>
  <c r="R8" s="1"/>
  <c r="K18" i="10"/>
  <c r="K12"/>
  <c r="I20"/>
  <c r="N7" i="8"/>
  <c r="I14" i="10"/>
  <c r="I7"/>
  <c r="MZ52" i="2"/>
  <c r="QA52"/>
  <c r="QV48"/>
  <c r="RP49"/>
  <c r="NQ46"/>
  <c r="MY51"/>
  <c r="QA51"/>
  <c r="OM50"/>
  <c r="LK46"/>
  <c r="QS47"/>
  <c r="RM48"/>
  <c r="NT45"/>
  <c r="PF48"/>
  <c r="OL51"/>
  <c r="IJ49"/>
  <c r="MI49"/>
  <c r="MF48"/>
  <c r="FZ18"/>
  <c r="IH48"/>
  <c r="JW47"/>
  <c r="KP45"/>
  <c r="JD48"/>
  <c r="GV19"/>
  <c r="KO44"/>
  <c r="A19" i="10"/>
  <c r="B19"/>
  <c r="L12"/>
  <c r="MX52" i="2"/>
  <c r="PZ52"/>
  <c r="QU48"/>
  <c r="RO49"/>
  <c r="NT46"/>
  <c r="MW51"/>
  <c r="QB51"/>
  <c r="OK50"/>
  <c r="LI46"/>
  <c r="QU47"/>
  <c r="RO48"/>
  <c r="NQ45"/>
  <c r="PH48"/>
  <c r="OM51"/>
  <c r="LO45"/>
  <c r="IG49"/>
  <c r="MC48"/>
  <c r="JG49"/>
  <c r="GB18"/>
  <c r="IJ48"/>
  <c r="JV47"/>
  <c r="KO45"/>
  <c r="DC19"/>
  <c r="JA48"/>
  <c r="GS19"/>
  <c r="BM18"/>
  <c r="BN18" s="1"/>
  <c r="KP44"/>
  <c r="B12" i="12"/>
  <c r="L5" i="10"/>
  <c r="MW52" i="2"/>
  <c r="PY52"/>
  <c r="QS48"/>
  <c r="RM49"/>
  <c r="NS46"/>
  <c r="MX51"/>
  <c r="PZ51"/>
  <c r="OL50"/>
  <c r="LJ46"/>
  <c r="QV47"/>
  <c r="RN48"/>
  <c r="NS45"/>
  <c r="PE48"/>
  <c r="OK51"/>
  <c r="AU19"/>
  <c r="II49"/>
  <c r="HS20"/>
  <c r="MD48"/>
  <c r="FY18"/>
  <c r="II48"/>
  <c r="JU47"/>
  <c r="KQ45"/>
  <c r="DW20"/>
  <c r="JC48"/>
  <c r="GU19"/>
  <c r="G21" i="10"/>
  <c r="AA21" i="2"/>
  <c r="KQ44"/>
  <c r="MY52"/>
  <c r="QB52"/>
  <c r="QT48"/>
  <c r="RN49"/>
  <c r="NR46"/>
  <c r="MZ51"/>
  <c r="PY51"/>
  <c r="ON50"/>
  <c r="LL46"/>
  <c r="QT47"/>
  <c r="RP48"/>
  <c r="NR45"/>
  <c r="PG48"/>
  <c r="ON51"/>
  <c r="CI19"/>
  <c r="IH49"/>
  <c r="PK49"/>
  <c r="ME48"/>
  <c r="GA18"/>
  <c r="IG48"/>
  <c r="JX47"/>
  <c r="KR45"/>
  <c r="FK18"/>
  <c r="JB48"/>
  <c r="GT19"/>
  <c r="G19"/>
  <c r="EO17"/>
  <c r="EP17" s="1"/>
  <c r="KR44"/>
  <c r="B13" i="10"/>
  <c r="B6"/>
  <c r="L18"/>
  <c r="OE46" i="2"/>
  <c r="OA46"/>
  <c r="OC46"/>
  <c r="OG46"/>
  <c r="OF46"/>
  <c r="NZ46"/>
  <c r="OB46"/>
  <c r="OI46"/>
  <c r="NY46"/>
  <c r="OH46"/>
  <c r="OD46"/>
  <c r="NX46"/>
  <c r="NA52"/>
  <c r="QC52"/>
  <c r="OO51"/>
  <c r="OQ52" s="1"/>
  <c r="OP51"/>
  <c r="RB47"/>
  <c r="RG47"/>
  <c r="QZ47"/>
  <c r="RD47"/>
  <c r="RK47"/>
  <c r="RE47"/>
  <c r="RI47"/>
  <c r="RH47"/>
  <c r="RA47"/>
  <c r="RJ47"/>
  <c r="RC47"/>
  <c r="RF47"/>
  <c r="RX48"/>
  <c r="RT48"/>
  <c r="SD48"/>
  <c r="RW48"/>
  <c r="RV48"/>
  <c r="SA48"/>
  <c r="SE48"/>
  <c r="SC48"/>
  <c r="RU48"/>
  <c r="RY48"/>
  <c r="SB48"/>
  <c r="RZ48"/>
  <c r="JY48"/>
  <c r="LC44"/>
  <c r="KX44"/>
  <c r="KV44"/>
  <c r="LA44"/>
  <c r="LB44"/>
  <c r="KY44"/>
  <c r="KW44"/>
  <c r="KZ44"/>
  <c r="LF44"/>
  <c r="LE44"/>
  <c r="LG44"/>
  <c r="LD44"/>
  <c r="NE51"/>
  <c r="NI51"/>
  <c r="NN51"/>
  <c r="NL51"/>
  <c r="NF51"/>
  <c r="NK51"/>
  <c r="NO51"/>
  <c r="NJ51"/>
  <c r="NM51"/>
  <c r="NG51"/>
  <c r="NH51"/>
  <c r="ND51"/>
  <c r="OV50"/>
  <c r="OU50"/>
  <c r="PC50"/>
  <c r="OR50"/>
  <c r="OY50"/>
  <c r="PA50"/>
  <c r="PB50"/>
  <c r="OT50"/>
  <c r="OZ50"/>
  <c r="OS50"/>
  <c r="OW50"/>
  <c r="OX50"/>
  <c r="LU46"/>
  <c r="LY46"/>
  <c r="LP46"/>
  <c r="LS46"/>
  <c r="LR46"/>
  <c r="LT46"/>
  <c r="LV46"/>
  <c r="LW46"/>
  <c r="LX46"/>
  <c r="MA46"/>
  <c r="LZ46"/>
  <c r="LQ46"/>
  <c r="QW48"/>
  <c r="QX48"/>
  <c r="RQ49"/>
  <c r="NZ45"/>
  <c r="OA45"/>
  <c r="OF45"/>
  <c r="NX45"/>
  <c r="OH45"/>
  <c r="OI45"/>
  <c r="OB45"/>
  <c r="OE45"/>
  <c r="OD45"/>
  <c r="OC45"/>
  <c r="NY45"/>
  <c r="OG45"/>
  <c r="OO52"/>
  <c r="OQ53" s="1"/>
  <c r="OP52"/>
  <c r="IU49"/>
  <c r="IO49"/>
  <c r="IR49"/>
  <c r="IN49"/>
  <c r="IT49"/>
  <c r="IS49"/>
  <c r="IP49"/>
  <c r="IX49"/>
  <c r="IY49"/>
  <c r="IQ49"/>
  <c r="IV49"/>
  <c r="IW49"/>
  <c r="ML48"/>
  <c r="MN48"/>
  <c r="MM48"/>
  <c r="MO48"/>
  <c r="MR48"/>
  <c r="MU48"/>
  <c r="MQ48"/>
  <c r="MP48"/>
  <c r="MJ48"/>
  <c r="MT48"/>
  <c r="MK48"/>
  <c r="MS48"/>
  <c r="LB45"/>
  <c r="LD45"/>
  <c r="LF45"/>
  <c r="LC45"/>
  <c r="KY45"/>
  <c r="LE45"/>
  <c r="LA45"/>
  <c r="KZ45"/>
  <c r="KV45"/>
  <c r="KW45"/>
  <c r="LG45"/>
  <c r="KX45"/>
  <c r="JM48"/>
  <c r="JL48"/>
  <c r="JJ48"/>
  <c r="JN48"/>
  <c r="JP48"/>
  <c r="JQ48"/>
  <c r="JS48"/>
  <c r="JO48"/>
  <c r="JR48"/>
  <c r="JK48"/>
  <c r="JI48"/>
  <c r="JH48"/>
  <c r="HF19"/>
  <c r="HB19"/>
  <c r="HG19"/>
  <c r="HJ19"/>
  <c r="HD19"/>
  <c r="GZ19"/>
  <c r="HC19"/>
  <c r="HI19"/>
  <c r="HA19"/>
  <c r="HH19"/>
  <c r="HK19"/>
  <c r="HE19"/>
  <c r="ND52"/>
  <c r="NH52"/>
  <c r="NJ52"/>
  <c r="NG52"/>
  <c r="NF52"/>
  <c r="NE52"/>
  <c r="NM52"/>
  <c r="NL52"/>
  <c r="NK52"/>
  <c r="NI52"/>
  <c r="NN52"/>
  <c r="NO52"/>
  <c r="QG52"/>
  <c r="QL52"/>
  <c r="QJ52"/>
  <c r="QQ52"/>
  <c r="QM52"/>
  <c r="QF52"/>
  <c r="QN52"/>
  <c r="QH52"/>
  <c r="QO52"/>
  <c r="QK52"/>
  <c r="QI52"/>
  <c r="QP52"/>
  <c r="RH48"/>
  <c r="RB48"/>
  <c r="RI48"/>
  <c r="RC48"/>
  <c r="RG48"/>
  <c r="RF48"/>
  <c r="RK48"/>
  <c r="RD48"/>
  <c r="RA48"/>
  <c r="QZ48"/>
  <c r="RE48"/>
  <c r="RJ48"/>
  <c r="SC49"/>
  <c r="RT49"/>
  <c r="RY49"/>
  <c r="SA49"/>
  <c r="RU49"/>
  <c r="SB49"/>
  <c r="SE49"/>
  <c r="RX49"/>
  <c r="RW49"/>
  <c r="RZ49"/>
  <c r="SD49"/>
  <c r="RV49"/>
  <c r="NU46"/>
  <c r="NV46"/>
  <c r="PS48"/>
  <c r="PW48"/>
  <c r="PQ48"/>
  <c r="PR48"/>
  <c r="PN48"/>
  <c r="PV48"/>
  <c r="PT48"/>
  <c r="PO48"/>
  <c r="PL48"/>
  <c r="PP48"/>
  <c r="PM48"/>
  <c r="PU48"/>
  <c r="OS51"/>
  <c r="PA51"/>
  <c r="PC51"/>
  <c r="OR51"/>
  <c r="OZ51"/>
  <c r="OX51"/>
  <c r="OY51"/>
  <c r="OU51"/>
  <c r="PB51"/>
  <c r="OT51"/>
  <c r="OW51"/>
  <c r="OV51"/>
  <c r="GF18"/>
  <c r="GN18"/>
  <c r="GQ18"/>
  <c r="GP18"/>
  <c r="GH18"/>
  <c r="GO18"/>
  <c r="GK18"/>
  <c r="GL18"/>
  <c r="GJ18"/>
  <c r="GM18"/>
  <c r="GG18"/>
  <c r="GI18"/>
  <c r="IK49"/>
  <c r="KE47"/>
  <c r="KB47"/>
  <c r="KI47"/>
  <c r="KD47"/>
  <c r="KK47"/>
  <c r="KF47"/>
  <c r="KH47"/>
  <c r="KL47"/>
  <c r="KM47"/>
  <c r="KJ47"/>
  <c r="KC47"/>
  <c r="KG47"/>
  <c r="JE49"/>
  <c r="JG50" s="1"/>
  <c r="JF49"/>
  <c r="KS45"/>
  <c r="KT45"/>
  <c r="NA53"/>
  <c r="QL51"/>
  <c r="QO51"/>
  <c r="QH51"/>
  <c r="QP51"/>
  <c r="QJ51"/>
  <c r="QK51"/>
  <c r="QQ51"/>
  <c r="QM51"/>
  <c r="QN51"/>
  <c r="QG51"/>
  <c r="QF51"/>
  <c r="QI51"/>
  <c r="PI49"/>
  <c r="MG49"/>
  <c r="MI50" s="1"/>
  <c r="MH49"/>
  <c r="IP48"/>
  <c r="IW48"/>
  <c r="IQ48"/>
  <c r="IY48"/>
  <c r="IU48"/>
  <c r="IX48"/>
  <c r="IR48"/>
  <c r="IN48"/>
  <c r="IS48"/>
  <c r="IO48"/>
  <c r="IV48"/>
  <c r="IT48"/>
  <c r="NB52"/>
  <c r="NC53"/>
  <c r="QD52"/>
  <c r="QC53"/>
  <c r="QE53"/>
  <c r="JZ48"/>
  <c r="JY49"/>
  <c r="KA49"/>
  <c r="QW49"/>
  <c r="QY49"/>
  <c r="RR49"/>
  <c r="RQ50"/>
  <c r="RS50"/>
  <c r="NU47"/>
  <c r="NW47"/>
  <c r="IL49"/>
  <c r="IK50"/>
  <c r="IM50"/>
  <c r="KS46"/>
  <c r="KU46"/>
  <c r="NB53"/>
  <c r="NC54"/>
  <c r="PJ49"/>
  <c r="PK50"/>
  <c r="QD53"/>
  <c r="QE54"/>
  <c r="JZ49"/>
  <c r="KA50"/>
  <c r="QX49"/>
  <c r="QY50"/>
  <c r="RR50"/>
  <c r="RS51"/>
  <c r="NV47"/>
  <c r="IL50"/>
  <c r="IM51"/>
  <c r="KT46"/>
  <c r="KU47"/>
  <c r="H21" i="10" l="1"/>
  <c r="J21" s="1"/>
  <c r="C12" i="12"/>
  <c r="E12"/>
  <c r="D13"/>
  <c r="O7" i="8"/>
  <c r="P7" s="1"/>
  <c r="Q7" s="1"/>
  <c r="R7" s="1"/>
  <c r="C12" i="10"/>
  <c r="D12"/>
  <c r="M5"/>
  <c r="E5" s="1"/>
  <c r="C5"/>
  <c r="D5"/>
  <c r="K19"/>
  <c r="C18"/>
  <c r="D18"/>
  <c r="K6"/>
  <c r="K13"/>
  <c r="I8"/>
  <c r="I15"/>
  <c r="KR47" i="2"/>
  <c r="IH51"/>
  <c r="RN51"/>
  <c r="QV50"/>
  <c r="JU50"/>
  <c r="PY54"/>
  <c r="PF50"/>
  <c r="MZ54"/>
  <c r="KQ46"/>
  <c r="IH50"/>
  <c r="NR47"/>
  <c r="RO50"/>
  <c r="QS49"/>
  <c r="JX49"/>
  <c r="QB53"/>
  <c r="MX53"/>
  <c r="MD50"/>
  <c r="JB50"/>
  <c r="OL53"/>
  <c r="OM52"/>
  <c r="A19"/>
  <c r="FH18"/>
  <c r="PE49"/>
  <c r="CC19"/>
  <c r="X21"/>
  <c r="G22" i="10"/>
  <c r="DR20" i="2"/>
  <c r="HO20"/>
  <c r="AQ19"/>
  <c r="AS20" s="1"/>
  <c r="CX19"/>
  <c r="JA49"/>
  <c r="LL45"/>
  <c r="ME49"/>
  <c r="B7" i="10"/>
  <c r="KO47" i="2"/>
  <c r="IG51"/>
  <c r="RO51"/>
  <c r="QS50"/>
  <c r="JV50"/>
  <c r="QB54"/>
  <c r="PH50"/>
  <c r="MX54"/>
  <c r="KR46"/>
  <c r="II50"/>
  <c r="NT47"/>
  <c r="RM50"/>
  <c r="QU49"/>
  <c r="JW49"/>
  <c r="PY53"/>
  <c r="MZ53"/>
  <c r="MF50"/>
  <c r="JC50"/>
  <c r="OK53"/>
  <c r="OK52"/>
  <c r="B19"/>
  <c r="FE18"/>
  <c r="GC19"/>
  <c r="GD19" s="1"/>
  <c r="PF49"/>
  <c r="CD19"/>
  <c r="V21"/>
  <c r="GW20"/>
  <c r="GX20" s="1"/>
  <c r="DT20"/>
  <c r="HN20"/>
  <c r="AR19"/>
  <c r="CZ19"/>
  <c r="JD49"/>
  <c r="LI45"/>
  <c r="MF49"/>
  <c r="B14" i="10"/>
  <c r="B20"/>
  <c r="KP47" i="2"/>
  <c r="II51"/>
  <c r="RP51"/>
  <c r="QT50"/>
  <c r="JX50"/>
  <c r="QA54"/>
  <c r="PG50"/>
  <c r="MW54"/>
  <c r="KO46"/>
  <c r="IG50"/>
  <c r="NS47"/>
  <c r="RN50"/>
  <c r="QT49"/>
  <c r="JU49"/>
  <c r="QA53"/>
  <c r="MY53"/>
  <c r="ME50"/>
  <c r="JD50"/>
  <c r="OM53"/>
  <c r="OL52"/>
  <c r="EQ17"/>
  <c r="D19"/>
  <c r="FF18"/>
  <c r="PH49"/>
  <c r="CE19"/>
  <c r="W21"/>
  <c r="DS20"/>
  <c r="HM20"/>
  <c r="AO19"/>
  <c r="CW19"/>
  <c r="JB49"/>
  <c r="LK45"/>
  <c r="MC49"/>
  <c r="A20" i="10"/>
  <c r="KQ47" i="2"/>
  <c r="IJ51"/>
  <c r="RM51"/>
  <c r="QU50"/>
  <c r="JW50"/>
  <c r="PZ54"/>
  <c r="PE50"/>
  <c r="MY54"/>
  <c r="KP46"/>
  <c r="IJ50"/>
  <c r="NQ47"/>
  <c r="NW48"/>
  <c r="RP50"/>
  <c r="QV49"/>
  <c r="JV49"/>
  <c r="PZ53"/>
  <c r="MW53"/>
  <c r="MC50"/>
  <c r="JA50"/>
  <c r="ON53"/>
  <c r="ON52"/>
  <c r="C19"/>
  <c r="E20" s="1"/>
  <c r="FG18"/>
  <c r="PG49"/>
  <c r="CF19"/>
  <c r="U21"/>
  <c r="DQ20"/>
  <c r="HP20"/>
  <c r="AP19"/>
  <c r="BO18"/>
  <c r="CY19"/>
  <c r="JC49"/>
  <c r="LJ45"/>
  <c r="MD49"/>
  <c r="B13" i="12"/>
  <c r="L19" i="10"/>
  <c r="L6"/>
  <c r="L13"/>
  <c r="KJ50" i="2"/>
  <c r="KM50"/>
  <c r="KK50"/>
  <c r="KD50"/>
  <c r="KL50"/>
  <c r="KF50"/>
  <c r="KG50"/>
  <c r="KE50"/>
  <c r="KB50"/>
  <c r="KI50"/>
  <c r="KC50"/>
  <c r="KH50"/>
  <c r="QI54"/>
  <c r="QM54"/>
  <c r="QP54"/>
  <c r="QK54"/>
  <c r="QO54"/>
  <c r="QJ54"/>
  <c r="QF54"/>
  <c r="QG54"/>
  <c r="QH54"/>
  <c r="QL54"/>
  <c r="QQ54"/>
  <c r="QN54"/>
  <c r="KS47"/>
  <c r="RQ51"/>
  <c r="RB49"/>
  <c r="RF49"/>
  <c r="RJ49"/>
  <c r="RK49"/>
  <c r="RE49"/>
  <c r="RD49"/>
  <c r="RC49"/>
  <c r="RH49"/>
  <c r="RA49"/>
  <c r="RG49"/>
  <c r="RI49"/>
  <c r="QZ49"/>
  <c r="OO53"/>
  <c r="L19"/>
  <c r="K19"/>
  <c r="J19"/>
  <c r="Q19"/>
  <c r="O19"/>
  <c r="S19"/>
  <c r="I19"/>
  <c r="P19"/>
  <c r="H19"/>
  <c r="N19"/>
  <c r="M19"/>
  <c r="R19"/>
  <c r="PT49"/>
  <c r="PP49"/>
  <c r="PR49"/>
  <c r="PL49"/>
  <c r="PS49"/>
  <c r="PW49"/>
  <c r="PQ49"/>
  <c r="PU49"/>
  <c r="PO49"/>
  <c r="PV49"/>
  <c r="PM49"/>
  <c r="PN49"/>
  <c r="CP19"/>
  <c r="CK19"/>
  <c r="CS19"/>
  <c r="CU19"/>
  <c r="CJ19"/>
  <c r="CL19"/>
  <c r="CR19"/>
  <c r="CN19"/>
  <c r="CQ19"/>
  <c r="CO19"/>
  <c r="CT19"/>
  <c r="CM19"/>
  <c r="G23" i="10"/>
  <c r="HQ21" i="2"/>
  <c r="HR21"/>
  <c r="AU21"/>
  <c r="JL49"/>
  <c r="JO49"/>
  <c r="JM49"/>
  <c r="JS49"/>
  <c r="JP49"/>
  <c r="JK49"/>
  <c r="JR49"/>
  <c r="JH49"/>
  <c r="JQ49"/>
  <c r="JN49"/>
  <c r="JJ49"/>
  <c r="JI49"/>
  <c r="MG50"/>
  <c r="KW47"/>
  <c r="KY47"/>
  <c r="LD47"/>
  <c r="LG47"/>
  <c r="LA47"/>
  <c r="KZ47"/>
  <c r="KX47"/>
  <c r="KV47"/>
  <c r="LC47"/>
  <c r="LE47"/>
  <c r="LF47"/>
  <c r="LB47"/>
  <c r="IO51"/>
  <c r="IY51"/>
  <c r="IU51"/>
  <c r="IT51"/>
  <c r="IS51"/>
  <c r="IN51"/>
  <c r="IQ51"/>
  <c r="IR51"/>
  <c r="IP51"/>
  <c r="IV51"/>
  <c r="IX51"/>
  <c r="IW51"/>
  <c r="RQ52"/>
  <c r="RS53" s="1"/>
  <c r="RR52"/>
  <c r="RK50"/>
  <c r="RH50"/>
  <c r="RD50"/>
  <c r="RI50"/>
  <c r="QZ50"/>
  <c r="RB50"/>
  <c r="RJ50"/>
  <c r="RC50"/>
  <c r="RA50"/>
  <c r="RE50"/>
  <c r="RF50"/>
  <c r="RG50"/>
  <c r="IK51"/>
  <c r="IM52" s="1"/>
  <c r="IL51"/>
  <c r="SB50"/>
  <c r="RU50"/>
  <c r="SA50"/>
  <c r="SE50"/>
  <c r="RW50"/>
  <c r="RY50"/>
  <c r="RZ50"/>
  <c r="RX50"/>
  <c r="RT50"/>
  <c r="SD50"/>
  <c r="RV50"/>
  <c r="SC50"/>
  <c r="QW50"/>
  <c r="JY50"/>
  <c r="KA51" s="1"/>
  <c r="JZ50"/>
  <c r="QI53"/>
  <c r="QM53"/>
  <c r="QO53"/>
  <c r="QN53"/>
  <c r="QJ53"/>
  <c r="QL53"/>
  <c r="QG53"/>
  <c r="QK53"/>
  <c r="QQ53"/>
  <c r="QF53"/>
  <c r="QH53"/>
  <c r="QP53"/>
  <c r="PB53"/>
  <c r="OT53"/>
  <c r="OV53"/>
  <c r="OW53"/>
  <c r="OY53"/>
  <c r="OX53"/>
  <c r="OS53"/>
  <c r="OU53"/>
  <c r="OZ53"/>
  <c r="PA53"/>
  <c r="PC53"/>
  <c r="OR53"/>
  <c r="OS52"/>
  <c r="PC52"/>
  <c r="OY52"/>
  <c r="OR52"/>
  <c r="OT52"/>
  <c r="OW52"/>
  <c r="OU52"/>
  <c r="PB52"/>
  <c r="OX52"/>
  <c r="OV52"/>
  <c r="PA52"/>
  <c r="OZ52"/>
  <c r="FU18"/>
  <c r="FS18"/>
  <c r="FR18"/>
  <c r="FV18"/>
  <c r="FP18"/>
  <c r="FL18"/>
  <c r="FT18"/>
  <c r="FQ18"/>
  <c r="FW18"/>
  <c r="FO18"/>
  <c r="FM18"/>
  <c r="FN18"/>
  <c r="MA45"/>
  <c r="LZ45"/>
  <c r="LP45"/>
  <c r="LW45"/>
  <c r="LT45"/>
  <c r="LQ45"/>
  <c r="LR45"/>
  <c r="LV45"/>
  <c r="LS45"/>
  <c r="LX45"/>
  <c r="LU45"/>
  <c r="LY45"/>
  <c r="IK52"/>
  <c r="IM53" s="1"/>
  <c r="IL52"/>
  <c r="NL54"/>
  <c r="NO54"/>
  <c r="NH54"/>
  <c r="NM54"/>
  <c r="NE54"/>
  <c r="NN54"/>
  <c r="ND54"/>
  <c r="NI54"/>
  <c r="NJ54"/>
  <c r="NF54"/>
  <c r="NG54"/>
  <c r="NK54"/>
  <c r="LG46"/>
  <c r="KZ46"/>
  <c r="KW46"/>
  <c r="LE46"/>
  <c r="LD46"/>
  <c r="KV46"/>
  <c r="LC46"/>
  <c r="KX46"/>
  <c r="LF46"/>
  <c r="LB46"/>
  <c r="LA46"/>
  <c r="KY46"/>
  <c r="IP50"/>
  <c r="IT50"/>
  <c r="IX50"/>
  <c r="IW50"/>
  <c r="IS50"/>
  <c r="IN50"/>
  <c r="IY50"/>
  <c r="IQ50"/>
  <c r="IU50"/>
  <c r="IV50"/>
  <c r="IR50"/>
  <c r="IO50"/>
  <c r="NU48"/>
  <c r="KH49"/>
  <c r="KL49"/>
  <c r="KI49"/>
  <c r="KF49"/>
  <c r="KE49"/>
  <c r="KM49"/>
  <c r="KG49"/>
  <c r="KK49"/>
  <c r="KD49"/>
  <c r="KC49"/>
  <c r="KB49"/>
  <c r="KJ49"/>
  <c r="QC54"/>
  <c r="NA54"/>
  <c r="MG51"/>
  <c r="MI52" s="1"/>
  <c r="MH51"/>
  <c r="OO54"/>
  <c r="HT20"/>
  <c r="IA20"/>
  <c r="IC20"/>
  <c r="HY20"/>
  <c r="IE20"/>
  <c r="HX20"/>
  <c r="HU20"/>
  <c r="HV20"/>
  <c r="HW20"/>
  <c r="ID20"/>
  <c r="IB20"/>
  <c r="HZ20"/>
  <c r="BA19"/>
  <c r="BD19"/>
  <c r="AV19"/>
  <c r="BB19"/>
  <c r="BG19"/>
  <c r="BC19"/>
  <c r="BF19"/>
  <c r="BE19"/>
  <c r="AY19"/>
  <c r="AX19"/>
  <c r="AZ19"/>
  <c r="AW19"/>
  <c r="DD19"/>
  <c r="DO19"/>
  <c r="DL19"/>
  <c r="DH19"/>
  <c r="DK19"/>
  <c r="DN19"/>
  <c r="DI19"/>
  <c r="DJ19"/>
  <c r="DG19"/>
  <c r="DM19"/>
  <c r="DE19"/>
  <c r="DF19"/>
  <c r="LM46"/>
  <c r="LN46"/>
  <c r="MN49"/>
  <c r="ML49"/>
  <c r="MM49"/>
  <c r="MK49"/>
  <c r="MT49"/>
  <c r="MJ49"/>
  <c r="MU49"/>
  <c r="MO49"/>
  <c r="MR49"/>
  <c r="MP49"/>
  <c r="MQ49"/>
  <c r="MS49"/>
  <c r="KS48"/>
  <c r="SA51"/>
  <c r="RV51"/>
  <c r="SC51"/>
  <c r="SE51"/>
  <c r="SD51"/>
  <c r="RT51"/>
  <c r="RZ51"/>
  <c r="RX51"/>
  <c r="SB51"/>
  <c r="RY51"/>
  <c r="RW51"/>
  <c r="RU51"/>
  <c r="QW51"/>
  <c r="JY51"/>
  <c r="PW50"/>
  <c r="PS50"/>
  <c r="PT50"/>
  <c r="PM50"/>
  <c r="PL50"/>
  <c r="PO50"/>
  <c r="PV50"/>
  <c r="PP50"/>
  <c r="PR50"/>
  <c r="PU50"/>
  <c r="PN50"/>
  <c r="PQ50"/>
  <c r="NA55"/>
  <c r="NC56" s="1"/>
  <c r="NB55"/>
  <c r="OD47"/>
  <c r="OA47"/>
  <c r="OB47"/>
  <c r="OG47"/>
  <c r="OE47"/>
  <c r="OI47"/>
  <c r="NX47"/>
  <c r="OH47"/>
  <c r="OF47"/>
  <c r="NZ47"/>
  <c r="OC47"/>
  <c r="NY47"/>
  <c r="NK53"/>
  <c r="NG53"/>
  <c r="NM53"/>
  <c r="NJ53"/>
  <c r="NI53"/>
  <c r="NH53"/>
  <c r="ND53"/>
  <c r="NE53"/>
  <c r="NN53"/>
  <c r="NO53"/>
  <c r="NL53"/>
  <c r="NF53"/>
  <c r="MQ50"/>
  <c r="MT50"/>
  <c r="MK50"/>
  <c r="MP50"/>
  <c r="ML50"/>
  <c r="MS50"/>
  <c r="MU50"/>
  <c r="MN50"/>
  <c r="MO50"/>
  <c r="MJ50"/>
  <c r="MR50"/>
  <c r="MM50"/>
  <c r="JR50"/>
  <c r="JK50"/>
  <c r="JN50"/>
  <c r="JL50"/>
  <c r="JI50"/>
  <c r="JM50"/>
  <c r="JJ50"/>
  <c r="JQ50"/>
  <c r="JH50"/>
  <c r="JP50"/>
  <c r="JS50"/>
  <c r="JO50"/>
  <c r="G21"/>
  <c r="FI19"/>
  <c r="PI50"/>
  <c r="AK21"/>
  <c r="AH21"/>
  <c r="AB21"/>
  <c r="AE21"/>
  <c r="AL21"/>
  <c r="AG21"/>
  <c r="AI21"/>
  <c r="AD21"/>
  <c r="AJ21"/>
  <c r="AF21"/>
  <c r="AC21"/>
  <c r="AM21"/>
  <c r="DX20"/>
  <c r="EE20"/>
  <c r="EC20"/>
  <c r="DY20"/>
  <c r="EB20"/>
  <c r="EA20"/>
  <c r="EG20"/>
  <c r="EI20"/>
  <c r="ED20"/>
  <c r="EH20"/>
  <c r="EF20"/>
  <c r="DZ20"/>
  <c r="DA20"/>
  <c r="DB20"/>
  <c r="JE50"/>
  <c r="KT47"/>
  <c r="KU48"/>
  <c r="RR51"/>
  <c r="RS52"/>
  <c r="OP53"/>
  <c r="OQ54"/>
  <c r="G24" i="10"/>
  <c r="MH50" i="2"/>
  <c r="MI51"/>
  <c r="QX50"/>
  <c r="QY51"/>
  <c r="NV48"/>
  <c r="NW49"/>
  <c r="QD54"/>
  <c r="QC55"/>
  <c r="QE55"/>
  <c r="NB54"/>
  <c r="NC55"/>
  <c r="OP54"/>
  <c r="OQ55"/>
  <c r="LM47"/>
  <c r="KT48"/>
  <c r="KU49"/>
  <c r="QX51"/>
  <c r="QY52"/>
  <c r="JZ51"/>
  <c r="KA52"/>
  <c r="FJ19"/>
  <c r="FK20"/>
  <c r="PJ50"/>
  <c r="PI51"/>
  <c r="PK51"/>
  <c r="JF50"/>
  <c r="JE51"/>
  <c r="JG51"/>
  <c r="G25" i="10"/>
  <c r="QD55" i="2"/>
  <c r="QE56"/>
  <c r="LN47"/>
  <c r="LO48"/>
  <c r="PJ51"/>
  <c r="PK52"/>
  <c r="JF51"/>
  <c r="JG52"/>
  <c r="H25" i="10" l="1"/>
  <c r="H24"/>
  <c r="J24" s="1"/>
  <c r="H23"/>
  <c r="J23" s="1"/>
  <c r="H22"/>
  <c r="J22" s="1"/>
  <c r="I21"/>
  <c r="E13" i="12"/>
  <c r="C13"/>
  <c r="D14"/>
  <c r="K14" i="10"/>
  <c r="M6"/>
  <c r="E6"/>
  <c r="C6"/>
  <c r="D6"/>
  <c r="D13"/>
  <c r="C13"/>
  <c r="D19"/>
  <c r="C19"/>
  <c r="K20"/>
  <c r="K7"/>
  <c r="I22"/>
  <c r="I16"/>
  <c r="I9"/>
  <c r="JC52" i="2"/>
  <c r="PH52"/>
  <c r="LJ48"/>
  <c r="PZ56"/>
  <c r="JA51"/>
  <c r="PH51"/>
  <c r="FH20"/>
  <c r="JX52"/>
  <c r="QS52"/>
  <c r="KP49"/>
  <c r="OM55"/>
  <c r="MY55"/>
  <c r="PZ55"/>
  <c r="NR49"/>
  <c r="QT51"/>
  <c r="MF51"/>
  <c r="ON54"/>
  <c r="RM52"/>
  <c r="KR48"/>
  <c r="D21"/>
  <c r="MY56"/>
  <c r="ME52"/>
  <c r="IH53"/>
  <c r="JU51"/>
  <c r="IJ52"/>
  <c r="RM53"/>
  <c r="AQ21"/>
  <c r="HS21"/>
  <c r="BL18"/>
  <c r="NR48"/>
  <c r="DU21"/>
  <c r="DV21" s="1"/>
  <c r="EM17"/>
  <c r="GE19"/>
  <c r="A21" i="10"/>
  <c r="B14" i="12"/>
  <c r="L14" i="10"/>
  <c r="JB52" i="2"/>
  <c r="PG52"/>
  <c r="LI48"/>
  <c r="PY56"/>
  <c r="JB51"/>
  <c r="PE51"/>
  <c r="FE20"/>
  <c r="FK19"/>
  <c r="JV52"/>
  <c r="QU52"/>
  <c r="KQ49"/>
  <c r="ON55"/>
  <c r="MX55"/>
  <c r="QB55"/>
  <c r="NS49"/>
  <c r="QS51"/>
  <c r="MC51"/>
  <c r="OK54"/>
  <c r="RN52"/>
  <c r="KP48"/>
  <c r="A21"/>
  <c r="MZ56"/>
  <c r="LO47"/>
  <c r="MC52"/>
  <c r="IG53"/>
  <c r="JV51"/>
  <c r="IG52"/>
  <c r="RO53"/>
  <c r="AO21"/>
  <c r="BJ18"/>
  <c r="F20"/>
  <c r="NQ48"/>
  <c r="EL17"/>
  <c r="GY20"/>
  <c r="B8" i="10"/>
  <c r="L20"/>
  <c r="B21"/>
  <c r="JD52" i="2"/>
  <c r="PE52"/>
  <c r="LL48"/>
  <c r="QB56"/>
  <c r="JD51"/>
  <c r="PF51"/>
  <c r="FF20"/>
  <c r="JU52"/>
  <c r="QT52"/>
  <c r="KO49"/>
  <c r="OL55"/>
  <c r="MW55"/>
  <c r="QA55"/>
  <c r="NT49"/>
  <c r="QU51"/>
  <c r="MD51"/>
  <c r="OM54"/>
  <c r="RP52"/>
  <c r="KQ48"/>
  <c r="DC20"/>
  <c r="C21"/>
  <c r="MW56"/>
  <c r="MD52"/>
  <c r="IJ53"/>
  <c r="JW51"/>
  <c r="II52"/>
  <c r="RP53"/>
  <c r="AR21"/>
  <c r="BI18"/>
  <c r="NT48"/>
  <c r="CG20"/>
  <c r="CH20" s="1"/>
  <c r="EK17"/>
  <c r="B15" i="10"/>
  <c r="JA52" i="2"/>
  <c r="PF52"/>
  <c r="LK48"/>
  <c r="QA56"/>
  <c r="G26" i="10"/>
  <c r="JC51" i="2"/>
  <c r="PG51"/>
  <c r="FG20"/>
  <c r="JW52"/>
  <c r="QV52"/>
  <c r="KR49"/>
  <c r="OK55"/>
  <c r="MZ55"/>
  <c r="PY55"/>
  <c r="NQ49"/>
  <c r="QV51"/>
  <c r="ME51"/>
  <c r="A24" i="10"/>
  <c r="OL54" i="2"/>
  <c r="RO52"/>
  <c r="KO48"/>
  <c r="B21"/>
  <c r="MX56"/>
  <c r="MF52"/>
  <c r="II53"/>
  <c r="JX51"/>
  <c r="IH52"/>
  <c r="RN53"/>
  <c r="AP21"/>
  <c r="BK18"/>
  <c r="NS48"/>
  <c r="Y22"/>
  <c r="Z22" s="1"/>
  <c r="EN17"/>
  <c r="AT20"/>
  <c r="L7" i="10"/>
  <c r="JQ51" i="2"/>
  <c r="JP51"/>
  <c r="JJ51"/>
  <c r="JO51"/>
  <c r="JI51"/>
  <c r="JR51"/>
  <c r="JM51"/>
  <c r="JK51"/>
  <c r="JN51"/>
  <c r="JH51"/>
  <c r="JL51"/>
  <c r="JS51"/>
  <c r="RC52"/>
  <c r="RE52"/>
  <c r="RA52"/>
  <c r="RI52"/>
  <c r="RG52"/>
  <c r="QZ52"/>
  <c r="RJ52"/>
  <c r="RB52"/>
  <c r="RH52"/>
  <c r="RF52"/>
  <c r="RD52"/>
  <c r="RK52"/>
  <c r="NA56"/>
  <c r="SA52"/>
  <c r="RU52"/>
  <c r="RX52"/>
  <c r="SD52"/>
  <c r="RW52"/>
  <c r="RV52"/>
  <c r="SC52"/>
  <c r="RT52"/>
  <c r="SE52"/>
  <c r="RY52"/>
  <c r="RZ52"/>
  <c r="SB52"/>
  <c r="NA57"/>
  <c r="NC58" s="1"/>
  <c r="NB57"/>
  <c r="KM51"/>
  <c r="KB51"/>
  <c r="KG51"/>
  <c r="KL51"/>
  <c r="KH51"/>
  <c r="KJ51"/>
  <c r="KF51"/>
  <c r="KD51"/>
  <c r="KK51"/>
  <c r="KI51"/>
  <c r="KC51"/>
  <c r="KE51"/>
  <c r="RX53"/>
  <c r="RZ53"/>
  <c r="SE53"/>
  <c r="SD53"/>
  <c r="SC53"/>
  <c r="SB53"/>
  <c r="RY53"/>
  <c r="RW53"/>
  <c r="RT53"/>
  <c r="RV53"/>
  <c r="RU53"/>
  <c r="SA53"/>
  <c r="LV48"/>
  <c r="LS48"/>
  <c r="LP48"/>
  <c r="LT48"/>
  <c r="LR48"/>
  <c r="LQ48"/>
  <c r="LU48"/>
  <c r="MA48"/>
  <c r="LY48"/>
  <c r="LZ48"/>
  <c r="LW48"/>
  <c r="LX48"/>
  <c r="QG56"/>
  <c r="QI56"/>
  <c r="QP56"/>
  <c r="QN56"/>
  <c r="QM56"/>
  <c r="QJ56"/>
  <c r="QK56"/>
  <c r="QH56"/>
  <c r="QF56"/>
  <c r="QL56"/>
  <c r="QO56"/>
  <c r="QQ56"/>
  <c r="PQ51"/>
  <c r="PP51"/>
  <c r="PW51"/>
  <c r="PR51"/>
  <c r="PV51"/>
  <c r="PT51"/>
  <c r="PO51"/>
  <c r="PS51"/>
  <c r="PN51"/>
  <c r="PL51"/>
  <c r="PM51"/>
  <c r="PU51"/>
  <c r="FW20"/>
  <c r="FN20"/>
  <c r="FR20"/>
  <c r="FU20"/>
  <c r="FM20"/>
  <c r="FP20"/>
  <c r="FS20"/>
  <c r="FV20"/>
  <c r="FT20"/>
  <c r="FL20"/>
  <c r="FQ20"/>
  <c r="FO20"/>
  <c r="RK51"/>
  <c r="RB51"/>
  <c r="RH51"/>
  <c r="RJ51"/>
  <c r="RD51"/>
  <c r="RE51"/>
  <c r="RC51"/>
  <c r="QZ51"/>
  <c r="RI51"/>
  <c r="RF51"/>
  <c r="RA51"/>
  <c r="RG51"/>
  <c r="MN51"/>
  <c r="MU51"/>
  <c r="MQ51"/>
  <c r="MM51"/>
  <c r="MO51"/>
  <c r="ML51"/>
  <c r="MT51"/>
  <c r="MP51"/>
  <c r="MS51"/>
  <c r="MJ51"/>
  <c r="MR51"/>
  <c r="MK51"/>
  <c r="OT54"/>
  <c r="OZ54"/>
  <c r="OR54"/>
  <c r="PB54"/>
  <c r="PC54"/>
  <c r="OY54"/>
  <c r="OX54"/>
  <c r="OS54"/>
  <c r="PA54"/>
  <c r="OU54"/>
  <c r="OV54"/>
  <c r="OW54"/>
  <c r="J21"/>
  <c r="M21"/>
  <c r="Q21"/>
  <c r="L21"/>
  <c r="P21"/>
  <c r="K21"/>
  <c r="N21"/>
  <c r="S21"/>
  <c r="I21"/>
  <c r="O21"/>
  <c r="H21"/>
  <c r="R21"/>
  <c r="MO52"/>
  <c r="MN52"/>
  <c r="MJ52"/>
  <c r="MQ52"/>
  <c r="MU52"/>
  <c r="ML52"/>
  <c r="MS52"/>
  <c r="MP52"/>
  <c r="MK52"/>
  <c r="MM52"/>
  <c r="MR52"/>
  <c r="MT52"/>
  <c r="IN53"/>
  <c r="IW53"/>
  <c r="IS53"/>
  <c r="IQ53"/>
  <c r="IT53"/>
  <c r="IR53"/>
  <c r="IY53"/>
  <c r="IU53"/>
  <c r="IO53"/>
  <c r="IX53"/>
  <c r="IP53"/>
  <c r="IV53"/>
  <c r="IN52"/>
  <c r="IU52"/>
  <c r="IV52"/>
  <c r="IX52"/>
  <c r="IY52"/>
  <c r="IR52"/>
  <c r="IO52"/>
  <c r="IT52"/>
  <c r="IQ52"/>
  <c r="IP52"/>
  <c r="IW52"/>
  <c r="IS52"/>
  <c r="BG21"/>
  <c r="BD21"/>
  <c r="BF21"/>
  <c r="AZ21"/>
  <c r="AW21"/>
  <c r="AX21"/>
  <c r="AV21"/>
  <c r="BE21"/>
  <c r="BC21"/>
  <c r="AY21"/>
  <c r="BA21"/>
  <c r="BB21"/>
  <c r="OF48"/>
  <c r="NY48"/>
  <c r="NZ48"/>
  <c r="OI48"/>
  <c r="OE48"/>
  <c r="OD48"/>
  <c r="OC48"/>
  <c r="OG48"/>
  <c r="OH48"/>
  <c r="OB48"/>
  <c r="NX48"/>
  <c r="OA48"/>
  <c r="PW52"/>
  <c r="PN52"/>
  <c r="PQ52"/>
  <c r="PM52"/>
  <c r="PT52"/>
  <c r="PU52"/>
  <c r="PL52"/>
  <c r="PV52"/>
  <c r="PS52"/>
  <c r="PP52"/>
  <c r="PR52"/>
  <c r="PO52"/>
  <c r="KH52"/>
  <c r="KG52"/>
  <c r="KJ52"/>
  <c r="KD52"/>
  <c r="KI52"/>
  <c r="KC52"/>
  <c r="KB52"/>
  <c r="KK52"/>
  <c r="KL52"/>
  <c r="KM52"/>
  <c r="KE52"/>
  <c r="KF52"/>
  <c r="KX49"/>
  <c r="KV49"/>
  <c r="KW49"/>
  <c r="LE49"/>
  <c r="KY49"/>
  <c r="LA49"/>
  <c r="LB49"/>
  <c r="LD49"/>
  <c r="LG49"/>
  <c r="KZ49"/>
  <c r="LF49"/>
  <c r="LC49"/>
  <c r="ND55"/>
  <c r="NG55"/>
  <c r="NK55"/>
  <c r="NF55"/>
  <c r="NN55"/>
  <c r="NH55"/>
  <c r="NO55"/>
  <c r="NL55"/>
  <c r="NJ55"/>
  <c r="NM55"/>
  <c r="NI55"/>
  <c r="NE55"/>
  <c r="QC56"/>
  <c r="QE57" s="1"/>
  <c r="QD56"/>
  <c r="QW52"/>
  <c r="OO55"/>
  <c r="OP55"/>
  <c r="KS49"/>
  <c r="KT49"/>
  <c r="NE56"/>
  <c r="NL56"/>
  <c r="NM56"/>
  <c r="NN56"/>
  <c r="NI56"/>
  <c r="NG56"/>
  <c r="NK56"/>
  <c r="ND56"/>
  <c r="NO56"/>
  <c r="NF56"/>
  <c r="NH56"/>
  <c r="NJ56"/>
  <c r="JY52"/>
  <c r="IK53"/>
  <c r="BP18"/>
  <c r="BU18"/>
  <c r="BV18"/>
  <c r="CA18"/>
  <c r="BT18"/>
  <c r="BX18"/>
  <c r="BQ18"/>
  <c r="BZ18"/>
  <c r="BS18"/>
  <c r="BR18"/>
  <c r="BY18"/>
  <c r="BW18"/>
  <c r="FA17"/>
  <c r="ET17"/>
  <c r="ES17"/>
  <c r="EV17"/>
  <c r="EW17"/>
  <c r="FB17"/>
  <c r="ER17"/>
  <c r="FC17"/>
  <c r="EY17"/>
  <c r="EZ17"/>
  <c r="EU17"/>
  <c r="EX17"/>
  <c r="JQ52"/>
  <c r="JO52"/>
  <c r="JL52"/>
  <c r="JI52"/>
  <c r="JS52"/>
  <c r="JK52"/>
  <c r="JR52"/>
  <c r="JH52"/>
  <c r="JP52"/>
  <c r="JM52"/>
  <c r="JJ52"/>
  <c r="JN52"/>
  <c r="QC57"/>
  <c r="QE58" s="1"/>
  <c r="QD57"/>
  <c r="JE52"/>
  <c r="JF52"/>
  <c r="PI52"/>
  <c r="JY53"/>
  <c r="OS55"/>
  <c r="PA55"/>
  <c r="OY55"/>
  <c r="OZ55"/>
  <c r="PB55"/>
  <c r="OT55"/>
  <c r="OX55"/>
  <c r="PC55"/>
  <c r="OV55"/>
  <c r="OU55"/>
  <c r="OR55"/>
  <c r="OW55"/>
  <c r="QF55"/>
  <c r="QJ55"/>
  <c r="QL55"/>
  <c r="QO55"/>
  <c r="QQ55"/>
  <c r="QI55"/>
  <c r="QP55"/>
  <c r="QH55"/>
  <c r="QN55"/>
  <c r="QK55"/>
  <c r="QM55"/>
  <c r="QG55"/>
  <c r="OF49"/>
  <c r="OI49"/>
  <c r="NZ49"/>
  <c r="OD49"/>
  <c r="OG49"/>
  <c r="OH49"/>
  <c r="OB49"/>
  <c r="OA49"/>
  <c r="NY49"/>
  <c r="OE49"/>
  <c r="NX49"/>
  <c r="OC49"/>
  <c r="MG52"/>
  <c r="RQ53"/>
  <c r="KY48"/>
  <c r="KV48"/>
  <c r="LD48"/>
  <c r="LB48"/>
  <c r="KZ48"/>
  <c r="LG48"/>
  <c r="LF48"/>
  <c r="LE48"/>
  <c r="LA48"/>
  <c r="KW48"/>
  <c r="LC48"/>
  <c r="KX48"/>
  <c r="IK54"/>
  <c r="IL54"/>
  <c r="NU49"/>
  <c r="NV49"/>
  <c r="NB56"/>
  <c r="NC57"/>
  <c r="QX52"/>
  <c r="QW53"/>
  <c r="QY53"/>
  <c r="OO56"/>
  <c r="OQ56"/>
  <c r="KS50"/>
  <c r="KU50"/>
  <c r="JZ52"/>
  <c r="KA53"/>
  <c r="IL53"/>
  <c r="IM54"/>
  <c r="JE53"/>
  <c r="JG53"/>
  <c r="PJ52"/>
  <c r="PI53"/>
  <c r="PK53"/>
  <c r="JZ53"/>
  <c r="KA54"/>
  <c r="MH52"/>
  <c r="MG53"/>
  <c r="MI53"/>
  <c r="RR53"/>
  <c r="RQ54"/>
  <c r="RS54"/>
  <c r="NU50"/>
  <c r="NW50"/>
  <c r="QX53"/>
  <c r="QY54"/>
  <c r="OP56"/>
  <c r="OQ57"/>
  <c r="KT50"/>
  <c r="KU51"/>
  <c r="JF53"/>
  <c r="JG54"/>
  <c r="PJ53"/>
  <c r="PK54"/>
  <c r="MH53"/>
  <c r="MI54"/>
  <c r="RR54"/>
  <c r="RS55"/>
  <c r="NV50"/>
  <c r="NW51"/>
  <c r="H26" i="10" l="1"/>
  <c r="C14" i="12"/>
  <c r="I25" i="10"/>
  <c r="J25"/>
  <c r="K25"/>
  <c r="E14" i="12"/>
  <c r="D15"/>
  <c r="M7" i="10"/>
  <c r="C7"/>
  <c r="E7"/>
  <c r="D7"/>
  <c r="K21"/>
  <c r="C20"/>
  <c r="D20"/>
  <c r="K8"/>
  <c r="K15"/>
  <c r="D14"/>
  <c r="C14"/>
  <c r="I23"/>
  <c r="I10"/>
  <c r="NQ51" i="2"/>
  <c r="RM55"/>
  <c r="MD54"/>
  <c r="PE54"/>
  <c r="JB54"/>
  <c r="KP51"/>
  <c r="ON57"/>
  <c r="QU54"/>
  <c r="NT50"/>
  <c r="RN54"/>
  <c r="MC53"/>
  <c r="JW54"/>
  <c r="PE53"/>
  <c r="JB53"/>
  <c r="II54"/>
  <c r="JW53"/>
  <c r="KQ50"/>
  <c r="ON56"/>
  <c r="QS53"/>
  <c r="MZ57"/>
  <c r="PY58"/>
  <c r="PZ57"/>
  <c r="MY58"/>
  <c r="BM19"/>
  <c r="BN19" s="1"/>
  <c r="CY20"/>
  <c r="GV20"/>
  <c r="LJ47"/>
  <c r="FH19"/>
  <c r="GA19"/>
  <c r="DW21"/>
  <c r="HM21"/>
  <c r="B9" i="10"/>
  <c r="L8"/>
  <c r="NS51" i="2"/>
  <c r="RO55"/>
  <c r="MC54"/>
  <c r="PF54"/>
  <c r="JC54"/>
  <c r="KO51"/>
  <c r="OK57"/>
  <c r="QV54"/>
  <c r="NS50"/>
  <c r="RP54"/>
  <c r="MD53"/>
  <c r="JV54"/>
  <c r="PH53"/>
  <c r="JD53"/>
  <c r="IH54"/>
  <c r="JV53"/>
  <c r="KP50"/>
  <c r="OK56"/>
  <c r="QV53"/>
  <c r="MX57"/>
  <c r="PZ58"/>
  <c r="QB57"/>
  <c r="MX58"/>
  <c r="AA22"/>
  <c r="CI20"/>
  <c r="CW20"/>
  <c r="GU20"/>
  <c r="LK47"/>
  <c r="FE19"/>
  <c r="GB19"/>
  <c r="EO18"/>
  <c r="EP18" s="1"/>
  <c r="HO21"/>
  <c r="A25" i="10"/>
  <c r="L15"/>
  <c r="NT51" i="2"/>
  <c r="RP55"/>
  <c r="MF54"/>
  <c r="PG54"/>
  <c r="JD54"/>
  <c r="KR51"/>
  <c r="OM57"/>
  <c r="QT54"/>
  <c r="NR50"/>
  <c r="RM54"/>
  <c r="ME53"/>
  <c r="JX54"/>
  <c r="PF53"/>
  <c r="JC53"/>
  <c r="IG54"/>
  <c r="JU53"/>
  <c r="KO50"/>
  <c r="OM56"/>
  <c r="QT53"/>
  <c r="MY57"/>
  <c r="QB58"/>
  <c r="PY57"/>
  <c r="MZ58"/>
  <c r="AU20"/>
  <c r="G27" i="10"/>
  <c r="CX20" i="2"/>
  <c r="GS20"/>
  <c r="LI47"/>
  <c r="FG19"/>
  <c r="FI20" s="1"/>
  <c r="FZ19"/>
  <c r="HP21"/>
  <c r="B25" i="10"/>
  <c r="A22"/>
  <c r="B22"/>
  <c r="NR51" i="2"/>
  <c r="RN55"/>
  <c r="ME54"/>
  <c r="PH54"/>
  <c r="JA54"/>
  <c r="KQ51"/>
  <c r="OL57"/>
  <c r="QS54"/>
  <c r="NQ50"/>
  <c r="RO54"/>
  <c r="MF53"/>
  <c r="JU54"/>
  <c r="PG53"/>
  <c r="JA53"/>
  <c r="IJ54"/>
  <c r="JX53"/>
  <c r="KR50"/>
  <c r="OL56"/>
  <c r="QU53"/>
  <c r="MW57"/>
  <c r="IM55"/>
  <c r="QA58"/>
  <c r="QA57"/>
  <c r="MW58"/>
  <c r="FI21"/>
  <c r="FJ21" s="1"/>
  <c r="CZ20"/>
  <c r="GT20"/>
  <c r="G20"/>
  <c r="LL47"/>
  <c r="FF19"/>
  <c r="FY19"/>
  <c r="HN21"/>
  <c r="A23" i="10"/>
  <c r="B15" i="12"/>
  <c r="B16" i="10"/>
  <c r="L21"/>
  <c r="NX51" i="2"/>
  <c r="OE51"/>
  <c r="OG51"/>
  <c r="OH51"/>
  <c r="OI51"/>
  <c r="OF51"/>
  <c r="NY51"/>
  <c r="OC51"/>
  <c r="OD51"/>
  <c r="NZ51"/>
  <c r="OA51"/>
  <c r="OB51"/>
  <c r="SA55"/>
  <c r="SC55"/>
  <c r="SE55"/>
  <c r="RW55"/>
  <c r="RU55"/>
  <c r="RY55"/>
  <c r="RT55"/>
  <c r="RZ55"/>
  <c r="SD55"/>
  <c r="SB55"/>
  <c r="RV55"/>
  <c r="RX55"/>
  <c r="PU54"/>
  <c r="PT54"/>
  <c r="PO54"/>
  <c r="PL54"/>
  <c r="PS54"/>
  <c r="PQ54"/>
  <c r="PP54"/>
  <c r="PN54"/>
  <c r="PM54"/>
  <c r="PV54"/>
  <c r="PR54"/>
  <c r="PW54"/>
  <c r="MS53"/>
  <c r="MP53"/>
  <c r="MO53"/>
  <c r="MJ53"/>
  <c r="MT53"/>
  <c r="MR53"/>
  <c r="MK53"/>
  <c r="MU53"/>
  <c r="MN53"/>
  <c r="MM53"/>
  <c r="MQ53"/>
  <c r="ML53"/>
  <c r="PN53"/>
  <c r="PS53"/>
  <c r="PW53"/>
  <c r="PQ53"/>
  <c r="PM53"/>
  <c r="PT53"/>
  <c r="PU53"/>
  <c r="PP53"/>
  <c r="PV53"/>
  <c r="PO53"/>
  <c r="PL53"/>
  <c r="PR53"/>
  <c r="IK55"/>
  <c r="IM56" s="1"/>
  <c r="IL55"/>
  <c r="JY54"/>
  <c r="JZ54"/>
  <c r="KS51"/>
  <c r="KT51"/>
  <c r="RI53"/>
  <c r="RA53"/>
  <c r="RB53"/>
  <c r="RJ53"/>
  <c r="RH53"/>
  <c r="RD53"/>
  <c r="QZ53"/>
  <c r="RC53"/>
  <c r="RF53"/>
  <c r="RK53"/>
  <c r="RE53"/>
  <c r="RG53"/>
  <c r="QQ58"/>
  <c r="QK58"/>
  <c r="QI58"/>
  <c r="QJ58"/>
  <c r="QO58"/>
  <c r="QP58"/>
  <c r="QG58"/>
  <c r="QH58"/>
  <c r="QF58"/>
  <c r="QL58"/>
  <c r="QN58"/>
  <c r="QM58"/>
  <c r="HV21"/>
  <c r="IB21"/>
  <c r="IC21"/>
  <c r="HU21"/>
  <c r="HY21"/>
  <c r="HW21"/>
  <c r="HX21"/>
  <c r="IA21"/>
  <c r="HZ21"/>
  <c r="HT21"/>
  <c r="ID21"/>
  <c r="IE21"/>
  <c r="MP54"/>
  <c r="MM54"/>
  <c r="MS54"/>
  <c r="MN54"/>
  <c r="MU54"/>
  <c r="MT54"/>
  <c r="MK54"/>
  <c r="MO54"/>
  <c r="MQ54"/>
  <c r="MJ54"/>
  <c r="MR54"/>
  <c r="ML54"/>
  <c r="KY51"/>
  <c r="KV51"/>
  <c r="LC51"/>
  <c r="KZ51"/>
  <c r="LF51"/>
  <c r="LG51"/>
  <c r="LA51"/>
  <c r="KW51"/>
  <c r="LD51"/>
  <c r="LE51"/>
  <c r="LB51"/>
  <c r="KX51"/>
  <c r="PA57"/>
  <c r="PB57"/>
  <c r="OY57"/>
  <c r="OZ57"/>
  <c r="OW57"/>
  <c r="OR57"/>
  <c r="OU57"/>
  <c r="OX57"/>
  <c r="PC57"/>
  <c r="OT57"/>
  <c r="OV57"/>
  <c r="OS57"/>
  <c r="NU51"/>
  <c r="NV51"/>
  <c r="OU56"/>
  <c r="OV56"/>
  <c r="OW56"/>
  <c r="PA56"/>
  <c r="OY56"/>
  <c r="PB56"/>
  <c r="OX56"/>
  <c r="OS56"/>
  <c r="OZ56"/>
  <c r="PC56"/>
  <c r="OT56"/>
  <c r="OR56"/>
  <c r="DI20"/>
  <c r="DL20"/>
  <c r="DM20"/>
  <c r="DK20"/>
  <c r="DJ20"/>
  <c r="DE20"/>
  <c r="DO20"/>
  <c r="DD20"/>
  <c r="DG20"/>
  <c r="DN20"/>
  <c r="DF20"/>
  <c r="DH20"/>
  <c r="LM48"/>
  <c r="LN48"/>
  <c r="FO19"/>
  <c r="FL19"/>
  <c r="FR19"/>
  <c r="FM19"/>
  <c r="FN19"/>
  <c r="FS19"/>
  <c r="FQ19"/>
  <c r="FP19"/>
  <c r="FW19"/>
  <c r="FT19"/>
  <c r="FV19"/>
  <c r="FU19"/>
  <c r="SB54"/>
  <c r="RU54"/>
  <c r="RZ54"/>
  <c r="RV54"/>
  <c r="SA54"/>
  <c r="RT54"/>
  <c r="SC54"/>
  <c r="RW54"/>
  <c r="RX54"/>
  <c r="SE54"/>
  <c r="SD54"/>
  <c r="RY54"/>
  <c r="MG54"/>
  <c r="MH54"/>
  <c r="JE54"/>
  <c r="IX54"/>
  <c r="IR54"/>
  <c r="IT54"/>
  <c r="IV54"/>
  <c r="IO54"/>
  <c r="IW54"/>
  <c r="IN54"/>
  <c r="IP54"/>
  <c r="IQ54"/>
  <c r="IS54"/>
  <c r="IY54"/>
  <c r="IU54"/>
  <c r="KH53"/>
  <c r="KG53"/>
  <c r="KK53"/>
  <c r="KJ53"/>
  <c r="KM53"/>
  <c r="KB53"/>
  <c r="KF53"/>
  <c r="KI53"/>
  <c r="KE53"/>
  <c r="KD53"/>
  <c r="KC53"/>
  <c r="KL53"/>
  <c r="LE50"/>
  <c r="LD50"/>
  <c r="LC50"/>
  <c r="LA50"/>
  <c r="KW50"/>
  <c r="LF50"/>
  <c r="LB50"/>
  <c r="KX50"/>
  <c r="KV50"/>
  <c r="LG50"/>
  <c r="KY50"/>
  <c r="KZ50"/>
  <c r="OO57"/>
  <c r="OP57"/>
  <c r="NA58"/>
  <c r="QQ57"/>
  <c r="QH57"/>
  <c r="QN57"/>
  <c r="QK57"/>
  <c r="QF57"/>
  <c r="QJ57"/>
  <c r="QL57"/>
  <c r="QP57"/>
  <c r="QG57"/>
  <c r="QI57"/>
  <c r="QM57"/>
  <c r="QO57"/>
  <c r="HK20"/>
  <c r="HE20"/>
  <c r="HD20"/>
  <c r="HI20"/>
  <c r="GZ20"/>
  <c r="HG20"/>
  <c r="HA20"/>
  <c r="HH20"/>
  <c r="HB20"/>
  <c r="HF20"/>
  <c r="HJ20"/>
  <c r="HC20"/>
  <c r="LV47"/>
  <c r="LU47"/>
  <c r="LY47"/>
  <c r="LT47"/>
  <c r="MA47"/>
  <c r="LW47"/>
  <c r="LP47"/>
  <c r="LX47"/>
  <c r="LZ47"/>
  <c r="LR47"/>
  <c r="LQ47"/>
  <c r="LS47"/>
  <c r="FK21"/>
  <c r="MG55"/>
  <c r="MI56" s="1"/>
  <c r="MH55"/>
  <c r="JN54"/>
  <c r="JI54"/>
  <c r="JH54"/>
  <c r="JK54"/>
  <c r="JJ54"/>
  <c r="JQ54"/>
  <c r="JP54"/>
  <c r="JR54"/>
  <c r="JO54"/>
  <c r="JM54"/>
  <c r="JL54"/>
  <c r="JS54"/>
  <c r="KS52"/>
  <c r="KU53" s="1"/>
  <c r="KT52"/>
  <c r="RJ54"/>
  <c r="RE54"/>
  <c r="RC54"/>
  <c r="RG54"/>
  <c r="RF54"/>
  <c r="QZ54"/>
  <c r="RI54"/>
  <c r="RD54"/>
  <c r="RK54"/>
  <c r="RH54"/>
  <c r="RA54"/>
  <c r="RB54"/>
  <c r="OE50"/>
  <c r="OF50"/>
  <c r="OA50"/>
  <c r="OC50"/>
  <c r="NY50"/>
  <c r="NZ50"/>
  <c r="OB50"/>
  <c r="OH50"/>
  <c r="NX50"/>
  <c r="OD50"/>
  <c r="OG50"/>
  <c r="OI50"/>
  <c r="RQ55"/>
  <c r="RR55"/>
  <c r="KD54"/>
  <c r="KK54"/>
  <c r="KF54"/>
  <c r="KM54"/>
  <c r="KH54"/>
  <c r="KG54"/>
  <c r="KE54"/>
  <c r="KJ54"/>
  <c r="KB54"/>
  <c r="KC54"/>
  <c r="KL54"/>
  <c r="KI54"/>
  <c r="PI54"/>
  <c r="PJ54"/>
  <c r="JQ53"/>
  <c r="JN53"/>
  <c r="JH53"/>
  <c r="JJ53"/>
  <c r="JL53"/>
  <c r="JR53"/>
  <c r="JP53"/>
  <c r="JM53"/>
  <c r="JS53"/>
  <c r="JK53"/>
  <c r="JO53"/>
  <c r="JI53"/>
  <c r="QW54"/>
  <c r="QX54"/>
  <c r="NM57"/>
  <c r="NJ57"/>
  <c r="NG57"/>
  <c r="NK57"/>
  <c r="NF57"/>
  <c r="NH57"/>
  <c r="NI57"/>
  <c r="NO57"/>
  <c r="NE57"/>
  <c r="NN57"/>
  <c r="NL57"/>
  <c r="ND57"/>
  <c r="QC58"/>
  <c r="NH58"/>
  <c r="NF58"/>
  <c r="NG58"/>
  <c r="NK58"/>
  <c r="NM58"/>
  <c r="NJ58"/>
  <c r="NE58"/>
  <c r="NL58"/>
  <c r="ND58"/>
  <c r="NN58"/>
  <c r="NI58"/>
  <c r="NO58"/>
  <c r="GI19"/>
  <c r="GF19"/>
  <c r="GQ19"/>
  <c r="GJ19"/>
  <c r="GK19"/>
  <c r="GG19"/>
  <c r="GH19"/>
  <c r="GP19"/>
  <c r="GO19"/>
  <c r="GN19"/>
  <c r="GM19"/>
  <c r="GL19"/>
  <c r="JY55"/>
  <c r="KA55"/>
  <c r="NU52"/>
  <c r="NW52"/>
  <c r="LM49"/>
  <c r="JF54"/>
  <c r="JE55"/>
  <c r="JG55"/>
  <c r="OO58"/>
  <c r="OQ58"/>
  <c r="NB58"/>
  <c r="NA59"/>
  <c r="NC59"/>
  <c r="RQ56"/>
  <c r="RS56"/>
  <c r="PI55"/>
  <c r="PK55"/>
  <c r="QW55"/>
  <c r="QY55"/>
  <c r="QD58"/>
  <c r="QC59"/>
  <c r="JZ55"/>
  <c r="KA56"/>
  <c r="NV52"/>
  <c r="LN49"/>
  <c r="JF55"/>
  <c r="JG56"/>
  <c r="OP58"/>
  <c r="OQ59"/>
  <c r="NB59"/>
  <c r="NC60"/>
  <c r="RR56"/>
  <c r="RS57"/>
  <c r="PJ55"/>
  <c r="PK56"/>
  <c r="QX55"/>
  <c r="QY56"/>
  <c r="QD59"/>
  <c r="C15" i="12" l="1"/>
  <c r="H27" i="10"/>
  <c r="J26"/>
  <c r="I26"/>
  <c r="K26"/>
  <c r="E15" i="12"/>
  <c r="D16"/>
  <c r="C15" i="10"/>
  <c r="D15"/>
  <c r="M8"/>
  <c r="E8" s="1"/>
  <c r="D8"/>
  <c r="C8"/>
  <c r="K22"/>
  <c r="C21"/>
  <c r="D21"/>
  <c r="K16"/>
  <c r="K9"/>
  <c r="I24"/>
  <c r="QV56" i="2"/>
  <c r="PH56"/>
  <c r="RO57"/>
  <c r="MX60"/>
  <c r="OM59"/>
  <c r="JB56"/>
  <c r="JU56"/>
  <c r="QS55"/>
  <c r="PE55"/>
  <c r="RP56"/>
  <c r="MX59"/>
  <c r="OK58"/>
  <c r="JD55"/>
  <c r="NS52"/>
  <c r="JW55"/>
  <c r="QE59"/>
  <c r="KP53"/>
  <c r="MF56"/>
  <c r="FH21"/>
  <c r="IH56"/>
  <c r="A20"/>
  <c r="IJ55"/>
  <c r="A27" i="10"/>
  <c r="AQ20" i="2"/>
  <c r="EQ18"/>
  <c r="CC20"/>
  <c r="V22"/>
  <c r="DT21"/>
  <c r="BO19"/>
  <c r="L25" i="10"/>
  <c r="B16" i="12"/>
  <c r="L22" i="10"/>
  <c r="QT56" i="2"/>
  <c r="PG56"/>
  <c r="RM57"/>
  <c r="MY60"/>
  <c r="ON59"/>
  <c r="JC56"/>
  <c r="JX56"/>
  <c r="QU55"/>
  <c r="PG55"/>
  <c r="RM56"/>
  <c r="MW59"/>
  <c r="OL58"/>
  <c r="JB55"/>
  <c r="NR52"/>
  <c r="NW53"/>
  <c r="JV55"/>
  <c r="KR53"/>
  <c r="MD56"/>
  <c r="FE21"/>
  <c r="KU52"/>
  <c r="II56"/>
  <c r="D20"/>
  <c r="IG55"/>
  <c r="AO20"/>
  <c r="HQ22"/>
  <c r="HR22" s="1"/>
  <c r="CD20"/>
  <c r="W22"/>
  <c r="DR21"/>
  <c r="DA21"/>
  <c r="DB21" s="1"/>
  <c r="B23" i="10"/>
  <c r="QU56" i="2"/>
  <c r="PE56"/>
  <c r="RP57"/>
  <c r="MW60"/>
  <c r="OL59"/>
  <c r="JD56"/>
  <c r="JW56"/>
  <c r="QV55"/>
  <c r="PH55"/>
  <c r="RN56"/>
  <c r="MY59"/>
  <c r="OM58"/>
  <c r="JA55"/>
  <c r="LO50"/>
  <c r="NT52"/>
  <c r="JX55"/>
  <c r="KO53"/>
  <c r="ME56"/>
  <c r="FG21"/>
  <c r="FI22" s="1"/>
  <c r="LO49"/>
  <c r="IG56"/>
  <c r="B20"/>
  <c r="IH55"/>
  <c r="G28" i="10"/>
  <c r="AP20" i="2"/>
  <c r="CF20"/>
  <c r="X22"/>
  <c r="DQ21"/>
  <c r="GC20"/>
  <c r="GD20" s="1"/>
  <c r="B26" i="10"/>
  <c r="L16"/>
  <c r="QS56" i="2"/>
  <c r="PF56"/>
  <c r="RN57"/>
  <c r="MZ60"/>
  <c r="OK59"/>
  <c r="JA56"/>
  <c r="JV56"/>
  <c r="QE60"/>
  <c r="QT55"/>
  <c r="PF55"/>
  <c r="RO56"/>
  <c r="MZ59"/>
  <c r="ON58"/>
  <c r="JC55"/>
  <c r="NQ52"/>
  <c r="JU55"/>
  <c r="KQ53"/>
  <c r="MC56"/>
  <c r="FF21"/>
  <c r="MI55"/>
  <c r="IJ56"/>
  <c r="C20"/>
  <c r="E21" s="1"/>
  <c r="II55"/>
  <c r="FJ20"/>
  <c r="AR20"/>
  <c r="GW21"/>
  <c r="GX21" s="1"/>
  <c r="CE20"/>
  <c r="CG21" s="1"/>
  <c r="U22"/>
  <c r="DS21"/>
  <c r="A26" i="10"/>
  <c r="B10"/>
  <c r="L9"/>
  <c r="KI56" i="2"/>
  <c r="KG56"/>
  <c r="KF56"/>
  <c r="KB56"/>
  <c r="KC56"/>
  <c r="KD56"/>
  <c r="KL56"/>
  <c r="KH56"/>
  <c r="KK56"/>
  <c r="KJ56"/>
  <c r="KE56"/>
  <c r="KM56"/>
  <c r="RB55"/>
  <c r="RE55"/>
  <c r="RI55"/>
  <c r="RJ55"/>
  <c r="RD55"/>
  <c r="QZ55"/>
  <c r="RK55"/>
  <c r="RC55"/>
  <c r="RA55"/>
  <c r="RH55"/>
  <c r="RF55"/>
  <c r="RG55"/>
  <c r="PO55"/>
  <c r="PM55"/>
  <c r="PR55"/>
  <c r="PW55"/>
  <c r="PV55"/>
  <c r="PT55"/>
  <c r="PU55"/>
  <c r="PQ55"/>
  <c r="PN55"/>
  <c r="PL55"/>
  <c r="PS55"/>
  <c r="PP55"/>
  <c r="OV58"/>
  <c r="OU58"/>
  <c r="OS58"/>
  <c r="OZ58"/>
  <c r="PC58"/>
  <c r="PB58"/>
  <c r="OW58"/>
  <c r="OR58"/>
  <c r="OX58"/>
  <c r="OT58"/>
  <c r="OY58"/>
  <c r="PA58"/>
  <c r="NU53"/>
  <c r="JY56"/>
  <c r="KA57" s="1"/>
  <c r="JZ56"/>
  <c r="O20"/>
  <c r="I20"/>
  <c r="R20"/>
  <c r="M20"/>
  <c r="Q20"/>
  <c r="S20"/>
  <c r="L20"/>
  <c r="N20"/>
  <c r="H20"/>
  <c r="P20"/>
  <c r="K20"/>
  <c r="J20"/>
  <c r="CS20"/>
  <c r="CQ20"/>
  <c r="CK20"/>
  <c r="CT20"/>
  <c r="CR20"/>
  <c r="CN20"/>
  <c r="CO20"/>
  <c r="CU20"/>
  <c r="CP20"/>
  <c r="CM20"/>
  <c r="CJ20"/>
  <c r="CL20"/>
  <c r="RU57"/>
  <c r="SE57"/>
  <c r="SD57"/>
  <c r="SA57"/>
  <c r="RT57"/>
  <c r="RV57"/>
  <c r="SC57"/>
  <c r="RW57"/>
  <c r="RZ57"/>
  <c r="SB57"/>
  <c r="RX57"/>
  <c r="RY57"/>
  <c r="QW56"/>
  <c r="PI56"/>
  <c r="PJ56"/>
  <c r="SD56"/>
  <c r="SA56"/>
  <c r="SE56"/>
  <c r="SB56"/>
  <c r="RY56"/>
  <c r="RX56"/>
  <c r="RT56"/>
  <c r="RU56"/>
  <c r="RW56"/>
  <c r="SC56"/>
  <c r="RV56"/>
  <c r="RZ56"/>
  <c r="NG59"/>
  <c r="NM59"/>
  <c r="NJ59"/>
  <c r="NF59"/>
  <c r="ND59"/>
  <c r="NL59"/>
  <c r="NN59"/>
  <c r="NO59"/>
  <c r="NI59"/>
  <c r="NH59"/>
  <c r="NK59"/>
  <c r="NE59"/>
  <c r="FM21"/>
  <c r="FS21"/>
  <c r="FN21"/>
  <c r="FR21"/>
  <c r="FV21"/>
  <c r="FW21"/>
  <c r="FQ21"/>
  <c r="FO21"/>
  <c r="FT21"/>
  <c r="FU21"/>
  <c r="FL21"/>
  <c r="FP21"/>
  <c r="IO55"/>
  <c r="IW55"/>
  <c r="IT55"/>
  <c r="IP55"/>
  <c r="IY55"/>
  <c r="IU55"/>
  <c r="IS55"/>
  <c r="IN55"/>
  <c r="IR55"/>
  <c r="IV55"/>
  <c r="IQ55"/>
  <c r="IX55"/>
  <c r="BG20"/>
  <c r="AW20"/>
  <c r="BB20"/>
  <c r="AX20"/>
  <c r="AY20"/>
  <c r="BA20"/>
  <c r="AZ20"/>
  <c r="AV20"/>
  <c r="BF20"/>
  <c r="BD20"/>
  <c r="BE20"/>
  <c r="BC20"/>
  <c r="QW57"/>
  <c r="PP56"/>
  <c r="PM56"/>
  <c r="PT56"/>
  <c r="PR56"/>
  <c r="PS56"/>
  <c r="PU56"/>
  <c r="PN56"/>
  <c r="PV56"/>
  <c r="PQ56"/>
  <c r="PW56"/>
  <c r="PL56"/>
  <c r="PO56"/>
  <c r="NJ60"/>
  <c r="NL60"/>
  <c r="NM60"/>
  <c r="NO60"/>
  <c r="NE60"/>
  <c r="NI60"/>
  <c r="NK60"/>
  <c r="NF60"/>
  <c r="ND60"/>
  <c r="NG60"/>
  <c r="NN60"/>
  <c r="NH60"/>
  <c r="JY57"/>
  <c r="NA60"/>
  <c r="NB60"/>
  <c r="OO59"/>
  <c r="JK55"/>
  <c r="JO55"/>
  <c r="JN55"/>
  <c r="JL55"/>
  <c r="JJ55"/>
  <c r="JH55"/>
  <c r="JP55"/>
  <c r="JQ55"/>
  <c r="JS55"/>
  <c r="JR55"/>
  <c r="JI55"/>
  <c r="JM55"/>
  <c r="LD53"/>
  <c r="KY53"/>
  <c r="LA53"/>
  <c r="LF53"/>
  <c r="KX53"/>
  <c r="LB53"/>
  <c r="LE53"/>
  <c r="LG53"/>
  <c r="LC53"/>
  <c r="KW53"/>
  <c r="KZ53"/>
  <c r="KV53"/>
  <c r="FK23"/>
  <c r="IU56"/>
  <c r="IX56"/>
  <c r="IP56"/>
  <c r="IT56"/>
  <c r="IN56"/>
  <c r="IS56"/>
  <c r="IY56"/>
  <c r="IW56"/>
  <c r="IV56"/>
  <c r="IR56"/>
  <c r="IO56"/>
  <c r="IQ56"/>
  <c r="EH21"/>
  <c r="EF21"/>
  <c r="EE21"/>
  <c r="EB21"/>
  <c r="ED21"/>
  <c r="DY21"/>
  <c r="EC21"/>
  <c r="DZ21"/>
  <c r="EG21"/>
  <c r="EI21"/>
  <c r="DX21"/>
  <c r="EA21"/>
  <c r="RK56"/>
  <c r="RH56"/>
  <c r="QZ56"/>
  <c r="RA56"/>
  <c r="RI56"/>
  <c r="RC56"/>
  <c r="RB56"/>
  <c r="RD56"/>
  <c r="RF56"/>
  <c r="RE56"/>
  <c r="RG56"/>
  <c r="RJ56"/>
  <c r="OW59"/>
  <c r="OT59"/>
  <c r="OX59"/>
  <c r="OY59"/>
  <c r="OV59"/>
  <c r="PB59"/>
  <c r="OS59"/>
  <c r="PC59"/>
  <c r="PA59"/>
  <c r="OU59"/>
  <c r="OR59"/>
  <c r="OZ59"/>
  <c r="JP56"/>
  <c r="JH56"/>
  <c r="JK56"/>
  <c r="JJ56"/>
  <c r="JI56"/>
  <c r="JO56"/>
  <c r="JN56"/>
  <c r="JQ56"/>
  <c r="JL56"/>
  <c r="JM56"/>
  <c r="JR56"/>
  <c r="JS56"/>
  <c r="RQ57"/>
  <c r="JE56"/>
  <c r="JF56"/>
  <c r="NZ52"/>
  <c r="OD52"/>
  <c r="OA52"/>
  <c r="OH52"/>
  <c r="NY52"/>
  <c r="OI52"/>
  <c r="OF52"/>
  <c r="OC52"/>
  <c r="OG52"/>
  <c r="OE52"/>
  <c r="NX52"/>
  <c r="OB52"/>
  <c r="KE55"/>
  <c r="KG55"/>
  <c r="KF55"/>
  <c r="KI55"/>
  <c r="KM55"/>
  <c r="KC55"/>
  <c r="KK55"/>
  <c r="KJ55"/>
  <c r="KB55"/>
  <c r="KL55"/>
  <c r="KH55"/>
  <c r="KD55"/>
  <c r="MM56"/>
  <c r="ML56"/>
  <c r="MP56"/>
  <c r="MR56"/>
  <c r="MJ56"/>
  <c r="MK56"/>
  <c r="MS56"/>
  <c r="MO56"/>
  <c r="MT56"/>
  <c r="MN56"/>
  <c r="MQ56"/>
  <c r="MU56"/>
  <c r="E22"/>
  <c r="F22" s="1"/>
  <c r="G22"/>
  <c r="IK56"/>
  <c r="IL56"/>
  <c r="CI22"/>
  <c r="AI22"/>
  <c r="AD22"/>
  <c r="AJ22"/>
  <c r="AK22"/>
  <c r="AF22"/>
  <c r="AC22"/>
  <c r="AH22"/>
  <c r="AE22"/>
  <c r="AB22"/>
  <c r="AL22"/>
  <c r="AM22"/>
  <c r="AG22"/>
  <c r="NV53"/>
  <c r="NW54"/>
  <c r="QX56"/>
  <c r="QY57"/>
  <c r="PI57"/>
  <c r="PK57"/>
  <c r="QX57"/>
  <c r="QY58"/>
  <c r="JZ57"/>
  <c r="KA58"/>
  <c r="NA61"/>
  <c r="NC61"/>
  <c r="OP59"/>
  <c r="OO60"/>
  <c r="OQ60"/>
  <c r="RR57"/>
  <c r="RQ58"/>
  <c r="RS58"/>
  <c r="JE57"/>
  <c r="IK57"/>
  <c r="IM57"/>
  <c r="PJ57"/>
  <c r="PK58"/>
  <c r="NB61"/>
  <c r="NC62"/>
  <c r="OP60"/>
  <c r="OQ61"/>
  <c r="RR58"/>
  <c r="RS59"/>
  <c r="JF57"/>
  <c r="JG58"/>
  <c r="IL57"/>
  <c r="IM58"/>
  <c r="H28" i="10" l="1"/>
  <c r="D25"/>
  <c r="C25"/>
  <c r="E25"/>
  <c r="J27"/>
  <c r="I27"/>
  <c r="K27"/>
  <c r="C16" i="12"/>
  <c r="E16"/>
  <c r="D17"/>
  <c r="D22" i="10"/>
  <c r="C22"/>
  <c r="M9"/>
  <c r="E9" s="1"/>
  <c r="D9"/>
  <c r="C9"/>
  <c r="K23"/>
  <c r="K10"/>
  <c r="IJ58" i="2"/>
  <c r="JD58"/>
  <c r="RO59"/>
  <c r="ON61"/>
  <c r="MZ62"/>
  <c r="PG58"/>
  <c r="IJ57"/>
  <c r="RN58"/>
  <c r="OM60"/>
  <c r="MY61"/>
  <c r="JX58"/>
  <c r="QV58"/>
  <c r="PG57"/>
  <c r="QV57"/>
  <c r="NQ54"/>
  <c r="CF22"/>
  <c r="A22"/>
  <c r="FH23"/>
  <c r="JW57"/>
  <c r="GY21"/>
  <c r="MF55"/>
  <c r="QB60"/>
  <c r="LL49"/>
  <c r="FJ22"/>
  <c r="LL50"/>
  <c r="KO52"/>
  <c r="NQ53"/>
  <c r="BI19"/>
  <c r="EK18"/>
  <c r="PZ59"/>
  <c r="B17" i="12"/>
  <c r="II58" i="2"/>
  <c r="JC58"/>
  <c r="RM59"/>
  <c r="OL61"/>
  <c r="MX62"/>
  <c r="PH58"/>
  <c r="II57"/>
  <c r="RM58"/>
  <c r="OL60"/>
  <c r="MZ61"/>
  <c r="JW58"/>
  <c r="QU58"/>
  <c r="PF57"/>
  <c r="QT57"/>
  <c r="NS54"/>
  <c r="CD22"/>
  <c r="C22"/>
  <c r="E23" s="1"/>
  <c r="FG23"/>
  <c r="JV57"/>
  <c r="CH21"/>
  <c r="MD55"/>
  <c r="QA60"/>
  <c r="G29" i="10"/>
  <c r="LI49" i="2"/>
  <c r="LI50"/>
  <c r="HS22"/>
  <c r="KR52"/>
  <c r="NT53"/>
  <c r="BL19"/>
  <c r="EM18"/>
  <c r="AS21"/>
  <c r="QA59"/>
  <c r="L26" i="10"/>
  <c r="L10"/>
  <c r="L23"/>
  <c r="B24"/>
  <c r="IG58" i="2"/>
  <c r="JB58"/>
  <c r="RP59"/>
  <c r="OK61"/>
  <c r="MW62"/>
  <c r="PF58"/>
  <c r="IH57"/>
  <c r="RO58"/>
  <c r="OK60"/>
  <c r="MW61"/>
  <c r="JU58"/>
  <c r="QS58"/>
  <c r="PH57"/>
  <c r="QU57"/>
  <c r="NR54"/>
  <c r="CC22"/>
  <c r="D22"/>
  <c r="FE23"/>
  <c r="JX57"/>
  <c r="DU22"/>
  <c r="DV22" s="1"/>
  <c r="MC55"/>
  <c r="PY60"/>
  <c r="GE20"/>
  <c r="LJ49"/>
  <c r="LK50"/>
  <c r="Y23"/>
  <c r="Z23" s="1"/>
  <c r="KQ52"/>
  <c r="NR53"/>
  <c r="BK19"/>
  <c r="EN18"/>
  <c r="QB59"/>
  <c r="IH58"/>
  <c r="JA58"/>
  <c r="RN59"/>
  <c r="OM61"/>
  <c r="MY62"/>
  <c r="PE58"/>
  <c r="IG57"/>
  <c r="RP58"/>
  <c r="ON60"/>
  <c r="MX61"/>
  <c r="JV58"/>
  <c r="QT58"/>
  <c r="PE57"/>
  <c r="QS57"/>
  <c r="NT54"/>
  <c r="CE22"/>
  <c r="B22"/>
  <c r="JG57"/>
  <c r="FF23"/>
  <c r="JU57"/>
  <c r="F21"/>
  <c r="ME55"/>
  <c r="PZ60"/>
  <c r="LK49"/>
  <c r="LJ50"/>
  <c r="DC21"/>
  <c r="KP52"/>
  <c r="NS53"/>
  <c r="BJ19"/>
  <c r="EL18"/>
  <c r="PY59"/>
  <c r="B27" i="10"/>
  <c r="A28"/>
  <c r="OO61" i="2"/>
  <c r="OQ62" s="1"/>
  <c r="OP61"/>
  <c r="NA62"/>
  <c r="NC63" s="1"/>
  <c r="NB62"/>
  <c r="PI58"/>
  <c r="NY54"/>
  <c r="OA54"/>
  <c r="OF54"/>
  <c r="NZ54"/>
  <c r="OH54"/>
  <c r="OB54"/>
  <c r="OG54"/>
  <c r="NX54"/>
  <c r="OE54"/>
  <c r="OC54"/>
  <c r="OD54"/>
  <c r="OI54"/>
  <c r="H22"/>
  <c r="L22"/>
  <c r="N22"/>
  <c r="O22"/>
  <c r="P22"/>
  <c r="S22"/>
  <c r="J22"/>
  <c r="Q22"/>
  <c r="M22"/>
  <c r="I22"/>
  <c r="R22"/>
  <c r="K22"/>
  <c r="JY58"/>
  <c r="KA59" s="1"/>
  <c r="JZ58"/>
  <c r="LE52"/>
  <c r="LD52"/>
  <c r="LB52"/>
  <c r="LG52"/>
  <c r="LA52"/>
  <c r="KX52"/>
  <c r="LC52"/>
  <c r="KW52"/>
  <c r="LF52"/>
  <c r="KZ52"/>
  <c r="KY52"/>
  <c r="KV52"/>
  <c r="NZ53"/>
  <c r="OF53"/>
  <c r="OD53"/>
  <c r="OB53"/>
  <c r="OI53"/>
  <c r="OC53"/>
  <c r="NX53"/>
  <c r="OH53"/>
  <c r="OE53"/>
  <c r="OG53"/>
  <c r="NY53"/>
  <c r="OA53"/>
  <c r="BY19"/>
  <c r="BP19"/>
  <c r="BW19"/>
  <c r="BU19"/>
  <c r="BZ19"/>
  <c r="BR19"/>
  <c r="BS19"/>
  <c r="BV19"/>
  <c r="BQ19"/>
  <c r="BT19"/>
  <c r="CA19"/>
  <c r="BX19"/>
  <c r="FA18"/>
  <c r="ER18"/>
  <c r="EZ18"/>
  <c r="EX18"/>
  <c r="FC18"/>
  <c r="FB18"/>
  <c r="EV18"/>
  <c r="EU18"/>
  <c r="ES18"/>
  <c r="ET18"/>
  <c r="EY18"/>
  <c r="EW18"/>
  <c r="RY59"/>
  <c r="RX59"/>
  <c r="RU59"/>
  <c r="SB59"/>
  <c r="SD59"/>
  <c r="RZ59"/>
  <c r="SC59"/>
  <c r="RT59"/>
  <c r="RW59"/>
  <c r="RV59"/>
  <c r="SA59"/>
  <c r="SE59"/>
  <c r="IK58"/>
  <c r="RY58"/>
  <c r="SE58"/>
  <c r="SD58"/>
  <c r="SA58"/>
  <c r="RW58"/>
  <c r="RT58"/>
  <c r="SC58"/>
  <c r="RU58"/>
  <c r="SB58"/>
  <c r="RX58"/>
  <c r="RV58"/>
  <c r="RZ58"/>
  <c r="JY59"/>
  <c r="G24"/>
  <c r="LZ49"/>
  <c r="LP49"/>
  <c r="LT49"/>
  <c r="LY49"/>
  <c r="LS49"/>
  <c r="LX49"/>
  <c r="LR49"/>
  <c r="LW49"/>
  <c r="MA49"/>
  <c r="LQ49"/>
  <c r="LU49"/>
  <c r="LV49"/>
  <c r="LZ50"/>
  <c r="LS50"/>
  <c r="MA50"/>
  <c r="LY50"/>
  <c r="LX50"/>
  <c r="LR50"/>
  <c r="LV50"/>
  <c r="LU50"/>
  <c r="LW50"/>
  <c r="LP50"/>
  <c r="LT50"/>
  <c r="LQ50"/>
  <c r="EO19"/>
  <c r="EP19"/>
  <c r="AT21"/>
  <c r="AS22"/>
  <c r="AT22" s="1"/>
  <c r="QC60"/>
  <c r="QD60"/>
  <c r="IW58"/>
  <c r="IP58"/>
  <c r="IV58"/>
  <c r="IU58"/>
  <c r="IT58"/>
  <c r="IY58"/>
  <c r="IR58"/>
  <c r="IN58"/>
  <c r="IX58"/>
  <c r="IS58"/>
  <c r="IO58"/>
  <c r="IQ58"/>
  <c r="OT61"/>
  <c r="PB61"/>
  <c r="OX61"/>
  <c r="OW61"/>
  <c r="PA61"/>
  <c r="OZ61"/>
  <c r="OR61"/>
  <c r="OY61"/>
  <c r="OS61"/>
  <c r="PC61"/>
  <c r="OU61"/>
  <c r="OV61"/>
  <c r="NE62"/>
  <c r="NN62"/>
  <c r="NK62"/>
  <c r="NJ62"/>
  <c r="NL62"/>
  <c r="NG62"/>
  <c r="NF62"/>
  <c r="NM62"/>
  <c r="NI62"/>
  <c r="ND62"/>
  <c r="NH62"/>
  <c r="NO62"/>
  <c r="RQ59"/>
  <c r="RR59"/>
  <c r="PB60"/>
  <c r="OW60"/>
  <c r="OS60"/>
  <c r="OU60"/>
  <c r="OX60"/>
  <c r="OR60"/>
  <c r="OT60"/>
  <c r="OV60"/>
  <c r="OZ60"/>
  <c r="PC60"/>
  <c r="PA60"/>
  <c r="OY60"/>
  <c r="NH61"/>
  <c r="ND61"/>
  <c r="NL61"/>
  <c r="NG61"/>
  <c r="NF61"/>
  <c r="NN61"/>
  <c r="NE61"/>
  <c r="NI61"/>
  <c r="NJ61"/>
  <c r="NO61"/>
  <c r="NK61"/>
  <c r="NM61"/>
  <c r="KL58"/>
  <c r="KF58"/>
  <c r="KG58"/>
  <c r="KM58"/>
  <c r="KI58"/>
  <c r="KK58"/>
  <c r="KC58"/>
  <c r="KJ58"/>
  <c r="KB58"/>
  <c r="KE58"/>
  <c r="KD58"/>
  <c r="KH58"/>
  <c r="RC58"/>
  <c r="RD58"/>
  <c r="QZ58"/>
  <c r="RB58"/>
  <c r="RE58"/>
  <c r="RG58"/>
  <c r="RJ58"/>
  <c r="RF58"/>
  <c r="RI58"/>
  <c r="RA58"/>
  <c r="RH58"/>
  <c r="RK58"/>
  <c r="QW58"/>
  <c r="QX58"/>
  <c r="CP22"/>
  <c r="CS22"/>
  <c r="CK22"/>
  <c r="CO22"/>
  <c r="CJ22"/>
  <c r="CQ22"/>
  <c r="CM22"/>
  <c r="CT22"/>
  <c r="CU22"/>
  <c r="CR22"/>
  <c r="CL22"/>
  <c r="CN22"/>
  <c r="FN23"/>
  <c r="FO23"/>
  <c r="FW23"/>
  <c r="FS23"/>
  <c r="FM23"/>
  <c r="FT23"/>
  <c r="FQ23"/>
  <c r="FL23"/>
  <c r="FP23"/>
  <c r="FV23"/>
  <c r="FR23"/>
  <c r="FU23"/>
  <c r="MQ55"/>
  <c r="MM55"/>
  <c r="MO55"/>
  <c r="MT55"/>
  <c r="MK55"/>
  <c r="MJ55"/>
  <c r="MN55"/>
  <c r="MP55"/>
  <c r="MR55"/>
  <c r="MS55"/>
  <c r="MU55"/>
  <c r="ML55"/>
  <c r="QK60"/>
  <c r="QM60"/>
  <c r="QH60"/>
  <c r="QJ60"/>
  <c r="QI60"/>
  <c r="QQ60"/>
  <c r="QO60"/>
  <c r="QL60"/>
  <c r="QG60"/>
  <c r="QP60"/>
  <c r="QF60"/>
  <c r="QN60"/>
  <c r="KS53"/>
  <c r="KT53"/>
  <c r="JP58"/>
  <c r="JN58"/>
  <c r="JM58"/>
  <c r="JO58"/>
  <c r="JS58"/>
  <c r="JL58"/>
  <c r="JI58"/>
  <c r="JJ58"/>
  <c r="JQ58"/>
  <c r="JH58"/>
  <c r="JK58"/>
  <c r="JR58"/>
  <c r="OO62"/>
  <c r="OQ63" s="1"/>
  <c r="OP62"/>
  <c r="NA63"/>
  <c r="PO58"/>
  <c r="PP58"/>
  <c r="PW58"/>
  <c r="PN58"/>
  <c r="PU58"/>
  <c r="PL58"/>
  <c r="PR58"/>
  <c r="PQ58"/>
  <c r="PV58"/>
  <c r="PT58"/>
  <c r="PS58"/>
  <c r="PM58"/>
  <c r="IU57"/>
  <c r="IO57"/>
  <c r="IV57"/>
  <c r="IT57"/>
  <c r="IP57"/>
  <c r="IW57"/>
  <c r="IX57"/>
  <c r="IN57"/>
  <c r="IR57"/>
  <c r="IQ57"/>
  <c r="IS57"/>
  <c r="IY57"/>
  <c r="PV57"/>
  <c r="PQ57"/>
  <c r="PP57"/>
  <c r="PW57"/>
  <c r="PU57"/>
  <c r="PT57"/>
  <c r="PN57"/>
  <c r="PM57"/>
  <c r="PO57"/>
  <c r="PS57"/>
  <c r="PR57"/>
  <c r="PL57"/>
  <c r="QZ57"/>
  <c r="RB57"/>
  <c r="RA57"/>
  <c r="RI57"/>
  <c r="RG57"/>
  <c r="RH57"/>
  <c r="RK57"/>
  <c r="RD57"/>
  <c r="RJ57"/>
  <c r="RC57"/>
  <c r="RE57"/>
  <c r="RF57"/>
  <c r="KB57"/>
  <c r="KC57"/>
  <c r="KJ57"/>
  <c r="KE57"/>
  <c r="KH57"/>
  <c r="KL57"/>
  <c r="KI57"/>
  <c r="KD57"/>
  <c r="KK57"/>
  <c r="KF57"/>
  <c r="KM57"/>
  <c r="KG57"/>
  <c r="MG56"/>
  <c r="MH56"/>
  <c r="LM50"/>
  <c r="NU54"/>
  <c r="NV54"/>
  <c r="QO59"/>
  <c r="QJ59"/>
  <c r="QK59"/>
  <c r="QL59"/>
  <c r="QH59"/>
  <c r="QM59"/>
  <c r="QI59"/>
  <c r="QG59"/>
  <c r="QP59"/>
  <c r="QQ59"/>
  <c r="QN59"/>
  <c r="QF59"/>
  <c r="PJ58"/>
  <c r="PI59"/>
  <c r="PK59"/>
  <c r="IL58"/>
  <c r="IK59"/>
  <c r="IM59"/>
  <c r="JZ59"/>
  <c r="KA60"/>
  <c r="QC61"/>
  <c r="RQ60"/>
  <c r="RS60"/>
  <c r="QW59"/>
  <c r="QY59"/>
  <c r="KS54"/>
  <c r="KU54"/>
  <c r="NB63"/>
  <c r="NC64"/>
  <c r="MG57"/>
  <c r="MI57"/>
  <c r="LN50"/>
  <c r="LM51"/>
  <c r="LO51"/>
  <c r="NU55"/>
  <c r="NW55"/>
  <c r="PJ59"/>
  <c r="PK60"/>
  <c r="IL59"/>
  <c r="IM60"/>
  <c r="QD61"/>
  <c r="RR60"/>
  <c r="RS61"/>
  <c r="QX59"/>
  <c r="QY60"/>
  <c r="KT54"/>
  <c r="KU55"/>
  <c r="MH57"/>
  <c r="MI58"/>
  <c r="LN51"/>
  <c r="LO52"/>
  <c r="NV55"/>
  <c r="NW56"/>
  <c r="D26" i="10" l="1"/>
  <c r="C26"/>
  <c r="H29"/>
  <c r="C17" i="12"/>
  <c r="J28" i="10"/>
  <c r="I28"/>
  <c r="K28"/>
  <c r="E17" i="12"/>
  <c r="D18"/>
  <c r="K24" i="10"/>
  <c r="C23"/>
  <c r="D23"/>
  <c r="M10"/>
  <c r="M11" s="1"/>
  <c r="M12" s="1"/>
  <c r="E10"/>
  <c r="D10"/>
  <c r="C10"/>
  <c r="NT56" i="2"/>
  <c r="LJ52"/>
  <c r="ME58"/>
  <c r="KP55"/>
  <c r="QS60"/>
  <c r="RP61"/>
  <c r="IJ60"/>
  <c r="PF60"/>
  <c r="NR55"/>
  <c r="LK51"/>
  <c r="MC57"/>
  <c r="MZ64"/>
  <c r="KO54"/>
  <c r="QS59"/>
  <c r="RM60"/>
  <c r="JU60"/>
  <c r="IJ59"/>
  <c r="PH59"/>
  <c r="OM63"/>
  <c r="CR2"/>
  <c r="CQ2"/>
  <c r="CS2"/>
  <c r="EQ19"/>
  <c r="B24"/>
  <c r="JW59"/>
  <c r="MY63"/>
  <c r="ON62"/>
  <c r="CZ21"/>
  <c r="JC57"/>
  <c r="FY20"/>
  <c r="DW22"/>
  <c r="HM22"/>
  <c r="CI21"/>
  <c r="FK22"/>
  <c r="GU21"/>
  <c r="B18" i="12"/>
  <c r="L24" i="10"/>
  <c r="NS56" i="2"/>
  <c r="LL52"/>
  <c r="MC58"/>
  <c r="KQ55"/>
  <c r="QT60"/>
  <c r="RO61"/>
  <c r="II60"/>
  <c r="PE60"/>
  <c r="NS55"/>
  <c r="LI51"/>
  <c r="ME57"/>
  <c r="MW64"/>
  <c r="KP54"/>
  <c r="QT59"/>
  <c r="RN60"/>
  <c r="JV60"/>
  <c r="II59"/>
  <c r="PF59"/>
  <c r="OK63"/>
  <c r="CL2"/>
  <c r="CM2"/>
  <c r="CK2"/>
  <c r="AU22"/>
  <c r="A24"/>
  <c r="JX59"/>
  <c r="MX63"/>
  <c r="OK62"/>
  <c r="CW21"/>
  <c r="JB57"/>
  <c r="AA23"/>
  <c r="GA20"/>
  <c r="GC21" s="1"/>
  <c r="HN22"/>
  <c r="G30" i="10"/>
  <c r="GS21" i="2"/>
  <c r="B28" i="10"/>
  <c r="D16"/>
  <c r="NQ56" i="2"/>
  <c r="LI52"/>
  <c r="MD58"/>
  <c r="KR55"/>
  <c r="QU60"/>
  <c r="RM61"/>
  <c r="IH60"/>
  <c r="PG60"/>
  <c r="NT55"/>
  <c r="LL51"/>
  <c r="MF57"/>
  <c r="MY64"/>
  <c r="KQ54"/>
  <c r="QU59"/>
  <c r="RP60"/>
  <c r="JW60"/>
  <c r="IH59"/>
  <c r="PG59"/>
  <c r="ON63"/>
  <c r="CN2"/>
  <c r="CT2"/>
  <c r="CO2"/>
  <c r="QE61"/>
  <c r="D24"/>
  <c r="JV59"/>
  <c r="MW63"/>
  <c r="OM62"/>
  <c r="CY21"/>
  <c r="DA22" s="1"/>
  <c r="JA57"/>
  <c r="BM20"/>
  <c r="BN20" s="1"/>
  <c r="FZ20"/>
  <c r="HP22"/>
  <c r="F23"/>
  <c r="GV21"/>
  <c r="NR56"/>
  <c r="LK52"/>
  <c r="MF58"/>
  <c r="KO55"/>
  <c r="QV60"/>
  <c r="RN61"/>
  <c r="IG60"/>
  <c r="PH60"/>
  <c r="NQ55"/>
  <c r="LJ51"/>
  <c r="MD57"/>
  <c r="MX64"/>
  <c r="KR54"/>
  <c r="QV59"/>
  <c r="RO60"/>
  <c r="QE62"/>
  <c r="JX60"/>
  <c r="IG59"/>
  <c r="PE59"/>
  <c r="OL63"/>
  <c r="CU2"/>
  <c r="CJ2"/>
  <c r="CP2"/>
  <c r="C24"/>
  <c r="JU59"/>
  <c r="MZ63"/>
  <c r="OL62"/>
  <c r="CX21"/>
  <c r="JD57"/>
  <c r="GB20"/>
  <c r="HO22"/>
  <c r="A29" i="10"/>
  <c r="GT21" i="2"/>
  <c r="L27" i="10"/>
  <c r="C16"/>
  <c r="RJ60" i="2"/>
  <c r="RE60"/>
  <c r="QZ60"/>
  <c r="RK60"/>
  <c r="RB60"/>
  <c r="RF60"/>
  <c r="RD60"/>
  <c r="RI60"/>
  <c r="RG60"/>
  <c r="RH60"/>
  <c r="RC60"/>
  <c r="RA60"/>
  <c r="LM52"/>
  <c r="LO53" s="1"/>
  <c r="LN52"/>
  <c r="MO57"/>
  <c r="MQ57"/>
  <c r="MT57"/>
  <c r="MK57"/>
  <c r="MR57"/>
  <c r="MN57"/>
  <c r="MJ57"/>
  <c r="MU57"/>
  <c r="MM57"/>
  <c r="MS57"/>
  <c r="ML57"/>
  <c r="MP57"/>
  <c r="LF54"/>
  <c r="KW54"/>
  <c r="KY54"/>
  <c r="LA54"/>
  <c r="LD54"/>
  <c r="KV54"/>
  <c r="KZ54"/>
  <c r="KX54"/>
  <c r="LG54"/>
  <c r="LE54"/>
  <c r="LB54"/>
  <c r="LC54"/>
  <c r="RC59"/>
  <c r="RJ59"/>
  <c r="RA59"/>
  <c r="RI59"/>
  <c r="RF59"/>
  <c r="RE59"/>
  <c r="RD59"/>
  <c r="RH59"/>
  <c r="RB59"/>
  <c r="RG59"/>
  <c r="RK59"/>
  <c r="QZ59"/>
  <c r="RV60"/>
  <c r="RU60"/>
  <c r="SB60"/>
  <c r="RT60"/>
  <c r="SC60"/>
  <c r="RZ60"/>
  <c r="SE60"/>
  <c r="RY60"/>
  <c r="RX60"/>
  <c r="SA60"/>
  <c r="SD60"/>
  <c r="RW60"/>
  <c r="KK60"/>
  <c r="KE60"/>
  <c r="KC60"/>
  <c r="KF60"/>
  <c r="KH60"/>
  <c r="KM60"/>
  <c r="KB60"/>
  <c r="KD60"/>
  <c r="KL60"/>
  <c r="KJ60"/>
  <c r="KI60"/>
  <c r="KG60"/>
  <c r="JY60"/>
  <c r="KA61" s="1"/>
  <c r="JZ60"/>
  <c r="NA64"/>
  <c r="JE58"/>
  <c r="GF20"/>
  <c r="GN20"/>
  <c r="GO20"/>
  <c r="GP20"/>
  <c r="GM20"/>
  <c r="GL20"/>
  <c r="GI20"/>
  <c r="GH20"/>
  <c r="GK20"/>
  <c r="GJ20"/>
  <c r="GG20"/>
  <c r="GQ20"/>
  <c r="ID22"/>
  <c r="HX22"/>
  <c r="HW22"/>
  <c r="HU22"/>
  <c r="IE22"/>
  <c r="IB22"/>
  <c r="HY22"/>
  <c r="IC22"/>
  <c r="HZ22"/>
  <c r="IA22"/>
  <c r="HT22"/>
  <c r="HV22"/>
  <c r="GW22"/>
  <c r="GX22" s="1"/>
  <c r="MN58"/>
  <c r="MS58"/>
  <c r="MK58"/>
  <c r="MO58"/>
  <c r="MJ58"/>
  <c r="ML58"/>
  <c r="MU58"/>
  <c r="MR58"/>
  <c r="MM58"/>
  <c r="MP58"/>
  <c r="MT58"/>
  <c r="MQ58"/>
  <c r="PO60"/>
  <c r="PM60"/>
  <c r="PU60"/>
  <c r="PS60"/>
  <c r="PL60"/>
  <c r="PV60"/>
  <c r="PQ60"/>
  <c r="PP60"/>
  <c r="PW60"/>
  <c r="PN60"/>
  <c r="PR60"/>
  <c r="PT60"/>
  <c r="NU56"/>
  <c r="NV56"/>
  <c r="LP51"/>
  <c r="LZ51"/>
  <c r="LS51"/>
  <c r="LT51"/>
  <c r="LX51"/>
  <c r="LW51"/>
  <c r="LU51"/>
  <c r="LY51"/>
  <c r="MA51"/>
  <c r="LQ51"/>
  <c r="LV51"/>
  <c r="LR51"/>
  <c r="MG58"/>
  <c r="MH58"/>
  <c r="NE64"/>
  <c r="NI64"/>
  <c r="NH64"/>
  <c r="ND64"/>
  <c r="NO64"/>
  <c r="NN64"/>
  <c r="NJ64"/>
  <c r="NM64"/>
  <c r="NL64"/>
  <c r="NK64"/>
  <c r="NG64"/>
  <c r="NF64"/>
  <c r="IK60"/>
  <c r="OX63"/>
  <c r="PA63"/>
  <c r="OZ63"/>
  <c r="OU63"/>
  <c r="OW63"/>
  <c r="OY63"/>
  <c r="OR63"/>
  <c r="OT63"/>
  <c r="OS63"/>
  <c r="PC63"/>
  <c r="OV63"/>
  <c r="PB63"/>
  <c r="N24"/>
  <c r="O24"/>
  <c r="Q24"/>
  <c r="K24"/>
  <c r="M24"/>
  <c r="P24"/>
  <c r="L24"/>
  <c r="I24"/>
  <c r="H24"/>
  <c r="J24"/>
  <c r="R24"/>
  <c r="S24"/>
  <c r="OS62"/>
  <c r="PA62"/>
  <c r="OR62"/>
  <c r="OT62"/>
  <c r="PB62"/>
  <c r="OZ62"/>
  <c r="OY62"/>
  <c r="OV62"/>
  <c r="OX62"/>
  <c r="OU62"/>
  <c r="PC62"/>
  <c r="OW62"/>
  <c r="DM21"/>
  <c r="DI21"/>
  <c r="DH21"/>
  <c r="DO21"/>
  <c r="DG21"/>
  <c r="DD21"/>
  <c r="DE21"/>
  <c r="DN21"/>
  <c r="DL21"/>
  <c r="DJ21"/>
  <c r="DF21"/>
  <c r="DK21"/>
  <c r="GE22"/>
  <c r="HG21"/>
  <c r="HA21"/>
  <c r="HB21"/>
  <c r="HK21"/>
  <c r="GZ21"/>
  <c r="HF21"/>
  <c r="HE21"/>
  <c r="HH21"/>
  <c r="HD21"/>
  <c r="HJ21"/>
  <c r="HC21"/>
  <c r="HI21"/>
  <c r="OI56"/>
  <c r="OG56"/>
  <c r="NZ56"/>
  <c r="OF56"/>
  <c r="OB56"/>
  <c r="OH56"/>
  <c r="OC56"/>
  <c r="NY56"/>
  <c r="OE56"/>
  <c r="OD56"/>
  <c r="NX56"/>
  <c r="OA56"/>
  <c r="LW52"/>
  <c r="LY52"/>
  <c r="LT52"/>
  <c r="LQ52"/>
  <c r="LU52"/>
  <c r="LX52"/>
  <c r="MA52"/>
  <c r="LP52"/>
  <c r="LZ52"/>
  <c r="LV52"/>
  <c r="LR52"/>
  <c r="LS52"/>
  <c r="RZ61"/>
  <c r="SB61"/>
  <c r="SE61"/>
  <c r="RV61"/>
  <c r="RT61"/>
  <c r="RW61"/>
  <c r="SC61"/>
  <c r="RU61"/>
  <c r="RX61"/>
  <c r="RY61"/>
  <c r="SD61"/>
  <c r="SA61"/>
  <c r="NA65"/>
  <c r="NC66" s="1"/>
  <c r="NB65"/>
  <c r="KS55"/>
  <c r="QW60"/>
  <c r="JY61"/>
  <c r="PI60"/>
  <c r="NH63"/>
  <c r="ND63"/>
  <c r="NF63"/>
  <c r="NM63"/>
  <c r="NE63"/>
  <c r="NJ63"/>
  <c r="NN63"/>
  <c r="NL63"/>
  <c r="NI63"/>
  <c r="NO63"/>
  <c r="NK63"/>
  <c r="NG63"/>
  <c r="OO63"/>
  <c r="DC23"/>
  <c r="JO57"/>
  <c r="JP57"/>
  <c r="JR57"/>
  <c r="JN57"/>
  <c r="JQ57"/>
  <c r="JI57"/>
  <c r="JK57"/>
  <c r="JL57"/>
  <c r="JM57"/>
  <c r="JJ57"/>
  <c r="JS57"/>
  <c r="JH57"/>
  <c r="LM53"/>
  <c r="LO54" s="1"/>
  <c r="LN53"/>
  <c r="LE55"/>
  <c r="LB55"/>
  <c r="LC55"/>
  <c r="KW55"/>
  <c r="LF55"/>
  <c r="KV55"/>
  <c r="KY55"/>
  <c r="KZ55"/>
  <c r="LD55"/>
  <c r="LG55"/>
  <c r="KX55"/>
  <c r="LA55"/>
  <c r="IX60"/>
  <c r="IS60"/>
  <c r="IW60"/>
  <c r="IU60"/>
  <c r="IQ60"/>
  <c r="IR60"/>
  <c r="IO60"/>
  <c r="IN60"/>
  <c r="IT60"/>
  <c r="IV60"/>
  <c r="IY60"/>
  <c r="IP60"/>
  <c r="OI55"/>
  <c r="OE55"/>
  <c r="OD55"/>
  <c r="OG55"/>
  <c r="OA55"/>
  <c r="NZ55"/>
  <c r="OF55"/>
  <c r="OC55"/>
  <c r="OH55"/>
  <c r="NX55"/>
  <c r="NY55"/>
  <c r="OB55"/>
  <c r="RQ61"/>
  <c r="IX59"/>
  <c r="IP59"/>
  <c r="IW59"/>
  <c r="IN59"/>
  <c r="IQ59"/>
  <c r="IO59"/>
  <c r="IY59"/>
  <c r="IS59"/>
  <c r="IU59"/>
  <c r="IT59"/>
  <c r="IR59"/>
  <c r="IV59"/>
  <c r="PU59"/>
  <c r="PV59"/>
  <c r="PN59"/>
  <c r="PS59"/>
  <c r="PP59"/>
  <c r="PL59"/>
  <c r="PR59"/>
  <c r="PT59"/>
  <c r="PM59"/>
  <c r="PQ59"/>
  <c r="PO59"/>
  <c r="PW59"/>
  <c r="KF59"/>
  <c r="KK59"/>
  <c r="KB59"/>
  <c r="KE59"/>
  <c r="KI59"/>
  <c r="KD59"/>
  <c r="KC59"/>
  <c r="KH59"/>
  <c r="KJ59"/>
  <c r="KG59"/>
  <c r="KM59"/>
  <c r="KL59"/>
  <c r="NB64"/>
  <c r="NC65"/>
  <c r="JF58"/>
  <c r="JE59"/>
  <c r="JG59"/>
  <c r="NU57"/>
  <c r="NW57"/>
  <c r="MG59"/>
  <c r="MI59"/>
  <c r="IL60"/>
  <c r="IK61"/>
  <c r="IM61"/>
  <c r="KT55"/>
  <c r="KS56"/>
  <c r="KU56"/>
  <c r="QX60"/>
  <c r="QW61"/>
  <c r="QY61"/>
  <c r="JZ61"/>
  <c r="KA62"/>
  <c r="PJ60"/>
  <c r="PI61"/>
  <c r="PK61"/>
  <c r="OP63"/>
  <c r="OO64"/>
  <c r="RR61"/>
  <c r="RQ62"/>
  <c r="RS62"/>
  <c r="JF59"/>
  <c r="JG60"/>
  <c r="NV57"/>
  <c r="NW58"/>
  <c r="MH59"/>
  <c r="MI60"/>
  <c r="IL61"/>
  <c r="IM62"/>
  <c r="KT56"/>
  <c r="KU57"/>
  <c r="QX61"/>
  <c r="QY62"/>
  <c r="PJ61"/>
  <c r="PK62"/>
  <c r="OP64"/>
  <c r="OQ65"/>
  <c r="RR62"/>
  <c r="RS63"/>
  <c r="C27" i="10" l="1"/>
  <c r="D27"/>
  <c r="CP3" i="2"/>
  <c r="CJ3"/>
  <c r="CI2"/>
  <c r="CU3"/>
  <c r="CO3"/>
  <c r="CT3"/>
  <c r="CN3"/>
  <c r="H30" i="10"/>
  <c r="CK3" i="2"/>
  <c r="CM3"/>
  <c r="CL3"/>
  <c r="C18" i="12"/>
  <c r="CS3" i="2"/>
  <c r="CQ3"/>
  <c r="CR3"/>
  <c r="J29" i="10"/>
  <c r="I29"/>
  <c r="K29"/>
  <c r="E18" i="12"/>
  <c r="D19"/>
  <c r="D24" i="10"/>
  <c r="C24"/>
  <c r="E12"/>
  <c r="M13"/>
  <c r="RP63" i="2"/>
  <c r="ON65"/>
  <c r="PE62"/>
  <c r="QT62"/>
  <c r="KO57"/>
  <c r="II62"/>
  <c r="MC60"/>
  <c r="NS58"/>
  <c r="JC60"/>
  <c r="RM62"/>
  <c r="PH61"/>
  <c r="JV62"/>
  <c r="QU61"/>
  <c r="KR56"/>
  <c r="IJ61"/>
  <c r="MD59"/>
  <c r="NQ57"/>
  <c r="JC59"/>
  <c r="MY65"/>
  <c r="LL54"/>
  <c r="CY23"/>
  <c r="MZ66"/>
  <c r="FY22"/>
  <c r="JU61"/>
  <c r="LL53"/>
  <c r="PZ62"/>
  <c r="BO20"/>
  <c r="QB61"/>
  <c r="X23"/>
  <c r="AP22"/>
  <c r="FE22"/>
  <c r="CD21"/>
  <c r="DS22"/>
  <c r="DU23" s="1"/>
  <c r="EK19"/>
  <c r="B29" i="10"/>
  <c r="RO63" i="2"/>
  <c r="OK65"/>
  <c r="PG62"/>
  <c r="QV62"/>
  <c r="KQ57"/>
  <c r="IG62"/>
  <c r="MF60"/>
  <c r="NR58"/>
  <c r="JB60"/>
  <c r="RN62"/>
  <c r="PE61"/>
  <c r="JW62"/>
  <c r="QT61"/>
  <c r="KQ56"/>
  <c r="II61"/>
  <c r="ME59"/>
  <c r="NS57"/>
  <c r="JA59"/>
  <c r="MW65"/>
  <c r="LI54"/>
  <c r="CW23"/>
  <c r="MX66"/>
  <c r="FZ22"/>
  <c r="JV61"/>
  <c r="LI53"/>
  <c r="PY62"/>
  <c r="G23"/>
  <c r="QA61"/>
  <c r="GD21"/>
  <c r="W23"/>
  <c r="AQ22"/>
  <c r="FH22"/>
  <c r="CF21"/>
  <c r="DT22"/>
  <c r="EL19"/>
  <c r="B19" i="12"/>
  <c r="RM63" i="2"/>
  <c r="OL65"/>
  <c r="PF62"/>
  <c r="QU62"/>
  <c r="KP57"/>
  <c r="IJ62"/>
  <c r="MD60"/>
  <c r="NQ58"/>
  <c r="JD60"/>
  <c r="RO62"/>
  <c r="PF61"/>
  <c r="JU62"/>
  <c r="QS61"/>
  <c r="KP56"/>
  <c r="IH61"/>
  <c r="MF59"/>
  <c r="NR57"/>
  <c r="JB59"/>
  <c r="MX65"/>
  <c r="LJ54"/>
  <c r="CX23"/>
  <c r="MY66"/>
  <c r="GA22"/>
  <c r="GY22"/>
  <c r="JW61"/>
  <c r="LK53"/>
  <c r="QA62"/>
  <c r="PZ61"/>
  <c r="V23"/>
  <c r="AR22"/>
  <c r="FG22"/>
  <c r="CE21"/>
  <c r="CG22" s="1"/>
  <c r="DQ22"/>
  <c r="EN19"/>
  <c r="L28" i="10"/>
  <c r="RN63" i="2"/>
  <c r="OM65"/>
  <c r="PH62"/>
  <c r="QS62"/>
  <c r="KR57"/>
  <c r="IH62"/>
  <c r="ME60"/>
  <c r="NT58"/>
  <c r="JA60"/>
  <c r="RP62"/>
  <c r="PG61"/>
  <c r="JX62"/>
  <c r="QV61"/>
  <c r="KO56"/>
  <c r="IG61"/>
  <c r="MC59"/>
  <c r="NT57"/>
  <c r="JD59"/>
  <c r="MZ65"/>
  <c r="LK54"/>
  <c r="CZ23"/>
  <c r="OQ64"/>
  <c r="MW66"/>
  <c r="GB22"/>
  <c r="JX61"/>
  <c r="LJ53"/>
  <c r="HQ23"/>
  <c r="HR23" s="1"/>
  <c r="QB62"/>
  <c r="DB22"/>
  <c r="PY61"/>
  <c r="G31" i="10"/>
  <c r="U23" i="2"/>
  <c r="AO22"/>
  <c r="FF22"/>
  <c r="CC21"/>
  <c r="DR22"/>
  <c r="EM19"/>
  <c r="PW62"/>
  <c r="PM62"/>
  <c r="PT62"/>
  <c r="PN62"/>
  <c r="PL62"/>
  <c r="PS62"/>
  <c r="PU62"/>
  <c r="PQ62"/>
  <c r="PV62"/>
  <c r="PR62"/>
  <c r="PO62"/>
  <c r="PP62"/>
  <c r="KX57"/>
  <c r="KZ57"/>
  <c r="KV57"/>
  <c r="LG57"/>
  <c r="LF57"/>
  <c r="KW57"/>
  <c r="LA57"/>
  <c r="KY57"/>
  <c r="LD57"/>
  <c r="LE57"/>
  <c r="LC57"/>
  <c r="LB57"/>
  <c r="MU60"/>
  <c r="MR60"/>
  <c r="MK60"/>
  <c r="MQ60"/>
  <c r="ML60"/>
  <c r="MS60"/>
  <c r="MT60"/>
  <c r="MO60"/>
  <c r="MJ60"/>
  <c r="MM60"/>
  <c r="MN60"/>
  <c r="MP60"/>
  <c r="RX62"/>
  <c r="SD62"/>
  <c r="RW62"/>
  <c r="SA62"/>
  <c r="RU62"/>
  <c r="SE62"/>
  <c r="RV62"/>
  <c r="RT62"/>
  <c r="RY62"/>
  <c r="SB62"/>
  <c r="RZ62"/>
  <c r="SC62"/>
  <c r="QW62"/>
  <c r="QY63" s="1"/>
  <c r="QX62"/>
  <c r="NY57"/>
  <c r="OB57"/>
  <c r="OI57"/>
  <c r="NX57"/>
  <c r="OE57"/>
  <c r="OD57"/>
  <c r="OA57"/>
  <c r="NZ57"/>
  <c r="OG57"/>
  <c r="OF57"/>
  <c r="OH57"/>
  <c r="OC57"/>
  <c r="JE60"/>
  <c r="JF60"/>
  <c r="NA66"/>
  <c r="NC67" s="1"/>
  <c r="NB66"/>
  <c r="GM22"/>
  <c r="GP22"/>
  <c r="GQ22"/>
  <c r="GN22"/>
  <c r="GK22"/>
  <c r="GJ22"/>
  <c r="GH22"/>
  <c r="GL22"/>
  <c r="GG22"/>
  <c r="GF22"/>
  <c r="GI22"/>
  <c r="GO22"/>
  <c r="KF61"/>
  <c r="KK61"/>
  <c r="KD61"/>
  <c r="KG61"/>
  <c r="KH61"/>
  <c r="KC61"/>
  <c r="KE61"/>
  <c r="KB61"/>
  <c r="KL61"/>
  <c r="KJ61"/>
  <c r="KM61"/>
  <c r="KI61"/>
  <c r="FT22"/>
  <c r="FV22"/>
  <c r="FM22"/>
  <c r="FO22"/>
  <c r="FP22"/>
  <c r="FL22"/>
  <c r="FS22"/>
  <c r="FU22"/>
  <c r="FQ22"/>
  <c r="FN22"/>
  <c r="FW22"/>
  <c r="FR22"/>
  <c r="DW24"/>
  <c r="FB19"/>
  <c r="EW19"/>
  <c r="EX19"/>
  <c r="EZ19"/>
  <c r="EV19"/>
  <c r="ES19"/>
  <c r="EU19"/>
  <c r="ET19"/>
  <c r="EY19"/>
  <c r="FA19"/>
  <c r="FC19"/>
  <c r="ER19"/>
  <c r="OY65"/>
  <c r="OR65"/>
  <c r="OZ65"/>
  <c r="OT65"/>
  <c r="OV65"/>
  <c r="OS65"/>
  <c r="PB65"/>
  <c r="OU65"/>
  <c r="OX65"/>
  <c r="PC65"/>
  <c r="PA65"/>
  <c r="OW65"/>
  <c r="IO62"/>
  <c r="IX62"/>
  <c r="IV62"/>
  <c r="IY62"/>
  <c r="IR62"/>
  <c r="IT62"/>
  <c r="IW62"/>
  <c r="IU62"/>
  <c r="IP62"/>
  <c r="IQ62"/>
  <c r="IN62"/>
  <c r="IS62"/>
  <c r="PW61"/>
  <c r="PN61"/>
  <c r="PP61"/>
  <c r="PU61"/>
  <c r="PV61"/>
  <c r="PT61"/>
  <c r="PL61"/>
  <c r="PR61"/>
  <c r="PQ61"/>
  <c r="PO61"/>
  <c r="PM61"/>
  <c r="PS61"/>
  <c r="KS57"/>
  <c r="KT57"/>
  <c r="IK62"/>
  <c r="MG60"/>
  <c r="NU58"/>
  <c r="JL59"/>
  <c r="JH59"/>
  <c r="JK59"/>
  <c r="JM59"/>
  <c r="JQ59"/>
  <c r="JO59"/>
  <c r="JS59"/>
  <c r="JJ59"/>
  <c r="JP59"/>
  <c r="JN59"/>
  <c r="JR59"/>
  <c r="JI59"/>
  <c r="NE65"/>
  <c r="NM65"/>
  <c r="NG65"/>
  <c r="NH65"/>
  <c r="NL65"/>
  <c r="NN65"/>
  <c r="NO65"/>
  <c r="ND65"/>
  <c r="NI65"/>
  <c r="NK65"/>
  <c r="NJ65"/>
  <c r="NF65"/>
  <c r="LP54"/>
  <c r="LQ54"/>
  <c r="MA54"/>
  <c r="LR54"/>
  <c r="LS54"/>
  <c r="LU54"/>
  <c r="LY54"/>
  <c r="LV54"/>
  <c r="LW54"/>
  <c r="LZ54"/>
  <c r="LX54"/>
  <c r="LT54"/>
  <c r="DF23"/>
  <c r="DK23"/>
  <c r="DO23"/>
  <c r="DN23"/>
  <c r="DE23"/>
  <c r="DL23"/>
  <c r="DM23"/>
  <c r="DH23"/>
  <c r="DJ23"/>
  <c r="DD23"/>
  <c r="DG23"/>
  <c r="DI23"/>
  <c r="MA53"/>
  <c r="LR53"/>
  <c r="LU53"/>
  <c r="LY53"/>
  <c r="LT53"/>
  <c r="LZ53"/>
  <c r="LV53"/>
  <c r="LX53"/>
  <c r="LS53"/>
  <c r="LW53"/>
  <c r="LQ53"/>
  <c r="LP53"/>
  <c r="QI62"/>
  <c r="QP62"/>
  <c r="QJ62"/>
  <c r="QG62"/>
  <c r="QM62"/>
  <c r="QL62"/>
  <c r="QK62"/>
  <c r="QO62"/>
  <c r="QQ62"/>
  <c r="QF62"/>
  <c r="QN62"/>
  <c r="QH62"/>
  <c r="QC62"/>
  <c r="QE63" s="1"/>
  <c r="QD62"/>
  <c r="SC63"/>
  <c r="SB63"/>
  <c r="RZ63"/>
  <c r="RV63"/>
  <c r="SE63"/>
  <c r="SD63"/>
  <c r="SA63"/>
  <c r="RW63"/>
  <c r="RT63"/>
  <c r="RU63"/>
  <c r="RX63"/>
  <c r="RY63"/>
  <c r="QW63"/>
  <c r="OA58"/>
  <c r="OE58"/>
  <c r="OG58"/>
  <c r="OI58"/>
  <c r="OH58"/>
  <c r="OC58"/>
  <c r="NZ58"/>
  <c r="OB58"/>
  <c r="NX58"/>
  <c r="OF58"/>
  <c r="OD58"/>
  <c r="NY58"/>
  <c r="RQ63"/>
  <c r="RR63"/>
  <c r="KE62"/>
  <c r="KK62"/>
  <c r="KM62"/>
  <c r="KI62"/>
  <c r="KJ62"/>
  <c r="KG62"/>
  <c r="KH62"/>
  <c r="KC62"/>
  <c r="KF62"/>
  <c r="KB62"/>
  <c r="KL62"/>
  <c r="KD62"/>
  <c r="RA61"/>
  <c r="RE61"/>
  <c r="RC61"/>
  <c r="RB61"/>
  <c r="RJ61"/>
  <c r="RG61"/>
  <c r="RK61"/>
  <c r="RH61"/>
  <c r="RD61"/>
  <c r="QZ61"/>
  <c r="RI61"/>
  <c r="RF61"/>
  <c r="NA67"/>
  <c r="JY62"/>
  <c r="JZ62"/>
  <c r="LM54"/>
  <c r="QC63"/>
  <c r="CG23"/>
  <c r="CH23" s="1"/>
  <c r="CI23"/>
  <c r="EE22"/>
  <c r="DY22"/>
  <c r="EI22"/>
  <c r="ED22"/>
  <c r="EA22"/>
  <c r="EC22"/>
  <c r="EG22"/>
  <c r="EH22"/>
  <c r="DX22"/>
  <c r="DZ22"/>
  <c r="EB22"/>
  <c r="EF22"/>
  <c r="RB62"/>
  <c r="RC62"/>
  <c r="RK62"/>
  <c r="RE62"/>
  <c r="RG62"/>
  <c r="RI62"/>
  <c r="RD62"/>
  <c r="RF62"/>
  <c r="RA62"/>
  <c r="QZ62"/>
  <c r="RH62"/>
  <c r="RJ62"/>
  <c r="MG61"/>
  <c r="JR60"/>
  <c r="JI60"/>
  <c r="JS60"/>
  <c r="JJ60"/>
  <c r="JP60"/>
  <c r="JK60"/>
  <c r="JH60"/>
  <c r="JL60"/>
  <c r="JN60"/>
  <c r="JM60"/>
  <c r="JQ60"/>
  <c r="JO60"/>
  <c r="PI62"/>
  <c r="PJ62"/>
  <c r="LF56"/>
  <c r="KY56"/>
  <c r="LD56"/>
  <c r="KX56"/>
  <c r="KV56"/>
  <c r="LA56"/>
  <c r="LG56"/>
  <c r="LB56"/>
  <c r="KW56"/>
  <c r="LC56"/>
  <c r="LE56"/>
  <c r="KZ56"/>
  <c r="IX61"/>
  <c r="IV61"/>
  <c r="IQ61"/>
  <c r="IR61"/>
  <c r="IN61"/>
  <c r="IO61"/>
  <c r="IW61"/>
  <c r="IT61"/>
  <c r="IU61"/>
  <c r="IY61"/>
  <c r="IS61"/>
  <c r="IP61"/>
  <c r="MK59"/>
  <c r="MO59"/>
  <c r="MR59"/>
  <c r="ML59"/>
  <c r="MT59"/>
  <c r="MU59"/>
  <c r="MJ59"/>
  <c r="MQ59"/>
  <c r="MS59"/>
  <c r="MP59"/>
  <c r="MM59"/>
  <c r="MN59"/>
  <c r="LM55"/>
  <c r="LO56" s="1"/>
  <c r="LN55"/>
  <c r="NM66"/>
  <c r="NH66"/>
  <c r="ND66"/>
  <c r="NG66"/>
  <c r="NL66"/>
  <c r="NO66"/>
  <c r="NK66"/>
  <c r="NJ66"/>
  <c r="NF66"/>
  <c r="NN66"/>
  <c r="NE66"/>
  <c r="NI66"/>
  <c r="QJ61"/>
  <c r="QM61"/>
  <c r="QQ61"/>
  <c r="QG61"/>
  <c r="QI61"/>
  <c r="QH61"/>
  <c r="QK61"/>
  <c r="QN61"/>
  <c r="QL61"/>
  <c r="QP61"/>
  <c r="QF61"/>
  <c r="QO61"/>
  <c r="AE23"/>
  <c r="AB23"/>
  <c r="AI23"/>
  <c r="AG23"/>
  <c r="AF23"/>
  <c r="AL23"/>
  <c r="AH23"/>
  <c r="AC23"/>
  <c r="AD23"/>
  <c r="AM23"/>
  <c r="AJ23"/>
  <c r="AK23"/>
  <c r="AV22"/>
  <c r="AX22"/>
  <c r="AZ22"/>
  <c r="BE22"/>
  <c r="AY22"/>
  <c r="BC22"/>
  <c r="BD22"/>
  <c r="BG22"/>
  <c r="BA22"/>
  <c r="BB22"/>
  <c r="BF22"/>
  <c r="AW22"/>
  <c r="CN21"/>
  <c r="CQ21"/>
  <c r="CO21"/>
  <c r="CJ21"/>
  <c r="CM21"/>
  <c r="CU21"/>
  <c r="CS21"/>
  <c r="CL21"/>
  <c r="CR21"/>
  <c r="CT21"/>
  <c r="CP21"/>
  <c r="CK21"/>
  <c r="EO20"/>
  <c r="EP20" s="1"/>
  <c r="JE61"/>
  <c r="JG61"/>
  <c r="KS58"/>
  <c r="KU58"/>
  <c r="IL62"/>
  <c r="IK63"/>
  <c r="IM63"/>
  <c r="MH60"/>
  <c r="MI61"/>
  <c r="NV58"/>
  <c r="NU59"/>
  <c r="NW59"/>
  <c r="QX63"/>
  <c r="QY64"/>
  <c r="RQ64"/>
  <c r="RS64"/>
  <c r="NB67"/>
  <c r="NC68"/>
  <c r="JY63"/>
  <c r="KA63"/>
  <c r="LN54"/>
  <c r="LO55"/>
  <c r="QD63"/>
  <c r="MH61"/>
  <c r="MI62"/>
  <c r="PI63"/>
  <c r="PK63"/>
  <c r="JF61"/>
  <c r="JG62"/>
  <c r="KT58"/>
  <c r="KU59"/>
  <c r="IL63"/>
  <c r="IM64"/>
  <c r="NV59"/>
  <c r="NW60"/>
  <c r="RR64"/>
  <c r="RS65"/>
  <c r="JZ63"/>
  <c r="KA64"/>
  <c r="PJ63"/>
  <c r="PK64"/>
  <c r="H31" i="10" l="1"/>
  <c r="D28"/>
  <c r="C28"/>
  <c r="C19" i="12"/>
  <c r="J30" i="10"/>
  <c r="I30"/>
  <c r="K30"/>
  <c r="I337" i="13"/>
  <c r="I236"/>
  <c r="I340"/>
  <c r="I106"/>
  <c r="I423"/>
  <c r="I457"/>
  <c r="I68"/>
  <c r="I318"/>
  <c r="I489"/>
  <c r="I316"/>
  <c r="I277"/>
  <c r="I177"/>
  <c r="I149"/>
  <c r="I142"/>
  <c r="I469"/>
  <c r="I81"/>
  <c r="I188"/>
  <c r="I412"/>
  <c r="I179"/>
  <c r="I145"/>
  <c r="I156"/>
  <c r="I109"/>
  <c r="I450"/>
  <c r="I398"/>
  <c r="I183"/>
  <c r="I323"/>
  <c r="I168"/>
  <c r="I290"/>
  <c r="I271"/>
  <c r="I484"/>
  <c r="I478"/>
  <c r="I189"/>
  <c r="I408"/>
  <c r="I313"/>
  <c r="I21"/>
  <c r="I18"/>
  <c r="I464"/>
  <c r="I160"/>
  <c r="I182"/>
  <c r="I433"/>
  <c r="I446"/>
  <c r="I273"/>
  <c r="I276"/>
  <c r="I280"/>
  <c r="I380"/>
  <c r="I17"/>
  <c r="I256"/>
  <c r="I302"/>
  <c r="I162"/>
  <c r="I471"/>
  <c r="I396"/>
  <c r="I377"/>
  <c r="I97"/>
  <c r="I294"/>
  <c r="I155"/>
  <c r="I324"/>
  <c r="I385"/>
  <c r="I487"/>
  <c r="I112"/>
  <c r="I305"/>
  <c r="I303"/>
  <c r="I252"/>
  <c r="I499"/>
  <c r="I71"/>
  <c r="I215"/>
  <c r="I262"/>
  <c r="I475"/>
  <c r="I243"/>
  <c r="I92"/>
  <c r="I383"/>
  <c r="I15"/>
  <c r="I157"/>
  <c r="I317"/>
  <c r="I336"/>
  <c r="I343"/>
  <c r="I150"/>
  <c r="I242"/>
  <c r="I96"/>
  <c r="I381"/>
  <c r="I6"/>
  <c r="I105"/>
  <c r="I171"/>
  <c r="I356"/>
  <c r="I133"/>
  <c r="I419"/>
  <c r="I90"/>
  <c r="I427"/>
  <c r="I66"/>
  <c r="I492"/>
  <c r="I44"/>
  <c r="I163"/>
  <c r="I451"/>
  <c r="I87"/>
  <c r="I61"/>
  <c r="I346"/>
  <c r="I292"/>
  <c r="I39"/>
  <c r="I375"/>
  <c r="I110"/>
  <c r="I254"/>
  <c r="I494"/>
  <c r="I77"/>
  <c r="I187"/>
  <c r="I470"/>
  <c r="I165"/>
  <c r="I178"/>
  <c r="I85"/>
  <c r="I132"/>
  <c r="I476"/>
  <c r="I181"/>
  <c r="I167"/>
  <c r="I251"/>
  <c r="I298"/>
  <c r="I421"/>
  <c r="I429"/>
  <c r="I119"/>
  <c r="I360"/>
  <c r="I220"/>
  <c r="I42"/>
  <c r="I137"/>
  <c r="I223"/>
  <c r="I299"/>
  <c r="I397"/>
  <c r="I342"/>
  <c r="I301"/>
  <c r="I104"/>
  <c r="I41"/>
  <c r="I275"/>
  <c r="I241"/>
  <c r="I25"/>
  <c r="I58"/>
  <c r="I272"/>
  <c r="I216"/>
  <c r="I497"/>
  <c r="I373"/>
  <c r="I115"/>
  <c r="I232"/>
  <c r="I139"/>
  <c r="I265"/>
  <c r="I452"/>
  <c r="I338"/>
  <c r="I138"/>
  <c r="I46"/>
  <c r="I325"/>
  <c r="I382"/>
  <c r="I490"/>
  <c r="I174"/>
  <c r="I384"/>
  <c r="I481"/>
  <c r="I158"/>
  <c r="I354"/>
  <c r="I14"/>
  <c r="I120"/>
  <c r="I459"/>
  <c r="I449"/>
  <c r="I462"/>
  <c r="I402"/>
  <c r="I60"/>
  <c r="I200"/>
  <c r="I51"/>
  <c r="I32"/>
  <c r="I362"/>
  <c r="I146"/>
  <c r="I390"/>
  <c r="I74"/>
  <c r="I152"/>
  <c r="I103"/>
  <c r="I291"/>
  <c r="I88"/>
  <c r="I328"/>
  <c r="I314"/>
  <c r="I37"/>
  <c r="I128"/>
  <c r="I124"/>
  <c r="I108"/>
  <c r="I239"/>
  <c r="I460"/>
  <c r="I422"/>
  <c r="I442"/>
  <c r="I488"/>
  <c r="I175"/>
  <c r="I16"/>
  <c r="I322"/>
  <c r="I389"/>
  <c r="I399"/>
  <c r="I424"/>
  <c r="I75"/>
  <c r="I370"/>
  <c r="I151"/>
  <c r="I279"/>
  <c r="I153"/>
  <c r="I99"/>
  <c r="I363"/>
  <c r="I230"/>
  <c r="I206"/>
  <c r="I274"/>
  <c r="I401"/>
  <c r="I420"/>
  <c r="I463"/>
  <c r="I496"/>
  <c r="I107"/>
  <c r="I387"/>
  <c r="I209"/>
  <c r="I351"/>
  <c r="I441"/>
  <c r="I72"/>
  <c r="I407"/>
  <c r="I113"/>
  <c r="I378"/>
  <c r="I479"/>
  <c r="I438"/>
  <c r="I258"/>
  <c r="I395"/>
  <c r="I82"/>
  <c r="I332"/>
  <c r="I43"/>
  <c r="I143"/>
  <c r="I56"/>
  <c r="I249"/>
  <c r="I127"/>
  <c r="I186"/>
  <c r="I193"/>
  <c r="I210"/>
  <c r="I358"/>
  <c r="I406"/>
  <c r="I431"/>
  <c r="I5"/>
  <c r="I237"/>
  <c r="I474"/>
  <c r="I500"/>
  <c r="I330"/>
  <c r="I166"/>
  <c r="I64"/>
  <c r="I52"/>
  <c r="I334"/>
  <c r="I453"/>
  <c r="I426"/>
  <c r="I227"/>
  <c r="I477"/>
  <c r="I134"/>
  <c r="I238"/>
  <c r="I228"/>
  <c r="I287"/>
  <c r="I47"/>
  <c r="I297"/>
  <c r="I235"/>
  <c r="I379"/>
  <c r="I392"/>
  <c r="I192"/>
  <c r="I9"/>
  <c r="I247"/>
  <c r="I224"/>
  <c r="I45"/>
  <c r="I321"/>
  <c r="I465"/>
  <c r="I413"/>
  <c r="I447"/>
  <c r="I367"/>
  <c r="I434"/>
  <c r="I116"/>
  <c r="I304"/>
  <c r="I91"/>
  <c r="I267"/>
  <c r="I293"/>
  <c r="I296"/>
  <c r="I63"/>
  <c r="I333"/>
  <c r="I365"/>
  <c r="I184"/>
  <c r="I244"/>
  <c r="I30"/>
  <c r="I448"/>
  <c r="I38"/>
  <c r="I467"/>
  <c r="I374"/>
  <c r="I8"/>
  <c r="I410"/>
  <c r="I309"/>
  <c r="I250"/>
  <c r="I148"/>
  <c r="I208"/>
  <c r="I257"/>
  <c r="I194"/>
  <c r="I359"/>
  <c r="I55"/>
  <c r="I86"/>
  <c r="I335"/>
  <c r="I202"/>
  <c r="I428"/>
  <c r="I35"/>
  <c r="I130"/>
  <c r="I176"/>
  <c r="I76"/>
  <c r="I268"/>
  <c r="I485"/>
  <c r="I67"/>
  <c r="I101"/>
  <c r="I473"/>
  <c r="I264"/>
  <c r="I278"/>
  <c r="I295"/>
  <c r="I79"/>
  <c r="I205"/>
  <c r="I225"/>
  <c r="I366"/>
  <c r="I27"/>
  <c r="I310"/>
  <c r="I430"/>
  <c r="I261"/>
  <c r="I123"/>
  <c r="I281"/>
  <c r="I369"/>
  <c r="I439"/>
  <c r="I117"/>
  <c r="I50"/>
  <c r="I307"/>
  <c r="I312"/>
  <c r="I29"/>
  <c r="I320"/>
  <c r="I140"/>
  <c r="I131"/>
  <c r="I416"/>
  <c r="I418"/>
  <c r="I173"/>
  <c r="I7"/>
  <c r="I259"/>
  <c r="I263"/>
  <c r="I289"/>
  <c r="I472"/>
  <c r="I357"/>
  <c r="I191"/>
  <c r="I159"/>
  <c r="I198"/>
  <c r="I28"/>
  <c r="I118"/>
  <c r="I23"/>
  <c r="I54"/>
  <c r="I121"/>
  <c r="I415"/>
  <c r="I34"/>
  <c r="I11"/>
  <c r="I233"/>
  <c r="I417"/>
  <c r="I217"/>
  <c r="I491"/>
  <c r="I218"/>
  <c r="I170"/>
  <c r="I100"/>
  <c r="I111"/>
  <c r="I368"/>
  <c r="I22"/>
  <c r="I196"/>
  <c r="I468"/>
  <c r="I345"/>
  <c r="I65"/>
  <c r="I461"/>
  <c r="I444"/>
  <c r="I84"/>
  <c r="I26"/>
  <c r="I214"/>
  <c r="I98"/>
  <c r="I36"/>
  <c r="I308"/>
  <c r="I126"/>
  <c r="I353"/>
  <c r="I386"/>
  <c r="I136"/>
  <c r="I62"/>
  <c r="I211"/>
  <c r="I122"/>
  <c r="I403"/>
  <c r="I222"/>
  <c r="I141"/>
  <c r="I197"/>
  <c r="I164"/>
  <c r="I266"/>
  <c r="I269"/>
  <c r="I341"/>
  <c r="I70"/>
  <c r="I432"/>
  <c r="I73"/>
  <c r="I306"/>
  <c r="I331"/>
  <c r="I400"/>
  <c r="I245"/>
  <c r="I154"/>
  <c r="I219"/>
  <c r="I93"/>
  <c r="I361"/>
  <c r="I347"/>
  <c r="I40"/>
  <c r="I455"/>
  <c r="I482"/>
  <c r="I212"/>
  <c r="I283"/>
  <c r="I185"/>
  <c r="I495"/>
  <c r="I89"/>
  <c r="I144"/>
  <c r="I456"/>
  <c r="I388"/>
  <c r="I285"/>
  <c r="I147"/>
  <c r="I172"/>
  <c r="I20"/>
  <c r="I169"/>
  <c r="I270"/>
  <c r="I458"/>
  <c r="I48"/>
  <c r="I33"/>
  <c r="I248"/>
  <c r="I319"/>
  <c r="I180"/>
  <c r="I201"/>
  <c r="I207"/>
  <c r="I69"/>
  <c r="I300"/>
  <c r="I161"/>
  <c r="I327"/>
  <c r="I246"/>
  <c r="I80"/>
  <c r="I352"/>
  <c r="I234"/>
  <c r="I57"/>
  <c r="I284"/>
  <c r="I226"/>
  <c r="I440"/>
  <c r="I199"/>
  <c r="I195"/>
  <c r="I348"/>
  <c r="I10"/>
  <c r="I53"/>
  <c r="I344"/>
  <c r="I78"/>
  <c r="I486"/>
  <c r="I95"/>
  <c r="I454"/>
  <c r="I443"/>
  <c r="I125"/>
  <c r="I288"/>
  <c r="I391"/>
  <c r="I436"/>
  <c r="I253"/>
  <c r="I135"/>
  <c r="I94"/>
  <c r="I405"/>
  <c r="I394"/>
  <c r="I190"/>
  <c r="I339"/>
  <c r="I49"/>
  <c r="I213"/>
  <c r="I255"/>
  <c r="I329"/>
  <c r="I59"/>
  <c r="I221"/>
  <c r="I260"/>
  <c r="I350"/>
  <c r="I19"/>
  <c r="I129"/>
  <c r="I435"/>
  <c r="I437"/>
  <c r="I13"/>
  <c r="I411"/>
  <c r="I12"/>
  <c r="I311"/>
  <c r="I425"/>
  <c r="I240"/>
  <c r="I493"/>
  <c r="I102"/>
  <c r="I114"/>
  <c r="I24"/>
  <c r="I83"/>
  <c r="I286"/>
  <c r="I414"/>
  <c r="I31"/>
  <c r="I371"/>
  <c r="I393"/>
  <c r="I404"/>
  <c r="I326"/>
  <c r="I231"/>
  <c r="I445"/>
  <c r="I315"/>
  <c r="I483"/>
  <c r="I409"/>
  <c r="I364"/>
  <c r="I204"/>
  <c r="I376"/>
  <c r="I229"/>
  <c r="I466"/>
  <c r="I480"/>
  <c r="I355"/>
  <c r="I372"/>
  <c r="I498"/>
  <c r="I203"/>
  <c r="I282"/>
  <c r="I349"/>
  <c r="E19" i="12"/>
  <c r="D20"/>
  <c r="E13" i="10"/>
  <c r="M14"/>
  <c r="PG64" i="2"/>
  <c r="JU64"/>
  <c r="RM65"/>
  <c r="NT60"/>
  <c r="IJ64"/>
  <c r="KO59"/>
  <c r="JC62"/>
  <c r="PG63"/>
  <c r="MF62"/>
  <c r="LL55"/>
  <c r="JW63"/>
  <c r="MW68"/>
  <c r="RO64"/>
  <c r="QS64"/>
  <c r="NS59"/>
  <c r="MC61"/>
  <c r="II63"/>
  <c r="KR58"/>
  <c r="JB61"/>
  <c r="LL56"/>
  <c r="CC23"/>
  <c r="QA63"/>
  <c r="DT24"/>
  <c r="MZ67"/>
  <c r="QS63"/>
  <c r="DC22"/>
  <c r="OM64"/>
  <c r="CH22"/>
  <c r="GT22"/>
  <c r="Y24"/>
  <c r="Z24" s="1"/>
  <c r="C23"/>
  <c r="BJ20"/>
  <c r="L29" i="10"/>
  <c r="A30"/>
  <c r="PF64" i="2"/>
  <c r="JX64"/>
  <c r="RO65"/>
  <c r="NQ60"/>
  <c r="II64"/>
  <c r="KP59"/>
  <c r="JD62"/>
  <c r="PE63"/>
  <c r="ME62"/>
  <c r="LJ55"/>
  <c r="JV63"/>
  <c r="MZ68"/>
  <c r="RN64"/>
  <c r="QU64"/>
  <c r="NQ59"/>
  <c r="MF61"/>
  <c r="IH63"/>
  <c r="KP58"/>
  <c r="JC61"/>
  <c r="LI56"/>
  <c r="CF23"/>
  <c r="PZ63"/>
  <c r="DQ24"/>
  <c r="MW67"/>
  <c r="QU63"/>
  <c r="G32" i="10"/>
  <c r="ON64" i="2"/>
  <c r="GU22"/>
  <c r="AS23"/>
  <c r="AT23" s="1"/>
  <c r="B23"/>
  <c r="CE1"/>
  <c r="BK20"/>
  <c r="L30" i="10"/>
  <c r="PE64" i="2"/>
  <c r="JW64"/>
  <c r="RP65"/>
  <c r="NR60"/>
  <c r="IH64"/>
  <c r="KR59"/>
  <c r="JA62"/>
  <c r="PF63"/>
  <c r="MC62"/>
  <c r="LK55"/>
  <c r="JX63"/>
  <c r="MY68"/>
  <c r="RM64"/>
  <c r="QT64"/>
  <c r="NT59"/>
  <c r="ME61"/>
  <c r="IG63"/>
  <c r="KO58"/>
  <c r="JD61"/>
  <c r="LK56"/>
  <c r="CE23"/>
  <c r="QE64"/>
  <c r="PY63"/>
  <c r="DR24"/>
  <c r="MY67"/>
  <c r="QV63"/>
  <c r="OL64"/>
  <c r="GV22"/>
  <c r="D23"/>
  <c r="DV23"/>
  <c r="BL20"/>
  <c r="B30" i="10"/>
  <c r="B20" i="12"/>
  <c r="PH64" i="2"/>
  <c r="JV64"/>
  <c r="RN65"/>
  <c r="NS60"/>
  <c r="IG64"/>
  <c r="KQ59"/>
  <c r="JB62"/>
  <c r="PH63"/>
  <c r="MD62"/>
  <c r="LI55"/>
  <c r="JU63"/>
  <c r="MX68"/>
  <c r="RP64"/>
  <c r="QV64"/>
  <c r="NR59"/>
  <c r="MD61"/>
  <c r="IJ63"/>
  <c r="KQ58"/>
  <c r="JA61"/>
  <c r="EQ20"/>
  <c r="LJ56"/>
  <c r="CD23"/>
  <c r="QB63"/>
  <c r="DS24"/>
  <c r="MX67"/>
  <c r="QT63"/>
  <c r="HS23"/>
  <c r="OK64"/>
  <c r="FI23"/>
  <c r="GS22"/>
  <c r="GE21"/>
  <c r="A23"/>
  <c r="BI20"/>
  <c r="A31" i="10"/>
  <c r="KB64" i="2"/>
  <c r="KD64"/>
  <c r="KI64"/>
  <c r="KG64"/>
  <c r="KC64"/>
  <c r="KL64"/>
  <c r="KM64"/>
  <c r="KE64"/>
  <c r="KF64"/>
  <c r="KH64"/>
  <c r="KJ64"/>
  <c r="KK64"/>
  <c r="RZ65"/>
  <c r="SA65"/>
  <c r="SC65"/>
  <c r="RU65"/>
  <c r="RT65"/>
  <c r="RX65"/>
  <c r="RW65"/>
  <c r="SB65"/>
  <c r="SD65"/>
  <c r="RY65"/>
  <c r="RV65"/>
  <c r="SE65"/>
  <c r="KW59"/>
  <c r="KZ59"/>
  <c r="KY59"/>
  <c r="LD59"/>
  <c r="LC59"/>
  <c r="LG59"/>
  <c r="LA59"/>
  <c r="KV59"/>
  <c r="KX59"/>
  <c r="LB59"/>
  <c r="LE59"/>
  <c r="LF59"/>
  <c r="PI64"/>
  <c r="JY64"/>
  <c r="NG68"/>
  <c r="NN68"/>
  <c r="NE68"/>
  <c r="NJ68"/>
  <c r="NL68"/>
  <c r="NM68"/>
  <c r="ND68"/>
  <c r="NF68"/>
  <c r="NI68"/>
  <c r="NK68"/>
  <c r="NO68"/>
  <c r="NH68"/>
  <c r="RQ65"/>
  <c r="RE64"/>
  <c r="RD64"/>
  <c r="RI64"/>
  <c r="RA64"/>
  <c r="RF64"/>
  <c r="RJ64"/>
  <c r="RC64"/>
  <c r="RG64"/>
  <c r="RB64"/>
  <c r="RK64"/>
  <c r="RH64"/>
  <c r="QZ64"/>
  <c r="NU60"/>
  <c r="MT61"/>
  <c r="MP61"/>
  <c r="MK61"/>
  <c r="MJ61"/>
  <c r="MQ61"/>
  <c r="MR61"/>
  <c r="MN61"/>
  <c r="MU61"/>
  <c r="MS61"/>
  <c r="MM61"/>
  <c r="ML61"/>
  <c r="MO61"/>
  <c r="IK64"/>
  <c r="IM65" s="1"/>
  <c r="IL64"/>
  <c r="CK23"/>
  <c r="CL23"/>
  <c r="CS23"/>
  <c r="CN23"/>
  <c r="CP23"/>
  <c r="CJ23"/>
  <c r="CT23"/>
  <c r="CM23"/>
  <c r="CQ23"/>
  <c r="CR23"/>
  <c r="CU23"/>
  <c r="CO23"/>
  <c r="QC64"/>
  <c r="QE65" s="1"/>
  <c r="QD64"/>
  <c r="RJ63"/>
  <c r="RB63"/>
  <c r="QZ63"/>
  <c r="RH63"/>
  <c r="RK63"/>
  <c r="RF63"/>
  <c r="RG63"/>
  <c r="RA63"/>
  <c r="RD63"/>
  <c r="RC63"/>
  <c r="RI63"/>
  <c r="RE63"/>
  <c r="OO65"/>
  <c r="RQ66"/>
  <c r="OE60"/>
  <c r="OF60"/>
  <c r="OD60"/>
  <c r="NY60"/>
  <c r="OH60"/>
  <c r="OB60"/>
  <c r="NZ60"/>
  <c r="NX60"/>
  <c r="OC60"/>
  <c r="OA60"/>
  <c r="OG60"/>
  <c r="OI60"/>
  <c r="IK65"/>
  <c r="IM66" s="1"/>
  <c r="IL65"/>
  <c r="PU63"/>
  <c r="PT63"/>
  <c r="PW63"/>
  <c r="PQ63"/>
  <c r="PN63"/>
  <c r="PR63"/>
  <c r="PM63"/>
  <c r="PO63"/>
  <c r="PS63"/>
  <c r="PP63"/>
  <c r="PV63"/>
  <c r="PL63"/>
  <c r="OA59"/>
  <c r="NX59"/>
  <c r="OI59"/>
  <c r="OG59"/>
  <c r="OC59"/>
  <c r="OH59"/>
  <c r="OE59"/>
  <c r="OB59"/>
  <c r="OD59"/>
  <c r="NZ59"/>
  <c r="OF59"/>
  <c r="NY59"/>
  <c r="JE62"/>
  <c r="JF62"/>
  <c r="LZ56"/>
  <c r="LS56"/>
  <c r="LR56"/>
  <c r="LW56"/>
  <c r="LV56"/>
  <c r="LT56"/>
  <c r="LQ56"/>
  <c r="LY56"/>
  <c r="LX56"/>
  <c r="LP56"/>
  <c r="LU56"/>
  <c r="MA56"/>
  <c r="EG24"/>
  <c r="DZ24"/>
  <c r="EI24"/>
  <c r="DY24"/>
  <c r="EE24"/>
  <c r="EB24"/>
  <c r="EH24"/>
  <c r="ED24"/>
  <c r="EC24"/>
  <c r="EA24"/>
  <c r="DX24"/>
  <c r="EF24"/>
  <c r="NE67"/>
  <c r="ND67"/>
  <c r="NN67"/>
  <c r="NG67"/>
  <c r="NK67"/>
  <c r="NJ67"/>
  <c r="NL67"/>
  <c r="NM67"/>
  <c r="NH67"/>
  <c r="NF67"/>
  <c r="NO67"/>
  <c r="NI67"/>
  <c r="QW64"/>
  <c r="PU64"/>
  <c r="PM64"/>
  <c r="PS64"/>
  <c r="PT64"/>
  <c r="PN64"/>
  <c r="PR64"/>
  <c r="PQ64"/>
  <c r="PW64"/>
  <c r="PL64"/>
  <c r="PO64"/>
  <c r="PP64"/>
  <c r="PV64"/>
  <c r="JY65"/>
  <c r="JS62"/>
  <c r="JM62"/>
  <c r="JL62"/>
  <c r="JO62"/>
  <c r="JK62"/>
  <c r="JI62"/>
  <c r="JH62"/>
  <c r="JN62"/>
  <c r="JQ62"/>
  <c r="JP62"/>
  <c r="JJ62"/>
  <c r="JR62"/>
  <c r="MN62"/>
  <c r="MJ62"/>
  <c r="MP62"/>
  <c r="MU62"/>
  <c r="MK62"/>
  <c r="MS62"/>
  <c r="MT62"/>
  <c r="MM62"/>
  <c r="MR62"/>
  <c r="MQ62"/>
  <c r="MO62"/>
  <c r="ML62"/>
  <c r="LM56"/>
  <c r="LO57" s="1"/>
  <c r="LN56"/>
  <c r="SC64"/>
  <c r="RY64"/>
  <c r="RV64"/>
  <c r="RW64"/>
  <c r="SE64"/>
  <c r="RX64"/>
  <c r="SB64"/>
  <c r="SA64"/>
  <c r="RT64"/>
  <c r="SD64"/>
  <c r="RU64"/>
  <c r="RZ64"/>
  <c r="MG62"/>
  <c r="IX63"/>
  <c r="IU63"/>
  <c r="IP63"/>
  <c r="IQ63"/>
  <c r="IR63"/>
  <c r="IV63"/>
  <c r="IO63"/>
  <c r="IT63"/>
  <c r="IY63"/>
  <c r="IN63"/>
  <c r="IW63"/>
  <c r="IS63"/>
  <c r="LC58"/>
  <c r="LE58"/>
  <c r="LG58"/>
  <c r="LB58"/>
  <c r="KX58"/>
  <c r="LD58"/>
  <c r="LA58"/>
  <c r="KY58"/>
  <c r="LF58"/>
  <c r="KW58"/>
  <c r="KZ58"/>
  <c r="KV58"/>
  <c r="LM57"/>
  <c r="QJ63"/>
  <c r="QK63"/>
  <c r="QH63"/>
  <c r="QM63"/>
  <c r="QP63"/>
  <c r="QI63"/>
  <c r="QL63"/>
  <c r="QO63"/>
  <c r="QQ63"/>
  <c r="QG63"/>
  <c r="QF63"/>
  <c r="QN63"/>
  <c r="NA68"/>
  <c r="NB68"/>
  <c r="NU61"/>
  <c r="NW62" s="1"/>
  <c r="NV61"/>
  <c r="IS64"/>
  <c r="IO64"/>
  <c r="IY64"/>
  <c r="IV64"/>
  <c r="IW64"/>
  <c r="IP64"/>
  <c r="IT64"/>
  <c r="IN64"/>
  <c r="IR64"/>
  <c r="IX64"/>
  <c r="IU64"/>
  <c r="IQ64"/>
  <c r="MA55"/>
  <c r="LZ55"/>
  <c r="LW55"/>
  <c r="LV55"/>
  <c r="LT55"/>
  <c r="LY55"/>
  <c r="LQ55"/>
  <c r="LS55"/>
  <c r="LU55"/>
  <c r="LR55"/>
  <c r="LX55"/>
  <c r="LP55"/>
  <c r="KE63"/>
  <c r="KF63"/>
  <c r="KK63"/>
  <c r="KD63"/>
  <c r="KG63"/>
  <c r="KC63"/>
  <c r="KJ63"/>
  <c r="KL63"/>
  <c r="KB63"/>
  <c r="KI63"/>
  <c r="KH63"/>
  <c r="KM63"/>
  <c r="KS59"/>
  <c r="JQ61"/>
  <c r="JM61"/>
  <c r="JL61"/>
  <c r="JS61"/>
  <c r="JO61"/>
  <c r="JJ61"/>
  <c r="JN61"/>
  <c r="JI61"/>
  <c r="JH61"/>
  <c r="JK61"/>
  <c r="JP61"/>
  <c r="JR61"/>
  <c r="OZ64"/>
  <c r="PA64"/>
  <c r="OW64"/>
  <c r="PC64"/>
  <c r="OT64"/>
  <c r="OS64"/>
  <c r="OU64"/>
  <c r="OX64"/>
  <c r="OV64"/>
  <c r="OR64"/>
  <c r="OY64"/>
  <c r="PB64"/>
  <c r="FJ23"/>
  <c r="FI24"/>
  <c r="FJ24" s="1"/>
  <c r="HC22"/>
  <c r="GZ22"/>
  <c r="HK22"/>
  <c r="HF22"/>
  <c r="HI22"/>
  <c r="HB22"/>
  <c r="HD22"/>
  <c r="HE22"/>
  <c r="HG22"/>
  <c r="HH22"/>
  <c r="HA22"/>
  <c r="HJ22"/>
  <c r="S23"/>
  <c r="O23"/>
  <c r="R23"/>
  <c r="M23"/>
  <c r="P23"/>
  <c r="N23"/>
  <c r="J23"/>
  <c r="K23"/>
  <c r="I23"/>
  <c r="Q23"/>
  <c r="H23"/>
  <c r="L23"/>
  <c r="BU20"/>
  <c r="BZ20"/>
  <c r="CA20"/>
  <c r="BY20"/>
  <c r="BQ20"/>
  <c r="BR20"/>
  <c r="BS20"/>
  <c r="BT20"/>
  <c r="BW20"/>
  <c r="BV20"/>
  <c r="BP20"/>
  <c r="BX20"/>
  <c r="PJ64"/>
  <c r="PI65"/>
  <c r="PK65"/>
  <c r="JZ64"/>
  <c r="KA65"/>
  <c r="RR65"/>
  <c r="RS66"/>
  <c r="NV60"/>
  <c r="NW61"/>
  <c r="OP65"/>
  <c r="OO66"/>
  <c r="OQ66"/>
  <c r="RR66"/>
  <c r="RS67"/>
  <c r="JE63"/>
  <c r="JG63"/>
  <c r="QX64"/>
  <c r="QW65"/>
  <c r="QY65"/>
  <c r="JZ65"/>
  <c r="KA66"/>
  <c r="MH62"/>
  <c r="MG63"/>
  <c r="LN57"/>
  <c r="LO58"/>
  <c r="NA69"/>
  <c r="NC69"/>
  <c r="KT59"/>
  <c r="KS60"/>
  <c r="KU60"/>
  <c r="PJ65"/>
  <c r="PK66"/>
  <c r="OP66"/>
  <c r="JF63"/>
  <c r="JG64"/>
  <c r="QX65"/>
  <c r="QY66"/>
  <c r="MH63"/>
  <c r="MI64"/>
  <c r="NB69"/>
  <c r="NC70"/>
  <c r="KT60"/>
  <c r="KU61"/>
  <c r="C20" i="12" l="1"/>
  <c r="E30" i="10"/>
  <c r="D30"/>
  <c r="C30"/>
  <c r="H32"/>
  <c r="D29"/>
  <c r="C29"/>
  <c r="J31"/>
  <c r="I31"/>
  <c r="K31"/>
  <c r="E20" i="12"/>
  <c r="D21"/>
  <c r="E14" i="10"/>
  <c r="M15"/>
  <c r="KP61" i="2"/>
  <c r="MZ70"/>
  <c r="MF64"/>
  <c r="QS66"/>
  <c r="JD64"/>
  <c r="PG66"/>
  <c r="KP60"/>
  <c r="MZ69"/>
  <c r="LJ58"/>
  <c r="JU66"/>
  <c r="QV65"/>
  <c r="JC63"/>
  <c r="RO67"/>
  <c r="OM66"/>
  <c r="NS61"/>
  <c r="RM66"/>
  <c r="JX65"/>
  <c r="PE65"/>
  <c r="NQ62"/>
  <c r="LK57"/>
  <c r="II66"/>
  <c r="QA65"/>
  <c r="IH65"/>
  <c r="FZ21"/>
  <c r="HM23"/>
  <c r="EL20"/>
  <c r="PY64"/>
  <c r="AU23"/>
  <c r="CW22"/>
  <c r="F498" i="13"/>
  <c r="F364"/>
  <c r="F393"/>
  <c r="A102"/>
  <c r="A437"/>
  <c r="A329"/>
  <c r="F94"/>
  <c r="F454"/>
  <c r="A195"/>
  <c r="F80"/>
  <c r="A180"/>
  <c r="A20"/>
  <c r="F495"/>
  <c r="A361"/>
  <c r="F73"/>
  <c r="A141"/>
  <c r="A353"/>
  <c r="F444"/>
  <c r="F111"/>
  <c r="A11"/>
  <c r="F198"/>
  <c r="A7"/>
  <c r="A312"/>
  <c r="F261"/>
  <c r="A295"/>
  <c r="A76"/>
  <c r="F55"/>
  <c r="A410"/>
  <c r="A184"/>
  <c r="F304"/>
  <c r="F45"/>
  <c r="F297"/>
  <c r="F426"/>
  <c r="F474"/>
  <c r="F186"/>
  <c r="F395"/>
  <c r="A441"/>
  <c r="F401"/>
  <c r="A151"/>
  <c r="A175"/>
  <c r="F128"/>
  <c r="F74"/>
  <c r="F402"/>
  <c r="F481"/>
  <c r="F338"/>
  <c r="F216"/>
  <c r="F301"/>
  <c r="A360"/>
  <c r="A476"/>
  <c r="F494"/>
  <c r="F87"/>
  <c r="A419"/>
  <c r="A242"/>
  <c r="A92"/>
  <c r="A303"/>
  <c r="A97"/>
  <c r="F380"/>
  <c r="A464"/>
  <c r="F271"/>
  <c r="F156"/>
  <c r="A149"/>
  <c r="A423"/>
  <c r="F203"/>
  <c r="A204"/>
  <c r="F404"/>
  <c r="F114"/>
  <c r="A13"/>
  <c r="A59"/>
  <c r="A405"/>
  <c r="A443"/>
  <c r="A348"/>
  <c r="F352"/>
  <c r="A201"/>
  <c r="A169"/>
  <c r="A89"/>
  <c r="A347"/>
  <c r="F306"/>
  <c r="F197"/>
  <c r="F386"/>
  <c r="F84"/>
  <c r="F368"/>
  <c r="F233"/>
  <c r="F28"/>
  <c r="F259"/>
  <c r="A29"/>
  <c r="F123"/>
  <c r="F79"/>
  <c r="A268"/>
  <c r="A86"/>
  <c r="F309"/>
  <c r="A244"/>
  <c r="A91"/>
  <c r="A321"/>
  <c r="F235"/>
  <c r="A227"/>
  <c r="A500"/>
  <c r="F193"/>
  <c r="A82"/>
  <c r="A72"/>
  <c r="F420"/>
  <c r="A279"/>
  <c r="F16"/>
  <c r="A124"/>
  <c r="A152"/>
  <c r="F60"/>
  <c r="A158"/>
  <c r="A138"/>
  <c r="F497"/>
  <c r="A104"/>
  <c r="F220"/>
  <c r="A181"/>
  <c r="F77"/>
  <c r="A61"/>
  <c r="F90"/>
  <c r="F96"/>
  <c r="A383"/>
  <c r="F252"/>
  <c r="A294"/>
  <c r="F17"/>
  <c r="A160"/>
  <c r="F484"/>
  <c r="A109"/>
  <c r="A142"/>
  <c r="F457"/>
  <c r="A282"/>
  <c r="A376"/>
  <c r="A326"/>
  <c r="A24"/>
  <c r="F411"/>
  <c r="A221"/>
  <c r="F394"/>
  <c r="A125"/>
  <c r="F10"/>
  <c r="A234"/>
  <c r="A207"/>
  <c r="A270"/>
  <c r="A144"/>
  <c r="F40"/>
  <c r="F331"/>
  <c r="F164"/>
  <c r="A136"/>
  <c r="A26"/>
  <c r="A22"/>
  <c r="F417"/>
  <c r="F118"/>
  <c r="A263"/>
  <c r="A320"/>
  <c r="F281"/>
  <c r="A205"/>
  <c r="F485"/>
  <c r="F335"/>
  <c r="F250"/>
  <c r="A30"/>
  <c r="A267"/>
  <c r="A465"/>
  <c r="A379"/>
  <c r="F477"/>
  <c r="F330"/>
  <c r="A210"/>
  <c r="A332"/>
  <c r="F407"/>
  <c r="F463"/>
  <c r="A153"/>
  <c r="F322"/>
  <c r="A108"/>
  <c r="A103"/>
  <c r="A200"/>
  <c r="A354"/>
  <c r="A46"/>
  <c r="A373"/>
  <c r="A41"/>
  <c r="F42"/>
  <c r="F167"/>
  <c r="A187"/>
  <c r="F346"/>
  <c r="F427"/>
  <c r="F381"/>
  <c r="A15"/>
  <c r="A499"/>
  <c r="F155"/>
  <c r="A256"/>
  <c r="F182"/>
  <c r="F478"/>
  <c r="A450"/>
  <c r="F469"/>
  <c r="F68"/>
  <c r="A349"/>
  <c r="F229"/>
  <c r="F231"/>
  <c r="F83"/>
  <c r="A12"/>
  <c r="A260"/>
  <c r="A190"/>
  <c r="F288"/>
  <c r="A53"/>
  <c r="A57"/>
  <c r="F69"/>
  <c r="A458"/>
  <c r="F456"/>
  <c r="F455"/>
  <c r="F400"/>
  <c r="F266"/>
  <c r="A62"/>
  <c r="A214"/>
  <c r="F196"/>
  <c r="F217"/>
  <c r="A23"/>
  <c r="A289"/>
  <c r="F140"/>
  <c r="A369"/>
  <c r="A225"/>
  <c r="A67"/>
  <c r="F202"/>
  <c r="A148"/>
  <c r="F448"/>
  <c r="A293"/>
  <c r="F413"/>
  <c r="F392"/>
  <c r="F134"/>
  <c r="A166"/>
  <c r="F358"/>
  <c r="A43"/>
  <c r="F113"/>
  <c r="F496"/>
  <c r="F99"/>
  <c r="A389"/>
  <c r="A239"/>
  <c r="A291"/>
  <c r="F51"/>
  <c r="A14"/>
  <c r="A325"/>
  <c r="F115"/>
  <c r="F275"/>
  <c r="F137"/>
  <c r="F251"/>
  <c r="A470"/>
  <c r="F292"/>
  <c r="A66"/>
  <c r="A6"/>
  <c r="A157"/>
  <c r="A71"/>
  <c r="F324"/>
  <c r="A302"/>
  <c r="A433"/>
  <c r="F189"/>
  <c r="F398"/>
  <c r="F81"/>
  <c r="A318"/>
  <c r="B31" i="10"/>
  <c r="KQ61" i="2"/>
  <c r="MX70"/>
  <c r="MC64"/>
  <c r="QT66"/>
  <c r="JA64"/>
  <c r="PE66"/>
  <c r="KR60"/>
  <c r="MX69"/>
  <c r="LL58"/>
  <c r="JV66"/>
  <c r="QS65"/>
  <c r="JA63"/>
  <c r="RN67"/>
  <c r="OL66"/>
  <c r="NT61"/>
  <c r="RN66"/>
  <c r="JW65"/>
  <c r="PH65"/>
  <c r="NS62"/>
  <c r="MI63"/>
  <c r="LI57"/>
  <c r="IJ66"/>
  <c r="QB65"/>
  <c r="IG65"/>
  <c r="FY21"/>
  <c r="HN23"/>
  <c r="EN20"/>
  <c r="QA64"/>
  <c r="CG24"/>
  <c r="CH24" s="1"/>
  <c r="BM21"/>
  <c r="BN21" s="1"/>
  <c r="CX22"/>
  <c r="A498" i="13"/>
  <c r="A364"/>
  <c r="A393"/>
  <c r="F102"/>
  <c r="F437"/>
  <c r="F329"/>
  <c r="A94"/>
  <c r="A454"/>
  <c r="F195"/>
  <c r="A80"/>
  <c r="F180"/>
  <c r="F20"/>
  <c r="A495"/>
  <c r="F361"/>
  <c r="A73"/>
  <c r="F141"/>
  <c r="F353"/>
  <c r="A444"/>
  <c r="A111"/>
  <c r="F11"/>
  <c r="A198"/>
  <c r="F7"/>
  <c r="F312"/>
  <c r="A261"/>
  <c r="F295"/>
  <c r="F76"/>
  <c r="A55"/>
  <c r="F410"/>
  <c r="F184"/>
  <c r="A304"/>
  <c r="A45"/>
  <c r="A297"/>
  <c r="A426"/>
  <c r="A474"/>
  <c r="A186"/>
  <c r="A395"/>
  <c r="F441"/>
  <c r="A401"/>
  <c r="F151"/>
  <c r="F175"/>
  <c r="A128"/>
  <c r="A74"/>
  <c r="A402"/>
  <c r="A481"/>
  <c r="A338"/>
  <c r="A216"/>
  <c r="A301"/>
  <c r="F360"/>
  <c r="F476"/>
  <c r="A494"/>
  <c r="A87"/>
  <c r="F419"/>
  <c r="F242"/>
  <c r="F92"/>
  <c r="F303"/>
  <c r="F97"/>
  <c r="A380"/>
  <c r="F464"/>
  <c r="A271"/>
  <c r="A156"/>
  <c r="F149"/>
  <c r="F423"/>
  <c r="A203"/>
  <c r="F204"/>
  <c r="A404"/>
  <c r="A114"/>
  <c r="F13"/>
  <c r="F59"/>
  <c r="F405"/>
  <c r="F443"/>
  <c r="F348"/>
  <c r="A352"/>
  <c r="F201"/>
  <c r="F169"/>
  <c r="F89"/>
  <c r="F347"/>
  <c r="A306"/>
  <c r="A197"/>
  <c r="A386"/>
  <c r="A84"/>
  <c r="A368"/>
  <c r="A233"/>
  <c r="A28"/>
  <c r="A259"/>
  <c r="F29"/>
  <c r="A123"/>
  <c r="A79"/>
  <c r="F268"/>
  <c r="F86"/>
  <c r="A309"/>
  <c r="F244"/>
  <c r="F91"/>
  <c r="F321"/>
  <c r="A235"/>
  <c r="F227"/>
  <c r="F500"/>
  <c r="A193"/>
  <c r="F82"/>
  <c r="F72"/>
  <c r="A420"/>
  <c r="F279"/>
  <c r="A16"/>
  <c r="F124"/>
  <c r="F152"/>
  <c r="A60"/>
  <c r="F158"/>
  <c r="F138"/>
  <c r="A497"/>
  <c r="F104"/>
  <c r="A220"/>
  <c r="F181"/>
  <c r="A77"/>
  <c r="F61"/>
  <c r="A90"/>
  <c r="A96"/>
  <c r="F383"/>
  <c r="A252"/>
  <c r="F294"/>
  <c r="A17"/>
  <c r="F160"/>
  <c r="A484"/>
  <c r="F109"/>
  <c r="F142"/>
  <c r="A457"/>
  <c r="F282"/>
  <c r="F376"/>
  <c r="F326"/>
  <c r="F24"/>
  <c r="A411"/>
  <c r="F221"/>
  <c r="A394"/>
  <c r="F125"/>
  <c r="A10"/>
  <c r="F234"/>
  <c r="F207"/>
  <c r="F270"/>
  <c r="F144"/>
  <c r="A40"/>
  <c r="A331"/>
  <c r="A164"/>
  <c r="F136"/>
  <c r="F26"/>
  <c r="F22"/>
  <c r="A417"/>
  <c r="A118"/>
  <c r="F263"/>
  <c r="F320"/>
  <c r="A281"/>
  <c r="F205"/>
  <c r="A485"/>
  <c r="A335"/>
  <c r="A250"/>
  <c r="F30"/>
  <c r="F267"/>
  <c r="F465"/>
  <c r="F379"/>
  <c r="A477"/>
  <c r="A330"/>
  <c r="F210"/>
  <c r="F332"/>
  <c r="A407"/>
  <c r="A463"/>
  <c r="F153"/>
  <c r="A322"/>
  <c r="F108"/>
  <c r="F103"/>
  <c r="F200"/>
  <c r="F354"/>
  <c r="F46"/>
  <c r="F373"/>
  <c r="F41"/>
  <c r="A42"/>
  <c r="A167"/>
  <c r="F187"/>
  <c r="A346"/>
  <c r="A427"/>
  <c r="A381"/>
  <c r="F15"/>
  <c r="F499"/>
  <c r="A155"/>
  <c r="F256"/>
  <c r="A182"/>
  <c r="A478"/>
  <c r="F450"/>
  <c r="A469"/>
  <c r="A68"/>
  <c r="F349"/>
  <c r="A229"/>
  <c r="A231"/>
  <c r="A83"/>
  <c r="F12"/>
  <c r="F260"/>
  <c r="F190"/>
  <c r="A288"/>
  <c r="F53"/>
  <c r="F57"/>
  <c r="A69"/>
  <c r="F458"/>
  <c r="A456"/>
  <c r="A455"/>
  <c r="A400"/>
  <c r="A266"/>
  <c r="F62"/>
  <c r="F214"/>
  <c r="A196"/>
  <c r="A217"/>
  <c r="F23"/>
  <c r="F289"/>
  <c r="A140"/>
  <c r="F369"/>
  <c r="F225"/>
  <c r="F67"/>
  <c r="A202"/>
  <c r="F148"/>
  <c r="A448"/>
  <c r="F293"/>
  <c r="A413"/>
  <c r="A392"/>
  <c r="A134"/>
  <c r="F166"/>
  <c r="A358"/>
  <c r="F43"/>
  <c r="A113"/>
  <c r="A496"/>
  <c r="A99"/>
  <c r="F389"/>
  <c r="F239"/>
  <c r="F291"/>
  <c r="A51"/>
  <c r="F14"/>
  <c r="F325"/>
  <c r="A115"/>
  <c r="A275"/>
  <c r="A137"/>
  <c r="A251"/>
  <c r="F470"/>
  <c r="A292"/>
  <c r="F66"/>
  <c r="F6"/>
  <c r="F157"/>
  <c r="F71"/>
  <c r="A324"/>
  <c r="F302"/>
  <c r="F433"/>
  <c r="A189"/>
  <c r="A398"/>
  <c r="A81"/>
  <c r="F318"/>
  <c r="KR61" i="2"/>
  <c r="MW70"/>
  <c r="ME64"/>
  <c r="QV66"/>
  <c r="JB64"/>
  <c r="PF66"/>
  <c r="KO60"/>
  <c r="MW69"/>
  <c r="LK58"/>
  <c r="JX66"/>
  <c r="QU65"/>
  <c r="JB63"/>
  <c r="RP67"/>
  <c r="ON66"/>
  <c r="NQ61"/>
  <c r="RP66"/>
  <c r="JU65"/>
  <c r="PF65"/>
  <c r="FK24"/>
  <c r="NT62"/>
  <c r="LJ57"/>
  <c r="IG66"/>
  <c r="PY65"/>
  <c r="II65"/>
  <c r="GB21"/>
  <c r="HP23"/>
  <c r="EM20"/>
  <c r="DW23"/>
  <c r="QB64"/>
  <c r="G33" i="10"/>
  <c r="AA24" i="2"/>
  <c r="CZ22"/>
  <c r="F466" i="13"/>
  <c r="A445"/>
  <c r="A286"/>
  <c r="A311"/>
  <c r="F350"/>
  <c r="A339"/>
  <c r="F391"/>
  <c r="F344"/>
  <c r="A284"/>
  <c r="F300"/>
  <c r="A48"/>
  <c r="F388"/>
  <c r="A482"/>
  <c r="A245"/>
  <c r="A269"/>
  <c r="A211"/>
  <c r="A98"/>
  <c r="A468"/>
  <c r="A491"/>
  <c r="A54"/>
  <c r="A472"/>
  <c r="F131"/>
  <c r="F439"/>
  <c r="F366"/>
  <c r="A101"/>
  <c r="A428"/>
  <c r="F208"/>
  <c r="A38"/>
  <c r="F296"/>
  <c r="F447"/>
  <c r="A192"/>
  <c r="A238"/>
  <c r="F64"/>
  <c r="A406"/>
  <c r="A143"/>
  <c r="A378"/>
  <c r="A107"/>
  <c r="F363"/>
  <c r="A399"/>
  <c r="A460"/>
  <c r="F88"/>
  <c r="F32"/>
  <c r="F120"/>
  <c r="F382"/>
  <c r="F232"/>
  <c r="F241"/>
  <c r="F223"/>
  <c r="A298"/>
  <c r="A165"/>
  <c r="F39"/>
  <c r="F492"/>
  <c r="A105"/>
  <c r="F317"/>
  <c r="A215"/>
  <c r="F385"/>
  <c r="A162"/>
  <c r="A446"/>
  <c r="A408"/>
  <c r="F183"/>
  <c r="F188"/>
  <c r="A489"/>
  <c r="A337"/>
  <c r="F480"/>
  <c r="F315"/>
  <c r="A414"/>
  <c r="A425"/>
  <c r="A19"/>
  <c r="F49"/>
  <c r="F436"/>
  <c r="A78"/>
  <c r="F226"/>
  <c r="F161"/>
  <c r="A33"/>
  <c r="F285"/>
  <c r="A212"/>
  <c r="F154"/>
  <c r="A341"/>
  <c r="F122"/>
  <c r="A36"/>
  <c r="A345"/>
  <c r="A218"/>
  <c r="F121"/>
  <c r="A357"/>
  <c r="F416"/>
  <c r="A117"/>
  <c r="F27"/>
  <c r="A473"/>
  <c r="A35"/>
  <c r="F257"/>
  <c r="F467"/>
  <c r="A63"/>
  <c r="A367"/>
  <c r="A9"/>
  <c r="F228"/>
  <c r="A52"/>
  <c r="F431"/>
  <c r="F56"/>
  <c r="F479"/>
  <c r="F387"/>
  <c r="F230"/>
  <c r="F424"/>
  <c r="A422"/>
  <c r="A328"/>
  <c r="A362"/>
  <c r="A459"/>
  <c r="A490"/>
  <c r="F139"/>
  <c r="A25"/>
  <c r="F299"/>
  <c r="A421"/>
  <c r="F178"/>
  <c r="F375"/>
  <c r="F44"/>
  <c r="A171"/>
  <c r="A336"/>
  <c r="F262"/>
  <c r="F487"/>
  <c r="F471"/>
  <c r="A273"/>
  <c r="F313"/>
  <c r="F323"/>
  <c r="A412"/>
  <c r="F316"/>
  <c r="F236"/>
  <c r="A355"/>
  <c r="A483"/>
  <c r="A31"/>
  <c r="F240"/>
  <c r="F129"/>
  <c r="F213"/>
  <c r="F253"/>
  <c r="F486"/>
  <c r="F440"/>
  <c r="F327"/>
  <c r="A248"/>
  <c r="F147"/>
  <c r="A283"/>
  <c r="F219"/>
  <c r="A70"/>
  <c r="A403"/>
  <c r="A308"/>
  <c r="A65"/>
  <c r="A170"/>
  <c r="A415"/>
  <c r="F191"/>
  <c r="F418"/>
  <c r="F50"/>
  <c r="F310"/>
  <c r="A264"/>
  <c r="F130"/>
  <c r="A194"/>
  <c r="A374"/>
  <c r="F333"/>
  <c r="F434"/>
  <c r="F247"/>
  <c r="F287"/>
  <c r="F334"/>
  <c r="A5"/>
  <c r="F249"/>
  <c r="A438"/>
  <c r="A209"/>
  <c r="F206"/>
  <c r="A75"/>
  <c r="F442"/>
  <c r="A314"/>
  <c r="A146"/>
  <c r="A449"/>
  <c r="A174"/>
  <c r="F265"/>
  <c r="A58"/>
  <c r="A397"/>
  <c r="A429"/>
  <c r="A85"/>
  <c r="F110"/>
  <c r="F163"/>
  <c r="F356"/>
  <c r="F343"/>
  <c r="A475"/>
  <c r="F112"/>
  <c r="A396"/>
  <c r="A276"/>
  <c r="A21"/>
  <c r="F168"/>
  <c r="F179"/>
  <c r="A277"/>
  <c r="F340"/>
  <c r="A372"/>
  <c r="F409"/>
  <c r="F371"/>
  <c r="F493"/>
  <c r="F435"/>
  <c r="F255"/>
  <c r="F135"/>
  <c r="F95"/>
  <c r="F199"/>
  <c r="A246"/>
  <c r="A319"/>
  <c r="A172"/>
  <c r="A185"/>
  <c r="F93"/>
  <c r="F432"/>
  <c r="A222"/>
  <c r="A126"/>
  <c r="A461"/>
  <c r="A100"/>
  <c r="F34"/>
  <c r="A159"/>
  <c r="A173"/>
  <c r="A307"/>
  <c r="F430"/>
  <c r="F278"/>
  <c r="F176"/>
  <c r="F359"/>
  <c r="A8"/>
  <c r="A365"/>
  <c r="F116"/>
  <c r="A224"/>
  <c r="A47"/>
  <c r="A453"/>
  <c r="F237"/>
  <c r="F127"/>
  <c r="A258"/>
  <c r="F351"/>
  <c r="F274"/>
  <c r="F370"/>
  <c r="A488"/>
  <c r="F37"/>
  <c r="A390"/>
  <c r="A462"/>
  <c r="F384"/>
  <c r="A452"/>
  <c r="F272"/>
  <c r="A342"/>
  <c r="F119"/>
  <c r="F132"/>
  <c r="A254"/>
  <c r="A451"/>
  <c r="F133"/>
  <c r="F150"/>
  <c r="F243"/>
  <c r="A305"/>
  <c r="A377"/>
  <c r="A280"/>
  <c r="F18"/>
  <c r="A290"/>
  <c r="F145"/>
  <c r="F177"/>
  <c r="A106"/>
  <c r="KO61" i="2"/>
  <c r="MY70"/>
  <c r="MD64"/>
  <c r="QU66"/>
  <c r="JC64"/>
  <c r="PH66"/>
  <c r="KQ60"/>
  <c r="MY69"/>
  <c r="LI58"/>
  <c r="JW66"/>
  <c r="QT65"/>
  <c r="JD63"/>
  <c r="RM67"/>
  <c r="OK66"/>
  <c r="OQ67"/>
  <c r="NR61"/>
  <c r="RO66"/>
  <c r="JV65"/>
  <c r="PG65"/>
  <c r="NR62"/>
  <c r="LL57"/>
  <c r="IH66"/>
  <c r="PZ65"/>
  <c r="IJ65"/>
  <c r="GA21"/>
  <c r="GC22" s="1"/>
  <c r="HO23"/>
  <c r="EK20"/>
  <c r="PZ64"/>
  <c r="GW23"/>
  <c r="GX23" s="1"/>
  <c r="E24"/>
  <c r="CY22"/>
  <c r="DA23" s="1"/>
  <c r="A466" i="13"/>
  <c r="F445"/>
  <c r="F286"/>
  <c r="F311"/>
  <c r="A350"/>
  <c r="F339"/>
  <c r="A391"/>
  <c r="A344"/>
  <c r="F284"/>
  <c r="A300"/>
  <c r="F48"/>
  <c r="A388"/>
  <c r="F482"/>
  <c r="F245"/>
  <c r="F269"/>
  <c r="F211"/>
  <c r="F98"/>
  <c r="F468"/>
  <c r="F491"/>
  <c r="F54"/>
  <c r="F472"/>
  <c r="A131"/>
  <c r="A439"/>
  <c r="A366"/>
  <c r="F101"/>
  <c r="F428"/>
  <c r="A208"/>
  <c r="F38"/>
  <c r="A296"/>
  <c r="A447"/>
  <c r="F192"/>
  <c r="F238"/>
  <c r="A64"/>
  <c r="F406"/>
  <c r="F143"/>
  <c r="F378"/>
  <c r="F107"/>
  <c r="A363"/>
  <c r="F399"/>
  <c r="F460"/>
  <c r="A88"/>
  <c r="A32"/>
  <c r="A120"/>
  <c r="A382"/>
  <c r="A232"/>
  <c r="A241"/>
  <c r="A223"/>
  <c r="F298"/>
  <c r="F165"/>
  <c r="A39"/>
  <c r="A492"/>
  <c r="F105"/>
  <c r="A317"/>
  <c r="F215"/>
  <c r="A385"/>
  <c r="F162"/>
  <c r="F446"/>
  <c r="F408"/>
  <c r="A183"/>
  <c r="A188"/>
  <c r="F489"/>
  <c r="F337"/>
  <c r="A480"/>
  <c r="A315"/>
  <c r="F414"/>
  <c r="F425"/>
  <c r="F19"/>
  <c r="A49"/>
  <c r="A436"/>
  <c r="F78"/>
  <c r="A226"/>
  <c r="A161"/>
  <c r="F33"/>
  <c r="A285"/>
  <c r="F212"/>
  <c r="A154"/>
  <c r="F341"/>
  <c r="A122"/>
  <c r="F36"/>
  <c r="F345"/>
  <c r="F218"/>
  <c r="A121"/>
  <c r="F357"/>
  <c r="A416"/>
  <c r="F117"/>
  <c r="A27"/>
  <c r="F473"/>
  <c r="F35"/>
  <c r="A257"/>
  <c r="A467"/>
  <c r="F63"/>
  <c r="F367"/>
  <c r="F9"/>
  <c r="A228"/>
  <c r="F52"/>
  <c r="A431"/>
  <c r="A56"/>
  <c r="A479"/>
  <c r="A387"/>
  <c r="A230"/>
  <c r="A424"/>
  <c r="F422"/>
  <c r="F328"/>
  <c r="F362"/>
  <c r="F459"/>
  <c r="F490"/>
  <c r="A139"/>
  <c r="F25"/>
  <c r="A299"/>
  <c r="F421"/>
  <c r="A178"/>
  <c r="A375"/>
  <c r="A44"/>
  <c r="F171"/>
  <c r="F336"/>
  <c r="A262"/>
  <c r="A487"/>
  <c r="A471"/>
  <c r="F273"/>
  <c r="A313"/>
  <c r="A323"/>
  <c r="F412"/>
  <c r="A316"/>
  <c r="A236"/>
  <c r="F355"/>
  <c r="F483"/>
  <c r="F31"/>
  <c r="A240"/>
  <c r="A129"/>
  <c r="A213"/>
  <c r="A253"/>
  <c r="A486"/>
  <c r="A440"/>
  <c r="A327"/>
  <c r="F248"/>
  <c r="A147"/>
  <c r="F283"/>
  <c r="A219"/>
  <c r="F70"/>
  <c r="F403"/>
  <c r="F308"/>
  <c r="F65"/>
  <c r="F170"/>
  <c r="F415"/>
  <c r="A191"/>
  <c r="A418"/>
  <c r="A50"/>
  <c r="A310"/>
  <c r="F264"/>
  <c r="A130"/>
  <c r="F194"/>
  <c r="F374"/>
  <c r="A333"/>
  <c r="A434"/>
  <c r="A247"/>
  <c r="A287"/>
  <c r="A334"/>
  <c r="F5"/>
  <c r="A249"/>
  <c r="F438"/>
  <c r="F209"/>
  <c r="A206"/>
  <c r="F75"/>
  <c r="A442"/>
  <c r="F314"/>
  <c r="F146"/>
  <c r="F449"/>
  <c r="F174"/>
  <c r="A265"/>
  <c r="F58"/>
  <c r="F397"/>
  <c r="F429"/>
  <c r="F85"/>
  <c r="A110"/>
  <c r="A163"/>
  <c r="A356"/>
  <c r="A343"/>
  <c r="F475"/>
  <c r="A112"/>
  <c r="F396"/>
  <c r="F276"/>
  <c r="F21"/>
  <c r="A168"/>
  <c r="A179"/>
  <c r="F277"/>
  <c r="A340"/>
  <c r="F372"/>
  <c r="A409"/>
  <c r="A371"/>
  <c r="A493"/>
  <c r="A435"/>
  <c r="A255"/>
  <c r="A135"/>
  <c r="A95"/>
  <c r="A199"/>
  <c r="F246"/>
  <c r="F319"/>
  <c r="F172"/>
  <c r="F185"/>
  <c r="A93"/>
  <c r="A432"/>
  <c r="F222"/>
  <c r="F126"/>
  <c r="F461"/>
  <c r="F100"/>
  <c r="A34"/>
  <c r="F159"/>
  <c r="F173"/>
  <c r="F307"/>
  <c r="A430"/>
  <c r="A278"/>
  <c r="A176"/>
  <c r="A359"/>
  <c r="F8"/>
  <c r="F365"/>
  <c r="A116"/>
  <c r="F224"/>
  <c r="F47"/>
  <c r="F453"/>
  <c r="A237"/>
  <c r="A127"/>
  <c r="F258"/>
  <c r="A351"/>
  <c r="A274"/>
  <c r="A370"/>
  <c r="F488"/>
  <c r="A37"/>
  <c r="F390"/>
  <c r="F462"/>
  <c r="A384"/>
  <c r="F452"/>
  <c r="A272"/>
  <c r="F342"/>
  <c r="A119"/>
  <c r="A132"/>
  <c r="F254"/>
  <c r="F451"/>
  <c r="A133"/>
  <c r="A150"/>
  <c r="A243"/>
  <c r="F305"/>
  <c r="F377"/>
  <c r="F280"/>
  <c r="A18"/>
  <c r="F290"/>
  <c r="A145"/>
  <c r="A177"/>
  <c r="F106"/>
  <c r="B21" i="12"/>
  <c r="RH66" i="2"/>
  <c r="RK66"/>
  <c r="RG66"/>
  <c r="RA66"/>
  <c r="RD66"/>
  <c r="RJ66"/>
  <c r="RE66"/>
  <c r="RB66"/>
  <c r="RF66"/>
  <c r="RI66"/>
  <c r="RC66"/>
  <c r="QZ66"/>
  <c r="KH66"/>
  <c r="KD66"/>
  <c r="KC66"/>
  <c r="KK66"/>
  <c r="KE66"/>
  <c r="KB66"/>
  <c r="KL66"/>
  <c r="KG66"/>
  <c r="KI66"/>
  <c r="KM66"/>
  <c r="KJ66"/>
  <c r="KF66"/>
  <c r="JE64"/>
  <c r="OO67"/>
  <c r="OQ68" s="1"/>
  <c r="OP67"/>
  <c r="NU62"/>
  <c r="SB66"/>
  <c r="RU66"/>
  <c r="SA66"/>
  <c r="SD66"/>
  <c r="RX66"/>
  <c r="RY66"/>
  <c r="RT66"/>
  <c r="SC66"/>
  <c r="SE66"/>
  <c r="RZ66"/>
  <c r="RW66"/>
  <c r="RV66"/>
  <c r="PR65"/>
  <c r="PV65"/>
  <c r="PL65"/>
  <c r="PO65"/>
  <c r="PM65"/>
  <c r="PU65"/>
  <c r="PT65"/>
  <c r="PS65"/>
  <c r="PP65"/>
  <c r="PQ65"/>
  <c r="PN65"/>
  <c r="PW65"/>
  <c r="OA62"/>
  <c r="NZ62"/>
  <c r="OD62"/>
  <c r="OB62"/>
  <c r="OE62"/>
  <c r="OG62"/>
  <c r="NX62"/>
  <c r="NY62"/>
  <c r="OI62"/>
  <c r="OC62"/>
  <c r="OF62"/>
  <c r="OH62"/>
  <c r="LM58"/>
  <c r="HV23"/>
  <c r="HZ23"/>
  <c r="HY23"/>
  <c r="IE23"/>
  <c r="HW23"/>
  <c r="IB23"/>
  <c r="HX23"/>
  <c r="HT23"/>
  <c r="IA23"/>
  <c r="ID23"/>
  <c r="IC23"/>
  <c r="HU23"/>
  <c r="QF64"/>
  <c r="QJ64"/>
  <c r="QH64"/>
  <c r="QN64"/>
  <c r="QQ64"/>
  <c r="QP64"/>
  <c r="QL64"/>
  <c r="QO64"/>
  <c r="QG64"/>
  <c r="QI64"/>
  <c r="QK64"/>
  <c r="QM64"/>
  <c r="DI22"/>
  <c r="DF22"/>
  <c r="DH22"/>
  <c r="DN22"/>
  <c r="DK22"/>
  <c r="DD22"/>
  <c r="DJ22"/>
  <c r="DL22"/>
  <c r="DM22"/>
  <c r="DE22"/>
  <c r="DG22"/>
  <c r="DO22"/>
  <c r="MJ64"/>
  <c r="MO64"/>
  <c r="MS64"/>
  <c r="MQ64"/>
  <c r="MT64"/>
  <c r="MP64"/>
  <c r="MN64"/>
  <c r="MU64"/>
  <c r="ML64"/>
  <c r="MK64"/>
  <c r="MM64"/>
  <c r="MR64"/>
  <c r="JH64"/>
  <c r="JO64"/>
  <c r="JN64"/>
  <c r="JJ64"/>
  <c r="JL64"/>
  <c r="JI64"/>
  <c r="JP64"/>
  <c r="JM64"/>
  <c r="JQ64"/>
  <c r="JS64"/>
  <c r="JK64"/>
  <c r="JR64"/>
  <c r="PU66"/>
  <c r="PM66"/>
  <c r="PO66"/>
  <c r="PS66"/>
  <c r="PW66"/>
  <c r="PT66"/>
  <c r="PN66"/>
  <c r="PR66"/>
  <c r="PV66"/>
  <c r="PL66"/>
  <c r="PP66"/>
  <c r="PQ66"/>
  <c r="RB65"/>
  <c r="RE65"/>
  <c r="RF65"/>
  <c r="QZ65"/>
  <c r="RI65"/>
  <c r="RG65"/>
  <c r="RA65"/>
  <c r="RH65"/>
  <c r="RJ65"/>
  <c r="RK65"/>
  <c r="RC65"/>
  <c r="RD65"/>
  <c r="JO63"/>
  <c r="JJ63"/>
  <c r="JR63"/>
  <c r="JP63"/>
  <c r="JL63"/>
  <c r="JN63"/>
  <c r="JQ63"/>
  <c r="JI63"/>
  <c r="JM63"/>
  <c r="JK63"/>
  <c r="JS63"/>
  <c r="JH63"/>
  <c r="JY66"/>
  <c r="JZ66"/>
  <c r="NU63"/>
  <c r="NV63"/>
  <c r="LX57"/>
  <c r="LZ57"/>
  <c r="LY57"/>
  <c r="LV57"/>
  <c r="MA57"/>
  <c r="LQ57"/>
  <c r="LW57"/>
  <c r="LT57"/>
  <c r="LR57"/>
  <c r="LS57"/>
  <c r="LU57"/>
  <c r="LP57"/>
  <c r="IU65"/>
  <c r="IO65"/>
  <c r="IT65"/>
  <c r="IY65"/>
  <c r="IN65"/>
  <c r="IV65"/>
  <c r="IS65"/>
  <c r="IW65"/>
  <c r="IQ65"/>
  <c r="IR65"/>
  <c r="IP65"/>
  <c r="IX65"/>
  <c r="GK21"/>
  <c r="GN21"/>
  <c r="GM21"/>
  <c r="GP21"/>
  <c r="GO21"/>
  <c r="GL21"/>
  <c r="GF21"/>
  <c r="GG21"/>
  <c r="GJ21"/>
  <c r="GI21"/>
  <c r="GH21"/>
  <c r="GQ21"/>
  <c r="QC65"/>
  <c r="NE70"/>
  <c r="NF70"/>
  <c r="NG70"/>
  <c r="NO70"/>
  <c r="NK70"/>
  <c r="NN70"/>
  <c r="ND70"/>
  <c r="NM70"/>
  <c r="NH70"/>
  <c r="NJ70"/>
  <c r="NI70"/>
  <c r="NL70"/>
  <c r="KW60"/>
  <c r="KV60"/>
  <c r="KZ60"/>
  <c r="KX60"/>
  <c r="LB60"/>
  <c r="KY60"/>
  <c r="LE60"/>
  <c r="LG60"/>
  <c r="LC60"/>
  <c r="LD60"/>
  <c r="LF60"/>
  <c r="LA60"/>
  <c r="NG69"/>
  <c r="NK69"/>
  <c r="NF69"/>
  <c r="NJ69"/>
  <c r="NI69"/>
  <c r="NH69"/>
  <c r="NM69"/>
  <c r="NE69"/>
  <c r="ND69"/>
  <c r="NN69"/>
  <c r="NO69"/>
  <c r="NL69"/>
  <c r="LM59"/>
  <c r="QW66"/>
  <c r="QY67" s="1"/>
  <c r="QX66"/>
  <c r="OC61"/>
  <c r="OH61"/>
  <c r="OI61"/>
  <c r="NX61"/>
  <c r="OE61"/>
  <c r="OB61"/>
  <c r="OD61"/>
  <c r="NY61"/>
  <c r="OA61"/>
  <c r="NZ61"/>
  <c r="OF61"/>
  <c r="OG61"/>
  <c r="KJ65"/>
  <c r="KE65"/>
  <c r="KL65"/>
  <c r="KB65"/>
  <c r="KD65"/>
  <c r="KC65"/>
  <c r="KI65"/>
  <c r="KG65"/>
  <c r="KK65"/>
  <c r="KF65"/>
  <c r="KH65"/>
  <c r="KM65"/>
  <c r="IO66"/>
  <c r="IY66"/>
  <c r="IW66"/>
  <c r="IR66"/>
  <c r="IV66"/>
  <c r="IU66"/>
  <c r="IT66"/>
  <c r="IS66"/>
  <c r="IX66"/>
  <c r="IN66"/>
  <c r="IQ66"/>
  <c r="IP66"/>
  <c r="QN65"/>
  <c r="QJ65"/>
  <c r="QK65"/>
  <c r="QL65"/>
  <c r="QF65"/>
  <c r="QM65"/>
  <c r="QG65"/>
  <c r="QH65"/>
  <c r="QO65"/>
  <c r="QI65"/>
  <c r="QP65"/>
  <c r="QQ65"/>
  <c r="IK66"/>
  <c r="IL66"/>
  <c r="LC61"/>
  <c r="LE61"/>
  <c r="KY61"/>
  <c r="LA61"/>
  <c r="KZ61"/>
  <c r="KV61"/>
  <c r="KW61"/>
  <c r="KX61"/>
  <c r="LB61"/>
  <c r="LF61"/>
  <c r="LG61"/>
  <c r="LD61"/>
  <c r="QW67"/>
  <c r="QY68" s="1"/>
  <c r="QX67"/>
  <c r="JE65"/>
  <c r="JG66" s="1"/>
  <c r="JF65"/>
  <c r="KS61"/>
  <c r="KT61"/>
  <c r="NA70"/>
  <c r="NB70"/>
  <c r="LX58"/>
  <c r="LR58"/>
  <c r="LS58"/>
  <c r="LW58"/>
  <c r="MA58"/>
  <c r="LP58"/>
  <c r="LY58"/>
  <c r="LU58"/>
  <c r="LT58"/>
  <c r="LQ58"/>
  <c r="LZ58"/>
  <c r="LV58"/>
  <c r="JY67"/>
  <c r="KA68" s="1"/>
  <c r="JZ67"/>
  <c r="SD67"/>
  <c r="SB67"/>
  <c r="RY67"/>
  <c r="RZ67"/>
  <c r="SE67"/>
  <c r="SA67"/>
  <c r="RU67"/>
  <c r="RW67"/>
  <c r="RX67"/>
  <c r="RV67"/>
  <c r="RT67"/>
  <c r="SC67"/>
  <c r="OS66"/>
  <c r="OT66"/>
  <c r="PC66"/>
  <c r="OY66"/>
  <c r="PA66"/>
  <c r="OR66"/>
  <c r="OX66"/>
  <c r="OZ66"/>
  <c r="OV66"/>
  <c r="OU66"/>
  <c r="OW66"/>
  <c r="PB66"/>
  <c r="RQ67"/>
  <c r="PI66"/>
  <c r="PJ66"/>
  <c r="GC23"/>
  <c r="GE23"/>
  <c r="HQ24"/>
  <c r="HR24" s="1"/>
  <c r="FB20"/>
  <c r="EU20"/>
  <c r="EV20"/>
  <c r="ER20"/>
  <c r="FC20"/>
  <c r="FA20"/>
  <c r="EY20"/>
  <c r="EZ20"/>
  <c r="EX20"/>
  <c r="EW20"/>
  <c r="ES20"/>
  <c r="ET20"/>
  <c r="F24"/>
  <c r="E25"/>
  <c r="F25" s="1"/>
  <c r="DA24"/>
  <c r="DC24"/>
  <c r="JF64"/>
  <c r="JG65"/>
  <c r="NV62"/>
  <c r="NW63"/>
  <c r="LN58"/>
  <c r="LO59"/>
  <c r="QD65"/>
  <c r="QC66"/>
  <c r="QE66"/>
  <c r="LN59"/>
  <c r="LO60"/>
  <c r="IK67"/>
  <c r="IM67"/>
  <c r="KS62"/>
  <c r="KU62"/>
  <c r="NA71"/>
  <c r="NC71"/>
  <c r="RR67"/>
  <c r="RQ68"/>
  <c r="RS68"/>
  <c r="PI67"/>
  <c r="PK67"/>
  <c r="GE24"/>
  <c r="DC25"/>
  <c r="QD66"/>
  <c r="QE67"/>
  <c r="IL67"/>
  <c r="KT62"/>
  <c r="KU63"/>
  <c r="NB71"/>
  <c r="NC72"/>
  <c r="RR68"/>
  <c r="RS69"/>
  <c r="PJ67"/>
  <c r="PK68"/>
  <c r="C21" i="12" l="1"/>
  <c r="G5" i="13"/>
  <c r="G6" s="1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H5"/>
  <c r="H33" i="10"/>
  <c r="H6" i="13"/>
  <c r="J32" i="10"/>
  <c r="I32"/>
  <c r="K32"/>
  <c r="E21" i="12"/>
  <c r="D22"/>
  <c r="E15" i="10"/>
  <c r="M16"/>
  <c r="PG68" i="2"/>
  <c r="RO69"/>
  <c r="MW72"/>
  <c r="KP63"/>
  <c r="PZ67"/>
  <c r="CY25"/>
  <c r="FZ24"/>
  <c r="PE67"/>
  <c r="RN68"/>
  <c r="MW71"/>
  <c r="KP62"/>
  <c r="IJ67"/>
  <c r="LL60"/>
  <c r="QB66"/>
  <c r="LI59"/>
  <c r="NR63"/>
  <c r="JB65"/>
  <c r="CZ24"/>
  <c r="HS24"/>
  <c r="FZ23"/>
  <c r="JV68"/>
  <c r="JB66"/>
  <c r="QT68"/>
  <c r="QT67"/>
  <c r="ON68"/>
  <c r="GD22"/>
  <c r="OK67"/>
  <c r="V24"/>
  <c r="DT23"/>
  <c r="EO21"/>
  <c r="EP21" s="1"/>
  <c r="FF24"/>
  <c r="MD63"/>
  <c r="AP23"/>
  <c r="L31" i="10"/>
  <c r="A32"/>
  <c r="PF68" i="2"/>
  <c r="RP69"/>
  <c r="MY72"/>
  <c r="KQ63"/>
  <c r="QB67"/>
  <c r="CW25"/>
  <c r="FY24"/>
  <c r="PG67"/>
  <c r="RP68"/>
  <c r="MY71"/>
  <c r="KQ62"/>
  <c r="II67"/>
  <c r="LK60"/>
  <c r="QA66"/>
  <c r="LJ59"/>
  <c r="NT63"/>
  <c r="JD65"/>
  <c r="CW24"/>
  <c r="G25"/>
  <c r="GB23"/>
  <c r="JX68"/>
  <c r="JA66"/>
  <c r="QV68"/>
  <c r="QV67"/>
  <c r="KA67"/>
  <c r="OM68"/>
  <c r="GY23"/>
  <c r="OM67"/>
  <c r="X24"/>
  <c r="G34" i="10"/>
  <c r="DR23" i="2"/>
  <c r="FH24"/>
  <c r="CI24"/>
  <c r="MF63"/>
  <c r="AO23"/>
  <c r="PH68"/>
  <c r="RN69"/>
  <c r="MX72"/>
  <c r="KR63"/>
  <c r="PY67"/>
  <c r="CZ25"/>
  <c r="GB24"/>
  <c r="PF67"/>
  <c r="RO68"/>
  <c r="MX71"/>
  <c r="KO62"/>
  <c r="IG67"/>
  <c r="LJ60"/>
  <c r="PZ66"/>
  <c r="LL59"/>
  <c r="NQ63"/>
  <c r="JA65"/>
  <c r="CY24"/>
  <c r="DB24"/>
  <c r="FY23"/>
  <c r="JW68"/>
  <c r="JD66"/>
  <c r="QU68"/>
  <c r="QU67"/>
  <c r="NW64"/>
  <c r="OK68"/>
  <c r="DB23"/>
  <c r="OL67"/>
  <c r="U24"/>
  <c r="DQ23"/>
  <c r="FE24"/>
  <c r="BO21"/>
  <c r="ME63"/>
  <c r="AQ23"/>
  <c r="B32" i="10"/>
  <c r="PE68" i="2"/>
  <c r="RM69"/>
  <c r="MZ72"/>
  <c r="KO63"/>
  <c r="QA67"/>
  <c r="CX25"/>
  <c r="GA24"/>
  <c r="PH67"/>
  <c r="RM68"/>
  <c r="MZ71"/>
  <c r="KR62"/>
  <c r="IH67"/>
  <c r="IM68"/>
  <c r="LI60"/>
  <c r="PY66"/>
  <c r="LK59"/>
  <c r="NS63"/>
  <c r="JC65"/>
  <c r="CX24"/>
  <c r="GA23"/>
  <c r="GD23"/>
  <c r="JU68"/>
  <c r="JC66"/>
  <c r="QS68"/>
  <c r="QS67"/>
  <c r="OL68"/>
  <c r="ON67"/>
  <c r="W24"/>
  <c r="A33" i="10"/>
  <c r="DS23" i="2"/>
  <c r="DU24" s="1"/>
  <c r="FG24"/>
  <c r="FI25" s="1"/>
  <c r="MC63"/>
  <c r="AR23"/>
  <c r="B22" i="12"/>
  <c r="NK72" i="2"/>
  <c r="NG72"/>
  <c r="NM72"/>
  <c r="NF72"/>
  <c r="NI72"/>
  <c r="NE72"/>
  <c r="NN72"/>
  <c r="ND72"/>
  <c r="NO72"/>
  <c r="NJ72"/>
  <c r="NH72"/>
  <c r="NL72"/>
  <c r="PW67"/>
  <c r="PU67"/>
  <c r="PP67"/>
  <c r="PR67"/>
  <c r="PS67"/>
  <c r="PM67"/>
  <c r="PQ67"/>
  <c r="PT67"/>
  <c r="PL67"/>
  <c r="PV67"/>
  <c r="PO67"/>
  <c r="PN67"/>
  <c r="ND71"/>
  <c r="NN71"/>
  <c r="NL71"/>
  <c r="NO71"/>
  <c r="NK71"/>
  <c r="NG71"/>
  <c r="NH71"/>
  <c r="NI71"/>
  <c r="NF71"/>
  <c r="NE71"/>
  <c r="NJ71"/>
  <c r="NM71"/>
  <c r="LX59"/>
  <c r="LV59"/>
  <c r="LS59"/>
  <c r="LZ59"/>
  <c r="LQ59"/>
  <c r="LW59"/>
  <c r="MA59"/>
  <c r="LU59"/>
  <c r="LR59"/>
  <c r="LP59"/>
  <c r="LY59"/>
  <c r="LT59"/>
  <c r="PB67"/>
  <c r="OX67"/>
  <c r="OW67"/>
  <c r="PA67"/>
  <c r="OS67"/>
  <c r="OV67"/>
  <c r="PC67"/>
  <c r="OR67"/>
  <c r="OU67"/>
  <c r="OT67"/>
  <c r="OZ67"/>
  <c r="OY67"/>
  <c r="DF25"/>
  <c r="DJ25"/>
  <c r="DG25"/>
  <c r="DL25"/>
  <c r="DD25"/>
  <c r="DO25"/>
  <c r="DK25"/>
  <c r="DN25"/>
  <c r="DE25"/>
  <c r="DI25"/>
  <c r="DM25"/>
  <c r="DH25"/>
  <c r="GG24"/>
  <c r="GN24"/>
  <c r="GH24"/>
  <c r="GO24"/>
  <c r="GJ24"/>
  <c r="GQ24"/>
  <c r="GM24"/>
  <c r="GF24"/>
  <c r="GP24"/>
  <c r="GK24"/>
  <c r="GL24"/>
  <c r="GI24"/>
  <c r="PI68"/>
  <c r="NA72"/>
  <c r="KS63"/>
  <c r="IK68"/>
  <c r="QC67"/>
  <c r="QD67"/>
  <c r="DL24"/>
  <c r="DM24"/>
  <c r="DH24"/>
  <c r="DI24"/>
  <c r="DE24"/>
  <c r="DD24"/>
  <c r="DK24"/>
  <c r="DO24"/>
  <c r="DF24"/>
  <c r="DJ24"/>
  <c r="DG24"/>
  <c r="DN24"/>
  <c r="JI66"/>
  <c r="JH66"/>
  <c r="JL66"/>
  <c r="JK66"/>
  <c r="JQ66"/>
  <c r="JJ66"/>
  <c r="JP66"/>
  <c r="JM66"/>
  <c r="JN66"/>
  <c r="JO66"/>
  <c r="JS66"/>
  <c r="JR66"/>
  <c r="OO68"/>
  <c r="AX23"/>
  <c r="AW23"/>
  <c r="BD23"/>
  <c r="AZ23"/>
  <c r="BA23"/>
  <c r="BF23"/>
  <c r="AV23"/>
  <c r="BG23"/>
  <c r="BE23"/>
  <c r="AY23"/>
  <c r="BC23"/>
  <c r="BB23"/>
  <c r="QM67"/>
  <c r="QQ67"/>
  <c r="QK67"/>
  <c r="QJ67"/>
  <c r="QL67"/>
  <c r="QI67"/>
  <c r="QP67"/>
  <c r="QO67"/>
  <c r="QG67"/>
  <c r="QF67"/>
  <c r="QH67"/>
  <c r="QN67"/>
  <c r="RQ69"/>
  <c r="KX62"/>
  <c r="LB62"/>
  <c r="KW62"/>
  <c r="KV62"/>
  <c r="KZ62"/>
  <c r="KY62"/>
  <c r="LA62"/>
  <c r="LE62"/>
  <c r="LD62"/>
  <c r="LC62"/>
  <c r="LG62"/>
  <c r="LF62"/>
  <c r="IV67"/>
  <c r="IW67"/>
  <c r="IP67"/>
  <c r="IQ67"/>
  <c r="IU67"/>
  <c r="IN67"/>
  <c r="IO67"/>
  <c r="IY67"/>
  <c r="IS67"/>
  <c r="IX67"/>
  <c r="IT67"/>
  <c r="IR67"/>
  <c r="OD63"/>
  <c r="OE63"/>
  <c r="OG63"/>
  <c r="NX63"/>
  <c r="OI63"/>
  <c r="OF63"/>
  <c r="NY63"/>
  <c r="OH63"/>
  <c r="OC63"/>
  <c r="NZ63"/>
  <c r="OB63"/>
  <c r="OA63"/>
  <c r="JQ65"/>
  <c r="JR65"/>
  <c r="JI65"/>
  <c r="JH65"/>
  <c r="JK65"/>
  <c r="JJ65"/>
  <c r="JN65"/>
  <c r="JM65"/>
  <c r="JL65"/>
  <c r="JO65"/>
  <c r="JS65"/>
  <c r="JP65"/>
  <c r="DA25"/>
  <c r="GN23"/>
  <c r="GL23"/>
  <c r="GO23"/>
  <c r="GM23"/>
  <c r="GQ23"/>
  <c r="GH23"/>
  <c r="GI23"/>
  <c r="GK23"/>
  <c r="GP23"/>
  <c r="GJ23"/>
  <c r="GG23"/>
  <c r="GF23"/>
  <c r="QW68"/>
  <c r="QX68"/>
  <c r="OY68"/>
  <c r="OV68"/>
  <c r="OS68"/>
  <c r="OT68"/>
  <c r="OU68"/>
  <c r="OX68"/>
  <c r="PA68"/>
  <c r="OZ68"/>
  <c r="PC68"/>
  <c r="OR68"/>
  <c r="OW68"/>
  <c r="PB68"/>
  <c r="AK24"/>
  <c r="AJ24"/>
  <c r="AE24"/>
  <c r="AI24"/>
  <c r="AF24"/>
  <c r="AB24"/>
  <c r="AM24"/>
  <c r="AG24"/>
  <c r="AH24"/>
  <c r="AC24"/>
  <c r="AL24"/>
  <c r="AD24"/>
  <c r="EA23"/>
  <c r="EC23"/>
  <c r="EB23"/>
  <c r="EH23"/>
  <c r="EF23"/>
  <c r="EG23"/>
  <c r="EE23"/>
  <c r="DZ23"/>
  <c r="EI23"/>
  <c r="DY23"/>
  <c r="DX23"/>
  <c r="ED23"/>
  <c r="FQ24"/>
  <c r="FN24"/>
  <c r="FT24"/>
  <c r="FS24"/>
  <c r="FO24"/>
  <c r="FR24"/>
  <c r="FW24"/>
  <c r="FV24"/>
  <c r="FM24"/>
  <c r="FU24"/>
  <c r="FL24"/>
  <c r="FP24"/>
  <c r="MG64"/>
  <c r="PO68"/>
  <c r="PP68"/>
  <c r="PQ68"/>
  <c r="PU68"/>
  <c r="PT68"/>
  <c r="PN68"/>
  <c r="PL68"/>
  <c r="PM68"/>
  <c r="PV68"/>
  <c r="PR68"/>
  <c r="PW68"/>
  <c r="PS68"/>
  <c r="RW69"/>
  <c r="RX69"/>
  <c r="SE69"/>
  <c r="SB69"/>
  <c r="RU69"/>
  <c r="SA69"/>
  <c r="SC69"/>
  <c r="RV69"/>
  <c r="RZ69"/>
  <c r="RY69"/>
  <c r="RT69"/>
  <c r="SD69"/>
  <c r="KX63"/>
  <c r="KW63"/>
  <c r="LF63"/>
  <c r="LB63"/>
  <c r="KZ63"/>
  <c r="LD63"/>
  <c r="LA63"/>
  <c r="KY63"/>
  <c r="LC63"/>
  <c r="KV63"/>
  <c r="LE63"/>
  <c r="LG63"/>
  <c r="QC68"/>
  <c r="QE69" s="1"/>
  <c r="QD68"/>
  <c r="RT68"/>
  <c r="SE68"/>
  <c r="RY68"/>
  <c r="SB68"/>
  <c r="RZ68"/>
  <c r="RX68"/>
  <c r="SC68"/>
  <c r="SD68"/>
  <c r="SA68"/>
  <c r="RV68"/>
  <c r="RW68"/>
  <c r="RU68"/>
  <c r="LU60"/>
  <c r="LQ60"/>
  <c r="LV60"/>
  <c r="LZ60"/>
  <c r="LW60"/>
  <c r="LT60"/>
  <c r="LR60"/>
  <c r="LY60"/>
  <c r="MA60"/>
  <c r="LX60"/>
  <c r="LS60"/>
  <c r="LP60"/>
  <c r="QH66"/>
  <c r="QI66"/>
  <c r="QG66"/>
  <c r="QM66"/>
  <c r="QL66"/>
  <c r="QN66"/>
  <c r="QQ66"/>
  <c r="QF66"/>
  <c r="QO66"/>
  <c r="QK66"/>
  <c r="QP66"/>
  <c r="QJ66"/>
  <c r="LM60"/>
  <c r="LN60"/>
  <c r="NU64"/>
  <c r="NV64"/>
  <c r="JE66"/>
  <c r="KD68"/>
  <c r="KH68"/>
  <c r="KJ68"/>
  <c r="KI68"/>
  <c r="KB68"/>
  <c r="KE68"/>
  <c r="KK68"/>
  <c r="KF68"/>
  <c r="KM68"/>
  <c r="KL68"/>
  <c r="KC68"/>
  <c r="KG68"/>
  <c r="JE67"/>
  <c r="JG68" s="1"/>
  <c r="JF67"/>
  <c r="RH68"/>
  <c r="RE68"/>
  <c r="QZ68"/>
  <c r="RD68"/>
  <c r="RA68"/>
  <c r="RC68"/>
  <c r="RJ68"/>
  <c r="RF68"/>
  <c r="RI68"/>
  <c r="RK68"/>
  <c r="RG68"/>
  <c r="RB68"/>
  <c r="RA67"/>
  <c r="RF67"/>
  <c r="RK67"/>
  <c r="RG67"/>
  <c r="RH67"/>
  <c r="RC67"/>
  <c r="RI67"/>
  <c r="QZ67"/>
  <c r="RE67"/>
  <c r="RD67"/>
  <c r="RB67"/>
  <c r="RJ67"/>
  <c r="DU25"/>
  <c r="DV25" s="1"/>
  <c r="DW25"/>
  <c r="FK26"/>
  <c r="ML63"/>
  <c r="MS63"/>
  <c r="MU63"/>
  <c r="MO63"/>
  <c r="MJ63"/>
  <c r="MP63"/>
  <c r="MQ63"/>
  <c r="MR63"/>
  <c r="MN63"/>
  <c r="MT63"/>
  <c r="MM63"/>
  <c r="MK63"/>
  <c r="PJ68"/>
  <c r="PI69"/>
  <c r="PK69"/>
  <c r="NB72"/>
  <c r="NA73"/>
  <c r="NC73"/>
  <c r="KT63"/>
  <c r="KS64"/>
  <c r="KU64"/>
  <c r="IL68"/>
  <c r="IM69"/>
  <c r="OP68"/>
  <c r="OO69"/>
  <c r="RR69"/>
  <c r="RQ70"/>
  <c r="RS70"/>
  <c r="DB25"/>
  <c r="DA26"/>
  <c r="QW69"/>
  <c r="MH64"/>
  <c r="MG65"/>
  <c r="MI65"/>
  <c r="LM61"/>
  <c r="LO61"/>
  <c r="JF66"/>
  <c r="JG67"/>
  <c r="PJ69"/>
  <c r="PK70"/>
  <c r="NB73"/>
  <c r="KT64"/>
  <c r="KU65"/>
  <c r="OP69"/>
  <c r="OQ70"/>
  <c r="RR70"/>
  <c r="RS71"/>
  <c r="DC27"/>
  <c r="QX69"/>
  <c r="QY70"/>
  <c r="MH65"/>
  <c r="MI66"/>
  <c r="LN61"/>
  <c r="LO62"/>
  <c r="C22" i="12" l="1"/>
  <c r="H34" i="10"/>
  <c r="C31"/>
  <c r="D31"/>
  <c r="E6" i="13"/>
  <c r="J6"/>
  <c r="B6"/>
  <c r="D6"/>
  <c r="K6"/>
  <c r="C6"/>
  <c r="D5"/>
  <c r="J5"/>
  <c r="B5"/>
  <c r="C5"/>
  <c r="K5"/>
  <c r="E5"/>
  <c r="J33" i="10"/>
  <c r="I33"/>
  <c r="K33"/>
  <c r="H7" i="13"/>
  <c r="E22" i="12"/>
  <c r="D23"/>
  <c r="M17" i="10"/>
  <c r="M18" s="1"/>
  <c r="E16"/>
  <c r="G43" i="13"/>
  <c r="LI62" i="2"/>
  <c r="ME66"/>
  <c r="QU70"/>
  <c r="CZ27"/>
  <c r="RN71"/>
  <c r="OM70"/>
  <c r="KQ65"/>
  <c r="PE70"/>
  <c r="JB67"/>
  <c r="LI61"/>
  <c r="MD65"/>
  <c r="RM70"/>
  <c r="IG69"/>
  <c r="KQ64"/>
  <c r="MW73"/>
  <c r="PH69"/>
  <c r="FE26"/>
  <c r="DR25"/>
  <c r="JA68"/>
  <c r="PZ69"/>
  <c r="QY69"/>
  <c r="FJ25"/>
  <c r="IH68"/>
  <c r="BI21"/>
  <c r="NT64"/>
  <c r="CF24"/>
  <c r="GU23"/>
  <c r="JX67"/>
  <c r="C25"/>
  <c r="E26" s="1"/>
  <c r="HP24"/>
  <c r="MC66"/>
  <c r="QV70"/>
  <c r="RM71"/>
  <c r="OK70"/>
  <c r="JC67"/>
  <c r="ME65"/>
  <c r="IJ69"/>
  <c r="MX73"/>
  <c r="PE69"/>
  <c r="DQ25"/>
  <c r="PY69"/>
  <c r="IJ68"/>
  <c r="NR64"/>
  <c r="G35" i="10"/>
  <c r="JU67" i="2"/>
  <c r="EQ21"/>
  <c r="L33" i="10"/>
  <c r="MD66" i="2"/>
  <c r="QT70"/>
  <c r="CW27"/>
  <c r="ON70"/>
  <c r="PH70"/>
  <c r="LL61"/>
  <c r="DB26"/>
  <c r="RO70"/>
  <c r="KR64"/>
  <c r="FF26"/>
  <c r="JD68"/>
  <c r="OQ69"/>
  <c r="DV24"/>
  <c r="AS24"/>
  <c r="AT24" s="1"/>
  <c r="BK21"/>
  <c r="CE24"/>
  <c r="CG25" s="1"/>
  <c r="JV67"/>
  <c r="B33" i="10"/>
  <c r="LL62" i="2"/>
  <c r="MF66"/>
  <c r="QS70"/>
  <c r="CX27"/>
  <c r="RP71"/>
  <c r="OL70"/>
  <c r="KP65"/>
  <c r="PF70"/>
  <c r="JA67"/>
  <c r="LJ61"/>
  <c r="MC65"/>
  <c r="RP70"/>
  <c r="IH69"/>
  <c r="KP64"/>
  <c r="MZ73"/>
  <c r="PF69"/>
  <c r="FG26"/>
  <c r="DS25"/>
  <c r="JC68"/>
  <c r="NW65"/>
  <c r="QA69"/>
  <c r="GC24"/>
  <c r="IG68"/>
  <c r="BL21"/>
  <c r="NQ64"/>
  <c r="CC24"/>
  <c r="GV23"/>
  <c r="JW67"/>
  <c r="B25"/>
  <c r="HO24"/>
  <c r="L32" i="10"/>
  <c r="LK62" i="2"/>
  <c r="CY27"/>
  <c r="KR65"/>
  <c r="PG70"/>
  <c r="LK61"/>
  <c r="RN70"/>
  <c r="KO64"/>
  <c r="NC74"/>
  <c r="FH26"/>
  <c r="JB68"/>
  <c r="QE68"/>
  <c r="Y25"/>
  <c r="Z25" s="1"/>
  <c r="BJ21"/>
  <c r="CD24"/>
  <c r="GT23"/>
  <c r="A25"/>
  <c r="HM24"/>
  <c r="LJ62"/>
  <c r="RO71"/>
  <c r="KO65"/>
  <c r="JD67"/>
  <c r="MF65"/>
  <c r="II69"/>
  <c r="MY73"/>
  <c r="PG69"/>
  <c r="DT25"/>
  <c r="QB69"/>
  <c r="II68"/>
  <c r="NS64"/>
  <c r="GS23"/>
  <c r="D25"/>
  <c r="HN24"/>
  <c r="B23" i="12"/>
  <c r="LW62" i="2"/>
  <c r="LR62"/>
  <c r="LP62"/>
  <c r="LU62"/>
  <c r="LV62"/>
  <c r="LS62"/>
  <c r="LQ62"/>
  <c r="LT62"/>
  <c r="LX62"/>
  <c r="LZ62"/>
  <c r="LY62"/>
  <c r="MA62"/>
  <c r="PQ70"/>
  <c r="PN70"/>
  <c r="PT70"/>
  <c r="PW70"/>
  <c r="PP70"/>
  <c r="PV70"/>
  <c r="PS70"/>
  <c r="PR70"/>
  <c r="PO70"/>
  <c r="PU70"/>
  <c r="PL70"/>
  <c r="PM70"/>
  <c r="LS61"/>
  <c r="LW61"/>
  <c r="LY61"/>
  <c r="MA61"/>
  <c r="LT61"/>
  <c r="LV61"/>
  <c r="LR61"/>
  <c r="LP61"/>
  <c r="LQ61"/>
  <c r="LU61"/>
  <c r="LZ61"/>
  <c r="LX61"/>
  <c r="SD70"/>
  <c r="RT70"/>
  <c r="RV70"/>
  <c r="RW70"/>
  <c r="RY70"/>
  <c r="RX70"/>
  <c r="SA70"/>
  <c r="SE70"/>
  <c r="SB70"/>
  <c r="SC70"/>
  <c r="RU70"/>
  <c r="RZ70"/>
  <c r="IO69"/>
  <c r="IW69"/>
  <c r="IS69"/>
  <c r="IR69"/>
  <c r="IY69"/>
  <c r="IQ69"/>
  <c r="IX69"/>
  <c r="IT69"/>
  <c r="IU69"/>
  <c r="IN69"/>
  <c r="IV69"/>
  <c r="IP69"/>
  <c r="KS65"/>
  <c r="NN73"/>
  <c r="NH73"/>
  <c r="NG73"/>
  <c r="NF73"/>
  <c r="NJ73"/>
  <c r="ND73"/>
  <c r="NM73"/>
  <c r="NK73"/>
  <c r="NI73"/>
  <c r="NE73"/>
  <c r="NL73"/>
  <c r="NO73"/>
  <c r="FM26"/>
  <c r="FQ26"/>
  <c r="FN26"/>
  <c r="FO26"/>
  <c r="FL26"/>
  <c r="FS26"/>
  <c r="FU26"/>
  <c r="FP26"/>
  <c r="FV26"/>
  <c r="FW26"/>
  <c r="FT26"/>
  <c r="FR26"/>
  <c r="JR68"/>
  <c r="JP68"/>
  <c r="JH68"/>
  <c r="JM68"/>
  <c r="JL68"/>
  <c r="JN68"/>
  <c r="JQ68"/>
  <c r="JJ68"/>
  <c r="JO68"/>
  <c r="JS68"/>
  <c r="JI68"/>
  <c r="JK68"/>
  <c r="BX21"/>
  <c r="BT21"/>
  <c r="BU21"/>
  <c r="BY21"/>
  <c r="CA21"/>
  <c r="BR21"/>
  <c r="BS21"/>
  <c r="BZ21"/>
  <c r="BV21"/>
  <c r="BW21"/>
  <c r="BP21"/>
  <c r="BQ21"/>
  <c r="G27"/>
  <c r="MR66"/>
  <c r="ML66"/>
  <c r="MU66"/>
  <c r="MS66"/>
  <c r="MJ66"/>
  <c r="MT66"/>
  <c r="MN66"/>
  <c r="MQ66"/>
  <c r="MP66"/>
  <c r="MM66"/>
  <c r="MK66"/>
  <c r="MO66"/>
  <c r="SC71"/>
  <c r="SD71"/>
  <c r="SE71"/>
  <c r="RZ71"/>
  <c r="SB71"/>
  <c r="SA71"/>
  <c r="RY71"/>
  <c r="RU71"/>
  <c r="RT71"/>
  <c r="RX71"/>
  <c r="RW71"/>
  <c r="RV71"/>
  <c r="OX70"/>
  <c r="OY70"/>
  <c r="OS70"/>
  <c r="PC70"/>
  <c r="PA70"/>
  <c r="OT70"/>
  <c r="OR70"/>
  <c r="OW70"/>
  <c r="OU70"/>
  <c r="OV70"/>
  <c r="OZ70"/>
  <c r="PB70"/>
  <c r="JE68"/>
  <c r="MG66"/>
  <c r="PQ69"/>
  <c r="PL69"/>
  <c r="PU69"/>
  <c r="PP69"/>
  <c r="PN69"/>
  <c r="PS69"/>
  <c r="PW69"/>
  <c r="PR69"/>
  <c r="PV69"/>
  <c r="PO69"/>
  <c r="PT69"/>
  <c r="PM69"/>
  <c r="EI25"/>
  <c r="DZ25"/>
  <c r="EE25"/>
  <c r="EC25"/>
  <c r="EB25"/>
  <c r="EF25"/>
  <c r="EH25"/>
  <c r="EA25"/>
  <c r="DY25"/>
  <c r="ED25"/>
  <c r="EG25"/>
  <c r="DX25"/>
  <c r="QP69"/>
  <c r="QG69"/>
  <c r="QN69"/>
  <c r="QH69"/>
  <c r="QM69"/>
  <c r="QQ69"/>
  <c r="QF69"/>
  <c r="QL69"/>
  <c r="QO69"/>
  <c r="QK69"/>
  <c r="QI69"/>
  <c r="QJ69"/>
  <c r="KH67"/>
  <c r="KM67"/>
  <c r="KC67"/>
  <c r="KE67"/>
  <c r="KG67"/>
  <c r="KL67"/>
  <c r="KJ67"/>
  <c r="KI67"/>
  <c r="KF67"/>
  <c r="KK67"/>
  <c r="KD67"/>
  <c r="KB67"/>
  <c r="DD27"/>
  <c r="DO27"/>
  <c r="DF27"/>
  <c r="DG27"/>
  <c r="DK27"/>
  <c r="DN27"/>
  <c r="DH27"/>
  <c r="DJ27"/>
  <c r="DE27"/>
  <c r="DM27"/>
  <c r="DI27"/>
  <c r="DL27"/>
  <c r="RQ71"/>
  <c r="CI26"/>
  <c r="RE70"/>
  <c r="RD70"/>
  <c r="RI70"/>
  <c r="RF70"/>
  <c r="RC70"/>
  <c r="RK70"/>
  <c r="QZ70"/>
  <c r="RJ70"/>
  <c r="RG70"/>
  <c r="RA70"/>
  <c r="RH70"/>
  <c r="RB70"/>
  <c r="JN67"/>
  <c r="JP67"/>
  <c r="JQ67"/>
  <c r="JH67"/>
  <c r="JS67"/>
  <c r="JJ67"/>
  <c r="JO67"/>
  <c r="JM67"/>
  <c r="JR67"/>
  <c r="JI67"/>
  <c r="JL67"/>
  <c r="JK67"/>
  <c r="MO65"/>
  <c r="MN65"/>
  <c r="MK65"/>
  <c r="MT65"/>
  <c r="MR65"/>
  <c r="ML65"/>
  <c r="MU65"/>
  <c r="MP65"/>
  <c r="MS65"/>
  <c r="MQ65"/>
  <c r="MM65"/>
  <c r="MJ65"/>
  <c r="JE69"/>
  <c r="GC25"/>
  <c r="GD25" s="1"/>
  <c r="GD24"/>
  <c r="IQ68"/>
  <c r="IR68"/>
  <c r="IS68"/>
  <c r="IW68"/>
  <c r="IY68"/>
  <c r="IN68"/>
  <c r="IP68"/>
  <c r="IV68"/>
  <c r="IT68"/>
  <c r="IU68"/>
  <c r="IO68"/>
  <c r="IX68"/>
  <c r="OF64"/>
  <c r="NX64"/>
  <c r="OC64"/>
  <c r="OI64"/>
  <c r="OE64"/>
  <c r="NZ64"/>
  <c r="OH64"/>
  <c r="OA64"/>
  <c r="NY64"/>
  <c r="OG64"/>
  <c r="OD64"/>
  <c r="OB64"/>
  <c r="CM24"/>
  <c r="CL24"/>
  <c r="CK24"/>
  <c r="CR24"/>
  <c r="CO24"/>
  <c r="CT24"/>
  <c r="CJ24"/>
  <c r="CQ24"/>
  <c r="CP24"/>
  <c r="CN24"/>
  <c r="CS24"/>
  <c r="CU24"/>
  <c r="JY68"/>
  <c r="JZ68"/>
  <c r="LM62"/>
  <c r="LF64"/>
  <c r="KV64"/>
  <c r="KY64"/>
  <c r="KZ64"/>
  <c r="LC64"/>
  <c r="LE64"/>
  <c r="LD64"/>
  <c r="LB64"/>
  <c r="KW64"/>
  <c r="LA64"/>
  <c r="LG64"/>
  <c r="KX64"/>
  <c r="K25"/>
  <c r="R25"/>
  <c r="M25"/>
  <c r="O25"/>
  <c r="Q25"/>
  <c r="N25"/>
  <c r="H25"/>
  <c r="J25"/>
  <c r="I25"/>
  <c r="S25"/>
  <c r="P25"/>
  <c r="L25"/>
  <c r="HY24"/>
  <c r="HV24"/>
  <c r="HW24"/>
  <c r="HZ24"/>
  <c r="HT24"/>
  <c r="ID24"/>
  <c r="HX24"/>
  <c r="IE24"/>
  <c r="HU24"/>
  <c r="IA24"/>
  <c r="IB24"/>
  <c r="IC24"/>
  <c r="RQ72"/>
  <c r="LF65"/>
  <c r="LC65"/>
  <c r="LG65"/>
  <c r="LB65"/>
  <c r="KY65"/>
  <c r="KV65"/>
  <c r="LD65"/>
  <c r="LE65"/>
  <c r="KX65"/>
  <c r="KZ65"/>
  <c r="KW65"/>
  <c r="LA65"/>
  <c r="NA74"/>
  <c r="PI70"/>
  <c r="IK69"/>
  <c r="IL69"/>
  <c r="NU65"/>
  <c r="NW66" s="1"/>
  <c r="NV65"/>
  <c r="HB23"/>
  <c r="HJ23"/>
  <c r="HG23"/>
  <c r="HK23"/>
  <c r="HI23"/>
  <c r="HE23"/>
  <c r="GZ23"/>
  <c r="HD23"/>
  <c r="HA23"/>
  <c r="HF23"/>
  <c r="HC23"/>
  <c r="HH23"/>
  <c r="KT65"/>
  <c r="KS66"/>
  <c r="KU66"/>
  <c r="JF68"/>
  <c r="MH66"/>
  <c r="MG67"/>
  <c r="MI67"/>
  <c r="RR71"/>
  <c r="RS72"/>
  <c r="JF69"/>
  <c r="JG70"/>
  <c r="JY69"/>
  <c r="LN62"/>
  <c r="LM63"/>
  <c r="LO63"/>
  <c r="RR72"/>
  <c r="RS73"/>
  <c r="NB74"/>
  <c r="NC75"/>
  <c r="PJ70"/>
  <c r="PI71"/>
  <c r="PK71"/>
  <c r="IK70"/>
  <c r="IM70"/>
  <c r="KT66"/>
  <c r="MH67"/>
  <c r="MI68"/>
  <c r="JZ69"/>
  <c r="KA70"/>
  <c r="LN63"/>
  <c r="LO64"/>
  <c r="PJ71"/>
  <c r="PK72"/>
  <c r="IL70"/>
  <c r="C23" i="12" l="1"/>
  <c r="D32" i="10"/>
  <c r="C32"/>
  <c r="C33"/>
  <c r="D33"/>
  <c r="H35"/>
  <c r="K7" i="13"/>
  <c r="C7"/>
  <c r="J7"/>
  <c r="D7"/>
  <c r="B7"/>
  <c r="E7"/>
  <c r="H8"/>
  <c r="J34" i="10"/>
  <c r="K34"/>
  <c r="I34"/>
  <c r="E23" i="12"/>
  <c r="D24"/>
  <c r="G44" i="13"/>
  <c r="E18" i="10"/>
  <c r="M19"/>
  <c r="PE72" i="2"/>
  <c r="LK64"/>
  <c r="JV70"/>
  <c r="MC68"/>
  <c r="IJ70"/>
  <c r="PE71"/>
  <c r="MZ75"/>
  <c r="RO73"/>
  <c r="LL63"/>
  <c r="JA70"/>
  <c r="RO72"/>
  <c r="MD67"/>
  <c r="KP66"/>
  <c r="NS66"/>
  <c r="GE25"/>
  <c r="CF26"/>
  <c r="B27"/>
  <c r="PZ68"/>
  <c r="MZ74"/>
  <c r="NS65"/>
  <c r="OK69"/>
  <c r="DC26"/>
  <c r="EN21"/>
  <c r="F26"/>
  <c r="QV69"/>
  <c r="B34" i="10"/>
  <c r="PF72" i="2"/>
  <c r="LL64"/>
  <c r="JU70"/>
  <c r="ME68"/>
  <c r="II70"/>
  <c r="PH71"/>
  <c r="MW75"/>
  <c r="RM73"/>
  <c r="LK63"/>
  <c r="JC70"/>
  <c r="RM72"/>
  <c r="ME67"/>
  <c r="KO66"/>
  <c r="NR66"/>
  <c r="KA69"/>
  <c r="CD26"/>
  <c r="C27"/>
  <c r="AA25"/>
  <c r="PY68"/>
  <c r="MX74"/>
  <c r="NT65"/>
  <c r="DU26"/>
  <c r="DV26" s="1"/>
  <c r="AU24"/>
  <c r="OM69"/>
  <c r="EL21"/>
  <c r="G36" i="10"/>
  <c r="QS69" i="2"/>
  <c r="PH72"/>
  <c r="LJ64"/>
  <c r="JX70"/>
  <c r="MD68"/>
  <c r="IG70"/>
  <c r="PG71"/>
  <c r="MY75"/>
  <c r="RN73"/>
  <c r="LJ63"/>
  <c r="JB70"/>
  <c r="RP72"/>
  <c r="MC67"/>
  <c r="KR66"/>
  <c r="KU67"/>
  <c r="NQ66"/>
  <c r="CC26"/>
  <c r="A27"/>
  <c r="QA68"/>
  <c r="MW74"/>
  <c r="HQ25"/>
  <c r="HR25" s="1"/>
  <c r="NQ65"/>
  <c r="BM22"/>
  <c r="BN22" s="1"/>
  <c r="ON69"/>
  <c r="EK21"/>
  <c r="FK25"/>
  <c r="QU69"/>
  <c r="B24" i="12"/>
  <c r="PG72" i="2"/>
  <c r="LI64"/>
  <c r="JW70"/>
  <c r="MF68"/>
  <c r="IH70"/>
  <c r="IM71"/>
  <c r="PF71"/>
  <c r="MX75"/>
  <c r="RP73"/>
  <c r="LI63"/>
  <c r="JD70"/>
  <c r="RN72"/>
  <c r="MF67"/>
  <c r="KQ66"/>
  <c r="NT66"/>
  <c r="CE26"/>
  <c r="JG69"/>
  <c r="D27"/>
  <c r="QB68"/>
  <c r="MY74"/>
  <c r="NR65"/>
  <c r="CH25"/>
  <c r="OL69"/>
  <c r="EM21"/>
  <c r="GW24"/>
  <c r="GX24" s="1"/>
  <c r="QT69"/>
  <c r="A34" i="10"/>
  <c r="A35"/>
  <c r="PU72" i="2"/>
  <c r="PN72"/>
  <c r="PM72"/>
  <c r="PQ72"/>
  <c r="PW72"/>
  <c r="PR72"/>
  <c r="PL72"/>
  <c r="PO72"/>
  <c r="PT72"/>
  <c r="PS72"/>
  <c r="PP72"/>
  <c r="PV72"/>
  <c r="MK68"/>
  <c r="MU68"/>
  <c r="MS68"/>
  <c r="MM68"/>
  <c r="MR68"/>
  <c r="ML68"/>
  <c r="MQ68"/>
  <c r="MT68"/>
  <c r="MJ68"/>
  <c r="MN68"/>
  <c r="MP68"/>
  <c r="MO68"/>
  <c r="PS71"/>
  <c r="PP71"/>
  <c r="PQ71"/>
  <c r="PU71"/>
  <c r="PT71"/>
  <c r="PM71"/>
  <c r="PO71"/>
  <c r="PR71"/>
  <c r="PW71"/>
  <c r="PV71"/>
  <c r="PN71"/>
  <c r="PL71"/>
  <c r="JM70"/>
  <c r="JP70"/>
  <c r="JJ70"/>
  <c r="JQ70"/>
  <c r="JI70"/>
  <c r="JK70"/>
  <c r="JN70"/>
  <c r="JS70"/>
  <c r="JO70"/>
  <c r="JR70"/>
  <c r="JL70"/>
  <c r="JH70"/>
  <c r="RQ73"/>
  <c r="RR73"/>
  <c r="NU66"/>
  <c r="OZ69"/>
  <c r="PB69"/>
  <c r="OS69"/>
  <c r="OX69"/>
  <c r="PC69"/>
  <c r="OU69"/>
  <c r="OW69"/>
  <c r="PA69"/>
  <c r="OR69"/>
  <c r="OT69"/>
  <c r="OV69"/>
  <c r="OY69"/>
  <c r="KJ70"/>
  <c r="KB70"/>
  <c r="KL70"/>
  <c r="KH70"/>
  <c r="KC70"/>
  <c r="KG70"/>
  <c r="KI70"/>
  <c r="KK70"/>
  <c r="KE70"/>
  <c r="KD70"/>
  <c r="KF70"/>
  <c r="KM70"/>
  <c r="IK71"/>
  <c r="IL71"/>
  <c r="NE75"/>
  <c r="NJ75"/>
  <c r="ND75"/>
  <c r="NM75"/>
  <c r="NN75"/>
  <c r="NL75"/>
  <c r="NH75"/>
  <c r="NI75"/>
  <c r="NO75"/>
  <c r="NK75"/>
  <c r="NG75"/>
  <c r="NF75"/>
  <c r="RT73"/>
  <c r="RW73"/>
  <c r="SB73"/>
  <c r="RV73"/>
  <c r="SD73"/>
  <c r="RY73"/>
  <c r="SE73"/>
  <c r="RU73"/>
  <c r="RZ73"/>
  <c r="SA73"/>
  <c r="SC73"/>
  <c r="RX73"/>
  <c r="LM64"/>
  <c r="LN64"/>
  <c r="SA72"/>
  <c r="RX72"/>
  <c r="RW72"/>
  <c r="RU72"/>
  <c r="RT72"/>
  <c r="RV72"/>
  <c r="RZ72"/>
  <c r="RY72"/>
  <c r="SB72"/>
  <c r="SC72"/>
  <c r="SD72"/>
  <c r="SE72"/>
  <c r="MG68"/>
  <c r="MH68"/>
  <c r="KV66"/>
  <c r="LD66"/>
  <c r="KX66"/>
  <c r="KZ66"/>
  <c r="LG66"/>
  <c r="KW66"/>
  <c r="LE66"/>
  <c r="LB66"/>
  <c r="LF66"/>
  <c r="KY66"/>
  <c r="LA66"/>
  <c r="LC66"/>
  <c r="QI68"/>
  <c r="QH68"/>
  <c r="QL68"/>
  <c r="QQ68"/>
  <c r="QP68"/>
  <c r="QN68"/>
  <c r="QO68"/>
  <c r="QM68"/>
  <c r="QF68"/>
  <c r="QK68"/>
  <c r="QJ68"/>
  <c r="QG68"/>
  <c r="OO70"/>
  <c r="RB69"/>
  <c r="RA69"/>
  <c r="RF69"/>
  <c r="QZ69"/>
  <c r="RG69"/>
  <c r="RK69"/>
  <c r="RC69"/>
  <c r="RJ69"/>
  <c r="RE69"/>
  <c r="RI69"/>
  <c r="RD69"/>
  <c r="RH69"/>
  <c r="IO70"/>
  <c r="IS70"/>
  <c r="IV70"/>
  <c r="IP70"/>
  <c r="IU70"/>
  <c r="IQ70"/>
  <c r="IY70"/>
  <c r="IN70"/>
  <c r="IR70"/>
  <c r="IT70"/>
  <c r="IX70"/>
  <c r="IW70"/>
  <c r="PI72"/>
  <c r="MR67"/>
  <c r="MN67"/>
  <c r="MQ67"/>
  <c r="ML67"/>
  <c r="MT67"/>
  <c r="MU67"/>
  <c r="MJ67"/>
  <c r="MM67"/>
  <c r="MK67"/>
  <c r="MP67"/>
  <c r="MS67"/>
  <c r="MO67"/>
  <c r="NX66"/>
  <c r="OI66"/>
  <c r="OF66"/>
  <c r="OC66"/>
  <c r="OD66"/>
  <c r="OH66"/>
  <c r="NZ66"/>
  <c r="NY66"/>
  <c r="OG66"/>
  <c r="OB66"/>
  <c r="OE66"/>
  <c r="OA66"/>
  <c r="CN26"/>
  <c r="CK26"/>
  <c r="CO26"/>
  <c r="CT26"/>
  <c r="CP26"/>
  <c r="CJ26"/>
  <c r="CS26"/>
  <c r="CL26"/>
  <c r="CM26"/>
  <c r="CQ26"/>
  <c r="CU26"/>
  <c r="CR26"/>
  <c r="O27"/>
  <c r="P27"/>
  <c r="R27"/>
  <c r="S27"/>
  <c r="M27"/>
  <c r="J27"/>
  <c r="H27"/>
  <c r="Q27"/>
  <c r="N27"/>
  <c r="L27"/>
  <c r="I27"/>
  <c r="K27"/>
  <c r="QC69"/>
  <c r="NN74"/>
  <c r="NG74"/>
  <c r="NL74"/>
  <c r="NF74"/>
  <c r="NE74"/>
  <c r="NK74"/>
  <c r="NI74"/>
  <c r="NO74"/>
  <c r="ND74"/>
  <c r="NM74"/>
  <c r="NH74"/>
  <c r="NJ74"/>
  <c r="NY65"/>
  <c r="OG65"/>
  <c r="NX65"/>
  <c r="NZ65"/>
  <c r="OA65"/>
  <c r="OH65"/>
  <c r="OB65"/>
  <c r="OD65"/>
  <c r="OE65"/>
  <c r="OC65"/>
  <c r="OF65"/>
  <c r="OI65"/>
  <c r="ET21"/>
  <c r="ES21"/>
  <c r="ER21"/>
  <c r="FA21"/>
  <c r="EU21"/>
  <c r="FC21"/>
  <c r="EY21"/>
  <c r="EZ21"/>
  <c r="EX21"/>
  <c r="EV21"/>
  <c r="FB21"/>
  <c r="EW21"/>
  <c r="QW70"/>
  <c r="PI73"/>
  <c r="PJ73"/>
  <c r="LU64"/>
  <c r="LW64"/>
  <c r="MA64"/>
  <c r="LV64"/>
  <c r="LY64"/>
  <c r="LQ64"/>
  <c r="LX64"/>
  <c r="LR64"/>
  <c r="LZ64"/>
  <c r="LT64"/>
  <c r="LS64"/>
  <c r="LP64"/>
  <c r="LP63"/>
  <c r="LV63"/>
  <c r="MA63"/>
  <c r="LT63"/>
  <c r="LU63"/>
  <c r="LR63"/>
  <c r="LX63"/>
  <c r="LQ63"/>
  <c r="LS63"/>
  <c r="LW63"/>
  <c r="LZ63"/>
  <c r="LY63"/>
  <c r="KS67"/>
  <c r="NA75"/>
  <c r="RQ74"/>
  <c r="RS74"/>
  <c r="NV66"/>
  <c r="NU67"/>
  <c r="NW67"/>
  <c r="LM65"/>
  <c r="LO65"/>
  <c r="MG69"/>
  <c r="MI69"/>
  <c r="OP70"/>
  <c r="OO71"/>
  <c r="OQ71"/>
  <c r="PJ72"/>
  <c r="PK73"/>
  <c r="QD69"/>
  <c r="QC70"/>
  <c r="QE70"/>
  <c r="QX70"/>
  <c r="QW71"/>
  <c r="QY71"/>
  <c r="KT67"/>
  <c r="KU68"/>
  <c r="NB75"/>
  <c r="NA76"/>
  <c r="NC76"/>
  <c r="RR74"/>
  <c r="RS75"/>
  <c r="NV67"/>
  <c r="NW68"/>
  <c r="LN65"/>
  <c r="LO66"/>
  <c r="MH69"/>
  <c r="MI70"/>
  <c r="OP71"/>
  <c r="OQ72"/>
  <c r="QD70"/>
  <c r="QE71"/>
  <c r="QX71"/>
  <c r="QY72"/>
  <c r="NB76"/>
  <c r="NC77"/>
  <c r="C24" i="12" l="1"/>
  <c r="H36" i="10"/>
  <c r="J8" i="13"/>
  <c r="K8"/>
  <c r="D8"/>
  <c r="C8"/>
  <c r="B8"/>
  <c r="E8"/>
  <c r="H9"/>
  <c r="J35" i="10"/>
  <c r="I35"/>
  <c r="K35"/>
  <c r="E24" i="12"/>
  <c r="D25"/>
  <c r="E19" i="10"/>
  <c r="M20"/>
  <c r="G45" i="13"/>
  <c r="MX77" i="2"/>
  <c r="QV72"/>
  <c r="PY71"/>
  <c r="OK72"/>
  <c r="MF70"/>
  <c r="LI66"/>
  <c r="NS68"/>
  <c r="RM75"/>
  <c r="MX76"/>
  <c r="KP68"/>
  <c r="QT71"/>
  <c r="PZ70"/>
  <c r="PE73"/>
  <c r="ON71"/>
  <c r="MC69"/>
  <c r="LJ65"/>
  <c r="NR67"/>
  <c r="RN74"/>
  <c r="EO22"/>
  <c r="EP22" s="1"/>
  <c r="JA69"/>
  <c r="II71"/>
  <c r="FE25"/>
  <c r="BO22"/>
  <c r="KO67"/>
  <c r="AQ24"/>
  <c r="X25"/>
  <c r="JU69"/>
  <c r="G26"/>
  <c r="CY26"/>
  <c r="GA25"/>
  <c r="L34" i="10"/>
  <c r="B25" i="12"/>
  <c r="MZ77" i="2"/>
  <c r="QT72"/>
  <c r="QB71"/>
  <c r="OL72"/>
  <c r="MD70"/>
  <c r="LJ66"/>
  <c r="NQ68"/>
  <c r="RP75"/>
  <c r="MY76"/>
  <c r="KR68"/>
  <c r="QU71"/>
  <c r="QA70"/>
  <c r="PG73"/>
  <c r="OL71"/>
  <c r="MF69"/>
  <c r="LL65"/>
  <c r="NT67"/>
  <c r="RM74"/>
  <c r="GY24"/>
  <c r="JB69"/>
  <c r="IH71"/>
  <c r="FF25"/>
  <c r="KR67"/>
  <c r="AR24"/>
  <c r="DW26"/>
  <c r="U25"/>
  <c r="JV69"/>
  <c r="CW26"/>
  <c r="FY25"/>
  <c r="MW77"/>
  <c r="QS72"/>
  <c r="PZ71"/>
  <c r="OM72"/>
  <c r="ME70"/>
  <c r="LK66"/>
  <c r="NT68"/>
  <c r="RN75"/>
  <c r="MZ76"/>
  <c r="KO68"/>
  <c r="QS71"/>
  <c r="QB70"/>
  <c r="PH73"/>
  <c r="OK71"/>
  <c r="MD69"/>
  <c r="LK65"/>
  <c r="NQ67"/>
  <c r="RP74"/>
  <c r="IM72"/>
  <c r="JD69"/>
  <c r="IJ71"/>
  <c r="FH25"/>
  <c r="KQ67"/>
  <c r="G37" i="10"/>
  <c r="AP24" i="2"/>
  <c r="W25"/>
  <c r="Y26" s="1"/>
  <c r="JX69"/>
  <c r="CZ26"/>
  <c r="GB25"/>
  <c r="B35" i="10"/>
  <c r="MY77" i="2"/>
  <c r="QU72"/>
  <c r="QA71"/>
  <c r="ON72"/>
  <c r="MC70"/>
  <c r="LL66"/>
  <c r="NR68"/>
  <c r="RO75"/>
  <c r="MW76"/>
  <c r="KQ68"/>
  <c r="QV71"/>
  <c r="PY70"/>
  <c r="PF73"/>
  <c r="OM71"/>
  <c r="ME69"/>
  <c r="LI65"/>
  <c r="NS67"/>
  <c r="RO74"/>
  <c r="PK74"/>
  <c r="CI25"/>
  <c r="JC69"/>
  <c r="IG71"/>
  <c r="FG25"/>
  <c r="HS25"/>
  <c r="KP67"/>
  <c r="AO24"/>
  <c r="V25"/>
  <c r="JW69"/>
  <c r="CX26"/>
  <c r="FZ25"/>
  <c r="QH71"/>
  <c r="QJ71"/>
  <c r="QQ71"/>
  <c r="QO71"/>
  <c r="QI71"/>
  <c r="QF71"/>
  <c r="QK71"/>
  <c r="QN71"/>
  <c r="QM71"/>
  <c r="QG71"/>
  <c r="QP71"/>
  <c r="QL71"/>
  <c r="PC72"/>
  <c r="OR72"/>
  <c r="OW72"/>
  <c r="OT72"/>
  <c r="OY72"/>
  <c r="OV72"/>
  <c r="PA72"/>
  <c r="OU72"/>
  <c r="PB72"/>
  <c r="OS72"/>
  <c r="OX72"/>
  <c r="OZ72"/>
  <c r="LV66"/>
  <c r="MA66"/>
  <c r="LS66"/>
  <c r="LT66"/>
  <c r="LP66"/>
  <c r="LR66"/>
  <c r="LU66"/>
  <c r="LX66"/>
  <c r="LZ66"/>
  <c r="LQ66"/>
  <c r="LY66"/>
  <c r="LW66"/>
  <c r="RZ75"/>
  <c r="RW75"/>
  <c r="SB75"/>
  <c r="RX75"/>
  <c r="SD75"/>
  <c r="SC75"/>
  <c r="RU75"/>
  <c r="SE75"/>
  <c r="RV75"/>
  <c r="RY75"/>
  <c r="SA75"/>
  <c r="RT75"/>
  <c r="PT73"/>
  <c r="PS73"/>
  <c r="PM73"/>
  <c r="PL73"/>
  <c r="PU73"/>
  <c r="PV73"/>
  <c r="PQ73"/>
  <c r="PW73"/>
  <c r="PP73"/>
  <c r="PN73"/>
  <c r="PO73"/>
  <c r="PR73"/>
  <c r="ML69"/>
  <c r="MQ69"/>
  <c r="MU69"/>
  <c r="MM69"/>
  <c r="MR69"/>
  <c r="MO69"/>
  <c r="MP69"/>
  <c r="MJ69"/>
  <c r="MS69"/>
  <c r="MT69"/>
  <c r="MK69"/>
  <c r="MN69"/>
  <c r="JK69"/>
  <c r="JN69"/>
  <c r="JL69"/>
  <c r="JO69"/>
  <c r="JS69"/>
  <c r="JQ69"/>
  <c r="JH69"/>
  <c r="JJ69"/>
  <c r="JR69"/>
  <c r="JP69"/>
  <c r="JM69"/>
  <c r="JI69"/>
  <c r="IK72"/>
  <c r="IL72"/>
  <c r="FV25"/>
  <c r="FP25"/>
  <c r="FS25"/>
  <c r="FW25"/>
  <c r="FR25"/>
  <c r="FU25"/>
  <c r="FN25"/>
  <c r="FO25"/>
  <c r="FT25"/>
  <c r="FQ25"/>
  <c r="FM25"/>
  <c r="FL25"/>
  <c r="LB67"/>
  <c r="LC67"/>
  <c r="LE67"/>
  <c r="LA67"/>
  <c r="KX67"/>
  <c r="LG67"/>
  <c r="KY67"/>
  <c r="LF67"/>
  <c r="KW67"/>
  <c r="KZ67"/>
  <c r="KV67"/>
  <c r="LD67"/>
  <c r="AS25"/>
  <c r="AT25"/>
  <c r="KI69"/>
  <c r="KL69"/>
  <c r="KK69"/>
  <c r="KD69"/>
  <c r="KC69"/>
  <c r="KH69"/>
  <c r="KB69"/>
  <c r="KG69"/>
  <c r="KF69"/>
  <c r="KJ69"/>
  <c r="KM69"/>
  <c r="KE69"/>
  <c r="DA27"/>
  <c r="DB27"/>
  <c r="OB68"/>
  <c r="OI68"/>
  <c r="NY68"/>
  <c r="OG68"/>
  <c r="OH68"/>
  <c r="OA68"/>
  <c r="NZ68"/>
  <c r="OF68"/>
  <c r="OE68"/>
  <c r="NX68"/>
  <c r="OD68"/>
  <c r="OC68"/>
  <c r="NA77"/>
  <c r="QW72"/>
  <c r="QC71"/>
  <c r="PI74"/>
  <c r="PK75" s="1"/>
  <c r="PJ74"/>
  <c r="RV74"/>
  <c r="SB74"/>
  <c r="RW74"/>
  <c r="SA74"/>
  <c r="RT74"/>
  <c r="RU74"/>
  <c r="SD74"/>
  <c r="SC74"/>
  <c r="RZ74"/>
  <c r="RY74"/>
  <c r="SE74"/>
  <c r="RX74"/>
  <c r="AM25"/>
  <c r="AC25"/>
  <c r="AI25"/>
  <c r="AJ25"/>
  <c r="AB25"/>
  <c r="AH25"/>
  <c r="AE25"/>
  <c r="AF25"/>
  <c r="AL25"/>
  <c r="AD25"/>
  <c r="AK25"/>
  <c r="AG25"/>
  <c r="DE26"/>
  <c r="DG26"/>
  <c r="DM26"/>
  <c r="DO26"/>
  <c r="DK26"/>
  <c r="DF26"/>
  <c r="DI26"/>
  <c r="DN26"/>
  <c r="DL26"/>
  <c r="DJ26"/>
  <c r="DD26"/>
  <c r="DH26"/>
  <c r="GN25"/>
  <c r="GL25"/>
  <c r="GF25"/>
  <c r="GO25"/>
  <c r="GH25"/>
  <c r="GK25"/>
  <c r="GI25"/>
  <c r="GQ25"/>
  <c r="GP25"/>
  <c r="GJ25"/>
  <c r="GG25"/>
  <c r="GM25"/>
  <c r="NL77"/>
  <c r="NH77"/>
  <c r="NF77"/>
  <c r="NN77"/>
  <c r="NM77"/>
  <c r="NO77"/>
  <c r="NE77"/>
  <c r="NK77"/>
  <c r="NG77"/>
  <c r="NI77"/>
  <c r="ND77"/>
  <c r="NJ77"/>
  <c r="RC72"/>
  <c r="RJ72"/>
  <c r="RD72"/>
  <c r="RE72"/>
  <c r="RF72"/>
  <c r="RH72"/>
  <c r="RG72"/>
  <c r="RA72"/>
  <c r="RK72"/>
  <c r="RB72"/>
  <c r="RI72"/>
  <c r="QZ72"/>
  <c r="LB68"/>
  <c r="LF68"/>
  <c r="KX68"/>
  <c r="KW68"/>
  <c r="LC68"/>
  <c r="LG68"/>
  <c r="KZ68"/>
  <c r="KV68"/>
  <c r="LD68"/>
  <c r="KY68"/>
  <c r="LE68"/>
  <c r="LA68"/>
  <c r="RI71"/>
  <c r="RE71"/>
  <c r="RF71"/>
  <c r="RK71"/>
  <c r="RG71"/>
  <c r="RJ71"/>
  <c r="RH71"/>
  <c r="RB71"/>
  <c r="RD71"/>
  <c r="RA71"/>
  <c r="RC71"/>
  <c r="QZ71"/>
  <c r="OW71"/>
  <c r="OR71"/>
  <c r="OS71"/>
  <c r="OT71"/>
  <c r="OU71"/>
  <c r="OV71"/>
  <c r="PA71"/>
  <c r="PC71"/>
  <c r="OY71"/>
  <c r="PB71"/>
  <c r="OX71"/>
  <c r="OZ71"/>
  <c r="LM66"/>
  <c r="OF67"/>
  <c r="OI67"/>
  <c r="OA67"/>
  <c r="OG67"/>
  <c r="OD67"/>
  <c r="NX67"/>
  <c r="OE67"/>
  <c r="OC67"/>
  <c r="NZ67"/>
  <c r="OB67"/>
  <c r="NY67"/>
  <c r="OH67"/>
  <c r="KS68"/>
  <c r="AA27"/>
  <c r="NA78"/>
  <c r="NB78"/>
  <c r="QW73"/>
  <c r="QY74" s="1"/>
  <c r="QX73"/>
  <c r="QC72"/>
  <c r="QD72"/>
  <c r="MM70"/>
  <c r="MJ70"/>
  <c r="MP70"/>
  <c r="MN70"/>
  <c r="MQ70"/>
  <c r="MU70"/>
  <c r="ML70"/>
  <c r="MR70"/>
  <c r="MK70"/>
  <c r="MO70"/>
  <c r="MT70"/>
  <c r="MS70"/>
  <c r="NM76"/>
  <c r="NI76"/>
  <c r="NO76"/>
  <c r="NL76"/>
  <c r="NN76"/>
  <c r="NE76"/>
  <c r="NH76"/>
  <c r="ND76"/>
  <c r="NF76"/>
  <c r="NK76"/>
  <c r="NJ76"/>
  <c r="NG76"/>
  <c r="KS69"/>
  <c r="QN70"/>
  <c r="QL70"/>
  <c r="QP70"/>
  <c r="QG70"/>
  <c r="QH70"/>
  <c r="QO70"/>
  <c r="QM70"/>
  <c r="QF70"/>
  <c r="QK70"/>
  <c r="QQ70"/>
  <c r="QI70"/>
  <c r="QJ70"/>
  <c r="OO72"/>
  <c r="MG70"/>
  <c r="LU65"/>
  <c r="LQ65"/>
  <c r="LW65"/>
  <c r="LV65"/>
  <c r="LS65"/>
  <c r="LT65"/>
  <c r="LR65"/>
  <c r="LY65"/>
  <c r="LX65"/>
  <c r="MA65"/>
  <c r="LP65"/>
  <c r="LZ65"/>
  <c r="NU68"/>
  <c r="NV68"/>
  <c r="RQ75"/>
  <c r="JE70"/>
  <c r="JF70"/>
  <c r="IV71"/>
  <c r="IQ71"/>
  <c r="IR71"/>
  <c r="IN71"/>
  <c r="IX71"/>
  <c r="IY71"/>
  <c r="IU71"/>
  <c r="IP71"/>
  <c r="IT71"/>
  <c r="IS71"/>
  <c r="IO71"/>
  <c r="IW71"/>
  <c r="BG24"/>
  <c r="BC24"/>
  <c r="BE24"/>
  <c r="AV24"/>
  <c r="BF24"/>
  <c r="BD24"/>
  <c r="AZ24"/>
  <c r="BA24"/>
  <c r="AY24"/>
  <c r="AX24"/>
  <c r="AW24"/>
  <c r="BB24"/>
  <c r="JY70"/>
  <c r="DA28"/>
  <c r="DC28"/>
  <c r="NB77"/>
  <c r="NC78"/>
  <c r="QX72"/>
  <c r="QY73"/>
  <c r="QD71"/>
  <c r="QE72"/>
  <c r="LN66"/>
  <c r="LM67"/>
  <c r="LO67"/>
  <c r="KT68"/>
  <c r="KT69"/>
  <c r="KU70"/>
  <c r="OP72"/>
  <c r="OO73"/>
  <c r="OQ73"/>
  <c r="MH70"/>
  <c r="MG71"/>
  <c r="MI71"/>
  <c r="NU69"/>
  <c r="NW69"/>
  <c r="RR75"/>
  <c r="RQ76"/>
  <c r="RS76"/>
  <c r="JE71"/>
  <c r="JZ70"/>
  <c r="JY71"/>
  <c r="KA71"/>
  <c r="DC29"/>
  <c r="LN67"/>
  <c r="LO68"/>
  <c r="OP73"/>
  <c r="OQ74"/>
  <c r="MH71"/>
  <c r="MI72"/>
  <c r="NV69"/>
  <c r="RR76"/>
  <c r="RS77"/>
  <c r="JF71"/>
  <c r="JG72"/>
  <c r="JZ71"/>
  <c r="KA72"/>
  <c r="H37" i="10" l="1"/>
  <c r="C34"/>
  <c r="D34"/>
  <c r="E34"/>
  <c r="J9" i="13"/>
  <c r="K9"/>
  <c r="B9"/>
  <c r="D9"/>
  <c r="E9"/>
  <c r="C9"/>
  <c r="H10"/>
  <c r="J36" i="10"/>
  <c r="I36"/>
  <c r="K36"/>
  <c r="E25" i="12"/>
  <c r="C25"/>
  <c r="D26"/>
  <c r="G46" i="13"/>
  <c r="E20" i="10"/>
  <c r="M21"/>
  <c r="JV72" i="2"/>
  <c r="JD72"/>
  <c r="RO77"/>
  <c r="MC72"/>
  <c r="OK74"/>
  <c r="LK68"/>
  <c r="CY29"/>
  <c r="JV71"/>
  <c r="RO76"/>
  <c r="NS69"/>
  <c r="ME71"/>
  <c r="OK73"/>
  <c r="KR70"/>
  <c r="LL67"/>
  <c r="QA72"/>
  <c r="QV73"/>
  <c r="MZ78"/>
  <c r="CZ28"/>
  <c r="QE73"/>
  <c r="QT74"/>
  <c r="X27"/>
  <c r="PF75"/>
  <c r="IM73"/>
  <c r="HN25"/>
  <c r="CD25"/>
  <c r="PF74"/>
  <c r="IG72"/>
  <c r="DQ26"/>
  <c r="GU24"/>
  <c r="C26"/>
  <c r="E27" s="1"/>
  <c r="BJ22"/>
  <c r="EQ22"/>
  <c r="A36" i="10"/>
  <c r="JW72" i="2"/>
  <c r="JC72"/>
  <c r="RP77"/>
  <c r="MF72"/>
  <c r="ON74"/>
  <c r="LI68"/>
  <c r="CX29"/>
  <c r="JW71"/>
  <c r="RP76"/>
  <c r="NT69"/>
  <c r="MD71"/>
  <c r="OM73"/>
  <c r="KP70"/>
  <c r="LJ67"/>
  <c r="PZ72"/>
  <c r="QU73"/>
  <c r="MW78"/>
  <c r="CY28"/>
  <c r="DA29" s="1"/>
  <c r="JG71"/>
  <c r="QV74"/>
  <c r="U27"/>
  <c r="PE75"/>
  <c r="AU25"/>
  <c r="HO25"/>
  <c r="CC25"/>
  <c r="PG74"/>
  <c r="G38" i="10"/>
  <c r="IJ72" i="2"/>
  <c r="DS26"/>
  <c r="DU27" s="1"/>
  <c r="GV24"/>
  <c r="GC26"/>
  <c r="GD26" s="1"/>
  <c r="A26"/>
  <c r="BI22"/>
  <c r="L35" i="10"/>
  <c r="JU72" i="2"/>
  <c r="JB72"/>
  <c r="RM77"/>
  <c r="ME72"/>
  <c r="OM74"/>
  <c r="LL68"/>
  <c r="CZ29"/>
  <c r="JX71"/>
  <c r="RM76"/>
  <c r="NR69"/>
  <c r="MC71"/>
  <c r="OL73"/>
  <c r="KO70"/>
  <c r="LI67"/>
  <c r="PY72"/>
  <c r="QT73"/>
  <c r="MX78"/>
  <c r="CX28"/>
  <c r="DB28"/>
  <c r="QU74"/>
  <c r="V27"/>
  <c r="KU69"/>
  <c r="PG75"/>
  <c r="HM25"/>
  <c r="CE25"/>
  <c r="CG26" s="1"/>
  <c r="PE74"/>
  <c r="Z26"/>
  <c r="IH72"/>
  <c r="DR26"/>
  <c r="GT24"/>
  <c r="D26"/>
  <c r="BK22"/>
  <c r="L36" i="10"/>
  <c r="B26" i="12"/>
  <c r="JX72" i="2"/>
  <c r="JA72"/>
  <c r="RN77"/>
  <c r="MD72"/>
  <c r="OL74"/>
  <c r="LJ68"/>
  <c r="CW29"/>
  <c r="JU71"/>
  <c r="RN76"/>
  <c r="NQ69"/>
  <c r="NW70"/>
  <c r="MF71"/>
  <c r="ON73"/>
  <c r="KQ70"/>
  <c r="LK67"/>
  <c r="QB72"/>
  <c r="QS73"/>
  <c r="MY78"/>
  <c r="CW28"/>
  <c r="QS74"/>
  <c r="NC79"/>
  <c r="W27"/>
  <c r="PH75"/>
  <c r="HP25"/>
  <c r="FI26"/>
  <c r="CF25"/>
  <c r="PH74"/>
  <c r="II72"/>
  <c r="DT26"/>
  <c r="GS24"/>
  <c r="B26"/>
  <c r="BL22"/>
  <c r="B36" i="10"/>
  <c r="A37"/>
  <c r="MS72" i="2"/>
  <c r="MU72"/>
  <c r="MM72"/>
  <c r="ML72"/>
  <c r="MP72"/>
  <c r="MK72"/>
  <c r="MR72"/>
  <c r="MN72"/>
  <c r="MQ72"/>
  <c r="MJ72"/>
  <c r="MT72"/>
  <c r="MO72"/>
  <c r="OS74"/>
  <c r="PB74"/>
  <c r="OU74"/>
  <c r="OT74"/>
  <c r="OX74"/>
  <c r="OV74"/>
  <c r="OZ74"/>
  <c r="OY74"/>
  <c r="OR74"/>
  <c r="OW74"/>
  <c r="PA74"/>
  <c r="PC74"/>
  <c r="RQ77"/>
  <c r="NU70"/>
  <c r="MG72"/>
  <c r="OT73"/>
  <c r="OW73"/>
  <c r="OZ73"/>
  <c r="OV73"/>
  <c r="OR73"/>
  <c r="PB73"/>
  <c r="PA73"/>
  <c r="OY73"/>
  <c r="OU73"/>
  <c r="OS73"/>
  <c r="OX73"/>
  <c r="PC73"/>
  <c r="QC73"/>
  <c r="QD73"/>
  <c r="IO72"/>
  <c r="IT72"/>
  <c r="IR72"/>
  <c r="IU72"/>
  <c r="IP72"/>
  <c r="IX72"/>
  <c r="IW72"/>
  <c r="IS72"/>
  <c r="IY72"/>
  <c r="IV72"/>
  <c r="IQ72"/>
  <c r="IN72"/>
  <c r="DY26"/>
  <c r="EH26"/>
  <c r="EE26"/>
  <c r="EI26"/>
  <c r="EB26"/>
  <c r="ED26"/>
  <c r="EG26"/>
  <c r="EC26"/>
  <c r="EA26"/>
  <c r="EF26"/>
  <c r="DZ26"/>
  <c r="DX26"/>
  <c r="E28"/>
  <c r="G28"/>
  <c r="LS68"/>
  <c r="LR68"/>
  <c r="LX68"/>
  <c r="LU68"/>
  <c r="LP68"/>
  <c r="LY68"/>
  <c r="LT68"/>
  <c r="LQ68"/>
  <c r="LV68"/>
  <c r="MA68"/>
  <c r="LW68"/>
  <c r="LZ68"/>
  <c r="JY72"/>
  <c r="JZ72"/>
  <c r="OO74"/>
  <c r="QW74"/>
  <c r="NH78"/>
  <c r="NO78"/>
  <c r="NM78"/>
  <c r="NJ78"/>
  <c r="NF78"/>
  <c r="NL78"/>
  <c r="NE78"/>
  <c r="NG78"/>
  <c r="ND78"/>
  <c r="NI78"/>
  <c r="NN78"/>
  <c r="NK78"/>
  <c r="DC30"/>
  <c r="AD27"/>
  <c r="AC27"/>
  <c r="AE27"/>
  <c r="AF27"/>
  <c r="AI27"/>
  <c r="AB27"/>
  <c r="AK27"/>
  <c r="AL27"/>
  <c r="AJ27"/>
  <c r="AH27"/>
  <c r="AM27"/>
  <c r="AG27"/>
  <c r="PL75"/>
  <c r="PS75"/>
  <c r="PT75"/>
  <c r="PM75"/>
  <c r="PW75"/>
  <c r="PO75"/>
  <c r="PN75"/>
  <c r="PQ75"/>
  <c r="PV75"/>
  <c r="PP75"/>
  <c r="PR75"/>
  <c r="PU75"/>
  <c r="CR25"/>
  <c r="CJ25"/>
  <c r="CL25"/>
  <c r="CS25"/>
  <c r="CM25"/>
  <c r="CT25"/>
  <c r="CQ25"/>
  <c r="CK25"/>
  <c r="CP25"/>
  <c r="CO25"/>
  <c r="CU25"/>
  <c r="CN25"/>
  <c r="PI75"/>
  <c r="PK76" s="1"/>
  <c r="PJ75"/>
  <c r="DW28"/>
  <c r="N26"/>
  <c r="L26"/>
  <c r="I26"/>
  <c r="P26"/>
  <c r="J26"/>
  <c r="K26"/>
  <c r="O26"/>
  <c r="M26"/>
  <c r="R26"/>
  <c r="S26"/>
  <c r="Q26"/>
  <c r="H26"/>
  <c r="CA22"/>
  <c r="BR22"/>
  <c r="BS22"/>
  <c r="BQ22"/>
  <c r="BP22"/>
  <c r="BU22"/>
  <c r="BW22"/>
  <c r="BT22"/>
  <c r="BV22"/>
  <c r="BX22"/>
  <c r="BZ22"/>
  <c r="BY22"/>
  <c r="KI72"/>
  <c r="KE72"/>
  <c r="KJ72"/>
  <c r="KG72"/>
  <c r="KL72"/>
  <c r="KH72"/>
  <c r="KB72"/>
  <c r="KK72"/>
  <c r="KF72"/>
  <c r="KD72"/>
  <c r="KM72"/>
  <c r="KC72"/>
  <c r="RY77"/>
  <c r="RZ77"/>
  <c r="RV77"/>
  <c r="RT77"/>
  <c r="RX77"/>
  <c r="SA77"/>
  <c r="RU77"/>
  <c r="SE77"/>
  <c r="SD77"/>
  <c r="RW77"/>
  <c r="SC77"/>
  <c r="SB77"/>
  <c r="MG73"/>
  <c r="OO75"/>
  <c r="OQ76" s="1"/>
  <c r="OP75"/>
  <c r="SB76"/>
  <c r="RV76"/>
  <c r="RU76"/>
  <c r="RZ76"/>
  <c r="SC76"/>
  <c r="SE76"/>
  <c r="SA76"/>
  <c r="RX76"/>
  <c r="RW76"/>
  <c r="RY76"/>
  <c r="RT76"/>
  <c r="SD76"/>
  <c r="MN71"/>
  <c r="MT71"/>
  <c r="MS71"/>
  <c r="MP71"/>
  <c r="MJ71"/>
  <c r="ML71"/>
  <c r="MR71"/>
  <c r="MK71"/>
  <c r="MQ71"/>
  <c r="MM71"/>
  <c r="MU71"/>
  <c r="MO71"/>
  <c r="KW70"/>
  <c r="KV70"/>
  <c r="LC70"/>
  <c r="LE70"/>
  <c r="KY70"/>
  <c r="KX70"/>
  <c r="LD70"/>
  <c r="LB70"/>
  <c r="LG70"/>
  <c r="LA70"/>
  <c r="KZ70"/>
  <c r="LF70"/>
  <c r="LP67"/>
  <c r="LY67"/>
  <c r="MA67"/>
  <c r="LW67"/>
  <c r="LZ67"/>
  <c r="LV67"/>
  <c r="LT67"/>
  <c r="LU67"/>
  <c r="LX67"/>
  <c r="LR67"/>
  <c r="LQ67"/>
  <c r="LS67"/>
  <c r="QG72"/>
  <c r="QK72"/>
  <c r="QI72"/>
  <c r="QJ72"/>
  <c r="QM72"/>
  <c r="QP72"/>
  <c r="QQ72"/>
  <c r="QH72"/>
  <c r="QN72"/>
  <c r="QL72"/>
  <c r="QF72"/>
  <c r="QO72"/>
  <c r="QW75"/>
  <c r="PI76"/>
  <c r="PK77" s="1"/>
  <c r="PJ76"/>
  <c r="HT25"/>
  <c r="ID25"/>
  <c r="IB25"/>
  <c r="IA25"/>
  <c r="HY25"/>
  <c r="HV25"/>
  <c r="HX25"/>
  <c r="IE25"/>
  <c r="HW25"/>
  <c r="HZ25"/>
  <c r="HU25"/>
  <c r="IC25"/>
  <c r="CG27"/>
  <c r="CH27" s="1"/>
  <c r="CI27"/>
  <c r="PW74"/>
  <c r="PO74"/>
  <c r="PM74"/>
  <c r="PU74"/>
  <c r="PL74"/>
  <c r="PT74"/>
  <c r="PV74"/>
  <c r="PQ74"/>
  <c r="PN74"/>
  <c r="PR74"/>
  <c r="PP74"/>
  <c r="PS74"/>
  <c r="JR72"/>
  <c r="JM72"/>
  <c r="JL72"/>
  <c r="JJ72"/>
  <c r="JI72"/>
  <c r="JQ72"/>
  <c r="JS72"/>
  <c r="JK72"/>
  <c r="JH72"/>
  <c r="JO72"/>
  <c r="JN72"/>
  <c r="JP72"/>
  <c r="DG29"/>
  <c r="DH29"/>
  <c r="DI29"/>
  <c r="DN29"/>
  <c r="DM29"/>
  <c r="DE29"/>
  <c r="DO29"/>
  <c r="DL29"/>
  <c r="DF29"/>
  <c r="DK29"/>
  <c r="DD29"/>
  <c r="DJ29"/>
  <c r="KL71"/>
  <c r="KF71"/>
  <c r="KC71"/>
  <c r="KG71"/>
  <c r="KK71"/>
  <c r="KD71"/>
  <c r="KJ71"/>
  <c r="KM71"/>
  <c r="KB71"/>
  <c r="KH71"/>
  <c r="KI71"/>
  <c r="KE71"/>
  <c r="OB69"/>
  <c r="OD69"/>
  <c r="NX69"/>
  <c r="OF69"/>
  <c r="NY69"/>
  <c r="OA69"/>
  <c r="OG69"/>
  <c r="NZ69"/>
  <c r="OI69"/>
  <c r="OE69"/>
  <c r="OH69"/>
  <c r="OC69"/>
  <c r="LM68"/>
  <c r="RA73"/>
  <c r="RF73"/>
  <c r="RI73"/>
  <c r="RD73"/>
  <c r="RJ73"/>
  <c r="RB73"/>
  <c r="RG73"/>
  <c r="QZ73"/>
  <c r="RE73"/>
  <c r="RH73"/>
  <c r="RC73"/>
  <c r="RK73"/>
  <c r="NA79"/>
  <c r="NC80" s="1"/>
  <c r="NB79"/>
  <c r="DH28"/>
  <c r="DG28"/>
  <c r="DI28"/>
  <c r="DO28"/>
  <c r="DE28"/>
  <c r="DF28"/>
  <c r="DJ28"/>
  <c r="DK28"/>
  <c r="DN28"/>
  <c r="DD28"/>
  <c r="DM28"/>
  <c r="DL28"/>
  <c r="RE74"/>
  <c r="RB74"/>
  <c r="QZ74"/>
  <c r="RI74"/>
  <c r="RA74"/>
  <c r="RK74"/>
  <c r="RF74"/>
  <c r="RG74"/>
  <c r="RJ74"/>
  <c r="RC74"/>
  <c r="RH74"/>
  <c r="RD74"/>
  <c r="FJ26"/>
  <c r="FI27"/>
  <c r="FJ27" s="1"/>
  <c r="IK73"/>
  <c r="IM74" s="1"/>
  <c r="IL73"/>
  <c r="HJ24"/>
  <c r="HB24"/>
  <c r="HD24"/>
  <c r="HF24"/>
  <c r="HI24"/>
  <c r="HC24"/>
  <c r="HE24"/>
  <c r="HG24"/>
  <c r="HA24"/>
  <c r="GZ24"/>
  <c r="HK24"/>
  <c r="HH24"/>
  <c r="RR77"/>
  <c r="RQ78"/>
  <c r="NV70"/>
  <c r="MH72"/>
  <c r="MI73"/>
  <c r="G29"/>
  <c r="JY73"/>
  <c r="KA73"/>
  <c r="OP74"/>
  <c r="OQ75"/>
  <c r="QX74"/>
  <c r="QY75"/>
  <c r="MH73"/>
  <c r="MI74"/>
  <c r="QX75"/>
  <c r="QY76"/>
  <c r="LN68"/>
  <c r="LM69"/>
  <c r="LO69"/>
  <c r="RR78"/>
  <c r="RS79"/>
  <c r="JZ73"/>
  <c r="KA74"/>
  <c r="LN69"/>
  <c r="LO70"/>
  <c r="C26" i="12" l="1"/>
  <c r="C36" i="10"/>
  <c r="D36"/>
  <c r="D35"/>
  <c r="C35"/>
  <c r="H38"/>
  <c r="J10" i="13"/>
  <c r="K10"/>
  <c r="B10"/>
  <c r="D10"/>
  <c r="E10"/>
  <c r="C10"/>
  <c r="H11"/>
  <c r="J37" i="10"/>
  <c r="I37"/>
  <c r="K37"/>
  <c r="E26" i="12"/>
  <c r="D27"/>
  <c r="G47" i="13"/>
  <c r="E21" i="10"/>
  <c r="M22"/>
  <c r="LK70" i="2"/>
  <c r="JU74"/>
  <c r="RP79"/>
  <c r="LL69"/>
  <c r="QU76"/>
  <c r="MC74"/>
  <c r="QS75"/>
  <c r="ON75"/>
  <c r="JW73"/>
  <c r="D29"/>
  <c r="ME73"/>
  <c r="IG74"/>
  <c r="MY80"/>
  <c r="CF27"/>
  <c r="PH77"/>
  <c r="OK76"/>
  <c r="DT28"/>
  <c r="PE76"/>
  <c r="CZ30"/>
  <c r="B28"/>
  <c r="NW71"/>
  <c r="MY79"/>
  <c r="NS70"/>
  <c r="CH26"/>
  <c r="KR69"/>
  <c r="DV27"/>
  <c r="AP25"/>
  <c r="JB71"/>
  <c r="EN22"/>
  <c r="F27"/>
  <c r="IJ73"/>
  <c r="QA73"/>
  <c r="LJ70"/>
  <c r="JX74"/>
  <c r="RM79"/>
  <c r="LI69"/>
  <c r="QS76"/>
  <c r="MD74"/>
  <c r="QV75"/>
  <c r="OL75"/>
  <c r="JU73"/>
  <c r="A29"/>
  <c r="MF73"/>
  <c r="IH74"/>
  <c r="MZ80"/>
  <c r="CC27"/>
  <c r="PF77"/>
  <c r="ON76"/>
  <c r="DQ28"/>
  <c r="PH76"/>
  <c r="CW30"/>
  <c r="A28"/>
  <c r="QE74"/>
  <c r="MX79"/>
  <c r="NT70"/>
  <c r="AA26"/>
  <c r="KO69"/>
  <c r="GE26"/>
  <c r="A38" i="10"/>
  <c r="AR25" i="2"/>
  <c r="JD71"/>
  <c r="DB29"/>
  <c r="EL22"/>
  <c r="IH73"/>
  <c r="PY73"/>
  <c r="B37" i="10"/>
  <c r="LL70" i="2"/>
  <c r="JW74"/>
  <c r="RO79"/>
  <c r="LK69"/>
  <c r="QV76"/>
  <c r="MF74"/>
  <c r="QU75"/>
  <c r="OK75"/>
  <c r="JX73"/>
  <c r="B29"/>
  <c r="MD73"/>
  <c r="IJ74"/>
  <c r="MX80"/>
  <c r="CE27"/>
  <c r="PG77"/>
  <c r="OL76"/>
  <c r="DR28"/>
  <c r="PF76"/>
  <c r="CY30"/>
  <c r="C28"/>
  <c r="F28"/>
  <c r="MZ79"/>
  <c r="NR70"/>
  <c r="BM23"/>
  <c r="BN23" s="1"/>
  <c r="KQ69"/>
  <c r="HQ26"/>
  <c r="HR26" s="1"/>
  <c r="AO25"/>
  <c r="JC71"/>
  <c r="EM22"/>
  <c r="IG73"/>
  <c r="PZ73"/>
  <c r="DA30"/>
  <c r="DB30" s="1"/>
  <c r="LI70"/>
  <c r="JV74"/>
  <c r="RN79"/>
  <c r="LJ69"/>
  <c r="QT76"/>
  <c r="ME74"/>
  <c r="QT75"/>
  <c r="OM75"/>
  <c r="JV73"/>
  <c r="C29"/>
  <c r="MC73"/>
  <c r="II74"/>
  <c r="FK27"/>
  <c r="MW80"/>
  <c r="CD27"/>
  <c r="PE77"/>
  <c r="OM76"/>
  <c r="DS28"/>
  <c r="PG76"/>
  <c r="CX30"/>
  <c r="D28"/>
  <c r="RS78"/>
  <c r="MW79"/>
  <c r="NQ70"/>
  <c r="KP69"/>
  <c r="G39" i="10"/>
  <c r="AQ25" i="2"/>
  <c r="JA71"/>
  <c r="EK22"/>
  <c r="GW25"/>
  <c r="GX25" s="1"/>
  <c r="II73"/>
  <c r="QB73"/>
  <c r="B27" i="12"/>
  <c r="KE74" i="2"/>
  <c r="KM74"/>
  <c r="KK74"/>
  <c r="KL74"/>
  <c r="KG74"/>
  <c r="KJ74"/>
  <c r="KF74"/>
  <c r="KB74"/>
  <c r="KD74"/>
  <c r="KI74"/>
  <c r="KH74"/>
  <c r="KC74"/>
  <c r="MU74"/>
  <c r="MT74"/>
  <c r="MJ74"/>
  <c r="MM74"/>
  <c r="MO74"/>
  <c r="MN74"/>
  <c r="MS74"/>
  <c r="ML74"/>
  <c r="MR74"/>
  <c r="MQ74"/>
  <c r="MK74"/>
  <c r="MP74"/>
  <c r="RC75"/>
  <c r="RH75"/>
  <c r="RA75"/>
  <c r="RG75"/>
  <c r="RK75"/>
  <c r="RI75"/>
  <c r="RD75"/>
  <c r="RE75"/>
  <c r="RJ75"/>
  <c r="RB75"/>
  <c r="QZ75"/>
  <c r="RF75"/>
  <c r="JY74"/>
  <c r="KA75" s="1"/>
  <c r="JZ74"/>
  <c r="MG74"/>
  <c r="IO74"/>
  <c r="IP74"/>
  <c r="IV74"/>
  <c r="IR74"/>
  <c r="IT74"/>
  <c r="IN74"/>
  <c r="IS74"/>
  <c r="IQ74"/>
  <c r="IW74"/>
  <c r="IY74"/>
  <c r="IU74"/>
  <c r="IX74"/>
  <c r="OX76"/>
  <c r="OZ76"/>
  <c r="OV76"/>
  <c r="PC76"/>
  <c r="PB76"/>
  <c r="OU76"/>
  <c r="OW76"/>
  <c r="OY76"/>
  <c r="OT76"/>
  <c r="OR76"/>
  <c r="PA76"/>
  <c r="OS76"/>
  <c r="PU76"/>
  <c r="PW76"/>
  <c r="PM76"/>
  <c r="PT76"/>
  <c r="PR76"/>
  <c r="PL76"/>
  <c r="PP76"/>
  <c r="PQ76"/>
  <c r="PN76"/>
  <c r="PS76"/>
  <c r="PV76"/>
  <c r="PO76"/>
  <c r="NA80"/>
  <c r="NB80"/>
  <c r="NU71"/>
  <c r="NW72" s="1"/>
  <c r="NV71"/>
  <c r="QC74"/>
  <c r="RX79"/>
  <c r="RU79"/>
  <c r="RW79"/>
  <c r="SC79"/>
  <c r="RT79"/>
  <c r="RZ79"/>
  <c r="SB79"/>
  <c r="SA79"/>
  <c r="RV79"/>
  <c r="SE79"/>
  <c r="RY79"/>
  <c r="SD79"/>
  <c r="LZ69"/>
  <c r="LP69"/>
  <c r="LR69"/>
  <c r="LU69"/>
  <c r="LW69"/>
  <c r="LV69"/>
  <c r="LS69"/>
  <c r="LX69"/>
  <c r="LY69"/>
  <c r="MA69"/>
  <c r="LQ69"/>
  <c r="LT69"/>
  <c r="QZ76"/>
  <c r="RA76"/>
  <c r="RH76"/>
  <c r="RD76"/>
  <c r="RF76"/>
  <c r="RI76"/>
  <c r="RG76"/>
  <c r="RC76"/>
  <c r="RE76"/>
  <c r="RB76"/>
  <c r="RK76"/>
  <c r="RJ76"/>
  <c r="KE73"/>
  <c r="KC73"/>
  <c r="KG73"/>
  <c r="KM73"/>
  <c r="KH73"/>
  <c r="KI73"/>
  <c r="KB73"/>
  <c r="KJ73"/>
  <c r="KF73"/>
  <c r="KK73"/>
  <c r="KD73"/>
  <c r="KL73"/>
  <c r="L29"/>
  <c r="S29"/>
  <c r="R29"/>
  <c r="K29"/>
  <c r="P29"/>
  <c r="Q29"/>
  <c r="I29"/>
  <c r="J29"/>
  <c r="O29"/>
  <c r="M29"/>
  <c r="H29"/>
  <c r="N29"/>
  <c r="CP27"/>
  <c r="CR27"/>
  <c r="CM27"/>
  <c r="CJ27"/>
  <c r="CN27"/>
  <c r="CQ27"/>
  <c r="CL27"/>
  <c r="CS27"/>
  <c r="CO27"/>
  <c r="CK27"/>
  <c r="CU27"/>
  <c r="CT27"/>
  <c r="EI28"/>
  <c r="EF28"/>
  <c r="EH28"/>
  <c r="EC28"/>
  <c r="EG28"/>
  <c r="EA28"/>
  <c r="ED28"/>
  <c r="DZ28"/>
  <c r="DX28"/>
  <c r="EB28"/>
  <c r="EE28"/>
  <c r="DY28"/>
  <c r="DN30"/>
  <c r="DM30"/>
  <c r="DF30"/>
  <c r="DG30"/>
  <c r="DO30"/>
  <c r="DH30"/>
  <c r="DI30"/>
  <c r="DJ30"/>
  <c r="DD30"/>
  <c r="DL30"/>
  <c r="DE30"/>
  <c r="DK30"/>
  <c r="H28"/>
  <c r="I28"/>
  <c r="Q28"/>
  <c r="J28"/>
  <c r="K28"/>
  <c r="O28"/>
  <c r="S28"/>
  <c r="R28"/>
  <c r="N28"/>
  <c r="L28"/>
  <c r="M28"/>
  <c r="P28"/>
  <c r="LC69"/>
  <c r="KY69"/>
  <c r="LG69"/>
  <c r="KZ69"/>
  <c r="LA69"/>
  <c r="KV69"/>
  <c r="KX69"/>
  <c r="KW69"/>
  <c r="LE69"/>
  <c r="LD69"/>
  <c r="LB69"/>
  <c r="LF69"/>
  <c r="QN73"/>
  <c r="QI73"/>
  <c r="QO73"/>
  <c r="QQ73"/>
  <c r="QK73"/>
  <c r="QH73"/>
  <c r="QF73"/>
  <c r="QL73"/>
  <c r="QM73"/>
  <c r="QG73"/>
  <c r="QJ73"/>
  <c r="QP73"/>
  <c r="JY75"/>
  <c r="LM70"/>
  <c r="QW76"/>
  <c r="OZ75"/>
  <c r="PB75"/>
  <c r="OU75"/>
  <c r="PA75"/>
  <c r="OW75"/>
  <c r="OY75"/>
  <c r="OV75"/>
  <c r="OR75"/>
  <c r="OT75"/>
  <c r="OX75"/>
  <c r="PC75"/>
  <c r="OS75"/>
  <c r="KS70"/>
  <c r="KT70"/>
  <c r="BG25"/>
  <c r="BF25"/>
  <c r="AY25"/>
  <c r="BC25"/>
  <c r="BE25"/>
  <c r="BD25"/>
  <c r="BB25"/>
  <c r="AW25"/>
  <c r="BA25"/>
  <c r="AV25"/>
  <c r="AZ25"/>
  <c r="AX25"/>
  <c r="JE72"/>
  <c r="IV73"/>
  <c r="IR73"/>
  <c r="IQ73"/>
  <c r="IX73"/>
  <c r="IU73"/>
  <c r="IS73"/>
  <c r="IW73"/>
  <c r="IN73"/>
  <c r="IY73"/>
  <c r="IP73"/>
  <c r="IO73"/>
  <c r="IT73"/>
  <c r="LR70"/>
  <c r="LS70"/>
  <c r="LZ70"/>
  <c r="LV70"/>
  <c r="LT70"/>
  <c r="LU70"/>
  <c r="LW70"/>
  <c r="MA70"/>
  <c r="LX70"/>
  <c r="LQ70"/>
  <c r="LP70"/>
  <c r="LY70"/>
  <c r="MG75"/>
  <c r="MH75"/>
  <c r="OO76"/>
  <c r="MU73"/>
  <c r="MT73"/>
  <c r="MN73"/>
  <c r="MM73"/>
  <c r="MR73"/>
  <c r="MP73"/>
  <c r="ML73"/>
  <c r="MQ73"/>
  <c r="MJ73"/>
  <c r="MK73"/>
  <c r="MS73"/>
  <c r="MO73"/>
  <c r="NL80"/>
  <c r="NJ80"/>
  <c r="NI80"/>
  <c r="NK80"/>
  <c r="NM80"/>
  <c r="NO80"/>
  <c r="NH80"/>
  <c r="NE80"/>
  <c r="NG80"/>
  <c r="NN80"/>
  <c r="ND80"/>
  <c r="NF80"/>
  <c r="PO77"/>
  <c r="PV77"/>
  <c r="PM77"/>
  <c r="PT77"/>
  <c r="PN77"/>
  <c r="PS77"/>
  <c r="PU77"/>
  <c r="PQ77"/>
  <c r="PW77"/>
  <c r="PR77"/>
  <c r="PP77"/>
  <c r="PL77"/>
  <c r="OO77"/>
  <c r="OQ78" s="1"/>
  <c r="OP77"/>
  <c r="PI77"/>
  <c r="PJ77"/>
  <c r="NM79"/>
  <c r="NK79"/>
  <c r="ND79"/>
  <c r="NJ79"/>
  <c r="NO79"/>
  <c r="NE79"/>
  <c r="NL79"/>
  <c r="NI79"/>
  <c r="NH79"/>
  <c r="NF79"/>
  <c r="NG79"/>
  <c r="NN79"/>
  <c r="OH70"/>
  <c r="NY70"/>
  <c r="OG70"/>
  <c r="OC70"/>
  <c r="NZ70"/>
  <c r="OF70"/>
  <c r="OI70"/>
  <c r="OD70"/>
  <c r="NX70"/>
  <c r="OB70"/>
  <c r="OA70"/>
  <c r="OE70"/>
  <c r="AS26"/>
  <c r="AU27" s="1"/>
  <c r="AT26"/>
  <c r="JO71"/>
  <c r="JP71"/>
  <c r="JR71"/>
  <c r="JM71"/>
  <c r="JN71"/>
  <c r="JJ71"/>
  <c r="JI71"/>
  <c r="JK71"/>
  <c r="JQ71"/>
  <c r="JS71"/>
  <c r="JH71"/>
  <c r="JL71"/>
  <c r="EW22"/>
  <c r="FB22"/>
  <c r="EZ22"/>
  <c r="ES22"/>
  <c r="ER22"/>
  <c r="EU22"/>
  <c r="ET22"/>
  <c r="EX22"/>
  <c r="FA22"/>
  <c r="EY22"/>
  <c r="EV22"/>
  <c r="FC22"/>
  <c r="IK74"/>
  <c r="IL74"/>
  <c r="MH74"/>
  <c r="MI75"/>
  <c r="NA81"/>
  <c r="NC81"/>
  <c r="QD74"/>
  <c r="QE75"/>
  <c r="JZ75"/>
  <c r="KA76"/>
  <c r="LN70"/>
  <c r="LM71"/>
  <c r="LO71"/>
  <c r="QX76"/>
  <c r="QW77"/>
  <c r="QY77"/>
  <c r="KS71"/>
  <c r="JF72"/>
  <c r="JE73"/>
  <c r="JG73"/>
  <c r="OP76"/>
  <c r="PI78"/>
  <c r="PK78"/>
  <c r="IK75"/>
  <c r="IM75"/>
  <c r="NB81"/>
  <c r="NC82"/>
  <c r="LN71"/>
  <c r="LO72"/>
  <c r="QX77"/>
  <c r="QY78"/>
  <c r="KT71"/>
  <c r="KU72"/>
  <c r="JF73"/>
  <c r="JG74"/>
  <c r="PJ78"/>
  <c r="PK79"/>
  <c r="IL75"/>
  <c r="IM76"/>
  <c r="C27" i="12" l="1"/>
  <c r="H39" i="10"/>
  <c r="E11" i="13"/>
  <c r="K11"/>
  <c r="J11"/>
  <c r="D11"/>
  <c r="C11"/>
  <c r="B11"/>
  <c r="H12"/>
  <c r="J38" i="10"/>
  <c r="I38"/>
  <c r="K38"/>
  <c r="E27" i="12"/>
  <c r="D28"/>
  <c r="E22" i="10"/>
  <c r="M23"/>
  <c r="G48" i="13"/>
  <c r="II76" i="2"/>
  <c r="PE79"/>
  <c r="JA74"/>
  <c r="KO72"/>
  <c r="QT78"/>
  <c r="LK72"/>
  <c r="MZ82"/>
  <c r="IJ75"/>
  <c r="PH78"/>
  <c r="JD73"/>
  <c r="QS77"/>
  <c r="LI71"/>
  <c r="JV76"/>
  <c r="QA75"/>
  <c r="MY81"/>
  <c r="MC75"/>
  <c r="AO27"/>
  <c r="OL78"/>
  <c r="KU71"/>
  <c r="NT72"/>
  <c r="JU75"/>
  <c r="RM78"/>
  <c r="FF27"/>
  <c r="E29"/>
  <c r="GA26"/>
  <c r="V26"/>
  <c r="QA74"/>
  <c r="NS71"/>
  <c r="B38" i="10"/>
  <c r="IJ76" i="2"/>
  <c r="PH79"/>
  <c r="JD74"/>
  <c r="KP72"/>
  <c r="QU78"/>
  <c r="LI72"/>
  <c r="MY82"/>
  <c r="IG75"/>
  <c r="PE78"/>
  <c r="JA73"/>
  <c r="QV77"/>
  <c r="LL71"/>
  <c r="JU76"/>
  <c r="QB75"/>
  <c r="MW81"/>
  <c r="ME75"/>
  <c r="AQ27"/>
  <c r="OK78"/>
  <c r="MI76"/>
  <c r="NQ72"/>
  <c r="JV75"/>
  <c r="G40" i="10"/>
  <c r="RP78" i="2"/>
  <c r="FH27"/>
  <c r="BO23"/>
  <c r="GB26"/>
  <c r="U26"/>
  <c r="QB74"/>
  <c r="DW27"/>
  <c r="NQ71"/>
  <c r="IG76"/>
  <c r="PF79"/>
  <c r="JC74"/>
  <c r="KR72"/>
  <c r="QV78"/>
  <c r="LJ72"/>
  <c r="MW82"/>
  <c r="IH75"/>
  <c r="PF78"/>
  <c r="JC73"/>
  <c r="QU77"/>
  <c r="LJ71"/>
  <c r="JW76"/>
  <c r="PY75"/>
  <c r="MX81"/>
  <c r="MF75"/>
  <c r="AP27"/>
  <c r="ON78"/>
  <c r="OQ77"/>
  <c r="NR72"/>
  <c r="JX75"/>
  <c r="GY25"/>
  <c r="RO78"/>
  <c r="FE27"/>
  <c r="HS26"/>
  <c r="CG28"/>
  <c r="CH28" s="1"/>
  <c r="FZ26"/>
  <c r="W26"/>
  <c r="Y27" s="1"/>
  <c r="PY74"/>
  <c r="NR71"/>
  <c r="L37" i="10"/>
  <c r="B28" i="12"/>
  <c r="IH76" i="2"/>
  <c r="PG79"/>
  <c r="JB74"/>
  <c r="KQ72"/>
  <c r="QS78"/>
  <c r="LL72"/>
  <c r="MX82"/>
  <c r="II75"/>
  <c r="PG78"/>
  <c r="JB73"/>
  <c r="QT77"/>
  <c r="LK71"/>
  <c r="JX76"/>
  <c r="PZ75"/>
  <c r="MZ81"/>
  <c r="MD75"/>
  <c r="AU26"/>
  <c r="AR27"/>
  <c r="OM78"/>
  <c r="NS72"/>
  <c r="JW75"/>
  <c r="RN78"/>
  <c r="FG27"/>
  <c r="EO23"/>
  <c r="EP23" s="1"/>
  <c r="DA31"/>
  <c r="DB31" s="1"/>
  <c r="FY26"/>
  <c r="X26"/>
  <c r="PZ74"/>
  <c r="NT71"/>
  <c r="A39" i="10"/>
  <c r="PW79" i="2"/>
  <c r="PS79"/>
  <c r="PV79"/>
  <c r="PU79"/>
  <c r="PP79"/>
  <c r="PM79"/>
  <c r="PR79"/>
  <c r="PT79"/>
  <c r="PN79"/>
  <c r="PQ79"/>
  <c r="PO79"/>
  <c r="PL79"/>
  <c r="JS74"/>
  <c r="JO74"/>
  <c r="JJ74"/>
  <c r="JH74"/>
  <c r="JR74"/>
  <c r="JL74"/>
  <c r="JQ74"/>
  <c r="JM74"/>
  <c r="JK74"/>
  <c r="JP74"/>
  <c r="JN74"/>
  <c r="JI74"/>
  <c r="LF72"/>
  <c r="KW72"/>
  <c r="KY72"/>
  <c r="KV72"/>
  <c r="KZ72"/>
  <c r="KX72"/>
  <c r="LA72"/>
  <c r="LC72"/>
  <c r="LB72"/>
  <c r="LG72"/>
  <c r="LD72"/>
  <c r="LE72"/>
  <c r="RC77"/>
  <c r="RB77"/>
  <c r="RI77"/>
  <c r="QZ77"/>
  <c r="RF77"/>
  <c r="RD77"/>
  <c r="RH77"/>
  <c r="RG77"/>
  <c r="RA77"/>
  <c r="RE77"/>
  <c r="RK77"/>
  <c r="RJ77"/>
  <c r="LP71"/>
  <c r="LQ71"/>
  <c r="LR71"/>
  <c r="LW71"/>
  <c r="LT71"/>
  <c r="LZ71"/>
  <c r="MA71"/>
  <c r="LY71"/>
  <c r="LV71"/>
  <c r="LU71"/>
  <c r="LX71"/>
  <c r="LS71"/>
  <c r="NA82"/>
  <c r="MQ75"/>
  <c r="MU75"/>
  <c r="MP75"/>
  <c r="MS75"/>
  <c r="MR75"/>
  <c r="MO75"/>
  <c r="MJ75"/>
  <c r="ML75"/>
  <c r="MK75"/>
  <c r="MM75"/>
  <c r="MN75"/>
  <c r="MT75"/>
  <c r="BF27"/>
  <c r="BE27"/>
  <c r="BD27"/>
  <c r="BG27"/>
  <c r="BB27"/>
  <c r="AW27"/>
  <c r="AZ27"/>
  <c r="AV27"/>
  <c r="BC27"/>
  <c r="BA27"/>
  <c r="AY27"/>
  <c r="AX27"/>
  <c r="KI75"/>
  <c r="KE75"/>
  <c r="KB75"/>
  <c r="KL75"/>
  <c r="KC75"/>
  <c r="KK75"/>
  <c r="KD75"/>
  <c r="KG75"/>
  <c r="KH75"/>
  <c r="KJ75"/>
  <c r="KF75"/>
  <c r="KM75"/>
  <c r="SD78"/>
  <c r="SC78"/>
  <c r="RX78"/>
  <c r="RT78"/>
  <c r="SA78"/>
  <c r="SB78"/>
  <c r="RZ78"/>
  <c r="RY78"/>
  <c r="RV78"/>
  <c r="RU78"/>
  <c r="SE78"/>
  <c r="RW78"/>
  <c r="E30"/>
  <c r="F30" s="1"/>
  <c r="F29"/>
  <c r="QC75"/>
  <c r="NU72"/>
  <c r="NW73" s="1"/>
  <c r="NV72"/>
  <c r="LW72"/>
  <c r="LZ72"/>
  <c r="LY72"/>
  <c r="LR72"/>
  <c r="LU72"/>
  <c r="LP72"/>
  <c r="LX72"/>
  <c r="MA72"/>
  <c r="LS72"/>
  <c r="LT72"/>
  <c r="LV72"/>
  <c r="LQ72"/>
  <c r="NA83"/>
  <c r="IN75"/>
  <c r="IR75"/>
  <c r="IW75"/>
  <c r="IU75"/>
  <c r="IX75"/>
  <c r="IQ75"/>
  <c r="IP75"/>
  <c r="IV75"/>
  <c r="IS75"/>
  <c r="IY75"/>
  <c r="IO75"/>
  <c r="IT75"/>
  <c r="PO78"/>
  <c r="PR78"/>
  <c r="PM78"/>
  <c r="PQ78"/>
  <c r="PP78"/>
  <c r="PW78"/>
  <c r="PV78"/>
  <c r="PS78"/>
  <c r="PN78"/>
  <c r="PT78"/>
  <c r="PU78"/>
  <c r="PL78"/>
  <c r="JP73"/>
  <c r="JN73"/>
  <c r="JI73"/>
  <c r="JJ73"/>
  <c r="JH73"/>
  <c r="JR73"/>
  <c r="JS73"/>
  <c r="JM73"/>
  <c r="JQ73"/>
  <c r="JO73"/>
  <c r="JL73"/>
  <c r="JK73"/>
  <c r="KE76"/>
  <c r="KH76"/>
  <c r="KG76"/>
  <c r="KB76"/>
  <c r="KC76"/>
  <c r="KJ76"/>
  <c r="KI76"/>
  <c r="KL76"/>
  <c r="KK76"/>
  <c r="KM76"/>
  <c r="KF76"/>
  <c r="KD76"/>
  <c r="NG81"/>
  <c r="NF81"/>
  <c r="NN81"/>
  <c r="ND81"/>
  <c r="NH81"/>
  <c r="NK81"/>
  <c r="NE81"/>
  <c r="NI81"/>
  <c r="NJ81"/>
  <c r="NM81"/>
  <c r="NO81"/>
  <c r="NL81"/>
  <c r="MG76"/>
  <c r="OZ78"/>
  <c r="OX78"/>
  <c r="OS78"/>
  <c r="OR78"/>
  <c r="OW78"/>
  <c r="PB78"/>
  <c r="OT78"/>
  <c r="PA78"/>
  <c r="PC78"/>
  <c r="OU78"/>
  <c r="OY78"/>
  <c r="OV78"/>
  <c r="OF72"/>
  <c r="OG72"/>
  <c r="NY72"/>
  <c r="OB72"/>
  <c r="OD72"/>
  <c r="NX72"/>
  <c r="OI72"/>
  <c r="OE72"/>
  <c r="OA72"/>
  <c r="OC72"/>
  <c r="NZ72"/>
  <c r="OH72"/>
  <c r="AM26"/>
  <c r="AC26"/>
  <c r="AB26"/>
  <c r="AE26"/>
  <c r="AK26"/>
  <c r="AL26"/>
  <c r="AD26"/>
  <c r="AG26"/>
  <c r="AJ26"/>
  <c r="AI26"/>
  <c r="AH26"/>
  <c r="AF26"/>
  <c r="OH71"/>
  <c r="OG71"/>
  <c r="OB71"/>
  <c r="OF71"/>
  <c r="NZ71"/>
  <c r="OA71"/>
  <c r="NY71"/>
  <c r="NX71"/>
  <c r="OC71"/>
  <c r="OI71"/>
  <c r="OE71"/>
  <c r="OD71"/>
  <c r="IW76"/>
  <c r="IO76"/>
  <c r="IP76"/>
  <c r="IY76"/>
  <c r="IT76"/>
  <c r="IX76"/>
  <c r="IR76"/>
  <c r="IQ76"/>
  <c r="IS76"/>
  <c r="IV76"/>
  <c r="IU76"/>
  <c r="IN76"/>
  <c r="NO82"/>
  <c r="NE82"/>
  <c r="NI82"/>
  <c r="NH82"/>
  <c r="NN82"/>
  <c r="NL82"/>
  <c r="NG82"/>
  <c r="NM82"/>
  <c r="NJ82"/>
  <c r="NK82"/>
  <c r="ND82"/>
  <c r="NF82"/>
  <c r="JE74"/>
  <c r="QW78"/>
  <c r="QG75"/>
  <c r="QN75"/>
  <c r="QI75"/>
  <c r="QM75"/>
  <c r="QQ75"/>
  <c r="QF75"/>
  <c r="QJ75"/>
  <c r="QL75"/>
  <c r="QH75"/>
  <c r="QO75"/>
  <c r="QK75"/>
  <c r="QP75"/>
  <c r="RQ79"/>
  <c r="RR79"/>
  <c r="FS27"/>
  <c r="FM27"/>
  <c r="FV27"/>
  <c r="FP27"/>
  <c r="FU27"/>
  <c r="FO27"/>
  <c r="FR27"/>
  <c r="FN27"/>
  <c r="FQ27"/>
  <c r="FT27"/>
  <c r="FL27"/>
  <c r="FW27"/>
  <c r="Y28"/>
  <c r="Z28" s="1"/>
  <c r="AA28"/>
  <c r="QG74"/>
  <c r="QF74"/>
  <c r="QL74"/>
  <c r="QM74"/>
  <c r="QP74"/>
  <c r="QO74"/>
  <c r="QJ74"/>
  <c r="QQ74"/>
  <c r="QN74"/>
  <c r="QH74"/>
  <c r="QK74"/>
  <c r="QI74"/>
  <c r="RK78"/>
  <c r="RE78"/>
  <c r="RH78"/>
  <c r="RF78"/>
  <c r="QZ78"/>
  <c r="RG78"/>
  <c r="RC78"/>
  <c r="RA78"/>
  <c r="RJ78"/>
  <c r="RB78"/>
  <c r="RD78"/>
  <c r="RI78"/>
  <c r="IK76"/>
  <c r="PI79"/>
  <c r="PJ79"/>
  <c r="LM72"/>
  <c r="LN72"/>
  <c r="NU73"/>
  <c r="NW74" s="1"/>
  <c r="NV73"/>
  <c r="JY76"/>
  <c r="JZ76"/>
  <c r="GK26"/>
  <c r="GI26"/>
  <c r="GJ26"/>
  <c r="GQ26"/>
  <c r="GP26"/>
  <c r="GF26"/>
  <c r="GN26"/>
  <c r="GH26"/>
  <c r="GM26"/>
  <c r="GG26"/>
  <c r="GL26"/>
  <c r="GO26"/>
  <c r="NB82"/>
  <c r="NC83"/>
  <c r="QD75"/>
  <c r="QC76"/>
  <c r="QE76"/>
  <c r="NB83"/>
  <c r="NC84"/>
  <c r="MH76"/>
  <c r="MI77"/>
  <c r="JF74"/>
  <c r="JE75"/>
  <c r="JG75"/>
  <c r="QX78"/>
  <c r="QW79"/>
  <c r="QY79"/>
  <c r="RQ80"/>
  <c r="RS80"/>
  <c r="IL76"/>
  <c r="IK77"/>
  <c r="IM77"/>
  <c r="PI80"/>
  <c r="LM73"/>
  <c r="JY77"/>
  <c r="KA77"/>
  <c r="QD76"/>
  <c r="QE77"/>
  <c r="JF75"/>
  <c r="JG76"/>
  <c r="QX79"/>
  <c r="QY80"/>
  <c r="RR80"/>
  <c r="RS81"/>
  <c r="IL77"/>
  <c r="IM78"/>
  <c r="PJ80"/>
  <c r="PK81"/>
  <c r="LN73"/>
  <c r="JZ77"/>
  <c r="KA78"/>
  <c r="C28" i="12" l="1"/>
  <c r="D37" i="10"/>
  <c r="C37"/>
  <c r="H40"/>
  <c r="E12" i="13"/>
  <c r="B12"/>
  <c r="J12"/>
  <c r="K12"/>
  <c r="C12"/>
  <c r="D12"/>
  <c r="H13"/>
  <c r="J39" i="10"/>
  <c r="I39"/>
  <c r="K39"/>
  <c r="E28" i="12"/>
  <c r="D29"/>
  <c r="E23" i="10"/>
  <c r="M24"/>
  <c r="G49" i="13"/>
  <c r="JU78" i="2"/>
  <c r="PG81"/>
  <c r="IG78"/>
  <c r="RN81"/>
  <c r="QU80"/>
  <c r="JC76"/>
  <c r="PZ77"/>
  <c r="JU77"/>
  <c r="II77"/>
  <c r="RN80"/>
  <c r="QT79"/>
  <c r="JB75"/>
  <c r="MF77"/>
  <c r="MZ84"/>
  <c r="PY76"/>
  <c r="MW83"/>
  <c r="NQ74"/>
  <c r="U28"/>
  <c r="NQ73"/>
  <c r="G30"/>
  <c r="AO26"/>
  <c r="CI28"/>
  <c r="HP26"/>
  <c r="GT25"/>
  <c r="OM77"/>
  <c r="DR27"/>
  <c r="BJ23"/>
  <c r="ME76"/>
  <c r="KR71"/>
  <c r="L38" i="10"/>
  <c r="JX78" i="2"/>
  <c r="PF81"/>
  <c r="IJ78"/>
  <c r="RM81"/>
  <c r="QV80"/>
  <c r="JB76"/>
  <c r="QB77"/>
  <c r="JV77"/>
  <c r="IH77"/>
  <c r="RM80"/>
  <c r="QU79"/>
  <c r="JD75"/>
  <c r="MD77"/>
  <c r="MW84"/>
  <c r="PZ76"/>
  <c r="MZ83"/>
  <c r="NR74"/>
  <c r="PK80"/>
  <c r="W28"/>
  <c r="NT73"/>
  <c r="FI28"/>
  <c r="FJ28" s="1"/>
  <c r="AR26"/>
  <c r="Z27"/>
  <c r="HN26"/>
  <c r="GS25"/>
  <c r="OL77"/>
  <c r="DT27"/>
  <c r="BK23"/>
  <c r="MC76"/>
  <c r="GC27"/>
  <c r="GD27" s="1"/>
  <c r="KP71"/>
  <c r="JW78"/>
  <c r="PH81"/>
  <c r="II78"/>
  <c r="RO81"/>
  <c r="QT80"/>
  <c r="JA76"/>
  <c r="PY77"/>
  <c r="JX77"/>
  <c r="IG77"/>
  <c r="RP80"/>
  <c r="QV79"/>
  <c r="JA75"/>
  <c r="ME77"/>
  <c r="MY84"/>
  <c r="QA76"/>
  <c r="MY83"/>
  <c r="NS74"/>
  <c r="LO73"/>
  <c r="V28"/>
  <c r="NR73"/>
  <c r="EQ23"/>
  <c r="AQ26"/>
  <c r="AS27" s="1"/>
  <c r="HO26"/>
  <c r="GU25"/>
  <c r="GW26" s="1"/>
  <c r="ON77"/>
  <c r="DS27"/>
  <c r="DU28" s="1"/>
  <c r="BL23"/>
  <c r="MF76"/>
  <c r="KO71"/>
  <c r="B29" i="12"/>
  <c r="JV78" i="2"/>
  <c r="PE81"/>
  <c r="IH78"/>
  <c r="RP81"/>
  <c r="QS80"/>
  <c r="JD76"/>
  <c r="QA77"/>
  <c r="JW77"/>
  <c r="LO74"/>
  <c r="IJ77"/>
  <c r="RO80"/>
  <c r="QS79"/>
  <c r="JC75"/>
  <c r="MC77"/>
  <c r="MX84"/>
  <c r="QB76"/>
  <c r="MX83"/>
  <c r="NT74"/>
  <c r="X28"/>
  <c r="NS73"/>
  <c r="DC31"/>
  <c r="AP26"/>
  <c r="HM26"/>
  <c r="GV25"/>
  <c r="OK77"/>
  <c r="DQ27"/>
  <c r="BI23"/>
  <c r="G41" i="10"/>
  <c r="MD76" i="2"/>
  <c r="KQ71"/>
  <c r="B39" i="10"/>
  <c r="KM78" i="2"/>
  <c r="KJ78"/>
  <c r="KI78"/>
  <c r="KD78"/>
  <c r="KL78"/>
  <c r="KG78"/>
  <c r="KC78"/>
  <c r="KF78"/>
  <c r="KB78"/>
  <c r="KK78"/>
  <c r="KE78"/>
  <c r="KH78"/>
  <c r="IQ78"/>
  <c r="IT78"/>
  <c r="IS78"/>
  <c r="IO78"/>
  <c r="IN78"/>
  <c r="IU78"/>
  <c r="IR78"/>
  <c r="IV78"/>
  <c r="IY78"/>
  <c r="IX78"/>
  <c r="IP78"/>
  <c r="IW78"/>
  <c r="KH77"/>
  <c r="KD77"/>
  <c r="KJ77"/>
  <c r="KM77"/>
  <c r="KL77"/>
  <c r="KB77"/>
  <c r="KE77"/>
  <c r="KI77"/>
  <c r="KG77"/>
  <c r="KF77"/>
  <c r="KK77"/>
  <c r="KC77"/>
  <c r="IK78"/>
  <c r="QM76"/>
  <c r="QL76"/>
  <c r="QQ76"/>
  <c r="QI76"/>
  <c r="QH76"/>
  <c r="QN76"/>
  <c r="QG76"/>
  <c r="QF76"/>
  <c r="QP76"/>
  <c r="QK76"/>
  <c r="QJ76"/>
  <c r="QO76"/>
  <c r="NE83"/>
  <c r="NN83"/>
  <c r="NF83"/>
  <c r="NH83"/>
  <c r="NL83"/>
  <c r="NK83"/>
  <c r="NO83"/>
  <c r="NM83"/>
  <c r="ND83"/>
  <c r="NJ83"/>
  <c r="NI83"/>
  <c r="NG83"/>
  <c r="OA74"/>
  <c r="OG74"/>
  <c r="OH74"/>
  <c r="NZ74"/>
  <c r="OE74"/>
  <c r="OB74"/>
  <c r="NX74"/>
  <c r="OC74"/>
  <c r="OI74"/>
  <c r="NY74"/>
  <c r="OF74"/>
  <c r="OD74"/>
  <c r="AB28"/>
  <c r="AJ28"/>
  <c r="AD28"/>
  <c r="AK28"/>
  <c r="AF28"/>
  <c r="AM28"/>
  <c r="AI28"/>
  <c r="AC28"/>
  <c r="AL28"/>
  <c r="AH28"/>
  <c r="AE28"/>
  <c r="AG28"/>
  <c r="OE73"/>
  <c r="NZ73"/>
  <c r="NX73"/>
  <c r="OG73"/>
  <c r="OH73"/>
  <c r="OB73"/>
  <c r="OC73"/>
  <c r="OI73"/>
  <c r="OD73"/>
  <c r="OA73"/>
  <c r="NY73"/>
  <c r="OF73"/>
  <c r="BC26"/>
  <c r="BE26"/>
  <c r="BG26"/>
  <c r="AY26"/>
  <c r="BA26"/>
  <c r="BD26"/>
  <c r="BF26"/>
  <c r="AZ26"/>
  <c r="BB26"/>
  <c r="AW26"/>
  <c r="AX26"/>
  <c r="AV26"/>
  <c r="OO78"/>
  <c r="MG77"/>
  <c r="SB81"/>
  <c r="RW81"/>
  <c r="RT81"/>
  <c r="RX81"/>
  <c r="SE81"/>
  <c r="RZ81"/>
  <c r="RV81"/>
  <c r="SA81"/>
  <c r="RU81"/>
  <c r="SD81"/>
  <c r="SC81"/>
  <c r="RY81"/>
  <c r="RV80"/>
  <c r="RU80"/>
  <c r="SC80"/>
  <c r="RX80"/>
  <c r="RY80"/>
  <c r="SA80"/>
  <c r="RZ80"/>
  <c r="SB80"/>
  <c r="RT80"/>
  <c r="RW80"/>
  <c r="SD80"/>
  <c r="SE80"/>
  <c r="QW80"/>
  <c r="NF84"/>
  <c r="NI84"/>
  <c r="NM84"/>
  <c r="NG84"/>
  <c r="NO84"/>
  <c r="ND84"/>
  <c r="NL84"/>
  <c r="NK84"/>
  <c r="NH84"/>
  <c r="NJ84"/>
  <c r="NE84"/>
  <c r="NN84"/>
  <c r="HD25"/>
  <c r="HH25"/>
  <c r="HB25"/>
  <c r="HK25"/>
  <c r="HI25"/>
  <c r="HC25"/>
  <c r="HG25"/>
  <c r="HE25"/>
  <c r="HJ25"/>
  <c r="HF25"/>
  <c r="HA25"/>
  <c r="GZ25"/>
  <c r="MP76"/>
  <c r="MT76"/>
  <c r="MJ76"/>
  <c r="ML76"/>
  <c r="MQ76"/>
  <c r="MK76"/>
  <c r="MR76"/>
  <c r="MO76"/>
  <c r="MU76"/>
  <c r="MS76"/>
  <c r="MM76"/>
  <c r="MN76"/>
  <c r="IK79"/>
  <c r="JI76"/>
  <c r="JH76"/>
  <c r="JO76"/>
  <c r="JL76"/>
  <c r="JM76"/>
  <c r="JQ76"/>
  <c r="JN76"/>
  <c r="JJ76"/>
  <c r="JK76"/>
  <c r="JP76"/>
  <c r="JR76"/>
  <c r="JS76"/>
  <c r="QL77"/>
  <c r="QH77"/>
  <c r="QJ77"/>
  <c r="QQ77"/>
  <c r="QP77"/>
  <c r="QN77"/>
  <c r="QM77"/>
  <c r="QO77"/>
  <c r="QG77"/>
  <c r="QF77"/>
  <c r="QI77"/>
  <c r="QK77"/>
  <c r="IU77"/>
  <c r="IY77"/>
  <c r="IR77"/>
  <c r="IX77"/>
  <c r="IO77"/>
  <c r="IS77"/>
  <c r="IN77"/>
  <c r="IV77"/>
  <c r="IT77"/>
  <c r="IP77"/>
  <c r="IW77"/>
  <c r="IQ77"/>
  <c r="JM75"/>
  <c r="JJ75"/>
  <c r="JO75"/>
  <c r="JI75"/>
  <c r="JR75"/>
  <c r="JQ75"/>
  <c r="JP75"/>
  <c r="JK75"/>
  <c r="JL75"/>
  <c r="JN75"/>
  <c r="JS75"/>
  <c r="JH75"/>
  <c r="MG78"/>
  <c r="QC77"/>
  <c r="NA84"/>
  <c r="NB84"/>
  <c r="AS28"/>
  <c r="AU28"/>
  <c r="GY27"/>
  <c r="DU29"/>
  <c r="DW29"/>
  <c r="LD71"/>
  <c r="LB71"/>
  <c r="KX71"/>
  <c r="LC71"/>
  <c r="KV71"/>
  <c r="KY71"/>
  <c r="KW71"/>
  <c r="KZ71"/>
  <c r="LA71"/>
  <c r="LG71"/>
  <c r="LE71"/>
  <c r="LF71"/>
  <c r="PU81"/>
  <c r="PO81"/>
  <c r="PP81"/>
  <c r="PS81"/>
  <c r="PQ81"/>
  <c r="PV81"/>
  <c r="PL81"/>
  <c r="PN81"/>
  <c r="PM81"/>
  <c r="PR81"/>
  <c r="PT81"/>
  <c r="PW81"/>
  <c r="RF80"/>
  <c r="RD80"/>
  <c r="RI80"/>
  <c r="RB80"/>
  <c r="RH80"/>
  <c r="QZ80"/>
  <c r="RG80"/>
  <c r="RK80"/>
  <c r="RC80"/>
  <c r="RE80"/>
  <c r="RJ80"/>
  <c r="RA80"/>
  <c r="QC78"/>
  <c r="QE79" s="1"/>
  <c r="QD78"/>
  <c r="JY78"/>
  <c r="JZ78"/>
  <c r="RQ81"/>
  <c r="RR81"/>
  <c r="RC79"/>
  <c r="QZ79"/>
  <c r="RE79"/>
  <c r="RK79"/>
  <c r="RD79"/>
  <c r="RB79"/>
  <c r="RH79"/>
  <c r="RJ79"/>
  <c r="RI79"/>
  <c r="RA79"/>
  <c r="RG79"/>
  <c r="RF79"/>
  <c r="JE76"/>
  <c r="JF76"/>
  <c r="MR77"/>
  <c r="MJ77"/>
  <c r="MO77"/>
  <c r="MS77"/>
  <c r="MM77"/>
  <c r="MP77"/>
  <c r="MK77"/>
  <c r="MN77"/>
  <c r="ML77"/>
  <c r="MU77"/>
  <c r="MT77"/>
  <c r="MQ77"/>
  <c r="NU74"/>
  <c r="NV74"/>
  <c r="ID26"/>
  <c r="HW26"/>
  <c r="HY26"/>
  <c r="HU26"/>
  <c r="IB26"/>
  <c r="HZ26"/>
  <c r="HV26"/>
  <c r="HT26"/>
  <c r="IC26"/>
  <c r="HX26"/>
  <c r="IE26"/>
  <c r="IA26"/>
  <c r="PC77"/>
  <c r="OT77"/>
  <c r="OS77"/>
  <c r="OW77"/>
  <c r="PA77"/>
  <c r="PB77"/>
  <c r="OR77"/>
  <c r="OX77"/>
  <c r="OZ77"/>
  <c r="OY77"/>
  <c r="OU77"/>
  <c r="OV77"/>
  <c r="EG27"/>
  <c r="EH27"/>
  <c r="DZ27"/>
  <c r="DY27"/>
  <c r="EI27"/>
  <c r="ED27"/>
  <c r="EC27"/>
  <c r="EF27"/>
  <c r="EA27"/>
  <c r="DX27"/>
  <c r="EE27"/>
  <c r="EB27"/>
  <c r="BW23"/>
  <c r="BP23"/>
  <c r="BQ23"/>
  <c r="CA23"/>
  <c r="BU23"/>
  <c r="BZ23"/>
  <c r="BY23"/>
  <c r="BV23"/>
  <c r="BX23"/>
  <c r="BS23"/>
  <c r="BT23"/>
  <c r="BR23"/>
  <c r="KS72"/>
  <c r="KT72"/>
  <c r="IL78"/>
  <c r="IM79"/>
  <c r="OP78"/>
  <c r="OO79"/>
  <c r="OQ79"/>
  <c r="MH77"/>
  <c r="MI78"/>
  <c r="QX80"/>
  <c r="QW81"/>
  <c r="IL79"/>
  <c r="IM80"/>
  <c r="MH78"/>
  <c r="MI79"/>
  <c r="QD77"/>
  <c r="QE78"/>
  <c r="NA85"/>
  <c r="NC85"/>
  <c r="AU29"/>
  <c r="DW30"/>
  <c r="JY79"/>
  <c r="RQ82"/>
  <c r="RS82"/>
  <c r="JE77"/>
  <c r="JG77"/>
  <c r="NU75"/>
  <c r="NW75"/>
  <c r="KS73"/>
  <c r="KU73"/>
  <c r="OP79"/>
  <c r="OQ80"/>
  <c r="QX81"/>
  <c r="NB85"/>
  <c r="NC86"/>
  <c r="JZ79"/>
  <c r="KA80"/>
  <c r="RR82"/>
  <c r="RS83"/>
  <c r="JF77"/>
  <c r="NV75"/>
  <c r="NW76"/>
  <c r="KT73"/>
  <c r="H41" i="10" l="1"/>
  <c r="C29" i="12"/>
  <c r="C38" i="10"/>
  <c r="D38"/>
  <c r="I40"/>
  <c r="K40"/>
  <c r="J40"/>
  <c r="J13" i="13"/>
  <c r="D13"/>
  <c r="K13"/>
  <c r="C13"/>
  <c r="E13"/>
  <c r="B13"/>
  <c r="H14"/>
  <c r="E29" i="12"/>
  <c r="D30"/>
  <c r="G50" i="13"/>
  <c r="M25" i="10"/>
  <c r="M26" s="1"/>
  <c r="E24"/>
  <c r="NR76" i="2"/>
  <c r="RM83"/>
  <c r="JW80"/>
  <c r="MY86"/>
  <c r="ON80"/>
  <c r="KQ73"/>
  <c r="NS75"/>
  <c r="JB77"/>
  <c r="RN82"/>
  <c r="DS30"/>
  <c r="AR29"/>
  <c r="MX85"/>
  <c r="PY78"/>
  <c r="ME79"/>
  <c r="IH80"/>
  <c r="MD78"/>
  <c r="OK79"/>
  <c r="IH79"/>
  <c r="KA79"/>
  <c r="PY79"/>
  <c r="DT29"/>
  <c r="GU27"/>
  <c r="AP28"/>
  <c r="G42" i="10"/>
  <c r="CX31" i="2"/>
  <c r="LL74"/>
  <c r="HQ27"/>
  <c r="HR27" s="1"/>
  <c r="EL23"/>
  <c r="LL73"/>
  <c r="FK28"/>
  <c r="PH80"/>
  <c r="CC28"/>
  <c r="A30"/>
  <c r="B40" i="10"/>
  <c r="NT76" i="2"/>
  <c r="RN83"/>
  <c r="JU80"/>
  <c r="MW86"/>
  <c r="OM80"/>
  <c r="KO73"/>
  <c r="NT75"/>
  <c r="JA77"/>
  <c r="RM82"/>
  <c r="DT30"/>
  <c r="AQ29"/>
  <c r="MW85"/>
  <c r="PZ78"/>
  <c r="MD79"/>
  <c r="IJ80"/>
  <c r="QY82"/>
  <c r="MC78"/>
  <c r="OM79"/>
  <c r="IG79"/>
  <c r="PZ79"/>
  <c r="DS29"/>
  <c r="GS27"/>
  <c r="AR28"/>
  <c r="QY81"/>
  <c r="CW31"/>
  <c r="LK74"/>
  <c r="GX26"/>
  <c r="EN23"/>
  <c r="LJ73"/>
  <c r="BM24"/>
  <c r="BN24" s="1"/>
  <c r="PE80"/>
  <c r="CD28"/>
  <c r="C30"/>
  <c r="L39" i="10"/>
  <c r="A40"/>
  <c r="B30" i="12"/>
  <c r="NS76" i="2"/>
  <c r="RO83"/>
  <c r="JX80"/>
  <c r="MX86"/>
  <c r="OL80"/>
  <c r="KP73"/>
  <c r="NQ75"/>
  <c r="JC77"/>
  <c r="JG78"/>
  <c r="RP82"/>
  <c r="DR30"/>
  <c r="AO29"/>
  <c r="MY85"/>
  <c r="QA78"/>
  <c r="MF79"/>
  <c r="II80"/>
  <c r="MF78"/>
  <c r="OL79"/>
  <c r="II79"/>
  <c r="QA79"/>
  <c r="DR29"/>
  <c r="GT27"/>
  <c r="AQ28"/>
  <c r="AS29" s="1"/>
  <c r="AT28"/>
  <c r="CY31"/>
  <c r="LI74"/>
  <c r="DV28"/>
  <c r="EK23"/>
  <c r="LI73"/>
  <c r="GE27"/>
  <c r="PF80"/>
  <c r="CE28"/>
  <c r="D30"/>
  <c r="NQ76"/>
  <c r="RP83"/>
  <c r="JV80"/>
  <c r="MZ86"/>
  <c r="OK80"/>
  <c r="KR73"/>
  <c r="KU74"/>
  <c r="NR75"/>
  <c r="JD77"/>
  <c r="RO82"/>
  <c r="DQ30"/>
  <c r="AP29"/>
  <c r="MZ85"/>
  <c r="QB78"/>
  <c r="MC79"/>
  <c r="IG80"/>
  <c r="ME78"/>
  <c r="ON79"/>
  <c r="IJ79"/>
  <c r="QB79"/>
  <c r="DQ29"/>
  <c r="DV29"/>
  <c r="GV27"/>
  <c r="AO28"/>
  <c r="CZ31"/>
  <c r="LJ74"/>
  <c r="AT27"/>
  <c r="EM23"/>
  <c r="LK73"/>
  <c r="Y29"/>
  <c r="Z29" s="1"/>
  <c r="PG80"/>
  <c r="CF28"/>
  <c r="B30"/>
  <c r="SD83"/>
  <c r="SB83"/>
  <c r="RY83"/>
  <c r="RV83"/>
  <c r="SE83"/>
  <c r="RZ83"/>
  <c r="RU83"/>
  <c r="RT83"/>
  <c r="SC83"/>
  <c r="RW83"/>
  <c r="SA83"/>
  <c r="RX83"/>
  <c r="KS74"/>
  <c r="KU75" s="1"/>
  <c r="KT74"/>
  <c r="NU76"/>
  <c r="QP78"/>
  <c r="QF78"/>
  <c r="QK78"/>
  <c r="QO78"/>
  <c r="QN78"/>
  <c r="QI78"/>
  <c r="QM78"/>
  <c r="QH78"/>
  <c r="QQ78"/>
  <c r="QJ78"/>
  <c r="QL78"/>
  <c r="QG78"/>
  <c r="OZ79"/>
  <c r="OT79"/>
  <c r="OR79"/>
  <c r="OW79"/>
  <c r="OU79"/>
  <c r="OX79"/>
  <c r="PA79"/>
  <c r="PC79"/>
  <c r="OV79"/>
  <c r="OS79"/>
  <c r="OY79"/>
  <c r="PB79"/>
  <c r="QI79"/>
  <c r="QN79"/>
  <c r="QJ79"/>
  <c r="QO79"/>
  <c r="QQ79"/>
  <c r="QM79"/>
  <c r="QF79"/>
  <c r="QK79"/>
  <c r="QP79"/>
  <c r="QL79"/>
  <c r="QH79"/>
  <c r="QG79"/>
  <c r="CJ28"/>
  <c r="CP28"/>
  <c r="CU28"/>
  <c r="CR28"/>
  <c r="CT28"/>
  <c r="CO28"/>
  <c r="CQ28"/>
  <c r="CM28"/>
  <c r="CK28"/>
  <c r="CS28"/>
  <c r="CL28"/>
  <c r="CN28"/>
  <c r="O30"/>
  <c r="I30"/>
  <c r="S30"/>
  <c r="J30"/>
  <c r="H30"/>
  <c r="P30"/>
  <c r="M30"/>
  <c r="R30"/>
  <c r="K30"/>
  <c r="Q30"/>
  <c r="N30"/>
  <c r="L30"/>
  <c r="KF80"/>
  <c r="KI80"/>
  <c r="KB80"/>
  <c r="KH80"/>
  <c r="KL80"/>
  <c r="KE80"/>
  <c r="KJ80"/>
  <c r="KK80"/>
  <c r="KD80"/>
  <c r="KC80"/>
  <c r="KM80"/>
  <c r="KG80"/>
  <c r="NE86"/>
  <c r="NK86"/>
  <c r="ND86"/>
  <c r="NH86"/>
  <c r="NN86"/>
  <c r="NG86"/>
  <c r="NO86"/>
  <c r="NI86"/>
  <c r="NL86"/>
  <c r="NJ86"/>
  <c r="NM86"/>
  <c r="NF86"/>
  <c r="LC73"/>
  <c r="LA73"/>
  <c r="KY73"/>
  <c r="KW73"/>
  <c r="KV73"/>
  <c r="KX73"/>
  <c r="KZ73"/>
  <c r="LB73"/>
  <c r="LF73"/>
  <c r="LG73"/>
  <c r="LE73"/>
  <c r="LD73"/>
  <c r="JI77"/>
  <c r="JN77"/>
  <c r="JS77"/>
  <c r="JJ77"/>
  <c r="JM77"/>
  <c r="JR77"/>
  <c r="JL77"/>
  <c r="JH77"/>
  <c r="JP77"/>
  <c r="JK77"/>
  <c r="JO77"/>
  <c r="JQ77"/>
  <c r="SE82"/>
  <c r="RU82"/>
  <c r="RV82"/>
  <c r="RW82"/>
  <c r="SA82"/>
  <c r="RY82"/>
  <c r="RZ82"/>
  <c r="SD82"/>
  <c r="SC82"/>
  <c r="RX82"/>
  <c r="RT82"/>
  <c r="SB82"/>
  <c r="NL85"/>
  <c r="NF85"/>
  <c r="NJ85"/>
  <c r="NE85"/>
  <c r="NO85"/>
  <c r="NH85"/>
  <c r="NG85"/>
  <c r="ND85"/>
  <c r="NI85"/>
  <c r="NN85"/>
  <c r="NK85"/>
  <c r="NM85"/>
  <c r="MJ78"/>
  <c r="MP78"/>
  <c r="MK78"/>
  <c r="MQ78"/>
  <c r="MN78"/>
  <c r="MR78"/>
  <c r="ML78"/>
  <c r="MM78"/>
  <c r="MO78"/>
  <c r="MT78"/>
  <c r="MU78"/>
  <c r="MS78"/>
  <c r="OO80"/>
  <c r="OP80"/>
  <c r="IU79"/>
  <c r="IO79"/>
  <c r="IN79"/>
  <c r="IX79"/>
  <c r="IY79"/>
  <c r="IQ79"/>
  <c r="IV79"/>
  <c r="IR79"/>
  <c r="IS79"/>
  <c r="IT79"/>
  <c r="IP79"/>
  <c r="IW79"/>
  <c r="HH27"/>
  <c r="HD27"/>
  <c r="HI27"/>
  <c r="HJ27"/>
  <c r="HA27"/>
  <c r="HC27"/>
  <c r="HB27"/>
  <c r="GZ27"/>
  <c r="HE27"/>
  <c r="HG27"/>
  <c r="HK27"/>
  <c r="HF27"/>
  <c r="DH31"/>
  <c r="DD31"/>
  <c r="DG31"/>
  <c r="DK31"/>
  <c r="DI31"/>
  <c r="DE31"/>
  <c r="DN31"/>
  <c r="DF31"/>
  <c r="DM31"/>
  <c r="DL31"/>
  <c r="DJ31"/>
  <c r="DO31"/>
  <c r="PN80"/>
  <c r="PO80"/>
  <c r="PT80"/>
  <c r="PP80"/>
  <c r="PL80"/>
  <c r="PQ80"/>
  <c r="PM80"/>
  <c r="PW80"/>
  <c r="PU80"/>
  <c r="PR80"/>
  <c r="PV80"/>
  <c r="PS80"/>
  <c r="NU77"/>
  <c r="NW78" s="1"/>
  <c r="NV77"/>
  <c r="OF75"/>
  <c r="OG75"/>
  <c r="OI75"/>
  <c r="NZ75"/>
  <c r="OE75"/>
  <c r="OA75"/>
  <c r="OB75"/>
  <c r="OH75"/>
  <c r="OC75"/>
  <c r="NY75"/>
  <c r="OD75"/>
  <c r="NX75"/>
  <c r="JE78"/>
  <c r="BG29"/>
  <c r="BA29"/>
  <c r="BD29"/>
  <c r="BE29"/>
  <c r="AV29"/>
  <c r="BC29"/>
  <c r="AY29"/>
  <c r="AZ29"/>
  <c r="AW29"/>
  <c r="AX29"/>
  <c r="BB29"/>
  <c r="BF29"/>
  <c r="NA86"/>
  <c r="NB86"/>
  <c r="QC79"/>
  <c r="IK80"/>
  <c r="IL80"/>
  <c r="QC80"/>
  <c r="QE81" s="1"/>
  <c r="QD80"/>
  <c r="AU30"/>
  <c r="LS74"/>
  <c r="LT74"/>
  <c r="LX74"/>
  <c r="LU74"/>
  <c r="LR74"/>
  <c r="MA74"/>
  <c r="LV74"/>
  <c r="LP74"/>
  <c r="LY74"/>
  <c r="LZ74"/>
  <c r="LQ74"/>
  <c r="LW74"/>
  <c r="EX23"/>
  <c r="ET23"/>
  <c r="FB23"/>
  <c r="EU23"/>
  <c r="EV23"/>
  <c r="EZ23"/>
  <c r="ES23"/>
  <c r="ER23"/>
  <c r="FC23"/>
  <c r="EW23"/>
  <c r="EY23"/>
  <c r="FA23"/>
  <c r="LR73"/>
  <c r="LV73"/>
  <c r="LZ73"/>
  <c r="LY73"/>
  <c r="LW73"/>
  <c r="LU73"/>
  <c r="LT73"/>
  <c r="LP73"/>
  <c r="LX73"/>
  <c r="LS73"/>
  <c r="LQ73"/>
  <c r="MA73"/>
  <c r="OH76"/>
  <c r="OC76"/>
  <c r="OF76"/>
  <c r="OG76"/>
  <c r="OA76"/>
  <c r="NY76"/>
  <c r="OD76"/>
  <c r="NX76"/>
  <c r="OE76"/>
  <c r="OI76"/>
  <c r="NZ76"/>
  <c r="OB76"/>
  <c r="PA80"/>
  <c r="PC80"/>
  <c r="OU80"/>
  <c r="OY80"/>
  <c r="OZ80"/>
  <c r="OS80"/>
  <c r="OV80"/>
  <c r="OT80"/>
  <c r="OX80"/>
  <c r="OR80"/>
  <c r="PB80"/>
  <c r="OW80"/>
  <c r="RQ83"/>
  <c r="EB30"/>
  <c r="EG30"/>
  <c r="DX30"/>
  <c r="DY30"/>
  <c r="EE30"/>
  <c r="ED30"/>
  <c r="EI30"/>
  <c r="EH30"/>
  <c r="DZ30"/>
  <c r="EF30"/>
  <c r="EA30"/>
  <c r="EC30"/>
  <c r="MP79"/>
  <c r="MQ79"/>
  <c r="MN79"/>
  <c r="MO79"/>
  <c r="MM79"/>
  <c r="ML79"/>
  <c r="MR79"/>
  <c r="MU79"/>
  <c r="MS79"/>
  <c r="MJ79"/>
  <c r="MK79"/>
  <c r="MT79"/>
  <c r="IU80"/>
  <c r="IW80"/>
  <c r="IX80"/>
  <c r="IN80"/>
  <c r="IS80"/>
  <c r="IR80"/>
  <c r="IT80"/>
  <c r="IY80"/>
  <c r="IV80"/>
  <c r="IO80"/>
  <c r="IP80"/>
  <c r="IQ80"/>
  <c r="MG79"/>
  <c r="EH29"/>
  <c r="DY29"/>
  <c r="EB29"/>
  <c r="EI29"/>
  <c r="EA29"/>
  <c r="DX29"/>
  <c r="EG29"/>
  <c r="DZ29"/>
  <c r="EC29"/>
  <c r="ED29"/>
  <c r="EE29"/>
  <c r="EF29"/>
  <c r="AY28"/>
  <c r="AW28"/>
  <c r="AX28"/>
  <c r="AV28"/>
  <c r="BF28"/>
  <c r="BE28"/>
  <c r="BD28"/>
  <c r="AZ28"/>
  <c r="BB28"/>
  <c r="BA28"/>
  <c r="BG28"/>
  <c r="BC28"/>
  <c r="LM74"/>
  <c r="LN74"/>
  <c r="PI81"/>
  <c r="NV76"/>
  <c r="NW77"/>
  <c r="OO81"/>
  <c r="OQ81"/>
  <c r="JF78"/>
  <c r="JG79"/>
  <c r="NA87"/>
  <c r="NC87"/>
  <c r="QD79"/>
  <c r="QE80"/>
  <c r="IK81"/>
  <c r="IM81"/>
  <c r="RR83"/>
  <c r="RQ84"/>
  <c r="RS84"/>
  <c r="MH79"/>
  <c r="MG80"/>
  <c r="MI80"/>
  <c r="LM75"/>
  <c r="LO75"/>
  <c r="PJ81"/>
  <c r="PI82"/>
  <c r="PK82"/>
  <c r="OP81"/>
  <c r="OQ82"/>
  <c r="NB87"/>
  <c r="NC88"/>
  <c r="IL81"/>
  <c r="IM82"/>
  <c r="RR84"/>
  <c r="RS85"/>
  <c r="MH80"/>
  <c r="MI81"/>
  <c r="LN75"/>
  <c r="LO76"/>
  <c r="PJ82"/>
  <c r="PK83"/>
  <c r="C30" i="12" l="1"/>
  <c r="D39" i="10"/>
  <c r="C39"/>
  <c r="H42"/>
  <c r="J41"/>
  <c r="I41"/>
  <c r="K41"/>
  <c r="J14" i="13"/>
  <c r="C14"/>
  <c r="K14"/>
  <c r="D14"/>
  <c r="B14"/>
  <c r="E14"/>
  <c r="H15"/>
  <c r="E30" i="12"/>
  <c r="D31"/>
  <c r="G51" i="13"/>
  <c r="E26" i="10"/>
  <c r="M27"/>
  <c r="PF83" i="2"/>
  <c r="LK76"/>
  <c r="ME81"/>
  <c r="RM85"/>
  <c r="IH82"/>
  <c r="MZ88"/>
  <c r="ON82"/>
  <c r="PF82"/>
  <c r="LJ75"/>
  <c r="MD80"/>
  <c r="RN84"/>
  <c r="IG81"/>
  <c r="PY80"/>
  <c r="MY87"/>
  <c r="JD79"/>
  <c r="ON81"/>
  <c r="NR77"/>
  <c r="AQ30"/>
  <c r="QA81"/>
  <c r="NR78"/>
  <c r="KP75"/>
  <c r="KR74"/>
  <c r="FZ27"/>
  <c r="DA32"/>
  <c r="DB32" s="1"/>
  <c r="JD78"/>
  <c r="QU81"/>
  <c r="DU30"/>
  <c r="DV30" s="1"/>
  <c r="QV82"/>
  <c r="FG28"/>
  <c r="JX79"/>
  <c r="DU31"/>
  <c r="DV31" s="1"/>
  <c r="L40" i="10"/>
  <c r="A41"/>
  <c r="PH83" i="2"/>
  <c r="LJ76"/>
  <c r="MC81"/>
  <c r="RO85"/>
  <c r="II82"/>
  <c r="MY88"/>
  <c r="OL82"/>
  <c r="PH82"/>
  <c r="LL75"/>
  <c r="ME80"/>
  <c r="RO84"/>
  <c r="IH81"/>
  <c r="QB80"/>
  <c r="MX87"/>
  <c r="JB79"/>
  <c r="OK81"/>
  <c r="NT77"/>
  <c r="AR30"/>
  <c r="QB81"/>
  <c r="NT78"/>
  <c r="KR75"/>
  <c r="KQ74"/>
  <c r="CG29"/>
  <c r="CH29" s="1"/>
  <c r="GB27"/>
  <c r="JA78"/>
  <c r="GY26"/>
  <c r="QT81"/>
  <c r="QS82"/>
  <c r="FH28"/>
  <c r="G43" i="10"/>
  <c r="JV79" i="2"/>
  <c r="PE83"/>
  <c r="LL76"/>
  <c r="MD81"/>
  <c r="RN85"/>
  <c r="IG82"/>
  <c r="MX88"/>
  <c r="OM82"/>
  <c r="PG82"/>
  <c r="LK75"/>
  <c r="MF80"/>
  <c r="RP84"/>
  <c r="II81"/>
  <c r="PZ80"/>
  <c r="MZ87"/>
  <c r="JC79"/>
  <c r="OM81"/>
  <c r="NQ77"/>
  <c r="AP30"/>
  <c r="PZ81"/>
  <c r="NQ78"/>
  <c r="KQ75"/>
  <c r="EO24"/>
  <c r="EP24" s="1"/>
  <c r="KP74"/>
  <c r="FY27"/>
  <c r="JC78"/>
  <c r="BO24"/>
  <c r="QS81"/>
  <c r="QT82"/>
  <c r="FF28"/>
  <c r="HS27"/>
  <c r="JW79"/>
  <c r="B41" i="10"/>
  <c r="PG83" i="2"/>
  <c r="LI76"/>
  <c r="MF81"/>
  <c r="RP85"/>
  <c r="IJ82"/>
  <c r="MW88"/>
  <c r="OK82"/>
  <c r="PE82"/>
  <c r="LI75"/>
  <c r="MC80"/>
  <c r="RM84"/>
  <c r="IJ81"/>
  <c r="QA80"/>
  <c r="MW87"/>
  <c r="JA79"/>
  <c r="OL81"/>
  <c r="NS77"/>
  <c r="AO30"/>
  <c r="PY81"/>
  <c r="NS78"/>
  <c r="KO75"/>
  <c r="AA29"/>
  <c r="KO74"/>
  <c r="GA27"/>
  <c r="GC28" s="1"/>
  <c r="AT29"/>
  <c r="JB78"/>
  <c r="E31"/>
  <c r="F31" s="1"/>
  <c r="QV81"/>
  <c r="QU82"/>
  <c r="AS30"/>
  <c r="AT30" s="1"/>
  <c r="FE28"/>
  <c r="A42" i="10"/>
  <c r="JU79" i="2"/>
  <c r="B31" i="12"/>
  <c r="RW85" i="2"/>
  <c r="RY85"/>
  <c r="RX85"/>
  <c r="SA85"/>
  <c r="RU85"/>
  <c r="SB85"/>
  <c r="SC85"/>
  <c r="RT85"/>
  <c r="RZ85"/>
  <c r="SE85"/>
  <c r="SD85"/>
  <c r="RV85"/>
  <c r="IV81"/>
  <c r="IO81"/>
  <c r="IN81"/>
  <c r="IU81"/>
  <c r="IQ81"/>
  <c r="IR81"/>
  <c r="IY81"/>
  <c r="IS81"/>
  <c r="IW81"/>
  <c r="IX81"/>
  <c r="IP81"/>
  <c r="IT81"/>
  <c r="QM80"/>
  <c r="QQ80"/>
  <c r="QL80"/>
  <c r="QH80"/>
  <c r="QO80"/>
  <c r="QK80"/>
  <c r="QN80"/>
  <c r="QG80"/>
  <c r="QJ80"/>
  <c r="QF80"/>
  <c r="QI80"/>
  <c r="QP80"/>
  <c r="NA88"/>
  <c r="QW82"/>
  <c r="QY83" s="1"/>
  <c r="QX82"/>
  <c r="MP81"/>
  <c r="MJ81"/>
  <c r="MO81"/>
  <c r="MK81"/>
  <c r="ML81"/>
  <c r="MQ81"/>
  <c r="MM81"/>
  <c r="MN81"/>
  <c r="MU81"/>
  <c r="MT81"/>
  <c r="MR81"/>
  <c r="MS81"/>
  <c r="NA89"/>
  <c r="MG81"/>
  <c r="RQ85"/>
  <c r="RR85"/>
  <c r="OX81"/>
  <c r="OU81"/>
  <c r="PB81"/>
  <c r="PC81"/>
  <c r="OS81"/>
  <c r="OR81"/>
  <c r="OZ81"/>
  <c r="OT81"/>
  <c r="OW81"/>
  <c r="OY81"/>
  <c r="PA81"/>
  <c r="OV81"/>
  <c r="KS75"/>
  <c r="KU76" s="1"/>
  <c r="KT75"/>
  <c r="JS78"/>
  <c r="JQ78"/>
  <c r="JO78"/>
  <c r="JP78"/>
  <c r="JM78"/>
  <c r="JK78"/>
  <c r="JI78"/>
  <c r="JN78"/>
  <c r="JH78"/>
  <c r="JL78"/>
  <c r="JR78"/>
  <c r="JJ78"/>
  <c r="RE82"/>
  <c r="RH82"/>
  <c r="RF82"/>
  <c r="QZ82"/>
  <c r="RK82"/>
  <c r="RJ82"/>
  <c r="RA82"/>
  <c r="RG82"/>
  <c r="RD82"/>
  <c r="RC82"/>
  <c r="RB82"/>
  <c r="RI82"/>
  <c r="PS83"/>
  <c r="PM83"/>
  <c r="PU83"/>
  <c r="PV83"/>
  <c r="PT83"/>
  <c r="PW83"/>
  <c r="PR83"/>
  <c r="PN83"/>
  <c r="PP83"/>
  <c r="PO83"/>
  <c r="PQ83"/>
  <c r="PL83"/>
  <c r="IT82"/>
  <c r="IU82"/>
  <c r="IP82"/>
  <c r="IX82"/>
  <c r="IS82"/>
  <c r="IO82"/>
  <c r="IR82"/>
  <c r="IN82"/>
  <c r="IY82"/>
  <c r="IW82"/>
  <c r="IV82"/>
  <c r="IQ82"/>
  <c r="PI83"/>
  <c r="PJ83"/>
  <c r="LM76"/>
  <c r="IK82"/>
  <c r="IL82"/>
  <c r="OO82"/>
  <c r="NY77"/>
  <c r="OB77"/>
  <c r="OE77"/>
  <c r="OC77"/>
  <c r="OA77"/>
  <c r="NX77"/>
  <c r="OG77"/>
  <c r="OF77"/>
  <c r="NZ77"/>
  <c r="OD77"/>
  <c r="OI77"/>
  <c r="OH77"/>
  <c r="OE78"/>
  <c r="OD78"/>
  <c r="NZ78"/>
  <c r="OF78"/>
  <c r="OG78"/>
  <c r="OA78"/>
  <c r="NX78"/>
  <c r="OB78"/>
  <c r="OC78"/>
  <c r="NY78"/>
  <c r="OH78"/>
  <c r="OI78"/>
  <c r="KS76"/>
  <c r="KU77" s="1"/>
  <c r="KT76"/>
  <c r="GP27"/>
  <c r="GO27"/>
  <c r="GF27"/>
  <c r="GN27"/>
  <c r="GH27"/>
  <c r="GK27"/>
  <c r="GM27"/>
  <c r="GL27"/>
  <c r="GQ27"/>
  <c r="GJ27"/>
  <c r="GG27"/>
  <c r="GI27"/>
  <c r="JE79"/>
  <c r="JF79"/>
  <c r="RH81"/>
  <c r="RK81"/>
  <c r="RG81"/>
  <c r="RE81"/>
  <c r="RD81"/>
  <c r="RJ81"/>
  <c r="RA81"/>
  <c r="RF81"/>
  <c r="QZ81"/>
  <c r="RB81"/>
  <c r="RI81"/>
  <c r="RC81"/>
  <c r="JY80"/>
  <c r="JZ80"/>
  <c r="PI84"/>
  <c r="LT76"/>
  <c r="LQ76"/>
  <c r="LW76"/>
  <c r="LX76"/>
  <c r="LZ76"/>
  <c r="LY76"/>
  <c r="LU76"/>
  <c r="MA76"/>
  <c r="LS76"/>
  <c r="LR76"/>
  <c r="LV76"/>
  <c r="LP76"/>
  <c r="NK88"/>
  <c r="NL88"/>
  <c r="NO88"/>
  <c r="NE88"/>
  <c r="NF88"/>
  <c r="ND88"/>
  <c r="NN88"/>
  <c r="NH88"/>
  <c r="NM88"/>
  <c r="NG88"/>
  <c r="NI88"/>
  <c r="NJ88"/>
  <c r="OR82"/>
  <c r="PC82"/>
  <c r="OV82"/>
  <c r="PA82"/>
  <c r="OS82"/>
  <c r="OY82"/>
  <c r="OX82"/>
  <c r="PB82"/>
  <c r="OT82"/>
  <c r="OU82"/>
  <c r="OW82"/>
  <c r="OZ82"/>
  <c r="PS82"/>
  <c r="PP82"/>
  <c r="PL82"/>
  <c r="PT82"/>
  <c r="PM82"/>
  <c r="PN82"/>
  <c r="PR82"/>
  <c r="PO82"/>
  <c r="PQ82"/>
  <c r="PU82"/>
  <c r="PW82"/>
  <c r="PV82"/>
  <c r="LT75"/>
  <c r="MA75"/>
  <c r="LQ75"/>
  <c r="LW75"/>
  <c r="LY75"/>
  <c r="LS75"/>
  <c r="LR75"/>
  <c r="LX75"/>
  <c r="LP75"/>
  <c r="LV75"/>
  <c r="LZ75"/>
  <c r="LU75"/>
  <c r="MP80"/>
  <c r="MU80"/>
  <c r="MN80"/>
  <c r="MM80"/>
  <c r="MT80"/>
  <c r="MS80"/>
  <c r="MQ80"/>
  <c r="MO80"/>
  <c r="MK80"/>
  <c r="MR80"/>
  <c r="MJ80"/>
  <c r="ML80"/>
  <c r="SB84"/>
  <c r="RX84"/>
  <c r="RV84"/>
  <c r="SA84"/>
  <c r="SD84"/>
  <c r="RY84"/>
  <c r="SE84"/>
  <c r="RW84"/>
  <c r="SC84"/>
  <c r="RZ84"/>
  <c r="RT84"/>
  <c r="RU84"/>
  <c r="QC81"/>
  <c r="NL87"/>
  <c r="NH87"/>
  <c r="NO87"/>
  <c r="NJ87"/>
  <c r="NF87"/>
  <c r="NM87"/>
  <c r="NG87"/>
  <c r="NK87"/>
  <c r="NN87"/>
  <c r="ND87"/>
  <c r="NE87"/>
  <c r="NI87"/>
  <c r="JK79"/>
  <c r="JO79"/>
  <c r="JP79"/>
  <c r="JH79"/>
  <c r="JJ79"/>
  <c r="JN79"/>
  <c r="JS79"/>
  <c r="JQ79"/>
  <c r="JM79"/>
  <c r="JR79"/>
  <c r="JI79"/>
  <c r="JL79"/>
  <c r="NU78"/>
  <c r="NW79" s="1"/>
  <c r="NV78"/>
  <c r="AW30"/>
  <c r="BC30"/>
  <c r="AY30"/>
  <c r="BA30"/>
  <c r="AX30"/>
  <c r="AV30"/>
  <c r="BB30"/>
  <c r="BE30"/>
  <c r="BD30"/>
  <c r="BG30"/>
  <c r="AZ30"/>
  <c r="BF30"/>
  <c r="QH81"/>
  <c r="QG81"/>
  <c r="QP81"/>
  <c r="QQ81"/>
  <c r="QO81"/>
  <c r="QI81"/>
  <c r="QL81"/>
  <c r="QJ81"/>
  <c r="QF81"/>
  <c r="QN81"/>
  <c r="QM81"/>
  <c r="QK81"/>
  <c r="NU79"/>
  <c r="KV75"/>
  <c r="KY75"/>
  <c r="KZ75"/>
  <c r="LB75"/>
  <c r="LC75"/>
  <c r="LA75"/>
  <c r="LE75"/>
  <c r="KW75"/>
  <c r="KX75"/>
  <c r="LF75"/>
  <c r="LD75"/>
  <c r="LG75"/>
  <c r="KZ74"/>
  <c r="KW74"/>
  <c r="LF74"/>
  <c r="LA74"/>
  <c r="LG74"/>
  <c r="KV74"/>
  <c r="LB74"/>
  <c r="LE74"/>
  <c r="LC74"/>
  <c r="KX74"/>
  <c r="KY74"/>
  <c r="LD74"/>
  <c r="GE29"/>
  <c r="QW83"/>
  <c r="QY84" s="1"/>
  <c r="QX83"/>
  <c r="FM28"/>
  <c r="FT28"/>
  <c r="FN28"/>
  <c r="FV28"/>
  <c r="FO28"/>
  <c r="FU28"/>
  <c r="FQ28"/>
  <c r="FL28"/>
  <c r="FS28"/>
  <c r="FP28"/>
  <c r="FW28"/>
  <c r="FR28"/>
  <c r="KD79"/>
  <c r="KL79"/>
  <c r="KJ79"/>
  <c r="KK79"/>
  <c r="KF79"/>
  <c r="KM79"/>
  <c r="KB79"/>
  <c r="KE79"/>
  <c r="KG79"/>
  <c r="KH79"/>
  <c r="KI79"/>
  <c r="KC79"/>
  <c r="NB88"/>
  <c r="NC89"/>
  <c r="NB89"/>
  <c r="NC90"/>
  <c r="MH81"/>
  <c r="MG82"/>
  <c r="MI82"/>
  <c r="RQ86"/>
  <c r="RS86"/>
  <c r="LN76"/>
  <c r="LM77"/>
  <c r="LO77"/>
  <c r="IK83"/>
  <c r="IM83"/>
  <c r="OP82"/>
  <c r="OO83"/>
  <c r="OQ83"/>
  <c r="JE80"/>
  <c r="JG80"/>
  <c r="JY81"/>
  <c r="KA81"/>
  <c r="PJ84"/>
  <c r="PK85"/>
  <c r="QD81"/>
  <c r="QC82"/>
  <c r="QE82"/>
  <c r="NV79"/>
  <c r="NW80"/>
  <c r="MH82"/>
  <c r="MI83"/>
  <c r="RR86"/>
  <c r="RS87"/>
  <c r="LN77"/>
  <c r="LO78"/>
  <c r="IL83"/>
  <c r="IM84"/>
  <c r="OP83"/>
  <c r="JF80"/>
  <c r="JG81"/>
  <c r="JZ81"/>
  <c r="QD82"/>
  <c r="QE83"/>
  <c r="C31" i="12" l="1"/>
  <c r="H43" i="10"/>
  <c r="E40"/>
  <c r="C40"/>
  <c r="D40"/>
  <c r="E15" i="13"/>
  <c r="K15"/>
  <c r="D15"/>
  <c r="J15"/>
  <c r="C15"/>
  <c r="B15"/>
  <c r="H16"/>
  <c r="J42" i="10"/>
  <c r="I42"/>
  <c r="K42"/>
  <c r="E31" i="12"/>
  <c r="D32"/>
  <c r="E27" i="10"/>
  <c r="M28"/>
  <c r="G52" i="13"/>
  <c r="PY83" i="2"/>
  <c r="JA81"/>
  <c r="IH84"/>
  <c r="LJ78"/>
  <c r="RN87"/>
  <c r="MC83"/>
  <c r="NS80"/>
  <c r="PY82"/>
  <c r="PE85"/>
  <c r="JV81"/>
  <c r="JC80"/>
  <c r="OK83"/>
  <c r="IG83"/>
  <c r="LK77"/>
  <c r="RO86"/>
  <c r="MF82"/>
  <c r="MX90"/>
  <c r="MX89"/>
  <c r="QV84"/>
  <c r="FY29"/>
  <c r="NT79"/>
  <c r="KO77"/>
  <c r="KP76"/>
  <c r="QU83"/>
  <c r="V29"/>
  <c r="HN27"/>
  <c r="BJ24"/>
  <c r="G44" i="10"/>
  <c r="GU26" i="2"/>
  <c r="AS31"/>
  <c r="AT31" s="1"/>
  <c r="L41" i="10"/>
  <c r="B32" i="12"/>
  <c r="QB83" i="2"/>
  <c r="JB81"/>
  <c r="IG84"/>
  <c r="LL78"/>
  <c r="RM87"/>
  <c r="MF83"/>
  <c r="NQ80"/>
  <c r="PZ82"/>
  <c r="PH85"/>
  <c r="JX81"/>
  <c r="JB80"/>
  <c r="OM83"/>
  <c r="II83"/>
  <c r="LI77"/>
  <c r="RM86"/>
  <c r="MD82"/>
  <c r="MW90"/>
  <c r="MZ89"/>
  <c r="QT84"/>
  <c r="GA29"/>
  <c r="NQ79"/>
  <c r="KP77"/>
  <c r="PK84"/>
  <c r="KO76"/>
  <c r="QS83"/>
  <c r="X29"/>
  <c r="HM27"/>
  <c r="BK24"/>
  <c r="BM25" s="1"/>
  <c r="EQ24"/>
  <c r="GT26"/>
  <c r="DC32"/>
  <c r="L42" i="10"/>
  <c r="QA83" i="2"/>
  <c r="JD81"/>
  <c r="IJ84"/>
  <c r="LI78"/>
  <c r="RO87"/>
  <c r="ME83"/>
  <c r="NR80"/>
  <c r="QB82"/>
  <c r="PF85"/>
  <c r="JU81"/>
  <c r="JA80"/>
  <c r="ON83"/>
  <c r="OQ84"/>
  <c r="IJ83"/>
  <c r="LL77"/>
  <c r="RP86"/>
  <c r="ME82"/>
  <c r="MZ90"/>
  <c r="MW89"/>
  <c r="QU84"/>
  <c r="FZ29"/>
  <c r="NR79"/>
  <c r="KQ77"/>
  <c r="KR76"/>
  <c r="QV83"/>
  <c r="GD28"/>
  <c r="U29"/>
  <c r="HO27"/>
  <c r="BL24"/>
  <c r="A43" i="10"/>
  <c r="GV26" i="2"/>
  <c r="FI29"/>
  <c r="FJ29" s="1"/>
  <c r="B42" i="10"/>
  <c r="PZ83" i="2"/>
  <c r="JC81"/>
  <c r="II84"/>
  <c r="LK78"/>
  <c r="RP87"/>
  <c r="MD83"/>
  <c r="NT80"/>
  <c r="QA82"/>
  <c r="PG85"/>
  <c r="JW81"/>
  <c r="KA82"/>
  <c r="JD80"/>
  <c r="OL83"/>
  <c r="IH83"/>
  <c r="LJ77"/>
  <c r="RN86"/>
  <c r="MC82"/>
  <c r="MY90"/>
  <c r="MY89"/>
  <c r="QS84"/>
  <c r="GB29"/>
  <c r="NS79"/>
  <c r="KR77"/>
  <c r="KQ76"/>
  <c r="QT83"/>
  <c r="G31"/>
  <c r="W29"/>
  <c r="HP27"/>
  <c r="BI24"/>
  <c r="GS26"/>
  <c r="CI29"/>
  <c r="DW31"/>
  <c r="QP83"/>
  <c r="QJ83"/>
  <c r="QM83"/>
  <c r="QQ83"/>
  <c r="QK83"/>
  <c r="QL83"/>
  <c r="QO83"/>
  <c r="QI83"/>
  <c r="QG83"/>
  <c r="QF83"/>
  <c r="QH83"/>
  <c r="QN83"/>
  <c r="JO81"/>
  <c r="JS81"/>
  <c r="JR81"/>
  <c r="JQ81"/>
  <c r="JH81"/>
  <c r="JJ81"/>
  <c r="JP81"/>
  <c r="JK81"/>
  <c r="JM81"/>
  <c r="JL81"/>
  <c r="JI81"/>
  <c r="JN81"/>
  <c r="MS83"/>
  <c r="MM83"/>
  <c r="MN83"/>
  <c r="MK83"/>
  <c r="MP83"/>
  <c r="MO83"/>
  <c r="MR83"/>
  <c r="ML83"/>
  <c r="MQ83"/>
  <c r="MJ83"/>
  <c r="MU83"/>
  <c r="MT83"/>
  <c r="QO82"/>
  <c r="QF82"/>
  <c r="QG82"/>
  <c r="QK82"/>
  <c r="QQ82"/>
  <c r="QJ82"/>
  <c r="QM82"/>
  <c r="QP82"/>
  <c r="QI82"/>
  <c r="QH82"/>
  <c r="QN82"/>
  <c r="QL82"/>
  <c r="PV85"/>
  <c r="PS85"/>
  <c r="PN85"/>
  <c r="PU85"/>
  <c r="PO85"/>
  <c r="PP85"/>
  <c r="PM85"/>
  <c r="PW85"/>
  <c r="PQ85"/>
  <c r="PR85"/>
  <c r="PL85"/>
  <c r="PT85"/>
  <c r="JE81"/>
  <c r="JG82" s="1"/>
  <c r="JF81"/>
  <c r="OV83"/>
  <c r="OX83"/>
  <c r="OW83"/>
  <c r="OU83"/>
  <c r="PB83"/>
  <c r="OZ83"/>
  <c r="PC83"/>
  <c r="OR83"/>
  <c r="PA83"/>
  <c r="OS83"/>
  <c r="OY83"/>
  <c r="OT83"/>
  <c r="IT83"/>
  <c r="IW83"/>
  <c r="IN83"/>
  <c r="IV83"/>
  <c r="IQ83"/>
  <c r="IX83"/>
  <c r="IY83"/>
  <c r="IS83"/>
  <c r="IP83"/>
  <c r="IU83"/>
  <c r="IO83"/>
  <c r="IR83"/>
  <c r="LM78"/>
  <c r="RQ87"/>
  <c r="RS88" s="1"/>
  <c r="RR87"/>
  <c r="GM29"/>
  <c r="GN29"/>
  <c r="GF29"/>
  <c r="GJ29"/>
  <c r="GK29"/>
  <c r="GG29"/>
  <c r="GI29"/>
  <c r="GL29"/>
  <c r="GP29"/>
  <c r="GO29"/>
  <c r="GH29"/>
  <c r="GQ29"/>
  <c r="KW77"/>
  <c r="LD77"/>
  <c r="LC77"/>
  <c r="KY77"/>
  <c r="LA77"/>
  <c r="KZ77"/>
  <c r="KX77"/>
  <c r="LG77"/>
  <c r="KV77"/>
  <c r="LF77"/>
  <c r="LE77"/>
  <c r="LB77"/>
  <c r="QW84"/>
  <c r="QY85" s="1"/>
  <c r="QX84"/>
  <c r="IR84"/>
  <c r="IW84"/>
  <c r="IX84"/>
  <c r="IP84"/>
  <c r="IV84"/>
  <c r="IQ84"/>
  <c r="IN84"/>
  <c r="IU84"/>
  <c r="IT84"/>
  <c r="IO84"/>
  <c r="IY84"/>
  <c r="IS84"/>
  <c r="SD87"/>
  <c r="SA87"/>
  <c r="SB87"/>
  <c r="RZ87"/>
  <c r="RX87"/>
  <c r="RW87"/>
  <c r="RT87"/>
  <c r="RY87"/>
  <c r="RV87"/>
  <c r="RU87"/>
  <c r="SE87"/>
  <c r="SC87"/>
  <c r="NX80"/>
  <c r="OF80"/>
  <c r="OI80"/>
  <c r="OA80"/>
  <c r="OE80"/>
  <c r="OB80"/>
  <c r="OC80"/>
  <c r="OD80"/>
  <c r="NZ80"/>
  <c r="OG80"/>
  <c r="OH80"/>
  <c r="NY80"/>
  <c r="OO84"/>
  <c r="IK84"/>
  <c r="IL84"/>
  <c r="LQ77"/>
  <c r="LX77"/>
  <c r="LS77"/>
  <c r="MA77"/>
  <c r="LY77"/>
  <c r="LV77"/>
  <c r="LU77"/>
  <c r="LW77"/>
  <c r="LZ77"/>
  <c r="LR77"/>
  <c r="LT77"/>
  <c r="LP77"/>
  <c r="RT86"/>
  <c r="SA86"/>
  <c r="RZ86"/>
  <c r="SB86"/>
  <c r="SE86"/>
  <c r="SC86"/>
  <c r="SD86"/>
  <c r="RV86"/>
  <c r="RU86"/>
  <c r="RY86"/>
  <c r="RW86"/>
  <c r="RX86"/>
  <c r="NI90"/>
  <c r="NK90"/>
  <c r="NF90"/>
  <c r="NH90"/>
  <c r="NO90"/>
  <c r="ND90"/>
  <c r="NE90"/>
  <c r="NN90"/>
  <c r="NM90"/>
  <c r="NL90"/>
  <c r="NG90"/>
  <c r="NJ90"/>
  <c r="NY79"/>
  <c r="OB79"/>
  <c r="OA79"/>
  <c r="OI79"/>
  <c r="OC79"/>
  <c r="OH79"/>
  <c r="OE79"/>
  <c r="OD79"/>
  <c r="OG79"/>
  <c r="OF79"/>
  <c r="NX79"/>
  <c r="NZ79"/>
  <c r="LB76"/>
  <c r="KV76"/>
  <c r="LE76"/>
  <c r="KY76"/>
  <c r="KZ76"/>
  <c r="LG76"/>
  <c r="LD76"/>
  <c r="LC76"/>
  <c r="KX76"/>
  <c r="LA76"/>
  <c r="LF76"/>
  <c r="KW76"/>
  <c r="RG83"/>
  <c r="RA83"/>
  <c r="RE83"/>
  <c r="RK83"/>
  <c r="RF83"/>
  <c r="RI83"/>
  <c r="RC83"/>
  <c r="RJ83"/>
  <c r="QZ83"/>
  <c r="RH83"/>
  <c r="RB83"/>
  <c r="RD83"/>
  <c r="HT27"/>
  <c r="IE27"/>
  <c r="IA27"/>
  <c r="HX27"/>
  <c r="IC27"/>
  <c r="HZ27"/>
  <c r="HY27"/>
  <c r="IB27"/>
  <c r="HV27"/>
  <c r="ID27"/>
  <c r="HU27"/>
  <c r="HW27"/>
  <c r="BO26"/>
  <c r="LZ78"/>
  <c r="LV78"/>
  <c r="LX78"/>
  <c r="LS78"/>
  <c r="LY78"/>
  <c r="LT78"/>
  <c r="LR78"/>
  <c r="LP78"/>
  <c r="LW78"/>
  <c r="LU78"/>
  <c r="MA78"/>
  <c r="LQ78"/>
  <c r="RQ88"/>
  <c r="RS89" s="1"/>
  <c r="RR88"/>
  <c r="KJ81"/>
  <c r="KK81"/>
  <c r="KC81"/>
  <c r="KF81"/>
  <c r="KG81"/>
  <c r="KI81"/>
  <c r="KD81"/>
  <c r="KE81"/>
  <c r="KH81"/>
  <c r="KL81"/>
  <c r="KB81"/>
  <c r="KM81"/>
  <c r="JK80"/>
  <c r="JN80"/>
  <c r="JR80"/>
  <c r="JI80"/>
  <c r="JL80"/>
  <c r="JQ80"/>
  <c r="JO80"/>
  <c r="JJ80"/>
  <c r="JH80"/>
  <c r="JP80"/>
  <c r="JM80"/>
  <c r="JS80"/>
  <c r="MG83"/>
  <c r="NM89"/>
  <c r="NJ89"/>
  <c r="NN89"/>
  <c r="NO89"/>
  <c r="NL89"/>
  <c r="NE89"/>
  <c r="NK89"/>
  <c r="NI89"/>
  <c r="NG89"/>
  <c r="NH89"/>
  <c r="NF89"/>
  <c r="ND89"/>
  <c r="QW85"/>
  <c r="QY86" s="1"/>
  <c r="QX85"/>
  <c r="AL29"/>
  <c r="AM29"/>
  <c r="AF29"/>
  <c r="AE29"/>
  <c r="AG29"/>
  <c r="AB29"/>
  <c r="AK29"/>
  <c r="AH29"/>
  <c r="AI29"/>
  <c r="AD29"/>
  <c r="AC29"/>
  <c r="AJ29"/>
  <c r="HQ28"/>
  <c r="HR28"/>
  <c r="JE82"/>
  <c r="JG83" s="1"/>
  <c r="JF82"/>
  <c r="IK85"/>
  <c r="LM79"/>
  <c r="QC83"/>
  <c r="JY82"/>
  <c r="MU82"/>
  <c r="MT82"/>
  <c r="MR82"/>
  <c r="MM82"/>
  <c r="MQ82"/>
  <c r="MS82"/>
  <c r="ML82"/>
  <c r="MN82"/>
  <c r="MO82"/>
  <c r="MK82"/>
  <c r="MP82"/>
  <c r="MJ82"/>
  <c r="NA90"/>
  <c r="RA84"/>
  <c r="RE84"/>
  <c r="RD84"/>
  <c r="RI84"/>
  <c r="RK84"/>
  <c r="QZ84"/>
  <c r="RB84"/>
  <c r="RF84"/>
  <c r="RJ84"/>
  <c r="RG84"/>
  <c r="RH84"/>
  <c r="RC84"/>
  <c r="NU80"/>
  <c r="NV80"/>
  <c r="KS77"/>
  <c r="CA24"/>
  <c r="BX24"/>
  <c r="BZ24"/>
  <c r="BS24"/>
  <c r="BV24"/>
  <c r="BW24"/>
  <c r="BY24"/>
  <c r="BU24"/>
  <c r="BR24"/>
  <c r="BQ24"/>
  <c r="BP24"/>
  <c r="BT24"/>
  <c r="HB26"/>
  <c r="HA26"/>
  <c r="HH26"/>
  <c r="HE26"/>
  <c r="HJ26"/>
  <c r="GZ26"/>
  <c r="HG26"/>
  <c r="HF26"/>
  <c r="HD26"/>
  <c r="HC26"/>
  <c r="HI26"/>
  <c r="HK26"/>
  <c r="LN78"/>
  <c r="LO79"/>
  <c r="OP84"/>
  <c r="MH83"/>
  <c r="MG84"/>
  <c r="MI84"/>
  <c r="IL85"/>
  <c r="IM86"/>
  <c r="LN79"/>
  <c r="LO80"/>
  <c r="QD83"/>
  <c r="QC84"/>
  <c r="QE84"/>
  <c r="JZ82"/>
  <c r="KA83"/>
  <c r="NB90"/>
  <c r="NA91"/>
  <c r="NC91"/>
  <c r="NU81"/>
  <c r="KT77"/>
  <c r="KS78"/>
  <c r="KU78"/>
  <c r="MH84"/>
  <c r="MI85"/>
  <c r="QD84"/>
  <c r="QE85"/>
  <c r="NB91"/>
  <c r="NC92"/>
  <c r="NV81"/>
  <c r="KT78"/>
  <c r="KU79"/>
  <c r="D42" i="10" l="1"/>
  <c r="C42"/>
  <c r="C32" i="12"/>
  <c r="C41" i="10"/>
  <c r="D41"/>
  <c r="H44"/>
  <c r="J43"/>
  <c r="I43"/>
  <c r="K43"/>
  <c r="K16" i="13"/>
  <c r="B16"/>
  <c r="E16"/>
  <c r="J16"/>
  <c r="C16"/>
  <c r="D16"/>
  <c r="H17"/>
  <c r="E32" i="12"/>
  <c r="D33"/>
  <c r="G53" i="13"/>
  <c r="E28" i="10"/>
  <c r="M29"/>
  <c r="KR79" i="2"/>
  <c r="MZ92"/>
  <c r="PZ85"/>
  <c r="MD85"/>
  <c r="KQ78"/>
  <c r="MW91"/>
  <c r="JW83"/>
  <c r="QA84"/>
  <c r="LK80"/>
  <c r="IG86"/>
  <c r="MC84"/>
  <c r="LK79"/>
  <c r="JA83"/>
  <c r="QV86"/>
  <c r="RM89"/>
  <c r="BK26"/>
  <c r="IM85"/>
  <c r="QS85"/>
  <c r="RN88"/>
  <c r="JC82"/>
  <c r="DQ31"/>
  <c r="CC29"/>
  <c r="A31"/>
  <c r="JV82"/>
  <c r="GE28"/>
  <c r="ON84"/>
  <c r="CW32"/>
  <c r="EK24"/>
  <c r="PG84"/>
  <c r="GW27"/>
  <c r="B33" i="12"/>
  <c r="KQ79" i="2"/>
  <c r="MY92"/>
  <c r="PY85"/>
  <c r="MC85"/>
  <c r="KR78"/>
  <c r="MX91"/>
  <c r="JU83"/>
  <c r="QB84"/>
  <c r="LI80"/>
  <c r="IJ86"/>
  <c r="MD84"/>
  <c r="LJ79"/>
  <c r="JC83"/>
  <c r="HS28"/>
  <c r="QS86"/>
  <c r="RO89"/>
  <c r="BJ26"/>
  <c r="QV85"/>
  <c r="RP88"/>
  <c r="JA82"/>
  <c r="DR31"/>
  <c r="CD29"/>
  <c r="D31"/>
  <c r="JU82"/>
  <c r="FK29"/>
  <c r="OM84"/>
  <c r="CX32"/>
  <c r="EL24"/>
  <c r="BN25"/>
  <c r="PF84"/>
  <c r="AU31"/>
  <c r="A44" i="10"/>
  <c r="B43"/>
  <c r="KP79" i="2"/>
  <c r="MW92"/>
  <c r="QB85"/>
  <c r="ME85"/>
  <c r="KO78"/>
  <c r="MY91"/>
  <c r="JX83"/>
  <c r="PZ84"/>
  <c r="LL80"/>
  <c r="II86"/>
  <c r="MF84"/>
  <c r="LI79"/>
  <c r="NW81"/>
  <c r="JB83"/>
  <c r="QT86"/>
  <c r="RN89"/>
  <c r="BI26"/>
  <c r="QU85"/>
  <c r="RO88"/>
  <c r="JD82"/>
  <c r="DS31"/>
  <c r="CF29"/>
  <c r="Y30"/>
  <c r="Z30" s="1"/>
  <c r="C31"/>
  <c r="JX82"/>
  <c r="OK84"/>
  <c r="CY32"/>
  <c r="DA33" s="1"/>
  <c r="EN24"/>
  <c r="PH84"/>
  <c r="KO79"/>
  <c r="MX92"/>
  <c r="QA85"/>
  <c r="MF85"/>
  <c r="KP78"/>
  <c r="NW82"/>
  <c r="MZ91"/>
  <c r="JV83"/>
  <c r="PY84"/>
  <c r="LJ80"/>
  <c r="IH86"/>
  <c r="ME84"/>
  <c r="LL79"/>
  <c r="JD83"/>
  <c r="QU86"/>
  <c r="RP89"/>
  <c r="BL26"/>
  <c r="OQ85"/>
  <c r="QT85"/>
  <c r="RM88"/>
  <c r="JB82"/>
  <c r="DT31"/>
  <c r="CE29"/>
  <c r="B31"/>
  <c r="JW82"/>
  <c r="OL84"/>
  <c r="CZ32"/>
  <c r="EM24"/>
  <c r="EO25" s="1"/>
  <c r="PE84"/>
  <c r="G45" i="10"/>
  <c r="KS79" i="2"/>
  <c r="NG91"/>
  <c r="NF91"/>
  <c r="NI91"/>
  <c r="ND91"/>
  <c r="NO91"/>
  <c r="NM91"/>
  <c r="NE91"/>
  <c r="NN91"/>
  <c r="NH91"/>
  <c r="NL91"/>
  <c r="NK91"/>
  <c r="NJ91"/>
  <c r="QC85"/>
  <c r="QE86" s="1"/>
  <c r="QD85"/>
  <c r="IY86"/>
  <c r="IS86"/>
  <c r="IU86"/>
  <c r="IT86"/>
  <c r="IQ86"/>
  <c r="IP86"/>
  <c r="IV86"/>
  <c r="IX86"/>
  <c r="IN86"/>
  <c r="IO86"/>
  <c r="IW86"/>
  <c r="IR86"/>
  <c r="MQ84"/>
  <c r="ML84"/>
  <c r="MO84"/>
  <c r="MR84"/>
  <c r="MS84"/>
  <c r="MJ84"/>
  <c r="MU84"/>
  <c r="MN84"/>
  <c r="MM84"/>
  <c r="MP84"/>
  <c r="MT84"/>
  <c r="MK84"/>
  <c r="LM80"/>
  <c r="LN80"/>
  <c r="JI83"/>
  <c r="JK83"/>
  <c r="JJ83"/>
  <c r="JM83"/>
  <c r="JP83"/>
  <c r="JH83"/>
  <c r="JO83"/>
  <c r="JR83"/>
  <c r="JS83"/>
  <c r="JL83"/>
  <c r="JN83"/>
  <c r="JQ83"/>
  <c r="RW89"/>
  <c r="RY89"/>
  <c r="RV89"/>
  <c r="RU89"/>
  <c r="SC89"/>
  <c r="SB89"/>
  <c r="RX89"/>
  <c r="RZ89"/>
  <c r="SE89"/>
  <c r="SD89"/>
  <c r="SA89"/>
  <c r="RT89"/>
  <c r="RG85"/>
  <c r="RJ85"/>
  <c r="QZ85"/>
  <c r="RK85"/>
  <c r="RF85"/>
  <c r="RI85"/>
  <c r="RA85"/>
  <c r="RB85"/>
  <c r="RC85"/>
  <c r="RD85"/>
  <c r="RH85"/>
  <c r="RE85"/>
  <c r="JE83"/>
  <c r="JG84" s="1"/>
  <c r="JF83"/>
  <c r="EC31"/>
  <c r="EB31"/>
  <c r="EH31"/>
  <c r="DY31"/>
  <c r="ED31"/>
  <c r="EA31"/>
  <c r="DX31"/>
  <c r="EI31"/>
  <c r="EE31"/>
  <c r="EG31"/>
  <c r="EF31"/>
  <c r="DZ31"/>
  <c r="CQ29"/>
  <c r="CL29"/>
  <c r="CN29"/>
  <c r="CO29"/>
  <c r="CR29"/>
  <c r="CP29"/>
  <c r="CU29"/>
  <c r="CM29"/>
  <c r="CT29"/>
  <c r="CK29"/>
  <c r="CS29"/>
  <c r="CJ29"/>
  <c r="I31"/>
  <c r="M31"/>
  <c r="J31"/>
  <c r="K31"/>
  <c r="H31"/>
  <c r="P31"/>
  <c r="O31"/>
  <c r="S31"/>
  <c r="R31"/>
  <c r="N31"/>
  <c r="Q31"/>
  <c r="L31"/>
  <c r="DK32"/>
  <c r="DI32"/>
  <c r="DH32"/>
  <c r="DO32"/>
  <c r="DF32"/>
  <c r="DD32"/>
  <c r="DN32"/>
  <c r="DE32"/>
  <c r="DG32"/>
  <c r="DL32"/>
  <c r="DM32"/>
  <c r="DJ32"/>
  <c r="FA24"/>
  <c r="EZ24"/>
  <c r="ES24"/>
  <c r="ER24"/>
  <c r="FC24"/>
  <c r="FB24"/>
  <c r="EY24"/>
  <c r="ET24"/>
  <c r="EV24"/>
  <c r="EW24"/>
  <c r="EX24"/>
  <c r="EU24"/>
  <c r="PI85"/>
  <c r="GX27"/>
  <c r="GW28"/>
  <c r="KS80"/>
  <c r="KU81" s="1"/>
  <c r="KT80"/>
  <c r="QI85"/>
  <c r="QG85"/>
  <c r="QO85"/>
  <c r="QH85"/>
  <c r="QK85"/>
  <c r="QM85"/>
  <c r="QF85"/>
  <c r="QP85"/>
  <c r="QL85"/>
  <c r="QN85"/>
  <c r="QQ85"/>
  <c r="QJ85"/>
  <c r="MK85"/>
  <c r="MJ85"/>
  <c r="ML85"/>
  <c r="MP85"/>
  <c r="MM85"/>
  <c r="MQ85"/>
  <c r="MO85"/>
  <c r="MR85"/>
  <c r="MT85"/>
  <c r="MN85"/>
  <c r="MU85"/>
  <c r="MS85"/>
  <c r="KE83"/>
  <c r="KH83"/>
  <c r="KJ83"/>
  <c r="KF83"/>
  <c r="KL83"/>
  <c r="KD83"/>
  <c r="KC83"/>
  <c r="KM83"/>
  <c r="KK83"/>
  <c r="KI83"/>
  <c r="KG83"/>
  <c r="KB83"/>
  <c r="LT80"/>
  <c r="LW80"/>
  <c r="LY80"/>
  <c r="LU80"/>
  <c r="LQ80"/>
  <c r="LS80"/>
  <c r="LP80"/>
  <c r="LX80"/>
  <c r="LV80"/>
  <c r="LZ80"/>
  <c r="MA80"/>
  <c r="LR80"/>
  <c r="JE84"/>
  <c r="JG85" s="1"/>
  <c r="JF84"/>
  <c r="RD86"/>
  <c r="RG86"/>
  <c r="RA86"/>
  <c r="RJ86"/>
  <c r="RF86"/>
  <c r="RB86"/>
  <c r="RI86"/>
  <c r="QZ86"/>
  <c r="RH86"/>
  <c r="RK86"/>
  <c r="RE86"/>
  <c r="RC86"/>
  <c r="JJ82"/>
  <c r="JH82"/>
  <c r="JN82"/>
  <c r="JL82"/>
  <c r="JM82"/>
  <c r="JR82"/>
  <c r="JS82"/>
  <c r="JP82"/>
  <c r="JO82"/>
  <c r="JK82"/>
  <c r="JI82"/>
  <c r="JQ82"/>
  <c r="KD82"/>
  <c r="KL82"/>
  <c r="KB82"/>
  <c r="KM82"/>
  <c r="KC82"/>
  <c r="KH82"/>
  <c r="KI82"/>
  <c r="KK82"/>
  <c r="KE82"/>
  <c r="KJ82"/>
  <c r="KG82"/>
  <c r="KF82"/>
  <c r="OO85"/>
  <c r="OP85"/>
  <c r="NM92"/>
  <c r="NH92"/>
  <c r="NJ92"/>
  <c r="NN92"/>
  <c r="NG92"/>
  <c r="NI92"/>
  <c r="NL92"/>
  <c r="NK92"/>
  <c r="NE92"/>
  <c r="NO92"/>
  <c r="NF92"/>
  <c r="ND92"/>
  <c r="LC78"/>
  <c r="KW78"/>
  <c r="LD78"/>
  <c r="KZ78"/>
  <c r="KX78"/>
  <c r="LE78"/>
  <c r="LB78"/>
  <c r="LF78"/>
  <c r="KV78"/>
  <c r="KY78"/>
  <c r="LG78"/>
  <c r="LA78"/>
  <c r="NA92"/>
  <c r="LS79"/>
  <c r="LQ79"/>
  <c r="LW79"/>
  <c r="LV79"/>
  <c r="LR79"/>
  <c r="LT79"/>
  <c r="LP79"/>
  <c r="LU79"/>
  <c r="LX79"/>
  <c r="LY79"/>
  <c r="MA79"/>
  <c r="LZ79"/>
  <c r="BP26"/>
  <c r="BU26"/>
  <c r="BW26"/>
  <c r="BS26"/>
  <c r="BZ26"/>
  <c r="BX26"/>
  <c r="BQ26"/>
  <c r="BV26"/>
  <c r="BR26"/>
  <c r="BY26"/>
  <c r="BT26"/>
  <c r="CA26"/>
  <c r="QW86"/>
  <c r="QY87" s="1"/>
  <c r="QX86"/>
  <c r="RQ89"/>
  <c r="OT84"/>
  <c r="PC84"/>
  <c r="OW84"/>
  <c r="PA84"/>
  <c r="OR84"/>
  <c r="OX84"/>
  <c r="OY84"/>
  <c r="OS84"/>
  <c r="OU84"/>
  <c r="OZ84"/>
  <c r="PB84"/>
  <c r="OV84"/>
  <c r="DC34"/>
  <c r="KW79"/>
  <c r="LD79"/>
  <c r="KY79"/>
  <c r="KV79"/>
  <c r="LE79"/>
  <c r="LC79"/>
  <c r="KX79"/>
  <c r="LB79"/>
  <c r="LF79"/>
  <c r="LA79"/>
  <c r="LG79"/>
  <c r="KZ79"/>
  <c r="QC86"/>
  <c r="QE87" s="1"/>
  <c r="QD86"/>
  <c r="QQ84"/>
  <c r="QH84"/>
  <c r="QF84"/>
  <c r="QO84"/>
  <c r="QP84"/>
  <c r="QK84"/>
  <c r="QG84"/>
  <c r="QL84"/>
  <c r="QM84"/>
  <c r="QI84"/>
  <c r="QN84"/>
  <c r="QJ84"/>
  <c r="MG85"/>
  <c r="MH85"/>
  <c r="QW87"/>
  <c r="QY88" s="1"/>
  <c r="QX87"/>
  <c r="RT88"/>
  <c r="SC88"/>
  <c r="RW88"/>
  <c r="RV88"/>
  <c r="RY88"/>
  <c r="RZ88"/>
  <c r="RU88"/>
  <c r="SB88"/>
  <c r="SE88"/>
  <c r="SA88"/>
  <c r="SD88"/>
  <c r="RX88"/>
  <c r="JY83"/>
  <c r="JZ83"/>
  <c r="EQ26"/>
  <c r="PL84"/>
  <c r="PT84"/>
  <c r="PR84"/>
  <c r="PM84"/>
  <c r="PO84"/>
  <c r="PW84"/>
  <c r="PS84"/>
  <c r="PU84"/>
  <c r="PP84"/>
  <c r="PV84"/>
  <c r="PQ84"/>
  <c r="PN84"/>
  <c r="KT79"/>
  <c r="KU80"/>
  <c r="LM81"/>
  <c r="LO81"/>
  <c r="PJ85"/>
  <c r="PI86"/>
  <c r="PK86"/>
  <c r="GY29"/>
  <c r="NB92"/>
  <c r="NA93"/>
  <c r="NC93"/>
  <c r="RR89"/>
  <c r="RQ90"/>
  <c r="RS90"/>
  <c r="MG86"/>
  <c r="MI86"/>
  <c r="JY84"/>
  <c r="LN81"/>
  <c r="LO82"/>
  <c r="PJ86"/>
  <c r="PK87"/>
  <c r="NB93"/>
  <c r="NC94"/>
  <c r="RR90"/>
  <c r="MH86"/>
  <c r="MI87"/>
  <c r="JZ84"/>
  <c r="H45" i="10" l="1"/>
  <c r="C33" i="12"/>
  <c r="J44" i="10"/>
  <c r="I44"/>
  <c r="K44"/>
  <c r="J17" i="13"/>
  <c r="K17"/>
  <c r="B17"/>
  <c r="E17"/>
  <c r="D17"/>
  <c r="H18"/>
  <c r="C17"/>
  <c r="E33" i="12"/>
  <c r="D34"/>
  <c r="G54" i="13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M30" i="10"/>
  <c r="M31" s="1"/>
  <c r="E29"/>
  <c r="MD87" i="2"/>
  <c r="MY94"/>
  <c r="PG87"/>
  <c r="LJ82"/>
  <c r="MF86"/>
  <c r="RP90"/>
  <c r="MZ93"/>
  <c r="GV29"/>
  <c r="PG86"/>
  <c r="LI81"/>
  <c r="KP80"/>
  <c r="EN26"/>
  <c r="QU88"/>
  <c r="QB87"/>
  <c r="CX34"/>
  <c r="QT87"/>
  <c r="OQ86"/>
  <c r="JB85"/>
  <c r="KP81"/>
  <c r="JB84"/>
  <c r="QA86"/>
  <c r="A45" i="10"/>
  <c r="CG30" i="2"/>
  <c r="CH30" s="1"/>
  <c r="OK85"/>
  <c r="NT82"/>
  <c r="DU32"/>
  <c r="DV32" s="1"/>
  <c r="NR81"/>
  <c r="AP31"/>
  <c r="FE29"/>
  <c r="HO28"/>
  <c r="FZ28"/>
  <c r="IH85"/>
  <c r="B44" i="10"/>
  <c r="ME87" i="2"/>
  <c r="MZ94"/>
  <c r="PE87"/>
  <c r="LI82"/>
  <c r="MD86"/>
  <c r="RM90"/>
  <c r="MX93"/>
  <c r="GS29"/>
  <c r="PF86"/>
  <c r="LK81"/>
  <c r="KQ80"/>
  <c r="EL26"/>
  <c r="KA84"/>
  <c r="QS88"/>
  <c r="PY87"/>
  <c r="CW34"/>
  <c r="QU87"/>
  <c r="JD85"/>
  <c r="KQ81"/>
  <c r="JD84"/>
  <c r="PZ86"/>
  <c r="EP25"/>
  <c r="OL85"/>
  <c r="NR82"/>
  <c r="AA30"/>
  <c r="NQ81"/>
  <c r="AR31"/>
  <c r="FG29"/>
  <c r="FI30" s="1"/>
  <c r="HM28"/>
  <c r="FY28"/>
  <c r="IJ85"/>
  <c r="MC87"/>
  <c r="MW94"/>
  <c r="PF87"/>
  <c r="LL82"/>
  <c r="MC86"/>
  <c r="RN90"/>
  <c r="RS91"/>
  <c r="MW93"/>
  <c r="GT29"/>
  <c r="PE86"/>
  <c r="LL81"/>
  <c r="KR80"/>
  <c r="EK26"/>
  <c r="QV88"/>
  <c r="PZ87"/>
  <c r="CZ34"/>
  <c r="QV87"/>
  <c r="JA85"/>
  <c r="KO81"/>
  <c r="JC84"/>
  <c r="QB86"/>
  <c r="G46" i="10"/>
  <c r="OM85" i="2"/>
  <c r="NQ82"/>
  <c r="E32"/>
  <c r="F32" s="1"/>
  <c r="NS81"/>
  <c r="AO31"/>
  <c r="FH29"/>
  <c r="HP28"/>
  <c r="GA28"/>
  <c r="GC29" s="1"/>
  <c r="II85"/>
  <c r="B34" i="12"/>
  <c r="MF87" i="2"/>
  <c r="MX94"/>
  <c r="PH87"/>
  <c r="LK82"/>
  <c r="KA85"/>
  <c r="ME86"/>
  <c r="RO90"/>
  <c r="MY93"/>
  <c r="GU29"/>
  <c r="PH86"/>
  <c r="LJ81"/>
  <c r="KO80"/>
  <c r="EM26"/>
  <c r="QT88"/>
  <c r="QA87"/>
  <c r="CY34"/>
  <c r="QS87"/>
  <c r="JC85"/>
  <c r="KR81"/>
  <c r="GX28"/>
  <c r="JA84"/>
  <c r="PY86"/>
  <c r="ON85"/>
  <c r="NS82"/>
  <c r="DB33"/>
  <c r="NT81"/>
  <c r="AQ31"/>
  <c r="BO25"/>
  <c r="FF29"/>
  <c r="HN28"/>
  <c r="GB28"/>
  <c r="IG85"/>
  <c r="L43" i="10"/>
  <c r="PI87" i="2"/>
  <c r="PJ87"/>
  <c r="LS81"/>
  <c r="LW81"/>
  <c r="LU81"/>
  <c r="LP81"/>
  <c r="LZ81"/>
  <c r="LV81"/>
  <c r="LQ81"/>
  <c r="LR81"/>
  <c r="MA81"/>
  <c r="LT81"/>
  <c r="LX81"/>
  <c r="LY81"/>
  <c r="QC87"/>
  <c r="OS85"/>
  <c r="PB85"/>
  <c r="OT85"/>
  <c r="OU85"/>
  <c r="OZ85"/>
  <c r="OR85"/>
  <c r="OV85"/>
  <c r="OX85"/>
  <c r="PA85"/>
  <c r="OW85"/>
  <c r="PC85"/>
  <c r="OY85"/>
  <c r="FR29"/>
  <c r="FO29"/>
  <c r="FM29"/>
  <c r="FW29"/>
  <c r="FL29"/>
  <c r="FQ29"/>
  <c r="FV29"/>
  <c r="FT29"/>
  <c r="FP29"/>
  <c r="FU29"/>
  <c r="FN29"/>
  <c r="FS29"/>
  <c r="PS87"/>
  <c r="PO87"/>
  <c r="PW87"/>
  <c r="PV87"/>
  <c r="PT87"/>
  <c r="PP87"/>
  <c r="PR87"/>
  <c r="PL87"/>
  <c r="PM87"/>
  <c r="PU87"/>
  <c r="PQ87"/>
  <c r="PN87"/>
  <c r="LT82"/>
  <c r="LP82"/>
  <c r="LQ82"/>
  <c r="LZ82"/>
  <c r="MA82"/>
  <c r="LS82"/>
  <c r="LW82"/>
  <c r="LV82"/>
  <c r="LR82"/>
  <c r="LX82"/>
  <c r="LY82"/>
  <c r="LU82"/>
  <c r="RU90"/>
  <c r="RT90"/>
  <c r="SA90"/>
  <c r="RW90"/>
  <c r="SC90"/>
  <c r="RX90"/>
  <c r="RV90"/>
  <c r="RZ90"/>
  <c r="SB90"/>
  <c r="RY90"/>
  <c r="SE90"/>
  <c r="SD90"/>
  <c r="HJ29"/>
  <c r="HI29"/>
  <c r="HK29"/>
  <c r="HA29"/>
  <c r="HC29"/>
  <c r="HF29"/>
  <c r="HG29"/>
  <c r="GZ29"/>
  <c r="HB29"/>
  <c r="HD29"/>
  <c r="HH29"/>
  <c r="HE29"/>
  <c r="LM82"/>
  <c r="KS81"/>
  <c r="RB88"/>
  <c r="RI88"/>
  <c r="RA88"/>
  <c r="RD88"/>
  <c r="RK88"/>
  <c r="RF88"/>
  <c r="RE88"/>
  <c r="RG88"/>
  <c r="RC88"/>
  <c r="RH88"/>
  <c r="QZ88"/>
  <c r="RJ88"/>
  <c r="QH87"/>
  <c r="QK87"/>
  <c r="QG87"/>
  <c r="QN87"/>
  <c r="QO87"/>
  <c r="QL87"/>
  <c r="QF87"/>
  <c r="QM87"/>
  <c r="QJ87"/>
  <c r="QP87"/>
  <c r="QQ87"/>
  <c r="QI87"/>
  <c r="DL34"/>
  <c r="DH34"/>
  <c r="DO34"/>
  <c r="DJ34"/>
  <c r="DM34"/>
  <c r="DD34"/>
  <c r="DG34"/>
  <c r="DI34"/>
  <c r="DK34"/>
  <c r="DN34"/>
  <c r="DE34"/>
  <c r="DF34"/>
  <c r="QW88"/>
  <c r="QX88"/>
  <c r="KS82"/>
  <c r="KU83" s="1"/>
  <c r="KT82"/>
  <c r="OI81"/>
  <c r="OA81"/>
  <c r="OD81"/>
  <c r="OE81"/>
  <c r="NY81"/>
  <c r="OB81"/>
  <c r="NX81"/>
  <c r="OC81"/>
  <c r="NZ81"/>
  <c r="OG81"/>
  <c r="OF81"/>
  <c r="OH81"/>
  <c r="FK31"/>
  <c r="IB28"/>
  <c r="IE28"/>
  <c r="HZ28"/>
  <c r="HW28"/>
  <c r="IA28"/>
  <c r="ID28"/>
  <c r="HX28"/>
  <c r="IC28"/>
  <c r="HT28"/>
  <c r="HU28"/>
  <c r="HY28"/>
  <c r="HV28"/>
  <c r="GF28"/>
  <c r="GK28"/>
  <c r="GO28"/>
  <c r="GN28"/>
  <c r="GM28"/>
  <c r="GI28"/>
  <c r="GL28"/>
  <c r="GP28"/>
  <c r="GG28"/>
  <c r="GJ28"/>
  <c r="GQ28"/>
  <c r="GH28"/>
  <c r="MM87"/>
  <c r="MQ87"/>
  <c r="MU87"/>
  <c r="MK87"/>
  <c r="MT87"/>
  <c r="MS87"/>
  <c r="ML87"/>
  <c r="MN87"/>
  <c r="MO87"/>
  <c r="MP87"/>
  <c r="MR87"/>
  <c r="MJ87"/>
  <c r="NG94"/>
  <c r="NO94"/>
  <c r="NK94"/>
  <c r="NM94"/>
  <c r="NL94"/>
  <c r="NI94"/>
  <c r="NJ94"/>
  <c r="NN94"/>
  <c r="ND94"/>
  <c r="NH94"/>
  <c r="NF94"/>
  <c r="NE94"/>
  <c r="MU86"/>
  <c r="MJ86"/>
  <c r="MP86"/>
  <c r="MT86"/>
  <c r="MO86"/>
  <c r="MQ86"/>
  <c r="MM86"/>
  <c r="MN86"/>
  <c r="MS86"/>
  <c r="MK86"/>
  <c r="MR86"/>
  <c r="ML86"/>
  <c r="NM93"/>
  <c r="NF93"/>
  <c r="NO93"/>
  <c r="NH93"/>
  <c r="NE93"/>
  <c r="NG93"/>
  <c r="NN93"/>
  <c r="NK93"/>
  <c r="NI93"/>
  <c r="NJ93"/>
  <c r="NL93"/>
  <c r="ND93"/>
  <c r="PW86"/>
  <c r="PL86"/>
  <c r="PT86"/>
  <c r="PM86"/>
  <c r="PV86"/>
  <c r="PP86"/>
  <c r="PS86"/>
  <c r="PQ86"/>
  <c r="PU86"/>
  <c r="PN86"/>
  <c r="PO86"/>
  <c r="PR86"/>
  <c r="EX26"/>
  <c r="EZ26"/>
  <c r="EU26"/>
  <c r="FC26"/>
  <c r="FB26"/>
  <c r="FA26"/>
  <c r="ER26"/>
  <c r="ET26"/>
  <c r="EV26"/>
  <c r="EY26"/>
  <c r="ES26"/>
  <c r="EW26"/>
  <c r="JL85"/>
  <c r="JQ85"/>
  <c r="JP85"/>
  <c r="JN85"/>
  <c r="JR85"/>
  <c r="JM85"/>
  <c r="JK85"/>
  <c r="JS85"/>
  <c r="JO85"/>
  <c r="JH85"/>
  <c r="JI85"/>
  <c r="JJ85"/>
  <c r="KX81"/>
  <c r="LF81"/>
  <c r="LD81"/>
  <c r="KW81"/>
  <c r="LE81"/>
  <c r="KV81"/>
  <c r="LA81"/>
  <c r="LC81"/>
  <c r="KZ81"/>
  <c r="LG81"/>
  <c r="LB81"/>
  <c r="KY81"/>
  <c r="JE85"/>
  <c r="JG86" s="1"/>
  <c r="JF85"/>
  <c r="OO86"/>
  <c r="OQ87" s="1"/>
  <c r="OP86"/>
  <c r="OC82"/>
  <c r="OE82"/>
  <c r="OD82"/>
  <c r="OB82"/>
  <c r="OA82"/>
  <c r="OG82"/>
  <c r="NZ82"/>
  <c r="OI82"/>
  <c r="NY82"/>
  <c r="OF82"/>
  <c r="NX82"/>
  <c r="OH82"/>
  <c r="NU82"/>
  <c r="NW83" s="1"/>
  <c r="NV82"/>
  <c r="BB31"/>
  <c r="BG31"/>
  <c r="BD31"/>
  <c r="AZ31"/>
  <c r="BE31"/>
  <c r="AY31"/>
  <c r="AX31"/>
  <c r="BF31"/>
  <c r="BA31"/>
  <c r="AV31"/>
  <c r="BC31"/>
  <c r="AW31"/>
  <c r="GC30"/>
  <c r="GE30"/>
  <c r="IK86"/>
  <c r="IL86"/>
  <c r="LM83"/>
  <c r="LO84" s="1"/>
  <c r="LN83"/>
  <c r="MG87"/>
  <c r="MH87"/>
  <c r="RQ91"/>
  <c r="RS92" s="1"/>
  <c r="RR91"/>
  <c r="NA94"/>
  <c r="LG80"/>
  <c r="KV80"/>
  <c r="LA80"/>
  <c r="KX80"/>
  <c r="KY80"/>
  <c r="LC80"/>
  <c r="LE80"/>
  <c r="LB80"/>
  <c r="KZ80"/>
  <c r="KW80"/>
  <c r="LD80"/>
  <c r="LF80"/>
  <c r="QC88"/>
  <c r="QE89" s="1"/>
  <c r="QD88"/>
  <c r="QZ87"/>
  <c r="RC87"/>
  <c r="RK87"/>
  <c r="RG87"/>
  <c r="RI87"/>
  <c r="RH87"/>
  <c r="RB87"/>
  <c r="RA87"/>
  <c r="RJ87"/>
  <c r="RE87"/>
  <c r="RD87"/>
  <c r="RF87"/>
  <c r="JE86"/>
  <c r="JS84"/>
  <c r="JM84"/>
  <c r="JN84"/>
  <c r="JI84"/>
  <c r="JL84"/>
  <c r="JP84"/>
  <c r="JR84"/>
  <c r="JH84"/>
  <c r="JK84"/>
  <c r="JO84"/>
  <c r="JQ84"/>
  <c r="JJ84"/>
  <c r="QH86"/>
  <c r="QN86"/>
  <c r="QL86"/>
  <c r="QI86"/>
  <c r="QQ86"/>
  <c r="QO86"/>
  <c r="QJ86"/>
  <c r="QF86"/>
  <c r="QK86"/>
  <c r="QM86"/>
  <c r="QG86"/>
  <c r="QP86"/>
  <c r="NU83"/>
  <c r="IN85"/>
  <c r="IQ85"/>
  <c r="IO85"/>
  <c r="IR85"/>
  <c r="IT85"/>
  <c r="IW85"/>
  <c r="IV85"/>
  <c r="IX85"/>
  <c r="IP85"/>
  <c r="IU85"/>
  <c r="IS85"/>
  <c r="IY85"/>
  <c r="PI88"/>
  <c r="PK88"/>
  <c r="QD87"/>
  <c r="QE88"/>
  <c r="LN82"/>
  <c r="LO83"/>
  <c r="KT81"/>
  <c r="KU82"/>
  <c r="QW89"/>
  <c r="QY89"/>
  <c r="GE31"/>
  <c r="IK87"/>
  <c r="IM87"/>
  <c r="MG88"/>
  <c r="MI88"/>
  <c r="NB94"/>
  <c r="NA95"/>
  <c r="NC95"/>
  <c r="JF86"/>
  <c r="JG87"/>
  <c r="NV83"/>
  <c r="NW84"/>
  <c r="PJ88"/>
  <c r="PK89"/>
  <c r="QX89"/>
  <c r="QY90"/>
  <c r="IL87"/>
  <c r="IM88"/>
  <c r="MH88"/>
  <c r="MI89"/>
  <c r="NB95"/>
  <c r="NC96"/>
  <c r="C43" i="10" l="1"/>
  <c r="D43"/>
  <c r="H46"/>
  <c r="J18" i="13"/>
  <c r="D18"/>
  <c r="K18"/>
  <c r="B18"/>
  <c r="H19"/>
  <c r="C18"/>
  <c r="E18"/>
  <c r="J45" i="10"/>
  <c r="I45"/>
  <c r="K45"/>
  <c r="E34" i="12"/>
  <c r="C34"/>
  <c r="D35"/>
  <c r="E31" i="10"/>
  <c r="M32"/>
  <c r="MZ96" i="2"/>
  <c r="MD89"/>
  <c r="II88"/>
  <c r="QU90"/>
  <c r="PE89"/>
  <c r="NR84"/>
  <c r="JD87"/>
  <c r="MW95"/>
  <c r="MF88"/>
  <c r="II87"/>
  <c r="FZ31"/>
  <c r="QT89"/>
  <c r="KR82"/>
  <c r="LL83"/>
  <c r="PZ88"/>
  <c r="PG88"/>
  <c r="QA89"/>
  <c r="RN92"/>
  <c r="LK84"/>
  <c r="GA30"/>
  <c r="GC31" s="1"/>
  <c r="NQ83"/>
  <c r="ON87"/>
  <c r="JD86"/>
  <c r="FH31"/>
  <c r="KR83"/>
  <c r="BK25"/>
  <c r="AS32"/>
  <c r="AT32" s="1"/>
  <c r="JW85"/>
  <c r="RO91"/>
  <c r="FJ30"/>
  <c r="X30"/>
  <c r="JV84"/>
  <c r="CI30"/>
  <c r="OK86"/>
  <c r="MX96"/>
  <c r="ME89"/>
  <c r="IH88"/>
  <c r="QT90"/>
  <c r="PF89"/>
  <c r="NS84"/>
  <c r="JC87"/>
  <c r="MX95"/>
  <c r="ME88"/>
  <c r="IG87"/>
  <c r="GB31"/>
  <c r="QU89"/>
  <c r="KP82"/>
  <c r="LI83"/>
  <c r="PY88"/>
  <c r="PH88"/>
  <c r="PY89"/>
  <c r="RM92"/>
  <c r="LL84"/>
  <c r="FZ30"/>
  <c r="NS83"/>
  <c r="OK87"/>
  <c r="JA86"/>
  <c r="FG31"/>
  <c r="KP83"/>
  <c r="BI25"/>
  <c r="JU85"/>
  <c r="G47" i="10"/>
  <c r="RM91" i="2"/>
  <c r="U30"/>
  <c r="JU84"/>
  <c r="DW32"/>
  <c r="OM86"/>
  <c r="MY96"/>
  <c r="MC89"/>
  <c r="IJ88"/>
  <c r="QS90"/>
  <c r="PH89"/>
  <c r="NQ84"/>
  <c r="JB87"/>
  <c r="MZ95"/>
  <c r="MD88"/>
  <c r="IJ87"/>
  <c r="GA31"/>
  <c r="QS89"/>
  <c r="KQ82"/>
  <c r="LK83"/>
  <c r="QB88"/>
  <c r="PE88"/>
  <c r="PZ89"/>
  <c r="RO92"/>
  <c r="LJ84"/>
  <c r="GB30"/>
  <c r="NR83"/>
  <c r="OL87"/>
  <c r="JC86"/>
  <c r="FF31"/>
  <c r="KQ83"/>
  <c r="BJ25"/>
  <c r="GY28"/>
  <c r="JV85"/>
  <c r="G32"/>
  <c r="RP91"/>
  <c r="V30"/>
  <c r="JW84"/>
  <c r="HQ29"/>
  <c r="HR29" s="1"/>
  <c r="ON86"/>
  <c r="B45" i="10"/>
  <c r="MW96" i="2"/>
  <c r="MF89"/>
  <c r="IG88"/>
  <c r="QV90"/>
  <c r="PG89"/>
  <c r="NT84"/>
  <c r="JA87"/>
  <c r="MY95"/>
  <c r="MC88"/>
  <c r="IH87"/>
  <c r="FY31"/>
  <c r="QV89"/>
  <c r="KO82"/>
  <c r="LJ83"/>
  <c r="QA88"/>
  <c r="PF88"/>
  <c r="QB89"/>
  <c r="RP92"/>
  <c r="LI84"/>
  <c r="FY30"/>
  <c r="GD30"/>
  <c r="NT83"/>
  <c r="OM87"/>
  <c r="JB86"/>
  <c r="FE31"/>
  <c r="KO83"/>
  <c r="BL25"/>
  <c r="DC33"/>
  <c r="JX85"/>
  <c r="GD29"/>
  <c r="RN91"/>
  <c r="W30"/>
  <c r="EQ25"/>
  <c r="JX84"/>
  <c r="OL86"/>
  <c r="L44" i="10"/>
  <c r="B35" i="12"/>
  <c r="A46" i="10"/>
  <c r="PL89" i="2"/>
  <c r="PN89"/>
  <c r="PP89"/>
  <c r="PQ89"/>
  <c r="PR89"/>
  <c r="PU89"/>
  <c r="PO89"/>
  <c r="PW89"/>
  <c r="PT89"/>
  <c r="PM89"/>
  <c r="PS89"/>
  <c r="PV89"/>
  <c r="NK95"/>
  <c r="NE95"/>
  <c r="NG95"/>
  <c r="NN95"/>
  <c r="NM95"/>
  <c r="NJ95"/>
  <c r="NH95"/>
  <c r="NO95"/>
  <c r="NI95"/>
  <c r="ND95"/>
  <c r="NF95"/>
  <c r="NL95"/>
  <c r="IK88"/>
  <c r="IL88"/>
  <c r="PI89"/>
  <c r="GE32"/>
  <c r="NY83"/>
  <c r="OC83"/>
  <c r="OG83"/>
  <c r="OI83"/>
  <c r="OA83"/>
  <c r="OD83"/>
  <c r="OH83"/>
  <c r="OE83"/>
  <c r="NZ83"/>
  <c r="OB83"/>
  <c r="NX83"/>
  <c r="OF83"/>
  <c r="RQ92"/>
  <c r="RS93" s="1"/>
  <c r="RR92"/>
  <c r="OS86"/>
  <c r="OZ86"/>
  <c r="PA86"/>
  <c r="OY86"/>
  <c r="OW86"/>
  <c r="OR86"/>
  <c r="OX86"/>
  <c r="OT86"/>
  <c r="PB86"/>
  <c r="OV86"/>
  <c r="PC86"/>
  <c r="OU86"/>
  <c r="MG89"/>
  <c r="MH89"/>
  <c r="IQ87"/>
  <c r="IO87"/>
  <c r="IX87"/>
  <c r="IS87"/>
  <c r="IW87"/>
  <c r="IU87"/>
  <c r="IR87"/>
  <c r="IY87"/>
  <c r="IV87"/>
  <c r="IP87"/>
  <c r="IT87"/>
  <c r="IN87"/>
  <c r="QW90"/>
  <c r="LQ83"/>
  <c r="LP83"/>
  <c r="LW83"/>
  <c r="LR83"/>
  <c r="MA83"/>
  <c r="LX83"/>
  <c r="LS83"/>
  <c r="LT83"/>
  <c r="LZ83"/>
  <c r="LU83"/>
  <c r="LY83"/>
  <c r="LV83"/>
  <c r="QI88"/>
  <c r="QF88"/>
  <c r="QP88"/>
  <c r="QH88"/>
  <c r="QN88"/>
  <c r="QJ88"/>
  <c r="QO88"/>
  <c r="QM88"/>
  <c r="QG88"/>
  <c r="QQ88"/>
  <c r="QK88"/>
  <c r="QL88"/>
  <c r="QO89"/>
  <c r="QM89"/>
  <c r="QK89"/>
  <c r="QJ89"/>
  <c r="QN89"/>
  <c r="QL89"/>
  <c r="QQ89"/>
  <c r="QI89"/>
  <c r="QH89"/>
  <c r="QF89"/>
  <c r="QG89"/>
  <c r="QP89"/>
  <c r="RW92"/>
  <c r="SA92"/>
  <c r="SB92"/>
  <c r="RT92"/>
  <c r="SE92"/>
  <c r="RY92"/>
  <c r="RX92"/>
  <c r="SD92"/>
  <c r="SC92"/>
  <c r="RU92"/>
  <c r="RV92"/>
  <c r="RZ92"/>
  <c r="NU84"/>
  <c r="NV84"/>
  <c r="OT87"/>
  <c r="PC87"/>
  <c r="OS87"/>
  <c r="OR87"/>
  <c r="OW87"/>
  <c r="OX87"/>
  <c r="PB87"/>
  <c r="OU87"/>
  <c r="OY87"/>
  <c r="OZ87"/>
  <c r="PA87"/>
  <c r="OV87"/>
  <c r="JJ86"/>
  <c r="JI86"/>
  <c r="JP86"/>
  <c r="JO86"/>
  <c r="JS86"/>
  <c r="JM86"/>
  <c r="JH86"/>
  <c r="JQ86"/>
  <c r="JR86"/>
  <c r="JK86"/>
  <c r="JN86"/>
  <c r="JL86"/>
  <c r="BT25"/>
  <c r="BP25"/>
  <c r="BQ25"/>
  <c r="CA25"/>
  <c r="BW25"/>
  <c r="BS25"/>
  <c r="BY25"/>
  <c r="BU25"/>
  <c r="BR25"/>
  <c r="BV25"/>
  <c r="BX25"/>
  <c r="BZ25"/>
  <c r="KD85"/>
  <c r="KB85"/>
  <c r="KC85"/>
  <c r="KM85"/>
  <c r="KF85"/>
  <c r="KE85"/>
  <c r="KK85"/>
  <c r="KG85"/>
  <c r="KJ85"/>
  <c r="KL85"/>
  <c r="KH85"/>
  <c r="KI85"/>
  <c r="RV91"/>
  <c r="RZ91"/>
  <c r="RY91"/>
  <c r="SB91"/>
  <c r="RW91"/>
  <c r="RU91"/>
  <c r="SC91"/>
  <c r="SD91"/>
  <c r="RT91"/>
  <c r="RX91"/>
  <c r="SE91"/>
  <c r="SA91"/>
  <c r="AK30"/>
  <c r="AL30"/>
  <c r="AD30"/>
  <c r="AJ30"/>
  <c r="AH30"/>
  <c r="AE30"/>
  <c r="AF30"/>
  <c r="AB30"/>
  <c r="AC30"/>
  <c r="AG30"/>
  <c r="AM30"/>
  <c r="AI30"/>
  <c r="KE84"/>
  <c r="KB84"/>
  <c r="KD84"/>
  <c r="KF84"/>
  <c r="KM84"/>
  <c r="KL84"/>
  <c r="KK84"/>
  <c r="KC84"/>
  <c r="KJ84"/>
  <c r="KG84"/>
  <c r="KI84"/>
  <c r="KH84"/>
  <c r="OO87"/>
  <c r="OQ88" s="1"/>
  <c r="OP87"/>
  <c r="MQ89"/>
  <c r="MP89"/>
  <c r="MM89"/>
  <c r="MT89"/>
  <c r="MS89"/>
  <c r="MN89"/>
  <c r="MU89"/>
  <c r="ML89"/>
  <c r="MO89"/>
  <c r="MJ89"/>
  <c r="MR89"/>
  <c r="MK89"/>
  <c r="QZ90"/>
  <c r="RJ90"/>
  <c r="RH90"/>
  <c r="RA90"/>
  <c r="RI90"/>
  <c r="RK90"/>
  <c r="RC90"/>
  <c r="RG90"/>
  <c r="RB90"/>
  <c r="RF90"/>
  <c r="RE90"/>
  <c r="RD90"/>
  <c r="OF84"/>
  <c r="OG84"/>
  <c r="OB84"/>
  <c r="OI84"/>
  <c r="NZ84"/>
  <c r="OH84"/>
  <c r="OA84"/>
  <c r="NX84"/>
  <c r="OE84"/>
  <c r="OC84"/>
  <c r="OD84"/>
  <c r="NY84"/>
  <c r="RA89"/>
  <c r="RI89"/>
  <c r="QZ89"/>
  <c r="RF89"/>
  <c r="RE89"/>
  <c r="RK89"/>
  <c r="RC89"/>
  <c r="RG89"/>
  <c r="RB89"/>
  <c r="RH89"/>
  <c r="RD89"/>
  <c r="RJ89"/>
  <c r="KS83"/>
  <c r="LM84"/>
  <c r="LN84"/>
  <c r="PM88"/>
  <c r="PP88"/>
  <c r="PN88"/>
  <c r="PT88"/>
  <c r="PQ88"/>
  <c r="PO88"/>
  <c r="PU88"/>
  <c r="PV88"/>
  <c r="PR88"/>
  <c r="PW88"/>
  <c r="PS88"/>
  <c r="PL88"/>
  <c r="RQ93"/>
  <c r="RS94" s="1"/>
  <c r="RR93"/>
  <c r="JE87"/>
  <c r="JF87"/>
  <c r="KS84"/>
  <c r="KU85" s="1"/>
  <c r="KT84"/>
  <c r="JY85"/>
  <c r="JZ85"/>
  <c r="NJ96"/>
  <c r="NL96"/>
  <c r="NK96"/>
  <c r="NG96"/>
  <c r="NM96"/>
  <c r="ND96"/>
  <c r="NF96"/>
  <c r="NE96"/>
  <c r="NH96"/>
  <c r="NI96"/>
  <c r="NO96"/>
  <c r="NN96"/>
  <c r="IO88"/>
  <c r="IY88"/>
  <c r="IU88"/>
  <c r="IQ88"/>
  <c r="IR88"/>
  <c r="IW88"/>
  <c r="IS88"/>
  <c r="IN88"/>
  <c r="IT88"/>
  <c r="IX88"/>
  <c r="IV88"/>
  <c r="IP88"/>
  <c r="PI90"/>
  <c r="JJ87"/>
  <c r="JO87"/>
  <c r="JS87"/>
  <c r="JI87"/>
  <c r="JL87"/>
  <c r="JM87"/>
  <c r="JK87"/>
  <c r="JH87"/>
  <c r="JN87"/>
  <c r="JP87"/>
  <c r="JQ87"/>
  <c r="JR87"/>
  <c r="NA96"/>
  <c r="MU88"/>
  <c r="MS88"/>
  <c r="MQ88"/>
  <c r="MK88"/>
  <c r="MN88"/>
  <c r="MJ88"/>
  <c r="MR88"/>
  <c r="MM88"/>
  <c r="MO88"/>
  <c r="ML88"/>
  <c r="MP88"/>
  <c r="MT88"/>
  <c r="GM31"/>
  <c r="GO31"/>
  <c r="GG31"/>
  <c r="GP31"/>
  <c r="GQ31"/>
  <c r="GF31"/>
  <c r="GJ31"/>
  <c r="GI31"/>
  <c r="GN31"/>
  <c r="GK31"/>
  <c r="GL31"/>
  <c r="GH31"/>
  <c r="LG82"/>
  <c r="LB82"/>
  <c r="KZ82"/>
  <c r="KV82"/>
  <c r="LD82"/>
  <c r="LA82"/>
  <c r="KX82"/>
  <c r="LC82"/>
  <c r="KW82"/>
  <c r="LE82"/>
  <c r="KY82"/>
  <c r="LF82"/>
  <c r="QC89"/>
  <c r="LX84"/>
  <c r="LP84"/>
  <c r="LT84"/>
  <c r="LY84"/>
  <c r="LW84"/>
  <c r="LS84"/>
  <c r="MA84"/>
  <c r="LQ84"/>
  <c r="LV84"/>
  <c r="LR84"/>
  <c r="LU84"/>
  <c r="LZ84"/>
  <c r="GI30"/>
  <c r="GO30"/>
  <c r="GH30"/>
  <c r="GQ30"/>
  <c r="GG30"/>
  <c r="GL30"/>
  <c r="GK30"/>
  <c r="GF30"/>
  <c r="GP30"/>
  <c r="GJ30"/>
  <c r="GM30"/>
  <c r="GN30"/>
  <c r="OO88"/>
  <c r="FO31"/>
  <c r="FM31"/>
  <c r="FQ31"/>
  <c r="FS31"/>
  <c r="FP31"/>
  <c r="FR31"/>
  <c r="FV31"/>
  <c r="FL31"/>
  <c r="FU31"/>
  <c r="FT31"/>
  <c r="FW31"/>
  <c r="FN31"/>
  <c r="KX83"/>
  <c r="LB83"/>
  <c r="LE83"/>
  <c r="KW83"/>
  <c r="KZ83"/>
  <c r="LA83"/>
  <c r="LG83"/>
  <c r="LD83"/>
  <c r="LF83"/>
  <c r="KY83"/>
  <c r="KV83"/>
  <c r="LC83"/>
  <c r="IK89"/>
  <c r="IM89"/>
  <c r="PJ89"/>
  <c r="PK90"/>
  <c r="MG90"/>
  <c r="MI90"/>
  <c r="QX90"/>
  <c r="QW91"/>
  <c r="NU85"/>
  <c r="NW85"/>
  <c r="KT83"/>
  <c r="KU84"/>
  <c r="LM85"/>
  <c r="LO85"/>
  <c r="JE88"/>
  <c r="JG88"/>
  <c r="JY86"/>
  <c r="KA86"/>
  <c r="PJ90"/>
  <c r="PK91"/>
  <c r="NB96"/>
  <c r="NA97"/>
  <c r="NC97"/>
  <c r="QD89"/>
  <c r="QC90"/>
  <c r="QE90"/>
  <c r="OP88"/>
  <c r="OQ89"/>
  <c r="IL89"/>
  <c r="IM90"/>
  <c r="MH90"/>
  <c r="MI91"/>
  <c r="QX91"/>
  <c r="QY92"/>
  <c r="NV85"/>
  <c r="NW86"/>
  <c r="LN85"/>
  <c r="LO86"/>
  <c r="JF88"/>
  <c r="JZ86"/>
  <c r="KA87"/>
  <c r="NB97"/>
  <c r="QD90"/>
  <c r="QE91"/>
  <c r="C35" i="12" l="1"/>
  <c r="C44" i="10"/>
  <c r="D44"/>
  <c r="H47"/>
  <c r="H20" i="13"/>
  <c r="D19"/>
  <c r="B19"/>
  <c r="J19"/>
  <c r="C19"/>
  <c r="K19"/>
  <c r="E19"/>
  <c r="J46" i="10"/>
  <c r="I46"/>
  <c r="K46"/>
  <c r="E35" i="12"/>
  <c r="D36"/>
  <c r="E32" i="10"/>
  <c r="M33"/>
  <c r="PY91" i="2"/>
  <c r="JV87"/>
  <c r="LI86"/>
  <c r="NR86"/>
  <c r="QT92"/>
  <c r="MC91"/>
  <c r="IG90"/>
  <c r="OM89"/>
  <c r="PZ90"/>
  <c r="MW97"/>
  <c r="PF91"/>
  <c r="JX86"/>
  <c r="JB88"/>
  <c r="LJ85"/>
  <c r="KO84"/>
  <c r="NQ85"/>
  <c r="MC90"/>
  <c r="PE90"/>
  <c r="II89"/>
  <c r="KQ85"/>
  <c r="RO94"/>
  <c r="OL88"/>
  <c r="RP93"/>
  <c r="GA32"/>
  <c r="EN25"/>
  <c r="CY33"/>
  <c r="HS29"/>
  <c r="D32"/>
  <c r="GT28"/>
  <c r="DT32"/>
  <c r="A47" i="10"/>
  <c r="CD30" i="2"/>
  <c r="GD31"/>
  <c r="L45" i="10"/>
  <c r="QB91" i="2"/>
  <c r="JX87"/>
  <c r="LL86"/>
  <c r="NT86"/>
  <c r="QV92"/>
  <c r="ME91"/>
  <c r="IJ90"/>
  <c r="OL89"/>
  <c r="PY90"/>
  <c r="MZ97"/>
  <c r="PG91"/>
  <c r="JW86"/>
  <c r="JA88"/>
  <c r="LK85"/>
  <c r="KQ84"/>
  <c r="NS85"/>
  <c r="ME90"/>
  <c r="PG90"/>
  <c r="IG89"/>
  <c r="KO85"/>
  <c r="RM94"/>
  <c r="OM88"/>
  <c r="QY91"/>
  <c r="RO93"/>
  <c r="FZ32"/>
  <c r="EL25"/>
  <c r="Y31"/>
  <c r="Z31" s="1"/>
  <c r="CX33"/>
  <c r="C32"/>
  <c r="E33" s="1"/>
  <c r="GS28"/>
  <c r="DS32"/>
  <c r="DU33" s="1"/>
  <c r="CF30"/>
  <c r="BM26"/>
  <c r="PZ91"/>
  <c r="JU87"/>
  <c r="LK86"/>
  <c r="NQ86"/>
  <c r="QU92"/>
  <c r="MD91"/>
  <c r="IH90"/>
  <c r="ON89"/>
  <c r="QA90"/>
  <c r="MX97"/>
  <c r="PH91"/>
  <c r="JU86"/>
  <c r="JD88"/>
  <c r="JG89"/>
  <c r="LI85"/>
  <c r="KR84"/>
  <c r="NT85"/>
  <c r="MD90"/>
  <c r="PH90"/>
  <c r="IH89"/>
  <c r="KP85"/>
  <c r="RN94"/>
  <c r="OK88"/>
  <c r="RN93"/>
  <c r="GB32"/>
  <c r="EK25"/>
  <c r="CW33"/>
  <c r="A32"/>
  <c r="GU28"/>
  <c r="GW29" s="1"/>
  <c r="DQ32"/>
  <c r="G48" i="10"/>
  <c r="CC30" i="2"/>
  <c r="AU32"/>
  <c r="B46" i="10"/>
  <c r="QA91" i="2"/>
  <c r="JW87"/>
  <c r="LJ86"/>
  <c r="NS86"/>
  <c r="QS92"/>
  <c r="MF91"/>
  <c r="II90"/>
  <c r="OK89"/>
  <c r="QB90"/>
  <c r="MY97"/>
  <c r="NC98"/>
  <c r="PE91"/>
  <c r="JV86"/>
  <c r="JC88"/>
  <c r="LL85"/>
  <c r="KP84"/>
  <c r="NR85"/>
  <c r="MF90"/>
  <c r="PF90"/>
  <c r="IJ89"/>
  <c r="KR85"/>
  <c r="RP94"/>
  <c r="ON88"/>
  <c r="RM93"/>
  <c r="FY32"/>
  <c r="EM25"/>
  <c r="CZ33"/>
  <c r="B32"/>
  <c r="GV28"/>
  <c r="GC32"/>
  <c r="GD32" s="1"/>
  <c r="DR32"/>
  <c r="CE30"/>
  <c r="FK30"/>
  <c r="B36" i="12"/>
  <c r="QK91" i="2"/>
  <c r="QF91"/>
  <c r="QH91"/>
  <c r="QL91"/>
  <c r="QG91"/>
  <c r="QI91"/>
  <c r="QP91"/>
  <c r="QQ91"/>
  <c r="QM91"/>
  <c r="QO91"/>
  <c r="QN91"/>
  <c r="QJ91"/>
  <c r="LW86"/>
  <c r="LS86"/>
  <c r="LV86"/>
  <c r="LQ86"/>
  <c r="LT86"/>
  <c r="MA86"/>
  <c r="LU86"/>
  <c r="LP86"/>
  <c r="LR86"/>
  <c r="LZ86"/>
  <c r="LY86"/>
  <c r="LX86"/>
  <c r="MU91"/>
  <c r="MS91"/>
  <c r="ML91"/>
  <c r="MT91"/>
  <c r="MR91"/>
  <c r="MK91"/>
  <c r="MO91"/>
  <c r="MN91"/>
  <c r="MQ91"/>
  <c r="MJ91"/>
  <c r="MM91"/>
  <c r="MP91"/>
  <c r="IU90"/>
  <c r="IW90"/>
  <c r="IO90"/>
  <c r="IT90"/>
  <c r="IX90"/>
  <c r="IN90"/>
  <c r="IV90"/>
  <c r="IS90"/>
  <c r="IQ90"/>
  <c r="IP90"/>
  <c r="IR90"/>
  <c r="IY90"/>
  <c r="NH97"/>
  <c r="NL97"/>
  <c r="ND97"/>
  <c r="NI97"/>
  <c r="NJ97"/>
  <c r="NM97"/>
  <c r="NO97"/>
  <c r="NN97"/>
  <c r="NK97"/>
  <c r="NE97"/>
  <c r="NG97"/>
  <c r="NF97"/>
  <c r="LG84"/>
  <c r="LC84"/>
  <c r="LF84"/>
  <c r="LE84"/>
  <c r="KX84"/>
  <c r="KW84"/>
  <c r="LA84"/>
  <c r="LB84"/>
  <c r="KY84"/>
  <c r="LD84"/>
  <c r="KV84"/>
  <c r="KZ84"/>
  <c r="OA85"/>
  <c r="OI85"/>
  <c r="OE85"/>
  <c r="NZ85"/>
  <c r="OB85"/>
  <c r="OH85"/>
  <c r="OC85"/>
  <c r="OD85"/>
  <c r="NX85"/>
  <c r="OF85"/>
  <c r="NY85"/>
  <c r="OG85"/>
  <c r="MP90"/>
  <c r="MS90"/>
  <c r="MQ90"/>
  <c r="MR90"/>
  <c r="MM90"/>
  <c r="MU90"/>
  <c r="MT90"/>
  <c r="ML90"/>
  <c r="MK90"/>
  <c r="MJ90"/>
  <c r="MN90"/>
  <c r="MO90"/>
  <c r="PM90"/>
  <c r="PP90"/>
  <c r="PR90"/>
  <c r="PS90"/>
  <c r="PT90"/>
  <c r="PL90"/>
  <c r="PN90"/>
  <c r="PQ90"/>
  <c r="PW90"/>
  <c r="PU90"/>
  <c r="PO90"/>
  <c r="PV90"/>
  <c r="IK90"/>
  <c r="IL90"/>
  <c r="QO90"/>
  <c r="QK90"/>
  <c r="QN90"/>
  <c r="QF90"/>
  <c r="QG90"/>
  <c r="QJ90"/>
  <c r="QQ90"/>
  <c r="QI90"/>
  <c r="QM90"/>
  <c r="QH90"/>
  <c r="QP90"/>
  <c r="QL90"/>
  <c r="JY87"/>
  <c r="JO88"/>
  <c r="JI88"/>
  <c r="JQ88"/>
  <c r="JM88"/>
  <c r="JK88"/>
  <c r="JJ88"/>
  <c r="JH88"/>
  <c r="JP88"/>
  <c r="JS88"/>
  <c r="JN88"/>
  <c r="JR88"/>
  <c r="JL88"/>
  <c r="LM86"/>
  <c r="LO87" s="1"/>
  <c r="LN86"/>
  <c r="KS85"/>
  <c r="NU86"/>
  <c r="NW87" s="1"/>
  <c r="NV86"/>
  <c r="MG91"/>
  <c r="PI91"/>
  <c r="PJ91"/>
  <c r="IO89"/>
  <c r="IW89"/>
  <c r="IV89"/>
  <c r="IS89"/>
  <c r="IY89"/>
  <c r="IT89"/>
  <c r="IR89"/>
  <c r="IQ89"/>
  <c r="IN89"/>
  <c r="IP89"/>
  <c r="IU89"/>
  <c r="IX89"/>
  <c r="LD85"/>
  <c r="LB85"/>
  <c r="KX85"/>
  <c r="LA85"/>
  <c r="KW85"/>
  <c r="KV85"/>
  <c r="LC85"/>
  <c r="LF85"/>
  <c r="LG85"/>
  <c r="KZ85"/>
  <c r="KY85"/>
  <c r="LE85"/>
  <c r="RV94"/>
  <c r="RT94"/>
  <c r="RZ94"/>
  <c r="RU94"/>
  <c r="SE94"/>
  <c r="RY94"/>
  <c r="SA94"/>
  <c r="SD94"/>
  <c r="RW94"/>
  <c r="RX94"/>
  <c r="SC94"/>
  <c r="SB94"/>
  <c r="OO89"/>
  <c r="RQ94"/>
  <c r="RR94"/>
  <c r="G34"/>
  <c r="HJ28"/>
  <c r="HH28"/>
  <c r="HG28"/>
  <c r="HK28"/>
  <c r="HE28"/>
  <c r="HA28"/>
  <c r="HI28"/>
  <c r="HC28"/>
  <c r="HF28"/>
  <c r="HD28"/>
  <c r="HB28"/>
  <c r="GZ28"/>
  <c r="DW34"/>
  <c r="BN26"/>
  <c r="BM27"/>
  <c r="BN27" s="1"/>
  <c r="KM87"/>
  <c r="KI87"/>
  <c r="KL87"/>
  <c r="KB87"/>
  <c r="KC87"/>
  <c r="KK87"/>
  <c r="KD87"/>
  <c r="KE87"/>
  <c r="KG87"/>
  <c r="KH87"/>
  <c r="KF87"/>
  <c r="KJ87"/>
  <c r="LM87"/>
  <c r="LO88" s="1"/>
  <c r="LN87"/>
  <c r="OE86"/>
  <c r="OB86"/>
  <c r="OA86"/>
  <c r="OD86"/>
  <c r="OI86"/>
  <c r="NX86"/>
  <c r="OF86"/>
  <c r="OH86"/>
  <c r="NY86"/>
  <c r="OG86"/>
  <c r="NZ86"/>
  <c r="OC86"/>
  <c r="QC91"/>
  <c r="QE92" s="1"/>
  <c r="QD91"/>
  <c r="KD86"/>
  <c r="KC86"/>
  <c r="KH86"/>
  <c r="KJ86"/>
  <c r="KI86"/>
  <c r="KE86"/>
  <c r="KF86"/>
  <c r="KG86"/>
  <c r="KM86"/>
  <c r="KB86"/>
  <c r="KK86"/>
  <c r="KL86"/>
  <c r="LP85"/>
  <c r="LQ85"/>
  <c r="LT85"/>
  <c r="LV85"/>
  <c r="LY85"/>
  <c r="LZ85"/>
  <c r="LX85"/>
  <c r="LR85"/>
  <c r="LU85"/>
  <c r="LS85"/>
  <c r="LW85"/>
  <c r="MA85"/>
  <c r="OY88"/>
  <c r="OX88"/>
  <c r="OS88"/>
  <c r="OT88"/>
  <c r="OV88"/>
  <c r="PB88"/>
  <c r="OU88"/>
  <c r="OZ88"/>
  <c r="PA88"/>
  <c r="OR88"/>
  <c r="OW88"/>
  <c r="PC88"/>
  <c r="FA25"/>
  <c r="ES25"/>
  <c r="ER25"/>
  <c r="FB25"/>
  <c r="EV25"/>
  <c r="EY25"/>
  <c r="EX25"/>
  <c r="FC25"/>
  <c r="EW25"/>
  <c r="EZ25"/>
  <c r="EU25"/>
  <c r="ET25"/>
  <c r="DN33"/>
  <c r="DM33"/>
  <c r="DH33"/>
  <c r="DF33"/>
  <c r="DJ33"/>
  <c r="DG33"/>
  <c r="DL33"/>
  <c r="DD33"/>
  <c r="DK33"/>
  <c r="DE33"/>
  <c r="DI33"/>
  <c r="DO33"/>
  <c r="R32"/>
  <c r="K32"/>
  <c r="L32"/>
  <c r="J32"/>
  <c r="H32"/>
  <c r="P32"/>
  <c r="O32"/>
  <c r="Q32"/>
  <c r="N32"/>
  <c r="I32"/>
  <c r="S32"/>
  <c r="M32"/>
  <c r="GW30"/>
  <c r="GX30" s="1"/>
  <c r="GY30"/>
  <c r="EA32"/>
  <c r="EE32"/>
  <c r="DY32"/>
  <c r="ED32"/>
  <c r="EG32"/>
  <c r="EC32"/>
  <c r="EF32"/>
  <c r="DZ32"/>
  <c r="EI32"/>
  <c r="EB32"/>
  <c r="DX32"/>
  <c r="EH32"/>
  <c r="CO30"/>
  <c r="CP30"/>
  <c r="CM30"/>
  <c r="CJ30"/>
  <c r="CR30"/>
  <c r="CQ30"/>
  <c r="CN30"/>
  <c r="CK30"/>
  <c r="CS30"/>
  <c r="CU30"/>
  <c r="CT30"/>
  <c r="CL30"/>
  <c r="QC92"/>
  <c r="QE93" s="1"/>
  <c r="QD92"/>
  <c r="JY88"/>
  <c r="NU87"/>
  <c r="RG92"/>
  <c r="RD92"/>
  <c r="RH92"/>
  <c r="RF92"/>
  <c r="RA92"/>
  <c r="RJ92"/>
  <c r="RC92"/>
  <c r="RK92"/>
  <c r="RB92"/>
  <c r="RI92"/>
  <c r="QZ92"/>
  <c r="RE92"/>
  <c r="IK91"/>
  <c r="IM92" s="1"/>
  <c r="IL91"/>
  <c r="PC89"/>
  <c r="OW89"/>
  <c r="OR89"/>
  <c r="OU89"/>
  <c r="OT89"/>
  <c r="OV89"/>
  <c r="OY89"/>
  <c r="OS89"/>
  <c r="OX89"/>
  <c r="OZ89"/>
  <c r="PA89"/>
  <c r="PB89"/>
  <c r="NA98"/>
  <c r="NB98"/>
  <c r="PQ91"/>
  <c r="PS91"/>
  <c r="PW91"/>
  <c r="PN91"/>
  <c r="PV91"/>
  <c r="PU91"/>
  <c r="PR91"/>
  <c r="PP91"/>
  <c r="PO91"/>
  <c r="PM91"/>
  <c r="PT91"/>
  <c r="PL91"/>
  <c r="JE89"/>
  <c r="JF89"/>
  <c r="RX93"/>
  <c r="SB93"/>
  <c r="RU93"/>
  <c r="RW93"/>
  <c r="RY93"/>
  <c r="RT93"/>
  <c r="SC93"/>
  <c r="SA93"/>
  <c r="RV93"/>
  <c r="SD93"/>
  <c r="SE93"/>
  <c r="RZ93"/>
  <c r="GJ32"/>
  <c r="GK32"/>
  <c r="GH32"/>
  <c r="GN32"/>
  <c r="GP32"/>
  <c r="GG32"/>
  <c r="GQ32"/>
  <c r="GM32"/>
  <c r="GL32"/>
  <c r="GI32"/>
  <c r="GO32"/>
  <c r="GF32"/>
  <c r="JZ87"/>
  <c r="KA88"/>
  <c r="KT85"/>
  <c r="KS86"/>
  <c r="KU86"/>
  <c r="MH91"/>
  <c r="MG92"/>
  <c r="MI92"/>
  <c r="PI92"/>
  <c r="PK92"/>
  <c r="OP89"/>
  <c r="OO90"/>
  <c r="OQ90"/>
  <c r="RQ95"/>
  <c r="JZ88"/>
  <c r="KA89"/>
  <c r="NV87"/>
  <c r="NW88"/>
  <c r="KT86"/>
  <c r="KU87"/>
  <c r="MH92"/>
  <c r="MI93"/>
  <c r="PJ92"/>
  <c r="PK93"/>
  <c r="OP90"/>
  <c r="OQ91"/>
  <c r="RR95"/>
  <c r="RS96"/>
  <c r="C36" i="12" l="1"/>
  <c r="H48" i="10"/>
  <c r="C45"/>
  <c r="D45"/>
  <c r="H21" i="13"/>
  <c r="J20"/>
  <c r="K20"/>
  <c r="D20"/>
  <c r="E20"/>
  <c r="B20"/>
  <c r="C20"/>
  <c r="I47" i="10"/>
  <c r="K47"/>
  <c r="J47"/>
  <c r="E36" i="12"/>
  <c r="D37"/>
  <c r="M34" i="10"/>
  <c r="M35" s="1"/>
  <c r="E33"/>
  <c r="RO96" i="2"/>
  <c r="ON91"/>
  <c r="PG93"/>
  <c r="MF93"/>
  <c r="KR87"/>
  <c r="NT88"/>
  <c r="JX89"/>
  <c r="OK90"/>
  <c r="PH92"/>
  <c r="MF92"/>
  <c r="KP86"/>
  <c r="JW88"/>
  <c r="IH92"/>
  <c r="PY93"/>
  <c r="GS30"/>
  <c r="PZ92"/>
  <c r="LK88"/>
  <c r="DR34"/>
  <c r="A34"/>
  <c r="RS95"/>
  <c r="NR87"/>
  <c r="LL87"/>
  <c r="FH30"/>
  <c r="EO26"/>
  <c r="MY98"/>
  <c r="AQ32"/>
  <c r="JB89"/>
  <c r="DV33"/>
  <c r="QU91"/>
  <c r="HN29"/>
  <c r="RN96"/>
  <c r="OL91"/>
  <c r="PE93"/>
  <c r="ME93"/>
  <c r="KP87"/>
  <c r="NR88"/>
  <c r="JU89"/>
  <c r="OL90"/>
  <c r="PE92"/>
  <c r="MC92"/>
  <c r="KR86"/>
  <c r="JX88"/>
  <c r="IG92"/>
  <c r="QB93"/>
  <c r="GV30"/>
  <c r="PY92"/>
  <c r="LL88"/>
  <c r="BO27"/>
  <c r="DQ34"/>
  <c r="C34"/>
  <c r="NS87"/>
  <c r="LJ87"/>
  <c r="FE30"/>
  <c r="CG31"/>
  <c r="CH31" s="1"/>
  <c r="MW98"/>
  <c r="AR32"/>
  <c r="GX29"/>
  <c r="JA89"/>
  <c r="QS91"/>
  <c r="HP29"/>
  <c r="RM96"/>
  <c r="OM91"/>
  <c r="PF93"/>
  <c r="MC93"/>
  <c r="KO87"/>
  <c r="NQ88"/>
  <c r="JW89"/>
  <c r="ON90"/>
  <c r="PF92"/>
  <c r="MD92"/>
  <c r="KO86"/>
  <c r="JV88"/>
  <c r="NC99"/>
  <c r="IJ92"/>
  <c r="QA93"/>
  <c r="GT30"/>
  <c r="QA92"/>
  <c r="LJ88"/>
  <c r="DT34"/>
  <c r="D34"/>
  <c r="NQ87"/>
  <c r="LI87"/>
  <c r="FF30"/>
  <c r="MZ98"/>
  <c r="AO32"/>
  <c r="JC89"/>
  <c r="AA31"/>
  <c r="QT91"/>
  <c r="HO29"/>
  <c r="GC33"/>
  <c r="GD33" s="1"/>
  <c r="B47" i="10"/>
  <c r="RP96" i="2"/>
  <c r="OK91"/>
  <c r="PH93"/>
  <c r="MD93"/>
  <c r="KQ87"/>
  <c r="NS88"/>
  <c r="JV89"/>
  <c r="OM90"/>
  <c r="PG92"/>
  <c r="ME92"/>
  <c r="KQ86"/>
  <c r="JU88"/>
  <c r="JG90"/>
  <c r="II92"/>
  <c r="PZ93"/>
  <c r="GU30"/>
  <c r="GW31" s="1"/>
  <c r="QB92"/>
  <c r="LI88"/>
  <c r="DS34"/>
  <c r="B34"/>
  <c r="NT87"/>
  <c r="LK87"/>
  <c r="IM91"/>
  <c r="FG30"/>
  <c r="FI31" s="1"/>
  <c r="MX98"/>
  <c r="AP32"/>
  <c r="G49" i="10"/>
  <c r="JD89" i="2"/>
  <c r="F33"/>
  <c r="QV91"/>
  <c r="HM29"/>
  <c r="DA34"/>
  <c r="L46" i="10"/>
  <c r="B37" i="12"/>
  <c r="OT90" i="2"/>
  <c r="PC90"/>
  <c r="OY90"/>
  <c r="OW90"/>
  <c r="PA90"/>
  <c r="OX90"/>
  <c r="OR90"/>
  <c r="OS90"/>
  <c r="PB90"/>
  <c r="OZ90"/>
  <c r="OU90"/>
  <c r="OV90"/>
  <c r="JY89"/>
  <c r="KA90" s="1"/>
  <c r="JZ89"/>
  <c r="QH93"/>
  <c r="QN93"/>
  <c r="QM93"/>
  <c r="QP93"/>
  <c r="QL93"/>
  <c r="QQ93"/>
  <c r="QI93"/>
  <c r="QK93"/>
  <c r="QF93"/>
  <c r="QJ93"/>
  <c r="QO93"/>
  <c r="QG93"/>
  <c r="HB30"/>
  <c r="HE30"/>
  <c r="HD30"/>
  <c r="HA30"/>
  <c r="HF30"/>
  <c r="HK30"/>
  <c r="HG30"/>
  <c r="HI30"/>
  <c r="HH30"/>
  <c r="HC30"/>
  <c r="HJ30"/>
  <c r="GZ30"/>
  <c r="J34"/>
  <c r="H34"/>
  <c r="R34"/>
  <c r="I34"/>
  <c r="P34"/>
  <c r="K34"/>
  <c r="S34"/>
  <c r="N34"/>
  <c r="Q34"/>
  <c r="L34"/>
  <c r="O34"/>
  <c r="M34"/>
  <c r="EP26"/>
  <c r="EO27"/>
  <c r="NA99"/>
  <c r="NB99"/>
  <c r="QW92"/>
  <c r="QX92"/>
  <c r="PW93"/>
  <c r="PT93"/>
  <c r="PP93"/>
  <c r="PL93"/>
  <c r="PU93"/>
  <c r="PQ93"/>
  <c r="PV93"/>
  <c r="PN93"/>
  <c r="PM93"/>
  <c r="PO93"/>
  <c r="PS93"/>
  <c r="PR93"/>
  <c r="KB89"/>
  <c r="KI89"/>
  <c r="KJ89"/>
  <c r="KC89"/>
  <c r="KG89"/>
  <c r="KH89"/>
  <c r="KL89"/>
  <c r="KD89"/>
  <c r="KE89"/>
  <c r="KK89"/>
  <c r="KF89"/>
  <c r="KM89"/>
  <c r="PO92"/>
  <c r="PW92"/>
  <c r="PS92"/>
  <c r="PM92"/>
  <c r="PT92"/>
  <c r="PN92"/>
  <c r="PQ92"/>
  <c r="PV92"/>
  <c r="PU92"/>
  <c r="PR92"/>
  <c r="PL92"/>
  <c r="PP92"/>
  <c r="MP92"/>
  <c r="MN92"/>
  <c r="MR92"/>
  <c r="MT92"/>
  <c r="MK92"/>
  <c r="MU92"/>
  <c r="MO92"/>
  <c r="MJ92"/>
  <c r="MQ92"/>
  <c r="MS92"/>
  <c r="MM92"/>
  <c r="ML92"/>
  <c r="IN92"/>
  <c r="IQ92"/>
  <c r="IS92"/>
  <c r="IT92"/>
  <c r="IY92"/>
  <c r="IR92"/>
  <c r="IX92"/>
  <c r="IO92"/>
  <c r="IU92"/>
  <c r="IV92"/>
  <c r="IW92"/>
  <c r="IP92"/>
  <c r="QG92"/>
  <c r="QK92"/>
  <c r="QI92"/>
  <c r="QF92"/>
  <c r="QJ92"/>
  <c r="QN92"/>
  <c r="QQ92"/>
  <c r="QL92"/>
  <c r="QP92"/>
  <c r="QO92"/>
  <c r="QH92"/>
  <c r="QM92"/>
  <c r="EF34"/>
  <c r="EA34"/>
  <c r="DX34"/>
  <c r="EG34"/>
  <c r="EB34"/>
  <c r="DZ34"/>
  <c r="DY34"/>
  <c r="EI34"/>
  <c r="EH34"/>
  <c r="EC34"/>
  <c r="EE34"/>
  <c r="ED34"/>
  <c r="NU88"/>
  <c r="FN30"/>
  <c r="FT30"/>
  <c r="FP30"/>
  <c r="FV30"/>
  <c r="FS30"/>
  <c r="FR30"/>
  <c r="FL30"/>
  <c r="FO30"/>
  <c r="FM30"/>
  <c r="FU30"/>
  <c r="FW30"/>
  <c r="FQ30"/>
  <c r="NH98"/>
  <c r="NN98"/>
  <c r="NK98"/>
  <c r="NL98"/>
  <c r="NE98"/>
  <c r="ND98"/>
  <c r="NG98"/>
  <c r="NO98"/>
  <c r="NJ98"/>
  <c r="NM98"/>
  <c r="NF98"/>
  <c r="NI98"/>
  <c r="JL89"/>
  <c r="JP89"/>
  <c r="JR89"/>
  <c r="JH89"/>
  <c r="JI89"/>
  <c r="JO89"/>
  <c r="JN89"/>
  <c r="JJ89"/>
  <c r="JS89"/>
  <c r="JM89"/>
  <c r="JQ89"/>
  <c r="JK89"/>
  <c r="RD91"/>
  <c r="RA91"/>
  <c r="QZ91"/>
  <c r="RH91"/>
  <c r="RG91"/>
  <c r="RI91"/>
  <c r="RF91"/>
  <c r="RE91"/>
  <c r="RC91"/>
  <c r="RJ91"/>
  <c r="RB91"/>
  <c r="RK91"/>
  <c r="RY96"/>
  <c r="SB96"/>
  <c r="RW96"/>
  <c r="RV96"/>
  <c r="SA96"/>
  <c r="SD96"/>
  <c r="SE96"/>
  <c r="RT96"/>
  <c r="RX96"/>
  <c r="RU96"/>
  <c r="RZ96"/>
  <c r="SC96"/>
  <c r="MO93"/>
  <c r="MP93"/>
  <c r="MK93"/>
  <c r="MS93"/>
  <c r="MJ93"/>
  <c r="MQ93"/>
  <c r="MR93"/>
  <c r="MN93"/>
  <c r="MM93"/>
  <c r="MT93"/>
  <c r="ML93"/>
  <c r="MU93"/>
  <c r="LD87"/>
  <c r="KY87"/>
  <c r="KV87"/>
  <c r="KZ87"/>
  <c r="LA87"/>
  <c r="KW87"/>
  <c r="LF87"/>
  <c r="LE87"/>
  <c r="LB87"/>
  <c r="LC87"/>
  <c r="LG87"/>
  <c r="KX87"/>
  <c r="OH88"/>
  <c r="OB88"/>
  <c r="NX88"/>
  <c r="OG88"/>
  <c r="NY88"/>
  <c r="OI88"/>
  <c r="NZ88"/>
  <c r="OC88"/>
  <c r="OE88"/>
  <c r="OF88"/>
  <c r="OA88"/>
  <c r="OD88"/>
  <c r="JY90"/>
  <c r="KA91" s="1"/>
  <c r="JZ90"/>
  <c r="KZ86"/>
  <c r="LA86"/>
  <c r="LF86"/>
  <c r="KW86"/>
  <c r="LD86"/>
  <c r="LB86"/>
  <c r="KX86"/>
  <c r="LE86"/>
  <c r="KY86"/>
  <c r="KV86"/>
  <c r="LG86"/>
  <c r="LC86"/>
  <c r="QC93"/>
  <c r="OA87"/>
  <c r="OI87"/>
  <c r="NZ87"/>
  <c r="OE87"/>
  <c r="NY87"/>
  <c r="OG87"/>
  <c r="OD87"/>
  <c r="NX87"/>
  <c r="OH87"/>
  <c r="OF87"/>
  <c r="OB87"/>
  <c r="OC87"/>
  <c r="LU87"/>
  <c r="LY87"/>
  <c r="LV87"/>
  <c r="LP87"/>
  <c r="LX87"/>
  <c r="MA87"/>
  <c r="LS87"/>
  <c r="LQ87"/>
  <c r="LW87"/>
  <c r="LR87"/>
  <c r="LT87"/>
  <c r="LZ87"/>
  <c r="BG32"/>
  <c r="AW32"/>
  <c r="AY32"/>
  <c r="AX32"/>
  <c r="BD32"/>
  <c r="BF32"/>
  <c r="BA32"/>
  <c r="AV32"/>
  <c r="AZ32"/>
  <c r="BB32"/>
  <c r="BE32"/>
  <c r="BC32"/>
  <c r="JE90"/>
  <c r="JG91" s="1"/>
  <c r="JF90"/>
  <c r="OU91"/>
  <c r="PC91"/>
  <c r="OR91"/>
  <c r="OZ91"/>
  <c r="OW91"/>
  <c r="OS91"/>
  <c r="OT91"/>
  <c r="PA91"/>
  <c r="OX91"/>
  <c r="PB91"/>
  <c r="OY91"/>
  <c r="OV91"/>
  <c r="NU89"/>
  <c r="NW90" s="1"/>
  <c r="NV89"/>
  <c r="OO91"/>
  <c r="OP91"/>
  <c r="PI93"/>
  <c r="PJ93"/>
  <c r="MG93"/>
  <c r="MH93"/>
  <c r="KS87"/>
  <c r="KJ88"/>
  <c r="KE88"/>
  <c r="KD88"/>
  <c r="KI88"/>
  <c r="KB88"/>
  <c r="KM88"/>
  <c r="KK88"/>
  <c r="KG88"/>
  <c r="KF88"/>
  <c r="KC88"/>
  <c r="KL88"/>
  <c r="KH88"/>
  <c r="GY32"/>
  <c r="LY88"/>
  <c r="LU88"/>
  <c r="LT88"/>
  <c r="LP88"/>
  <c r="LR88"/>
  <c r="LQ88"/>
  <c r="LV88"/>
  <c r="LS88"/>
  <c r="LZ88"/>
  <c r="MA88"/>
  <c r="LW88"/>
  <c r="LX88"/>
  <c r="LM88"/>
  <c r="LN88"/>
  <c r="FI32"/>
  <c r="FJ32" s="1"/>
  <c r="FK32"/>
  <c r="HX29"/>
  <c r="HV29"/>
  <c r="IE29"/>
  <c r="HU29"/>
  <c r="IC29"/>
  <c r="HT29"/>
  <c r="HY29"/>
  <c r="ID29"/>
  <c r="HW29"/>
  <c r="HZ29"/>
  <c r="IA29"/>
  <c r="IB29"/>
  <c r="DB34"/>
  <c r="DA35"/>
  <c r="DB35" s="1"/>
  <c r="EQ28"/>
  <c r="QW93"/>
  <c r="QY93"/>
  <c r="NV88"/>
  <c r="QD93"/>
  <c r="QC94"/>
  <c r="QE94"/>
  <c r="OO92"/>
  <c r="OQ92"/>
  <c r="PI94"/>
  <c r="PK94"/>
  <c r="MG94"/>
  <c r="KT87"/>
  <c r="KS88"/>
  <c r="KU88"/>
  <c r="LM89"/>
  <c r="QX93"/>
  <c r="QD94"/>
  <c r="QE95"/>
  <c r="OP92"/>
  <c r="OQ93"/>
  <c r="PJ94"/>
  <c r="PK95"/>
  <c r="MH94"/>
  <c r="KT88"/>
  <c r="KU89"/>
  <c r="LN89"/>
  <c r="LO90"/>
  <c r="C37" i="12" l="1"/>
  <c r="C46" i="10"/>
  <c r="D46"/>
  <c r="H49"/>
  <c r="J48"/>
  <c r="I48"/>
  <c r="K48"/>
  <c r="J21" i="13"/>
  <c r="E21"/>
  <c r="C21"/>
  <c r="H22"/>
  <c r="B21"/>
  <c r="K21"/>
  <c r="D21"/>
  <c r="E37" i="12"/>
  <c r="D38"/>
  <c r="E35" i="10"/>
  <c r="M36"/>
  <c r="LJ90" i="2"/>
  <c r="KO89"/>
  <c r="PF95"/>
  <c r="ON93"/>
  <c r="QA95"/>
  <c r="KR88"/>
  <c r="PE94"/>
  <c r="OL92"/>
  <c r="PZ94"/>
  <c r="QV93"/>
  <c r="EL28"/>
  <c r="FH32"/>
  <c r="LO89"/>
  <c r="GV32"/>
  <c r="NR90"/>
  <c r="JA91"/>
  <c r="JV91"/>
  <c r="EP27"/>
  <c r="JW90"/>
  <c r="G33"/>
  <c r="II91"/>
  <c r="GX31"/>
  <c r="JB90"/>
  <c r="V31"/>
  <c r="MZ99"/>
  <c r="BI27"/>
  <c r="DW33"/>
  <c r="RO95"/>
  <c r="L47" i="10"/>
  <c r="LL90" i="2"/>
  <c r="KR89"/>
  <c r="PG95"/>
  <c r="OM93"/>
  <c r="PZ95"/>
  <c r="KP88"/>
  <c r="PG94"/>
  <c r="OM92"/>
  <c r="QA94"/>
  <c r="QT93"/>
  <c r="EM28"/>
  <c r="DC35"/>
  <c r="FE32"/>
  <c r="GT32"/>
  <c r="NT90"/>
  <c r="JC91"/>
  <c r="JX91"/>
  <c r="NC100"/>
  <c r="JU90"/>
  <c r="FJ31"/>
  <c r="IG91"/>
  <c r="JA90"/>
  <c r="U31"/>
  <c r="MY99"/>
  <c r="CI31"/>
  <c r="BL27"/>
  <c r="RN95"/>
  <c r="B48" i="10"/>
  <c r="LK90" i="2"/>
  <c r="KQ89"/>
  <c r="PE95"/>
  <c r="OL93"/>
  <c r="QB95"/>
  <c r="KQ88"/>
  <c r="PF94"/>
  <c r="OK92"/>
  <c r="QB94"/>
  <c r="QS93"/>
  <c r="QY94"/>
  <c r="EN28"/>
  <c r="FF32"/>
  <c r="GS32"/>
  <c r="NQ90"/>
  <c r="JD91"/>
  <c r="JW91"/>
  <c r="NW89"/>
  <c r="JX90"/>
  <c r="IH91"/>
  <c r="JD90"/>
  <c r="HQ30"/>
  <c r="HR30" s="1"/>
  <c r="W31"/>
  <c r="MX99"/>
  <c r="BK27"/>
  <c r="RM95"/>
  <c r="LI90"/>
  <c r="KP89"/>
  <c r="PH95"/>
  <c r="OK93"/>
  <c r="PY95"/>
  <c r="KO88"/>
  <c r="MI95"/>
  <c r="PH94"/>
  <c r="ON92"/>
  <c r="PY94"/>
  <c r="QU93"/>
  <c r="EK28"/>
  <c r="FG32"/>
  <c r="GU32"/>
  <c r="MI94"/>
  <c r="NS90"/>
  <c r="JB91"/>
  <c r="JU91"/>
  <c r="JV90"/>
  <c r="G50" i="10"/>
  <c r="IJ91" i="2"/>
  <c r="JC90"/>
  <c r="GE33"/>
  <c r="X31"/>
  <c r="MW99"/>
  <c r="BJ27"/>
  <c r="AS33"/>
  <c r="AT33" s="1"/>
  <c r="RP95"/>
  <c r="A48" i="10"/>
  <c r="B38" i="12"/>
  <c r="KY89" i="2"/>
  <c r="KX89"/>
  <c r="LC89"/>
  <c r="LA89"/>
  <c r="LE89"/>
  <c r="LG89"/>
  <c r="KZ89"/>
  <c r="LB89"/>
  <c r="KV89"/>
  <c r="LF89"/>
  <c r="KW89"/>
  <c r="LD89"/>
  <c r="PO94"/>
  <c r="PV94"/>
  <c r="PM94"/>
  <c r="PQ94"/>
  <c r="PS94"/>
  <c r="PP94"/>
  <c r="PR94"/>
  <c r="PT94"/>
  <c r="PN94"/>
  <c r="PL94"/>
  <c r="PU94"/>
  <c r="PW94"/>
  <c r="JQ91"/>
  <c r="JL91"/>
  <c r="JO91"/>
  <c r="JM91"/>
  <c r="JR91"/>
  <c r="JS91"/>
  <c r="JI91"/>
  <c r="JH91"/>
  <c r="JK91"/>
  <c r="JN91"/>
  <c r="JP91"/>
  <c r="JJ91"/>
  <c r="JY91"/>
  <c r="KA92" s="1"/>
  <c r="JZ91"/>
  <c r="IK92"/>
  <c r="IL92"/>
  <c r="BT27"/>
  <c r="BY27"/>
  <c r="BP27"/>
  <c r="BV27"/>
  <c r="BS27"/>
  <c r="CA27"/>
  <c r="BU27"/>
  <c r="BZ27"/>
  <c r="BW27"/>
  <c r="BX27"/>
  <c r="BQ27"/>
  <c r="BR27"/>
  <c r="RQ96"/>
  <c r="RR96"/>
  <c r="PI95"/>
  <c r="OO93"/>
  <c r="OP93"/>
  <c r="QC95"/>
  <c r="FV32"/>
  <c r="FQ32"/>
  <c r="FT32"/>
  <c r="FO32"/>
  <c r="FM32"/>
  <c r="FS32"/>
  <c r="FU32"/>
  <c r="FR32"/>
  <c r="FN32"/>
  <c r="FW32"/>
  <c r="FL32"/>
  <c r="FP32"/>
  <c r="KG90"/>
  <c r="KB90"/>
  <c r="KC90"/>
  <c r="KH90"/>
  <c r="KK90"/>
  <c r="KI90"/>
  <c r="KJ90"/>
  <c r="KF90"/>
  <c r="KE90"/>
  <c r="KD90"/>
  <c r="KM90"/>
  <c r="KL90"/>
  <c r="IO91"/>
  <c r="IP91"/>
  <c r="IT91"/>
  <c r="IN91"/>
  <c r="IQ91"/>
  <c r="IY91"/>
  <c r="IX91"/>
  <c r="IU91"/>
  <c r="IV91"/>
  <c r="IS91"/>
  <c r="IW91"/>
  <c r="IR91"/>
  <c r="JJ90"/>
  <c r="JK90"/>
  <c r="JS90"/>
  <c r="JN90"/>
  <c r="JL90"/>
  <c r="JI90"/>
  <c r="JH90"/>
  <c r="JQ90"/>
  <c r="JO90"/>
  <c r="JM90"/>
  <c r="JR90"/>
  <c r="JP90"/>
  <c r="AK31"/>
  <c r="AI31"/>
  <c r="AD31"/>
  <c r="AG31"/>
  <c r="AL31"/>
  <c r="AM31"/>
  <c r="AC31"/>
  <c r="AH31"/>
  <c r="AE31"/>
  <c r="AJ31"/>
  <c r="AB31"/>
  <c r="AF31"/>
  <c r="NA100"/>
  <c r="NC101" s="1"/>
  <c r="NB100"/>
  <c r="PO95"/>
  <c r="PN95"/>
  <c r="PQ95"/>
  <c r="PW95"/>
  <c r="PT95"/>
  <c r="PL95"/>
  <c r="PV95"/>
  <c r="PR95"/>
  <c r="PM95"/>
  <c r="PS95"/>
  <c r="PU95"/>
  <c r="PP95"/>
  <c r="KS89"/>
  <c r="KT89"/>
  <c r="OZ92"/>
  <c r="OV92"/>
  <c r="OW92"/>
  <c r="OT92"/>
  <c r="PC92"/>
  <c r="OS92"/>
  <c r="OR92"/>
  <c r="PA92"/>
  <c r="PB92"/>
  <c r="OX92"/>
  <c r="OU92"/>
  <c r="OY92"/>
  <c r="RI93"/>
  <c r="RA93"/>
  <c r="RE93"/>
  <c r="RD93"/>
  <c r="RJ93"/>
  <c r="RB93"/>
  <c r="RH93"/>
  <c r="QZ93"/>
  <c r="RF93"/>
  <c r="RG93"/>
  <c r="RK93"/>
  <c r="RC93"/>
  <c r="HF32"/>
  <c r="HD32"/>
  <c r="HG32"/>
  <c r="HI32"/>
  <c r="GZ32"/>
  <c r="HK32"/>
  <c r="HE32"/>
  <c r="HA32"/>
  <c r="HC32"/>
  <c r="HJ32"/>
  <c r="HH32"/>
  <c r="HB32"/>
  <c r="NY90"/>
  <c r="OE90"/>
  <c r="OH90"/>
  <c r="OC90"/>
  <c r="OI90"/>
  <c r="OG90"/>
  <c r="NX90"/>
  <c r="OB90"/>
  <c r="OD90"/>
  <c r="OA90"/>
  <c r="NZ90"/>
  <c r="OF90"/>
  <c r="JY92"/>
  <c r="BM28"/>
  <c r="BN28"/>
  <c r="SA95"/>
  <c r="RW95"/>
  <c r="SE95"/>
  <c r="RV95"/>
  <c r="SB95"/>
  <c r="RU95"/>
  <c r="SD95"/>
  <c r="SC95"/>
  <c r="RX95"/>
  <c r="RT95"/>
  <c r="RY95"/>
  <c r="RZ95"/>
  <c r="LP90"/>
  <c r="LY90"/>
  <c r="MA90"/>
  <c r="LQ90"/>
  <c r="LS90"/>
  <c r="LZ90"/>
  <c r="LU90"/>
  <c r="LR90"/>
  <c r="LX90"/>
  <c r="LV90"/>
  <c r="LT90"/>
  <c r="LW90"/>
  <c r="PC93"/>
  <c r="OT93"/>
  <c r="OR93"/>
  <c r="OW93"/>
  <c r="PB93"/>
  <c r="OZ93"/>
  <c r="OS93"/>
  <c r="PA93"/>
  <c r="OX93"/>
  <c r="OY93"/>
  <c r="OU93"/>
  <c r="OV93"/>
  <c r="QG95"/>
  <c r="QI95"/>
  <c r="QP95"/>
  <c r="QM95"/>
  <c r="QK95"/>
  <c r="QJ95"/>
  <c r="QQ95"/>
  <c r="QH95"/>
  <c r="QO95"/>
  <c r="QL95"/>
  <c r="QF95"/>
  <c r="QN95"/>
  <c r="LG88"/>
  <c r="KY88"/>
  <c r="KV88"/>
  <c r="LD88"/>
  <c r="KZ88"/>
  <c r="KX88"/>
  <c r="LC88"/>
  <c r="LB88"/>
  <c r="KW88"/>
  <c r="LA88"/>
  <c r="LF88"/>
  <c r="LE88"/>
  <c r="QL94"/>
  <c r="QP94"/>
  <c r="QH94"/>
  <c r="QF94"/>
  <c r="QO94"/>
  <c r="QI94"/>
  <c r="QK94"/>
  <c r="QG94"/>
  <c r="QQ94"/>
  <c r="QN94"/>
  <c r="QJ94"/>
  <c r="QM94"/>
  <c r="QW94"/>
  <c r="QY95" s="1"/>
  <c r="QX94"/>
  <c r="EY28"/>
  <c r="EZ28"/>
  <c r="FC28"/>
  <c r="EX28"/>
  <c r="ER28"/>
  <c r="EV28"/>
  <c r="ES28"/>
  <c r="EU28"/>
  <c r="FA28"/>
  <c r="FB28"/>
  <c r="EW28"/>
  <c r="ET28"/>
  <c r="KC91"/>
  <c r="KL91"/>
  <c r="KI91"/>
  <c r="KH91"/>
  <c r="KG91"/>
  <c r="KM91"/>
  <c r="KE91"/>
  <c r="KD91"/>
  <c r="KF91"/>
  <c r="KB91"/>
  <c r="KK91"/>
  <c r="KJ91"/>
  <c r="JE91"/>
  <c r="NO99"/>
  <c r="NL99"/>
  <c r="NF99"/>
  <c r="NJ99"/>
  <c r="NH99"/>
  <c r="NM99"/>
  <c r="NE99"/>
  <c r="NI99"/>
  <c r="ND99"/>
  <c r="NK99"/>
  <c r="NG99"/>
  <c r="NN99"/>
  <c r="IK93"/>
  <c r="IM93"/>
  <c r="RQ97"/>
  <c r="RS97"/>
  <c r="PJ95"/>
  <c r="PI96"/>
  <c r="PK96"/>
  <c r="OO94"/>
  <c r="OQ94"/>
  <c r="QD95"/>
  <c r="QC96"/>
  <c r="QE96"/>
  <c r="KS90"/>
  <c r="JZ92"/>
  <c r="KA93"/>
  <c r="JF91"/>
  <c r="JE92"/>
  <c r="JG92"/>
  <c r="IL93"/>
  <c r="IM94"/>
  <c r="RR97"/>
  <c r="RS98"/>
  <c r="PJ96"/>
  <c r="PK97"/>
  <c r="OP94"/>
  <c r="OQ95"/>
  <c r="QD96"/>
  <c r="KT90"/>
  <c r="KU91"/>
  <c r="JF92"/>
  <c r="JG93"/>
  <c r="H50" i="10" l="1"/>
  <c r="D47"/>
  <c r="E47"/>
  <c r="C47"/>
  <c r="K49"/>
  <c r="I49"/>
  <c r="J49"/>
  <c r="H23" i="13"/>
  <c r="B22"/>
  <c r="J22"/>
  <c r="E22"/>
  <c r="K22"/>
  <c r="D22"/>
  <c r="C22"/>
  <c r="E38" i="12"/>
  <c r="C38"/>
  <c r="D39"/>
  <c r="E36" i="10"/>
  <c r="M37"/>
  <c r="JC93" i="2"/>
  <c r="KP91"/>
  <c r="ON95"/>
  <c r="PH97"/>
  <c r="RO98"/>
  <c r="IH94"/>
  <c r="JA92"/>
  <c r="JW93"/>
  <c r="QB96"/>
  <c r="OL94"/>
  <c r="PH96"/>
  <c r="RM97"/>
  <c r="II93"/>
  <c r="QV95"/>
  <c r="MZ101"/>
  <c r="JX92"/>
  <c r="AU33"/>
  <c r="FY33"/>
  <c r="MD94"/>
  <c r="FI33"/>
  <c r="FJ33" s="1"/>
  <c r="MD95"/>
  <c r="NT89"/>
  <c r="QU94"/>
  <c r="CE31"/>
  <c r="MW100"/>
  <c r="CX35"/>
  <c r="DQ33"/>
  <c r="B33"/>
  <c r="EQ27"/>
  <c r="LJ89"/>
  <c r="A49" i="10"/>
  <c r="L48"/>
  <c r="JD93" i="2"/>
  <c r="KR91"/>
  <c r="OK95"/>
  <c r="PE97"/>
  <c r="RP98"/>
  <c r="II94"/>
  <c r="JB92"/>
  <c r="JU93"/>
  <c r="PZ96"/>
  <c r="OK94"/>
  <c r="PG96"/>
  <c r="RN97"/>
  <c r="IJ93"/>
  <c r="QT95"/>
  <c r="KU90"/>
  <c r="MX101"/>
  <c r="JW92"/>
  <c r="GB33"/>
  <c r="MF94"/>
  <c r="ME95"/>
  <c r="NS89"/>
  <c r="QT94"/>
  <c r="CC31"/>
  <c r="MZ100"/>
  <c r="CY35"/>
  <c r="DT33"/>
  <c r="GY31"/>
  <c r="C33"/>
  <c r="LI89"/>
  <c r="JA93"/>
  <c r="KO91"/>
  <c r="OM95"/>
  <c r="PF97"/>
  <c r="RN98"/>
  <c r="IG94"/>
  <c r="JD92"/>
  <c r="JX93"/>
  <c r="QA96"/>
  <c r="OM94"/>
  <c r="PE96"/>
  <c r="RO97"/>
  <c r="IG93"/>
  <c r="QU95"/>
  <c r="BO28"/>
  <c r="MW101"/>
  <c r="JU92"/>
  <c r="FZ33"/>
  <c r="MC94"/>
  <c r="MC95"/>
  <c r="HS30"/>
  <c r="NQ89"/>
  <c r="QS94"/>
  <c r="CD31"/>
  <c r="MY100"/>
  <c r="CZ35"/>
  <c r="DS33"/>
  <c r="DU34" s="1"/>
  <c r="A33"/>
  <c r="LL89"/>
  <c r="B49" i="10"/>
  <c r="JB93" i="2"/>
  <c r="KQ91"/>
  <c r="OL95"/>
  <c r="PG97"/>
  <c r="RM98"/>
  <c r="IJ94"/>
  <c r="JC92"/>
  <c r="JV93"/>
  <c r="PY96"/>
  <c r="QE97"/>
  <c r="ON94"/>
  <c r="PF96"/>
  <c r="RP97"/>
  <c r="IH93"/>
  <c r="QS95"/>
  <c r="MY101"/>
  <c r="JV92"/>
  <c r="GA33"/>
  <c r="G51" i="10"/>
  <c r="ME94" i="2"/>
  <c r="MF95"/>
  <c r="Y32"/>
  <c r="Z32" s="1"/>
  <c r="NR89"/>
  <c r="QV94"/>
  <c r="CF31"/>
  <c r="MX100"/>
  <c r="CW35"/>
  <c r="DR33"/>
  <c r="D33"/>
  <c r="LK89"/>
  <c r="B39" i="12"/>
  <c r="JO92" i="2"/>
  <c r="JH92"/>
  <c r="JQ92"/>
  <c r="JI92"/>
  <c r="JK92"/>
  <c r="JJ92"/>
  <c r="JS92"/>
  <c r="JR92"/>
  <c r="JM92"/>
  <c r="JP92"/>
  <c r="JN92"/>
  <c r="JL92"/>
  <c r="SD97"/>
  <c r="RZ97"/>
  <c r="SC97"/>
  <c r="RT97"/>
  <c r="SA97"/>
  <c r="RW97"/>
  <c r="SB97"/>
  <c r="RV97"/>
  <c r="RY97"/>
  <c r="RX97"/>
  <c r="SE97"/>
  <c r="RU97"/>
  <c r="IK94"/>
  <c r="GH33"/>
  <c r="GM33"/>
  <c r="GN33"/>
  <c r="GP33"/>
  <c r="GG33"/>
  <c r="GQ33"/>
  <c r="GI33"/>
  <c r="GF33"/>
  <c r="GJ33"/>
  <c r="GL33"/>
  <c r="GO33"/>
  <c r="GK33"/>
  <c r="QW95"/>
  <c r="NK100"/>
  <c r="NG100"/>
  <c r="NO100"/>
  <c r="ND100"/>
  <c r="NE100"/>
  <c r="NI100"/>
  <c r="NJ100"/>
  <c r="NF100"/>
  <c r="NL100"/>
  <c r="NH100"/>
  <c r="NM100"/>
  <c r="NN100"/>
  <c r="EF33"/>
  <c r="EG33"/>
  <c r="EB33"/>
  <c r="DX33"/>
  <c r="EE33"/>
  <c r="EA33"/>
  <c r="DY33"/>
  <c r="EH33"/>
  <c r="EC33"/>
  <c r="ED33"/>
  <c r="DZ33"/>
  <c r="EI33"/>
  <c r="OV95"/>
  <c r="OY95"/>
  <c r="OT95"/>
  <c r="OS95"/>
  <c r="OW95"/>
  <c r="OZ95"/>
  <c r="PC95"/>
  <c r="OR95"/>
  <c r="OU95"/>
  <c r="OX95"/>
  <c r="PA95"/>
  <c r="PB95"/>
  <c r="PO97"/>
  <c r="PS97"/>
  <c r="PR97"/>
  <c r="PU97"/>
  <c r="PN97"/>
  <c r="PQ97"/>
  <c r="PW97"/>
  <c r="PM97"/>
  <c r="PL97"/>
  <c r="PP97"/>
  <c r="PT97"/>
  <c r="PV97"/>
  <c r="IK95"/>
  <c r="IM96" s="1"/>
  <c r="IL95"/>
  <c r="KF93"/>
  <c r="KG93"/>
  <c r="KI93"/>
  <c r="KE93"/>
  <c r="KH93"/>
  <c r="KK93"/>
  <c r="KB93"/>
  <c r="KD93"/>
  <c r="KL93"/>
  <c r="KC93"/>
  <c r="KJ93"/>
  <c r="KM93"/>
  <c r="OX94"/>
  <c r="PB94"/>
  <c r="OS94"/>
  <c r="OY94"/>
  <c r="OR94"/>
  <c r="OT94"/>
  <c r="OW94"/>
  <c r="OV94"/>
  <c r="PA94"/>
  <c r="OU94"/>
  <c r="OZ94"/>
  <c r="PC94"/>
  <c r="PI97"/>
  <c r="JY93"/>
  <c r="NU90"/>
  <c r="CU31"/>
  <c r="CL31"/>
  <c r="CS31"/>
  <c r="CM31"/>
  <c r="CO31"/>
  <c r="CP31"/>
  <c r="CJ31"/>
  <c r="CR31"/>
  <c r="CN31"/>
  <c r="CQ31"/>
  <c r="CK31"/>
  <c r="CT31"/>
  <c r="LT89"/>
  <c r="LY89"/>
  <c r="LU89"/>
  <c r="LV89"/>
  <c r="LQ89"/>
  <c r="MA89"/>
  <c r="LR89"/>
  <c r="LP89"/>
  <c r="LW89"/>
  <c r="LS89"/>
  <c r="LZ89"/>
  <c r="LX89"/>
  <c r="JS93"/>
  <c r="JP93"/>
  <c r="JO93"/>
  <c r="JK93"/>
  <c r="JM93"/>
  <c r="JR93"/>
  <c r="JH93"/>
  <c r="JQ93"/>
  <c r="JN93"/>
  <c r="JL93"/>
  <c r="JJ93"/>
  <c r="JI93"/>
  <c r="KX91"/>
  <c r="LC91"/>
  <c r="KY91"/>
  <c r="LA91"/>
  <c r="KV91"/>
  <c r="KZ91"/>
  <c r="LF91"/>
  <c r="LG91"/>
  <c r="LE91"/>
  <c r="LB91"/>
  <c r="LD91"/>
  <c r="KW91"/>
  <c r="IQ94"/>
  <c r="IP94"/>
  <c r="IW94"/>
  <c r="IS94"/>
  <c r="IO94"/>
  <c r="IT94"/>
  <c r="IV94"/>
  <c r="IX94"/>
  <c r="IR94"/>
  <c r="IY94"/>
  <c r="IN94"/>
  <c r="IU94"/>
  <c r="QC97"/>
  <c r="QE98" s="1"/>
  <c r="QD97"/>
  <c r="OO95"/>
  <c r="OP95"/>
  <c r="PM96"/>
  <c r="PR96"/>
  <c r="PQ96"/>
  <c r="PV96"/>
  <c r="PW96"/>
  <c r="PS96"/>
  <c r="PN96"/>
  <c r="PP96"/>
  <c r="PT96"/>
  <c r="PO96"/>
  <c r="PU96"/>
  <c r="PL96"/>
  <c r="RQ98"/>
  <c r="RR98"/>
  <c r="IP93"/>
  <c r="IR93"/>
  <c r="IV93"/>
  <c r="IW93"/>
  <c r="IT93"/>
  <c r="IN93"/>
  <c r="IS93"/>
  <c r="IQ93"/>
  <c r="IO93"/>
  <c r="IY93"/>
  <c r="IU93"/>
  <c r="IX93"/>
  <c r="QW96"/>
  <c r="NI101"/>
  <c r="NK101"/>
  <c r="NE101"/>
  <c r="NL101"/>
  <c r="ND101"/>
  <c r="NJ101"/>
  <c r="NG101"/>
  <c r="NH101"/>
  <c r="NM101"/>
  <c r="NN101"/>
  <c r="NF101"/>
  <c r="NO101"/>
  <c r="KL92"/>
  <c r="KI92"/>
  <c r="KD92"/>
  <c r="KC92"/>
  <c r="KE92"/>
  <c r="KF92"/>
  <c r="KJ92"/>
  <c r="KB92"/>
  <c r="KM92"/>
  <c r="KK92"/>
  <c r="KG92"/>
  <c r="KH92"/>
  <c r="MT94"/>
  <c r="MP94"/>
  <c r="MJ94"/>
  <c r="ML94"/>
  <c r="MN94"/>
  <c r="MU94"/>
  <c r="MR94"/>
  <c r="MO94"/>
  <c r="MK94"/>
  <c r="MS94"/>
  <c r="MQ94"/>
  <c r="MM94"/>
  <c r="MP95"/>
  <c r="MQ95"/>
  <c r="MT95"/>
  <c r="MU95"/>
  <c r="MS95"/>
  <c r="MN95"/>
  <c r="MO95"/>
  <c r="ML95"/>
  <c r="MM95"/>
  <c r="MK95"/>
  <c r="MR95"/>
  <c r="MJ95"/>
  <c r="OH89"/>
  <c r="NZ89"/>
  <c r="NX89"/>
  <c r="OB89"/>
  <c r="OG89"/>
  <c r="NY89"/>
  <c r="OD89"/>
  <c r="OI89"/>
  <c r="OA89"/>
  <c r="OF89"/>
  <c r="OC89"/>
  <c r="OE89"/>
  <c r="RH94"/>
  <c r="QZ94"/>
  <c r="RK94"/>
  <c r="RD94"/>
  <c r="RB94"/>
  <c r="RG94"/>
  <c r="RE94"/>
  <c r="RC94"/>
  <c r="RA94"/>
  <c r="RF94"/>
  <c r="RI94"/>
  <c r="RJ94"/>
  <c r="NA101"/>
  <c r="NC102" s="1"/>
  <c r="NB101"/>
  <c r="DU35"/>
  <c r="DW35"/>
  <c r="N33"/>
  <c r="S33"/>
  <c r="K33"/>
  <c r="O33"/>
  <c r="Q33"/>
  <c r="R33"/>
  <c r="P33"/>
  <c r="M33"/>
  <c r="I33"/>
  <c r="L33"/>
  <c r="J33"/>
  <c r="H33"/>
  <c r="PI98"/>
  <c r="PK99" s="1"/>
  <c r="PJ98"/>
  <c r="SA98"/>
  <c r="RY98"/>
  <c r="RT98"/>
  <c r="RW98"/>
  <c r="RZ98"/>
  <c r="RU98"/>
  <c r="RV98"/>
  <c r="RX98"/>
  <c r="SB98"/>
  <c r="SD98"/>
  <c r="SC98"/>
  <c r="SE98"/>
  <c r="JE93"/>
  <c r="QK96"/>
  <c r="QH96"/>
  <c r="QL96"/>
  <c r="QP96"/>
  <c r="QJ96"/>
  <c r="QI96"/>
  <c r="QN96"/>
  <c r="QF96"/>
  <c r="QG96"/>
  <c r="QQ96"/>
  <c r="QM96"/>
  <c r="QO96"/>
  <c r="RI95"/>
  <c r="RE95"/>
  <c r="RD95"/>
  <c r="RC95"/>
  <c r="RF95"/>
  <c r="RH95"/>
  <c r="RK95"/>
  <c r="QZ95"/>
  <c r="RG95"/>
  <c r="RB95"/>
  <c r="RA95"/>
  <c r="RJ95"/>
  <c r="NA102"/>
  <c r="MG95"/>
  <c r="DG35"/>
  <c r="DD35"/>
  <c r="DI35"/>
  <c r="DH35"/>
  <c r="DE35"/>
  <c r="DK35"/>
  <c r="DF35"/>
  <c r="DN35"/>
  <c r="DO35"/>
  <c r="DL35"/>
  <c r="DM35"/>
  <c r="DJ35"/>
  <c r="LM90"/>
  <c r="IL94"/>
  <c r="IM95"/>
  <c r="QX95"/>
  <c r="QY96"/>
  <c r="PJ97"/>
  <c r="PK98"/>
  <c r="JZ93"/>
  <c r="JY94"/>
  <c r="KA94"/>
  <c r="NV90"/>
  <c r="NU91"/>
  <c r="NW91"/>
  <c r="OO96"/>
  <c r="OQ96"/>
  <c r="RQ99"/>
  <c r="RS99"/>
  <c r="QX96"/>
  <c r="QY97"/>
  <c r="DW36"/>
  <c r="JF93"/>
  <c r="JE94"/>
  <c r="JG94"/>
  <c r="NB102"/>
  <c r="NC103"/>
  <c r="MH95"/>
  <c r="MG96"/>
  <c r="MI96"/>
  <c r="LN90"/>
  <c r="LM91"/>
  <c r="LO91"/>
  <c r="JZ94"/>
  <c r="KA95"/>
  <c r="NV91"/>
  <c r="NW92"/>
  <c r="OP96"/>
  <c r="OQ97"/>
  <c r="RR99"/>
  <c r="RS100"/>
  <c r="JF94"/>
  <c r="MH96"/>
  <c r="MI97"/>
  <c r="LN91"/>
  <c r="LO92"/>
  <c r="C39" i="12" l="1"/>
  <c r="H51" i="10"/>
  <c r="E48"/>
  <c r="C48"/>
  <c r="D48"/>
  <c r="J23" i="13"/>
  <c r="K23"/>
  <c r="B23"/>
  <c r="C23"/>
  <c r="H24"/>
  <c r="E23"/>
  <c r="D23"/>
  <c r="I50" i="10"/>
  <c r="K50"/>
  <c r="J50"/>
  <c r="E39" i="12"/>
  <c r="D40"/>
  <c r="E37" i="10"/>
  <c r="M38"/>
  <c r="LJ92" i="2"/>
  <c r="MC97"/>
  <c r="RP100"/>
  <c r="ON97"/>
  <c r="NS92"/>
  <c r="JV95"/>
  <c r="LK91"/>
  <c r="MF96"/>
  <c r="MX103"/>
  <c r="JC94"/>
  <c r="DS36"/>
  <c r="QV97"/>
  <c r="RP99"/>
  <c r="ON96"/>
  <c r="NT91"/>
  <c r="JW94"/>
  <c r="PE98"/>
  <c r="QT96"/>
  <c r="II95"/>
  <c r="PF99"/>
  <c r="DQ35"/>
  <c r="MW102"/>
  <c r="QA98"/>
  <c r="IJ96"/>
  <c r="AA32"/>
  <c r="PZ97"/>
  <c r="DV34"/>
  <c r="HP30"/>
  <c r="BL28"/>
  <c r="GU31"/>
  <c r="GW32" s="1"/>
  <c r="KQ90"/>
  <c r="EN27"/>
  <c r="AO33"/>
  <c r="B50" i="10"/>
  <c r="LI92" i="2"/>
  <c r="MF97"/>
  <c r="RM100"/>
  <c r="OM97"/>
  <c r="NQ92"/>
  <c r="JX95"/>
  <c r="LI91"/>
  <c r="ME96"/>
  <c r="MY103"/>
  <c r="JB94"/>
  <c r="DR36"/>
  <c r="QU97"/>
  <c r="RO99"/>
  <c r="OK96"/>
  <c r="NQ91"/>
  <c r="JV94"/>
  <c r="PF98"/>
  <c r="QV96"/>
  <c r="IG95"/>
  <c r="PE99"/>
  <c r="DT35"/>
  <c r="MX102"/>
  <c r="PY98"/>
  <c r="II96"/>
  <c r="GC34"/>
  <c r="GD34" s="1"/>
  <c r="QB97"/>
  <c r="HN30"/>
  <c r="BJ28"/>
  <c r="GS31"/>
  <c r="KO90"/>
  <c r="EL27"/>
  <c r="FK33"/>
  <c r="AQ33"/>
  <c r="AS34" s="1"/>
  <c r="L49" i="10"/>
  <c r="A50"/>
  <c r="B40" i="12"/>
  <c r="LL92" i="2"/>
  <c r="ME97"/>
  <c r="RN100"/>
  <c r="OL97"/>
  <c r="NT92"/>
  <c r="JU95"/>
  <c r="LJ91"/>
  <c r="MD96"/>
  <c r="MZ103"/>
  <c r="JD94"/>
  <c r="DT36"/>
  <c r="QS97"/>
  <c r="RM99"/>
  <c r="OL96"/>
  <c r="NR91"/>
  <c r="JU94"/>
  <c r="PH98"/>
  <c r="QU96"/>
  <c r="IH95"/>
  <c r="PG99"/>
  <c r="DR35"/>
  <c r="DV35"/>
  <c r="MZ102"/>
  <c r="QB98"/>
  <c r="IH96"/>
  <c r="PY97"/>
  <c r="HM30"/>
  <c r="BK28"/>
  <c r="BM29" s="1"/>
  <c r="GT31"/>
  <c r="DA36"/>
  <c r="DB36" s="1"/>
  <c r="KR90"/>
  <c r="EM27"/>
  <c r="EO28" s="1"/>
  <c r="CG32"/>
  <c r="CH32" s="1"/>
  <c r="AP33"/>
  <c r="LK92"/>
  <c r="MD97"/>
  <c r="RO100"/>
  <c r="OK97"/>
  <c r="NR92"/>
  <c r="JW95"/>
  <c r="LL91"/>
  <c r="MC96"/>
  <c r="MW103"/>
  <c r="JA94"/>
  <c r="JG95"/>
  <c r="DQ36"/>
  <c r="QT97"/>
  <c r="RN99"/>
  <c r="OM96"/>
  <c r="NS91"/>
  <c r="JX94"/>
  <c r="PG98"/>
  <c r="QS96"/>
  <c r="IJ95"/>
  <c r="PH99"/>
  <c r="DS35"/>
  <c r="MY102"/>
  <c r="PZ98"/>
  <c r="IG96"/>
  <c r="G52" i="10"/>
  <c r="QA97" i="2"/>
  <c r="HO30"/>
  <c r="BI28"/>
  <c r="E34"/>
  <c r="GV31"/>
  <c r="KP90"/>
  <c r="EK27"/>
  <c r="AR33"/>
  <c r="MT97"/>
  <c r="MO97"/>
  <c r="MQ97"/>
  <c r="ML97"/>
  <c r="MN97"/>
  <c r="MM97"/>
  <c r="MS97"/>
  <c r="MR97"/>
  <c r="MJ97"/>
  <c r="MP97"/>
  <c r="MK97"/>
  <c r="MU97"/>
  <c r="LM92"/>
  <c r="LO93" s="1"/>
  <c r="LN92"/>
  <c r="JE95"/>
  <c r="JY95"/>
  <c r="KA96" s="1"/>
  <c r="JZ95"/>
  <c r="PP98"/>
  <c r="PM98"/>
  <c r="PN98"/>
  <c r="PV98"/>
  <c r="PS98"/>
  <c r="PO98"/>
  <c r="PT98"/>
  <c r="PW98"/>
  <c r="PL98"/>
  <c r="PU98"/>
  <c r="PR98"/>
  <c r="PQ98"/>
  <c r="IK96"/>
  <c r="IM97" s="1"/>
  <c r="IL96"/>
  <c r="DY35"/>
  <c r="EG35"/>
  <c r="EE35"/>
  <c r="EA35"/>
  <c r="EI35"/>
  <c r="DZ35"/>
  <c r="EF35"/>
  <c r="DX35"/>
  <c r="EH35"/>
  <c r="EB35"/>
  <c r="ED35"/>
  <c r="EC35"/>
  <c r="NK102"/>
  <c r="NL102"/>
  <c r="NO102"/>
  <c r="NN102"/>
  <c r="NG102"/>
  <c r="ND102"/>
  <c r="NJ102"/>
  <c r="NF102"/>
  <c r="NM102"/>
  <c r="NE102"/>
  <c r="NI102"/>
  <c r="NH102"/>
  <c r="GW33"/>
  <c r="GX33" s="1"/>
  <c r="GY33"/>
  <c r="KS91"/>
  <c r="AV33"/>
  <c r="AZ33"/>
  <c r="AW33"/>
  <c r="BF33"/>
  <c r="BE33"/>
  <c r="AX33"/>
  <c r="BA33"/>
  <c r="AY33"/>
  <c r="BG33"/>
  <c r="BB33"/>
  <c r="BD33"/>
  <c r="BC33"/>
  <c r="LX92"/>
  <c r="LT92"/>
  <c r="LV92"/>
  <c r="LW92"/>
  <c r="LS92"/>
  <c r="LP92"/>
  <c r="MA92"/>
  <c r="LQ92"/>
  <c r="LU92"/>
  <c r="LZ92"/>
  <c r="LR92"/>
  <c r="LY92"/>
  <c r="RU100"/>
  <c r="RX100"/>
  <c r="SC100"/>
  <c r="RT100"/>
  <c r="RW100"/>
  <c r="SA100"/>
  <c r="RV100"/>
  <c r="RZ100"/>
  <c r="SD100"/>
  <c r="RY100"/>
  <c r="SE100"/>
  <c r="SB100"/>
  <c r="OD92"/>
  <c r="OF92"/>
  <c r="NZ92"/>
  <c r="OE92"/>
  <c r="OH92"/>
  <c r="OA92"/>
  <c r="OG92"/>
  <c r="OI92"/>
  <c r="NY92"/>
  <c r="OC92"/>
  <c r="OB92"/>
  <c r="NX92"/>
  <c r="LZ91"/>
  <c r="LX91"/>
  <c r="LP91"/>
  <c r="LU91"/>
  <c r="MA91"/>
  <c r="LW91"/>
  <c r="LY91"/>
  <c r="LR91"/>
  <c r="LV91"/>
  <c r="LT91"/>
  <c r="LQ91"/>
  <c r="LS91"/>
  <c r="MG97"/>
  <c r="MI98" s="1"/>
  <c r="MH97"/>
  <c r="RQ100"/>
  <c r="PB96"/>
  <c r="OW96"/>
  <c r="OT96"/>
  <c r="OS96"/>
  <c r="OV96"/>
  <c r="OX96"/>
  <c r="OZ96"/>
  <c r="OR96"/>
  <c r="PA96"/>
  <c r="PC96"/>
  <c r="OY96"/>
  <c r="OU96"/>
  <c r="OI91"/>
  <c r="OH91"/>
  <c r="NX91"/>
  <c r="OA91"/>
  <c r="OC91"/>
  <c r="OB91"/>
  <c r="NZ91"/>
  <c r="NY91"/>
  <c r="OG91"/>
  <c r="OF91"/>
  <c r="OE91"/>
  <c r="OD91"/>
  <c r="IX95"/>
  <c r="IS95"/>
  <c r="IO95"/>
  <c r="IY95"/>
  <c r="IV95"/>
  <c r="IW95"/>
  <c r="IR95"/>
  <c r="IN95"/>
  <c r="IQ95"/>
  <c r="IU95"/>
  <c r="IP95"/>
  <c r="IT95"/>
  <c r="PM99"/>
  <c r="PV99"/>
  <c r="PN99"/>
  <c r="PQ99"/>
  <c r="PP99"/>
  <c r="PU99"/>
  <c r="PR99"/>
  <c r="PO99"/>
  <c r="PW99"/>
  <c r="PT99"/>
  <c r="PL99"/>
  <c r="PS99"/>
  <c r="QK98"/>
  <c r="QM98"/>
  <c r="QQ98"/>
  <c r="QF98"/>
  <c r="QO98"/>
  <c r="QG98"/>
  <c r="QJ98"/>
  <c r="QH98"/>
  <c r="QL98"/>
  <c r="QN98"/>
  <c r="QP98"/>
  <c r="QI98"/>
  <c r="IK97"/>
  <c r="HG31"/>
  <c r="HA31"/>
  <c r="GZ31"/>
  <c r="HJ31"/>
  <c r="HD31"/>
  <c r="HC31"/>
  <c r="HH31"/>
  <c r="HF31"/>
  <c r="HB31"/>
  <c r="HI31"/>
  <c r="HE31"/>
  <c r="HK31"/>
  <c r="LC90"/>
  <c r="LA90"/>
  <c r="KY90"/>
  <c r="KV90"/>
  <c r="LG90"/>
  <c r="LE90"/>
  <c r="LD90"/>
  <c r="KW90"/>
  <c r="LF90"/>
  <c r="KZ90"/>
  <c r="KX90"/>
  <c r="LB90"/>
  <c r="AU35"/>
  <c r="MG98"/>
  <c r="MI99" s="1"/>
  <c r="MH98"/>
  <c r="KJ95"/>
  <c r="KL95"/>
  <c r="KB95"/>
  <c r="KD95"/>
  <c r="KG95"/>
  <c r="KK95"/>
  <c r="KF95"/>
  <c r="KI95"/>
  <c r="KC95"/>
  <c r="KM95"/>
  <c r="KE95"/>
  <c r="KH95"/>
  <c r="RI97"/>
  <c r="RH97"/>
  <c r="RE97"/>
  <c r="RC97"/>
  <c r="RD97"/>
  <c r="RK97"/>
  <c r="RA97"/>
  <c r="RJ97"/>
  <c r="RF97"/>
  <c r="RG97"/>
  <c r="QZ97"/>
  <c r="RB97"/>
  <c r="RZ99"/>
  <c r="RU99"/>
  <c r="SC99"/>
  <c r="SE99"/>
  <c r="RW99"/>
  <c r="RY99"/>
  <c r="RV99"/>
  <c r="SA99"/>
  <c r="SB99"/>
  <c r="SD99"/>
  <c r="RX99"/>
  <c r="RT99"/>
  <c r="KF94"/>
  <c r="KL94"/>
  <c r="KD94"/>
  <c r="KE94"/>
  <c r="KI94"/>
  <c r="KM94"/>
  <c r="KG94"/>
  <c r="KJ94"/>
  <c r="KC94"/>
  <c r="KH94"/>
  <c r="KK94"/>
  <c r="KB94"/>
  <c r="QW97"/>
  <c r="QO97"/>
  <c r="QK97"/>
  <c r="QL97"/>
  <c r="QI97"/>
  <c r="QG97"/>
  <c r="QH97"/>
  <c r="QQ97"/>
  <c r="QN97"/>
  <c r="QM97"/>
  <c r="QJ97"/>
  <c r="QP97"/>
  <c r="QF97"/>
  <c r="HZ30"/>
  <c r="ID30"/>
  <c r="HW30"/>
  <c r="IC30"/>
  <c r="IB30"/>
  <c r="IA30"/>
  <c r="HX30"/>
  <c r="HY30"/>
  <c r="HT30"/>
  <c r="HU30"/>
  <c r="HV30"/>
  <c r="IE30"/>
  <c r="BO30"/>
  <c r="EO29"/>
  <c r="EP29" s="1"/>
  <c r="EQ29"/>
  <c r="LM93"/>
  <c r="RQ101"/>
  <c r="PC97"/>
  <c r="OS97"/>
  <c r="OX97"/>
  <c r="OT97"/>
  <c r="OY97"/>
  <c r="PA97"/>
  <c r="OZ97"/>
  <c r="OR97"/>
  <c r="PB97"/>
  <c r="OU97"/>
  <c r="OW97"/>
  <c r="OV97"/>
  <c r="JY96"/>
  <c r="KA97" s="1"/>
  <c r="JZ96"/>
  <c r="ML96"/>
  <c r="MN96"/>
  <c r="MU96"/>
  <c r="MS96"/>
  <c r="MJ96"/>
  <c r="MO96"/>
  <c r="MR96"/>
  <c r="MK96"/>
  <c r="MP96"/>
  <c r="MT96"/>
  <c r="MQ96"/>
  <c r="MM96"/>
  <c r="NF103"/>
  <c r="NK103"/>
  <c r="NO103"/>
  <c r="NH103"/>
  <c r="NN103"/>
  <c r="NE103"/>
  <c r="ND103"/>
  <c r="NG103"/>
  <c r="NI103"/>
  <c r="NL103"/>
  <c r="NJ103"/>
  <c r="NM103"/>
  <c r="JN94"/>
  <c r="JP94"/>
  <c r="JI94"/>
  <c r="JM94"/>
  <c r="JJ94"/>
  <c r="JS94"/>
  <c r="JL94"/>
  <c r="JR94"/>
  <c r="JK94"/>
  <c r="JO94"/>
  <c r="JH94"/>
  <c r="JQ94"/>
  <c r="DX36"/>
  <c r="EG36"/>
  <c r="EH36"/>
  <c r="EE36"/>
  <c r="ED36"/>
  <c r="DY36"/>
  <c r="EF36"/>
  <c r="DZ36"/>
  <c r="EA36"/>
  <c r="EB36"/>
  <c r="EC36"/>
  <c r="EI36"/>
  <c r="OO97"/>
  <c r="OP97"/>
  <c r="NU92"/>
  <c r="PI99"/>
  <c r="QZ96"/>
  <c r="RI96"/>
  <c r="RJ96"/>
  <c r="RK96"/>
  <c r="RE96"/>
  <c r="RC96"/>
  <c r="RA96"/>
  <c r="RF96"/>
  <c r="RH96"/>
  <c r="RB96"/>
  <c r="RD96"/>
  <c r="RG96"/>
  <c r="NA103"/>
  <c r="NB103"/>
  <c r="IU96"/>
  <c r="IN96"/>
  <c r="IV96"/>
  <c r="IQ96"/>
  <c r="IT96"/>
  <c r="IY96"/>
  <c r="IW96"/>
  <c r="IS96"/>
  <c r="IR96"/>
  <c r="IO96"/>
  <c r="IX96"/>
  <c r="IP96"/>
  <c r="QC98"/>
  <c r="QD98"/>
  <c r="CA28"/>
  <c r="BT28"/>
  <c r="BZ28"/>
  <c r="BR28"/>
  <c r="BP28"/>
  <c r="BQ28"/>
  <c r="BV28"/>
  <c r="BY28"/>
  <c r="BS28"/>
  <c r="BU28"/>
  <c r="BW28"/>
  <c r="BX28"/>
  <c r="F34"/>
  <c r="E35"/>
  <c r="ER27"/>
  <c r="EU27"/>
  <c r="EZ27"/>
  <c r="ET27"/>
  <c r="EY27"/>
  <c r="ES27"/>
  <c r="EW27"/>
  <c r="FA27"/>
  <c r="EX27"/>
  <c r="EV27"/>
  <c r="FB27"/>
  <c r="FC27"/>
  <c r="JF95"/>
  <c r="JG96"/>
  <c r="KT91"/>
  <c r="KS92"/>
  <c r="RR100"/>
  <c r="RS101"/>
  <c r="IL97"/>
  <c r="IM98"/>
  <c r="QX97"/>
  <c r="QW98"/>
  <c r="QY98"/>
  <c r="LN93"/>
  <c r="LO94"/>
  <c r="RR101"/>
  <c r="RS102"/>
  <c r="OO98"/>
  <c r="NV92"/>
  <c r="NU93"/>
  <c r="NW93"/>
  <c r="PJ99"/>
  <c r="PI100"/>
  <c r="NA104"/>
  <c r="NC104"/>
  <c r="QC99"/>
  <c r="QE99"/>
  <c r="G36"/>
  <c r="KT92"/>
  <c r="KU93"/>
  <c r="QX98"/>
  <c r="QY99"/>
  <c r="OP98"/>
  <c r="OQ99"/>
  <c r="NV93"/>
  <c r="NW94"/>
  <c r="PJ100"/>
  <c r="PK101"/>
  <c r="NB104"/>
  <c r="NC105"/>
  <c r="QD99"/>
  <c r="H52" i="10" l="1"/>
  <c r="C40" i="12"/>
  <c r="D49" i="10"/>
  <c r="C49"/>
  <c r="E49"/>
  <c r="I51"/>
  <c r="K51"/>
  <c r="J51"/>
  <c r="B24" i="13"/>
  <c r="H25"/>
  <c r="J24"/>
  <c r="E24"/>
  <c r="C24"/>
  <c r="D24"/>
  <c r="K24"/>
  <c r="E40" i="12"/>
  <c r="D41"/>
  <c r="E38" i="10"/>
  <c r="M39"/>
  <c r="MW105" i="2"/>
  <c r="PF101"/>
  <c r="NR94"/>
  <c r="ON99"/>
  <c r="QS99"/>
  <c r="KO93"/>
  <c r="D36"/>
  <c r="QA99"/>
  <c r="MY104"/>
  <c r="NS93"/>
  <c r="RM102"/>
  <c r="LI94"/>
  <c r="QT98"/>
  <c r="IG98"/>
  <c r="RP101"/>
  <c r="JD96"/>
  <c r="OQ98"/>
  <c r="JW97"/>
  <c r="EK29"/>
  <c r="BI30"/>
  <c r="MF99"/>
  <c r="AP35"/>
  <c r="ME98"/>
  <c r="GU33"/>
  <c r="IG97"/>
  <c r="JU96"/>
  <c r="LJ93"/>
  <c r="JA95"/>
  <c r="DC36"/>
  <c r="FE33"/>
  <c r="GX32"/>
  <c r="V32"/>
  <c r="MZ105"/>
  <c r="PE101"/>
  <c r="NT94"/>
  <c r="OM99"/>
  <c r="QV99"/>
  <c r="KQ93"/>
  <c r="C36"/>
  <c r="PY99"/>
  <c r="MW104"/>
  <c r="NQ93"/>
  <c r="RO102"/>
  <c r="LK94"/>
  <c r="QU98"/>
  <c r="IH98"/>
  <c r="RN101"/>
  <c r="JA96"/>
  <c r="PK100"/>
  <c r="JX97"/>
  <c r="EL29"/>
  <c r="BK30"/>
  <c r="MC99"/>
  <c r="AR35"/>
  <c r="MD98"/>
  <c r="GS33"/>
  <c r="IH97"/>
  <c r="JW96"/>
  <c r="LL93"/>
  <c r="G53" i="10"/>
  <c r="JC95" i="2"/>
  <c r="EP28"/>
  <c r="FH33"/>
  <c r="GE34"/>
  <c r="U32"/>
  <c r="B51" i="10"/>
  <c r="MY105" i="2"/>
  <c r="PH101"/>
  <c r="NQ94"/>
  <c r="OK99"/>
  <c r="QU99"/>
  <c r="KP93"/>
  <c r="B36"/>
  <c r="QB99"/>
  <c r="MZ104"/>
  <c r="NR93"/>
  <c r="RN102"/>
  <c r="LL94"/>
  <c r="QV98"/>
  <c r="II98"/>
  <c r="RO101"/>
  <c r="JB96"/>
  <c r="F35"/>
  <c r="JU97"/>
  <c r="EN29"/>
  <c r="BJ30"/>
  <c r="MD99"/>
  <c r="AQ35"/>
  <c r="MF98"/>
  <c r="GV33"/>
  <c r="II97"/>
  <c r="JV96"/>
  <c r="LK93"/>
  <c r="HQ31"/>
  <c r="HR31" s="1"/>
  <c r="JD95"/>
  <c r="CI32"/>
  <c r="AT34"/>
  <c r="FF33"/>
  <c r="W32"/>
  <c r="L50" i="10"/>
  <c r="A51"/>
  <c r="MX105" i="2"/>
  <c r="PG101"/>
  <c r="NS94"/>
  <c r="OL99"/>
  <c r="QT99"/>
  <c r="KR93"/>
  <c r="A36"/>
  <c r="PZ99"/>
  <c r="QE100"/>
  <c r="MX104"/>
  <c r="NT93"/>
  <c r="RP102"/>
  <c r="LJ94"/>
  <c r="QS98"/>
  <c r="IJ98"/>
  <c r="RM101"/>
  <c r="JC96"/>
  <c r="JV97"/>
  <c r="EM29"/>
  <c r="BL30"/>
  <c r="ME99"/>
  <c r="AO35"/>
  <c r="MC98"/>
  <c r="KU92"/>
  <c r="GT33"/>
  <c r="IJ97"/>
  <c r="JX96"/>
  <c r="LI93"/>
  <c r="A52" i="10"/>
  <c r="DU36" i="2"/>
  <c r="DV36" s="1"/>
  <c r="JB95"/>
  <c r="BN29"/>
  <c r="FG33"/>
  <c r="X32"/>
  <c r="DU37"/>
  <c r="DV37" s="1"/>
  <c r="B41" i="12"/>
  <c r="NK105" i="2"/>
  <c r="NL105"/>
  <c r="NM105"/>
  <c r="NE105"/>
  <c r="NN105"/>
  <c r="NI105"/>
  <c r="NH105"/>
  <c r="NO105"/>
  <c r="NJ105"/>
  <c r="NG105"/>
  <c r="NF105"/>
  <c r="ND105"/>
  <c r="RB99"/>
  <c r="QZ99"/>
  <c r="RC99"/>
  <c r="RI99"/>
  <c r="RA99"/>
  <c r="RF99"/>
  <c r="RJ99"/>
  <c r="RG99"/>
  <c r="RE99"/>
  <c r="RD99"/>
  <c r="RK99"/>
  <c r="RH99"/>
  <c r="KX93"/>
  <c r="KV93"/>
  <c r="LB93"/>
  <c r="LF93"/>
  <c r="KY93"/>
  <c r="LC93"/>
  <c r="LA93"/>
  <c r="LD93"/>
  <c r="KZ93"/>
  <c r="KW93"/>
  <c r="LE93"/>
  <c r="LG93"/>
  <c r="QC100"/>
  <c r="NA105"/>
  <c r="NU94"/>
  <c r="SB102"/>
  <c r="SE102"/>
  <c r="RZ102"/>
  <c r="RU102"/>
  <c r="SC102"/>
  <c r="SA102"/>
  <c r="SD102"/>
  <c r="RV102"/>
  <c r="RW102"/>
  <c r="RX102"/>
  <c r="RY102"/>
  <c r="RT102"/>
  <c r="LS94"/>
  <c r="LZ94"/>
  <c r="LY94"/>
  <c r="LQ94"/>
  <c r="LX94"/>
  <c r="LW94"/>
  <c r="LU94"/>
  <c r="MA94"/>
  <c r="LR94"/>
  <c r="LT94"/>
  <c r="LP94"/>
  <c r="LV94"/>
  <c r="IY98"/>
  <c r="IP98"/>
  <c r="IW98"/>
  <c r="IO98"/>
  <c r="IS98"/>
  <c r="IT98"/>
  <c r="IV98"/>
  <c r="IR98"/>
  <c r="IN98"/>
  <c r="IX98"/>
  <c r="IU98"/>
  <c r="IQ98"/>
  <c r="EV29"/>
  <c r="EY29"/>
  <c r="EX29"/>
  <c r="ET29"/>
  <c r="ES29"/>
  <c r="ER29"/>
  <c r="FC29"/>
  <c r="EW29"/>
  <c r="EU29"/>
  <c r="FA29"/>
  <c r="EZ29"/>
  <c r="FB29"/>
  <c r="BX30"/>
  <c r="BY30"/>
  <c r="CA30"/>
  <c r="BV30"/>
  <c r="BT30"/>
  <c r="BS30"/>
  <c r="BR30"/>
  <c r="BU30"/>
  <c r="BZ30"/>
  <c r="BP30"/>
  <c r="BW30"/>
  <c r="BQ30"/>
  <c r="MG99"/>
  <c r="IR97"/>
  <c r="IY97"/>
  <c r="IT97"/>
  <c r="IQ97"/>
  <c r="IO97"/>
  <c r="IV97"/>
  <c r="IP97"/>
  <c r="IN97"/>
  <c r="IS97"/>
  <c r="IU97"/>
  <c r="IW97"/>
  <c r="IX97"/>
  <c r="KJ96"/>
  <c r="KI96"/>
  <c r="KB96"/>
  <c r="KF96"/>
  <c r="KC96"/>
  <c r="KK96"/>
  <c r="KD96"/>
  <c r="KE96"/>
  <c r="KG96"/>
  <c r="KL96"/>
  <c r="KH96"/>
  <c r="KM96"/>
  <c r="JR95"/>
  <c r="JP95"/>
  <c r="JM95"/>
  <c r="JH95"/>
  <c r="JK95"/>
  <c r="JQ95"/>
  <c r="JI95"/>
  <c r="JS95"/>
  <c r="JO95"/>
  <c r="JN95"/>
  <c r="JJ95"/>
  <c r="JL95"/>
  <c r="FR33"/>
  <c r="FO33"/>
  <c r="FU33"/>
  <c r="FT33"/>
  <c r="FL33"/>
  <c r="FP33"/>
  <c r="FM33"/>
  <c r="FS33"/>
  <c r="FN33"/>
  <c r="FV33"/>
  <c r="FQ33"/>
  <c r="FW33"/>
  <c r="PR101"/>
  <c r="PW101"/>
  <c r="PV101"/>
  <c r="PU101"/>
  <c r="PL101"/>
  <c r="PN101"/>
  <c r="PO101"/>
  <c r="PM101"/>
  <c r="PS101"/>
  <c r="PQ101"/>
  <c r="PT101"/>
  <c r="PP101"/>
  <c r="QG99"/>
  <c r="QH99"/>
  <c r="QN99"/>
  <c r="QJ99"/>
  <c r="QF99"/>
  <c r="QP99"/>
  <c r="QO99"/>
  <c r="QQ99"/>
  <c r="QL99"/>
  <c r="QK99"/>
  <c r="QI99"/>
  <c r="QM99"/>
  <c r="NH104"/>
  <c r="NJ104"/>
  <c r="NE104"/>
  <c r="NN104"/>
  <c r="NK104"/>
  <c r="NL104"/>
  <c r="NF104"/>
  <c r="NO104"/>
  <c r="NG104"/>
  <c r="NM104"/>
  <c r="NI104"/>
  <c r="ND104"/>
  <c r="OH93"/>
  <c r="OD93"/>
  <c r="OB93"/>
  <c r="NZ93"/>
  <c r="OI93"/>
  <c r="OG93"/>
  <c r="OA93"/>
  <c r="OF93"/>
  <c r="OC93"/>
  <c r="OE93"/>
  <c r="NX93"/>
  <c r="NY93"/>
  <c r="QW99"/>
  <c r="JP96"/>
  <c r="JK96"/>
  <c r="JH96"/>
  <c r="JI96"/>
  <c r="JS96"/>
  <c r="JL96"/>
  <c r="JR96"/>
  <c r="JQ96"/>
  <c r="JM96"/>
  <c r="JO96"/>
  <c r="JN96"/>
  <c r="JJ96"/>
  <c r="MS99"/>
  <c r="MJ99"/>
  <c r="MR99"/>
  <c r="MK99"/>
  <c r="MM99"/>
  <c r="MT99"/>
  <c r="MQ99"/>
  <c r="ML99"/>
  <c r="MP99"/>
  <c r="MU99"/>
  <c r="MO99"/>
  <c r="MN99"/>
  <c r="HE33"/>
  <c r="HH33"/>
  <c r="HI33"/>
  <c r="HK33"/>
  <c r="HA33"/>
  <c r="GZ33"/>
  <c r="HG33"/>
  <c r="HC33"/>
  <c r="HJ33"/>
  <c r="HB33"/>
  <c r="HF33"/>
  <c r="HD33"/>
  <c r="JY97"/>
  <c r="JZ97"/>
  <c r="JE96"/>
  <c r="AI32"/>
  <c r="AC32"/>
  <c r="AB32"/>
  <c r="AM32"/>
  <c r="AD32"/>
  <c r="AG32"/>
  <c r="AK32"/>
  <c r="AH32"/>
  <c r="AJ32"/>
  <c r="AL32"/>
  <c r="AF32"/>
  <c r="AE32"/>
  <c r="NA106"/>
  <c r="NC107" s="1"/>
  <c r="NB106"/>
  <c r="OF94"/>
  <c r="OD94"/>
  <c r="NX94"/>
  <c r="OE94"/>
  <c r="NZ94"/>
  <c r="OI94"/>
  <c r="OB94"/>
  <c r="OH94"/>
  <c r="NY94"/>
  <c r="OA94"/>
  <c r="OC94"/>
  <c r="OG94"/>
  <c r="OS99"/>
  <c r="OT99"/>
  <c r="OZ99"/>
  <c r="OV99"/>
  <c r="OU99"/>
  <c r="PC99"/>
  <c r="PB99"/>
  <c r="OR99"/>
  <c r="OY99"/>
  <c r="OW99"/>
  <c r="OX99"/>
  <c r="PA99"/>
  <c r="QW100"/>
  <c r="RQ102"/>
  <c r="KC97"/>
  <c r="KG97"/>
  <c r="KB97"/>
  <c r="KK97"/>
  <c r="KE97"/>
  <c r="KM97"/>
  <c r="KL97"/>
  <c r="KD97"/>
  <c r="KF97"/>
  <c r="KJ97"/>
  <c r="KH97"/>
  <c r="KI97"/>
  <c r="IK98"/>
  <c r="IL98"/>
  <c r="LM94"/>
  <c r="NU95"/>
  <c r="S36"/>
  <c r="R36"/>
  <c r="M36"/>
  <c r="N36"/>
  <c r="L36"/>
  <c r="Q36"/>
  <c r="J36"/>
  <c r="K36"/>
  <c r="P36"/>
  <c r="H36"/>
  <c r="I36"/>
  <c r="O36"/>
  <c r="RG98"/>
  <c r="RH98"/>
  <c r="RI98"/>
  <c r="RF98"/>
  <c r="RC98"/>
  <c r="RK98"/>
  <c r="RE98"/>
  <c r="RB98"/>
  <c r="RA98"/>
  <c r="RD98"/>
  <c r="QZ98"/>
  <c r="RJ98"/>
  <c r="RU101"/>
  <c r="RX101"/>
  <c r="RW101"/>
  <c r="SC101"/>
  <c r="SA101"/>
  <c r="SE101"/>
  <c r="RT101"/>
  <c r="RY101"/>
  <c r="SB101"/>
  <c r="RZ101"/>
  <c r="RV101"/>
  <c r="SD101"/>
  <c r="JE97"/>
  <c r="JG98" s="1"/>
  <c r="JF97"/>
  <c r="MG100"/>
  <c r="AZ35"/>
  <c r="BC35"/>
  <c r="BB35"/>
  <c r="AV35"/>
  <c r="AY35"/>
  <c r="AW35"/>
  <c r="BF35"/>
  <c r="BD35"/>
  <c r="BG35"/>
  <c r="BA35"/>
  <c r="BE35"/>
  <c r="AX35"/>
  <c r="MO98"/>
  <c r="MS98"/>
  <c r="MN98"/>
  <c r="MT98"/>
  <c r="MM98"/>
  <c r="MU98"/>
  <c r="ML98"/>
  <c r="MQ98"/>
  <c r="MJ98"/>
  <c r="MK98"/>
  <c r="MP98"/>
  <c r="MR98"/>
  <c r="LT93"/>
  <c r="LZ93"/>
  <c r="LQ93"/>
  <c r="LS93"/>
  <c r="LV93"/>
  <c r="LP93"/>
  <c r="MA93"/>
  <c r="LR93"/>
  <c r="LY93"/>
  <c r="LW93"/>
  <c r="LX93"/>
  <c r="LU93"/>
  <c r="QD100"/>
  <c r="NB105"/>
  <c r="NC106"/>
  <c r="NV94"/>
  <c r="NW95"/>
  <c r="MH99"/>
  <c r="MI100"/>
  <c r="QX99"/>
  <c r="QY100"/>
  <c r="JY98"/>
  <c r="KA98"/>
  <c r="JF96"/>
  <c r="JG97"/>
  <c r="QX100"/>
  <c r="QY101"/>
  <c r="RR102"/>
  <c r="RQ103"/>
  <c r="IK99"/>
  <c r="IM99"/>
  <c r="LN94"/>
  <c r="LM95"/>
  <c r="LO95"/>
  <c r="NV95"/>
  <c r="NW96"/>
  <c r="MH100"/>
  <c r="MI101"/>
  <c r="JZ98"/>
  <c r="KA99"/>
  <c r="RR103"/>
  <c r="RS104"/>
  <c r="IL99"/>
  <c r="IM100"/>
  <c r="LN95"/>
  <c r="LO96"/>
  <c r="C41" i="12" l="1"/>
  <c r="C50" i="10"/>
  <c r="D50"/>
  <c r="E50"/>
  <c r="H53"/>
  <c r="H26" i="13"/>
  <c r="K25"/>
  <c r="B25"/>
  <c r="D25"/>
  <c r="J25"/>
  <c r="C25"/>
  <c r="E25"/>
  <c r="K52" i="10"/>
  <c r="J52"/>
  <c r="I52"/>
  <c r="E41" i="12"/>
  <c r="D42"/>
  <c r="M40" i="10"/>
  <c r="M41" s="1"/>
  <c r="E39"/>
  <c r="LJ96" i="2"/>
  <c r="IG100"/>
  <c r="RM104"/>
  <c r="JW99"/>
  <c r="ME101"/>
  <c r="NT96"/>
  <c r="LI95"/>
  <c r="IJ99"/>
  <c r="QT101"/>
  <c r="JD97"/>
  <c r="JX98"/>
  <c r="QU100"/>
  <c r="MD100"/>
  <c r="NR95"/>
  <c r="MZ106"/>
  <c r="JA98"/>
  <c r="MY107"/>
  <c r="DW37"/>
  <c r="KQ92"/>
  <c r="QA100"/>
  <c r="AU34"/>
  <c r="CD32"/>
  <c r="GA34"/>
  <c r="G54" i="10"/>
  <c r="PE100" i="2"/>
  <c r="CY36"/>
  <c r="DA37" s="1"/>
  <c r="GW34"/>
  <c r="GX34" s="1"/>
  <c r="OK98"/>
  <c r="LL96"/>
  <c r="II100"/>
  <c r="RP104"/>
  <c r="JV99"/>
  <c r="MF101"/>
  <c r="NS96"/>
  <c r="LL95"/>
  <c r="II99"/>
  <c r="QV101"/>
  <c r="JC97"/>
  <c r="JU98"/>
  <c r="QV100"/>
  <c r="MC100"/>
  <c r="NT95"/>
  <c r="MX106"/>
  <c r="JB98"/>
  <c r="MW107"/>
  <c r="KO92"/>
  <c r="EO30"/>
  <c r="EP30" s="1"/>
  <c r="PZ100"/>
  <c r="Y33"/>
  <c r="Z33" s="1"/>
  <c r="CE32"/>
  <c r="CG33" s="1"/>
  <c r="G35"/>
  <c r="GB34"/>
  <c r="PG100"/>
  <c r="CX36"/>
  <c r="OM98"/>
  <c r="L51" i="10"/>
  <c r="LK96" i="2"/>
  <c r="IJ100"/>
  <c r="RO104"/>
  <c r="JU99"/>
  <c r="MC101"/>
  <c r="NQ96"/>
  <c r="LK95"/>
  <c r="IH99"/>
  <c r="QU101"/>
  <c r="JA97"/>
  <c r="JW98"/>
  <c r="QS100"/>
  <c r="ME100"/>
  <c r="NQ95"/>
  <c r="MY106"/>
  <c r="JC98"/>
  <c r="MZ107"/>
  <c r="QE101"/>
  <c r="BO29"/>
  <c r="KR92"/>
  <c r="QB100"/>
  <c r="CC32"/>
  <c r="FY34"/>
  <c r="PF100"/>
  <c r="CZ36"/>
  <c r="ON98"/>
  <c r="B52" i="10"/>
  <c r="LI96" i="2"/>
  <c r="IH100"/>
  <c r="RN104"/>
  <c r="JX99"/>
  <c r="MD101"/>
  <c r="NR96"/>
  <c r="LJ95"/>
  <c r="IG99"/>
  <c r="QS101"/>
  <c r="JB97"/>
  <c r="JV98"/>
  <c r="QT100"/>
  <c r="MF100"/>
  <c r="NS95"/>
  <c r="MW106"/>
  <c r="JD98"/>
  <c r="RS103"/>
  <c r="MX107"/>
  <c r="FI34"/>
  <c r="FJ34" s="1"/>
  <c r="KP92"/>
  <c r="PY100"/>
  <c r="CF32"/>
  <c r="HS31"/>
  <c r="FZ34"/>
  <c r="A53" i="10"/>
  <c r="PH100" i="2"/>
  <c r="CW36"/>
  <c r="OL98"/>
  <c r="B42" i="12"/>
  <c r="IQ100" i="2"/>
  <c r="IU100"/>
  <c r="IR100"/>
  <c r="IP100"/>
  <c r="IO100"/>
  <c r="IS100"/>
  <c r="IX100"/>
  <c r="IT100"/>
  <c r="IY100"/>
  <c r="IN100"/>
  <c r="IW100"/>
  <c r="IV100"/>
  <c r="RT104"/>
  <c r="RU104"/>
  <c r="RZ104"/>
  <c r="RX104"/>
  <c r="SA104"/>
  <c r="RW104"/>
  <c r="RY104"/>
  <c r="SD104"/>
  <c r="SE104"/>
  <c r="RV104"/>
  <c r="SC104"/>
  <c r="SB104"/>
  <c r="LR95"/>
  <c r="LX95"/>
  <c r="LU95"/>
  <c r="LT95"/>
  <c r="LY95"/>
  <c r="LP95"/>
  <c r="LZ95"/>
  <c r="LV95"/>
  <c r="LQ95"/>
  <c r="LW95"/>
  <c r="LS95"/>
  <c r="MA95"/>
  <c r="QW101"/>
  <c r="JK98"/>
  <c r="JM98"/>
  <c r="JL98"/>
  <c r="JJ98"/>
  <c r="JS98"/>
  <c r="JR98"/>
  <c r="JP98"/>
  <c r="JQ98"/>
  <c r="JN98"/>
  <c r="JO98"/>
  <c r="JI98"/>
  <c r="JH98"/>
  <c r="KS93"/>
  <c r="QC101"/>
  <c r="PN100"/>
  <c r="PO100"/>
  <c r="PM100"/>
  <c r="PR100"/>
  <c r="PP100"/>
  <c r="PS100"/>
  <c r="PQ100"/>
  <c r="PU100"/>
  <c r="PT100"/>
  <c r="PW100"/>
  <c r="PL100"/>
  <c r="PV100"/>
  <c r="DC38"/>
  <c r="OX98"/>
  <c r="OV98"/>
  <c r="OZ98"/>
  <c r="PC98"/>
  <c r="OY98"/>
  <c r="OR98"/>
  <c r="PB98"/>
  <c r="OS98"/>
  <c r="OW98"/>
  <c r="OU98"/>
  <c r="OT98"/>
  <c r="PA98"/>
  <c r="IK100"/>
  <c r="IL100"/>
  <c r="JE98"/>
  <c r="KG98"/>
  <c r="KF98"/>
  <c r="KL98"/>
  <c r="KI98"/>
  <c r="KC98"/>
  <c r="KD98"/>
  <c r="KJ98"/>
  <c r="KH98"/>
  <c r="KM98"/>
  <c r="KK98"/>
  <c r="KB98"/>
  <c r="KE98"/>
  <c r="MT100"/>
  <c r="MO100"/>
  <c r="MK100"/>
  <c r="MQ100"/>
  <c r="ML100"/>
  <c r="MP100"/>
  <c r="MN100"/>
  <c r="MM100"/>
  <c r="MJ100"/>
  <c r="MS100"/>
  <c r="MR100"/>
  <c r="MU100"/>
  <c r="NN107"/>
  <c r="NG107"/>
  <c r="NH107"/>
  <c r="NK107"/>
  <c r="ND107"/>
  <c r="NJ107"/>
  <c r="NO107"/>
  <c r="NI107"/>
  <c r="NE107"/>
  <c r="NF107"/>
  <c r="NL107"/>
  <c r="NM107"/>
  <c r="LA92"/>
  <c r="KV92"/>
  <c r="LD92"/>
  <c r="LG92"/>
  <c r="LF92"/>
  <c r="KX92"/>
  <c r="KY92"/>
  <c r="LB92"/>
  <c r="KW92"/>
  <c r="KZ92"/>
  <c r="LE92"/>
  <c r="LC92"/>
  <c r="CI34"/>
  <c r="PI101"/>
  <c r="OO99"/>
  <c r="KE99"/>
  <c r="KL99"/>
  <c r="KB99"/>
  <c r="KF99"/>
  <c r="KG99"/>
  <c r="KD99"/>
  <c r="KK99"/>
  <c r="KH99"/>
  <c r="KJ99"/>
  <c r="KC99"/>
  <c r="KM99"/>
  <c r="KI99"/>
  <c r="MM101"/>
  <c r="MK101"/>
  <c r="MN101"/>
  <c r="ML101"/>
  <c r="MR101"/>
  <c r="MQ101"/>
  <c r="MP101"/>
  <c r="MO101"/>
  <c r="MJ101"/>
  <c r="MS101"/>
  <c r="MU101"/>
  <c r="MT101"/>
  <c r="OI96"/>
  <c r="NX96"/>
  <c r="OC96"/>
  <c r="OA96"/>
  <c r="OD96"/>
  <c r="OG96"/>
  <c r="OF96"/>
  <c r="NY96"/>
  <c r="OB96"/>
  <c r="OE96"/>
  <c r="NZ96"/>
  <c r="OH96"/>
  <c r="LM96"/>
  <c r="LN96"/>
  <c r="QW102"/>
  <c r="QY103" s="1"/>
  <c r="QX102"/>
  <c r="JH97"/>
  <c r="JS97"/>
  <c r="JJ97"/>
  <c r="JN97"/>
  <c r="JQ97"/>
  <c r="JR97"/>
  <c r="JM97"/>
  <c r="JL97"/>
  <c r="JO97"/>
  <c r="JK97"/>
  <c r="JI97"/>
  <c r="JP97"/>
  <c r="JY99"/>
  <c r="JZ99"/>
  <c r="RH100"/>
  <c r="RE100"/>
  <c r="RI100"/>
  <c r="RB100"/>
  <c r="RK100"/>
  <c r="RF100"/>
  <c r="RG100"/>
  <c r="RC100"/>
  <c r="RJ100"/>
  <c r="RA100"/>
  <c r="QZ100"/>
  <c r="RD100"/>
  <c r="MG101"/>
  <c r="OI95"/>
  <c r="OG95"/>
  <c r="OH95"/>
  <c r="OF95"/>
  <c r="OD95"/>
  <c r="NZ95"/>
  <c r="NY95"/>
  <c r="OE95"/>
  <c r="NX95"/>
  <c r="OC95"/>
  <c r="OA95"/>
  <c r="OB95"/>
  <c r="NA107"/>
  <c r="NB107"/>
  <c r="JE99"/>
  <c r="JG100" s="1"/>
  <c r="JF99"/>
  <c r="CN32"/>
  <c r="CU32"/>
  <c r="CS32"/>
  <c r="CT32"/>
  <c r="CM32"/>
  <c r="CQ32"/>
  <c r="CJ32"/>
  <c r="CO32"/>
  <c r="CL32"/>
  <c r="CK32"/>
  <c r="CP32"/>
  <c r="CR32"/>
  <c r="GG34"/>
  <c r="GL34"/>
  <c r="GI34"/>
  <c r="GF34"/>
  <c r="GM34"/>
  <c r="GP34"/>
  <c r="GH34"/>
  <c r="GQ34"/>
  <c r="GK34"/>
  <c r="GO34"/>
  <c r="GN34"/>
  <c r="GJ34"/>
  <c r="LU96"/>
  <c r="LW96"/>
  <c r="LP96"/>
  <c r="LX96"/>
  <c r="LZ96"/>
  <c r="LR96"/>
  <c r="LS96"/>
  <c r="LQ96"/>
  <c r="MA96"/>
  <c r="LY96"/>
  <c r="LV96"/>
  <c r="LT96"/>
  <c r="IY99"/>
  <c r="IX99"/>
  <c r="IV99"/>
  <c r="IO99"/>
  <c r="IR99"/>
  <c r="IW99"/>
  <c r="IP99"/>
  <c r="IN99"/>
  <c r="IU99"/>
  <c r="IS99"/>
  <c r="IQ99"/>
  <c r="IT99"/>
  <c r="RF101"/>
  <c r="RK101"/>
  <c r="RB101"/>
  <c r="RI101"/>
  <c r="RD101"/>
  <c r="RJ101"/>
  <c r="QZ101"/>
  <c r="RA101"/>
  <c r="RG101"/>
  <c r="RH101"/>
  <c r="RE101"/>
  <c r="RC101"/>
  <c r="NU96"/>
  <c r="NV96"/>
  <c r="NM106"/>
  <c r="NG106"/>
  <c r="NE106"/>
  <c r="NO106"/>
  <c r="NJ106"/>
  <c r="NK106"/>
  <c r="NH106"/>
  <c r="NF106"/>
  <c r="NN106"/>
  <c r="NL106"/>
  <c r="NI106"/>
  <c r="ND106"/>
  <c r="QM100"/>
  <c r="QP100"/>
  <c r="QI100"/>
  <c r="QF100"/>
  <c r="QJ100"/>
  <c r="QG100"/>
  <c r="QL100"/>
  <c r="QH100"/>
  <c r="QN100"/>
  <c r="QK100"/>
  <c r="QO100"/>
  <c r="QQ100"/>
  <c r="DE36"/>
  <c r="DN36"/>
  <c r="DD36"/>
  <c r="DM36"/>
  <c r="DL36"/>
  <c r="DO36"/>
  <c r="DJ36"/>
  <c r="DF36"/>
  <c r="DK36"/>
  <c r="DH36"/>
  <c r="DI36"/>
  <c r="DG36"/>
  <c r="QX101"/>
  <c r="QY102"/>
  <c r="KT93"/>
  <c r="KS94"/>
  <c r="KU94"/>
  <c r="QD101"/>
  <c r="QE102"/>
  <c r="IK101"/>
  <c r="JF98"/>
  <c r="JG99"/>
  <c r="PJ101"/>
  <c r="PI102"/>
  <c r="PK102"/>
  <c r="OP99"/>
  <c r="OO100"/>
  <c r="OQ100"/>
  <c r="LM97"/>
  <c r="LO97"/>
  <c r="JY100"/>
  <c r="KA100"/>
  <c r="MH101"/>
  <c r="MG102"/>
  <c r="MI102"/>
  <c r="NA108"/>
  <c r="NC108"/>
  <c r="NU97"/>
  <c r="NW97"/>
  <c r="KT94"/>
  <c r="IL101"/>
  <c r="IM102"/>
  <c r="PJ102"/>
  <c r="PK103"/>
  <c r="OP100"/>
  <c r="OQ101"/>
  <c r="LN97"/>
  <c r="LO98"/>
  <c r="JZ100"/>
  <c r="KA101"/>
  <c r="MH102"/>
  <c r="MI103"/>
  <c r="NB108"/>
  <c r="NV97"/>
  <c r="C42" i="12" l="1"/>
  <c r="D51" i="10"/>
  <c r="E51"/>
  <c r="C51"/>
  <c r="H54"/>
  <c r="E26" i="13"/>
  <c r="C26"/>
  <c r="B26"/>
  <c r="D26"/>
  <c r="J26"/>
  <c r="K26"/>
  <c r="H27"/>
  <c r="I53" i="10"/>
  <c r="J53"/>
  <c r="K53"/>
  <c r="E42" i="12"/>
  <c r="D43"/>
  <c r="E41" i="10"/>
  <c r="M42"/>
  <c r="MC103" i="2"/>
  <c r="JW101"/>
  <c r="LJ98"/>
  <c r="OL101"/>
  <c r="PH103"/>
  <c r="II102"/>
  <c r="NR97"/>
  <c r="MY108"/>
  <c r="MD102"/>
  <c r="JX100"/>
  <c r="LL97"/>
  <c r="OM100"/>
  <c r="PF102"/>
  <c r="JB99"/>
  <c r="QA102"/>
  <c r="KQ94"/>
  <c r="QV102"/>
  <c r="JB100"/>
  <c r="QT103"/>
  <c r="CE34"/>
  <c r="IM101"/>
  <c r="CX38"/>
  <c r="HN31"/>
  <c r="RP103"/>
  <c r="BI29"/>
  <c r="PZ101"/>
  <c r="C35"/>
  <c r="E36" s="1"/>
  <c r="EQ30"/>
  <c r="AQ34"/>
  <c r="DS37"/>
  <c r="L52" i="10"/>
  <c r="B43" i="12"/>
  <c r="MD103" i="2"/>
  <c r="JV101"/>
  <c r="LK98"/>
  <c r="OK101"/>
  <c r="PE103"/>
  <c r="IG102"/>
  <c r="NT97"/>
  <c r="MX108"/>
  <c r="MF102"/>
  <c r="JU100"/>
  <c r="LJ97"/>
  <c r="ON100"/>
  <c r="PG102"/>
  <c r="JC99"/>
  <c r="PY102"/>
  <c r="KP94"/>
  <c r="KU95"/>
  <c r="QT102"/>
  <c r="JA100"/>
  <c r="QV103"/>
  <c r="CD34"/>
  <c r="CY38"/>
  <c r="HM31"/>
  <c r="RM103"/>
  <c r="BJ29"/>
  <c r="QA101"/>
  <c r="A35"/>
  <c r="AA33"/>
  <c r="G55" i="10"/>
  <c r="AO34" i="2"/>
  <c r="DQ37"/>
  <c r="MF103"/>
  <c r="JX101"/>
  <c r="LL98"/>
  <c r="ON101"/>
  <c r="PF103"/>
  <c r="IJ102"/>
  <c r="NS97"/>
  <c r="MW108"/>
  <c r="NC109"/>
  <c r="MC102"/>
  <c r="JV100"/>
  <c r="LK97"/>
  <c r="OL100"/>
  <c r="PH102"/>
  <c r="JA99"/>
  <c r="QB102"/>
  <c r="KO94"/>
  <c r="QS102"/>
  <c r="JC100"/>
  <c r="QU103"/>
  <c r="CF34"/>
  <c r="CW38"/>
  <c r="HP31"/>
  <c r="FK34"/>
  <c r="RN103"/>
  <c r="BK29"/>
  <c r="QB101"/>
  <c r="B35"/>
  <c r="CH33"/>
  <c r="DB37"/>
  <c r="AR34"/>
  <c r="DR37"/>
  <c r="ME103"/>
  <c r="JU101"/>
  <c r="LI98"/>
  <c r="OM101"/>
  <c r="PG103"/>
  <c r="IH102"/>
  <c r="NQ97"/>
  <c r="NW98"/>
  <c r="MZ108"/>
  <c r="ME102"/>
  <c r="JW100"/>
  <c r="LI97"/>
  <c r="OK100"/>
  <c r="PE102"/>
  <c r="JD99"/>
  <c r="PZ102"/>
  <c r="KR94"/>
  <c r="QU102"/>
  <c r="JD100"/>
  <c r="QS103"/>
  <c r="CC34"/>
  <c r="CZ38"/>
  <c r="HO31"/>
  <c r="RO103"/>
  <c r="BL29"/>
  <c r="PY101"/>
  <c r="D35"/>
  <c r="GY34"/>
  <c r="GC35"/>
  <c r="GD35" s="1"/>
  <c r="AP34"/>
  <c r="DT37"/>
  <c r="B53" i="10"/>
  <c r="A54"/>
  <c r="MO103" i="2"/>
  <c r="MT103"/>
  <c r="MR103"/>
  <c r="MN103"/>
  <c r="MS103"/>
  <c r="MK103"/>
  <c r="MJ103"/>
  <c r="MU103"/>
  <c r="MM103"/>
  <c r="ML103"/>
  <c r="MQ103"/>
  <c r="MP103"/>
  <c r="NA109"/>
  <c r="NC110" s="1"/>
  <c r="NB109"/>
  <c r="OO101"/>
  <c r="OQ102" s="1"/>
  <c r="OP101"/>
  <c r="KS95"/>
  <c r="KT95"/>
  <c r="BQ29"/>
  <c r="BP29"/>
  <c r="BV29"/>
  <c r="BS29"/>
  <c r="BZ29"/>
  <c r="BT29"/>
  <c r="BX29"/>
  <c r="BU29"/>
  <c r="BY29"/>
  <c r="BW29"/>
  <c r="BR29"/>
  <c r="CA29"/>
  <c r="E37"/>
  <c r="F37" s="1"/>
  <c r="G37"/>
  <c r="PB101"/>
  <c r="OY101"/>
  <c r="OS101"/>
  <c r="OW101"/>
  <c r="PC101"/>
  <c r="OX101"/>
  <c r="OR101"/>
  <c r="PA101"/>
  <c r="OT101"/>
  <c r="OZ101"/>
  <c r="OV101"/>
  <c r="OU101"/>
  <c r="PN103"/>
  <c r="PO103"/>
  <c r="PV103"/>
  <c r="PT103"/>
  <c r="PW103"/>
  <c r="PL103"/>
  <c r="PR103"/>
  <c r="PU103"/>
  <c r="PQ103"/>
  <c r="PS103"/>
  <c r="PP103"/>
  <c r="PM103"/>
  <c r="IW102"/>
  <c r="IV102"/>
  <c r="IQ102"/>
  <c r="IT102"/>
  <c r="IN102"/>
  <c r="IS102"/>
  <c r="IY102"/>
  <c r="IR102"/>
  <c r="IX102"/>
  <c r="IU102"/>
  <c r="IP102"/>
  <c r="IO102"/>
  <c r="KF100"/>
  <c r="KI100"/>
  <c r="KH100"/>
  <c r="KJ100"/>
  <c r="KE100"/>
  <c r="KK100"/>
  <c r="KL100"/>
  <c r="KD100"/>
  <c r="KG100"/>
  <c r="KC100"/>
  <c r="KM100"/>
  <c r="KB100"/>
  <c r="PI103"/>
  <c r="PJ103"/>
  <c r="JE100"/>
  <c r="JG101" s="1"/>
  <c r="JF100"/>
  <c r="QM102"/>
  <c r="QQ102"/>
  <c r="QG102"/>
  <c r="QI102"/>
  <c r="QL102"/>
  <c r="QK102"/>
  <c r="QN102"/>
  <c r="QP102"/>
  <c r="QO102"/>
  <c r="QH102"/>
  <c r="QJ102"/>
  <c r="QF102"/>
  <c r="JL100"/>
  <c r="JK100"/>
  <c r="JQ100"/>
  <c r="JR100"/>
  <c r="JO100"/>
  <c r="JS100"/>
  <c r="JN100"/>
  <c r="JI100"/>
  <c r="JP100"/>
  <c r="JH100"/>
  <c r="JJ100"/>
  <c r="JM100"/>
  <c r="HV31"/>
  <c r="HW31"/>
  <c r="IA31"/>
  <c r="IB31"/>
  <c r="HT31"/>
  <c r="HY31"/>
  <c r="IE31"/>
  <c r="ID31"/>
  <c r="HX31"/>
  <c r="IC31"/>
  <c r="HU31"/>
  <c r="HZ31"/>
  <c r="RY103"/>
  <c r="RX103"/>
  <c r="RV103"/>
  <c r="SD103"/>
  <c r="SE103"/>
  <c r="RW103"/>
  <c r="RZ103"/>
  <c r="SA103"/>
  <c r="RU103"/>
  <c r="SC103"/>
  <c r="SB103"/>
  <c r="RT103"/>
  <c r="QC102"/>
  <c r="M35"/>
  <c r="J35"/>
  <c r="K35"/>
  <c r="I35"/>
  <c r="O35"/>
  <c r="Q35"/>
  <c r="P35"/>
  <c r="H35"/>
  <c r="L35"/>
  <c r="S35"/>
  <c r="R35"/>
  <c r="N35"/>
  <c r="AY34"/>
  <c r="AZ34"/>
  <c r="AV34"/>
  <c r="BB34"/>
  <c r="BF34"/>
  <c r="AX34"/>
  <c r="BD34"/>
  <c r="BA34"/>
  <c r="BE34"/>
  <c r="BG34"/>
  <c r="AW34"/>
  <c r="BC34"/>
  <c r="EI37"/>
  <c r="EB37"/>
  <c r="EF37"/>
  <c r="DY37"/>
  <c r="EH37"/>
  <c r="EC37"/>
  <c r="EE37"/>
  <c r="EA37"/>
  <c r="DX37"/>
  <c r="DZ37"/>
  <c r="EG37"/>
  <c r="ED37"/>
  <c r="NU98"/>
  <c r="NO108"/>
  <c r="NG108"/>
  <c r="NF108"/>
  <c r="NK108"/>
  <c r="NE108"/>
  <c r="NH108"/>
  <c r="NM108"/>
  <c r="NI108"/>
  <c r="NL108"/>
  <c r="NJ108"/>
  <c r="ND108"/>
  <c r="NN108"/>
  <c r="MU102"/>
  <c r="MJ102"/>
  <c r="MP102"/>
  <c r="MN102"/>
  <c r="MR102"/>
  <c r="MO102"/>
  <c r="MK102"/>
  <c r="MT102"/>
  <c r="MS102"/>
  <c r="MM102"/>
  <c r="MQ102"/>
  <c r="ML102"/>
  <c r="LM98"/>
  <c r="JR99"/>
  <c r="JK99"/>
  <c r="JQ99"/>
  <c r="JM99"/>
  <c r="JJ99"/>
  <c r="JN99"/>
  <c r="JH99"/>
  <c r="JP99"/>
  <c r="JO99"/>
  <c r="JI99"/>
  <c r="JS99"/>
  <c r="JL99"/>
  <c r="LE94"/>
  <c r="LF94"/>
  <c r="LD94"/>
  <c r="LA94"/>
  <c r="KZ94"/>
  <c r="LC94"/>
  <c r="LB94"/>
  <c r="KX94"/>
  <c r="KY94"/>
  <c r="KV94"/>
  <c r="KW94"/>
  <c r="LG94"/>
  <c r="RE102"/>
  <c r="RF102"/>
  <c r="RB102"/>
  <c r="QZ102"/>
  <c r="RA102"/>
  <c r="RJ102"/>
  <c r="RG102"/>
  <c r="RD102"/>
  <c r="RH102"/>
  <c r="RC102"/>
  <c r="RI102"/>
  <c r="RK102"/>
  <c r="JE101"/>
  <c r="JG102" s="1"/>
  <c r="JF101"/>
  <c r="DI38"/>
  <c r="DJ38"/>
  <c r="DO38"/>
  <c r="DE38"/>
  <c r="DG38"/>
  <c r="DK38"/>
  <c r="DL38"/>
  <c r="DD38"/>
  <c r="DN38"/>
  <c r="DF38"/>
  <c r="DH38"/>
  <c r="DM38"/>
  <c r="KE101"/>
  <c r="KB101"/>
  <c r="KM101"/>
  <c r="KG101"/>
  <c r="KF101"/>
  <c r="KH101"/>
  <c r="KJ101"/>
  <c r="KC101"/>
  <c r="KD101"/>
  <c r="KI101"/>
  <c r="KK101"/>
  <c r="KL101"/>
  <c r="LU98"/>
  <c r="LV98"/>
  <c r="LZ98"/>
  <c r="LT98"/>
  <c r="LQ98"/>
  <c r="LX98"/>
  <c r="LP98"/>
  <c r="MA98"/>
  <c r="LY98"/>
  <c r="LS98"/>
  <c r="LR98"/>
  <c r="LW98"/>
  <c r="OO102"/>
  <c r="PI104"/>
  <c r="PK105" s="1"/>
  <c r="PJ104"/>
  <c r="OH97"/>
  <c r="NX97"/>
  <c r="OC97"/>
  <c r="NY97"/>
  <c r="NZ97"/>
  <c r="OI97"/>
  <c r="OG97"/>
  <c r="OA97"/>
  <c r="OD97"/>
  <c r="OF97"/>
  <c r="OE97"/>
  <c r="OB97"/>
  <c r="MG103"/>
  <c r="MH103"/>
  <c r="JY101"/>
  <c r="LX97"/>
  <c r="LY97"/>
  <c r="LQ97"/>
  <c r="LW97"/>
  <c r="LS97"/>
  <c r="LV97"/>
  <c r="LU97"/>
  <c r="MA97"/>
  <c r="LT97"/>
  <c r="LZ97"/>
  <c r="LP97"/>
  <c r="LR97"/>
  <c r="OY100"/>
  <c r="OV100"/>
  <c r="OX100"/>
  <c r="OT100"/>
  <c r="OZ100"/>
  <c r="OU100"/>
  <c r="OR100"/>
  <c r="PB100"/>
  <c r="PA100"/>
  <c r="OS100"/>
  <c r="OW100"/>
  <c r="PC100"/>
  <c r="PN102"/>
  <c r="PW102"/>
  <c r="PV102"/>
  <c r="PR102"/>
  <c r="PQ102"/>
  <c r="PP102"/>
  <c r="PL102"/>
  <c r="PM102"/>
  <c r="PO102"/>
  <c r="PT102"/>
  <c r="PS102"/>
  <c r="PU102"/>
  <c r="QW103"/>
  <c r="RJ103"/>
  <c r="RI103"/>
  <c r="RC103"/>
  <c r="RA103"/>
  <c r="RD103"/>
  <c r="RG103"/>
  <c r="QZ103"/>
  <c r="RF103"/>
  <c r="RK103"/>
  <c r="RB103"/>
  <c r="RH103"/>
  <c r="RE103"/>
  <c r="CO34"/>
  <c r="CQ34"/>
  <c r="CR34"/>
  <c r="CM34"/>
  <c r="CK34"/>
  <c r="CN34"/>
  <c r="CU34"/>
  <c r="CT34"/>
  <c r="CP34"/>
  <c r="CJ34"/>
  <c r="CL34"/>
  <c r="CS34"/>
  <c r="RQ104"/>
  <c r="QK101"/>
  <c r="QH101"/>
  <c r="QL101"/>
  <c r="QQ101"/>
  <c r="QI101"/>
  <c r="QP101"/>
  <c r="QJ101"/>
  <c r="QF101"/>
  <c r="QO101"/>
  <c r="QM101"/>
  <c r="QN101"/>
  <c r="QG101"/>
  <c r="QD102"/>
  <c r="QC103"/>
  <c r="QE103"/>
  <c r="NV98"/>
  <c r="NW99"/>
  <c r="LN98"/>
  <c r="LM99"/>
  <c r="OP102"/>
  <c r="OQ103"/>
  <c r="MG104"/>
  <c r="MI104"/>
  <c r="JZ101"/>
  <c r="JY102"/>
  <c r="KA102"/>
  <c r="QX103"/>
  <c r="QW104"/>
  <c r="QY104"/>
  <c r="RR104"/>
  <c r="RQ105"/>
  <c r="RS105"/>
  <c r="QD103"/>
  <c r="QE104"/>
  <c r="LN99"/>
  <c r="LO100"/>
  <c r="MH104"/>
  <c r="MI105"/>
  <c r="JZ102"/>
  <c r="KA103"/>
  <c r="QX104"/>
  <c r="QY105"/>
  <c r="RR105"/>
  <c r="RS106"/>
  <c r="H55" i="10" l="1"/>
  <c r="C43" i="12"/>
  <c r="D52" i="10"/>
  <c r="C52"/>
  <c r="E52"/>
  <c r="C27" i="13"/>
  <c r="D27"/>
  <c r="B27"/>
  <c r="K27"/>
  <c r="E27"/>
  <c r="H28"/>
  <c r="J27"/>
  <c r="K54" i="10"/>
  <c r="J54"/>
  <c r="I54"/>
  <c r="E43" i="12"/>
  <c r="D44"/>
  <c r="E42" i="10"/>
  <c r="M43"/>
  <c r="RN106" i="2"/>
  <c r="QV105"/>
  <c r="JW103"/>
  <c r="MD105"/>
  <c r="LJ100"/>
  <c r="QB104"/>
  <c r="RN105"/>
  <c r="QV104"/>
  <c r="JX102"/>
  <c r="MD104"/>
  <c r="OL103"/>
  <c r="NS99"/>
  <c r="QA103"/>
  <c r="PH105"/>
  <c r="JA102"/>
  <c r="JD101"/>
  <c r="D37"/>
  <c r="OK102"/>
  <c r="MY110"/>
  <c r="GE35"/>
  <c r="GT34"/>
  <c r="NQ98"/>
  <c r="BM30"/>
  <c r="FE34"/>
  <c r="MW109"/>
  <c r="X33"/>
  <c r="KQ95"/>
  <c r="DU38"/>
  <c r="DV38" s="1"/>
  <c r="EK30"/>
  <c r="IH101"/>
  <c r="RO106"/>
  <c r="QS105"/>
  <c r="JV103"/>
  <c r="ME105"/>
  <c r="LL100"/>
  <c r="PY104"/>
  <c r="RP105"/>
  <c r="QS104"/>
  <c r="JV102"/>
  <c r="MC104"/>
  <c r="OM103"/>
  <c r="NR99"/>
  <c r="QB103"/>
  <c r="PG105"/>
  <c r="JD102"/>
  <c r="JB101"/>
  <c r="C37"/>
  <c r="E38" s="1"/>
  <c r="KU96"/>
  <c r="OL102"/>
  <c r="MX110"/>
  <c r="GS34"/>
  <c r="NR98"/>
  <c r="CI33"/>
  <c r="FG34"/>
  <c r="MZ109"/>
  <c r="U33"/>
  <c r="KP95"/>
  <c r="EM30"/>
  <c r="EO31" s="1"/>
  <c r="IG101"/>
  <c r="L53" i="10"/>
  <c r="L54"/>
  <c r="RM106" i="2"/>
  <c r="QU105"/>
  <c r="JU103"/>
  <c r="MF105"/>
  <c r="LI100"/>
  <c r="QA104"/>
  <c r="RO105"/>
  <c r="QU104"/>
  <c r="JW102"/>
  <c r="ME104"/>
  <c r="ON103"/>
  <c r="NT99"/>
  <c r="PY103"/>
  <c r="PE105"/>
  <c r="JC102"/>
  <c r="JC101"/>
  <c r="PK104"/>
  <c r="B37"/>
  <c r="OM102"/>
  <c r="MW110"/>
  <c r="GU34"/>
  <c r="NT98"/>
  <c r="DC37"/>
  <c r="FH34"/>
  <c r="MY109"/>
  <c r="W33"/>
  <c r="KO95"/>
  <c r="EL30"/>
  <c r="F36"/>
  <c r="II101"/>
  <c r="RP106"/>
  <c r="QT105"/>
  <c r="JX103"/>
  <c r="MC105"/>
  <c r="LK100"/>
  <c r="PZ104"/>
  <c r="RM105"/>
  <c r="QT104"/>
  <c r="JU102"/>
  <c r="MF104"/>
  <c r="OK103"/>
  <c r="NQ99"/>
  <c r="PZ103"/>
  <c r="PF105"/>
  <c r="JB102"/>
  <c r="LO99"/>
  <c r="JA101"/>
  <c r="A37"/>
  <c r="ON102"/>
  <c r="MZ110"/>
  <c r="GV34"/>
  <c r="HQ32"/>
  <c r="HR32" s="1"/>
  <c r="NS98"/>
  <c r="FF34"/>
  <c r="MX109"/>
  <c r="G56" i="10"/>
  <c r="V33" i="2"/>
  <c r="KR95"/>
  <c r="AS35"/>
  <c r="EN30"/>
  <c r="IJ101"/>
  <c r="B54" i="10"/>
  <c r="A55"/>
  <c r="B44" i="12"/>
  <c r="QC104" i="2"/>
  <c r="QE105" s="1"/>
  <c r="QD104"/>
  <c r="JL102"/>
  <c r="JI102"/>
  <c r="JM102"/>
  <c r="JO102"/>
  <c r="JQ102"/>
  <c r="JK102"/>
  <c r="JP102"/>
  <c r="JN102"/>
  <c r="JH102"/>
  <c r="JR102"/>
  <c r="JS102"/>
  <c r="JJ102"/>
  <c r="OX102"/>
  <c r="PC102"/>
  <c r="OR102"/>
  <c r="OW102"/>
  <c r="OV102"/>
  <c r="OZ102"/>
  <c r="PA102"/>
  <c r="OU102"/>
  <c r="OS102"/>
  <c r="OY102"/>
  <c r="PB102"/>
  <c r="OT102"/>
  <c r="OG98"/>
  <c r="NZ98"/>
  <c r="NY98"/>
  <c r="OB98"/>
  <c r="OI98"/>
  <c r="NX98"/>
  <c r="OE98"/>
  <c r="OD98"/>
  <c r="OH98"/>
  <c r="OC98"/>
  <c r="OF98"/>
  <c r="OA98"/>
  <c r="BN30"/>
  <c r="BM31"/>
  <c r="BN31" s="1"/>
  <c r="FV34"/>
  <c r="FW34"/>
  <c r="FU34"/>
  <c r="FL34"/>
  <c r="FN34"/>
  <c r="FM34"/>
  <c r="FQ34"/>
  <c r="FR34"/>
  <c r="FP34"/>
  <c r="FS34"/>
  <c r="FT34"/>
  <c r="FO34"/>
  <c r="NE109"/>
  <c r="NO109"/>
  <c r="NN109"/>
  <c r="NK109"/>
  <c r="NI109"/>
  <c r="NJ109"/>
  <c r="NF109"/>
  <c r="NL109"/>
  <c r="NM109"/>
  <c r="ND109"/>
  <c r="NG109"/>
  <c r="NH109"/>
  <c r="KS96"/>
  <c r="EX30"/>
  <c r="EZ30"/>
  <c r="EW30"/>
  <c r="ET30"/>
  <c r="FA30"/>
  <c r="ER30"/>
  <c r="FC30"/>
  <c r="FB30"/>
  <c r="EU30"/>
  <c r="ES30"/>
  <c r="EY30"/>
  <c r="EV30"/>
  <c r="RH105"/>
  <c r="RE105"/>
  <c r="RF105"/>
  <c r="RB105"/>
  <c r="RA105"/>
  <c r="RJ105"/>
  <c r="RC105"/>
  <c r="RI105"/>
  <c r="RG105"/>
  <c r="RK105"/>
  <c r="RD105"/>
  <c r="QZ105"/>
  <c r="QM104"/>
  <c r="QJ104"/>
  <c r="QK104"/>
  <c r="QL104"/>
  <c r="QF104"/>
  <c r="QI104"/>
  <c r="QO104"/>
  <c r="QH104"/>
  <c r="QG104"/>
  <c r="QP104"/>
  <c r="QN104"/>
  <c r="QQ104"/>
  <c r="RI104"/>
  <c r="RE104"/>
  <c r="RC104"/>
  <c r="RH104"/>
  <c r="RF104"/>
  <c r="RJ104"/>
  <c r="RK104"/>
  <c r="QZ104"/>
  <c r="RD104"/>
  <c r="RA104"/>
  <c r="RG104"/>
  <c r="RB104"/>
  <c r="MU104"/>
  <c r="ML104"/>
  <c r="MM104"/>
  <c r="MK104"/>
  <c r="MS104"/>
  <c r="MR104"/>
  <c r="MO104"/>
  <c r="MN104"/>
  <c r="MP104"/>
  <c r="MT104"/>
  <c r="MQ104"/>
  <c r="MJ104"/>
  <c r="G39"/>
  <c r="HC34"/>
  <c r="HH34"/>
  <c r="HB34"/>
  <c r="GZ34"/>
  <c r="HJ34"/>
  <c r="HK34"/>
  <c r="HD34"/>
  <c r="HG34"/>
  <c r="HF34"/>
  <c r="HA34"/>
  <c r="HI34"/>
  <c r="HE34"/>
  <c r="AK33"/>
  <c r="AL33"/>
  <c r="AM33"/>
  <c r="AJ33"/>
  <c r="AE33"/>
  <c r="AF33"/>
  <c r="AI33"/>
  <c r="AH33"/>
  <c r="AD33"/>
  <c r="AC33"/>
  <c r="AB33"/>
  <c r="AG33"/>
  <c r="EQ32"/>
  <c r="IV101"/>
  <c r="IQ101"/>
  <c r="IW101"/>
  <c r="IU101"/>
  <c r="IS101"/>
  <c r="IO101"/>
  <c r="IX101"/>
  <c r="IR101"/>
  <c r="IN101"/>
  <c r="IT101"/>
  <c r="IY101"/>
  <c r="IP101"/>
  <c r="RU106"/>
  <c r="RV106"/>
  <c r="RY106"/>
  <c r="RZ106"/>
  <c r="SC106"/>
  <c r="SA106"/>
  <c r="RW106"/>
  <c r="RX106"/>
  <c r="SB106"/>
  <c r="SD106"/>
  <c r="RT106"/>
  <c r="SE106"/>
  <c r="KL103"/>
  <c r="KD103"/>
  <c r="KJ103"/>
  <c r="KH103"/>
  <c r="KE103"/>
  <c r="KI103"/>
  <c r="KG103"/>
  <c r="KK103"/>
  <c r="KM103"/>
  <c r="KC103"/>
  <c r="KF103"/>
  <c r="KB103"/>
  <c r="LX100"/>
  <c r="MA100"/>
  <c r="LT100"/>
  <c r="LZ100"/>
  <c r="LV100"/>
  <c r="LR100"/>
  <c r="LW100"/>
  <c r="LQ100"/>
  <c r="LY100"/>
  <c r="LS100"/>
  <c r="LU100"/>
  <c r="LP100"/>
  <c r="QC105"/>
  <c r="QE106" s="1"/>
  <c r="QD105"/>
  <c r="RQ106"/>
  <c r="RR106"/>
  <c r="QW105"/>
  <c r="JY103"/>
  <c r="MG105"/>
  <c r="QI103"/>
  <c r="QQ103"/>
  <c r="QH103"/>
  <c r="QN103"/>
  <c r="QL103"/>
  <c r="QG103"/>
  <c r="QO103"/>
  <c r="QK103"/>
  <c r="QJ103"/>
  <c r="QF103"/>
  <c r="QP103"/>
  <c r="QM103"/>
  <c r="PL105"/>
  <c r="PT105"/>
  <c r="PV105"/>
  <c r="PN105"/>
  <c r="PQ105"/>
  <c r="PR105"/>
  <c r="PP105"/>
  <c r="PS105"/>
  <c r="PU105"/>
  <c r="PW105"/>
  <c r="PO105"/>
  <c r="PM105"/>
  <c r="JE102"/>
  <c r="JF102"/>
  <c r="OO103"/>
  <c r="OP103"/>
  <c r="NN110"/>
  <c r="NL110"/>
  <c r="NK110"/>
  <c r="ND110"/>
  <c r="NO110"/>
  <c r="NM110"/>
  <c r="NF110"/>
  <c r="NI110"/>
  <c r="NG110"/>
  <c r="NH110"/>
  <c r="NJ110"/>
  <c r="NE110"/>
  <c r="NA110"/>
  <c r="NB110"/>
  <c r="KZ95"/>
  <c r="KV95"/>
  <c r="LD95"/>
  <c r="LA95"/>
  <c r="KW95"/>
  <c r="KY95"/>
  <c r="LB95"/>
  <c r="LF95"/>
  <c r="LE95"/>
  <c r="LC95"/>
  <c r="KX95"/>
  <c r="LG95"/>
  <c r="IK102"/>
  <c r="ML105"/>
  <c r="MT105"/>
  <c r="MJ105"/>
  <c r="MQ105"/>
  <c r="MK105"/>
  <c r="MS105"/>
  <c r="MO105"/>
  <c r="MM105"/>
  <c r="MU105"/>
  <c r="MR105"/>
  <c r="MN105"/>
  <c r="MP105"/>
  <c r="SD105"/>
  <c r="RV105"/>
  <c r="SC105"/>
  <c r="SB105"/>
  <c r="RZ105"/>
  <c r="RT105"/>
  <c r="RU105"/>
  <c r="SE105"/>
  <c r="RY105"/>
  <c r="SA105"/>
  <c r="RX105"/>
  <c r="RW105"/>
  <c r="KB102"/>
  <c r="KL102"/>
  <c r="KG102"/>
  <c r="KE102"/>
  <c r="KJ102"/>
  <c r="KM102"/>
  <c r="KH102"/>
  <c r="KD102"/>
  <c r="KK102"/>
  <c r="KF102"/>
  <c r="KI102"/>
  <c r="KC102"/>
  <c r="OT103"/>
  <c r="OV103"/>
  <c r="OY103"/>
  <c r="OS103"/>
  <c r="OR103"/>
  <c r="PC103"/>
  <c r="PB103"/>
  <c r="OZ103"/>
  <c r="PA103"/>
  <c r="OU103"/>
  <c r="OX103"/>
  <c r="OW103"/>
  <c r="OI99"/>
  <c r="NX99"/>
  <c r="OF99"/>
  <c r="OH99"/>
  <c r="OB99"/>
  <c r="OE99"/>
  <c r="OC99"/>
  <c r="OG99"/>
  <c r="OD99"/>
  <c r="OA99"/>
  <c r="NZ99"/>
  <c r="NY99"/>
  <c r="JP101"/>
  <c r="JQ101"/>
  <c r="JK101"/>
  <c r="JJ101"/>
  <c r="JI101"/>
  <c r="JO101"/>
  <c r="JN101"/>
  <c r="JS101"/>
  <c r="JL101"/>
  <c r="JR101"/>
  <c r="JH101"/>
  <c r="JM101"/>
  <c r="H37"/>
  <c r="P37"/>
  <c r="M37"/>
  <c r="K37"/>
  <c r="L37"/>
  <c r="Q37"/>
  <c r="S37"/>
  <c r="N37"/>
  <c r="R37"/>
  <c r="O37"/>
  <c r="J37"/>
  <c r="I37"/>
  <c r="NU99"/>
  <c r="NV99"/>
  <c r="AT35"/>
  <c r="AS36"/>
  <c r="AT36" s="1"/>
  <c r="KT96"/>
  <c r="KU97"/>
  <c r="RQ107"/>
  <c r="RS107"/>
  <c r="QX105"/>
  <c r="QW106"/>
  <c r="QY106"/>
  <c r="JZ103"/>
  <c r="JY104"/>
  <c r="MH105"/>
  <c r="MG106"/>
  <c r="MI106"/>
  <c r="JE103"/>
  <c r="OO104"/>
  <c r="OQ104"/>
  <c r="NA111"/>
  <c r="NC111"/>
  <c r="IL102"/>
  <c r="IK103"/>
  <c r="IM103"/>
  <c r="NU100"/>
  <c r="NW100"/>
  <c r="RR107"/>
  <c r="QX106"/>
  <c r="QY107"/>
  <c r="JZ104"/>
  <c r="KA105"/>
  <c r="MH106"/>
  <c r="MI107"/>
  <c r="JF103"/>
  <c r="JG104"/>
  <c r="OP104"/>
  <c r="OQ105"/>
  <c r="NB111"/>
  <c r="NC112"/>
  <c r="IL103"/>
  <c r="IM104"/>
  <c r="NV100"/>
  <c r="NW101"/>
  <c r="H56" i="10" l="1"/>
  <c r="E54"/>
  <c r="D54"/>
  <c r="C54"/>
  <c r="C53"/>
  <c r="D53"/>
  <c r="E53"/>
  <c r="C28" i="13"/>
  <c r="K28"/>
  <c r="H29"/>
  <c r="D28"/>
  <c r="B28"/>
  <c r="J28"/>
  <c r="E28"/>
  <c r="J55" i="10"/>
  <c r="K55"/>
  <c r="I55"/>
  <c r="E44" i="12"/>
  <c r="C44"/>
  <c r="D45"/>
  <c r="E43" i="10"/>
  <c r="M44"/>
  <c r="NR101" i="2"/>
  <c r="IJ104"/>
  <c r="MX112"/>
  <c r="OM105"/>
  <c r="JB104"/>
  <c r="ME107"/>
  <c r="JV105"/>
  <c r="QU107"/>
  <c r="NS100"/>
  <c r="IJ103"/>
  <c r="MZ111"/>
  <c r="ON104"/>
  <c r="MC106"/>
  <c r="QT106"/>
  <c r="RO107"/>
  <c r="KP97"/>
  <c r="KA104"/>
  <c r="PZ106"/>
  <c r="EM32"/>
  <c r="A39"/>
  <c r="PY105"/>
  <c r="HS32"/>
  <c r="LL99"/>
  <c r="CX37"/>
  <c r="PF104"/>
  <c r="CF33"/>
  <c r="KO96"/>
  <c r="DW38"/>
  <c r="FY35"/>
  <c r="NT101"/>
  <c r="II104"/>
  <c r="MZ112"/>
  <c r="OK105"/>
  <c r="JD104"/>
  <c r="MD107"/>
  <c r="JW105"/>
  <c r="QV107"/>
  <c r="NQ100"/>
  <c r="IH103"/>
  <c r="MW111"/>
  <c r="OL104"/>
  <c r="MD106"/>
  <c r="QS106"/>
  <c r="RP107"/>
  <c r="KQ97"/>
  <c r="JG103"/>
  <c r="QA106"/>
  <c r="EK32"/>
  <c r="C39"/>
  <c r="QB105"/>
  <c r="LK99"/>
  <c r="CY37"/>
  <c r="DA38" s="1"/>
  <c r="PE104"/>
  <c r="CE33"/>
  <c r="KP96"/>
  <c r="F38"/>
  <c r="GA35"/>
  <c r="B45" i="12"/>
  <c r="NQ101" i="2"/>
  <c r="IG104"/>
  <c r="MW112"/>
  <c r="OL105"/>
  <c r="JA104"/>
  <c r="MF107"/>
  <c r="JU105"/>
  <c r="QS107"/>
  <c r="NT100"/>
  <c r="II103"/>
  <c r="MX111"/>
  <c r="OK104"/>
  <c r="ME106"/>
  <c r="QV106"/>
  <c r="RM107"/>
  <c r="KO97"/>
  <c r="AU36"/>
  <c r="PY106"/>
  <c r="EN32"/>
  <c r="D39"/>
  <c r="QA105"/>
  <c r="G57" i="10"/>
  <c r="LJ99" i="2"/>
  <c r="CZ37"/>
  <c r="GW35"/>
  <c r="GX35" s="1"/>
  <c r="PG104"/>
  <c r="FI35"/>
  <c r="FJ35" s="1"/>
  <c r="CD33"/>
  <c r="KR96"/>
  <c r="GB35"/>
  <c r="B55" i="10"/>
  <c r="NS101" i="2"/>
  <c r="IH104"/>
  <c r="MY112"/>
  <c r="ON105"/>
  <c r="JC104"/>
  <c r="MC107"/>
  <c r="JX105"/>
  <c r="QT107"/>
  <c r="NR100"/>
  <c r="IG103"/>
  <c r="MY111"/>
  <c r="OM104"/>
  <c r="MF106"/>
  <c r="QU106"/>
  <c r="RN107"/>
  <c r="RS108"/>
  <c r="KR97"/>
  <c r="QB106"/>
  <c r="EL32"/>
  <c r="B39"/>
  <c r="BO31"/>
  <c r="PZ105"/>
  <c r="LI99"/>
  <c r="Y34"/>
  <c r="Z34" s="1"/>
  <c r="CW37"/>
  <c r="PH104"/>
  <c r="EP31"/>
  <c r="CC33"/>
  <c r="KQ96"/>
  <c r="FZ35"/>
  <c r="A56" i="10"/>
  <c r="NU101" i="2"/>
  <c r="MT106"/>
  <c r="ML106"/>
  <c r="MK106"/>
  <c r="MJ106"/>
  <c r="MO106"/>
  <c r="MP106"/>
  <c r="MQ106"/>
  <c r="MM106"/>
  <c r="MU106"/>
  <c r="MR106"/>
  <c r="MS106"/>
  <c r="MN106"/>
  <c r="RQ108"/>
  <c r="RR108"/>
  <c r="N39"/>
  <c r="Q39"/>
  <c r="K39"/>
  <c r="P39"/>
  <c r="M39"/>
  <c r="L39"/>
  <c r="S39"/>
  <c r="I39"/>
  <c r="J39"/>
  <c r="O39"/>
  <c r="R39"/>
  <c r="H39"/>
  <c r="QO105"/>
  <c r="QI105"/>
  <c r="QM105"/>
  <c r="QP105"/>
  <c r="QH105"/>
  <c r="QF105"/>
  <c r="QQ105"/>
  <c r="QJ105"/>
  <c r="QN105"/>
  <c r="QG105"/>
  <c r="QL105"/>
  <c r="QK105"/>
  <c r="LD96"/>
  <c r="LB96"/>
  <c r="LG96"/>
  <c r="LC96"/>
  <c r="KZ96"/>
  <c r="KX96"/>
  <c r="LA96"/>
  <c r="KV96"/>
  <c r="KW96"/>
  <c r="LE96"/>
  <c r="LF96"/>
  <c r="KY96"/>
  <c r="GH35"/>
  <c r="GO35"/>
  <c r="GL35"/>
  <c r="GG35"/>
  <c r="GF35"/>
  <c r="GJ35"/>
  <c r="GN35"/>
  <c r="GI35"/>
  <c r="GM35"/>
  <c r="GQ35"/>
  <c r="GK35"/>
  <c r="GP35"/>
  <c r="OZ105"/>
  <c r="OV105"/>
  <c r="PC105"/>
  <c r="OU105"/>
  <c r="OX105"/>
  <c r="OS105"/>
  <c r="OR105"/>
  <c r="OY105"/>
  <c r="OW105"/>
  <c r="OT105"/>
  <c r="PB105"/>
  <c r="PA105"/>
  <c r="OG100"/>
  <c r="OF100"/>
  <c r="NZ100"/>
  <c r="OE100"/>
  <c r="NY100"/>
  <c r="OI100"/>
  <c r="NX100"/>
  <c r="OC100"/>
  <c r="OA100"/>
  <c r="OD100"/>
  <c r="OH100"/>
  <c r="OB100"/>
  <c r="NN111"/>
  <c r="NE111"/>
  <c r="NG111"/>
  <c r="NK111"/>
  <c r="ND111"/>
  <c r="NO111"/>
  <c r="NJ111"/>
  <c r="NH111"/>
  <c r="NL111"/>
  <c r="NF111"/>
  <c r="NM111"/>
  <c r="NI111"/>
  <c r="RC106"/>
  <c r="RB106"/>
  <c r="RJ106"/>
  <c r="RE106"/>
  <c r="QZ106"/>
  <c r="RA106"/>
  <c r="RG106"/>
  <c r="RH106"/>
  <c r="RF106"/>
  <c r="RK106"/>
  <c r="RI106"/>
  <c r="RD106"/>
  <c r="FC32"/>
  <c r="FA32"/>
  <c r="ES32"/>
  <c r="EU32"/>
  <c r="FB32"/>
  <c r="EZ32"/>
  <c r="ET32"/>
  <c r="EX32"/>
  <c r="EY32"/>
  <c r="EV32"/>
  <c r="EW32"/>
  <c r="ER32"/>
  <c r="LM100"/>
  <c r="DA39"/>
  <c r="DB39" s="1"/>
  <c r="DC39"/>
  <c r="PL104"/>
  <c r="PP104"/>
  <c r="PT104"/>
  <c r="PN104"/>
  <c r="PR104"/>
  <c r="PS104"/>
  <c r="PQ104"/>
  <c r="PM104"/>
  <c r="PU104"/>
  <c r="PV104"/>
  <c r="PW104"/>
  <c r="PO104"/>
  <c r="NX101"/>
  <c r="NZ101"/>
  <c r="OB101"/>
  <c r="OH101"/>
  <c r="OD101"/>
  <c r="OI101"/>
  <c r="OC101"/>
  <c r="OE101"/>
  <c r="NY101"/>
  <c r="OF101"/>
  <c r="OG101"/>
  <c r="OA101"/>
  <c r="IR104"/>
  <c r="IU104"/>
  <c r="IQ104"/>
  <c r="IX104"/>
  <c r="IY104"/>
  <c r="IV104"/>
  <c r="IN104"/>
  <c r="IW104"/>
  <c r="IT104"/>
  <c r="IO104"/>
  <c r="IS104"/>
  <c r="IP104"/>
  <c r="NE112"/>
  <c r="NN112"/>
  <c r="NI112"/>
  <c r="NH112"/>
  <c r="NJ112"/>
  <c r="NL112"/>
  <c r="NF112"/>
  <c r="ND112"/>
  <c r="NG112"/>
  <c r="NK112"/>
  <c r="NM112"/>
  <c r="NO112"/>
  <c r="JL104"/>
  <c r="JR104"/>
  <c r="JQ104"/>
  <c r="JO104"/>
  <c r="JH104"/>
  <c r="JK104"/>
  <c r="JI104"/>
  <c r="JJ104"/>
  <c r="JM104"/>
  <c r="JN104"/>
  <c r="JP104"/>
  <c r="JS104"/>
  <c r="KF105"/>
  <c r="KE105"/>
  <c r="KJ105"/>
  <c r="KB105"/>
  <c r="KM105"/>
  <c r="KI105"/>
  <c r="KL105"/>
  <c r="KG105"/>
  <c r="KC105"/>
  <c r="KD105"/>
  <c r="KH105"/>
  <c r="KK105"/>
  <c r="RD107"/>
  <c r="RK107"/>
  <c r="RH107"/>
  <c r="RJ107"/>
  <c r="RB107"/>
  <c r="RE107"/>
  <c r="RI107"/>
  <c r="RG107"/>
  <c r="RC107"/>
  <c r="QZ107"/>
  <c r="RA107"/>
  <c r="RF107"/>
  <c r="IK104"/>
  <c r="OY104"/>
  <c r="OW104"/>
  <c r="PC104"/>
  <c r="OT104"/>
  <c r="OU104"/>
  <c r="OV104"/>
  <c r="OR104"/>
  <c r="OZ104"/>
  <c r="OS104"/>
  <c r="PA104"/>
  <c r="PB104"/>
  <c r="OX104"/>
  <c r="MG107"/>
  <c r="MH107"/>
  <c r="RX107"/>
  <c r="RY107"/>
  <c r="RZ107"/>
  <c r="RV107"/>
  <c r="SE107"/>
  <c r="SB107"/>
  <c r="SC107"/>
  <c r="RT107"/>
  <c r="RW107"/>
  <c r="RU107"/>
  <c r="SD107"/>
  <c r="SA107"/>
  <c r="KX97"/>
  <c r="KZ97"/>
  <c r="LA97"/>
  <c r="LG97"/>
  <c r="LB97"/>
  <c r="LF97"/>
  <c r="KW97"/>
  <c r="LD97"/>
  <c r="LE97"/>
  <c r="KY97"/>
  <c r="LC97"/>
  <c r="KV97"/>
  <c r="QN106"/>
  <c r="QH106"/>
  <c r="QG106"/>
  <c r="QK106"/>
  <c r="QQ106"/>
  <c r="QP106"/>
  <c r="QM106"/>
  <c r="QJ106"/>
  <c r="QF106"/>
  <c r="QL106"/>
  <c r="QO106"/>
  <c r="QI106"/>
  <c r="QC106"/>
  <c r="PI105"/>
  <c r="NU102"/>
  <c r="MU107"/>
  <c r="MN107"/>
  <c r="MK107"/>
  <c r="MJ107"/>
  <c r="MQ107"/>
  <c r="MP107"/>
  <c r="MT107"/>
  <c r="MO107"/>
  <c r="MR107"/>
  <c r="MS107"/>
  <c r="ML107"/>
  <c r="MM107"/>
  <c r="IO103"/>
  <c r="IP103"/>
  <c r="IT103"/>
  <c r="IS103"/>
  <c r="IV103"/>
  <c r="IU103"/>
  <c r="IQ103"/>
  <c r="IN103"/>
  <c r="IX103"/>
  <c r="IW103"/>
  <c r="IY103"/>
  <c r="IR103"/>
  <c r="NA112"/>
  <c r="NB112"/>
  <c r="OO105"/>
  <c r="OP105"/>
  <c r="QW107"/>
  <c r="QX107"/>
  <c r="LR99"/>
  <c r="LQ99"/>
  <c r="LX99"/>
  <c r="LW99"/>
  <c r="LV99"/>
  <c r="LP99"/>
  <c r="LU99"/>
  <c r="LY99"/>
  <c r="LS99"/>
  <c r="MA99"/>
  <c r="LZ99"/>
  <c r="LT99"/>
  <c r="DJ37"/>
  <c r="DI37"/>
  <c r="DE37"/>
  <c r="DL37"/>
  <c r="DO37"/>
  <c r="DK37"/>
  <c r="DD37"/>
  <c r="DH37"/>
  <c r="DG37"/>
  <c r="DF37"/>
  <c r="DM37"/>
  <c r="DN37"/>
  <c r="CK33"/>
  <c r="CO33"/>
  <c r="CP33"/>
  <c r="CR33"/>
  <c r="CM33"/>
  <c r="CL33"/>
  <c r="CN33"/>
  <c r="CU33"/>
  <c r="CQ33"/>
  <c r="CT33"/>
  <c r="CS33"/>
  <c r="CJ33"/>
  <c r="KS97"/>
  <c r="NV101"/>
  <c r="NW102"/>
  <c r="LN100"/>
  <c r="LM101"/>
  <c r="LO101"/>
  <c r="IL104"/>
  <c r="IK105"/>
  <c r="IM105"/>
  <c r="MG108"/>
  <c r="MI108"/>
  <c r="QD106"/>
  <c r="QC107"/>
  <c r="QE107"/>
  <c r="PJ105"/>
  <c r="PI106"/>
  <c r="PK106"/>
  <c r="NV102"/>
  <c r="NW103"/>
  <c r="NA113"/>
  <c r="NC113"/>
  <c r="OO106"/>
  <c r="QW108"/>
  <c r="QY108"/>
  <c r="KT97"/>
  <c r="KS98"/>
  <c r="KU98"/>
  <c r="LN101"/>
  <c r="LO102"/>
  <c r="IL105"/>
  <c r="IM106"/>
  <c r="MH108"/>
  <c r="MI109"/>
  <c r="QD107"/>
  <c r="QE108"/>
  <c r="PJ106"/>
  <c r="PK107"/>
  <c r="NB113"/>
  <c r="NC114"/>
  <c r="OP106"/>
  <c r="QX108"/>
  <c r="KT98"/>
  <c r="KU99"/>
  <c r="H57" i="10" l="1"/>
  <c r="C45" i="12"/>
  <c r="C29" i="13"/>
  <c r="E29"/>
  <c r="D29"/>
  <c r="B29"/>
  <c r="K29"/>
  <c r="H30"/>
  <c r="J29"/>
  <c r="K56" i="10"/>
  <c r="I56"/>
  <c r="J56"/>
  <c r="E45" i="12"/>
  <c r="D46"/>
  <c r="E44" i="10"/>
  <c r="M45"/>
  <c r="KO99" i="2"/>
  <c r="MW114"/>
  <c r="PG107"/>
  <c r="QA108"/>
  <c r="ME109"/>
  <c r="II106"/>
  <c r="LI102"/>
  <c r="KQ98"/>
  <c r="QS108"/>
  <c r="MZ113"/>
  <c r="NR103"/>
  <c r="PH106"/>
  <c r="QB107"/>
  <c r="MC108"/>
  <c r="IG105"/>
  <c r="LL101"/>
  <c r="NQ102"/>
  <c r="CZ39"/>
  <c r="RS109"/>
  <c r="BK31"/>
  <c r="RM108"/>
  <c r="GY35"/>
  <c r="AR36"/>
  <c r="GC36"/>
  <c r="GD36" s="1"/>
  <c r="JD103"/>
  <c r="DR38"/>
  <c r="HN32"/>
  <c r="JV104"/>
  <c r="KP99"/>
  <c r="MX114"/>
  <c r="PH107"/>
  <c r="PZ108"/>
  <c r="MD109"/>
  <c r="IJ106"/>
  <c r="LL102"/>
  <c r="KR98"/>
  <c r="QT108"/>
  <c r="MY113"/>
  <c r="NS103"/>
  <c r="PF106"/>
  <c r="PY107"/>
  <c r="MD108"/>
  <c r="II105"/>
  <c r="LI101"/>
  <c r="NS102"/>
  <c r="OQ106"/>
  <c r="CX39"/>
  <c r="BJ31"/>
  <c r="RN108"/>
  <c r="FK35"/>
  <c r="A57" i="10"/>
  <c r="AO36" i="2"/>
  <c r="DB38"/>
  <c r="JA103"/>
  <c r="DQ38"/>
  <c r="HP32"/>
  <c r="JX104"/>
  <c r="B56" i="10"/>
  <c r="KR99" i="2"/>
  <c r="MZ114"/>
  <c r="PE107"/>
  <c r="PY108"/>
  <c r="MC109"/>
  <c r="IG106"/>
  <c r="LK102"/>
  <c r="KP98"/>
  <c r="QV108"/>
  <c r="OQ107"/>
  <c r="MX113"/>
  <c r="NQ103"/>
  <c r="PG106"/>
  <c r="PZ107"/>
  <c r="MF108"/>
  <c r="IH105"/>
  <c r="LK101"/>
  <c r="NR102"/>
  <c r="CY39"/>
  <c r="DA40" s="1"/>
  <c r="AA34"/>
  <c r="BI31"/>
  <c r="RO108"/>
  <c r="AQ36"/>
  <c r="AS37" s="1"/>
  <c r="CG34"/>
  <c r="JC103"/>
  <c r="DT38"/>
  <c r="HO32"/>
  <c r="JW104"/>
  <c r="L55" i="10"/>
  <c r="L56"/>
  <c r="KQ99" i="2"/>
  <c r="MY114"/>
  <c r="PF107"/>
  <c r="QB108"/>
  <c r="MF109"/>
  <c r="IH106"/>
  <c r="LJ102"/>
  <c r="KO98"/>
  <c r="QU108"/>
  <c r="QY109"/>
  <c r="MW113"/>
  <c r="NT103"/>
  <c r="PE106"/>
  <c r="QA107"/>
  <c r="ME108"/>
  <c r="IJ105"/>
  <c r="LJ101"/>
  <c r="NT102"/>
  <c r="CW39"/>
  <c r="EQ31"/>
  <c r="BL31"/>
  <c r="RP108"/>
  <c r="G58" i="10"/>
  <c r="AP36" i="2"/>
  <c r="G38"/>
  <c r="JB103"/>
  <c r="DS38"/>
  <c r="DU39" s="1"/>
  <c r="HM32"/>
  <c r="JU104"/>
  <c r="B46" i="12"/>
  <c r="KX99" i="2"/>
  <c r="LA99"/>
  <c r="KY99"/>
  <c r="LE99"/>
  <c r="KZ99"/>
  <c r="LC99"/>
  <c r="LD99"/>
  <c r="KW99"/>
  <c r="KV99"/>
  <c r="LF99"/>
  <c r="LG99"/>
  <c r="LB99"/>
  <c r="NJ114"/>
  <c r="NM114"/>
  <c r="NO114"/>
  <c r="NN114"/>
  <c r="NE114"/>
  <c r="NF114"/>
  <c r="NI114"/>
  <c r="NH114"/>
  <c r="NG114"/>
  <c r="NK114"/>
  <c r="NL114"/>
  <c r="ND114"/>
  <c r="LZ102"/>
  <c r="LX102"/>
  <c r="LP102"/>
  <c r="LU102"/>
  <c r="LY102"/>
  <c r="LV102"/>
  <c r="LR102"/>
  <c r="LQ102"/>
  <c r="MA102"/>
  <c r="LW102"/>
  <c r="LT102"/>
  <c r="LS102"/>
  <c r="KS99"/>
  <c r="KU100" s="1"/>
  <c r="KT99"/>
  <c r="RG108"/>
  <c r="RK108"/>
  <c r="RH108"/>
  <c r="RE108"/>
  <c r="RI108"/>
  <c r="RB108"/>
  <c r="RD108"/>
  <c r="RF108"/>
  <c r="RA108"/>
  <c r="QZ108"/>
  <c r="RJ108"/>
  <c r="RC108"/>
  <c r="MP108"/>
  <c r="MU108"/>
  <c r="ML108"/>
  <c r="MQ108"/>
  <c r="MR108"/>
  <c r="MT108"/>
  <c r="MK108"/>
  <c r="MO108"/>
  <c r="MN108"/>
  <c r="MS108"/>
  <c r="MM108"/>
  <c r="MJ108"/>
  <c r="IT105"/>
  <c r="IX105"/>
  <c r="IP105"/>
  <c r="IU105"/>
  <c r="IR105"/>
  <c r="IW105"/>
  <c r="IQ105"/>
  <c r="IO105"/>
  <c r="IS105"/>
  <c r="IV105"/>
  <c r="IN105"/>
  <c r="IY105"/>
  <c r="OI102"/>
  <c r="NX102"/>
  <c r="OB102"/>
  <c r="OC102"/>
  <c r="OA102"/>
  <c r="OF102"/>
  <c r="NZ102"/>
  <c r="OD102"/>
  <c r="OG102"/>
  <c r="OE102"/>
  <c r="NY102"/>
  <c r="OH102"/>
  <c r="RT108"/>
  <c r="SD108"/>
  <c r="RX108"/>
  <c r="RW108"/>
  <c r="SC108"/>
  <c r="SA108"/>
  <c r="RV108"/>
  <c r="SE108"/>
  <c r="RY108"/>
  <c r="SB108"/>
  <c r="RZ108"/>
  <c r="RU108"/>
  <c r="NA114"/>
  <c r="NC115" s="1"/>
  <c r="NB114"/>
  <c r="QG107"/>
  <c r="QF107"/>
  <c r="QI107"/>
  <c r="QM107"/>
  <c r="QO107"/>
  <c r="QJ107"/>
  <c r="QN107"/>
  <c r="QQ107"/>
  <c r="QK107"/>
  <c r="QH107"/>
  <c r="QL107"/>
  <c r="QP107"/>
  <c r="IK106"/>
  <c r="IL106"/>
  <c r="MA101"/>
  <c r="LQ101"/>
  <c r="LW101"/>
  <c r="LR101"/>
  <c r="LY101"/>
  <c r="LS101"/>
  <c r="LP101"/>
  <c r="LV101"/>
  <c r="LX101"/>
  <c r="LZ101"/>
  <c r="LT101"/>
  <c r="LU101"/>
  <c r="NU103"/>
  <c r="NV103"/>
  <c r="AX36"/>
  <c r="BC36"/>
  <c r="AW36"/>
  <c r="BB36"/>
  <c r="BD36"/>
  <c r="BA36"/>
  <c r="BF36"/>
  <c r="AV36"/>
  <c r="BG36"/>
  <c r="AZ36"/>
  <c r="BE36"/>
  <c r="AY36"/>
  <c r="JO103"/>
  <c r="JS103"/>
  <c r="JL103"/>
  <c r="JM103"/>
  <c r="JQ103"/>
  <c r="JJ103"/>
  <c r="JH103"/>
  <c r="JI103"/>
  <c r="JP103"/>
  <c r="JR103"/>
  <c r="JN103"/>
  <c r="JK103"/>
  <c r="EC38"/>
  <c r="EE38"/>
  <c r="EF38"/>
  <c r="DZ38"/>
  <c r="EA38"/>
  <c r="DX38"/>
  <c r="DY38"/>
  <c r="EI38"/>
  <c r="EG38"/>
  <c r="ED38"/>
  <c r="EB38"/>
  <c r="EH38"/>
  <c r="PS107"/>
  <c r="PO107"/>
  <c r="PV107"/>
  <c r="PM107"/>
  <c r="PN107"/>
  <c r="PL107"/>
  <c r="PR107"/>
  <c r="PT107"/>
  <c r="PP107"/>
  <c r="PQ107"/>
  <c r="PW107"/>
  <c r="PU107"/>
  <c r="QO108"/>
  <c r="QN108"/>
  <c r="QH108"/>
  <c r="QG108"/>
  <c r="QF108"/>
  <c r="QK108"/>
  <c r="QP108"/>
  <c r="QQ108"/>
  <c r="QJ108"/>
  <c r="QI108"/>
  <c r="QL108"/>
  <c r="QM108"/>
  <c r="MS109"/>
  <c r="MP109"/>
  <c r="MO109"/>
  <c r="MR109"/>
  <c r="MQ109"/>
  <c r="MU109"/>
  <c r="ML109"/>
  <c r="MJ109"/>
  <c r="MK109"/>
  <c r="MT109"/>
  <c r="MN109"/>
  <c r="MM109"/>
  <c r="IO106"/>
  <c r="IQ106"/>
  <c r="IS106"/>
  <c r="IP106"/>
  <c r="IR106"/>
  <c r="IU106"/>
  <c r="IT106"/>
  <c r="IN106"/>
  <c r="IX106"/>
  <c r="IY106"/>
  <c r="IW106"/>
  <c r="IV106"/>
  <c r="OF103"/>
  <c r="OC103"/>
  <c r="NZ103"/>
  <c r="OE103"/>
  <c r="OI103"/>
  <c r="OB103"/>
  <c r="NX103"/>
  <c r="OA103"/>
  <c r="NY103"/>
  <c r="OG103"/>
  <c r="OH103"/>
  <c r="OD103"/>
  <c r="PI107"/>
  <c r="PJ107"/>
  <c r="LM102"/>
  <c r="LN102"/>
  <c r="DC41"/>
  <c r="BZ31"/>
  <c r="BX31"/>
  <c r="BP31"/>
  <c r="BS31"/>
  <c r="BQ31"/>
  <c r="BR31"/>
  <c r="BU31"/>
  <c r="CA31"/>
  <c r="BV31"/>
  <c r="BW31"/>
  <c r="BT31"/>
  <c r="BY31"/>
  <c r="RQ109"/>
  <c r="RS110" s="1"/>
  <c r="RR109"/>
  <c r="AU38"/>
  <c r="CH34"/>
  <c r="CG35"/>
  <c r="JE104"/>
  <c r="JF104"/>
  <c r="JY105"/>
  <c r="JZ105"/>
  <c r="KS100"/>
  <c r="KU101" s="1"/>
  <c r="KT100"/>
  <c r="NA115"/>
  <c r="NC116" s="1"/>
  <c r="NB115"/>
  <c r="LA98"/>
  <c r="LD98"/>
  <c r="LG98"/>
  <c r="LF98"/>
  <c r="LE98"/>
  <c r="KX98"/>
  <c r="KY98"/>
  <c r="LC98"/>
  <c r="KW98"/>
  <c r="KV98"/>
  <c r="LB98"/>
  <c r="KZ98"/>
  <c r="QW109"/>
  <c r="QX109"/>
  <c r="NH113"/>
  <c r="NI113"/>
  <c r="NN113"/>
  <c r="NJ113"/>
  <c r="NG113"/>
  <c r="NM113"/>
  <c r="NK113"/>
  <c r="NF113"/>
  <c r="NL113"/>
  <c r="NE113"/>
  <c r="ND113"/>
  <c r="NO113"/>
  <c r="PU106"/>
  <c r="PQ106"/>
  <c r="PW106"/>
  <c r="PL106"/>
  <c r="PP106"/>
  <c r="PS106"/>
  <c r="PO106"/>
  <c r="PN106"/>
  <c r="PT106"/>
  <c r="PM106"/>
  <c r="PV106"/>
  <c r="PR106"/>
  <c r="QC108"/>
  <c r="MG109"/>
  <c r="DI39"/>
  <c r="DF39"/>
  <c r="DE39"/>
  <c r="DL39"/>
  <c r="DN39"/>
  <c r="DO39"/>
  <c r="DK39"/>
  <c r="DH39"/>
  <c r="DG39"/>
  <c r="DM39"/>
  <c r="DD39"/>
  <c r="DJ39"/>
  <c r="DW40"/>
  <c r="HX32"/>
  <c r="IA32"/>
  <c r="IC32"/>
  <c r="HV32"/>
  <c r="HW32"/>
  <c r="HU32"/>
  <c r="HY32"/>
  <c r="HT32"/>
  <c r="IB32"/>
  <c r="ID32"/>
  <c r="HZ32"/>
  <c r="IE32"/>
  <c r="KC104"/>
  <c r="KD104"/>
  <c r="KL104"/>
  <c r="KM104"/>
  <c r="KJ104"/>
  <c r="KE104"/>
  <c r="KK104"/>
  <c r="KI104"/>
  <c r="KF104"/>
  <c r="KH104"/>
  <c r="KG104"/>
  <c r="KB104"/>
  <c r="IK107"/>
  <c r="IM107"/>
  <c r="NU104"/>
  <c r="PI108"/>
  <c r="PK108"/>
  <c r="LM103"/>
  <c r="LO103"/>
  <c r="CI36"/>
  <c r="JE105"/>
  <c r="JG105"/>
  <c r="JY106"/>
  <c r="KA106"/>
  <c r="QD108"/>
  <c r="QC109"/>
  <c r="QE109"/>
  <c r="MH109"/>
  <c r="MG110"/>
  <c r="MI110"/>
  <c r="IL107"/>
  <c r="NV104"/>
  <c r="NW105"/>
  <c r="PJ108"/>
  <c r="LN103"/>
  <c r="JF105"/>
  <c r="JG106"/>
  <c r="JZ106"/>
  <c r="KA107"/>
  <c r="QD109"/>
  <c r="QE110"/>
  <c r="MH110"/>
  <c r="MI111"/>
  <c r="C46" i="12" l="1"/>
  <c r="H58" i="10"/>
  <c r="D56"/>
  <c r="E56"/>
  <c r="C56"/>
  <c r="E55"/>
  <c r="D55"/>
  <c r="C55"/>
  <c r="I57"/>
  <c r="K57"/>
  <c r="J57"/>
  <c r="D30" i="13"/>
  <c r="C30"/>
  <c r="B30"/>
  <c r="E30"/>
  <c r="K30"/>
  <c r="J30"/>
  <c r="H31"/>
  <c r="E46" i="12"/>
  <c r="D47"/>
  <c r="E45" i="10"/>
  <c r="M46"/>
  <c r="ME111" i="2"/>
  <c r="QA110"/>
  <c r="JW107"/>
  <c r="JB106"/>
  <c r="NS105"/>
  <c r="ME110"/>
  <c r="QA109"/>
  <c r="JV106"/>
  <c r="JD105"/>
  <c r="CF36"/>
  <c r="LJ103"/>
  <c r="PF108"/>
  <c r="II107"/>
  <c r="DR40"/>
  <c r="QY110"/>
  <c r="MX116"/>
  <c r="KO101"/>
  <c r="AQ38"/>
  <c r="RM110"/>
  <c r="CZ41"/>
  <c r="MX115"/>
  <c r="KR100"/>
  <c r="DV39"/>
  <c r="C38"/>
  <c r="E39" s="1"/>
  <c r="EM31"/>
  <c r="QS109"/>
  <c r="X34"/>
  <c r="ON107"/>
  <c r="FH35"/>
  <c r="ON106"/>
  <c r="GE36"/>
  <c r="GS35"/>
  <c r="RM109"/>
  <c r="PZ110"/>
  <c r="NT105"/>
  <c r="QB109"/>
  <c r="LL103"/>
  <c r="IJ107"/>
  <c r="MW116"/>
  <c r="CX41"/>
  <c r="A38"/>
  <c r="EN31"/>
  <c r="HQ33"/>
  <c r="HR33" s="1"/>
  <c r="OK107"/>
  <c r="GU35"/>
  <c r="MF111"/>
  <c r="PY110"/>
  <c r="JV107"/>
  <c r="JD106"/>
  <c r="NQ105"/>
  <c r="MC110"/>
  <c r="PZ109"/>
  <c r="JX106"/>
  <c r="JC105"/>
  <c r="CC36"/>
  <c r="LK103"/>
  <c r="PG108"/>
  <c r="IG107"/>
  <c r="IM108"/>
  <c r="DQ40"/>
  <c r="MY116"/>
  <c r="KQ101"/>
  <c r="AP38"/>
  <c r="RN110"/>
  <c r="CW41"/>
  <c r="MY115"/>
  <c r="KO100"/>
  <c r="B38"/>
  <c r="A58" i="10"/>
  <c r="EK31" i="2"/>
  <c r="QT109"/>
  <c r="U34"/>
  <c r="DB40"/>
  <c r="OM107"/>
  <c r="FF35"/>
  <c r="OL106"/>
  <c r="GV35"/>
  <c r="RN109"/>
  <c r="L57" i="10"/>
  <c r="JX107" i="2"/>
  <c r="MD110"/>
  <c r="JA105"/>
  <c r="LO104"/>
  <c r="DT40"/>
  <c r="CH35"/>
  <c r="AR38"/>
  <c r="MZ115"/>
  <c r="G59" i="10"/>
  <c r="FE35" i="2"/>
  <c r="BM32"/>
  <c r="BN32" s="1"/>
  <c r="MD111"/>
  <c r="QB110"/>
  <c r="JU107"/>
  <c r="JC106"/>
  <c r="NR105"/>
  <c r="MF110"/>
  <c r="PY109"/>
  <c r="JU106"/>
  <c r="JB105"/>
  <c r="CD36"/>
  <c r="LI103"/>
  <c r="PH108"/>
  <c r="PK109"/>
  <c r="IH107"/>
  <c r="DS40"/>
  <c r="MZ116"/>
  <c r="KP101"/>
  <c r="AO38"/>
  <c r="RP110"/>
  <c r="CY41"/>
  <c r="NW104"/>
  <c r="MW115"/>
  <c r="KP100"/>
  <c r="D38"/>
  <c r="EL31"/>
  <c r="QV109"/>
  <c r="AT37"/>
  <c r="W34"/>
  <c r="OL107"/>
  <c r="FG35"/>
  <c r="FI36" s="1"/>
  <c r="OM106"/>
  <c r="GT35"/>
  <c r="RP109"/>
  <c r="B57" i="10"/>
  <c r="MC111" i="2"/>
  <c r="JA106"/>
  <c r="JW106"/>
  <c r="CE36"/>
  <c r="PE108"/>
  <c r="KR101"/>
  <c r="RO110"/>
  <c r="KQ100"/>
  <c r="QU109"/>
  <c r="V34"/>
  <c r="OK106"/>
  <c r="RO109"/>
  <c r="B47" i="12"/>
  <c r="MG111" i="2"/>
  <c r="MH111"/>
  <c r="QC110"/>
  <c r="IK108"/>
  <c r="IM109" s="1"/>
  <c r="IL108"/>
  <c r="LA101"/>
  <c r="LB101"/>
  <c r="LC101"/>
  <c r="KY101"/>
  <c r="LF101"/>
  <c r="KV101"/>
  <c r="LD101"/>
  <c r="KZ101"/>
  <c r="KW101"/>
  <c r="KX101"/>
  <c r="LE101"/>
  <c r="LG101"/>
  <c r="RV110"/>
  <c r="RT110"/>
  <c r="RY110"/>
  <c r="RU110"/>
  <c r="RW110"/>
  <c r="RZ110"/>
  <c r="SB110"/>
  <c r="SD110"/>
  <c r="SE110"/>
  <c r="SC110"/>
  <c r="RX110"/>
  <c r="SA110"/>
  <c r="E40"/>
  <c r="F40" s="1"/>
  <c r="G40"/>
  <c r="RE109"/>
  <c r="QZ109"/>
  <c r="RD109"/>
  <c r="RC109"/>
  <c r="RH109"/>
  <c r="RG109"/>
  <c r="RF109"/>
  <c r="RB109"/>
  <c r="RA109"/>
  <c r="RI109"/>
  <c r="RJ109"/>
  <c r="RK109"/>
  <c r="HD35"/>
  <c r="HG35"/>
  <c r="HF35"/>
  <c r="HB35"/>
  <c r="HI35"/>
  <c r="HC35"/>
  <c r="GZ35"/>
  <c r="HH35"/>
  <c r="HE35"/>
  <c r="HA35"/>
  <c r="HK35"/>
  <c r="HJ35"/>
  <c r="RU109"/>
  <c r="RV109"/>
  <c r="RT109"/>
  <c r="SB109"/>
  <c r="SC109"/>
  <c r="SA109"/>
  <c r="RW109"/>
  <c r="RZ109"/>
  <c r="SE109"/>
  <c r="SD109"/>
  <c r="RY109"/>
  <c r="RX109"/>
  <c r="NH116"/>
  <c r="NE116"/>
  <c r="NN116"/>
  <c r="ND116"/>
  <c r="NJ116"/>
  <c r="NM116"/>
  <c r="NF116"/>
  <c r="NI116"/>
  <c r="NG116"/>
  <c r="NO116"/>
  <c r="NL116"/>
  <c r="NK116"/>
  <c r="M38"/>
  <c r="J38"/>
  <c r="Q38"/>
  <c r="L38"/>
  <c r="H38"/>
  <c r="I38"/>
  <c r="P38"/>
  <c r="R38"/>
  <c r="O38"/>
  <c r="K38"/>
  <c r="N38"/>
  <c r="S38"/>
  <c r="OT107"/>
  <c r="OZ107"/>
  <c r="OY107"/>
  <c r="OS107"/>
  <c r="OU107"/>
  <c r="OR107"/>
  <c r="PB107"/>
  <c r="OX107"/>
  <c r="PA107"/>
  <c r="OV107"/>
  <c r="OW107"/>
  <c r="PC107"/>
  <c r="QQ110"/>
  <c r="QL110"/>
  <c r="QK110"/>
  <c r="QF110"/>
  <c r="QM110"/>
  <c r="QI110"/>
  <c r="QP110"/>
  <c r="QJ110"/>
  <c r="QG110"/>
  <c r="QN110"/>
  <c r="QO110"/>
  <c r="QH110"/>
  <c r="OC105"/>
  <c r="OB105"/>
  <c r="OH105"/>
  <c r="OF105"/>
  <c r="NZ105"/>
  <c r="OA105"/>
  <c r="OD105"/>
  <c r="OI105"/>
  <c r="OE105"/>
  <c r="OG105"/>
  <c r="NX105"/>
  <c r="NY105"/>
  <c r="MO110"/>
  <c r="MN110"/>
  <c r="MP110"/>
  <c r="MJ110"/>
  <c r="ML110"/>
  <c r="MU110"/>
  <c r="MK110"/>
  <c r="MS110"/>
  <c r="MQ110"/>
  <c r="MM110"/>
  <c r="MT110"/>
  <c r="MR110"/>
  <c r="JE106"/>
  <c r="JG107" s="1"/>
  <c r="JF106"/>
  <c r="CS36"/>
  <c r="CO36"/>
  <c r="CT36"/>
  <c r="CJ36"/>
  <c r="CU36"/>
  <c r="CN36"/>
  <c r="CR36"/>
  <c r="CK36"/>
  <c r="CQ36"/>
  <c r="CP36"/>
  <c r="CM36"/>
  <c r="CL36"/>
  <c r="LM104"/>
  <c r="PI109"/>
  <c r="PJ109"/>
  <c r="IX107"/>
  <c r="IP107"/>
  <c r="IR107"/>
  <c r="IS107"/>
  <c r="IY107"/>
  <c r="IO107"/>
  <c r="IV107"/>
  <c r="IT107"/>
  <c r="IQ107"/>
  <c r="IU107"/>
  <c r="IW107"/>
  <c r="IN107"/>
  <c r="EF40"/>
  <c r="DZ40"/>
  <c r="DY40"/>
  <c r="DX40"/>
  <c r="ED40"/>
  <c r="EH40"/>
  <c r="EI40"/>
  <c r="EA40"/>
  <c r="EG40"/>
  <c r="EE40"/>
  <c r="EC40"/>
  <c r="EB40"/>
  <c r="DN41"/>
  <c r="DL41"/>
  <c r="DF41"/>
  <c r="DM41"/>
  <c r="DI41"/>
  <c r="DK41"/>
  <c r="DG41"/>
  <c r="DH41"/>
  <c r="DE41"/>
  <c r="DJ41"/>
  <c r="DD41"/>
  <c r="DO41"/>
  <c r="NA116"/>
  <c r="LF100"/>
  <c r="LB100"/>
  <c r="KZ100"/>
  <c r="KX100"/>
  <c r="LC100"/>
  <c r="KY100"/>
  <c r="LD100"/>
  <c r="KW100"/>
  <c r="KV100"/>
  <c r="LA100"/>
  <c r="LG100"/>
  <c r="LE100"/>
  <c r="EX31"/>
  <c r="EZ31"/>
  <c r="FA31"/>
  <c r="EV31"/>
  <c r="EY31"/>
  <c r="FB31"/>
  <c r="EU31"/>
  <c r="EW31"/>
  <c r="ET31"/>
  <c r="FC31"/>
  <c r="ES31"/>
  <c r="ER31"/>
  <c r="AD34"/>
  <c r="AK34"/>
  <c r="AG34"/>
  <c r="AJ34"/>
  <c r="AB34"/>
  <c r="AM34"/>
  <c r="AC34"/>
  <c r="AE34"/>
  <c r="AL34"/>
  <c r="AI34"/>
  <c r="AF34"/>
  <c r="AH34"/>
  <c r="JK105"/>
  <c r="JI105"/>
  <c r="JN105"/>
  <c r="JR105"/>
  <c r="JL105"/>
  <c r="JJ105"/>
  <c r="JQ105"/>
  <c r="JS105"/>
  <c r="JO105"/>
  <c r="JH105"/>
  <c r="JP105"/>
  <c r="JM105"/>
  <c r="FN35"/>
  <c r="FP35"/>
  <c r="FV35"/>
  <c r="FR35"/>
  <c r="FU35"/>
  <c r="FQ35"/>
  <c r="FO35"/>
  <c r="FL35"/>
  <c r="FT35"/>
  <c r="FS35"/>
  <c r="FM35"/>
  <c r="FW35"/>
  <c r="KK107"/>
  <c r="KM107"/>
  <c r="KE107"/>
  <c r="KC107"/>
  <c r="KI107"/>
  <c r="KH107"/>
  <c r="KJ107"/>
  <c r="KF107"/>
  <c r="KL107"/>
  <c r="KD107"/>
  <c r="KB107"/>
  <c r="KG107"/>
  <c r="JE107"/>
  <c r="JF107"/>
  <c r="QN109"/>
  <c r="QL109"/>
  <c r="QF109"/>
  <c r="QQ109"/>
  <c r="QG109"/>
  <c r="QH109"/>
  <c r="QO109"/>
  <c r="QM109"/>
  <c r="QK109"/>
  <c r="QJ109"/>
  <c r="QP109"/>
  <c r="QI109"/>
  <c r="KD106"/>
  <c r="KI106"/>
  <c r="KE106"/>
  <c r="KJ106"/>
  <c r="KK106"/>
  <c r="KG106"/>
  <c r="KF106"/>
  <c r="KB106"/>
  <c r="KC106"/>
  <c r="KM106"/>
  <c r="KH106"/>
  <c r="KL106"/>
  <c r="LP103"/>
  <c r="MA103"/>
  <c r="LY103"/>
  <c r="LQ103"/>
  <c r="LR103"/>
  <c r="LX103"/>
  <c r="LU103"/>
  <c r="LS103"/>
  <c r="LZ103"/>
  <c r="LT103"/>
  <c r="LV103"/>
  <c r="LW103"/>
  <c r="AX38"/>
  <c r="AV38"/>
  <c r="BD38"/>
  <c r="BC38"/>
  <c r="AZ38"/>
  <c r="BF38"/>
  <c r="BA38"/>
  <c r="BE38"/>
  <c r="AY38"/>
  <c r="BG38"/>
  <c r="BB38"/>
  <c r="AW38"/>
  <c r="NK115"/>
  <c r="NH115"/>
  <c r="NM115"/>
  <c r="NI115"/>
  <c r="NJ115"/>
  <c r="NO115"/>
  <c r="NG115"/>
  <c r="NN115"/>
  <c r="NE115"/>
  <c r="NF115"/>
  <c r="ND115"/>
  <c r="NL115"/>
  <c r="FK37"/>
  <c r="OO107"/>
  <c r="MS111"/>
  <c r="MU111"/>
  <c r="MM111"/>
  <c r="MJ111"/>
  <c r="MP111"/>
  <c r="MQ111"/>
  <c r="MT111"/>
  <c r="ML111"/>
  <c r="MK111"/>
  <c r="MN111"/>
  <c r="MO111"/>
  <c r="MR111"/>
  <c r="JL106"/>
  <c r="JM106"/>
  <c r="JJ106"/>
  <c r="JH106"/>
  <c r="JO106"/>
  <c r="JN106"/>
  <c r="JI106"/>
  <c r="JQ106"/>
  <c r="JP106"/>
  <c r="JR106"/>
  <c r="JK106"/>
  <c r="JS106"/>
  <c r="JY107"/>
  <c r="PN108"/>
  <c r="PP108"/>
  <c r="PM108"/>
  <c r="PQ108"/>
  <c r="PT108"/>
  <c r="PU108"/>
  <c r="PV108"/>
  <c r="PW108"/>
  <c r="PR108"/>
  <c r="PO108"/>
  <c r="PS108"/>
  <c r="PL108"/>
  <c r="KS101"/>
  <c r="KT101"/>
  <c r="QW110"/>
  <c r="OR106"/>
  <c r="OZ106"/>
  <c r="OV106"/>
  <c r="OT106"/>
  <c r="OX106"/>
  <c r="OS106"/>
  <c r="OW106"/>
  <c r="PB106"/>
  <c r="PA106"/>
  <c r="PC106"/>
  <c r="OY106"/>
  <c r="OU106"/>
  <c r="RQ110"/>
  <c r="MG112"/>
  <c r="MI112"/>
  <c r="QD110"/>
  <c r="QC111"/>
  <c r="QE111"/>
  <c r="LN104"/>
  <c r="LO105"/>
  <c r="NB116"/>
  <c r="NA117"/>
  <c r="NC117"/>
  <c r="OP107"/>
  <c r="OO108"/>
  <c r="OQ108"/>
  <c r="JZ107"/>
  <c r="JY108"/>
  <c r="KA108"/>
  <c r="KS102"/>
  <c r="KU102"/>
  <c r="QX110"/>
  <c r="QY111"/>
  <c r="RR110"/>
  <c r="RQ111"/>
  <c r="RS111"/>
  <c r="MH112"/>
  <c r="MI113"/>
  <c r="QD111"/>
  <c r="QE112"/>
  <c r="NB117"/>
  <c r="NC118"/>
  <c r="OP108"/>
  <c r="OQ109"/>
  <c r="JZ108"/>
  <c r="KA109"/>
  <c r="KT102"/>
  <c r="KU103"/>
  <c r="RR111"/>
  <c r="RS112"/>
  <c r="C47" i="12" l="1"/>
  <c r="H59" i="10"/>
  <c r="C57"/>
  <c r="E57"/>
  <c r="D57"/>
  <c r="J58"/>
  <c r="K58"/>
  <c r="I58"/>
  <c r="E31" i="13"/>
  <c r="B31"/>
  <c r="D31"/>
  <c r="C31"/>
  <c r="J31"/>
  <c r="K31"/>
  <c r="H32"/>
  <c r="E47" i="12"/>
  <c r="D48"/>
  <c r="M47" i="10"/>
  <c r="M48" s="1"/>
  <c r="M49" s="1"/>
  <c r="M50" s="1"/>
  <c r="M51" s="1"/>
  <c r="M52" s="1"/>
  <c r="M53" s="1"/>
  <c r="M54" s="1"/>
  <c r="M55" s="1"/>
  <c r="M56" s="1"/>
  <c r="M57" s="1"/>
  <c r="E46"/>
  <c r="RM112" i="2"/>
  <c r="KO103"/>
  <c r="JW109"/>
  <c r="OM109"/>
  <c r="MZ118"/>
  <c r="QB112"/>
  <c r="ME113"/>
  <c r="RN111"/>
  <c r="QS111"/>
  <c r="KR102"/>
  <c r="JW108"/>
  <c r="OM108"/>
  <c r="MZ117"/>
  <c r="LJ105"/>
  <c r="QA111"/>
  <c r="MF112"/>
  <c r="FG37"/>
  <c r="JD107"/>
  <c r="A40"/>
  <c r="IJ109"/>
  <c r="NS104"/>
  <c r="PF109"/>
  <c r="LJ104"/>
  <c r="IJ108"/>
  <c r="GA36"/>
  <c r="EO32"/>
  <c r="QV110"/>
  <c r="RN112"/>
  <c r="KQ103"/>
  <c r="JU109"/>
  <c r="OL109"/>
  <c r="MY118"/>
  <c r="PY112"/>
  <c r="MD113"/>
  <c r="RP111"/>
  <c r="QV111"/>
  <c r="KQ102"/>
  <c r="JV108"/>
  <c r="OL108"/>
  <c r="MX117"/>
  <c r="LL105"/>
  <c r="QB111"/>
  <c r="MD112"/>
  <c r="FF37"/>
  <c r="JA107"/>
  <c r="D40"/>
  <c r="II109"/>
  <c r="AU37"/>
  <c r="NT104"/>
  <c r="PH109"/>
  <c r="G60" i="10"/>
  <c r="LI104" i="2"/>
  <c r="II108"/>
  <c r="HS33"/>
  <c r="GB36"/>
  <c r="QT110"/>
  <c r="RP112"/>
  <c r="KR103"/>
  <c r="JX109"/>
  <c r="ON109"/>
  <c r="MW118"/>
  <c r="PZ112"/>
  <c r="MC113"/>
  <c r="RM111"/>
  <c r="QT111"/>
  <c r="KO102"/>
  <c r="JX108"/>
  <c r="ON108"/>
  <c r="MY117"/>
  <c r="LK105"/>
  <c r="PZ111"/>
  <c r="ME112"/>
  <c r="FH37"/>
  <c r="PK110"/>
  <c r="JB107"/>
  <c r="C40"/>
  <c r="IG109"/>
  <c r="Y35"/>
  <c r="Z35" s="1"/>
  <c r="NQ104"/>
  <c r="PE109"/>
  <c r="BO32"/>
  <c r="LK104"/>
  <c r="IH108"/>
  <c r="GW36"/>
  <c r="GX36" s="1"/>
  <c r="FY36"/>
  <c r="DW39"/>
  <c r="QU110"/>
  <c r="B58" i="10"/>
  <c r="JC107" i="2"/>
  <c r="A59" i="10"/>
  <c r="CI35" i="2"/>
  <c r="DC40"/>
  <c r="IG108"/>
  <c r="F39"/>
  <c r="L58" i="10"/>
  <c r="RO112" i="2"/>
  <c r="KP103"/>
  <c r="JV109"/>
  <c r="OK109"/>
  <c r="MX118"/>
  <c r="QA112"/>
  <c r="MF113"/>
  <c r="RO111"/>
  <c r="QU111"/>
  <c r="KP102"/>
  <c r="JU108"/>
  <c r="OK108"/>
  <c r="MW117"/>
  <c r="LI105"/>
  <c r="PY111"/>
  <c r="MC112"/>
  <c r="FE37"/>
  <c r="JG108"/>
  <c r="B40"/>
  <c r="IH109"/>
  <c r="FJ36"/>
  <c r="NR104"/>
  <c r="PG109"/>
  <c r="LL104"/>
  <c r="FZ36"/>
  <c r="QS110"/>
  <c r="B48" i="12"/>
  <c r="SA112" i="2"/>
  <c r="RU112"/>
  <c r="RW112"/>
  <c r="RZ112"/>
  <c r="SB112"/>
  <c r="SC112"/>
  <c r="SE112"/>
  <c r="RX112"/>
  <c r="SD112"/>
  <c r="RY112"/>
  <c r="RV112"/>
  <c r="RT112"/>
  <c r="LD103"/>
  <c r="LG103"/>
  <c r="LC103"/>
  <c r="KV103"/>
  <c r="KZ103"/>
  <c r="LE103"/>
  <c r="LA103"/>
  <c r="LB103"/>
  <c r="KY103"/>
  <c r="LF103"/>
  <c r="KX103"/>
  <c r="KW103"/>
  <c r="RF111"/>
  <c r="RC111"/>
  <c r="RH111"/>
  <c r="RA111"/>
  <c r="RD111"/>
  <c r="RI111"/>
  <c r="RG111"/>
  <c r="QZ111"/>
  <c r="RB111"/>
  <c r="RJ111"/>
  <c r="RK111"/>
  <c r="RE111"/>
  <c r="JY109"/>
  <c r="JZ109"/>
  <c r="OO109"/>
  <c r="OP109"/>
  <c r="QC112"/>
  <c r="QE113" s="1"/>
  <c r="QD112"/>
  <c r="N40"/>
  <c r="S40"/>
  <c r="K40"/>
  <c r="M40"/>
  <c r="O40"/>
  <c r="H40"/>
  <c r="L40"/>
  <c r="I40"/>
  <c r="Q40"/>
  <c r="J40"/>
  <c r="R40"/>
  <c r="P40"/>
  <c r="NU105"/>
  <c r="NV105"/>
  <c r="EP32"/>
  <c r="EO33"/>
  <c r="EP33" s="1"/>
  <c r="KB109"/>
  <c r="KG109"/>
  <c r="KF109"/>
  <c r="KH109"/>
  <c r="KM109"/>
  <c r="KL109"/>
  <c r="KI109"/>
  <c r="KK109"/>
  <c r="KJ109"/>
  <c r="KE109"/>
  <c r="KC109"/>
  <c r="KD109"/>
  <c r="QL112"/>
  <c r="QH112"/>
  <c r="QK112"/>
  <c r="QI112"/>
  <c r="QN112"/>
  <c r="QO112"/>
  <c r="QM112"/>
  <c r="QJ112"/>
  <c r="QF112"/>
  <c r="QP112"/>
  <c r="QQ112"/>
  <c r="QG112"/>
  <c r="KS103"/>
  <c r="JO107"/>
  <c r="JQ107"/>
  <c r="JK107"/>
  <c r="JH107"/>
  <c r="JJ107"/>
  <c r="JR107"/>
  <c r="JM107"/>
  <c r="JI107"/>
  <c r="JN107"/>
  <c r="JP107"/>
  <c r="JL107"/>
  <c r="JS107"/>
  <c r="LY104"/>
  <c r="LV104"/>
  <c r="LQ104"/>
  <c r="LR104"/>
  <c r="MA104"/>
  <c r="LT104"/>
  <c r="LU104"/>
  <c r="LW104"/>
  <c r="LZ104"/>
  <c r="LP104"/>
  <c r="LS104"/>
  <c r="LX104"/>
  <c r="IK109"/>
  <c r="IL109"/>
  <c r="NE118"/>
  <c r="NH118"/>
  <c r="NI118"/>
  <c r="NN118"/>
  <c r="NF118"/>
  <c r="NL118"/>
  <c r="NK118"/>
  <c r="NM118"/>
  <c r="NO118"/>
  <c r="ND118"/>
  <c r="NJ118"/>
  <c r="NG118"/>
  <c r="MJ113"/>
  <c r="MQ113"/>
  <c r="MO113"/>
  <c r="MM113"/>
  <c r="MN113"/>
  <c r="MS113"/>
  <c r="ML113"/>
  <c r="MT113"/>
  <c r="MP113"/>
  <c r="MK113"/>
  <c r="MU113"/>
  <c r="MR113"/>
  <c r="RZ111"/>
  <c r="SC111"/>
  <c r="RW111"/>
  <c r="RX111"/>
  <c r="SD111"/>
  <c r="RV111"/>
  <c r="RY111"/>
  <c r="SB111"/>
  <c r="RU111"/>
  <c r="SA111"/>
  <c r="RT111"/>
  <c r="SE111"/>
  <c r="LB102"/>
  <c r="LA102"/>
  <c r="LG102"/>
  <c r="LE102"/>
  <c r="LF102"/>
  <c r="KX102"/>
  <c r="KZ102"/>
  <c r="KW102"/>
  <c r="KV102"/>
  <c r="LC102"/>
  <c r="KY102"/>
  <c r="LD102"/>
  <c r="NA118"/>
  <c r="NB118"/>
  <c r="MG113"/>
  <c r="MH113"/>
  <c r="IO109"/>
  <c r="IR109"/>
  <c r="IT109"/>
  <c r="IU109"/>
  <c r="IX109"/>
  <c r="IS109"/>
  <c r="IN109"/>
  <c r="IY109"/>
  <c r="IV109"/>
  <c r="IW109"/>
  <c r="IP109"/>
  <c r="IQ109"/>
  <c r="OE104"/>
  <c r="OA104"/>
  <c r="OI104"/>
  <c r="NX104"/>
  <c r="OD104"/>
  <c r="OB104"/>
  <c r="OC104"/>
  <c r="OG104"/>
  <c r="OH104"/>
  <c r="NY104"/>
  <c r="NZ104"/>
  <c r="OF104"/>
  <c r="PL109"/>
  <c r="PQ109"/>
  <c r="PP109"/>
  <c r="PR109"/>
  <c r="PN109"/>
  <c r="PS109"/>
  <c r="PW109"/>
  <c r="PM109"/>
  <c r="PV109"/>
  <c r="PO109"/>
  <c r="PT109"/>
  <c r="PU109"/>
  <c r="LM105"/>
  <c r="GN36"/>
  <c r="GF36"/>
  <c r="GG36"/>
  <c r="GK36"/>
  <c r="GP36"/>
  <c r="GO36"/>
  <c r="GH36"/>
  <c r="GJ36"/>
  <c r="GQ36"/>
  <c r="GI36"/>
  <c r="GL36"/>
  <c r="GM36"/>
  <c r="QW111"/>
  <c r="QY112" s="1"/>
  <c r="QX111"/>
  <c r="JE108"/>
  <c r="JG109" s="1"/>
  <c r="JF108"/>
  <c r="IY108"/>
  <c r="IS108"/>
  <c r="IR108"/>
  <c r="IV108"/>
  <c r="IW108"/>
  <c r="IQ108"/>
  <c r="IU108"/>
  <c r="IP108"/>
  <c r="IT108"/>
  <c r="IO108"/>
  <c r="IN108"/>
  <c r="IX108"/>
  <c r="PB109"/>
  <c r="OR109"/>
  <c r="OX109"/>
  <c r="OU109"/>
  <c r="PC109"/>
  <c r="OY109"/>
  <c r="PA109"/>
  <c r="OZ109"/>
  <c r="OS109"/>
  <c r="OV109"/>
  <c r="OT109"/>
  <c r="OW109"/>
  <c r="QC113"/>
  <c r="RQ112"/>
  <c r="QW112"/>
  <c r="KH108"/>
  <c r="KM108"/>
  <c r="KB108"/>
  <c r="KK108"/>
  <c r="KL108"/>
  <c r="KD108"/>
  <c r="KI108"/>
  <c r="KG108"/>
  <c r="KC108"/>
  <c r="KF108"/>
  <c r="KE108"/>
  <c r="KJ108"/>
  <c r="OR108"/>
  <c r="OZ108"/>
  <c r="OV108"/>
  <c r="OY108"/>
  <c r="OU108"/>
  <c r="OS108"/>
  <c r="PA108"/>
  <c r="OT108"/>
  <c r="PC108"/>
  <c r="PB108"/>
  <c r="OX108"/>
  <c r="OW108"/>
  <c r="ND117"/>
  <c r="NH117"/>
  <c r="NI117"/>
  <c r="NO117"/>
  <c r="NM117"/>
  <c r="NN117"/>
  <c r="NE117"/>
  <c r="NJ117"/>
  <c r="NG117"/>
  <c r="NL117"/>
  <c r="NK117"/>
  <c r="NF117"/>
  <c r="LU105"/>
  <c r="LZ105"/>
  <c r="LT105"/>
  <c r="LY105"/>
  <c r="LQ105"/>
  <c r="LW105"/>
  <c r="LS105"/>
  <c r="LV105"/>
  <c r="LR105"/>
  <c r="MA105"/>
  <c r="LP105"/>
  <c r="LX105"/>
  <c r="QF111"/>
  <c r="QK111"/>
  <c r="QH111"/>
  <c r="QN111"/>
  <c r="QL111"/>
  <c r="QO111"/>
  <c r="QP111"/>
  <c r="QJ111"/>
  <c r="QQ111"/>
  <c r="QI111"/>
  <c r="QG111"/>
  <c r="QM111"/>
  <c r="MP112"/>
  <c r="MT112"/>
  <c r="MS112"/>
  <c r="MM112"/>
  <c r="MU112"/>
  <c r="MJ112"/>
  <c r="MQ112"/>
  <c r="MR112"/>
  <c r="MN112"/>
  <c r="MK112"/>
  <c r="MO112"/>
  <c r="ML112"/>
  <c r="FR37"/>
  <c r="FO37"/>
  <c r="FP37"/>
  <c r="FV37"/>
  <c r="FU37"/>
  <c r="FL37"/>
  <c r="FT37"/>
  <c r="FN37"/>
  <c r="FQ37"/>
  <c r="FW37"/>
  <c r="FM37"/>
  <c r="FS37"/>
  <c r="PI110"/>
  <c r="PK111" s="1"/>
  <c r="PJ110"/>
  <c r="QZ110"/>
  <c r="RI110"/>
  <c r="RD110"/>
  <c r="RB110"/>
  <c r="RG110"/>
  <c r="RJ110"/>
  <c r="RE110"/>
  <c r="RC110"/>
  <c r="RF110"/>
  <c r="RA110"/>
  <c r="RH110"/>
  <c r="RK110"/>
  <c r="JY110"/>
  <c r="KA110"/>
  <c r="OO110"/>
  <c r="OQ110"/>
  <c r="NU106"/>
  <c r="NW106"/>
  <c r="KT103"/>
  <c r="KS104"/>
  <c r="KU104"/>
  <c r="IK110"/>
  <c r="NA119"/>
  <c r="NC119"/>
  <c r="MG114"/>
  <c r="MI114"/>
  <c r="LN105"/>
  <c r="LM106"/>
  <c r="LO106"/>
  <c r="QD113"/>
  <c r="RR112"/>
  <c r="RQ113"/>
  <c r="QX112"/>
  <c r="QY113"/>
  <c r="JZ110"/>
  <c r="KA111"/>
  <c r="OP110"/>
  <c r="OQ111"/>
  <c r="NV106"/>
  <c r="NW107"/>
  <c r="KT104"/>
  <c r="KU105"/>
  <c r="IL110"/>
  <c r="IM111"/>
  <c r="NB119"/>
  <c r="MH114"/>
  <c r="MI115"/>
  <c r="LN106"/>
  <c r="LO107"/>
  <c r="RR113"/>
  <c r="C48" i="12" l="1"/>
  <c r="E58" i="10"/>
  <c r="C58"/>
  <c r="D58"/>
  <c r="H60"/>
  <c r="D32" i="13"/>
  <c r="E32"/>
  <c r="C32"/>
  <c r="B32"/>
  <c r="J32"/>
  <c r="H33"/>
  <c r="K32"/>
  <c r="M58" i="10"/>
  <c r="I59"/>
  <c r="J59"/>
  <c r="K59"/>
  <c r="E48" i="12"/>
  <c r="D49"/>
  <c r="LJ107" i="2"/>
  <c r="MC115"/>
  <c r="II111"/>
  <c r="KQ105"/>
  <c r="NQ107"/>
  <c r="OL111"/>
  <c r="JU111"/>
  <c r="QS113"/>
  <c r="LK106"/>
  <c r="MF114"/>
  <c r="MY119"/>
  <c r="KQ104"/>
  <c r="NR106"/>
  <c r="OK110"/>
  <c r="JW110"/>
  <c r="PG111"/>
  <c r="QE114"/>
  <c r="JD109"/>
  <c r="QU112"/>
  <c r="QA113"/>
  <c r="FK36"/>
  <c r="JC108"/>
  <c r="CW40"/>
  <c r="CE35"/>
  <c r="DT39"/>
  <c r="GY36"/>
  <c r="BI32"/>
  <c r="PG110"/>
  <c r="HM33"/>
  <c r="AP37"/>
  <c r="LL107"/>
  <c r="MD115"/>
  <c r="IH111"/>
  <c r="KR105"/>
  <c r="NS107"/>
  <c r="OK111"/>
  <c r="JW111"/>
  <c r="QV113"/>
  <c r="LL106"/>
  <c r="MD114"/>
  <c r="MZ119"/>
  <c r="KP104"/>
  <c r="NS106"/>
  <c r="ON110"/>
  <c r="JV110"/>
  <c r="PH111"/>
  <c r="RS113"/>
  <c r="JB109"/>
  <c r="QV112"/>
  <c r="PY113"/>
  <c r="JB108"/>
  <c r="CY40"/>
  <c r="DA41" s="1"/>
  <c r="CC35"/>
  <c r="DQ39"/>
  <c r="BK32"/>
  <c r="PE110"/>
  <c r="HO33"/>
  <c r="G61" i="10"/>
  <c r="AR37" i="2"/>
  <c r="LI107"/>
  <c r="ME115"/>
  <c r="IG111"/>
  <c r="KP105"/>
  <c r="NR107"/>
  <c r="OM111"/>
  <c r="JX111"/>
  <c r="QU113"/>
  <c r="LJ106"/>
  <c r="MC114"/>
  <c r="MX119"/>
  <c r="NC120"/>
  <c r="KR104"/>
  <c r="NT106"/>
  <c r="OM110"/>
  <c r="JX110"/>
  <c r="PE111"/>
  <c r="JC109"/>
  <c r="QS112"/>
  <c r="EQ33"/>
  <c r="QB113"/>
  <c r="JA108"/>
  <c r="CZ40"/>
  <c r="CF35"/>
  <c r="DS39"/>
  <c r="BJ32"/>
  <c r="E41"/>
  <c r="F41" s="1"/>
  <c r="PH110"/>
  <c r="HN33"/>
  <c r="AQ37"/>
  <c r="AS38" s="1"/>
  <c r="B59" i="10"/>
  <c r="B49" i="12"/>
  <c r="LK107" i="2"/>
  <c r="MF115"/>
  <c r="IJ111"/>
  <c r="KO105"/>
  <c r="NT107"/>
  <c r="ON111"/>
  <c r="JV111"/>
  <c r="QT113"/>
  <c r="RS114"/>
  <c r="LI106"/>
  <c r="ME114"/>
  <c r="MW119"/>
  <c r="KO104"/>
  <c r="NQ106"/>
  <c r="OL110"/>
  <c r="JU110"/>
  <c r="PF111"/>
  <c r="JA109"/>
  <c r="QT112"/>
  <c r="IM110"/>
  <c r="PZ113"/>
  <c r="JD108"/>
  <c r="CX40"/>
  <c r="CD35"/>
  <c r="DR39"/>
  <c r="BL32"/>
  <c r="AA35"/>
  <c r="PF110"/>
  <c r="HP33"/>
  <c r="AO37"/>
  <c r="GC37"/>
  <c r="GD37" s="1"/>
  <c r="A60" i="10"/>
  <c r="MR115" i="2"/>
  <c r="MM115"/>
  <c r="MK115"/>
  <c r="MO115"/>
  <c r="MT115"/>
  <c r="MP115"/>
  <c r="MJ115"/>
  <c r="MQ115"/>
  <c r="MU115"/>
  <c r="ML115"/>
  <c r="MN115"/>
  <c r="MS115"/>
  <c r="OG107"/>
  <c r="OA107"/>
  <c r="OH107"/>
  <c r="OC107"/>
  <c r="NY107"/>
  <c r="NZ107"/>
  <c r="OD107"/>
  <c r="OI107"/>
  <c r="OF107"/>
  <c r="NX107"/>
  <c r="OE107"/>
  <c r="OB107"/>
  <c r="KC111"/>
  <c r="KG111"/>
  <c r="KK111"/>
  <c r="KB111"/>
  <c r="KH111"/>
  <c r="KE111"/>
  <c r="KJ111"/>
  <c r="KI111"/>
  <c r="KL111"/>
  <c r="KM111"/>
  <c r="KD111"/>
  <c r="KF111"/>
  <c r="RJ113"/>
  <c r="RK113"/>
  <c r="RH113"/>
  <c r="RC113"/>
  <c r="RF113"/>
  <c r="RD113"/>
  <c r="QZ113"/>
  <c r="RG113"/>
  <c r="RI113"/>
  <c r="RE113"/>
  <c r="RB113"/>
  <c r="RA113"/>
  <c r="LM107"/>
  <c r="NA120"/>
  <c r="KS105"/>
  <c r="KT105"/>
  <c r="OW110"/>
  <c r="OS110"/>
  <c r="OU110"/>
  <c r="OZ110"/>
  <c r="OT110"/>
  <c r="PB110"/>
  <c r="OR110"/>
  <c r="OV110"/>
  <c r="PA110"/>
  <c r="OX110"/>
  <c r="OY110"/>
  <c r="PC110"/>
  <c r="JY111"/>
  <c r="QW113"/>
  <c r="QC114"/>
  <c r="QE115" s="1"/>
  <c r="QD114"/>
  <c r="JE109"/>
  <c r="JG110" s="1"/>
  <c r="JF109"/>
  <c r="DO40"/>
  <c r="DF40"/>
  <c r="DL40"/>
  <c r="DH40"/>
  <c r="DJ40"/>
  <c r="DM40"/>
  <c r="DN40"/>
  <c r="DK40"/>
  <c r="DG40"/>
  <c r="DI40"/>
  <c r="DE40"/>
  <c r="DD40"/>
  <c r="BS32"/>
  <c r="BT32"/>
  <c r="BQ32"/>
  <c r="BU32"/>
  <c r="BZ32"/>
  <c r="BV32"/>
  <c r="BY32"/>
  <c r="BX32"/>
  <c r="BR32"/>
  <c r="CA32"/>
  <c r="BP32"/>
  <c r="BW32"/>
  <c r="PI111"/>
  <c r="HV33"/>
  <c r="HX33"/>
  <c r="HW33"/>
  <c r="IB33"/>
  <c r="HY33"/>
  <c r="IA33"/>
  <c r="ID33"/>
  <c r="IE33"/>
  <c r="HZ33"/>
  <c r="IC33"/>
  <c r="HU33"/>
  <c r="HT33"/>
  <c r="OX111"/>
  <c r="OV111"/>
  <c r="OZ111"/>
  <c r="PC111"/>
  <c r="OT111"/>
  <c r="OU111"/>
  <c r="OS111"/>
  <c r="OR111"/>
  <c r="OY111"/>
  <c r="OW111"/>
  <c r="PA111"/>
  <c r="PB111"/>
  <c r="JY112"/>
  <c r="KA113" s="1"/>
  <c r="JZ112"/>
  <c r="NU107"/>
  <c r="NV107"/>
  <c r="QK113"/>
  <c r="QQ113"/>
  <c r="QL113"/>
  <c r="QN113"/>
  <c r="QM113"/>
  <c r="QO113"/>
  <c r="QG113"/>
  <c r="QF113"/>
  <c r="QP113"/>
  <c r="QI113"/>
  <c r="QH113"/>
  <c r="QJ113"/>
  <c r="DA42"/>
  <c r="DB42" s="1"/>
  <c r="DC42"/>
  <c r="CP35"/>
  <c r="CQ35"/>
  <c r="CO35"/>
  <c r="CR35"/>
  <c r="CM35"/>
  <c r="CJ35"/>
  <c r="CU35"/>
  <c r="CK35"/>
  <c r="CL35"/>
  <c r="CN35"/>
  <c r="CS35"/>
  <c r="CT35"/>
  <c r="EB39"/>
  <c r="EA39"/>
  <c r="DZ39"/>
  <c r="EH39"/>
  <c r="EC39"/>
  <c r="ED39"/>
  <c r="DX39"/>
  <c r="EI39"/>
  <c r="EE39"/>
  <c r="DY39"/>
  <c r="EF39"/>
  <c r="EG39"/>
  <c r="PT110"/>
  <c r="PO110"/>
  <c r="PQ110"/>
  <c r="PV110"/>
  <c r="PU110"/>
  <c r="PM110"/>
  <c r="PR110"/>
  <c r="PP110"/>
  <c r="PW110"/>
  <c r="PL110"/>
  <c r="PS110"/>
  <c r="PN110"/>
  <c r="HQ34"/>
  <c r="HR34" s="1"/>
  <c r="G62" i="10"/>
  <c r="LS107" i="2"/>
  <c r="LR107"/>
  <c r="LU107"/>
  <c r="LY107"/>
  <c r="LW107"/>
  <c r="LT107"/>
  <c r="LP107"/>
  <c r="LZ107"/>
  <c r="MA107"/>
  <c r="LQ107"/>
  <c r="LX107"/>
  <c r="LV107"/>
  <c r="IS111"/>
  <c r="IR111"/>
  <c r="IW111"/>
  <c r="IO111"/>
  <c r="IT111"/>
  <c r="IV111"/>
  <c r="IX111"/>
  <c r="IY111"/>
  <c r="IU111"/>
  <c r="IP111"/>
  <c r="IN111"/>
  <c r="IQ111"/>
  <c r="QW114"/>
  <c r="ML114"/>
  <c r="MN114"/>
  <c r="MU114"/>
  <c r="MK114"/>
  <c r="MQ114"/>
  <c r="MM114"/>
  <c r="MO114"/>
  <c r="MP114"/>
  <c r="MS114"/>
  <c r="MT114"/>
  <c r="MR114"/>
  <c r="MJ114"/>
  <c r="OO111"/>
  <c r="OP111"/>
  <c r="PL111"/>
  <c r="PT111"/>
  <c r="PS111"/>
  <c r="PM111"/>
  <c r="PR111"/>
  <c r="PV111"/>
  <c r="PN111"/>
  <c r="PO111"/>
  <c r="PU111"/>
  <c r="PW111"/>
  <c r="PP111"/>
  <c r="PQ111"/>
  <c r="JE110"/>
  <c r="JG111" s="1"/>
  <c r="JF110"/>
  <c r="RH112"/>
  <c r="RE112"/>
  <c r="RF112"/>
  <c r="RK112"/>
  <c r="QZ112"/>
  <c r="RG112"/>
  <c r="RJ112"/>
  <c r="RI112"/>
  <c r="RB112"/>
  <c r="RC112"/>
  <c r="RA112"/>
  <c r="RD112"/>
  <c r="JR108"/>
  <c r="JS108"/>
  <c r="JP108"/>
  <c r="JJ108"/>
  <c r="JM108"/>
  <c r="JN108"/>
  <c r="JL108"/>
  <c r="JO108"/>
  <c r="JK108"/>
  <c r="JH108"/>
  <c r="JI108"/>
  <c r="JQ108"/>
  <c r="AS39"/>
  <c r="AT39" s="1"/>
  <c r="AU39"/>
  <c r="LM108"/>
  <c r="LO109" s="1"/>
  <c r="LN108"/>
  <c r="KW105"/>
  <c r="LB105"/>
  <c r="LD105"/>
  <c r="LF105"/>
  <c r="LC105"/>
  <c r="KV105"/>
  <c r="KZ105"/>
  <c r="LA105"/>
  <c r="LE105"/>
  <c r="KY105"/>
  <c r="LG105"/>
  <c r="KX105"/>
  <c r="LS106"/>
  <c r="LX106"/>
  <c r="LY106"/>
  <c r="LP106"/>
  <c r="LR106"/>
  <c r="LQ106"/>
  <c r="LW106"/>
  <c r="MA106"/>
  <c r="LU106"/>
  <c r="LT106"/>
  <c r="LZ106"/>
  <c r="LV106"/>
  <c r="MG115"/>
  <c r="MH115"/>
  <c r="NO119"/>
  <c r="NG119"/>
  <c r="NN119"/>
  <c r="NL119"/>
  <c r="NJ119"/>
  <c r="NK119"/>
  <c r="NH119"/>
  <c r="NI119"/>
  <c r="NF119"/>
  <c r="ND119"/>
  <c r="NM119"/>
  <c r="NE119"/>
  <c r="KV104"/>
  <c r="LE104"/>
  <c r="LC104"/>
  <c r="LG104"/>
  <c r="KY104"/>
  <c r="LF104"/>
  <c r="LD104"/>
  <c r="LB104"/>
  <c r="LA104"/>
  <c r="KX104"/>
  <c r="KW104"/>
  <c r="KZ104"/>
  <c r="NY106"/>
  <c r="OE106"/>
  <c r="OF106"/>
  <c r="OA106"/>
  <c r="OI106"/>
  <c r="NZ106"/>
  <c r="NX106"/>
  <c r="OH106"/>
  <c r="OD106"/>
  <c r="OC106"/>
  <c r="OG106"/>
  <c r="OB106"/>
  <c r="KK110"/>
  <c r="KE110"/>
  <c r="KF110"/>
  <c r="KL110"/>
  <c r="KM110"/>
  <c r="KI110"/>
  <c r="KH110"/>
  <c r="KB110"/>
  <c r="KC110"/>
  <c r="KJ110"/>
  <c r="KD110"/>
  <c r="KG110"/>
  <c r="JR109"/>
  <c r="JI109"/>
  <c r="JH109"/>
  <c r="JP109"/>
  <c r="JJ109"/>
  <c r="JK109"/>
  <c r="JN109"/>
  <c r="JS109"/>
  <c r="JM109"/>
  <c r="JO109"/>
  <c r="JQ109"/>
  <c r="JL109"/>
  <c r="BB37"/>
  <c r="AX37"/>
  <c r="BC37"/>
  <c r="BD37"/>
  <c r="BG37"/>
  <c r="BF37"/>
  <c r="AZ37"/>
  <c r="AY37"/>
  <c r="BE37"/>
  <c r="BA37"/>
  <c r="AV37"/>
  <c r="AW37"/>
  <c r="LN107"/>
  <c r="LO108"/>
  <c r="NB120"/>
  <c r="NC121"/>
  <c r="KS106"/>
  <c r="JZ111"/>
  <c r="KA112"/>
  <c r="QX113"/>
  <c r="QY114"/>
  <c r="PJ111"/>
  <c r="PI112"/>
  <c r="PK112"/>
  <c r="NU108"/>
  <c r="NW108"/>
  <c r="G63" i="10"/>
  <c r="QX114" i="2"/>
  <c r="QY115"/>
  <c r="OO112"/>
  <c r="OQ112"/>
  <c r="MG116"/>
  <c r="MI116"/>
  <c r="KT106"/>
  <c r="PJ112"/>
  <c r="PK113"/>
  <c r="NV108"/>
  <c r="NW109"/>
  <c r="G64" i="10"/>
  <c r="OP112" i="2"/>
  <c r="OQ113"/>
  <c r="MH116"/>
  <c r="MI117"/>
  <c r="G65" i="10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H200" l="1"/>
  <c r="H199"/>
  <c r="H198"/>
  <c r="H197"/>
  <c r="H196"/>
  <c r="H195"/>
  <c r="H194"/>
  <c r="H193"/>
  <c r="H192"/>
  <c r="H191"/>
  <c r="H190"/>
  <c r="H189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41"/>
  <c r="H140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7"/>
  <c r="H66"/>
  <c r="H65"/>
  <c r="H64"/>
  <c r="H63"/>
  <c r="H62"/>
  <c r="H61"/>
  <c r="B33" i="13"/>
  <c r="D33"/>
  <c r="E33"/>
  <c r="C33"/>
  <c r="K33"/>
  <c r="H34"/>
  <c r="J33"/>
  <c r="J60" i="10"/>
  <c r="K60"/>
  <c r="I60"/>
  <c r="E49" i="12"/>
  <c r="C49"/>
  <c r="D50"/>
  <c r="A194" i="10"/>
  <c r="A185"/>
  <c r="A178"/>
  <c r="A162"/>
  <c r="A146"/>
  <c r="A130"/>
  <c r="A114"/>
  <c r="A98"/>
  <c r="A82"/>
  <c r="A66"/>
  <c r="MD117" i="2"/>
  <c r="OL113"/>
  <c r="NQ109"/>
  <c r="PG113"/>
  <c r="MC116"/>
  <c r="OL112"/>
  <c r="QU115"/>
  <c r="NQ108"/>
  <c r="PH112"/>
  <c r="QV114"/>
  <c r="JU112"/>
  <c r="MZ121"/>
  <c r="LI108"/>
  <c r="LJ109"/>
  <c r="AP39"/>
  <c r="JA111"/>
  <c r="CY42"/>
  <c r="JU113"/>
  <c r="JD110"/>
  <c r="QB115"/>
  <c r="V35"/>
  <c r="IJ110"/>
  <c r="RO114"/>
  <c r="AT38"/>
  <c r="EM33"/>
  <c r="EO34" s="1"/>
  <c r="MZ120"/>
  <c r="A61" i="10"/>
  <c r="BM33" i="2"/>
  <c r="BN33" s="1"/>
  <c r="RM113"/>
  <c r="GS36"/>
  <c r="FE36"/>
  <c r="QA114"/>
  <c r="L60" i="10"/>
  <c r="ME117" i="2"/>
  <c r="ON113"/>
  <c r="NS109"/>
  <c r="PE113"/>
  <c r="MF116"/>
  <c r="ON112"/>
  <c r="QT115"/>
  <c r="NT108"/>
  <c r="PG112"/>
  <c r="QT114"/>
  <c r="JW112"/>
  <c r="KU107"/>
  <c r="MW121"/>
  <c r="LJ108"/>
  <c r="LI109"/>
  <c r="AO39"/>
  <c r="JC111"/>
  <c r="CW42"/>
  <c r="JX113"/>
  <c r="JA110"/>
  <c r="PZ115"/>
  <c r="GE37"/>
  <c r="U35"/>
  <c r="IG110"/>
  <c r="RN114"/>
  <c r="EN33"/>
  <c r="MX120"/>
  <c r="RO113"/>
  <c r="GV36"/>
  <c r="FG36"/>
  <c r="FI37" s="1"/>
  <c r="PZ114"/>
  <c r="MF117"/>
  <c r="OK113"/>
  <c r="NT109"/>
  <c r="PF113"/>
  <c r="ME116"/>
  <c r="OM112"/>
  <c r="QS115"/>
  <c r="NR108"/>
  <c r="PE112"/>
  <c r="QS114"/>
  <c r="JX112"/>
  <c r="MX121"/>
  <c r="LL108"/>
  <c r="LL109"/>
  <c r="AR39"/>
  <c r="JD111"/>
  <c r="CX42"/>
  <c r="JV113"/>
  <c r="JB110"/>
  <c r="PY115"/>
  <c r="KU106"/>
  <c r="W35"/>
  <c r="IH110"/>
  <c r="RP114"/>
  <c r="DU40"/>
  <c r="EL33"/>
  <c r="MW120"/>
  <c r="RN113"/>
  <c r="GT36"/>
  <c r="CG36"/>
  <c r="FF36"/>
  <c r="PY114"/>
  <c r="L59" i="10"/>
  <c r="A184"/>
  <c r="A177"/>
  <c r="A173"/>
  <c r="A165"/>
  <c r="A157"/>
  <c r="A149"/>
  <c r="A141"/>
  <c r="A133"/>
  <c r="A125"/>
  <c r="A117"/>
  <c r="A109"/>
  <c r="A101"/>
  <c r="A93"/>
  <c r="A85"/>
  <c r="A77"/>
  <c r="A69"/>
  <c r="MC117" i="2"/>
  <c r="OM113"/>
  <c r="NR109"/>
  <c r="PH113"/>
  <c r="MD116"/>
  <c r="OK112"/>
  <c r="QV115"/>
  <c r="NS108"/>
  <c r="PF112"/>
  <c r="QU114"/>
  <c r="JV112"/>
  <c r="MY121"/>
  <c r="LK108"/>
  <c r="LK109"/>
  <c r="AQ39"/>
  <c r="AS40" s="1"/>
  <c r="JB111"/>
  <c r="A62" i="10"/>
  <c r="HS34" i="2"/>
  <c r="CZ42"/>
  <c r="JW113"/>
  <c r="JC110"/>
  <c r="QA115"/>
  <c r="X35"/>
  <c r="II110"/>
  <c r="RM114"/>
  <c r="G41"/>
  <c r="EK33"/>
  <c r="MY120"/>
  <c r="DB41"/>
  <c r="RP113"/>
  <c r="GU36"/>
  <c r="FH36"/>
  <c r="QB114"/>
  <c r="B60" i="10"/>
  <c r="B50" i="12"/>
  <c r="A193" i="10"/>
  <c r="A189"/>
  <c r="A154"/>
  <c r="A142"/>
  <c r="A122"/>
  <c r="A106"/>
  <c r="A90"/>
  <c r="A70"/>
  <c r="A198"/>
  <c r="A190"/>
  <c r="A186"/>
  <c r="A182"/>
  <c r="A166"/>
  <c r="A158"/>
  <c r="A150"/>
  <c r="A138"/>
  <c r="A118"/>
  <c r="A94"/>
  <c r="A74"/>
  <c r="A174"/>
  <c r="A134"/>
  <c r="A102"/>
  <c r="A78"/>
  <c r="A170"/>
  <c r="A126"/>
  <c r="A110"/>
  <c r="A86"/>
  <c r="OC109" i="2"/>
  <c r="NY109"/>
  <c r="OF109"/>
  <c r="OG109"/>
  <c r="NX109"/>
  <c r="OD109"/>
  <c r="OA109"/>
  <c r="NZ109"/>
  <c r="OI109"/>
  <c r="OH109"/>
  <c r="OE109"/>
  <c r="OB109"/>
  <c r="ML116"/>
  <c r="MU116"/>
  <c r="MT116"/>
  <c r="MM116"/>
  <c r="MK116"/>
  <c r="MP116"/>
  <c r="MO116"/>
  <c r="MJ116"/>
  <c r="MQ116"/>
  <c r="MR116"/>
  <c r="MS116"/>
  <c r="MN116"/>
  <c r="NZ108"/>
  <c r="OF108"/>
  <c r="OH108"/>
  <c r="OC108"/>
  <c r="OA108"/>
  <c r="NX108"/>
  <c r="OE108"/>
  <c r="NY108"/>
  <c r="OG108"/>
  <c r="OD108"/>
  <c r="OI108"/>
  <c r="OB108"/>
  <c r="KE112"/>
  <c r="KC112"/>
  <c r="KF112"/>
  <c r="KH112"/>
  <c r="KK112"/>
  <c r="KB112"/>
  <c r="KJ112"/>
  <c r="KL112"/>
  <c r="KD112"/>
  <c r="KI112"/>
  <c r="KM112"/>
  <c r="KG112"/>
  <c r="LP108"/>
  <c r="LR108"/>
  <c r="LZ108"/>
  <c r="LW108"/>
  <c r="LS108"/>
  <c r="LY108"/>
  <c r="LU108"/>
  <c r="LT108"/>
  <c r="LQ108"/>
  <c r="LX108"/>
  <c r="LV108"/>
  <c r="MA108"/>
  <c r="JH111"/>
  <c r="JR111"/>
  <c r="JN111"/>
  <c r="JL111"/>
  <c r="JQ111"/>
  <c r="JK111"/>
  <c r="JO111"/>
  <c r="JJ111"/>
  <c r="JS111"/>
  <c r="JP111"/>
  <c r="JM111"/>
  <c r="JI111"/>
  <c r="KI113"/>
  <c r="KG113"/>
  <c r="KC113"/>
  <c r="KB113"/>
  <c r="KM113"/>
  <c r="KJ113"/>
  <c r="KH113"/>
  <c r="KL113"/>
  <c r="KK113"/>
  <c r="KD113"/>
  <c r="KF113"/>
  <c r="KE113"/>
  <c r="EQ35"/>
  <c r="SA113"/>
  <c r="RU113"/>
  <c r="RV113"/>
  <c r="RX113"/>
  <c r="SC113"/>
  <c r="SE113"/>
  <c r="RZ113"/>
  <c r="RW113"/>
  <c r="SB113"/>
  <c r="RT113"/>
  <c r="RY113"/>
  <c r="SD113"/>
  <c r="HH36"/>
  <c r="HE36"/>
  <c r="HI36"/>
  <c r="HF36"/>
  <c r="HC36"/>
  <c r="HD36"/>
  <c r="GZ36"/>
  <c r="HJ36"/>
  <c r="HB36"/>
  <c r="HG36"/>
  <c r="HK36"/>
  <c r="HA36"/>
  <c r="FQ36"/>
  <c r="FS36"/>
  <c r="FU36"/>
  <c r="FV36"/>
  <c r="FT36"/>
  <c r="FP36"/>
  <c r="FL36"/>
  <c r="FN36"/>
  <c r="FW36"/>
  <c r="FR36"/>
  <c r="FM36"/>
  <c r="FO36"/>
  <c r="QC115"/>
  <c r="QE116" s="1"/>
  <c r="QD115"/>
  <c r="PS113"/>
  <c r="PM113"/>
  <c r="PP113"/>
  <c r="PR113"/>
  <c r="PV113"/>
  <c r="PO113"/>
  <c r="PL113"/>
  <c r="PN113"/>
  <c r="PW113"/>
  <c r="PT113"/>
  <c r="PQ113"/>
  <c r="PU113"/>
  <c r="PI113"/>
  <c r="JY113"/>
  <c r="KA114" s="1"/>
  <c r="JZ113"/>
  <c r="NJ121"/>
  <c r="NK121"/>
  <c r="NI121"/>
  <c r="NL121"/>
  <c r="NM121"/>
  <c r="NG121"/>
  <c r="NH121"/>
  <c r="NE121"/>
  <c r="ND121"/>
  <c r="NN121"/>
  <c r="NO121"/>
  <c r="NF121"/>
  <c r="LT109"/>
  <c r="LU109"/>
  <c r="LX109"/>
  <c r="LZ109"/>
  <c r="LR109"/>
  <c r="LW109"/>
  <c r="LP109"/>
  <c r="MA109"/>
  <c r="LY109"/>
  <c r="LS109"/>
  <c r="LQ109"/>
  <c r="LV109"/>
  <c r="BA39"/>
  <c r="BD39"/>
  <c r="BB39"/>
  <c r="AW39"/>
  <c r="AY39"/>
  <c r="AX39"/>
  <c r="AZ39"/>
  <c r="BF39"/>
  <c r="AV39"/>
  <c r="BC39"/>
  <c r="BG39"/>
  <c r="BE39"/>
  <c r="DL42"/>
  <c r="DO42"/>
  <c r="DN42"/>
  <c r="DE42"/>
  <c r="DK42"/>
  <c r="DJ42"/>
  <c r="DG42"/>
  <c r="DF42"/>
  <c r="DI42"/>
  <c r="DM42"/>
  <c r="DH42"/>
  <c r="DD42"/>
  <c r="JH110"/>
  <c r="JO110"/>
  <c r="JK110"/>
  <c r="JN110"/>
  <c r="JM110"/>
  <c r="JP110"/>
  <c r="JS110"/>
  <c r="JR110"/>
  <c r="JQ110"/>
  <c r="JL110"/>
  <c r="JI110"/>
  <c r="JJ110"/>
  <c r="AF35"/>
  <c r="AK35"/>
  <c r="AE35"/>
  <c r="AB35"/>
  <c r="AM35"/>
  <c r="AC35"/>
  <c r="AL35"/>
  <c r="AG35"/>
  <c r="AJ35"/>
  <c r="AH35"/>
  <c r="AD35"/>
  <c r="AI35"/>
  <c r="IP110"/>
  <c r="IN110"/>
  <c r="IW110"/>
  <c r="IO110"/>
  <c r="IX110"/>
  <c r="IT110"/>
  <c r="IY110"/>
  <c r="IU110"/>
  <c r="IQ110"/>
  <c r="IV110"/>
  <c r="IR110"/>
  <c r="IS110"/>
  <c r="RQ114"/>
  <c r="FI38"/>
  <c r="FK38"/>
  <c r="OS113"/>
  <c r="OT113"/>
  <c r="PB113"/>
  <c r="PC113"/>
  <c r="OZ113"/>
  <c r="OU113"/>
  <c r="OW113"/>
  <c r="OR113"/>
  <c r="OY113"/>
  <c r="PA113"/>
  <c r="OV113"/>
  <c r="OX113"/>
  <c r="MG117"/>
  <c r="OO113"/>
  <c r="RH115"/>
  <c r="RD115"/>
  <c r="RG115"/>
  <c r="RA115"/>
  <c r="RE115"/>
  <c r="RC115"/>
  <c r="QZ115"/>
  <c r="RK115"/>
  <c r="RI115"/>
  <c r="RF115"/>
  <c r="RJ115"/>
  <c r="RB115"/>
  <c r="PP112"/>
  <c r="PQ112"/>
  <c r="PL112"/>
  <c r="PT112"/>
  <c r="PR112"/>
  <c r="PN112"/>
  <c r="PM112"/>
  <c r="PO112"/>
  <c r="PV112"/>
  <c r="PS112"/>
  <c r="PU112"/>
  <c r="PW112"/>
  <c r="RG114"/>
  <c r="RD114"/>
  <c r="RI114"/>
  <c r="RA114"/>
  <c r="RH114"/>
  <c r="QZ114"/>
  <c r="RK114"/>
  <c r="RF114"/>
  <c r="RC114"/>
  <c r="RE114"/>
  <c r="RJ114"/>
  <c r="RB114"/>
  <c r="QO115"/>
  <c r="QH115"/>
  <c r="QJ115"/>
  <c r="QL115"/>
  <c r="QF115"/>
  <c r="QK115"/>
  <c r="QM115"/>
  <c r="QI115"/>
  <c r="QP115"/>
  <c r="QQ115"/>
  <c r="QG115"/>
  <c r="QN115"/>
  <c r="DV40"/>
  <c r="DU41"/>
  <c r="DV41" s="1"/>
  <c r="NH120"/>
  <c r="NM120"/>
  <c r="NI120"/>
  <c r="NL120"/>
  <c r="NN120"/>
  <c r="NF120"/>
  <c r="NG120"/>
  <c r="NK120"/>
  <c r="NO120"/>
  <c r="NE120"/>
  <c r="NJ120"/>
  <c r="ND120"/>
  <c r="CH36"/>
  <c r="CG37"/>
  <c r="CH37" s="1"/>
  <c r="QH114"/>
  <c r="QK114"/>
  <c r="QI114"/>
  <c r="QG114"/>
  <c r="QM114"/>
  <c r="QP114"/>
  <c r="QQ114"/>
  <c r="QO114"/>
  <c r="QL114"/>
  <c r="QJ114"/>
  <c r="QN114"/>
  <c r="QF114"/>
  <c r="MQ117"/>
  <c r="MJ117"/>
  <c r="MR117"/>
  <c r="MM117"/>
  <c r="MT117"/>
  <c r="MK117"/>
  <c r="MP117"/>
  <c r="MS117"/>
  <c r="ML117"/>
  <c r="MO117"/>
  <c r="MU117"/>
  <c r="MN117"/>
  <c r="OO114"/>
  <c r="PB112"/>
  <c r="OS112"/>
  <c r="PC112"/>
  <c r="OZ112"/>
  <c r="OR112"/>
  <c r="OU112"/>
  <c r="OV112"/>
  <c r="OY112"/>
  <c r="OT112"/>
  <c r="OX112"/>
  <c r="OW112"/>
  <c r="PA112"/>
  <c r="NU109"/>
  <c r="QW115"/>
  <c r="QX115"/>
  <c r="LM109"/>
  <c r="LM110"/>
  <c r="AU41"/>
  <c r="JY114"/>
  <c r="KA115" s="1"/>
  <c r="JZ114"/>
  <c r="JE111"/>
  <c r="JF111"/>
  <c r="QC116"/>
  <c r="IK111"/>
  <c r="SC114"/>
  <c r="RZ114"/>
  <c r="RU114"/>
  <c r="RT114"/>
  <c r="RX114"/>
  <c r="SD114"/>
  <c r="SE114"/>
  <c r="RW114"/>
  <c r="SB114"/>
  <c r="RV114"/>
  <c r="RY114"/>
  <c r="SA114"/>
  <c r="EX33"/>
  <c r="FC33"/>
  <c r="ET33"/>
  <c r="EU33"/>
  <c r="FB33"/>
  <c r="FA33"/>
  <c r="EV33"/>
  <c r="EY33"/>
  <c r="ER33"/>
  <c r="EZ33"/>
  <c r="ES33"/>
  <c r="EW33"/>
  <c r="NA121"/>
  <c r="PJ113"/>
  <c r="PI114"/>
  <c r="PK114"/>
  <c r="RR114"/>
  <c r="RQ115"/>
  <c r="RS115"/>
  <c r="FK39"/>
  <c r="MH117"/>
  <c r="MG118"/>
  <c r="MI118"/>
  <c r="OP113"/>
  <c r="OQ114"/>
  <c r="OP114"/>
  <c r="OQ115"/>
  <c r="NV109"/>
  <c r="NU110"/>
  <c r="QW116"/>
  <c r="QY116"/>
  <c r="LN109"/>
  <c r="LO110"/>
  <c r="LN110"/>
  <c r="LO111"/>
  <c r="JE112"/>
  <c r="JG112"/>
  <c r="QD116"/>
  <c r="QE117"/>
  <c r="IL111"/>
  <c r="IK112"/>
  <c r="IM112"/>
  <c r="NB121"/>
  <c r="NA122"/>
  <c r="NC122"/>
  <c r="PJ114"/>
  <c r="PK115"/>
  <c r="RR115"/>
  <c r="RS116"/>
  <c r="MH118"/>
  <c r="MI119"/>
  <c r="NV110"/>
  <c r="QX116"/>
  <c r="QY117"/>
  <c r="JF112"/>
  <c r="JG113"/>
  <c r="IL112"/>
  <c r="IM113"/>
  <c r="NB122"/>
  <c r="NC123"/>
  <c r="C50" i="12" l="1"/>
  <c r="E59" i="10"/>
  <c r="C59"/>
  <c r="D59"/>
  <c r="M59"/>
  <c r="M60" s="1"/>
  <c r="C60"/>
  <c r="D60"/>
  <c r="E60"/>
  <c r="E34" i="13"/>
  <c r="B34"/>
  <c r="D34"/>
  <c r="C34"/>
  <c r="J34"/>
  <c r="K34"/>
  <c r="H35"/>
  <c r="J64" i="10"/>
  <c r="K64"/>
  <c r="I64"/>
  <c r="I65"/>
  <c r="K65"/>
  <c r="J65"/>
  <c r="J68"/>
  <c r="K68"/>
  <c r="I68"/>
  <c r="I72"/>
  <c r="K72"/>
  <c r="J72"/>
  <c r="I73"/>
  <c r="J73"/>
  <c r="K73"/>
  <c r="J76"/>
  <c r="I76"/>
  <c r="K76"/>
  <c r="J80"/>
  <c r="K80"/>
  <c r="I80"/>
  <c r="J81"/>
  <c r="K81"/>
  <c r="I81"/>
  <c r="J84"/>
  <c r="I84"/>
  <c r="K84"/>
  <c r="K88"/>
  <c r="J88"/>
  <c r="I88"/>
  <c r="J89"/>
  <c r="K89"/>
  <c r="I89"/>
  <c r="K92"/>
  <c r="I92"/>
  <c r="J92"/>
  <c r="K96"/>
  <c r="I96"/>
  <c r="J96"/>
  <c r="I97"/>
  <c r="J97"/>
  <c r="K97"/>
  <c r="J100"/>
  <c r="K100"/>
  <c r="I100"/>
  <c r="K104"/>
  <c r="I104"/>
  <c r="J104"/>
  <c r="J105"/>
  <c r="K105"/>
  <c r="I105"/>
  <c r="I108"/>
  <c r="J108"/>
  <c r="K108"/>
  <c r="K112"/>
  <c r="J112"/>
  <c r="I112"/>
  <c r="K113"/>
  <c r="J113"/>
  <c r="I113"/>
  <c r="I116"/>
  <c r="K116"/>
  <c r="J116"/>
  <c r="K120"/>
  <c r="I120"/>
  <c r="J120"/>
  <c r="I121"/>
  <c r="K121"/>
  <c r="J121"/>
  <c r="I124"/>
  <c r="K124"/>
  <c r="J124"/>
  <c r="J128"/>
  <c r="K128"/>
  <c r="I128"/>
  <c r="I129"/>
  <c r="J129"/>
  <c r="K129"/>
  <c r="K132"/>
  <c r="I132"/>
  <c r="J132"/>
  <c r="K136"/>
  <c r="J136"/>
  <c r="I136"/>
  <c r="K137"/>
  <c r="J137"/>
  <c r="I137"/>
  <c r="J140"/>
  <c r="K140"/>
  <c r="I140"/>
  <c r="K144"/>
  <c r="J144"/>
  <c r="I144"/>
  <c r="J145"/>
  <c r="I145"/>
  <c r="K145"/>
  <c r="J148"/>
  <c r="I148"/>
  <c r="K148"/>
  <c r="K152"/>
  <c r="I152"/>
  <c r="J152"/>
  <c r="J153"/>
  <c r="K153"/>
  <c r="I153"/>
  <c r="I156"/>
  <c r="J156"/>
  <c r="K156"/>
  <c r="J160"/>
  <c r="K160"/>
  <c r="I160"/>
  <c r="I161"/>
  <c r="K161"/>
  <c r="J161"/>
  <c r="J164"/>
  <c r="I164"/>
  <c r="K164"/>
  <c r="K168"/>
  <c r="I168"/>
  <c r="J168"/>
  <c r="J169"/>
  <c r="I169"/>
  <c r="K169"/>
  <c r="K172"/>
  <c r="I172"/>
  <c r="J172"/>
  <c r="J176"/>
  <c r="K176"/>
  <c r="I176"/>
  <c r="J180"/>
  <c r="K180"/>
  <c r="I180"/>
  <c r="J181"/>
  <c r="K181"/>
  <c r="I181"/>
  <c r="K185"/>
  <c r="J185"/>
  <c r="I185"/>
  <c r="K188"/>
  <c r="I188"/>
  <c r="J188"/>
  <c r="J192"/>
  <c r="K192"/>
  <c r="I192"/>
  <c r="I196"/>
  <c r="J196"/>
  <c r="K196"/>
  <c r="J197"/>
  <c r="K197"/>
  <c r="I197"/>
  <c r="K200"/>
  <c r="J200"/>
  <c r="I200"/>
  <c r="I63"/>
  <c r="J63"/>
  <c r="K63"/>
  <c r="K67"/>
  <c r="J67"/>
  <c r="I67"/>
  <c r="I71"/>
  <c r="J71"/>
  <c r="K71"/>
  <c r="I75"/>
  <c r="K75"/>
  <c r="J75"/>
  <c r="I79"/>
  <c r="K79"/>
  <c r="J79"/>
  <c r="K83"/>
  <c r="J83"/>
  <c r="I83"/>
  <c r="K87"/>
  <c r="J87"/>
  <c r="I87"/>
  <c r="J91"/>
  <c r="K91"/>
  <c r="I91"/>
  <c r="K95"/>
  <c r="J95"/>
  <c r="I95"/>
  <c r="J99"/>
  <c r="K99"/>
  <c r="I99"/>
  <c r="J103"/>
  <c r="K103"/>
  <c r="I103"/>
  <c r="J107"/>
  <c r="I107"/>
  <c r="K107"/>
  <c r="I111"/>
  <c r="J111"/>
  <c r="K111"/>
  <c r="I115"/>
  <c r="J115"/>
  <c r="K115"/>
  <c r="K119"/>
  <c r="J119"/>
  <c r="I119"/>
  <c r="K123"/>
  <c r="I123"/>
  <c r="J123"/>
  <c r="K127"/>
  <c r="I127"/>
  <c r="J127"/>
  <c r="I131"/>
  <c r="K131"/>
  <c r="J131"/>
  <c r="I135"/>
  <c r="J135"/>
  <c r="K135"/>
  <c r="I139"/>
  <c r="J139"/>
  <c r="K139"/>
  <c r="I143"/>
  <c r="K143"/>
  <c r="J143"/>
  <c r="I147"/>
  <c r="K147"/>
  <c r="J147"/>
  <c r="K151"/>
  <c r="J151"/>
  <c r="I151"/>
  <c r="J155"/>
  <c r="K155"/>
  <c r="I155"/>
  <c r="J159"/>
  <c r="I159"/>
  <c r="K159"/>
  <c r="K163"/>
  <c r="I163"/>
  <c r="J163"/>
  <c r="I167"/>
  <c r="J167"/>
  <c r="K167"/>
  <c r="K171"/>
  <c r="I171"/>
  <c r="J171"/>
  <c r="K175"/>
  <c r="I175"/>
  <c r="J175"/>
  <c r="I179"/>
  <c r="K179"/>
  <c r="J179"/>
  <c r="I183"/>
  <c r="K183"/>
  <c r="J183"/>
  <c r="I184"/>
  <c r="K184"/>
  <c r="J184"/>
  <c r="K187"/>
  <c r="I187"/>
  <c r="J187"/>
  <c r="I191"/>
  <c r="J191"/>
  <c r="K191"/>
  <c r="K195"/>
  <c r="I195"/>
  <c r="J195"/>
  <c r="I199"/>
  <c r="K199"/>
  <c r="J199"/>
  <c r="K61"/>
  <c r="I61"/>
  <c r="J61"/>
  <c r="K66"/>
  <c r="I66"/>
  <c r="J66"/>
  <c r="I82"/>
  <c r="K82"/>
  <c r="J82"/>
  <c r="I98"/>
  <c r="J98"/>
  <c r="K98"/>
  <c r="K114"/>
  <c r="I114"/>
  <c r="J114"/>
  <c r="K130"/>
  <c r="J130"/>
  <c r="I130"/>
  <c r="J146"/>
  <c r="I146"/>
  <c r="K146"/>
  <c r="I162"/>
  <c r="K162"/>
  <c r="J162"/>
  <c r="K178"/>
  <c r="I178"/>
  <c r="J178"/>
  <c r="I194"/>
  <c r="K194"/>
  <c r="J194"/>
  <c r="K62"/>
  <c r="J62"/>
  <c r="I62"/>
  <c r="K69"/>
  <c r="J69"/>
  <c r="I69"/>
  <c r="J70"/>
  <c r="K70"/>
  <c r="I70"/>
  <c r="I74"/>
  <c r="K74"/>
  <c r="J74"/>
  <c r="J77"/>
  <c r="I77"/>
  <c r="K77"/>
  <c r="J78"/>
  <c r="K78"/>
  <c r="I78"/>
  <c r="J85"/>
  <c r="I85"/>
  <c r="K85"/>
  <c r="K86"/>
  <c r="I86"/>
  <c r="J86"/>
  <c r="K90"/>
  <c r="J90"/>
  <c r="I90"/>
  <c r="K93"/>
  <c r="I93"/>
  <c r="J93"/>
  <c r="K94"/>
  <c r="I94"/>
  <c r="J94"/>
  <c r="I101"/>
  <c r="K101"/>
  <c r="J101"/>
  <c r="K102"/>
  <c r="I102"/>
  <c r="J102"/>
  <c r="I106"/>
  <c r="J106"/>
  <c r="K106"/>
  <c r="K109"/>
  <c r="I109"/>
  <c r="J109"/>
  <c r="I110"/>
  <c r="K110"/>
  <c r="J110"/>
  <c r="J117"/>
  <c r="I117"/>
  <c r="K117"/>
  <c r="K118"/>
  <c r="J118"/>
  <c r="I118"/>
  <c r="J122"/>
  <c r="K122"/>
  <c r="I122"/>
  <c r="I125"/>
  <c r="K125"/>
  <c r="J125"/>
  <c r="I126"/>
  <c r="K126"/>
  <c r="J126"/>
  <c r="I133"/>
  <c r="J133"/>
  <c r="K133"/>
  <c r="I134"/>
  <c r="K134"/>
  <c r="J134"/>
  <c r="K138"/>
  <c r="I138"/>
  <c r="J138"/>
  <c r="K141"/>
  <c r="I141"/>
  <c r="J141"/>
  <c r="K142"/>
  <c r="J142"/>
  <c r="I142"/>
  <c r="J149"/>
  <c r="I149"/>
  <c r="K149"/>
  <c r="I150"/>
  <c r="J150"/>
  <c r="K150"/>
  <c r="J154"/>
  <c r="K154"/>
  <c r="I154"/>
  <c r="J157"/>
  <c r="K157"/>
  <c r="I157"/>
  <c r="K158"/>
  <c r="J158"/>
  <c r="I158"/>
  <c r="K165"/>
  <c r="J165"/>
  <c r="I165"/>
  <c r="I166"/>
  <c r="K166"/>
  <c r="J166"/>
  <c r="K170"/>
  <c r="J170"/>
  <c r="I170"/>
  <c r="J173"/>
  <c r="I173"/>
  <c r="K173"/>
  <c r="I174"/>
  <c r="J174"/>
  <c r="K174"/>
  <c r="I177"/>
  <c r="K177"/>
  <c r="J177"/>
  <c r="I182"/>
  <c r="J182"/>
  <c r="K182"/>
  <c r="K186"/>
  <c r="J186"/>
  <c r="I186"/>
  <c r="I189"/>
  <c r="K189"/>
  <c r="J189"/>
  <c r="J190"/>
  <c r="K190"/>
  <c r="I190"/>
  <c r="K193"/>
  <c r="J193"/>
  <c r="I193"/>
  <c r="I198"/>
  <c r="J198"/>
  <c r="K198"/>
  <c r="E50" i="12"/>
  <c r="D51"/>
  <c r="MX123" i="2"/>
  <c r="IJ113"/>
  <c r="JD113"/>
  <c r="QT117"/>
  <c r="ME119"/>
  <c r="RO116"/>
  <c r="PG115"/>
  <c r="MZ122"/>
  <c r="IG112"/>
  <c r="QB117"/>
  <c r="JA112"/>
  <c r="LL111"/>
  <c r="LI110"/>
  <c r="QV116"/>
  <c r="OM115"/>
  <c r="OM114"/>
  <c r="ME118"/>
  <c r="FF39"/>
  <c r="RM115"/>
  <c r="PH114"/>
  <c r="JW115"/>
  <c r="AP41"/>
  <c r="DW41"/>
  <c r="FF38"/>
  <c r="JX114"/>
  <c r="QB116"/>
  <c r="EM35"/>
  <c r="C41"/>
  <c r="HN34"/>
  <c r="AT40"/>
  <c r="KP106"/>
  <c r="GB37"/>
  <c r="KQ107"/>
  <c r="DA43"/>
  <c r="DB43" s="1"/>
  <c r="L65" i="10"/>
  <c r="B68"/>
  <c r="B73"/>
  <c r="B76"/>
  <c r="B80"/>
  <c r="B89"/>
  <c r="B100"/>
  <c r="B112"/>
  <c r="B116"/>
  <c r="B120"/>
  <c r="L137"/>
  <c r="L140"/>
  <c r="B144"/>
  <c r="B152"/>
  <c r="B153"/>
  <c r="L161"/>
  <c r="B172"/>
  <c r="B176"/>
  <c r="B196"/>
  <c r="L197"/>
  <c r="B200"/>
  <c r="L67"/>
  <c r="L83"/>
  <c r="B91"/>
  <c r="L103"/>
  <c r="B115"/>
  <c r="B131"/>
  <c r="L139"/>
  <c r="B147"/>
  <c r="B155"/>
  <c r="B179"/>
  <c r="L183"/>
  <c r="B191"/>
  <c r="B195"/>
  <c r="A76"/>
  <c r="A92"/>
  <c r="A108"/>
  <c r="A124"/>
  <c r="A140"/>
  <c r="A156"/>
  <c r="A172"/>
  <c r="A192"/>
  <c r="B61"/>
  <c r="B98"/>
  <c r="B114"/>
  <c r="B130"/>
  <c r="B162"/>
  <c r="B178"/>
  <c r="A75"/>
  <c r="A91"/>
  <c r="A107"/>
  <c r="A123"/>
  <c r="A139"/>
  <c r="A155"/>
  <c r="A171"/>
  <c r="A187"/>
  <c r="L62"/>
  <c r="B70"/>
  <c r="L78"/>
  <c r="L90"/>
  <c r="B93"/>
  <c r="B122"/>
  <c r="B126"/>
  <c r="L157"/>
  <c r="B158"/>
  <c r="B166"/>
  <c r="B177"/>
  <c r="B186"/>
  <c r="L198"/>
  <c r="A89"/>
  <c r="A121"/>
  <c r="A153"/>
  <c r="A197"/>
  <c r="MY123" i="2"/>
  <c r="IG113"/>
  <c r="JA113"/>
  <c r="QV117"/>
  <c r="MD119"/>
  <c r="RM116"/>
  <c r="PF115"/>
  <c r="MY122"/>
  <c r="IJ112"/>
  <c r="PZ117"/>
  <c r="JB112"/>
  <c r="LI111"/>
  <c r="LJ110"/>
  <c r="QT116"/>
  <c r="OL115"/>
  <c r="OK114"/>
  <c r="MD118"/>
  <c r="FH39"/>
  <c r="RP115"/>
  <c r="PE114"/>
  <c r="JX115"/>
  <c r="AQ41"/>
  <c r="CI37"/>
  <c r="FH38"/>
  <c r="JW114"/>
  <c r="QA116"/>
  <c r="EN35"/>
  <c r="GW37"/>
  <c r="GX37" s="1"/>
  <c r="B41"/>
  <c r="HM34"/>
  <c r="KR106"/>
  <c r="FY37"/>
  <c r="KR107"/>
  <c r="EP34"/>
  <c r="B65" i="10"/>
  <c r="B81"/>
  <c r="B97"/>
  <c r="B108"/>
  <c r="B113"/>
  <c r="B129"/>
  <c r="B132"/>
  <c r="B136"/>
  <c r="B161"/>
  <c r="B164"/>
  <c r="B180"/>
  <c r="B188"/>
  <c r="B192"/>
  <c r="B71"/>
  <c r="B95"/>
  <c r="B107"/>
  <c r="B123"/>
  <c r="B135"/>
  <c r="B167"/>
  <c r="B171"/>
  <c r="B183"/>
  <c r="A72"/>
  <c r="A88"/>
  <c r="A104"/>
  <c r="A120"/>
  <c r="A136"/>
  <c r="A152"/>
  <c r="A168"/>
  <c r="A188"/>
  <c r="B66"/>
  <c r="A71"/>
  <c r="A87"/>
  <c r="A103"/>
  <c r="A119"/>
  <c r="A135"/>
  <c r="A151"/>
  <c r="A167"/>
  <c r="A183"/>
  <c r="A199"/>
  <c r="B85"/>
  <c r="B94"/>
  <c r="B106"/>
  <c r="B109"/>
  <c r="B133"/>
  <c r="B149"/>
  <c r="B165"/>
  <c r="B173"/>
  <c r="B182"/>
  <c r="A81"/>
  <c r="A113"/>
  <c r="A145"/>
  <c r="A181"/>
  <c r="L189"/>
  <c r="A73"/>
  <c r="A137"/>
  <c r="B51" i="12"/>
  <c r="MW123" i="2"/>
  <c r="II113"/>
  <c r="JB113"/>
  <c r="QU117"/>
  <c r="MC119"/>
  <c r="RN116"/>
  <c r="PE115"/>
  <c r="MW122"/>
  <c r="II112"/>
  <c r="QA117"/>
  <c r="JC112"/>
  <c r="LJ111"/>
  <c r="LL110"/>
  <c r="QS116"/>
  <c r="OK115"/>
  <c r="ON114"/>
  <c r="MF118"/>
  <c r="FE39"/>
  <c r="RO115"/>
  <c r="PF114"/>
  <c r="JV115"/>
  <c r="AR41"/>
  <c r="NW110"/>
  <c r="FG38"/>
  <c r="JU114"/>
  <c r="PZ116"/>
  <c r="EK35"/>
  <c r="A41"/>
  <c r="HP34"/>
  <c r="KQ106"/>
  <c r="FJ37"/>
  <c r="GA37"/>
  <c r="GC38" s="1"/>
  <c r="KP107"/>
  <c r="BO33"/>
  <c r="B64" i="10"/>
  <c r="L72"/>
  <c r="L73"/>
  <c r="L81"/>
  <c r="L84"/>
  <c r="B92"/>
  <c r="B104"/>
  <c r="B105"/>
  <c r="L112"/>
  <c r="B121"/>
  <c r="L124"/>
  <c r="B128"/>
  <c r="L132"/>
  <c r="B137"/>
  <c r="L144"/>
  <c r="B145"/>
  <c r="L148"/>
  <c r="B160"/>
  <c r="B168"/>
  <c r="L169"/>
  <c r="L180"/>
  <c r="B181"/>
  <c r="L188"/>
  <c r="L192"/>
  <c r="L196"/>
  <c r="L200"/>
  <c r="B67"/>
  <c r="B75"/>
  <c r="L79"/>
  <c r="B83"/>
  <c r="B99"/>
  <c r="L115"/>
  <c r="L123"/>
  <c r="B127"/>
  <c r="B139"/>
  <c r="L143"/>
  <c r="B159"/>
  <c r="L171"/>
  <c r="B175"/>
  <c r="B184"/>
  <c r="B187"/>
  <c r="L191"/>
  <c r="B199"/>
  <c r="A68"/>
  <c r="A84"/>
  <c r="A100"/>
  <c r="A116"/>
  <c r="A132"/>
  <c r="A148"/>
  <c r="A164"/>
  <c r="A180"/>
  <c r="A200"/>
  <c r="L66"/>
  <c r="L82"/>
  <c r="L98"/>
  <c r="L130"/>
  <c r="B146"/>
  <c r="B194"/>
  <c r="A67"/>
  <c r="A83"/>
  <c r="A99"/>
  <c r="A115"/>
  <c r="A131"/>
  <c r="A147"/>
  <c r="A163"/>
  <c r="A179"/>
  <c r="A195"/>
  <c r="B62"/>
  <c r="L74"/>
  <c r="L77"/>
  <c r="B86"/>
  <c r="B90"/>
  <c r="L94"/>
  <c r="L101"/>
  <c r="L109"/>
  <c r="L110"/>
  <c r="L117"/>
  <c r="L125"/>
  <c r="B134"/>
  <c r="B138"/>
  <c r="B154"/>
  <c r="L158"/>
  <c r="L186"/>
  <c r="B190"/>
  <c r="B198"/>
  <c r="A105"/>
  <c r="A169"/>
  <c r="MZ123" i="2"/>
  <c r="IH113"/>
  <c r="JC113"/>
  <c r="QS117"/>
  <c r="MF119"/>
  <c r="RP116"/>
  <c r="PH115"/>
  <c r="MX122"/>
  <c r="IH112"/>
  <c r="PY117"/>
  <c r="JD112"/>
  <c r="LK111"/>
  <c r="LK110"/>
  <c r="QU116"/>
  <c r="NW111"/>
  <c r="ON115"/>
  <c r="OL114"/>
  <c r="MC118"/>
  <c r="FG39"/>
  <c r="RN115"/>
  <c r="PG114"/>
  <c r="JU115"/>
  <c r="AO41"/>
  <c r="FE38"/>
  <c r="FJ38"/>
  <c r="JV114"/>
  <c r="PY116"/>
  <c r="EL35"/>
  <c r="D41"/>
  <c r="HO34"/>
  <c r="Y36"/>
  <c r="Z36" s="1"/>
  <c r="KO106"/>
  <c r="FZ37"/>
  <c r="KO107"/>
  <c r="B72" i="10"/>
  <c r="L76"/>
  <c r="B84"/>
  <c r="B88"/>
  <c r="L92"/>
  <c r="B96"/>
  <c r="L104"/>
  <c r="B124"/>
  <c r="B140"/>
  <c r="B148"/>
  <c r="B156"/>
  <c r="L168"/>
  <c r="B169"/>
  <c r="B185"/>
  <c r="B197"/>
  <c r="B63"/>
  <c r="B79"/>
  <c r="B87"/>
  <c r="B103"/>
  <c r="B111"/>
  <c r="B119"/>
  <c r="L127"/>
  <c r="B143"/>
  <c r="B151"/>
  <c r="B163"/>
  <c r="L175"/>
  <c r="L187"/>
  <c r="A64"/>
  <c r="A80"/>
  <c r="A96"/>
  <c r="A112"/>
  <c r="A128"/>
  <c r="A144"/>
  <c r="A160"/>
  <c r="A176"/>
  <c r="A196"/>
  <c r="B82"/>
  <c r="A63"/>
  <c r="A79"/>
  <c r="A95"/>
  <c r="A111"/>
  <c r="A127"/>
  <c r="A143"/>
  <c r="A159"/>
  <c r="A175"/>
  <c r="A191"/>
  <c r="B69"/>
  <c r="B74"/>
  <c r="B77"/>
  <c r="B78"/>
  <c r="L86"/>
  <c r="B101"/>
  <c r="B102"/>
  <c r="B110"/>
  <c r="B117"/>
  <c r="B118"/>
  <c r="B125"/>
  <c r="L138"/>
  <c r="B141"/>
  <c r="B142"/>
  <c r="B150"/>
  <c r="B157"/>
  <c r="B170"/>
  <c r="B174"/>
  <c r="B189"/>
  <c r="B193"/>
  <c r="A65"/>
  <c r="A97"/>
  <c r="A129"/>
  <c r="A161"/>
  <c r="IP112" i="2"/>
  <c r="IT112"/>
  <c r="IV112"/>
  <c r="IX112"/>
  <c r="IU112"/>
  <c r="IN112"/>
  <c r="IW112"/>
  <c r="IO112"/>
  <c r="IQ112"/>
  <c r="IY112"/>
  <c r="IS112"/>
  <c r="IR112"/>
  <c r="JI112"/>
  <c r="JM112"/>
  <c r="JL112"/>
  <c r="JJ112"/>
  <c r="JR112"/>
  <c r="JO112"/>
  <c r="JH112"/>
  <c r="JP112"/>
  <c r="JN112"/>
  <c r="JS112"/>
  <c r="JK112"/>
  <c r="JQ112"/>
  <c r="LV110"/>
  <c r="MA110"/>
  <c r="LQ110"/>
  <c r="LW110"/>
  <c r="LY110"/>
  <c r="LX110"/>
  <c r="LU110"/>
  <c r="LR110"/>
  <c r="LZ110"/>
  <c r="LT110"/>
  <c r="LP110"/>
  <c r="LS110"/>
  <c r="OO115"/>
  <c r="OP115"/>
  <c r="MG119"/>
  <c r="SE115"/>
  <c r="SA115"/>
  <c r="RX115"/>
  <c r="RZ115"/>
  <c r="RV115"/>
  <c r="RT115"/>
  <c r="RY115"/>
  <c r="RW115"/>
  <c r="RU115"/>
  <c r="SB115"/>
  <c r="SC115"/>
  <c r="SD115"/>
  <c r="IO113"/>
  <c r="IP113"/>
  <c r="IW113"/>
  <c r="IR113"/>
  <c r="IX113"/>
  <c r="IQ113"/>
  <c r="IT113"/>
  <c r="IY113"/>
  <c r="IU113"/>
  <c r="IV113"/>
  <c r="IS113"/>
  <c r="IN113"/>
  <c r="JP113"/>
  <c r="JO113"/>
  <c r="JQ113"/>
  <c r="JR113"/>
  <c r="JI113"/>
  <c r="JN113"/>
  <c r="JH113"/>
  <c r="JK113"/>
  <c r="JS113"/>
  <c r="JJ113"/>
  <c r="JL113"/>
  <c r="JM113"/>
  <c r="SD116"/>
  <c r="RZ116"/>
  <c r="RY116"/>
  <c r="SA116"/>
  <c r="RU116"/>
  <c r="RT116"/>
  <c r="RV116"/>
  <c r="SC116"/>
  <c r="RW116"/>
  <c r="SE116"/>
  <c r="RX116"/>
  <c r="SB116"/>
  <c r="NA123"/>
  <c r="NB123"/>
  <c r="LV111"/>
  <c r="LP111"/>
  <c r="LY111"/>
  <c r="LS111"/>
  <c r="LR111"/>
  <c r="LQ111"/>
  <c r="LT111"/>
  <c r="LW111"/>
  <c r="MA111"/>
  <c r="LZ111"/>
  <c r="LU111"/>
  <c r="LX111"/>
  <c r="OX114"/>
  <c r="OV114"/>
  <c r="OW114"/>
  <c r="OU114"/>
  <c r="OY114"/>
  <c r="OS114"/>
  <c r="OR114"/>
  <c r="PB114"/>
  <c r="OT114"/>
  <c r="PA114"/>
  <c r="OZ114"/>
  <c r="PC114"/>
  <c r="PQ114"/>
  <c r="PV114"/>
  <c r="PM114"/>
  <c r="PS114"/>
  <c r="PR114"/>
  <c r="PT114"/>
  <c r="PL114"/>
  <c r="PO114"/>
  <c r="PP114"/>
  <c r="PU114"/>
  <c r="PW114"/>
  <c r="PN114"/>
  <c r="JY115"/>
  <c r="QC117"/>
  <c r="QE118" s="1"/>
  <c r="QD117"/>
  <c r="HT34"/>
  <c r="IC34"/>
  <c r="HV34"/>
  <c r="HY34"/>
  <c r="IA34"/>
  <c r="HX34"/>
  <c r="HZ34"/>
  <c r="HU34"/>
  <c r="ID34"/>
  <c r="IB34"/>
  <c r="HW34"/>
  <c r="IE34"/>
  <c r="GN37"/>
  <c r="GL37"/>
  <c r="GF37"/>
  <c r="GM37"/>
  <c r="GJ37"/>
  <c r="GO37"/>
  <c r="GK37"/>
  <c r="GH37"/>
  <c r="GP37"/>
  <c r="GI37"/>
  <c r="GG37"/>
  <c r="GQ37"/>
  <c r="NE123"/>
  <c r="NN123"/>
  <c r="NL123"/>
  <c r="NJ123"/>
  <c r="NK123"/>
  <c r="NM123"/>
  <c r="NG123"/>
  <c r="ND123"/>
  <c r="NH123"/>
  <c r="NI123"/>
  <c r="NO123"/>
  <c r="NF123"/>
  <c r="MM119"/>
  <c r="MN119"/>
  <c r="MP119"/>
  <c r="MJ119"/>
  <c r="MQ119"/>
  <c r="MO119"/>
  <c r="MS119"/>
  <c r="MK119"/>
  <c r="MR119"/>
  <c r="MU119"/>
  <c r="MT119"/>
  <c r="ML119"/>
  <c r="PN115"/>
  <c r="PR115"/>
  <c r="PU115"/>
  <c r="PP115"/>
  <c r="PT115"/>
  <c r="PS115"/>
  <c r="PO115"/>
  <c r="PM115"/>
  <c r="PV115"/>
  <c r="PL115"/>
  <c r="PW115"/>
  <c r="PQ115"/>
  <c r="NF122"/>
  <c r="NM122"/>
  <c r="NE122"/>
  <c r="NN122"/>
  <c r="NG122"/>
  <c r="NL122"/>
  <c r="NJ122"/>
  <c r="ND122"/>
  <c r="NO122"/>
  <c r="NK122"/>
  <c r="NH122"/>
  <c r="NI122"/>
  <c r="IK113"/>
  <c r="QC118"/>
  <c r="QD118"/>
  <c r="JE113"/>
  <c r="RG116"/>
  <c r="QZ116"/>
  <c r="RA116"/>
  <c r="RJ116"/>
  <c r="RB116"/>
  <c r="RE116"/>
  <c r="RD116"/>
  <c r="RH116"/>
  <c r="RC116"/>
  <c r="RI116"/>
  <c r="RK116"/>
  <c r="RF116"/>
  <c r="OV115"/>
  <c r="OX115"/>
  <c r="PA115"/>
  <c r="OR115"/>
  <c r="OZ115"/>
  <c r="OY115"/>
  <c r="OT115"/>
  <c r="PB115"/>
  <c r="OS115"/>
  <c r="PC115"/>
  <c r="OW115"/>
  <c r="OU115"/>
  <c r="FW39"/>
  <c r="FM39"/>
  <c r="FN39"/>
  <c r="FL39"/>
  <c r="FQ39"/>
  <c r="FU39"/>
  <c r="FS39"/>
  <c r="FP39"/>
  <c r="FT39"/>
  <c r="FV39"/>
  <c r="FR39"/>
  <c r="FO39"/>
  <c r="RQ116"/>
  <c r="RR116"/>
  <c r="KF114"/>
  <c r="KD114"/>
  <c r="KL114"/>
  <c r="KI114"/>
  <c r="KM114"/>
  <c r="KK114"/>
  <c r="KH114"/>
  <c r="KE114"/>
  <c r="KG114"/>
  <c r="KC114"/>
  <c r="KB114"/>
  <c r="KJ114"/>
  <c r="EY35"/>
  <c r="EX35"/>
  <c r="EZ35"/>
  <c r="FC35"/>
  <c r="FA35"/>
  <c r="ES35"/>
  <c r="EW35"/>
  <c r="FB35"/>
  <c r="EV35"/>
  <c r="ET35"/>
  <c r="ER35"/>
  <c r="EU35"/>
  <c r="S41"/>
  <c r="K41"/>
  <c r="J41"/>
  <c r="M41"/>
  <c r="P41"/>
  <c r="N41"/>
  <c r="Q41"/>
  <c r="H41"/>
  <c r="R41"/>
  <c r="O41"/>
  <c r="I41"/>
  <c r="L41"/>
  <c r="KS107"/>
  <c r="GE39"/>
  <c r="JE114"/>
  <c r="RA117"/>
  <c r="RI117"/>
  <c r="RE117"/>
  <c r="RB117"/>
  <c r="QZ117"/>
  <c r="RH117"/>
  <c r="RF117"/>
  <c r="RJ117"/>
  <c r="RG117"/>
  <c r="RC117"/>
  <c r="RK117"/>
  <c r="RD117"/>
  <c r="QL117"/>
  <c r="QJ117"/>
  <c r="QO117"/>
  <c r="QG117"/>
  <c r="QK117"/>
  <c r="QN117"/>
  <c r="QM117"/>
  <c r="QI117"/>
  <c r="QF117"/>
  <c r="QP117"/>
  <c r="QQ117"/>
  <c r="QH117"/>
  <c r="LM111"/>
  <c r="QW117"/>
  <c r="QX117"/>
  <c r="MS118"/>
  <c r="MU118"/>
  <c r="MN118"/>
  <c r="MQ118"/>
  <c r="MO118"/>
  <c r="MR118"/>
  <c r="ML118"/>
  <c r="MM118"/>
  <c r="MP118"/>
  <c r="MK118"/>
  <c r="MT118"/>
  <c r="MJ118"/>
  <c r="PI115"/>
  <c r="PJ115"/>
  <c r="KJ115"/>
  <c r="KF115"/>
  <c r="KH115"/>
  <c r="KB115"/>
  <c r="KK115"/>
  <c r="KI115"/>
  <c r="KM115"/>
  <c r="KG115"/>
  <c r="KL115"/>
  <c r="KC115"/>
  <c r="KD115"/>
  <c r="KE115"/>
  <c r="BC41"/>
  <c r="AX41"/>
  <c r="BA41"/>
  <c r="AZ41"/>
  <c r="AV41"/>
  <c r="BD41"/>
  <c r="BF41"/>
  <c r="BE41"/>
  <c r="AY41"/>
  <c r="AW41"/>
  <c r="BG41"/>
  <c r="BB41"/>
  <c r="FU38"/>
  <c r="FW38"/>
  <c r="FO38"/>
  <c r="FT38"/>
  <c r="FN38"/>
  <c r="FM38"/>
  <c r="FV38"/>
  <c r="FR38"/>
  <c r="FQ38"/>
  <c r="FS38"/>
  <c r="FL38"/>
  <c r="FP38"/>
  <c r="QO116"/>
  <c r="QM116"/>
  <c r="QH116"/>
  <c r="QL116"/>
  <c r="QF116"/>
  <c r="QI116"/>
  <c r="QP116"/>
  <c r="QN116"/>
  <c r="QJ116"/>
  <c r="QK116"/>
  <c r="QQ116"/>
  <c r="QG116"/>
  <c r="LD106"/>
  <c r="KV106"/>
  <c r="KX106"/>
  <c r="LA106"/>
  <c r="LG106"/>
  <c r="KW106"/>
  <c r="KZ106"/>
  <c r="LE106"/>
  <c r="LF106"/>
  <c r="LC106"/>
  <c r="LB106"/>
  <c r="KY106"/>
  <c r="LG107"/>
  <c r="KZ107"/>
  <c r="LC107"/>
  <c r="LE107"/>
  <c r="KV107"/>
  <c r="KY107"/>
  <c r="LA107"/>
  <c r="LB107"/>
  <c r="KW107"/>
  <c r="LD107"/>
  <c r="KX107"/>
  <c r="LF107"/>
  <c r="OO116"/>
  <c r="OQ116"/>
  <c r="MH119"/>
  <c r="MG120"/>
  <c r="MI120"/>
  <c r="NA124"/>
  <c r="JZ115"/>
  <c r="JY116"/>
  <c r="KA116"/>
  <c r="IL113"/>
  <c r="IK114"/>
  <c r="IM114"/>
  <c r="JF113"/>
  <c r="JG114"/>
  <c r="RQ117"/>
  <c r="RS117"/>
  <c r="KT107"/>
  <c r="KS108"/>
  <c r="KU108"/>
  <c r="JF114"/>
  <c r="JG115"/>
  <c r="LN111"/>
  <c r="LM112"/>
  <c r="LO112"/>
  <c r="QW118"/>
  <c r="PI116"/>
  <c r="PK116"/>
  <c r="OP116"/>
  <c r="OQ117"/>
  <c r="MH120"/>
  <c r="MI121"/>
  <c r="NB124"/>
  <c r="NC125"/>
  <c r="JZ116"/>
  <c r="KA117"/>
  <c r="IL114"/>
  <c r="IM115"/>
  <c r="RR117"/>
  <c r="RS118"/>
  <c r="KT108"/>
  <c r="KU109"/>
  <c r="LN112"/>
  <c r="QX118"/>
  <c r="PJ116"/>
  <c r="PK117"/>
  <c r="D138" i="10" l="1"/>
  <c r="E138"/>
  <c r="C138"/>
  <c r="D86"/>
  <c r="E86"/>
  <c r="C86"/>
  <c r="C187"/>
  <c r="D187"/>
  <c r="E187"/>
  <c r="C175"/>
  <c r="D175"/>
  <c r="E175"/>
  <c r="C127"/>
  <c r="D127"/>
  <c r="E127"/>
  <c r="D168"/>
  <c r="E168"/>
  <c r="C168"/>
  <c r="D104"/>
  <c r="E104"/>
  <c r="C104"/>
  <c r="C92"/>
  <c r="E92"/>
  <c r="D92"/>
  <c r="D76"/>
  <c r="C76"/>
  <c r="E76"/>
  <c r="E186"/>
  <c r="D186"/>
  <c r="C186"/>
  <c r="C158"/>
  <c r="D158"/>
  <c r="E158"/>
  <c r="C125"/>
  <c r="D125"/>
  <c r="E125"/>
  <c r="E117"/>
  <c r="D117"/>
  <c r="C117"/>
  <c r="D110"/>
  <c r="E110"/>
  <c r="C110"/>
  <c r="C109"/>
  <c r="D109"/>
  <c r="E109"/>
  <c r="D101"/>
  <c r="E101"/>
  <c r="C101"/>
  <c r="E94"/>
  <c r="D94"/>
  <c r="C94"/>
  <c r="D77"/>
  <c r="E77"/>
  <c r="C77"/>
  <c r="C74"/>
  <c r="E74"/>
  <c r="D74"/>
  <c r="D130"/>
  <c r="E130"/>
  <c r="C130"/>
  <c r="E98"/>
  <c r="C98"/>
  <c r="D98"/>
  <c r="D82"/>
  <c r="C82"/>
  <c r="E82"/>
  <c r="E66"/>
  <c r="D66"/>
  <c r="C66"/>
  <c r="D191"/>
  <c r="C191"/>
  <c r="E191"/>
  <c r="D171"/>
  <c r="E171"/>
  <c r="C171"/>
  <c r="E143"/>
  <c r="C143"/>
  <c r="D143"/>
  <c r="E123"/>
  <c r="C123"/>
  <c r="D123"/>
  <c r="E115"/>
  <c r="D115"/>
  <c r="C115"/>
  <c r="C79"/>
  <c r="D79"/>
  <c r="E79"/>
  <c r="C200"/>
  <c r="D200"/>
  <c r="E200"/>
  <c r="C196"/>
  <c r="E196"/>
  <c r="D196"/>
  <c r="D192"/>
  <c r="E192"/>
  <c r="C192"/>
  <c r="E188"/>
  <c r="C188"/>
  <c r="D188"/>
  <c r="E180"/>
  <c r="C180"/>
  <c r="D180"/>
  <c r="D169"/>
  <c r="E169"/>
  <c r="C169"/>
  <c r="E148"/>
  <c r="D148"/>
  <c r="C148"/>
  <c r="D144"/>
  <c r="C144"/>
  <c r="E144"/>
  <c r="E132"/>
  <c r="C132"/>
  <c r="D132"/>
  <c r="C124"/>
  <c r="D124"/>
  <c r="E124"/>
  <c r="C112"/>
  <c r="D112"/>
  <c r="E112"/>
  <c r="C84"/>
  <c r="D84"/>
  <c r="E84"/>
  <c r="E81"/>
  <c r="D81"/>
  <c r="C81"/>
  <c r="C73"/>
  <c r="E73"/>
  <c r="D73"/>
  <c r="C72"/>
  <c r="E72"/>
  <c r="D72"/>
  <c r="C51" i="12"/>
  <c r="E189" i="10"/>
  <c r="C189"/>
  <c r="D189"/>
  <c r="C198"/>
  <c r="E198"/>
  <c r="D198"/>
  <c r="D157"/>
  <c r="C157"/>
  <c r="E157"/>
  <c r="C90"/>
  <c r="E90"/>
  <c r="D90"/>
  <c r="D78"/>
  <c r="C78"/>
  <c r="E78"/>
  <c r="D62"/>
  <c r="C62"/>
  <c r="E62"/>
  <c r="C183"/>
  <c r="E183"/>
  <c r="D183"/>
  <c r="C139"/>
  <c r="E139"/>
  <c r="D139"/>
  <c r="C103"/>
  <c r="E103"/>
  <c r="D103"/>
  <c r="E83"/>
  <c r="D83"/>
  <c r="C83"/>
  <c r="C67"/>
  <c r="E67"/>
  <c r="D67"/>
  <c r="C197"/>
  <c r="E197"/>
  <c r="D197"/>
  <c r="C161"/>
  <c r="D161"/>
  <c r="E161"/>
  <c r="C140"/>
  <c r="D140"/>
  <c r="E140"/>
  <c r="D137"/>
  <c r="C137"/>
  <c r="E137"/>
  <c r="E65"/>
  <c r="D65"/>
  <c r="C65"/>
  <c r="B35" i="13"/>
  <c r="D35"/>
  <c r="E35"/>
  <c r="C35"/>
  <c r="H36"/>
  <c r="K35"/>
  <c r="J35"/>
  <c r="E51" i="12"/>
  <c r="D52"/>
  <c r="PH117" i="2"/>
  <c r="KO109"/>
  <c r="RO118"/>
  <c r="II115"/>
  <c r="JW117"/>
  <c r="MW125"/>
  <c r="MD121"/>
  <c r="ON117"/>
  <c r="PE116"/>
  <c r="LJ112"/>
  <c r="JA115"/>
  <c r="KR108"/>
  <c r="RM117"/>
  <c r="JC114"/>
  <c r="IH114"/>
  <c r="JX116"/>
  <c r="MF120"/>
  <c r="OM116"/>
  <c r="FY39"/>
  <c r="QE119"/>
  <c r="QB118"/>
  <c r="NS111"/>
  <c r="BI33"/>
  <c r="NS110"/>
  <c r="GY37"/>
  <c r="CF37"/>
  <c r="AU40"/>
  <c r="DT41"/>
  <c r="L182" i="10"/>
  <c r="L154"/>
  <c r="L162"/>
  <c r="L135"/>
  <c r="L71"/>
  <c r="L129"/>
  <c r="L108"/>
  <c r="L174"/>
  <c r="L134"/>
  <c r="L70"/>
  <c r="L146"/>
  <c r="L195"/>
  <c r="L151"/>
  <c r="L87"/>
  <c r="L176"/>
  <c r="L152"/>
  <c r="L100"/>
  <c r="L68"/>
  <c r="L102"/>
  <c r="L164"/>
  <c r="B52" i="12"/>
  <c r="PG117" i="2"/>
  <c r="KQ109"/>
  <c r="RP118"/>
  <c r="IG115"/>
  <c r="JX117"/>
  <c r="MZ125"/>
  <c r="MF121"/>
  <c r="OM117"/>
  <c r="PF116"/>
  <c r="LK112"/>
  <c r="JC115"/>
  <c r="KO108"/>
  <c r="RN117"/>
  <c r="JA114"/>
  <c r="IJ114"/>
  <c r="JW116"/>
  <c r="MC120"/>
  <c r="ON116"/>
  <c r="QY118"/>
  <c r="GB39"/>
  <c r="PY118"/>
  <c r="NQ111"/>
  <c r="BL33"/>
  <c r="NT110"/>
  <c r="EQ34"/>
  <c r="CD37"/>
  <c r="DC43"/>
  <c r="DS41"/>
  <c r="DU42" s="1"/>
  <c r="L190" i="10"/>
  <c r="L165"/>
  <c r="L106"/>
  <c r="L147"/>
  <c r="L95"/>
  <c r="L136"/>
  <c r="L113"/>
  <c r="L64"/>
  <c r="L193"/>
  <c r="L142"/>
  <c r="L93"/>
  <c r="L178"/>
  <c r="L199"/>
  <c r="L155"/>
  <c r="L91"/>
  <c r="L185"/>
  <c r="L153"/>
  <c r="L120"/>
  <c r="L80"/>
  <c r="L141"/>
  <c r="L107"/>
  <c r="PF117" i="2"/>
  <c r="KP109"/>
  <c r="RM118"/>
  <c r="IH115"/>
  <c r="JV117"/>
  <c r="MY125"/>
  <c r="ME121"/>
  <c r="OL117"/>
  <c r="PG116"/>
  <c r="LL112"/>
  <c r="LO113"/>
  <c r="JD115"/>
  <c r="KQ108"/>
  <c r="RP117"/>
  <c r="JD114"/>
  <c r="IG114"/>
  <c r="JV116"/>
  <c r="ME120"/>
  <c r="OK116"/>
  <c r="FZ39"/>
  <c r="QA118"/>
  <c r="HQ35"/>
  <c r="HR35" s="1"/>
  <c r="NT111"/>
  <c r="BK33"/>
  <c r="FI39"/>
  <c r="NR110"/>
  <c r="CE37"/>
  <c r="DR41"/>
  <c r="L166" i="10"/>
  <c r="L126"/>
  <c r="L167"/>
  <c r="L99"/>
  <c r="L160"/>
  <c r="L116"/>
  <c r="L97"/>
  <c r="L150"/>
  <c r="L118"/>
  <c r="L194"/>
  <c r="L61"/>
  <c r="L159"/>
  <c r="L111"/>
  <c r="L63"/>
  <c r="L156"/>
  <c r="L121"/>
  <c r="L88"/>
  <c r="L149"/>
  <c r="L163"/>
  <c r="PE117" i="2"/>
  <c r="KR109"/>
  <c r="RN118"/>
  <c r="IJ115"/>
  <c r="JU117"/>
  <c r="MX125"/>
  <c r="MC121"/>
  <c r="OK117"/>
  <c r="PH116"/>
  <c r="QY119"/>
  <c r="LI112"/>
  <c r="JB115"/>
  <c r="KP108"/>
  <c r="RO117"/>
  <c r="JB114"/>
  <c r="II114"/>
  <c r="JU116"/>
  <c r="MD120"/>
  <c r="OL116"/>
  <c r="GA39"/>
  <c r="PZ118"/>
  <c r="NC124"/>
  <c r="AA36"/>
  <c r="NR111"/>
  <c r="BJ33"/>
  <c r="GD38"/>
  <c r="NQ110"/>
  <c r="CC37"/>
  <c r="E42"/>
  <c r="F42" s="1"/>
  <c r="DQ41"/>
  <c r="L177" i="10"/>
  <c r="L133"/>
  <c r="L179"/>
  <c r="L131"/>
  <c r="L181"/>
  <c r="L128"/>
  <c r="L105"/>
  <c r="L170"/>
  <c r="L122"/>
  <c r="L69"/>
  <c r="L114"/>
  <c r="L184"/>
  <c r="L119"/>
  <c r="L75"/>
  <c r="L172"/>
  <c r="L145"/>
  <c r="L89"/>
  <c r="L173"/>
  <c r="L85"/>
  <c r="L96"/>
  <c r="KZ109" i="2"/>
  <c r="KW109"/>
  <c r="LG109"/>
  <c r="LC109"/>
  <c r="KX109"/>
  <c r="LB109"/>
  <c r="KV109"/>
  <c r="LD109"/>
  <c r="KY109"/>
  <c r="LE109"/>
  <c r="LF109"/>
  <c r="LA109"/>
  <c r="NM125"/>
  <c r="NJ125"/>
  <c r="NK125"/>
  <c r="NI125"/>
  <c r="NL125"/>
  <c r="NF125"/>
  <c r="NO125"/>
  <c r="NN125"/>
  <c r="NG125"/>
  <c r="ND125"/>
  <c r="NH125"/>
  <c r="NE125"/>
  <c r="PU116"/>
  <c r="PL116"/>
  <c r="PQ116"/>
  <c r="PO116"/>
  <c r="PV116"/>
  <c r="PN116"/>
  <c r="PP116"/>
  <c r="PM116"/>
  <c r="PS116"/>
  <c r="PR116"/>
  <c r="PW116"/>
  <c r="PT116"/>
  <c r="JJ115"/>
  <c r="JN115"/>
  <c r="JK115"/>
  <c r="JL115"/>
  <c r="JI115"/>
  <c r="JM115"/>
  <c r="JS115"/>
  <c r="JH115"/>
  <c r="JQ115"/>
  <c r="JR115"/>
  <c r="JP115"/>
  <c r="JO115"/>
  <c r="SB117"/>
  <c r="SD117"/>
  <c r="RU117"/>
  <c r="RY117"/>
  <c r="RV117"/>
  <c r="RW117"/>
  <c r="SE117"/>
  <c r="RT117"/>
  <c r="RX117"/>
  <c r="SC117"/>
  <c r="RZ117"/>
  <c r="SA117"/>
  <c r="JE115"/>
  <c r="JG116" s="1"/>
  <c r="JF115"/>
  <c r="OO117"/>
  <c r="OP117"/>
  <c r="GQ39"/>
  <c r="GL39"/>
  <c r="GO39"/>
  <c r="GF39"/>
  <c r="GI39"/>
  <c r="GG39"/>
  <c r="GH39"/>
  <c r="GM39"/>
  <c r="GK39"/>
  <c r="GJ39"/>
  <c r="GP39"/>
  <c r="GN39"/>
  <c r="BR33"/>
  <c r="BX33"/>
  <c r="BQ33"/>
  <c r="CA33"/>
  <c r="BY33"/>
  <c r="BV33"/>
  <c r="BT33"/>
  <c r="BP33"/>
  <c r="BS33"/>
  <c r="BU33"/>
  <c r="BW33"/>
  <c r="BZ33"/>
  <c r="NU111"/>
  <c r="NV111"/>
  <c r="IN115"/>
  <c r="IS115"/>
  <c r="IU115"/>
  <c r="IW115"/>
  <c r="IO115"/>
  <c r="IR115"/>
  <c r="IX115"/>
  <c r="IT115"/>
  <c r="IY115"/>
  <c r="IP115"/>
  <c r="IV115"/>
  <c r="IQ115"/>
  <c r="OO118"/>
  <c r="OQ119" s="1"/>
  <c r="OP118"/>
  <c r="LM113"/>
  <c r="JE116"/>
  <c r="LF108"/>
  <c r="KV108"/>
  <c r="KY108"/>
  <c r="LB108"/>
  <c r="LD108"/>
  <c r="KW108"/>
  <c r="LE108"/>
  <c r="LC108"/>
  <c r="KX108"/>
  <c r="LA108"/>
  <c r="KZ108"/>
  <c r="LG108"/>
  <c r="JR114"/>
  <c r="JL114"/>
  <c r="JH114"/>
  <c r="JQ114"/>
  <c r="JK114"/>
  <c r="JN114"/>
  <c r="JI114"/>
  <c r="JM114"/>
  <c r="JJ114"/>
  <c r="JP114"/>
  <c r="JO114"/>
  <c r="JS114"/>
  <c r="JY117"/>
  <c r="JZ117"/>
  <c r="MR120"/>
  <c r="MT120"/>
  <c r="MU120"/>
  <c r="MK120"/>
  <c r="MP120"/>
  <c r="MN120"/>
  <c r="MS120"/>
  <c r="MM120"/>
  <c r="MJ120"/>
  <c r="ML120"/>
  <c r="MQ120"/>
  <c r="MO120"/>
  <c r="QH118"/>
  <c r="QO118"/>
  <c r="QK118"/>
  <c r="QI118"/>
  <c r="QG118"/>
  <c r="QP118"/>
  <c r="QN118"/>
  <c r="QQ118"/>
  <c r="QM118"/>
  <c r="QJ118"/>
  <c r="QL118"/>
  <c r="QF118"/>
  <c r="OE111"/>
  <c r="OB111"/>
  <c r="OD111"/>
  <c r="NY111"/>
  <c r="OG111"/>
  <c r="OH111"/>
  <c r="OC111"/>
  <c r="NZ111"/>
  <c r="NX111"/>
  <c r="OI111"/>
  <c r="OA111"/>
  <c r="OF111"/>
  <c r="DW43"/>
  <c r="SB118"/>
  <c r="SA118"/>
  <c r="RT118"/>
  <c r="RV118"/>
  <c r="RW118"/>
  <c r="SE118"/>
  <c r="RX118"/>
  <c r="SC118"/>
  <c r="RZ118"/>
  <c r="RY118"/>
  <c r="SD118"/>
  <c r="RU118"/>
  <c r="PI117"/>
  <c r="PJ117"/>
  <c r="KS109"/>
  <c r="KT109"/>
  <c r="IU114"/>
  <c r="IX114"/>
  <c r="IO114"/>
  <c r="IP114"/>
  <c r="IR114"/>
  <c r="IW114"/>
  <c r="IS114"/>
  <c r="IY114"/>
  <c r="IV114"/>
  <c r="IN114"/>
  <c r="IT114"/>
  <c r="IQ114"/>
  <c r="MG121"/>
  <c r="OS116"/>
  <c r="OY116"/>
  <c r="PC116"/>
  <c r="OV116"/>
  <c r="OT116"/>
  <c r="OR116"/>
  <c r="PA116"/>
  <c r="OX116"/>
  <c r="OZ116"/>
  <c r="OU116"/>
  <c r="OW116"/>
  <c r="PB116"/>
  <c r="QC119"/>
  <c r="FI40"/>
  <c r="FJ40" s="1"/>
  <c r="FJ39"/>
  <c r="PW117"/>
  <c r="PV117"/>
  <c r="PU117"/>
  <c r="PT117"/>
  <c r="PM117"/>
  <c r="PN117"/>
  <c r="PS117"/>
  <c r="PL117"/>
  <c r="PR117"/>
  <c r="PP117"/>
  <c r="PO117"/>
  <c r="PQ117"/>
  <c r="KH117"/>
  <c r="KC117"/>
  <c r="KB117"/>
  <c r="KK117"/>
  <c r="KL117"/>
  <c r="KE117"/>
  <c r="KG117"/>
  <c r="KM117"/>
  <c r="KI117"/>
  <c r="KF117"/>
  <c r="KD117"/>
  <c r="KJ117"/>
  <c r="MT121"/>
  <c r="MP121"/>
  <c r="ML121"/>
  <c r="MJ121"/>
  <c r="MO121"/>
  <c r="MK121"/>
  <c r="MQ121"/>
  <c r="MS121"/>
  <c r="MN121"/>
  <c r="MU121"/>
  <c r="MR121"/>
  <c r="MM121"/>
  <c r="OW117"/>
  <c r="PC117"/>
  <c r="PB117"/>
  <c r="OX117"/>
  <c r="OS117"/>
  <c r="PA117"/>
  <c r="OT117"/>
  <c r="OY117"/>
  <c r="OV117"/>
  <c r="OR117"/>
  <c r="OU117"/>
  <c r="OZ117"/>
  <c r="LX112"/>
  <c r="LS112"/>
  <c r="LT112"/>
  <c r="LW112"/>
  <c r="LQ112"/>
  <c r="LV112"/>
  <c r="LY112"/>
  <c r="LU112"/>
  <c r="LP112"/>
  <c r="LR112"/>
  <c r="LZ112"/>
  <c r="MA112"/>
  <c r="RQ118"/>
  <c r="RR118"/>
  <c r="IK115"/>
  <c r="IL115"/>
  <c r="KE116"/>
  <c r="KB116"/>
  <c r="KJ116"/>
  <c r="KF116"/>
  <c r="KI116"/>
  <c r="KL116"/>
  <c r="KM116"/>
  <c r="KH116"/>
  <c r="KG116"/>
  <c r="KD116"/>
  <c r="KK116"/>
  <c r="KC116"/>
  <c r="NY110"/>
  <c r="OF110"/>
  <c r="OE110"/>
  <c r="OH110"/>
  <c r="OD110"/>
  <c r="OG110"/>
  <c r="NZ110"/>
  <c r="OI110"/>
  <c r="OA110"/>
  <c r="NX110"/>
  <c r="OB110"/>
  <c r="OC110"/>
  <c r="CO37"/>
  <c r="CK37"/>
  <c r="CQ37"/>
  <c r="CM37"/>
  <c r="CN37"/>
  <c r="CT37"/>
  <c r="CJ37"/>
  <c r="CU37"/>
  <c r="CS37"/>
  <c r="CP37"/>
  <c r="CR37"/>
  <c r="CL37"/>
  <c r="EH41"/>
  <c r="ED41"/>
  <c r="EI41"/>
  <c r="EG41"/>
  <c r="DY41"/>
  <c r="EA41"/>
  <c r="EF41"/>
  <c r="EE41"/>
  <c r="EB41"/>
  <c r="EC41"/>
  <c r="DZ41"/>
  <c r="DX41"/>
  <c r="NU112"/>
  <c r="NW112"/>
  <c r="LN113"/>
  <c r="LO114"/>
  <c r="JF116"/>
  <c r="JG117"/>
  <c r="JY118"/>
  <c r="KA118"/>
  <c r="PI118"/>
  <c r="PK118"/>
  <c r="KS110"/>
  <c r="KU110"/>
  <c r="MH121"/>
  <c r="MG122"/>
  <c r="MI122"/>
  <c r="QD119"/>
  <c r="RQ119"/>
  <c r="IK116"/>
  <c r="NV112"/>
  <c r="NW113"/>
  <c r="JZ118"/>
  <c r="KA119"/>
  <c r="PJ118"/>
  <c r="PK119"/>
  <c r="KT110"/>
  <c r="KU111"/>
  <c r="MH122"/>
  <c r="MI123"/>
  <c r="RR119"/>
  <c r="RS120"/>
  <c r="IL116"/>
  <c r="IM117"/>
  <c r="C96" i="10" l="1"/>
  <c r="E96"/>
  <c r="D96"/>
  <c r="E85"/>
  <c r="D85"/>
  <c r="C85"/>
  <c r="E173"/>
  <c r="C173"/>
  <c r="D173"/>
  <c r="D89"/>
  <c r="C89"/>
  <c r="E89"/>
  <c r="E145"/>
  <c r="C145"/>
  <c r="D145"/>
  <c r="D172"/>
  <c r="C172"/>
  <c r="E172"/>
  <c r="C75"/>
  <c r="D75"/>
  <c r="E75"/>
  <c r="C119"/>
  <c r="E119"/>
  <c r="D119"/>
  <c r="E184"/>
  <c r="D184"/>
  <c r="C184"/>
  <c r="D114"/>
  <c r="E114"/>
  <c r="C114"/>
  <c r="C69"/>
  <c r="E69"/>
  <c r="D69"/>
  <c r="D122"/>
  <c r="E122"/>
  <c r="C122"/>
  <c r="D170"/>
  <c r="E170"/>
  <c r="C170"/>
  <c r="C105"/>
  <c r="D105"/>
  <c r="E105"/>
  <c r="E128"/>
  <c r="C128"/>
  <c r="D128"/>
  <c r="D181"/>
  <c r="E181"/>
  <c r="C181"/>
  <c r="C131"/>
  <c r="E131"/>
  <c r="D131"/>
  <c r="D179"/>
  <c r="E179"/>
  <c r="C179"/>
  <c r="C133"/>
  <c r="D133"/>
  <c r="E133"/>
  <c r="E177"/>
  <c r="C177"/>
  <c r="D177"/>
  <c r="C163"/>
  <c r="D163"/>
  <c r="E163"/>
  <c r="C149"/>
  <c r="D149"/>
  <c r="E149"/>
  <c r="E88"/>
  <c r="D88"/>
  <c r="C88"/>
  <c r="D121"/>
  <c r="E121"/>
  <c r="C121"/>
  <c r="D156"/>
  <c r="C156"/>
  <c r="E156"/>
  <c r="E63"/>
  <c r="D63"/>
  <c r="C63"/>
  <c r="C111"/>
  <c r="E111"/>
  <c r="D111"/>
  <c r="D159"/>
  <c r="C159"/>
  <c r="E159"/>
  <c r="E61"/>
  <c r="D61"/>
  <c r="C61"/>
  <c r="M61"/>
  <c r="M62" s="1"/>
  <c r="M63" s="1"/>
  <c r="M64" s="1"/>
  <c r="M65" s="1"/>
  <c r="M66" s="1"/>
  <c r="M67" s="1"/>
  <c r="M68" s="1"/>
  <c r="M69" s="1"/>
  <c r="M70" s="1"/>
  <c r="M71" s="1"/>
  <c r="M72" s="1"/>
  <c r="M73" s="1"/>
  <c r="M74" s="1"/>
  <c r="M75" s="1"/>
  <c r="M76" s="1"/>
  <c r="M77" s="1"/>
  <c r="M78" s="1"/>
  <c r="M79" s="1"/>
  <c r="M80" s="1"/>
  <c r="M81" s="1"/>
  <c r="M82" s="1"/>
  <c r="M83" s="1"/>
  <c r="M84" s="1"/>
  <c r="M85" s="1"/>
  <c r="M86" s="1"/>
  <c r="M87" s="1"/>
  <c r="M88" s="1"/>
  <c r="M89" s="1"/>
  <c r="M90" s="1"/>
  <c r="M91" s="1"/>
  <c r="M92" s="1"/>
  <c r="M93" s="1"/>
  <c r="M94" s="1"/>
  <c r="M95" s="1"/>
  <c r="M96" s="1"/>
  <c r="M97" s="1"/>
  <c r="M98" s="1"/>
  <c r="M99" s="1"/>
  <c r="M100" s="1"/>
  <c r="M101" s="1"/>
  <c r="M102" s="1"/>
  <c r="M103" s="1"/>
  <c r="M104" s="1"/>
  <c r="M105" s="1"/>
  <c r="M106" s="1"/>
  <c r="M107" s="1"/>
  <c r="M108" s="1"/>
  <c r="M109" s="1"/>
  <c r="M110" s="1"/>
  <c r="M111" s="1"/>
  <c r="M112" s="1"/>
  <c r="M113" s="1"/>
  <c r="M114" s="1"/>
  <c r="M115" s="1"/>
  <c r="M116" s="1"/>
  <c r="M117" s="1"/>
  <c r="M118" s="1"/>
  <c r="M119" s="1"/>
  <c r="M120" s="1"/>
  <c r="M121" s="1"/>
  <c r="M122" s="1"/>
  <c r="M123" s="1"/>
  <c r="M124" s="1"/>
  <c r="M125" s="1"/>
  <c r="M126" s="1"/>
  <c r="M127" s="1"/>
  <c r="M128" s="1"/>
  <c r="M129" s="1"/>
  <c r="M130" s="1"/>
  <c r="M131" s="1"/>
  <c r="M132" s="1"/>
  <c r="M133" s="1"/>
  <c r="M134" s="1"/>
  <c r="M135" s="1"/>
  <c r="M136" s="1"/>
  <c r="M137" s="1"/>
  <c r="M138" s="1"/>
  <c r="M139" s="1"/>
  <c r="M140" s="1"/>
  <c r="M141" s="1"/>
  <c r="M142" s="1"/>
  <c r="M143" s="1"/>
  <c r="M144" s="1"/>
  <c r="M145" s="1"/>
  <c r="M146" s="1"/>
  <c r="M147" s="1"/>
  <c r="M148" s="1"/>
  <c r="M149" s="1"/>
  <c r="M150" s="1"/>
  <c r="M151" s="1"/>
  <c r="M152" s="1"/>
  <c r="M153" s="1"/>
  <c r="M154" s="1"/>
  <c r="M155" s="1"/>
  <c r="M156" s="1"/>
  <c r="M157" s="1"/>
  <c r="M158" s="1"/>
  <c r="M159" s="1"/>
  <c r="M160" s="1"/>
  <c r="M161" s="1"/>
  <c r="M162" s="1"/>
  <c r="M163" s="1"/>
  <c r="M164" s="1"/>
  <c r="M165" s="1"/>
  <c r="M166" s="1"/>
  <c r="M167" s="1"/>
  <c r="M168" s="1"/>
  <c r="M169" s="1"/>
  <c r="M170" s="1"/>
  <c r="M171" s="1"/>
  <c r="M172" s="1"/>
  <c r="M173" s="1"/>
  <c r="M174" s="1"/>
  <c r="M175" s="1"/>
  <c r="M176" s="1"/>
  <c r="M177" s="1"/>
  <c r="M178" s="1"/>
  <c r="M179" s="1"/>
  <c r="M180" s="1"/>
  <c r="M181" s="1"/>
  <c r="M182" s="1"/>
  <c r="M183" s="1"/>
  <c r="M184" s="1"/>
  <c r="M185" s="1"/>
  <c r="M186" s="1"/>
  <c r="M187" s="1"/>
  <c r="M188" s="1"/>
  <c r="M189" s="1"/>
  <c r="M190" s="1"/>
  <c r="M191" s="1"/>
  <c r="M192" s="1"/>
  <c r="M193" s="1"/>
  <c r="M194" s="1"/>
  <c r="M195" s="1"/>
  <c r="M196" s="1"/>
  <c r="M197" s="1"/>
  <c r="M198" s="1"/>
  <c r="M199" s="1"/>
  <c r="M200" s="1"/>
  <c r="E194"/>
  <c r="D194"/>
  <c r="C194"/>
  <c r="C118"/>
  <c r="E118"/>
  <c r="D118"/>
  <c r="E150"/>
  <c r="D150"/>
  <c r="C150"/>
  <c r="D97"/>
  <c r="C97"/>
  <c r="E97"/>
  <c r="D116"/>
  <c r="C116"/>
  <c r="E116"/>
  <c r="E160"/>
  <c r="C160"/>
  <c r="D160"/>
  <c r="E99"/>
  <c r="C99"/>
  <c r="D99"/>
  <c r="D167"/>
  <c r="E167"/>
  <c r="C167"/>
  <c r="D126"/>
  <c r="E126"/>
  <c r="C126"/>
  <c r="D166"/>
  <c r="E166"/>
  <c r="C166"/>
  <c r="D107"/>
  <c r="C107"/>
  <c r="E107"/>
  <c r="D141"/>
  <c r="E141"/>
  <c r="C141"/>
  <c r="C80"/>
  <c r="D80"/>
  <c r="E80"/>
  <c r="C120"/>
  <c r="E120"/>
  <c r="D120"/>
  <c r="C153"/>
  <c r="D153"/>
  <c r="E153"/>
  <c r="C185"/>
  <c r="D185"/>
  <c r="E185"/>
  <c r="C91"/>
  <c r="E91"/>
  <c r="D91"/>
  <c r="E155"/>
  <c r="D155"/>
  <c r="C155"/>
  <c r="E199"/>
  <c r="C199"/>
  <c r="D199"/>
  <c r="E178"/>
  <c r="C178"/>
  <c r="D178"/>
  <c r="C93"/>
  <c r="D93"/>
  <c r="E93"/>
  <c r="D142"/>
  <c r="C142"/>
  <c r="E142"/>
  <c r="C193"/>
  <c r="E193"/>
  <c r="D193"/>
  <c r="D64"/>
  <c r="C64"/>
  <c r="E64"/>
  <c r="E113"/>
  <c r="C113"/>
  <c r="D113"/>
  <c r="E136"/>
  <c r="D136"/>
  <c r="C136"/>
  <c r="C95"/>
  <c r="E95"/>
  <c r="D95"/>
  <c r="D147"/>
  <c r="E147"/>
  <c r="C147"/>
  <c r="C106"/>
  <c r="E106"/>
  <c r="D106"/>
  <c r="C165"/>
  <c r="D165"/>
  <c r="E165"/>
  <c r="C190"/>
  <c r="E190"/>
  <c r="D190"/>
  <c r="C52" i="12"/>
  <c r="C164" i="10"/>
  <c r="E164"/>
  <c r="D164"/>
  <c r="C102"/>
  <c r="D102"/>
  <c r="E102"/>
  <c r="E68"/>
  <c r="C68"/>
  <c r="D68"/>
  <c r="C100"/>
  <c r="E100"/>
  <c r="D100"/>
  <c r="D152"/>
  <c r="E152"/>
  <c r="C152"/>
  <c r="C176"/>
  <c r="D176"/>
  <c r="E176"/>
  <c r="C87"/>
  <c r="E87"/>
  <c r="D87"/>
  <c r="D151"/>
  <c r="C151"/>
  <c r="E151"/>
  <c r="D195"/>
  <c r="E195"/>
  <c r="C195"/>
  <c r="C146"/>
  <c r="E146"/>
  <c r="D146"/>
  <c r="D70"/>
  <c r="E70"/>
  <c r="C70"/>
  <c r="E134"/>
  <c r="D134"/>
  <c r="C134"/>
  <c r="D174"/>
  <c r="E174"/>
  <c r="C174"/>
  <c r="D108"/>
  <c r="E108"/>
  <c r="C108"/>
  <c r="C129"/>
  <c r="E129"/>
  <c r="D129"/>
  <c r="D71"/>
  <c r="E71"/>
  <c r="C71"/>
  <c r="D135"/>
  <c r="E135"/>
  <c r="C135"/>
  <c r="D162"/>
  <c r="C162"/>
  <c r="E162"/>
  <c r="D154"/>
  <c r="C154"/>
  <c r="E154"/>
  <c r="C182"/>
  <c r="D182"/>
  <c r="E182"/>
  <c r="B36" i="13"/>
  <c r="D36"/>
  <c r="C36"/>
  <c r="E36"/>
  <c r="H37"/>
  <c r="K36"/>
  <c r="J36"/>
  <c r="E52" i="12"/>
  <c r="D53"/>
  <c r="IJ117" i="2"/>
  <c r="RP120"/>
  <c r="MC123"/>
  <c r="KQ111"/>
  <c r="PE119"/>
  <c r="JV119"/>
  <c r="NR113"/>
  <c r="MD122"/>
  <c r="KO110"/>
  <c r="PG118"/>
  <c r="JX118"/>
  <c r="JB117"/>
  <c r="LI114"/>
  <c r="NS112"/>
  <c r="QE120"/>
  <c r="DS43"/>
  <c r="OL119"/>
  <c r="JA116"/>
  <c r="W36"/>
  <c r="Y37" s="1"/>
  <c r="MW124"/>
  <c r="QS119"/>
  <c r="BM34"/>
  <c r="BN34" s="1"/>
  <c r="LK113"/>
  <c r="CZ43"/>
  <c r="EK34"/>
  <c r="QV118"/>
  <c r="AR40"/>
  <c r="GS37"/>
  <c r="PY119"/>
  <c r="IG117"/>
  <c r="RO120"/>
  <c r="MD123"/>
  <c r="KR111"/>
  <c r="PH119"/>
  <c r="JW119"/>
  <c r="NT113"/>
  <c r="MF122"/>
  <c r="KQ110"/>
  <c r="PH118"/>
  <c r="JV118"/>
  <c r="JC117"/>
  <c r="LK114"/>
  <c r="NR112"/>
  <c r="FK40"/>
  <c r="DR43"/>
  <c r="OM119"/>
  <c r="JB116"/>
  <c r="GE38"/>
  <c r="X36"/>
  <c r="MX124"/>
  <c r="QU119"/>
  <c r="CG38"/>
  <c r="CH38" s="1"/>
  <c r="LJ113"/>
  <c r="CY43"/>
  <c r="EM34"/>
  <c r="EO35" s="1"/>
  <c r="QU118"/>
  <c r="AP40"/>
  <c r="GT37"/>
  <c r="QB119"/>
  <c r="B53" i="12"/>
  <c r="II117" i="2"/>
  <c r="RN120"/>
  <c r="ME123"/>
  <c r="KP111"/>
  <c r="PG119"/>
  <c r="JU119"/>
  <c r="NQ113"/>
  <c r="ME122"/>
  <c r="KP110"/>
  <c r="PF118"/>
  <c r="JW118"/>
  <c r="JD117"/>
  <c r="LJ114"/>
  <c r="NQ112"/>
  <c r="RS119"/>
  <c r="DQ43"/>
  <c r="OK119"/>
  <c r="JD116"/>
  <c r="G42"/>
  <c r="V36"/>
  <c r="MY124"/>
  <c r="QT119"/>
  <c r="LI113"/>
  <c r="CW43"/>
  <c r="EL34"/>
  <c r="QT118"/>
  <c r="AO40"/>
  <c r="GV37"/>
  <c r="PZ119"/>
  <c r="IH117"/>
  <c r="RM120"/>
  <c r="MF123"/>
  <c r="KO111"/>
  <c r="PF119"/>
  <c r="JX119"/>
  <c r="NS113"/>
  <c r="MC122"/>
  <c r="KR110"/>
  <c r="PE118"/>
  <c r="JU118"/>
  <c r="JA117"/>
  <c r="LL114"/>
  <c r="NT112"/>
  <c r="IM116"/>
  <c r="DT43"/>
  <c r="ON119"/>
  <c r="OQ118"/>
  <c r="JC116"/>
  <c r="U36"/>
  <c r="MZ124"/>
  <c r="QV119"/>
  <c r="HS35"/>
  <c r="LL113"/>
  <c r="DV42"/>
  <c r="CX43"/>
  <c r="EN34"/>
  <c r="QS118"/>
  <c r="AQ40"/>
  <c r="GU37"/>
  <c r="QA119"/>
  <c r="MQ123"/>
  <c r="MU123"/>
  <c r="MN123"/>
  <c r="MK123"/>
  <c r="ML123"/>
  <c r="MP123"/>
  <c r="MR123"/>
  <c r="MM123"/>
  <c r="MO123"/>
  <c r="MT123"/>
  <c r="MJ123"/>
  <c r="MS123"/>
  <c r="PW119"/>
  <c r="PS119"/>
  <c r="PN119"/>
  <c r="PP119"/>
  <c r="PV119"/>
  <c r="PU119"/>
  <c r="PO119"/>
  <c r="PL119"/>
  <c r="PQ119"/>
  <c r="PT119"/>
  <c r="PR119"/>
  <c r="PM119"/>
  <c r="KV110"/>
  <c r="KW110"/>
  <c r="KY110"/>
  <c r="LB110"/>
  <c r="KX110"/>
  <c r="LE110"/>
  <c r="LC110"/>
  <c r="LG110"/>
  <c r="LD110"/>
  <c r="KZ110"/>
  <c r="LF110"/>
  <c r="LA110"/>
  <c r="PI119"/>
  <c r="LY114"/>
  <c r="LS114"/>
  <c r="MA114"/>
  <c r="LV114"/>
  <c r="LP114"/>
  <c r="LT114"/>
  <c r="LW114"/>
  <c r="LR114"/>
  <c r="LU114"/>
  <c r="LX114"/>
  <c r="LQ114"/>
  <c r="LZ114"/>
  <c r="NU113"/>
  <c r="JN116"/>
  <c r="JR116"/>
  <c r="JL116"/>
  <c r="JM116"/>
  <c r="JK116"/>
  <c r="JQ116"/>
  <c r="JJ116"/>
  <c r="JH116"/>
  <c r="JS116"/>
  <c r="JO116"/>
  <c r="JP116"/>
  <c r="JI116"/>
  <c r="AA38"/>
  <c r="NG124"/>
  <c r="NE124"/>
  <c r="NM124"/>
  <c r="NL124"/>
  <c r="ND124"/>
  <c r="NF124"/>
  <c r="NN124"/>
  <c r="NI124"/>
  <c r="NO124"/>
  <c r="NK124"/>
  <c r="NH124"/>
  <c r="NJ124"/>
  <c r="RE119"/>
  <c r="RF119"/>
  <c r="RI119"/>
  <c r="RG119"/>
  <c r="RJ119"/>
  <c r="RK119"/>
  <c r="RC119"/>
  <c r="QZ119"/>
  <c r="RD119"/>
  <c r="RB119"/>
  <c r="RA119"/>
  <c r="RH119"/>
  <c r="LM114"/>
  <c r="FB34"/>
  <c r="ES34"/>
  <c r="FC34"/>
  <c r="EV34"/>
  <c r="EX34"/>
  <c r="ER34"/>
  <c r="FA34"/>
  <c r="ET34"/>
  <c r="EY34"/>
  <c r="EU34"/>
  <c r="EW34"/>
  <c r="EZ34"/>
  <c r="HI37"/>
  <c r="HE37"/>
  <c r="HJ37"/>
  <c r="HG37"/>
  <c r="HH37"/>
  <c r="HD37"/>
  <c r="HK37"/>
  <c r="HB37"/>
  <c r="HC37"/>
  <c r="HA37"/>
  <c r="GZ37"/>
  <c r="HF37"/>
  <c r="QN119"/>
  <c r="QI119"/>
  <c r="QH119"/>
  <c r="QQ119"/>
  <c r="QM119"/>
  <c r="QF119"/>
  <c r="QK119"/>
  <c r="QG119"/>
  <c r="QJ119"/>
  <c r="QL119"/>
  <c r="QO119"/>
  <c r="QP119"/>
  <c r="IV117"/>
  <c r="IR117"/>
  <c r="IP117"/>
  <c r="IS117"/>
  <c r="IY117"/>
  <c r="IW117"/>
  <c r="IO117"/>
  <c r="IN117"/>
  <c r="IQ117"/>
  <c r="IU117"/>
  <c r="IT117"/>
  <c r="IX117"/>
  <c r="KS111"/>
  <c r="LM115"/>
  <c r="EO36"/>
  <c r="EP36" s="1"/>
  <c r="EQ36"/>
  <c r="QW119"/>
  <c r="QX119"/>
  <c r="PI120"/>
  <c r="KE119"/>
  <c r="KL119"/>
  <c r="KC119"/>
  <c r="KB119"/>
  <c r="KM119"/>
  <c r="KK119"/>
  <c r="KI119"/>
  <c r="KG119"/>
  <c r="KH119"/>
  <c r="KD119"/>
  <c r="KF119"/>
  <c r="KJ119"/>
  <c r="NY113"/>
  <c r="OG113"/>
  <c r="OE113"/>
  <c r="OI113"/>
  <c r="OB113"/>
  <c r="OH113"/>
  <c r="OF113"/>
  <c r="OA113"/>
  <c r="NX113"/>
  <c r="NZ113"/>
  <c r="OC113"/>
  <c r="OD113"/>
  <c r="MG123"/>
  <c r="JY119"/>
  <c r="OE112"/>
  <c r="OI112"/>
  <c r="OH112"/>
  <c r="OB112"/>
  <c r="OA112"/>
  <c r="OF112"/>
  <c r="NZ112"/>
  <c r="NY112"/>
  <c r="OG112"/>
  <c r="NX112"/>
  <c r="OD112"/>
  <c r="OC112"/>
  <c r="EH43"/>
  <c r="EC43"/>
  <c r="DY43"/>
  <c r="EI43"/>
  <c r="ED43"/>
  <c r="DX43"/>
  <c r="EF43"/>
  <c r="EA43"/>
  <c r="EG43"/>
  <c r="DZ43"/>
  <c r="EB43"/>
  <c r="EE43"/>
  <c r="PB119"/>
  <c r="PA119"/>
  <c r="OX119"/>
  <c r="OZ119"/>
  <c r="PC119"/>
  <c r="OS119"/>
  <c r="OR119"/>
  <c r="OU119"/>
  <c r="OY119"/>
  <c r="OT119"/>
  <c r="OW119"/>
  <c r="OV119"/>
  <c r="NA125"/>
  <c r="LV113"/>
  <c r="LZ113"/>
  <c r="LW113"/>
  <c r="LY113"/>
  <c r="LT113"/>
  <c r="LS113"/>
  <c r="LX113"/>
  <c r="LQ113"/>
  <c r="LU113"/>
  <c r="LP113"/>
  <c r="LR113"/>
  <c r="MA113"/>
  <c r="DG43"/>
  <c r="DL43"/>
  <c r="DJ43"/>
  <c r="DH43"/>
  <c r="DF43"/>
  <c r="DD43"/>
  <c r="DN43"/>
  <c r="DM43"/>
  <c r="DO43"/>
  <c r="DE43"/>
  <c r="DI43"/>
  <c r="DK43"/>
  <c r="BB40"/>
  <c r="AZ40"/>
  <c r="BE40"/>
  <c r="BF40"/>
  <c r="BD40"/>
  <c r="AW40"/>
  <c r="AV40"/>
  <c r="BC40"/>
  <c r="AY40"/>
  <c r="AX40"/>
  <c r="BA40"/>
  <c r="BG40"/>
  <c r="SE120"/>
  <c r="RV120"/>
  <c r="RX120"/>
  <c r="SC120"/>
  <c r="SD120"/>
  <c r="RU120"/>
  <c r="SB120"/>
  <c r="RW120"/>
  <c r="SA120"/>
  <c r="RT120"/>
  <c r="RY120"/>
  <c r="RZ120"/>
  <c r="KX111"/>
  <c r="KZ111"/>
  <c r="LE111"/>
  <c r="LA111"/>
  <c r="KV111"/>
  <c r="LD111"/>
  <c r="LC111"/>
  <c r="KW111"/>
  <c r="LF111"/>
  <c r="KY111"/>
  <c r="LB111"/>
  <c r="LG111"/>
  <c r="NU114"/>
  <c r="MT122"/>
  <c r="MJ122"/>
  <c r="MM122"/>
  <c r="MU122"/>
  <c r="MQ122"/>
  <c r="MN122"/>
  <c r="MK122"/>
  <c r="MR122"/>
  <c r="MO122"/>
  <c r="ML122"/>
  <c r="MP122"/>
  <c r="MS122"/>
  <c r="PM118"/>
  <c r="PL118"/>
  <c r="PW118"/>
  <c r="PR118"/>
  <c r="PN118"/>
  <c r="PS118"/>
  <c r="PO118"/>
  <c r="PU118"/>
  <c r="PQ118"/>
  <c r="PV118"/>
  <c r="PP118"/>
  <c r="PT118"/>
  <c r="KJ118"/>
  <c r="KM118"/>
  <c r="KG118"/>
  <c r="KL118"/>
  <c r="KI118"/>
  <c r="KK118"/>
  <c r="KC118"/>
  <c r="KE118"/>
  <c r="KB118"/>
  <c r="KF118"/>
  <c r="KH118"/>
  <c r="KD118"/>
  <c r="JR117"/>
  <c r="JI117"/>
  <c r="JJ117"/>
  <c r="JP117"/>
  <c r="JO117"/>
  <c r="JK117"/>
  <c r="JN117"/>
  <c r="JQ117"/>
  <c r="JH117"/>
  <c r="JM117"/>
  <c r="JL117"/>
  <c r="JS117"/>
  <c r="JE117"/>
  <c r="AM36"/>
  <c r="AC36"/>
  <c r="AE36"/>
  <c r="AJ36"/>
  <c r="AG36"/>
  <c r="AB36"/>
  <c r="AI36"/>
  <c r="AL36"/>
  <c r="AH36"/>
  <c r="AK36"/>
  <c r="AF36"/>
  <c r="AD36"/>
  <c r="RH118"/>
  <c r="RG118"/>
  <c r="RF118"/>
  <c r="RA118"/>
  <c r="RB118"/>
  <c r="RD118"/>
  <c r="RE118"/>
  <c r="RI118"/>
  <c r="QZ118"/>
  <c r="RK118"/>
  <c r="RJ118"/>
  <c r="RC118"/>
  <c r="QC120"/>
  <c r="PJ119"/>
  <c r="PK120"/>
  <c r="NV113"/>
  <c r="NW114"/>
  <c r="LN114"/>
  <c r="LO115"/>
  <c r="KT111"/>
  <c r="KS112"/>
  <c r="KU112"/>
  <c r="LN115"/>
  <c r="LO116"/>
  <c r="QW120"/>
  <c r="PJ120"/>
  <c r="PK121"/>
  <c r="MH123"/>
  <c r="MG124"/>
  <c r="MI124"/>
  <c r="JZ119"/>
  <c r="JY120"/>
  <c r="KA120"/>
  <c r="NB125"/>
  <c r="NA126"/>
  <c r="NC126"/>
  <c r="NV114"/>
  <c r="NW115"/>
  <c r="JF117"/>
  <c r="JE118"/>
  <c r="JG118"/>
  <c r="QD120"/>
  <c r="KT112"/>
  <c r="KU113"/>
  <c r="QX120"/>
  <c r="QY121"/>
  <c r="MH124"/>
  <c r="MI125"/>
  <c r="JZ120"/>
  <c r="KA121"/>
  <c r="NB126"/>
  <c r="NC127"/>
  <c r="JF118"/>
  <c r="JG119"/>
  <c r="B37" i="13" l="1"/>
  <c r="D37"/>
  <c r="E37"/>
  <c r="C37"/>
  <c r="K37"/>
  <c r="J37"/>
  <c r="H38"/>
  <c r="E53" i="12"/>
  <c r="C53"/>
  <c r="D54"/>
  <c r="JD119" i="2"/>
  <c r="MX127"/>
  <c r="JX121"/>
  <c r="MD125"/>
  <c r="QS121"/>
  <c r="KO113"/>
  <c r="JC118"/>
  <c r="NR115"/>
  <c r="MZ126"/>
  <c r="JX120"/>
  <c r="MD124"/>
  <c r="PG121"/>
  <c r="LL116"/>
  <c r="KP112"/>
  <c r="LI115"/>
  <c r="NS114"/>
  <c r="PH120"/>
  <c r="EL36"/>
  <c r="X38"/>
  <c r="AS41"/>
  <c r="HM35"/>
  <c r="OK118"/>
  <c r="IJ116"/>
  <c r="B42"/>
  <c r="RO119"/>
  <c r="CI38"/>
  <c r="GB38"/>
  <c r="FG40"/>
  <c r="FI41" s="1"/>
  <c r="QA120"/>
  <c r="JC119"/>
  <c r="MZ127"/>
  <c r="JU121"/>
  <c r="ME125"/>
  <c r="QU121"/>
  <c r="KQ113"/>
  <c r="JB118"/>
  <c r="NQ115"/>
  <c r="MX126"/>
  <c r="JV120"/>
  <c r="MC124"/>
  <c r="PF121"/>
  <c r="LJ116"/>
  <c r="KR112"/>
  <c r="LK115"/>
  <c r="NR114"/>
  <c r="PF120"/>
  <c r="EK36"/>
  <c r="U38"/>
  <c r="GW38"/>
  <c r="GX38" s="1"/>
  <c r="HO35"/>
  <c r="ON118"/>
  <c r="II116"/>
  <c r="C42"/>
  <c r="E43" s="1"/>
  <c r="RN119"/>
  <c r="DA44"/>
  <c r="DB44" s="1"/>
  <c r="GA38"/>
  <c r="GC39" s="1"/>
  <c r="FF40"/>
  <c r="PY120"/>
  <c r="JB119"/>
  <c r="MY127"/>
  <c r="JW121"/>
  <c r="MF125"/>
  <c r="QT121"/>
  <c r="KR113"/>
  <c r="JA118"/>
  <c r="NS115"/>
  <c r="MY126"/>
  <c r="JU120"/>
  <c r="ME124"/>
  <c r="PH121"/>
  <c r="LI116"/>
  <c r="KQ112"/>
  <c r="LL115"/>
  <c r="NT114"/>
  <c r="PG120"/>
  <c r="QY120"/>
  <c r="EM36"/>
  <c r="EO37" s="1"/>
  <c r="V38"/>
  <c r="HN35"/>
  <c r="OL118"/>
  <c r="IG116"/>
  <c r="A42"/>
  <c r="RM119"/>
  <c r="EP35"/>
  <c r="FZ38"/>
  <c r="FE40"/>
  <c r="Z37"/>
  <c r="PZ120"/>
  <c r="JA119"/>
  <c r="MW127"/>
  <c r="JV121"/>
  <c r="MC125"/>
  <c r="QV121"/>
  <c r="KP113"/>
  <c r="JD118"/>
  <c r="NT115"/>
  <c r="MW126"/>
  <c r="JW120"/>
  <c r="MF124"/>
  <c r="PE121"/>
  <c r="LK116"/>
  <c r="KO112"/>
  <c r="LJ115"/>
  <c r="NQ114"/>
  <c r="PE120"/>
  <c r="QE121"/>
  <c r="EN36"/>
  <c r="W38"/>
  <c r="DW42"/>
  <c r="HP35"/>
  <c r="OM118"/>
  <c r="IH116"/>
  <c r="D42"/>
  <c r="RP119"/>
  <c r="FY38"/>
  <c r="FH40"/>
  <c r="BO34"/>
  <c r="QB120"/>
  <c r="B54" i="12"/>
  <c r="RD121" i="2"/>
  <c r="RB121"/>
  <c r="RF121"/>
  <c r="RH121"/>
  <c r="RK121"/>
  <c r="RE121"/>
  <c r="RA121"/>
  <c r="QZ121"/>
  <c r="RG121"/>
  <c r="RJ121"/>
  <c r="RC121"/>
  <c r="RI121"/>
  <c r="KX113"/>
  <c r="KY113"/>
  <c r="LB113"/>
  <c r="LC113"/>
  <c r="LD113"/>
  <c r="LA113"/>
  <c r="LE113"/>
  <c r="LG113"/>
  <c r="KZ113"/>
  <c r="KV113"/>
  <c r="LF113"/>
  <c r="KW113"/>
  <c r="JE119"/>
  <c r="JG120" s="1"/>
  <c r="JF119"/>
  <c r="LX115"/>
  <c r="LR115"/>
  <c r="LP115"/>
  <c r="LZ115"/>
  <c r="LU115"/>
  <c r="LS115"/>
  <c r="LT115"/>
  <c r="LW115"/>
  <c r="LQ115"/>
  <c r="MA115"/>
  <c r="LV115"/>
  <c r="LY115"/>
  <c r="NU115"/>
  <c r="AT41"/>
  <c r="AS42"/>
  <c r="AT42" s="1"/>
  <c r="IC35"/>
  <c r="HT35"/>
  <c r="HX35"/>
  <c r="IA35"/>
  <c r="HW35"/>
  <c r="ID35"/>
  <c r="IB35"/>
  <c r="HV35"/>
  <c r="HU35"/>
  <c r="HZ35"/>
  <c r="HY35"/>
  <c r="IE35"/>
  <c r="OU118"/>
  <c r="PA118"/>
  <c r="OW118"/>
  <c r="OR118"/>
  <c r="OS118"/>
  <c r="PB118"/>
  <c r="OV118"/>
  <c r="OT118"/>
  <c r="OZ118"/>
  <c r="OY118"/>
  <c r="OX118"/>
  <c r="PC118"/>
  <c r="RQ120"/>
  <c r="RR120"/>
  <c r="FK42"/>
  <c r="QC121"/>
  <c r="JE120"/>
  <c r="KL121"/>
  <c r="KC121"/>
  <c r="KJ121"/>
  <c r="KG121"/>
  <c r="KH121"/>
  <c r="KD121"/>
  <c r="KI121"/>
  <c r="KK121"/>
  <c r="KF121"/>
  <c r="KM121"/>
  <c r="KB121"/>
  <c r="KE121"/>
  <c r="NZ115"/>
  <c r="OF115"/>
  <c r="OG115"/>
  <c r="OB115"/>
  <c r="NY115"/>
  <c r="OD115"/>
  <c r="OH115"/>
  <c r="OI115"/>
  <c r="OC115"/>
  <c r="OA115"/>
  <c r="NX115"/>
  <c r="OE115"/>
  <c r="MQ124"/>
  <c r="MP124"/>
  <c r="MU124"/>
  <c r="MO124"/>
  <c r="ML124"/>
  <c r="MJ124"/>
  <c r="MR124"/>
  <c r="MM124"/>
  <c r="MN124"/>
  <c r="MS124"/>
  <c r="MK124"/>
  <c r="MT124"/>
  <c r="LM116"/>
  <c r="LO117" s="1"/>
  <c r="LN116"/>
  <c r="EZ36"/>
  <c r="EV36"/>
  <c r="EX36"/>
  <c r="EY36"/>
  <c r="EW36"/>
  <c r="ER36"/>
  <c r="ES36"/>
  <c r="EU36"/>
  <c r="ET36"/>
  <c r="FC36"/>
  <c r="FB36"/>
  <c r="FA36"/>
  <c r="AC38"/>
  <c r="AE38"/>
  <c r="AG38"/>
  <c r="AL38"/>
  <c r="AI38"/>
  <c r="AD38"/>
  <c r="AB38"/>
  <c r="AM38"/>
  <c r="AF38"/>
  <c r="AH38"/>
  <c r="AJ38"/>
  <c r="AK38"/>
  <c r="IK117"/>
  <c r="IL117"/>
  <c r="G44"/>
  <c r="GC40"/>
  <c r="GD40" s="1"/>
  <c r="GE40"/>
  <c r="QK120"/>
  <c r="QI120"/>
  <c r="QQ120"/>
  <c r="QJ120"/>
  <c r="QG120"/>
  <c r="QM120"/>
  <c r="QO120"/>
  <c r="QP120"/>
  <c r="QF120"/>
  <c r="QL120"/>
  <c r="QN120"/>
  <c r="QH120"/>
  <c r="JI118"/>
  <c r="JS118"/>
  <c r="JH118"/>
  <c r="JN118"/>
  <c r="JJ118"/>
  <c r="JL118"/>
  <c r="JP118"/>
  <c r="JQ118"/>
  <c r="JR118"/>
  <c r="JO118"/>
  <c r="JK118"/>
  <c r="JM118"/>
  <c r="NU116"/>
  <c r="NA127"/>
  <c r="NB127"/>
  <c r="KJ120"/>
  <c r="KH120"/>
  <c r="KC120"/>
  <c r="KB120"/>
  <c r="KG120"/>
  <c r="KL120"/>
  <c r="KM120"/>
  <c r="KI120"/>
  <c r="KD120"/>
  <c r="KF120"/>
  <c r="KK120"/>
  <c r="KE120"/>
  <c r="MG125"/>
  <c r="MH125"/>
  <c r="LY116"/>
  <c r="LP116"/>
  <c r="LZ116"/>
  <c r="LS116"/>
  <c r="LQ116"/>
  <c r="LX116"/>
  <c r="LR116"/>
  <c r="LT116"/>
  <c r="LW116"/>
  <c r="LU116"/>
  <c r="LV116"/>
  <c r="MA116"/>
  <c r="KS113"/>
  <c r="KT113"/>
  <c r="PI121"/>
  <c r="PJ121"/>
  <c r="EQ38"/>
  <c r="IN116"/>
  <c r="IY116"/>
  <c r="IW116"/>
  <c r="IP116"/>
  <c r="IT116"/>
  <c r="IU116"/>
  <c r="IV116"/>
  <c r="IR116"/>
  <c r="IQ116"/>
  <c r="IS116"/>
  <c r="IX116"/>
  <c r="IO116"/>
  <c r="S42"/>
  <c r="I42"/>
  <c r="J42"/>
  <c r="R42"/>
  <c r="L42"/>
  <c r="H42"/>
  <c r="O42"/>
  <c r="N42"/>
  <c r="P42"/>
  <c r="K42"/>
  <c r="Q42"/>
  <c r="M42"/>
  <c r="SE119"/>
  <c r="SA119"/>
  <c r="SB119"/>
  <c r="RT119"/>
  <c r="RV119"/>
  <c r="SC119"/>
  <c r="RU119"/>
  <c r="RX119"/>
  <c r="RY119"/>
  <c r="RZ119"/>
  <c r="SD119"/>
  <c r="RW119"/>
  <c r="FW40"/>
  <c r="FU40"/>
  <c r="FP40"/>
  <c r="FL40"/>
  <c r="FS40"/>
  <c r="FN40"/>
  <c r="FM40"/>
  <c r="FT40"/>
  <c r="FO40"/>
  <c r="FQ40"/>
  <c r="FV40"/>
  <c r="FR40"/>
  <c r="JH119"/>
  <c r="JP119"/>
  <c r="JM119"/>
  <c r="JK119"/>
  <c r="JJ119"/>
  <c r="JN119"/>
  <c r="JI119"/>
  <c r="JO119"/>
  <c r="JS119"/>
  <c r="JQ119"/>
  <c r="JR119"/>
  <c r="JL119"/>
  <c r="NF127"/>
  <c r="NI127"/>
  <c r="ND127"/>
  <c r="NN127"/>
  <c r="NK127"/>
  <c r="NM127"/>
  <c r="NE127"/>
  <c r="NO127"/>
  <c r="NG127"/>
  <c r="NJ127"/>
  <c r="NL127"/>
  <c r="NH127"/>
  <c r="MN125"/>
  <c r="MU125"/>
  <c r="MO125"/>
  <c r="MT125"/>
  <c r="ML125"/>
  <c r="MK125"/>
  <c r="MR125"/>
  <c r="MS125"/>
  <c r="MP125"/>
  <c r="MJ125"/>
  <c r="MQ125"/>
  <c r="MM125"/>
  <c r="NK126"/>
  <c r="NJ126"/>
  <c r="NI126"/>
  <c r="NL126"/>
  <c r="NG126"/>
  <c r="NM126"/>
  <c r="NH126"/>
  <c r="NE126"/>
  <c r="NO126"/>
  <c r="ND126"/>
  <c r="NN126"/>
  <c r="NF126"/>
  <c r="JY121"/>
  <c r="JZ121"/>
  <c r="PN121"/>
  <c r="PR121"/>
  <c r="PT121"/>
  <c r="PL121"/>
  <c r="PP121"/>
  <c r="PW121"/>
  <c r="PV121"/>
  <c r="PO121"/>
  <c r="PQ121"/>
  <c r="PU121"/>
  <c r="PS121"/>
  <c r="PM121"/>
  <c r="LM117"/>
  <c r="LO118" s="1"/>
  <c r="LN117"/>
  <c r="LE112"/>
  <c r="KW112"/>
  <c r="LB112"/>
  <c r="KY112"/>
  <c r="KV112"/>
  <c r="LF112"/>
  <c r="LD112"/>
  <c r="LG112"/>
  <c r="KZ112"/>
  <c r="LA112"/>
  <c r="LC112"/>
  <c r="KX112"/>
  <c r="OA114"/>
  <c r="NY114"/>
  <c r="OG114"/>
  <c r="NX114"/>
  <c r="OF114"/>
  <c r="OH114"/>
  <c r="OI114"/>
  <c r="OB114"/>
  <c r="OE114"/>
  <c r="NZ114"/>
  <c r="OC114"/>
  <c r="OD114"/>
  <c r="PO120"/>
  <c r="PU120"/>
  <c r="PW120"/>
  <c r="PT120"/>
  <c r="PV120"/>
  <c r="PS120"/>
  <c r="PR120"/>
  <c r="PL120"/>
  <c r="PN120"/>
  <c r="PM120"/>
  <c r="PP120"/>
  <c r="PQ120"/>
  <c r="OO119"/>
  <c r="OP119"/>
  <c r="GO38"/>
  <c r="GI38"/>
  <c r="GP38"/>
  <c r="GN38"/>
  <c r="GK38"/>
  <c r="GJ38"/>
  <c r="GG38"/>
  <c r="GQ38"/>
  <c r="GL38"/>
  <c r="GH38"/>
  <c r="GM38"/>
  <c r="GF38"/>
  <c r="NV115"/>
  <c r="RQ121"/>
  <c r="QD121"/>
  <c r="QE122"/>
  <c r="JF120"/>
  <c r="JG121"/>
  <c r="IK118"/>
  <c r="NV116"/>
  <c r="NW117"/>
  <c r="NA128"/>
  <c r="NC128"/>
  <c r="MG126"/>
  <c r="MI126"/>
  <c r="KS114"/>
  <c r="KU114"/>
  <c r="PI122"/>
  <c r="JY122"/>
  <c r="KA122"/>
  <c r="OO120"/>
  <c r="OQ120"/>
  <c r="RR121"/>
  <c r="RS122"/>
  <c r="IL118"/>
  <c r="IM119"/>
  <c r="NB128"/>
  <c r="NC129"/>
  <c r="MH126"/>
  <c r="MI127"/>
  <c r="KT114"/>
  <c r="KU115"/>
  <c r="PJ122"/>
  <c r="JZ122"/>
  <c r="KA123"/>
  <c r="OP120"/>
  <c r="OQ121"/>
  <c r="C54" i="12" l="1"/>
  <c r="C38" i="13"/>
  <c r="D38"/>
  <c r="E38"/>
  <c r="B38"/>
  <c r="H39"/>
  <c r="K38"/>
  <c r="J38"/>
  <c r="E54" i="12"/>
  <c r="D55"/>
  <c r="OL121" i="2"/>
  <c r="JV123"/>
  <c r="KQ115"/>
  <c r="MD127"/>
  <c r="MY129"/>
  <c r="IJ119"/>
  <c r="RP122"/>
  <c r="OL120"/>
  <c r="JW122"/>
  <c r="KP114"/>
  <c r="ME126"/>
  <c r="MZ128"/>
  <c r="NR117"/>
  <c r="JB121"/>
  <c r="QB122"/>
  <c r="LJ118"/>
  <c r="EN38"/>
  <c r="FZ40"/>
  <c r="D44"/>
  <c r="LJ117"/>
  <c r="FF42"/>
  <c r="RS121"/>
  <c r="JC120"/>
  <c r="BL34"/>
  <c r="DS42"/>
  <c r="PY121"/>
  <c r="AA37"/>
  <c r="QS120"/>
  <c r="F43"/>
  <c r="CF38"/>
  <c r="B55" i="12"/>
  <c r="JX123" i="2"/>
  <c r="MY128"/>
  <c r="PY122"/>
  <c r="EM38"/>
  <c r="LL117"/>
  <c r="JA120"/>
  <c r="QA121"/>
  <c r="HQ36"/>
  <c r="HR36" s="1"/>
  <c r="OM121"/>
  <c r="JW123"/>
  <c r="KR115"/>
  <c r="MF127"/>
  <c r="MZ129"/>
  <c r="IG119"/>
  <c r="RM122"/>
  <c r="OK120"/>
  <c r="JU122"/>
  <c r="KR114"/>
  <c r="MD126"/>
  <c r="MW128"/>
  <c r="NS117"/>
  <c r="JA121"/>
  <c r="QA122"/>
  <c r="LL118"/>
  <c r="EL38"/>
  <c r="FY40"/>
  <c r="A44"/>
  <c r="IM118"/>
  <c r="LK117"/>
  <c r="FG42"/>
  <c r="JD120"/>
  <c r="BI34"/>
  <c r="DQ42"/>
  <c r="QB121"/>
  <c r="QV120"/>
  <c r="DC44"/>
  <c r="FJ41"/>
  <c r="CC38"/>
  <c r="OK121"/>
  <c r="MX129"/>
  <c r="II119"/>
  <c r="OM120"/>
  <c r="PK123"/>
  <c r="MF126"/>
  <c r="JD121"/>
  <c r="GA40"/>
  <c r="GC41" s="1"/>
  <c r="FH42"/>
  <c r="DR42"/>
  <c r="QU120"/>
  <c r="ON121"/>
  <c r="JU123"/>
  <c r="KP115"/>
  <c r="MC127"/>
  <c r="MW129"/>
  <c r="IH119"/>
  <c r="RO122"/>
  <c r="ON120"/>
  <c r="JX122"/>
  <c r="KO114"/>
  <c r="MC126"/>
  <c r="MX128"/>
  <c r="NQ117"/>
  <c r="JC121"/>
  <c r="PZ122"/>
  <c r="LK118"/>
  <c r="EK38"/>
  <c r="PK122"/>
  <c r="GB40"/>
  <c r="B44"/>
  <c r="LI117"/>
  <c r="FE42"/>
  <c r="NW116"/>
  <c r="JB120"/>
  <c r="BJ34"/>
  <c r="DT42"/>
  <c r="PZ121"/>
  <c r="QT120"/>
  <c r="GD39"/>
  <c r="GY38"/>
  <c r="CD38"/>
  <c r="KO115"/>
  <c r="ME127"/>
  <c r="RN122"/>
  <c r="JV122"/>
  <c r="KQ114"/>
  <c r="NT117"/>
  <c r="LI118"/>
  <c r="C44"/>
  <c r="AU42"/>
  <c r="BK34"/>
  <c r="EP37"/>
  <c r="CE38"/>
  <c r="JY123"/>
  <c r="MG127"/>
  <c r="JE121"/>
  <c r="QN121"/>
  <c r="QH121"/>
  <c r="QL121"/>
  <c r="QJ121"/>
  <c r="QF121"/>
  <c r="QO121"/>
  <c r="QM121"/>
  <c r="QG121"/>
  <c r="QQ121"/>
  <c r="QI121"/>
  <c r="QK121"/>
  <c r="QP121"/>
  <c r="RI120"/>
  <c r="QZ120"/>
  <c r="RF120"/>
  <c r="RB120"/>
  <c r="RG120"/>
  <c r="RA120"/>
  <c r="RJ120"/>
  <c r="RE120"/>
  <c r="RC120"/>
  <c r="RD120"/>
  <c r="RH120"/>
  <c r="RK120"/>
  <c r="NA129"/>
  <c r="QH122"/>
  <c r="QQ122"/>
  <c r="QN122"/>
  <c r="QP122"/>
  <c r="QK122"/>
  <c r="QF122"/>
  <c r="QM122"/>
  <c r="QI122"/>
  <c r="QO122"/>
  <c r="QL122"/>
  <c r="QG122"/>
  <c r="QJ122"/>
  <c r="JQ120"/>
  <c r="JH120"/>
  <c r="JP120"/>
  <c r="JM120"/>
  <c r="JS120"/>
  <c r="JI120"/>
  <c r="JO120"/>
  <c r="JR120"/>
  <c r="JN120"/>
  <c r="JJ120"/>
  <c r="JK120"/>
  <c r="JL120"/>
  <c r="QC122"/>
  <c r="JY124"/>
  <c r="IN119"/>
  <c r="IS119"/>
  <c r="IV119"/>
  <c r="IW119"/>
  <c r="IU119"/>
  <c r="IQ119"/>
  <c r="IY119"/>
  <c r="IO119"/>
  <c r="IT119"/>
  <c r="IX119"/>
  <c r="IR119"/>
  <c r="IP119"/>
  <c r="SB122"/>
  <c r="RW122"/>
  <c r="RX122"/>
  <c r="RU122"/>
  <c r="SA122"/>
  <c r="RV122"/>
  <c r="RZ122"/>
  <c r="SD122"/>
  <c r="SC122"/>
  <c r="SE122"/>
  <c r="RY122"/>
  <c r="RT122"/>
  <c r="OR120"/>
  <c r="OY120"/>
  <c r="OV120"/>
  <c r="OW120"/>
  <c r="OX120"/>
  <c r="PA120"/>
  <c r="OS120"/>
  <c r="PB120"/>
  <c r="PC120"/>
  <c r="OT120"/>
  <c r="OZ120"/>
  <c r="OU120"/>
  <c r="KG122"/>
  <c r="KH122"/>
  <c r="KB122"/>
  <c r="KE122"/>
  <c r="KJ122"/>
  <c r="KK122"/>
  <c r="KL122"/>
  <c r="KC122"/>
  <c r="KD122"/>
  <c r="KF122"/>
  <c r="KM122"/>
  <c r="KI122"/>
  <c r="NG128"/>
  <c r="NK128"/>
  <c r="NI128"/>
  <c r="NF128"/>
  <c r="NE128"/>
  <c r="NJ128"/>
  <c r="NH128"/>
  <c r="NM128"/>
  <c r="NN128"/>
  <c r="NL128"/>
  <c r="NO128"/>
  <c r="ND128"/>
  <c r="JS121"/>
  <c r="JL121"/>
  <c r="JR121"/>
  <c r="JM121"/>
  <c r="JQ121"/>
  <c r="JI121"/>
  <c r="JN121"/>
  <c r="JJ121"/>
  <c r="JO121"/>
  <c r="JK121"/>
  <c r="JP121"/>
  <c r="JH121"/>
  <c r="QC123"/>
  <c r="GM40"/>
  <c r="GL40"/>
  <c r="GJ40"/>
  <c r="GQ40"/>
  <c r="GH40"/>
  <c r="GP40"/>
  <c r="GK40"/>
  <c r="GN40"/>
  <c r="GG40"/>
  <c r="GO40"/>
  <c r="GF40"/>
  <c r="GI40"/>
  <c r="I44"/>
  <c r="P44"/>
  <c r="S44"/>
  <c r="L44"/>
  <c r="R44"/>
  <c r="H44"/>
  <c r="M44"/>
  <c r="O44"/>
  <c r="Q44"/>
  <c r="N44"/>
  <c r="J44"/>
  <c r="K44"/>
  <c r="LM118"/>
  <c r="LO119" s="1"/>
  <c r="LN118"/>
  <c r="BY34"/>
  <c r="BP34"/>
  <c r="BS34"/>
  <c r="BU34"/>
  <c r="BX34"/>
  <c r="BR34"/>
  <c r="BT34"/>
  <c r="BZ34"/>
  <c r="CA34"/>
  <c r="BW34"/>
  <c r="BV34"/>
  <c r="BQ34"/>
  <c r="DZ42"/>
  <c r="EB42"/>
  <c r="DY42"/>
  <c r="EG42"/>
  <c r="EF42"/>
  <c r="EE42"/>
  <c r="EI42"/>
  <c r="ED42"/>
  <c r="DX42"/>
  <c r="EC42"/>
  <c r="EA42"/>
  <c r="EH42"/>
  <c r="CT38"/>
  <c r="CM38"/>
  <c r="CN38"/>
  <c r="CK38"/>
  <c r="CP38"/>
  <c r="CR38"/>
  <c r="CS38"/>
  <c r="CU38"/>
  <c r="CO38"/>
  <c r="CL38"/>
  <c r="CQ38"/>
  <c r="CJ38"/>
  <c r="OZ121"/>
  <c r="OR121"/>
  <c r="PB121"/>
  <c r="OU121"/>
  <c r="PC121"/>
  <c r="OT121"/>
  <c r="OV121"/>
  <c r="OW121"/>
  <c r="OS121"/>
  <c r="PA121"/>
  <c r="OY121"/>
  <c r="OX121"/>
  <c r="OO121"/>
  <c r="OP121"/>
  <c r="GE42"/>
  <c r="QW121"/>
  <c r="KM123"/>
  <c r="KG123"/>
  <c r="KB123"/>
  <c r="KK123"/>
  <c r="KF123"/>
  <c r="KE123"/>
  <c r="KD123"/>
  <c r="KL123"/>
  <c r="KH123"/>
  <c r="KJ123"/>
  <c r="KC123"/>
  <c r="KI123"/>
  <c r="MN127"/>
  <c r="MS127"/>
  <c r="MJ127"/>
  <c r="MK127"/>
  <c r="MU127"/>
  <c r="ML127"/>
  <c r="MM127"/>
  <c r="MR127"/>
  <c r="MO127"/>
  <c r="MT127"/>
  <c r="MP127"/>
  <c r="MQ127"/>
  <c r="NI129"/>
  <c r="NH129"/>
  <c r="ND129"/>
  <c r="NK129"/>
  <c r="NO129"/>
  <c r="NE129"/>
  <c r="NF129"/>
  <c r="NL129"/>
  <c r="NJ129"/>
  <c r="NM129"/>
  <c r="NN129"/>
  <c r="NG129"/>
  <c r="KW114"/>
  <c r="KV114"/>
  <c r="LA114"/>
  <c r="LG114"/>
  <c r="LC114"/>
  <c r="LD114"/>
  <c r="LF114"/>
  <c r="LB114"/>
  <c r="KY114"/>
  <c r="LE114"/>
  <c r="KX114"/>
  <c r="KZ114"/>
  <c r="MK126"/>
  <c r="MT126"/>
  <c r="ML126"/>
  <c r="MQ126"/>
  <c r="MS126"/>
  <c r="MJ126"/>
  <c r="MP126"/>
  <c r="MU126"/>
  <c r="MN126"/>
  <c r="MR126"/>
  <c r="MO126"/>
  <c r="MM126"/>
  <c r="OE117"/>
  <c r="OA117"/>
  <c r="OB117"/>
  <c r="OH117"/>
  <c r="NZ117"/>
  <c r="OG117"/>
  <c r="OC117"/>
  <c r="NX117"/>
  <c r="NY117"/>
  <c r="OI117"/>
  <c r="OD117"/>
  <c r="OF117"/>
  <c r="JE122"/>
  <c r="LM119"/>
  <c r="LO120" s="1"/>
  <c r="LN119"/>
  <c r="FB38"/>
  <c r="EZ38"/>
  <c r="EV38"/>
  <c r="EX38"/>
  <c r="ES38"/>
  <c r="FC38"/>
  <c r="EU38"/>
  <c r="FA38"/>
  <c r="ET38"/>
  <c r="ER38"/>
  <c r="EW38"/>
  <c r="EY38"/>
  <c r="LR117"/>
  <c r="LV117"/>
  <c r="LT117"/>
  <c r="LU117"/>
  <c r="LS117"/>
  <c r="LY117"/>
  <c r="LX117"/>
  <c r="LZ117"/>
  <c r="LQ117"/>
  <c r="LW117"/>
  <c r="MA117"/>
  <c r="LP117"/>
  <c r="FS42"/>
  <c r="FM42"/>
  <c r="FT42"/>
  <c r="FN42"/>
  <c r="FP42"/>
  <c r="FU42"/>
  <c r="FR42"/>
  <c r="FV42"/>
  <c r="FO42"/>
  <c r="FL42"/>
  <c r="FQ42"/>
  <c r="FW42"/>
  <c r="LB115"/>
  <c r="LA115"/>
  <c r="KY115"/>
  <c r="KV115"/>
  <c r="LF115"/>
  <c r="KW115"/>
  <c r="LC115"/>
  <c r="LD115"/>
  <c r="LE115"/>
  <c r="LG115"/>
  <c r="KZ115"/>
  <c r="KX115"/>
  <c r="MG128"/>
  <c r="KS115"/>
  <c r="KT115"/>
  <c r="MA118"/>
  <c r="LT118"/>
  <c r="LX118"/>
  <c r="LW118"/>
  <c r="LQ118"/>
  <c r="LU118"/>
  <c r="LS118"/>
  <c r="LR118"/>
  <c r="LV118"/>
  <c r="LY118"/>
  <c r="LP118"/>
  <c r="LZ118"/>
  <c r="JZ123"/>
  <c r="KA124"/>
  <c r="MH127"/>
  <c r="MI128"/>
  <c r="JF121"/>
  <c r="JG122"/>
  <c r="NB129"/>
  <c r="NA130"/>
  <c r="NC130"/>
  <c r="QD122"/>
  <c r="QE123"/>
  <c r="JZ124"/>
  <c r="KA125"/>
  <c r="QD123"/>
  <c r="QE124"/>
  <c r="OO122"/>
  <c r="OQ122"/>
  <c r="QX121"/>
  <c r="QW122"/>
  <c r="QY122"/>
  <c r="JF122"/>
  <c r="JG123"/>
  <c r="MH128"/>
  <c r="MI129"/>
  <c r="KS116"/>
  <c r="KU116"/>
  <c r="NB130"/>
  <c r="NC131"/>
  <c r="OP122"/>
  <c r="OQ123"/>
  <c r="QX122"/>
  <c r="QY123"/>
  <c r="KT116"/>
  <c r="KU117"/>
  <c r="C55" i="12" l="1"/>
  <c r="C39" i="13"/>
  <c r="B39"/>
  <c r="D39"/>
  <c r="E39"/>
  <c r="K39"/>
  <c r="H40"/>
  <c r="J39"/>
  <c r="E55" i="12"/>
  <c r="D56"/>
  <c r="KO117" i="2"/>
  <c r="QT123"/>
  <c r="OL123"/>
  <c r="MZ131"/>
  <c r="KP116"/>
  <c r="MF129"/>
  <c r="JB123"/>
  <c r="QV122"/>
  <c r="OL122"/>
  <c r="QA124"/>
  <c r="JV125"/>
  <c r="PZ123"/>
  <c r="MZ130"/>
  <c r="JD122"/>
  <c r="MC128"/>
  <c r="JU124"/>
  <c r="LI120"/>
  <c r="FZ42"/>
  <c r="LK119"/>
  <c r="AQ42"/>
  <c r="GT38"/>
  <c r="NQ116"/>
  <c r="PG122"/>
  <c r="GD41"/>
  <c r="PE123"/>
  <c r="CY44"/>
  <c r="IJ118"/>
  <c r="V37"/>
  <c r="RP121"/>
  <c r="B56" i="12"/>
  <c r="KR117" i="2"/>
  <c r="QU123"/>
  <c r="OK123"/>
  <c r="MW131"/>
  <c r="KR116"/>
  <c r="MC129"/>
  <c r="JD123"/>
  <c r="QU122"/>
  <c r="OK122"/>
  <c r="PZ124"/>
  <c r="JW125"/>
  <c r="PY123"/>
  <c r="MX130"/>
  <c r="JB122"/>
  <c r="ME128"/>
  <c r="JV124"/>
  <c r="LL120"/>
  <c r="FY42"/>
  <c r="LL119"/>
  <c r="BM35"/>
  <c r="BN35" s="1"/>
  <c r="AO42"/>
  <c r="GU38"/>
  <c r="NR116"/>
  <c r="PH122"/>
  <c r="PF123"/>
  <c r="CX44"/>
  <c r="IG118"/>
  <c r="W37"/>
  <c r="Y38" s="1"/>
  <c r="RO121"/>
  <c r="KQ117"/>
  <c r="QV123"/>
  <c r="ON123"/>
  <c r="MX131"/>
  <c r="KO116"/>
  <c r="ME129"/>
  <c r="JC123"/>
  <c r="QS122"/>
  <c r="ON122"/>
  <c r="PY124"/>
  <c r="JX125"/>
  <c r="QA123"/>
  <c r="MW130"/>
  <c r="JA122"/>
  <c r="MF128"/>
  <c r="JW124"/>
  <c r="LJ120"/>
  <c r="GA42"/>
  <c r="LI119"/>
  <c r="EQ37"/>
  <c r="AP42"/>
  <c r="GV38"/>
  <c r="NS116"/>
  <c r="PE122"/>
  <c r="PG123"/>
  <c r="CW44"/>
  <c r="IH118"/>
  <c r="HS36"/>
  <c r="U37"/>
  <c r="DU43"/>
  <c r="RN121"/>
  <c r="KP117"/>
  <c r="QS123"/>
  <c r="OM123"/>
  <c r="MY131"/>
  <c r="KQ116"/>
  <c r="MD129"/>
  <c r="JA123"/>
  <c r="QT122"/>
  <c r="OM122"/>
  <c r="QB124"/>
  <c r="JU125"/>
  <c r="QB123"/>
  <c r="MY130"/>
  <c r="JC122"/>
  <c r="MD128"/>
  <c r="JX124"/>
  <c r="LK120"/>
  <c r="GB42"/>
  <c r="LJ119"/>
  <c r="CG39"/>
  <c r="CH39" s="1"/>
  <c r="AR42"/>
  <c r="GS38"/>
  <c r="NT116"/>
  <c r="PF122"/>
  <c r="PH123"/>
  <c r="FK41"/>
  <c r="CZ44"/>
  <c r="II118"/>
  <c r="G43"/>
  <c r="X37"/>
  <c r="RM121"/>
  <c r="KZ117"/>
  <c r="LB117"/>
  <c r="LA117"/>
  <c r="LD117"/>
  <c r="LC117"/>
  <c r="LE117"/>
  <c r="LG117"/>
  <c r="KW117"/>
  <c r="KY117"/>
  <c r="LF117"/>
  <c r="KV117"/>
  <c r="KX117"/>
  <c r="MK128"/>
  <c r="MR128"/>
  <c r="MU128"/>
  <c r="MN128"/>
  <c r="MP128"/>
  <c r="MQ128"/>
  <c r="MT128"/>
  <c r="ML128"/>
  <c r="MJ128"/>
  <c r="MM128"/>
  <c r="MS128"/>
  <c r="MO128"/>
  <c r="KL124"/>
  <c r="KD124"/>
  <c r="KB124"/>
  <c r="KK124"/>
  <c r="KG124"/>
  <c r="KF124"/>
  <c r="KH124"/>
  <c r="KC124"/>
  <c r="KE124"/>
  <c r="KI124"/>
  <c r="KM124"/>
  <c r="KJ124"/>
  <c r="LX120"/>
  <c r="LR120"/>
  <c r="LZ120"/>
  <c r="LS120"/>
  <c r="LU120"/>
  <c r="LW120"/>
  <c r="LT120"/>
  <c r="LV120"/>
  <c r="MA120"/>
  <c r="LP120"/>
  <c r="LQ120"/>
  <c r="LY120"/>
  <c r="LM120"/>
  <c r="OH116"/>
  <c r="OD116"/>
  <c r="OE116"/>
  <c r="OB116"/>
  <c r="OF116"/>
  <c r="NZ116"/>
  <c r="NX116"/>
  <c r="OI116"/>
  <c r="OA116"/>
  <c r="OC116"/>
  <c r="NY116"/>
  <c r="OG116"/>
  <c r="PI123"/>
  <c r="PR123"/>
  <c r="PP123"/>
  <c r="PN123"/>
  <c r="PM123"/>
  <c r="PT123"/>
  <c r="PV123"/>
  <c r="PL123"/>
  <c r="PO123"/>
  <c r="PU123"/>
  <c r="PQ123"/>
  <c r="PW123"/>
  <c r="PS123"/>
  <c r="OU123"/>
  <c r="OS123"/>
  <c r="OW123"/>
  <c r="OX123"/>
  <c r="PA123"/>
  <c r="OY123"/>
  <c r="OV123"/>
  <c r="OT123"/>
  <c r="OZ123"/>
  <c r="PC123"/>
  <c r="PB123"/>
  <c r="OR123"/>
  <c r="NN131"/>
  <c r="NK131"/>
  <c r="NE131"/>
  <c r="NH131"/>
  <c r="NL131"/>
  <c r="NO131"/>
  <c r="NM131"/>
  <c r="NI131"/>
  <c r="NF131"/>
  <c r="NG131"/>
  <c r="ND131"/>
  <c r="NJ131"/>
  <c r="MK129"/>
  <c r="MU129"/>
  <c r="MP129"/>
  <c r="MJ129"/>
  <c r="MT129"/>
  <c r="MO129"/>
  <c r="MQ129"/>
  <c r="MS129"/>
  <c r="MR129"/>
  <c r="MN129"/>
  <c r="ML129"/>
  <c r="MM129"/>
  <c r="QW123"/>
  <c r="OX122"/>
  <c r="OV122"/>
  <c r="OR122"/>
  <c r="PC122"/>
  <c r="PB122"/>
  <c r="OU122"/>
  <c r="OW122"/>
  <c r="OT122"/>
  <c r="OY122"/>
  <c r="OZ122"/>
  <c r="PA122"/>
  <c r="OS122"/>
  <c r="QI123"/>
  <c r="QJ123"/>
  <c r="QL123"/>
  <c r="QQ123"/>
  <c r="QM123"/>
  <c r="QN123"/>
  <c r="QF123"/>
  <c r="QO123"/>
  <c r="QH123"/>
  <c r="QK123"/>
  <c r="QG123"/>
  <c r="QP123"/>
  <c r="MG129"/>
  <c r="MH129"/>
  <c r="GM42"/>
  <c r="GO42"/>
  <c r="GL42"/>
  <c r="GH42"/>
  <c r="GI42"/>
  <c r="GQ42"/>
  <c r="GF42"/>
  <c r="GK42"/>
  <c r="GG42"/>
  <c r="GP42"/>
  <c r="GJ42"/>
  <c r="GN42"/>
  <c r="AW42"/>
  <c r="BE42"/>
  <c r="BF42"/>
  <c r="BG42"/>
  <c r="AZ42"/>
  <c r="AY42"/>
  <c r="AV42"/>
  <c r="BA42"/>
  <c r="BB42"/>
  <c r="BC42"/>
  <c r="BD42"/>
  <c r="AX42"/>
  <c r="IP118"/>
  <c r="IU118"/>
  <c r="IQ118"/>
  <c r="IS118"/>
  <c r="IW118"/>
  <c r="IX118"/>
  <c r="IN118"/>
  <c r="IO118"/>
  <c r="IR118"/>
  <c r="IY118"/>
  <c r="IV118"/>
  <c r="IT118"/>
  <c r="Y39"/>
  <c r="AA39"/>
  <c r="RQ122"/>
  <c r="KX116"/>
  <c r="LF116"/>
  <c r="LB116"/>
  <c r="LE116"/>
  <c r="KY116"/>
  <c r="LA116"/>
  <c r="KW116"/>
  <c r="LD116"/>
  <c r="LG116"/>
  <c r="LC116"/>
  <c r="KZ116"/>
  <c r="KV116"/>
  <c r="MG130"/>
  <c r="RC122"/>
  <c r="RA122"/>
  <c r="RF122"/>
  <c r="RD122"/>
  <c r="RB122"/>
  <c r="RG122"/>
  <c r="RK122"/>
  <c r="RI122"/>
  <c r="RH122"/>
  <c r="RJ122"/>
  <c r="RE122"/>
  <c r="QZ122"/>
  <c r="QK124"/>
  <c r="QO124"/>
  <c r="QI124"/>
  <c r="QP124"/>
  <c r="QJ124"/>
  <c r="QH124"/>
  <c r="QG124"/>
  <c r="QN124"/>
  <c r="QM124"/>
  <c r="QF124"/>
  <c r="QQ124"/>
  <c r="QL124"/>
  <c r="QC124"/>
  <c r="NE130"/>
  <c r="NI130"/>
  <c r="ND130"/>
  <c r="NL130"/>
  <c r="NF130"/>
  <c r="NJ130"/>
  <c r="NN130"/>
  <c r="NM130"/>
  <c r="NK130"/>
  <c r="NO130"/>
  <c r="NH130"/>
  <c r="NG130"/>
  <c r="JJ122"/>
  <c r="JP122"/>
  <c r="JO122"/>
  <c r="JH122"/>
  <c r="JR122"/>
  <c r="JM122"/>
  <c r="JK122"/>
  <c r="JI122"/>
  <c r="JN122"/>
  <c r="JS122"/>
  <c r="JL122"/>
  <c r="JQ122"/>
  <c r="JY125"/>
  <c r="JZ125"/>
  <c r="LQ119"/>
  <c r="LW119"/>
  <c r="LR119"/>
  <c r="LZ119"/>
  <c r="LU119"/>
  <c r="LS119"/>
  <c r="LV119"/>
  <c r="LX119"/>
  <c r="MA119"/>
  <c r="LY119"/>
  <c r="LT119"/>
  <c r="LP119"/>
  <c r="NU117"/>
  <c r="PW122"/>
  <c r="PM122"/>
  <c r="PR122"/>
  <c r="PQ122"/>
  <c r="PV122"/>
  <c r="PP122"/>
  <c r="PT122"/>
  <c r="PO122"/>
  <c r="PU122"/>
  <c r="PN122"/>
  <c r="PL122"/>
  <c r="PS122"/>
  <c r="PI124"/>
  <c r="DK44"/>
  <c r="DJ44"/>
  <c r="DL44"/>
  <c r="DN44"/>
  <c r="DH44"/>
  <c r="DG44"/>
  <c r="DO44"/>
  <c r="DE44"/>
  <c r="DI44"/>
  <c r="DD44"/>
  <c r="DF44"/>
  <c r="DM44"/>
  <c r="AE37"/>
  <c r="AC37"/>
  <c r="AF37"/>
  <c r="AB37"/>
  <c r="AJ37"/>
  <c r="AL37"/>
  <c r="AI37"/>
  <c r="AG37"/>
  <c r="AM37"/>
  <c r="AH37"/>
  <c r="AD37"/>
  <c r="AK37"/>
  <c r="DV43"/>
  <c r="DU44"/>
  <c r="DV44" s="1"/>
  <c r="RK123"/>
  <c r="RC123"/>
  <c r="RE123"/>
  <c r="RA123"/>
  <c r="RI123"/>
  <c r="RG123"/>
  <c r="RD123"/>
  <c r="QZ123"/>
  <c r="RB123"/>
  <c r="RH123"/>
  <c r="RF123"/>
  <c r="RJ123"/>
  <c r="KS117"/>
  <c r="JM123"/>
  <c r="JH123"/>
  <c r="JP123"/>
  <c r="JO123"/>
  <c r="JK123"/>
  <c r="JN123"/>
  <c r="JI123"/>
  <c r="JL123"/>
  <c r="JQ123"/>
  <c r="JR123"/>
  <c r="JS123"/>
  <c r="JJ123"/>
  <c r="OO123"/>
  <c r="KF125"/>
  <c r="KI125"/>
  <c r="KE125"/>
  <c r="KG125"/>
  <c r="KM125"/>
  <c r="KH125"/>
  <c r="KD125"/>
  <c r="KL125"/>
  <c r="KK125"/>
  <c r="KJ125"/>
  <c r="KC125"/>
  <c r="KB125"/>
  <c r="NA131"/>
  <c r="NB131"/>
  <c r="JE123"/>
  <c r="JF123"/>
  <c r="LM121"/>
  <c r="LO122" s="1"/>
  <c r="LN121"/>
  <c r="HC38"/>
  <c r="HB38"/>
  <c r="GZ38"/>
  <c r="HF38"/>
  <c r="HJ38"/>
  <c r="HA38"/>
  <c r="HG38"/>
  <c r="HK38"/>
  <c r="HD38"/>
  <c r="HE38"/>
  <c r="HH38"/>
  <c r="HI38"/>
  <c r="IK119"/>
  <c r="RW121"/>
  <c r="SB121"/>
  <c r="SA121"/>
  <c r="RV121"/>
  <c r="RY121"/>
  <c r="SC121"/>
  <c r="RU121"/>
  <c r="RX121"/>
  <c r="RT121"/>
  <c r="RZ121"/>
  <c r="SE121"/>
  <c r="SD121"/>
  <c r="LN120"/>
  <c r="LO121"/>
  <c r="PJ123"/>
  <c r="PK124"/>
  <c r="QX123"/>
  <c r="QW124"/>
  <c r="QY124"/>
  <c r="AA40"/>
  <c r="RR122"/>
  <c r="RQ123"/>
  <c r="RS123"/>
  <c r="MH130"/>
  <c r="MI131"/>
  <c r="QD124"/>
  <c r="QC125"/>
  <c r="QE125"/>
  <c r="JY126"/>
  <c r="NV117"/>
  <c r="NU118"/>
  <c r="NW118"/>
  <c r="PJ124"/>
  <c r="PK125"/>
  <c r="KT117"/>
  <c r="KS118"/>
  <c r="KU118"/>
  <c r="OP123"/>
  <c r="OO124"/>
  <c r="OQ124"/>
  <c r="NA132"/>
  <c r="JE124"/>
  <c r="IL119"/>
  <c r="IK120"/>
  <c r="IM120"/>
  <c r="QX124"/>
  <c r="QY125"/>
  <c r="RR123"/>
  <c r="QD125"/>
  <c r="QE126"/>
  <c r="JZ126"/>
  <c r="KA127"/>
  <c r="NV118"/>
  <c r="NW119"/>
  <c r="KT118"/>
  <c r="OP124"/>
  <c r="NB132"/>
  <c r="NC133"/>
  <c r="JF124"/>
  <c r="JG125"/>
  <c r="IL120"/>
  <c r="IM121"/>
  <c r="C56" i="12" l="1"/>
  <c r="D40" i="13"/>
  <c r="B40"/>
  <c r="E40"/>
  <c r="C40"/>
  <c r="H41"/>
  <c r="J40"/>
  <c r="K40"/>
  <c r="E56" i="12"/>
  <c r="D57"/>
  <c r="IG121" i="2"/>
  <c r="JB125"/>
  <c r="MY133"/>
  <c r="NR119"/>
  <c r="JW127"/>
  <c r="QA126"/>
  <c r="QV125"/>
  <c r="IH120"/>
  <c r="OL124"/>
  <c r="KR118"/>
  <c r="PE125"/>
  <c r="NQ118"/>
  <c r="QB125"/>
  <c r="MC131"/>
  <c r="RN123"/>
  <c r="V40"/>
  <c r="QT124"/>
  <c r="PG124"/>
  <c r="LI121"/>
  <c r="LL122"/>
  <c r="JG124"/>
  <c r="U39"/>
  <c r="Z39"/>
  <c r="B43"/>
  <c r="FE41"/>
  <c r="HP36"/>
  <c r="EN37"/>
  <c r="GW39"/>
  <c r="GX39" s="1"/>
  <c r="GE41"/>
  <c r="IJ121"/>
  <c r="JD125"/>
  <c r="MX133"/>
  <c r="NT119"/>
  <c r="JV127"/>
  <c r="PY126"/>
  <c r="QT125"/>
  <c r="IG120"/>
  <c r="ON124"/>
  <c r="KO118"/>
  <c r="PG125"/>
  <c r="NT118"/>
  <c r="PZ125"/>
  <c r="MD131"/>
  <c r="RM123"/>
  <c r="RS124"/>
  <c r="U40"/>
  <c r="QU124"/>
  <c r="PH124"/>
  <c r="LK121"/>
  <c r="LJ122"/>
  <c r="KA126"/>
  <c r="W39"/>
  <c r="D43"/>
  <c r="FF41"/>
  <c r="HO36"/>
  <c r="EL37"/>
  <c r="Z38"/>
  <c r="DA45"/>
  <c r="DB45" s="1"/>
  <c r="II121"/>
  <c r="JC125"/>
  <c r="MW133"/>
  <c r="NS119"/>
  <c r="JX127"/>
  <c r="QB126"/>
  <c r="QU125"/>
  <c r="IJ120"/>
  <c r="OK124"/>
  <c r="KP118"/>
  <c r="KU119"/>
  <c r="PF125"/>
  <c r="NS118"/>
  <c r="PY125"/>
  <c r="ME131"/>
  <c r="RP123"/>
  <c r="X40"/>
  <c r="QV124"/>
  <c r="PE124"/>
  <c r="LJ121"/>
  <c r="LI122"/>
  <c r="DW44"/>
  <c r="X39"/>
  <c r="C43"/>
  <c r="E44" s="1"/>
  <c r="FH41"/>
  <c r="CI39"/>
  <c r="HM36"/>
  <c r="EM37"/>
  <c r="EO38" s="1"/>
  <c r="IH121"/>
  <c r="JA125"/>
  <c r="MZ133"/>
  <c r="NQ119"/>
  <c r="JU127"/>
  <c r="PZ126"/>
  <c r="QS125"/>
  <c r="II120"/>
  <c r="OM124"/>
  <c r="OQ125"/>
  <c r="KQ118"/>
  <c r="PH125"/>
  <c r="NR118"/>
  <c r="QA125"/>
  <c r="MF131"/>
  <c r="RO123"/>
  <c r="W40"/>
  <c r="QS124"/>
  <c r="PF124"/>
  <c r="LL121"/>
  <c r="LK122"/>
  <c r="NC132"/>
  <c r="V39"/>
  <c r="MI130"/>
  <c r="A43"/>
  <c r="FG41"/>
  <c r="FI42" s="1"/>
  <c r="HN36"/>
  <c r="EK37"/>
  <c r="BO35"/>
  <c r="AS43"/>
  <c r="AT43" s="1"/>
  <c r="B57" i="12"/>
  <c r="IU121" i="2"/>
  <c r="IW121"/>
  <c r="IO121"/>
  <c r="IS121"/>
  <c r="IY121"/>
  <c r="IV121"/>
  <c r="IQ121"/>
  <c r="IT121"/>
  <c r="IX121"/>
  <c r="IP121"/>
  <c r="IN121"/>
  <c r="IR121"/>
  <c r="PW125"/>
  <c r="PU125"/>
  <c r="PR125"/>
  <c r="PQ125"/>
  <c r="PL125"/>
  <c r="PT125"/>
  <c r="PO125"/>
  <c r="PS125"/>
  <c r="PP125"/>
  <c r="PN125"/>
  <c r="PV125"/>
  <c r="PM125"/>
  <c r="OC118"/>
  <c r="OF118"/>
  <c r="NX118"/>
  <c r="NZ118"/>
  <c r="OH118"/>
  <c r="OD118"/>
  <c r="OG118"/>
  <c r="OE118"/>
  <c r="OB118"/>
  <c r="OI118"/>
  <c r="NY118"/>
  <c r="OA118"/>
  <c r="ML131"/>
  <c r="MR131"/>
  <c r="MS131"/>
  <c r="MM131"/>
  <c r="MK131"/>
  <c r="MP131"/>
  <c r="MO131"/>
  <c r="MU131"/>
  <c r="MT131"/>
  <c r="MN131"/>
  <c r="MQ131"/>
  <c r="MJ131"/>
  <c r="PI125"/>
  <c r="PK126" s="1"/>
  <c r="PJ125"/>
  <c r="LT121"/>
  <c r="LP121"/>
  <c r="LR121"/>
  <c r="LV121"/>
  <c r="LS121"/>
  <c r="LZ121"/>
  <c r="LU121"/>
  <c r="LX121"/>
  <c r="MA121"/>
  <c r="LW121"/>
  <c r="LQ121"/>
  <c r="LY121"/>
  <c r="AB39"/>
  <c r="AJ39"/>
  <c r="AC39"/>
  <c r="AL39"/>
  <c r="AE39"/>
  <c r="AH39"/>
  <c r="AD39"/>
  <c r="AM39"/>
  <c r="AI39"/>
  <c r="AG39"/>
  <c r="AF39"/>
  <c r="AK39"/>
  <c r="FV41"/>
  <c r="FO41"/>
  <c r="FU41"/>
  <c r="FL41"/>
  <c r="FM41"/>
  <c r="FT41"/>
  <c r="FQ41"/>
  <c r="FP41"/>
  <c r="FN41"/>
  <c r="FS41"/>
  <c r="FW41"/>
  <c r="FR41"/>
  <c r="QQ126"/>
  <c r="QH126"/>
  <c r="QI126"/>
  <c r="QG126"/>
  <c r="QO126"/>
  <c r="QM126"/>
  <c r="QK126"/>
  <c r="QN126"/>
  <c r="QP126"/>
  <c r="QF126"/>
  <c r="QJ126"/>
  <c r="QL126"/>
  <c r="IX120"/>
  <c r="IU120"/>
  <c r="IP120"/>
  <c r="IO120"/>
  <c r="IT120"/>
  <c r="IS120"/>
  <c r="IN120"/>
  <c r="IR120"/>
  <c r="IV120"/>
  <c r="IY120"/>
  <c r="IW120"/>
  <c r="IQ120"/>
  <c r="LG118"/>
  <c r="LB118"/>
  <c r="LA118"/>
  <c r="KW118"/>
  <c r="KY118"/>
  <c r="KV118"/>
  <c r="LD118"/>
  <c r="LF118"/>
  <c r="LC118"/>
  <c r="KZ118"/>
  <c r="LE118"/>
  <c r="KX118"/>
  <c r="PI126"/>
  <c r="RU123"/>
  <c r="RX123"/>
  <c r="RV123"/>
  <c r="RZ123"/>
  <c r="SC123"/>
  <c r="SE123"/>
  <c r="RW123"/>
  <c r="SD123"/>
  <c r="SB123"/>
  <c r="RY123"/>
  <c r="SA123"/>
  <c r="RT123"/>
  <c r="AG40"/>
  <c r="AD40"/>
  <c r="AF40"/>
  <c r="AB40"/>
  <c r="AJ40"/>
  <c r="AM40"/>
  <c r="AC40"/>
  <c r="AH40"/>
  <c r="AK40"/>
  <c r="AE40"/>
  <c r="AI40"/>
  <c r="AL40"/>
  <c r="QW125"/>
  <c r="LM122"/>
  <c r="LN122"/>
  <c r="NJ133"/>
  <c r="NN133"/>
  <c r="NM133"/>
  <c r="NL133"/>
  <c r="NF133"/>
  <c r="NE133"/>
  <c r="NK133"/>
  <c r="NI133"/>
  <c r="NH133"/>
  <c r="ND133"/>
  <c r="NG133"/>
  <c r="NO133"/>
  <c r="QW126"/>
  <c r="QY127" s="1"/>
  <c r="QX126"/>
  <c r="PC124"/>
  <c r="OW124"/>
  <c r="OX124"/>
  <c r="OV124"/>
  <c r="OY124"/>
  <c r="OS124"/>
  <c r="OZ124"/>
  <c r="OT124"/>
  <c r="PB124"/>
  <c r="OR124"/>
  <c r="PA124"/>
  <c r="OU124"/>
  <c r="NU119"/>
  <c r="NV119"/>
  <c r="QP125"/>
  <c r="QL125"/>
  <c r="QI125"/>
  <c r="QQ125"/>
  <c r="QJ125"/>
  <c r="QG125"/>
  <c r="QM125"/>
  <c r="QF125"/>
  <c r="QH125"/>
  <c r="QO125"/>
  <c r="QK125"/>
  <c r="QN125"/>
  <c r="PQ124"/>
  <c r="PV124"/>
  <c r="PP124"/>
  <c r="PL124"/>
  <c r="PN124"/>
  <c r="PM124"/>
  <c r="PR124"/>
  <c r="PT124"/>
  <c r="PW124"/>
  <c r="PU124"/>
  <c r="PO124"/>
  <c r="PS124"/>
  <c r="MA122"/>
  <c r="LP122"/>
  <c r="LT122"/>
  <c r="LY122"/>
  <c r="LS122"/>
  <c r="LW122"/>
  <c r="LQ122"/>
  <c r="LV122"/>
  <c r="LR122"/>
  <c r="LU122"/>
  <c r="LZ122"/>
  <c r="LX122"/>
  <c r="E45"/>
  <c r="G45"/>
  <c r="HT36"/>
  <c r="HY36"/>
  <c r="HW36"/>
  <c r="HX36"/>
  <c r="IC36"/>
  <c r="IA36"/>
  <c r="HZ36"/>
  <c r="IE36"/>
  <c r="HV36"/>
  <c r="HU36"/>
  <c r="ID36"/>
  <c r="IB36"/>
  <c r="EO39"/>
  <c r="EP39" s="1"/>
  <c r="EQ39"/>
  <c r="JN125"/>
  <c r="JO125"/>
  <c r="JP125"/>
  <c r="JM125"/>
  <c r="JQ125"/>
  <c r="JJ125"/>
  <c r="JR125"/>
  <c r="JK125"/>
  <c r="JL125"/>
  <c r="JH125"/>
  <c r="JS125"/>
  <c r="JI125"/>
  <c r="OB119"/>
  <c r="OA119"/>
  <c r="OG119"/>
  <c r="OI119"/>
  <c r="OH119"/>
  <c r="OD119"/>
  <c r="NZ119"/>
  <c r="OE119"/>
  <c r="NX119"/>
  <c r="NY119"/>
  <c r="OF119"/>
  <c r="OC119"/>
  <c r="KF127"/>
  <c r="KH127"/>
  <c r="KG127"/>
  <c r="KK127"/>
  <c r="KL127"/>
  <c r="KM127"/>
  <c r="KI127"/>
  <c r="KC127"/>
  <c r="KJ127"/>
  <c r="KD127"/>
  <c r="KE127"/>
  <c r="KB127"/>
  <c r="RF125"/>
  <c r="RH125"/>
  <c r="RJ125"/>
  <c r="RD125"/>
  <c r="RA125"/>
  <c r="RB125"/>
  <c r="RC125"/>
  <c r="RI125"/>
  <c r="RE125"/>
  <c r="RG125"/>
  <c r="RK125"/>
  <c r="QZ125"/>
  <c r="IK121"/>
  <c r="IL121"/>
  <c r="OO125"/>
  <c r="OQ126" s="1"/>
  <c r="OP125"/>
  <c r="KS119"/>
  <c r="QC126"/>
  <c r="QD126"/>
  <c r="RQ124"/>
  <c r="RR124"/>
  <c r="RG124"/>
  <c r="RB124"/>
  <c r="RJ124"/>
  <c r="RK124"/>
  <c r="RA124"/>
  <c r="RI124"/>
  <c r="RE124"/>
  <c r="RF124"/>
  <c r="RD124"/>
  <c r="RH124"/>
  <c r="RC124"/>
  <c r="QZ124"/>
  <c r="LM123"/>
  <c r="P43"/>
  <c r="M43"/>
  <c r="H43"/>
  <c r="I43"/>
  <c r="J43"/>
  <c r="K43"/>
  <c r="N43"/>
  <c r="O43"/>
  <c r="Q43"/>
  <c r="R43"/>
  <c r="L43"/>
  <c r="S43"/>
  <c r="FI43"/>
  <c r="FK43"/>
  <c r="EY37"/>
  <c r="EV37"/>
  <c r="EU37"/>
  <c r="ER37"/>
  <c r="FC37"/>
  <c r="EW37"/>
  <c r="ES37"/>
  <c r="FB37"/>
  <c r="EZ37"/>
  <c r="ET37"/>
  <c r="EX37"/>
  <c r="FA37"/>
  <c r="PJ126"/>
  <c r="PK127"/>
  <c r="QX125"/>
  <c r="QY126"/>
  <c r="NU120"/>
  <c r="NW120"/>
  <c r="G46"/>
  <c r="IK122"/>
  <c r="IM122"/>
  <c r="KT119"/>
  <c r="QC127"/>
  <c r="QE127"/>
  <c r="LN123"/>
  <c r="LO124"/>
  <c r="FK44"/>
  <c r="NV120"/>
  <c r="NW121"/>
  <c r="IL122"/>
  <c r="IM123"/>
  <c r="QD127"/>
  <c r="QE128"/>
  <c r="C57" i="12" l="1"/>
  <c r="D41" i="13"/>
  <c r="E41"/>
  <c r="B41"/>
  <c r="C41"/>
  <c r="J41"/>
  <c r="K41"/>
  <c r="H42"/>
  <c r="E57" i="12"/>
  <c r="D58"/>
  <c r="PZ128" i="2"/>
  <c r="IJ123"/>
  <c r="NQ121"/>
  <c r="FF44"/>
  <c r="LJ124"/>
  <c r="QA127"/>
  <c r="IJ122"/>
  <c r="B46"/>
  <c r="NR120"/>
  <c r="QT126"/>
  <c r="PF127"/>
  <c r="FF43"/>
  <c r="OL126"/>
  <c r="EK39"/>
  <c r="D45"/>
  <c r="F45"/>
  <c r="QV127"/>
  <c r="PE126"/>
  <c r="BJ35"/>
  <c r="FJ42"/>
  <c r="MD130"/>
  <c r="MW132"/>
  <c r="OK125"/>
  <c r="CF39"/>
  <c r="DS44"/>
  <c r="DU45" s="1"/>
  <c r="KP119"/>
  <c r="HQ37"/>
  <c r="HR37" s="1"/>
  <c r="JW126"/>
  <c r="RM124"/>
  <c r="FY41"/>
  <c r="JB124"/>
  <c r="PY128"/>
  <c r="IG123"/>
  <c r="NS121"/>
  <c r="FG44"/>
  <c r="LL124"/>
  <c r="PY127"/>
  <c r="IH122"/>
  <c r="A46"/>
  <c r="NT120"/>
  <c r="QU126"/>
  <c r="PE127"/>
  <c r="FH43"/>
  <c r="KU120"/>
  <c r="OM126"/>
  <c r="EM39"/>
  <c r="A45"/>
  <c r="QS127"/>
  <c r="PF126"/>
  <c r="AU43"/>
  <c r="BI35"/>
  <c r="ME130"/>
  <c r="MY132"/>
  <c r="ON125"/>
  <c r="CD39"/>
  <c r="DR44"/>
  <c r="KQ119"/>
  <c r="DC45"/>
  <c r="JX126"/>
  <c r="RN124"/>
  <c r="GB41"/>
  <c r="JD124"/>
  <c r="B58" i="12"/>
  <c r="QB128" i="2"/>
  <c r="IH123"/>
  <c r="NR121"/>
  <c r="FE44"/>
  <c r="LK124"/>
  <c r="QB127"/>
  <c r="II122"/>
  <c r="D46"/>
  <c r="NQ120"/>
  <c r="QV126"/>
  <c r="PH127"/>
  <c r="FE43"/>
  <c r="RS125"/>
  <c r="OK126"/>
  <c r="EL39"/>
  <c r="B45"/>
  <c r="QU127"/>
  <c r="PG126"/>
  <c r="BL35"/>
  <c r="MF130"/>
  <c r="MX132"/>
  <c r="OM125"/>
  <c r="CE39"/>
  <c r="CG40" s="1"/>
  <c r="F44"/>
  <c r="DT44"/>
  <c r="KO119"/>
  <c r="JV126"/>
  <c r="RO124"/>
  <c r="GA41"/>
  <c r="GY39"/>
  <c r="JA124"/>
  <c r="QA128"/>
  <c r="II123"/>
  <c r="NT121"/>
  <c r="FH44"/>
  <c r="LI124"/>
  <c r="PZ127"/>
  <c r="IG122"/>
  <c r="C46"/>
  <c r="NS120"/>
  <c r="QS126"/>
  <c r="PG127"/>
  <c r="FG43"/>
  <c r="FI44" s="1"/>
  <c r="FJ43"/>
  <c r="ON126"/>
  <c r="EN39"/>
  <c r="C45"/>
  <c r="QT127"/>
  <c r="LO123"/>
  <c r="PH126"/>
  <c r="BK35"/>
  <c r="BM36" s="1"/>
  <c r="MC130"/>
  <c r="MZ132"/>
  <c r="OL125"/>
  <c r="EP38"/>
  <c r="CC39"/>
  <c r="DQ44"/>
  <c r="KR119"/>
  <c r="Y40"/>
  <c r="JU126"/>
  <c r="RP124"/>
  <c r="FZ41"/>
  <c r="JC124"/>
  <c r="OA121"/>
  <c r="OC121"/>
  <c r="OG121"/>
  <c r="NZ121"/>
  <c r="OI121"/>
  <c r="OE121"/>
  <c r="OD121"/>
  <c r="NY121"/>
  <c r="NX121"/>
  <c r="OF121"/>
  <c r="OB121"/>
  <c r="OH121"/>
  <c r="QC128"/>
  <c r="QD128"/>
  <c r="FC39"/>
  <c r="FB39"/>
  <c r="ES39"/>
  <c r="ET39"/>
  <c r="ER39"/>
  <c r="EW39"/>
  <c r="EZ39"/>
  <c r="EX39"/>
  <c r="FA39"/>
  <c r="EU39"/>
  <c r="EV39"/>
  <c r="EY39"/>
  <c r="PO126"/>
  <c r="PM126"/>
  <c r="PS126"/>
  <c r="PR126"/>
  <c r="PP126"/>
  <c r="PN126"/>
  <c r="PU126"/>
  <c r="PQ126"/>
  <c r="PW126"/>
  <c r="PL126"/>
  <c r="PT126"/>
  <c r="PV126"/>
  <c r="NE132"/>
  <c r="NO132"/>
  <c r="NG132"/>
  <c r="ND132"/>
  <c r="NN132"/>
  <c r="NI132"/>
  <c r="NJ132"/>
  <c r="NF132"/>
  <c r="NL132"/>
  <c r="NM132"/>
  <c r="NK132"/>
  <c r="NH132"/>
  <c r="OT125"/>
  <c r="OR125"/>
  <c r="PA125"/>
  <c r="OV125"/>
  <c r="OS125"/>
  <c r="OU125"/>
  <c r="OZ125"/>
  <c r="PB125"/>
  <c r="OX125"/>
  <c r="OY125"/>
  <c r="PC125"/>
  <c r="OW125"/>
  <c r="DW46"/>
  <c r="JY127"/>
  <c r="RW124"/>
  <c r="RX124"/>
  <c r="RU124"/>
  <c r="RV124"/>
  <c r="RT124"/>
  <c r="SE124"/>
  <c r="RZ124"/>
  <c r="SD124"/>
  <c r="SC124"/>
  <c r="SA124"/>
  <c r="SB124"/>
  <c r="RY124"/>
  <c r="GI41"/>
  <c r="GM41"/>
  <c r="GK41"/>
  <c r="GJ41"/>
  <c r="GH41"/>
  <c r="GN41"/>
  <c r="GO41"/>
  <c r="GP41"/>
  <c r="GG41"/>
  <c r="GQ41"/>
  <c r="GF41"/>
  <c r="GL41"/>
  <c r="QH128"/>
  <c r="QM128"/>
  <c r="QQ128"/>
  <c r="QJ128"/>
  <c r="QO128"/>
  <c r="QP128"/>
  <c r="QK128"/>
  <c r="QI128"/>
  <c r="QG128"/>
  <c r="QF128"/>
  <c r="QL128"/>
  <c r="QN128"/>
  <c r="IX123"/>
  <c r="IR123"/>
  <c r="IS123"/>
  <c r="IY123"/>
  <c r="IN123"/>
  <c r="IW123"/>
  <c r="IO123"/>
  <c r="IU123"/>
  <c r="IP123"/>
  <c r="IQ123"/>
  <c r="IV123"/>
  <c r="IT123"/>
  <c r="QJ127"/>
  <c r="QQ127"/>
  <c r="QF127"/>
  <c r="QM127"/>
  <c r="QP127"/>
  <c r="QO127"/>
  <c r="QG127"/>
  <c r="QH127"/>
  <c r="QI127"/>
  <c r="QK127"/>
  <c r="QL127"/>
  <c r="QN127"/>
  <c r="M46"/>
  <c r="S46"/>
  <c r="R46"/>
  <c r="Q46"/>
  <c r="N46"/>
  <c r="K46"/>
  <c r="J46"/>
  <c r="I46"/>
  <c r="H46"/>
  <c r="L46"/>
  <c r="O46"/>
  <c r="P46"/>
  <c r="QW127"/>
  <c r="QY128" s="1"/>
  <c r="QX127"/>
  <c r="PW127"/>
  <c r="PL127"/>
  <c r="PT127"/>
  <c r="PQ127"/>
  <c r="PR127"/>
  <c r="PU127"/>
  <c r="PM127"/>
  <c r="PO127"/>
  <c r="PS127"/>
  <c r="PP127"/>
  <c r="PN127"/>
  <c r="PV127"/>
  <c r="J45"/>
  <c r="Q45"/>
  <c r="I45"/>
  <c r="L45"/>
  <c r="M45"/>
  <c r="S45"/>
  <c r="K45"/>
  <c r="H45"/>
  <c r="R45"/>
  <c r="N45"/>
  <c r="P45"/>
  <c r="O45"/>
  <c r="RJ127"/>
  <c r="RB127"/>
  <c r="RI127"/>
  <c r="RG127"/>
  <c r="RC127"/>
  <c r="RF127"/>
  <c r="RD127"/>
  <c r="RA127"/>
  <c r="RE127"/>
  <c r="RH127"/>
  <c r="RK127"/>
  <c r="QZ127"/>
  <c r="BY35"/>
  <c r="BS35"/>
  <c r="BT35"/>
  <c r="BX35"/>
  <c r="BZ35"/>
  <c r="BV35"/>
  <c r="BW35"/>
  <c r="BQ35"/>
  <c r="BR35"/>
  <c r="BU35"/>
  <c r="BP35"/>
  <c r="CA35"/>
  <c r="MG131"/>
  <c r="MH131"/>
  <c r="NA133"/>
  <c r="KS120"/>
  <c r="FR44"/>
  <c r="FO44"/>
  <c r="FM44"/>
  <c r="FV44"/>
  <c r="FQ44"/>
  <c r="FS44"/>
  <c r="FL44"/>
  <c r="FN44"/>
  <c r="FW44"/>
  <c r="FP44"/>
  <c r="FT44"/>
  <c r="FU44"/>
  <c r="IK123"/>
  <c r="OD120"/>
  <c r="OF120"/>
  <c r="OG120"/>
  <c r="OE120"/>
  <c r="NZ120"/>
  <c r="NY120"/>
  <c r="OC120"/>
  <c r="OA120"/>
  <c r="OH120"/>
  <c r="OI120"/>
  <c r="NX120"/>
  <c r="OB120"/>
  <c r="FS43"/>
  <c r="FV43"/>
  <c r="FL43"/>
  <c r="FT43"/>
  <c r="FR43"/>
  <c r="FN43"/>
  <c r="FO43"/>
  <c r="FW43"/>
  <c r="FQ43"/>
  <c r="FP43"/>
  <c r="FM43"/>
  <c r="FU43"/>
  <c r="PC126"/>
  <c r="PA126"/>
  <c r="OR126"/>
  <c r="OV126"/>
  <c r="OS126"/>
  <c r="PB126"/>
  <c r="OX126"/>
  <c r="OZ126"/>
  <c r="OW126"/>
  <c r="OY126"/>
  <c r="OT126"/>
  <c r="OU126"/>
  <c r="QW128"/>
  <c r="QY129" s="1"/>
  <c r="QX128"/>
  <c r="PI127"/>
  <c r="OO126"/>
  <c r="CI41"/>
  <c r="LC119"/>
  <c r="KZ119"/>
  <c r="KW119"/>
  <c r="LB119"/>
  <c r="LF119"/>
  <c r="LD119"/>
  <c r="LE119"/>
  <c r="LA119"/>
  <c r="KX119"/>
  <c r="LG119"/>
  <c r="KV119"/>
  <c r="KY119"/>
  <c r="RQ125"/>
  <c r="RR125"/>
  <c r="JJ124"/>
  <c r="JO124"/>
  <c r="JL124"/>
  <c r="JN124"/>
  <c r="JK124"/>
  <c r="JH124"/>
  <c r="JP124"/>
  <c r="JM124"/>
  <c r="JS124"/>
  <c r="JQ124"/>
  <c r="JR124"/>
  <c r="JI124"/>
  <c r="QC129"/>
  <c r="QE130" s="1"/>
  <c r="QD129"/>
  <c r="IK124"/>
  <c r="IM125" s="1"/>
  <c r="IL124"/>
  <c r="LS124"/>
  <c r="LP124"/>
  <c r="LT124"/>
  <c r="MA124"/>
  <c r="LU124"/>
  <c r="LX124"/>
  <c r="LW124"/>
  <c r="LR124"/>
  <c r="LZ124"/>
  <c r="LV124"/>
  <c r="LY124"/>
  <c r="LQ124"/>
  <c r="IP122"/>
  <c r="IR122"/>
  <c r="IX122"/>
  <c r="IY122"/>
  <c r="IU122"/>
  <c r="IN122"/>
  <c r="IS122"/>
  <c r="IV122"/>
  <c r="IQ122"/>
  <c r="IO122"/>
  <c r="IT122"/>
  <c r="IW122"/>
  <c r="NU121"/>
  <c r="NV121"/>
  <c r="RH126"/>
  <c r="RG126"/>
  <c r="RI126"/>
  <c r="QZ126"/>
  <c r="RF126"/>
  <c r="RB126"/>
  <c r="RJ126"/>
  <c r="RA126"/>
  <c r="RE126"/>
  <c r="RK126"/>
  <c r="RC126"/>
  <c r="RD126"/>
  <c r="PI128"/>
  <c r="PK129" s="1"/>
  <c r="PJ128"/>
  <c r="FK45"/>
  <c r="BO37"/>
  <c r="ML130"/>
  <c r="MU130"/>
  <c r="MM130"/>
  <c r="MK130"/>
  <c r="MQ130"/>
  <c r="MJ130"/>
  <c r="MR130"/>
  <c r="MS130"/>
  <c r="MP130"/>
  <c r="MN130"/>
  <c r="MT130"/>
  <c r="MO130"/>
  <c r="CK39"/>
  <c r="CJ39"/>
  <c r="CM39"/>
  <c r="CR39"/>
  <c r="CP39"/>
  <c r="CU39"/>
  <c r="CQ39"/>
  <c r="CL39"/>
  <c r="CO39"/>
  <c r="CN39"/>
  <c r="CT39"/>
  <c r="CS39"/>
  <c r="EF44"/>
  <c r="DZ44"/>
  <c r="EA44"/>
  <c r="EG44"/>
  <c r="DY44"/>
  <c r="ED44"/>
  <c r="EB44"/>
  <c r="EI44"/>
  <c r="DX44"/>
  <c r="EC44"/>
  <c r="EH44"/>
  <c r="EE44"/>
  <c r="Z40"/>
  <c r="Y41"/>
  <c r="KE126"/>
  <c r="KG126"/>
  <c r="KI126"/>
  <c r="KF126"/>
  <c r="KC126"/>
  <c r="KH126"/>
  <c r="KL126"/>
  <c r="KD126"/>
  <c r="KB126"/>
  <c r="KK126"/>
  <c r="KJ126"/>
  <c r="KM126"/>
  <c r="JE125"/>
  <c r="JF125"/>
  <c r="JZ127"/>
  <c r="JY128"/>
  <c r="KA128"/>
  <c r="MG132"/>
  <c r="NB133"/>
  <c r="NA134"/>
  <c r="NC134"/>
  <c r="KT120"/>
  <c r="KU121"/>
  <c r="IL123"/>
  <c r="IM124"/>
  <c r="PJ127"/>
  <c r="PK128"/>
  <c r="OP126"/>
  <c r="OO127"/>
  <c r="OQ127"/>
  <c r="NU122"/>
  <c r="NW122"/>
  <c r="AA42"/>
  <c r="JE126"/>
  <c r="JG126"/>
  <c r="JZ128"/>
  <c r="KA129"/>
  <c r="MH132"/>
  <c r="NB134"/>
  <c r="NC135"/>
  <c r="OP127"/>
  <c r="OQ128"/>
  <c r="NV122"/>
  <c r="NW123"/>
  <c r="JF126"/>
  <c r="JG127"/>
  <c r="D42" i="13" l="1"/>
  <c r="B42"/>
  <c r="C42"/>
  <c r="E42"/>
  <c r="K42"/>
  <c r="J42"/>
  <c r="H43"/>
  <c r="C58" i="12"/>
  <c r="E58"/>
  <c r="D59"/>
  <c r="JB127" i="2"/>
  <c r="NR123"/>
  <c r="OL128"/>
  <c r="MY135"/>
  <c r="JW129"/>
  <c r="JC126"/>
  <c r="X42"/>
  <c r="NR122"/>
  <c r="ON127"/>
  <c r="PE128"/>
  <c r="IJ124"/>
  <c r="KP121"/>
  <c r="MW134"/>
  <c r="JX128"/>
  <c r="BI37"/>
  <c r="FF45"/>
  <c r="PH129"/>
  <c r="IG125"/>
  <c r="PZ130"/>
  <c r="CE41"/>
  <c r="QV129"/>
  <c r="MI132"/>
  <c r="QT128"/>
  <c r="DT46"/>
  <c r="LL123"/>
  <c r="FJ44"/>
  <c r="GT39"/>
  <c r="RP125"/>
  <c r="CZ45"/>
  <c r="AP43"/>
  <c r="EO40"/>
  <c r="EP40" s="1"/>
  <c r="KP120"/>
  <c r="JA127"/>
  <c r="NQ123"/>
  <c r="ON128"/>
  <c r="MW135"/>
  <c r="JX129"/>
  <c r="JA126"/>
  <c r="V42"/>
  <c r="NT122"/>
  <c r="OM127"/>
  <c r="PF128"/>
  <c r="IH124"/>
  <c r="KQ121"/>
  <c r="MX134"/>
  <c r="JW128"/>
  <c r="BL37"/>
  <c r="FG45"/>
  <c r="PF129"/>
  <c r="IJ125"/>
  <c r="QA130"/>
  <c r="RS126"/>
  <c r="CF41"/>
  <c r="QT129"/>
  <c r="QU128"/>
  <c r="DS46"/>
  <c r="LK123"/>
  <c r="E46"/>
  <c r="F46" s="1"/>
  <c r="GU39"/>
  <c r="GW40" s="1"/>
  <c r="CH40"/>
  <c r="RO125"/>
  <c r="CW45"/>
  <c r="AQ43"/>
  <c r="KQ120"/>
  <c r="DV45"/>
  <c r="JD127"/>
  <c r="NT123"/>
  <c r="OM128"/>
  <c r="MX135"/>
  <c r="JV129"/>
  <c r="JD126"/>
  <c r="U42"/>
  <c r="NQ122"/>
  <c r="OK127"/>
  <c r="PH128"/>
  <c r="IG124"/>
  <c r="KR121"/>
  <c r="MZ134"/>
  <c r="JU128"/>
  <c r="Z41"/>
  <c r="BK37"/>
  <c r="FH45"/>
  <c r="PG129"/>
  <c r="II125"/>
  <c r="QB130"/>
  <c r="CD41"/>
  <c r="QS129"/>
  <c r="QS128"/>
  <c r="DQ46"/>
  <c r="BN36"/>
  <c r="LI123"/>
  <c r="GS39"/>
  <c r="GC42"/>
  <c r="RN125"/>
  <c r="CY45"/>
  <c r="AO43"/>
  <c r="KR120"/>
  <c r="HS37"/>
  <c r="JC127"/>
  <c r="NS123"/>
  <c r="OK128"/>
  <c r="MZ135"/>
  <c r="JU129"/>
  <c r="JB126"/>
  <c r="W42"/>
  <c r="NS122"/>
  <c r="OL127"/>
  <c r="PG128"/>
  <c r="II124"/>
  <c r="KO121"/>
  <c r="MY134"/>
  <c r="MI133"/>
  <c r="JV128"/>
  <c r="BJ37"/>
  <c r="FE45"/>
  <c r="PE129"/>
  <c r="IH125"/>
  <c r="PY130"/>
  <c r="CC41"/>
  <c r="QU129"/>
  <c r="QV128"/>
  <c r="DR46"/>
  <c r="QE129"/>
  <c r="LJ123"/>
  <c r="E47"/>
  <c r="F47" s="1"/>
  <c r="GV39"/>
  <c r="RM125"/>
  <c r="CX45"/>
  <c r="AR43"/>
  <c r="KO120"/>
  <c r="FI45"/>
  <c r="B59" i="12"/>
  <c r="JE127" i="2"/>
  <c r="PV128"/>
  <c r="PM128"/>
  <c r="PW128"/>
  <c r="PS128"/>
  <c r="PO128"/>
  <c r="PT128"/>
  <c r="PU128"/>
  <c r="PQ128"/>
  <c r="PL128"/>
  <c r="PR128"/>
  <c r="PP128"/>
  <c r="PN128"/>
  <c r="NN134"/>
  <c r="NF134"/>
  <c r="NK134"/>
  <c r="NM134"/>
  <c r="NO134"/>
  <c r="NH134"/>
  <c r="NJ134"/>
  <c r="NL134"/>
  <c r="NI134"/>
  <c r="ND134"/>
  <c r="NE134"/>
  <c r="NG134"/>
  <c r="BQ37"/>
  <c r="CA37"/>
  <c r="BZ37"/>
  <c r="BU37"/>
  <c r="BS37"/>
  <c r="BX37"/>
  <c r="BP37"/>
  <c r="BT37"/>
  <c r="BY37"/>
  <c r="BW37"/>
  <c r="BV37"/>
  <c r="BR37"/>
  <c r="IQ125"/>
  <c r="IR125"/>
  <c r="IW125"/>
  <c r="IS125"/>
  <c r="IN125"/>
  <c r="IT125"/>
  <c r="IP125"/>
  <c r="IO125"/>
  <c r="IV125"/>
  <c r="IU125"/>
  <c r="IY125"/>
  <c r="IX125"/>
  <c r="JI127"/>
  <c r="JH127"/>
  <c r="JQ127"/>
  <c r="JO127"/>
  <c r="JN127"/>
  <c r="JL127"/>
  <c r="JJ127"/>
  <c r="JM127"/>
  <c r="JR127"/>
  <c r="JS127"/>
  <c r="JP127"/>
  <c r="JK127"/>
  <c r="OI123"/>
  <c r="OA123"/>
  <c r="NY123"/>
  <c r="OB123"/>
  <c r="NZ123"/>
  <c r="OH123"/>
  <c r="OF123"/>
  <c r="OC123"/>
  <c r="NX123"/>
  <c r="OE123"/>
  <c r="OG123"/>
  <c r="OD123"/>
  <c r="NJ135"/>
  <c r="NE135"/>
  <c r="NG135"/>
  <c r="NO135"/>
  <c r="NN135"/>
  <c r="NH135"/>
  <c r="NK135"/>
  <c r="NM135"/>
  <c r="ND135"/>
  <c r="NF135"/>
  <c r="NL135"/>
  <c r="NI135"/>
  <c r="JR126"/>
  <c r="JI126"/>
  <c r="JH126"/>
  <c r="JO126"/>
  <c r="JQ126"/>
  <c r="JJ126"/>
  <c r="JS126"/>
  <c r="JM126"/>
  <c r="JN126"/>
  <c r="JP126"/>
  <c r="JK126"/>
  <c r="JL126"/>
  <c r="OO128"/>
  <c r="OQ129" s="1"/>
  <c r="OP128"/>
  <c r="JY129"/>
  <c r="QW129"/>
  <c r="QY130" s="1"/>
  <c r="QX129"/>
  <c r="LM124"/>
  <c r="GY41"/>
  <c r="RQ126"/>
  <c r="RR126"/>
  <c r="DM45"/>
  <c r="DI45"/>
  <c r="DO45"/>
  <c r="DG45"/>
  <c r="DK45"/>
  <c r="DD45"/>
  <c r="DL45"/>
  <c r="DF45"/>
  <c r="DE45"/>
  <c r="DN45"/>
  <c r="DJ45"/>
  <c r="DH45"/>
  <c r="KS121"/>
  <c r="OO129"/>
  <c r="OQ130" s="1"/>
  <c r="OP129"/>
  <c r="AM42"/>
  <c r="AG42"/>
  <c r="AE42"/>
  <c r="AC42"/>
  <c r="AH42"/>
  <c r="AD42"/>
  <c r="AJ42"/>
  <c r="AI42"/>
  <c r="AF42"/>
  <c r="AL42"/>
  <c r="AB42"/>
  <c r="AK42"/>
  <c r="NY122"/>
  <c r="OB122"/>
  <c r="NX122"/>
  <c r="OD122"/>
  <c r="NZ122"/>
  <c r="OA122"/>
  <c r="OG122"/>
  <c r="OI122"/>
  <c r="OE122"/>
  <c r="OF122"/>
  <c r="OH122"/>
  <c r="OC122"/>
  <c r="OX127"/>
  <c r="OY127"/>
  <c r="OU127"/>
  <c r="PC127"/>
  <c r="PB127"/>
  <c r="OW127"/>
  <c r="OS127"/>
  <c r="PA127"/>
  <c r="OZ127"/>
  <c r="OT127"/>
  <c r="OV127"/>
  <c r="OR127"/>
  <c r="IX124"/>
  <c r="IR124"/>
  <c r="IQ124"/>
  <c r="IS124"/>
  <c r="IV124"/>
  <c r="IO124"/>
  <c r="IU124"/>
  <c r="IN124"/>
  <c r="IY124"/>
  <c r="IW124"/>
  <c r="IT124"/>
  <c r="IP124"/>
  <c r="KF128"/>
  <c r="KG128"/>
  <c r="KB128"/>
  <c r="KE128"/>
  <c r="KM128"/>
  <c r="KL128"/>
  <c r="KC128"/>
  <c r="KI128"/>
  <c r="KJ128"/>
  <c r="KK128"/>
  <c r="KH128"/>
  <c r="KD128"/>
  <c r="RF129"/>
  <c r="RH129"/>
  <c r="RK129"/>
  <c r="QZ129"/>
  <c r="RD129"/>
  <c r="RE129"/>
  <c r="RJ129"/>
  <c r="RI129"/>
  <c r="RB129"/>
  <c r="RC129"/>
  <c r="RG129"/>
  <c r="RA129"/>
  <c r="RE128"/>
  <c r="QZ128"/>
  <c r="RH128"/>
  <c r="RD128"/>
  <c r="RK128"/>
  <c r="RG128"/>
  <c r="RB128"/>
  <c r="RF128"/>
  <c r="RJ128"/>
  <c r="RC128"/>
  <c r="RA128"/>
  <c r="RI128"/>
  <c r="EB46"/>
  <c r="DY46"/>
  <c r="DX46"/>
  <c r="EF46"/>
  <c r="EC46"/>
  <c r="EE46"/>
  <c r="ED46"/>
  <c r="EH46"/>
  <c r="EI46"/>
  <c r="EA46"/>
  <c r="DZ46"/>
  <c r="EG46"/>
  <c r="LU123"/>
  <c r="LY123"/>
  <c r="LS123"/>
  <c r="LT123"/>
  <c r="LR123"/>
  <c r="MA123"/>
  <c r="LV123"/>
  <c r="LX123"/>
  <c r="LP123"/>
  <c r="LQ123"/>
  <c r="LZ123"/>
  <c r="LW123"/>
  <c r="HG39"/>
  <c r="HI39"/>
  <c r="GZ39"/>
  <c r="HF39"/>
  <c r="HH39"/>
  <c r="HK39"/>
  <c r="HE39"/>
  <c r="HJ39"/>
  <c r="HD39"/>
  <c r="HB39"/>
  <c r="HC39"/>
  <c r="HA39"/>
  <c r="GD42"/>
  <c r="GC43"/>
  <c r="BG43"/>
  <c r="BC43"/>
  <c r="BD43"/>
  <c r="BB43"/>
  <c r="AV43"/>
  <c r="BA43"/>
  <c r="AW43"/>
  <c r="AX43"/>
  <c r="AY43"/>
  <c r="BE43"/>
  <c r="AZ43"/>
  <c r="BF43"/>
  <c r="JE128"/>
  <c r="OR128"/>
  <c r="OZ128"/>
  <c r="OY128"/>
  <c r="OS128"/>
  <c r="OW128"/>
  <c r="PC128"/>
  <c r="OT128"/>
  <c r="PB128"/>
  <c r="OX128"/>
  <c r="PA128"/>
  <c r="OU128"/>
  <c r="OV128"/>
  <c r="KK129"/>
  <c r="KH129"/>
  <c r="KL129"/>
  <c r="KJ129"/>
  <c r="KB129"/>
  <c r="KM129"/>
  <c r="KE129"/>
  <c r="KD129"/>
  <c r="KI129"/>
  <c r="KC129"/>
  <c r="KF129"/>
  <c r="KG129"/>
  <c r="NU123"/>
  <c r="PI129"/>
  <c r="IK125"/>
  <c r="LE121"/>
  <c r="KX121"/>
  <c r="KY121"/>
  <c r="LF121"/>
  <c r="LD121"/>
  <c r="KZ121"/>
  <c r="KW121"/>
  <c r="LC121"/>
  <c r="LA121"/>
  <c r="LG121"/>
  <c r="KV121"/>
  <c r="LB121"/>
  <c r="NA135"/>
  <c r="NB135"/>
  <c r="FT45"/>
  <c r="FU45"/>
  <c r="FL45"/>
  <c r="FP45"/>
  <c r="FO45"/>
  <c r="FQ45"/>
  <c r="FN45"/>
  <c r="FV45"/>
  <c r="FM45"/>
  <c r="FS45"/>
  <c r="FW45"/>
  <c r="FR45"/>
  <c r="PO129"/>
  <c r="PV129"/>
  <c r="PW129"/>
  <c r="PS129"/>
  <c r="PL129"/>
  <c r="PM129"/>
  <c r="PT129"/>
  <c r="PP129"/>
  <c r="PR129"/>
  <c r="PQ129"/>
  <c r="PU129"/>
  <c r="PN129"/>
  <c r="QM130"/>
  <c r="QK130"/>
  <c r="QO130"/>
  <c r="QQ130"/>
  <c r="QJ130"/>
  <c r="QG130"/>
  <c r="QP130"/>
  <c r="QL130"/>
  <c r="QF130"/>
  <c r="QI130"/>
  <c r="QH130"/>
  <c r="QN130"/>
  <c r="CQ41"/>
  <c r="CK41"/>
  <c r="CT41"/>
  <c r="CM41"/>
  <c r="CN41"/>
  <c r="CS41"/>
  <c r="CL41"/>
  <c r="CJ41"/>
  <c r="CU41"/>
  <c r="CO41"/>
  <c r="CP41"/>
  <c r="CR41"/>
  <c r="QW130"/>
  <c r="RV125"/>
  <c r="RT125"/>
  <c r="RX125"/>
  <c r="SC125"/>
  <c r="SD125"/>
  <c r="RZ125"/>
  <c r="SE125"/>
  <c r="RU125"/>
  <c r="SA125"/>
  <c r="RY125"/>
  <c r="SB125"/>
  <c r="RW125"/>
  <c r="LD120"/>
  <c r="KV120"/>
  <c r="LC120"/>
  <c r="KW120"/>
  <c r="LG120"/>
  <c r="KZ120"/>
  <c r="LF120"/>
  <c r="LE120"/>
  <c r="KX120"/>
  <c r="LA120"/>
  <c r="KY120"/>
  <c r="LB120"/>
  <c r="FI46"/>
  <c r="FJ45"/>
  <c r="JF127"/>
  <c r="JG128"/>
  <c r="JZ129"/>
  <c r="JY130"/>
  <c r="KA130"/>
  <c r="LN124"/>
  <c r="LM125"/>
  <c r="LO125"/>
  <c r="KT121"/>
  <c r="KS122"/>
  <c r="KU122"/>
  <c r="GE44"/>
  <c r="JF128"/>
  <c r="JG129"/>
  <c r="NV123"/>
  <c r="NU124"/>
  <c r="NW124"/>
  <c r="PJ129"/>
  <c r="PI130"/>
  <c r="PK130"/>
  <c r="IL125"/>
  <c r="IK126"/>
  <c r="IM126"/>
  <c r="NA136"/>
  <c r="NC136"/>
  <c r="QX130"/>
  <c r="QY131"/>
  <c r="FK47"/>
  <c r="JZ130"/>
  <c r="KA131"/>
  <c r="LN125"/>
  <c r="LO126"/>
  <c r="KT122"/>
  <c r="NV124"/>
  <c r="NW125"/>
  <c r="PJ130"/>
  <c r="PK131"/>
  <c r="IL126"/>
  <c r="IM127"/>
  <c r="NB136"/>
  <c r="NC137"/>
  <c r="C59" i="12" l="1"/>
  <c r="E43" i="13"/>
  <c r="C43"/>
  <c r="D43"/>
  <c r="B43"/>
  <c r="J43"/>
  <c r="H44"/>
  <c r="K43"/>
  <c r="E59" i="12"/>
  <c r="D60"/>
  <c r="MX137" i="2"/>
  <c r="II127"/>
  <c r="PF131"/>
  <c r="NS125"/>
  <c r="LK126"/>
  <c r="JU131"/>
  <c r="FE47"/>
  <c r="QV131"/>
  <c r="MX136"/>
  <c r="IJ126"/>
  <c r="PE130"/>
  <c r="NS124"/>
  <c r="JC129"/>
  <c r="GB44"/>
  <c r="KQ122"/>
  <c r="LL125"/>
  <c r="JX130"/>
  <c r="JA128"/>
  <c r="OL130"/>
  <c r="RS127"/>
  <c r="GU41"/>
  <c r="QU130"/>
  <c r="OL129"/>
  <c r="PY129"/>
  <c r="MF133"/>
  <c r="HO37"/>
  <c r="BO36"/>
  <c r="AS44"/>
  <c r="AT44" s="1"/>
  <c r="RO126"/>
  <c r="EQ40"/>
  <c r="MD132"/>
  <c r="MY137"/>
  <c r="IG127"/>
  <c r="PE131"/>
  <c r="NT125"/>
  <c r="LJ126"/>
  <c r="JV131"/>
  <c r="FF47"/>
  <c r="QT131"/>
  <c r="MW136"/>
  <c r="II126"/>
  <c r="PF130"/>
  <c r="NQ124"/>
  <c r="JD129"/>
  <c r="GA44"/>
  <c r="KP122"/>
  <c r="LJ125"/>
  <c r="JV130"/>
  <c r="JC128"/>
  <c r="GD43"/>
  <c r="OM130"/>
  <c r="GS41"/>
  <c r="QT130"/>
  <c r="OM129"/>
  <c r="QB129"/>
  <c r="MD133"/>
  <c r="HM37"/>
  <c r="DA46"/>
  <c r="DB46" s="1"/>
  <c r="DW45"/>
  <c r="RM126"/>
  <c r="ME132"/>
  <c r="MZ137"/>
  <c r="IJ127"/>
  <c r="PH131"/>
  <c r="NR125"/>
  <c r="LI126"/>
  <c r="JX131"/>
  <c r="FG47"/>
  <c r="QU131"/>
  <c r="MZ136"/>
  <c r="IH126"/>
  <c r="PG130"/>
  <c r="NR124"/>
  <c r="JB129"/>
  <c r="FY44"/>
  <c r="KR122"/>
  <c r="LK125"/>
  <c r="JU130"/>
  <c r="JD128"/>
  <c r="FJ46"/>
  <c r="OK130"/>
  <c r="GV41"/>
  <c r="QV130"/>
  <c r="ON129"/>
  <c r="G47"/>
  <c r="QA129"/>
  <c r="ME133"/>
  <c r="HP37"/>
  <c r="AA41"/>
  <c r="GX40"/>
  <c r="RP126"/>
  <c r="MC132"/>
  <c r="B60" i="12"/>
  <c r="MW137" i="2"/>
  <c r="IH127"/>
  <c r="PG131"/>
  <c r="NQ125"/>
  <c r="LL126"/>
  <c r="JW131"/>
  <c r="FH47"/>
  <c r="QS131"/>
  <c r="MY136"/>
  <c r="IG126"/>
  <c r="PH130"/>
  <c r="NT124"/>
  <c r="JA129"/>
  <c r="FZ44"/>
  <c r="KO122"/>
  <c r="KU123"/>
  <c r="LI125"/>
  <c r="JW130"/>
  <c r="JB128"/>
  <c r="ON130"/>
  <c r="GT41"/>
  <c r="QS130"/>
  <c r="OK129"/>
  <c r="PZ129"/>
  <c r="MC133"/>
  <c r="HN37"/>
  <c r="CI40"/>
  <c r="RN126"/>
  <c r="MF132"/>
  <c r="KF131"/>
  <c r="KG131"/>
  <c r="KI131"/>
  <c r="KB131"/>
  <c r="KM131"/>
  <c r="KH131"/>
  <c r="KC131"/>
  <c r="KJ131"/>
  <c r="KD131"/>
  <c r="KK131"/>
  <c r="KL131"/>
  <c r="KE131"/>
  <c r="FQ47"/>
  <c r="FV47"/>
  <c r="FU47"/>
  <c r="FW47"/>
  <c r="FP47"/>
  <c r="FL47"/>
  <c r="FM47"/>
  <c r="FN47"/>
  <c r="FT47"/>
  <c r="FO47"/>
  <c r="FS47"/>
  <c r="FR47"/>
  <c r="PQ130"/>
  <c r="PL130"/>
  <c r="PO130"/>
  <c r="PV130"/>
  <c r="PM130"/>
  <c r="PN130"/>
  <c r="PU130"/>
  <c r="PW130"/>
  <c r="PS130"/>
  <c r="PT130"/>
  <c r="PR130"/>
  <c r="PP130"/>
  <c r="NU125"/>
  <c r="NV125"/>
  <c r="KS123"/>
  <c r="KU124" s="1"/>
  <c r="KT123"/>
  <c r="JP128"/>
  <c r="JH128"/>
  <c r="JI128"/>
  <c r="JS128"/>
  <c r="JM128"/>
  <c r="JJ128"/>
  <c r="JQ128"/>
  <c r="JK128"/>
  <c r="JO128"/>
  <c r="JR128"/>
  <c r="JN128"/>
  <c r="JL128"/>
  <c r="QW131"/>
  <c r="QP129"/>
  <c r="QH129"/>
  <c r="QK129"/>
  <c r="QQ129"/>
  <c r="QL129"/>
  <c r="QF129"/>
  <c r="QM129"/>
  <c r="QN129"/>
  <c r="QJ129"/>
  <c r="QO129"/>
  <c r="QI129"/>
  <c r="QG129"/>
  <c r="RQ127"/>
  <c r="RS128" s="1"/>
  <c r="RR127"/>
  <c r="IN127"/>
  <c r="IU127"/>
  <c r="IR127"/>
  <c r="IY127"/>
  <c r="IW127"/>
  <c r="IQ127"/>
  <c r="IT127"/>
  <c r="IS127"/>
  <c r="IO127"/>
  <c r="IX127"/>
  <c r="IV127"/>
  <c r="IP127"/>
  <c r="PO131"/>
  <c r="PV131"/>
  <c r="PQ131"/>
  <c r="PP131"/>
  <c r="PL131"/>
  <c r="PT131"/>
  <c r="PU131"/>
  <c r="PR131"/>
  <c r="PS131"/>
  <c r="PN131"/>
  <c r="PM131"/>
  <c r="PW131"/>
  <c r="NH136"/>
  <c r="NG136"/>
  <c r="NK136"/>
  <c r="NN136"/>
  <c r="NF136"/>
  <c r="NI136"/>
  <c r="NO136"/>
  <c r="NL136"/>
  <c r="NE136"/>
  <c r="NJ136"/>
  <c r="NM136"/>
  <c r="ND136"/>
  <c r="IK127"/>
  <c r="OG124"/>
  <c r="OH124"/>
  <c r="OE124"/>
  <c r="OC124"/>
  <c r="NX124"/>
  <c r="OI124"/>
  <c r="OB124"/>
  <c r="OA124"/>
  <c r="OF124"/>
  <c r="NZ124"/>
  <c r="OD124"/>
  <c r="NY124"/>
  <c r="JE129"/>
  <c r="JF129"/>
  <c r="HD41"/>
  <c r="HJ41"/>
  <c r="GZ41"/>
  <c r="HB41"/>
  <c r="HI41"/>
  <c r="HE41"/>
  <c r="HC41"/>
  <c r="HF41"/>
  <c r="HG41"/>
  <c r="HH41"/>
  <c r="HA41"/>
  <c r="HK41"/>
  <c r="OO130"/>
  <c r="OP130"/>
  <c r="IC37"/>
  <c r="IE37"/>
  <c r="ID37"/>
  <c r="HY37"/>
  <c r="HZ37"/>
  <c r="HW37"/>
  <c r="IB37"/>
  <c r="HX37"/>
  <c r="HV37"/>
  <c r="IA37"/>
  <c r="HU37"/>
  <c r="HT37"/>
  <c r="RY126"/>
  <c r="RT126"/>
  <c r="SE126"/>
  <c r="SD126"/>
  <c r="RU126"/>
  <c r="RW126"/>
  <c r="RZ126"/>
  <c r="SC126"/>
  <c r="SA126"/>
  <c r="SB126"/>
  <c r="RV126"/>
  <c r="RX126"/>
  <c r="MG133"/>
  <c r="LZ126"/>
  <c r="MA126"/>
  <c r="LW126"/>
  <c r="LS126"/>
  <c r="LY126"/>
  <c r="LT126"/>
  <c r="LV126"/>
  <c r="LU126"/>
  <c r="LR126"/>
  <c r="LQ126"/>
  <c r="LX126"/>
  <c r="LP126"/>
  <c r="QW132"/>
  <c r="PI131"/>
  <c r="PK132" s="1"/>
  <c r="PJ131"/>
  <c r="GH44"/>
  <c r="GN44"/>
  <c r="GQ44"/>
  <c r="GJ44"/>
  <c r="GM44"/>
  <c r="GL44"/>
  <c r="GO44"/>
  <c r="GK44"/>
  <c r="GI44"/>
  <c r="GP44"/>
  <c r="GF44"/>
  <c r="GG44"/>
  <c r="LM126"/>
  <c r="KJ130"/>
  <c r="KM130"/>
  <c r="KE130"/>
  <c r="KC130"/>
  <c r="KG130"/>
  <c r="KI130"/>
  <c r="KB130"/>
  <c r="KD130"/>
  <c r="KL130"/>
  <c r="KK130"/>
  <c r="KH130"/>
  <c r="KF130"/>
  <c r="OR130"/>
  <c r="OS130"/>
  <c r="OZ130"/>
  <c r="OU130"/>
  <c r="OT130"/>
  <c r="OV130"/>
  <c r="OY130"/>
  <c r="PC130"/>
  <c r="OW130"/>
  <c r="PA130"/>
  <c r="PB130"/>
  <c r="OX130"/>
  <c r="QC130"/>
  <c r="QD130"/>
  <c r="MG134"/>
  <c r="MM132"/>
  <c r="MK132"/>
  <c r="MS132"/>
  <c r="MN132"/>
  <c r="MR132"/>
  <c r="MU132"/>
  <c r="MJ132"/>
  <c r="MP132"/>
  <c r="MT132"/>
  <c r="ML132"/>
  <c r="MO132"/>
  <c r="MQ132"/>
  <c r="NK137"/>
  <c r="NG137"/>
  <c r="NI137"/>
  <c r="NF137"/>
  <c r="NO137"/>
  <c r="NE137"/>
  <c r="NN137"/>
  <c r="ND137"/>
  <c r="NM137"/>
  <c r="NL137"/>
  <c r="NH137"/>
  <c r="NJ137"/>
  <c r="PI132"/>
  <c r="OA125"/>
  <c r="OI125"/>
  <c r="NX125"/>
  <c r="OB125"/>
  <c r="OH125"/>
  <c r="OG125"/>
  <c r="NZ125"/>
  <c r="OD125"/>
  <c r="OE125"/>
  <c r="NY125"/>
  <c r="OC125"/>
  <c r="OF125"/>
  <c r="RI131"/>
  <c r="RA131"/>
  <c r="RC131"/>
  <c r="RE131"/>
  <c r="RJ131"/>
  <c r="RD131"/>
  <c r="RB131"/>
  <c r="RF131"/>
  <c r="QZ131"/>
  <c r="RK131"/>
  <c r="RG131"/>
  <c r="RH131"/>
  <c r="NA137"/>
  <c r="IW126"/>
  <c r="IV126"/>
  <c r="IU126"/>
  <c r="IY126"/>
  <c r="IP126"/>
  <c r="IR126"/>
  <c r="IX126"/>
  <c r="IS126"/>
  <c r="IQ126"/>
  <c r="IT126"/>
  <c r="IN126"/>
  <c r="IO126"/>
  <c r="JO129"/>
  <c r="JI129"/>
  <c r="JL129"/>
  <c r="JS129"/>
  <c r="JR129"/>
  <c r="JM129"/>
  <c r="JJ129"/>
  <c r="JN129"/>
  <c r="JP129"/>
  <c r="JQ129"/>
  <c r="JH129"/>
  <c r="JK129"/>
  <c r="LA122"/>
  <c r="LC122"/>
  <c r="KV122"/>
  <c r="KY122"/>
  <c r="KZ122"/>
  <c r="KX122"/>
  <c r="KW122"/>
  <c r="LF122"/>
  <c r="LE122"/>
  <c r="LD122"/>
  <c r="LG122"/>
  <c r="LB122"/>
  <c r="LP125"/>
  <c r="LW125"/>
  <c r="LV125"/>
  <c r="LQ125"/>
  <c r="LY125"/>
  <c r="LT125"/>
  <c r="LX125"/>
  <c r="LU125"/>
  <c r="LR125"/>
  <c r="LZ125"/>
  <c r="MA125"/>
  <c r="LS125"/>
  <c r="JY131"/>
  <c r="RJ130"/>
  <c r="RG130"/>
  <c r="RC130"/>
  <c r="RE130"/>
  <c r="QZ130"/>
  <c r="RI130"/>
  <c r="RK130"/>
  <c r="RD130"/>
  <c r="RB130"/>
  <c r="RF130"/>
  <c r="RH130"/>
  <c r="RA130"/>
  <c r="OU129"/>
  <c r="OW129"/>
  <c r="OR129"/>
  <c r="OT129"/>
  <c r="PA129"/>
  <c r="OS129"/>
  <c r="OX129"/>
  <c r="PB129"/>
  <c r="PC129"/>
  <c r="OV129"/>
  <c r="OY129"/>
  <c r="OZ129"/>
  <c r="MM133"/>
  <c r="MU133"/>
  <c r="MN133"/>
  <c r="MS133"/>
  <c r="MK133"/>
  <c r="MJ133"/>
  <c r="ML133"/>
  <c r="MR133"/>
  <c r="MQ133"/>
  <c r="MO133"/>
  <c r="MP133"/>
  <c r="MT133"/>
  <c r="NU126"/>
  <c r="NW126"/>
  <c r="QX131"/>
  <c r="QY132"/>
  <c r="IL127"/>
  <c r="IK128"/>
  <c r="IM128"/>
  <c r="JE130"/>
  <c r="JG130"/>
  <c r="OO131"/>
  <c r="OQ131"/>
  <c r="MH133"/>
  <c r="MI134"/>
  <c r="QX132"/>
  <c r="QY133"/>
  <c r="LN126"/>
  <c r="LM127"/>
  <c r="LO127"/>
  <c r="QC131"/>
  <c r="QE131"/>
  <c r="MH134"/>
  <c r="MI135"/>
  <c r="PJ132"/>
  <c r="PK133"/>
  <c r="NB137"/>
  <c r="NA138"/>
  <c r="NC138"/>
  <c r="JZ131"/>
  <c r="JY132"/>
  <c r="KA132"/>
  <c r="NV126"/>
  <c r="NW127"/>
  <c r="IL128"/>
  <c r="IM129"/>
  <c r="JF130"/>
  <c r="JG131"/>
  <c r="OP131"/>
  <c r="LN127"/>
  <c r="LO128"/>
  <c r="QD131"/>
  <c r="QE132"/>
  <c r="NB138"/>
  <c r="JZ132"/>
  <c r="KA133"/>
  <c r="C60" i="12" l="1"/>
  <c r="C44" i="13"/>
  <c r="E44"/>
  <c r="D44"/>
  <c r="B44"/>
  <c r="K44"/>
  <c r="J44"/>
  <c r="H45"/>
  <c r="E60" i="12"/>
  <c r="D61"/>
  <c r="JX133" i="2"/>
  <c r="PY132"/>
  <c r="LL128"/>
  <c r="JA131"/>
  <c r="II129"/>
  <c r="NT127"/>
  <c r="JW132"/>
  <c r="MX138"/>
  <c r="PG133"/>
  <c r="MC135"/>
  <c r="QB131"/>
  <c r="LK127"/>
  <c r="QS133"/>
  <c r="MC134"/>
  <c r="ON131"/>
  <c r="JD130"/>
  <c r="IJ128"/>
  <c r="QT132"/>
  <c r="NS126"/>
  <c r="PE132"/>
  <c r="RM128"/>
  <c r="KR124"/>
  <c r="CC40"/>
  <c r="KR123"/>
  <c r="GY40"/>
  <c r="V41"/>
  <c r="D47"/>
  <c r="DS45"/>
  <c r="EK40"/>
  <c r="BI36"/>
  <c r="RP127"/>
  <c r="JV133"/>
  <c r="PZ132"/>
  <c r="LK128"/>
  <c r="JC131"/>
  <c r="IH129"/>
  <c r="NQ127"/>
  <c r="JX132"/>
  <c r="MZ138"/>
  <c r="PE133"/>
  <c r="ME135"/>
  <c r="PZ131"/>
  <c r="LL127"/>
  <c r="QT133"/>
  <c r="MF134"/>
  <c r="OM131"/>
  <c r="JC130"/>
  <c r="IH128"/>
  <c r="QU132"/>
  <c r="NR126"/>
  <c r="PH132"/>
  <c r="RP128"/>
  <c r="KO124"/>
  <c r="CF40"/>
  <c r="KQ123"/>
  <c r="X41"/>
  <c r="C47"/>
  <c r="E48" s="1"/>
  <c r="DT45"/>
  <c r="GE43"/>
  <c r="EL40"/>
  <c r="BK36"/>
  <c r="BM37" s="1"/>
  <c r="RN127"/>
  <c r="B61" i="12"/>
  <c r="JW133" i="2"/>
  <c r="QA132"/>
  <c r="LJ128"/>
  <c r="JD131"/>
  <c r="IJ129"/>
  <c r="NR127"/>
  <c r="JU132"/>
  <c r="MW138"/>
  <c r="PF133"/>
  <c r="MF135"/>
  <c r="PY131"/>
  <c r="LI127"/>
  <c r="QU133"/>
  <c r="ME134"/>
  <c r="OK131"/>
  <c r="OQ132"/>
  <c r="JB130"/>
  <c r="IG128"/>
  <c r="QS132"/>
  <c r="NT126"/>
  <c r="PG132"/>
  <c r="RN128"/>
  <c r="KQ124"/>
  <c r="CE40"/>
  <c r="CG41" s="1"/>
  <c r="KO123"/>
  <c r="U41"/>
  <c r="B47"/>
  <c r="DR45"/>
  <c r="DC46"/>
  <c r="EM40"/>
  <c r="EO41" s="1"/>
  <c r="BL36"/>
  <c r="HQ38"/>
  <c r="HR38" s="1"/>
  <c r="RO127"/>
  <c r="JU133"/>
  <c r="QB132"/>
  <c r="LI128"/>
  <c r="JB131"/>
  <c r="IG129"/>
  <c r="NS127"/>
  <c r="JV132"/>
  <c r="MY138"/>
  <c r="NC139"/>
  <c r="PH133"/>
  <c r="MD135"/>
  <c r="QA131"/>
  <c r="LJ127"/>
  <c r="QV133"/>
  <c r="MD134"/>
  <c r="OL131"/>
  <c r="JA130"/>
  <c r="II128"/>
  <c r="QV132"/>
  <c r="NQ126"/>
  <c r="PF132"/>
  <c r="RO128"/>
  <c r="KP124"/>
  <c r="CD40"/>
  <c r="KP123"/>
  <c r="W41"/>
  <c r="A47"/>
  <c r="FK46"/>
  <c r="DQ45"/>
  <c r="EN40"/>
  <c r="AU44"/>
  <c r="BJ36"/>
  <c r="RM127"/>
  <c r="QK132"/>
  <c r="QI132"/>
  <c r="QP132"/>
  <c r="QL132"/>
  <c r="QQ132"/>
  <c r="QH132"/>
  <c r="QN132"/>
  <c r="QM132"/>
  <c r="QJ132"/>
  <c r="QF132"/>
  <c r="QG132"/>
  <c r="QO132"/>
  <c r="JR131"/>
  <c r="JI131"/>
  <c r="JN131"/>
  <c r="JK131"/>
  <c r="JO131"/>
  <c r="JQ131"/>
  <c r="JL131"/>
  <c r="JJ131"/>
  <c r="JS131"/>
  <c r="JP131"/>
  <c r="JM131"/>
  <c r="JH131"/>
  <c r="JY133"/>
  <c r="ML135"/>
  <c r="MK135"/>
  <c r="MS135"/>
  <c r="MQ135"/>
  <c r="MN135"/>
  <c r="MP135"/>
  <c r="MM135"/>
  <c r="MJ135"/>
  <c r="MO135"/>
  <c r="MT135"/>
  <c r="MU135"/>
  <c r="MR135"/>
  <c r="LM128"/>
  <c r="RK133"/>
  <c r="RJ133"/>
  <c r="RC133"/>
  <c r="RI133"/>
  <c r="RA133"/>
  <c r="RE133"/>
  <c r="RF133"/>
  <c r="RB133"/>
  <c r="RG133"/>
  <c r="RH133"/>
  <c r="QZ133"/>
  <c r="RD133"/>
  <c r="MO134"/>
  <c r="MN134"/>
  <c r="MR134"/>
  <c r="MP134"/>
  <c r="MU134"/>
  <c r="MM134"/>
  <c r="MQ134"/>
  <c r="MS134"/>
  <c r="MJ134"/>
  <c r="MK134"/>
  <c r="MT134"/>
  <c r="ML134"/>
  <c r="NU127"/>
  <c r="PS132"/>
  <c r="PN132"/>
  <c r="PM132"/>
  <c r="PP132"/>
  <c r="PU132"/>
  <c r="PQ132"/>
  <c r="PT132"/>
  <c r="PO132"/>
  <c r="PW132"/>
  <c r="PR132"/>
  <c r="PV132"/>
  <c r="PL132"/>
  <c r="RV128"/>
  <c r="SC128"/>
  <c r="RU128"/>
  <c r="SA128"/>
  <c r="SE128"/>
  <c r="RW128"/>
  <c r="SD128"/>
  <c r="RZ128"/>
  <c r="SB128"/>
  <c r="RX128"/>
  <c r="RY128"/>
  <c r="RT128"/>
  <c r="CO40"/>
  <c r="CP40"/>
  <c r="CJ40"/>
  <c r="CQ40"/>
  <c r="CT40"/>
  <c r="CK40"/>
  <c r="CN40"/>
  <c r="CM40"/>
  <c r="CL40"/>
  <c r="CS40"/>
  <c r="CR40"/>
  <c r="CU40"/>
  <c r="ES40"/>
  <c r="FA40"/>
  <c r="EV40"/>
  <c r="EU40"/>
  <c r="EX40"/>
  <c r="ER40"/>
  <c r="EY40"/>
  <c r="FC40"/>
  <c r="FB40"/>
  <c r="ET40"/>
  <c r="EW40"/>
  <c r="EZ40"/>
  <c r="BX36"/>
  <c r="BW36"/>
  <c r="BP36"/>
  <c r="BY36"/>
  <c r="BU36"/>
  <c r="BV36"/>
  <c r="BS36"/>
  <c r="CA36"/>
  <c r="BR36"/>
  <c r="BZ36"/>
  <c r="BT36"/>
  <c r="BQ36"/>
  <c r="LM129"/>
  <c r="LO130" s="1"/>
  <c r="LN129"/>
  <c r="NZ127"/>
  <c r="NY127"/>
  <c r="OA127"/>
  <c r="OG127"/>
  <c r="OI127"/>
  <c r="OC127"/>
  <c r="OH127"/>
  <c r="OE127"/>
  <c r="NX127"/>
  <c r="OD127"/>
  <c r="OB127"/>
  <c r="OF127"/>
  <c r="PL133"/>
  <c r="PU133"/>
  <c r="PQ133"/>
  <c r="PP133"/>
  <c r="PS133"/>
  <c r="PW133"/>
  <c r="PN133"/>
  <c r="PV133"/>
  <c r="PO133"/>
  <c r="PT133"/>
  <c r="PR133"/>
  <c r="PM133"/>
  <c r="OO132"/>
  <c r="JE131"/>
  <c r="JF131"/>
  <c r="QW133"/>
  <c r="QY134" s="1"/>
  <c r="QX133"/>
  <c r="LE124"/>
  <c r="KZ124"/>
  <c r="LF124"/>
  <c r="LB124"/>
  <c r="LD124"/>
  <c r="LG124"/>
  <c r="KX124"/>
  <c r="LC124"/>
  <c r="KY124"/>
  <c r="KV124"/>
  <c r="LA124"/>
  <c r="KW124"/>
  <c r="KS124"/>
  <c r="KU125" s="1"/>
  <c r="KT124"/>
  <c r="G49"/>
  <c r="BM38"/>
  <c r="BN38" s="1"/>
  <c r="BO38"/>
  <c r="JY134"/>
  <c r="KB132"/>
  <c r="KF132"/>
  <c r="KE132"/>
  <c r="KJ132"/>
  <c r="KD132"/>
  <c r="KM132"/>
  <c r="KI132"/>
  <c r="KK132"/>
  <c r="KH132"/>
  <c r="KC132"/>
  <c r="KL132"/>
  <c r="KG132"/>
  <c r="NJ138"/>
  <c r="NN138"/>
  <c r="NH138"/>
  <c r="NE138"/>
  <c r="NO138"/>
  <c r="NF138"/>
  <c r="NK138"/>
  <c r="NM138"/>
  <c r="NL138"/>
  <c r="NG138"/>
  <c r="ND138"/>
  <c r="NI138"/>
  <c r="QP131"/>
  <c r="QM131"/>
  <c r="QH131"/>
  <c r="QK131"/>
  <c r="QQ131"/>
  <c r="QO131"/>
  <c r="QN131"/>
  <c r="QG131"/>
  <c r="QL131"/>
  <c r="QJ131"/>
  <c r="QF131"/>
  <c r="QI131"/>
  <c r="LU127"/>
  <c r="LV127"/>
  <c r="LW127"/>
  <c r="LS127"/>
  <c r="LP127"/>
  <c r="MA127"/>
  <c r="LZ127"/>
  <c r="LY127"/>
  <c r="LR127"/>
  <c r="LX127"/>
  <c r="LT127"/>
  <c r="LQ127"/>
  <c r="QW134"/>
  <c r="MG135"/>
  <c r="OV131"/>
  <c r="OW131"/>
  <c r="PB131"/>
  <c r="OY131"/>
  <c r="OZ131"/>
  <c r="OT131"/>
  <c r="OS131"/>
  <c r="PC131"/>
  <c r="OU131"/>
  <c r="OX131"/>
  <c r="OR131"/>
  <c r="PA131"/>
  <c r="IR128"/>
  <c r="IT128"/>
  <c r="IQ128"/>
  <c r="IU128"/>
  <c r="IO128"/>
  <c r="IX128"/>
  <c r="IS128"/>
  <c r="IN128"/>
  <c r="IW128"/>
  <c r="IY128"/>
  <c r="IV128"/>
  <c r="IP128"/>
  <c r="RH132"/>
  <c r="RG132"/>
  <c r="RC132"/>
  <c r="RI132"/>
  <c r="QZ132"/>
  <c r="RB132"/>
  <c r="RF132"/>
  <c r="RA132"/>
  <c r="RD132"/>
  <c r="RJ132"/>
  <c r="RE132"/>
  <c r="RK132"/>
  <c r="PI133"/>
  <c r="PJ133"/>
  <c r="KS125"/>
  <c r="KU126" s="1"/>
  <c r="KT125"/>
  <c r="CG42"/>
  <c r="CH42" s="1"/>
  <c r="CI42"/>
  <c r="KZ123"/>
  <c r="KY123"/>
  <c r="LC123"/>
  <c r="KV123"/>
  <c r="LF123"/>
  <c r="LA123"/>
  <c r="LG123"/>
  <c r="LB123"/>
  <c r="KW123"/>
  <c r="LE123"/>
  <c r="LD123"/>
  <c r="KX123"/>
  <c r="AI41"/>
  <c r="AB41"/>
  <c r="AD41"/>
  <c r="AL41"/>
  <c r="AF41"/>
  <c r="AH41"/>
  <c r="AJ41"/>
  <c r="AE41"/>
  <c r="AG41"/>
  <c r="AC41"/>
  <c r="AK41"/>
  <c r="AM41"/>
  <c r="EQ42"/>
  <c r="RQ128"/>
  <c r="KL133"/>
  <c r="KH133"/>
  <c r="KK133"/>
  <c r="KC133"/>
  <c r="KG133"/>
  <c r="KD133"/>
  <c r="KE133"/>
  <c r="KF133"/>
  <c r="KM133"/>
  <c r="KB133"/>
  <c r="KJ133"/>
  <c r="KI133"/>
  <c r="LP128"/>
  <c r="LT128"/>
  <c r="MA128"/>
  <c r="LZ128"/>
  <c r="LQ128"/>
  <c r="LU128"/>
  <c r="LY128"/>
  <c r="LS128"/>
  <c r="LV128"/>
  <c r="LW128"/>
  <c r="LR128"/>
  <c r="LX128"/>
  <c r="IS129"/>
  <c r="IT129"/>
  <c r="IW129"/>
  <c r="IU129"/>
  <c r="IY129"/>
  <c r="IV129"/>
  <c r="IP129"/>
  <c r="IQ129"/>
  <c r="IO129"/>
  <c r="IN129"/>
  <c r="IR129"/>
  <c r="IX129"/>
  <c r="NU128"/>
  <c r="NA139"/>
  <c r="QC132"/>
  <c r="JH130"/>
  <c r="JS130"/>
  <c r="JM130"/>
  <c r="JR130"/>
  <c r="JI130"/>
  <c r="JL130"/>
  <c r="JN130"/>
  <c r="JQ130"/>
  <c r="JP130"/>
  <c r="JJ130"/>
  <c r="JK130"/>
  <c r="JO130"/>
  <c r="IK129"/>
  <c r="IL129"/>
  <c r="OC126"/>
  <c r="OB126"/>
  <c r="OG126"/>
  <c r="OD126"/>
  <c r="OE126"/>
  <c r="NX126"/>
  <c r="OI126"/>
  <c r="OH126"/>
  <c r="NY126"/>
  <c r="OA126"/>
  <c r="NZ126"/>
  <c r="OF126"/>
  <c r="RQ129"/>
  <c r="RS130" s="1"/>
  <c r="RR129"/>
  <c r="Q47"/>
  <c r="N47"/>
  <c r="L47"/>
  <c r="S47"/>
  <c r="K47"/>
  <c r="P47"/>
  <c r="I47"/>
  <c r="M47"/>
  <c r="R47"/>
  <c r="J47"/>
  <c r="O47"/>
  <c r="H47"/>
  <c r="EE45"/>
  <c r="EC45"/>
  <c r="EB45"/>
  <c r="DY45"/>
  <c r="EI45"/>
  <c r="DX45"/>
  <c r="DZ45"/>
  <c r="EH45"/>
  <c r="ED45"/>
  <c r="EA45"/>
  <c r="EG45"/>
  <c r="EF45"/>
  <c r="SB127"/>
  <c r="RZ127"/>
  <c r="RW127"/>
  <c r="RT127"/>
  <c r="SA127"/>
  <c r="RY127"/>
  <c r="RV127"/>
  <c r="SD127"/>
  <c r="RX127"/>
  <c r="RU127"/>
  <c r="SC127"/>
  <c r="SE127"/>
  <c r="JZ133"/>
  <c r="KA134"/>
  <c r="LN128"/>
  <c r="LO129"/>
  <c r="NV127"/>
  <c r="NW128"/>
  <c r="OP132"/>
  <c r="OQ133"/>
  <c r="JE132"/>
  <c r="JG132"/>
  <c r="JZ134"/>
  <c r="KA135"/>
  <c r="QX134"/>
  <c r="QY135"/>
  <c r="MH135"/>
  <c r="MG136"/>
  <c r="MI136"/>
  <c r="PI134"/>
  <c r="RR128"/>
  <c r="RS129"/>
  <c r="NV128"/>
  <c r="NW129"/>
  <c r="NB139"/>
  <c r="NC140"/>
  <c r="QD132"/>
  <c r="QC133"/>
  <c r="QE133"/>
  <c r="IK130"/>
  <c r="IM130"/>
  <c r="JF132"/>
  <c r="JG133"/>
  <c r="MH136"/>
  <c r="MI137"/>
  <c r="PJ134"/>
  <c r="PK135"/>
  <c r="QD133"/>
  <c r="QE134"/>
  <c r="IL130"/>
  <c r="IM131"/>
  <c r="C45" i="13" l="1"/>
  <c r="D45"/>
  <c r="E45"/>
  <c r="B45"/>
  <c r="H46"/>
  <c r="K45"/>
  <c r="J45"/>
  <c r="E61" i="12"/>
  <c r="C61"/>
  <c r="D62"/>
  <c r="II131" i="2"/>
  <c r="PY134"/>
  <c r="PE135"/>
  <c r="MF137"/>
  <c r="JA133"/>
  <c r="IG130"/>
  <c r="QA133"/>
  <c r="MX140"/>
  <c r="NS129"/>
  <c r="RO129"/>
  <c r="MD136"/>
  <c r="QV135"/>
  <c r="JW135"/>
  <c r="JC132"/>
  <c r="OL133"/>
  <c r="NR128"/>
  <c r="LJ129"/>
  <c r="JV134"/>
  <c r="RP130"/>
  <c r="EK42"/>
  <c r="CC42"/>
  <c r="KO126"/>
  <c r="BK38"/>
  <c r="B49"/>
  <c r="KQ125"/>
  <c r="QU134"/>
  <c r="LI130"/>
  <c r="AO44"/>
  <c r="FH46"/>
  <c r="MX139"/>
  <c r="EP41"/>
  <c r="CX46"/>
  <c r="OK132"/>
  <c r="GA43"/>
  <c r="DU46"/>
  <c r="GS40"/>
  <c r="IH131"/>
  <c r="QB134"/>
  <c r="PH135"/>
  <c r="MC137"/>
  <c r="JD133"/>
  <c r="II130"/>
  <c r="QB133"/>
  <c r="MZ140"/>
  <c r="NR129"/>
  <c r="RP129"/>
  <c r="MC136"/>
  <c r="QT135"/>
  <c r="JU135"/>
  <c r="JA132"/>
  <c r="OK133"/>
  <c r="NT128"/>
  <c r="LI129"/>
  <c r="JX134"/>
  <c r="RO130"/>
  <c r="EM42"/>
  <c r="CD42"/>
  <c r="KQ126"/>
  <c r="BL38"/>
  <c r="A49"/>
  <c r="KO125"/>
  <c r="QT134"/>
  <c r="LL130"/>
  <c r="AP44"/>
  <c r="FG46"/>
  <c r="FI47" s="1"/>
  <c r="MY139"/>
  <c r="HS38"/>
  <c r="CW46"/>
  <c r="OL132"/>
  <c r="GB43"/>
  <c r="F48"/>
  <c r="GU40"/>
  <c r="GW41" s="1"/>
  <c r="IG131"/>
  <c r="PZ134"/>
  <c r="PF135"/>
  <c r="ME137"/>
  <c r="JB133"/>
  <c r="IJ130"/>
  <c r="PZ133"/>
  <c r="MY140"/>
  <c r="NQ129"/>
  <c r="RN129"/>
  <c r="MF136"/>
  <c r="QS135"/>
  <c r="JX135"/>
  <c r="JB132"/>
  <c r="ON133"/>
  <c r="NS128"/>
  <c r="LL129"/>
  <c r="JW134"/>
  <c r="RN130"/>
  <c r="EL42"/>
  <c r="CF42"/>
  <c r="KP126"/>
  <c r="BI38"/>
  <c r="C49"/>
  <c r="KR125"/>
  <c r="QV134"/>
  <c r="LJ130"/>
  <c r="AQ44"/>
  <c r="FE46"/>
  <c r="Y42"/>
  <c r="MZ139"/>
  <c r="CZ46"/>
  <c r="ON132"/>
  <c r="BN37"/>
  <c r="FY43"/>
  <c r="GV40"/>
  <c r="B62" i="12"/>
  <c r="IJ131" i="2"/>
  <c r="QA134"/>
  <c r="PG135"/>
  <c r="MD137"/>
  <c r="JC133"/>
  <c r="IH130"/>
  <c r="PY133"/>
  <c r="MW140"/>
  <c r="NT129"/>
  <c r="RM129"/>
  <c r="ME136"/>
  <c r="QU135"/>
  <c r="JV135"/>
  <c r="JD132"/>
  <c r="OM133"/>
  <c r="NQ128"/>
  <c r="LK129"/>
  <c r="JU134"/>
  <c r="RM130"/>
  <c r="EN42"/>
  <c r="CE42"/>
  <c r="KR126"/>
  <c r="PK134"/>
  <c r="BJ38"/>
  <c r="D49"/>
  <c r="KP125"/>
  <c r="QS134"/>
  <c r="LK130"/>
  <c r="AR44"/>
  <c r="FF46"/>
  <c r="MW139"/>
  <c r="CY46"/>
  <c r="CH41"/>
  <c r="OM132"/>
  <c r="FZ43"/>
  <c r="GT40"/>
  <c r="QP134"/>
  <c r="QJ134"/>
  <c r="QL134"/>
  <c r="QI134"/>
  <c r="QH134"/>
  <c r="QK134"/>
  <c r="QO134"/>
  <c r="QN134"/>
  <c r="QM134"/>
  <c r="QF134"/>
  <c r="QG134"/>
  <c r="QQ134"/>
  <c r="PS135"/>
  <c r="PL135"/>
  <c r="PV135"/>
  <c r="PP135"/>
  <c r="PT135"/>
  <c r="PN135"/>
  <c r="PU135"/>
  <c r="PQ135"/>
  <c r="PO135"/>
  <c r="PM135"/>
  <c r="PW135"/>
  <c r="PR135"/>
  <c r="JH133"/>
  <c r="JN133"/>
  <c r="JO133"/>
  <c r="JL133"/>
  <c r="JM133"/>
  <c r="JI133"/>
  <c r="JS133"/>
  <c r="JR133"/>
  <c r="JP133"/>
  <c r="JJ133"/>
  <c r="JQ133"/>
  <c r="JK133"/>
  <c r="IT130"/>
  <c r="IP130"/>
  <c r="IR130"/>
  <c r="IX130"/>
  <c r="IN130"/>
  <c r="IU130"/>
  <c r="IY130"/>
  <c r="IS130"/>
  <c r="IQ130"/>
  <c r="IV130"/>
  <c r="IO130"/>
  <c r="IW130"/>
  <c r="QC134"/>
  <c r="RQ130"/>
  <c r="JE133"/>
  <c r="JF133"/>
  <c r="EV42"/>
  <c r="EX42"/>
  <c r="ES42"/>
  <c r="EZ42"/>
  <c r="ET42"/>
  <c r="FC42"/>
  <c r="FA42"/>
  <c r="FB42"/>
  <c r="EU42"/>
  <c r="EY42"/>
  <c r="ER42"/>
  <c r="EW42"/>
  <c r="CN42"/>
  <c r="CQ42"/>
  <c r="CM42"/>
  <c r="CJ42"/>
  <c r="CT42"/>
  <c r="CU42"/>
  <c r="CO42"/>
  <c r="CR42"/>
  <c r="CP42"/>
  <c r="CL42"/>
  <c r="CS42"/>
  <c r="CK42"/>
  <c r="KY126"/>
  <c r="KV126"/>
  <c r="KX126"/>
  <c r="KW126"/>
  <c r="LC126"/>
  <c r="LA126"/>
  <c r="LD126"/>
  <c r="LB126"/>
  <c r="LE126"/>
  <c r="KZ126"/>
  <c r="LF126"/>
  <c r="LG126"/>
  <c r="KS126"/>
  <c r="QW135"/>
  <c r="QY136" s="1"/>
  <c r="QX135"/>
  <c r="LR130"/>
  <c r="LW130"/>
  <c r="MA130"/>
  <c r="LV130"/>
  <c r="LX130"/>
  <c r="LZ130"/>
  <c r="LU130"/>
  <c r="LP130"/>
  <c r="LT130"/>
  <c r="LQ130"/>
  <c r="LY130"/>
  <c r="LS130"/>
  <c r="BD44"/>
  <c r="AW44"/>
  <c r="BF44"/>
  <c r="BA44"/>
  <c r="AY44"/>
  <c r="BG44"/>
  <c r="BE44"/>
  <c r="AX44"/>
  <c r="BC44"/>
  <c r="BB44"/>
  <c r="AZ44"/>
  <c r="AV44"/>
  <c r="PB132"/>
  <c r="PA132"/>
  <c r="OZ132"/>
  <c r="OY132"/>
  <c r="OW132"/>
  <c r="OT132"/>
  <c r="OU132"/>
  <c r="OX132"/>
  <c r="OV132"/>
  <c r="OS132"/>
  <c r="PC132"/>
  <c r="OR132"/>
  <c r="DV46"/>
  <c r="DU47"/>
  <c r="DV47" s="1"/>
  <c r="HF40"/>
  <c r="GZ40"/>
  <c r="HJ40"/>
  <c r="HD40"/>
  <c r="HE40"/>
  <c r="HG40"/>
  <c r="HI40"/>
  <c r="HA40"/>
  <c r="HH40"/>
  <c r="HB40"/>
  <c r="HK40"/>
  <c r="HC40"/>
  <c r="MQ137"/>
  <c r="MO137"/>
  <c r="MR137"/>
  <c r="ML137"/>
  <c r="MS137"/>
  <c r="MN137"/>
  <c r="MJ137"/>
  <c r="MT137"/>
  <c r="MU137"/>
  <c r="MM137"/>
  <c r="MP137"/>
  <c r="MK137"/>
  <c r="IK131"/>
  <c r="MT136"/>
  <c r="MK136"/>
  <c r="MP136"/>
  <c r="MO136"/>
  <c r="MS136"/>
  <c r="ML136"/>
  <c r="MU136"/>
  <c r="MM136"/>
  <c r="MR136"/>
  <c r="MJ136"/>
  <c r="MN136"/>
  <c r="MQ136"/>
  <c r="KB135"/>
  <c r="KJ135"/>
  <c r="KF135"/>
  <c r="KI135"/>
  <c r="KK135"/>
  <c r="KG135"/>
  <c r="KE135"/>
  <c r="KD135"/>
  <c r="KM135"/>
  <c r="KH135"/>
  <c r="KL135"/>
  <c r="KC135"/>
  <c r="JO132"/>
  <c r="JJ132"/>
  <c r="JN132"/>
  <c r="JH132"/>
  <c r="JL132"/>
  <c r="JS132"/>
  <c r="JI132"/>
  <c r="JQ132"/>
  <c r="JR132"/>
  <c r="JK132"/>
  <c r="JM132"/>
  <c r="JP132"/>
  <c r="PA133"/>
  <c r="OZ133"/>
  <c r="PB133"/>
  <c r="OW133"/>
  <c r="PC133"/>
  <c r="OV133"/>
  <c r="OR133"/>
  <c r="OX133"/>
  <c r="OY133"/>
  <c r="OS133"/>
  <c r="OT133"/>
  <c r="OU133"/>
  <c r="LQ129"/>
  <c r="LW129"/>
  <c r="LU129"/>
  <c r="LV129"/>
  <c r="LZ129"/>
  <c r="LR129"/>
  <c r="LY129"/>
  <c r="LP129"/>
  <c r="LX129"/>
  <c r="LT129"/>
  <c r="LS129"/>
  <c r="MA129"/>
  <c r="RQ131"/>
  <c r="KS127"/>
  <c r="KU128" s="1"/>
  <c r="KT127"/>
  <c r="S49"/>
  <c r="M49"/>
  <c r="K49"/>
  <c r="Q49"/>
  <c r="L49"/>
  <c r="I49"/>
  <c r="O49"/>
  <c r="H49"/>
  <c r="N49"/>
  <c r="R49"/>
  <c r="P49"/>
  <c r="J49"/>
  <c r="LE125"/>
  <c r="KY125"/>
  <c r="KV125"/>
  <c r="LG125"/>
  <c r="LD125"/>
  <c r="KZ125"/>
  <c r="LB125"/>
  <c r="LF125"/>
  <c r="LA125"/>
  <c r="KX125"/>
  <c r="LC125"/>
  <c r="KW125"/>
  <c r="FI48"/>
  <c r="FK48"/>
  <c r="NA140"/>
  <c r="NC141" s="1"/>
  <c r="NB140"/>
  <c r="DI46"/>
  <c r="DJ46"/>
  <c r="DG46"/>
  <c r="DK46"/>
  <c r="DE46"/>
  <c r="DL46"/>
  <c r="DD46"/>
  <c r="DH46"/>
  <c r="DN46"/>
  <c r="DF46"/>
  <c r="DM46"/>
  <c r="DO46"/>
  <c r="GW42"/>
  <c r="GY42"/>
  <c r="IY131"/>
  <c r="IP131"/>
  <c r="IN131"/>
  <c r="IV131"/>
  <c r="IU131"/>
  <c r="IT131"/>
  <c r="IS131"/>
  <c r="IQ131"/>
  <c r="IR131"/>
  <c r="IX131"/>
  <c r="IW131"/>
  <c r="IO131"/>
  <c r="NA141"/>
  <c r="OE129"/>
  <c r="OC129"/>
  <c r="OI129"/>
  <c r="NX129"/>
  <c r="OD129"/>
  <c r="NY129"/>
  <c r="OH129"/>
  <c r="OF129"/>
  <c r="NZ129"/>
  <c r="OB129"/>
  <c r="OG129"/>
  <c r="OA129"/>
  <c r="RC135"/>
  <c r="RE135"/>
  <c r="RH135"/>
  <c r="RI135"/>
  <c r="RD135"/>
  <c r="RK135"/>
  <c r="RB135"/>
  <c r="RJ135"/>
  <c r="RG135"/>
  <c r="QZ135"/>
  <c r="RA135"/>
  <c r="RF135"/>
  <c r="NU129"/>
  <c r="NV129"/>
  <c r="JY135"/>
  <c r="BY38"/>
  <c r="BT38"/>
  <c r="BP38"/>
  <c r="BU38"/>
  <c r="CA38"/>
  <c r="BQ38"/>
  <c r="BV38"/>
  <c r="BS38"/>
  <c r="BR38"/>
  <c r="BX38"/>
  <c r="BZ38"/>
  <c r="BW38"/>
  <c r="FM46"/>
  <c r="FV46"/>
  <c r="FP46"/>
  <c r="FQ46"/>
  <c r="FW46"/>
  <c r="FR46"/>
  <c r="FT46"/>
  <c r="FS46"/>
  <c r="FN46"/>
  <c r="FL46"/>
  <c r="FO46"/>
  <c r="FU46"/>
  <c r="Z42"/>
  <c r="Y43"/>
  <c r="GJ43"/>
  <c r="GI43"/>
  <c r="GQ43"/>
  <c r="GL43"/>
  <c r="GM43"/>
  <c r="GP43"/>
  <c r="GF43"/>
  <c r="GK43"/>
  <c r="GN43"/>
  <c r="GH43"/>
  <c r="GG43"/>
  <c r="GO43"/>
  <c r="QC135"/>
  <c r="JE134"/>
  <c r="QF133"/>
  <c r="QI133"/>
  <c r="QQ133"/>
  <c r="QP133"/>
  <c r="QM133"/>
  <c r="QO133"/>
  <c r="QK133"/>
  <c r="QL133"/>
  <c r="QG133"/>
  <c r="QJ133"/>
  <c r="QN133"/>
  <c r="QH133"/>
  <c r="NF140"/>
  <c r="NI140"/>
  <c r="NO140"/>
  <c r="NE140"/>
  <c r="NG140"/>
  <c r="NN140"/>
  <c r="NL140"/>
  <c r="NH140"/>
  <c r="NK140"/>
  <c r="NJ140"/>
  <c r="ND140"/>
  <c r="NM140"/>
  <c r="SE129"/>
  <c r="RW129"/>
  <c r="SA129"/>
  <c r="RZ129"/>
  <c r="SC129"/>
  <c r="SD129"/>
  <c r="RU129"/>
  <c r="SB129"/>
  <c r="RX129"/>
  <c r="RY129"/>
  <c r="RV129"/>
  <c r="RT129"/>
  <c r="MG137"/>
  <c r="QW136"/>
  <c r="QY137" s="1"/>
  <c r="QX136"/>
  <c r="OE128"/>
  <c r="OF128"/>
  <c r="OB128"/>
  <c r="NX128"/>
  <c r="OH128"/>
  <c r="OG128"/>
  <c r="OI128"/>
  <c r="NY128"/>
  <c r="NZ128"/>
  <c r="OA128"/>
  <c r="OC128"/>
  <c r="OD128"/>
  <c r="LM130"/>
  <c r="KK134"/>
  <c r="KM134"/>
  <c r="KB134"/>
  <c r="KJ134"/>
  <c r="KL134"/>
  <c r="KD134"/>
  <c r="KH134"/>
  <c r="KI134"/>
  <c r="KG134"/>
  <c r="KF134"/>
  <c r="KE134"/>
  <c r="KC134"/>
  <c r="RY130"/>
  <c r="SC130"/>
  <c r="SD130"/>
  <c r="RZ130"/>
  <c r="RU130"/>
  <c r="RX130"/>
  <c r="SE130"/>
  <c r="RT130"/>
  <c r="RV130"/>
  <c r="RW130"/>
  <c r="SA130"/>
  <c r="SB130"/>
  <c r="RK134"/>
  <c r="QZ134"/>
  <c r="RF134"/>
  <c r="RD134"/>
  <c r="RH134"/>
  <c r="RE134"/>
  <c r="RI134"/>
  <c r="RC134"/>
  <c r="RG134"/>
  <c r="RA134"/>
  <c r="RJ134"/>
  <c r="RB134"/>
  <c r="LM131"/>
  <c r="NN139"/>
  <c r="NE139"/>
  <c r="NL139"/>
  <c r="ND139"/>
  <c r="NO139"/>
  <c r="NF139"/>
  <c r="NJ139"/>
  <c r="NK139"/>
  <c r="NI139"/>
  <c r="NG139"/>
  <c r="NH139"/>
  <c r="NM139"/>
  <c r="OO133"/>
  <c r="QD134"/>
  <c r="RR130"/>
  <c r="RS131"/>
  <c r="KT126"/>
  <c r="KU127"/>
  <c r="IL131"/>
  <c r="IK132"/>
  <c r="RR131"/>
  <c r="RS132"/>
  <c r="FK49"/>
  <c r="GY43"/>
  <c r="NB141"/>
  <c r="NC142"/>
  <c r="NU130"/>
  <c r="NW130"/>
  <c r="JZ135"/>
  <c r="JY136"/>
  <c r="KA136"/>
  <c r="AA44"/>
  <c r="QD135"/>
  <c r="QE136"/>
  <c r="JF134"/>
  <c r="JG135"/>
  <c r="MH137"/>
  <c r="MG138"/>
  <c r="MI138"/>
  <c r="LN130"/>
  <c r="LO131"/>
  <c r="LN131"/>
  <c r="LO132"/>
  <c r="OP133"/>
  <c r="OO134"/>
  <c r="OQ134"/>
  <c r="IL132"/>
  <c r="IM133"/>
  <c r="NV130"/>
  <c r="NW131"/>
  <c r="JZ136"/>
  <c r="KA137"/>
  <c r="MH138"/>
  <c r="MI139"/>
  <c r="OP134"/>
  <c r="OQ135"/>
  <c r="C62" i="12" l="1"/>
  <c r="E46" i="13"/>
  <c r="D46"/>
  <c r="B46"/>
  <c r="C46"/>
  <c r="J46"/>
  <c r="H47"/>
  <c r="K46"/>
  <c r="E62" i="12"/>
  <c r="D63"/>
  <c r="ON135" i="2"/>
  <c r="MD139"/>
  <c r="JU137"/>
  <c r="NT131"/>
  <c r="IJ133"/>
  <c r="OK134"/>
  <c r="LI132"/>
  <c r="LJ131"/>
  <c r="MD138"/>
  <c r="JD135"/>
  <c r="PY136"/>
  <c r="V44"/>
  <c r="JV136"/>
  <c r="NS130"/>
  <c r="MZ142"/>
  <c r="GT43"/>
  <c r="FH49"/>
  <c r="RM132"/>
  <c r="KP127"/>
  <c r="RN131"/>
  <c r="QU137"/>
  <c r="GT42"/>
  <c r="MY141"/>
  <c r="FF48"/>
  <c r="KO128"/>
  <c r="IM132"/>
  <c r="QU136"/>
  <c r="DA47"/>
  <c r="DB47" s="1"/>
  <c r="PH134"/>
  <c r="GX41"/>
  <c r="HO38"/>
  <c r="EQ41"/>
  <c r="OM135"/>
  <c r="MC139"/>
  <c r="JV137"/>
  <c r="NS131"/>
  <c r="IH133"/>
  <c r="OM134"/>
  <c r="LK132"/>
  <c r="LK131"/>
  <c r="MF138"/>
  <c r="JA135"/>
  <c r="QB136"/>
  <c r="W44"/>
  <c r="JU136"/>
  <c r="NQ130"/>
  <c r="MW142"/>
  <c r="GV43"/>
  <c r="FF49"/>
  <c r="RN132"/>
  <c r="KO127"/>
  <c r="RO131"/>
  <c r="QV137"/>
  <c r="GS42"/>
  <c r="MW141"/>
  <c r="FH48"/>
  <c r="FJ48"/>
  <c r="KR128"/>
  <c r="QT136"/>
  <c r="QE135"/>
  <c r="PE134"/>
  <c r="AS45"/>
  <c r="AT45" s="1"/>
  <c r="HM38"/>
  <c r="GC44"/>
  <c r="OL135"/>
  <c r="ME139"/>
  <c r="JW137"/>
  <c r="NR131"/>
  <c r="IG133"/>
  <c r="ON134"/>
  <c r="LJ132"/>
  <c r="LI131"/>
  <c r="ME138"/>
  <c r="JB135"/>
  <c r="PZ136"/>
  <c r="X44"/>
  <c r="JW136"/>
  <c r="NR130"/>
  <c r="MX142"/>
  <c r="GU43"/>
  <c r="FE49"/>
  <c r="RO132"/>
  <c r="KQ127"/>
  <c r="RM131"/>
  <c r="QS137"/>
  <c r="GU42"/>
  <c r="GX42"/>
  <c r="MZ141"/>
  <c r="FG48"/>
  <c r="FI49" s="1"/>
  <c r="KP128"/>
  <c r="QV136"/>
  <c r="JG134"/>
  <c r="PG134"/>
  <c r="HP38"/>
  <c r="FJ47"/>
  <c r="OK135"/>
  <c r="MF139"/>
  <c r="JX137"/>
  <c r="NQ131"/>
  <c r="II133"/>
  <c r="OL134"/>
  <c r="LL132"/>
  <c r="LL131"/>
  <c r="MC138"/>
  <c r="JC135"/>
  <c r="QA136"/>
  <c r="U44"/>
  <c r="JX136"/>
  <c r="NT130"/>
  <c r="MY142"/>
  <c r="GS43"/>
  <c r="FG49"/>
  <c r="RP132"/>
  <c r="KR127"/>
  <c r="RP131"/>
  <c r="QT137"/>
  <c r="Z43"/>
  <c r="GV42"/>
  <c r="MX141"/>
  <c r="FE48"/>
  <c r="KQ128"/>
  <c r="DW47"/>
  <c r="QS136"/>
  <c r="PF134"/>
  <c r="CG43"/>
  <c r="CH43" s="1"/>
  <c r="G48"/>
  <c r="HN38"/>
  <c r="BM39"/>
  <c r="BN39" s="1"/>
  <c r="B63" i="12"/>
  <c r="KE137" i="2"/>
  <c r="KJ137"/>
  <c r="KD137"/>
  <c r="KG137"/>
  <c r="KM137"/>
  <c r="KC137"/>
  <c r="KH137"/>
  <c r="KF137"/>
  <c r="KL137"/>
  <c r="KB137"/>
  <c r="KI137"/>
  <c r="KK137"/>
  <c r="PC134"/>
  <c r="PA134"/>
  <c r="OR134"/>
  <c r="PB134"/>
  <c r="OT134"/>
  <c r="OX134"/>
  <c r="OU134"/>
  <c r="OS134"/>
  <c r="OY134"/>
  <c r="OZ134"/>
  <c r="OW134"/>
  <c r="OV134"/>
  <c r="LY132"/>
  <c r="LU132"/>
  <c r="LS132"/>
  <c r="LV132"/>
  <c r="LP132"/>
  <c r="LQ132"/>
  <c r="LR132"/>
  <c r="LX132"/>
  <c r="LW132"/>
  <c r="LZ132"/>
  <c r="MA132"/>
  <c r="LT132"/>
  <c r="QH136"/>
  <c r="QQ136"/>
  <c r="QO136"/>
  <c r="QL136"/>
  <c r="QN136"/>
  <c r="QM136"/>
  <c r="QP136"/>
  <c r="QF136"/>
  <c r="QJ136"/>
  <c r="QI136"/>
  <c r="QK136"/>
  <c r="QG136"/>
  <c r="NU131"/>
  <c r="SE132"/>
  <c r="RZ132"/>
  <c r="RX132"/>
  <c r="RY132"/>
  <c r="RT132"/>
  <c r="SB132"/>
  <c r="SD132"/>
  <c r="SA132"/>
  <c r="RV132"/>
  <c r="SC132"/>
  <c r="RU132"/>
  <c r="RW132"/>
  <c r="NA142"/>
  <c r="NC143" s="1"/>
  <c r="NB142"/>
  <c r="KV128"/>
  <c r="LB128"/>
  <c r="KW128"/>
  <c r="LA128"/>
  <c r="KX128"/>
  <c r="LF128"/>
  <c r="KZ128"/>
  <c r="LD128"/>
  <c r="LG128"/>
  <c r="LE128"/>
  <c r="KY128"/>
  <c r="LC128"/>
  <c r="QW137"/>
  <c r="QX137"/>
  <c r="MM139"/>
  <c r="MK139"/>
  <c r="MT139"/>
  <c r="MR139"/>
  <c r="MS139"/>
  <c r="MU139"/>
  <c r="MO139"/>
  <c r="MQ139"/>
  <c r="MN139"/>
  <c r="ML139"/>
  <c r="MP139"/>
  <c r="MJ139"/>
  <c r="NU132"/>
  <c r="OO135"/>
  <c r="OP135"/>
  <c r="LM132"/>
  <c r="JL135"/>
  <c r="JJ135"/>
  <c r="JQ135"/>
  <c r="JK135"/>
  <c r="JI135"/>
  <c r="JM135"/>
  <c r="JO135"/>
  <c r="JP135"/>
  <c r="JN135"/>
  <c r="JH135"/>
  <c r="JR135"/>
  <c r="JS135"/>
  <c r="KI136"/>
  <c r="KG136"/>
  <c r="KE136"/>
  <c r="KB136"/>
  <c r="KD136"/>
  <c r="KF136"/>
  <c r="KM136"/>
  <c r="KH136"/>
  <c r="KK136"/>
  <c r="KC136"/>
  <c r="KL136"/>
  <c r="KJ136"/>
  <c r="NY130"/>
  <c r="OA130"/>
  <c r="OF130"/>
  <c r="OD130"/>
  <c r="NX130"/>
  <c r="OE130"/>
  <c r="OH130"/>
  <c r="OI130"/>
  <c r="OB130"/>
  <c r="OG130"/>
  <c r="OC130"/>
  <c r="NZ130"/>
  <c r="NE142"/>
  <c r="NO142"/>
  <c r="NH142"/>
  <c r="NF142"/>
  <c r="NN142"/>
  <c r="NI142"/>
  <c r="NJ142"/>
  <c r="NM142"/>
  <c r="ND142"/>
  <c r="NL142"/>
  <c r="NG142"/>
  <c r="NK142"/>
  <c r="LE127"/>
  <c r="LD127"/>
  <c r="LF127"/>
  <c r="LB127"/>
  <c r="LA127"/>
  <c r="LG127"/>
  <c r="KZ127"/>
  <c r="LC127"/>
  <c r="KY127"/>
  <c r="KW127"/>
  <c r="KV127"/>
  <c r="KX127"/>
  <c r="RQ132"/>
  <c r="HC42"/>
  <c r="HA42"/>
  <c r="GZ42"/>
  <c r="HG42"/>
  <c r="HH42"/>
  <c r="HJ42"/>
  <c r="HE42"/>
  <c r="HD42"/>
  <c r="HI42"/>
  <c r="HK42"/>
  <c r="HB42"/>
  <c r="HF42"/>
  <c r="NJ141"/>
  <c r="NN141"/>
  <c r="NK141"/>
  <c r="NH141"/>
  <c r="NG141"/>
  <c r="NO141"/>
  <c r="NM141"/>
  <c r="NE141"/>
  <c r="ND141"/>
  <c r="NF141"/>
  <c r="NL141"/>
  <c r="NI141"/>
  <c r="PV134"/>
  <c r="PO134"/>
  <c r="PR134"/>
  <c r="PM134"/>
  <c r="PN134"/>
  <c r="PQ134"/>
  <c r="PL134"/>
  <c r="PW134"/>
  <c r="PP134"/>
  <c r="PU134"/>
  <c r="PT134"/>
  <c r="PS134"/>
  <c r="HV38"/>
  <c r="HU38"/>
  <c r="IB38"/>
  <c r="IC38"/>
  <c r="HW38"/>
  <c r="HY38"/>
  <c r="IA38"/>
  <c r="HZ38"/>
  <c r="IE38"/>
  <c r="HT38"/>
  <c r="HX38"/>
  <c r="ID38"/>
  <c r="GD44"/>
  <c r="GC45"/>
  <c r="GD45" s="1"/>
  <c r="IR133"/>
  <c r="IT133"/>
  <c r="IS133"/>
  <c r="IV133"/>
  <c r="IU133"/>
  <c r="IN133"/>
  <c r="IY133"/>
  <c r="IX133"/>
  <c r="IP133"/>
  <c r="IQ133"/>
  <c r="IO133"/>
  <c r="IW133"/>
  <c r="LV131"/>
  <c r="LT131"/>
  <c r="LS131"/>
  <c r="LZ131"/>
  <c r="LW131"/>
  <c r="MA131"/>
  <c r="LQ131"/>
  <c r="LX131"/>
  <c r="LR131"/>
  <c r="LP131"/>
  <c r="LU131"/>
  <c r="LY131"/>
  <c r="MG139"/>
  <c r="MH139"/>
  <c r="JY137"/>
  <c r="FT49"/>
  <c r="FR49"/>
  <c r="FM49"/>
  <c r="FN49"/>
  <c r="FO49"/>
  <c r="FW49"/>
  <c r="FL49"/>
  <c r="FP49"/>
  <c r="FQ49"/>
  <c r="FS49"/>
  <c r="FV49"/>
  <c r="FU49"/>
  <c r="RQ133"/>
  <c r="RS134" s="1"/>
  <c r="RR133"/>
  <c r="KS128"/>
  <c r="SC131"/>
  <c r="RX131"/>
  <c r="RY131"/>
  <c r="RT131"/>
  <c r="RW131"/>
  <c r="SD131"/>
  <c r="SA131"/>
  <c r="SE131"/>
  <c r="RU131"/>
  <c r="SB131"/>
  <c r="RZ131"/>
  <c r="RV131"/>
  <c r="QZ137"/>
  <c r="RB137"/>
  <c r="RA137"/>
  <c r="RG137"/>
  <c r="RJ137"/>
  <c r="RE137"/>
  <c r="RH137"/>
  <c r="RF137"/>
  <c r="RD137"/>
  <c r="RI137"/>
  <c r="RC137"/>
  <c r="RK137"/>
  <c r="FK50"/>
  <c r="PI135"/>
  <c r="OU135"/>
  <c r="OX135"/>
  <c r="PC135"/>
  <c r="OR135"/>
  <c r="OW135"/>
  <c r="OY135"/>
  <c r="PB135"/>
  <c r="OT135"/>
  <c r="OS135"/>
  <c r="PA135"/>
  <c r="OV135"/>
  <c r="OZ135"/>
  <c r="OI131"/>
  <c r="OA131"/>
  <c r="OE131"/>
  <c r="OG131"/>
  <c r="NZ131"/>
  <c r="NX131"/>
  <c r="OD131"/>
  <c r="NY131"/>
  <c r="OC131"/>
  <c r="OH131"/>
  <c r="OF131"/>
  <c r="OB131"/>
  <c r="MO138"/>
  <c r="MQ138"/>
  <c r="MT138"/>
  <c r="MJ138"/>
  <c r="MS138"/>
  <c r="MP138"/>
  <c r="MU138"/>
  <c r="ML138"/>
  <c r="MM138"/>
  <c r="MR138"/>
  <c r="MN138"/>
  <c r="MK138"/>
  <c r="AC44"/>
  <c r="AL44"/>
  <c r="AI44"/>
  <c r="AJ44"/>
  <c r="AM44"/>
  <c r="AB44"/>
  <c r="AD44"/>
  <c r="AE44"/>
  <c r="AG44"/>
  <c r="AH44"/>
  <c r="AK44"/>
  <c r="AF44"/>
  <c r="NA143"/>
  <c r="HI43"/>
  <c r="HA43"/>
  <c r="HB43"/>
  <c r="HK43"/>
  <c r="HF43"/>
  <c r="HE43"/>
  <c r="HH43"/>
  <c r="HC43"/>
  <c r="HD43"/>
  <c r="HJ43"/>
  <c r="GZ43"/>
  <c r="HG43"/>
  <c r="FL48"/>
  <c r="FU48"/>
  <c r="FN48"/>
  <c r="FR48"/>
  <c r="FO48"/>
  <c r="FQ48"/>
  <c r="FT48"/>
  <c r="FW48"/>
  <c r="FM48"/>
  <c r="FV48"/>
  <c r="FS48"/>
  <c r="FP48"/>
  <c r="KS129"/>
  <c r="KU130" s="1"/>
  <c r="KT129"/>
  <c r="RH136"/>
  <c r="RI136"/>
  <c r="RC136"/>
  <c r="RA136"/>
  <c r="QZ136"/>
  <c r="RE136"/>
  <c r="RJ136"/>
  <c r="RG136"/>
  <c r="RB136"/>
  <c r="RK136"/>
  <c r="RF136"/>
  <c r="RD136"/>
  <c r="NV131"/>
  <c r="NW132"/>
  <c r="QW138"/>
  <c r="QY138"/>
  <c r="NV132"/>
  <c r="NW133"/>
  <c r="OO136"/>
  <c r="OQ136"/>
  <c r="LN132"/>
  <c r="LM133"/>
  <c r="LO133"/>
  <c r="RR132"/>
  <c r="RS133"/>
  <c r="MG140"/>
  <c r="MI140"/>
  <c r="JZ137"/>
  <c r="JY138"/>
  <c r="KA138"/>
  <c r="KT128"/>
  <c r="KU129"/>
  <c r="PJ135"/>
  <c r="PI136"/>
  <c r="PK136"/>
  <c r="NB143"/>
  <c r="NC144"/>
  <c r="QX138"/>
  <c r="QY139"/>
  <c r="OP136"/>
  <c r="OQ137"/>
  <c r="LN133"/>
  <c r="LO134"/>
  <c r="MH140"/>
  <c r="JZ138"/>
  <c r="KA139"/>
  <c r="PJ136"/>
  <c r="PK137"/>
  <c r="C63" i="12" l="1"/>
  <c r="D47" i="13"/>
  <c r="E47"/>
  <c r="C47"/>
  <c r="B47"/>
  <c r="K47"/>
  <c r="J47"/>
  <c r="H48"/>
  <c r="E63" i="12"/>
  <c r="D64"/>
  <c r="PF137" i="2"/>
  <c r="JX139"/>
  <c r="LL134"/>
  <c r="OK137"/>
  <c r="QT139"/>
  <c r="MW144"/>
  <c r="PH136"/>
  <c r="KR129"/>
  <c r="JU138"/>
  <c r="ME140"/>
  <c r="RO133"/>
  <c r="LK133"/>
  <c r="OK136"/>
  <c r="NR133"/>
  <c r="QT138"/>
  <c r="NQ132"/>
  <c r="KQ130"/>
  <c r="RM134"/>
  <c r="MY143"/>
  <c r="BO39"/>
  <c r="A48"/>
  <c r="DS47"/>
  <c r="DU48" s="1"/>
  <c r="JC134"/>
  <c r="FJ49"/>
  <c r="QB135"/>
  <c r="EM41"/>
  <c r="EO42" s="1"/>
  <c r="II132"/>
  <c r="FF50"/>
  <c r="FE50"/>
  <c r="FV50"/>
  <c r="FW50"/>
  <c r="FM50"/>
  <c r="PE137"/>
  <c r="JU139"/>
  <c r="LK134"/>
  <c r="OL137"/>
  <c r="QV139"/>
  <c r="MZ144"/>
  <c r="PE136"/>
  <c r="KQ129"/>
  <c r="JX138"/>
  <c r="MC140"/>
  <c r="RP133"/>
  <c r="LJ133"/>
  <c r="OM136"/>
  <c r="NS133"/>
  <c r="QS138"/>
  <c r="NT132"/>
  <c r="KR130"/>
  <c r="RN134"/>
  <c r="MZ143"/>
  <c r="C48"/>
  <c r="E49" s="1"/>
  <c r="DT47"/>
  <c r="FI50"/>
  <c r="FJ50" s="1"/>
  <c r="JB134"/>
  <c r="AU45"/>
  <c r="PZ135"/>
  <c r="EK41"/>
  <c r="IH132"/>
  <c r="B64" i="12"/>
  <c r="FU50" i="2"/>
  <c r="FR50"/>
  <c r="FT50"/>
  <c r="PG137"/>
  <c r="JW139"/>
  <c r="LI134"/>
  <c r="OM137"/>
  <c r="QS139"/>
  <c r="MX144"/>
  <c r="PG136"/>
  <c r="KO129"/>
  <c r="JV138"/>
  <c r="MD140"/>
  <c r="RN133"/>
  <c r="LI133"/>
  <c r="OL136"/>
  <c r="NQ133"/>
  <c r="QU138"/>
  <c r="NR132"/>
  <c r="KO130"/>
  <c r="RO134"/>
  <c r="GE45"/>
  <c r="MX143"/>
  <c r="D48"/>
  <c r="DQ47"/>
  <c r="AA43"/>
  <c r="JD134"/>
  <c r="PY135"/>
  <c r="EN41"/>
  <c r="DC47"/>
  <c r="IJ132"/>
  <c r="FG50"/>
  <c r="FL50"/>
  <c r="FO50"/>
  <c r="FP50"/>
  <c r="PH137"/>
  <c r="JV139"/>
  <c r="LJ134"/>
  <c r="ON137"/>
  <c r="QU139"/>
  <c r="MY144"/>
  <c r="PF136"/>
  <c r="KP129"/>
  <c r="JW138"/>
  <c r="MF140"/>
  <c r="MI141"/>
  <c r="RM133"/>
  <c r="LL133"/>
  <c r="ON136"/>
  <c r="NT133"/>
  <c r="QV138"/>
  <c r="NS132"/>
  <c r="KP130"/>
  <c r="RP134"/>
  <c r="MW143"/>
  <c r="B48"/>
  <c r="CI43"/>
  <c r="DR47"/>
  <c r="JA134"/>
  <c r="GW43"/>
  <c r="QA135"/>
  <c r="EL41"/>
  <c r="HQ39"/>
  <c r="HR39" s="1"/>
  <c r="IG132"/>
  <c r="FH50"/>
  <c r="FN50"/>
  <c r="FS50"/>
  <c r="FQ50"/>
  <c r="OZ137"/>
  <c r="PB137"/>
  <c r="OW137"/>
  <c r="OU137"/>
  <c r="OV137"/>
  <c r="OS137"/>
  <c r="OR137"/>
  <c r="OY137"/>
  <c r="OX137"/>
  <c r="OT137"/>
  <c r="PA137"/>
  <c r="PC137"/>
  <c r="NI144"/>
  <c r="ND144"/>
  <c r="NJ144"/>
  <c r="NM144"/>
  <c r="NG144"/>
  <c r="NN144"/>
  <c r="NH144"/>
  <c r="NO144"/>
  <c r="NE144"/>
  <c r="NK144"/>
  <c r="NF144"/>
  <c r="NL144"/>
  <c r="KD138"/>
  <c r="KH138"/>
  <c r="KI138"/>
  <c r="KJ138"/>
  <c r="KM138"/>
  <c r="KL138"/>
  <c r="KF138"/>
  <c r="KB138"/>
  <c r="KE138"/>
  <c r="KG138"/>
  <c r="KK138"/>
  <c r="KC138"/>
  <c r="MG141"/>
  <c r="MH141"/>
  <c r="RQ134"/>
  <c r="LM134"/>
  <c r="PB136"/>
  <c r="OX136"/>
  <c r="OW136"/>
  <c r="OR136"/>
  <c r="OT136"/>
  <c r="OU136"/>
  <c r="OV136"/>
  <c r="OS136"/>
  <c r="OY136"/>
  <c r="PC136"/>
  <c r="OZ136"/>
  <c r="PA136"/>
  <c r="OG132"/>
  <c r="OE132"/>
  <c r="OA132"/>
  <c r="OI132"/>
  <c r="OD132"/>
  <c r="NY132"/>
  <c r="OF132"/>
  <c r="OB132"/>
  <c r="OC132"/>
  <c r="NX132"/>
  <c r="OH132"/>
  <c r="NZ132"/>
  <c r="RW134"/>
  <c r="RX134"/>
  <c r="SD134"/>
  <c r="SB134"/>
  <c r="SE134"/>
  <c r="RZ134"/>
  <c r="RU134"/>
  <c r="SA134"/>
  <c r="RV134"/>
  <c r="RY134"/>
  <c r="RT134"/>
  <c r="SC134"/>
  <c r="NA144"/>
  <c r="NC145" s="1"/>
  <c r="NB144"/>
  <c r="J48"/>
  <c r="L48"/>
  <c r="N48"/>
  <c r="M48"/>
  <c r="K48"/>
  <c r="Q48"/>
  <c r="H48"/>
  <c r="S48"/>
  <c r="O48"/>
  <c r="R48"/>
  <c r="I48"/>
  <c r="P48"/>
  <c r="DW49"/>
  <c r="JE135"/>
  <c r="EO43"/>
  <c r="EQ43"/>
  <c r="IK133"/>
  <c r="PV137"/>
  <c r="PL137"/>
  <c r="PO137"/>
  <c r="PU137"/>
  <c r="PN137"/>
  <c r="PR137"/>
  <c r="PW137"/>
  <c r="PM137"/>
  <c r="PT137"/>
  <c r="PS137"/>
  <c r="PP137"/>
  <c r="PQ137"/>
  <c r="KC139"/>
  <c r="KE139"/>
  <c r="KM139"/>
  <c r="KG139"/>
  <c r="KJ139"/>
  <c r="KI139"/>
  <c r="KB139"/>
  <c r="KK139"/>
  <c r="KH139"/>
  <c r="KL139"/>
  <c r="KF139"/>
  <c r="KD139"/>
  <c r="LM135"/>
  <c r="PO136"/>
  <c r="PW136"/>
  <c r="PP136"/>
  <c r="PU136"/>
  <c r="PL136"/>
  <c r="PM136"/>
  <c r="PV136"/>
  <c r="PS136"/>
  <c r="PT136"/>
  <c r="PQ136"/>
  <c r="PN136"/>
  <c r="PR136"/>
  <c r="KS130"/>
  <c r="MM140"/>
  <c r="ML140"/>
  <c r="MS140"/>
  <c r="MK140"/>
  <c r="MQ140"/>
  <c r="MU140"/>
  <c r="MP140"/>
  <c r="MR140"/>
  <c r="MO140"/>
  <c r="MJ140"/>
  <c r="MN140"/>
  <c r="MT140"/>
  <c r="OO137"/>
  <c r="OQ138" s="1"/>
  <c r="OP137"/>
  <c r="RE138"/>
  <c r="QZ138"/>
  <c r="RD138"/>
  <c r="RB138"/>
  <c r="RH138"/>
  <c r="RA138"/>
  <c r="RF138"/>
  <c r="RJ138"/>
  <c r="RC138"/>
  <c r="RK138"/>
  <c r="RI138"/>
  <c r="RG138"/>
  <c r="G50"/>
  <c r="E50"/>
  <c r="EZ41"/>
  <c r="ER41"/>
  <c r="FC41"/>
  <c r="ET41"/>
  <c r="EW41"/>
  <c r="FA41"/>
  <c r="EU41"/>
  <c r="EX41"/>
  <c r="EY41"/>
  <c r="FB41"/>
  <c r="ES41"/>
  <c r="EV41"/>
  <c r="LQ134"/>
  <c r="MA134"/>
  <c r="LV134"/>
  <c r="LZ134"/>
  <c r="LR134"/>
  <c r="LX134"/>
  <c r="LW134"/>
  <c r="LU134"/>
  <c r="LP134"/>
  <c r="LS134"/>
  <c r="LT134"/>
  <c r="LY134"/>
  <c r="OO138"/>
  <c r="RJ139"/>
  <c r="RB139"/>
  <c r="RE139"/>
  <c r="RG139"/>
  <c r="QZ139"/>
  <c r="RH139"/>
  <c r="RD139"/>
  <c r="RF139"/>
  <c r="RA139"/>
  <c r="RC139"/>
  <c r="RK139"/>
  <c r="RI139"/>
  <c r="PI137"/>
  <c r="PJ137"/>
  <c r="LF129"/>
  <c r="KW129"/>
  <c r="KY129"/>
  <c r="KX129"/>
  <c r="LC129"/>
  <c r="LA129"/>
  <c r="KZ129"/>
  <c r="LE129"/>
  <c r="LB129"/>
  <c r="KV129"/>
  <c r="LD129"/>
  <c r="LG129"/>
  <c r="LS133"/>
  <c r="LP133"/>
  <c r="LX133"/>
  <c r="LZ133"/>
  <c r="LT133"/>
  <c r="LU133"/>
  <c r="LY133"/>
  <c r="MA133"/>
  <c r="LQ133"/>
  <c r="LV133"/>
  <c r="LW133"/>
  <c r="LR133"/>
  <c r="NZ133"/>
  <c r="OB133"/>
  <c r="OH133"/>
  <c r="OF133"/>
  <c r="OG133"/>
  <c r="OI133"/>
  <c r="OD133"/>
  <c r="OA133"/>
  <c r="NY133"/>
  <c r="OE133"/>
  <c r="OC133"/>
  <c r="NX133"/>
  <c r="QW139"/>
  <c r="QX139"/>
  <c r="LB130"/>
  <c r="LA130"/>
  <c r="LF130"/>
  <c r="KX130"/>
  <c r="LD130"/>
  <c r="LG130"/>
  <c r="LC130"/>
  <c r="KY130"/>
  <c r="KZ130"/>
  <c r="KV130"/>
  <c r="LE130"/>
  <c r="KW130"/>
  <c r="RQ135"/>
  <c r="DX47"/>
  <c r="EA47"/>
  <c r="EE47"/>
  <c r="EG47"/>
  <c r="EB47"/>
  <c r="EH47"/>
  <c r="EC47"/>
  <c r="EF47"/>
  <c r="EI47"/>
  <c r="DY47"/>
  <c r="ED47"/>
  <c r="DZ47"/>
  <c r="QL135"/>
  <c r="QM135"/>
  <c r="QN135"/>
  <c r="QQ135"/>
  <c r="QI135"/>
  <c r="QH135"/>
  <c r="QJ135"/>
  <c r="QO135"/>
  <c r="QF135"/>
  <c r="QP135"/>
  <c r="QK135"/>
  <c r="QG135"/>
  <c r="QW140"/>
  <c r="NA145"/>
  <c r="JY139"/>
  <c r="JZ139"/>
  <c r="RX133"/>
  <c r="RV133"/>
  <c r="SA133"/>
  <c r="RT133"/>
  <c r="RY133"/>
  <c r="RW133"/>
  <c r="RZ133"/>
  <c r="RU133"/>
  <c r="SD133"/>
  <c r="SB133"/>
  <c r="SC133"/>
  <c r="SE133"/>
  <c r="NU133"/>
  <c r="NV133"/>
  <c r="ND143"/>
  <c r="NH143"/>
  <c r="NN143"/>
  <c r="NM143"/>
  <c r="NK143"/>
  <c r="NG143"/>
  <c r="NI143"/>
  <c r="NE143"/>
  <c r="NJ143"/>
  <c r="NO143"/>
  <c r="NL143"/>
  <c r="NF143"/>
  <c r="JM134"/>
  <c r="JO134"/>
  <c r="JL134"/>
  <c r="JP134"/>
  <c r="JQ134"/>
  <c r="JS134"/>
  <c r="JN134"/>
  <c r="JJ134"/>
  <c r="JH134"/>
  <c r="JI134"/>
  <c r="JK134"/>
  <c r="JR134"/>
  <c r="GW44"/>
  <c r="GX44" s="1"/>
  <c r="GX43"/>
  <c r="QC136"/>
  <c r="QD136"/>
  <c r="IX132"/>
  <c r="IO132"/>
  <c r="IU132"/>
  <c r="IS132"/>
  <c r="IY132"/>
  <c r="IP132"/>
  <c r="IQ132"/>
  <c r="IT132"/>
  <c r="IN132"/>
  <c r="IR132"/>
  <c r="IV132"/>
  <c r="IW132"/>
  <c r="RR134"/>
  <c r="RS135"/>
  <c r="LN134"/>
  <c r="LO135"/>
  <c r="JF135"/>
  <c r="JE136"/>
  <c r="JG136"/>
  <c r="EQ44"/>
  <c r="IL133"/>
  <c r="IK134"/>
  <c r="IM134"/>
  <c r="LN135"/>
  <c r="LO136"/>
  <c r="KT130"/>
  <c r="KS131"/>
  <c r="KU131"/>
  <c r="OP138"/>
  <c r="OQ139"/>
  <c r="PI138"/>
  <c r="PK138"/>
  <c r="RR135"/>
  <c r="RS136"/>
  <c r="QX140"/>
  <c r="QY141"/>
  <c r="NB145"/>
  <c r="NC146"/>
  <c r="JY140"/>
  <c r="KA140"/>
  <c r="NU134"/>
  <c r="QC137"/>
  <c r="QE137"/>
  <c r="JF136"/>
  <c r="JG137"/>
  <c r="IL134"/>
  <c r="IM135"/>
  <c r="KT131"/>
  <c r="KU132"/>
  <c r="PJ138"/>
  <c r="PK139"/>
  <c r="JZ140"/>
  <c r="KA141"/>
  <c r="NV134"/>
  <c r="NW135"/>
  <c r="QD137"/>
  <c r="QE138"/>
  <c r="E48" i="13" l="1"/>
  <c r="C48"/>
  <c r="B48"/>
  <c r="D48"/>
  <c r="J48"/>
  <c r="H49"/>
  <c r="K48"/>
  <c r="E64" i="12"/>
  <c r="C64"/>
  <c r="D65"/>
  <c r="PZ138" i="2"/>
  <c r="NT135"/>
  <c r="JX141"/>
  <c r="PH139"/>
  <c r="KQ132"/>
  <c r="IH135"/>
  <c r="JD137"/>
  <c r="QB137"/>
  <c r="JV140"/>
  <c r="MW146"/>
  <c r="QU141"/>
  <c r="RN136"/>
  <c r="PF138"/>
  <c r="OL139"/>
  <c r="KR131"/>
  <c r="LI136"/>
  <c r="IG134"/>
  <c r="EN44"/>
  <c r="JB136"/>
  <c r="LJ135"/>
  <c r="RO135"/>
  <c r="F50"/>
  <c r="D50"/>
  <c r="OK138"/>
  <c r="EM43"/>
  <c r="DT49"/>
  <c r="MY145"/>
  <c r="CF43"/>
  <c r="ME141"/>
  <c r="FI51"/>
  <c r="CY47"/>
  <c r="DA48" s="1"/>
  <c r="U43"/>
  <c r="FZ45"/>
  <c r="AQ45"/>
  <c r="AS46" s="1"/>
  <c r="BL39"/>
  <c r="QA138"/>
  <c r="NS135"/>
  <c r="JU141"/>
  <c r="PF139"/>
  <c r="KR132"/>
  <c r="IG135"/>
  <c r="JA137"/>
  <c r="PZ137"/>
  <c r="JU140"/>
  <c r="MY146"/>
  <c r="QS141"/>
  <c r="RO136"/>
  <c r="PH138"/>
  <c r="OM139"/>
  <c r="KQ131"/>
  <c r="LK136"/>
  <c r="II134"/>
  <c r="EL44"/>
  <c r="JD136"/>
  <c r="LI135"/>
  <c r="RP135"/>
  <c r="QY140"/>
  <c r="C50"/>
  <c r="E51" s="1"/>
  <c r="ON138"/>
  <c r="EL43"/>
  <c r="DR49"/>
  <c r="MX145"/>
  <c r="HS39"/>
  <c r="CD43"/>
  <c r="MC141"/>
  <c r="CW47"/>
  <c r="V43"/>
  <c r="GA45"/>
  <c r="AO45"/>
  <c r="DV48"/>
  <c r="BI39"/>
  <c r="PY138"/>
  <c r="NQ135"/>
  <c r="JV141"/>
  <c r="PG139"/>
  <c r="KP132"/>
  <c r="IJ135"/>
  <c r="JB137"/>
  <c r="PY137"/>
  <c r="JX140"/>
  <c r="MX146"/>
  <c r="QT141"/>
  <c r="RP136"/>
  <c r="PE138"/>
  <c r="OK139"/>
  <c r="KO131"/>
  <c r="LL136"/>
  <c r="IH134"/>
  <c r="EK44"/>
  <c r="JA136"/>
  <c r="LK135"/>
  <c r="RM135"/>
  <c r="NW134"/>
  <c r="B50"/>
  <c r="OL138"/>
  <c r="EK43"/>
  <c r="DS49"/>
  <c r="MW145"/>
  <c r="MI142"/>
  <c r="CC43"/>
  <c r="MF141"/>
  <c r="CZ47"/>
  <c r="W43"/>
  <c r="Y44" s="1"/>
  <c r="FY45"/>
  <c r="AP45"/>
  <c r="EP42"/>
  <c r="BJ39"/>
  <c r="FJ51"/>
  <c r="QB138"/>
  <c r="NR135"/>
  <c r="JW141"/>
  <c r="PE139"/>
  <c r="KO132"/>
  <c r="II135"/>
  <c r="JC137"/>
  <c r="QA137"/>
  <c r="JW140"/>
  <c r="MZ146"/>
  <c r="QV141"/>
  <c r="RM136"/>
  <c r="PG138"/>
  <c r="ON139"/>
  <c r="KP131"/>
  <c r="LJ136"/>
  <c r="IJ134"/>
  <c r="EM44"/>
  <c r="JC136"/>
  <c r="LL135"/>
  <c r="RN135"/>
  <c r="GY44"/>
  <c r="A50"/>
  <c r="OM138"/>
  <c r="EN43"/>
  <c r="EP43"/>
  <c r="DQ49"/>
  <c r="MZ145"/>
  <c r="CE43"/>
  <c r="MD141"/>
  <c r="CX47"/>
  <c r="X43"/>
  <c r="GB45"/>
  <c r="AR45"/>
  <c r="F49"/>
  <c r="BK39"/>
  <c r="BM40" s="1"/>
  <c r="B65" i="12"/>
  <c r="NH146" i="2"/>
  <c r="NF146"/>
  <c r="NO146"/>
  <c r="NN146"/>
  <c r="NG146"/>
  <c r="NL146"/>
  <c r="ND146"/>
  <c r="NJ146"/>
  <c r="NI146"/>
  <c r="NM146"/>
  <c r="NE146"/>
  <c r="NK146"/>
  <c r="LV136"/>
  <c r="LQ136"/>
  <c r="LY136"/>
  <c r="MA136"/>
  <c r="LZ136"/>
  <c r="LW136"/>
  <c r="LX136"/>
  <c r="LS136"/>
  <c r="LP136"/>
  <c r="LR136"/>
  <c r="LU136"/>
  <c r="LT136"/>
  <c r="IU134"/>
  <c r="IQ134"/>
  <c r="IS134"/>
  <c r="IR134"/>
  <c r="IO134"/>
  <c r="IV134"/>
  <c r="IX134"/>
  <c r="IW134"/>
  <c r="IY134"/>
  <c r="IP134"/>
  <c r="IT134"/>
  <c r="IN134"/>
  <c r="RQ136"/>
  <c r="RS137" s="1"/>
  <c r="RR136"/>
  <c r="PA138"/>
  <c r="OV138"/>
  <c r="OS138"/>
  <c r="PC138"/>
  <c r="OT138"/>
  <c r="OU138"/>
  <c r="OY138"/>
  <c r="OX138"/>
  <c r="OR138"/>
  <c r="OZ138"/>
  <c r="OW138"/>
  <c r="PB138"/>
  <c r="NA146"/>
  <c r="NC147" s="1"/>
  <c r="NB146"/>
  <c r="MG142"/>
  <c r="DC49"/>
  <c r="AH43"/>
  <c r="AL43"/>
  <c r="AJ43"/>
  <c r="AI43"/>
  <c r="AG43"/>
  <c r="AM43"/>
  <c r="AE43"/>
  <c r="AD43"/>
  <c r="AF43"/>
  <c r="AK43"/>
  <c r="AC43"/>
  <c r="AB43"/>
  <c r="AU47"/>
  <c r="KM141"/>
  <c r="KD141"/>
  <c r="KF141"/>
  <c r="KE141"/>
  <c r="KB141"/>
  <c r="KG141"/>
  <c r="KL141"/>
  <c r="KI141"/>
  <c r="KJ141"/>
  <c r="KK141"/>
  <c r="KC141"/>
  <c r="KH141"/>
  <c r="IX135"/>
  <c r="IR135"/>
  <c r="IV135"/>
  <c r="IT135"/>
  <c r="IO135"/>
  <c r="IN135"/>
  <c r="IY135"/>
  <c r="IP135"/>
  <c r="IQ135"/>
  <c r="IU135"/>
  <c r="IS135"/>
  <c r="IW135"/>
  <c r="JR137"/>
  <c r="JM137"/>
  <c r="JH137"/>
  <c r="JO137"/>
  <c r="JP137"/>
  <c r="JS137"/>
  <c r="JJ137"/>
  <c r="JN137"/>
  <c r="JK137"/>
  <c r="JL137"/>
  <c r="JI137"/>
  <c r="JQ137"/>
  <c r="KE140"/>
  <c r="KC140"/>
  <c r="KI140"/>
  <c r="KL140"/>
  <c r="KD140"/>
  <c r="KG140"/>
  <c r="KF140"/>
  <c r="KK140"/>
  <c r="KM140"/>
  <c r="KB140"/>
  <c r="KJ140"/>
  <c r="KH140"/>
  <c r="NA147"/>
  <c r="NC148" s="1"/>
  <c r="NB147"/>
  <c r="RF141"/>
  <c r="RG141"/>
  <c r="RC141"/>
  <c r="QZ141"/>
  <c r="RH141"/>
  <c r="RD141"/>
  <c r="RI141"/>
  <c r="RE141"/>
  <c r="RJ141"/>
  <c r="RA141"/>
  <c r="RB141"/>
  <c r="RK141"/>
  <c r="RQ137"/>
  <c r="KS132"/>
  <c r="IK135"/>
  <c r="LV135"/>
  <c r="LU135"/>
  <c r="LQ135"/>
  <c r="LY135"/>
  <c r="LT135"/>
  <c r="LW135"/>
  <c r="LP135"/>
  <c r="MA135"/>
  <c r="LX135"/>
  <c r="LS135"/>
  <c r="LZ135"/>
  <c r="LR135"/>
  <c r="MO141"/>
  <c r="MM141"/>
  <c r="MP141"/>
  <c r="MJ141"/>
  <c r="MT141"/>
  <c r="MK141"/>
  <c r="MS141"/>
  <c r="ML141"/>
  <c r="MR141"/>
  <c r="MN141"/>
  <c r="MU141"/>
  <c r="MQ141"/>
  <c r="DO47"/>
  <c r="DN47"/>
  <c r="DF47"/>
  <c r="DM47"/>
  <c r="DE47"/>
  <c r="DG47"/>
  <c r="DI47"/>
  <c r="DK47"/>
  <c r="DD47"/>
  <c r="DJ47"/>
  <c r="DL47"/>
  <c r="DH47"/>
  <c r="BB45"/>
  <c r="AY45"/>
  <c r="AZ45"/>
  <c r="BD45"/>
  <c r="AV45"/>
  <c r="AW45"/>
  <c r="BF45"/>
  <c r="BC45"/>
  <c r="AX45"/>
  <c r="BG45"/>
  <c r="BE45"/>
  <c r="BA45"/>
  <c r="BY39"/>
  <c r="BT39"/>
  <c r="CA39"/>
  <c r="BQ39"/>
  <c r="BS39"/>
  <c r="BZ39"/>
  <c r="BV39"/>
  <c r="BR39"/>
  <c r="BP39"/>
  <c r="BW39"/>
  <c r="BX39"/>
  <c r="BU39"/>
  <c r="QO138"/>
  <c r="QL138"/>
  <c r="QP138"/>
  <c r="QF138"/>
  <c r="QQ138"/>
  <c r="QG138"/>
  <c r="QH138"/>
  <c r="QM138"/>
  <c r="QI138"/>
  <c r="QJ138"/>
  <c r="QK138"/>
  <c r="QN138"/>
  <c r="OB135"/>
  <c r="OF135"/>
  <c r="OD135"/>
  <c r="OH135"/>
  <c r="OC135"/>
  <c r="NX135"/>
  <c r="OG135"/>
  <c r="NZ135"/>
  <c r="OE135"/>
  <c r="OA135"/>
  <c r="OI135"/>
  <c r="NY135"/>
  <c r="QP137"/>
  <c r="QI137"/>
  <c r="QM137"/>
  <c r="QO137"/>
  <c r="QK137"/>
  <c r="QL137"/>
  <c r="QQ137"/>
  <c r="QF137"/>
  <c r="QH137"/>
  <c r="QJ137"/>
  <c r="QG137"/>
  <c r="QN137"/>
  <c r="PR138"/>
  <c r="PQ138"/>
  <c r="PT138"/>
  <c r="PS138"/>
  <c r="PM138"/>
  <c r="PO138"/>
  <c r="PL138"/>
  <c r="PU138"/>
  <c r="PN138"/>
  <c r="PP138"/>
  <c r="PW138"/>
  <c r="PV138"/>
  <c r="PB139"/>
  <c r="OY139"/>
  <c r="PC139"/>
  <c r="OU139"/>
  <c r="OZ139"/>
  <c r="OV139"/>
  <c r="PA139"/>
  <c r="OS139"/>
  <c r="OR139"/>
  <c r="OW139"/>
  <c r="OX139"/>
  <c r="OT139"/>
  <c r="KY131"/>
  <c r="LG131"/>
  <c r="KW131"/>
  <c r="LA131"/>
  <c r="LF131"/>
  <c r="KV131"/>
  <c r="LD131"/>
  <c r="KX131"/>
  <c r="LB131"/>
  <c r="LE131"/>
  <c r="KZ131"/>
  <c r="LC131"/>
  <c r="ET44"/>
  <c r="ER44"/>
  <c r="EU44"/>
  <c r="FB44"/>
  <c r="ES44"/>
  <c r="EY44"/>
  <c r="EZ44"/>
  <c r="EW44"/>
  <c r="EV44"/>
  <c r="FC44"/>
  <c r="EX44"/>
  <c r="FA44"/>
  <c r="JI136"/>
  <c r="JO136"/>
  <c r="JR136"/>
  <c r="JJ136"/>
  <c r="JK136"/>
  <c r="JH136"/>
  <c r="JS136"/>
  <c r="JN136"/>
  <c r="JL136"/>
  <c r="JP136"/>
  <c r="JM136"/>
  <c r="JQ136"/>
  <c r="LM136"/>
  <c r="RV135"/>
  <c r="SA135"/>
  <c r="SE135"/>
  <c r="RY135"/>
  <c r="RU135"/>
  <c r="RX135"/>
  <c r="RT135"/>
  <c r="SC135"/>
  <c r="RZ135"/>
  <c r="SD135"/>
  <c r="SB135"/>
  <c r="RW135"/>
  <c r="EZ43"/>
  <c r="ER43"/>
  <c r="FC43"/>
  <c r="EV43"/>
  <c r="EY43"/>
  <c r="FB43"/>
  <c r="EX43"/>
  <c r="ET43"/>
  <c r="EU43"/>
  <c r="EW43"/>
  <c r="FA43"/>
  <c r="ES43"/>
  <c r="NJ145"/>
  <c r="NN145"/>
  <c r="NE145"/>
  <c r="NF145"/>
  <c r="NG145"/>
  <c r="NM145"/>
  <c r="NK145"/>
  <c r="NL145"/>
  <c r="NH145"/>
  <c r="NI145"/>
  <c r="NO145"/>
  <c r="ND145"/>
  <c r="CM43"/>
  <c r="CS43"/>
  <c r="CL43"/>
  <c r="CU43"/>
  <c r="CQ43"/>
  <c r="CT43"/>
  <c r="CK43"/>
  <c r="CJ43"/>
  <c r="CR43"/>
  <c r="CN43"/>
  <c r="CO43"/>
  <c r="CP43"/>
  <c r="Y45"/>
  <c r="Z45" s="1"/>
  <c r="AA45"/>
  <c r="GG45"/>
  <c r="GI45"/>
  <c r="GN45"/>
  <c r="GK45"/>
  <c r="GP45"/>
  <c r="GJ45"/>
  <c r="GO45"/>
  <c r="GL45"/>
  <c r="GQ45"/>
  <c r="GF45"/>
  <c r="GH45"/>
  <c r="GM45"/>
  <c r="PL139"/>
  <c r="PW139"/>
  <c r="PO139"/>
  <c r="PU139"/>
  <c r="PR139"/>
  <c r="PV139"/>
  <c r="PS139"/>
  <c r="PN139"/>
  <c r="PP139"/>
  <c r="PT139"/>
  <c r="PQ139"/>
  <c r="PM139"/>
  <c r="LD132"/>
  <c r="KY132"/>
  <c r="LF132"/>
  <c r="KZ132"/>
  <c r="LG132"/>
  <c r="LA132"/>
  <c r="LE132"/>
  <c r="KX132"/>
  <c r="KW132"/>
  <c r="LB132"/>
  <c r="LC132"/>
  <c r="KV132"/>
  <c r="IK136"/>
  <c r="IM137" s="1"/>
  <c r="IL136"/>
  <c r="QC138"/>
  <c r="JY141"/>
  <c r="SC136"/>
  <c r="SB136"/>
  <c r="RW136"/>
  <c r="RU136"/>
  <c r="SA136"/>
  <c r="RT136"/>
  <c r="SE136"/>
  <c r="RY136"/>
  <c r="RV136"/>
  <c r="RZ136"/>
  <c r="SD136"/>
  <c r="RX136"/>
  <c r="PI139"/>
  <c r="JE137"/>
  <c r="S50"/>
  <c r="M50"/>
  <c r="Q50"/>
  <c r="K50"/>
  <c r="I50"/>
  <c r="R50"/>
  <c r="L50"/>
  <c r="P50"/>
  <c r="J50"/>
  <c r="O50"/>
  <c r="N50"/>
  <c r="H50"/>
  <c r="OO139"/>
  <c r="EC49"/>
  <c r="EF49"/>
  <c r="ED49"/>
  <c r="EH49"/>
  <c r="EA49"/>
  <c r="EI49"/>
  <c r="DX49"/>
  <c r="EG49"/>
  <c r="EE49"/>
  <c r="DZ49"/>
  <c r="EB49"/>
  <c r="DY49"/>
  <c r="BO41"/>
  <c r="MH142"/>
  <c r="MI143"/>
  <c r="RR137"/>
  <c r="RS138"/>
  <c r="KT132"/>
  <c r="KS133"/>
  <c r="KU133"/>
  <c r="IL135"/>
  <c r="IM136"/>
  <c r="LN136"/>
  <c r="LM137"/>
  <c r="LO137"/>
  <c r="QD138"/>
  <c r="QC139"/>
  <c r="QE139"/>
  <c r="JZ141"/>
  <c r="JY142"/>
  <c r="KA142"/>
  <c r="PJ139"/>
  <c r="PI140"/>
  <c r="PK140"/>
  <c r="JF137"/>
  <c r="JE138"/>
  <c r="JG138"/>
  <c r="OP139"/>
  <c r="OO140"/>
  <c r="OQ140"/>
  <c r="KT133"/>
  <c r="LN137"/>
  <c r="LO138"/>
  <c r="QD139"/>
  <c r="QE140"/>
  <c r="JZ142"/>
  <c r="KA143"/>
  <c r="PJ140"/>
  <c r="JF138"/>
  <c r="OP140"/>
  <c r="OQ141"/>
  <c r="C49" i="13" l="1"/>
  <c r="B49"/>
  <c r="E49"/>
  <c r="D49"/>
  <c r="K49"/>
  <c r="H50"/>
  <c r="J49"/>
  <c r="C65" i="12"/>
  <c r="E65"/>
  <c r="D66"/>
  <c r="ON141" i="2"/>
  <c r="JV143"/>
  <c r="PY140"/>
  <c r="LL138"/>
  <c r="OM140"/>
  <c r="JA138"/>
  <c r="PF140"/>
  <c r="JW142"/>
  <c r="QB139"/>
  <c r="LJ137"/>
  <c r="IJ136"/>
  <c r="KR133"/>
  <c r="RN138"/>
  <c r="MD143"/>
  <c r="BI41"/>
  <c r="II137"/>
  <c r="X45"/>
  <c r="MY148"/>
  <c r="AQ47"/>
  <c r="CW49"/>
  <c r="MZ147"/>
  <c r="RO137"/>
  <c r="BN40"/>
  <c r="GS44"/>
  <c r="Z44"/>
  <c r="MC142"/>
  <c r="NR134"/>
  <c r="HO39"/>
  <c r="QV140"/>
  <c r="AT46"/>
  <c r="B66" i="12"/>
  <c r="OL141" i="2"/>
  <c r="JU143"/>
  <c r="QB140"/>
  <c r="LI138"/>
  <c r="ON140"/>
  <c r="JD138"/>
  <c r="PE140"/>
  <c r="JU142"/>
  <c r="PY139"/>
  <c r="LI137"/>
  <c r="IG136"/>
  <c r="KO133"/>
  <c r="KU134"/>
  <c r="RP138"/>
  <c r="MC143"/>
  <c r="BJ41"/>
  <c r="IG137"/>
  <c r="V45"/>
  <c r="MW148"/>
  <c r="AP47"/>
  <c r="CY49"/>
  <c r="MW147"/>
  <c r="RP137"/>
  <c r="GT44"/>
  <c r="FK51"/>
  <c r="MD142"/>
  <c r="NT134"/>
  <c r="HM39"/>
  <c r="F51"/>
  <c r="QT140"/>
  <c r="OK141"/>
  <c r="JX143"/>
  <c r="PZ140"/>
  <c r="LJ138"/>
  <c r="OK140"/>
  <c r="JC138"/>
  <c r="PH140"/>
  <c r="PK141"/>
  <c r="JV142"/>
  <c r="QA139"/>
  <c r="LL137"/>
  <c r="II136"/>
  <c r="KQ133"/>
  <c r="RO138"/>
  <c r="MF143"/>
  <c r="BL41"/>
  <c r="IH137"/>
  <c r="W45"/>
  <c r="MX148"/>
  <c r="AO47"/>
  <c r="CZ49"/>
  <c r="MY147"/>
  <c r="RN137"/>
  <c r="GU44"/>
  <c r="GW45" s="1"/>
  <c r="MF142"/>
  <c r="NQ134"/>
  <c r="GC46"/>
  <c r="GD46" s="1"/>
  <c r="HN39"/>
  <c r="QS140"/>
  <c r="EO44"/>
  <c r="OM141"/>
  <c r="JW143"/>
  <c r="QA140"/>
  <c r="LK138"/>
  <c r="OL140"/>
  <c r="JB138"/>
  <c r="JG139"/>
  <c r="PG140"/>
  <c r="JX142"/>
  <c r="PZ139"/>
  <c r="LK137"/>
  <c r="IH136"/>
  <c r="KP133"/>
  <c r="RM138"/>
  <c r="ME143"/>
  <c r="BK41"/>
  <c r="IJ137"/>
  <c r="U45"/>
  <c r="MZ148"/>
  <c r="AR47"/>
  <c r="CX49"/>
  <c r="MX147"/>
  <c r="RM137"/>
  <c r="CG44"/>
  <c r="CH44" s="1"/>
  <c r="GV44"/>
  <c r="ME142"/>
  <c r="NS134"/>
  <c r="DW48"/>
  <c r="HP39"/>
  <c r="QU140"/>
  <c r="DB48"/>
  <c r="G51"/>
  <c r="QL140"/>
  <c r="QJ140"/>
  <c r="QI140"/>
  <c r="QF140"/>
  <c r="QP140"/>
  <c r="QM140"/>
  <c r="QK140"/>
  <c r="QG140"/>
  <c r="QO140"/>
  <c r="QH140"/>
  <c r="QN140"/>
  <c r="QQ140"/>
  <c r="OO141"/>
  <c r="JO138"/>
  <c r="JK138"/>
  <c r="JM138"/>
  <c r="JI138"/>
  <c r="JH138"/>
  <c r="JQ138"/>
  <c r="JR138"/>
  <c r="JN138"/>
  <c r="JL138"/>
  <c r="JJ138"/>
  <c r="JP138"/>
  <c r="JS138"/>
  <c r="JY143"/>
  <c r="JZ143"/>
  <c r="BU41"/>
  <c r="BZ41"/>
  <c r="BV41"/>
  <c r="BW41"/>
  <c r="BQ41"/>
  <c r="CA41"/>
  <c r="BP41"/>
  <c r="BT41"/>
  <c r="BY41"/>
  <c r="BS41"/>
  <c r="BR41"/>
  <c r="BX41"/>
  <c r="DM49"/>
  <c r="DF49"/>
  <c r="DN49"/>
  <c r="DL49"/>
  <c r="DJ49"/>
  <c r="DO49"/>
  <c r="DK49"/>
  <c r="DI49"/>
  <c r="DE49"/>
  <c r="DH49"/>
  <c r="DD49"/>
  <c r="DG49"/>
  <c r="RQ138"/>
  <c r="RS139" s="1"/>
  <c r="RR138"/>
  <c r="HB44"/>
  <c r="HA44"/>
  <c r="HC44"/>
  <c r="HK44"/>
  <c r="HF44"/>
  <c r="GZ44"/>
  <c r="HI44"/>
  <c r="HH44"/>
  <c r="HD44"/>
  <c r="HG44"/>
  <c r="HJ44"/>
  <c r="HE44"/>
  <c r="MT142"/>
  <c r="ML142"/>
  <c r="MK142"/>
  <c r="MO142"/>
  <c r="MQ142"/>
  <c r="MJ142"/>
  <c r="MN142"/>
  <c r="MM142"/>
  <c r="MP142"/>
  <c r="MR142"/>
  <c r="MU142"/>
  <c r="MS142"/>
  <c r="KM143"/>
  <c r="KJ143"/>
  <c r="KE143"/>
  <c r="KK143"/>
  <c r="KB143"/>
  <c r="KC143"/>
  <c r="KF143"/>
  <c r="KG143"/>
  <c r="KD143"/>
  <c r="KL143"/>
  <c r="KI143"/>
  <c r="KH143"/>
  <c r="LT138"/>
  <c r="MA138"/>
  <c r="LY138"/>
  <c r="LQ138"/>
  <c r="LW138"/>
  <c r="LP138"/>
  <c r="LU138"/>
  <c r="LR138"/>
  <c r="LX138"/>
  <c r="LS138"/>
  <c r="LV138"/>
  <c r="LZ138"/>
  <c r="PR140"/>
  <c r="PU140"/>
  <c r="PN140"/>
  <c r="PT140"/>
  <c r="PP140"/>
  <c r="PO140"/>
  <c r="PQ140"/>
  <c r="PM140"/>
  <c r="PW140"/>
  <c r="PS140"/>
  <c r="PV140"/>
  <c r="PL140"/>
  <c r="KK142"/>
  <c r="KB142"/>
  <c r="KI142"/>
  <c r="KM142"/>
  <c r="KE142"/>
  <c r="KG142"/>
  <c r="KL142"/>
  <c r="KD142"/>
  <c r="KJ142"/>
  <c r="KH142"/>
  <c r="KC142"/>
  <c r="KF142"/>
  <c r="QF139"/>
  <c r="QL139"/>
  <c r="QK139"/>
  <c r="QM139"/>
  <c r="QN139"/>
  <c r="QH139"/>
  <c r="QP139"/>
  <c r="QO139"/>
  <c r="QQ139"/>
  <c r="QJ139"/>
  <c r="QG139"/>
  <c r="QI139"/>
  <c r="LV137"/>
  <c r="LP137"/>
  <c r="LU137"/>
  <c r="LW137"/>
  <c r="LS137"/>
  <c r="LT137"/>
  <c r="LY137"/>
  <c r="LR137"/>
  <c r="LZ137"/>
  <c r="MA137"/>
  <c r="LX137"/>
  <c r="LQ137"/>
  <c r="IO136"/>
  <c r="IX136"/>
  <c r="IQ136"/>
  <c r="IS136"/>
  <c r="IR136"/>
  <c r="IY136"/>
  <c r="IU136"/>
  <c r="IT136"/>
  <c r="IV136"/>
  <c r="IN136"/>
  <c r="IW136"/>
  <c r="IP136"/>
  <c r="KV133"/>
  <c r="LD133"/>
  <c r="KW133"/>
  <c r="KX133"/>
  <c r="KY133"/>
  <c r="LE133"/>
  <c r="LF133"/>
  <c r="LA133"/>
  <c r="LB133"/>
  <c r="KZ133"/>
  <c r="LC133"/>
  <c r="LG133"/>
  <c r="MP143"/>
  <c r="ML143"/>
  <c r="MS143"/>
  <c r="MQ143"/>
  <c r="MT143"/>
  <c r="MJ143"/>
  <c r="MK143"/>
  <c r="MN143"/>
  <c r="MU143"/>
  <c r="MO143"/>
  <c r="MR143"/>
  <c r="MM143"/>
  <c r="IX137"/>
  <c r="IS137"/>
  <c r="IW137"/>
  <c r="IY137"/>
  <c r="IN137"/>
  <c r="IT137"/>
  <c r="IO137"/>
  <c r="IU137"/>
  <c r="IQ137"/>
  <c r="IR137"/>
  <c r="IV137"/>
  <c r="IP137"/>
  <c r="NM148"/>
  <c r="NL148"/>
  <c r="NG148"/>
  <c r="NE148"/>
  <c r="NJ148"/>
  <c r="NI148"/>
  <c r="NK148"/>
  <c r="NN148"/>
  <c r="NH148"/>
  <c r="NO148"/>
  <c r="NF148"/>
  <c r="ND148"/>
  <c r="NJ147"/>
  <c r="NL147"/>
  <c r="NG147"/>
  <c r="NO147"/>
  <c r="NN147"/>
  <c r="NI147"/>
  <c r="NE147"/>
  <c r="ND147"/>
  <c r="NF147"/>
  <c r="NM147"/>
  <c r="NH147"/>
  <c r="NK147"/>
  <c r="IB39"/>
  <c r="HU39"/>
  <c r="IE39"/>
  <c r="IA39"/>
  <c r="HZ39"/>
  <c r="HV39"/>
  <c r="HX39"/>
  <c r="HW39"/>
  <c r="HY39"/>
  <c r="IC39"/>
  <c r="ID39"/>
  <c r="HT39"/>
  <c r="PB141"/>
  <c r="OY141"/>
  <c r="OR141"/>
  <c r="OX141"/>
  <c r="OW141"/>
  <c r="OU141"/>
  <c r="OV141"/>
  <c r="PC141"/>
  <c r="OS141"/>
  <c r="PA141"/>
  <c r="OT141"/>
  <c r="OZ141"/>
  <c r="OY140"/>
  <c r="OZ140"/>
  <c r="OR140"/>
  <c r="OW140"/>
  <c r="OV140"/>
  <c r="PB140"/>
  <c r="PC140"/>
  <c r="OX140"/>
  <c r="OS140"/>
  <c r="OT140"/>
  <c r="PA140"/>
  <c r="OU140"/>
  <c r="JE139"/>
  <c r="QC140"/>
  <c r="IK137"/>
  <c r="KS134"/>
  <c r="KU135" s="1"/>
  <c r="KT134"/>
  <c r="RQ139"/>
  <c r="AW47"/>
  <c r="AY47"/>
  <c r="AX47"/>
  <c r="BC47"/>
  <c r="BA47"/>
  <c r="BE47"/>
  <c r="BD47"/>
  <c r="AZ47"/>
  <c r="BF47"/>
  <c r="BG47"/>
  <c r="BB47"/>
  <c r="AV47"/>
  <c r="NA148"/>
  <c r="NB148"/>
  <c r="GY46"/>
  <c r="OE134"/>
  <c r="NX134"/>
  <c r="OC134"/>
  <c r="OI134"/>
  <c r="OG134"/>
  <c r="OA134"/>
  <c r="NY134"/>
  <c r="NZ134"/>
  <c r="OD134"/>
  <c r="OF134"/>
  <c r="OH134"/>
  <c r="OB134"/>
  <c r="RH140"/>
  <c r="RI140"/>
  <c r="RA140"/>
  <c r="RG140"/>
  <c r="RE140"/>
  <c r="RB140"/>
  <c r="RF140"/>
  <c r="RJ140"/>
  <c r="RK140"/>
  <c r="RC140"/>
  <c r="QZ140"/>
  <c r="RD140"/>
  <c r="EO45"/>
  <c r="EP45" s="1"/>
  <c r="EP44"/>
  <c r="OO142"/>
  <c r="OQ143" s="1"/>
  <c r="OP142"/>
  <c r="JY144"/>
  <c r="JZ144"/>
  <c r="QC141"/>
  <c r="QD141"/>
  <c r="PI141"/>
  <c r="LM138"/>
  <c r="LN138"/>
  <c r="RU138"/>
  <c r="RV138"/>
  <c r="RT138"/>
  <c r="SC138"/>
  <c r="RZ138"/>
  <c r="RY138"/>
  <c r="SD138"/>
  <c r="RW138"/>
  <c r="RX138"/>
  <c r="SA138"/>
  <c r="SE138"/>
  <c r="SB138"/>
  <c r="AC45"/>
  <c r="AH45"/>
  <c r="AM45"/>
  <c r="AJ45"/>
  <c r="AE45"/>
  <c r="AK45"/>
  <c r="AL45"/>
  <c r="AG45"/>
  <c r="AD45"/>
  <c r="AF45"/>
  <c r="AI45"/>
  <c r="AB45"/>
  <c r="SE137"/>
  <c r="SD137"/>
  <c r="SC137"/>
  <c r="RT137"/>
  <c r="RU137"/>
  <c r="RX137"/>
  <c r="RW137"/>
  <c r="RZ137"/>
  <c r="RV137"/>
  <c r="SB137"/>
  <c r="SA137"/>
  <c r="RY137"/>
  <c r="MG143"/>
  <c r="NU135"/>
  <c r="NV135"/>
  <c r="QW141"/>
  <c r="QX141"/>
  <c r="OP141"/>
  <c r="OQ142"/>
  <c r="JF139"/>
  <c r="JG140"/>
  <c r="QD140"/>
  <c r="QE141"/>
  <c r="IL137"/>
  <c r="IK138"/>
  <c r="RR139"/>
  <c r="RS140"/>
  <c r="NA149"/>
  <c r="PJ141"/>
  <c r="PK142"/>
  <c r="LM139"/>
  <c r="LO139"/>
  <c r="MH143"/>
  <c r="MG144"/>
  <c r="MI144"/>
  <c r="NU136"/>
  <c r="QW142"/>
  <c r="IL138"/>
  <c r="IM139"/>
  <c r="NB149"/>
  <c r="NC150"/>
  <c r="LN139"/>
  <c r="LO140"/>
  <c r="MH144"/>
  <c r="MI145"/>
  <c r="NV136"/>
  <c r="QX142"/>
  <c r="QY143"/>
  <c r="B50" i="13" l="1"/>
  <c r="C50"/>
  <c r="D50"/>
  <c r="E50"/>
  <c r="H51"/>
  <c r="K50"/>
  <c r="J50"/>
  <c r="E66" i="12"/>
  <c r="C66"/>
  <c r="D67"/>
  <c r="QT143" i="2"/>
  <c r="MD145"/>
  <c r="LI140"/>
  <c r="MW150"/>
  <c r="II139"/>
  <c r="ME144"/>
  <c r="LL139"/>
  <c r="PF142"/>
  <c r="RM140"/>
  <c r="QB141"/>
  <c r="JB140"/>
  <c r="OM142"/>
  <c r="QE142"/>
  <c r="OM143"/>
  <c r="GT46"/>
  <c r="KP135"/>
  <c r="IM138"/>
  <c r="RP139"/>
  <c r="DS48"/>
  <c r="DU49" s="1"/>
  <c r="JB139"/>
  <c r="PF141"/>
  <c r="FF51"/>
  <c r="KO134"/>
  <c r="C51"/>
  <c r="QS143"/>
  <c r="ME145"/>
  <c r="LK140"/>
  <c r="MZ150"/>
  <c r="IJ139"/>
  <c r="MF144"/>
  <c r="LI139"/>
  <c r="PG142"/>
  <c r="RN140"/>
  <c r="QA141"/>
  <c r="JA140"/>
  <c r="OK142"/>
  <c r="NW136"/>
  <c r="OL143"/>
  <c r="GS46"/>
  <c r="NC149"/>
  <c r="KR135"/>
  <c r="RN139"/>
  <c r="DQ48"/>
  <c r="CI44"/>
  <c r="JA139"/>
  <c r="Y46"/>
  <c r="Z46" s="1"/>
  <c r="PE141"/>
  <c r="FE51"/>
  <c r="KP134"/>
  <c r="BO40"/>
  <c r="QV143"/>
  <c r="MF145"/>
  <c r="LJ140"/>
  <c r="MY150"/>
  <c r="IG139"/>
  <c r="MD144"/>
  <c r="LK139"/>
  <c r="PH142"/>
  <c r="RP140"/>
  <c r="PY141"/>
  <c r="JD140"/>
  <c r="OL142"/>
  <c r="QY142"/>
  <c r="ON143"/>
  <c r="EQ45"/>
  <c r="GV46"/>
  <c r="KQ135"/>
  <c r="RO139"/>
  <c r="DC48"/>
  <c r="DR48"/>
  <c r="JD139"/>
  <c r="GX45"/>
  <c r="PH141"/>
  <c r="FH51"/>
  <c r="KR134"/>
  <c r="HQ40"/>
  <c r="HR40" s="1"/>
  <c r="B67" i="12"/>
  <c r="D51" i="2"/>
  <c r="A51"/>
  <c r="K51"/>
  <c r="I51"/>
  <c r="L51"/>
  <c r="QU143"/>
  <c r="MC145"/>
  <c r="LL140"/>
  <c r="MX150"/>
  <c r="IH139"/>
  <c r="NW137"/>
  <c r="MC144"/>
  <c r="LJ139"/>
  <c r="PE142"/>
  <c r="RO140"/>
  <c r="PZ141"/>
  <c r="JC140"/>
  <c r="ON142"/>
  <c r="KA145"/>
  <c r="OK143"/>
  <c r="GU46"/>
  <c r="KO135"/>
  <c r="RM139"/>
  <c r="KA144"/>
  <c r="DT48"/>
  <c r="JC139"/>
  <c r="GE46"/>
  <c r="PG141"/>
  <c r="FG51"/>
  <c r="KQ134"/>
  <c r="AU46"/>
  <c r="B51"/>
  <c r="N51"/>
  <c r="O51"/>
  <c r="H51"/>
  <c r="LX140"/>
  <c r="MA140"/>
  <c r="LU140"/>
  <c r="LS140"/>
  <c r="LY140"/>
  <c r="LR140"/>
  <c r="LW140"/>
  <c r="LP140"/>
  <c r="LV140"/>
  <c r="LT140"/>
  <c r="LQ140"/>
  <c r="LZ140"/>
  <c r="NN150"/>
  <c r="NJ150"/>
  <c r="NL150"/>
  <c r="NM150"/>
  <c r="NO150"/>
  <c r="NE150"/>
  <c r="NG150"/>
  <c r="NH150"/>
  <c r="NK150"/>
  <c r="NI150"/>
  <c r="NF150"/>
  <c r="ND150"/>
  <c r="MG145"/>
  <c r="MH145"/>
  <c r="RY140"/>
  <c r="SB140"/>
  <c r="RW140"/>
  <c r="RT140"/>
  <c r="SE140"/>
  <c r="SD140"/>
  <c r="SC140"/>
  <c r="SA140"/>
  <c r="RU140"/>
  <c r="RV140"/>
  <c r="RZ140"/>
  <c r="RX140"/>
  <c r="OO143"/>
  <c r="OO144"/>
  <c r="OQ145" s="1"/>
  <c r="OP144"/>
  <c r="DU50"/>
  <c r="DW50"/>
  <c r="KZ134"/>
  <c r="LB134"/>
  <c r="LG134"/>
  <c r="LF134"/>
  <c r="LA134"/>
  <c r="KV134"/>
  <c r="LE134"/>
  <c r="LC134"/>
  <c r="KY134"/>
  <c r="KX134"/>
  <c r="LD134"/>
  <c r="KW134"/>
  <c r="RI143"/>
  <c r="RA143"/>
  <c r="RB143"/>
  <c r="RG143"/>
  <c r="RE143"/>
  <c r="RC143"/>
  <c r="RJ143"/>
  <c r="QZ143"/>
  <c r="RK143"/>
  <c r="RH143"/>
  <c r="RD143"/>
  <c r="RF143"/>
  <c r="MG146"/>
  <c r="MH146"/>
  <c r="LY139"/>
  <c r="LU139"/>
  <c r="LZ139"/>
  <c r="LP139"/>
  <c r="LS139"/>
  <c r="LW139"/>
  <c r="LT139"/>
  <c r="LQ139"/>
  <c r="MA139"/>
  <c r="LR139"/>
  <c r="LX139"/>
  <c r="LV139"/>
  <c r="QC142"/>
  <c r="QE143" s="1"/>
  <c r="QD142"/>
  <c r="JJ140"/>
  <c r="JP140"/>
  <c r="JO140"/>
  <c r="JR140"/>
  <c r="JH140"/>
  <c r="JN140"/>
  <c r="JK140"/>
  <c r="JS140"/>
  <c r="JI140"/>
  <c r="JM140"/>
  <c r="JL140"/>
  <c r="JQ140"/>
  <c r="OS142"/>
  <c r="OZ142"/>
  <c r="OV142"/>
  <c r="PA142"/>
  <c r="PC142"/>
  <c r="OY142"/>
  <c r="OR142"/>
  <c r="OW142"/>
  <c r="PB142"/>
  <c r="OU142"/>
  <c r="OX142"/>
  <c r="OT142"/>
  <c r="HA46"/>
  <c r="HD46"/>
  <c r="HK46"/>
  <c r="GZ46"/>
  <c r="HF46"/>
  <c r="HB46"/>
  <c r="HI46"/>
  <c r="HG46"/>
  <c r="HJ46"/>
  <c r="HC46"/>
  <c r="HH46"/>
  <c r="HE46"/>
  <c r="ED48"/>
  <c r="DY48"/>
  <c r="DZ48"/>
  <c r="EF48"/>
  <c r="DX48"/>
  <c r="EE48"/>
  <c r="EG48"/>
  <c r="EI48"/>
  <c r="EB48"/>
  <c r="EC48"/>
  <c r="EA48"/>
  <c r="EH48"/>
  <c r="JJ139"/>
  <c r="JL139"/>
  <c r="JR139"/>
  <c r="JH139"/>
  <c r="JK139"/>
  <c r="JQ139"/>
  <c r="JN139"/>
  <c r="JO139"/>
  <c r="JI139"/>
  <c r="JM139"/>
  <c r="JS139"/>
  <c r="JP139"/>
  <c r="PM141"/>
  <c r="PN141"/>
  <c r="PR141"/>
  <c r="PU141"/>
  <c r="PV141"/>
  <c r="PL141"/>
  <c r="PS141"/>
  <c r="PO141"/>
  <c r="PT141"/>
  <c r="PW141"/>
  <c r="PP141"/>
  <c r="PQ141"/>
  <c r="FO51"/>
  <c r="FS51"/>
  <c r="FR51"/>
  <c r="FV51"/>
  <c r="FN51"/>
  <c r="FP51"/>
  <c r="FL51"/>
  <c r="FW51"/>
  <c r="FU51"/>
  <c r="FM51"/>
  <c r="FT51"/>
  <c r="FQ51"/>
  <c r="IS139"/>
  <c r="IV139"/>
  <c r="IT139"/>
  <c r="IN139"/>
  <c r="IQ139"/>
  <c r="IX139"/>
  <c r="IR139"/>
  <c r="IO139"/>
  <c r="IP139"/>
  <c r="IW139"/>
  <c r="IY139"/>
  <c r="IU139"/>
  <c r="LM140"/>
  <c r="QH141"/>
  <c r="QK141"/>
  <c r="QP141"/>
  <c r="QI141"/>
  <c r="QJ141"/>
  <c r="QG141"/>
  <c r="QQ141"/>
  <c r="QF141"/>
  <c r="QO141"/>
  <c r="QN141"/>
  <c r="QL141"/>
  <c r="QM141"/>
  <c r="RQ140"/>
  <c r="Q51"/>
  <c r="M51"/>
  <c r="J51"/>
  <c r="R51"/>
  <c r="P51"/>
  <c r="S51"/>
  <c r="MO145"/>
  <c r="MR145"/>
  <c r="MU145"/>
  <c r="MT145"/>
  <c r="MM145"/>
  <c r="ML145"/>
  <c r="MS145"/>
  <c r="MK145"/>
  <c r="MN145"/>
  <c r="MJ145"/>
  <c r="MP145"/>
  <c r="MQ145"/>
  <c r="ML144"/>
  <c r="MS144"/>
  <c r="MQ144"/>
  <c r="MM144"/>
  <c r="MR144"/>
  <c r="MU144"/>
  <c r="MJ144"/>
  <c r="MT144"/>
  <c r="MO144"/>
  <c r="MP144"/>
  <c r="MN144"/>
  <c r="MK144"/>
  <c r="PT142"/>
  <c r="PR142"/>
  <c r="PO142"/>
  <c r="PM142"/>
  <c r="PP142"/>
  <c r="PS142"/>
  <c r="PV142"/>
  <c r="PU142"/>
  <c r="PW142"/>
  <c r="PQ142"/>
  <c r="PN142"/>
  <c r="PL142"/>
  <c r="RQ141"/>
  <c r="RS142" s="1"/>
  <c r="RR141"/>
  <c r="OY143"/>
  <c r="OU143"/>
  <c r="OW143"/>
  <c r="OR143"/>
  <c r="OV143"/>
  <c r="PB143"/>
  <c r="OT143"/>
  <c r="PC143"/>
  <c r="OX143"/>
  <c r="OS143"/>
  <c r="PA143"/>
  <c r="OZ143"/>
  <c r="KX135"/>
  <c r="LE135"/>
  <c r="KY135"/>
  <c r="LG135"/>
  <c r="LB135"/>
  <c r="KW135"/>
  <c r="KZ135"/>
  <c r="LA135"/>
  <c r="KV135"/>
  <c r="LC135"/>
  <c r="LF135"/>
  <c r="LD135"/>
  <c r="SA139"/>
  <c r="RY139"/>
  <c r="SD139"/>
  <c r="RW139"/>
  <c r="RT139"/>
  <c r="RX139"/>
  <c r="SE139"/>
  <c r="RZ139"/>
  <c r="SC139"/>
  <c r="SB139"/>
  <c r="RU139"/>
  <c r="RV139"/>
  <c r="JE140"/>
  <c r="PI142"/>
  <c r="KS135"/>
  <c r="KT135"/>
  <c r="OP143"/>
  <c r="OQ144"/>
  <c r="DW51"/>
  <c r="LN140"/>
  <c r="LM141"/>
  <c r="LO141"/>
  <c r="RR140"/>
  <c r="RS141"/>
  <c r="JF140"/>
  <c r="JE141"/>
  <c r="JG141"/>
  <c r="PJ142"/>
  <c r="PI143"/>
  <c r="PK143"/>
  <c r="KS136"/>
  <c r="KU136"/>
  <c r="LN141"/>
  <c r="LO142"/>
  <c r="JF141"/>
  <c r="JG142"/>
  <c r="PJ143"/>
  <c r="PK144"/>
  <c r="KT136"/>
  <c r="KU137"/>
  <c r="C51" i="13" l="1"/>
  <c r="B51"/>
  <c r="D51"/>
  <c r="E51"/>
  <c r="K51"/>
  <c r="J51"/>
  <c r="H52"/>
  <c r="E67" i="12"/>
  <c r="C67"/>
  <c r="D68"/>
  <c r="KO137" i="2"/>
  <c r="PF144"/>
  <c r="JB142"/>
  <c r="LI142"/>
  <c r="KR136"/>
  <c r="PE143"/>
  <c r="JB141"/>
  <c r="RO141"/>
  <c r="LI141"/>
  <c r="DR51"/>
  <c r="OK144"/>
  <c r="RN142"/>
  <c r="PZ143"/>
  <c r="DR50"/>
  <c r="OL145"/>
  <c r="AR46"/>
  <c r="FI52"/>
  <c r="FJ52" s="1"/>
  <c r="GB46"/>
  <c r="JW144"/>
  <c r="JX145"/>
  <c r="NT137"/>
  <c r="CW48"/>
  <c r="EK45"/>
  <c r="QS142"/>
  <c r="BI40"/>
  <c r="AA46"/>
  <c r="CD44"/>
  <c r="MY149"/>
  <c r="NQ136"/>
  <c r="IH138"/>
  <c r="PZ142"/>
  <c r="B68" i="12"/>
  <c r="KP137" i="2"/>
  <c r="PH144"/>
  <c r="JC142"/>
  <c r="LL142"/>
  <c r="KQ136"/>
  <c r="PH143"/>
  <c r="JA141"/>
  <c r="RM141"/>
  <c r="LL141"/>
  <c r="DQ51"/>
  <c r="OM144"/>
  <c r="RM142"/>
  <c r="QB143"/>
  <c r="DQ50"/>
  <c r="OM145"/>
  <c r="MI146"/>
  <c r="AP46"/>
  <c r="FZ46"/>
  <c r="JV144"/>
  <c r="JW145"/>
  <c r="NQ137"/>
  <c r="GY45"/>
  <c r="CZ48"/>
  <c r="EL45"/>
  <c r="QT142"/>
  <c r="BK40"/>
  <c r="BM41" s="1"/>
  <c r="CE44"/>
  <c r="MZ149"/>
  <c r="NR136"/>
  <c r="IJ138"/>
  <c r="QA142"/>
  <c r="KQ137"/>
  <c r="PG144"/>
  <c r="JA142"/>
  <c r="LJ142"/>
  <c r="KP136"/>
  <c r="PF143"/>
  <c r="JD141"/>
  <c r="RN141"/>
  <c r="LK141"/>
  <c r="DS51"/>
  <c r="OL144"/>
  <c r="RP142"/>
  <c r="PY143"/>
  <c r="DS50"/>
  <c r="DU51" s="1"/>
  <c r="DV50"/>
  <c r="OK145"/>
  <c r="AQ46"/>
  <c r="AS47" s="1"/>
  <c r="GA46"/>
  <c r="JX144"/>
  <c r="JV145"/>
  <c r="NR137"/>
  <c r="HS40"/>
  <c r="CX48"/>
  <c r="EM45"/>
  <c r="EO46" s="1"/>
  <c r="QU142"/>
  <c r="BL40"/>
  <c r="CF44"/>
  <c r="MX149"/>
  <c r="NT136"/>
  <c r="DV49"/>
  <c r="IG138"/>
  <c r="QB142"/>
  <c r="KR137"/>
  <c r="PE144"/>
  <c r="JD142"/>
  <c r="LK142"/>
  <c r="KO136"/>
  <c r="PG143"/>
  <c r="JC141"/>
  <c r="RP141"/>
  <c r="LJ141"/>
  <c r="DT51"/>
  <c r="ON144"/>
  <c r="RO142"/>
  <c r="QA143"/>
  <c r="MI147"/>
  <c r="DT50"/>
  <c r="ON145"/>
  <c r="AO46"/>
  <c r="FY46"/>
  <c r="JU144"/>
  <c r="JU145"/>
  <c r="NS137"/>
  <c r="CY48"/>
  <c r="EN45"/>
  <c r="QV142"/>
  <c r="BJ40"/>
  <c r="CC44"/>
  <c r="MW149"/>
  <c r="NS136"/>
  <c r="E52"/>
  <c r="F52" s="1"/>
  <c r="II138"/>
  <c r="PY142"/>
  <c r="LB137"/>
  <c r="KV137"/>
  <c r="LC137"/>
  <c r="LE137"/>
  <c r="KZ137"/>
  <c r="KW137"/>
  <c r="LG137"/>
  <c r="LF137"/>
  <c r="LD137"/>
  <c r="LA137"/>
  <c r="KX137"/>
  <c r="KY137"/>
  <c r="LX142"/>
  <c r="LR142"/>
  <c r="LS142"/>
  <c r="LZ142"/>
  <c r="LT142"/>
  <c r="LW142"/>
  <c r="LV142"/>
  <c r="LU142"/>
  <c r="LY142"/>
  <c r="MA142"/>
  <c r="LP142"/>
  <c r="LQ142"/>
  <c r="PS143"/>
  <c r="PT143"/>
  <c r="PW143"/>
  <c r="PO143"/>
  <c r="PU143"/>
  <c r="PL143"/>
  <c r="PP143"/>
  <c r="PQ143"/>
  <c r="PR143"/>
  <c r="PV143"/>
  <c r="PN143"/>
  <c r="PM143"/>
  <c r="RQ142"/>
  <c r="LW141"/>
  <c r="LY141"/>
  <c r="LQ141"/>
  <c r="LV141"/>
  <c r="LT141"/>
  <c r="LZ141"/>
  <c r="LU141"/>
  <c r="LS141"/>
  <c r="LR141"/>
  <c r="LP141"/>
  <c r="MA141"/>
  <c r="LX141"/>
  <c r="OR144"/>
  <c r="OY144"/>
  <c r="PB144"/>
  <c r="OV144"/>
  <c r="OW144"/>
  <c r="OZ144"/>
  <c r="OX144"/>
  <c r="OU144"/>
  <c r="PC144"/>
  <c r="OT144"/>
  <c r="PA144"/>
  <c r="OS144"/>
  <c r="JY145"/>
  <c r="JZ145"/>
  <c r="DN48"/>
  <c r="DK48"/>
  <c r="DI48"/>
  <c r="DD48"/>
  <c r="DL48"/>
  <c r="DH48"/>
  <c r="DO48"/>
  <c r="DE48"/>
  <c r="DF48"/>
  <c r="DJ48"/>
  <c r="DM48"/>
  <c r="DG48"/>
  <c r="EV45"/>
  <c r="FC45"/>
  <c r="FB45"/>
  <c r="ET45"/>
  <c r="EU45"/>
  <c r="EX45"/>
  <c r="EZ45"/>
  <c r="EY45"/>
  <c r="FA45"/>
  <c r="ER45"/>
  <c r="EW45"/>
  <c r="ES45"/>
  <c r="RA142"/>
  <c r="QZ142"/>
  <c r="RD142"/>
  <c r="RC142"/>
  <c r="RB142"/>
  <c r="RH142"/>
  <c r="RE142"/>
  <c r="RI142"/>
  <c r="RF142"/>
  <c r="RJ142"/>
  <c r="RG142"/>
  <c r="RK142"/>
  <c r="BT40"/>
  <c r="CA40"/>
  <c r="BX40"/>
  <c r="BS40"/>
  <c r="BU40"/>
  <c r="BZ40"/>
  <c r="BQ40"/>
  <c r="BV40"/>
  <c r="BY40"/>
  <c r="BR40"/>
  <c r="BW40"/>
  <c r="BP40"/>
  <c r="NA150"/>
  <c r="OD136"/>
  <c r="OC136"/>
  <c r="OB136"/>
  <c r="OH136"/>
  <c r="OF136"/>
  <c r="OA136"/>
  <c r="OI136"/>
  <c r="NX136"/>
  <c r="NY136"/>
  <c r="OE136"/>
  <c r="OG136"/>
  <c r="NZ136"/>
  <c r="KS137"/>
  <c r="KU138" s="1"/>
  <c r="KT137"/>
  <c r="JR141"/>
  <c r="JQ141"/>
  <c r="JL141"/>
  <c r="JJ141"/>
  <c r="JK141"/>
  <c r="JH141"/>
  <c r="JS141"/>
  <c r="JO141"/>
  <c r="JI141"/>
  <c r="JM141"/>
  <c r="JN141"/>
  <c r="JP141"/>
  <c r="RU141"/>
  <c r="SC141"/>
  <c r="RZ141"/>
  <c r="RY141"/>
  <c r="RW141"/>
  <c r="SD141"/>
  <c r="SB141"/>
  <c r="SA141"/>
  <c r="RX141"/>
  <c r="RT141"/>
  <c r="RV141"/>
  <c r="SE141"/>
  <c r="EA51"/>
  <c r="EE51"/>
  <c r="EH51"/>
  <c r="EC51"/>
  <c r="EB51"/>
  <c r="EG51"/>
  <c r="EI51"/>
  <c r="DX51"/>
  <c r="DZ51"/>
  <c r="DY51"/>
  <c r="EF51"/>
  <c r="ED51"/>
  <c r="OO145"/>
  <c r="OQ146" s="1"/>
  <c r="OP145"/>
  <c r="SA142"/>
  <c r="RX142"/>
  <c r="SD142"/>
  <c r="RV142"/>
  <c r="RW142"/>
  <c r="RY142"/>
  <c r="RZ142"/>
  <c r="SE142"/>
  <c r="SB142"/>
  <c r="RU142"/>
  <c r="RT142"/>
  <c r="SC142"/>
  <c r="EF50"/>
  <c r="EG50"/>
  <c r="ED50"/>
  <c r="DX50"/>
  <c r="DY50"/>
  <c r="EH50"/>
  <c r="EE50"/>
  <c r="EA50"/>
  <c r="EB50"/>
  <c r="EI50"/>
  <c r="DZ50"/>
  <c r="EC50"/>
  <c r="OO146"/>
  <c r="OQ147" s="1"/>
  <c r="OP146"/>
  <c r="JY146"/>
  <c r="KA147" s="1"/>
  <c r="JZ146"/>
  <c r="NY137"/>
  <c r="OI137"/>
  <c r="NX137"/>
  <c r="OE137"/>
  <c r="OB137"/>
  <c r="OH137"/>
  <c r="OG137"/>
  <c r="OD137"/>
  <c r="OA137"/>
  <c r="OF137"/>
  <c r="OC137"/>
  <c r="NZ137"/>
  <c r="BM42"/>
  <c r="BN42" s="1"/>
  <c r="BO42"/>
  <c r="QC143"/>
  <c r="QE144" s="1"/>
  <c r="QD143"/>
  <c r="KS138"/>
  <c r="JH142"/>
  <c r="JR142"/>
  <c r="JL142"/>
  <c r="JJ142"/>
  <c r="JI142"/>
  <c r="JN142"/>
  <c r="JK142"/>
  <c r="JM142"/>
  <c r="JS142"/>
  <c r="JQ142"/>
  <c r="JP142"/>
  <c r="JO142"/>
  <c r="LM142"/>
  <c r="LO143" s="1"/>
  <c r="LN142"/>
  <c r="QG143"/>
  <c r="QH143"/>
  <c r="QQ143"/>
  <c r="QJ143"/>
  <c r="QK143"/>
  <c r="QI143"/>
  <c r="QF143"/>
  <c r="QN143"/>
  <c r="QP143"/>
  <c r="QM143"/>
  <c r="QO143"/>
  <c r="QL143"/>
  <c r="DW52"/>
  <c r="OR145"/>
  <c r="OZ145"/>
  <c r="OS145"/>
  <c r="PC145"/>
  <c r="OX145"/>
  <c r="PA145"/>
  <c r="OU145"/>
  <c r="OY145"/>
  <c r="OW145"/>
  <c r="OV145"/>
  <c r="PB145"/>
  <c r="OT145"/>
  <c r="AS48"/>
  <c r="AT48" s="1"/>
  <c r="AU48"/>
  <c r="EQ47"/>
  <c r="QW143"/>
  <c r="QX143"/>
  <c r="IS138"/>
  <c r="IO138"/>
  <c r="IR138"/>
  <c r="IX138"/>
  <c r="IP138"/>
  <c r="IV138"/>
  <c r="IT138"/>
  <c r="IY138"/>
  <c r="IU138"/>
  <c r="IN138"/>
  <c r="IW138"/>
  <c r="IQ138"/>
  <c r="PV144"/>
  <c r="PO144"/>
  <c r="PS144"/>
  <c r="PN144"/>
  <c r="PL144"/>
  <c r="PR144"/>
  <c r="PT144"/>
  <c r="PM144"/>
  <c r="PW144"/>
  <c r="PQ144"/>
  <c r="PP144"/>
  <c r="PU144"/>
  <c r="LM143"/>
  <c r="LE136"/>
  <c r="LD136"/>
  <c r="LB136"/>
  <c r="LF136"/>
  <c r="KX136"/>
  <c r="KY136"/>
  <c r="KV136"/>
  <c r="LG136"/>
  <c r="LC136"/>
  <c r="KZ136"/>
  <c r="LA136"/>
  <c r="KW136"/>
  <c r="PI144"/>
  <c r="PJ144"/>
  <c r="JE142"/>
  <c r="RQ143"/>
  <c r="RR143"/>
  <c r="QC144"/>
  <c r="QE145" s="1"/>
  <c r="QD144"/>
  <c r="BE46"/>
  <c r="BG46"/>
  <c r="AZ46"/>
  <c r="BF46"/>
  <c r="BC46"/>
  <c r="BB46"/>
  <c r="AY46"/>
  <c r="AX46"/>
  <c r="AV46"/>
  <c r="BA46"/>
  <c r="AW46"/>
  <c r="BD46"/>
  <c r="GF46"/>
  <c r="GP46"/>
  <c r="GH46"/>
  <c r="GG46"/>
  <c r="GI46"/>
  <c r="GJ46"/>
  <c r="GL46"/>
  <c r="GN46"/>
  <c r="GM46"/>
  <c r="GO46"/>
  <c r="GQ46"/>
  <c r="GK46"/>
  <c r="KM144"/>
  <c r="KE144"/>
  <c r="KF144"/>
  <c r="KH144"/>
  <c r="KL144"/>
  <c r="KI144"/>
  <c r="KG144"/>
  <c r="KB144"/>
  <c r="KC144"/>
  <c r="KD144"/>
  <c r="KJ144"/>
  <c r="KK144"/>
  <c r="KD145"/>
  <c r="KJ145"/>
  <c r="KE145"/>
  <c r="KG145"/>
  <c r="KK145"/>
  <c r="KB145"/>
  <c r="KI145"/>
  <c r="KL145"/>
  <c r="KF145"/>
  <c r="KC145"/>
  <c r="KH145"/>
  <c r="KM145"/>
  <c r="CN44"/>
  <c r="CS44"/>
  <c r="CR44"/>
  <c r="CT44"/>
  <c r="CP44"/>
  <c r="CK44"/>
  <c r="CM44"/>
  <c r="CL44"/>
  <c r="CJ44"/>
  <c r="CQ44"/>
  <c r="CO44"/>
  <c r="CU44"/>
  <c r="NH149"/>
  <c r="NE149"/>
  <c r="NL149"/>
  <c r="NK149"/>
  <c r="NM149"/>
  <c r="NO149"/>
  <c r="NF149"/>
  <c r="NJ149"/>
  <c r="ND149"/>
  <c r="NI149"/>
  <c r="NN149"/>
  <c r="NG149"/>
  <c r="NU137"/>
  <c r="NV137"/>
  <c r="IK139"/>
  <c r="IL139"/>
  <c r="QQ142"/>
  <c r="QN142"/>
  <c r="QM142"/>
  <c r="QL142"/>
  <c r="QK142"/>
  <c r="QJ142"/>
  <c r="QG142"/>
  <c r="QF142"/>
  <c r="QP142"/>
  <c r="QO142"/>
  <c r="QH142"/>
  <c r="QI142"/>
  <c r="RR142"/>
  <c r="RS143"/>
  <c r="NB150"/>
  <c r="NA151"/>
  <c r="NC151"/>
  <c r="KT138"/>
  <c r="KU139"/>
  <c r="QW144"/>
  <c r="QY144"/>
  <c r="LN143"/>
  <c r="PI145"/>
  <c r="PK145"/>
  <c r="JF142"/>
  <c r="JE143"/>
  <c r="JG143"/>
  <c r="NU138"/>
  <c r="IK140"/>
  <c r="IM140"/>
  <c r="NB151"/>
  <c r="NC152"/>
  <c r="QX144"/>
  <c r="QY145"/>
  <c r="PJ145"/>
  <c r="PK146"/>
  <c r="JF143"/>
  <c r="JG144"/>
  <c r="NV138"/>
  <c r="NW139"/>
  <c r="IL140"/>
  <c r="IM141"/>
  <c r="D52" i="13" l="1"/>
  <c r="B52"/>
  <c r="E52"/>
  <c r="C52"/>
  <c r="K52"/>
  <c r="H53"/>
  <c r="J52"/>
  <c r="E68" i="12"/>
  <c r="C68"/>
  <c r="D69"/>
  <c r="IJ141" i="2"/>
  <c r="NS139"/>
  <c r="JA144"/>
  <c r="PF146"/>
  <c r="QS145"/>
  <c r="MW152"/>
  <c r="II140"/>
  <c r="JC143"/>
  <c r="PH145"/>
  <c r="QS144"/>
  <c r="KQ139"/>
  <c r="MY151"/>
  <c r="RO143"/>
  <c r="PY145"/>
  <c r="EL47"/>
  <c r="AR48"/>
  <c r="DS52"/>
  <c r="LK143"/>
  <c r="QB144"/>
  <c r="BI42"/>
  <c r="JW147"/>
  <c r="OK147"/>
  <c r="OK146"/>
  <c r="KR138"/>
  <c r="KA146"/>
  <c r="MD147"/>
  <c r="HN40"/>
  <c r="AT47"/>
  <c r="BN41"/>
  <c r="GT45"/>
  <c r="MD146"/>
  <c r="X46"/>
  <c r="G52"/>
  <c r="II141"/>
  <c r="NQ139"/>
  <c r="JB144"/>
  <c r="PH146"/>
  <c r="QT145"/>
  <c r="MX152"/>
  <c r="IG140"/>
  <c r="JA143"/>
  <c r="PE145"/>
  <c r="QU144"/>
  <c r="KO139"/>
  <c r="MZ151"/>
  <c r="RM143"/>
  <c r="QB145"/>
  <c r="LO144"/>
  <c r="EM47"/>
  <c r="AO48"/>
  <c r="DR52"/>
  <c r="LL143"/>
  <c r="QA144"/>
  <c r="BK42"/>
  <c r="JV147"/>
  <c r="OM147"/>
  <c r="ON146"/>
  <c r="KQ138"/>
  <c r="MC147"/>
  <c r="HP40"/>
  <c r="GC47"/>
  <c r="GD47" s="1"/>
  <c r="CG45"/>
  <c r="CH45" s="1"/>
  <c r="GV45"/>
  <c r="MC146"/>
  <c r="W46"/>
  <c r="Y47" s="1"/>
  <c r="B69" i="12"/>
  <c r="IG141" i="2"/>
  <c r="NT139"/>
  <c r="JC144"/>
  <c r="PG146"/>
  <c r="QU145"/>
  <c r="MZ152"/>
  <c r="IJ140"/>
  <c r="JB143"/>
  <c r="PF145"/>
  <c r="QT144"/>
  <c r="KP139"/>
  <c r="MX151"/>
  <c r="RP143"/>
  <c r="QA145"/>
  <c r="RS144"/>
  <c r="EK47"/>
  <c r="AP48"/>
  <c r="DQ52"/>
  <c r="LI143"/>
  <c r="PY144"/>
  <c r="BJ42"/>
  <c r="JU147"/>
  <c r="ON147"/>
  <c r="OL146"/>
  <c r="KO138"/>
  <c r="MF147"/>
  <c r="EP46"/>
  <c r="HO40"/>
  <c r="DU52"/>
  <c r="GU45"/>
  <c r="GW46" s="1"/>
  <c r="MF146"/>
  <c r="V46"/>
  <c r="IH141"/>
  <c r="NR139"/>
  <c r="JD144"/>
  <c r="PE146"/>
  <c r="QV145"/>
  <c r="MY152"/>
  <c r="IH140"/>
  <c r="JD143"/>
  <c r="PG145"/>
  <c r="QV144"/>
  <c r="KR139"/>
  <c r="MW151"/>
  <c r="RN143"/>
  <c r="NW138"/>
  <c r="PZ145"/>
  <c r="EN47"/>
  <c r="AQ48"/>
  <c r="AS49" s="1"/>
  <c r="DT52"/>
  <c r="LJ143"/>
  <c r="PZ144"/>
  <c r="BL42"/>
  <c r="JX147"/>
  <c r="OL147"/>
  <c r="OM146"/>
  <c r="KP138"/>
  <c r="DA49"/>
  <c r="ME147"/>
  <c r="HM40"/>
  <c r="DV51"/>
  <c r="GS45"/>
  <c r="ME146"/>
  <c r="U46"/>
  <c r="FK52"/>
  <c r="JH144"/>
  <c r="JQ144"/>
  <c r="JS144"/>
  <c r="JP144"/>
  <c r="JN144"/>
  <c r="JR144"/>
  <c r="JM144"/>
  <c r="JL144"/>
  <c r="JJ144"/>
  <c r="JI144"/>
  <c r="JO144"/>
  <c r="JK144"/>
  <c r="RF145"/>
  <c r="RI145"/>
  <c r="RG145"/>
  <c r="RC145"/>
  <c r="QZ145"/>
  <c r="RK145"/>
  <c r="RH145"/>
  <c r="RE145"/>
  <c r="RB145"/>
  <c r="RJ145"/>
  <c r="RA145"/>
  <c r="RD145"/>
  <c r="NL152"/>
  <c r="ND152"/>
  <c r="NK152"/>
  <c r="NN152"/>
  <c r="NJ152"/>
  <c r="NI152"/>
  <c r="NH152"/>
  <c r="NO152"/>
  <c r="NM152"/>
  <c r="NF152"/>
  <c r="NE152"/>
  <c r="NG152"/>
  <c r="IK141"/>
  <c r="IM142" s="1"/>
  <c r="IL141"/>
  <c r="JE144"/>
  <c r="JG145" s="1"/>
  <c r="JF144"/>
  <c r="RK144"/>
  <c r="RI144"/>
  <c r="RF144"/>
  <c r="QZ144"/>
  <c r="RG144"/>
  <c r="RA144"/>
  <c r="RH144"/>
  <c r="RB144"/>
  <c r="RE144"/>
  <c r="RD144"/>
  <c r="RJ144"/>
  <c r="RC144"/>
  <c r="NA152"/>
  <c r="NC153" s="1"/>
  <c r="NB152"/>
  <c r="RQ144"/>
  <c r="RS145" s="1"/>
  <c r="RR144"/>
  <c r="QG145"/>
  <c r="QQ145"/>
  <c r="QM145"/>
  <c r="QF145"/>
  <c r="QL145"/>
  <c r="QI145"/>
  <c r="QO145"/>
  <c r="QH145"/>
  <c r="QK145"/>
  <c r="QJ145"/>
  <c r="QP145"/>
  <c r="QN145"/>
  <c r="LM144"/>
  <c r="LO145" s="1"/>
  <c r="LN144"/>
  <c r="CA42"/>
  <c r="BU42"/>
  <c r="BW42"/>
  <c r="BR42"/>
  <c r="BY42"/>
  <c r="BX42"/>
  <c r="BS42"/>
  <c r="BQ42"/>
  <c r="BT42"/>
  <c r="BP42"/>
  <c r="BZ42"/>
  <c r="BV42"/>
  <c r="OX147"/>
  <c r="OR147"/>
  <c r="PC147"/>
  <c r="OT147"/>
  <c r="OY147"/>
  <c r="PB147"/>
  <c r="OW147"/>
  <c r="OS147"/>
  <c r="OU147"/>
  <c r="OZ147"/>
  <c r="OV147"/>
  <c r="PA147"/>
  <c r="OS146"/>
  <c r="OU146"/>
  <c r="OX146"/>
  <c r="OZ146"/>
  <c r="OW146"/>
  <c r="OY146"/>
  <c r="PB146"/>
  <c r="PA146"/>
  <c r="OV146"/>
  <c r="OT146"/>
  <c r="PC146"/>
  <c r="OR146"/>
  <c r="IK142"/>
  <c r="OA139"/>
  <c r="OE139"/>
  <c r="OF139"/>
  <c r="OD139"/>
  <c r="OB139"/>
  <c r="OC139"/>
  <c r="OG139"/>
  <c r="OI139"/>
  <c r="NY139"/>
  <c r="OH139"/>
  <c r="NZ139"/>
  <c r="NX139"/>
  <c r="IN140"/>
  <c r="IS140"/>
  <c r="IV140"/>
  <c r="IW140"/>
  <c r="IP140"/>
  <c r="IQ140"/>
  <c r="IR140"/>
  <c r="IX140"/>
  <c r="IO140"/>
  <c r="IU140"/>
  <c r="IT140"/>
  <c r="IY140"/>
  <c r="JN143"/>
  <c r="JH143"/>
  <c r="JQ143"/>
  <c r="JS143"/>
  <c r="JM143"/>
  <c r="JJ143"/>
  <c r="JK143"/>
  <c r="JP143"/>
  <c r="JL143"/>
  <c r="JR143"/>
  <c r="JI143"/>
  <c r="JO143"/>
  <c r="PQ145"/>
  <c r="PT145"/>
  <c r="PS145"/>
  <c r="PM145"/>
  <c r="PV145"/>
  <c r="PO145"/>
  <c r="PU145"/>
  <c r="PN145"/>
  <c r="PR145"/>
  <c r="PL145"/>
  <c r="PW145"/>
  <c r="PP145"/>
  <c r="QW145"/>
  <c r="LE139"/>
  <c r="LA139"/>
  <c r="KZ139"/>
  <c r="KX139"/>
  <c r="KV139"/>
  <c r="KY139"/>
  <c r="LD139"/>
  <c r="LB139"/>
  <c r="KW139"/>
  <c r="LG139"/>
  <c r="LC139"/>
  <c r="LF139"/>
  <c r="SC143"/>
  <c r="RW143"/>
  <c r="SA143"/>
  <c r="RX143"/>
  <c r="SD143"/>
  <c r="SB143"/>
  <c r="RU143"/>
  <c r="SE143"/>
  <c r="RZ143"/>
  <c r="RV143"/>
  <c r="RY143"/>
  <c r="RT143"/>
  <c r="BF48"/>
  <c r="AX48"/>
  <c r="BD48"/>
  <c r="BG48"/>
  <c r="BA48"/>
  <c r="AY48"/>
  <c r="AW48"/>
  <c r="BB48"/>
  <c r="AZ48"/>
  <c r="BE48"/>
  <c r="AV48"/>
  <c r="BC48"/>
  <c r="QC145"/>
  <c r="KS139"/>
  <c r="KT139"/>
  <c r="MM147"/>
  <c r="MS147"/>
  <c r="MQ147"/>
  <c r="MU147"/>
  <c r="MO147"/>
  <c r="MR147"/>
  <c r="MT147"/>
  <c r="MN147"/>
  <c r="ML147"/>
  <c r="MJ147"/>
  <c r="MK147"/>
  <c r="MP147"/>
  <c r="ML146"/>
  <c r="MJ146"/>
  <c r="MQ146"/>
  <c r="MT146"/>
  <c r="MK146"/>
  <c r="MO146"/>
  <c r="MR146"/>
  <c r="MN146"/>
  <c r="MP146"/>
  <c r="MS146"/>
  <c r="MU146"/>
  <c r="MM146"/>
  <c r="AA48"/>
  <c r="IR141"/>
  <c r="IQ141"/>
  <c r="IY141"/>
  <c r="IU141"/>
  <c r="IX141"/>
  <c r="IN141"/>
  <c r="IS141"/>
  <c r="IO141"/>
  <c r="IW141"/>
  <c r="IP141"/>
  <c r="IT141"/>
  <c r="IV141"/>
  <c r="JE145"/>
  <c r="QW146"/>
  <c r="QC146"/>
  <c r="QD146"/>
  <c r="EU47"/>
  <c r="EW47"/>
  <c r="ET47"/>
  <c r="EV47"/>
  <c r="FC47"/>
  <c r="ES47"/>
  <c r="EY47"/>
  <c r="FA47"/>
  <c r="EX47"/>
  <c r="ER47"/>
  <c r="FB47"/>
  <c r="EZ47"/>
  <c r="EF52"/>
  <c r="EE52"/>
  <c r="ED52"/>
  <c r="EC52"/>
  <c r="EI52"/>
  <c r="EH52"/>
  <c r="EA52"/>
  <c r="EG52"/>
  <c r="EB52"/>
  <c r="DX52"/>
  <c r="DZ52"/>
  <c r="DY52"/>
  <c r="LU143"/>
  <c r="LY143"/>
  <c r="LW143"/>
  <c r="LT143"/>
  <c r="LZ143"/>
  <c r="MA143"/>
  <c r="LP143"/>
  <c r="LV143"/>
  <c r="LR143"/>
  <c r="LQ143"/>
  <c r="LX143"/>
  <c r="LS143"/>
  <c r="QH144"/>
  <c r="QN144"/>
  <c r="QM144"/>
  <c r="QO144"/>
  <c r="QK144"/>
  <c r="QJ144"/>
  <c r="QL144"/>
  <c r="QF144"/>
  <c r="QI144"/>
  <c r="QG144"/>
  <c r="QP144"/>
  <c r="QQ144"/>
  <c r="KH147"/>
  <c r="KK147"/>
  <c r="KM147"/>
  <c r="KE147"/>
  <c r="KF147"/>
  <c r="KL147"/>
  <c r="KJ147"/>
  <c r="KB147"/>
  <c r="KG147"/>
  <c r="KI147"/>
  <c r="KD147"/>
  <c r="KC147"/>
  <c r="KY138"/>
  <c r="LE138"/>
  <c r="LA138"/>
  <c r="LF138"/>
  <c r="LC138"/>
  <c r="LD138"/>
  <c r="KX138"/>
  <c r="LB138"/>
  <c r="KZ138"/>
  <c r="KW138"/>
  <c r="KV138"/>
  <c r="LG138"/>
  <c r="DU53"/>
  <c r="DV52"/>
  <c r="GW47"/>
  <c r="GX47" s="1"/>
  <c r="GY47"/>
  <c r="PN146"/>
  <c r="PV146"/>
  <c r="PW146"/>
  <c r="PT146"/>
  <c r="PO146"/>
  <c r="PM146"/>
  <c r="PU146"/>
  <c r="PL146"/>
  <c r="PP146"/>
  <c r="PQ146"/>
  <c r="PS146"/>
  <c r="PR146"/>
  <c r="NA153"/>
  <c r="PI146"/>
  <c r="NJ151"/>
  <c r="NL151"/>
  <c r="NH151"/>
  <c r="NM151"/>
  <c r="NG151"/>
  <c r="NN151"/>
  <c r="NK151"/>
  <c r="ND151"/>
  <c r="NO151"/>
  <c r="NI151"/>
  <c r="NF151"/>
  <c r="NE151"/>
  <c r="AU50"/>
  <c r="OO147"/>
  <c r="OP147"/>
  <c r="DB49"/>
  <c r="DA50"/>
  <c r="DB50" s="1"/>
  <c r="HW40"/>
  <c r="IC40"/>
  <c r="HT40"/>
  <c r="HX40"/>
  <c r="IE40"/>
  <c r="IB40"/>
  <c r="ID40"/>
  <c r="HU40"/>
  <c r="HZ40"/>
  <c r="HV40"/>
  <c r="HY40"/>
  <c r="IA40"/>
  <c r="HK45"/>
  <c r="HC45"/>
  <c r="GZ45"/>
  <c r="HD45"/>
  <c r="HJ45"/>
  <c r="HG45"/>
  <c r="HH45"/>
  <c r="HB45"/>
  <c r="HE45"/>
  <c r="HF45"/>
  <c r="HI45"/>
  <c r="HA45"/>
  <c r="MG147"/>
  <c r="AF46"/>
  <c r="AH46"/>
  <c r="AE46"/>
  <c r="AC46"/>
  <c r="AD46"/>
  <c r="AB46"/>
  <c r="AM46"/>
  <c r="AI46"/>
  <c r="AL46"/>
  <c r="AG46"/>
  <c r="AK46"/>
  <c r="AJ46"/>
  <c r="IL142"/>
  <c r="IM143"/>
  <c r="QX145"/>
  <c r="QD145"/>
  <c r="QE146"/>
  <c r="KS140"/>
  <c r="KU140"/>
  <c r="JF145"/>
  <c r="JG146"/>
  <c r="QX146"/>
  <c r="QY147"/>
  <c r="DW54"/>
  <c r="NB153"/>
  <c r="NC154"/>
  <c r="PJ146"/>
  <c r="PI147"/>
  <c r="PK147"/>
  <c r="OO148"/>
  <c r="OQ148"/>
  <c r="MH147"/>
  <c r="MG148"/>
  <c r="MI148"/>
  <c r="KT140"/>
  <c r="KU141"/>
  <c r="PJ147"/>
  <c r="PK148"/>
  <c r="OP148"/>
  <c r="OQ149"/>
  <c r="MH148"/>
  <c r="MI149"/>
  <c r="C53" i="13" l="1"/>
  <c r="B53"/>
  <c r="D53"/>
  <c r="E53"/>
  <c r="J53"/>
  <c r="K53"/>
  <c r="H54"/>
  <c r="C69" i="12"/>
  <c r="E69"/>
  <c r="D70"/>
  <c r="MD149" i="2"/>
  <c r="OM149"/>
  <c r="PE148"/>
  <c r="KR141"/>
  <c r="ME148"/>
  <c r="OL148"/>
  <c r="PH147"/>
  <c r="MZ154"/>
  <c r="QT147"/>
  <c r="JD146"/>
  <c r="KR140"/>
  <c r="PZ146"/>
  <c r="IH143"/>
  <c r="AQ50"/>
  <c r="GV47"/>
  <c r="U48"/>
  <c r="QY146"/>
  <c r="LL145"/>
  <c r="RO145"/>
  <c r="MY153"/>
  <c r="JB145"/>
  <c r="IG142"/>
  <c r="FF52"/>
  <c r="NR138"/>
  <c r="EQ46"/>
  <c r="RO144"/>
  <c r="BM43"/>
  <c r="BN43" s="1"/>
  <c r="LK144"/>
  <c r="JX146"/>
  <c r="DR54"/>
  <c r="A52"/>
  <c r="D52"/>
  <c r="H52"/>
  <c r="M52"/>
  <c r="R52"/>
  <c r="PG148"/>
  <c r="PG147"/>
  <c r="JC146"/>
  <c r="II143"/>
  <c r="X48"/>
  <c r="MW153"/>
  <c r="FG52"/>
  <c r="Z47"/>
  <c r="LI144"/>
  <c r="I52"/>
  <c r="MC149"/>
  <c r="OK149"/>
  <c r="PF148"/>
  <c r="KQ141"/>
  <c r="MF148"/>
  <c r="OM148"/>
  <c r="PE147"/>
  <c r="MX154"/>
  <c r="QU147"/>
  <c r="JA146"/>
  <c r="KQ140"/>
  <c r="QB146"/>
  <c r="IJ143"/>
  <c r="AR50"/>
  <c r="GT47"/>
  <c r="QE147"/>
  <c r="V48"/>
  <c r="LJ145"/>
  <c r="RM145"/>
  <c r="MX153"/>
  <c r="JC145"/>
  <c r="IJ142"/>
  <c r="FH52"/>
  <c r="NT138"/>
  <c r="HQ41"/>
  <c r="HR41" s="1"/>
  <c r="RP144"/>
  <c r="GE47"/>
  <c r="LJ144"/>
  <c r="JU146"/>
  <c r="DS54"/>
  <c r="B52"/>
  <c r="K52"/>
  <c r="S52"/>
  <c r="O52"/>
  <c r="ME149"/>
  <c r="MY154"/>
  <c r="QA146"/>
  <c r="DC50"/>
  <c r="GS47"/>
  <c r="RP145"/>
  <c r="IH142"/>
  <c r="RN144"/>
  <c r="JW146"/>
  <c r="DT54"/>
  <c r="L52"/>
  <c r="MF149"/>
  <c r="ON149"/>
  <c r="PH148"/>
  <c r="KO141"/>
  <c r="MC148"/>
  <c r="OK148"/>
  <c r="PF147"/>
  <c r="MW154"/>
  <c r="QV147"/>
  <c r="JB146"/>
  <c r="KO140"/>
  <c r="PY146"/>
  <c r="IG143"/>
  <c r="AO50"/>
  <c r="GU47"/>
  <c r="GW48" s="1"/>
  <c r="DV53"/>
  <c r="W48"/>
  <c r="LI145"/>
  <c r="RN145"/>
  <c r="MZ153"/>
  <c r="JD145"/>
  <c r="II142"/>
  <c r="FE52"/>
  <c r="NQ138"/>
  <c r="GX46"/>
  <c r="RM144"/>
  <c r="CI45"/>
  <c r="LL144"/>
  <c r="JV146"/>
  <c r="B70" i="12"/>
  <c r="DQ54" i="2"/>
  <c r="N52"/>
  <c r="J52"/>
  <c r="P52"/>
  <c r="DY54"/>
  <c r="OL149"/>
  <c r="KP141"/>
  <c r="MD148"/>
  <c r="ON148"/>
  <c r="QS147"/>
  <c r="KP140"/>
  <c r="AP50"/>
  <c r="LK145"/>
  <c r="JA145"/>
  <c r="AT49"/>
  <c r="NS138"/>
  <c r="C52"/>
  <c r="Q52"/>
  <c r="ED54"/>
  <c r="PV148"/>
  <c r="PL148"/>
  <c r="PT148"/>
  <c r="PP148"/>
  <c r="PQ148"/>
  <c r="PR148"/>
  <c r="PN148"/>
  <c r="PW148"/>
  <c r="PU148"/>
  <c r="PM148"/>
  <c r="PO148"/>
  <c r="PS148"/>
  <c r="MG149"/>
  <c r="AG48"/>
  <c r="AM48"/>
  <c r="AE48"/>
  <c r="AI48"/>
  <c r="AJ48"/>
  <c r="AD48"/>
  <c r="AL48"/>
  <c r="AK48"/>
  <c r="AC48"/>
  <c r="AH48"/>
  <c r="AF48"/>
  <c r="AB48"/>
  <c r="NA154"/>
  <c r="IS142"/>
  <c r="IR142"/>
  <c r="IV142"/>
  <c r="IU142"/>
  <c r="IT142"/>
  <c r="IN142"/>
  <c r="IQ142"/>
  <c r="IO142"/>
  <c r="IY142"/>
  <c r="IP142"/>
  <c r="IW142"/>
  <c r="IX142"/>
  <c r="RQ145"/>
  <c r="LM145"/>
  <c r="LN145"/>
  <c r="PI148"/>
  <c r="NG153"/>
  <c r="NK153"/>
  <c r="NL153"/>
  <c r="NE153"/>
  <c r="NJ153"/>
  <c r="NF153"/>
  <c r="NO153"/>
  <c r="NM153"/>
  <c r="NI153"/>
  <c r="ND153"/>
  <c r="NH153"/>
  <c r="NN153"/>
  <c r="LY144"/>
  <c r="LV144"/>
  <c r="LS144"/>
  <c r="LZ144"/>
  <c r="LU144"/>
  <c r="LQ144"/>
  <c r="LT144"/>
  <c r="LR144"/>
  <c r="MA144"/>
  <c r="LX144"/>
  <c r="LP144"/>
  <c r="LW144"/>
  <c r="MS149"/>
  <c r="MK149"/>
  <c r="MN149"/>
  <c r="MR149"/>
  <c r="MQ149"/>
  <c r="MU149"/>
  <c r="MJ149"/>
  <c r="MM149"/>
  <c r="MT149"/>
  <c r="MO149"/>
  <c r="ML149"/>
  <c r="MP149"/>
  <c r="OX149"/>
  <c r="OT149"/>
  <c r="OV149"/>
  <c r="OS149"/>
  <c r="OZ149"/>
  <c r="PA149"/>
  <c r="OR149"/>
  <c r="OW149"/>
  <c r="PB149"/>
  <c r="OY149"/>
  <c r="PC149"/>
  <c r="OU149"/>
  <c r="OO149"/>
  <c r="PP147"/>
  <c r="PQ147"/>
  <c r="PW147"/>
  <c r="PL147"/>
  <c r="PU147"/>
  <c r="PS147"/>
  <c r="PN147"/>
  <c r="PR147"/>
  <c r="PV147"/>
  <c r="PT147"/>
  <c r="PO147"/>
  <c r="PM147"/>
  <c r="JM146"/>
  <c r="JJ146"/>
  <c r="JI146"/>
  <c r="JR146"/>
  <c r="JO146"/>
  <c r="JQ146"/>
  <c r="JN146"/>
  <c r="JP146"/>
  <c r="JL146"/>
  <c r="JK146"/>
  <c r="JS146"/>
  <c r="JH146"/>
  <c r="KS141"/>
  <c r="RU145"/>
  <c r="RV145"/>
  <c r="RW145"/>
  <c r="RY145"/>
  <c r="RZ145"/>
  <c r="SA145"/>
  <c r="SE145"/>
  <c r="RT145"/>
  <c r="SD145"/>
  <c r="RX145"/>
  <c r="SB145"/>
  <c r="SC145"/>
  <c r="JE146"/>
  <c r="JF146"/>
  <c r="KK146"/>
  <c r="KC146"/>
  <c r="KI146"/>
  <c r="KD146"/>
  <c r="KM146"/>
  <c r="KG146"/>
  <c r="KB146"/>
  <c r="KL146"/>
  <c r="KE146"/>
  <c r="KJ146"/>
  <c r="KH146"/>
  <c r="KF146"/>
  <c r="MG150"/>
  <c r="MI151" s="1"/>
  <c r="MH150"/>
  <c r="NA155"/>
  <c r="NB155"/>
  <c r="QC147"/>
  <c r="QD147"/>
  <c r="HF47"/>
  <c r="HE47"/>
  <c r="GZ47"/>
  <c r="HH47"/>
  <c r="HK47"/>
  <c r="HB47"/>
  <c r="HC47"/>
  <c r="HJ47"/>
  <c r="HD47"/>
  <c r="HG47"/>
  <c r="HI47"/>
  <c r="HA47"/>
  <c r="JY147"/>
  <c r="JZ147"/>
  <c r="LC141"/>
  <c r="KV141"/>
  <c r="LA141"/>
  <c r="LG141"/>
  <c r="LF141"/>
  <c r="KZ141"/>
  <c r="LD141"/>
  <c r="KY141"/>
  <c r="LE141"/>
  <c r="KX141"/>
  <c r="LB141"/>
  <c r="KW141"/>
  <c r="MR148"/>
  <c r="MK148"/>
  <c r="MM148"/>
  <c r="MJ148"/>
  <c r="MO148"/>
  <c r="MU148"/>
  <c r="MN148"/>
  <c r="ML148"/>
  <c r="MP148"/>
  <c r="MT148"/>
  <c r="MS148"/>
  <c r="MQ148"/>
  <c r="OZ148"/>
  <c r="OT148"/>
  <c r="OW148"/>
  <c r="OX148"/>
  <c r="OY148"/>
  <c r="PB148"/>
  <c r="PA148"/>
  <c r="OS148"/>
  <c r="OV148"/>
  <c r="PC148"/>
  <c r="OU148"/>
  <c r="OR148"/>
  <c r="NG154"/>
  <c r="NJ154"/>
  <c r="NO154"/>
  <c r="NN154"/>
  <c r="NF154"/>
  <c r="NM154"/>
  <c r="NL154"/>
  <c r="NK154"/>
  <c r="NE154"/>
  <c r="NI154"/>
  <c r="ND154"/>
  <c r="NH154"/>
  <c r="KW140"/>
  <c r="LF140"/>
  <c r="LE140"/>
  <c r="LA140"/>
  <c r="LC140"/>
  <c r="LD140"/>
  <c r="LB140"/>
  <c r="KZ140"/>
  <c r="KY140"/>
  <c r="KX140"/>
  <c r="KV140"/>
  <c r="LG140"/>
  <c r="QI146"/>
  <c r="QJ146"/>
  <c r="QO146"/>
  <c r="QN146"/>
  <c r="QH146"/>
  <c r="QP146"/>
  <c r="QF146"/>
  <c r="QQ146"/>
  <c r="QG146"/>
  <c r="QL146"/>
  <c r="QK146"/>
  <c r="QM146"/>
  <c r="IS143"/>
  <c r="IY143"/>
  <c r="IN143"/>
  <c r="IT143"/>
  <c r="IR143"/>
  <c r="IU143"/>
  <c r="IV143"/>
  <c r="IP143"/>
  <c r="IW143"/>
  <c r="IX143"/>
  <c r="IO143"/>
  <c r="IQ143"/>
  <c r="BE50"/>
  <c r="BF50"/>
  <c r="BD50"/>
  <c r="BC50"/>
  <c r="AW50"/>
  <c r="BB50"/>
  <c r="AZ50"/>
  <c r="AX50"/>
  <c r="BG50"/>
  <c r="AV50"/>
  <c r="AY50"/>
  <c r="BA50"/>
  <c r="GY49"/>
  <c r="LP145"/>
  <c r="LW145"/>
  <c r="LS145"/>
  <c r="LY145"/>
  <c r="LU145"/>
  <c r="MA145"/>
  <c r="LT145"/>
  <c r="LZ145"/>
  <c r="LQ145"/>
  <c r="LX145"/>
  <c r="LV145"/>
  <c r="LR145"/>
  <c r="IK143"/>
  <c r="IL143"/>
  <c r="FO52"/>
  <c r="FL52"/>
  <c r="FV52"/>
  <c r="FW52"/>
  <c r="FU52"/>
  <c r="FT52"/>
  <c r="FS52"/>
  <c r="FM52"/>
  <c r="FN52"/>
  <c r="FR52"/>
  <c r="FQ52"/>
  <c r="FP52"/>
  <c r="OD138"/>
  <c r="NZ138"/>
  <c r="OA138"/>
  <c r="OB138"/>
  <c r="OI138"/>
  <c r="OH138"/>
  <c r="OC138"/>
  <c r="NY138"/>
  <c r="OF138"/>
  <c r="OE138"/>
  <c r="OG138"/>
  <c r="NX138"/>
  <c r="RU144"/>
  <c r="SB144"/>
  <c r="RW144"/>
  <c r="SD144"/>
  <c r="RV144"/>
  <c r="RY144"/>
  <c r="RX144"/>
  <c r="RZ144"/>
  <c r="RT144"/>
  <c r="SE144"/>
  <c r="SC144"/>
  <c r="SA144"/>
  <c r="DZ54"/>
  <c r="EH54"/>
  <c r="EF54"/>
  <c r="EE54"/>
  <c r="EC54"/>
  <c r="EI54"/>
  <c r="EG54"/>
  <c r="EB54"/>
  <c r="EA54"/>
  <c r="DX54"/>
  <c r="RH147"/>
  <c r="RK147"/>
  <c r="RC147"/>
  <c r="RJ147"/>
  <c r="RF147"/>
  <c r="RE147"/>
  <c r="RD147"/>
  <c r="RG147"/>
  <c r="QZ147"/>
  <c r="RB147"/>
  <c r="RA147"/>
  <c r="RI147"/>
  <c r="LM146"/>
  <c r="LN146"/>
  <c r="JS145"/>
  <c r="JP145"/>
  <c r="JJ145"/>
  <c r="JL145"/>
  <c r="JN145"/>
  <c r="JI145"/>
  <c r="JH145"/>
  <c r="JR145"/>
  <c r="JK145"/>
  <c r="JM145"/>
  <c r="JO145"/>
  <c r="JQ145"/>
  <c r="NU139"/>
  <c r="NV139"/>
  <c r="MH149"/>
  <c r="MI150"/>
  <c r="NB154"/>
  <c r="NC155"/>
  <c r="RR145"/>
  <c r="RQ146"/>
  <c r="PJ148"/>
  <c r="PI149"/>
  <c r="OP149"/>
  <c r="OO150"/>
  <c r="OQ150"/>
  <c r="KT141"/>
  <c r="KS142"/>
  <c r="KU142"/>
  <c r="JE147"/>
  <c r="JG147"/>
  <c r="JY148"/>
  <c r="KA148"/>
  <c r="IK144"/>
  <c r="IM144"/>
  <c r="NU140"/>
  <c r="NW140"/>
  <c r="RR146"/>
  <c r="PJ149"/>
  <c r="PK150"/>
  <c r="OP150"/>
  <c r="KT142"/>
  <c r="KU143"/>
  <c r="JF147"/>
  <c r="JG148"/>
  <c r="JZ148"/>
  <c r="KA149"/>
  <c r="IL144"/>
  <c r="IM145"/>
  <c r="NV140"/>
  <c r="NW141"/>
  <c r="C54" i="13" l="1"/>
  <c r="J54"/>
  <c r="B54"/>
  <c r="E54"/>
  <c r="H55"/>
  <c r="K54"/>
  <c r="D54"/>
  <c r="E70" i="12"/>
  <c r="C70"/>
  <c r="D71"/>
  <c r="NQ141" i="2"/>
  <c r="IG145"/>
  <c r="JX149"/>
  <c r="JD148"/>
  <c r="KP143"/>
  <c r="PG150"/>
  <c r="NT140"/>
  <c r="II144"/>
  <c r="JX148"/>
  <c r="JB147"/>
  <c r="KO142"/>
  <c r="OM150"/>
  <c r="MX155"/>
  <c r="ME150"/>
  <c r="GU49"/>
  <c r="QE148"/>
  <c r="ME151"/>
  <c r="RS146"/>
  <c r="CF45"/>
  <c r="GX48"/>
  <c r="CY50"/>
  <c r="DA51" s="1"/>
  <c r="FY47"/>
  <c r="PZ147"/>
  <c r="FI53"/>
  <c r="FJ53" s="1"/>
  <c r="EK46"/>
  <c r="QS146"/>
  <c r="B71" i="12"/>
  <c r="NT141" i="2"/>
  <c r="II145"/>
  <c r="JV149"/>
  <c r="JA148"/>
  <c r="KQ143"/>
  <c r="PF150"/>
  <c r="NR140"/>
  <c r="IH144"/>
  <c r="JU148"/>
  <c r="JA147"/>
  <c r="KP142"/>
  <c r="OL150"/>
  <c r="MY155"/>
  <c r="MD150"/>
  <c r="LO147"/>
  <c r="GV49"/>
  <c r="MD151"/>
  <c r="LO146"/>
  <c r="CC45"/>
  <c r="DW53"/>
  <c r="CW50"/>
  <c r="FZ47"/>
  <c r="QA147"/>
  <c r="AA47"/>
  <c r="EM46"/>
  <c r="EO47" s="1"/>
  <c r="QT146"/>
  <c r="NS141"/>
  <c r="IJ145"/>
  <c r="JU149"/>
  <c r="JB148"/>
  <c r="KO143"/>
  <c r="PE150"/>
  <c r="NQ140"/>
  <c r="IJ144"/>
  <c r="JW148"/>
  <c r="JC147"/>
  <c r="KQ142"/>
  <c r="OK150"/>
  <c r="RS147"/>
  <c r="MZ155"/>
  <c r="MC150"/>
  <c r="GT49"/>
  <c r="MC151"/>
  <c r="PK149"/>
  <c r="AU49"/>
  <c r="CD45"/>
  <c r="CZ50"/>
  <c r="GA47"/>
  <c r="GC48" s="1"/>
  <c r="HS41"/>
  <c r="PY147"/>
  <c r="EN46"/>
  <c r="QV146"/>
  <c r="NR141"/>
  <c r="IH145"/>
  <c r="JW149"/>
  <c r="JC148"/>
  <c r="KR143"/>
  <c r="PH150"/>
  <c r="NS140"/>
  <c r="IG144"/>
  <c r="JV148"/>
  <c r="JD147"/>
  <c r="KR142"/>
  <c r="ON150"/>
  <c r="OQ151"/>
  <c r="MW155"/>
  <c r="MF150"/>
  <c r="GS49"/>
  <c r="NC156"/>
  <c r="MF151"/>
  <c r="E53"/>
  <c r="F53" s="1"/>
  <c r="CE45"/>
  <c r="CG46" s="1"/>
  <c r="CX50"/>
  <c r="GB47"/>
  <c r="QB147"/>
  <c r="BO43"/>
  <c r="EL46"/>
  <c r="QU146"/>
  <c r="OB141"/>
  <c r="OF141"/>
  <c r="NY141"/>
  <c r="NX141"/>
  <c r="OG141"/>
  <c r="OH141"/>
  <c r="OD141"/>
  <c r="OI141"/>
  <c r="OE141"/>
  <c r="NZ141"/>
  <c r="OA141"/>
  <c r="OC141"/>
  <c r="IV145"/>
  <c r="IX145"/>
  <c r="IS145"/>
  <c r="IU145"/>
  <c r="IQ145"/>
  <c r="IR145"/>
  <c r="IY145"/>
  <c r="IW145"/>
  <c r="IT145"/>
  <c r="IP145"/>
  <c r="IN145"/>
  <c r="IO145"/>
  <c r="IK145"/>
  <c r="IM146" s="1"/>
  <c r="IL145"/>
  <c r="LE142"/>
  <c r="LC142"/>
  <c r="KX142"/>
  <c r="LB142"/>
  <c r="KY142"/>
  <c r="LA142"/>
  <c r="LD142"/>
  <c r="LF142"/>
  <c r="LG142"/>
  <c r="KZ142"/>
  <c r="KV142"/>
  <c r="KW142"/>
  <c r="OO151"/>
  <c r="OQ152" s="1"/>
  <c r="OP151"/>
  <c r="MG151"/>
  <c r="MI152" s="1"/>
  <c r="MH151"/>
  <c r="MG152"/>
  <c r="DC52"/>
  <c r="GO47"/>
  <c r="GI47"/>
  <c r="GG47"/>
  <c r="GJ47"/>
  <c r="GM47"/>
  <c r="GN47"/>
  <c r="GQ47"/>
  <c r="GK47"/>
  <c r="GF47"/>
  <c r="GL47"/>
  <c r="GP47"/>
  <c r="GH47"/>
  <c r="EZ46"/>
  <c r="EW46"/>
  <c r="EU46"/>
  <c r="EV46"/>
  <c r="EY46"/>
  <c r="ET46"/>
  <c r="ES46"/>
  <c r="EX46"/>
  <c r="FC46"/>
  <c r="FA46"/>
  <c r="ER46"/>
  <c r="FB46"/>
  <c r="RB146"/>
  <c r="RH146"/>
  <c r="RA146"/>
  <c r="RD146"/>
  <c r="QZ146"/>
  <c r="RC146"/>
  <c r="RF146"/>
  <c r="RG146"/>
  <c r="RJ146"/>
  <c r="RE146"/>
  <c r="RI146"/>
  <c r="RK146"/>
  <c r="IK146"/>
  <c r="IM147" s="1"/>
  <c r="IL146"/>
  <c r="JO148"/>
  <c r="JQ148"/>
  <c r="JI148"/>
  <c r="JP148"/>
  <c r="JJ148"/>
  <c r="JM148"/>
  <c r="JH148"/>
  <c r="JR148"/>
  <c r="JN148"/>
  <c r="JK148"/>
  <c r="JL148"/>
  <c r="JS148"/>
  <c r="KE148"/>
  <c r="KB148"/>
  <c r="KM148"/>
  <c r="KI148"/>
  <c r="KL148"/>
  <c r="KG148"/>
  <c r="KK148"/>
  <c r="KF148"/>
  <c r="KH148"/>
  <c r="KJ148"/>
  <c r="KC148"/>
  <c r="KD148"/>
  <c r="JN147"/>
  <c r="JM147"/>
  <c r="JO147"/>
  <c r="JL147"/>
  <c r="JR147"/>
  <c r="JQ147"/>
  <c r="JI147"/>
  <c r="JS147"/>
  <c r="JH147"/>
  <c r="JK147"/>
  <c r="JJ147"/>
  <c r="JP147"/>
  <c r="NA156"/>
  <c r="NC157" s="1"/>
  <c r="NB156"/>
  <c r="CJ45"/>
  <c r="CL45"/>
  <c r="CT45"/>
  <c r="CP45"/>
  <c r="CM45"/>
  <c r="CO45"/>
  <c r="CQ45"/>
  <c r="CN45"/>
  <c r="CS45"/>
  <c r="CR45"/>
  <c r="CU45"/>
  <c r="CK45"/>
  <c r="DG50"/>
  <c r="DJ50"/>
  <c r="DN50"/>
  <c r="DM50"/>
  <c r="DF50"/>
  <c r="DE50"/>
  <c r="DL50"/>
  <c r="DK50"/>
  <c r="DI50"/>
  <c r="DD50"/>
  <c r="DO50"/>
  <c r="DH50"/>
  <c r="QC148"/>
  <c r="EO48"/>
  <c r="EQ48"/>
  <c r="KC149"/>
  <c r="KH149"/>
  <c r="KM149"/>
  <c r="KK149"/>
  <c r="KI149"/>
  <c r="KL149"/>
  <c r="KE149"/>
  <c r="KJ149"/>
  <c r="KG149"/>
  <c r="KF149"/>
  <c r="KB149"/>
  <c r="KD149"/>
  <c r="LB143"/>
  <c r="KY143"/>
  <c r="LC143"/>
  <c r="KW143"/>
  <c r="KZ143"/>
  <c r="LG143"/>
  <c r="LD143"/>
  <c r="LF143"/>
  <c r="KV143"/>
  <c r="LE143"/>
  <c r="KX143"/>
  <c r="LA143"/>
  <c r="PU150"/>
  <c r="PS150"/>
  <c r="PO150"/>
  <c r="PL150"/>
  <c r="PN150"/>
  <c r="PQ150"/>
  <c r="PM150"/>
  <c r="PW150"/>
  <c r="PP150"/>
  <c r="PR150"/>
  <c r="PV150"/>
  <c r="PT150"/>
  <c r="OG140"/>
  <c r="OF140"/>
  <c r="OB140"/>
  <c r="OE140"/>
  <c r="OA140"/>
  <c r="OC140"/>
  <c r="OD140"/>
  <c r="NX140"/>
  <c r="NZ140"/>
  <c r="OI140"/>
  <c r="NY140"/>
  <c r="OH140"/>
  <c r="JY149"/>
  <c r="JE148"/>
  <c r="JG149" s="1"/>
  <c r="JF148"/>
  <c r="KS143"/>
  <c r="PC150"/>
  <c r="OR150"/>
  <c r="OU150"/>
  <c r="OZ150"/>
  <c r="OW150"/>
  <c r="OS150"/>
  <c r="OT150"/>
  <c r="PA150"/>
  <c r="OY150"/>
  <c r="OX150"/>
  <c r="OV150"/>
  <c r="PB150"/>
  <c r="MU150"/>
  <c r="MM150"/>
  <c r="MO150"/>
  <c r="ML150"/>
  <c r="MN150"/>
  <c r="MP150"/>
  <c r="MR150"/>
  <c r="MJ150"/>
  <c r="MT150"/>
  <c r="MQ150"/>
  <c r="MK150"/>
  <c r="MS150"/>
  <c r="MJ151"/>
  <c r="MK151"/>
  <c r="MT151"/>
  <c r="ML151"/>
  <c r="MU151"/>
  <c r="MM151"/>
  <c r="MR151"/>
  <c r="MQ151"/>
  <c r="MO151"/>
  <c r="MS151"/>
  <c r="MP151"/>
  <c r="MN151"/>
  <c r="GE49"/>
  <c r="QP147"/>
  <c r="QN147"/>
  <c r="QL147"/>
  <c r="QF147"/>
  <c r="QQ147"/>
  <c r="QJ147"/>
  <c r="QM147"/>
  <c r="QH147"/>
  <c r="QO147"/>
  <c r="QI147"/>
  <c r="QG147"/>
  <c r="QK147"/>
  <c r="JY150"/>
  <c r="JE149"/>
  <c r="NU141"/>
  <c r="NV141"/>
  <c r="IO144"/>
  <c r="IW144"/>
  <c r="IR144"/>
  <c r="IP144"/>
  <c r="IN144"/>
  <c r="IT144"/>
  <c r="IV144"/>
  <c r="IX144"/>
  <c r="IY144"/>
  <c r="IQ144"/>
  <c r="IU144"/>
  <c r="IS144"/>
  <c r="NL155"/>
  <c r="NE155"/>
  <c r="NM155"/>
  <c r="ND155"/>
  <c r="NH155"/>
  <c r="NI155"/>
  <c r="NG155"/>
  <c r="NO155"/>
  <c r="NN155"/>
  <c r="NK155"/>
  <c r="NF155"/>
  <c r="NJ155"/>
  <c r="HI49"/>
  <c r="HE49"/>
  <c r="HH49"/>
  <c r="HK49"/>
  <c r="HA49"/>
  <c r="HF49"/>
  <c r="HG49"/>
  <c r="HC49"/>
  <c r="HD49"/>
  <c r="HB49"/>
  <c r="GZ49"/>
  <c r="HJ49"/>
  <c r="CI47"/>
  <c r="QW147"/>
  <c r="QX147"/>
  <c r="MH152"/>
  <c r="MI153"/>
  <c r="QD148"/>
  <c r="EQ49"/>
  <c r="JZ149"/>
  <c r="KA150"/>
  <c r="KT143"/>
  <c r="KS144"/>
  <c r="KU144"/>
  <c r="JZ150"/>
  <c r="KA151"/>
  <c r="JF149"/>
  <c r="NU142"/>
  <c r="QW148"/>
  <c r="QY148"/>
  <c r="KT144"/>
  <c r="KU145"/>
  <c r="NV142"/>
  <c r="NW143"/>
  <c r="QX148"/>
  <c r="QY149"/>
  <c r="H56" i="13" l="1"/>
  <c r="K55"/>
  <c r="D55"/>
  <c r="J55"/>
  <c r="B55"/>
  <c r="C55"/>
  <c r="E55"/>
  <c r="E71" i="12"/>
  <c r="C71"/>
  <c r="D72"/>
  <c r="QS149" i="2"/>
  <c r="NT143"/>
  <c r="KR145"/>
  <c r="QS148"/>
  <c r="JW151"/>
  <c r="KO144"/>
  <c r="JU150"/>
  <c r="EN49"/>
  <c r="MF153"/>
  <c r="CF47"/>
  <c r="FY49"/>
  <c r="JD149"/>
  <c r="EK48"/>
  <c r="QE149"/>
  <c r="MZ157"/>
  <c r="IG147"/>
  <c r="CY52"/>
  <c r="MD152"/>
  <c r="OL152"/>
  <c r="IG146"/>
  <c r="BJ43"/>
  <c r="MY156"/>
  <c r="OM151"/>
  <c r="HO41"/>
  <c r="AP49"/>
  <c r="PG149"/>
  <c r="RP147"/>
  <c r="EP47"/>
  <c r="U47"/>
  <c r="DQ53"/>
  <c r="LI146"/>
  <c r="LK147"/>
  <c r="RP146"/>
  <c r="QA148"/>
  <c r="QU149"/>
  <c r="NR143"/>
  <c r="KP145"/>
  <c r="QU148"/>
  <c r="JX151"/>
  <c r="KQ144"/>
  <c r="JX150"/>
  <c r="EL49"/>
  <c r="ME153"/>
  <c r="CD47"/>
  <c r="GA49"/>
  <c r="JB149"/>
  <c r="EL48"/>
  <c r="EP48"/>
  <c r="MW157"/>
  <c r="IJ147"/>
  <c r="CW52"/>
  <c r="MF152"/>
  <c r="OK152"/>
  <c r="II146"/>
  <c r="BK43"/>
  <c r="BM44" s="1"/>
  <c r="MX156"/>
  <c r="ON151"/>
  <c r="HP41"/>
  <c r="GD48"/>
  <c r="AR49"/>
  <c r="PE149"/>
  <c r="RM147"/>
  <c r="W47"/>
  <c r="DT53"/>
  <c r="LK146"/>
  <c r="LL147"/>
  <c r="GY48"/>
  <c r="RO146"/>
  <c r="PZ148"/>
  <c r="QT149"/>
  <c r="NS143"/>
  <c r="KQ145"/>
  <c r="QT148"/>
  <c r="JU151"/>
  <c r="KP144"/>
  <c r="JW150"/>
  <c r="EK49"/>
  <c r="MC153"/>
  <c r="CC47"/>
  <c r="JG150"/>
  <c r="GB49"/>
  <c r="JA149"/>
  <c r="EN48"/>
  <c r="MX157"/>
  <c r="II147"/>
  <c r="CZ52"/>
  <c r="ME152"/>
  <c r="ON152"/>
  <c r="IJ146"/>
  <c r="BI43"/>
  <c r="G53"/>
  <c r="MW156"/>
  <c r="OK151"/>
  <c r="HN41"/>
  <c r="AQ49"/>
  <c r="AS50" s="1"/>
  <c r="PH149"/>
  <c r="RN147"/>
  <c r="V47"/>
  <c r="DR53"/>
  <c r="LJ146"/>
  <c r="LJ147"/>
  <c r="DB51"/>
  <c r="RN146"/>
  <c r="PY148"/>
  <c r="B72" i="12"/>
  <c r="QV149" i="2"/>
  <c r="NQ143"/>
  <c r="KO145"/>
  <c r="QV148"/>
  <c r="JV151"/>
  <c r="KR144"/>
  <c r="JV150"/>
  <c r="EM49"/>
  <c r="MD153"/>
  <c r="CE47"/>
  <c r="NW142"/>
  <c r="FZ49"/>
  <c r="JC149"/>
  <c r="EM48"/>
  <c r="EO49" s="1"/>
  <c r="MY157"/>
  <c r="IH147"/>
  <c r="CX52"/>
  <c r="MC152"/>
  <c r="OM152"/>
  <c r="IH146"/>
  <c r="BL43"/>
  <c r="CH46"/>
  <c r="MZ156"/>
  <c r="OL151"/>
  <c r="HM41"/>
  <c r="AO49"/>
  <c r="PF149"/>
  <c r="RO147"/>
  <c r="X47"/>
  <c r="DS53"/>
  <c r="LL146"/>
  <c r="LI147"/>
  <c r="FK53"/>
  <c r="RM146"/>
  <c r="QB148"/>
  <c r="RE149"/>
  <c r="RC149"/>
  <c r="QZ149"/>
  <c r="RF149"/>
  <c r="RI149"/>
  <c r="RA149"/>
  <c r="RG149"/>
  <c r="RD149"/>
  <c r="RK149"/>
  <c r="RJ149"/>
  <c r="RB149"/>
  <c r="RH149"/>
  <c r="RH148"/>
  <c r="RJ148"/>
  <c r="RE148"/>
  <c r="RC148"/>
  <c r="RF148"/>
  <c r="RI148"/>
  <c r="RA148"/>
  <c r="RB148"/>
  <c r="QZ148"/>
  <c r="RK148"/>
  <c r="RG148"/>
  <c r="RD148"/>
  <c r="LG144"/>
  <c r="LE144"/>
  <c r="LD144"/>
  <c r="LB144"/>
  <c r="KW144"/>
  <c r="LF144"/>
  <c r="KV144"/>
  <c r="KZ144"/>
  <c r="LC144"/>
  <c r="KX144"/>
  <c r="KY144"/>
  <c r="LA144"/>
  <c r="KF150"/>
  <c r="KH150"/>
  <c r="KL150"/>
  <c r="KE150"/>
  <c r="KJ150"/>
  <c r="KD150"/>
  <c r="KM150"/>
  <c r="KB150"/>
  <c r="KI150"/>
  <c r="KG150"/>
  <c r="KK150"/>
  <c r="KC150"/>
  <c r="GG49"/>
  <c r="GL49"/>
  <c r="GN49"/>
  <c r="GF49"/>
  <c r="GO49"/>
  <c r="GQ49"/>
  <c r="GH49"/>
  <c r="GJ49"/>
  <c r="GK49"/>
  <c r="GI49"/>
  <c r="GP49"/>
  <c r="GM49"/>
  <c r="EV48"/>
  <c r="ER48"/>
  <c r="FC48"/>
  <c r="EX48"/>
  <c r="FA48"/>
  <c r="EW48"/>
  <c r="ES48"/>
  <c r="EU48"/>
  <c r="FB48"/>
  <c r="ET48"/>
  <c r="EY48"/>
  <c r="EZ48"/>
  <c r="IU147"/>
  <c r="IW147"/>
  <c r="IY147"/>
  <c r="IP147"/>
  <c r="IT147"/>
  <c r="IO147"/>
  <c r="IR147"/>
  <c r="IS147"/>
  <c r="IQ147"/>
  <c r="IV147"/>
  <c r="IN147"/>
  <c r="IX147"/>
  <c r="IN146"/>
  <c r="IP146"/>
  <c r="IW146"/>
  <c r="IY146"/>
  <c r="IQ146"/>
  <c r="IT146"/>
  <c r="IR146"/>
  <c r="IV146"/>
  <c r="IS146"/>
  <c r="IO146"/>
  <c r="IX146"/>
  <c r="IU146"/>
  <c r="NA157"/>
  <c r="OO152"/>
  <c r="PI150"/>
  <c r="AH47"/>
  <c r="AD47"/>
  <c r="AM47"/>
  <c r="AI47"/>
  <c r="AE47"/>
  <c r="AB47"/>
  <c r="AF47"/>
  <c r="AJ47"/>
  <c r="AG47"/>
  <c r="AL47"/>
  <c r="AK47"/>
  <c r="AC47"/>
  <c r="EB53"/>
  <c r="EG53"/>
  <c r="EH53"/>
  <c r="DX53"/>
  <c r="EE53"/>
  <c r="DZ53"/>
  <c r="DY53"/>
  <c r="EA53"/>
  <c r="EF53"/>
  <c r="EC53"/>
  <c r="ED53"/>
  <c r="EI53"/>
  <c r="LT146"/>
  <c r="MA146"/>
  <c r="LU146"/>
  <c r="LR146"/>
  <c r="LP146"/>
  <c r="LV146"/>
  <c r="LW146"/>
  <c r="LZ146"/>
  <c r="LQ146"/>
  <c r="LY146"/>
  <c r="LX146"/>
  <c r="LS146"/>
  <c r="QC149"/>
  <c r="QW149"/>
  <c r="QX149"/>
  <c r="KS145"/>
  <c r="KU146" s="1"/>
  <c r="KT145"/>
  <c r="NM157"/>
  <c r="NK157"/>
  <c r="NN157"/>
  <c r="NL157"/>
  <c r="NO157"/>
  <c r="NF157"/>
  <c r="NI157"/>
  <c r="ND157"/>
  <c r="NG157"/>
  <c r="NE157"/>
  <c r="NJ157"/>
  <c r="NH157"/>
  <c r="DK52"/>
  <c r="DO52"/>
  <c r="DN52"/>
  <c r="DJ52"/>
  <c r="DF52"/>
  <c r="DE52"/>
  <c r="DM52"/>
  <c r="DG52"/>
  <c r="DD52"/>
  <c r="DL52"/>
  <c r="DH52"/>
  <c r="DI52"/>
  <c r="OZ152"/>
  <c r="PC152"/>
  <c r="OY152"/>
  <c r="PA152"/>
  <c r="OW152"/>
  <c r="OR152"/>
  <c r="OV152"/>
  <c r="OS152"/>
  <c r="PB152"/>
  <c r="OU152"/>
  <c r="OT152"/>
  <c r="OX152"/>
  <c r="IK147"/>
  <c r="BO45"/>
  <c r="PU149"/>
  <c r="PW149"/>
  <c r="PR149"/>
  <c r="PP149"/>
  <c r="PO149"/>
  <c r="PQ149"/>
  <c r="PT149"/>
  <c r="PN149"/>
  <c r="PV149"/>
  <c r="PS149"/>
  <c r="PL149"/>
  <c r="PM149"/>
  <c r="SE147"/>
  <c r="RU147"/>
  <c r="RY147"/>
  <c r="RX147"/>
  <c r="RW147"/>
  <c r="RT147"/>
  <c r="RZ147"/>
  <c r="SA147"/>
  <c r="SD147"/>
  <c r="SC147"/>
  <c r="SB147"/>
  <c r="RV147"/>
  <c r="LM147"/>
  <c r="LN147"/>
  <c r="RQ147"/>
  <c r="KS146"/>
  <c r="KU147" s="1"/>
  <c r="KT146"/>
  <c r="KI151"/>
  <c r="KM151"/>
  <c r="KB151"/>
  <c r="KD151"/>
  <c r="KL151"/>
  <c r="KF151"/>
  <c r="KE151"/>
  <c r="KJ151"/>
  <c r="KH151"/>
  <c r="KC151"/>
  <c r="KG151"/>
  <c r="KK151"/>
  <c r="JY151"/>
  <c r="JZ151"/>
  <c r="EZ49"/>
  <c r="EW49"/>
  <c r="EU49"/>
  <c r="ER49"/>
  <c r="EV49"/>
  <c r="FC49"/>
  <c r="ET49"/>
  <c r="ES49"/>
  <c r="EX49"/>
  <c r="EY49"/>
  <c r="FB49"/>
  <c r="FA49"/>
  <c r="ML153"/>
  <c r="MR153"/>
  <c r="MJ153"/>
  <c r="MU153"/>
  <c r="MQ153"/>
  <c r="MT153"/>
  <c r="MS153"/>
  <c r="MP153"/>
  <c r="MN153"/>
  <c r="MM153"/>
  <c r="MO153"/>
  <c r="MK153"/>
  <c r="CO47"/>
  <c r="CQ47"/>
  <c r="CK47"/>
  <c r="CN47"/>
  <c r="CR47"/>
  <c r="CM47"/>
  <c r="CJ47"/>
  <c r="CP47"/>
  <c r="CT47"/>
  <c r="CU47"/>
  <c r="CL47"/>
  <c r="CS47"/>
  <c r="JH149"/>
  <c r="JM149"/>
  <c r="JJ149"/>
  <c r="JS149"/>
  <c r="JL149"/>
  <c r="JI149"/>
  <c r="JP149"/>
  <c r="JQ149"/>
  <c r="JK149"/>
  <c r="JN149"/>
  <c r="JR149"/>
  <c r="JO149"/>
  <c r="IK148"/>
  <c r="IL148"/>
  <c r="MG153"/>
  <c r="MH153"/>
  <c r="BW43"/>
  <c r="CA43"/>
  <c r="BS43"/>
  <c r="BZ43"/>
  <c r="BT43"/>
  <c r="BY43"/>
  <c r="BQ43"/>
  <c r="BV43"/>
  <c r="BR43"/>
  <c r="BU43"/>
  <c r="BP43"/>
  <c r="BX43"/>
  <c r="NH156"/>
  <c r="NE156"/>
  <c r="NF156"/>
  <c r="NM156"/>
  <c r="NN156"/>
  <c r="NL156"/>
  <c r="NJ156"/>
  <c r="NK156"/>
  <c r="ND156"/>
  <c r="NO156"/>
  <c r="NG156"/>
  <c r="NI156"/>
  <c r="OR151"/>
  <c r="OX151"/>
  <c r="OT151"/>
  <c r="PA151"/>
  <c r="PB151"/>
  <c r="OW151"/>
  <c r="OV151"/>
  <c r="PC151"/>
  <c r="OS151"/>
  <c r="OZ151"/>
  <c r="OU151"/>
  <c r="OY151"/>
  <c r="AS51"/>
  <c r="AT51" s="1"/>
  <c r="AU51"/>
  <c r="QJ148"/>
  <c r="QM148"/>
  <c r="QL148"/>
  <c r="QI148"/>
  <c r="QP148"/>
  <c r="QK148"/>
  <c r="QH148"/>
  <c r="QO148"/>
  <c r="QF148"/>
  <c r="QG148"/>
  <c r="QQ148"/>
  <c r="QN148"/>
  <c r="NX143"/>
  <c r="OA143"/>
  <c r="NY143"/>
  <c r="OE143"/>
  <c r="OD143"/>
  <c r="OC143"/>
  <c r="NZ143"/>
  <c r="OF143"/>
  <c r="OI143"/>
  <c r="OG143"/>
  <c r="OB143"/>
  <c r="OH143"/>
  <c r="LB145"/>
  <c r="LA145"/>
  <c r="LD145"/>
  <c r="KW145"/>
  <c r="LF145"/>
  <c r="KZ145"/>
  <c r="LC145"/>
  <c r="KY145"/>
  <c r="KV145"/>
  <c r="LG145"/>
  <c r="KX145"/>
  <c r="LE145"/>
  <c r="JE150"/>
  <c r="EQ50"/>
  <c r="NA158"/>
  <c r="NC159" s="1"/>
  <c r="NB158"/>
  <c r="MP152"/>
  <c r="MR152"/>
  <c r="MU152"/>
  <c r="MQ152"/>
  <c r="MS152"/>
  <c r="ML152"/>
  <c r="MK152"/>
  <c r="MO152"/>
  <c r="MT152"/>
  <c r="MN152"/>
  <c r="MJ152"/>
  <c r="MM152"/>
  <c r="OO153"/>
  <c r="OQ154" s="1"/>
  <c r="OP153"/>
  <c r="HZ41"/>
  <c r="HV41"/>
  <c r="IC41"/>
  <c r="ID41"/>
  <c r="IA41"/>
  <c r="IB41"/>
  <c r="HY41"/>
  <c r="IE41"/>
  <c r="HU41"/>
  <c r="HX41"/>
  <c r="HT41"/>
  <c r="HW41"/>
  <c r="BG49"/>
  <c r="BE49"/>
  <c r="AY49"/>
  <c r="AX49"/>
  <c r="BA49"/>
  <c r="AV49"/>
  <c r="AW49"/>
  <c r="BB49"/>
  <c r="AZ49"/>
  <c r="BD49"/>
  <c r="BC49"/>
  <c r="BF49"/>
  <c r="RQ148"/>
  <c r="LW147"/>
  <c r="LV147"/>
  <c r="LS147"/>
  <c r="LT147"/>
  <c r="LY147"/>
  <c r="MA147"/>
  <c r="LU147"/>
  <c r="LR147"/>
  <c r="LZ147"/>
  <c r="LQ147"/>
  <c r="LP147"/>
  <c r="LX147"/>
  <c r="RZ146"/>
  <c r="SA146"/>
  <c r="RY146"/>
  <c r="RU146"/>
  <c r="SC146"/>
  <c r="RW146"/>
  <c r="SB146"/>
  <c r="RV146"/>
  <c r="RT146"/>
  <c r="SE146"/>
  <c r="RX146"/>
  <c r="SD146"/>
  <c r="NB157"/>
  <c r="OP152"/>
  <c r="OQ153"/>
  <c r="PJ150"/>
  <c r="PI151"/>
  <c r="PK151"/>
  <c r="QD149"/>
  <c r="QW150"/>
  <c r="QY150"/>
  <c r="IL147"/>
  <c r="IM148"/>
  <c r="LM148"/>
  <c r="LO148"/>
  <c r="RR147"/>
  <c r="RS148"/>
  <c r="JY152"/>
  <c r="MG154"/>
  <c r="MI154"/>
  <c r="JF150"/>
  <c r="JG151"/>
  <c r="RR148"/>
  <c r="RS149"/>
  <c r="PJ151"/>
  <c r="PK152"/>
  <c r="QX150"/>
  <c r="LN148"/>
  <c r="LO149"/>
  <c r="JZ152"/>
  <c r="MH154"/>
  <c r="MI155"/>
  <c r="E56" i="13" l="1"/>
  <c r="B56"/>
  <c r="C56"/>
  <c r="D56"/>
  <c r="J56"/>
  <c r="K56"/>
  <c r="H57"/>
  <c r="E72" i="12"/>
  <c r="C72"/>
  <c r="D73"/>
  <c r="MF155" i="2"/>
  <c r="LK149"/>
  <c r="PF152"/>
  <c r="RM149"/>
  <c r="JD151"/>
  <c r="MC154"/>
  <c r="RM148"/>
  <c r="LJ148"/>
  <c r="II148"/>
  <c r="QU150"/>
  <c r="PE151"/>
  <c r="OM153"/>
  <c r="ON154"/>
  <c r="MX159"/>
  <c r="EK50"/>
  <c r="AR51"/>
  <c r="KA152"/>
  <c r="KO147"/>
  <c r="BJ45"/>
  <c r="KR146"/>
  <c r="FG53"/>
  <c r="FI54" s="1"/>
  <c r="CI46"/>
  <c r="NT142"/>
  <c r="AT50"/>
  <c r="B53"/>
  <c r="JA150"/>
  <c r="GS48"/>
  <c r="PZ149"/>
  <c r="B73" i="12"/>
  <c r="MC155" i="2"/>
  <c r="LI149"/>
  <c r="PH152"/>
  <c r="RN149"/>
  <c r="JC151"/>
  <c r="MF154"/>
  <c r="RP148"/>
  <c r="LK148"/>
  <c r="IH148"/>
  <c r="QS150"/>
  <c r="PH151"/>
  <c r="OK153"/>
  <c r="OM154"/>
  <c r="MY159"/>
  <c r="EL50"/>
  <c r="AO51"/>
  <c r="IM149"/>
  <c r="KP147"/>
  <c r="BI45"/>
  <c r="KQ146"/>
  <c r="FF53"/>
  <c r="DU54"/>
  <c r="NS142"/>
  <c r="DC51"/>
  <c r="A53"/>
  <c r="JB150"/>
  <c r="GT48"/>
  <c r="BN44"/>
  <c r="QB149"/>
  <c r="MD155"/>
  <c r="LJ149"/>
  <c r="PE152"/>
  <c r="RP149"/>
  <c r="JB151"/>
  <c r="ME154"/>
  <c r="RO148"/>
  <c r="LL148"/>
  <c r="IJ148"/>
  <c r="QV150"/>
  <c r="QY151"/>
  <c r="PF151"/>
  <c r="ON153"/>
  <c r="OL154"/>
  <c r="MZ159"/>
  <c r="EM50"/>
  <c r="AQ51"/>
  <c r="KR147"/>
  <c r="BK45"/>
  <c r="KP146"/>
  <c r="NC158"/>
  <c r="FH53"/>
  <c r="NR142"/>
  <c r="EO50"/>
  <c r="EP50" s="1"/>
  <c r="D53"/>
  <c r="JC150"/>
  <c r="GV48"/>
  <c r="GE48"/>
  <c r="PY149"/>
  <c r="ME155"/>
  <c r="LL149"/>
  <c r="PG152"/>
  <c r="RO149"/>
  <c r="JA151"/>
  <c r="MD154"/>
  <c r="KA153"/>
  <c r="RN148"/>
  <c r="LI148"/>
  <c r="IG148"/>
  <c r="QT150"/>
  <c r="PG151"/>
  <c r="OL153"/>
  <c r="OK154"/>
  <c r="MW159"/>
  <c r="EN50"/>
  <c r="AP51"/>
  <c r="KQ147"/>
  <c r="BL45"/>
  <c r="KO146"/>
  <c r="QE150"/>
  <c r="FE53"/>
  <c r="EP49"/>
  <c r="NQ142"/>
  <c r="C53"/>
  <c r="E54" s="1"/>
  <c r="JD150"/>
  <c r="GU48"/>
  <c r="GW49" s="1"/>
  <c r="Y48"/>
  <c r="HQ42"/>
  <c r="HR42" s="1"/>
  <c r="QA149"/>
  <c r="RZ149"/>
  <c r="RY149"/>
  <c r="SC149"/>
  <c r="SA149"/>
  <c r="RX149"/>
  <c r="SD149"/>
  <c r="SB149"/>
  <c r="RV149"/>
  <c r="RU149"/>
  <c r="RT149"/>
  <c r="RW149"/>
  <c r="SE149"/>
  <c r="MR154"/>
  <c r="MS154"/>
  <c r="MO154"/>
  <c r="MM154"/>
  <c r="MP154"/>
  <c r="MU154"/>
  <c r="MJ154"/>
  <c r="ML154"/>
  <c r="MQ154"/>
  <c r="MK154"/>
  <c r="MT154"/>
  <c r="MN154"/>
  <c r="RW148"/>
  <c r="RX148"/>
  <c r="RU148"/>
  <c r="SC148"/>
  <c r="RT148"/>
  <c r="RV148"/>
  <c r="RZ148"/>
  <c r="RY148"/>
  <c r="SB148"/>
  <c r="SD148"/>
  <c r="SE148"/>
  <c r="SA148"/>
  <c r="IK149"/>
  <c r="IM150" s="1"/>
  <c r="IL149"/>
  <c r="QW151"/>
  <c r="QX151"/>
  <c r="PM151"/>
  <c r="PL151"/>
  <c r="PO151"/>
  <c r="PW151"/>
  <c r="PV151"/>
  <c r="PQ151"/>
  <c r="PN151"/>
  <c r="PT151"/>
  <c r="PP151"/>
  <c r="PS151"/>
  <c r="PU151"/>
  <c r="PR151"/>
  <c r="OO154"/>
  <c r="FB50"/>
  <c r="EV50"/>
  <c r="FC50"/>
  <c r="ET50"/>
  <c r="EX50"/>
  <c r="ER50"/>
  <c r="EW50"/>
  <c r="EY50"/>
  <c r="EZ50"/>
  <c r="FA50"/>
  <c r="ES50"/>
  <c r="EU50"/>
  <c r="LD147"/>
  <c r="LC147"/>
  <c r="LG147"/>
  <c r="KW147"/>
  <c r="LF147"/>
  <c r="KY147"/>
  <c r="KZ147"/>
  <c r="LE147"/>
  <c r="LB147"/>
  <c r="LA147"/>
  <c r="KV147"/>
  <c r="KX147"/>
  <c r="JL150"/>
  <c r="JP150"/>
  <c r="JH150"/>
  <c r="JQ150"/>
  <c r="JI150"/>
  <c r="JK150"/>
  <c r="JO150"/>
  <c r="JM150"/>
  <c r="JJ150"/>
  <c r="JN150"/>
  <c r="JR150"/>
  <c r="JS150"/>
  <c r="HE48"/>
  <c r="HI48"/>
  <c r="HK48"/>
  <c r="HG48"/>
  <c r="HJ48"/>
  <c r="HH48"/>
  <c r="HA48"/>
  <c r="HC48"/>
  <c r="HD48"/>
  <c r="GZ48"/>
  <c r="HB48"/>
  <c r="HF48"/>
  <c r="MM155"/>
  <c r="ML155"/>
  <c r="MR155"/>
  <c r="MQ155"/>
  <c r="MJ155"/>
  <c r="MS155"/>
  <c r="MK155"/>
  <c r="MP155"/>
  <c r="MU155"/>
  <c r="MO155"/>
  <c r="MN155"/>
  <c r="MT155"/>
  <c r="LY149"/>
  <c r="LU149"/>
  <c r="LR149"/>
  <c r="LP149"/>
  <c r="LW149"/>
  <c r="LZ149"/>
  <c r="LV149"/>
  <c r="LS149"/>
  <c r="LQ149"/>
  <c r="LX149"/>
  <c r="LT149"/>
  <c r="MA149"/>
  <c r="LM149"/>
  <c r="LN149"/>
  <c r="RH150"/>
  <c r="RG150"/>
  <c r="QZ150"/>
  <c r="RK150"/>
  <c r="RF150"/>
  <c r="RB150"/>
  <c r="RE150"/>
  <c r="RI150"/>
  <c r="RJ150"/>
  <c r="RA150"/>
  <c r="RD150"/>
  <c r="RC150"/>
  <c r="OU153"/>
  <c r="PB153"/>
  <c r="OS153"/>
  <c r="PA153"/>
  <c r="PC153"/>
  <c r="OW153"/>
  <c r="OR153"/>
  <c r="OZ153"/>
  <c r="OV153"/>
  <c r="OY153"/>
  <c r="OT153"/>
  <c r="OX153"/>
  <c r="OO155"/>
  <c r="BB51"/>
  <c r="BF51"/>
  <c r="BE51"/>
  <c r="AZ51"/>
  <c r="BD51"/>
  <c r="AX51"/>
  <c r="AW51"/>
  <c r="BC51"/>
  <c r="AV51"/>
  <c r="AY51"/>
  <c r="BG51"/>
  <c r="BA51"/>
  <c r="BW45"/>
  <c r="BU45"/>
  <c r="BZ45"/>
  <c r="BT45"/>
  <c r="BP45"/>
  <c r="BV45"/>
  <c r="BX45"/>
  <c r="BQ45"/>
  <c r="BR45"/>
  <c r="CA45"/>
  <c r="BY45"/>
  <c r="BS45"/>
  <c r="KS147"/>
  <c r="DV54"/>
  <c r="DU55"/>
  <c r="DV55" s="1"/>
  <c r="NU143"/>
  <c r="NV143"/>
  <c r="R53"/>
  <c r="O53"/>
  <c r="S53"/>
  <c r="I53"/>
  <c r="P53"/>
  <c r="M53"/>
  <c r="N53"/>
  <c r="J53"/>
  <c r="K53"/>
  <c r="H53"/>
  <c r="Q53"/>
  <c r="L53"/>
  <c r="PL152"/>
  <c r="PQ152"/>
  <c r="PV152"/>
  <c r="PP152"/>
  <c r="PW152"/>
  <c r="PU152"/>
  <c r="PS152"/>
  <c r="PO152"/>
  <c r="PN152"/>
  <c r="PR152"/>
  <c r="PM152"/>
  <c r="PT152"/>
  <c r="MG155"/>
  <c r="RQ149"/>
  <c r="JE151"/>
  <c r="JF151"/>
  <c r="QJ149"/>
  <c r="QN149"/>
  <c r="QI149"/>
  <c r="QQ149"/>
  <c r="QO149"/>
  <c r="QM149"/>
  <c r="QP149"/>
  <c r="QL149"/>
  <c r="QF149"/>
  <c r="QG149"/>
  <c r="QK149"/>
  <c r="QH149"/>
  <c r="MG156"/>
  <c r="RQ150"/>
  <c r="RS151" s="1"/>
  <c r="RR150"/>
  <c r="JS151"/>
  <c r="JP151"/>
  <c r="JI151"/>
  <c r="JH151"/>
  <c r="JR151"/>
  <c r="JQ151"/>
  <c r="JJ151"/>
  <c r="JL151"/>
  <c r="JK151"/>
  <c r="JO151"/>
  <c r="JM151"/>
  <c r="JN151"/>
  <c r="LW148"/>
  <c r="LR148"/>
  <c r="LZ148"/>
  <c r="LS148"/>
  <c r="LY148"/>
  <c r="LP148"/>
  <c r="LQ148"/>
  <c r="MA148"/>
  <c r="LX148"/>
  <c r="LV148"/>
  <c r="LT148"/>
  <c r="LU148"/>
  <c r="IQ148"/>
  <c r="IV148"/>
  <c r="IN148"/>
  <c r="IR148"/>
  <c r="IP148"/>
  <c r="IS148"/>
  <c r="IY148"/>
  <c r="IT148"/>
  <c r="IU148"/>
  <c r="IO148"/>
  <c r="IW148"/>
  <c r="IX148"/>
  <c r="PI152"/>
  <c r="PJ152"/>
  <c r="OV154"/>
  <c r="PC154"/>
  <c r="OT154"/>
  <c r="OR154"/>
  <c r="OZ154"/>
  <c r="OY154"/>
  <c r="OS154"/>
  <c r="OX154"/>
  <c r="OW154"/>
  <c r="OU154"/>
  <c r="PB154"/>
  <c r="PA154"/>
  <c r="NO159"/>
  <c r="NM159"/>
  <c r="NF159"/>
  <c r="NG159"/>
  <c r="NL159"/>
  <c r="NJ159"/>
  <c r="NI159"/>
  <c r="NK159"/>
  <c r="NE159"/>
  <c r="ND159"/>
  <c r="NN159"/>
  <c r="NH159"/>
  <c r="KS148"/>
  <c r="KW146"/>
  <c r="LB146"/>
  <c r="LG146"/>
  <c r="KZ146"/>
  <c r="KY146"/>
  <c r="LC146"/>
  <c r="LD146"/>
  <c r="KV146"/>
  <c r="LA146"/>
  <c r="LF146"/>
  <c r="KX146"/>
  <c r="LE146"/>
  <c r="FM53"/>
  <c r="FR53"/>
  <c r="FP53"/>
  <c r="FQ53"/>
  <c r="FL53"/>
  <c r="FW53"/>
  <c r="FO53"/>
  <c r="FV53"/>
  <c r="FU53"/>
  <c r="FN53"/>
  <c r="FT53"/>
  <c r="FS53"/>
  <c r="NY142"/>
  <c r="OG142"/>
  <c r="OF142"/>
  <c r="OC142"/>
  <c r="OD142"/>
  <c r="OI142"/>
  <c r="OH142"/>
  <c r="OE142"/>
  <c r="NZ142"/>
  <c r="OA142"/>
  <c r="OB142"/>
  <c r="NX142"/>
  <c r="GW50"/>
  <c r="GX50" s="1"/>
  <c r="GY50"/>
  <c r="Z48"/>
  <c r="Y49"/>
  <c r="QC150"/>
  <c r="QE151" s="1"/>
  <c r="QD150"/>
  <c r="OP154"/>
  <c r="OQ155"/>
  <c r="LM150"/>
  <c r="OP155"/>
  <c r="OQ156"/>
  <c r="KT147"/>
  <c r="KU148"/>
  <c r="NU144"/>
  <c r="NW144"/>
  <c r="MH155"/>
  <c r="MI156"/>
  <c r="RR149"/>
  <c r="RS150"/>
  <c r="JE152"/>
  <c r="JG152"/>
  <c r="MH156"/>
  <c r="MI157"/>
  <c r="PI153"/>
  <c r="PK153"/>
  <c r="KT148"/>
  <c r="KU149"/>
  <c r="AA50"/>
  <c r="LN150"/>
  <c r="LO151"/>
  <c r="NV144"/>
  <c r="JF152"/>
  <c r="JG153"/>
  <c r="PJ153"/>
  <c r="PK154"/>
  <c r="D57" i="13" l="1"/>
  <c r="C57"/>
  <c r="E57"/>
  <c r="B57"/>
  <c r="H58"/>
  <c r="J57"/>
  <c r="K57"/>
  <c r="E73" i="12"/>
  <c r="C73"/>
  <c r="D74"/>
  <c r="PF154" i="2"/>
  <c r="JD153"/>
  <c r="LJ151"/>
  <c r="V50"/>
  <c r="KP149"/>
  <c r="PE153"/>
  <c r="MC157"/>
  <c r="JB152"/>
  <c r="RO150"/>
  <c r="MC156"/>
  <c r="NQ144"/>
  <c r="KP148"/>
  <c r="OK156"/>
  <c r="ON155"/>
  <c r="PY151"/>
  <c r="GV50"/>
  <c r="RN151"/>
  <c r="LO150"/>
  <c r="IJ150"/>
  <c r="F54"/>
  <c r="QB150"/>
  <c r="JU153"/>
  <c r="FZ48"/>
  <c r="MZ158"/>
  <c r="QS151"/>
  <c r="CY51"/>
  <c r="IH149"/>
  <c r="CF46"/>
  <c r="FJ54"/>
  <c r="JX152"/>
  <c r="PH154"/>
  <c r="JC153"/>
  <c r="LK151"/>
  <c r="X50"/>
  <c r="KO149"/>
  <c r="PG153"/>
  <c r="MF157"/>
  <c r="JC152"/>
  <c r="RP150"/>
  <c r="ME156"/>
  <c r="NR144"/>
  <c r="KQ148"/>
  <c r="OM156"/>
  <c r="OK155"/>
  <c r="PZ151"/>
  <c r="GS50"/>
  <c r="RO151"/>
  <c r="DW55"/>
  <c r="IG150"/>
  <c r="GX49"/>
  <c r="PZ150"/>
  <c r="JV153"/>
  <c r="GB48"/>
  <c r="MX158"/>
  <c r="QT151"/>
  <c r="BO44"/>
  <c r="CW51"/>
  <c r="IG149"/>
  <c r="CC46"/>
  <c r="JU152"/>
  <c r="FK55"/>
  <c r="PG154"/>
  <c r="JB153"/>
  <c r="LI151"/>
  <c r="U50"/>
  <c r="KQ149"/>
  <c r="PH153"/>
  <c r="ME157"/>
  <c r="JA152"/>
  <c r="RN150"/>
  <c r="MF156"/>
  <c r="NS144"/>
  <c r="KR148"/>
  <c r="ON156"/>
  <c r="OL155"/>
  <c r="QB151"/>
  <c r="Z49"/>
  <c r="GU50"/>
  <c r="RP151"/>
  <c r="II150"/>
  <c r="HS42"/>
  <c r="PY150"/>
  <c r="JX153"/>
  <c r="FY48"/>
  <c r="MY158"/>
  <c r="EO51"/>
  <c r="EP51" s="1"/>
  <c r="QU151"/>
  <c r="CX51"/>
  <c r="II149"/>
  <c r="CE46"/>
  <c r="CG47" s="1"/>
  <c r="JW152"/>
  <c r="B74" i="12"/>
  <c r="PE154" i="2"/>
  <c r="JA153"/>
  <c r="LL151"/>
  <c r="W50"/>
  <c r="KR149"/>
  <c r="PF153"/>
  <c r="MD157"/>
  <c r="JD152"/>
  <c r="RM150"/>
  <c r="MD156"/>
  <c r="NT144"/>
  <c r="NW145"/>
  <c r="KO148"/>
  <c r="OL156"/>
  <c r="OM155"/>
  <c r="QA151"/>
  <c r="GT50"/>
  <c r="RM151"/>
  <c r="QY152"/>
  <c r="IH150"/>
  <c r="QA150"/>
  <c r="JW153"/>
  <c r="GA48"/>
  <c r="GC49" s="1"/>
  <c r="MW158"/>
  <c r="AS52"/>
  <c r="AT52" s="1"/>
  <c r="QV151"/>
  <c r="CZ51"/>
  <c r="IJ149"/>
  <c r="CD46"/>
  <c r="JV152"/>
  <c r="PW153"/>
  <c r="PT153"/>
  <c r="PV153"/>
  <c r="PO153"/>
  <c r="PU153"/>
  <c r="PQ153"/>
  <c r="PM153"/>
  <c r="PN153"/>
  <c r="PR153"/>
  <c r="PP153"/>
  <c r="PL153"/>
  <c r="PS153"/>
  <c r="MS157"/>
  <c r="MT157"/>
  <c r="MU157"/>
  <c r="MM157"/>
  <c r="MQ157"/>
  <c r="MK157"/>
  <c r="MP157"/>
  <c r="ML157"/>
  <c r="MR157"/>
  <c r="MJ157"/>
  <c r="MN157"/>
  <c r="MO157"/>
  <c r="RQ151"/>
  <c r="RS152" s="1"/>
  <c r="RR151"/>
  <c r="MK156"/>
  <c r="MS156"/>
  <c r="MM156"/>
  <c r="MJ156"/>
  <c r="ML156"/>
  <c r="MQ156"/>
  <c r="MO156"/>
  <c r="MU156"/>
  <c r="MP156"/>
  <c r="MR156"/>
  <c r="MT156"/>
  <c r="MN156"/>
  <c r="OG144"/>
  <c r="OC144"/>
  <c r="OD144"/>
  <c r="OB144"/>
  <c r="NZ144"/>
  <c r="NX144"/>
  <c r="OI144"/>
  <c r="OF144"/>
  <c r="OA144"/>
  <c r="OH144"/>
  <c r="NY144"/>
  <c r="OE144"/>
  <c r="OU156"/>
  <c r="OT156"/>
  <c r="PA156"/>
  <c r="OV156"/>
  <c r="OW156"/>
  <c r="PC156"/>
  <c r="OR156"/>
  <c r="PB156"/>
  <c r="OY156"/>
  <c r="OZ156"/>
  <c r="OS156"/>
  <c r="OX156"/>
  <c r="QP151"/>
  <c r="QM151"/>
  <c r="QL151"/>
  <c r="QH151"/>
  <c r="QI151"/>
  <c r="QN151"/>
  <c r="QQ151"/>
  <c r="QG151"/>
  <c r="QO151"/>
  <c r="QK151"/>
  <c r="QJ151"/>
  <c r="QF151"/>
  <c r="KH153"/>
  <c r="KK153"/>
  <c r="KD153"/>
  <c r="KI153"/>
  <c r="KG153"/>
  <c r="KF153"/>
  <c r="KJ153"/>
  <c r="KL153"/>
  <c r="KB153"/>
  <c r="KC153"/>
  <c r="KE153"/>
  <c r="KM153"/>
  <c r="RK151"/>
  <c r="RH151"/>
  <c r="RB151"/>
  <c r="RG151"/>
  <c r="RI151"/>
  <c r="RF151"/>
  <c r="RE151"/>
  <c r="RC151"/>
  <c r="RA151"/>
  <c r="RD151"/>
  <c r="RJ151"/>
  <c r="QZ151"/>
  <c r="LD149"/>
  <c r="KV149"/>
  <c r="LA149"/>
  <c r="KW149"/>
  <c r="KY149"/>
  <c r="KZ149"/>
  <c r="LC149"/>
  <c r="LE149"/>
  <c r="LF149"/>
  <c r="LB149"/>
  <c r="KX149"/>
  <c r="LG149"/>
  <c r="PI154"/>
  <c r="PJ154"/>
  <c r="JE153"/>
  <c r="MG157"/>
  <c r="MI158" s="1"/>
  <c r="MH157"/>
  <c r="KS149"/>
  <c r="PB155"/>
  <c r="PC155"/>
  <c r="OS155"/>
  <c r="PA155"/>
  <c r="OU155"/>
  <c r="OW155"/>
  <c r="OX155"/>
  <c r="OZ155"/>
  <c r="OR155"/>
  <c r="OV155"/>
  <c r="OT155"/>
  <c r="OY155"/>
  <c r="HJ50"/>
  <c r="HC50"/>
  <c r="HD50"/>
  <c r="HG50"/>
  <c r="HH50"/>
  <c r="GZ50"/>
  <c r="HF50"/>
  <c r="HI50"/>
  <c r="HE50"/>
  <c r="HK50"/>
  <c r="HA50"/>
  <c r="HB50"/>
  <c r="RQ152"/>
  <c r="IV150"/>
  <c r="IW150"/>
  <c r="IR150"/>
  <c r="IT150"/>
  <c r="IN150"/>
  <c r="IP150"/>
  <c r="IY150"/>
  <c r="IQ150"/>
  <c r="IX150"/>
  <c r="IO150"/>
  <c r="IU150"/>
  <c r="IS150"/>
  <c r="DH51"/>
  <c r="DG51"/>
  <c r="DN51"/>
  <c r="DL51"/>
  <c r="DK51"/>
  <c r="DM51"/>
  <c r="DO51"/>
  <c r="DD51"/>
  <c r="DI51"/>
  <c r="DJ51"/>
  <c r="DE51"/>
  <c r="DF51"/>
  <c r="IO149"/>
  <c r="IW149"/>
  <c r="IP149"/>
  <c r="IV149"/>
  <c r="IX149"/>
  <c r="IN149"/>
  <c r="IQ149"/>
  <c r="IT149"/>
  <c r="IU149"/>
  <c r="IS149"/>
  <c r="IY149"/>
  <c r="IR149"/>
  <c r="CP46"/>
  <c r="CU46"/>
  <c r="CN46"/>
  <c r="CT46"/>
  <c r="CJ46"/>
  <c r="CO46"/>
  <c r="CS46"/>
  <c r="CR46"/>
  <c r="CQ46"/>
  <c r="CM46"/>
  <c r="CL46"/>
  <c r="CK46"/>
  <c r="KL152"/>
  <c r="KB152"/>
  <c r="KK152"/>
  <c r="KJ152"/>
  <c r="KC152"/>
  <c r="KH152"/>
  <c r="KD152"/>
  <c r="KE152"/>
  <c r="KI152"/>
  <c r="KM152"/>
  <c r="KF152"/>
  <c r="KG152"/>
  <c r="PI155"/>
  <c r="PJ155"/>
  <c r="LR151"/>
  <c r="MA151"/>
  <c r="LQ151"/>
  <c r="LX151"/>
  <c r="LT151"/>
  <c r="LZ151"/>
  <c r="LV151"/>
  <c r="LW151"/>
  <c r="LS151"/>
  <c r="LU151"/>
  <c r="LP151"/>
  <c r="LY151"/>
  <c r="AL50"/>
  <c r="AE50"/>
  <c r="AB50"/>
  <c r="AC50"/>
  <c r="AK50"/>
  <c r="AF50"/>
  <c r="AH50"/>
  <c r="AD50"/>
  <c r="AI50"/>
  <c r="AJ50"/>
  <c r="AG50"/>
  <c r="AM50"/>
  <c r="KS150"/>
  <c r="KU151" s="1"/>
  <c r="KT150"/>
  <c r="MG158"/>
  <c r="JH152"/>
  <c r="JK152"/>
  <c r="JP152"/>
  <c r="JS152"/>
  <c r="JN152"/>
  <c r="JR152"/>
  <c r="JO152"/>
  <c r="JM152"/>
  <c r="JI152"/>
  <c r="JQ152"/>
  <c r="JJ152"/>
  <c r="JL152"/>
  <c r="NU145"/>
  <c r="NV145"/>
  <c r="QN150"/>
  <c r="QL150"/>
  <c r="QF150"/>
  <c r="QH150"/>
  <c r="QP150"/>
  <c r="QQ150"/>
  <c r="QK150"/>
  <c r="QI150"/>
  <c r="QG150"/>
  <c r="QM150"/>
  <c r="QJ150"/>
  <c r="QO150"/>
  <c r="GN48"/>
  <c r="GM48"/>
  <c r="GK48"/>
  <c r="GH48"/>
  <c r="GG48"/>
  <c r="GF48"/>
  <c r="GI48"/>
  <c r="GO48"/>
  <c r="GJ48"/>
  <c r="GQ48"/>
  <c r="GP48"/>
  <c r="GL48"/>
  <c r="NA159"/>
  <c r="QW152"/>
  <c r="QY153" s="1"/>
  <c r="QX152"/>
  <c r="IK150"/>
  <c r="CG48"/>
  <c r="CI48"/>
  <c r="JY153"/>
  <c r="JZ153"/>
  <c r="PQ154"/>
  <c r="PT154"/>
  <c r="PS154"/>
  <c r="PM154"/>
  <c r="PP154"/>
  <c r="PN154"/>
  <c r="PL154"/>
  <c r="PR154"/>
  <c r="PU154"/>
  <c r="PV154"/>
  <c r="PW154"/>
  <c r="PO154"/>
  <c r="JN153"/>
  <c r="JI153"/>
  <c r="JJ153"/>
  <c r="JS153"/>
  <c r="JL153"/>
  <c r="JP153"/>
  <c r="JH153"/>
  <c r="JM153"/>
  <c r="JR153"/>
  <c r="JO153"/>
  <c r="JQ153"/>
  <c r="JK153"/>
  <c r="SB150"/>
  <c r="RW150"/>
  <c r="RZ150"/>
  <c r="SD150"/>
  <c r="RT150"/>
  <c r="RV150"/>
  <c r="RU150"/>
  <c r="SA150"/>
  <c r="SE150"/>
  <c r="RX150"/>
  <c r="SC150"/>
  <c r="RY150"/>
  <c r="KV148"/>
  <c r="KX148"/>
  <c r="KZ148"/>
  <c r="LG148"/>
  <c r="LD148"/>
  <c r="LA148"/>
  <c r="LC148"/>
  <c r="LF148"/>
  <c r="KY148"/>
  <c r="LB148"/>
  <c r="LE148"/>
  <c r="KW148"/>
  <c r="OO156"/>
  <c r="OP156"/>
  <c r="SC151"/>
  <c r="RW151"/>
  <c r="RU151"/>
  <c r="SD151"/>
  <c r="RZ151"/>
  <c r="SE151"/>
  <c r="RY151"/>
  <c r="RT151"/>
  <c r="RX151"/>
  <c r="SB151"/>
  <c r="RV151"/>
  <c r="SA151"/>
  <c r="QC151"/>
  <c r="JY154"/>
  <c r="KA155" s="1"/>
  <c r="JZ154"/>
  <c r="GC50"/>
  <c r="GD50" s="1"/>
  <c r="GE50"/>
  <c r="NJ158"/>
  <c r="NO158"/>
  <c r="NI158"/>
  <c r="NK158"/>
  <c r="NH158"/>
  <c r="NG158"/>
  <c r="ND158"/>
  <c r="NN158"/>
  <c r="NM158"/>
  <c r="NE158"/>
  <c r="NL158"/>
  <c r="NF158"/>
  <c r="JF153"/>
  <c r="JE154"/>
  <c r="KT149"/>
  <c r="KU150"/>
  <c r="RR152"/>
  <c r="RS153"/>
  <c r="MH158"/>
  <c r="MI159"/>
  <c r="NB159"/>
  <c r="NA160"/>
  <c r="NC160"/>
  <c r="IL150"/>
  <c r="IK151"/>
  <c r="IM151"/>
  <c r="CI49"/>
  <c r="OO157"/>
  <c r="OQ157"/>
  <c r="QD151"/>
  <c r="QC152"/>
  <c r="JF154"/>
  <c r="NB160"/>
  <c r="IL151"/>
  <c r="IM152"/>
  <c r="OP157"/>
  <c r="OQ158"/>
  <c r="QD152"/>
  <c r="QE153"/>
  <c r="E58" i="13" l="1"/>
  <c r="B58"/>
  <c r="C58"/>
  <c r="D58"/>
  <c r="H59"/>
  <c r="J58"/>
  <c r="K58"/>
  <c r="C74" i="12"/>
  <c r="E74"/>
  <c r="D75"/>
  <c r="QA153" i="2"/>
  <c r="OM158"/>
  <c r="IH152"/>
  <c r="OM157"/>
  <c r="CE49"/>
  <c r="IJ151"/>
  <c r="MY160"/>
  <c r="MC159"/>
  <c r="RO153"/>
  <c r="KO150"/>
  <c r="FZ50"/>
  <c r="JX155"/>
  <c r="KA154"/>
  <c r="CD48"/>
  <c r="QV153"/>
  <c r="KQ151"/>
  <c r="MF158"/>
  <c r="JG154"/>
  <c r="RN152"/>
  <c r="QU152"/>
  <c r="NR145"/>
  <c r="CH47"/>
  <c r="HN42"/>
  <c r="BI44"/>
  <c r="DQ55"/>
  <c r="FK54"/>
  <c r="LL150"/>
  <c r="FG55"/>
  <c r="FE55"/>
  <c r="FS55"/>
  <c r="FR55"/>
  <c r="FM55"/>
  <c r="FL55"/>
  <c r="PY153"/>
  <c r="OL158"/>
  <c r="II152"/>
  <c r="OL157"/>
  <c r="CD49"/>
  <c r="II151"/>
  <c r="MW160"/>
  <c r="MD159"/>
  <c r="RN153"/>
  <c r="KR150"/>
  <c r="GB50"/>
  <c r="JW155"/>
  <c r="QE152"/>
  <c r="CF48"/>
  <c r="QT153"/>
  <c r="KR151"/>
  <c r="PK156"/>
  <c r="MD158"/>
  <c r="RM152"/>
  <c r="GD49"/>
  <c r="QV152"/>
  <c r="NT145"/>
  <c r="HM42"/>
  <c r="AA49"/>
  <c r="BK44"/>
  <c r="BM45" s="1"/>
  <c r="DR55"/>
  <c r="LK150"/>
  <c r="FH55"/>
  <c r="FF55"/>
  <c r="FN55"/>
  <c r="FT55"/>
  <c r="FW55"/>
  <c r="FV55"/>
  <c r="PZ153"/>
  <c r="OK158"/>
  <c r="IG152"/>
  <c r="OK157"/>
  <c r="CC49"/>
  <c r="IH151"/>
  <c r="MX160"/>
  <c r="ME159"/>
  <c r="RM153"/>
  <c r="KQ150"/>
  <c r="JG155"/>
  <c r="GA50"/>
  <c r="JU155"/>
  <c r="CE48"/>
  <c r="CG49" s="1"/>
  <c r="QS153"/>
  <c r="NW146"/>
  <c r="KO151"/>
  <c r="MC158"/>
  <c r="RP152"/>
  <c r="AU52"/>
  <c r="QT152"/>
  <c r="NS145"/>
  <c r="HP42"/>
  <c r="GW51"/>
  <c r="GX51" s="1"/>
  <c r="BJ44"/>
  <c r="DS55"/>
  <c r="G54"/>
  <c r="LI150"/>
  <c r="FO55"/>
  <c r="QB153"/>
  <c r="ON158"/>
  <c r="IJ152"/>
  <c r="ON157"/>
  <c r="CF49"/>
  <c r="IG151"/>
  <c r="MZ160"/>
  <c r="NC161"/>
  <c r="MF159"/>
  <c r="RP153"/>
  <c r="KP150"/>
  <c r="FY50"/>
  <c r="JV155"/>
  <c r="CC48"/>
  <c r="CH48"/>
  <c r="QU153"/>
  <c r="KP151"/>
  <c r="ME158"/>
  <c r="PK155"/>
  <c r="RO152"/>
  <c r="QS152"/>
  <c r="NQ145"/>
  <c r="EQ51"/>
  <c r="HO42"/>
  <c r="BL44"/>
  <c r="DT55"/>
  <c r="DA52"/>
  <c r="LJ150"/>
  <c r="FP55"/>
  <c r="FU55"/>
  <c r="FQ55"/>
  <c r="B75" i="12"/>
  <c r="OO158" i="2"/>
  <c r="OP158"/>
  <c r="NA161"/>
  <c r="MN159"/>
  <c r="MK159"/>
  <c r="MS159"/>
  <c r="ML159"/>
  <c r="MU159"/>
  <c r="MP159"/>
  <c r="MO159"/>
  <c r="MT159"/>
  <c r="MM159"/>
  <c r="MJ159"/>
  <c r="MQ159"/>
  <c r="MR159"/>
  <c r="LA150"/>
  <c r="LF150"/>
  <c r="KV150"/>
  <c r="KW150"/>
  <c r="KZ150"/>
  <c r="KX150"/>
  <c r="KY150"/>
  <c r="LE150"/>
  <c r="LG150"/>
  <c r="LB150"/>
  <c r="LC150"/>
  <c r="LD150"/>
  <c r="QW153"/>
  <c r="BS44"/>
  <c r="BZ44"/>
  <c r="BY44"/>
  <c r="BU44"/>
  <c r="BP44"/>
  <c r="BV44"/>
  <c r="BT44"/>
  <c r="BQ44"/>
  <c r="BR44"/>
  <c r="CA44"/>
  <c r="BW44"/>
  <c r="BX44"/>
  <c r="EE55"/>
  <c r="EH55"/>
  <c r="EI55"/>
  <c r="DX55"/>
  <c r="EF55"/>
  <c r="DZ55"/>
  <c r="EB55"/>
  <c r="DY55"/>
  <c r="EC55"/>
  <c r="EG55"/>
  <c r="ED55"/>
  <c r="EA55"/>
  <c r="QP153"/>
  <c r="QQ153"/>
  <c r="QI153"/>
  <c r="QG153"/>
  <c r="QN153"/>
  <c r="QM153"/>
  <c r="QK153"/>
  <c r="QL153"/>
  <c r="QO153"/>
  <c r="QH153"/>
  <c r="QF153"/>
  <c r="QJ153"/>
  <c r="IK152"/>
  <c r="NI160"/>
  <c r="NO160"/>
  <c r="ND160"/>
  <c r="NN160"/>
  <c r="NK160"/>
  <c r="NG160"/>
  <c r="NH160"/>
  <c r="NE160"/>
  <c r="NM160"/>
  <c r="NJ160"/>
  <c r="NF160"/>
  <c r="NL160"/>
  <c r="SE152"/>
  <c r="RY152"/>
  <c r="RZ152"/>
  <c r="RX152"/>
  <c r="RW152"/>
  <c r="SD152"/>
  <c r="RT152"/>
  <c r="SA152"/>
  <c r="RV152"/>
  <c r="SB152"/>
  <c r="RU152"/>
  <c r="SC152"/>
  <c r="IB42"/>
  <c r="HZ42"/>
  <c r="HV42"/>
  <c r="IC42"/>
  <c r="HW42"/>
  <c r="HT42"/>
  <c r="HX42"/>
  <c r="ID42"/>
  <c r="HU42"/>
  <c r="IA42"/>
  <c r="IE42"/>
  <c r="HY42"/>
  <c r="BM46"/>
  <c r="BO46"/>
  <c r="LM151"/>
  <c r="OY158"/>
  <c r="OW158"/>
  <c r="OU158"/>
  <c r="OT158"/>
  <c r="PA158"/>
  <c r="PB158"/>
  <c r="OS158"/>
  <c r="OR158"/>
  <c r="PC158"/>
  <c r="OZ158"/>
  <c r="OX158"/>
  <c r="OV158"/>
  <c r="IU152"/>
  <c r="IV152"/>
  <c r="IX152"/>
  <c r="IT152"/>
  <c r="IW152"/>
  <c r="IO152"/>
  <c r="IS152"/>
  <c r="IR152"/>
  <c r="IQ152"/>
  <c r="IN152"/>
  <c r="IP152"/>
  <c r="IY152"/>
  <c r="OS157"/>
  <c r="OX157"/>
  <c r="OU157"/>
  <c r="PA157"/>
  <c r="OV157"/>
  <c r="OW157"/>
  <c r="OZ157"/>
  <c r="PB157"/>
  <c r="OR157"/>
  <c r="PC157"/>
  <c r="OT157"/>
  <c r="OY157"/>
  <c r="CO49"/>
  <c r="CP49"/>
  <c r="CQ49"/>
  <c r="CK49"/>
  <c r="CS49"/>
  <c r="CR49"/>
  <c r="CJ49"/>
  <c r="CT49"/>
  <c r="CL49"/>
  <c r="CN49"/>
  <c r="CM49"/>
  <c r="CU49"/>
  <c r="SA153"/>
  <c r="SB153"/>
  <c r="RY153"/>
  <c r="RZ153"/>
  <c r="RV153"/>
  <c r="SE153"/>
  <c r="SD153"/>
  <c r="SC153"/>
  <c r="RW153"/>
  <c r="RU153"/>
  <c r="RT153"/>
  <c r="RX153"/>
  <c r="KS151"/>
  <c r="KT151"/>
  <c r="KI155"/>
  <c r="KB155"/>
  <c r="KE155"/>
  <c r="KC155"/>
  <c r="KF155"/>
  <c r="KG155"/>
  <c r="KL155"/>
  <c r="KD155"/>
  <c r="KM155"/>
  <c r="KH155"/>
  <c r="KK155"/>
  <c r="KJ155"/>
  <c r="CI50"/>
  <c r="RC153"/>
  <c r="QZ153"/>
  <c r="RD153"/>
  <c r="RA153"/>
  <c r="RF153"/>
  <c r="RI153"/>
  <c r="RB153"/>
  <c r="RE153"/>
  <c r="RK153"/>
  <c r="RH153"/>
  <c r="RG153"/>
  <c r="RJ153"/>
  <c r="KX151"/>
  <c r="LC151"/>
  <c r="LA151"/>
  <c r="LF151"/>
  <c r="LG151"/>
  <c r="KZ151"/>
  <c r="LD151"/>
  <c r="LB151"/>
  <c r="LE151"/>
  <c r="KW151"/>
  <c r="KV151"/>
  <c r="KY151"/>
  <c r="MK158"/>
  <c r="MS158"/>
  <c r="MQ158"/>
  <c r="MO158"/>
  <c r="MN158"/>
  <c r="MR158"/>
  <c r="ML158"/>
  <c r="MU158"/>
  <c r="MJ158"/>
  <c r="MP158"/>
  <c r="MM158"/>
  <c r="MT158"/>
  <c r="NU146"/>
  <c r="NV146"/>
  <c r="LU150"/>
  <c r="LT150"/>
  <c r="LX150"/>
  <c r="LR150"/>
  <c r="LS150"/>
  <c r="LQ150"/>
  <c r="LZ150"/>
  <c r="LP150"/>
  <c r="LV150"/>
  <c r="LY150"/>
  <c r="MA150"/>
  <c r="LW150"/>
  <c r="IN151"/>
  <c r="IW151"/>
  <c r="IR151"/>
  <c r="IY151"/>
  <c r="IX151"/>
  <c r="IP151"/>
  <c r="IV151"/>
  <c r="IO151"/>
  <c r="IU151"/>
  <c r="IT151"/>
  <c r="IQ151"/>
  <c r="IS151"/>
  <c r="GQ50"/>
  <c r="GJ50"/>
  <c r="GG50"/>
  <c r="GK50"/>
  <c r="GP50"/>
  <c r="GL50"/>
  <c r="GH50"/>
  <c r="GF50"/>
  <c r="GO50"/>
  <c r="GM50"/>
  <c r="GN50"/>
  <c r="GI50"/>
  <c r="CO48"/>
  <c r="CP48"/>
  <c r="CN48"/>
  <c r="CK48"/>
  <c r="CR48"/>
  <c r="CL48"/>
  <c r="CS48"/>
  <c r="CQ48"/>
  <c r="CJ48"/>
  <c r="CU48"/>
  <c r="CT48"/>
  <c r="CM48"/>
  <c r="QW154"/>
  <c r="QY155" s="1"/>
  <c r="QX154"/>
  <c r="MG159"/>
  <c r="MH159"/>
  <c r="RQ153"/>
  <c r="RG152"/>
  <c r="QZ152"/>
  <c r="RB152"/>
  <c r="RC152"/>
  <c r="RJ152"/>
  <c r="RA152"/>
  <c r="RH152"/>
  <c r="RK152"/>
  <c r="RF152"/>
  <c r="RD152"/>
  <c r="RE152"/>
  <c r="RI152"/>
  <c r="NZ145"/>
  <c r="OG145"/>
  <c r="OH145"/>
  <c r="OC145"/>
  <c r="NY145"/>
  <c r="OD145"/>
  <c r="OI145"/>
  <c r="OF145"/>
  <c r="OE145"/>
  <c r="OA145"/>
  <c r="OB145"/>
  <c r="NX145"/>
  <c r="DB52"/>
  <c r="DA53"/>
  <c r="DB53" s="1"/>
  <c r="OO159"/>
  <c r="OQ159"/>
  <c r="NB161"/>
  <c r="NC162"/>
  <c r="QX153"/>
  <c r="QY154"/>
  <c r="IL152"/>
  <c r="IK153"/>
  <c r="IM153"/>
  <c r="BO47"/>
  <c r="LN151"/>
  <c r="LM152"/>
  <c r="LO152"/>
  <c r="KS152"/>
  <c r="KU152"/>
  <c r="MG160"/>
  <c r="MI160"/>
  <c r="RR153"/>
  <c r="RQ154"/>
  <c r="OP159"/>
  <c r="OQ160"/>
  <c r="IL153"/>
  <c r="IM154"/>
  <c r="LN152"/>
  <c r="LO153"/>
  <c r="KT152"/>
  <c r="KU153"/>
  <c r="MH160"/>
  <c r="MI161"/>
  <c r="RR154"/>
  <c r="RS155"/>
  <c r="E59" i="13" l="1"/>
  <c r="B59"/>
  <c r="C59"/>
  <c r="D59"/>
  <c r="J59"/>
  <c r="K59"/>
  <c r="H60"/>
  <c r="E75" i="12"/>
  <c r="C75"/>
  <c r="D76"/>
  <c r="RO155" i="2"/>
  <c r="MC161"/>
  <c r="KP153"/>
  <c r="LK153"/>
  <c r="IH154"/>
  <c r="OK160"/>
  <c r="MC160"/>
  <c r="KR152"/>
  <c r="LI152"/>
  <c r="BI47"/>
  <c r="II153"/>
  <c r="QS154"/>
  <c r="MY162"/>
  <c r="OK159"/>
  <c r="QS155"/>
  <c r="CD50"/>
  <c r="BL46"/>
  <c r="BN46"/>
  <c r="EK51"/>
  <c r="PH155"/>
  <c r="MZ161"/>
  <c r="D54"/>
  <c r="AQ52"/>
  <c r="NS146"/>
  <c r="CH49"/>
  <c r="JA155"/>
  <c r="X49"/>
  <c r="PE156"/>
  <c r="PY152"/>
  <c r="FF54"/>
  <c r="JD154"/>
  <c r="JU154"/>
  <c r="G55"/>
  <c r="RN155"/>
  <c r="MF161"/>
  <c r="KR153"/>
  <c r="LL153"/>
  <c r="IJ154"/>
  <c r="ON160"/>
  <c r="ME160"/>
  <c r="KO152"/>
  <c r="LJ152"/>
  <c r="BK47"/>
  <c r="IJ153"/>
  <c r="QV154"/>
  <c r="MZ162"/>
  <c r="ON159"/>
  <c r="QT155"/>
  <c r="NW147"/>
  <c r="CF50"/>
  <c r="BK46"/>
  <c r="EL51"/>
  <c r="PG155"/>
  <c r="MY161"/>
  <c r="C54"/>
  <c r="E55" s="1"/>
  <c r="GY51"/>
  <c r="AO52"/>
  <c r="NR146"/>
  <c r="JB155"/>
  <c r="U49"/>
  <c r="PH156"/>
  <c r="PZ152"/>
  <c r="FG54"/>
  <c r="FI55" s="1"/>
  <c r="JC154"/>
  <c r="JW154"/>
  <c r="CG50"/>
  <c r="CH50" s="1"/>
  <c r="RP155"/>
  <c r="ME161"/>
  <c r="KO153"/>
  <c r="LJ153"/>
  <c r="IG154"/>
  <c r="OM160"/>
  <c r="MF160"/>
  <c r="KQ152"/>
  <c r="LL152"/>
  <c r="BL47"/>
  <c r="IH153"/>
  <c r="QU154"/>
  <c r="MW162"/>
  <c r="OL159"/>
  <c r="RS154"/>
  <c r="QU155"/>
  <c r="CC50"/>
  <c r="BI46"/>
  <c r="EM51"/>
  <c r="PF155"/>
  <c r="MW161"/>
  <c r="A54"/>
  <c r="DU56"/>
  <c r="DV56" s="1"/>
  <c r="AP52"/>
  <c r="NT146"/>
  <c r="JC155"/>
  <c r="BN45"/>
  <c r="V49"/>
  <c r="PG156"/>
  <c r="QA152"/>
  <c r="FE54"/>
  <c r="JA154"/>
  <c r="JV154"/>
  <c r="B76" i="12"/>
  <c r="RM155" i="2"/>
  <c r="MD161"/>
  <c r="KQ153"/>
  <c r="LI153"/>
  <c r="II154"/>
  <c r="OL160"/>
  <c r="MD160"/>
  <c r="KP152"/>
  <c r="LK152"/>
  <c r="BJ47"/>
  <c r="IG153"/>
  <c r="QT154"/>
  <c r="MX162"/>
  <c r="OM159"/>
  <c r="DC53"/>
  <c r="QV155"/>
  <c r="CE50"/>
  <c r="CG51" s="1"/>
  <c r="BJ46"/>
  <c r="HQ43"/>
  <c r="HR43" s="1"/>
  <c r="EN51"/>
  <c r="PE155"/>
  <c r="MX161"/>
  <c r="B54"/>
  <c r="AR52"/>
  <c r="NQ146"/>
  <c r="GC51"/>
  <c r="GD51" s="1"/>
  <c r="JD155"/>
  <c r="W49"/>
  <c r="PF156"/>
  <c r="QB152"/>
  <c r="FH54"/>
  <c r="JB154"/>
  <c r="JX154"/>
  <c r="MP161"/>
  <c r="MM161"/>
  <c r="MN161"/>
  <c r="MT161"/>
  <c r="MU161"/>
  <c r="MS161"/>
  <c r="MQ161"/>
  <c r="MJ161"/>
  <c r="MR161"/>
  <c r="ML161"/>
  <c r="MK161"/>
  <c r="MO161"/>
  <c r="OY160"/>
  <c r="OR160"/>
  <c r="OX160"/>
  <c r="PA160"/>
  <c r="OT160"/>
  <c r="OZ160"/>
  <c r="OS160"/>
  <c r="PC160"/>
  <c r="PB160"/>
  <c r="OU160"/>
  <c r="OW160"/>
  <c r="OV160"/>
  <c r="MK160"/>
  <c r="MN160"/>
  <c r="MT160"/>
  <c r="MP160"/>
  <c r="MJ160"/>
  <c r="MS160"/>
  <c r="MM160"/>
  <c r="MU160"/>
  <c r="MQ160"/>
  <c r="ML160"/>
  <c r="MR160"/>
  <c r="MO160"/>
  <c r="LU152"/>
  <c r="LQ152"/>
  <c r="LX152"/>
  <c r="LY152"/>
  <c r="LP152"/>
  <c r="MA152"/>
  <c r="LW152"/>
  <c r="LV152"/>
  <c r="LZ152"/>
  <c r="LS152"/>
  <c r="LT152"/>
  <c r="LR152"/>
  <c r="BY47"/>
  <c r="BP47"/>
  <c r="BW47"/>
  <c r="BQ47"/>
  <c r="BS47"/>
  <c r="BV47"/>
  <c r="BX47"/>
  <c r="CA47"/>
  <c r="BU47"/>
  <c r="BZ47"/>
  <c r="BT47"/>
  <c r="BR47"/>
  <c r="IK154"/>
  <c r="RF154"/>
  <c r="RJ154"/>
  <c r="RD154"/>
  <c r="RB154"/>
  <c r="RC154"/>
  <c r="RA154"/>
  <c r="QZ154"/>
  <c r="RG154"/>
  <c r="RE154"/>
  <c r="RK154"/>
  <c r="RH154"/>
  <c r="RI154"/>
  <c r="OU159"/>
  <c r="OY159"/>
  <c r="OW159"/>
  <c r="OS159"/>
  <c r="PA159"/>
  <c r="OV159"/>
  <c r="OR159"/>
  <c r="PC159"/>
  <c r="PB159"/>
  <c r="OZ159"/>
  <c r="OX159"/>
  <c r="OT159"/>
  <c r="RJ155"/>
  <c r="QZ155"/>
  <c r="RH155"/>
  <c r="RF155"/>
  <c r="RG155"/>
  <c r="RD155"/>
  <c r="RI155"/>
  <c r="RE155"/>
  <c r="RC155"/>
  <c r="RK155"/>
  <c r="RA155"/>
  <c r="RB155"/>
  <c r="EU51"/>
  <c r="ER51"/>
  <c r="EW51"/>
  <c r="FA51"/>
  <c r="EZ51"/>
  <c r="FC51"/>
  <c r="EY51"/>
  <c r="EV51"/>
  <c r="EX51"/>
  <c r="FB51"/>
  <c r="ET51"/>
  <c r="ES51"/>
  <c r="NU147"/>
  <c r="JN155"/>
  <c r="JR155"/>
  <c r="JP155"/>
  <c r="JJ155"/>
  <c r="JO155"/>
  <c r="JM155"/>
  <c r="JQ155"/>
  <c r="JI155"/>
  <c r="JH155"/>
  <c r="JS155"/>
  <c r="JL155"/>
  <c r="JK155"/>
  <c r="PM156"/>
  <c r="PQ156"/>
  <c r="PP156"/>
  <c r="PS156"/>
  <c r="PU156"/>
  <c r="PO156"/>
  <c r="PL156"/>
  <c r="PN156"/>
  <c r="PW156"/>
  <c r="PT156"/>
  <c r="PV156"/>
  <c r="PR156"/>
  <c r="QP152"/>
  <c r="QJ152"/>
  <c r="QI152"/>
  <c r="QM152"/>
  <c r="QF152"/>
  <c r="QG152"/>
  <c r="QK152"/>
  <c r="QO152"/>
  <c r="QH152"/>
  <c r="QQ152"/>
  <c r="QN152"/>
  <c r="QL152"/>
  <c r="KK154"/>
  <c r="KH154"/>
  <c r="KB154"/>
  <c r="KD154"/>
  <c r="KC154"/>
  <c r="KL154"/>
  <c r="KF154"/>
  <c r="KM154"/>
  <c r="KJ154"/>
  <c r="KE154"/>
  <c r="KI154"/>
  <c r="KG154"/>
  <c r="MG161"/>
  <c r="LC152"/>
  <c r="LE152"/>
  <c r="KY152"/>
  <c r="LD152"/>
  <c r="KZ152"/>
  <c r="LB152"/>
  <c r="LG152"/>
  <c r="LA152"/>
  <c r="KW152"/>
  <c r="KX152"/>
  <c r="KV152"/>
  <c r="LF152"/>
  <c r="PI156"/>
  <c r="PK157" s="1"/>
  <c r="PJ156"/>
  <c r="NA162"/>
  <c r="NB162"/>
  <c r="AY52"/>
  <c r="AX52"/>
  <c r="BG52"/>
  <c r="BB52"/>
  <c r="BC52"/>
  <c r="AZ52"/>
  <c r="BD52"/>
  <c r="BA52"/>
  <c r="AV52"/>
  <c r="AW52"/>
  <c r="BE52"/>
  <c r="BF52"/>
  <c r="AM49"/>
  <c r="AE49"/>
  <c r="AC49"/>
  <c r="AI49"/>
  <c r="AG49"/>
  <c r="AJ49"/>
  <c r="AH49"/>
  <c r="AK49"/>
  <c r="AB49"/>
  <c r="AF49"/>
  <c r="AL49"/>
  <c r="AD49"/>
  <c r="FI56"/>
  <c r="JE155"/>
  <c r="JY155"/>
  <c r="JZ155"/>
  <c r="MG162"/>
  <c r="MI163" s="1"/>
  <c r="MH162"/>
  <c r="LB153"/>
  <c r="LG153"/>
  <c r="LE153"/>
  <c r="LF153"/>
  <c r="LA153"/>
  <c r="KV153"/>
  <c r="KY153"/>
  <c r="KZ153"/>
  <c r="LC153"/>
  <c r="LD153"/>
  <c r="KW153"/>
  <c r="KX153"/>
  <c r="IN154"/>
  <c r="IU154"/>
  <c r="IW154"/>
  <c r="IX154"/>
  <c r="IS154"/>
  <c r="IY154"/>
  <c r="IO154"/>
  <c r="IT154"/>
  <c r="IV154"/>
  <c r="IQ154"/>
  <c r="IR154"/>
  <c r="IP154"/>
  <c r="KS153"/>
  <c r="KU154" s="1"/>
  <c r="KT153"/>
  <c r="QW155"/>
  <c r="NK162"/>
  <c r="NO162"/>
  <c r="NI162"/>
  <c r="NN162"/>
  <c r="ND162"/>
  <c r="NE162"/>
  <c r="NL162"/>
  <c r="NF162"/>
  <c r="NG162"/>
  <c r="NH162"/>
  <c r="NM162"/>
  <c r="NJ162"/>
  <c r="QW156"/>
  <c r="CM50"/>
  <c r="CQ50"/>
  <c r="CT50"/>
  <c r="CL50"/>
  <c r="CS50"/>
  <c r="CU50"/>
  <c r="CR50"/>
  <c r="CN50"/>
  <c r="CJ50"/>
  <c r="CK50"/>
  <c r="CP50"/>
  <c r="CO50"/>
  <c r="BP46"/>
  <c r="BZ46"/>
  <c r="BY46"/>
  <c r="BV46"/>
  <c r="BS46"/>
  <c r="BR46"/>
  <c r="BW46"/>
  <c r="BU46"/>
  <c r="BX46"/>
  <c r="CA46"/>
  <c r="BT46"/>
  <c r="BQ46"/>
  <c r="NK161"/>
  <c r="NF161"/>
  <c r="NE161"/>
  <c r="NO161"/>
  <c r="NM161"/>
  <c r="NH161"/>
  <c r="NL161"/>
  <c r="ND161"/>
  <c r="NI161"/>
  <c r="NJ161"/>
  <c r="NG161"/>
  <c r="NN161"/>
  <c r="P54"/>
  <c r="I54"/>
  <c r="L54"/>
  <c r="R54"/>
  <c r="J54"/>
  <c r="K54"/>
  <c r="H54"/>
  <c r="S54"/>
  <c r="M54"/>
  <c r="O54"/>
  <c r="N54"/>
  <c r="Q54"/>
  <c r="JE156"/>
  <c r="JG157" s="1"/>
  <c r="JF156"/>
  <c r="PI157"/>
  <c r="QC153"/>
  <c r="FW54"/>
  <c r="FO54"/>
  <c r="FQ54"/>
  <c r="FS54"/>
  <c r="FN54"/>
  <c r="FV54"/>
  <c r="FM54"/>
  <c r="FL54"/>
  <c r="FT54"/>
  <c r="FP54"/>
  <c r="FU54"/>
  <c r="FR54"/>
  <c r="JN154"/>
  <c r="JH154"/>
  <c r="JM154"/>
  <c r="JL154"/>
  <c r="JJ154"/>
  <c r="JI154"/>
  <c r="JP154"/>
  <c r="JS154"/>
  <c r="JR154"/>
  <c r="JK154"/>
  <c r="JQ154"/>
  <c r="JO154"/>
  <c r="RY155"/>
  <c r="SE155"/>
  <c r="RZ155"/>
  <c r="RT155"/>
  <c r="RW155"/>
  <c r="SD155"/>
  <c r="RX155"/>
  <c r="SA155"/>
  <c r="RU155"/>
  <c r="RV155"/>
  <c r="SB155"/>
  <c r="SC155"/>
  <c r="KS154"/>
  <c r="LX153"/>
  <c r="LV153"/>
  <c r="LT153"/>
  <c r="LR153"/>
  <c r="LW153"/>
  <c r="LP153"/>
  <c r="LY153"/>
  <c r="LZ153"/>
  <c r="LS153"/>
  <c r="LU153"/>
  <c r="MA153"/>
  <c r="LQ153"/>
  <c r="IK155"/>
  <c r="IL155"/>
  <c r="LM153"/>
  <c r="LN153"/>
  <c r="IP153"/>
  <c r="IY153"/>
  <c r="IT153"/>
  <c r="IW153"/>
  <c r="IX153"/>
  <c r="IO153"/>
  <c r="IR153"/>
  <c r="IQ153"/>
  <c r="IV153"/>
  <c r="IU153"/>
  <c r="IS153"/>
  <c r="IN153"/>
  <c r="OO160"/>
  <c r="CI52"/>
  <c r="PV155"/>
  <c r="PM155"/>
  <c r="PO155"/>
  <c r="PS155"/>
  <c r="PW155"/>
  <c r="PP155"/>
  <c r="PR155"/>
  <c r="PN155"/>
  <c r="PL155"/>
  <c r="PQ155"/>
  <c r="PT155"/>
  <c r="PU155"/>
  <c r="NZ146"/>
  <c r="OC146"/>
  <c r="NX146"/>
  <c r="OI146"/>
  <c r="OE146"/>
  <c r="OB146"/>
  <c r="OG146"/>
  <c r="NY146"/>
  <c r="OH146"/>
  <c r="OD146"/>
  <c r="OA146"/>
  <c r="OF146"/>
  <c r="IL154"/>
  <c r="IM155"/>
  <c r="NV147"/>
  <c r="NW148"/>
  <c r="MH161"/>
  <c r="MI162"/>
  <c r="NA163"/>
  <c r="NC163"/>
  <c r="JF155"/>
  <c r="JG156"/>
  <c r="JY156"/>
  <c r="KA156"/>
  <c r="QX155"/>
  <c r="QY156"/>
  <c r="QX156"/>
  <c r="QY157"/>
  <c r="PJ157"/>
  <c r="PK158"/>
  <c r="QD153"/>
  <c r="QC154"/>
  <c r="QE154"/>
  <c r="KT154"/>
  <c r="KU155"/>
  <c r="LM154"/>
  <c r="LO154"/>
  <c r="OP160"/>
  <c r="OO161"/>
  <c r="OQ161"/>
  <c r="NB163"/>
  <c r="NC164"/>
  <c r="JZ156"/>
  <c r="KA157"/>
  <c r="QD154"/>
  <c r="QE155"/>
  <c r="LN154"/>
  <c r="LO155"/>
  <c r="OP161"/>
  <c r="OQ162"/>
  <c r="C60" i="13" l="1"/>
  <c r="D60"/>
  <c r="B60"/>
  <c r="E60"/>
  <c r="H61"/>
  <c r="J60"/>
  <c r="K60"/>
  <c r="E76" i="12"/>
  <c r="C76"/>
  <c r="D77"/>
  <c r="OK162" i="2"/>
  <c r="LI155"/>
  <c r="QB155"/>
  <c r="JV157"/>
  <c r="MZ164"/>
  <c r="OM161"/>
  <c r="LK154"/>
  <c r="KO155"/>
  <c r="PY154"/>
  <c r="PG158"/>
  <c r="QU157"/>
  <c r="QV156"/>
  <c r="JX156"/>
  <c r="JD156"/>
  <c r="MZ163"/>
  <c r="MD162"/>
  <c r="NT148"/>
  <c r="II155"/>
  <c r="CD52"/>
  <c r="JB157"/>
  <c r="KP154"/>
  <c r="ME163"/>
  <c r="PH157"/>
  <c r="GE51"/>
  <c r="CY53"/>
  <c r="DA54" s="1"/>
  <c r="EO52"/>
  <c r="EP52" s="1"/>
  <c r="RO154"/>
  <c r="GT51"/>
  <c r="NQ147"/>
  <c r="FK56"/>
  <c r="OM162"/>
  <c r="LK155"/>
  <c r="QA155"/>
  <c r="JU157"/>
  <c r="MY164"/>
  <c r="ON161"/>
  <c r="LL154"/>
  <c r="KP155"/>
  <c r="QA154"/>
  <c r="PF158"/>
  <c r="QT157"/>
  <c r="QS156"/>
  <c r="JW156"/>
  <c r="JA156"/>
  <c r="MY163"/>
  <c r="MF162"/>
  <c r="NS148"/>
  <c r="IJ155"/>
  <c r="CE52"/>
  <c r="JC157"/>
  <c r="KQ154"/>
  <c r="MC163"/>
  <c r="PG157"/>
  <c r="Y50"/>
  <c r="CX53"/>
  <c r="DW56"/>
  <c r="RN154"/>
  <c r="GV51"/>
  <c r="BM47"/>
  <c r="NT147"/>
  <c r="B55"/>
  <c r="OL162"/>
  <c r="LL155"/>
  <c r="PZ155"/>
  <c r="JX157"/>
  <c r="MW164"/>
  <c r="OK161"/>
  <c r="LI154"/>
  <c r="KR155"/>
  <c r="QB154"/>
  <c r="PH158"/>
  <c r="QV157"/>
  <c r="QU156"/>
  <c r="JV156"/>
  <c r="JB156"/>
  <c r="MX163"/>
  <c r="MC162"/>
  <c r="NQ148"/>
  <c r="IG155"/>
  <c r="CF52"/>
  <c r="JD157"/>
  <c r="KO154"/>
  <c r="MD163"/>
  <c r="FJ56"/>
  <c r="PE157"/>
  <c r="CH51"/>
  <c r="CZ53"/>
  <c r="RM154"/>
  <c r="GU51"/>
  <c r="F55"/>
  <c r="NS147"/>
  <c r="B77" i="12"/>
  <c r="D55" i="2"/>
  <c r="C55"/>
  <c r="ON162"/>
  <c r="LJ155"/>
  <c r="PY155"/>
  <c r="JW157"/>
  <c r="MX164"/>
  <c r="OL161"/>
  <c r="LJ154"/>
  <c r="KQ155"/>
  <c r="PZ154"/>
  <c r="PE158"/>
  <c r="QS157"/>
  <c r="QT156"/>
  <c r="JU156"/>
  <c r="JC156"/>
  <c r="MW163"/>
  <c r="ME162"/>
  <c r="NR148"/>
  <c r="IH155"/>
  <c r="CC52"/>
  <c r="IM156"/>
  <c r="JA157"/>
  <c r="KR154"/>
  <c r="MF163"/>
  <c r="PF157"/>
  <c r="HS43"/>
  <c r="CW53"/>
  <c r="RP154"/>
  <c r="FJ55"/>
  <c r="GS51"/>
  <c r="NR147"/>
  <c r="AS53"/>
  <c r="AT53" s="1"/>
  <c r="A55"/>
  <c r="P55"/>
  <c r="OS162"/>
  <c r="OY162"/>
  <c r="PA162"/>
  <c r="PC162"/>
  <c r="OT162"/>
  <c r="OW162"/>
  <c r="PB162"/>
  <c r="OV162"/>
  <c r="OU162"/>
  <c r="OR162"/>
  <c r="OX162"/>
  <c r="OZ162"/>
  <c r="LR155"/>
  <c r="LX155"/>
  <c r="LU155"/>
  <c r="LZ155"/>
  <c r="LT155"/>
  <c r="LP155"/>
  <c r="MA155"/>
  <c r="LQ155"/>
  <c r="LS155"/>
  <c r="LV155"/>
  <c r="LY155"/>
  <c r="LW155"/>
  <c r="OO162"/>
  <c r="LM155"/>
  <c r="LO156" s="1"/>
  <c r="LN155"/>
  <c r="LB155"/>
  <c r="LD155"/>
  <c r="LE155"/>
  <c r="LF155"/>
  <c r="KV155"/>
  <c r="KY155"/>
  <c r="KZ155"/>
  <c r="LC155"/>
  <c r="KW155"/>
  <c r="LA155"/>
  <c r="LG155"/>
  <c r="KX155"/>
  <c r="QQ154"/>
  <c r="QO154"/>
  <c r="QL154"/>
  <c r="QM154"/>
  <c r="QN154"/>
  <c r="QF154"/>
  <c r="QP154"/>
  <c r="QI154"/>
  <c r="QG154"/>
  <c r="QK154"/>
  <c r="QH154"/>
  <c r="QJ154"/>
  <c r="IK156"/>
  <c r="IL156"/>
  <c r="DC55"/>
  <c r="RQ155"/>
  <c r="NZ147"/>
  <c r="OI147"/>
  <c r="NY147"/>
  <c r="OB147"/>
  <c r="OE147"/>
  <c r="NX147"/>
  <c r="OA147"/>
  <c r="OH147"/>
  <c r="OG147"/>
  <c r="OF147"/>
  <c r="OD147"/>
  <c r="OC147"/>
  <c r="OO163"/>
  <c r="LM156"/>
  <c r="KG157"/>
  <c r="KJ157"/>
  <c r="KF157"/>
  <c r="KH157"/>
  <c r="KI157"/>
  <c r="KK157"/>
  <c r="KM157"/>
  <c r="KC157"/>
  <c r="KE157"/>
  <c r="KB157"/>
  <c r="KD157"/>
  <c r="KL157"/>
  <c r="QC155"/>
  <c r="RC156"/>
  <c r="RE156"/>
  <c r="RK156"/>
  <c r="RB156"/>
  <c r="RI156"/>
  <c r="RH156"/>
  <c r="RF156"/>
  <c r="RD156"/>
  <c r="QZ156"/>
  <c r="RG156"/>
  <c r="RA156"/>
  <c r="RJ156"/>
  <c r="JY157"/>
  <c r="JJ156"/>
  <c r="JP156"/>
  <c r="JK156"/>
  <c r="JL156"/>
  <c r="JR156"/>
  <c r="JS156"/>
  <c r="JO156"/>
  <c r="JQ156"/>
  <c r="JN156"/>
  <c r="JI156"/>
  <c r="JH156"/>
  <c r="JM156"/>
  <c r="NA164"/>
  <c r="KS155"/>
  <c r="MU163"/>
  <c r="MM163"/>
  <c r="ML163"/>
  <c r="MQ163"/>
  <c r="MT163"/>
  <c r="MP163"/>
  <c r="MO163"/>
  <c r="MS163"/>
  <c r="MK163"/>
  <c r="MN163"/>
  <c r="MR163"/>
  <c r="MJ163"/>
  <c r="PI158"/>
  <c r="PJ158"/>
  <c r="Z50"/>
  <c r="Y51"/>
  <c r="BM48"/>
  <c r="BN48" s="1"/>
  <c r="BN47"/>
  <c r="NE164"/>
  <c r="NF164"/>
  <c r="ND164"/>
  <c r="NL164"/>
  <c r="NM164"/>
  <c r="NH164"/>
  <c r="NN164"/>
  <c r="NO164"/>
  <c r="NG164"/>
  <c r="NJ164"/>
  <c r="NK164"/>
  <c r="NI164"/>
  <c r="OV161"/>
  <c r="OU161"/>
  <c r="PC161"/>
  <c r="OW161"/>
  <c r="OT161"/>
  <c r="OZ161"/>
  <c r="OY161"/>
  <c r="OX161"/>
  <c r="PA161"/>
  <c r="OR161"/>
  <c r="OS161"/>
  <c r="PB161"/>
  <c r="LY154"/>
  <c r="LU154"/>
  <c r="MA154"/>
  <c r="LT154"/>
  <c r="LS154"/>
  <c r="LW154"/>
  <c r="LQ154"/>
  <c r="LX154"/>
  <c r="LR154"/>
  <c r="LZ154"/>
  <c r="LP154"/>
  <c r="LV154"/>
  <c r="QW157"/>
  <c r="ML162"/>
  <c r="MR162"/>
  <c r="MT162"/>
  <c r="MJ162"/>
  <c r="MM162"/>
  <c r="MQ162"/>
  <c r="MS162"/>
  <c r="MU162"/>
  <c r="MN162"/>
  <c r="MK162"/>
  <c r="MO162"/>
  <c r="MP162"/>
  <c r="NY148"/>
  <c r="OG148"/>
  <c r="OA148"/>
  <c r="OD148"/>
  <c r="NX148"/>
  <c r="OI148"/>
  <c r="OB148"/>
  <c r="OE148"/>
  <c r="NZ148"/>
  <c r="OF148"/>
  <c r="OH148"/>
  <c r="OC148"/>
  <c r="IQ155"/>
  <c r="IN155"/>
  <c r="IR155"/>
  <c r="IT155"/>
  <c r="IX155"/>
  <c r="IY155"/>
  <c r="IW155"/>
  <c r="IU155"/>
  <c r="IO155"/>
  <c r="IV155"/>
  <c r="IS155"/>
  <c r="IP155"/>
  <c r="KX154"/>
  <c r="KY154"/>
  <c r="LF154"/>
  <c r="LB154"/>
  <c r="KW154"/>
  <c r="LG154"/>
  <c r="LA154"/>
  <c r="LE154"/>
  <c r="LD154"/>
  <c r="KV154"/>
  <c r="KZ154"/>
  <c r="LC154"/>
  <c r="PL157"/>
  <c r="PN157"/>
  <c r="PS157"/>
  <c r="PU157"/>
  <c r="PM157"/>
  <c r="PR157"/>
  <c r="PV157"/>
  <c r="PP157"/>
  <c r="PQ157"/>
  <c r="PW157"/>
  <c r="PT157"/>
  <c r="PO157"/>
  <c r="RU154"/>
  <c r="SA154"/>
  <c r="RZ154"/>
  <c r="RT154"/>
  <c r="RY154"/>
  <c r="SE154"/>
  <c r="RW154"/>
  <c r="RV154"/>
  <c r="RX154"/>
  <c r="SB154"/>
  <c r="SD154"/>
  <c r="SC154"/>
  <c r="NU148"/>
  <c r="QK155"/>
  <c r="QF155"/>
  <c r="QI155"/>
  <c r="QG155"/>
  <c r="QJ155"/>
  <c r="QO155"/>
  <c r="QH155"/>
  <c r="QP155"/>
  <c r="QM155"/>
  <c r="QQ155"/>
  <c r="QN155"/>
  <c r="QL155"/>
  <c r="JY158"/>
  <c r="KA159" s="1"/>
  <c r="JZ158"/>
  <c r="KS156"/>
  <c r="PT158"/>
  <c r="PQ158"/>
  <c r="PS158"/>
  <c r="PN158"/>
  <c r="PV158"/>
  <c r="PW158"/>
  <c r="PR158"/>
  <c r="PM158"/>
  <c r="PL158"/>
  <c r="PO158"/>
  <c r="PP158"/>
  <c r="PU158"/>
  <c r="RA157"/>
  <c r="RK157"/>
  <c r="RG157"/>
  <c r="RJ157"/>
  <c r="RC157"/>
  <c r="RH157"/>
  <c r="RF157"/>
  <c r="QZ157"/>
  <c r="RI157"/>
  <c r="RD157"/>
  <c r="RE157"/>
  <c r="RB157"/>
  <c r="KC156"/>
  <c r="KE156"/>
  <c r="KH156"/>
  <c r="KG156"/>
  <c r="KI156"/>
  <c r="KB156"/>
  <c r="KM156"/>
  <c r="KJ156"/>
  <c r="KK156"/>
  <c r="KF156"/>
  <c r="KD156"/>
  <c r="KL156"/>
  <c r="JE157"/>
  <c r="JF157"/>
  <c r="NH163"/>
  <c r="NF163"/>
  <c r="NI163"/>
  <c r="NL163"/>
  <c r="NM163"/>
  <c r="NO163"/>
  <c r="NG163"/>
  <c r="ND163"/>
  <c r="NN163"/>
  <c r="NJ163"/>
  <c r="NK163"/>
  <c r="NE163"/>
  <c r="MG163"/>
  <c r="MH163"/>
  <c r="CP52"/>
  <c r="CJ52"/>
  <c r="CU52"/>
  <c r="CK52"/>
  <c r="CN52"/>
  <c r="CS52"/>
  <c r="CR52"/>
  <c r="CL52"/>
  <c r="CT52"/>
  <c r="CQ52"/>
  <c r="CM52"/>
  <c r="CO52"/>
  <c r="JK157"/>
  <c r="JQ157"/>
  <c r="JN157"/>
  <c r="JH157"/>
  <c r="JM157"/>
  <c r="JL157"/>
  <c r="JO157"/>
  <c r="JS157"/>
  <c r="JJ157"/>
  <c r="JI157"/>
  <c r="JR157"/>
  <c r="JP157"/>
  <c r="DO53"/>
  <c r="DL53"/>
  <c r="DD53"/>
  <c r="DH53"/>
  <c r="DI53"/>
  <c r="DG53"/>
  <c r="DK53"/>
  <c r="DM53"/>
  <c r="DE53"/>
  <c r="DN53"/>
  <c r="DJ53"/>
  <c r="DF53"/>
  <c r="HJ51"/>
  <c r="HA51"/>
  <c r="HD51"/>
  <c r="GZ51"/>
  <c r="HH51"/>
  <c r="HE51"/>
  <c r="HG51"/>
  <c r="HB51"/>
  <c r="HC51"/>
  <c r="HI51"/>
  <c r="HK51"/>
  <c r="HF51"/>
  <c r="N55"/>
  <c r="K55"/>
  <c r="J55"/>
  <c r="L55"/>
  <c r="H55"/>
  <c r="Q55"/>
  <c r="S55"/>
  <c r="O55"/>
  <c r="R55"/>
  <c r="I55"/>
  <c r="M55"/>
  <c r="OP162"/>
  <c r="OQ163"/>
  <c r="RR155"/>
  <c r="RQ156"/>
  <c r="RS156"/>
  <c r="OP163"/>
  <c r="OQ164"/>
  <c r="LN156"/>
  <c r="LO157"/>
  <c r="QD155"/>
  <c r="QC156"/>
  <c r="QE156"/>
  <c r="JZ157"/>
  <c r="KA158"/>
  <c r="NB164"/>
  <c r="NA165"/>
  <c r="NC165"/>
  <c r="KT155"/>
  <c r="KU156"/>
  <c r="PI159"/>
  <c r="PK159"/>
  <c r="AA52"/>
  <c r="QX157"/>
  <c r="QW158"/>
  <c r="QY158"/>
  <c r="NV148"/>
  <c r="NU149"/>
  <c r="NW149"/>
  <c r="KT156"/>
  <c r="KU157"/>
  <c r="JE158"/>
  <c r="JG158"/>
  <c r="MG164"/>
  <c r="MI164"/>
  <c r="RR156"/>
  <c r="RS157"/>
  <c r="QD156"/>
  <c r="QE157"/>
  <c r="NB165"/>
  <c r="NC166"/>
  <c r="PJ159"/>
  <c r="QX158"/>
  <c r="QY159"/>
  <c r="NV149"/>
  <c r="NW150"/>
  <c r="JF158"/>
  <c r="JG159"/>
  <c r="MH164"/>
  <c r="MI165"/>
  <c r="E61" i="13" l="1"/>
  <c r="D61"/>
  <c r="C61"/>
  <c r="B61"/>
  <c r="H62"/>
  <c r="J61"/>
  <c r="K61"/>
  <c r="E77" i="12"/>
  <c r="C77"/>
  <c r="D78"/>
  <c r="MC165" i="2"/>
  <c r="JB159"/>
  <c r="NQ150"/>
  <c r="QU159"/>
  <c r="MX166"/>
  <c r="QA157"/>
  <c r="RP157"/>
  <c r="MD164"/>
  <c r="JA158"/>
  <c r="KO157"/>
  <c r="NT149"/>
  <c r="QV158"/>
  <c r="X52"/>
  <c r="PF159"/>
  <c r="KP156"/>
  <c r="MW165"/>
  <c r="JX158"/>
  <c r="PY156"/>
  <c r="LI157"/>
  <c r="OM164"/>
  <c r="RM156"/>
  <c r="OL163"/>
  <c r="JU159"/>
  <c r="CX55"/>
  <c r="IM157"/>
  <c r="LJ156"/>
  <c r="HN43"/>
  <c r="II156"/>
  <c r="DT56"/>
  <c r="EQ52"/>
  <c r="FY51"/>
  <c r="MF165"/>
  <c r="JA159"/>
  <c r="NT150"/>
  <c r="QT159"/>
  <c r="MZ166"/>
  <c r="QB157"/>
  <c r="RM157"/>
  <c r="ME164"/>
  <c r="JB158"/>
  <c r="KR157"/>
  <c r="NQ149"/>
  <c r="QS158"/>
  <c r="U52"/>
  <c r="PG159"/>
  <c r="KO156"/>
  <c r="MX165"/>
  <c r="JV158"/>
  <c r="QA156"/>
  <c r="LJ157"/>
  <c r="OL164"/>
  <c r="RO156"/>
  <c r="ON163"/>
  <c r="JV159"/>
  <c r="Z51"/>
  <c r="CW55"/>
  <c r="LI156"/>
  <c r="HM43"/>
  <c r="IG156"/>
  <c r="CI51"/>
  <c r="DQ56"/>
  <c r="FZ51"/>
  <c r="FH56"/>
  <c r="E56"/>
  <c r="FE56"/>
  <c r="FL56"/>
  <c r="FQ56"/>
  <c r="FR56"/>
  <c r="ME165"/>
  <c r="JC159"/>
  <c r="NR150"/>
  <c r="QV159"/>
  <c r="MY166"/>
  <c r="PY157"/>
  <c r="RN157"/>
  <c r="MC164"/>
  <c r="JC158"/>
  <c r="KP157"/>
  <c r="NS149"/>
  <c r="QT158"/>
  <c r="V52"/>
  <c r="PH159"/>
  <c r="KQ156"/>
  <c r="MZ165"/>
  <c r="JW158"/>
  <c r="QB156"/>
  <c r="LK157"/>
  <c r="ON164"/>
  <c r="RP156"/>
  <c r="OM163"/>
  <c r="JW159"/>
  <c r="BO48"/>
  <c r="CY55"/>
  <c r="LK156"/>
  <c r="HP43"/>
  <c r="IH156"/>
  <c r="GW52"/>
  <c r="GX52" s="1"/>
  <c r="DS56"/>
  <c r="GA51"/>
  <c r="GC52" s="1"/>
  <c r="FV56"/>
  <c r="FN56"/>
  <c r="FM56"/>
  <c r="MD165"/>
  <c r="JD159"/>
  <c r="NS150"/>
  <c r="QS159"/>
  <c r="MW166"/>
  <c r="PZ157"/>
  <c r="RO157"/>
  <c r="MF164"/>
  <c r="JD158"/>
  <c r="KQ157"/>
  <c r="NR149"/>
  <c r="QU158"/>
  <c r="W52"/>
  <c r="PE159"/>
  <c r="PK160"/>
  <c r="KR156"/>
  <c r="MY165"/>
  <c r="JU158"/>
  <c r="PZ156"/>
  <c r="LL157"/>
  <c r="OK164"/>
  <c r="RN156"/>
  <c r="OK163"/>
  <c r="JX159"/>
  <c r="CZ55"/>
  <c r="LL156"/>
  <c r="AU53"/>
  <c r="HO43"/>
  <c r="IJ156"/>
  <c r="DR56"/>
  <c r="DB54"/>
  <c r="GB51"/>
  <c r="FG56"/>
  <c r="FF56"/>
  <c r="FO56"/>
  <c r="FW56"/>
  <c r="FT56"/>
  <c r="B78" i="12"/>
  <c r="MU165" i="2"/>
  <c r="ML165"/>
  <c r="MN165"/>
  <c r="MM165"/>
  <c r="MP165"/>
  <c r="MT165"/>
  <c r="MK165"/>
  <c r="MS165"/>
  <c r="MR165"/>
  <c r="MQ165"/>
  <c r="MJ165"/>
  <c r="MO165"/>
  <c r="OI150"/>
  <c r="OG150"/>
  <c r="OH150"/>
  <c r="OF150"/>
  <c r="OB150"/>
  <c r="NZ150"/>
  <c r="OA150"/>
  <c r="OD150"/>
  <c r="OE150"/>
  <c r="OC150"/>
  <c r="NX150"/>
  <c r="NY150"/>
  <c r="JL158"/>
  <c r="JO158"/>
  <c r="JN158"/>
  <c r="JJ158"/>
  <c r="JP158"/>
  <c r="JS158"/>
  <c r="JI158"/>
  <c r="JH158"/>
  <c r="JK158"/>
  <c r="JR158"/>
  <c r="JM158"/>
  <c r="JQ158"/>
  <c r="LF157"/>
  <c r="KV157"/>
  <c r="KX157"/>
  <c r="KY157"/>
  <c r="LB157"/>
  <c r="LG157"/>
  <c r="KW157"/>
  <c r="LA157"/>
  <c r="LE157"/>
  <c r="KZ157"/>
  <c r="LC157"/>
  <c r="LD157"/>
  <c r="ND165"/>
  <c r="NO165"/>
  <c r="NE165"/>
  <c r="NL165"/>
  <c r="NI165"/>
  <c r="NF165"/>
  <c r="NM165"/>
  <c r="NJ165"/>
  <c r="NG165"/>
  <c r="NN165"/>
  <c r="NK165"/>
  <c r="NH165"/>
  <c r="QM156"/>
  <c r="QL156"/>
  <c r="QK156"/>
  <c r="QN156"/>
  <c r="QG156"/>
  <c r="QO156"/>
  <c r="QQ156"/>
  <c r="QP156"/>
  <c r="QF156"/>
  <c r="QJ156"/>
  <c r="QI156"/>
  <c r="QH156"/>
  <c r="LU157"/>
  <c r="LS157"/>
  <c r="LQ157"/>
  <c r="LX157"/>
  <c r="LR157"/>
  <c r="LP157"/>
  <c r="LZ157"/>
  <c r="LW157"/>
  <c r="MA157"/>
  <c r="LT157"/>
  <c r="LY157"/>
  <c r="LV157"/>
  <c r="SC156"/>
  <c r="SE156"/>
  <c r="RW156"/>
  <c r="RY156"/>
  <c r="RX156"/>
  <c r="SD156"/>
  <c r="RZ156"/>
  <c r="RT156"/>
  <c r="RU156"/>
  <c r="SA156"/>
  <c r="RV156"/>
  <c r="SB156"/>
  <c r="KI159"/>
  <c r="KK159"/>
  <c r="KD159"/>
  <c r="KG159"/>
  <c r="KB159"/>
  <c r="KF159"/>
  <c r="KH159"/>
  <c r="KM159"/>
  <c r="KL159"/>
  <c r="KJ159"/>
  <c r="KC159"/>
  <c r="KE159"/>
  <c r="IK157"/>
  <c r="GL51"/>
  <c r="GF51"/>
  <c r="GK51"/>
  <c r="GP51"/>
  <c r="GG51"/>
  <c r="GH51"/>
  <c r="GQ51"/>
  <c r="GJ51"/>
  <c r="GO51"/>
  <c r="GM51"/>
  <c r="GI51"/>
  <c r="GN51"/>
  <c r="JR159"/>
  <c r="JN159"/>
  <c r="JQ159"/>
  <c r="JS159"/>
  <c r="JK159"/>
  <c r="JO159"/>
  <c r="JI159"/>
  <c r="JP159"/>
  <c r="JL159"/>
  <c r="JM159"/>
  <c r="JJ159"/>
  <c r="JH159"/>
  <c r="SD157"/>
  <c r="SB157"/>
  <c r="RY157"/>
  <c r="SA157"/>
  <c r="RV157"/>
  <c r="RZ157"/>
  <c r="RT157"/>
  <c r="SE157"/>
  <c r="RX157"/>
  <c r="RU157"/>
  <c r="SC157"/>
  <c r="RW157"/>
  <c r="MG165"/>
  <c r="MI166" s="1"/>
  <c r="MH165"/>
  <c r="OF149"/>
  <c r="OH149"/>
  <c r="NY149"/>
  <c r="OB149"/>
  <c r="OG149"/>
  <c r="OC149"/>
  <c r="OD149"/>
  <c r="OI149"/>
  <c r="NX149"/>
  <c r="OE149"/>
  <c r="NZ149"/>
  <c r="OA149"/>
  <c r="RI158"/>
  <c r="RC158"/>
  <c r="RK158"/>
  <c r="RE158"/>
  <c r="RH158"/>
  <c r="RJ158"/>
  <c r="RG158"/>
  <c r="QZ158"/>
  <c r="RD158"/>
  <c r="RF158"/>
  <c r="RB158"/>
  <c r="RA158"/>
  <c r="AJ52"/>
  <c r="AD52"/>
  <c r="AI52"/>
  <c r="AK52"/>
  <c r="AB52"/>
  <c r="AM52"/>
  <c r="AL52"/>
  <c r="AE52"/>
  <c r="AC52"/>
  <c r="AF52"/>
  <c r="AH52"/>
  <c r="AG52"/>
  <c r="PI160"/>
  <c r="PJ160"/>
  <c r="LG156"/>
  <c r="KY156"/>
  <c r="KZ156"/>
  <c r="KW156"/>
  <c r="LF156"/>
  <c r="KV156"/>
  <c r="LE156"/>
  <c r="LD156"/>
  <c r="LC156"/>
  <c r="LB156"/>
  <c r="LA156"/>
  <c r="KX156"/>
  <c r="QC157"/>
  <c r="RQ157"/>
  <c r="RS158" s="1"/>
  <c r="RR157"/>
  <c r="DK55"/>
  <c r="DJ55"/>
  <c r="DH55"/>
  <c r="DF55"/>
  <c r="DL55"/>
  <c r="DD55"/>
  <c r="DN55"/>
  <c r="DO55"/>
  <c r="DM55"/>
  <c r="DE55"/>
  <c r="DG55"/>
  <c r="DI55"/>
  <c r="LQ156"/>
  <c r="LT156"/>
  <c r="LV156"/>
  <c r="LR156"/>
  <c r="LY156"/>
  <c r="LP156"/>
  <c r="LS156"/>
  <c r="LU156"/>
  <c r="LW156"/>
  <c r="LZ156"/>
  <c r="MA156"/>
  <c r="LX156"/>
  <c r="IB43"/>
  <c r="IC43"/>
  <c r="IA43"/>
  <c r="HU43"/>
  <c r="IE43"/>
  <c r="ID43"/>
  <c r="HX43"/>
  <c r="HY43"/>
  <c r="HZ43"/>
  <c r="HV43"/>
  <c r="HW43"/>
  <c r="HT43"/>
  <c r="IS156"/>
  <c r="IT156"/>
  <c r="IN156"/>
  <c r="IW156"/>
  <c r="IQ156"/>
  <c r="IX156"/>
  <c r="IV156"/>
  <c r="IY156"/>
  <c r="IP156"/>
  <c r="IU156"/>
  <c r="IO156"/>
  <c r="IR156"/>
  <c r="EI56"/>
  <c r="DX56"/>
  <c r="EH56"/>
  <c r="EF56"/>
  <c r="DZ56"/>
  <c r="EB56"/>
  <c r="DY56"/>
  <c r="EC56"/>
  <c r="EA56"/>
  <c r="ED56"/>
  <c r="EE56"/>
  <c r="EG56"/>
  <c r="FS56"/>
  <c r="FU56"/>
  <c r="FP56"/>
  <c r="MG166"/>
  <c r="MH166"/>
  <c r="QH157"/>
  <c r="QO157"/>
  <c r="QN157"/>
  <c r="QK157"/>
  <c r="QG157"/>
  <c r="QM157"/>
  <c r="QF157"/>
  <c r="QJ157"/>
  <c r="QL157"/>
  <c r="QQ157"/>
  <c r="QP157"/>
  <c r="QI157"/>
  <c r="ML164"/>
  <c r="MT164"/>
  <c r="MJ164"/>
  <c r="MM164"/>
  <c r="MQ164"/>
  <c r="MN164"/>
  <c r="MO164"/>
  <c r="MP164"/>
  <c r="MS164"/>
  <c r="MU164"/>
  <c r="MK164"/>
  <c r="MR164"/>
  <c r="JE159"/>
  <c r="JF159"/>
  <c r="NU150"/>
  <c r="NW151" s="1"/>
  <c r="NV150"/>
  <c r="KS157"/>
  <c r="JY159"/>
  <c r="OO164"/>
  <c r="JY160"/>
  <c r="LM157"/>
  <c r="GE53"/>
  <c r="NU151"/>
  <c r="RA159"/>
  <c r="RG159"/>
  <c r="RC159"/>
  <c r="RD159"/>
  <c r="RI159"/>
  <c r="QZ159"/>
  <c r="RK159"/>
  <c r="RH159"/>
  <c r="RF159"/>
  <c r="RJ159"/>
  <c r="RE159"/>
  <c r="RB159"/>
  <c r="NE166"/>
  <c r="NI166"/>
  <c r="NG166"/>
  <c r="ND166"/>
  <c r="NM166"/>
  <c r="NK166"/>
  <c r="NL166"/>
  <c r="NO166"/>
  <c r="NN166"/>
  <c r="NF166"/>
  <c r="NJ166"/>
  <c r="NH166"/>
  <c r="RQ158"/>
  <c r="RS159" s="1"/>
  <c r="RR158"/>
  <c r="KS158"/>
  <c r="QW159"/>
  <c r="PL159"/>
  <c r="PQ159"/>
  <c r="PO159"/>
  <c r="PU159"/>
  <c r="PP159"/>
  <c r="PW159"/>
  <c r="PS159"/>
  <c r="PM159"/>
  <c r="PT159"/>
  <c r="PN159"/>
  <c r="PR159"/>
  <c r="PV159"/>
  <c r="NA166"/>
  <c r="NB166"/>
  <c r="KD158"/>
  <c r="KM158"/>
  <c r="KF158"/>
  <c r="KK158"/>
  <c r="KB158"/>
  <c r="KH158"/>
  <c r="KL158"/>
  <c r="KE158"/>
  <c r="KG158"/>
  <c r="KI158"/>
  <c r="KC158"/>
  <c r="KJ158"/>
  <c r="OT164"/>
  <c r="OS164"/>
  <c r="OV164"/>
  <c r="PA164"/>
  <c r="PC164"/>
  <c r="OU164"/>
  <c r="OW164"/>
  <c r="OR164"/>
  <c r="OY164"/>
  <c r="PB164"/>
  <c r="OZ164"/>
  <c r="OX164"/>
  <c r="PA163"/>
  <c r="OW163"/>
  <c r="PB163"/>
  <c r="OY163"/>
  <c r="OZ163"/>
  <c r="OS163"/>
  <c r="OV163"/>
  <c r="OR163"/>
  <c r="OT163"/>
  <c r="OX163"/>
  <c r="PC163"/>
  <c r="OU163"/>
  <c r="IL157"/>
  <c r="IM158"/>
  <c r="QD157"/>
  <c r="QC158"/>
  <c r="QE158"/>
  <c r="JE160"/>
  <c r="JG160"/>
  <c r="KT157"/>
  <c r="KU158"/>
  <c r="JZ159"/>
  <c r="KA160"/>
  <c r="OP164"/>
  <c r="OO165"/>
  <c r="OQ165"/>
  <c r="JZ160"/>
  <c r="KA161"/>
  <c r="LN157"/>
  <c r="LM158"/>
  <c r="LO158"/>
  <c r="NV151"/>
  <c r="NW152"/>
  <c r="KT158"/>
  <c r="KU159"/>
  <c r="QX159"/>
  <c r="QW160"/>
  <c r="QY160"/>
  <c r="NA167"/>
  <c r="QD158"/>
  <c r="QE159"/>
  <c r="JF160"/>
  <c r="JG161"/>
  <c r="OP165"/>
  <c r="OQ166"/>
  <c r="LN158"/>
  <c r="QX160"/>
  <c r="QY161"/>
  <c r="NB167"/>
  <c r="NC168"/>
  <c r="E62" i="13" l="1"/>
  <c r="B62"/>
  <c r="D62"/>
  <c r="C62"/>
  <c r="J62"/>
  <c r="K62"/>
  <c r="H63"/>
  <c r="E78" i="12"/>
  <c r="C78"/>
  <c r="D79"/>
  <c r="MW168" i="2"/>
  <c r="QV161"/>
  <c r="OK166"/>
  <c r="JA161"/>
  <c r="QA159"/>
  <c r="QU160"/>
  <c r="KR159"/>
  <c r="NR152"/>
  <c r="LK158"/>
  <c r="JX161"/>
  <c r="OK165"/>
  <c r="JV160"/>
  <c r="KP158"/>
  <c r="JD160"/>
  <c r="PZ158"/>
  <c r="II158"/>
  <c r="RP159"/>
  <c r="FZ53"/>
  <c r="NQ151"/>
  <c r="RN158"/>
  <c r="PK161"/>
  <c r="MD166"/>
  <c r="AO53"/>
  <c r="PE160"/>
  <c r="GD52"/>
  <c r="BI48"/>
  <c r="F56"/>
  <c r="CE51"/>
  <c r="CG52" s="1"/>
  <c r="EL52"/>
  <c r="II157"/>
  <c r="G56"/>
  <c r="MZ168"/>
  <c r="QT161"/>
  <c r="OL166"/>
  <c r="JB161"/>
  <c r="PY159"/>
  <c r="QT160"/>
  <c r="KO159"/>
  <c r="NQ152"/>
  <c r="LL158"/>
  <c r="JV161"/>
  <c r="ON165"/>
  <c r="JU160"/>
  <c r="KR158"/>
  <c r="JC160"/>
  <c r="PY158"/>
  <c r="IG158"/>
  <c r="RN159"/>
  <c r="GB53"/>
  <c r="NT151"/>
  <c r="MI167"/>
  <c r="RP158"/>
  <c r="MF166"/>
  <c r="AR53"/>
  <c r="PH160"/>
  <c r="BK48"/>
  <c r="CD51"/>
  <c r="EK52"/>
  <c r="IG157"/>
  <c r="B79" i="12"/>
  <c r="MX168" i="2"/>
  <c r="QS161"/>
  <c r="OM166"/>
  <c r="JD161"/>
  <c r="QB159"/>
  <c r="QV160"/>
  <c r="KP159"/>
  <c r="NS152"/>
  <c r="LJ158"/>
  <c r="JU161"/>
  <c r="OL165"/>
  <c r="JW160"/>
  <c r="KO158"/>
  <c r="JA160"/>
  <c r="QB158"/>
  <c r="IH158"/>
  <c r="NC167"/>
  <c r="RO159"/>
  <c r="GA53"/>
  <c r="NR151"/>
  <c r="RO158"/>
  <c r="MC166"/>
  <c r="HQ44"/>
  <c r="HR44" s="1"/>
  <c r="AP53"/>
  <c r="PG160"/>
  <c r="GY52"/>
  <c r="BL48"/>
  <c r="CF51"/>
  <c r="EM52"/>
  <c r="EO53" s="1"/>
  <c r="IJ157"/>
  <c r="FI57"/>
  <c r="MY168"/>
  <c r="QU161"/>
  <c r="ON166"/>
  <c r="JC161"/>
  <c r="PZ159"/>
  <c r="QS160"/>
  <c r="KQ159"/>
  <c r="NT152"/>
  <c r="LI158"/>
  <c r="LO159"/>
  <c r="JW161"/>
  <c r="OM165"/>
  <c r="JX160"/>
  <c r="KQ158"/>
  <c r="JB160"/>
  <c r="QA158"/>
  <c r="IJ158"/>
  <c r="RM159"/>
  <c r="FY53"/>
  <c r="NS151"/>
  <c r="RM158"/>
  <c r="ME166"/>
  <c r="DC54"/>
  <c r="AQ53"/>
  <c r="AS54" s="1"/>
  <c r="PF160"/>
  <c r="DU57"/>
  <c r="DV57" s="1"/>
  <c r="BJ48"/>
  <c r="CC51"/>
  <c r="AA51"/>
  <c r="EN52"/>
  <c r="IH157"/>
  <c r="NJ168"/>
  <c r="NI168"/>
  <c r="NE168"/>
  <c r="ND168"/>
  <c r="NM168"/>
  <c r="NH168"/>
  <c r="NL168"/>
  <c r="NN168"/>
  <c r="NG168"/>
  <c r="NO168"/>
  <c r="NF168"/>
  <c r="NK168"/>
  <c r="OR166"/>
  <c r="OV166"/>
  <c r="PA166"/>
  <c r="OU166"/>
  <c r="OZ166"/>
  <c r="PB166"/>
  <c r="OX166"/>
  <c r="OT166"/>
  <c r="OS166"/>
  <c r="PC166"/>
  <c r="OW166"/>
  <c r="OY166"/>
  <c r="JJ161"/>
  <c r="JM161"/>
  <c r="JL161"/>
  <c r="JO161"/>
  <c r="JQ161"/>
  <c r="JP161"/>
  <c r="JK161"/>
  <c r="JI161"/>
  <c r="JN161"/>
  <c r="JR161"/>
  <c r="JH161"/>
  <c r="JS161"/>
  <c r="QW161"/>
  <c r="LM159"/>
  <c r="LO160" s="1"/>
  <c r="LN159"/>
  <c r="PC165"/>
  <c r="PB165"/>
  <c r="OT165"/>
  <c r="OS165"/>
  <c r="PA165"/>
  <c r="OY165"/>
  <c r="OU165"/>
  <c r="OR165"/>
  <c r="OW165"/>
  <c r="OZ165"/>
  <c r="OX165"/>
  <c r="OV165"/>
  <c r="OE151"/>
  <c r="NX151"/>
  <c r="OB151"/>
  <c r="OC151"/>
  <c r="OA151"/>
  <c r="NY151"/>
  <c r="NZ151"/>
  <c r="OG151"/>
  <c r="OI151"/>
  <c r="OD151"/>
  <c r="OH151"/>
  <c r="OF151"/>
  <c r="BE53"/>
  <c r="BC53"/>
  <c r="BB53"/>
  <c r="BA53"/>
  <c r="AV53"/>
  <c r="BF53"/>
  <c r="BG53"/>
  <c r="AX53"/>
  <c r="AY53"/>
  <c r="BD53"/>
  <c r="AZ53"/>
  <c r="AW53"/>
  <c r="PW160"/>
  <c r="PR160"/>
  <c r="PS160"/>
  <c r="PO160"/>
  <c r="PT160"/>
  <c r="PL160"/>
  <c r="PV160"/>
  <c r="PN160"/>
  <c r="PP160"/>
  <c r="PU160"/>
  <c r="PM160"/>
  <c r="PQ160"/>
  <c r="BU48"/>
  <c r="BZ48"/>
  <c r="BP48"/>
  <c r="BY48"/>
  <c r="BR48"/>
  <c r="BS48"/>
  <c r="CA48"/>
  <c r="BT48"/>
  <c r="BQ48"/>
  <c r="BV48"/>
  <c r="BX48"/>
  <c r="BW48"/>
  <c r="CG53"/>
  <c r="CI53"/>
  <c r="IK158"/>
  <c r="IL158"/>
  <c r="QO159"/>
  <c r="QI159"/>
  <c r="QM159"/>
  <c r="QF159"/>
  <c r="QH159"/>
  <c r="QN159"/>
  <c r="QL159"/>
  <c r="QQ159"/>
  <c r="QP159"/>
  <c r="QJ159"/>
  <c r="QG159"/>
  <c r="QK159"/>
  <c r="LB159"/>
  <c r="LD159"/>
  <c r="KV159"/>
  <c r="LE159"/>
  <c r="LG159"/>
  <c r="KZ159"/>
  <c r="KX159"/>
  <c r="KY159"/>
  <c r="LA159"/>
  <c r="KW159"/>
  <c r="LF159"/>
  <c r="LC159"/>
  <c r="OE152"/>
  <c r="OA152"/>
  <c r="OD152"/>
  <c r="NY152"/>
  <c r="OH152"/>
  <c r="OB152"/>
  <c r="OG152"/>
  <c r="OC152"/>
  <c r="NZ152"/>
  <c r="NX152"/>
  <c r="OF152"/>
  <c r="OI152"/>
  <c r="KB160"/>
  <c r="KL160"/>
  <c r="KJ160"/>
  <c r="KC160"/>
  <c r="KM160"/>
  <c r="KE160"/>
  <c r="KG160"/>
  <c r="KF160"/>
  <c r="KH160"/>
  <c r="KI160"/>
  <c r="KD160"/>
  <c r="KK160"/>
  <c r="JE161"/>
  <c r="QI158"/>
  <c r="QF158"/>
  <c r="QO158"/>
  <c r="QP158"/>
  <c r="QH158"/>
  <c r="QQ158"/>
  <c r="QL158"/>
  <c r="QM158"/>
  <c r="QJ158"/>
  <c r="QN158"/>
  <c r="QK158"/>
  <c r="QG158"/>
  <c r="IX158"/>
  <c r="IN158"/>
  <c r="IT158"/>
  <c r="IY158"/>
  <c r="IW158"/>
  <c r="IP158"/>
  <c r="IQ158"/>
  <c r="IR158"/>
  <c r="IU158"/>
  <c r="IS158"/>
  <c r="IV158"/>
  <c r="IO158"/>
  <c r="FB52"/>
  <c r="FC52"/>
  <c r="EV52"/>
  <c r="EY52"/>
  <c r="FA52"/>
  <c r="EW52"/>
  <c r="ET52"/>
  <c r="EU52"/>
  <c r="ER52"/>
  <c r="ES52"/>
  <c r="EZ52"/>
  <c r="EX52"/>
  <c r="IN157"/>
  <c r="IV157"/>
  <c r="IR157"/>
  <c r="IP157"/>
  <c r="IS157"/>
  <c r="IT157"/>
  <c r="IX157"/>
  <c r="IQ157"/>
  <c r="IW157"/>
  <c r="IU157"/>
  <c r="IO157"/>
  <c r="IY157"/>
  <c r="RC161"/>
  <c r="QZ161"/>
  <c r="RD161"/>
  <c r="RA161"/>
  <c r="RI161"/>
  <c r="RF161"/>
  <c r="RH161"/>
  <c r="RK161"/>
  <c r="RB161"/>
  <c r="RG161"/>
  <c r="RJ161"/>
  <c r="RE161"/>
  <c r="KL161"/>
  <c r="KB161"/>
  <c r="KG161"/>
  <c r="KJ161"/>
  <c r="KH161"/>
  <c r="KC161"/>
  <c r="KI161"/>
  <c r="KF161"/>
  <c r="KE161"/>
  <c r="KM161"/>
  <c r="KK161"/>
  <c r="KD161"/>
  <c r="JY161"/>
  <c r="KX158"/>
  <c r="LC158"/>
  <c r="KV158"/>
  <c r="KW158"/>
  <c r="LF158"/>
  <c r="LG158"/>
  <c r="KY158"/>
  <c r="LD158"/>
  <c r="LE158"/>
  <c r="LB158"/>
  <c r="LA158"/>
  <c r="KZ158"/>
  <c r="JL160"/>
  <c r="JN160"/>
  <c r="JJ160"/>
  <c r="JI160"/>
  <c r="JR160"/>
  <c r="JK160"/>
  <c r="JO160"/>
  <c r="JS160"/>
  <c r="JM160"/>
  <c r="JP160"/>
  <c r="JH160"/>
  <c r="JQ160"/>
  <c r="RQ159"/>
  <c r="RR159"/>
  <c r="MU166"/>
  <c r="MT166"/>
  <c r="MP166"/>
  <c r="MN166"/>
  <c r="MR166"/>
  <c r="MO166"/>
  <c r="MQ166"/>
  <c r="MS166"/>
  <c r="MM166"/>
  <c r="MJ166"/>
  <c r="ML166"/>
  <c r="MK166"/>
  <c r="PI161"/>
  <c r="PK162" s="1"/>
  <c r="PJ161"/>
  <c r="EQ54"/>
  <c r="QW162"/>
  <c r="QY163" s="1"/>
  <c r="QX162"/>
  <c r="JE162"/>
  <c r="JG163" s="1"/>
  <c r="JF162"/>
  <c r="RG160"/>
  <c r="RA160"/>
  <c r="RJ160"/>
  <c r="RC160"/>
  <c r="RK160"/>
  <c r="RE160"/>
  <c r="QZ160"/>
  <c r="RB160"/>
  <c r="RF160"/>
  <c r="RH160"/>
  <c r="RI160"/>
  <c r="RD160"/>
  <c r="LZ158"/>
  <c r="LV158"/>
  <c r="MA158"/>
  <c r="LQ158"/>
  <c r="LY158"/>
  <c r="LX158"/>
  <c r="LW158"/>
  <c r="LT158"/>
  <c r="LP158"/>
  <c r="LU158"/>
  <c r="LS158"/>
  <c r="LR158"/>
  <c r="JY162"/>
  <c r="JZ162"/>
  <c r="OO166"/>
  <c r="KS159"/>
  <c r="QC159"/>
  <c r="RV159"/>
  <c r="SC159"/>
  <c r="RT159"/>
  <c r="RW159"/>
  <c r="SB159"/>
  <c r="SE159"/>
  <c r="SD159"/>
  <c r="RU159"/>
  <c r="SA159"/>
  <c r="RX159"/>
  <c r="RZ159"/>
  <c r="RY159"/>
  <c r="GQ53"/>
  <c r="GG53"/>
  <c r="GN53"/>
  <c r="GL53"/>
  <c r="GP53"/>
  <c r="GI53"/>
  <c r="GH53"/>
  <c r="GF53"/>
  <c r="GK53"/>
  <c r="GJ53"/>
  <c r="GM53"/>
  <c r="GO53"/>
  <c r="NU152"/>
  <c r="NV152"/>
  <c r="SA158"/>
  <c r="SB158"/>
  <c r="SC158"/>
  <c r="SD158"/>
  <c r="RT158"/>
  <c r="SE158"/>
  <c r="RU158"/>
  <c r="RW158"/>
  <c r="RY158"/>
  <c r="RX158"/>
  <c r="RZ158"/>
  <c r="RV158"/>
  <c r="MG167"/>
  <c r="AU55"/>
  <c r="CK51"/>
  <c r="CO51"/>
  <c r="CS51"/>
  <c r="CQ51"/>
  <c r="CN51"/>
  <c r="CL51"/>
  <c r="CM51"/>
  <c r="CT51"/>
  <c r="CP51"/>
  <c r="CU51"/>
  <c r="CR51"/>
  <c r="CJ51"/>
  <c r="QX161"/>
  <c r="QY162"/>
  <c r="CI54"/>
  <c r="IK159"/>
  <c r="JF161"/>
  <c r="JG162"/>
  <c r="JZ161"/>
  <c r="KA162"/>
  <c r="RQ160"/>
  <c r="RS160"/>
  <c r="OP166"/>
  <c r="OO167"/>
  <c r="KT159"/>
  <c r="KS160"/>
  <c r="KU160"/>
  <c r="QD159"/>
  <c r="QC160"/>
  <c r="NU153"/>
  <c r="NW153"/>
  <c r="MH167"/>
  <c r="IL159"/>
  <c r="RR160"/>
  <c r="RS161"/>
  <c r="OP167"/>
  <c r="KT160"/>
  <c r="KU161"/>
  <c r="QD160"/>
  <c r="QE161"/>
  <c r="NV153"/>
  <c r="NW154"/>
  <c r="C63" i="13" l="1"/>
  <c r="B63"/>
  <c r="D63"/>
  <c r="E63"/>
  <c r="K63"/>
  <c r="H64"/>
  <c r="J63"/>
  <c r="E79" i="12"/>
  <c r="C79"/>
  <c r="D80"/>
  <c r="NT154" i="2"/>
  <c r="PZ161"/>
  <c r="KP161"/>
  <c r="RM161"/>
  <c r="NT153"/>
  <c r="KQ160"/>
  <c r="RM160"/>
  <c r="JX162"/>
  <c r="JD162"/>
  <c r="CC54"/>
  <c r="QV162"/>
  <c r="AQ55"/>
  <c r="QE160"/>
  <c r="JB163"/>
  <c r="QV163"/>
  <c r="EM54"/>
  <c r="PE162"/>
  <c r="CE53"/>
  <c r="CH53"/>
  <c r="LK160"/>
  <c r="V51"/>
  <c r="CY54"/>
  <c r="LI159"/>
  <c r="EP53"/>
  <c r="GU52"/>
  <c r="GW53" s="1"/>
  <c r="MY167"/>
  <c r="ME167"/>
  <c r="CH52"/>
  <c r="PG161"/>
  <c r="NR154"/>
  <c r="QA161"/>
  <c r="KR161"/>
  <c r="RN161"/>
  <c r="NQ153"/>
  <c r="KP160"/>
  <c r="RP160"/>
  <c r="JV162"/>
  <c r="JC162"/>
  <c r="CE54"/>
  <c r="QS162"/>
  <c r="AP55"/>
  <c r="MI168"/>
  <c r="JC163"/>
  <c r="QU163"/>
  <c r="EK54"/>
  <c r="PG162"/>
  <c r="IM159"/>
  <c r="CD53"/>
  <c r="LI160"/>
  <c r="U51"/>
  <c r="CW54"/>
  <c r="LK159"/>
  <c r="FJ57"/>
  <c r="GV52"/>
  <c r="MZ167"/>
  <c r="BM49"/>
  <c r="BN49" s="1"/>
  <c r="MD167"/>
  <c r="PH161"/>
  <c r="NS154"/>
  <c r="QB161"/>
  <c r="KQ161"/>
  <c r="RO161"/>
  <c r="NR153"/>
  <c r="KR160"/>
  <c r="RO160"/>
  <c r="JU162"/>
  <c r="JA162"/>
  <c r="IM160"/>
  <c r="CD54"/>
  <c r="QU162"/>
  <c r="AR55"/>
  <c r="KA163"/>
  <c r="JD163"/>
  <c r="QS163"/>
  <c r="EN54"/>
  <c r="PF162"/>
  <c r="CC53"/>
  <c r="LL160"/>
  <c r="W51"/>
  <c r="AT54"/>
  <c r="CX54"/>
  <c r="LJ159"/>
  <c r="GT52"/>
  <c r="MW167"/>
  <c r="MF167"/>
  <c r="PE161"/>
  <c r="D56"/>
  <c r="B56"/>
  <c r="C56"/>
  <c r="NQ154"/>
  <c r="PY161"/>
  <c r="KO161"/>
  <c r="RP161"/>
  <c r="NS153"/>
  <c r="KO160"/>
  <c r="OQ168"/>
  <c r="RN160"/>
  <c r="JW162"/>
  <c r="JB162"/>
  <c r="CF54"/>
  <c r="QT162"/>
  <c r="AO55"/>
  <c r="OQ167"/>
  <c r="JA163"/>
  <c r="QT163"/>
  <c r="EL54"/>
  <c r="PH162"/>
  <c r="CF53"/>
  <c r="LJ160"/>
  <c r="X51"/>
  <c r="DW57"/>
  <c r="CZ54"/>
  <c r="LL159"/>
  <c r="GS52"/>
  <c r="HS44"/>
  <c r="MX167"/>
  <c r="MC167"/>
  <c r="GE52"/>
  <c r="PF161"/>
  <c r="A56"/>
  <c r="FK57"/>
  <c r="Q56"/>
  <c r="J56"/>
  <c r="R56"/>
  <c r="B80" i="12"/>
  <c r="SD161" i="2"/>
  <c r="SC161"/>
  <c r="SE161"/>
  <c r="RZ161"/>
  <c r="RY161"/>
  <c r="SB161"/>
  <c r="RX161"/>
  <c r="RU161"/>
  <c r="SA161"/>
  <c r="RV161"/>
  <c r="RW161"/>
  <c r="RT161"/>
  <c r="KS161"/>
  <c r="KU162" s="1"/>
  <c r="KT161"/>
  <c r="SA160"/>
  <c r="SE160"/>
  <c r="RY160"/>
  <c r="SC160"/>
  <c r="RW160"/>
  <c r="RZ160"/>
  <c r="RX160"/>
  <c r="SD160"/>
  <c r="RU160"/>
  <c r="RV160"/>
  <c r="RT160"/>
  <c r="SB160"/>
  <c r="CO54"/>
  <c r="CQ54"/>
  <c r="CT54"/>
  <c r="CP54"/>
  <c r="CR54"/>
  <c r="CU54"/>
  <c r="CN54"/>
  <c r="CS54"/>
  <c r="CM54"/>
  <c r="CJ54"/>
  <c r="CK54"/>
  <c r="CL54"/>
  <c r="PQ162"/>
  <c r="PV162"/>
  <c r="PW162"/>
  <c r="PT162"/>
  <c r="PM162"/>
  <c r="PU162"/>
  <c r="PN162"/>
  <c r="PL162"/>
  <c r="PR162"/>
  <c r="PS162"/>
  <c r="PO162"/>
  <c r="PP162"/>
  <c r="LT159"/>
  <c r="LV159"/>
  <c r="LS159"/>
  <c r="LY159"/>
  <c r="LR159"/>
  <c r="LX159"/>
  <c r="LZ159"/>
  <c r="LQ159"/>
  <c r="LP159"/>
  <c r="MA159"/>
  <c r="LW159"/>
  <c r="LU159"/>
  <c r="GY54"/>
  <c r="NA168"/>
  <c r="NB168"/>
  <c r="MG168"/>
  <c r="PI162"/>
  <c r="OH153"/>
  <c r="OE153"/>
  <c r="OA153"/>
  <c r="NZ153"/>
  <c r="OF153"/>
  <c r="OI153"/>
  <c r="OB153"/>
  <c r="OD153"/>
  <c r="NX153"/>
  <c r="OC153"/>
  <c r="NY153"/>
  <c r="OG153"/>
  <c r="JE163"/>
  <c r="QZ162"/>
  <c r="RD162"/>
  <c r="RE162"/>
  <c r="RA162"/>
  <c r="RJ162"/>
  <c r="RC162"/>
  <c r="RH162"/>
  <c r="RG162"/>
  <c r="RK162"/>
  <c r="RF162"/>
  <c r="RB162"/>
  <c r="RI162"/>
  <c r="JE164"/>
  <c r="JG165" s="1"/>
  <c r="JF164"/>
  <c r="FC54"/>
  <c r="ET54"/>
  <c r="FA54"/>
  <c r="EV54"/>
  <c r="ER54"/>
  <c r="EY54"/>
  <c r="EW54"/>
  <c r="ES54"/>
  <c r="EX54"/>
  <c r="FB54"/>
  <c r="EZ54"/>
  <c r="EU54"/>
  <c r="PI163"/>
  <c r="PK164" s="1"/>
  <c r="PJ163"/>
  <c r="LV160"/>
  <c r="LU160"/>
  <c r="LP160"/>
  <c r="LW160"/>
  <c r="LS160"/>
  <c r="LQ160"/>
  <c r="LZ160"/>
  <c r="LT160"/>
  <c r="LY160"/>
  <c r="LX160"/>
  <c r="LR160"/>
  <c r="MA160"/>
  <c r="AF51"/>
  <c r="AD51"/>
  <c r="AI51"/>
  <c r="AK51"/>
  <c r="AE51"/>
  <c r="AB51"/>
  <c r="AJ51"/>
  <c r="AL51"/>
  <c r="AH51"/>
  <c r="AG51"/>
  <c r="AC51"/>
  <c r="AM51"/>
  <c r="DN54"/>
  <c r="DL54"/>
  <c r="DG54"/>
  <c r="DI54"/>
  <c r="DJ54"/>
  <c r="DD54"/>
  <c r="DK54"/>
  <c r="DE54"/>
  <c r="DF54"/>
  <c r="DO54"/>
  <c r="DH54"/>
  <c r="DM54"/>
  <c r="LM160"/>
  <c r="KS162"/>
  <c r="KU163" s="1"/>
  <c r="KT162"/>
  <c r="RQ161"/>
  <c r="RR161"/>
  <c r="KH162"/>
  <c r="KF162"/>
  <c r="KK162"/>
  <c r="KE162"/>
  <c r="KG162"/>
  <c r="KC162"/>
  <c r="KL162"/>
  <c r="KD162"/>
  <c r="KI162"/>
  <c r="KM162"/>
  <c r="KJ162"/>
  <c r="KB162"/>
  <c r="JJ162"/>
  <c r="JM162"/>
  <c r="JK162"/>
  <c r="JH162"/>
  <c r="JN162"/>
  <c r="JQ162"/>
  <c r="JO162"/>
  <c r="JL162"/>
  <c r="JP162"/>
  <c r="JR162"/>
  <c r="JI162"/>
  <c r="JS162"/>
  <c r="QW163"/>
  <c r="QX163"/>
  <c r="RD163"/>
  <c r="RJ163"/>
  <c r="RB163"/>
  <c r="RC163"/>
  <c r="RA163"/>
  <c r="RH163"/>
  <c r="RI163"/>
  <c r="QZ163"/>
  <c r="RG163"/>
  <c r="RK163"/>
  <c r="RE163"/>
  <c r="RF163"/>
  <c r="CJ53"/>
  <c r="CK53"/>
  <c r="CQ53"/>
  <c r="CR53"/>
  <c r="CO53"/>
  <c r="CS53"/>
  <c r="CL53"/>
  <c r="CU53"/>
  <c r="CM53"/>
  <c r="CT53"/>
  <c r="CP53"/>
  <c r="CN53"/>
  <c r="NH167"/>
  <c r="ND167"/>
  <c r="NI167"/>
  <c r="NO167"/>
  <c r="NE167"/>
  <c r="NK167"/>
  <c r="NG167"/>
  <c r="NN167"/>
  <c r="NM167"/>
  <c r="NF167"/>
  <c r="NJ167"/>
  <c r="NL167"/>
  <c r="PT161"/>
  <c r="PV161"/>
  <c r="PU161"/>
  <c r="PO161"/>
  <c r="PQ161"/>
  <c r="PS161"/>
  <c r="PP161"/>
  <c r="PW161"/>
  <c r="PL161"/>
  <c r="PN161"/>
  <c r="PM161"/>
  <c r="PR161"/>
  <c r="OE154"/>
  <c r="NY154"/>
  <c r="OI154"/>
  <c r="OD154"/>
  <c r="OB154"/>
  <c r="OG154"/>
  <c r="OF154"/>
  <c r="NX154"/>
  <c r="OA154"/>
  <c r="NZ154"/>
  <c r="OC154"/>
  <c r="OH154"/>
  <c r="QF161"/>
  <c r="QP161"/>
  <c r="QL161"/>
  <c r="QI161"/>
  <c r="QQ161"/>
  <c r="QJ161"/>
  <c r="QH161"/>
  <c r="QN161"/>
  <c r="QG161"/>
  <c r="QO161"/>
  <c r="QK161"/>
  <c r="QM161"/>
  <c r="LG161"/>
  <c r="KY161"/>
  <c r="LF161"/>
  <c r="LA161"/>
  <c r="KW161"/>
  <c r="KX161"/>
  <c r="LC161"/>
  <c r="LB161"/>
  <c r="KZ161"/>
  <c r="KV161"/>
  <c r="LD161"/>
  <c r="LE161"/>
  <c r="NU154"/>
  <c r="LB160"/>
  <c r="LE160"/>
  <c r="LC160"/>
  <c r="KY160"/>
  <c r="KX160"/>
  <c r="KV160"/>
  <c r="KZ160"/>
  <c r="LA160"/>
  <c r="LG160"/>
  <c r="KW160"/>
  <c r="LF160"/>
  <c r="LD160"/>
  <c r="JY163"/>
  <c r="KA164" s="1"/>
  <c r="JZ163"/>
  <c r="BG55"/>
  <c r="AW55"/>
  <c r="AX55"/>
  <c r="BB55"/>
  <c r="BA55"/>
  <c r="BC55"/>
  <c r="BF55"/>
  <c r="AY55"/>
  <c r="BD55"/>
  <c r="AV55"/>
  <c r="AZ55"/>
  <c r="BE55"/>
  <c r="JJ163"/>
  <c r="JR163"/>
  <c r="JI163"/>
  <c r="JP163"/>
  <c r="JH163"/>
  <c r="JO163"/>
  <c r="JN163"/>
  <c r="JL163"/>
  <c r="JM163"/>
  <c r="JK163"/>
  <c r="JS163"/>
  <c r="JQ163"/>
  <c r="HA52"/>
  <c r="HB52"/>
  <c r="HI52"/>
  <c r="HE52"/>
  <c r="HK52"/>
  <c r="HH52"/>
  <c r="HG52"/>
  <c r="HF52"/>
  <c r="HC52"/>
  <c r="HD52"/>
  <c r="GZ52"/>
  <c r="HJ52"/>
  <c r="MJ167"/>
  <c r="MK167"/>
  <c r="MR167"/>
  <c r="MM167"/>
  <c r="MN167"/>
  <c r="ML167"/>
  <c r="MS167"/>
  <c r="MQ167"/>
  <c r="MT167"/>
  <c r="MP167"/>
  <c r="MU167"/>
  <c r="MO167"/>
  <c r="P56"/>
  <c r="M56"/>
  <c r="I56"/>
  <c r="O56"/>
  <c r="K56"/>
  <c r="N56"/>
  <c r="L56"/>
  <c r="S56"/>
  <c r="H56"/>
  <c r="NA169"/>
  <c r="NC169"/>
  <c r="MH168"/>
  <c r="MI169"/>
  <c r="PJ162"/>
  <c r="PK163"/>
  <c r="JF163"/>
  <c r="JG164"/>
  <c r="LN160"/>
  <c r="LM161"/>
  <c r="LO161"/>
  <c r="RQ162"/>
  <c r="RS162"/>
  <c r="QW164"/>
  <c r="QY164"/>
  <c r="NV154"/>
  <c r="NU155"/>
  <c r="NW155"/>
  <c r="NB169"/>
  <c r="NC170"/>
  <c r="LN161"/>
  <c r="LO162"/>
  <c r="RR162"/>
  <c r="RS163"/>
  <c r="QX164"/>
  <c r="QY165"/>
  <c r="NV155"/>
  <c r="NW156"/>
  <c r="B64" i="13" l="1"/>
  <c r="D64"/>
  <c r="C64"/>
  <c r="E64"/>
  <c r="K64"/>
  <c r="J64"/>
  <c r="H65"/>
  <c r="C80" i="12"/>
  <c r="E80"/>
  <c r="D81"/>
  <c r="NS156" i="2"/>
  <c r="QV165"/>
  <c r="RN163"/>
  <c r="LI162"/>
  <c r="MY170"/>
  <c r="NS155"/>
  <c r="QT164"/>
  <c r="RO162"/>
  <c r="LK161"/>
  <c r="JD164"/>
  <c r="PE163"/>
  <c r="MD169"/>
  <c r="MY169"/>
  <c r="JU164"/>
  <c r="KQ163"/>
  <c r="PG164"/>
  <c r="JD165"/>
  <c r="GV54"/>
  <c r="KR162"/>
  <c r="FY52"/>
  <c r="HM44"/>
  <c r="DT57"/>
  <c r="OK167"/>
  <c r="ON168"/>
  <c r="JW163"/>
  <c r="IG160"/>
  <c r="BO49"/>
  <c r="IG159"/>
  <c r="MF168"/>
  <c r="CG54"/>
  <c r="PY160"/>
  <c r="FH57"/>
  <c r="FG57"/>
  <c r="NT156"/>
  <c r="QT165"/>
  <c r="RP163"/>
  <c r="LJ162"/>
  <c r="MZ170"/>
  <c r="NT155"/>
  <c r="QS164"/>
  <c r="RN162"/>
  <c r="LL161"/>
  <c r="JC164"/>
  <c r="PH163"/>
  <c r="ME169"/>
  <c r="MW169"/>
  <c r="JX164"/>
  <c r="KR163"/>
  <c r="PF164"/>
  <c r="JA165"/>
  <c r="GU54"/>
  <c r="KO162"/>
  <c r="GA52"/>
  <c r="HO44"/>
  <c r="DR57"/>
  <c r="OL167"/>
  <c r="OL168"/>
  <c r="Y52"/>
  <c r="JU163"/>
  <c r="IH160"/>
  <c r="IH159"/>
  <c r="MC168"/>
  <c r="DA55"/>
  <c r="QB160"/>
  <c r="FF57"/>
  <c r="NR156"/>
  <c r="QU165"/>
  <c r="RO163"/>
  <c r="LK162"/>
  <c r="MW170"/>
  <c r="NR155"/>
  <c r="QU164"/>
  <c r="RP162"/>
  <c r="LI161"/>
  <c r="JA164"/>
  <c r="PF163"/>
  <c r="MF169"/>
  <c r="MX169"/>
  <c r="JV164"/>
  <c r="KO163"/>
  <c r="PH164"/>
  <c r="JC165"/>
  <c r="GT54"/>
  <c r="KP162"/>
  <c r="GB52"/>
  <c r="HP44"/>
  <c r="DQ57"/>
  <c r="OM167"/>
  <c r="OK168"/>
  <c r="AU54"/>
  <c r="JV163"/>
  <c r="II160"/>
  <c r="II159"/>
  <c r="ME168"/>
  <c r="EQ53"/>
  <c r="QA160"/>
  <c r="B81" i="12"/>
  <c r="FE57" i="2"/>
  <c r="FO57"/>
  <c r="FT57"/>
  <c r="FM57"/>
  <c r="NQ156"/>
  <c r="QS165"/>
  <c r="RM163"/>
  <c r="LL162"/>
  <c r="MX170"/>
  <c r="NQ155"/>
  <c r="QV164"/>
  <c r="RM162"/>
  <c r="LJ161"/>
  <c r="JB164"/>
  <c r="PG163"/>
  <c r="MC169"/>
  <c r="MZ169"/>
  <c r="JW164"/>
  <c r="KP163"/>
  <c r="PE164"/>
  <c r="JB165"/>
  <c r="GS54"/>
  <c r="KQ162"/>
  <c r="FZ52"/>
  <c r="HN44"/>
  <c r="DS57"/>
  <c r="DU58" s="1"/>
  <c r="ON167"/>
  <c r="OM168"/>
  <c r="E57"/>
  <c r="F57" s="1"/>
  <c r="JX163"/>
  <c r="IJ160"/>
  <c r="IJ159"/>
  <c r="MD168"/>
  <c r="GX53"/>
  <c r="PZ160"/>
  <c r="FP57"/>
  <c r="FS57"/>
  <c r="FU57"/>
  <c r="LS162"/>
  <c r="LY162"/>
  <c r="LZ162"/>
  <c r="LR162"/>
  <c r="LQ162"/>
  <c r="LX162"/>
  <c r="LW162"/>
  <c r="LV162"/>
  <c r="MA162"/>
  <c r="LP162"/>
  <c r="LT162"/>
  <c r="LU162"/>
  <c r="NU156"/>
  <c r="NV156"/>
  <c r="RQ163"/>
  <c r="RS164" s="1"/>
  <c r="RR163"/>
  <c r="LM162"/>
  <c r="PO163"/>
  <c r="PU163"/>
  <c r="PN163"/>
  <c r="PS163"/>
  <c r="PV163"/>
  <c r="PR163"/>
  <c r="PW163"/>
  <c r="PM163"/>
  <c r="PL163"/>
  <c r="PT163"/>
  <c r="PP163"/>
  <c r="PQ163"/>
  <c r="NA170"/>
  <c r="NB170"/>
  <c r="KE164"/>
  <c r="KK164"/>
  <c r="KL164"/>
  <c r="KC164"/>
  <c r="KH164"/>
  <c r="KF164"/>
  <c r="KG164"/>
  <c r="KB164"/>
  <c r="KD164"/>
  <c r="KI164"/>
  <c r="KJ164"/>
  <c r="KM164"/>
  <c r="GP52"/>
  <c r="GL52"/>
  <c r="GO52"/>
  <c r="GM52"/>
  <c r="GF52"/>
  <c r="GH52"/>
  <c r="GG52"/>
  <c r="GN52"/>
  <c r="GI52"/>
  <c r="GQ52"/>
  <c r="GK52"/>
  <c r="GJ52"/>
  <c r="HV44"/>
  <c r="HX44"/>
  <c r="HU44"/>
  <c r="IA44"/>
  <c r="IC44"/>
  <c r="IB44"/>
  <c r="HW44"/>
  <c r="ID44"/>
  <c r="HT44"/>
  <c r="HY44"/>
  <c r="IE44"/>
  <c r="HZ44"/>
  <c r="OU167"/>
  <c r="PC167"/>
  <c r="OZ167"/>
  <c r="OW167"/>
  <c r="OS167"/>
  <c r="PB167"/>
  <c r="OV167"/>
  <c r="OX167"/>
  <c r="OT167"/>
  <c r="OY167"/>
  <c r="PA167"/>
  <c r="OR167"/>
  <c r="JY164"/>
  <c r="IY160"/>
  <c r="IX160"/>
  <c r="IN160"/>
  <c r="IS160"/>
  <c r="IO160"/>
  <c r="IR160"/>
  <c r="IP160"/>
  <c r="IU160"/>
  <c r="IQ160"/>
  <c r="IT160"/>
  <c r="IV160"/>
  <c r="IW160"/>
  <c r="IQ159"/>
  <c r="IO159"/>
  <c r="IY159"/>
  <c r="IX159"/>
  <c r="IV159"/>
  <c r="IS159"/>
  <c r="IU159"/>
  <c r="IN159"/>
  <c r="IW159"/>
  <c r="IT159"/>
  <c r="IR159"/>
  <c r="IP159"/>
  <c r="CH54"/>
  <c r="CG55"/>
  <c r="QJ160"/>
  <c r="QL160"/>
  <c r="QF160"/>
  <c r="QN160"/>
  <c r="QM160"/>
  <c r="QG160"/>
  <c r="QK160"/>
  <c r="QO160"/>
  <c r="QP160"/>
  <c r="QQ160"/>
  <c r="QI160"/>
  <c r="QH160"/>
  <c r="RJ164"/>
  <c r="QZ164"/>
  <c r="RI164"/>
  <c r="RH164"/>
  <c r="RE164"/>
  <c r="RB164"/>
  <c r="RG164"/>
  <c r="RK164"/>
  <c r="RF164"/>
  <c r="RD164"/>
  <c r="RC164"/>
  <c r="RA164"/>
  <c r="JE165"/>
  <c r="JG166" s="1"/>
  <c r="JF165"/>
  <c r="NK169"/>
  <c r="NM169"/>
  <c r="NH169"/>
  <c r="NO169"/>
  <c r="NG169"/>
  <c r="NJ169"/>
  <c r="NN169"/>
  <c r="NI169"/>
  <c r="NF169"/>
  <c r="NE169"/>
  <c r="ND169"/>
  <c r="NL169"/>
  <c r="JI165"/>
  <c r="JJ165"/>
  <c r="JL165"/>
  <c r="JM165"/>
  <c r="JR165"/>
  <c r="JH165"/>
  <c r="JO165"/>
  <c r="JN165"/>
  <c r="JS165"/>
  <c r="JK165"/>
  <c r="JP165"/>
  <c r="JQ165"/>
  <c r="KW162"/>
  <c r="KZ162"/>
  <c r="KY162"/>
  <c r="LB162"/>
  <c r="LF162"/>
  <c r="LA162"/>
  <c r="KX162"/>
  <c r="LD162"/>
  <c r="LE162"/>
  <c r="LC162"/>
  <c r="LG162"/>
  <c r="KV162"/>
  <c r="Z52"/>
  <c r="Y53"/>
  <c r="Z53" s="1"/>
  <c r="KK163"/>
  <c r="KE163"/>
  <c r="KJ163"/>
  <c r="KB163"/>
  <c r="KG163"/>
  <c r="KC163"/>
  <c r="KF163"/>
  <c r="KD163"/>
  <c r="KI163"/>
  <c r="KM163"/>
  <c r="KH163"/>
  <c r="KL163"/>
  <c r="MM168"/>
  <c r="MK168"/>
  <c r="MO168"/>
  <c r="MR168"/>
  <c r="MN168"/>
  <c r="MJ168"/>
  <c r="MU168"/>
  <c r="MS168"/>
  <c r="MQ168"/>
  <c r="MP168"/>
  <c r="ML168"/>
  <c r="MT168"/>
  <c r="DB55"/>
  <c r="DA56"/>
  <c r="DB56" s="1"/>
  <c r="RQ164"/>
  <c r="RR164"/>
  <c r="LM163"/>
  <c r="NO170"/>
  <c r="ND170"/>
  <c r="NM170"/>
  <c r="NF170"/>
  <c r="NI170"/>
  <c r="NG170"/>
  <c r="NN170"/>
  <c r="NH170"/>
  <c r="NK170"/>
  <c r="NE170"/>
  <c r="NL170"/>
  <c r="NJ170"/>
  <c r="QW165"/>
  <c r="QX165"/>
  <c r="MA161"/>
  <c r="LV161"/>
  <c r="LR161"/>
  <c r="LS161"/>
  <c r="LU161"/>
  <c r="LW161"/>
  <c r="LX161"/>
  <c r="LQ161"/>
  <c r="LY161"/>
  <c r="LT161"/>
  <c r="LP161"/>
  <c r="LZ161"/>
  <c r="JK164"/>
  <c r="JR164"/>
  <c r="JN164"/>
  <c r="JH164"/>
  <c r="JO164"/>
  <c r="JL164"/>
  <c r="JQ164"/>
  <c r="JI164"/>
  <c r="JP164"/>
  <c r="JJ164"/>
  <c r="JM164"/>
  <c r="JS164"/>
  <c r="KZ163"/>
  <c r="KV163"/>
  <c r="KW163"/>
  <c r="LB163"/>
  <c r="KX163"/>
  <c r="LA163"/>
  <c r="KY163"/>
  <c r="LD163"/>
  <c r="LG163"/>
  <c r="LE163"/>
  <c r="LC163"/>
  <c r="LF163"/>
  <c r="JE166"/>
  <c r="JG167" s="1"/>
  <c r="JF166"/>
  <c r="EC57"/>
  <c r="EH57"/>
  <c r="ED57"/>
  <c r="DX57"/>
  <c r="EB57"/>
  <c r="EF57"/>
  <c r="EE57"/>
  <c r="DY57"/>
  <c r="EI57"/>
  <c r="DZ57"/>
  <c r="EA57"/>
  <c r="EG57"/>
  <c r="OO168"/>
  <c r="OT168"/>
  <c r="OV168"/>
  <c r="OX168"/>
  <c r="OZ168"/>
  <c r="OS168"/>
  <c r="PA168"/>
  <c r="OU168"/>
  <c r="OY168"/>
  <c r="PB168"/>
  <c r="PC168"/>
  <c r="OW168"/>
  <c r="OR168"/>
  <c r="IK160"/>
  <c r="IL160"/>
  <c r="MG169"/>
  <c r="QC161"/>
  <c r="FL57"/>
  <c r="FV57"/>
  <c r="FN57"/>
  <c r="FW57"/>
  <c r="FR57"/>
  <c r="FQ57"/>
  <c r="OI156"/>
  <c r="NY156"/>
  <c r="OF156"/>
  <c r="OG156"/>
  <c r="OE156"/>
  <c r="NZ156"/>
  <c r="OH156"/>
  <c r="OD156"/>
  <c r="OB156"/>
  <c r="OA156"/>
  <c r="OC156"/>
  <c r="NX156"/>
  <c r="RA165"/>
  <c r="RB165"/>
  <c r="RH165"/>
  <c r="RE165"/>
  <c r="QZ165"/>
  <c r="RJ165"/>
  <c r="RF165"/>
  <c r="RC165"/>
  <c r="RG165"/>
  <c r="RD165"/>
  <c r="RI165"/>
  <c r="RK165"/>
  <c r="SD163"/>
  <c r="SE163"/>
  <c r="RY163"/>
  <c r="RU163"/>
  <c r="SC163"/>
  <c r="SB163"/>
  <c r="RW163"/>
  <c r="SA163"/>
  <c r="RV163"/>
  <c r="RX163"/>
  <c r="RZ163"/>
  <c r="RT163"/>
  <c r="OH155"/>
  <c r="NZ155"/>
  <c r="OG155"/>
  <c r="OF155"/>
  <c r="OB155"/>
  <c r="OE155"/>
  <c r="NX155"/>
  <c r="OI155"/>
  <c r="NY155"/>
  <c r="OC155"/>
  <c r="OD155"/>
  <c r="OA155"/>
  <c r="RX162"/>
  <c r="RZ162"/>
  <c r="RW162"/>
  <c r="SC162"/>
  <c r="RU162"/>
  <c r="SB162"/>
  <c r="RT162"/>
  <c r="SD162"/>
  <c r="SA162"/>
  <c r="RV162"/>
  <c r="SE162"/>
  <c r="RY162"/>
  <c r="PI164"/>
  <c r="MM169"/>
  <c r="MS169"/>
  <c r="MJ169"/>
  <c r="MK169"/>
  <c r="ML169"/>
  <c r="MP169"/>
  <c r="MQ169"/>
  <c r="MU169"/>
  <c r="MN169"/>
  <c r="MO169"/>
  <c r="MR169"/>
  <c r="MT169"/>
  <c r="JY165"/>
  <c r="PO164"/>
  <c r="PT164"/>
  <c r="PV164"/>
  <c r="PN164"/>
  <c r="PR164"/>
  <c r="PW164"/>
  <c r="PU164"/>
  <c r="PP164"/>
  <c r="PQ164"/>
  <c r="PL164"/>
  <c r="PS164"/>
  <c r="PM164"/>
  <c r="HC54"/>
  <c r="HI54"/>
  <c r="HH54"/>
  <c r="HK54"/>
  <c r="HD54"/>
  <c r="HJ54"/>
  <c r="HF54"/>
  <c r="HA54"/>
  <c r="GZ54"/>
  <c r="HE54"/>
  <c r="HB54"/>
  <c r="HG54"/>
  <c r="KS163"/>
  <c r="DW59"/>
  <c r="OO169"/>
  <c r="OP169"/>
  <c r="NU157"/>
  <c r="NW157"/>
  <c r="LN162"/>
  <c r="LO163"/>
  <c r="NA171"/>
  <c r="NC171"/>
  <c r="JZ164"/>
  <c r="KA165"/>
  <c r="CI56"/>
  <c r="LN163"/>
  <c r="LO164"/>
  <c r="QW166"/>
  <c r="QY166"/>
  <c r="OP168"/>
  <c r="IK161"/>
  <c r="IM161"/>
  <c r="MH169"/>
  <c r="MG170"/>
  <c r="MI170"/>
  <c r="QD161"/>
  <c r="QC162"/>
  <c r="QE162"/>
  <c r="PJ164"/>
  <c r="PI165"/>
  <c r="PK165"/>
  <c r="JZ165"/>
  <c r="KT163"/>
  <c r="KS164"/>
  <c r="KU164"/>
  <c r="NV157"/>
  <c r="NW158"/>
  <c r="NB171"/>
  <c r="NC172"/>
  <c r="QX166"/>
  <c r="QY167"/>
  <c r="IL161"/>
  <c r="IM162"/>
  <c r="MH170"/>
  <c r="QD162"/>
  <c r="QE163"/>
  <c r="PJ165"/>
  <c r="PK166"/>
  <c r="KT164"/>
  <c r="KU165"/>
  <c r="B65" i="13" l="1"/>
  <c r="C65"/>
  <c r="E65"/>
  <c r="D65"/>
  <c r="J65"/>
  <c r="H66"/>
  <c r="K65"/>
  <c r="E81" i="12"/>
  <c r="C81"/>
  <c r="D82"/>
  <c r="KQ165" i="2"/>
  <c r="PE166"/>
  <c r="QB163"/>
  <c r="IH162"/>
  <c r="QT167"/>
  <c r="MX172"/>
  <c r="NQ158"/>
  <c r="KP164"/>
  <c r="PG165"/>
  <c r="QB162"/>
  <c r="MD170"/>
  <c r="IH161"/>
  <c r="QV166"/>
  <c r="LL164"/>
  <c r="CC56"/>
  <c r="JX165"/>
  <c r="MX171"/>
  <c r="LL163"/>
  <c r="NS157"/>
  <c r="DQ59"/>
  <c r="OQ169"/>
  <c r="JC167"/>
  <c r="JD166"/>
  <c r="CH55"/>
  <c r="RO164"/>
  <c r="EK53"/>
  <c r="AP54"/>
  <c r="GC53"/>
  <c r="BL49"/>
  <c r="KO165"/>
  <c r="PF166"/>
  <c r="PY163"/>
  <c r="IG162"/>
  <c r="QS167"/>
  <c r="MZ172"/>
  <c r="NR158"/>
  <c r="KQ164"/>
  <c r="PH165"/>
  <c r="PZ162"/>
  <c r="MC170"/>
  <c r="IJ161"/>
  <c r="QT166"/>
  <c r="LJ164"/>
  <c r="CD56"/>
  <c r="JU165"/>
  <c r="MZ171"/>
  <c r="LJ163"/>
  <c r="NR157"/>
  <c r="DT59"/>
  <c r="KA166"/>
  <c r="JB167"/>
  <c r="AA53"/>
  <c r="JA166"/>
  <c r="RP164"/>
  <c r="EN53"/>
  <c r="AQ54"/>
  <c r="AS55" s="1"/>
  <c r="HQ45"/>
  <c r="HR45" s="1"/>
  <c r="BJ49"/>
  <c r="FI58"/>
  <c r="KR165"/>
  <c r="PG166"/>
  <c r="QA163"/>
  <c r="IJ162"/>
  <c r="QV167"/>
  <c r="MY172"/>
  <c r="NT158"/>
  <c r="KO164"/>
  <c r="PE165"/>
  <c r="QA162"/>
  <c r="ME170"/>
  <c r="IG161"/>
  <c r="QU166"/>
  <c r="LI164"/>
  <c r="CE56"/>
  <c r="JV165"/>
  <c r="MW171"/>
  <c r="LI163"/>
  <c r="NT157"/>
  <c r="OQ170"/>
  <c r="DS59"/>
  <c r="JD167"/>
  <c r="DC56"/>
  <c r="JB166"/>
  <c r="RM164"/>
  <c r="DV58"/>
  <c r="EM53"/>
  <c r="AR54"/>
  <c r="BI49"/>
  <c r="G57"/>
  <c r="KP165"/>
  <c r="PH166"/>
  <c r="PZ163"/>
  <c r="II162"/>
  <c r="QU167"/>
  <c r="MW172"/>
  <c r="NS158"/>
  <c r="KR164"/>
  <c r="PF165"/>
  <c r="PY162"/>
  <c r="MF170"/>
  <c r="MI171"/>
  <c r="II161"/>
  <c r="QS166"/>
  <c r="LK164"/>
  <c r="CF56"/>
  <c r="JW165"/>
  <c r="MY171"/>
  <c r="LK163"/>
  <c r="NQ157"/>
  <c r="DR59"/>
  <c r="JA167"/>
  <c r="RS165"/>
  <c r="JC166"/>
  <c r="RN164"/>
  <c r="GY53"/>
  <c r="EL53"/>
  <c r="AO54"/>
  <c r="BK49"/>
  <c r="B82" i="12"/>
  <c r="PO166" i="2"/>
  <c r="PT166"/>
  <c r="PL166"/>
  <c r="PP166"/>
  <c r="PU166"/>
  <c r="PV166"/>
  <c r="PR166"/>
  <c r="PQ166"/>
  <c r="PN166"/>
  <c r="PS166"/>
  <c r="PW166"/>
  <c r="PM166"/>
  <c r="OH158"/>
  <c r="OD158"/>
  <c r="OC158"/>
  <c r="OB158"/>
  <c r="OG158"/>
  <c r="OI158"/>
  <c r="NY158"/>
  <c r="OA158"/>
  <c r="NZ158"/>
  <c r="NX158"/>
  <c r="OF158"/>
  <c r="OE158"/>
  <c r="PI166"/>
  <c r="PK167" s="1"/>
  <c r="PJ166"/>
  <c r="CU56"/>
  <c r="CS56"/>
  <c r="CQ56"/>
  <c r="CR56"/>
  <c r="CL56"/>
  <c r="CM56"/>
  <c r="CN56"/>
  <c r="CJ56"/>
  <c r="CK56"/>
  <c r="CO56"/>
  <c r="CT56"/>
  <c r="CP56"/>
  <c r="NU158"/>
  <c r="NW159" s="1"/>
  <c r="NV158"/>
  <c r="EC59"/>
  <c r="DY59"/>
  <c r="ED59"/>
  <c r="EG59"/>
  <c r="EH59"/>
  <c r="DZ59"/>
  <c r="EI59"/>
  <c r="EA59"/>
  <c r="DX59"/>
  <c r="EF59"/>
  <c r="EE59"/>
  <c r="EB59"/>
  <c r="RQ165"/>
  <c r="EW53"/>
  <c r="ES53"/>
  <c r="EV53"/>
  <c r="EY53"/>
  <c r="FC53"/>
  <c r="ER53"/>
  <c r="EX53"/>
  <c r="EZ53"/>
  <c r="EU53"/>
  <c r="FA53"/>
  <c r="FB53"/>
  <c r="ET53"/>
  <c r="GD53"/>
  <c r="GC54"/>
  <c r="GD54" s="1"/>
  <c r="KY165"/>
  <c r="LE165"/>
  <c r="KX165"/>
  <c r="LC165"/>
  <c r="LF165"/>
  <c r="KW165"/>
  <c r="LA165"/>
  <c r="LD165"/>
  <c r="LG165"/>
  <c r="KV165"/>
  <c r="LB165"/>
  <c r="KZ165"/>
  <c r="QI163"/>
  <c r="QH163"/>
  <c r="QF163"/>
  <c r="QP163"/>
  <c r="QK163"/>
  <c r="QG163"/>
  <c r="QM163"/>
  <c r="QQ163"/>
  <c r="QL163"/>
  <c r="QJ163"/>
  <c r="QN163"/>
  <c r="QO163"/>
  <c r="IS162"/>
  <c r="IX162"/>
  <c r="IQ162"/>
  <c r="IP162"/>
  <c r="IU162"/>
  <c r="IY162"/>
  <c r="IT162"/>
  <c r="IO162"/>
  <c r="IW162"/>
  <c r="IN162"/>
  <c r="IV162"/>
  <c r="IR162"/>
  <c r="RE167"/>
  <c r="RK167"/>
  <c r="RI167"/>
  <c r="RG167"/>
  <c r="RB167"/>
  <c r="RA167"/>
  <c r="RH167"/>
  <c r="RC167"/>
  <c r="RD167"/>
  <c r="RJ167"/>
  <c r="RF167"/>
  <c r="QZ167"/>
  <c r="KS165"/>
  <c r="MQ170"/>
  <c r="MN170"/>
  <c r="MO170"/>
  <c r="MT170"/>
  <c r="MP170"/>
  <c r="MK170"/>
  <c r="MS170"/>
  <c r="MJ170"/>
  <c r="MR170"/>
  <c r="MU170"/>
  <c r="ML170"/>
  <c r="MM170"/>
  <c r="KI165"/>
  <c r="KE165"/>
  <c r="KJ165"/>
  <c r="KF165"/>
  <c r="KD165"/>
  <c r="KL165"/>
  <c r="KH165"/>
  <c r="KK165"/>
  <c r="KM165"/>
  <c r="KB165"/>
  <c r="KG165"/>
  <c r="KC165"/>
  <c r="JR166"/>
  <c r="JM166"/>
  <c r="JS166"/>
  <c r="JN166"/>
  <c r="JP166"/>
  <c r="JL166"/>
  <c r="JQ166"/>
  <c r="JK166"/>
  <c r="JJ166"/>
  <c r="JH166"/>
  <c r="JI166"/>
  <c r="JO166"/>
  <c r="AS56"/>
  <c r="AU56"/>
  <c r="PI167"/>
  <c r="PK168" s="1"/>
  <c r="PJ167"/>
  <c r="KX164"/>
  <c r="KV164"/>
  <c r="LB164"/>
  <c r="LD164"/>
  <c r="KY164"/>
  <c r="LA164"/>
  <c r="LG164"/>
  <c r="LF164"/>
  <c r="LE164"/>
  <c r="KW164"/>
  <c r="KZ164"/>
  <c r="LC164"/>
  <c r="PW165"/>
  <c r="PV165"/>
  <c r="PQ165"/>
  <c r="PS165"/>
  <c r="PO165"/>
  <c r="PP165"/>
  <c r="PL165"/>
  <c r="PU165"/>
  <c r="PM165"/>
  <c r="PT165"/>
  <c r="PR165"/>
  <c r="PN165"/>
  <c r="QC163"/>
  <c r="MG171"/>
  <c r="MI172" s="1"/>
  <c r="MH171"/>
  <c r="IQ161"/>
  <c r="IR161"/>
  <c r="IX161"/>
  <c r="IT161"/>
  <c r="IN161"/>
  <c r="IO161"/>
  <c r="IS161"/>
  <c r="IP161"/>
  <c r="IU161"/>
  <c r="IV161"/>
  <c r="IW161"/>
  <c r="IY161"/>
  <c r="QW167"/>
  <c r="LY164"/>
  <c r="LV164"/>
  <c r="LW164"/>
  <c r="LS164"/>
  <c r="MA164"/>
  <c r="LT164"/>
  <c r="LP164"/>
  <c r="LX164"/>
  <c r="LR164"/>
  <c r="LZ164"/>
  <c r="LU164"/>
  <c r="LQ164"/>
  <c r="NK171"/>
  <c r="NE171"/>
  <c r="NM171"/>
  <c r="NI171"/>
  <c r="NH171"/>
  <c r="NJ171"/>
  <c r="NN171"/>
  <c r="ND171"/>
  <c r="NO171"/>
  <c r="NF171"/>
  <c r="NL171"/>
  <c r="NG171"/>
  <c r="LP163"/>
  <c r="MA163"/>
  <c r="LU163"/>
  <c r="LW163"/>
  <c r="LY163"/>
  <c r="LT163"/>
  <c r="LZ163"/>
  <c r="LR163"/>
  <c r="LS163"/>
  <c r="LQ163"/>
  <c r="LX163"/>
  <c r="LV163"/>
  <c r="SC164"/>
  <c r="RW164"/>
  <c r="RY164"/>
  <c r="SA164"/>
  <c r="SB164"/>
  <c r="RV164"/>
  <c r="RU164"/>
  <c r="SD164"/>
  <c r="SE164"/>
  <c r="RT164"/>
  <c r="RZ164"/>
  <c r="RX164"/>
  <c r="BR49"/>
  <c r="BQ49"/>
  <c r="BU49"/>
  <c r="BZ49"/>
  <c r="BY49"/>
  <c r="BT49"/>
  <c r="BX49"/>
  <c r="BV49"/>
  <c r="BP49"/>
  <c r="BW49"/>
  <c r="CA49"/>
  <c r="BS49"/>
  <c r="QW168"/>
  <c r="QY169" s="1"/>
  <c r="QX168"/>
  <c r="NK172"/>
  <c r="NH172"/>
  <c r="NG172"/>
  <c r="NJ172"/>
  <c r="NI172"/>
  <c r="NF172"/>
  <c r="NO172"/>
  <c r="ND172"/>
  <c r="NM172"/>
  <c r="NL172"/>
  <c r="NE172"/>
  <c r="NN172"/>
  <c r="NU159"/>
  <c r="NW160" s="1"/>
  <c r="NV159"/>
  <c r="QL162"/>
  <c r="QG162"/>
  <c r="QO162"/>
  <c r="QI162"/>
  <c r="QN162"/>
  <c r="QQ162"/>
  <c r="QM162"/>
  <c r="QK162"/>
  <c r="QF162"/>
  <c r="QP162"/>
  <c r="QJ162"/>
  <c r="QH162"/>
  <c r="IK162"/>
  <c r="IL162"/>
  <c r="RK166"/>
  <c r="RA166"/>
  <c r="RH166"/>
  <c r="RJ166"/>
  <c r="RE166"/>
  <c r="RC166"/>
  <c r="RI166"/>
  <c r="RG166"/>
  <c r="QZ166"/>
  <c r="RD166"/>
  <c r="RB166"/>
  <c r="RF166"/>
  <c r="JY166"/>
  <c r="NA172"/>
  <c r="LM164"/>
  <c r="OG157"/>
  <c r="OE157"/>
  <c r="OC157"/>
  <c r="OA157"/>
  <c r="NZ157"/>
  <c r="OH157"/>
  <c r="NY157"/>
  <c r="OI157"/>
  <c r="OD157"/>
  <c r="OB157"/>
  <c r="NX157"/>
  <c r="OF157"/>
  <c r="JK167"/>
  <c r="JP167"/>
  <c r="JM167"/>
  <c r="JI167"/>
  <c r="JO167"/>
  <c r="JN167"/>
  <c r="JQ167"/>
  <c r="JJ167"/>
  <c r="JH167"/>
  <c r="JR167"/>
  <c r="JS167"/>
  <c r="JL167"/>
  <c r="JE167"/>
  <c r="BG54"/>
  <c r="AY54"/>
  <c r="BD54"/>
  <c r="BB54"/>
  <c r="BC54"/>
  <c r="BA54"/>
  <c r="AV54"/>
  <c r="AX54"/>
  <c r="BF54"/>
  <c r="BE54"/>
  <c r="AW54"/>
  <c r="AZ54"/>
  <c r="RR165"/>
  <c r="KT165"/>
  <c r="KS166"/>
  <c r="KU166"/>
  <c r="AU57"/>
  <c r="QD163"/>
  <c r="QC164"/>
  <c r="QE164"/>
  <c r="QX167"/>
  <c r="QY168"/>
  <c r="IK163"/>
  <c r="IM163"/>
  <c r="JZ166"/>
  <c r="NB172"/>
  <c r="NA173"/>
  <c r="NC173"/>
  <c r="LN164"/>
  <c r="LM165"/>
  <c r="LO165"/>
  <c r="JF167"/>
  <c r="JE168"/>
  <c r="JG168"/>
  <c r="KT166"/>
  <c r="KU167"/>
  <c r="QD164"/>
  <c r="QE165"/>
  <c r="IL163"/>
  <c r="IM164"/>
  <c r="NB173"/>
  <c r="LN165"/>
  <c r="LO166"/>
  <c r="JF168"/>
  <c r="JG169"/>
  <c r="B66" i="13" l="1"/>
  <c r="E66"/>
  <c r="D66"/>
  <c r="C66"/>
  <c r="H67"/>
  <c r="K66"/>
  <c r="J66"/>
  <c r="E82" i="12"/>
  <c r="C82"/>
  <c r="D83"/>
  <c r="JA169" i="2"/>
  <c r="LJ166"/>
  <c r="IG164"/>
  <c r="QA165"/>
  <c r="KQ167"/>
  <c r="JC168"/>
  <c r="LI165"/>
  <c r="MX173"/>
  <c r="II163"/>
  <c r="QT168"/>
  <c r="QB164"/>
  <c r="AO57"/>
  <c r="KO166"/>
  <c r="NS160"/>
  <c r="QT169"/>
  <c r="MD172"/>
  <c r="PG168"/>
  <c r="AO56"/>
  <c r="GE54"/>
  <c r="NT159"/>
  <c r="PG167"/>
  <c r="GS53"/>
  <c r="RP165"/>
  <c r="MF171"/>
  <c r="DW58"/>
  <c r="CZ56"/>
  <c r="OM170"/>
  <c r="HS45"/>
  <c r="U53"/>
  <c r="JV166"/>
  <c r="ON169"/>
  <c r="B83" i="12"/>
  <c r="B57" i="2"/>
  <c r="JB169"/>
  <c r="LI166"/>
  <c r="IH164"/>
  <c r="QB165"/>
  <c r="KR167"/>
  <c r="JB168"/>
  <c r="LK165"/>
  <c r="MY173"/>
  <c r="IH163"/>
  <c r="QU168"/>
  <c r="QA164"/>
  <c r="AQ57"/>
  <c r="KP166"/>
  <c r="NR160"/>
  <c r="QV169"/>
  <c r="MF172"/>
  <c r="PE168"/>
  <c r="AP56"/>
  <c r="AT56"/>
  <c r="NQ159"/>
  <c r="PE167"/>
  <c r="GU53"/>
  <c r="GW54" s="1"/>
  <c r="RO165"/>
  <c r="MC171"/>
  <c r="EO54"/>
  <c r="CW56"/>
  <c r="OK170"/>
  <c r="FJ58"/>
  <c r="X53"/>
  <c r="JX166"/>
  <c r="OL169"/>
  <c r="FK58"/>
  <c r="JC169"/>
  <c r="LK166"/>
  <c r="IJ164"/>
  <c r="PY165"/>
  <c r="KP167"/>
  <c r="JD168"/>
  <c r="LL165"/>
  <c r="MZ173"/>
  <c r="IG163"/>
  <c r="QV168"/>
  <c r="PY164"/>
  <c r="AP57"/>
  <c r="KQ166"/>
  <c r="KA167"/>
  <c r="NT160"/>
  <c r="QS169"/>
  <c r="ME172"/>
  <c r="PF168"/>
  <c r="AR56"/>
  <c r="NS159"/>
  <c r="PF167"/>
  <c r="BM50"/>
  <c r="BN50" s="1"/>
  <c r="GV53"/>
  <c r="RM165"/>
  <c r="MD171"/>
  <c r="CY56"/>
  <c r="DA57" s="1"/>
  <c r="OL170"/>
  <c r="V53"/>
  <c r="JW166"/>
  <c r="CI55"/>
  <c r="OM169"/>
  <c r="A57"/>
  <c r="C57"/>
  <c r="M57"/>
  <c r="L57"/>
  <c r="S57"/>
  <c r="JD169"/>
  <c r="LL166"/>
  <c r="II164"/>
  <c r="PZ165"/>
  <c r="KO167"/>
  <c r="JA168"/>
  <c r="LJ165"/>
  <c r="MW173"/>
  <c r="NC174"/>
  <c r="IJ163"/>
  <c r="QS168"/>
  <c r="PZ164"/>
  <c r="AR57"/>
  <c r="KR166"/>
  <c r="NQ160"/>
  <c r="QU169"/>
  <c r="MC172"/>
  <c r="PH168"/>
  <c r="AQ56"/>
  <c r="RS166"/>
  <c r="NR159"/>
  <c r="PH167"/>
  <c r="GT53"/>
  <c r="RN165"/>
  <c r="ME171"/>
  <c r="CX56"/>
  <c r="ON170"/>
  <c r="AT55"/>
  <c r="W53"/>
  <c r="JU166"/>
  <c r="OK169"/>
  <c r="D57"/>
  <c r="K57"/>
  <c r="H57"/>
  <c r="R57"/>
  <c r="JN169"/>
  <c r="JR169"/>
  <c r="JH169"/>
  <c r="JQ169"/>
  <c r="JS169"/>
  <c r="JL169"/>
  <c r="JJ169"/>
  <c r="JK169"/>
  <c r="JO169"/>
  <c r="JP169"/>
  <c r="JM169"/>
  <c r="JI169"/>
  <c r="IR164"/>
  <c r="IT164"/>
  <c r="IN164"/>
  <c r="IV164"/>
  <c r="IW164"/>
  <c r="IQ164"/>
  <c r="IS164"/>
  <c r="IX164"/>
  <c r="IU164"/>
  <c r="IP164"/>
  <c r="IY164"/>
  <c r="IO164"/>
  <c r="JE169"/>
  <c r="LT165"/>
  <c r="LZ165"/>
  <c r="LU165"/>
  <c r="LW165"/>
  <c r="MA165"/>
  <c r="LY165"/>
  <c r="LP165"/>
  <c r="LV165"/>
  <c r="LQ165"/>
  <c r="LR165"/>
  <c r="LS165"/>
  <c r="LX165"/>
  <c r="IK164"/>
  <c r="BB57"/>
  <c r="BE57"/>
  <c r="AW57"/>
  <c r="AV57"/>
  <c r="BC57"/>
  <c r="BD57"/>
  <c r="AZ57"/>
  <c r="BG57"/>
  <c r="AX57"/>
  <c r="BA57"/>
  <c r="BF57"/>
  <c r="AY57"/>
  <c r="KW166"/>
  <c r="KX166"/>
  <c r="LG166"/>
  <c r="LC166"/>
  <c r="KV166"/>
  <c r="LE166"/>
  <c r="LA166"/>
  <c r="LD166"/>
  <c r="KY166"/>
  <c r="KZ166"/>
  <c r="LF166"/>
  <c r="LB166"/>
  <c r="BG56"/>
  <c r="AW56"/>
  <c r="BB56"/>
  <c r="AX56"/>
  <c r="BA56"/>
  <c r="BE56"/>
  <c r="AZ56"/>
  <c r="AY56"/>
  <c r="BD56"/>
  <c r="AV56"/>
  <c r="BC56"/>
  <c r="BF56"/>
  <c r="PI168"/>
  <c r="PJ168"/>
  <c r="HF53"/>
  <c r="HG53"/>
  <c r="HD53"/>
  <c r="HA53"/>
  <c r="HJ53"/>
  <c r="HI53"/>
  <c r="HC53"/>
  <c r="HK53"/>
  <c r="GZ53"/>
  <c r="HB53"/>
  <c r="HE53"/>
  <c r="HH53"/>
  <c r="AL53"/>
  <c r="AD53"/>
  <c r="AF53"/>
  <c r="AJ53"/>
  <c r="AK53"/>
  <c r="AH53"/>
  <c r="AG53"/>
  <c r="AM53"/>
  <c r="AE53"/>
  <c r="AC53"/>
  <c r="AB53"/>
  <c r="AI53"/>
  <c r="LV166"/>
  <c r="LU166"/>
  <c r="MA166"/>
  <c r="LP166"/>
  <c r="LQ166"/>
  <c r="LT166"/>
  <c r="LR166"/>
  <c r="LS166"/>
  <c r="LX166"/>
  <c r="LW166"/>
  <c r="LY166"/>
  <c r="LZ166"/>
  <c r="LM166"/>
  <c r="NA174"/>
  <c r="NC175" s="1"/>
  <c r="NB174"/>
  <c r="QW169"/>
  <c r="QC165"/>
  <c r="QD165"/>
  <c r="PM168"/>
  <c r="PN168"/>
  <c r="PU168"/>
  <c r="PW168"/>
  <c r="PO168"/>
  <c r="PP168"/>
  <c r="PV168"/>
  <c r="PQ168"/>
  <c r="PR168"/>
  <c r="PS168"/>
  <c r="PL168"/>
  <c r="PT168"/>
  <c r="OG159"/>
  <c r="OD159"/>
  <c r="NX159"/>
  <c r="OB159"/>
  <c r="NY159"/>
  <c r="OE159"/>
  <c r="OC159"/>
  <c r="OF159"/>
  <c r="OH159"/>
  <c r="NZ159"/>
  <c r="OI159"/>
  <c r="OA159"/>
  <c r="PV167"/>
  <c r="PR167"/>
  <c r="PW167"/>
  <c r="PQ167"/>
  <c r="PL167"/>
  <c r="PU167"/>
  <c r="PM167"/>
  <c r="PS167"/>
  <c r="PO167"/>
  <c r="PT167"/>
  <c r="PN167"/>
  <c r="PP167"/>
  <c r="GW55"/>
  <c r="GX55" s="1"/>
  <c r="GY55"/>
  <c r="RQ166"/>
  <c r="MS171"/>
  <c r="MR171"/>
  <c r="MT171"/>
  <c r="MK171"/>
  <c r="ML171"/>
  <c r="MO171"/>
  <c r="MJ171"/>
  <c r="MN171"/>
  <c r="MQ171"/>
  <c r="MU171"/>
  <c r="MM171"/>
  <c r="MP171"/>
  <c r="EP54"/>
  <c r="EO55"/>
  <c r="EP55" s="1"/>
  <c r="DG56"/>
  <c r="DN56"/>
  <c r="DF56"/>
  <c r="DL56"/>
  <c r="DJ56"/>
  <c r="DD56"/>
  <c r="DH56"/>
  <c r="DK56"/>
  <c r="DI56"/>
  <c r="DE56"/>
  <c r="DM56"/>
  <c r="DO56"/>
  <c r="OU170"/>
  <c r="PA170"/>
  <c r="OT170"/>
  <c r="OR170"/>
  <c r="OY170"/>
  <c r="OV170"/>
  <c r="PB170"/>
  <c r="OW170"/>
  <c r="OX170"/>
  <c r="OS170"/>
  <c r="PC170"/>
  <c r="OZ170"/>
  <c r="JE170"/>
  <c r="LM167"/>
  <c r="QJ165"/>
  <c r="QN165"/>
  <c r="QH165"/>
  <c r="QO165"/>
  <c r="QF165"/>
  <c r="QP165"/>
  <c r="QG165"/>
  <c r="QQ165"/>
  <c r="QK165"/>
  <c r="QI165"/>
  <c r="QM165"/>
  <c r="QL165"/>
  <c r="IR163"/>
  <c r="IV163"/>
  <c r="IW163"/>
  <c r="IP163"/>
  <c r="IT163"/>
  <c r="IU163"/>
  <c r="IY163"/>
  <c r="IQ163"/>
  <c r="IO163"/>
  <c r="IS163"/>
  <c r="IN163"/>
  <c r="IX163"/>
  <c r="QJ164"/>
  <c r="QH164"/>
  <c r="QL164"/>
  <c r="QG164"/>
  <c r="QN164"/>
  <c r="QK164"/>
  <c r="QO164"/>
  <c r="QI164"/>
  <c r="QF164"/>
  <c r="QQ164"/>
  <c r="QP164"/>
  <c r="QM164"/>
  <c r="KS167"/>
  <c r="RK169"/>
  <c r="RC169"/>
  <c r="RJ169"/>
  <c r="RH169"/>
  <c r="RB169"/>
  <c r="RA169"/>
  <c r="RI169"/>
  <c r="RG169"/>
  <c r="QZ169"/>
  <c r="RE169"/>
  <c r="RD169"/>
  <c r="RF169"/>
  <c r="NU160"/>
  <c r="NV160"/>
  <c r="RX165"/>
  <c r="SA165"/>
  <c r="SE165"/>
  <c r="RV165"/>
  <c r="SD165"/>
  <c r="RU165"/>
  <c r="RW165"/>
  <c r="RT165"/>
  <c r="SC165"/>
  <c r="RZ165"/>
  <c r="SB165"/>
  <c r="RY165"/>
  <c r="DC58"/>
  <c r="JY167"/>
  <c r="OO170"/>
  <c r="OP170"/>
  <c r="O57"/>
  <c r="N57"/>
  <c r="P57"/>
  <c r="J57"/>
  <c r="I57"/>
  <c r="Q57"/>
  <c r="IK165"/>
  <c r="KW167"/>
  <c r="LB167"/>
  <c r="LD167"/>
  <c r="LE167"/>
  <c r="LG167"/>
  <c r="LC167"/>
  <c r="KZ167"/>
  <c r="KV167"/>
  <c r="KX167"/>
  <c r="LA167"/>
  <c r="KY167"/>
  <c r="LF167"/>
  <c r="JM168"/>
  <c r="JI168"/>
  <c r="JJ168"/>
  <c r="JK168"/>
  <c r="JS168"/>
  <c r="JO168"/>
  <c r="JR168"/>
  <c r="JP168"/>
  <c r="JL168"/>
  <c r="JQ168"/>
  <c r="JH168"/>
  <c r="JN168"/>
  <c r="NN173"/>
  <c r="NE173"/>
  <c r="ND173"/>
  <c r="NG173"/>
  <c r="NF173"/>
  <c r="NJ173"/>
  <c r="NI173"/>
  <c r="NL173"/>
  <c r="NK173"/>
  <c r="NM173"/>
  <c r="NO173"/>
  <c r="NH173"/>
  <c r="RG168"/>
  <c r="RB168"/>
  <c r="RA168"/>
  <c r="RJ168"/>
  <c r="RD168"/>
  <c r="RK168"/>
  <c r="RE168"/>
  <c r="RC168"/>
  <c r="QZ168"/>
  <c r="RF168"/>
  <c r="RH168"/>
  <c r="RI168"/>
  <c r="OH160"/>
  <c r="NZ160"/>
  <c r="OB160"/>
  <c r="NY160"/>
  <c r="OF160"/>
  <c r="OC160"/>
  <c r="OD160"/>
  <c r="NX160"/>
  <c r="OA160"/>
  <c r="OG160"/>
  <c r="OE160"/>
  <c r="OI160"/>
  <c r="QW170"/>
  <c r="MM172"/>
  <c r="ML172"/>
  <c r="MP172"/>
  <c r="MN172"/>
  <c r="MR172"/>
  <c r="MO172"/>
  <c r="MQ172"/>
  <c r="MS172"/>
  <c r="MU172"/>
  <c r="MJ172"/>
  <c r="MK172"/>
  <c r="MT172"/>
  <c r="MG172"/>
  <c r="MH172"/>
  <c r="KE166"/>
  <c r="KD166"/>
  <c r="KG166"/>
  <c r="KC166"/>
  <c r="KH166"/>
  <c r="KL166"/>
  <c r="KB166"/>
  <c r="KK166"/>
  <c r="KF166"/>
  <c r="KM166"/>
  <c r="KJ166"/>
  <c r="KI166"/>
  <c r="OW169"/>
  <c r="OX169"/>
  <c r="OV169"/>
  <c r="OR169"/>
  <c r="OT169"/>
  <c r="PB169"/>
  <c r="OZ169"/>
  <c r="PC169"/>
  <c r="PA169"/>
  <c r="OS169"/>
  <c r="OU169"/>
  <c r="OY169"/>
  <c r="JF169"/>
  <c r="JG170"/>
  <c r="IL164"/>
  <c r="IM165"/>
  <c r="PI169"/>
  <c r="LN166"/>
  <c r="LO167"/>
  <c r="QX169"/>
  <c r="QY170"/>
  <c r="QC166"/>
  <c r="QE166"/>
  <c r="RR166"/>
  <c r="RS167"/>
  <c r="JF170"/>
  <c r="JG171"/>
  <c r="LN167"/>
  <c r="LO168"/>
  <c r="KT167"/>
  <c r="KS168"/>
  <c r="KU168"/>
  <c r="NU161"/>
  <c r="NW161"/>
  <c r="JZ167"/>
  <c r="KA168"/>
  <c r="OO171"/>
  <c r="OQ171"/>
  <c r="IL165"/>
  <c r="IM166"/>
  <c r="QX170"/>
  <c r="QY171"/>
  <c r="MG173"/>
  <c r="MI173"/>
  <c r="PJ169"/>
  <c r="PK170"/>
  <c r="QD166"/>
  <c r="QE167"/>
  <c r="KT168"/>
  <c r="KU169"/>
  <c r="NV161"/>
  <c r="NW162"/>
  <c r="OP171"/>
  <c r="OQ172"/>
  <c r="MH173"/>
  <c r="MI174"/>
  <c r="C67" i="13" l="1"/>
  <c r="B67"/>
  <c r="D67"/>
  <c r="E67"/>
  <c r="J67"/>
  <c r="H68"/>
  <c r="K67"/>
  <c r="E83" i="12"/>
  <c r="C83"/>
  <c r="D84"/>
  <c r="MF174" i="2"/>
  <c r="ON172"/>
  <c r="NQ162"/>
  <c r="KO169"/>
  <c r="QA167"/>
  <c r="PG170"/>
  <c r="MC173"/>
  <c r="QV171"/>
  <c r="IJ166"/>
  <c r="OM171"/>
  <c r="JX168"/>
  <c r="NT161"/>
  <c r="KO168"/>
  <c r="LI168"/>
  <c r="JC171"/>
  <c r="RN167"/>
  <c r="PZ166"/>
  <c r="QU170"/>
  <c r="LL167"/>
  <c r="II165"/>
  <c r="JB170"/>
  <c r="CZ58"/>
  <c r="GV55"/>
  <c r="MX175"/>
  <c r="RO166"/>
  <c r="AS57"/>
  <c r="AT57" s="1"/>
  <c r="MZ174"/>
  <c r="CC55"/>
  <c r="JV167"/>
  <c r="AS58"/>
  <c r="AT58" s="1"/>
  <c r="HN45"/>
  <c r="DT58"/>
  <c r="FZ54"/>
  <c r="FG58"/>
  <c r="FH58"/>
  <c r="FF58"/>
  <c r="FE58"/>
  <c r="FP58"/>
  <c r="FW58"/>
  <c r="FS58"/>
  <c r="FV58"/>
  <c r="MC174"/>
  <c r="OM172"/>
  <c r="NR162"/>
  <c r="KP169"/>
  <c r="PZ167"/>
  <c r="PF170"/>
  <c r="MD173"/>
  <c r="QT171"/>
  <c r="IH166"/>
  <c r="OL171"/>
  <c r="JU168"/>
  <c r="NS161"/>
  <c r="KR168"/>
  <c r="LK168"/>
  <c r="JB171"/>
  <c r="RP167"/>
  <c r="QB166"/>
  <c r="QT170"/>
  <c r="LI167"/>
  <c r="IJ165"/>
  <c r="JA170"/>
  <c r="CY58"/>
  <c r="GU55"/>
  <c r="MY175"/>
  <c r="Y54"/>
  <c r="Z54" s="1"/>
  <c r="RM166"/>
  <c r="MW174"/>
  <c r="CD55"/>
  <c r="JX167"/>
  <c r="GX54"/>
  <c r="HO45"/>
  <c r="DR58"/>
  <c r="GA54"/>
  <c r="GC55" s="1"/>
  <c r="FU58"/>
  <c r="FN58"/>
  <c r="FL58"/>
  <c r="FM58"/>
  <c r="ME174"/>
  <c r="OL172"/>
  <c r="NS162"/>
  <c r="KR169"/>
  <c r="QB167"/>
  <c r="PH170"/>
  <c r="MF173"/>
  <c r="QU171"/>
  <c r="II166"/>
  <c r="ON171"/>
  <c r="JW168"/>
  <c r="NQ161"/>
  <c r="KQ168"/>
  <c r="LJ168"/>
  <c r="JA171"/>
  <c r="RM167"/>
  <c r="QA166"/>
  <c r="QS170"/>
  <c r="LJ167"/>
  <c r="IH165"/>
  <c r="JD170"/>
  <c r="CW58"/>
  <c r="GT55"/>
  <c r="MW175"/>
  <c r="PK169"/>
  <c r="RP166"/>
  <c r="MY174"/>
  <c r="CF55"/>
  <c r="BO50"/>
  <c r="JW167"/>
  <c r="HP45"/>
  <c r="DQ58"/>
  <c r="FY54"/>
  <c r="B84" i="12"/>
  <c r="MD174" i="2"/>
  <c r="OK172"/>
  <c r="NT162"/>
  <c r="KQ169"/>
  <c r="PY167"/>
  <c r="PE170"/>
  <c r="ME173"/>
  <c r="QS171"/>
  <c r="IG166"/>
  <c r="OK171"/>
  <c r="JV168"/>
  <c r="NR161"/>
  <c r="KP168"/>
  <c r="LL168"/>
  <c r="JD171"/>
  <c r="RO167"/>
  <c r="PY166"/>
  <c r="QV170"/>
  <c r="LK167"/>
  <c r="IG165"/>
  <c r="JC170"/>
  <c r="CX58"/>
  <c r="EQ55"/>
  <c r="GS55"/>
  <c r="MZ175"/>
  <c r="RN166"/>
  <c r="MX174"/>
  <c r="CE55"/>
  <c r="CG56" s="1"/>
  <c r="DB57"/>
  <c r="JU167"/>
  <c r="HM45"/>
  <c r="DS58"/>
  <c r="DU59" s="1"/>
  <c r="GB54"/>
  <c r="E58"/>
  <c r="FR58"/>
  <c r="FQ58"/>
  <c r="FO58"/>
  <c r="FT58"/>
  <c r="OI162"/>
  <c r="OD162"/>
  <c r="OE162"/>
  <c r="OF162"/>
  <c r="NY162"/>
  <c r="NX162"/>
  <c r="OB162"/>
  <c r="OC162"/>
  <c r="OG162"/>
  <c r="OA162"/>
  <c r="OH162"/>
  <c r="NZ162"/>
  <c r="LG169"/>
  <c r="KW169"/>
  <c r="KX169"/>
  <c r="KZ169"/>
  <c r="LA169"/>
  <c r="LE169"/>
  <c r="LC169"/>
  <c r="LF169"/>
  <c r="LB169"/>
  <c r="LD169"/>
  <c r="KY169"/>
  <c r="KV169"/>
  <c r="MO173"/>
  <c r="MP173"/>
  <c r="MU173"/>
  <c r="MJ173"/>
  <c r="MT173"/>
  <c r="MS173"/>
  <c r="MN173"/>
  <c r="ML173"/>
  <c r="MR173"/>
  <c r="MK173"/>
  <c r="MM173"/>
  <c r="MQ173"/>
  <c r="OO172"/>
  <c r="OQ173" s="1"/>
  <c r="OP172"/>
  <c r="LC168"/>
  <c r="LE168"/>
  <c r="LD168"/>
  <c r="KX168"/>
  <c r="KZ168"/>
  <c r="LB168"/>
  <c r="KW168"/>
  <c r="KV168"/>
  <c r="LA168"/>
  <c r="LF168"/>
  <c r="KY168"/>
  <c r="LG168"/>
  <c r="LX168"/>
  <c r="MA168"/>
  <c r="LP168"/>
  <c r="LT168"/>
  <c r="LW168"/>
  <c r="LY168"/>
  <c r="LQ168"/>
  <c r="LR168"/>
  <c r="LZ168"/>
  <c r="LU168"/>
  <c r="LS168"/>
  <c r="LV168"/>
  <c r="QW171"/>
  <c r="QY172" s="1"/>
  <c r="QX171"/>
  <c r="IK166"/>
  <c r="IL166"/>
  <c r="RQ167"/>
  <c r="CS55"/>
  <c r="CP55"/>
  <c r="CT55"/>
  <c r="CU55"/>
  <c r="CJ55"/>
  <c r="CN55"/>
  <c r="CM55"/>
  <c r="CR55"/>
  <c r="CK55"/>
  <c r="CO55"/>
  <c r="CL55"/>
  <c r="CQ55"/>
  <c r="MR174"/>
  <c r="MM174"/>
  <c r="MT174"/>
  <c r="MQ174"/>
  <c r="ML174"/>
  <c r="MK174"/>
  <c r="MP174"/>
  <c r="MU174"/>
  <c r="MO174"/>
  <c r="MN174"/>
  <c r="MS174"/>
  <c r="MJ174"/>
  <c r="OO173"/>
  <c r="KI168"/>
  <c r="KB168"/>
  <c r="KM168"/>
  <c r="KL168"/>
  <c r="KK168"/>
  <c r="KG168"/>
  <c r="KJ168"/>
  <c r="KH168"/>
  <c r="KC168"/>
  <c r="KF168"/>
  <c r="KD168"/>
  <c r="KE168"/>
  <c r="NU162"/>
  <c r="LV167"/>
  <c r="LW167"/>
  <c r="LZ167"/>
  <c r="LU167"/>
  <c r="LQ167"/>
  <c r="LP167"/>
  <c r="LY167"/>
  <c r="LX167"/>
  <c r="LR167"/>
  <c r="LS167"/>
  <c r="MA167"/>
  <c r="LT167"/>
  <c r="JR170"/>
  <c r="JP170"/>
  <c r="JQ170"/>
  <c r="JS170"/>
  <c r="JL170"/>
  <c r="JH170"/>
  <c r="JM170"/>
  <c r="JK170"/>
  <c r="JO170"/>
  <c r="JJ170"/>
  <c r="JN170"/>
  <c r="JI170"/>
  <c r="RY166"/>
  <c r="RX166"/>
  <c r="RT166"/>
  <c r="SA166"/>
  <c r="RU166"/>
  <c r="SC166"/>
  <c r="SD166"/>
  <c r="RZ166"/>
  <c r="RV166"/>
  <c r="SB166"/>
  <c r="SE166"/>
  <c r="RW166"/>
  <c r="NM174"/>
  <c r="ND174"/>
  <c r="NJ174"/>
  <c r="NE174"/>
  <c r="NI174"/>
  <c r="NH174"/>
  <c r="NF174"/>
  <c r="NN174"/>
  <c r="NG174"/>
  <c r="NO174"/>
  <c r="NK174"/>
  <c r="NL174"/>
  <c r="GE56"/>
  <c r="NU163"/>
  <c r="NW164" s="1"/>
  <c r="NV163"/>
  <c r="QW172"/>
  <c r="IK167"/>
  <c r="OH161"/>
  <c r="NY161"/>
  <c r="OF161"/>
  <c r="NX161"/>
  <c r="OI161"/>
  <c r="OB161"/>
  <c r="OD161"/>
  <c r="OG161"/>
  <c r="OC161"/>
  <c r="OE161"/>
  <c r="OA161"/>
  <c r="NZ161"/>
  <c r="KS169"/>
  <c r="KU170" s="1"/>
  <c r="KT169"/>
  <c r="JJ171"/>
  <c r="JN171"/>
  <c r="JS171"/>
  <c r="JK171"/>
  <c r="JI171"/>
  <c r="JO171"/>
  <c r="JP171"/>
  <c r="JL171"/>
  <c r="JH171"/>
  <c r="JM171"/>
  <c r="JR171"/>
  <c r="JQ171"/>
  <c r="SC167"/>
  <c r="RX167"/>
  <c r="SE167"/>
  <c r="SA167"/>
  <c r="RV167"/>
  <c r="RZ167"/>
  <c r="SD167"/>
  <c r="RT167"/>
  <c r="RW167"/>
  <c r="RU167"/>
  <c r="SB167"/>
  <c r="RY167"/>
  <c r="QC167"/>
  <c r="RD170"/>
  <c r="RB170"/>
  <c r="RE170"/>
  <c r="RF170"/>
  <c r="QZ170"/>
  <c r="RI170"/>
  <c r="RJ170"/>
  <c r="RK170"/>
  <c r="RC170"/>
  <c r="RG170"/>
  <c r="RH170"/>
  <c r="RA170"/>
  <c r="DK58"/>
  <c r="DH58"/>
  <c r="DI58"/>
  <c r="DE58"/>
  <c r="DM58"/>
  <c r="DN58"/>
  <c r="DJ58"/>
  <c r="DO58"/>
  <c r="DD58"/>
  <c r="DF58"/>
  <c r="DL58"/>
  <c r="DG58"/>
  <c r="NK175"/>
  <c r="NI175"/>
  <c r="NF175"/>
  <c r="ND175"/>
  <c r="NG175"/>
  <c r="NE175"/>
  <c r="NM175"/>
  <c r="NO175"/>
  <c r="NJ175"/>
  <c r="NH175"/>
  <c r="NL175"/>
  <c r="NN175"/>
  <c r="NA175"/>
  <c r="JY168"/>
  <c r="JZ168"/>
  <c r="ED58"/>
  <c r="EF58"/>
  <c r="EG58"/>
  <c r="DY58"/>
  <c r="DX58"/>
  <c r="EH58"/>
  <c r="EI58"/>
  <c r="EC58"/>
  <c r="EB58"/>
  <c r="EE58"/>
  <c r="DZ58"/>
  <c r="EA58"/>
  <c r="GO54"/>
  <c r="GJ54"/>
  <c r="GL54"/>
  <c r="GH54"/>
  <c r="GN54"/>
  <c r="GQ54"/>
  <c r="GP54"/>
  <c r="GM54"/>
  <c r="GF54"/>
  <c r="GK54"/>
  <c r="GG54"/>
  <c r="GI54"/>
  <c r="OS172"/>
  <c r="OZ172"/>
  <c r="OR172"/>
  <c r="OY172"/>
  <c r="OT172"/>
  <c r="PC172"/>
  <c r="OU172"/>
  <c r="OW172"/>
  <c r="PA172"/>
  <c r="PB172"/>
  <c r="OX172"/>
  <c r="OV172"/>
  <c r="KS170"/>
  <c r="KU171" s="1"/>
  <c r="KT170"/>
  <c r="QQ167"/>
  <c r="QH167"/>
  <c r="QK167"/>
  <c r="QJ167"/>
  <c r="QN167"/>
  <c r="QO167"/>
  <c r="QM167"/>
  <c r="QP167"/>
  <c r="QF167"/>
  <c r="QI167"/>
  <c r="QL167"/>
  <c r="QG167"/>
  <c r="PQ170"/>
  <c r="PP170"/>
  <c r="PN170"/>
  <c r="PV170"/>
  <c r="PM170"/>
  <c r="PR170"/>
  <c r="PT170"/>
  <c r="PU170"/>
  <c r="PW170"/>
  <c r="PL170"/>
  <c r="PO170"/>
  <c r="PS170"/>
  <c r="MG174"/>
  <c r="MH174"/>
  <c r="QZ171"/>
  <c r="RC171"/>
  <c r="RH171"/>
  <c r="RA171"/>
  <c r="RB171"/>
  <c r="RI171"/>
  <c r="RJ171"/>
  <c r="RF171"/>
  <c r="RK171"/>
  <c r="RE171"/>
  <c r="RD171"/>
  <c r="RG171"/>
  <c r="IO166"/>
  <c r="IR166"/>
  <c r="IT166"/>
  <c r="IW166"/>
  <c r="IY166"/>
  <c r="IV166"/>
  <c r="IP166"/>
  <c r="IS166"/>
  <c r="IN166"/>
  <c r="IU166"/>
  <c r="IQ166"/>
  <c r="IX166"/>
  <c r="OS171"/>
  <c r="OY171"/>
  <c r="PB171"/>
  <c r="PC171"/>
  <c r="OW171"/>
  <c r="OV171"/>
  <c r="OU171"/>
  <c r="PA171"/>
  <c r="OZ171"/>
  <c r="OX171"/>
  <c r="OT171"/>
  <c r="OR171"/>
  <c r="RQ168"/>
  <c r="RR168"/>
  <c r="QN166"/>
  <c r="QP166"/>
  <c r="QH166"/>
  <c r="QJ166"/>
  <c r="QF166"/>
  <c r="QL166"/>
  <c r="QG166"/>
  <c r="QM166"/>
  <c r="QI166"/>
  <c r="QO166"/>
  <c r="QK166"/>
  <c r="QQ166"/>
  <c r="LM168"/>
  <c r="LN168"/>
  <c r="IV165"/>
  <c r="IX165"/>
  <c r="IU165"/>
  <c r="IS165"/>
  <c r="IN165"/>
  <c r="IT165"/>
  <c r="IW165"/>
  <c r="IQ165"/>
  <c r="IO165"/>
  <c r="IP165"/>
  <c r="IY165"/>
  <c r="IR165"/>
  <c r="JE171"/>
  <c r="HA55"/>
  <c r="HH55"/>
  <c r="HE55"/>
  <c r="GZ55"/>
  <c r="HD55"/>
  <c r="HJ55"/>
  <c r="HC55"/>
  <c r="HF55"/>
  <c r="HI55"/>
  <c r="HB55"/>
  <c r="HG55"/>
  <c r="HK55"/>
  <c r="CG57"/>
  <c r="CH57" s="1"/>
  <c r="CI57"/>
  <c r="KM167"/>
  <c r="KL167"/>
  <c r="KI167"/>
  <c r="KG167"/>
  <c r="KD167"/>
  <c r="KE167"/>
  <c r="KK167"/>
  <c r="KF167"/>
  <c r="KC167"/>
  <c r="KJ167"/>
  <c r="KB167"/>
  <c r="KH167"/>
  <c r="ID45"/>
  <c r="HX45"/>
  <c r="IB45"/>
  <c r="HU45"/>
  <c r="HZ45"/>
  <c r="HW45"/>
  <c r="HV45"/>
  <c r="IC45"/>
  <c r="HY45"/>
  <c r="IA45"/>
  <c r="IE45"/>
  <c r="HT45"/>
  <c r="DU60"/>
  <c r="DV60" s="1"/>
  <c r="DW60"/>
  <c r="RR167"/>
  <c r="RS168"/>
  <c r="OP173"/>
  <c r="OQ174"/>
  <c r="NV162"/>
  <c r="NW163"/>
  <c r="QX172"/>
  <c r="IL167"/>
  <c r="IM168"/>
  <c r="QD167"/>
  <c r="QC168"/>
  <c r="QE168"/>
  <c r="NB175"/>
  <c r="NA176"/>
  <c r="JY169"/>
  <c r="KA169"/>
  <c r="MG175"/>
  <c r="LM169"/>
  <c r="LO169"/>
  <c r="JF171"/>
  <c r="JE172"/>
  <c r="JG172"/>
  <c r="QD168"/>
  <c r="QE169"/>
  <c r="NB176"/>
  <c r="NC177"/>
  <c r="JZ169"/>
  <c r="KA170"/>
  <c r="MH175"/>
  <c r="LN169"/>
  <c r="LO170"/>
  <c r="JF172"/>
  <c r="JG173"/>
  <c r="D68" i="13" l="1"/>
  <c r="B68"/>
  <c r="C68"/>
  <c r="E68"/>
  <c r="K68"/>
  <c r="J68"/>
  <c r="H69"/>
  <c r="E84" i="12"/>
  <c r="C84"/>
  <c r="D85"/>
  <c r="JC173" i="2"/>
  <c r="LL170"/>
  <c r="JW170"/>
  <c r="MX177"/>
  <c r="QB169"/>
  <c r="JD172"/>
  <c r="LK169"/>
  <c r="JW169"/>
  <c r="PY168"/>
  <c r="IH168"/>
  <c r="NR163"/>
  <c r="OM174"/>
  <c r="RO168"/>
  <c r="DT60"/>
  <c r="CE57"/>
  <c r="KR171"/>
  <c r="NC176"/>
  <c r="KO170"/>
  <c r="NR164"/>
  <c r="FZ56"/>
  <c r="QS172"/>
  <c r="OK173"/>
  <c r="DV59"/>
  <c r="EK55"/>
  <c r="BI50"/>
  <c r="PH169"/>
  <c r="HQ46"/>
  <c r="HR46" s="1"/>
  <c r="AU58"/>
  <c r="JB173"/>
  <c r="LK170"/>
  <c r="JU170"/>
  <c r="MW177"/>
  <c r="PZ169"/>
  <c r="JA172"/>
  <c r="LJ169"/>
  <c r="JV169"/>
  <c r="QA168"/>
  <c r="IG168"/>
  <c r="NT163"/>
  <c r="OK174"/>
  <c r="RN168"/>
  <c r="DR60"/>
  <c r="CC57"/>
  <c r="MI175"/>
  <c r="KP171"/>
  <c r="KP170"/>
  <c r="NS164"/>
  <c r="GB56"/>
  <c r="QT172"/>
  <c r="ON173"/>
  <c r="F58"/>
  <c r="EN55"/>
  <c r="BJ50"/>
  <c r="PG169"/>
  <c r="GD55"/>
  <c r="JD173"/>
  <c r="LJ170"/>
  <c r="JX170"/>
  <c r="MZ177"/>
  <c r="PY169"/>
  <c r="JC172"/>
  <c r="LL169"/>
  <c r="JU169"/>
  <c r="PZ168"/>
  <c r="II168"/>
  <c r="NQ163"/>
  <c r="OL174"/>
  <c r="RP168"/>
  <c r="DQ60"/>
  <c r="CD57"/>
  <c r="RS169"/>
  <c r="KQ171"/>
  <c r="KQ170"/>
  <c r="NT164"/>
  <c r="GA56"/>
  <c r="IM167"/>
  <c r="QV172"/>
  <c r="OL173"/>
  <c r="CH56"/>
  <c r="EL55"/>
  <c r="BL50"/>
  <c r="PE169"/>
  <c r="GW56"/>
  <c r="GX56" s="1"/>
  <c r="B85" i="12"/>
  <c r="JA173" i="2"/>
  <c r="LI170"/>
  <c r="JV170"/>
  <c r="MY177"/>
  <c r="QA169"/>
  <c r="JB172"/>
  <c r="LI169"/>
  <c r="MI176"/>
  <c r="JX169"/>
  <c r="QB168"/>
  <c r="IJ168"/>
  <c r="NS163"/>
  <c r="ON174"/>
  <c r="RM168"/>
  <c r="DS60"/>
  <c r="CF57"/>
  <c r="KO171"/>
  <c r="KR170"/>
  <c r="QY173"/>
  <c r="NQ164"/>
  <c r="FY56"/>
  <c r="QU172"/>
  <c r="OM173"/>
  <c r="DC57"/>
  <c r="EM55"/>
  <c r="BK50"/>
  <c r="PF169"/>
  <c r="AA54"/>
  <c r="FI59"/>
  <c r="LM170"/>
  <c r="LO171" s="1"/>
  <c r="LN170"/>
  <c r="JY170"/>
  <c r="JZ170"/>
  <c r="QH168"/>
  <c r="QI168"/>
  <c r="QJ168"/>
  <c r="QQ168"/>
  <c r="QF168"/>
  <c r="QK168"/>
  <c r="QM168"/>
  <c r="QO168"/>
  <c r="QG168"/>
  <c r="QP168"/>
  <c r="QL168"/>
  <c r="QN168"/>
  <c r="RQ169"/>
  <c r="LC170"/>
  <c r="LE170"/>
  <c r="KY170"/>
  <c r="LF170"/>
  <c r="LG170"/>
  <c r="KW170"/>
  <c r="LA170"/>
  <c r="KX170"/>
  <c r="LB170"/>
  <c r="KZ170"/>
  <c r="KV170"/>
  <c r="LD170"/>
  <c r="RF172"/>
  <c r="QZ172"/>
  <c r="RB172"/>
  <c r="RJ172"/>
  <c r="RD172"/>
  <c r="RA172"/>
  <c r="RC172"/>
  <c r="RE172"/>
  <c r="RH172"/>
  <c r="RG172"/>
  <c r="RI172"/>
  <c r="RK172"/>
  <c r="PB173"/>
  <c r="OT173"/>
  <c r="OV173"/>
  <c r="OR173"/>
  <c r="OS173"/>
  <c r="PA173"/>
  <c r="OZ173"/>
  <c r="OW173"/>
  <c r="OU173"/>
  <c r="OX173"/>
  <c r="PC173"/>
  <c r="OY173"/>
  <c r="EU55"/>
  <c r="EZ55"/>
  <c r="EW55"/>
  <c r="EX55"/>
  <c r="FB55"/>
  <c r="ES55"/>
  <c r="EY55"/>
  <c r="ER55"/>
  <c r="FC55"/>
  <c r="ET55"/>
  <c r="FA55"/>
  <c r="EV55"/>
  <c r="BQ50"/>
  <c r="CA50"/>
  <c r="BV50"/>
  <c r="BP50"/>
  <c r="BR50"/>
  <c r="BZ50"/>
  <c r="BU50"/>
  <c r="BX50"/>
  <c r="BW50"/>
  <c r="BT50"/>
  <c r="BS50"/>
  <c r="BY50"/>
  <c r="LM171"/>
  <c r="KM170"/>
  <c r="KC170"/>
  <c r="KJ170"/>
  <c r="KK170"/>
  <c r="KG170"/>
  <c r="KD170"/>
  <c r="KB170"/>
  <c r="KF170"/>
  <c r="KL170"/>
  <c r="KE170"/>
  <c r="KH170"/>
  <c r="KI170"/>
  <c r="NH177"/>
  <c r="NE177"/>
  <c r="NN177"/>
  <c r="NF177"/>
  <c r="NM177"/>
  <c r="NK177"/>
  <c r="NL177"/>
  <c r="NJ177"/>
  <c r="NO177"/>
  <c r="NI177"/>
  <c r="ND177"/>
  <c r="NG177"/>
  <c r="JS172"/>
  <c r="JN172"/>
  <c r="JK172"/>
  <c r="JR172"/>
  <c r="JI172"/>
  <c r="JH172"/>
  <c r="JJ172"/>
  <c r="JQ172"/>
  <c r="JM172"/>
  <c r="JO172"/>
  <c r="JL172"/>
  <c r="JP172"/>
  <c r="QC169"/>
  <c r="IQ168"/>
  <c r="IV168"/>
  <c r="IR168"/>
  <c r="IY168"/>
  <c r="IW168"/>
  <c r="IO168"/>
  <c r="IX168"/>
  <c r="IS168"/>
  <c r="IN168"/>
  <c r="IU168"/>
  <c r="IP168"/>
  <c r="IT168"/>
  <c r="OV174"/>
  <c r="OX174"/>
  <c r="OS174"/>
  <c r="OU174"/>
  <c r="PC174"/>
  <c r="OZ174"/>
  <c r="OT174"/>
  <c r="PB174"/>
  <c r="OW174"/>
  <c r="OR174"/>
  <c r="OY174"/>
  <c r="PA174"/>
  <c r="CK57"/>
  <c r="CR57"/>
  <c r="CU57"/>
  <c r="CP57"/>
  <c r="CN57"/>
  <c r="CQ57"/>
  <c r="CM57"/>
  <c r="CS57"/>
  <c r="CO57"/>
  <c r="CJ57"/>
  <c r="CT57"/>
  <c r="CL57"/>
  <c r="PI170"/>
  <c r="QF169"/>
  <c r="QL169"/>
  <c r="QN169"/>
  <c r="QK169"/>
  <c r="QI169"/>
  <c r="QM169"/>
  <c r="QH169"/>
  <c r="QJ169"/>
  <c r="QO169"/>
  <c r="QP169"/>
  <c r="QG169"/>
  <c r="QQ169"/>
  <c r="JE173"/>
  <c r="JF173"/>
  <c r="KB169"/>
  <c r="KG169"/>
  <c r="KC169"/>
  <c r="KD169"/>
  <c r="KI169"/>
  <c r="KH169"/>
  <c r="KM169"/>
  <c r="KK169"/>
  <c r="KE169"/>
  <c r="KF169"/>
  <c r="KL169"/>
  <c r="KJ169"/>
  <c r="OD163"/>
  <c r="OC163"/>
  <c r="OB163"/>
  <c r="NY163"/>
  <c r="OA163"/>
  <c r="NZ163"/>
  <c r="OE163"/>
  <c r="OG163"/>
  <c r="OI163"/>
  <c r="OF163"/>
  <c r="NX163"/>
  <c r="OH163"/>
  <c r="EB60"/>
  <c r="ED60"/>
  <c r="DZ60"/>
  <c r="EG60"/>
  <c r="EE60"/>
  <c r="EI60"/>
  <c r="EH60"/>
  <c r="EC60"/>
  <c r="DX60"/>
  <c r="EF60"/>
  <c r="DY60"/>
  <c r="EA60"/>
  <c r="KS171"/>
  <c r="PQ169"/>
  <c r="PL169"/>
  <c r="PM169"/>
  <c r="PN169"/>
  <c r="PW169"/>
  <c r="PS169"/>
  <c r="PT169"/>
  <c r="PV169"/>
  <c r="PR169"/>
  <c r="PO169"/>
  <c r="PU169"/>
  <c r="PP169"/>
  <c r="JS173"/>
  <c r="JR173"/>
  <c r="JQ173"/>
  <c r="JP173"/>
  <c r="JM173"/>
  <c r="JO173"/>
  <c r="JI173"/>
  <c r="JH173"/>
  <c r="JN173"/>
  <c r="JJ173"/>
  <c r="JL173"/>
  <c r="JK173"/>
  <c r="LX170"/>
  <c r="LY170"/>
  <c r="LP170"/>
  <c r="LV170"/>
  <c r="LT170"/>
  <c r="LS170"/>
  <c r="LU170"/>
  <c r="LZ170"/>
  <c r="MA170"/>
  <c r="LW170"/>
  <c r="LR170"/>
  <c r="LQ170"/>
  <c r="QC170"/>
  <c r="QE171" s="1"/>
  <c r="QD170"/>
  <c r="LP169"/>
  <c r="LW169"/>
  <c r="LY169"/>
  <c r="LR169"/>
  <c r="LU169"/>
  <c r="LZ169"/>
  <c r="LT169"/>
  <c r="LS169"/>
  <c r="MA169"/>
  <c r="LQ169"/>
  <c r="LX169"/>
  <c r="LV169"/>
  <c r="NU164"/>
  <c r="RT168"/>
  <c r="RW168"/>
  <c r="RX168"/>
  <c r="SA168"/>
  <c r="SC168"/>
  <c r="RV168"/>
  <c r="RZ168"/>
  <c r="SE168"/>
  <c r="RU168"/>
  <c r="SB168"/>
  <c r="RY168"/>
  <c r="SD168"/>
  <c r="KX171"/>
  <c r="LD171"/>
  <c r="KV171"/>
  <c r="LB171"/>
  <c r="LG171"/>
  <c r="LC171"/>
  <c r="KW171"/>
  <c r="LE171"/>
  <c r="LF171"/>
  <c r="KZ171"/>
  <c r="KY171"/>
  <c r="LA171"/>
  <c r="NY164"/>
  <c r="OC164"/>
  <c r="NZ164"/>
  <c r="OH164"/>
  <c r="OB164"/>
  <c r="OE164"/>
  <c r="OI164"/>
  <c r="OA164"/>
  <c r="OF164"/>
  <c r="OG164"/>
  <c r="NX164"/>
  <c r="OD164"/>
  <c r="GM56"/>
  <c r="GK56"/>
  <c r="GN56"/>
  <c r="GQ56"/>
  <c r="GJ56"/>
  <c r="GI56"/>
  <c r="GG56"/>
  <c r="GF56"/>
  <c r="GO56"/>
  <c r="GH56"/>
  <c r="GL56"/>
  <c r="GP56"/>
  <c r="QW173"/>
  <c r="QY174" s="1"/>
  <c r="QX173"/>
  <c r="OO174"/>
  <c r="JY171"/>
  <c r="KA171"/>
  <c r="RR169"/>
  <c r="RS170"/>
  <c r="LN171"/>
  <c r="LO172"/>
  <c r="QD169"/>
  <c r="QE170"/>
  <c r="PJ170"/>
  <c r="PI171"/>
  <c r="PK171"/>
  <c r="JE174"/>
  <c r="JG174"/>
  <c r="KT171"/>
  <c r="KS172"/>
  <c r="KU172"/>
  <c r="NV164"/>
  <c r="NU165"/>
  <c r="NW165"/>
  <c r="OP174"/>
  <c r="OO175"/>
  <c r="OQ175"/>
  <c r="JZ171"/>
  <c r="KA172"/>
  <c r="PJ171"/>
  <c r="JF174"/>
  <c r="JG175"/>
  <c r="KT172"/>
  <c r="KU173"/>
  <c r="NV165"/>
  <c r="OP175"/>
  <c r="OQ176"/>
  <c r="E69" i="13" l="1"/>
  <c r="B69"/>
  <c r="D69"/>
  <c r="C69"/>
  <c r="H70"/>
  <c r="J69"/>
  <c r="K69"/>
  <c r="E85" i="12"/>
  <c r="C85"/>
  <c r="D86"/>
  <c r="ON176" i="2"/>
  <c r="KQ173"/>
  <c r="JB175"/>
  <c r="JW172"/>
  <c r="OM175"/>
  <c r="NT165"/>
  <c r="KQ172"/>
  <c r="JC174"/>
  <c r="PE171"/>
  <c r="PY170"/>
  <c r="LI172"/>
  <c r="RO170"/>
  <c r="JV171"/>
  <c r="QU174"/>
  <c r="QA171"/>
  <c r="LJ171"/>
  <c r="V54"/>
  <c r="BM51"/>
  <c r="BN51" s="1"/>
  <c r="CZ57"/>
  <c r="QU173"/>
  <c r="MC176"/>
  <c r="II167"/>
  <c r="RM169"/>
  <c r="MD175"/>
  <c r="AR58"/>
  <c r="MW176"/>
  <c r="CG58"/>
  <c r="CH58" s="1"/>
  <c r="OL176"/>
  <c r="KR173"/>
  <c r="JC175"/>
  <c r="JV172"/>
  <c r="OK175"/>
  <c r="NQ165"/>
  <c r="KO172"/>
  <c r="JB174"/>
  <c r="PG171"/>
  <c r="PZ170"/>
  <c r="LL172"/>
  <c r="RN170"/>
  <c r="JU171"/>
  <c r="QV174"/>
  <c r="QB171"/>
  <c r="LK171"/>
  <c r="FJ59"/>
  <c r="U54"/>
  <c r="CX57"/>
  <c r="QS173"/>
  <c r="MF176"/>
  <c r="GY56"/>
  <c r="IJ167"/>
  <c r="RP169"/>
  <c r="MF175"/>
  <c r="AQ58"/>
  <c r="AS59" s="1"/>
  <c r="HS46"/>
  <c r="MX176"/>
  <c r="FK59"/>
  <c r="OK176"/>
  <c r="KO173"/>
  <c r="JA175"/>
  <c r="JU172"/>
  <c r="OL175"/>
  <c r="NR165"/>
  <c r="KP172"/>
  <c r="JD174"/>
  <c r="PH171"/>
  <c r="PK172"/>
  <c r="QA170"/>
  <c r="LJ172"/>
  <c r="RP170"/>
  <c r="JW171"/>
  <c r="QS174"/>
  <c r="PZ171"/>
  <c r="LI171"/>
  <c r="X54"/>
  <c r="CY57"/>
  <c r="DA58" s="1"/>
  <c r="QT173"/>
  <c r="DU61"/>
  <c r="DV61" s="1"/>
  <c r="MD176"/>
  <c r="IG167"/>
  <c r="RO169"/>
  <c r="G58"/>
  <c r="ME175"/>
  <c r="AP58"/>
  <c r="MZ176"/>
  <c r="B86" i="12"/>
  <c r="OM176" i="2"/>
  <c r="KP173"/>
  <c r="JD175"/>
  <c r="JX172"/>
  <c r="ON175"/>
  <c r="NS165"/>
  <c r="NW166"/>
  <c r="KR172"/>
  <c r="JA174"/>
  <c r="PF171"/>
  <c r="QB170"/>
  <c r="LK172"/>
  <c r="RM170"/>
  <c r="JX171"/>
  <c r="QT174"/>
  <c r="PY171"/>
  <c r="LL171"/>
  <c r="W54"/>
  <c r="Y55" s="1"/>
  <c r="EO56"/>
  <c r="EP56" s="1"/>
  <c r="CW57"/>
  <c r="QV173"/>
  <c r="ME176"/>
  <c r="IH167"/>
  <c r="RN169"/>
  <c r="GE55"/>
  <c r="MC175"/>
  <c r="AO58"/>
  <c r="MY176"/>
  <c r="OO176"/>
  <c r="KS173"/>
  <c r="JE175"/>
  <c r="PN171"/>
  <c r="PL171"/>
  <c r="PT171"/>
  <c r="PQ171"/>
  <c r="PU171"/>
  <c r="PR171"/>
  <c r="PM171"/>
  <c r="PS171"/>
  <c r="PW171"/>
  <c r="PO171"/>
  <c r="PV171"/>
  <c r="PP171"/>
  <c r="QG170"/>
  <c r="QF170"/>
  <c r="QH170"/>
  <c r="QK170"/>
  <c r="QO170"/>
  <c r="QL170"/>
  <c r="QM170"/>
  <c r="QQ170"/>
  <c r="QJ170"/>
  <c r="QP170"/>
  <c r="QN170"/>
  <c r="QI170"/>
  <c r="MA172"/>
  <c r="LV172"/>
  <c r="LR172"/>
  <c r="LW172"/>
  <c r="LT172"/>
  <c r="LP172"/>
  <c r="LU172"/>
  <c r="LQ172"/>
  <c r="LZ172"/>
  <c r="LY172"/>
  <c r="LS172"/>
  <c r="LX172"/>
  <c r="QW174"/>
  <c r="QX174"/>
  <c r="MO176"/>
  <c r="MU176"/>
  <c r="MN176"/>
  <c r="MS176"/>
  <c r="ML176"/>
  <c r="MM176"/>
  <c r="MK176"/>
  <c r="MT176"/>
  <c r="MP176"/>
  <c r="MQ176"/>
  <c r="MJ176"/>
  <c r="MR176"/>
  <c r="IK168"/>
  <c r="IL168"/>
  <c r="RX169"/>
  <c r="SD169"/>
  <c r="RW169"/>
  <c r="RY169"/>
  <c r="RV169"/>
  <c r="SB169"/>
  <c r="RU169"/>
  <c r="RT169"/>
  <c r="SA169"/>
  <c r="RZ169"/>
  <c r="SC169"/>
  <c r="SE169"/>
  <c r="NF176"/>
  <c r="NJ176"/>
  <c r="ND176"/>
  <c r="NG176"/>
  <c r="NK176"/>
  <c r="NH176"/>
  <c r="NM176"/>
  <c r="NI176"/>
  <c r="NE176"/>
  <c r="NL176"/>
  <c r="NN176"/>
  <c r="NO176"/>
  <c r="JE176"/>
  <c r="PB175"/>
  <c r="OV175"/>
  <c r="OY175"/>
  <c r="OU175"/>
  <c r="OS175"/>
  <c r="OR175"/>
  <c r="PA175"/>
  <c r="PC175"/>
  <c r="OZ175"/>
  <c r="OX175"/>
  <c r="OT175"/>
  <c r="OW175"/>
  <c r="OB165"/>
  <c r="OD165"/>
  <c r="OE165"/>
  <c r="OI165"/>
  <c r="OG165"/>
  <c r="OA165"/>
  <c r="OC165"/>
  <c r="NY165"/>
  <c r="NX165"/>
  <c r="OH165"/>
  <c r="NZ165"/>
  <c r="OF165"/>
  <c r="KY172"/>
  <c r="LA172"/>
  <c r="LG172"/>
  <c r="KZ172"/>
  <c r="LB172"/>
  <c r="KV172"/>
  <c r="LD172"/>
  <c r="LC172"/>
  <c r="KW172"/>
  <c r="KX172"/>
  <c r="LE172"/>
  <c r="LF172"/>
  <c r="PI172"/>
  <c r="PJ172"/>
  <c r="KB171"/>
  <c r="KC171"/>
  <c r="KK171"/>
  <c r="KG171"/>
  <c r="KF171"/>
  <c r="KD171"/>
  <c r="KI171"/>
  <c r="KE171"/>
  <c r="KM171"/>
  <c r="KL171"/>
  <c r="KH171"/>
  <c r="KJ171"/>
  <c r="LM172"/>
  <c r="LN172"/>
  <c r="AF54"/>
  <c r="AG54"/>
  <c r="AK54"/>
  <c r="AB54"/>
  <c r="AE54"/>
  <c r="AC54"/>
  <c r="AD54"/>
  <c r="AM54"/>
  <c r="AL54"/>
  <c r="AH54"/>
  <c r="AI54"/>
  <c r="AJ54"/>
  <c r="RK173"/>
  <c r="RC173"/>
  <c r="RB173"/>
  <c r="RD173"/>
  <c r="RG173"/>
  <c r="RJ173"/>
  <c r="RA173"/>
  <c r="RF173"/>
  <c r="RH173"/>
  <c r="RE173"/>
  <c r="QZ173"/>
  <c r="RI173"/>
  <c r="AU60"/>
  <c r="OT176"/>
  <c r="OV176"/>
  <c r="OW176"/>
  <c r="PB176"/>
  <c r="OR176"/>
  <c r="PA176"/>
  <c r="OX176"/>
  <c r="OS176"/>
  <c r="OU176"/>
  <c r="PC176"/>
  <c r="OY176"/>
  <c r="OZ176"/>
  <c r="LG173"/>
  <c r="KY173"/>
  <c r="LC173"/>
  <c r="LF173"/>
  <c r="KX173"/>
  <c r="LB173"/>
  <c r="LA173"/>
  <c r="KV173"/>
  <c r="LD173"/>
  <c r="KW173"/>
  <c r="LE173"/>
  <c r="KZ173"/>
  <c r="JH175"/>
  <c r="JN175"/>
  <c r="JO175"/>
  <c r="JI175"/>
  <c r="JS175"/>
  <c r="JR175"/>
  <c r="JL175"/>
  <c r="JK175"/>
  <c r="JM175"/>
  <c r="JJ175"/>
  <c r="JP175"/>
  <c r="JQ175"/>
  <c r="KH172"/>
  <c r="KK172"/>
  <c r="KJ172"/>
  <c r="KG172"/>
  <c r="KL172"/>
  <c r="KI172"/>
  <c r="KE172"/>
  <c r="KD172"/>
  <c r="KC172"/>
  <c r="KF172"/>
  <c r="KB172"/>
  <c r="KM172"/>
  <c r="QC171"/>
  <c r="QD171"/>
  <c r="JY172"/>
  <c r="JZ172"/>
  <c r="RJ174"/>
  <c r="RG174"/>
  <c r="QZ174"/>
  <c r="RH174"/>
  <c r="RF174"/>
  <c r="RE174"/>
  <c r="RI174"/>
  <c r="RD174"/>
  <c r="RC174"/>
  <c r="RB174"/>
  <c r="RA174"/>
  <c r="RK174"/>
  <c r="LP171"/>
  <c r="MA171"/>
  <c r="LU171"/>
  <c r="LY171"/>
  <c r="LV171"/>
  <c r="LR171"/>
  <c r="LS171"/>
  <c r="LQ171"/>
  <c r="LX171"/>
  <c r="LZ171"/>
  <c r="LT171"/>
  <c r="LW171"/>
  <c r="DA59"/>
  <c r="DB59" s="1"/>
  <c r="DC59"/>
  <c r="IO167"/>
  <c r="IR167"/>
  <c r="IT167"/>
  <c r="IX167"/>
  <c r="IU167"/>
  <c r="IW167"/>
  <c r="IQ167"/>
  <c r="IS167"/>
  <c r="IN167"/>
  <c r="IY167"/>
  <c r="IV167"/>
  <c r="IP167"/>
  <c r="RQ170"/>
  <c r="MG176"/>
  <c r="OO177"/>
  <c r="NU166"/>
  <c r="NW167" s="1"/>
  <c r="NV166"/>
  <c r="JP174"/>
  <c r="JS174"/>
  <c r="JR174"/>
  <c r="JH174"/>
  <c r="JN174"/>
  <c r="JL174"/>
  <c r="JJ174"/>
  <c r="JK174"/>
  <c r="JI174"/>
  <c r="JQ174"/>
  <c r="JO174"/>
  <c r="JM174"/>
  <c r="LM173"/>
  <c r="LO174" s="1"/>
  <c r="LN173"/>
  <c r="RY170"/>
  <c r="RV170"/>
  <c r="RW170"/>
  <c r="SC170"/>
  <c r="SE170"/>
  <c r="RU170"/>
  <c r="RX170"/>
  <c r="SD170"/>
  <c r="RZ170"/>
  <c r="SA170"/>
  <c r="SB170"/>
  <c r="RT170"/>
  <c r="QG171"/>
  <c r="QJ171"/>
  <c r="QP171"/>
  <c r="QK171"/>
  <c r="QH171"/>
  <c r="QO171"/>
  <c r="QN171"/>
  <c r="QQ171"/>
  <c r="QM171"/>
  <c r="QI171"/>
  <c r="QL171"/>
  <c r="QF171"/>
  <c r="AA56"/>
  <c r="DL57"/>
  <c r="DN57"/>
  <c r="DD57"/>
  <c r="DH57"/>
  <c r="DJ57"/>
  <c r="DI57"/>
  <c r="DE57"/>
  <c r="DM57"/>
  <c r="DG57"/>
  <c r="DK57"/>
  <c r="DO57"/>
  <c r="DF57"/>
  <c r="MG177"/>
  <c r="MT175"/>
  <c r="MR175"/>
  <c r="MM175"/>
  <c r="MP175"/>
  <c r="MK175"/>
  <c r="MU175"/>
  <c r="MN175"/>
  <c r="MO175"/>
  <c r="MJ175"/>
  <c r="ML175"/>
  <c r="MQ175"/>
  <c r="MS175"/>
  <c r="BF58"/>
  <c r="AY58"/>
  <c r="BE58"/>
  <c r="BC58"/>
  <c r="BA58"/>
  <c r="BB58"/>
  <c r="AW58"/>
  <c r="AZ58"/>
  <c r="AV58"/>
  <c r="BD58"/>
  <c r="BG58"/>
  <c r="AX58"/>
  <c r="NA177"/>
  <c r="NB177"/>
  <c r="OP176"/>
  <c r="OQ177"/>
  <c r="KT173"/>
  <c r="KS174"/>
  <c r="KU174"/>
  <c r="JF175"/>
  <c r="JG176"/>
  <c r="QW175"/>
  <c r="QY175"/>
  <c r="IK169"/>
  <c r="IM169"/>
  <c r="JF176"/>
  <c r="JG177"/>
  <c r="QC172"/>
  <c r="JY173"/>
  <c r="RR170"/>
  <c r="RQ171"/>
  <c r="RS171"/>
  <c r="MH176"/>
  <c r="MI177"/>
  <c r="OP177"/>
  <c r="OQ178"/>
  <c r="MH177"/>
  <c r="MI178"/>
  <c r="NA178"/>
  <c r="NC178"/>
  <c r="KT174"/>
  <c r="KU175"/>
  <c r="QX175"/>
  <c r="QY176"/>
  <c r="IL169"/>
  <c r="IM170"/>
  <c r="QD172"/>
  <c r="QE173"/>
  <c r="JZ173"/>
  <c r="KA174"/>
  <c r="RR171"/>
  <c r="RS172"/>
  <c r="NB178"/>
  <c r="NC179"/>
  <c r="D70" i="13" l="1"/>
  <c r="E70"/>
  <c r="C70"/>
  <c r="B70"/>
  <c r="K70"/>
  <c r="H71"/>
  <c r="J70"/>
  <c r="E86" i="12"/>
  <c r="C86"/>
  <c r="D87"/>
  <c r="MY179" i="2"/>
  <c r="RO172"/>
  <c r="JU174"/>
  <c r="PY173"/>
  <c r="IJ170"/>
  <c r="QU176"/>
  <c r="KO175"/>
  <c r="MW178"/>
  <c r="MF178"/>
  <c r="OM178"/>
  <c r="ME177"/>
  <c r="RM171"/>
  <c r="JD177"/>
  <c r="IH169"/>
  <c r="QV175"/>
  <c r="JD176"/>
  <c r="KO174"/>
  <c r="OL177"/>
  <c r="X56"/>
  <c r="LL174"/>
  <c r="NS167"/>
  <c r="CW59"/>
  <c r="AO60"/>
  <c r="PK173"/>
  <c r="FZ55"/>
  <c r="NS166"/>
  <c r="A58"/>
  <c r="DB58"/>
  <c r="PF172"/>
  <c r="HP46"/>
  <c r="GU56"/>
  <c r="FE59"/>
  <c r="FR59"/>
  <c r="FQ59"/>
  <c r="FP59"/>
  <c r="JW174"/>
  <c r="MX178"/>
  <c r="MF177"/>
  <c r="IG169"/>
  <c r="KR174"/>
  <c r="LK174"/>
  <c r="AQ60"/>
  <c r="NT166"/>
  <c r="HN46"/>
  <c r="FS59"/>
  <c r="MW179"/>
  <c r="RN172"/>
  <c r="JV174"/>
  <c r="QA173"/>
  <c r="II170"/>
  <c r="QV176"/>
  <c r="KR175"/>
  <c r="MZ178"/>
  <c r="MC178"/>
  <c r="OL178"/>
  <c r="MC177"/>
  <c r="RO171"/>
  <c r="JB177"/>
  <c r="II169"/>
  <c r="QT175"/>
  <c r="JB176"/>
  <c r="KQ174"/>
  <c r="ON177"/>
  <c r="W56"/>
  <c r="LJ174"/>
  <c r="NT167"/>
  <c r="CZ59"/>
  <c r="AP60"/>
  <c r="LO173"/>
  <c r="FY55"/>
  <c r="NQ166"/>
  <c r="D58"/>
  <c r="DW61"/>
  <c r="PH172"/>
  <c r="HO46"/>
  <c r="GS56"/>
  <c r="BO51"/>
  <c r="FF59"/>
  <c r="FH59"/>
  <c r="FU59"/>
  <c r="FN59"/>
  <c r="FM59"/>
  <c r="MX179"/>
  <c r="ME178"/>
  <c r="RP171"/>
  <c r="QS175"/>
  <c r="OM177"/>
  <c r="U56"/>
  <c r="CX59"/>
  <c r="GB55"/>
  <c r="PE172"/>
  <c r="AT59"/>
  <c r="FW59"/>
  <c r="MZ179"/>
  <c r="RP172"/>
  <c r="JX174"/>
  <c r="QB173"/>
  <c r="IH170"/>
  <c r="QS176"/>
  <c r="KP175"/>
  <c r="MY178"/>
  <c r="MD178"/>
  <c r="ON178"/>
  <c r="MD177"/>
  <c r="RN171"/>
  <c r="JC177"/>
  <c r="IJ169"/>
  <c r="QU175"/>
  <c r="JC176"/>
  <c r="KP174"/>
  <c r="OK177"/>
  <c r="V56"/>
  <c r="LI174"/>
  <c r="NR167"/>
  <c r="CY59"/>
  <c r="QE172"/>
  <c r="AR60"/>
  <c r="GA55"/>
  <c r="Z55"/>
  <c r="NR166"/>
  <c r="C58"/>
  <c r="E59" s="1"/>
  <c r="PG172"/>
  <c r="HM46"/>
  <c r="GT56"/>
  <c r="CI58"/>
  <c r="FG59"/>
  <c r="G59"/>
  <c r="FT59"/>
  <c r="FL59"/>
  <c r="FO59"/>
  <c r="RM172"/>
  <c r="PZ173"/>
  <c r="IG170"/>
  <c r="QT176"/>
  <c r="KQ175"/>
  <c r="OK178"/>
  <c r="JA177"/>
  <c r="JA176"/>
  <c r="NQ167"/>
  <c r="KA173"/>
  <c r="EQ56"/>
  <c r="B58"/>
  <c r="GV56"/>
  <c r="FV59"/>
  <c r="B87" i="12"/>
  <c r="KM174" i="2"/>
  <c r="KL174"/>
  <c r="KJ174"/>
  <c r="KE174"/>
  <c r="KC174"/>
  <c r="KG174"/>
  <c r="KK174"/>
  <c r="KI174"/>
  <c r="KB174"/>
  <c r="KD174"/>
  <c r="KH174"/>
  <c r="KF174"/>
  <c r="QL173"/>
  <c r="QG173"/>
  <c r="QK173"/>
  <c r="QI173"/>
  <c r="QM173"/>
  <c r="QF173"/>
  <c r="QN173"/>
  <c r="QO173"/>
  <c r="QQ173"/>
  <c r="QH173"/>
  <c r="QP173"/>
  <c r="QJ173"/>
  <c r="LC175"/>
  <c r="KX175"/>
  <c r="KZ175"/>
  <c r="LB175"/>
  <c r="LA175"/>
  <c r="KY175"/>
  <c r="LD175"/>
  <c r="LG175"/>
  <c r="LE175"/>
  <c r="KV175"/>
  <c r="KW175"/>
  <c r="LF175"/>
  <c r="NH178"/>
  <c r="NM178"/>
  <c r="NO178"/>
  <c r="NK178"/>
  <c r="NN178"/>
  <c r="NL178"/>
  <c r="NJ178"/>
  <c r="NI178"/>
  <c r="NG178"/>
  <c r="NE178"/>
  <c r="NF178"/>
  <c r="ND178"/>
  <c r="MG178"/>
  <c r="RT171"/>
  <c r="SB171"/>
  <c r="SC171"/>
  <c r="SA171"/>
  <c r="RX171"/>
  <c r="RW171"/>
  <c r="SE171"/>
  <c r="RZ171"/>
  <c r="RV171"/>
  <c r="RY171"/>
  <c r="SD171"/>
  <c r="RU171"/>
  <c r="KV174"/>
  <c r="KW174"/>
  <c r="KX174"/>
  <c r="LE174"/>
  <c r="KY174"/>
  <c r="LC174"/>
  <c r="LG174"/>
  <c r="LF174"/>
  <c r="LA174"/>
  <c r="LB174"/>
  <c r="LD174"/>
  <c r="KZ174"/>
  <c r="DL59"/>
  <c r="DM59"/>
  <c r="DD59"/>
  <c r="DI59"/>
  <c r="DK59"/>
  <c r="DG59"/>
  <c r="DJ59"/>
  <c r="DO59"/>
  <c r="DH59"/>
  <c r="DN59"/>
  <c r="DF59"/>
  <c r="DE59"/>
  <c r="BB60"/>
  <c r="AY60"/>
  <c r="AZ60"/>
  <c r="BC60"/>
  <c r="AW60"/>
  <c r="AX60"/>
  <c r="BD60"/>
  <c r="BG60"/>
  <c r="BE60"/>
  <c r="BF60"/>
  <c r="AV60"/>
  <c r="BA60"/>
  <c r="NU167"/>
  <c r="NV167"/>
  <c r="R58"/>
  <c r="O58"/>
  <c r="H58"/>
  <c r="J58"/>
  <c r="S58"/>
  <c r="P58"/>
  <c r="K58"/>
  <c r="L58"/>
  <c r="I58"/>
  <c r="N58"/>
  <c r="Q58"/>
  <c r="M58"/>
  <c r="IT169"/>
  <c r="IP169"/>
  <c r="IN169"/>
  <c r="IV169"/>
  <c r="IX169"/>
  <c r="IW169"/>
  <c r="IO169"/>
  <c r="IR169"/>
  <c r="IQ169"/>
  <c r="IS169"/>
  <c r="IU169"/>
  <c r="IY169"/>
  <c r="NH179"/>
  <c r="NL179"/>
  <c r="NJ179"/>
  <c r="NN179"/>
  <c r="NG179"/>
  <c r="NF179"/>
  <c r="NO179"/>
  <c r="NM179"/>
  <c r="NE179"/>
  <c r="ND179"/>
  <c r="NK179"/>
  <c r="NI179"/>
  <c r="MP178"/>
  <c r="MT178"/>
  <c r="MU178"/>
  <c r="MK178"/>
  <c r="MO178"/>
  <c r="ML178"/>
  <c r="MM178"/>
  <c r="MJ178"/>
  <c r="MQ178"/>
  <c r="MN178"/>
  <c r="MS178"/>
  <c r="MR178"/>
  <c r="MU177"/>
  <c r="MP177"/>
  <c r="MQ177"/>
  <c r="MM177"/>
  <c r="MN177"/>
  <c r="MK177"/>
  <c r="MS177"/>
  <c r="ML177"/>
  <c r="MJ177"/>
  <c r="MO177"/>
  <c r="MR177"/>
  <c r="MT177"/>
  <c r="RQ172"/>
  <c r="RR172"/>
  <c r="IK170"/>
  <c r="IL170"/>
  <c r="KS175"/>
  <c r="KU176" s="1"/>
  <c r="KT175"/>
  <c r="GP55"/>
  <c r="GF55"/>
  <c r="GM55"/>
  <c r="GL55"/>
  <c r="GI55"/>
  <c r="GH55"/>
  <c r="GQ55"/>
  <c r="GO55"/>
  <c r="GG55"/>
  <c r="GJ55"/>
  <c r="GK55"/>
  <c r="GN55"/>
  <c r="OF166"/>
  <c r="NZ166"/>
  <c r="OC166"/>
  <c r="OE166"/>
  <c r="NY166"/>
  <c r="OD166"/>
  <c r="OG166"/>
  <c r="OI166"/>
  <c r="OB166"/>
  <c r="OH166"/>
  <c r="NX166"/>
  <c r="OA166"/>
  <c r="HA56"/>
  <c r="HH56"/>
  <c r="HK56"/>
  <c r="HE56"/>
  <c r="HG56"/>
  <c r="GZ56"/>
  <c r="HF56"/>
  <c r="HD56"/>
  <c r="HJ56"/>
  <c r="HC56"/>
  <c r="HI56"/>
  <c r="HB56"/>
  <c r="MG179"/>
  <c r="RK175"/>
  <c r="RD175"/>
  <c r="RE175"/>
  <c r="RA175"/>
  <c r="QZ175"/>
  <c r="RI175"/>
  <c r="RG175"/>
  <c r="RJ175"/>
  <c r="RH175"/>
  <c r="RF175"/>
  <c r="RC175"/>
  <c r="RB175"/>
  <c r="OO178"/>
  <c r="AD56"/>
  <c r="AM56"/>
  <c r="AL56"/>
  <c r="AJ56"/>
  <c r="AF56"/>
  <c r="AE56"/>
  <c r="AG56"/>
  <c r="AK56"/>
  <c r="AB56"/>
  <c r="AH56"/>
  <c r="AI56"/>
  <c r="AC56"/>
  <c r="PN172"/>
  <c r="PQ172"/>
  <c r="PU172"/>
  <c r="PR172"/>
  <c r="PT172"/>
  <c r="PM172"/>
  <c r="PL172"/>
  <c r="PW172"/>
  <c r="PS172"/>
  <c r="PP172"/>
  <c r="PV172"/>
  <c r="PO172"/>
  <c r="RC176"/>
  <c r="RF176"/>
  <c r="RI176"/>
  <c r="RB176"/>
  <c r="RG176"/>
  <c r="RD176"/>
  <c r="RK176"/>
  <c r="RE176"/>
  <c r="RH176"/>
  <c r="RA176"/>
  <c r="RJ176"/>
  <c r="QZ176"/>
  <c r="NA179"/>
  <c r="QW176"/>
  <c r="JE177"/>
  <c r="JF177"/>
  <c r="OT177"/>
  <c r="PC177"/>
  <c r="OY177"/>
  <c r="PB177"/>
  <c r="OU177"/>
  <c r="OZ177"/>
  <c r="OR177"/>
  <c r="OV177"/>
  <c r="OW177"/>
  <c r="OS177"/>
  <c r="OX177"/>
  <c r="PA177"/>
  <c r="LS174"/>
  <c r="LW174"/>
  <c r="LZ174"/>
  <c r="LQ174"/>
  <c r="LV174"/>
  <c r="LT174"/>
  <c r="LR174"/>
  <c r="LP174"/>
  <c r="MA174"/>
  <c r="LX174"/>
  <c r="LU174"/>
  <c r="LY174"/>
  <c r="PI173"/>
  <c r="PK174" s="1"/>
  <c r="PJ173"/>
  <c r="HV46"/>
  <c r="HZ46"/>
  <c r="HU46"/>
  <c r="HY46"/>
  <c r="HX46"/>
  <c r="IC46"/>
  <c r="IB46"/>
  <c r="IA46"/>
  <c r="HW46"/>
  <c r="HT46"/>
  <c r="IE46"/>
  <c r="ID46"/>
  <c r="RV172"/>
  <c r="SA172"/>
  <c r="SB172"/>
  <c r="SE172"/>
  <c r="SD172"/>
  <c r="SC172"/>
  <c r="RZ172"/>
  <c r="RY172"/>
  <c r="RX172"/>
  <c r="RU172"/>
  <c r="RT172"/>
  <c r="RW172"/>
  <c r="IW170"/>
  <c r="IQ170"/>
  <c r="IN170"/>
  <c r="IS170"/>
  <c r="IT170"/>
  <c r="IP170"/>
  <c r="IR170"/>
  <c r="IY170"/>
  <c r="IX170"/>
  <c r="IV170"/>
  <c r="IO170"/>
  <c r="IU170"/>
  <c r="KS176"/>
  <c r="KT176"/>
  <c r="OZ178"/>
  <c r="PA178"/>
  <c r="OY178"/>
  <c r="OX178"/>
  <c r="OS178"/>
  <c r="PB178"/>
  <c r="OR178"/>
  <c r="OU178"/>
  <c r="OT178"/>
  <c r="PC178"/>
  <c r="OV178"/>
  <c r="OW178"/>
  <c r="JS177"/>
  <c r="JN177"/>
  <c r="JH177"/>
  <c r="JI177"/>
  <c r="JO177"/>
  <c r="JM177"/>
  <c r="JK177"/>
  <c r="JP177"/>
  <c r="JQ177"/>
  <c r="JL177"/>
  <c r="JR177"/>
  <c r="JJ177"/>
  <c r="JM176"/>
  <c r="JI176"/>
  <c r="JO176"/>
  <c r="JN176"/>
  <c r="JS176"/>
  <c r="JQ176"/>
  <c r="JL176"/>
  <c r="JR176"/>
  <c r="JJ176"/>
  <c r="JH176"/>
  <c r="JP176"/>
  <c r="JK176"/>
  <c r="NZ167"/>
  <c r="NY167"/>
  <c r="OA167"/>
  <c r="OH167"/>
  <c r="OD167"/>
  <c r="NX167"/>
  <c r="OG167"/>
  <c r="OE167"/>
  <c r="OB167"/>
  <c r="OC167"/>
  <c r="OI167"/>
  <c r="OF167"/>
  <c r="MH178"/>
  <c r="MI179"/>
  <c r="NU168"/>
  <c r="NW168"/>
  <c r="RQ173"/>
  <c r="RS173"/>
  <c r="IK171"/>
  <c r="IM171"/>
  <c r="MH179"/>
  <c r="MI180"/>
  <c r="OP178"/>
  <c r="OO179"/>
  <c r="OQ179"/>
  <c r="NB179"/>
  <c r="NA180"/>
  <c r="NC180"/>
  <c r="QX176"/>
  <c r="QW177"/>
  <c r="QY177"/>
  <c r="JE178"/>
  <c r="NV168"/>
  <c r="NW169"/>
  <c r="RR173"/>
  <c r="RS174"/>
  <c r="IL171"/>
  <c r="IM172"/>
  <c r="OP179"/>
  <c r="OQ180"/>
  <c r="NB180"/>
  <c r="NC181"/>
  <c r="QX177"/>
  <c r="QY178"/>
  <c r="JF178"/>
  <c r="JG179"/>
  <c r="B71" i="13" l="1"/>
  <c r="C71"/>
  <c r="D71"/>
  <c r="E71"/>
  <c r="H72"/>
  <c r="K71"/>
  <c r="J71"/>
  <c r="E87" i="12"/>
  <c r="C87"/>
  <c r="D88"/>
  <c r="JC179" i="2"/>
  <c r="QU178"/>
  <c r="MY181"/>
  <c r="OM180"/>
  <c r="IJ172"/>
  <c r="RO174"/>
  <c r="NT169"/>
  <c r="QS177"/>
  <c r="MY180"/>
  <c r="OM179"/>
  <c r="MF180"/>
  <c r="II171"/>
  <c r="RP173"/>
  <c r="NQ168"/>
  <c r="MC179"/>
  <c r="PG174"/>
  <c r="KP176"/>
  <c r="EM56"/>
  <c r="JU173"/>
  <c r="CC58"/>
  <c r="AA55"/>
  <c r="PY172"/>
  <c r="BL51"/>
  <c r="HQ47"/>
  <c r="HR47" s="1"/>
  <c r="DR61"/>
  <c r="LJ173"/>
  <c r="PF173"/>
  <c r="B88" i="12"/>
  <c r="B59" i="2"/>
  <c r="A59"/>
  <c r="N59"/>
  <c r="I59"/>
  <c r="O59"/>
  <c r="JA179"/>
  <c r="QS178"/>
  <c r="MW181"/>
  <c r="OL180"/>
  <c r="IH172"/>
  <c r="RP174"/>
  <c r="NS169"/>
  <c r="QV177"/>
  <c r="MW180"/>
  <c r="OK179"/>
  <c r="MD180"/>
  <c r="IH171"/>
  <c r="RM173"/>
  <c r="NS168"/>
  <c r="MD179"/>
  <c r="PH174"/>
  <c r="KO176"/>
  <c r="EN56"/>
  <c r="JV173"/>
  <c r="CE58"/>
  <c r="CG59" s="1"/>
  <c r="F59"/>
  <c r="PZ172"/>
  <c r="AU59"/>
  <c r="BK51"/>
  <c r="BM52" s="1"/>
  <c r="DS61"/>
  <c r="DU62" s="1"/>
  <c r="LI173"/>
  <c r="PH173"/>
  <c r="R59"/>
  <c r="Q59"/>
  <c r="L59"/>
  <c r="JD179"/>
  <c r="QT178"/>
  <c r="MX181"/>
  <c r="ON180"/>
  <c r="IG172"/>
  <c r="RM174"/>
  <c r="NQ169"/>
  <c r="QT177"/>
  <c r="MX180"/>
  <c r="ON179"/>
  <c r="ME180"/>
  <c r="IJ171"/>
  <c r="RO173"/>
  <c r="NR168"/>
  <c r="ME179"/>
  <c r="PF174"/>
  <c r="JG178"/>
  <c r="KQ176"/>
  <c r="EL56"/>
  <c r="JW173"/>
  <c r="CD58"/>
  <c r="QB172"/>
  <c r="DA60"/>
  <c r="DB60" s="1"/>
  <c r="BJ51"/>
  <c r="DQ61"/>
  <c r="LK173"/>
  <c r="GW57"/>
  <c r="GX57" s="1"/>
  <c r="PE173"/>
  <c r="M59"/>
  <c r="S59"/>
  <c r="P59"/>
  <c r="JB179"/>
  <c r="QV178"/>
  <c r="MZ181"/>
  <c r="OK180"/>
  <c r="II172"/>
  <c r="RN174"/>
  <c r="NR169"/>
  <c r="QU177"/>
  <c r="MZ180"/>
  <c r="OL179"/>
  <c r="MC180"/>
  <c r="IG171"/>
  <c r="RN173"/>
  <c r="NT168"/>
  <c r="MF179"/>
  <c r="KU177"/>
  <c r="PE174"/>
  <c r="KR176"/>
  <c r="EK56"/>
  <c r="JX173"/>
  <c r="CF58"/>
  <c r="GC56"/>
  <c r="QA172"/>
  <c r="BI51"/>
  <c r="DT61"/>
  <c r="LL173"/>
  <c r="PG173"/>
  <c r="D59"/>
  <c r="FI60"/>
  <c r="C59"/>
  <c r="H59"/>
  <c r="J59"/>
  <c r="K59"/>
  <c r="RB177"/>
  <c r="RK177"/>
  <c r="RH177"/>
  <c r="RD177"/>
  <c r="RE177"/>
  <c r="RC177"/>
  <c r="RA177"/>
  <c r="RG177"/>
  <c r="RI177"/>
  <c r="QZ177"/>
  <c r="RJ177"/>
  <c r="RF177"/>
  <c r="NA181"/>
  <c r="OO180"/>
  <c r="OP180"/>
  <c r="IK172"/>
  <c r="IM173" s="1"/>
  <c r="IL172"/>
  <c r="OE168"/>
  <c r="OA168"/>
  <c r="OC168"/>
  <c r="OI168"/>
  <c r="NY168"/>
  <c r="OF168"/>
  <c r="NX168"/>
  <c r="OH168"/>
  <c r="OB168"/>
  <c r="NZ168"/>
  <c r="OD168"/>
  <c r="OG168"/>
  <c r="MJ179"/>
  <c r="MU179"/>
  <c r="MM179"/>
  <c r="ML179"/>
  <c r="MQ179"/>
  <c r="MT179"/>
  <c r="MN179"/>
  <c r="MP179"/>
  <c r="MR179"/>
  <c r="MS179"/>
  <c r="MO179"/>
  <c r="MK179"/>
  <c r="KK173"/>
  <c r="KL173"/>
  <c r="KD173"/>
  <c r="KG173"/>
  <c r="KB173"/>
  <c r="KC173"/>
  <c r="KH173"/>
  <c r="KJ173"/>
  <c r="KE173"/>
  <c r="KF173"/>
  <c r="KI173"/>
  <c r="KM173"/>
  <c r="CK58"/>
  <c r="CN58"/>
  <c r="CO58"/>
  <c r="CR58"/>
  <c r="CU58"/>
  <c r="CT58"/>
  <c r="CQ58"/>
  <c r="CL58"/>
  <c r="CP58"/>
  <c r="CS58"/>
  <c r="CJ58"/>
  <c r="CM58"/>
  <c r="QQ172"/>
  <c r="QN172"/>
  <c r="QG172"/>
  <c r="QM172"/>
  <c r="QK172"/>
  <c r="QF172"/>
  <c r="QO172"/>
  <c r="QP172"/>
  <c r="QJ172"/>
  <c r="QI172"/>
  <c r="QL172"/>
  <c r="QH172"/>
  <c r="JP179"/>
  <c r="JN179"/>
  <c r="JL179"/>
  <c r="JO179"/>
  <c r="JJ179"/>
  <c r="JR179"/>
  <c r="JQ179"/>
  <c r="JI179"/>
  <c r="JH179"/>
  <c r="JM179"/>
  <c r="JS179"/>
  <c r="JK179"/>
  <c r="RB178"/>
  <c r="RA178"/>
  <c r="RJ178"/>
  <c r="RK178"/>
  <c r="RC178"/>
  <c r="RI178"/>
  <c r="RE178"/>
  <c r="RD178"/>
  <c r="RG178"/>
  <c r="QZ178"/>
  <c r="RF178"/>
  <c r="RH178"/>
  <c r="NH181"/>
  <c r="NJ181"/>
  <c r="NI181"/>
  <c r="NG181"/>
  <c r="ND181"/>
  <c r="NO181"/>
  <c r="NM181"/>
  <c r="NL181"/>
  <c r="NK181"/>
  <c r="NN181"/>
  <c r="NF181"/>
  <c r="NE181"/>
  <c r="NN180"/>
  <c r="ND180"/>
  <c r="NL180"/>
  <c r="NK180"/>
  <c r="NE180"/>
  <c r="NH180"/>
  <c r="NO180"/>
  <c r="NM180"/>
  <c r="NF180"/>
  <c r="NJ180"/>
  <c r="NI180"/>
  <c r="NG180"/>
  <c r="OV179"/>
  <c r="OX179"/>
  <c r="PC179"/>
  <c r="OS179"/>
  <c r="PA179"/>
  <c r="OR179"/>
  <c r="OT179"/>
  <c r="OW179"/>
  <c r="PB179"/>
  <c r="OY179"/>
  <c r="OZ179"/>
  <c r="OU179"/>
  <c r="SB173"/>
  <c r="RZ173"/>
  <c r="RU173"/>
  <c r="SD173"/>
  <c r="SE173"/>
  <c r="SA173"/>
  <c r="RV173"/>
  <c r="RX173"/>
  <c r="RY173"/>
  <c r="RT173"/>
  <c r="SC173"/>
  <c r="RW173"/>
  <c r="NU169"/>
  <c r="KX176"/>
  <c r="LF176"/>
  <c r="LE176"/>
  <c r="LB176"/>
  <c r="KZ176"/>
  <c r="LG176"/>
  <c r="KY176"/>
  <c r="LD176"/>
  <c r="LC176"/>
  <c r="KV176"/>
  <c r="KW176"/>
  <c r="LA176"/>
  <c r="CI60"/>
  <c r="BO53"/>
  <c r="LZ173"/>
  <c r="LP173"/>
  <c r="MA173"/>
  <c r="LR173"/>
  <c r="LT173"/>
  <c r="LU173"/>
  <c r="LV173"/>
  <c r="LY173"/>
  <c r="LQ173"/>
  <c r="LS173"/>
  <c r="LW173"/>
  <c r="LX173"/>
  <c r="IX172"/>
  <c r="IT172"/>
  <c r="IY172"/>
  <c r="IP172"/>
  <c r="IV172"/>
  <c r="IN172"/>
  <c r="IR172"/>
  <c r="IU172"/>
  <c r="IS172"/>
  <c r="IO172"/>
  <c r="IW172"/>
  <c r="IQ172"/>
  <c r="RU174"/>
  <c r="RT174"/>
  <c r="SA174"/>
  <c r="SE174"/>
  <c r="SD174"/>
  <c r="RW174"/>
  <c r="RY174"/>
  <c r="RX174"/>
  <c r="RZ174"/>
  <c r="SB174"/>
  <c r="SC174"/>
  <c r="RV174"/>
  <c r="OI169"/>
  <c r="OF169"/>
  <c r="OE169"/>
  <c r="OG169"/>
  <c r="OA169"/>
  <c r="OD169"/>
  <c r="NY169"/>
  <c r="OB169"/>
  <c r="NZ169"/>
  <c r="NX169"/>
  <c r="OH169"/>
  <c r="OC169"/>
  <c r="RQ174"/>
  <c r="RR174"/>
  <c r="MG180"/>
  <c r="MH180"/>
  <c r="KS177"/>
  <c r="KT177"/>
  <c r="JY174"/>
  <c r="EH61"/>
  <c r="EF61"/>
  <c r="EE61"/>
  <c r="EB61"/>
  <c r="EC61"/>
  <c r="EA61"/>
  <c r="EG61"/>
  <c r="ED61"/>
  <c r="DY61"/>
  <c r="EI61"/>
  <c r="DZ61"/>
  <c r="DX61"/>
  <c r="LM174"/>
  <c r="LN174"/>
  <c r="PP173"/>
  <c r="PL173"/>
  <c r="PU173"/>
  <c r="PQ173"/>
  <c r="PV173"/>
  <c r="PM173"/>
  <c r="PS173"/>
  <c r="PN173"/>
  <c r="PR173"/>
  <c r="PO173"/>
  <c r="PW173"/>
  <c r="PT173"/>
  <c r="PA180"/>
  <c r="OV180"/>
  <c r="PC180"/>
  <c r="OX180"/>
  <c r="OR180"/>
  <c r="OS180"/>
  <c r="OT180"/>
  <c r="OY180"/>
  <c r="OZ180"/>
  <c r="OU180"/>
  <c r="PB180"/>
  <c r="OW180"/>
  <c r="IK173"/>
  <c r="IM174" s="1"/>
  <c r="IL173"/>
  <c r="QW178"/>
  <c r="MS180"/>
  <c r="MO180"/>
  <c r="MM180"/>
  <c r="MN180"/>
  <c r="MP180"/>
  <c r="MJ180"/>
  <c r="MQ180"/>
  <c r="MR180"/>
  <c r="MT180"/>
  <c r="ML180"/>
  <c r="MK180"/>
  <c r="MU180"/>
  <c r="IX171"/>
  <c r="IV171"/>
  <c r="IT171"/>
  <c r="IN171"/>
  <c r="IU171"/>
  <c r="IW171"/>
  <c r="IY171"/>
  <c r="IQ171"/>
  <c r="IS171"/>
  <c r="IO171"/>
  <c r="IP171"/>
  <c r="IR171"/>
  <c r="PW174"/>
  <c r="PR174"/>
  <c r="PP174"/>
  <c r="PO174"/>
  <c r="PT174"/>
  <c r="PN174"/>
  <c r="PL174"/>
  <c r="PU174"/>
  <c r="PM174"/>
  <c r="PS174"/>
  <c r="PV174"/>
  <c r="PQ174"/>
  <c r="FA56"/>
  <c r="EY56"/>
  <c r="EX56"/>
  <c r="EW56"/>
  <c r="EZ56"/>
  <c r="ET56"/>
  <c r="ER56"/>
  <c r="EV56"/>
  <c r="ES56"/>
  <c r="EU56"/>
  <c r="FB56"/>
  <c r="FC56"/>
  <c r="GD56"/>
  <c r="GC57"/>
  <c r="GD57" s="1"/>
  <c r="QC173"/>
  <c r="BS51"/>
  <c r="BT51"/>
  <c r="BR51"/>
  <c r="BU51"/>
  <c r="BX51"/>
  <c r="BQ51"/>
  <c r="BY51"/>
  <c r="BW51"/>
  <c r="CA51"/>
  <c r="BZ51"/>
  <c r="BP51"/>
  <c r="BV51"/>
  <c r="PI174"/>
  <c r="NB181"/>
  <c r="NA182"/>
  <c r="NC182"/>
  <c r="OO181"/>
  <c r="NV169"/>
  <c r="NU170"/>
  <c r="NW170"/>
  <c r="RQ175"/>
  <c r="RS175"/>
  <c r="MG181"/>
  <c r="MI181"/>
  <c r="JZ174"/>
  <c r="JY175"/>
  <c r="KA175"/>
  <c r="LM175"/>
  <c r="LO175"/>
  <c r="QX178"/>
  <c r="QW179"/>
  <c r="QY179"/>
  <c r="QD173"/>
  <c r="QC174"/>
  <c r="QE174"/>
  <c r="PJ174"/>
  <c r="PI175"/>
  <c r="PK175"/>
  <c r="NB182"/>
  <c r="OP181"/>
  <c r="OQ182"/>
  <c r="NV170"/>
  <c r="NW171"/>
  <c r="RR175"/>
  <c r="RS176"/>
  <c r="MH181"/>
  <c r="MI182"/>
  <c r="JZ175"/>
  <c r="KA176"/>
  <c r="LN175"/>
  <c r="LO176"/>
  <c r="QX179"/>
  <c r="QY180"/>
  <c r="QD174"/>
  <c r="QE175"/>
  <c r="PJ175"/>
  <c r="PK176"/>
  <c r="D72" i="13" l="1"/>
  <c r="B72"/>
  <c r="C72"/>
  <c r="E72"/>
  <c r="H73"/>
  <c r="J72"/>
  <c r="K72"/>
  <c r="E88" i="12"/>
  <c r="C88"/>
  <c r="D89"/>
  <c r="PG176" i="2"/>
  <c r="QA175"/>
  <c r="QV180"/>
  <c r="LL176"/>
  <c r="JU176"/>
  <c r="MC182"/>
  <c r="RO176"/>
  <c r="NR171"/>
  <c r="OK182"/>
  <c r="PH175"/>
  <c r="QA174"/>
  <c r="QT179"/>
  <c r="LJ175"/>
  <c r="JU175"/>
  <c r="ME181"/>
  <c r="RN175"/>
  <c r="NS170"/>
  <c r="MY182"/>
  <c r="IH174"/>
  <c r="BL53"/>
  <c r="CC60"/>
  <c r="IJ173"/>
  <c r="OQ181"/>
  <c r="KR177"/>
  <c r="DC60"/>
  <c r="JB178"/>
  <c r="AO59"/>
  <c r="HS47"/>
  <c r="V55"/>
  <c r="PH176"/>
  <c r="PZ175"/>
  <c r="QT180"/>
  <c r="LI176"/>
  <c r="JW176"/>
  <c r="MD182"/>
  <c r="RP176"/>
  <c r="NT171"/>
  <c r="OM182"/>
  <c r="PE175"/>
  <c r="PY174"/>
  <c r="QS179"/>
  <c r="LK175"/>
  <c r="JV175"/>
  <c r="MC181"/>
  <c r="RM175"/>
  <c r="NR170"/>
  <c r="MX182"/>
  <c r="IG174"/>
  <c r="KU178"/>
  <c r="BI53"/>
  <c r="CF60"/>
  <c r="IH173"/>
  <c r="KO177"/>
  <c r="GY57"/>
  <c r="JA178"/>
  <c r="AR59"/>
  <c r="CH59"/>
  <c r="U55"/>
  <c r="PE176"/>
  <c r="PY175"/>
  <c r="QS180"/>
  <c r="LK176"/>
  <c r="JX176"/>
  <c r="MF182"/>
  <c r="RM176"/>
  <c r="NS171"/>
  <c r="OL182"/>
  <c r="PG175"/>
  <c r="QB174"/>
  <c r="QV179"/>
  <c r="LI175"/>
  <c r="JW175"/>
  <c r="MF181"/>
  <c r="RO175"/>
  <c r="NQ170"/>
  <c r="MZ182"/>
  <c r="GE57"/>
  <c r="II174"/>
  <c r="BJ53"/>
  <c r="CE60"/>
  <c r="IG173"/>
  <c r="FJ60"/>
  <c r="KP177"/>
  <c r="JC178"/>
  <c r="BN52"/>
  <c r="AQ59"/>
  <c r="W55"/>
  <c r="FK60"/>
  <c r="PF176"/>
  <c r="QB175"/>
  <c r="QU180"/>
  <c r="LJ176"/>
  <c r="JV176"/>
  <c r="ME182"/>
  <c r="RN176"/>
  <c r="NQ171"/>
  <c r="ON182"/>
  <c r="PF175"/>
  <c r="PZ174"/>
  <c r="QU179"/>
  <c r="LL175"/>
  <c r="JX175"/>
  <c r="MD181"/>
  <c r="RP175"/>
  <c r="NT170"/>
  <c r="MW182"/>
  <c r="NC183"/>
  <c r="IJ174"/>
  <c r="BK53"/>
  <c r="CD60"/>
  <c r="II173"/>
  <c r="E60"/>
  <c r="F60" s="1"/>
  <c r="KQ177"/>
  <c r="JD178"/>
  <c r="DV62"/>
  <c r="AP59"/>
  <c r="X55"/>
  <c r="EO57"/>
  <c r="EP57" s="1"/>
  <c r="B89" i="12"/>
  <c r="KG176" i="2"/>
  <c r="KK176"/>
  <c r="KM176"/>
  <c r="KI176"/>
  <c r="KD176"/>
  <c r="KE176"/>
  <c r="KL176"/>
  <c r="KB176"/>
  <c r="KC176"/>
  <c r="KH176"/>
  <c r="KJ176"/>
  <c r="KF176"/>
  <c r="MP182"/>
  <c r="MO182"/>
  <c r="MU182"/>
  <c r="ML182"/>
  <c r="MJ182"/>
  <c r="MR182"/>
  <c r="MT182"/>
  <c r="MK182"/>
  <c r="MS182"/>
  <c r="MN182"/>
  <c r="MM182"/>
  <c r="MQ182"/>
  <c r="OW182"/>
  <c r="PC182"/>
  <c r="PB182"/>
  <c r="OU182"/>
  <c r="OT182"/>
  <c r="OS182"/>
  <c r="PA182"/>
  <c r="OX182"/>
  <c r="OV182"/>
  <c r="OY182"/>
  <c r="OR182"/>
  <c r="OZ182"/>
  <c r="QC175"/>
  <c r="QD175"/>
  <c r="KD175"/>
  <c r="KF175"/>
  <c r="KJ175"/>
  <c r="KL175"/>
  <c r="KK175"/>
  <c r="KH175"/>
  <c r="KM175"/>
  <c r="KG175"/>
  <c r="KC175"/>
  <c r="KB175"/>
  <c r="KI175"/>
  <c r="KE175"/>
  <c r="MG182"/>
  <c r="MI183" s="1"/>
  <c r="MH182"/>
  <c r="NU171"/>
  <c r="NA183"/>
  <c r="NB183"/>
  <c r="CN60"/>
  <c r="CL60"/>
  <c r="CK60"/>
  <c r="CP60"/>
  <c r="CO60"/>
  <c r="CR60"/>
  <c r="CS60"/>
  <c r="CU60"/>
  <c r="CM60"/>
  <c r="CT60"/>
  <c r="CJ60"/>
  <c r="CQ60"/>
  <c r="AV59"/>
  <c r="BE59"/>
  <c r="AY59"/>
  <c r="AW59"/>
  <c r="AX59"/>
  <c r="BA59"/>
  <c r="BG59"/>
  <c r="BD59"/>
  <c r="BC59"/>
  <c r="BF59"/>
  <c r="BB59"/>
  <c r="AZ59"/>
  <c r="LQ176"/>
  <c r="LY176"/>
  <c r="LS176"/>
  <c r="LP176"/>
  <c r="LZ176"/>
  <c r="LT176"/>
  <c r="MA176"/>
  <c r="LV176"/>
  <c r="LX176"/>
  <c r="LR176"/>
  <c r="LU176"/>
  <c r="LW176"/>
  <c r="PW175"/>
  <c r="PM175"/>
  <c r="PP175"/>
  <c r="PN175"/>
  <c r="PL175"/>
  <c r="PS175"/>
  <c r="PT175"/>
  <c r="PQ175"/>
  <c r="PV175"/>
  <c r="PU175"/>
  <c r="PR175"/>
  <c r="PO175"/>
  <c r="QO174"/>
  <c r="QK174"/>
  <c r="QF174"/>
  <c r="QM174"/>
  <c r="QJ174"/>
  <c r="QL174"/>
  <c r="QQ174"/>
  <c r="QI174"/>
  <c r="QN174"/>
  <c r="QP174"/>
  <c r="QH174"/>
  <c r="QG174"/>
  <c r="QZ179"/>
  <c r="RK179"/>
  <c r="RJ179"/>
  <c r="RG179"/>
  <c r="RH179"/>
  <c r="RF179"/>
  <c r="RI179"/>
  <c r="RB179"/>
  <c r="RC179"/>
  <c r="RD179"/>
  <c r="RE179"/>
  <c r="RA179"/>
  <c r="LM176"/>
  <c r="LN176"/>
  <c r="MU181"/>
  <c r="MM181"/>
  <c r="MO181"/>
  <c r="MN181"/>
  <c r="MS181"/>
  <c r="MQ181"/>
  <c r="MK181"/>
  <c r="ML181"/>
  <c r="MR181"/>
  <c r="MJ181"/>
  <c r="MT181"/>
  <c r="MP181"/>
  <c r="RX175"/>
  <c r="RY175"/>
  <c r="SC175"/>
  <c r="RV175"/>
  <c r="SB175"/>
  <c r="SA175"/>
  <c r="SE175"/>
  <c r="SD175"/>
  <c r="RZ175"/>
  <c r="RT175"/>
  <c r="RW175"/>
  <c r="RU175"/>
  <c r="IY174"/>
  <c r="IP174"/>
  <c r="IW174"/>
  <c r="IX174"/>
  <c r="IV174"/>
  <c r="IU174"/>
  <c r="IN174"/>
  <c r="IS174"/>
  <c r="IQ174"/>
  <c r="IT174"/>
  <c r="IR174"/>
  <c r="IO174"/>
  <c r="BY53"/>
  <c r="BX53"/>
  <c r="BP53"/>
  <c r="CA53"/>
  <c r="BQ53"/>
  <c r="BS53"/>
  <c r="BW53"/>
  <c r="BZ53"/>
  <c r="BU53"/>
  <c r="BV53"/>
  <c r="BT53"/>
  <c r="BR53"/>
  <c r="LE177"/>
  <c r="LD177"/>
  <c r="LF177"/>
  <c r="KY177"/>
  <c r="KZ177"/>
  <c r="LC177"/>
  <c r="LB177"/>
  <c r="LG177"/>
  <c r="KW177"/>
  <c r="KV177"/>
  <c r="KX177"/>
  <c r="LA177"/>
  <c r="JO178"/>
  <c r="JK178"/>
  <c r="JL178"/>
  <c r="JQ178"/>
  <c r="JP178"/>
  <c r="JR178"/>
  <c r="JS178"/>
  <c r="JM178"/>
  <c r="JJ178"/>
  <c r="JH178"/>
  <c r="JN178"/>
  <c r="JI178"/>
  <c r="AF55"/>
  <c r="AD55"/>
  <c r="AG55"/>
  <c r="AC55"/>
  <c r="AM55"/>
  <c r="AI55"/>
  <c r="AJ55"/>
  <c r="AH55"/>
  <c r="AE55"/>
  <c r="AK55"/>
  <c r="AL55"/>
  <c r="AB55"/>
  <c r="PM176"/>
  <c r="PW176"/>
  <c r="PP176"/>
  <c r="PO176"/>
  <c r="PR176"/>
  <c r="PV176"/>
  <c r="PQ176"/>
  <c r="PN176"/>
  <c r="PS176"/>
  <c r="PU176"/>
  <c r="PL176"/>
  <c r="PT176"/>
  <c r="QL175"/>
  <c r="QI175"/>
  <c r="QK175"/>
  <c r="QQ175"/>
  <c r="QJ175"/>
  <c r="QP175"/>
  <c r="QG175"/>
  <c r="QM175"/>
  <c r="QF175"/>
  <c r="QO175"/>
  <c r="QN175"/>
  <c r="QH175"/>
  <c r="RB180"/>
  <c r="RJ180"/>
  <c r="RF180"/>
  <c r="RC180"/>
  <c r="RA180"/>
  <c r="RK180"/>
  <c r="RD180"/>
  <c r="RI180"/>
  <c r="QZ180"/>
  <c r="RH180"/>
  <c r="RG180"/>
  <c r="RE180"/>
  <c r="LM177"/>
  <c r="LO178" s="1"/>
  <c r="LN177"/>
  <c r="SB176"/>
  <c r="SE176"/>
  <c r="SC176"/>
  <c r="SD176"/>
  <c r="RV176"/>
  <c r="RX176"/>
  <c r="RZ176"/>
  <c r="RW176"/>
  <c r="SA176"/>
  <c r="RY176"/>
  <c r="RU176"/>
  <c r="RT176"/>
  <c r="NU172"/>
  <c r="NW173" s="1"/>
  <c r="NV172"/>
  <c r="PI176"/>
  <c r="LQ175"/>
  <c r="LW175"/>
  <c r="LU175"/>
  <c r="LX175"/>
  <c r="LR175"/>
  <c r="LY175"/>
  <c r="LZ175"/>
  <c r="MA175"/>
  <c r="LV175"/>
  <c r="LP175"/>
  <c r="LS175"/>
  <c r="LT175"/>
  <c r="JY176"/>
  <c r="RQ176"/>
  <c r="RR176"/>
  <c r="OG170"/>
  <c r="OI170"/>
  <c r="OB170"/>
  <c r="OC170"/>
  <c r="NX170"/>
  <c r="OE170"/>
  <c r="NY170"/>
  <c r="OD170"/>
  <c r="OF170"/>
  <c r="OA170"/>
  <c r="NZ170"/>
  <c r="OH170"/>
  <c r="IY173"/>
  <c r="IV173"/>
  <c r="IN173"/>
  <c r="IR173"/>
  <c r="IU173"/>
  <c r="IQ173"/>
  <c r="IW173"/>
  <c r="IT173"/>
  <c r="IO173"/>
  <c r="IX173"/>
  <c r="IP173"/>
  <c r="IS173"/>
  <c r="JE179"/>
  <c r="JF179"/>
  <c r="MG183"/>
  <c r="NY171"/>
  <c r="OA171"/>
  <c r="OC171"/>
  <c r="OH171"/>
  <c r="OE171"/>
  <c r="OF171"/>
  <c r="NZ171"/>
  <c r="NX171"/>
  <c r="OD171"/>
  <c r="OI171"/>
  <c r="OB171"/>
  <c r="OG171"/>
  <c r="QW180"/>
  <c r="QX180"/>
  <c r="NM182"/>
  <c r="NG182"/>
  <c r="NF182"/>
  <c r="NJ182"/>
  <c r="NI182"/>
  <c r="NK182"/>
  <c r="NE182"/>
  <c r="NO182"/>
  <c r="NN182"/>
  <c r="NL182"/>
  <c r="NH182"/>
  <c r="ND182"/>
  <c r="IK174"/>
  <c r="IL174"/>
  <c r="KS178"/>
  <c r="QC176"/>
  <c r="QE176"/>
  <c r="NV171"/>
  <c r="NW172"/>
  <c r="PJ176"/>
  <c r="PI177"/>
  <c r="PK177"/>
  <c r="JZ176"/>
  <c r="JY177"/>
  <c r="KA177"/>
  <c r="RQ177"/>
  <c r="RS177"/>
  <c r="JE180"/>
  <c r="JG180"/>
  <c r="MH183"/>
  <c r="MI184"/>
  <c r="QW181"/>
  <c r="QY181"/>
  <c r="IK175"/>
  <c r="KT178"/>
  <c r="KU179"/>
  <c r="QD176"/>
  <c r="PJ177"/>
  <c r="PK178"/>
  <c r="JZ177"/>
  <c r="KA178"/>
  <c r="RR177"/>
  <c r="JF180"/>
  <c r="JG181"/>
  <c r="QX181"/>
  <c r="QY182"/>
  <c r="IL175"/>
  <c r="IM176"/>
  <c r="D73" i="13" l="1"/>
  <c r="C73"/>
  <c r="B73"/>
  <c r="E73"/>
  <c r="H74"/>
  <c r="K73"/>
  <c r="J73"/>
  <c r="E89" i="12"/>
  <c r="C89"/>
  <c r="D90"/>
  <c r="IJ176" i="2"/>
  <c r="QT182"/>
  <c r="JD181"/>
  <c r="JV178"/>
  <c r="PH178"/>
  <c r="KQ179"/>
  <c r="QS181"/>
  <c r="MD184"/>
  <c r="JB180"/>
  <c r="RO177"/>
  <c r="JX177"/>
  <c r="PF177"/>
  <c r="NR172"/>
  <c r="PY176"/>
  <c r="NQ173"/>
  <c r="LL178"/>
  <c r="LO177"/>
  <c r="ME183"/>
  <c r="MZ183"/>
  <c r="Y56"/>
  <c r="FY57"/>
  <c r="GS57"/>
  <c r="KO178"/>
  <c r="HN47"/>
  <c r="CZ60"/>
  <c r="OK181"/>
  <c r="FE60"/>
  <c r="FH60"/>
  <c r="FW60"/>
  <c r="FM60"/>
  <c r="FU60"/>
  <c r="II176"/>
  <c r="QU182"/>
  <c r="JA181"/>
  <c r="JX178"/>
  <c r="PG178"/>
  <c r="KP179"/>
  <c r="QU181"/>
  <c r="ME184"/>
  <c r="JC180"/>
  <c r="RM177"/>
  <c r="JU177"/>
  <c r="PG177"/>
  <c r="NT172"/>
  <c r="PZ176"/>
  <c r="IM175"/>
  <c r="NT173"/>
  <c r="LJ178"/>
  <c r="MC183"/>
  <c r="DW62"/>
  <c r="MX183"/>
  <c r="GA57"/>
  <c r="GC58" s="1"/>
  <c r="CI59"/>
  <c r="GV57"/>
  <c r="KR178"/>
  <c r="HO47"/>
  <c r="CY60"/>
  <c r="DA61" s="1"/>
  <c r="OM181"/>
  <c r="FF60"/>
  <c r="FL60"/>
  <c r="FO60"/>
  <c r="FP60"/>
  <c r="IH176"/>
  <c r="QV182"/>
  <c r="JC181"/>
  <c r="JW178"/>
  <c r="PF178"/>
  <c r="KO179"/>
  <c r="QV181"/>
  <c r="MF184"/>
  <c r="JA180"/>
  <c r="RN177"/>
  <c r="JV177"/>
  <c r="PE177"/>
  <c r="NQ172"/>
  <c r="QB176"/>
  <c r="QE177"/>
  <c r="NR173"/>
  <c r="LK178"/>
  <c r="MD183"/>
  <c r="EQ57"/>
  <c r="MY183"/>
  <c r="BO52"/>
  <c r="FZ57"/>
  <c r="GU57"/>
  <c r="GW58" s="1"/>
  <c r="KP178"/>
  <c r="HP47"/>
  <c r="CW60"/>
  <c r="OL181"/>
  <c r="G60"/>
  <c r="FS60"/>
  <c r="FN60"/>
  <c r="FV60"/>
  <c r="IG176"/>
  <c r="QS182"/>
  <c r="JB181"/>
  <c r="JU178"/>
  <c r="PE178"/>
  <c r="KR179"/>
  <c r="QT181"/>
  <c r="MC184"/>
  <c r="JD180"/>
  <c r="RP177"/>
  <c r="RS178"/>
  <c r="JW177"/>
  <c r="PH177"/>
  <c r="NS172"/>
  <c r="QA176"/>
  <c r="NS173"/>
  <c r="LI178"/>
  <c r="NC184"/>
  <c r="MF183"/>
  <c r="MW183"/>
  <c r="AS60"/>
  <c r="GB57"/>
  <c r="GT57"/>
  <c r="KQ178"/>
  <c r="HM47"/>
  <c r="CX60"/>
  <c r="ON181"/>
  <c r="B90" i="12"/>
  <c r="DW63" i="2"/>
  <c r="FG60"/>
  <c r="FQ60"/>
  <c r="FR60"/>
  <c r="FT60"/>
  <c r="RK181"/>
  <c r="RB181"/>
  <c r="RI181"/>
  <c r="RA181"/>
  <c r="RH181"/>
  <c r="RD181"/>
  <c r="QZ181"/>
  <c r="RC181"/>
  <c r="RJ181"/>
  <c r="RF181"/>
  <c r="RG181"/>
  <c r="RE181"/>
  <c r="RQ178"/>
  <c r="QQ176"/>
  <c r="QK176"/>
  <c r="QG176"/>
  <c r="QH176"/>
  <c r="QJ176"/>
  <c r="QO176"/>
  <c r="QI176"/>
  <c r="QN176"/>
  <c r="QF176"/>
  <c r="QP176"/>
  <c r="QL176"/>
  <c r="QM176"/>
  <c r="OI173"/>
  <c r="NY173"/>
  <c r="OC173"/>
  <c r="OH173"/>
  <c r="OG173"/>
  <c r="OD173"/>
  <c r="OF173"/>
  <c r="NX173"/>
  <c r="OE173"/>
  <c r="NZ173"/>
  <c r="OA173"/>
  <c r="OB173"/>
  <c r="MG184"/>
  <c r="MH184"/>
  <c r="Z56"/>
  <c r="Y57"/>
  <c r="Z57" s="1"/>
  <c r="GF57"/>
  <c r="GK57"/>
  <c r="GG57"/>
  <c r="GQ57"/>
  <c r="GJ57"/>
  <c r="GI57"/>
  <c r="GN57"/>
  <c r="GH57"/>
  <c r="GO57"/>
  <c r="GM57"/>
  <c r="GP57"/>
  <c r="GL57"/>
  <c r="HB57"/>
  <c r="HI57"/>
  <c r="HA57"/>
  <c r="HK57"/>
  <c r="HH57"/>
  <c r="HE57"/>
  <c r="HC57"/>
  <c r="HJ57"/>
  <c r="GZ57"/>
  <c r="HD57"/>
  <c r="HG57"/>
  <c r="HF57"/>
  <c r="LA178"/>
  <c r="LC178"/>
  <c r="KZ178"/>
  <c r="LD178"/>
  <c r="LE178"/>
  <c r="LF178"/>
  <c r="LG178"/>
  <c r="KW178"/>
  <c r="KX178"/>
  <c r="KV178"/>
  <c r="KY178"/>
  <c r="LB178"/>
  <c r="OV181"/>
  <c r="OX181"/>
  <c r="OT181"/>
  <c r="OU181"/>
  <c r="PC181"/>
  <c r="PB181"/>
  <c r="PA181"/>
  <c r="OY181"/>
  <c r="OZ181"/>
  <c r="OR181"/>
  <c r="OS181"/>
  <c r="OW181"/>
  <c r="JQ181"/>
  <c r="JP181"/>
  <c r="JN181"/>
  <c r="JI181"/>
  <c r="JR181"/>
  <c r="JO181"/>
  <c r="JH181"/>
  <c r="JM181"/>
  <c r="JS181"/>
  <c r="JK181"/>
  <c r="JJ181"/>
  <c r="JL181"/>
  <c r="QW182"/>
  <c r="MG185"/>
  <c r="MI186" s="1"/>
  <c r="MH185"/>
  <c r="JE181"/>
  <c r="RU177"/>
  <c r="RV177"/>
  <c r="RX177"/>
  <c r="RZ177"/>
  <c r="SD177"/>
  <c r="SC177"/>
  <c r="SA177"/>
  <c r="SE177"/>
  <c r="RT177"/>
  <c r="SB177"/>
  <c r="RW177"/>
  <c r="RY177"/>
  <c r="KK177"/>
  <c r="KM177"/>
  <c r="KG177"/>
  <c r="KC177"/>
  <c r="KD177"/>
  <c r="KE177"/>
  <c r="KI177"/>
  <c r="KB177"/>
  <c r="KL177"/>
  <c r="KF177"/>
  <c r="KH177"/>
  <c r="KJ177"/>
  <c r="PI178"/>
  <c r="PJ178"/>
  <c r="MM183"/>
  <c r="MR183"/>
  <c r="MS183"/>
  <c r="MK183"/>
  <c r="MJ183"/>
  <c r="MQ183"/>
  <c r="MN183"/>
  <c r="MT183"/>
  <c r="MO183"/>
  <c r="MU183"/>
  <c r="ML183"/>
  <c r="MP183"/>
  <c r="GE59"/>
  <c r="DC62"/>
  <c r="OO182"/>
  <c r="JE182"/>
  <c r="JG183" s="1"/>
  <c r="JF182"/>
  <c r="KW179"/>
  <c r="LC179"/>
  <c r="LD179"/>
  <c r="LA179"/>
  <c r="KX179"/>
  <c r="LE179"/>
  <c r="LF179"/>
  <c r="KY179"/>
  <c r="KV179"/>
  <c r="LG179"/>
  <c r="LB179"/>
  <c r="KZ179"/>
  <c r="JM180"/>
  <c r="JH180"/>
  <c r="JJ180"/>
  <c r="JL180"/>
  <c r="JS180"/>
  <c r="JK180"/>
  <c r="JI180"/>
  <c r="JO180"/>
  <c r="JQ180"/>
  <c r="JP180"/>
  <c r="JN180"/>
  <c r="JR180"/>
  <c r="PV177"/>
  <c r="PW177"/>
  <c r="PR177"/>
  <c r="PM177"/>
  <c r="PP177"/>
  <c r="PT177"/>
  <c r="PL177"/>
  <c r="PN177"/>
  <c r="PQ177"/>
  <c r="PO177"/>
  <c r="PU177"/>
  <c r="PS177"/>
  <c r="NX172"/>
  <c r="OC172"/>
  <c r="OE172"/>
  <c r="OI172"/>
  <c r="OF172"/>
  <c r="OD172"/>
  <c r="NZ172"/>
  <c r="OH172"/>
  <c r="OG172"/>
  <c r="OB172"/>
  <c r="OA172"/>
  <c r="NY172"/>
  <c r="NA184"/>
  <c r="NC185" s="1"/>
  <c r="NB184"/>
  <c r="GY59"/>
  <c r="DL60"/>
  <c r="DK60"/>
  <c r="DM60"/>
  <c r="DH60"/>
  <c r="DN60"/>
  <c r="DG60"/>
  <c r="DD60"/>
  <c r="DF60"/>
  <c r="DO60"/>
  <c r="DJ60"/>
  <c r="DE60"/>
  <c r="DI60"/>
  <c r="IP176"/>
  <c r="IU176"/>
  <c r="IO176"/>
  <c r="IX176"/>
  <c r="IY176"/>
  <c r="IQ176"/>
  <c r="IS176"/>
  <c r="IR176"/>
  <c r="IN176"/>
  <c r="IV176"/>
  <c r="IW176"/>
  <c r="IT176"/>
  <c r="QZ182"/>
  <c r="RA182"/>
  <c r="RD182"/>
  <c r="RG182"/>
  <c r="RF182"/>
  <c r="RC182"/>
  <c r="RI182"/>
  <c r="RJ182"/>
  <c r="RH182"/>
  <c r="RK182"/>
  <c r="RE182"/>
  <c r="RB182"/>
  <c r="KB178"/>
  <c r="KJ178"/>
  <c r="KH178"/>
  <c r="KK178"/>
  <c r="KE178"/>
  <c r="KL178"/>
  <c r="KG178"/>
  <c r="KD178"/>
  <c r="KM178"/>
  <c r="KF178"/>
  <c r="KI178"/>
  <c r="KC178"/>
  <c r="PQ178"/>
  <c r="PT178"/>
  <c r="PM178"/>
  <c r="PR178"/>
  <c r="PO178"/>
  <c r="PL178"/>
  <c r="PU178"/>
  <c r="PP178"/>
  <c r="PN178"/>
  <c r="PV178"/>
  <c r="PS178"/>
  <c r="PW178"/>
  <c r="MO184"/>
  <c r="MN184"/>
  <c r="ML184"/>
  <c r="MS184"/>
  <c r="MQ184"/>
  <c r="MT184"/>
  <c r="MK184"/>
  <c r="MR184"/>
  <c r="MJ184"/>
  <c r="MP184"/>
  <c r="MU184"/>
  <c r="MM184"/>
  <c r="JY178"/>
  <c r="JZ178"/>
  <c r="NU173"/>
  <c r="NW174" s="1"/>
  <c r="NV173"/>
  <c r="QC177"/>
  <c r="NU174"/>
  <c r="NW175" s="1"/>
  <c r="NV174"/>
  <c r="LT178"/>
  <c r="LR178"/>
  <c r="LS178"/>
  <c r="LP178"/>
  <c r="LX178"/>
  <c r="LU178"/>
  <c r="LW178"/>
  <c r="LV178"/>
  <c r="LZ178"/>
  <c r="LQ178"/>
  <c r="MA178"/>
  <c r="LY178"/>
  <c r="NE183"/>
  <c r="ND183"/>
  <c r="NF183"/>
  <c r="NI183"/>
  <c r="NM183"/>
  <c r="NJ183"/>
  <c r="NN183"/>
  <c r="NG183"/>
  <c r="NK183"/>
  <c r="NL183"/>
  <c r="NH183"/>
  <c r="NO183"/>
  <c r="AT60"/>
  <c r="AS61"/>
  <c r="KS179"/>
  <c r="HY47"/>
  <c r="IC47"/>
  <c r="IA47"/>
  <c r="HX47"/>
  <c r="IB47"/>
  <c r="IE47"/>
  <c r="HZ47"/>
  <c r="HT47"/>
  <c r="HU47"/>
  <c r="ID47"/>
  <c r="HW47"/>
  <c r="HV47"/>
  <c r="RR178"/>
  <c r="RS179"/>
  <c r="QX182"/>
  <c r="QW183"/>
  <c r="QY183"/>
  <c r="JF181"/>
  <c r="JG182"/>
  <c r="PI179"/>
  <c r="PK179"/>
  <c r="OP182"/>
  <c r="OO183"/>
  <c r="OQ183"/>
  <c r="JY179"/>
  <c r="KA179"/>
  <c r="QD177"/>
  <c r="QE178"/>
  <c r="AU62"/>
  <c r="KT179"/>
  <c r="KS180"/>
  <c r="KU180"/>
  <c r="QX183"/>
  <c r="QY184"/>
  <c r="PJ179"/>
  <c r="PK180"/>
  <c r="OP183"/>
  <c r="OQ184"/>
  <c r="JZ179"/>
  <c r="KT180"/>
  <c r="KU181"/>
  <c r="C74" i="13" l="1"/>
  <c r="J74"/>
  <c r="K74"/>
  <c r="D74"/>
  <c r="E74"/>
  <c r="H75"/>
  <c r="B74"/>
  <c r="E90" i="12"/>
  <c r="C90"/>
  <c r="D91"/>
  <c r="KO181" i="2"/>
  <c r="OK184"/>
  <c r="PH180"/>
  <c r="QS184"/>
  <c r="KR180"/>
  <c r="AQ62"/>
  <c r="QB178"/>
  <c r="JX179"/>
  <c r="OL183"/>
  <c r="PG179"/>
  <c r="JC182"/>
  <c r="QT183"/>
  <c r="RP179"/>
  <c r="NR175"/>
  <c r="NQ174"/>
  <c r="GV59"/>
  <c r="MY185"/>
  <c r="JC183"/>
  <c r="CW62"/>
  <c r="FZ59"/>
  <c r="MF186"/>
  <c r="MI185"/>
  <c r="MX184"/>
  <c r="RP178"/>
  <c r="BJ52"/>
  <c r="EN57"/>
  <c r="QA177"/>
  <c r="HQ48"/>
  <c r="HR48" s="1"/>
  <c r="CF59"/>
  <c r="DQ62"/>
  <c r="IJ175"/>
  <c r="LK177"/>
  <c r="B91" i="12"/>
  <c r="D60" i="2"/>
  <c r="DS63"/>
  <c r="KR181"/>
  <c r="OM184"/>
  <c r="PF180"/>
  <c r="QV184"/>
  <c r="KO180"/>
  <c r="AO62"/>
  <c r="QA178"/>
  <c r="JW179"/>
  <c r="OK183"/>
  <c r="PH179"/>
  <c r="JB182"/>
  <c r="QV183"/>
  <c r="RN179"/>
  <c r="NS175"/>
  <c r="NT174"/>
  <c r="GT59"/>
  <c r="MZ185"/>
  <c r="JB183"/>
  <c r="CY62"/>
  <c r="GB59"/>
  <c r="MD186"/>
  <c r="AA57"/>
  <c r="MZ184"/>
  <c r="RM178"/>
  <c r="BL52"/>
  <c r="EK57"/>
  <c r="PZ177"/>
  <c r="DB61"/>
  <c r="CD59"/>
  <c r="DR62"/>
  <c r="IH175"/>
  <c r="LJ177"/>
  <c r="A60"/>
  <c r="DR63"/>
  <c r="O60"/>
  <c r="P60"/>
  <c r="R60"/>
  <c r="KQ181"/>
  <c r="ON184"/>
  <c r="PG180"/>
  <c r="QU184"/>
  <c r="KP180"/>
  <c r="AP62"/>
  <c r="PY178"/>
  <c r="JV179"/>
  <c r="ON183"/>
  <c r="PF179"/>
  <c r="JA182"/>
  <c r="QU183"/>
  <c r="RM179"/>
  <c r="AT61"/>
  <c r="NT175"/>
  <c r="NS174"/>
  <c r="GS59"/>
  <c r="MX185"/>
  <c r="JD183"/>
  <c r="CX62"/>
  <c r="FY59"/>
  <c r="MC186"/>
  <c r="MY184"/>
  <c r="RO178"/>
  <c r="GX58"/>
  <c r="BK52"/>
  <c r="EM57"/>
  <c r="EO58" s="1"/>
  <c r="PY177"/>
  <c r="CC59"/>
  <c r="DT62"/>
  <c r="IG175"/>
  <c r="LL177"/>
  <c r="B60"/>
  <c r="S60"/>
  <c r="M60"/>
  <c r="H60"/>
  <c r="KP181"/>
  <c r="OL184"/>
  <c r="PE180"/>
  <c r="QT184"/>
  <c r="KQ180"/>
  <c r="AR62"/>
  <c r="PZ178"/>
  <c r="JU179"/>
  <c r="KA180"/>
  <c r="OM183"/>
  <c r="PE179"/>
  <c r="JD182"/>
  <c r="QS183"/>
  <c r="RO179"/>
  <c r="NQ175"/>
  <c r="NR174"/>
  <c r="GU59"/>
  <c r="MW185"/>
  <c r="JA183"/>
  <c r="CZ62"/>
  <c r="GA59"/>
  <c r="ME186"/>
  <c r="FI61"/>
  <c r="FJ61" s="1"/>
  <c r="MW184"/>
  <c r="RN178"/>
  <c r="BI52"/>
  <c r="EL57"/>
  <c r="QB177"/>
  <c r="CE59"/>
  <c r="CG60" s="1"/>
  <c r="GD58"/>
  <c r="DS62"/>
  <c r="DU63" s="1"/>
  <c r="II175"/>
  <c r="LI177"/>
  <c r="DT63"/>
  <c r="C60"/>
  <c r="DQ63"/>
  <c r="J60"/>
  <c r="K60"/>
  <c r="I60"/>
  <c r="EF63"/>
  <c r="LF181"/>
  <c r="KW181"/>
  <c r="LG181"/>
  <c r="KX181"/>
  <c r="KZ181"/>
  <c r="LB181"/>
  <c r="LD181"/>
  <c r="KY181"/>
  <c r="KV181"/>
  <c r="LA181"/>
  <c r="LE181"/>
  <c r="LC181"/>
  <c r="OU184"/>
  <c r="OY184"/>
  <c r="OT184"/>
  <c r="OX184"/>
  <c r="OV184"/>
  <c r="PA184"/>
  <c r="OW184"/>
  <c r="OZ184"/>
  <c r="PC184"/>
  <c r="PB184"/>
  <c r="OS184"/>
  <c r="OR184"/>
  <c r="RB184"/>
  <c r="RG184"/>
  <c r="QZ184"/>
  <c r="RJ184"/>
  <c r="RH184"/>
  <c r="RI184"/>
  <c r="RC184"/>
  <c r="RD184"/>
  <c r="RE184"/>
  <c r="RK184"/>
  <c r="RA184"/>
  <c r="RF184"/>
  <c r="PI180"/>
  <c r="JE183"/>
  <c r="JG184" s="1"/>
  <c r="JF183"/>
  <c r="OC174"/>
  <c r="OF174"/>
  <c r="OA174"/>
  <c r="NX174"/>
  <c r="OH174"/>
  <c r="OD174"/>
  <c r="OG174"/>
  <c r="OI174"/>
  <c r="OE174"/>
  <c r="OB174"/>
  <c r="NZ174"/>
  <c r="NY174"/>
  <c r="JE184"/>
  <c r="JG185" s="1"/>
  <c r="JF184"/>
  <c r="DM62"/>
  <c r="DO62"/>
  <c r="DE62"/>
  <c r="DG62"/>
  <c r="DK62"/>
  <c r="DL62"/>
  <c r="DI62"/>
  <c r="DH62"/>
  <c r="DJ62"/>
  <c r="DF62"/>
  <c r="DD62"/>
  <c r="DN62"/>
  <c r="QC178"/>
  <c r="QD178"/>
  <c r="EC62"/>
  <c r="EA62"/>
  <c r="DZ62"/>
  <c r="ED62"/>
  <c r="EI62"/>
  <c r="EB62"/>
  <c r="DY62"/>
  <c r="EG62"/>
  <c r="DX62"/>
  <c r="EE62"/>
  <c r="EF62"/>
  <c r="EH62"/>
  <c r="LM178"/>
  <c r="LN178"/>
  <c r="LC180"/>
  <c r="LG180"/>
  <c r="LF180"/>
  <c r="KY180"/>
  <c r="LD180"/>
  <c r="LE180"/>
  <c r="LA180"/>
  <c r="KV180"/>
  <c r="LB180"/>
  <c r="KZ180"/>
  <c r="KX180"/>
  <c r="KW180"/>
  <c r="AY62"/>
  <c r="BD62"/>
  <c r="BC62"/>
  <c r="BF62"/>
  <c r="BG62"/>
  <c r="AW62"/>
  <c r="BA62"/>
  <c r="BE62"/>
  <c r="AX62"/>
  <c r="BB62"/>
  <c r="AV62"/>
  <c r="AZ62"/>
  <c r="QC179"/>
  <c r="JY180"/>
  <c r="OT183"/>
  <c r="OY183"/>
  <c r="OR183"/>
  <c r="PC183"/>
  <c r="OZ183"/>
  <c r="OS183"/>
  <c r="OX183"/>
  <c r="OV183"/>
  <c r="PA183"/>
  <c r="OU183"/>
  <c r="OW183"/>
  <c r="PB183"/>
  <c r="RV178"/>
  <c r="RW178"/>
  <c r="RZ178"/>
  <c r="SB178"/>
  <c r="SE178"/>
  <c r="RU178"/>
  <c r="SA178"/>
  <c r="SC178"/>
  <c r="RT178"/>
  <c r="RX178"/>
  <c r="RY178"/>
  <c r="SD178"/>
  <c r="ET57"/>
  <c r="EU57"/>
  <c r="FA57"/>
  <c r="EZ57"/>
  <c r="EV57"/>
  <c r="FC57"/>
  <c r="EX57"/>
  <c r="EY57"/>
  <c r="FB57"/>
  <c r="EW57"/>
  <c r="ER57"/>
  <c r="ES57"/>
  <c r="L60"/>
  <c r="Q60"/>
  <c r="N60"/>
  <c r="PI181"/>
  <c r="PK182" s="1"/>
  <c r="PJ181"/>
  <c r="QF178"/>
  <c r="QO178"/>
  <c r="QJ178"/>
  <c r="QN178"/>
  <c r="QP178"/>
  <c r="QL178"/>
  <c r="QK178"/>
  <c r="QG178"/>
  <c r="QH178"/>
  <c r="QI178"/>
  <c r="QQ178"/>
  <c r="QM178"/>
  <c r="JO182"/>
  <c r="JN182"/>
  <c r="JK182"/>
  <c r="JS182"/>
  <c r="JR182"/>
  <c r="JP182"/>
  <c r="JQ182"/>
  <c r="JI182"/>
  <c r="JL182"/>
  <c r="JH182"/>
  <c r="JJ182"/>
  <c r="JM182"/>
  <c r="QW184"/>
  <c r="SD179"/>
  <c r="RW179"/>
  <c r="RT179"/>
  <c r="SB179"/>
  <c r="RU179"/>
  <c r="SE179"/>
  <c r="RY179"/>
  <c r="SC179"/>
  <c r="RZ179"/>
  <c r="RX179"/>
  <c r="SA179"/>
  <c r="RV179"/>
  <c r="NU175"/>
  <c r="HK59"/>
  <c r="HC59"/>
  <c r="HA59"/>
  <c r="HB59"/>
  <c r="HI59"/>
  <c r="HE59"/>
  <c r="HH59"/>
  <c r="HD59"/>
  <c r="GZ59"/>
  <c r="HF59"/>
  <c r="HG59"/>
  <c r="HJ59"/>
  <c r="GL59"/>
  <c r="GP59"/>
  <c r="GH59"/>
  <c r="GJ59"/>
  <c r="GK59"/>
  <c r="GG59"/>
  <c r="GO59"/>
  <c r="GQ59"/>
  <c r="GI59"/>
  <c r="GM59"/>
  <c r="GF59"/>
  <c r="GN59"/>
  <c r="MT186"/>
  <c r="MN186"/>
  <c r="MK186"/>
  <c r="MM186"/>
  <c r="ML186"/>
  <c r="MJ186"/>
  <c r="MU186"/>
  <c r="MR186"/>
  <c r="MP186"/>
  <c r="MQ186"/>
  <c r="MS186"/>
  <c r="MO186"/>
  <c r="NA185"/>
  <c r="RQ179"/>
  <c r="EQ59"/>
  <c r="QJ177"/>
  <c r="QM177"/>
  <c r="QO177"/>
  <c r="QF177"/>
  <c r="QL177"/>
  <c r="QK177"/>
  <c r="QI177"/>
  <c r="QN177"/>
  <c r="QG177"/>
  <c r="QH177"/>
  <c r="QQ177"/>
  <c r="QP177"/>
  <c r="CP59"/>
  <c r="CR59"/>
  <c r="CJ59"/>
  <c r="CO59"/>
  <c r="CQ59"/>
  <c r="CT59"/>
  <c r="CL59"/>
  <c r="CN59"/>
  <c r="CS59"/>
  <c r="CK59"/>
  <c r="CM59"/>
  <c r="CU59"/>
  <c r="IV175"/>
  <c r="IU175"/>
  <c r="IW175"/>
  <c r="IR175"/>
  <c r="IX175"/>
  <c r="IP175"/>
  <c r="IQ175"/>
  <c r="IS175"/>
  <c r="IY175"/>
  <c r="IO175"/>
  <c r="IT175"/>
  <c r="IN175"/>
  <c r="PP180"/>
  <c r="PW180"/>
  <c r="PM180"/>
  <c r="PU180"/>
  <c r="PL180"/>
  <c r="PS180"/>
  <c r="PN180"/>
  <c r="PT180"/>
  <c r="PV180"/>
  <c r="PR180"/>
  <c r="PQ180"/>
  <c r="PO180"/>
  <c r="KS181"/>
  <c r="KH179"/>
  <c r="KB179"/>
  <c r="KF179"/>
  <c r="KJ179"/>
  <c r="KM179"/>
  <c r="KD179"/>
  <c r="KC179"/>
  <c r="KI179"/>
  <c r="KL179"/>
  <c r="KE179"/>
  <c r="KG179"/>
  <c r="KK179"/>
  <c r="OO184"/>
  <c r="OP184"/>
  <c r="PP179"/>
  <c r="PO179"/>
  <c r="PW179"/>
  <c r="PT179"/>
  <c r="PS179"/>
  <c r="PM179"/>
  <c r="PL179"/>
  <c r="PR179"/>
  <c r="PQ179"/>
  <c r="PU179"/>
  <c r="PV179"/>
  <c r="PN179"/>
  <c r="RG183"/>
  <c r="RJ183"/>
  <c r="RC183"/>
  <c r="RA183"/>
  <c r="RK183"/>
  <c r="QZ183"/>
  <c r="RH183"/>
  <c r="RI183"/>
  <c r="RD183"/>
  <c r="RF183"/>
  <c r="RE183"/>
  <c r="RB183"/>
  <c r="RQ180"/>
  <c r="OH175"/>
  <c r="OA175"/>
  <c r="NX175"/>
  <c r="NZ175"/>
  <c r="OG175"/>
  <c r="NY175"/>
  <c r="OI175"/>
  <c r="OC175"/>
  <c r="OD175"/>
  <c r="OF175"/>
  <c r="OB175"/>
  <c r="OE175"/>
  <c r="ND185"/>
  <c r="NN185"/>
  <c r="NJ185"/>
  <c r="NL185"/>
  <c r="NK185"/>
  <c r="NH185"/>
  <c r="NM185"/>
  <c r="NF185"/>
  <c r="NI185"/>
  <c r="NO185"/>
  <c r="NG185"/>
  <c r="NE185"/>
  <c r="JJ183"/>
  <c r="JO183"/>
  <c r="JH183"/>
  <c r="JI183"/>
  <c r="JS183"/>
  <c r="JK183"/>
  <c r="JL183"/>
  <c r="JR183"/>
  <c r="JP183"/>
  <c r="JM183"/>
  <c r="JN183"/>
  <c r="JQ183"/>
  <c r="NN184"/>
  <c r="NI184"/>
  <c r="NK184"/>
  <c r="NO184"/>
  <c r="NE184"/>
  <c r="NM184"/>
  <c r="NJ184"/>
  <c r="NF184"/>
  <c r="NL184"/>
  <c r="ND184"/>
  <c r="NH184"/>
  <c r="NG184"/>
  <c r="BP52"/>
  <c r="BR52"/>
  <c r="BV52"/>
  <c r="BX52"/>
  <c r="BT52"/>
  <c r="BY52"/>
  <c r="BU52"/>
  <c r="CA52"/>
  <c r="BS52"/>
  <c r="BZ52"/>
  <c r="BW52"/>
  <c r="BQ52"/>
  <c r="CG61"/>
  <c r="CI61"/>
  <c r="IK176"/>
  <c r="LU177"/>
  <c r="LV177"/>
  <c r="LS177"/>
  <c r="LY177"/>
  <c r="MA177"/>
  <c r="LX177"/>
  <c r="LP177"/>
  <c r="LT177"/>
  <c r="LQ177"/>
  <c r="LW177"/>
  <c r="LZ177"/>
  <c r="LR177"/>
  <c r="EB63"/>
  <c r="EG63"/>
  <c r="EC63"/>
  <c r="DY63"/>
  <c r="EA63"/>
  <c r="EE63"/>
  <c r="DZ63"/>
  <c r="ED63"/>
  <c r="DX63"/>
  <c r="EH63"/>
  <c r="EI63"/>
  <c r="PJ180"/>
  <c r="PK181"/>
  <c r="LM179"/>
  <c r="QD179"/>
  <c r="QE180"/>
  <c r="JZ180"/>
  <c r="KA181"/>
  <c r="QX184"/>
  <c r="QW185"/>
  <c r="QY185"/>
  <c r="NV175"/>
  <c r="NU176"/>
  <c r="NW176"/>
  <c r="NB185"/>
  <c r="NA186"/>
  <c r="NC186"/>
  <c r="RR179"/>
  <c r="RS180"/>
  <c r="KT181"/>
  <c r="KS182"/>
  <c r="KU182"/>
  <c r="OO185"/>
  <c r="RR180"/>
  <c r="RS181"/>
  <c r="CI62"/>
  <c r="IL176"/>
  <c r="IK177"/>
  <c r="IM177"/>
  <c r="LN179"/>
  <c r="LO180"/>
  <c r="QX185"/>
  <c r="QY186"/>
  <c r="NV176"/>
  <c r="NW177"/>
  <c r="NB186"/>
  <c r="KT182"/>
  <c r="KU183"/>
  <c r="OP185"/>
  <c r="OQ186"/>
  <c r="IL177"/>
  <c r="IM178"/>
  <c r="K75" i="13" l="1"/>
  <c r="E75"/>
  <c r="H76"/>
  <c r="D75"/>
  <c r="C75"/>
  <c r="J75"/>
  <c r="B75"/>
  <c r="E91" i="12"/>
  <c r="C91"/>
  <c r="D92"/>
  <c r="II178" i="2"/>
  <c r="OK186"/>
  <c r="KO183"/>
  <c r="NT177"/>
  <c r="QS186"/>
  <c r="LK180"/>
  <c r="IH177"/>
  <c r="RP181"/>
  <c r="KR182"/>
  <c r="RO180"/>
  <c r="MZ186"/>
  <c r="NQ176"/>
  <c r="QT185"/>
  <c r="JW181"/>
  <c r="QA180"/>
  <c r="PH181"/>
  <c r="CE61"/>
  <c r="EK59"/>
  <c r="PG182"/>
  <c r="LO179"/>
  <c r="JA185"/>
  <c r="JA184"/>
  <c r="GE58"/>
  <c r="JV180"/>
  <c r="GY58"/>
  <c r="W57"/>
  <c r="DU64"/>
  <c r="MD185"/>
  <c r="CF62"/>
  <c r="IG178"/>
  <c r="OM186"/>
  <c r="KP183"/>
  <c r="NQ177"/>
  <c r="QT186"/>
  <c r="LI180"/>
  <c r="II177"/>
  <c r="RO181"/>
  <c r="KP182"/>
  <c r="RN180"/>
  <c r="MY186"/>
  <c r="NT176"/>
  <c r="QV185"/>
  <c r="JV181"/>
  <c r="PZ180"/>
  <c r="PF181"/>
  <c r="CD61"/>
  <c r="OQ185"/>
  <c r="EL59"/>
  <c r="PE182"/>
  <c r="JD185"/>
  <c r="JD184"/>
  <c r="DV63"/>
  <c r="JW180"/>
  <c r="BM53"/>
  <c r="U57"/>
  <c r="MC185"/>
  <c r="B92" i="12"/>
  <c r="CD62" i="2"/>
  <c r="IH178"/>
  <c r="OL186"/>
  <c r="KR183"/>
  <c r="NR177"/>
  <c r="QU186"/>
  <c r="LL180"/>
  <c r="IG177"/>
  <c r="RN181"/>
  <c r="KO182"/>
  <c r="RM180"/>
  <c r="MW186"/>
  <c r="NS176"/>
  <c r="QU185"/>
  <c r="JU181"/>
  <c r="QB180"/>
  <c r="PG181"/>
  <c r="CF61"/>
  <c r="CH61"/>
  <c r="EN59"/>
  <c r="PH182"/>
  <c r="JC185"/>
  <c r="JC184"/>
  <c r="E61"/>
  <c r="JX180"/>
  <c r="EP58"/>
  <c r="DC61"/>
  <c r="X57"/>
  <c r="MF185"/>
  <c r="DV64"/>
  <c r="IJ178"/>
  <c r="ON186"/>
  <c r="KQ183"/>
  <c r="NS177"/>
  <c r="QV186"/>
  <c r="LJ180"/>
  <c r="IJ177"/>
  <c r="RM181"/>
  <c r="KQ182"/>
  <c r="RP180"/>
  <c r="MX186"/>
  <c r="NC187"/>
  <c r="NR176"/>
  <c r="QS185"/>
  <c r="JX181"/>
  <c r="PY180"/>
  <c r="PE181"/>
  <c r="CC61"/>
  <c r="EM59"/>
  <c r="PF182"/>
  <c r="QE179"/>
  <c r="JB185"/>
  <c r="JB184"/>
  <c r="CH60"/>
  <c r="JU180"/>
  <c r="AU61"/>
  <c r="V57"/>
  <c r="HS48"/>
  <c r="ME185"/>
  <c r="CC62"/>
  <c r="CE62"/>
  <c r="F61"/>
  <c r="FK61"/>
  <c r="CU62"/>
  <c r="CS62"/>
  <c r="CJ62"/>
  <c r="OX186"/>
  <c r="OT186"/>
  <c r="OV186"/>
  <c r="OY186"/>
  <c r="OZ186"/>
  <c r="OS186"/>
  <c r="PB186"/>
  <c r="OU186"/>
  <c r="PA186"/>
  <c r="OR186"/>
  <c r="OW186"/>
  <c r="PC186"/>
  <c r="KZ183"/>
  <c r="LB183"/>
  <c r="LE183"/>
  <c r="KW183"/>
  <c r="LC183"/>
  <c r="LF183"/>
  <c r="LG183"/>
  <c r="KX183"/>
  <c r="KV183"/>
  <c r="LD183"/>
  <c r="KY183"/>
  <c r="LA183"/>
  <c r="RK186"/>
  <c r="RJ186"/>
  <c r="RH186"/>
  <c r="RD186"/>
  <c r="RI186"/>
  <c r="QZ186"/>
  <c r="RC186"/>
  <c r="RF186"/>
  <c r="RB186"/>
  <c r="RG186"/>
  <c r="RA186"/>
  <c r="RE186"/>
  <c r="RQ181"/>
  <c r="RR181"/>
  <c r="NX176"/>
  <c r="NZ176"/>
  <c r="NY176"/>
  <c r="OF176"/>
  <c r="OH176"/>
  <c r="OE176"/>
  <c r="OB176"/>
  <c r="OC176"/>
  <c r="OD176"/>
  <c r="OA176"/>
  <c r="OG176"/>
  <c r="OI176"/>
  <c r="EV59"/>
  <c r="ER59"/>
  <c r="FC59"/>
  <c r="EZ59"/>
  <c r="ES59"/>
  <c r="EX59"/>
  <c r="FB59"/>
  <c r="EY59"/>
  <c r="ET59"/>
  <c r="FA59"/>
  <c r="EU59"/>
  <c r="EW59"/>
  <c r="JO185"/>
  <c r="JS185"/>
  <c r="JH185"/>
  <c r="JL185"/>
  <c r="JK185"/>
  <c r="JR185"/>
  <c r="JP185"/>
  <c r="JQ185"/>
  <c r="JJ185"/>
  <c r="JM185"/>
  <c r="JN185"/>
  <c r="JI185"/>
  <c r="JJ184"/>
  <c r="JK184"/>
  <c r="JM184"/>
  <c r="JS184"/>
  <c r="JP184"/>
  <c r="JO184"/>
  <c r="JH184"/>
  <c r="JR184"/>
  <c r="JQ184"/>
  <c r="JL184"/>
  <c r="JI184"/>
  <c r="JN184"/>
  <c r="IU178"/>
  <c r="IX178"/>
  <c r="IS178"/>
  <c r="IN178"/>
  <c r="IT178"/>
  <c r="IP178"/>
  <c r="IV178"/>
  <c r="IQ178"/>
  <c r="IO178"/>
  <c r="IY178"/>
  <c r="IR178"/>
  <c r="IW178"/>
  <c r="OD177"/>
  <c r="OI177"/>
  <c r="OH177"/>
  <c r="NX177"/>
  <c r="OF177"/>
  <c r="OC177"/>
  <c r="OB177"/>
  <c r="NY177"/>
  <c r="OE177"/>
  <c r="NZ177"/>
  <c r="OA177"/>
  <c r="OG177"/>
  <c r="LV180"/>
  <c r="LT180"/>
  <c r="LP180"/>
  <c r="LQ180"/>
  <c r="LS180"/>
  <c r="LW180"/>
  <c r="LU180"/>
  <c r="LX180"/>
  <c r="LY180"/>
  <c r="LR180"/>
  <c r="LZ180"/>
  <c r="MA180"/>
  <c r="IK178"/>
  <c r="IL178"/>
  <c r="RQ182"/>
  <c r="NA187"/>
  <c r="NC188" s="1"/>
  <c r="NB187"/>
  <c r="PT182"/>
  <c r="PS182"/>
  <c r="PM182"/>
  <c r="PP182"/>
  <c r="PO182"/>
  <c r="PV182"/>
  <c r="PW182"/>
  <c r="PQ182"/>
  <c r="PU182"/>
  <c r="PN182"/>
  <c r="PL182"/>
  <c r="PR182"/>
  <c r="JY181"/>
  <c r="JZ181"/>
  <c r="BN53"/>
  <c r="BM54"/>
  <c r="AB57"/>
  <c r="AJ57"/>
  <c r="AI57"/>
  <c r="AC57"/>
  <c r="AL57"/>
  <c r="AM57"/>
  <c r="AF57"/>
  <c r="AE57"/>
  <c r="AD57"/>
  <c r="AG57"/>
  <c r="AH57"/>
  <c r="AK57"/>
  <c r="MN185"/>
  <c r="MP185"/>
  <c r="MM185"/>
  <c r="MR185"/>
  <c r="MS185"/>
  <c r="MK185"/>
  <c r="MT185"/>
  <c r="MU185"/>
  <c r="MQ185"/>
  <c r="ML185"/>
  <c r="MO185"/>
  <c r="MJ185"/>
  <c r="IQ177"/>
  <c r="IV177"/>
  <c r="IS177"/>
  <c r="IX177"/>
  <c r="IW177"/>
  <c r="IO177"/>
  <c r="IT177"/>
  <c r="IN177"/>
  <c r="IP177"/>
  <c r="IY177"/>
  <c r="IU177"/>
  <c r="IR177"/>
  <c r="LA182"/>
  <c r="LC182"/>
  <c r="KX182"/>
  <c r="LB182"/>
  <c r="KW182"/>
  <c r="KY182"/>
  <c r="LG182"/>
  <c r="LD182"/>
  <c r="KZ182"/>
  <c r="KV182"/>
  <c r="LE182"/>
  <c r="LF182"/>
  <c r="RT180"/>
  <c r="SB180"/>
  <c r="SE180"/>
  <c r="RW180"/>
  <c r="SD180"/>
  <c r="RU180"/>
  <c r="RZ180"/>
  <c r="SC180"/>
  <c r="RX180"/>
  <c r="RY180"/>
  <c r="RV180"/>
  <c r="SA180"/>
  <c r="NF186"/>
  <c r="NK186"/>
  <c r="NE186"/>
  <c r="NL186"/>
  <c r="NJ186"/>
  <c r="NN186"/>
  <c r="NI186"/>
  <c r="NM186"/>
  <c r="NO186"/>
  <c r="NG186"/>
  <c r="NH186"/>
  <c r="ND186"/>
  <c r="NU177"/>
  <c r="QW186"/>
  <c r="QX186"/>
  <c r="KC181"/>
  <c r="KJ181"/>
  <c r="KH181"/>
  <c r="KD181"/>
  <c r="KI181"/>
  <c r="KL181"/>
  <c r="KF181"/>
  <c r="KK181"/>
  <c r="KM181"/>
  <c r="KE181"/>
  <c r="KG181"/>
  <c r="KB181"/>
  <c r="PI182"/>
  <c r="PJ182"/>
  <c r="JE185"/>
  <c r="NU178"/>
  <c r="NW179" s="1"/>
  <c r="NV178"/>
  <c r="SB181"/>
  <c r="RW181"/>
  <c r="SC181"/>
  <c r="RU181"/>
  <c r="SA181"/>
  <c r="RY181"/>
  <c r="RZ181"/>
  <c r="SE181"/>
  <c r="RT181"/>
  <c r="RX181"/>
  <c r="RV181"/>
  <c r="SD181"/>
  <c r="KS183"/>
  <c r="RI185"/>
  <c r="RK185"/>
  <c r="RJ185"/>
  <c r="RE185"/>
  <c r="RB185"/>
  <c r="RA185"/>
  <c r="RG185"/>
  <c r="RD185"/>
  <c r="QZ185"/>
  <c r="RF185"/>
  <c r="RH185"/>
  <c r="RC185"/>
  <c r="QK180"/>
  <c r="QF180"/>
  <c r="QN180"/>
  <c r="QG180"/>
  <c r="QI180"/>
  <c r="QP180"/>
  <c r="QQ180"/>
  <c r="QJ180"/>
  <c r="QO180"/>
  <c r="QL180"/>
  <c r="QM180"/>
  <c r="QH180"/>
  <c r="PL181"/>
  <c r="PR181"/>
  <c r="PO181"/>
  <c r="PV181"/>
  <c r="PN181"/>
  <c r="PW181"/>
  <c r="PM181"/>
  <c r="PU181"/>
  <c r="PS181"/>
  <c r="PP181"/>
  <c r="PT181"/>
  <c r="PQ181"/>
  <c r="CK61"/>
  <c r="CS61"/>
  <c r="CT61"/>
  <c r="CQ61"/>
  <c r="CL61"/>
  <c r="CO61"/>
  <c r="CP61"/>
  <c r="CJ61"/>
  <c r="CU61"/>
  <c r="CN61"/>
  <c r="CR61"/>
  <c r="CM61"/>
  <c r="KJ180"/>
  <c r="KC180"/>
  <c r="KG180"/>
  <c r="KL180"/>
  <c r="KI180"/>
  <c r="KM180"/>
  <c r="KD180"/>
  <c r="KK180"/>
  <c r="KE180"/>
  <c r="KB180"/>
  <c r="KF180"/>
  <c r="KH180"/>
  <c r="MG186"/>
  <c r="MH186"/>
  <c r="CM62"/>
  <c r="CO62"/>
  <c r="CP62"/>
  <c r="CT62"/>
  <c r="CR62"/>
  <c r="CL62"/>
  <c r="CN62"/>
  <c r="CQ62"/>
  <c r="CK62"/>
  <c r="IK179"/>
  <c r="IM179"/>
  <c r="RR182"/>
  <c r="RS183"/>
  <c r="JY182"/>
  <c r="KA182"/>
  <c r="BO55"/>
  <c r="NV177"/>
  <c r="NW178"/>
  <c r="QW187"/>
  <c r="QY187"/>
  <c r="PI183"/>
  <c r="PK183"/>
  <c r="JF185"/>
  <c r="JE186"/>
  <c r="JG186"/>
  <c r="KT183"/>
  <c r="KS184"/>
  <c r="KU184"/>
  <c r="MG187"/>
  <c r="MI187"/>
  <c r="IL179"/>
  <c r="JZ182"/>
  <c r="KA183"/>
  <c r="QX187"/>
  <c r="QY188"/>
  <c r="PJ183"/>
  <c r="PK184"/>
  <c r="JF186"/>
  <c r="KT184"/>
  <c r="KU185"/>
  <c r="MH187"/>
  <c r="E76" i="13" l="1"/>
  <c r="D76"/>
  <c r="C76"/>
  <c r="B76"/>
  <c r="J76"/>
  <c r="H77"/>
  <c r="K76"/>
  <c r="E92" i="12"/>
  <c r="C92"/>
  <c r="D93"/>
  <c r="KO185" i="2"/>
  <c r="PG184"/>
  <c r="QU188"/>
  <c r="JV183"/>
  <c r="MF187"/>
  <c r="KQ184"/>
  <c r="JB186"/>
  <c r="PF183"/>
  <c r="QS187"/>
  <c r="NR178"/>
  <c r="BK55"/>
  <c r="JW182"/>
  <c r="RN183"/>
  <c r="II179"/>
  <c r="NQ179"/>
  <c r="BN54"/>
  <c r="MX188"/>
  <c r="HN48"/>
  <c r="AQ61"/>
  <c r="AS62" s="1"/>
  <c r="QA179"/>
  <c r="MX187"/>
  <c r="CW61"/>
  <c r="EQ58"/>
  <c r="ON185"/>
  <c r="GV58"/>
  <c r="GA58"/>
  <c r="GC59" s="1"/>
  <c r="LJ179"/>
  <c r="B93" i="12"/>
  <c r="KP185" i="2"/>
  <c r="PE184"/>
  <c r="QT188"/>
  <c r="JU183"/>
  <c r="MD187"/>
  <c r="KO184"/>
  <c r="JC186"/>
  <c r="PE183"/>
  <c r="QV187"/>
  <c r="NQ178"/>
  <c r="BI55"/>
  <c r="JU182"/>
  <c r="RO183"/>
  <c r="IH179"/>
  <c r="IM180"/>
  <c r="NS179"/>
  <c r="MW188"/>
  <c r="HP48"/>
  <c r="AP61"/>
  <c r="PY179"/>
  <c r="MY187"/>
  <c r="CZ61"/>
  <c r="OM185"/>
  <c r="GS58"/>
  <c r="GB58"/>
  <c r="LL179"/>
  <c r="FE61"/>
  <c r="FF61"/>
  <c r="FO61"/>
  <c r="FL61"/>
  <c r="FN61"/>
  <c r="KR185"/>
  <c r="PF184"/>
  <c r="QS188"/>
  <c r="JX183"/>
  <c r="ME187"/>
  <c r="KP184"/>
  <c r="JA186"/>
  <c r="JG187"/>
  <c r="PH183"/>
  <c r="QT187"/>
  <c r="NT178"/>
  <c r="BL55"/>
  <c r="JX182"/>
  <c r="RM183"/>
  <c r="IG179"/>
  <c r="NR179"/>
  <c r="MZ188"/>
  <c r="G61"/>
  <c r="HM48"/>
  <c r="AR61"/>
  <c r="QB179"/>
  <c r="MW187"/>
  <c r="CY61"/>
  <c r="DA62" s="1"/>
  <c r="OL185"/>
  <c r="GT58"/>
  <c r="FZ58"/>
  <c r="LK179"/>
  <c r="CG62"/>
  <c r="DW64"/>
  <c r="FG61"/>
  <c r="FH61"/>
  <c r="FU61"/>
  <c r="FT61"/>
  <c r="FW61"/>
  <c r="KQ185"/>
  <c r="PH184"/>
  <c r="QV188"/>
  <c r="JW183"/>
  <c r="MC187"/>
  <c r="MI188"/>
  <c r="KR184"/>
  <c r="JD186"/>
  <c r="PG183"/>
  <c r="QU187"/>
  <c r="NS178"/>
  <c r="BJ55"/>
  <c r="JV182"/>
  <c r="RP183"/>
  <c r="IJ179"/>
  <c r="NT179"/>
  <c r="MY188"/>
  <c r="RS182"/>
  <c r="HO48"/>
  <c r="AO61"/>
  <c r="PZ179"/>
  <c r="MZ187"/>
  <c r="CX61"/>
  <c r="OK185"/>
  <c r="Y58"/>
  <c r="Z58" s="1"/>
  <c r="GU58"/>
  <c r="GW59" s="1"/>
  <c r="FY58"/>
  <c r="LI179"/>
  <c r="FP61"/>
  <c r="FS61"/>
  <c r="FQ61"/>
  <c r="LF185"/>
  <c r="LB185"/>
  <c r="LD185"/>
  <c r="KY185"/>
  <c r="KW185"/>
  <c r="KX185"/>
  <c r="LC185"/>
  <c r="KZ185"/>
  <c r="LA185"/>
  <c r="LE185"/>
  <c r="LG185"/>
  <c r="KV185"/>
  <c r="KS185"/>
  <c r="RC187"/>
  <c r="RG187"/>
  <c r="RH187"/>
  <c r="RE187"/>
  <c r="RI187"/>
  <c r="RJ187"/>
  <c r="QZ187"/>
  <c r="RF187"/>
  <c r="RD187"/>
  <c r="RK187"/>
  <c r="RA187"/>
  <c r="RB187"/>
  <c r="JY183"/>
  <c r="KA184" s="1"/>
  <c r="JZ183"/>
  <c r="IK180"/>
  <c r="IM181" s="1"/>
  <c r="IL180"/>
  <c r="OB179"/>
  <c r="OH179"/>
  <c r="OE179"/>
  <c r="OI179"/>
  <c r="OF179"/>
  <c r="OD179"/>
  <c r="NY179"/>
  <c r="OC179"/>
  <c r="OG179"/>
  <c r="OA179"/>
  <c r="NX179"/>
  <c r="NZ179"/>
  <c r="AS63"/>
  <c r="AT63" s="1"/>
  <c r="AU63"/>
  <c r="QC180"/>
  <c r="DN61"/>
  <c r="DK61"/>
  <c r="DI61"/>
  <c r="DL61"/>
  <c r="DH61"/>
  <c r="DD61"/>
  <c r="DO61"/>
  <c r="DJ61"/>
  <c r="DE61"/>
  <c r="DG61"/>
  <c r="DF61"/>
  <c r="DM61"/>
  <c r="GC60"/>
  <c r="GE60"/>
  <c r="PP184"/>
  <c r="PS184"/>
  <c r="PN184"/>
  <c r="PL184"/>
  <c r="PM184"/>
  <c r="PW184"/>
  <c r="PV184"/>
  <c r="PT184"/>
  <c r="PR184"/>
  <c r="PO184"/>
  <c r="PU184"/>
  <c r="PQ184"/>
  <c r="KJ183"/>
  <c r="KI183"/>
  <c r="KK183"/>
  <c r="KH183"/>
  <c r="KB183"/>
  <c r="KM183"/>
  <c r="KG183"/>
  <c r="KC183"/>
  <c r="KE183"/>
  <c r="KF183"/>
  <c r="KL183"/>
  <c r="KD183"/>
  <c r="KV184"/>
  <c r="LB184"/>
  <c r="KY184"/>
  <c r="KX184"/>
  <c r="KW184"/>
  <c r="KZ184"/>
  <c r="LC184"/>
  <c r="LG184"/>
  <c r="LD184"/>
  <c r="LF184"/>
  <c r="LA184"/>
  <c r="LE184"/>
  <c r="JE187"/>
  <c r="JF187"/>
  <c r="PL183"/>
  <c r="PN183"/>
  <c r="PS183"/>
  <c r="PO183"/>
  <c r="PT183"/>
  <c r="PP183"/>
  <c r="PM183"/>
  <c r="PU183"/>
  <c r="PV183"/>
  <c r="PW183"/>
  <c r="PR183"/>
  <c r="PQ183"/>
  <c r="OF178"/>
  <c r="OG178"/>
  <c r="NX178"/>
  <c r="OI178"/>
  <c r="OB178"/>
  <c r="OD178"/>
  <c r="OH178"/>
  <c r="OC178"/>
  <c r="OA178"/>
  <c r="NZ178"/>
  <c r="NY178"/>
  <c r="OE178"/>
  <c r="BY55"/>
  <c r="BU55"/>
  <c r="BS55"/>
  <c r="BW55"/>
  <c r="BT55"/>
  <c r="BQ55"/>
  <c r="BV55"/>
  <c r="BP55"/>
  <c r="BR55"/>
  <c r="BX55"/>
  <c r="BZ55"/>
  <c r="CA55"/>
  <c r="KG182"/>
  <c r="KD182"/>
  <c r="KL182"/>
  <c r="KE182"/>
  <c r="KJ182"/>
  <c r="KF182"/>
  <c r="KI182"/>
  <c r="KK182"/>
  <c r="KB182"/>
  <c r="KC182"/>
  <c r="KH182"/>
  <c r="KM182"/>
  <c r="ND188"/>
  <c r="NI188"/>
  <c r="NH188"/>
  <c r="NN188"/>
  <c r="NJ188"/>
  <c r="NM188"/>
  <c r="NE188"/>
  <c r="NK188"/>
  <c r="NG188"/>
  <c r="NO188"/>
  <c r="NL188"/>
  <c r="NF188"/>
  <c r="QO179"/>
  <c r="QK179"/>
  <c r="QF179"/>
  <c r="QQ179"/>
  <c r="QH179"/>
  <c r="QG179"/>
  <c r="QP179"/>
  <c r="QJ179"/>
  <c r="QN179"/>
  <c r="QM179"/>
  <c r="QI179"/>
  <c r="QL179"/>
  <c r="NA188"/>
  <c r="NC189" s="1"/>
  <c r="NB188"/>
  <c r="OO186"/>
  <c r="HB58"/>
  <c r="HC58"/>
  <c r="HI58"/>
  <c r="HF58"/>
  <c r="HA58"/>
  <c r="HG58"/>
  <c r="HD58"/>
  <c r="HE58"/>
  <c r="HH58"/>
  <c r="GZ58"/>
  <c r="HK58"/>
  <c r="HJ58"/>
  <c r="FM61"/>
  <c r="FV61"/>
  <c r="FR61"/>
  <c r="RJ188"/>
  <c r="RI188"/>
  <c r="RF188"/>
  <c r="RE188"/>
  <c r="RA188"/>
  <c r="QZ188"/>
  <c r="RH188"/>
  <c r="RK188"/>
  <c r="RB188"/>
  <c r="RD188"/>
  <c r="RG188"/>
  <c r="RC188"/>
  <c r="MG188"/>
  <c r="MI189" s="1"/>
  <c r="MH188"/>
  <c r="JO186"/>
  <c r="JJ186"/>
  <c r="JS186"/>
  <c r="JP186"/>
  <c r="JR186"/>
  <c r="JM186"/>
  <c r="JI186"/>
  <c r="JQ186"/>
  <c r="JK186"/>
  <c r="JN186"/>
  <c r="JL186"/>
  <c r="JH186"/>
  <c r="RY183"/>
  <c r="RX183"/>
  <c r="RU183"/>
  <c r="RZ183"/>
  <c r="SB183"/>
  <c r="SE183"/>
  <c r="RW183"/>
  <c r="SD183"/>
  <c r="SC183"/>
  <c r="RT183"/>
  <c r="SA183"/>
  <c r="RV183"/>
  <c r="IS179"/>
  <c r="IP179"/>
  <c r="IW179"/>
  <c r="IR179"/>
  <c r="IN179"/>
  <c r="IY179"/>
  <c r="IX179"/>
  <c r="IT179"/>
  <c r="IQ179"/>
  <c r="IO179"/>
  <c r="IV179"/>
  <c r="IU179"/>
  <c r="ID48"/>
  <c r="IA48"/>
  <c r="HV48"/>
  <c r="IC48"/>
  <c r="HW48"/>
  <c r="HU48"/>
  <c r="IB48"/>
  <c r="HZ48"/>
  <c r="HX48"/>
  <c r="HY48"/>
  <c r="IE48"/>
  <c r="HT48"/>
  <c r="NE187"/>
  <c r="NF187"/>
  <c r="ND187"/>
  <c r="NG187"/>
  <c r="NL187"/>
  <c r="NN187"/>
  <c r="NM187"/>
  <c r="NO187"/>
  <c r="NH187"/>
  <c r="NJ187"/>
  <c r="NI187"/>
  <c r="NK187"/>
  <c r="DA63"/>
  <c r="DB63" s="1"/>
  <c r="DC63"/>
  <c r="LM180"/>
  <c r="LN180"/>
  <c r="CG63"/>
  <c r="CH62"/>
  <c r="KS186"/>
  <c r="JY184"/>
  <c r="KA185" s="1"/>
  <c r="JZ184"/>
  <c r="MK187"/>
  <c r="MO187"/>
  <c r="MQ187"/>
  <c r="MJ187"/>
  <c r="MM187"/>
  <c r="MN187"/>
  <c r="MP187"/>
  <c r="MU187"/>
  <c r="MR187"/>
  <c r="MS187"/>
  <c r="MT187"/>
  <c r="ML187"/>
  <c r="PI184"/>
  <c r="PJ184"/>
  <c r="QW188"/>
  <c r="NU179"/>
  <c r="NA189"/>
  <c r="NC190" s="1"/>
  <c r="NB189"/>
  <c r="AY61"/>
  <c r="BD61"/>
  <c r="BB61"/>
  <c r="BF61"/>
  <c r="AV61"/>
  <c r="BE61"/>
  <c r="AW61"/>
  <c r="AZ61"/>
  <c r="AX61"/>
  <c r="BA61"/>
  <c r="BC61"/>
  <c r="BG61"/>
  <c r="PC185"/>
  <c r="OZ185"/>
  <c r="PB185"/>
  <c r="OS185"/>
  <c r="OR185"/>
  <c r="PA185"/>
  <c r="OY185"/>
  <c r="OU185"/>
  <c r="OW185"/>
  <c r="OT185"/>
  <c r="OV185"/>
  <c r="OX185"/>
  <c r="GW60"/>
  <c r="GY60"/>
  <c r="GN58"/>
  <c r="GF58"/>
  <c r="GH58"/>
  <c r="GO58"/>
  <c r="GK58"/>
  <c r="GL58"/>
  <c r="GJ58"/>
  <c r="GM58"/>
  <c r="GG58"/>
  <c r="GQ58"/>
  <c r="GP58"/>
  <c r="GI58"/>
  <c r="LU179"/>
  <c r="LW179"/>
  <c r="MA179"/>
  <c r="LY179"/>
  <c r="LR179"/>
  <c r="LS179"/>
  <c r="LP179"/>
  <c r="LX179"/>
  <c r="LT179"/>
  <c r="LZ179"/>
  <c r="LQ179"/>
  <c r="LV179"/>
  <c r="KT185"/>
  <c r="KU186"/>
  <c r="QD180"/>
  <c r="QC181"/>
  <c r="QE181"/>
  <c r="GE61"/>
  <c r="OP186"/>
  <c r="OO187"/>
  <c r="OQ187"/>
  <c r="LM181"/>
  <c r="LO181"/>
  <c r="KT186"/>
  <c r="KU187"/>
  <c r="PI185"/>
  <c r="PK185"/>
  <c r="QX188"/>
  <c r="QW189"/>
  <c r="QY189"/>
  <c r="NV179"/>
  <c r="NU180"/>
  <c r="NW180"/>
  <c r="GY61"/>
  <c r="QD181"/>
  <c r="OP187"/>
  <c r="LN181"/>
  <c r="LO182"/>
  <c r="PJ185"/>
  <c r="PK186"/>
  <c r="QX189"/>
  <c r="QY190"/>
  <c r="NV180"/>
  <c r="D77" i="13" l="1"/>
  <c r="B77"/>
  <c r="C77"/>
  <c r="E77"/>
  <c r="K77"/>
  <c r="H78"/>
  <c r="J77"/>
  <c r="E93" i="12"/>
  <c r="C93"/>
  <c r="D94"/>
  <c r="QV190" i="2"/>
  <c r="PH186"/>
  <c r="LK182"/>
  <c r="GU61"/>
  <c r="NT180"/>
  <c r="QT189"/>
  <c r="PE185"/>
  <c r="KR187"/>
  <c r="LK181"/>
  <c r="OL187"/>
  <c r="FZ61"/>
  <c r="QA181"/>
  <c r="KP186"/>
  <c r="GT60"/>
  <c r="GX60"/>
  <c r="MZ190"/>
  <c r="JU185"/>
  <c r="CZ63"/>
  <c r="ME189"/>
  <c r="MY189"/>
  <c r="FY60"/>
  <c r="AO63"/>
  <c r="IJ181"/>
  <c r="JV184"/>
  <c r="GX59"/>
  <c r="RN182"/>
  <c r="MC188"/>
  <c r="DB62"/>
  <c r="C61"/>
  <c r="JA187"/>
  <c r="II180"/>
  <c r="EN58"/>
  <c r="DT64"/>
  <c r="QU190"/>
  <c r="PE186"/>
  <c r="LJ182"/>
  <c r="GV61"/>
  <c r="NS180"/>
  <c r="QS189"/>
  <c r="PG185"/>
  <c r="KQ187"/>
  <c r="LL181"/>
  <c r="OM187"/>
  <c r="GA61"/>
  <c r="PY181"/>
  <c r="QE182"/>
  <c r="KR186"/>
  <c r="GS60"/>
  <c r="MX190"/>
  <c r="JW185"/>
  <c r="CX63"/>
  <c r="MC189"/>
  <c r="MW189"/>
  <c r="GA60"/>
  <c r="GC61" s="1"/>
  <c r="GD60"/>
  <c r="AQ63"/>
  <c r="AS64" s="1"/>
  <c r="IG181"/>
  <c r="JX184"/>
  <c r="RO182"/>
  <c r="MD188"/>
  <c r="FI62"/>
  <c r="D61"/>
  <c r="JC187"/>
  <c r="IJ180"/>
  <c r="EK58"/>
  <c r="BO54"/>
  <c r="DS64"/>
  <c r="QT190"/>
  <c r="PF186"/>
  <c r="LL182"/>
  <c r="GS61"/>
  <c r="NQ180"/>
  <c r="QV189"/>
  <c r="PF185"/>
  <c r="KO187"/>
  <c r="LJ181"/>
  <c r="OK187"/>
  <c r="OQ188"/>
  <c r="FY61"/>
  <c r="QB181"/>
  <c r="KQ186"/>
  <c r="GV60"/>
  <c r="MY190"/>
  <c r="JV185"/>
  <c r="CY63"/>
  <c r="DA64" s="1"/>
  <c r="MD189"/>
  <c r="MX189"/>
  <c r="JG188"/>
  <c r="FZ60"/>
  <c r="AR63"/>
  <c r="II181"/>
  <c r="JW184"/>
  <c r="HQ49"/>
  <c r="HR49" s="1"/>
  <c r="RM182"/>
  <c r="ME188"/>
  <c r="B61"/>
  <c r="JB187"/>
  <c r="IG180"/>
  <c r="EM58"/>
  <c r="EO59" s="1"/>
  <c r="AT62"/>
  <c r="FJ62"/>
  <c r="DR64"/>
  <c r="QS190"/>
  <c r="PG186"/>
  <c r="LI182"/>
  <c r="GT61"/>
  <c r="NR180"/>
  <c r="NW181"/>
  <c r="QU189"/>
  <c r="PH185"/>
  <c r="KP187"/>
  <c r="LI181"/>
  <c r="ON187"/>
  <c r="GB61"/>
  <c r="PZ181"/>
  <c r="KO186"/>
  <c r="GU60"/>
  <c r="MW190"/>
  <c r="JX185"/>
  <c r="CH63"/>
  <c r="CW63"/>
  <c r="MF189"/>
  <c r="MZ189"/>
  <c r="GB60"/>
  <c r="AP63"/>
  <c r="IH181"/>
  <c r="JU184"/>
  <c r="AA58"/>
  <c r="RP182"/>
  <c r="MF188"/>
  <c r="A61"/>
  <c r="JD187"/>
  <c r="IH180"/>
  <c r="GD59"/>
  <c r="EL58"/>
  <c r="B94" i="12"/>
  <c r="E62" i="2"/>
  <c r="DQ64"/>
  <c r="DX64"/>
  <c r="EB64"/>
  <c r="EC64"/>
  <c r="PU185"/>
  <c r="PP185"/>
  <c r="PO185"/>
  <c r="PR185"/>
  <c r="PW185"/>
  <c r="PV185"/>
  <c r="PS185"/>
  <c r="PM185"/>
  <c r="PQ185"/>
  <c r="PL185"/>
  <c r="PN185"/>
  <c r="PT185"/>
  <c r="LM182"/>
  <c r="LN182"/>
  <c r="QC182"/>
  <c r="QD182"/>
  <c r="KJ185"/>
  <c r="KC185"/>
  <c r="KE185"/>
  <c r="KD185"/>
  <c r="KB185"/>
  <c r="KI185"/>
  <c r="KH185"/>
  <c r="KL185"/>
  <c r="KK185"/>
  <c r="KF185"/>
  <c r="KG185"/>
  <c r="KM185"/>
  <c r="NA190"/>
  <c r="NB190"/>
  <c r="GL60"/>
  <c r="GN60"/>
  <c r="GM60"/>
  <c r="GO60"/>
  <c r="GP60"/>
  <c r="GH60"/>
  <c r="GJ60"/>
  <c r="GQ60"/>
  <c r="GG60"/>
  <c r="GK60"/>
  <c r="GI60"/>
  <c r="GF60"/>
  <c r="BC63"/>
  <c r="AV63"/>
  <c r="AZ63"/>
  <c r="AX63"/>
  <c r="BF63"/>
  <c r="BG63"/>
  <c r="AW63"/>
  <c r="BB63"/>
  <c r="BA63"/>
  <c r="AY63"/>
  <c r="BE63"/>
  <c r="BD63"/>
  <c r="MR188"/>
  <c r="MT188"/>
  <c r="MU188"/>
  <c r="MJ188"/>
  <c r="MP188"/>
  <c r="MM188"/>
  <c r="MO188"/>
  <c r="MN188"/>
  <c r="MQ188"/>
  <c r="MS188"/>
  <c r="ML188"/>
  <c r="MK188"/>
  <c r="JK187"/>
  <c r="JR187"/>
  <c r="JN187"/>
  <c r="JH187"/>
  <c r="JJ187"/>
  <c r="JM187"/>
  <c r="JQ187"/>
  <c r="JO187"/>
  <c r="JL187"/>
  <c r="JS187"/>
  <c r="JI187"/>
  <c r="JP187"/>
  <c r="IK181"/>
  <c r="IM182" s="1"/>
  <c r="IL181"/>
  <c r="PP186"/>
  <c r="PT186"/>
  <c r="PQ186"/>
  <c r="PW186"/>
  <c r="PS186"/>
  <c r="PN186"/>
  <c r="PL186"/>
  <c r="PV186"/>
  <c r="PR186"/>
  <c r="PM186"/>
  <c r="PU186"/>
  <c r="PO186"/>
  <c r="NU181"/>
  <c r="NV181"/>
  <c r="RC189"/>
  <c r="RG189"/>
  <c r="RB189"/>
  <c r="RK189"/>
  <c r="RE189"/>
  <c r="RD189"/>
  <c r="RA189"/>
  <c r="RI189"/>
  <c r="RH189"/>
  <c r="QZ189"/>
  <c r="RF189"/>
  <c r="RJ189"/>
  <c r="PI186"/>
  <c r="OO188"/>
  <c r="OQ189" s="1"/>
  <c r="OP188"/>
  <c r="QI181"/>
  <c r="QP181"/>
  <c r="QF181"/>
  <c r="QO181"/>
  <c r="QG181"/>
  <c r="QM181"/>
  <c r="QJ181"/>
  <c r="QN181"/>
  <c r="QQ181"/>
  <c r="QK181"/>
  <c r="QL181"/>
  <c r="QH181"/>
  <c r="HG60"/>
  <c r="HD60"/>
  <c r="HH60"/>
  <c r="HE60"/>
  <c r="HF60"/>
  <c r="GZ60"/>
  <c r="HA60"/>
  <c r="HI60"/>
  <c r="HC60"/>
  <c r="HJ60"/>
  <c r="HB60"/>
  <c r="HK60"/>
  <c r="MO189"/>
  <c r="ML189"/>
  <c r="MK189"/>
  <c r="MN189"/>
  <c r="MM189"/>
  <c r="MS189"/>
  <c r="MT189"/>
  <c r="MP189"/>
  <c r="MU189"/>
  <c r="MJ189"/>
  <c r="MR189"/>
  <c r="MQ189"/>
  <c r="NN189"/>
  <c r="NH189"/>
  <c r="NF189"/>
  <c r="NG189"/>
  <c r="NO189"/>
  <c r="NI189"/>
  <c r="NM189"/>
  <c r="NE189"/>
  <c r="NL189"/>
  <c r="ND189"/>
  <c r="NJ189"/>
  <c r="NK189"/>
  <c r="GE62"/>
  <c r="IT181"/>
  <c r="IR181"/>
  <c r="IQ181"/>
  <c r="IN181"/>
  <c r="IP181"/>
  <c r="IU181"/>
  <c r="IW181"/>
  <c r="IX181"/>
  <c r="IO181"/>
  <c r="IV181"/>
  <c r="IS181"/>
  <c r="IY181"/>
  <c r="RQ183"/>
  <c r="RR183"/>
  <c r="JE188"/>
  <c r="JG189" s="1"/>
  <c r="JF188"/>
  <c r="FA58"/>
  <c r="ET58"/>
  <c r="EV58"/>
  <c r="EZ58"/>
  <c r="FC58"/>
  <c r="EY58"/>
  <c r="ES58"/>
  <c r="EU58"/>
  <c r="EX58"/>
  <c r="EW58"/>
  <c r="FB58"/>
  <c r="ER58"/>
  <c r="HH61"/>
  <c r="HC61"/>
  <c r="HI61"/>
  <c r="HD61"/>
  <c r="HA61"/>
  <c r="HG61"/>
  <c r="HB61"/>
  <c r="GZ61"/>
  <c r="HJ61"/>
  <c r="HK61"/>
  <c r="HF61"/>
  <c r="HE61"/>
  <c r="OF180"/>
  <c r="OG180"/>
  <c r="NZ180"/>
  <c r="OI180"/>
  <c r="OB180"/>
  <c r="OD180"/>
  <c r="OC180"/>
  <c r="NX180"/>
  <c r="OA180"/>
  <c r="NY180"/>
  <c r="OE180"/>
  <c r="OH180"/>
  <c r="KW187"/>
  <c r="LF187"/>
  <c r="LG187"/>
  <c r="KV187"/>
  <c r="LE187"/>
  <c r="KZ187"/>
  <c r="LB187"/>
  <c r="LD187"/>
  <c r="LC187"/>
  <c r="KY187"/>
  <c r="LA187"/>
  <c r="KX187"/>
  <c r="PB187"/>
  <c r="PA187"/>
  <c r="OY187"/>
  <c r="OZ187"/>
  <c r="OX187"/>
  <c r="OV187"/>
  <c r="OU187"/>
  <c r="OW187"/>
  <c r="OR187"/>
  <c r="OT187"/>
  <c r="PC187"/>
  <c r="OS187"/>
  <c r="GJ61"/>
  <c r="GH61"/>
  <c r="GM61"/>
  <c r="GG61"/>
  <c r="GI61"/>
  <c r="GK61"/>
  <c r="GF61"/>
  <c r="GL61"/>
  <c r="GQ61"/>
  <c r="GO61"/>
  <c r="GN61"/>
  <c r="GP61"/>
  <c r="KS187"/>
  <c r="KT187"/>
  <c r="NA191"/>
  <c r="NC192" s="1"/>
  <c r="NB191"/>
  <c r="DC65"/>
  <c r="IK182"/>
  <c r="IM183" s="1"/>
  <c r="IL182"/>
  <c r="JY185"/>
  <c r="RT182"/>
  <c r="RY182"/>
  <c r="SE182"/>
  <c r="RX182"/>
  <c r="RZ182"/>
  <c r="SC182"/>
  <c r="RW182"/>
  <c r="SB182"/>
  <c r="RV182"/>
  <c r="SD182"/>
  <c r="SA182"/>
  <c r="RU182"/>
  <c r="MG189"/>
  <c r="MH189"/>
  <c r="IO180"/>
  <c r="IY180"/>
  <c r="IN180"/>
  <c r="IQ180"/>
  <c r="IT180"/>
  <c r="IP180"/>
  <c r="IR180"/>
  <c r="IX180"/>
  <c r="IV180"/>
  <c r="IW180"/>
  <c r="IS180"/>
  <c r="IU180"/>
  <c r="EO60"/>
  <c r="EP60" s="1"/>
  <c r="EQ60"/>
  <c r="RA190"/>
  <c r="RG190"/>
  <c r="RK190"/>
  <c r="RI190"/>
  <c r="RF190"/>
  <c r="RD190"/>
  <c r="RC190"/>
  <c r="RB190"/>
  <c r="RH190"/>
  <c r="RE190"/>
  <c r="QZ190"/>
  <c r="RJ190"/>
  <c r="PI187"/>
  <c r="PK188" s="1"/>
  <c r="PJ187"/>
  <c r="LQ182"/>
  <c r="LT182"/>
  <c r="LS182"/>
  <c r="LP182"/>
  <c r="LV182"/>
  <c r="LW182"/>
  <c r="MA182"/>
  <c r="LX182"/>
  <c r="LU182"/>
  <c r="LZ182"/>
  <c r="LR182"/>
  <c r="LY182"/>
  <c r="QW190"/>
  <c r="LU181"/>
  <c r="LV181"/>
  <c r="LR181"/>
  <c r="LX181"/>
  <c r="LS181"/>
  <c r="MA181"/>
  <c r="LP181"/>
  <c r="LT181"/>
  <c r="LZ181"/>
  <c r="LY181"/>
  <c r="LW181"/>
  <c r="LQ181"/>
  <c r="KW186"/>
  <c r="LC186"/>
  <c r="LE186"/>
  <c r="LD186"/>
  <c r="LG186"/>
  <c r="LF186"/>
  <c r="LB186"/>
  <c r="KY186"/>
  <c r="KV186"/>
  <c r="LA186"/>
  <c r="KX186"/>
  <c r="KZ186"/>
  <c r="NJ190"/>
  <c r="NG190"/>
  <c r="NI190"/>
  <c r="NL190"/>
  <c r="NH190"/>
  <c r="NO190"/>
  <c r="NM190"/>
  <c r="NF190"/>
  <c r="NN190"/>
  <c r="NE190"/>
  <c r="ND190"/>
  <c r="NK190"/>
  <c r="DK63"/>
  <c r="DH63"/>
  <c r="DI63"/>
  <c r="DJ63"/>
  <c r="DN63"/>
  <c r="DD63"/>
  <c r="DO63"/>
  <c r="DF63"/>
  <c r="DG63"/>
  <c r="DE63"/>
  <c r="DL63"/>
  <c r="DM63"/>
  <c r="KD184"/>
  <c r="KL184"/>
  <c r="KG184"/>
  <c r="KK184"/>
  <c r="KM184"/>
  <c r="KB184"/>
  <c r="KF184"/>
  <c r="KJ184"/>
  <c r="KC184"/>
  <c r="KI184"/>
  <c r="KH184"/>
  <c r="KE184"/>
  <c r="R61"/>
  <c r="H61"/>
  <c r="S61"/>
  <c r="M61"/>
  <c r="I61"/>
  <c r="P61"/>
  <c r="L61"/>
  <c r="K61"/>
  <c r="J61"/>
  <c r="O61"/>
  <c r="Q61"/>
  <c r="N61"/>
  <c r="EA64"/>
  <c r="EI64"/>
  <c r="DZ64"/>
  <c r="EH64"/>
  <c r="EF64"/>
  <c r="EE64"/>
  <c r="EG64"/>
  <c r="DY64"/>
  <c r="ED64"/>
  <c r="LM183"/>
  <c r="PJ186"/>
  <c r="PK187"/>
  <c r="RQ184"/>
  <c r="KS188"/>
  <c r="KU188"/>
  <c r="JZ185"/>
  <c r="JY186"/>
  <c r="KA186"/>
  <c r="MG190"/>
  <c r="QX190"/>
  <c r="QW191"/>
  <c r="QY191"/>
  <c r="LN183"/>
  <c r="LO184"/>
  <c r="RR184"/>
  <c r="KT188"/>
  <c r="KU189"/>
  <c r="JZ186"/>
  <c r="KA187"/>
  <c r="MH190"/>
  <c r="MI191"/>
  <c r="QX191"/>
  <c r="QY192"/>
  <c r="C78" i="13" l="1"/>
  <c r="D78"/>
  <c r="E78"/>
  <c r="B78"/>
  <c r="H79"/>
  <c r="J78"/>
  <c r="K78"/>
  <c r="E94" i="12"/>
  <c r="C94"/>
  <c r="D95"/>
  <c r="QV192" i="2"/>
  <c r="MC191"/>
  <c r="JV187"/>
  <c r="KR189"/>
  <c r="LL184"/>
  <c r="QS191"/>
  <c r="JU186"/>
  <c r="KO188"/>
  <c r="PE187"/>
  <c r="PH188"/>
  <c r="EK60"/>
  <c r="IH183"/>
  <c r="CZ65"/>
  <c r="MZ192"/>
  <c r="JB189"/>
  <c r="FY62"/>
  <c r="OL189"/>
  <c r="NW182"/>
  <c r="IG182"/>
  <c r="F62"/>
  <c r="W58"/>
  <c r="Y59" s="1"/>
  <c r="NR181"/>
  <c r="EP59"/>
  <c r="JA188"/>
  <c r="ON188"/>
  <c r="BJ54"/>
  <c r="AT64"/>
  <c r="PZ182"/>
  <c r="B95" i="12"/>
  <c r="OK189" i="2"/>
  <c r="JB188"/>
  <c r="GD61"/>
  <c r="QU192"/>
  <c r="MD191"/>
  <c r="JW187"/>
  <c r="KO189"/>
  <c r="LJ184"/>
  <c r="QU191"/>
  <c r="JX186"/>
  <c r="KQ188"/>
  <c r="PH187"/>
  <c r="PG188"/>
  <c r="EL60"/>
  <c r="II183"/>
  <c r="CX65"/>
  <c r="MY192"/>
  <c r="JD189"/>
  <c r="RS184"/>
  <c r="GB62"/>
  <c r="ON189"/>
  <c r="II182"/>
  <c r="LO183"/>
  <c r="V58"/>
  <c r="NQ181"/>
  <c r="FK62"/>
  <c r="JD188"/>
  <c r="OM188"/>
  <c r="DU65"/>
  <c r="BL54"/>
  <c r="QA182"/>
  <c r="JA189"/>
  <c r="CI63"/>
  <c r="NT181"/>
  <c r="BI54"/>
  <c r="DV65"/>
  <c r="QS192"/>
  <c r="MF191"/>
  <c r="JU187"/>
  <c r="KQ189"/>
  <c r="LK184"/>
  <c r="QT191"/>
  <c r="JV186"/>
  <c r="KR188"/>
  <c r="PF187"/>
  <c r="PE188"/>
  <c r="EM60"/>
  <c r="EO61" s="1"/>
  <c r="MI190"/>
  <c r="IJ183"/>
  <c r="CW65"/>
  <c r="MW192"/>
  <c r="JC189"/>
  <c r="GA62"/>
  <c r="OM189"/>
  <c r="IJ182"/>
  <c r="QE183"/>
  <c r="U58"/>
  <c r="GW61"/>
  <c r="NS181"/>
  <c r="JC188"/>
  <c r="DB64"/>
  <c r="OL188"/>
  <c r="BK54"/>
  <c r="BM55" s="1"/>
  <c r="QB182"/>
  <c r="GC62"/>
  <c r="GD62" s="1"/>
  <c r="FZ62"/>
  <c r="IH182"/>
  <c r="NC191"/>
  <c r="X58"/>
  <c r="HS49"/>
  <c r="OK188"/>
  <c r="PY182"/>
  <c r="AU65"/>
  <c r="QT192"/>
  <c r="ME191"/>
  <c r="JX187"/>
  <c r="KP189"/>
  <c r="LI184"/>
  <c r="QV191"/>
  <c r="JW186"/>
  <c r="KP188"/>
  <c r="RS185"/>
  <c r="PG187"/>
  <c r="PF188"/>
  <c r="EN60"/>
  <c r="IG183"/>
  <c r="CY65"/>
  <c r="MX192"/>
  <c r="MR191"/>
  <c r="MQ191"/>
  <c r="MP191"/>
  <c r="MS191"/>
  <c r="MO191"/>
  <c r="MM191"/>
  <c r="ML191"/>
  <c r="MT191"/>
  <c r="MN191"/>
  <c r="MK191"/>
  <c r="MU191"/>
  <c r="MJ191"/>
  <c r="RA191"/>
  <c r="QZ191"/>
  <c r="RF191"/>
  <c r="RE191"/>
  <c r="RI191"/>
  <c r="RD191"/>
  <c r="RC191"/>
  <c r="RK191"/>
  <c r="RB191"/>
  <c r="RJ191"/>
  <c r="RH191"/>
  <c r="RG191"/>
  <c r="KG186"/>
  <c r="KL186"/>
  <c r="KJ186"/>
  <c r="KD186"/>
  <c r="KE186"/>
  <c r="KC186"/>
  <c r="KK186"/>
  <c r="KH186"/>
  <c r="KB186"/>
  <c r="KM186"/>
  <c r="KI186"/>
  <c r="KF186"/>
  <c r="KX188"/>
  <c r="LA188"/>
  <c r="KY188"/>
  <c r="LF188"/>
  <c r="LC188"/>
  <c r="KV188"/>
  <c r="KZ188"/>
  <c r="LE188"/>
  <c r="KW188"/>
  <c r="LG188"/>
  <c r="LB188"/>
  <c r="LD188"/>
  <c r="PM187"/>
  <c r="PL187"/>
  <c r="PV187"/>
  <c r="PU187"/>
  <c r="PS187"/>
  <c r="PW187"/>
  <c r="PQ187"/>
  <c r="PO187"/>
  <c r="PP187"/>
  <c r="PR187"/>
  <c r="PT187"/>
  <c r="PN187"/>
  <c r="EX60"/>
  <c r="FB60"/>
  <c r="ET60"/>
  <c r="EY60"/>
  <c r="FA60"/>
  <c r="EV60"/>
  <c r="EZ60"/>
  <c r="ES60"/>
  <c r="EU60"/>
  <c r="EW60"/>
  <c r="FC60"/>
  <c r="ER60"/>
  <c r="GI62"/>
  <c r="GQ62"/>
  <c r="GM62"/>
  <c r="GN62"/>
  <c r="GL62"/>
  <c r="GJ62"/>
  <c r="GH62"/>
  <c r="GP62"/>
  <c r="GK62"/>
  <c r="GO62"/>
  <c r="GF62"/>
  <c r="GG62"/>
  <c r="IN182"/>
  <c r="IX182"/>
  <c r="IR182"/>
  <c r="IS182"/>
  <c r="IO182"/>
  <c r="IU182"/>
  <c r="IV182"/>
  <c r="IP182"/>
  <c r="IQ182"/>
  <c r="IT182"/>
  <c r="IY182"/>
  <c r="IW182"/>
  <c r="AA60"/>
  <c r="JS188"/>
  <c r="JQ188"/>
  <c r="JI188"/>
  <c r="JR188"/>
  <c r="JK188"/>
  <c r="JO188"/>
  <c r="JH188"/>
  <c r="JM188"/>
  <c r="JN188"/>
  <c r="JP188"/>
  <c r="JJ188"/>
  <c r="JL188"/>
  <c r="OR189"/>
  <c r="OU189"/>
  <c r="OS189"/>
  <c r="PA189"/>
  <c r="OW189"/>
  <c r="OT189"/>
  <c r="PB189"/>
  <c r="PC189"/>
  <c r="OX189"/>
  <c r="OV189"/>
  <c r="OY189"/>
  <c r="OZ189"/>
  <c r="KX189"/>
  <c r="LC189"/>
  <c r="KY189"/>
  <c r="KZ189"/>
  <c r="LE189"/>
  <c r="KV189"/>
  <c r="LD189"/>
  <c r="LF189"/>
  <c r="LA189"/>
  <c r="LB189"/>
  <c r="LG189"/>
  <c r="KW189"/>
  <c r="QW192"/>
  <c r="KS189"/>
  <c r="IK183"/>
  <c r="OC181"/>
  <c r="OB181"/>
  <c r="NX181"/>
  <c r="OG181"/>
  <c r="OA181"/>
  <c r="OE181"/>
  <c r="NZ181"/>
  <c r="OD181"/>
  <c r="OH181"/>
  <c r="NY181"/>
  <c r="OF181"/>
  <c r="OI181"/>
  <c r="OO189"/>
  <c r="OQ190" s="1"/>
  <c r="OP189"/>
  <c r="QC183"/>
  <c r="QE184" s="1"/>
  <c r="QD183"/>
  <c r="JR189"/>
  <c r="JP189"/>
  <c r="JH189"/>
  <c r="JN189"/>
  <c r="JO189"/>
  <c r="JI189"/>
  <c r="JQ189"/>
  <c r="JL189"/>
  <c r="JS189"/>
  <c r="JM189"/>
  <c r="JK189"/>
  <c r="JJ189"/>
  <c r="BV54"/>
  <c r="BZ54"/>
  <c r="BQ54"/>
  <c r="BP54"/>
  <c r="BX54"/>
  <c r="BY54"/>
  <c r="BR54"/>
  <c r="BT54"/>
  <c r="BW54"/>
  <c r="BS54"/>
  <c r="CA54"/>
  <c r="BU54"/>
  <c r="RF192"/>
  <c r="RK192"/>
  <c r="RA192"/>
  <c r="RG192"/>
  <c r="RH192"/>
  <c r="RE192"/>
  <c r="RJ192"/>
  <c r="RB192"/>
  <c r="RD192"/>
  <c r="RC192"/>
  <c r="QZ192"/>
  <c r="RI192"/>
  <c r="KE187"/>
  <c r="KD187"/>
  <c r="KF187"/>
  <c r="KC187"/>
  <c r="KH187"/>
  <c r="KL187"/>
  <c r="KI187"/>
  <c r="KM187"/>
  <c r="KG187"/>
  <c r="KJ187"/>
  <c r="KB187"/>
  <c r="KK187"/>
  <c r="KS190"/>
  <c r="KU191" s="1"/>
  <c r="KT190"/>
  <c r="PP188"/>
  <c r="PU188"/>
  <c r="PW188"/>
  <c r="PV188"/>
  <c r="PL188"/>
  <c r="PT188"/>
  <c r="PR188"/>
  <c r="PN188"/>
  <c r="PO188"/>
  <c r="PM188"/>
  <c r="PQ188"/>
  <c r="PS188"/>
  <c r="EQ62"/>
  <c r="DE65"/>
  <c r="DM65"/>
  <c r="DJ65"/>
  <c r="DD65"/>
  <c r="DK65"/>
  <c r="DG65"/>
  <c r="DL65"/>
  <c r="DN65"/>
  <c r="DI65"/>
  <c r="DO65"/>
  <c r="DH65"/>
  <c r="DF65"/>
  <c r="NL192"/>
  <c r="NM192"/>
  <c r="NH192"/>
  <c r="NO192"/>
  <c r="NK192"/>
  <c r="NF192"/>
  <c r="NE192"/>
  <c r="NJ192"/>
  <c r="NG192"/>
  <c r="ND192"/>
  <c r="NI192"/>
  <c r="NN192"/>
  <c r="OO190"/>
  <c r="OP190"/>
  <c r="AI58"/>
  <c r="AJ58"/>
  <c r="AL58"/>
  <c r="AG58"/>
  <c r="AB58"/>
  <c r="AK58"/>
  <c r="AF58"/>
  <c r="AC58"/>
  <c r="AD58"/>
  <c r="AM58"/>
  <c r="AH58"/>
  <c r="AE58"/>
  <c r="GX61"/>
  <c r="GW62"/>
  <c r="NU182"/>
  <c r="JE189"/>
  <c r="BM56"/>
  <c r="BO56"/>
  <c r="OY188"/>
  <c r="OV188"/>
  <c r="OT188"/>
  <c r="OR188"/>
  <c r="OX188"/>
  <c r="PA188"/>
  <c r="PC188"/>
  <c r="OW188"/>
  <c r="PB188"/>
  <c r="OZ188"/>
  <c r="OS188"/>
  <c r="OU188"/>
  <c r="QF182"/>
  <c r="QN182"/>
  <c r="QM182"/>
  <c r="QK182"/>
  <c r="QL182"/>
  <c r="QH182"/>
  <c r="QO182"/>
  <c r="QP182"/>
  <c r="QQ182"/>
  <c r="QJ182"/>
  <c r="QG182"/>
  <c r="QI182"/>
  <c r="LY184"/>
  <c r="MA184"/>
  <c r="LX184"/>
  <c r="LU184"/>
  <c r="LW184"/>
  <c r="LQ184"/>
  <c r="LR184"/>
  <c r="LT184"/>
  <c r="LS184"/>
  <c r="LV184"/>
  <c r="LZ184"/>
  <c r="LP184"/>
  <c r="JY187"/>
  <c r="JZ187"/>
  <c r="PI188"/>
  <c r="IT183"/>
  <c r="IR183"/>
  <c r="IU183"/>
  <c r="IP183"/>
  <c r="IW183"/>
  <c r="IO183"/>
  <c r="IQ183"/>
  <c r="IS183"/>
  <c r="IX183"/>
  <c r="IN183"/>
  <c r="IV183"/>
  <c r="IY183"/>
  <c r="QX192"/>
  <c r="QW193"/>
  <c r="QY193"/>
  <c r="KT189"/>
  <c r="KU190"/>
  <c r="IL183"/>
  <c r="IK184"/>
  <c r="IM184"/>
  <c r="GY63"/>
  <c r="NV182"/>
  <c r="NW183"/>
  <c r="JF189"/>
  <c r="JE190"/>
  <c r="JG190"/>
  <c r="BO57"/>
  <c r="JY188"/>
  <c r="KA188"/>
  <c r="PJ188"/>
  <c r="PI189"/>
  <c r="PK189"/>
  <c r="QX193"/>
  <c r="QY194"/>
  <c r="IL184"/>
  <c r="IM185"/>
  <c r="JF190"/>
  <c r="JG191"/>
  <c r="JZ188"/>
  <c r="KA189"/>
  <c r="PJ189"/>
  <c r="PK190"/>
  <c r="E79" i="13" l="1"/>
  <c r="C79"/>
  <c r="H80"/>
  <c r="K79"/>
  <c r="D79"/>
  <c r="J79"/>
  <c r="B79"/>
  <c r="E95" i="12"/>
  <c r="C95"/>
  <c r="D96"/>
  <c r="PE190" i="2"/>
  <c r="JX189"/>
  <c r="JA191"/>
  <c r="IJ185"/>
  <c r="QS194"/>
  <c r="PF189"/>
  <c r="JW188"/>
  <c r="BJ57"/>
  <c r="JC190"/>
  <c r="NS183"/>
  <c r="GT63"/>
  <c r="IJ184"/>
  <c r="KQ190"/>
  <c r="QT193"/>
  <c r="BI56"/>
  <c r="EM62"/>
  <c r="KR191"/>
  <c r="QB184"/>
  <c r="ON190"/>
  <c r="U60"/>
  <c r="RN185"/>
  <c r="HO49"/>
  <c r="MX191"/>
  <c r="QB183"/>
  <c r="MF190"/>
  <c r="EP61"/>
  <c r="CC63"/>
  <c r="FG62"/>
  <c r="LJ183"/>
  <c r="RP184"/>
  <c r="G62"/>
  <c r="NR182"/>
  <c r="AQ65"/>
  <c r="PF190"/>
  <c r="JV189"/>
  <c r="JC191"/>
  <c r="II185"/>
  <c r="QT194"/>
  <c r="PH189"/>
  <c r="JV188"/>
  <c r="BI57"/>
  <c r="JD190"/>
  <c r="NQ183"/>
  <c r="GS63"/>
  <c r="IH184"/>
  <c r="KP190"/>
  <c r="QV193"/>
  <c r="BL56"/>
  <c r="OQ191"/>
  <c r="EL62"/>
  <c r="KP191"/>
  <c r="PZ184"/>
  <c r="OK190"/>
  <c r="W60"/>
  <c r="RM185"/>
  <c r="HP49"/>
  <c r="MZ191"/>
  <c r="PY183"/>
  <c r="GC63"/>
  <c r="GD63" s="1"/>
  <c r="ME190"/>
  <c r="CE63"/>
  <c r="FH62"/>
  <c r="LK183"/>
  <c r="RM184"/>
  <c r="Z59"/>
  <c r="NS182"/>
  <c r="AP65"/>
  <c r="AO65"/>
  <c r="BD65"/>
  <c r="AX65"/>
  <c r="AW65"/>
  <c r="PH190"/>
  <c r="JW189"/>
  <c r="JB191"/>
  <c r="IG185"/>
  <c r="QU194"/>
  <c r="PE189"/>
  <c r="JX188"/>
  <c r="BL57"/>
  <c r="JA190"/>
  <c r="NT183"/>
  <c r="GU63"/>
  <c r="II184"/>
  <c r="KO190"/>
  <c r="QU193"/>
  <c r="BK56"/>
  <c r="GX62"/>
  <c r="EN62"/>
  <c r="KQ191"/>
  <c r="QA184"/>
  <c r="OL190"/>
  <c r="X60"/>
  <c r="RP185"/>
  <c r="HN49"/>
  <c r="MW191"/>
  <c r="DC64"/>
  <c r="QA183"/>
  <c r="MD190"/>
  <c r="CD63"/>
  <c r="FF62"/>
  <c r="LI183"/>
  <c r="RO184"/>
  <c r="AU64"/>
  <c r="NT182"/>
  <c r="B96" i="12"/>
  <c r="AZ65" i="2"/>
  <c r="AY65"/>
  <c r="BE65"/>
  <c r="PG190"/>
  <c r="JU189"/>
  <c r="JD191"/>
  <c r="IH185"/>
  <c r="QV194"/>
  <c r="PG189"/>
  <c r="JU188"/>
  <c r="BK57"/>
  <c r="JB190"/>
  <c r="NR183"/>
  <c r="GV63"/>
  <c r="IG184"/>
  <c r="KR190"/>
  <c r="QS193"/>
  <c r="BJ56"/>
  <c r="BN56"/>
  <c r="EK62"/>
  <c r="KO191"/>
  <c r="PY184"/>
  <c r="OM190"/>
  <c r="V60"/>
  <c r="RO185"/>
  <c r="HM49"/>
  <c r="MY191"/>
  <c r="BN55"/>
  <c r="PZ183"/>
  <c r="MC190"/>
  <c r="DW65"/>
  <c r="CF63"/>
  <c r="FE62"/>
  <c r="LL183"/>
  <c r="RN184"/>
  <c r="NQ182"/>
  <c r="CI64"/>
  <c r="AR65"/>
  <c r="BB65"/>
  <c r="AV65"/>
  <c r="BA65"/>
  <c r="PN190"/>
  <c r="PR190"/>
  <c r="PQ190"/>
  <c r="PT190"/>
  <c r="PM190"/>
  <c r="PV190"/>
  <c r="PO190"/>
  <c r="PL190"/>
  <c r="PU190"/>
  <c r="PW190"/>
  <c r="PS190"/>
  <c r="PP190"/>
  <c r="JR191"/>
  <c r="JL191"/>
  <c r="JP191"/>
  <c r="JM191"/>
  <c r="JI191"/>
  <c r="JH191"/>
  <c r="JJ191"/>
  <c r="JQ191"/>
  <c r="JK191"/>
  <c r="JS191"/>
  <c r="JN191"/>
  <c r="JO191"/>
  <c r="RB194"/>
  <c r="RE194"/>
  <c r="RK194"/>
  <c r="RC194"/>
  <c r="QZ194"/>
  <c r="RA194"/>
  <c r="RF194"/>
  <c r="RD194"/>
  <c r="RJ194"/>
  <c r="RI194"/>
  <c r="RG194"/>
  <c r="RH194"/>
  <c r="JY189"/>
  <c r="KA190" s="1"/>
  <c r="JZ189"/>
  <c r="JE191"/>
  <c r="JF191"/>
  <c r="KS191"/>
  <c r="KU192" s="1"/>
  <c r="KT191"/>
  <c r="BQ56"/>
  <c r="BP56"/>
  <c r="BS56"/>
  <c r="CA56"/>
  <c r="BV56"/>
  <c r="BY56"/>
  <c r="BW56"/>
  <c r="BT56"/>
  <c r="BZ56"/>
  <c r="BU56"/>
  <c r="BR56"/>
  <c r="BX56"/>
  <c r="AI60"/>
  <c r="AD60"/>
  <c r="AH60"/>
  <c r="AK60"/>
  <c r="AJ60"/>
  <c r="AG60"/>
  <c r="AF60"/>
  <c r="AB60"/>
  <c r="AC60"/>
  <c r="AL60"/>
  <c r="AM60"/>
  <c r="AE60"/>
  <c r="CQ63"/>
  <c r="CL63"/>
  <c r="CU63"/>
  <c r="CM63"/>
  <c r="CO63"/>
  <c r="CN63"/>
  <c r="CK63"/>
  <c r="CJ63"/>
  <c r="CR63"/>
  <c r="CT63"/>
  <c r="CP63"/>
  <c r="CS63"/>
  <c r="FI63"/>
  <c r="FJ63"/>
  <c r="JE192"/>
  <c r="JG193" s="1"/>
  <c r="JF192"/>
  <c r="BQ57"/>
  <c r="BP57"/>
  <c r="BS57"/>
  <c r="BX57"/>
  <c r="BR57"/>
  <c r="BW57"/>
  <c r="BT57"/>
  <c r="BZ57"/>
  <c r="BY57"/>
  <c r="CA57"/>
  <c r="BV57"/>
  <c r="BU57"/>
  <c r="OB183"/>
  <c r="OF183"/>
  <c r="NZ183"/>
  <c r="NX183"/>
  <c r="OA183"/>
  <c r="OD183"/>
  <c r="OG183"/>
  <c r="OI183"/>
  <c r="OE183"/>
  <c r="NY183"/>
  <c r="OC183"/>
  <c r="OH183"/>
  <c r="HK63"/>
  <c r="HC63"/>
  <c r="HH63"/>
  <c r="HJ63"/>
  <c r="HF63"/>
  <c r="HD63"/>
  <c r="HI63"/>
  <c r="HA63"/>
  <c r="HB63"/>
  <c r="GZ63"/>
  <c r="HG63"/>
  <c r="HE63"/>
  <c r="PA190"/>
  <c r="PC190"/>
  <c r="OU190"/>
  <c r="OV190"/>
  <c r="OZ190"/>
  <c r="OR190"/>
  <c r="OT190"/>
  <c r="OS190"/>
  <c r="OY190"/>
  <c r="OX190"/>
  <c r="OW190"/>
  <c r="PB190"/>
  <c r="SA185"/>
  <c r="RZ185"/>
  <c r="RV185"/>
  <c r="SD185"/>
  <c r="RX185"/>
  <c r="RU185"/>
  <c r="SE185"/>
  <c r="RW185"/>
  <c r="SB185"/>
  <c r="SC185"/>
  <c r="RY185"/>
  <c r="RT185"/>
  <c r="QG183"/>
  <c r="QF183"/>
  <c r="QO183"/>
  <c r="QN183"/>
  <c r="QH183"/>
  <c r="QK183"/>
  <c r="QI183"/>
  <c r="QM183"/>
  <c r="QQ183"/>
  <c r="QJ183"/>
  <c r="QL183"/>
  <c r="QP183"/>
  <c r="MG191"/>
  <c r="LM184"/>
  <c r="SB184"/>
  <c r="RV184"/>
  <c r="SD184"/>
  <c r="RY184"/>
  <c r="SA184"/>
  <c r="SC184"/>
  <c r="RX184"/>
  <c r="RZ184"/>
  <c r="RW184"/>
  <c r="RU184"/>
  <c r="RT184"/>
  <c r="SE184"/>
  <c r="NU183"/>
  <c r="NV183"/>
  <c r="BF65"/>
  <c r="BC65"/>
  <c r="BG65"/>
  <c r="JY190"/>
  <c r="KA191" s="1"/>
  <c r="JZ190"/>
  <c r="IO185"/>
  <c r="IV185"/>
  <c r="IX185"/>
  <c r="IR185"/>
  <c r="IW185"/>
  <c r="IY185"/>
  <c r="IT185"/>
  <c r="IU185"/>
  <c r="IQ185"/>
  <c r="IN185"/>
  <c r="IP185"/>
  <c r="IS185"/>
  <c r="PS189"/>
  <c r="PT189"/>
  <c r="PO189"/>
  <c r="PM189"/>
  <c r="PQ189"/>
  <c r="PR189"/>
  <c r="PP189"/>
  <c r="PU189"/>
  <c r="PV189"/>
  <c r="PW189"/>
  <c r="PN189"/>
  <c r="PL189"/>
  <c r="JQ190"/>
  <c r="JP190"/>
  <c r="JR190"/>
  <c r="JH190"/>
  <c r="JK190"/>
  <c r="JS190"/>
  <c r="JI190"/>
  <c r="JJ190"/>
  <c r="JN190"/>
  <c r="JO190"/>
  <c r="JM190"/>
  <c r="JL190"/>
  <c r="IK185"/>
  <c r="IL185"/>
  <c r="LB190"/>
  <c r="LA190"/>
  <c r="LG190"/>
  <c r="KZ190"/>
  <c r="KV190"/>
  <c r="KY190"/>
  <c r="LE190"/>
  <c r="LC190"/>
  <c r="LF190"/>
  <c r="KX190"/>
  <c r="KW190"/>
  <c r="LD190"/>
  <c r="QW194"/>
  <c r="QX194"/>
  <c r="KS192"/>
  <c r="KT192"/>
  <c r="NJ191"/>
  <c r="NK191"/>
  <c r="ND191"/>
  <c r="NN191"/>
  <c r="NH191"/>
  <c r="NL191"/>
  <c r="NI191"/>
  <c r="NG191"/>
  <c r="NF191"/>
  <c r="NO191"/>
  <c r="NM191"/>
  <c r="NE191"/>
  <c r="QC184"/>
  <c r="QD184"/>
  <c r="MA183"/>
  <c r="LY183"/>
  <c r="LX183"/>
  <c r="LQ183"/>
  <c r="LW183"/>
  <c r="LR183"/>
  <c r="LT183"/>
  <c r="LV183"/>
  <c r="LU183"/>
  <c r="LS183"/>
  <c r="LZ183"/>
  <c r="LP183"/>
  <c r="RQ185"/>
  <c r="KG189"/>
  <c r="KM189"/>
  <c r="KK189"/>
  <c r="KH189"/>
  <c r="KJ189"/>
  <c r="KE189"/>
  <c r="KB189"/>
  <c r="KF189"/>
  <c r="KL189"/>
  <c r="KI189"/>
  <c r="KC189"/>
  <c r="KD189"/>
  <c r="PI190"/>
  <c r="KB188"/>
  <c r="KJ188"/>
  <c r="KC188"/>
  <c r="KF188"/>
  <c r="KK188"/>
  <c r="KI188"/>
  <c r="KL188"/>
  <c r="KE188"/>
  <c r="KH188"/>
  <c r="KM188"/>
  <c r="KG188"/>
  <c r="KD188"/>
  <c r="IR184"/>
  <c r="IU184"/>
  <c r="IY184"/>
  <c r="IQ184"/>
  <c r="IW184"/>
  <c r="IS184"/>
  <c r="IP184"/>
  <c r="IV184"/>
  <c r="IT184"/>
  <c r="IN184"/>
  <c r="IX184"/>
  <c r="IO184"/>
  <c r="QZ193"/>
  <c r="RI193"/>
  <c r="RF193"/>
  <c r="RG193"/>
  <c r="RJ193"/>
  <c r="RH193"/>
  <c r="RC193"/>
  <c r="RB193"/>
  <c r="RE193"/>
  <c r="RK193"/>
  <c r="RA193"/>
  <c r="RD193"/>
  <c r="ET62"/>
  <c r="EW62"/>
  <c r="ER62"/>
  <c r="EV62"/>
  <c r="EX62"/>
  <c r="FB62"/>
  <c r="EZ62"/>
  <c r="FA62"/>
  <c r="FC62"/>
  <c r="ES62"/>
  <c r="EU62"/>
  <c r="EY62"/>
  <c r="KY191"/>
  <c r="LB191"/>
  <c r="LA191"/>
  <c r="LC191"/>
  <c r="KZ191"/>
  <c r="KV191"/>
  <c r="KX191"/>
  <c r="LG191"/>
  <c r="LF191"/>
  <c r="LE191"/>
  <c r="KW191"/>
  <c r="LD191"/>
  <c r="QQ184"/>
  <c r="QK184"/>
  <c r="QO184"/>
  <c r="QF184"/>
  <c r="QG184"/>
  <c r="QJ184"/>
  <c r="QP184"/>
  <c r="QM184"/>
  <c r="QI184"/>
  <c r="QN184"/>
  <c r="QL184"/>
  <c r="QH184"/>
  <c r="OO191"/>
  <c r="OQ192" s="1"/>
  <c r="OP191"/>
  <c r="RQ186"/>
  <c r="RS187" s="1"/>
  <c r="RR186"/>
  <c r="IB49"/>
  <c r="IA49"/>
  <c r="IC49"/>
  <c r="HU49"/>
  <c r="HZ49"/>
  <c r="ID49"/>
  <c r="HT49"/>
  <c r="HY49"/>
  <c r="HV49"/>
  <c r="IE49"/>
  <c r="HX49"/>
  <c r="HW49"/>
  <c r="NA192"/>
  <c r="MS190"/>
  <c r="MJ190"/>
  <c r="MO190"/>
  <c r="MP190"/>
  <c r="MR190"/>
  <c r="MK190"/>
  <c r="ML190"/>
  <c r="MT190"/>
  <c r="MU190"/>
  <c r="MM190"/>
  <c r="MN190"/>
  <c r="MQ190"/>
  <c r="FU62"/>
  <c r="FN62"/>
  <c r="FO62"/>
  <c r="FM62"/>
  <c r="FR62"/>
  <c r="FW62"/>
  <c r="FQ62"/>
  <c r="FL62"/>
  <c r="FV62"/>
  <c r="FT62"/>
  <c r="FS62"/>
  <c r="FP62"/>
  <c r="OG182"/>
  <c r="OC182"/>
  <c r="OH182"/>
  <c r="OA182"/>
  <c r="OE182"/>
  <c r="OB182"/>
  <c r="OF182"/>
  <c r="NX182"/>
  <c r="NY182"/>
  <c r="OD182"/>
  <c r="OI182"/>
  <c r="NZ182"/>
  <c r="MH191"/>
  <c r="MG192"/>
  <c r="MI192"/>
  <c r="LN184"/>
  <c r="LM185"/>
  <c r="LO185"/>
  <c r="NU184"/>
  <c r="IK186"/>
  <c r="IM186"/>
  <c r="QW195"/>
  <c r="QY195"/>
  <c r="QC185"/>
  <c r="QE185"/>
  <c r="RR185"/>
  <c r="RS186"/>
  <c r="PJ190"/>
  <c r="PI191"/>
  <c r="PK191"/>
  <c r="NB192"/>
  <c r="NA193"/>
  <c r="NC193"/>
  <c r="MH192"/>
  <c r="MI193"/>
  <c r="LN185"/>
  <c r="LO186"/>
  <c r="NV184"/>
  <c r="NW185"/>
  <c r="IL186"/>
  <c r="IM187"/>
  <c r="QX195"/>
  <c r="QY196"/>
  <c r="QD185"/>
  <c r="QE186"/>
  <c r="PJ191"/>
  <c r="PK192"/>
  <c r="NB193"/>
  <c r="NC194"/>
  <c r="D80" i="13" l="1"/>
  <c r="E80"/>
  <c r="C80"/>
  <c r="B80"/>
  <c r="K80"/>
  <c r="J80"/>
  <c r="H81"/>
  <c r="E96" i="12"/>
  <c r="C96"/>
  <c r="D97"/>
  <c r="MY194" i="2"/>
  <c r="PF192"/>
  <c r="PZ186"/>
  <c r="QU196"/>
  <c r="II187"/>
  <c r="NT185"/>
  <c r="LI186"/>
  <c r="MF193"/>
  <c r="MW193"/>
  <c r="PE191"/>
  <c r="RO186"/>
  <c r="PZ185"/>
  <c r="QV195"/>
  <c r="IJ186"/>
  <c r="LL185"/>
  <c r="ME192"/>
  <c r="RM187"/>
  <c r="OK192"/>
  <c r="JV191"/>
  <c r="JD193"/>
  <c r="KR192"/>
  <c r="JG192"/>
  <c r="JU190"/>
  <c r="DQ65"/>
  <c r="AO64"/>
  <c r="CZ64"/>
  <c r="CG64"/>
  <c r="CH64" s="1"/>
  <c r="OM191"/>
  <c r="C62"/>
  <c r="HQ50"/>
  <c r="HR50" s="1"/>
  <c r="B97" i="12"/>
  <c r="G63" i="2"/>
  <c r="MX194"/>
  <c r="PH192"/>
  <c r="QA186"/>
  <c r="QS196"/>
  <c r="IG187"/>
  <c r="NR185"/>
  <c r="LK186"/>
  <c r="MC193"/>
  <c r="MY193"/>
  <c r="PF191"/>
  <c r="RP186"/>
  <c r="QA185"/>
  <c r="QU195"/>
  <c r="IH186"/>
  <c r="LK185"/>
  <c r="MF192"/>
  <c r="RN187"/>
  <c r="OM192"/>
  <c r="JU191"/>
  <c r="JB193"/>
  <c r="FK63"/>
  <c r="KQ192"/>
  <c r="JX190"/>
  <c r="DT65"/>
  <c r="AR64"/>
  <c r="CX64"/>
  <c r="AA59"/>
  <c r="ON191"/>
  <c r="D62"/>
  <c r="EQ61"/>
  <c r="CE64"/>
  <c r="MW194"/>
  <c r="PE192"/>
  <c r="PY186"/>
  <c r="QV196"/>
  <c r="IH187"/>
  <c r="NS185"/>
  <c r="LJ186"/>
  <c r="ME193"/>
  <c r="MX193"/>
  <c r="PH191"/>
  <c r="RM186"/>
  <c r="QB185"/>
  <c r="QS195"/>
  <c r="IG186"/>
  <c r="LJ185"/>
  <c r="MC192"/>
  <c r="RP187"/>
  <c r="ON192"/>
  <c r="JX191"/>
  <c r="NW184"/>
  <c r="JA193"/>
  <c r="KP192"/>
  <c r="JV190"/>
  <c r="DR65"/>
  <c r="AP64"/>
  <c r="CW64"/>
  <c r="BM57"/>
  <c r="OK191"/>
  <c r="B62"/>
  <c r="CF64"/>
  <c r="MZ194"/>
  <c r="PG192"/>
  <c r="QB186"/>
  <c r="QT196"/>
  <c r="IJ187"/>
  <c r="NQ185"/>
  <c r="LL186"/>
  <c r="MD193"/>
  <c r="MZ193"/>
  <c r="PG191"/>
  <c r="RN186"/>
  <c r="PY185"/>
  <c r="QT195"/>
  <c r="II186"/>
  <c r="LI185"/>
  <c r="MD192"/>
  <c r="RO187"/>
  <c r="OL192"/>
  <c r="KU193"/>
  <c r="JW191"/>
  <c r="JC193"/>
  <c r="KO192"/>
  <c r="JW190"/>
  <c r="DS65"/>
  <c r="AQ64"/>
  <c r="AS65" s="1"/>
  <c r="CY64"/>
  <c r="DA65" s="1"/>
  <c r="GY62"/>
  <c r="GE63"/>
  <c r="OL191"/>
  <c r="A62"/>
  <c r="CD64"/>
  <c r="CC64"/>
  <c r="CJ64"/>
  <c r="LW186"/>
  <c r="LS186"/>
  <c r="LZ186"/>
  <c r="LP186"/>
  <c r="LT186"/>
  <c r="LQ186"/>
  <c r="LU186"/>
  <c r="MA186"/>
  <c r="LX186"/>
  <c r="LY186"/>
  <c r="LV186"/>
  <c r="LR186"/>
  <c r="NF193"/>
  <c r="NH193"/>
  <c r="NO193"/>
  <c r="NI193"/>
  <c r="NE193"/>
  <c r="NJ193"/>
  <c r="NK193"/>
  <c r="NG193"/>
  <c r="NL193"/>
  <c r="ND193"/>
  <c r="NM193"/>
  <c r="NN193"/>
  <c r="PT191"/>
  <c r="PR191"/>
  <c r="PW191"/>
  <c r="PP191"/>
  <c r="PN191"/>
  <c r="PS191"/>
  <c r="PO191"/>
  <c r="PU191"/>
  <c r="PL191"/>
  <c r="PV191"/>
  <c r="PQ191"/>
  <c r="PM191"/>
  <c r="RQ187"/>
  <c r="MG193"/>
  <c r="MI194" s="1"/>
  <c r="MH193"/>
  <c r="SD187"/>
  <c r="RT187"/>
  <c r="RU187"/>
  <c r="SB187"/>
  <c r="RV187"/>
  <c r="SC187"/>
  <c r="RY187"/>
  <c r="RW187"/>
  <c r="RX187"/>
  <c r="RZ187"/>
  <c r="SE187"/>
  <c r="SA187"/>
  <c r="OU192"/>
  <c r="PB192"/>
  <c r="OZ192"/>
  <c r="OS192"/>
  <c r="OW192"/>
  <c r="PA192"/>
  <c r="OX192"/>
  <c r="OT192"/>
  <c r="OV192"/>
  <c r="OY192"/>
  <c r="PC192"/>
  <c r="OR192"/>
  <c r="KL190"/>
  <c r="KF190"/>
  <c r="KC190"/>
  <c r="KE190"/>
  <c r="KI190"/>
  <c r="KJ190"/>
  <c r="KM190"/>
  <c r="KG190"/>
  <c r="KB190"/>
  <c r="KK190"/>
  <c r="KD190"/>
  <c r="KH190"/>
  <c r="EG65"/>
  <c r="EC65"/>
  <c r="ED65"/>
  <c r="EH65"/>
  <c r="DZ65"/>
  <c r="EA65"/>
  <c r="EF65"/>
  <c r="EB65"/>
  <c r="DX65"/>
  <c r="DY65"/>
  <c r="EI65"/>
  <c r="EE65"/>
  <c r="AX64"/>
  <c r="AY64"/>
  <c r="AV64"/>
  <c r="BF64"/>
  <c r="BG64"/>
  <c r="AW64"/>
  <c r="BD64"/>
  <c r="BA64"/>
  <c r="BB64"/>
  <c r="BE64"/>
  <c r="AZ64"/>
  <c r="BC64"/>
  <c r="OO192"/>
  <c r="RH196"/>
  <c r="RK196"/>
  <c r="RB196"/>
  <c r="RI196"/>
  <c r="RF196"/>
  <c r="RC196"/>
  <c r="RA196"/>
  <c r="RJ196"/>
  <c r="RE196"/>
  <c r="RD196"/>
  <c r="QZ196"/>
  <c r="RG196"/>
  <c r="IT187"/>
  <c r="IO187"/>
  <c r="IN187"/>
  <c r="IS187"/>
  <c r="IY187"/>
  <c r="IW187"/>
  <c r="IX187"/>
  <c r="IR187"/>
  <c r="IV187"/>
  <c r="IP187"/>
  <c r="IQ187"/>
  <c r="IU187"/>
  <c r="MJ193"/>
  <c r="MT193"/>
  <c r="MM193"/>
  <c r="MO193"/>
  <c r="ML193"/>
  <c r="MQ193"/>
  <c r="MU193"/>
  <c r="MN193"/>
  <c r="MS193"/>
  <c r="MP193"/>
  <c r="MR193"/>
  <c r="MK193"/>
  <c r="NA194"/>
  <c r="QC186"/>
  <c r="QW196"/>
  <c r="QX196"/>
  <c r="LM186"/>
  <c r="LN186"/>
  <c r="OO193"/>
  <c r="OQ194" s="1"/>
  <c r="OP193"/>
  <c r="KL191"/>
  <c r="KM191"/>
  <c r="KC191"/>
  <c r="KI191"/>
  <c r="KF191"/>
  <c r="KE191"/>
  <c r="KD191"/>
  <c r="KB191"/>
  <c r="KK191"/>
  <c r="KG191"/>
  <c r="KJ191"/>
  <c r="KH191"/>
  <c r="KS193"/>
  <c r="KU194" s="1"/>
  <c r="KT193"/>
  <c r="NJ194"/>
  <c r="NI194"/>
  <c r="NE194"/>
  <c r="NH194"/>
  <c r="ND194"/>
  <c r="NN194"/>
  <c r="NK194"/>
  <c r="NF194"/>
  <c r="NL194"/>
  <c r="NO194"/>
  <c r="NM194"/>
  <c r="NG194"/>
  <c r="PL192"/>
  <c r="PO192"/>
  <c r="PV192"/>
  <c r="PT192"/>
  <c r="PR192"/>
  <c r="PM192"/>
  <c r="PP192"/>
  <c r="PW192"/>
  <c r="PN192"/>
  <c r="PQ192"/>
  <c r="PS192"/>
  <c r="PU192"/>
  <c r="QN186"/>
  <c r="QF186"/>
  <c r="QK186"/>
  <c r="QJ186"/>
  <c r="QL186"/>
  <c r="QO186"/>
  <c r="QP186"/>
  <c r="QH186"/>
  <c r="QG186"/>
  <c r="QQ186"/>
  <c r="QM186"/>
  <c r="QI186"/>
  <c r="MG194"/>
  <c r="MI195" s="1"/>
  <c r="MH194"/>
  <c r="RT186"/>
  <c r="RZ186"/>
  <c r="RU186"/>
  <c r="RY186"/>
  <c r="SC186"/>
  <c r="SE186"/>
  <c r="SB186"/>
  <c r="RX186"/>
  <c r="SA186"/>
  <c r="SD186"/>
  <c r="RW186"/>
  <c r="RV186"/>
  <c r="RD195"/>
  <c r="RA195"/>
  <c r="RJ195"/>
  <c r="RE195"/>
  <c r="RF195"/>
  <c r="RK195"/>
  <c r="RH195"/>
  <c r="RI195"/>
  <c r="RG195"/>
  <c r="QZ195"/>
  <c r="RC195"/>
  <c r="RB195"/>
  <c r="IN186"/>
  <c r="IT186"/>
  <c r="IV186"/>
  <c r="IO186"/>
  <c r="IX186"/>
  <c r="IW186"/>
  <c r="IY186"/>
  <c r="IP186"/>
  <c r="IR186"/>
  <c r="IQ186"/>
  <c r="IS186"/>
  <c r="IU186"/>
  <c r="MJ192"/>
  <c r="MN192"/>
  <c r="MS192"/>
  <c r="MQ192"/>
  <c r="MR192"/>
  <c r="MP192"/>
  <c r="MT192"/>
  <c r="MK192"/>
  <c r="MO192"/>
  <c r="ML192"/>
  <c r="MM192"/>
  <c r="MU192"/>
  <c r="JI193"/>
  <c r="JH193"/>
  <c r="JQ193"/>
  <c r="JS193"/>
  <c r="JK193"/>
  <c r="JM193"/>
  <c r="JO193"/>
  <c r="JR193"/>
  <c r="JL193"/>
  <c r="JJ193"/>
  <c r="JN193"/>
  <c r="JP193"/>
  <c r="DH64"/>
  <c r="DK64"/>
  <c r="DD64"/>
  <c r="DF64"/>
  <c r="DI64"/>
  <c r="DJ64"/>
  <c r="DE64"/>
  <c r="DM64"/>
  <c r="DG64"/>
  <c r="DN64"/>
  <c r="DO64"/>
  <c r="DL64"/>
  <c r="BN57"/>
  <c r="BM58"/>
  <c r="PC191"/>
  <c r="OZ191"/>
  <c r="OW191"/>
  <c r="OT191"/>
  <c r="OS191"/>
  <c r="OY191"/>
  <c r="PA191"/>
  <c r="OU191"/>
  <c r="OV191"/>
  <c r="OR191"/>
  <c r="PB191"/>
  <c r="OX191"/>
  <c r="OE185"/>
  <c r="OF185"/>
  <c r="OD185"/>
  <c r="OC185"/>
  <c r="NZ185"/>
  <c r="OA185"/>
  <c r="OI185"/>
  <c r="NX185"/>
  <c r="OB185"/>
  <c r="NY185"/>
  <c r="OH185"/>
  <c r="OG185"/>
  <c r="PI192"/>
  <c r="QO185"/>
  <c r="QF185"/>
  <c r="QP185"/>
  <c r="QJ185"/>
  <c r="QK185"/>
  <c r="QG185"/>
  <c r="QM185"/>
  <c r="QH185"/>
  <c r="QQ185"/>
  <c r="QI185"/>
  <c r="QL185"/>
  <c r="QN185"/>
  <c r="IK187"/>
  <c r="LW185"/>
  <c r="LY185"/>
  <c r="MA185"/>
  <c r="LT185"/>
  <c r="LQ185"/>
  <c r="LV185"/>
  <c r="LS185"/>
  <c r="LZ185"/>
  <c r="LX185"/>
  <c r="LR185"/>
  <c r="LP185"/>
  <c r="LU185"/>
  <c r="RQ188"/>
  <c r="KV192"/>
  <c r="LE192"/>
  <c r="LG192"/>
  <c r="LC192"/>
  <c r="KX192"/>
  <c r="KW192"/>
  <c r="KZ192"/>
  <c r="LB192"/>
  <c r="LF192"/>
  <c r="LA192"/>
  <c r="LD192"/>
  <c r="KY192"/>
  <c r="JY191"/>
  <c r="JZ191"/>
  <c r="AS66"/>
  <c r="AT66" s="1"/>
  <c r="DC66"/>
  <c r="DA66"/>
  <c r="DB66" s="1"/>
  <c r="Q62"/>
  <c r="N62"/>
  <c r="K62"/>
  <c r="M62"/>
  <c r="I62"/>
  <c r="O62"/>
  <c r="P62"/>
  <c r="J62"/>
  <c r="R62"/>
  <c r="H62"/>
  <c r="L62"/>
  <c r="S62"/>
  <c r="CP64"/>
  <c r="CK64"/>
  <c r="CM64"/>
  <c r="CO64"/>
  <c r="CU64"/>
  <c r="CS64"/>
  <c r="CN64"/>
  <c r="CT64"/>
  <c r="CQ64"/>
  <c r="CL64"/>
  <c r="CR64"/>
  <c r="RR187"/>
  <c r="RS188"/>
  <c r="OP192"/>
  <c r="OQ193"/>
  <c r="NB194"/>
  <c r="NA195"/>
  <c r="NC195"/>
  <c r="QD186"/>
  <c r="QC187"/>
  <c r="QE187"/>
  <c r="QW197"/>
  <c r="QY197"/>
  <c r="LM187"/>
  <c r="LO187"/>
  <c r="BO59"/>
  <c r="PJ192"/>
  <c r="PI193"/>
  <c r="PK193"/>
  <c r="IL187"/>
  <c r="IK188"/>
  <c r="IM188"/>
  <c r="RR188"/>
  <c r="RS189"/>
  <c r="JY192"/>
  <c r="KA192"/>
  <c r="NB195"/>
  <c r="NC196"/>
  <c r="QD187"/>
  <c r="QE188"/>
  <c r="QX197"/>
  <c r="QY198"/>
  <c r="LN187"/>
  <c r="LO188"/>
  <c r="PJ193"/>
  <c r="PK194"/>
  <c r="IL188"/>
  <c r="IM189"/>
  <c r="JZ192"/>
  <c r="KA193"/>
  <c r="C81" i="13" l="1"/>
  <c r="B81"/>
  <c r="D81"/>
  <c r="E81"/>
  <c r="J81"/>
  <c r="H82"/>
  <c r="K81"/>
  <c r="E97" i="12"/>
  <c r="C97"/>
  <c r="D98"/>
  <c r="JW193" i="2"/>
  <c r="IH189"/>
  <c r="PF194"/>
  <c r="LK188"/>
  <c r="QV198"/>
  <c r="QB188"/>
  <c r="MZ196"/>
  <c r="JX192"/>
  <c r="RO189"/>
  <c r="II188"/>
  <c r="PG193"/>
  <c r="BI59"/>
  <c r="LJ187"/>
  <c r="QV197"/>
  <c r="PZ187"/>
  <c r="MZ195"/>
  <c r="OK193"/>
  <c r="RP188"/>
  <c r="CY66"/>
  <c r="MD195"/>
  <c r="KO194"/>
  <c r="OM194"/>
  <c r="ME194"/>
  <c r="FY63"/>
  <c r="GV62"/>
  <c r="DU66"/>
  <c r="DV66" s="1"/>
  <c r="KQ193"/>
  <c r="NS184"/>
  <c r="EN61"/>
  <c r="W59"/>
  <c r="Y60" s="1"/>
  <c r="FF63"/>
  <c r="JA192"/>
  <c r="JX193"/>
  <c r="IG189"/>
  <c r="PE194"/>
  <c r="LL188"/>
  <c r="QT198"/>
  <c r="PY188"/>
  <c r="MX196"/>
  <c r="JW192"/>
  <c r="RN189"/>
  <c r="IG188"/>
  <c r="PF193"/>
  <c r="BJ59"/>
  <c r="LK187"/>
  <c r="QT197"/>
  <c r="QB187"/>
  <c r="MX195"/>
  <c r="OL193"/>
  <c r="RM188"/>
  <c r="CW66"/>
  <c r="MF195"/>
  <c r="KP194"/>
  <c r="ON194"/>
  <c r="MC194"/>
  <c r="FZ63"/>
  <c r="GS62"/>
  <c r="AT65"/>
  <c r="KR193"/>
  <c r="NR184"/>
  <c r="EL61"/>
  <c r="V59"/>
  <c r="FG63"/>
  <c r="FI64" s="1"/>
  <c r="JB192"/>
  <c r="B63"/>
  <c r="C63"/>
  <c r="JU193"/>
  <c r="II189"/>
  <c r="PG194"/>
  <c r="LI188"/>
  <c r="QS198"/>
  <c r="PZ188"/>
  <c r="MY196"/>
  <c r="JU192"/>
  <c r="RM189"/>
  <c r="IH188"/>
  <c r="PH193"/>
  <c r="BK59"/>
  <c r="LI187"/>
  <c r="QS197"/>
  <c r="QA187"/>
  <c r="MY195"/>
  <c r="OM193"/>
  <c r="RN188"/>
  <c r="CX66"/>
  <c r="MC195"/>
  <c r="KR194"/>
  <c r="OL194"/>
  <c r="MF194"/>
  <c r="GB63"/>
  <c r="GU62"/>
  <c r="DB65"/>
  <c r="KO193"/>
  <c r="NT184"/>
  <c r="EM61"/>
  <c r="EO62" s="1"/>
  <c r="X59"/>
  <c r="FH63"/>
  <c r="E63"/>
  <c r="F63" s="1"/>
  <c r="JD192"/>
  <c r="CG65"/>
  <c r="JV193"/>
  <c r="IJ189"/>
  <c r="PH194"/>
  <c r="LJ188"/>
  <c r="QU198"/>
  <c r="QA188"/>
  <c r="MW196"/>
  <c r="JV192"/>
  <c r="RP189"/>
  <c r="IJ188"/>
  <c r="PE193"/>
  <c r="BL59"/>
  <c r="LL187"/>
  <c r="QU197"/>
  <c r="PY187"/>
  <c r="MW195"/>
  <c r="ON193"/>
  <c r="RO188"/>
  <c r="CZ66"/>
  <c r="BN58"/>
  <c r="ME195"/>
  <c r="KQ194"/>
  <c r="OK194"/>
  <c r="MD194"/>
  <c r="GA63"/>
  <c r="GC64" s="1"/>
  <c r="GT62"/>
  <c r="KP193"/>
  <c r="NQ184"/>
  <c r="EK61"/>
  <c r="U59"/>
  <c r="FE63"/>
  <c r="HS50"/>
  <c r="JC192"/>
  <c r="D63"/>
  <c r="AU66"/>
  <c r="A63"/>
  <c r="M63"/>
  <c r="Q63"/>
  <c r="R63"/>
  <c r="B98" i="12"/>
  <c r="IK189" i="2"/>
  <c r="IM190" s="1"/>
  <c r="IL189"/>
  <c r="PI194"/>
  <c r="BR59"/>
  <c r="BZ59"/>
  <c r="BV59"/>
  <c r="BW59"/>
  <c r="BU59"/>
  <c r="BQ59"/>
  <c r="BY59"/>
  <c r="BT59"/>
  <c r="CA59"/>
  <c r="BP59"/>
  <c r="BS59"/>
  <c r="BX59"/>
  <c r="OW193"/>
  <c r="OY193"/>
  <c r="OU193"/>
  <c r="OS193"/>
  <c r="OX193"/>
  <c r="PA193"/>
  <c r="OZ193"/>
  <c r="OT193"/>
  <c r="PB193"/>
  <c r="OV193"/>
  <c r="PC193"/>
  <c r="OR193"/>
  <c r="LE194"/>
  <c r="LA194"/>
  <c r="KV194"/>
  <c r="KW194"/>
  <c r="KY194"/>
  <c r="KX194"/>
  <c r="LG194"/>
  <c r="LB194"/>
  <c r="LF194"/>
  <c r="LC194"/>
  <c r="LD194"/>
  <c r="KZ194"/>
  <c r="MG195"/>
  <c r="MI196" s="1"/>
  <c r="MH195"/>
  <c r="GF63"/>
  <c r="GG63"/>
  <c r="GO63"/>
  <c r="GM63"/>
  <c r="GN63"/>
  <c r="GP63"/>
  <c r="GI63"/>
  <c r="GL63"/>
  <c r="GQ63"/>
  <c r="GK63"/>
  <c r="GJ63"/>
  <c r="GH63"/>
  <c r="KS194"/>
  <c r="KU195" s="1"/>
  <c r="KT194"/>
  <c r="NU185"/>
  <c r="Y61"/>
  <c r="AA61"/>
  <c r="JL192"/>
  <c r="JR192"/>
  <c r="JQ192"/>
  <c r="JP192"/>
  <c r="JH192"/>
  <c r="JN192"/>
  <c r="JJ192"/>
  <c r="JK192"/>
  <c r="JM192"/>
  <c r="JS192"/>
  <c r="JI192"/>
  <c r="JO192"/>
  <c r="IR189"/>
  <c r="IY189"/>
  <c r="IS189"/>
  <c r="IN189"/>
  <c r="IQ189"/>
  <c r="IT189"/>
  <c r="IX189"/>
  <c r="IU189"/>
  <c r="IO189"/>
  <c r="IP189"/>
  <c r="IV189"/>
  <c r="IW189"/>
  <c r="PO194"/>
  <c r="PV194"/>
  <c r="PW194"/>
  <c r="PP194"/>
  <c r="PR194"/>
  <c r="PQ194"/>
  <c r="PT194"/>
  <c r="PL194"/>
  <c r="PU194"/>
  <c r="PS194"/>
  <c r="PM194"/>
  <c r="PN194"/>
  <c r="QP188"/>
  <c r="QJ188"/>
  <c r="QI188"/>
  <c r="QQ188"/>
  <c r="QH188"/>
  <c r="QL188"/>
  <c r="QG188"/>
  <c r="QN188"/>
  <c r="QO188"/>
  <c r="QM188"/>
  <c r="QF188"/>
  <c r="QK188"/>
  <c r="JY193"/>
  <c r="JZ193"/>
  <c r="IQ188"/>
  <c r="IS188"/>
  <c r="IO188"/>
  <c r="IW188"/>
  <c r="IP188"/>
  <c r="IN188"/>
  <c r="IX188"/>
  <c r="IV188"/>
  <c r="IT188"/>
  <c r="IY188"/>
  <c r="IU188"/>
  <c r="IR188"/>
  <c r="LM188"/>
  <c r="LN188"/>
  <c r="RW188"/>
  <c r="RV188"/>
  <c r="RU188"/>
  <c r="SB188"/>
  <c r="RT188"/>
  <c r="SE188"/>
  <c r="RZ188"/>
  <c r="SA188"/>
  <c r="RY188"/>
  <c r="SC188"/>
  <c r="SD188"/>
  <c r="RX188"/>
  <c r="DH66"/>
  <c r="DK66"/>
  <c r="DG66"/>
  <c r="DL66"/>
  <c r="DM66"/>
  <c r="DO66"/>
  <c r="DE66"/>
  <c r="DJ66"/>
  <c r="DN66"/>
  <c r="DF66"/>
  <c r="DD66"/>
  <c r="DI66"/>
  <c r="MM194"/>
  <c r="MK194"/>
  <c r="MP194"/>
  <c r="MS194"/>
  <c r="MU194"/>
  <c r="ML194"/>
  <c r="MN194"/>
  <c r="MR194"/>
  <c r="MT194"/>
  <c r="MQ194"/>
  <c r="MO194"/>
  <c r="MJ194"/>
  <c r="HF62"/>
  <c r="HK62"/>
  <c r="HD62"/>
  <c r="HB62"/>
  <c r="HH62"/>
  <c r="HJ62"/>
  <c r="HC62"/>
  <c r="HE62"/>
  <c r="HA62"/>
  <c r="GZ62"/>
  <c r="HG62"/>
  <c r="HI62"/>
  <c r="KJ193"/>
  <c r="KL193"/>
  <c r="KH193"/>
  <c r="KG193"/>
  <c r="KD193"/>
  <c r="KM193"/>
  <c r="KI193"/>
  <c r="KB193"/>
  <c r="KC193"/>
  <c r="KK193"/>
  <c r="KF193"/>
  <c r="KE193"/>
  <c r="IK190"/>
  <c r="PI195"/>
  <c r="LV188"/>
  <c r="LU188"/>
  <c r="MA188"/>
  <c r="LZ188"/>
  <c r="LY188"/>
  <c r="LS188"/>
  <c r="LQ188"/>
  <c r="LT188"/>
  <c r="LP188"/>
  <c r="LR188"/>
  <c r="LX188"/>
  <c r="LW188"/>
  <c r="RH198"/>
  <c r="RG198"/>
  <c r="RE198"/>
  <c r="RI198"/>
  <c r="QZ198"/>
  <c r="RK198"/>
  <c r="RC198"/>
  <c r="RD198"/>
  <c r="RF198"/>
  <c r="RB198"/>
  <c r="RJ198"/>
  <c r="RA198"/>
  <c r="KG192"/>
  <c r="KH192"/>
  <c r="KM192"/>
  <c r="KD192"/>
  <c r="KE192"/>
  <c r="KI192"/>
  <c r="KB192"/>
  <c r="KK192"/>
  <c r="KJ192"/>
  <c r="KF192"/>
  <c r="KC192"/>
  <c r="KL192"/>
  <c r="SA189"/>
  <c r="RV189"/>
  <c r="SE189"/>
  <c r="RX189"/>
  <c r="SD189"/>
  <c r="RY189"/>
  <c r="RZ189"/>
  <c r="RU189"/>
  <c r="SC189"/>
  <c r="RT189"/>
  <c r="SB189"/>
  <c r="RW189"/>
  <c r="LS187"/>
  <c r="LX187"/>
  <c r="LQ187"/>
  <c r="LR187"/>
  <c r="LV187"/>
  <c r="LT187"/>
  <c r="LP187"/>
  <c r="LZ187"/>
  <c r="MA187"/>
  <c r="LY187"/>
  <c r="LU187"/>
  <c r="LW187"/>
  <c r="QZ197"/>
  <c r="RJ197"/>
  <c r="RB197"/>
  <c r="RG197"/>
  <c r="RA197"/>
  <c r="RE197"/>
  <c r="RD197"/>
  <c r="RH197"/>
  <c r="RF197"/>
  <c r="RC197"/>
  <c r="RI197"/>
  <c r="RK197"/>
  <c r="QC188"/>
  <c r="QE189" s="1"/>
  <c r="QD188"/>
  <c r="NA196"/>
  <c r="OO194"/>
  <c r="OP194"/>
  <c r="MP195"/>
  <c r="MR195"/>
  <c r="MN195"/>
  <c r="MK195"/>
  <c r="MU195"/>
  <c r="MT195"/>
  <c r="MO195"/>
  <c r="MQ195"/>
  <c r="MS195"/>
  <c r="ML195"/>
  <c r="MM195"/>
  <c r="MJ195"/>
  <c r="LA193"/>
  <c r="LC193"/>
  <c r="KW193"/>
  <c r="KZ193"/>
  <c r="KX193"/>
  <c r="LD193"/>
  <c r="LG193"/>
  <c r="LF193"/>
  <c r="LE193"/>
  <c r="KY193"/>
  <c r="LB193"/>
  <c r="KV193"/>
  <c r="EO63"/>
  <c r="EP63" s="1"/>
  <c r="EQ63"/>
  <c r="QC189"/>
  <c r="NI196"/>
  <c r="NK196"/>
  <c r="NE196"/>
  <c r="ND196"/>
  <c r="NF196"/>
  <c r="NM196"/>
  <c r="NN196"/>
  <c r="NJ196"/>
  <c r="NL196"/>
  <c r="NH196"/>
  <c r="NO196"/>
  <c r="NG196"/>
  <c r="PW193"/>
  <c r="PS193"/>
  <c r="PN193"/>
  <c r="PQ193"/>
  <c r="PV193"/>
  <c r="PT193"/>
  <c r="PO193"/>
  <c r="PM193"/>
  <c r="PR193"/>
  <c r="PL193"/>
  <c r="PP193"/>
  <c r="PU193"/>
  <c r="QW198"/>
  <c r="QX198"/>
  <c r="QL187"/>
  <c r="QN187"/>
  <c r="QO187"/>
  <c r="QI187"/>
  <c r="QQ187"/>
  <c r="QK187"/>
  <c r="QF187"/>
  <c r="QJ187"/>
  <c r="QH187"/>
  <c r="QP187"/>
  <c r="QG187"/>
  <c r="QM187"/>
  <c r="NK195"/>
  <c r="NO195"/>
  <c r="NE195"/>
  <c r="ND195"/>
  <c r="NI195"/>
  <c r="NL195"/>
  <c r="NM195"/>
  <c r="NH195"/>
  <c r="NG195"/>
  <c r="NJ195"/>
  <c r="NN195"/>
  <c r="NF195"/>
  <c r="RQ189"/>
  <c r="RR189"/>
  <c r="MG196"/>
  <c r="KS195"/>
  <c r="OX194"/>
  <c r="PA194"/>
  <c r="OZ194"/>
  <c r="OW194"/>
  <c r="OV194"/>
  <c r="OT194"/>
  <c r="OU194"/>
  <c r="PB194"/>
  <c r="OS194"/>
  <c r="PC194"/>
  <c r="OY194"/>
  <c r="OR194"/>
  <c r="OG184"/>
  <c r="OF184"/>
  <c r="OE184"/>
  <c r="OH184"/>
  <c r="NX184"/>
  <c r="NZ184"/>
  <c r="OA184"/>
  <c r="OB184"/>
  <c r="OD184"/>
  <c r="OI184"/>
  <c r="NY184"/>
  <c r="OC184"/>
  <c r="EX61"/>
  <c r="FA61"/>
  <c r="ET61"/>
  <c r="ER61"/>
  <c r="EU61"/>
  <c r="EW61"/>
  <c r="EV61"/>
  <c r="FB61"/>
  <c r="FC61"/>
  <c r="ES61"/>
  <c r="EY61"/>
  <c r="EZ61"/>
  <c r="AH59"/>
  <c r="AI59"/>
  <c r="AD59"/>
  <c r="AG59"/>
  <c r="AC59"/>
  <c r="AJ59"/>
  <c r="AM59"/>
  <c r="AK59"/>
  <c r="AB59"/>
  <c r="AE59"/>
  <c r="AL59"/>
  <c r="AF59"/>
  <c r="FQ63"/>
  <c r="FV63"/>
  <c r="FW63"/>
  <c r="FN63"/>
  <c r="FU63"/>
  <c r="FL63"/>
  <c r="FS63"/>
  <c r="FT63"/>
  <c r="FO63"/>
  <c r="FM63"/>
  <c r="FP63"/>
  <c r="FR63"/>
  <c r="JE193"/>
  <c r="K63"/>
  <c r="I63"/>
  <c r="L63"/>
  <c r="O63"/>
  <c r="H63"/>
  <c r="J63"/>
  <c r="N63"/>
  <c r="P63"/>
  <c r="S63"/>
  <c r="PJ194"/>
  <c r="PK195"/>
  <c r="NV185"/>
  <c r="NU186"/>
  <c r="NW186"/>
  <c r="AA62"/>
  <c r="JY194"/>
  <c r="KA194"/>
  <c r="LM189"/>
  <c r="IL190"/>
  <c r="IM191"/>
  <c r="PJ195"/>
  <c r="PK196"/>
  <c r="NB196"/>
  <c r="NA197"/>
  <c r="NC197"/>
  <c r="OO195"/>
  <c r="OQ195"/>
  <c r="QD189"/>
  <c r="QE190"/>
  <c r="QW199"/>
  <c r="QY199"/>
  <c r="RQ190"/>
  <c r="RS190"/>
  <c r="MH196"/>
  <c r="MI197"/>
  <c r="KT195"/>
  <c r="KU196"/>
  <c r="JF193"/>
  <c r="JE194"/>
  <c r="JG194"/>
  <c r="NV186"/>
  <c r="NW187"/>
  <c r="JZ194"/>
  <c r="KA195"/>
  <c r="LN189"/>
  <c r="LO190"/>
  <c r="NB197"/>
  <c r="NC198"/>
  <c r="OP195"/>
  <c r="OQ196"/>
  <c r="QX199"/>
  <c r="RR190"/>
  <c r="RS191"/>
  <c r="JF194"/>
  <c r="JG195"/>
  <c r="B82" i="13" l="1"/>
  <c r="D82"/>
  <c r="C82"/>
  <c r="E82"/>
  <c r="H83"/>
  <c r="K82"/>
  <c r="J82"/>
  <c r="E98" i="12"/>
  <c r="C98"/>
  <c r="D99"/>
  <c r="JA195" i="2"/>
  <c r="RM191"/>
  <c r="OK196"/>
  <c r="MX198"/>
  <c r="LI190"/>
  <c r="JV195"/>
  <c r="NR187"/>
  <c r="JA194"/>
  <c r="KQ196"/>
  <c r="ME197"/>
  <c r="RN190"/>
  <c r="QV199"/>
  <c r="PZ190"/>
  <c r="OM195"/>
  <c r="MX197"/>
  <c r="PE196"/>
  <c r="IH191"/>
  <c r="JX194"/>
  <c r="U62"/>
  <c r="NT186"/>
  <c r="PG195"/>
  <c r="EK63"/>
  <c r="PZ189"/>
  <c r="U61"/>
  <c r="KP195"/>
  <c r="MF196"/>
  <c r="IH190"/>
  <c r="HN50"/>
  <c r="GD64"/>
  <c r="GW63"/>
  <c r="DW66"/>
  <c r="AQ66"/>
  <c r="JB195"/>
  <c r="RP191"/>
  <c r="ON196"/>
  <c r="MZ198"/>
  <c r="LK190"/>
  <c r="JW195"/>
  <c r="NS187"/>
  <c r="JB194"/>
  <c r="KP196"/>
  <c r="MC197"/>
  <c r="RO190"/>
  <c r="QT199"/>
  <c r="QA190"/>
  <c r="OL195"/>
  <c r="MZ197"/>
  <c r="PH196"/>
  <c r="IG191"/>
  <c r="JU194"/>
  <c r="V62"/>
  <c r="NS186"/>
  <c r="PE195"/>
  <c r="EN63"/>
  <c r="QB189"/>
  <c r="W61"/>
  <c r="Z61"/>
  <c r="KQ195"/>
  <c r="ME196"/>
  <c r="II190"/>
  <c r="HO50"/>
  <c r="EP62"/>
  <c r="Z60"/>
  <c r="AR66"/>
  <c r="JD195"/>
  <c r="RN191"/>
  <c r="OL196"/>
  <c r="MW198"/>
  <c r="LJ190"/>
  <c r="JU195"/>
  <c r="NT187"/>
  <c r="JD194"/>
  <c r="KR196"/>
  <c r="MD197"/>
  <c r="RM190"/>
  <c r="QU199"/>
  <c r="QB190"/>
  <c r="OK195"/>
  <c r="MY197"/>
  <c r="PF196"/>
  <c r="IJ191"/>
  <c r="JW194"/>
  <c r="W62"/>
  <c r="NR186"/>
  <c r="PH195"/>
  <c r="EL63"/>
  <c r="PY189"/>
  <c r="LO189"/>
  <c r="V61"/>
  <c r="KO195"/>
  <c r="MD196"/>
  <c r="IJ190"/>
  <c r="HM50"/>
  <c r="CH65"/>
  <c r="FJ64"/>
  <c r="GE65"/>
  <c r="AO66"/>
  <c r="BE66"/>
  <c r="BD66"/>
  <c r="JC195"/>
  <c r="RO191"/>
  <c r="OM196"/>
  <c r="MY198"/>
  <c r="LL190"/>
  <c r="JX195"/>
  <c r="NQ187"/>
  <c r="JC194"/>
  <c r="KO196"/>
  <c r="MF197"/>
  <c r="RP190"/>
  <c r="QS199"/>
  <c r="QY200"/>
  <c r="PY190"/>
  <c r="ON195"/>
  <c r="MW197"/>
  <c r="PG196"/>
  <c r="II191"/>
  <c r="JV194"/>
  <c r="X62"/>
  <c r="NQ186"/>
  <c r="PF195"/>
  <c r="EM63"/>
  <c r="EO64" s="1"/>
  <c r="QA189"/>
  <c r="X61"/>
  <c r="KR195"/>
  <c r="MC196"/>
  <c r="IG190"/>
  <c r="HP50"/>
  <c r="BO58"/>
  <c r="E64"/>
  <c r="F64" s="1"/>
  <c r="DA67"/>
  <c r="DB67" s="1"/>
  <c r="AP66"/>
  <c r="AX66"/>
  <c r="B99" i="12"/>
  <c r="JN195" i="2"/>
  <c r="JR195"/>
  <c r="JL195"/>
  <c r="JS195"/>
  <c r="JM195"/>
  <c r="JO195"/>
  <c r="JJ195"/>
  <c r="JH195"/>
  <c r="JQ195"/>
  <c r="JK195"/>
  <c r="JI195"/>
  <c r="JP195"/>
  <c r="SC191"/>
  <c r="RY191"/>
  <c r="RT191"/>
  <c r="SA191"/>
  <c r="RX191"/>
  <c r="SD191"/>
  <c r="RV191"/>
  <c r="RW191"/>
  <c r="SE191"/>
  <c r="SB191"/>
  <c r="RZ191"/>
  <c r="RU191"/>
  <c r="OU196"/>
  <c r="OV196"/>
  <c r="PC196"/>
  <c r="PA196"/>
  <c r="PB196"/>
  <c r="OR196"/>
  <c r="OT196"/>
  <c r="OZ196"/>
  <c r="OW196"/>
  <c r="OS196"/>
  <c r="OY196"/>
  <c r="OX196"/>
  <c r="LP190"/>
  <c r="LS190"/>
  <c r="LZ190"/>
  <c r="LW190"/>
  <c r="LV190"/>
  <c r="MA190"/>
  <c r="LU190"/>
  <c r="LX190"/>
  <c r="LY190"/>
  <c r="LQ190"/>
  <c r="LT190"/>
  <c r="LR190"/>
  <c r="JR194"/>
  <c r="JO194"/>
  <c r="JH194"/>
  <c r="JJ194"/>
  <c r="JM194"/>
  <c r="JN194"/>
  <c r="JK194"/>
  <c r="JS194"/>
  <c r="JL194"/>
  <c r="JI194"/>
  <c r="JP194"/>
  <c r="JQ194"/>
  <c r="OO196"/>
  <c r="OQ197" s="1"/>
  <c r="OP196"/>
  <c r="PR196"/>
  <c r="PN196"/>
  <c r="PT196"/>
  <c r="PM196"/>
  <c r="PL196"/>
  <c r="PV196"/>
  <c r="PU196"/>
  <c r="PQ196"/>
  <c r="PS196"/>
  <c r="PP196"/>
  <c r="PW196"/>
  <c r="PO196"/>
  <c r="AC62"/>
  <c r="AK62"/>
  <c r="AG62"/>
  <c r="AF62"/>
  <c r="AM62"/>
  <c r="AI62"/>
  <c r="AL62"/>
  <c r="AH62"/>
  <c r="AD62"/>
  <c r="AB62"/>
  <c r="AJ62"/>
  <c r="AE62"/>
  <c r="PI196"/>
  <c r="PJ196"/>
  <c r="EX63"/>
  <c r="ER63"/>
  <c r="FB63"/>
  <c r="EU63"/>
  <c r="ES63"/>
  <c r="EW63"/>
  <c r="FA63"/>
  <c r="EY63"/>
  <c r="FC63"/>
  <c r="ET63"/>
  <c r="EZ63"/>
  <c r="EV63"/>
  <c r="AD61"/>
  <c r="AB61"/>
  <c r="AF61"/>
  <c r="AG61"/>
  <c r="AI61"/>
  <c r="AL61"/>
  <c r="AK61"/>
  <c r="AJ61"/>
  <c r="AH61"/>
  <c r="AM61"/>
  <c r="AC61"/>
  <c r="AE61"/>
  <c r="GX63"/>
  <c r="GW64"/>
  <c r="MR197"/>
  <c r="MM197"/>
  <c r="MJ197"/>
  <c r="MK197"/>
  <c r="MS197"/>
  <c r="MN197"/>
  <c r="MU197"/>
  <c r="MQ197"/>
  <c r="ML197"/>
  <c r="MT197"/>
  <c r="MO197"/>
  <c r="MP197"/>
  <c r="RQ191"/>
  <c r="RS192" s="1"/>
  <c r="RR191"/>
  <c r="IS191"/>
  <c r="IX191"/>
  <c r="IV191"/>
  <c r="IO191"/>
  <c r="IW191"/>
  <c r="IQ191"/>
  <c r="IN191"/>
  <c r="IR191"/>
  <c r="IY191"/>
  <c r="IP191"/>
  <c r="IT191"/>
  <c r="IU191"/>
  <c r="KI194"/>
  <c r="KM194"/>
  <c r="KK194"/>
  <c r="KL194"/>
  <c r="KG194"/>
  <c r="KD194"/>
  <c r="KJ194"/>
  <c r="KE194"/>
  <c r="KH194"/>
  <c r="KB194"/>
  <c r="KC194"/>
  <c r="KF194"/>
  <c r="NU187"/>
  <c r="PN195"/>
  <c r="PS195"/>
  <c r="PU195"/>
  <c r="PP195"/>
  <c r="PW195"/>
  <c r="PL195"/>
  <c r="PO195"/>
  <c r="PM195"/>
  <c r="PR195"/>
  <c r="PT195"/>
  <c r="PQ195"/>
  <c r="PV195"/>
  <c r="KS196"/>
  <c r="MG197"/>
  <c r="IK191"/>
  <c r="NF198"/>
  <c r="ND198"/>
  <c r="NK198"/>
  <c r="NM198"/>
  <c r="NJ198"/>
  <c r="NN198"/>
  <c r="NL198"/>
  <c r="NI198"/>
  <c r="NH198"/>
  <c r="NE198"/>
  <c r="NG198"/>
  <c r="NO198"/>
  <c r="KI195"/>
  <c r="KM195"/>
  <c r="KJ195"/>
  <c r="KL195"/>
  <c r="KC195"/>
  <c r="KD195"/>
  <c r="KH195"/>
  <c r="KF195"/>
  <c r="KE195"/>
  <c r="KG195"/>
  <c r="KK195"/>
  <c r="KB195"/>
  <c r="RZ190"/>
  <c r="RW190"/>
  <c r="SC190"/>
  <c r="RX190"/>
  <c r="RV190"/>
  <c r="SE190"/>
  <c r="RT190"/>
  <c r="RY190"/>
  <c r="RU190"/>
  <c r="SB190"/>
  <c r="SA190"/>
  <c r="SD190"/>
  <c r="QW200"/>
  <c r="OU195"/>
  <c r="PA195"/>
  <c r="PC195"/>
  <c r="OS195"/>
  <c r="OX195"/>
  <c r="OY195"/>
  <c r="OT195"/>
  <c r="OV195"/>
  <c r="OR195"/>
  <c r="OZ195"/>
  <c r="PB195"/>
  <c r="OW195"/>
  <c r="NA198"/>
  <c r="JY195"/>
  <c r="QL189"/>
  <c r="QF189"/>
  <c r="QM189"/>
  <c r="QJ189"/>
  <c r="QP189"/>
  <c r="QH189"/>
  <c r="QN189"/>
  <c r="QG189"/>
  <c r="QK189"/>
  <c r="QO189"/>
  <c r="QQ189"/>
  <c r="QI189"/>
  <c r="KW195"/>
  <c r="LB195"/>
  <c r="LA195"/>
  <c r="LE195"/>
  <c r="LC195"/>
  <c r="KV195"/>
  <c r="LF195"/>
  <c r="LD195"/>
  <c r="KX195"/>
  <c r="LG195"/>
  <c r="KZ195"/>
  <c r="KY195"/>
  <c r="ID50"/>
  <c r="IC50"/>
  <c r="HU50"/>
  <c r="HX50"/>
  <c r="IB50"/>
  <c r="HT50"/>
  <c r="HV50"/>
  <c r="HW50"/>
  <c r="IA50"/>
  <c r="HY50"/>
  <c r="IE50"/>
  <c r="HZ50"/>
  <c r="BA66"/>
  <c r="BF66"/>
  <c r="BG66"/>
  <c r="AW66"/>
  <c r="AZ66"/>
  <c r="BB66"/>
  <c r="AY66"/>
  <c r="AV66"/>
  <c r="BC66"/>
  <c r="RQ192"/>
  <c r="OO197"/>
  <c r="OQ198" s="1"/>
  <c r="OP197"/>
  <c r="NA199"/>
  <c r="OI187"/>
  <c r="OE187"/>
  <c r="OA187"/>
  <c r="OC187"/>
  <c r="OG187"/>
  <c r="NY187"/>
  <c r="OD187"/>
  <c r="OF187"/>
  <c r="OB187"/>
  <c r="OH187"/>
  <c r="NZ187"/>
  <c r="NX187"/>
  <c r="JE195"/>
  <c r="LF196"/>
  <c r="LB196"/>
  <c r="LG196"/>
  <c r="KV196"/>
  <c r="KY196"/>
  <c r="LA196"/>
  <c r="KX196"/>
  <c r="KZ196"/>
  <c r="LD196"/>
  <c r="LE196"/>
  <c r="LC196"/>
  <c r="KW196"/>
  <c r="RK199"/>
  <c r="RD199"/>
  <c r="RE199"/>
  <c r="RG199"/>
  <c r="RB199"/>
  <c r="QZ199"/>
  <c r="RI199"/>
  <c r="RC199"/>
  <c r="RA199"/>
  <c r="RH199"/>
  <c r="RJ199"/>
  <c r="RF199"/>
  <c r="QQ190"/>
  <c r="QN190"/>
  <c r="QF190"/>
  <c r="QH190"/>
  <c r="QL190"/>
  <c r="QJ190"/>
  <c r="QM190"/>
  <c r="QP190"/>
  <c r="QO190"/>
  <c r="QK190"/>
  <c r="QG190"/>
  <c r="QI190"/>
  <c r="NJ197"/>
  <c r="NE197"/>
  <c r="NM197"/>
  <c r="NG197"/>
  <c r="NI197"/>
  <c r="NK197"/>
  <c r="NF197"/>
  <c r="NH197"/>
  <c r="ND197"/>
  <c r="NN197"/>
  <c r="NL197"/>
  <c r="NO197"/>
  <c r="PI197"/>
  <c r="PK198" s="1"/>
  <c r="PJ197"/>
  <c r="IK192"/>
  <c r="IM193" s="1"/>
  <c r="IL192"/>
  <c r="OA186"/>
  <c r="OG186"/>
  <c r="NZ186"/>
  <c r="OD186"/>
  <c r="OC186"/>
  <c r="OI186"/>
  <c r="OE186"/>
  <c r="OB186"/>
  <c r="OH186"/>
  <c r="NX186"/>
  <c r="OF186"/>
  <c r="NY186"/>
  <c r="EQ65"/>
  <c r="QC190"/>
  <c r="QD190"/>
  <c r="MQ196"/>
  <c r="MO196"/>
  <c r="MM196"/>
  <c r="ML196"/>
  <c r="MJ196"/>
  <c r="MN196"/>
  <c r="MS196"/>
  <c r="MT196"/>
  <c r="MU196"/>
  <c r="MP196"/>
  <c r="MK196"/>
  <c r="MR196"/>
  <c r="IT190"/>
  <c r="IO190"/>
  <c r="IP190"/>
  <c r="IV190"/>
  <c r="IS190"/>
  <c r="IX190"/>
  <c r="IN190"/>
  <c r="IY190"/>
  <c r="IR190"/>
  <c r="IQ190"/>
  <c r="IW190"/>
  <c r="IU190"/>
  <c r="GY65"/>
  <c r="NV187"/>
  <c r="NU188"/>
  <c r="NW188"/>
  <c r="KT196"/>
  <c r="KS197"/>
  <c r="KU197"/>
  <c r="MH197"/>
  <c r="MG198"/>
  <c r="MI198"/>
  <c r="IL191"/>
  <c r="IM192"/>
  <c r="QX200"/>
  <c r="QY201"/>
  <c r="NB198"/>
  <c r="NC199"/>
  <c r="JZ195"/>
  <c r="JY196"/>
  <c r="KA196"/>
  <c r="RR192"/>
  <c r="RS193"/>
  <c r="NB199"/>
  <c r="NC200"/>
  <c r="JF195"/>
  <c r="JE196"/>
  <c r="JG196"/>
  <c r="QC191"/>
  <c r="NV188"/>
  <c r="NW189"/>
  <c r="KT197"/>
  <c r="KU198"/>
  <c r="MH198"/>
  <c r="JZ196"/>
  <c r="KA197"/>
  <c r="JF196"/>
  <c r="JG197"/>
  <c r="QD191"/>
  <c r="B83" i="13" l="1"/>
  <c r="C83"/>
  <c r="D83"/>
  <c r="E83"/>
  <c r="J83"/>
  <c r="H84"/>
  <c r="K83"/>
  <c r="E99" i="12"/>
  <c r="C99"/>
  <c r="D100"/>
  <c r="JD197" i="2"/>
  <c r="JU197"/>
  <c r="KO198"/>
  <c r="NS189"/>
  <c r="JA196"/>
  <c r="MW200"/>
  <c r="RM193"/>
  <c r="JV196"/>
  <c r="MX199"/>
  <c r="QV201"/>
  <c r="IH192"/>
  <c r="MD198"/>
  <c r="KP197"/>
  <c r="NS188"/>
  <c r="GV65"/>
  <c r="EN65"/>
  <c r="II193"/>
  <c r="PE198"/>
  <c r="OM198"/>
  <c r="RO192"/>
  <c r="GX64"/>
  <c r="ON197"/>
  <c r="BL58"/>
  <c r="EP64"/>
  <c r="QS200"/>
  <c r="LJ189"/>
  <c r="HQ51"/>
  <c r="HR51" s="1"/>
  <c r="DQ66"/>
  <c r="B100" i="12"/>
  <c r="GA65" i="2"/>
  <c r="FZ65"/>
  <c r="JC197"/>
  <c r="JW197"/>
  <c r="KR198"/>
  <c r="NQ189"/>
  <c r="JC196"/>
  <c r="MY200"/>
  <c r="RN193"/>
  <c r="JU196"/>
  <c r="MZ199"/>
  <c r="QS201"/>
  <c r="II192"/>
  <c r="MC198"/>
  <c r="KR197"/>
  <c r="NQ188"/>
  <c r="GU65"/>
  <c r="QE191"/>
  <c r="EL65"/>
  <c r="IJ193"/>
  <c r="PF198"/>
  <c r="OK198"/>
  <c r="RP192"/>
  <c r="OK197"/>
  <c r="G64"/>
  <c r="BK58"/>
  <c r="QU200"/>
  <c r="LI189"/>
  <c r="DR66"/>
  <c r="FK65"/>
  <c r="JA197"/>
  <c r="JV197"/>
  <c r="KP198"/>
  <c r="NR189"/>
  <c r="JD196"/>
  <c r="MX200"/>
  <c r="RP193"/>
  <c r="JX196"/>
  <c r="MW199"/>
  <c r="QU201"/>
  <c r="IG192"/>
  <c r="ME198"/>
  <c r="MI199"/>
  <c r="KO197"/>
  <c r="NT188"/>
  <c r="GT65"/>
  <c r="EM65"/>
  <c r="IH193"/>
  <c r="PG198"/>
  <c r="OL198"/>
  <c r="RN192"/>
  <c r="OL197"/>
  <c r="DC67"/>
  <c r="BI58"/>
  <c r="QT200"/>
  <c r="CI65"/>
  <c r="LK189"/>
  <c r="DT66"/>
  <c r="GE64"/>
  <c r="FY65"/>
  <c r="AS67"/>
  <c r="GG65"/>
  <c r="GQ65"/>
  <c r="GO65"/>
  <c r="JB197"/>
  <c r="JX197"/>
  <c r="KQ198"/>
  <c r="NT189"/>
  <c r="QE192"/>
  <c r="JB196"/>
  <c r="MZ200"/>
  <c r="RO193"/>
  <c r="JW196"/>
  <c r="MY199"/>
  <c r="QT201"/>
  <c r="IJ192"/>
  <c r="MF198"/>
  <c r="KQ197"/>
  <c r="NR188"/>
  <c r="GS65"/>
  <c r="EK65"/>
  <c r="IG193"/>
  <c r="PH198"/>
  <c r="ON198"/>
  <c r="RM192"/>
  <c r="PK197"/>
  <c r="OM197"/>
  <c r="BJ58"/>
  <c r="QV200"/>
  <c r="FK64"/>
  <c r="LL189"/>
  <c r="Y62"/>
  <c r="DS66"/>
  <c r="DU67" s="1"/>
  <c r="GB65"/>
  <c r="GJ65"/>
  <c r="GL65"/>
  <c r="GN65"/>
  <c r="KM197"/>
  <c r="KL197"/>
  <c r="KD197"/>
  <c r="KK197"/>
  <c r="KI197"/>
  <c r="KF197"/>
  <c r="KG197"/>
  <c r="KB197"/>
  <c r="KE197"/>
  <c r="KC197"/>
  <c r="KJ197"/>
  <c r="KH197"/>
  <c r="LA198"/>
  <c r="KX198"/>
  <c r="LE198"/>
  <c r="LG198"/>
  <c r="LB198"/>
  <c r="KZ198"/>
  <c r="KV198"/>
  <c r="KY198"/>
  <c r="LC198"/>
  <c r="KW198"/>
  <c r="LF198"/>
  <c r="LD198"/>
  <c r="JL196"/>
  <c r="JO196"/>
  <c r="JK196"/>
  <c r="JS196"/>
  <c r="JI196"/>
  <c r="JQ196"/>
  <c r="JP196"/>
  <c r="JM196"/>
  <c r="JH196"/>
  <c r="JN196"/>
  <c r="JJ196"/>
  <c r="JR196"/>
  <c r="NE200"/>
  <c r="NH200"/>
  <c r="NF200"/>
  <c r="ND200"/>
  <c r="NJ200"/>
  <c r="NG200"/>
  <c r="NN200"/>
  <c r="NO200"/>
  <c r="NK200"/>
  <c r="NL200"/>
  <c r="NM200"/>
  <c r="NI200"/>
  <c r="RU193"/>
  <c r="SD193"/>
  <c r="RY193"/>
  <c r="RZ193"/>
  <c r="SA193"/>
  <c r="SB193"/>
  <c r="RT193"/>
  <c r="SE193"/>
  <c r="RW193"/>
  <c r="SC193"/>
  <c r="RV193"/>
  <c r="RX193"/>
  <c r="NU189"/>
  <c r="NV189"/>
  <c r="PU198"/>
  <c r="PV198"/>
  <c r="PP198"/>
  <c r="PL198"/>
  <c r="PT198"/>
  <c r="PM198"/>
  <c r="PR198"/>
  <c r="PW198"/>
  <c r="PN198"/>
  <c r="PO198"/>
  <c r="PQ198"/>
  <c r="PS198"/>
  <c r="RQ193"/>
  <c r="RC200"/>
  <c r="RE200"/>
  <c r="QZ200"/>
  <c r="RG200"/>
  <c r="RJ200"/>
  <c r="RA200"/>
  <c r="RB200"/>
  <c r="RK200"/>
  <c r="RF200"/>
  <c r="RI200"/>
  <c r="RD200"/>
  <c r="RH200"/>
  <c r="DX66"/>
  <c r="EH66"/>
  <c r="DY66"/>
  <c r="DZ66"/>
  <c r="EC66"/>
  <c r="EG66"/>
  <c r="EI66"/>
  <c r="EE66"/>
  <c r="EF66"/>
  <c r="EB66"/>
  <c r="ED66"/>
  <c r="EA66"/>
  <c r="OI189"/>
  <c r="OC189"/>
  <c r="OE189"/>
  <c r="NY189"/>
  <c r="OD189"/>
  <c r="OF189"/>
  <c r="OH189"/>
  <c r="NX189"/>
  <c r="OB189"/>
  <c r="NZ189"/>
  <c r="OA189"/>
  <c r="OG189"/>
  <c r="JE197"/>
  <c r="KD196"/>
  <c r="KI196"/>
  <c r="KG196"/>
  <c r="KC196"/>
  <c r="KK196"/>
  <c r="KF196"/>
  <c r="KL196"/>
  <c r="KJ196"/>
  <c r="KH196"/>
  <c r="KB196"/>
  <c r="KM196"/>
  <c r="KE196"/>
  <c r="RH201"/>
  <c r="RJ201"/>
  <c r="RC201"/>
  <c r="RI201"/>
  <c r="RF201"/>
  <c r="RD201"/>
  <c r="RE201"/>
  <c r="RA201"/>
  <c r="RK201"/>
  <c r="RG201"/>
  <c r="QZ201"/>
  <c r="RB201"/>
  <c r="IK193"/>
  <c r="ML198"/>
  <c r="MU198"/>
  <c r="MP198"/>
  <c r="MT198"/>
  <c r="MN198"/>
  <c r="MK198"/>
  <c r="MQ198"/>
  <c r="MO198"/>
  <c r="MM198"/>
  <c r="MJ198"/>
  <c r="MR198"/>
  <c r="MS198"/>
  <c r="NX188"/>
  <c r="OC188"/>
  <c r="OI188"/>
  <c r="OB188"/>
  <c r="OD188"/>
  <c r="OE188"/>
  <c r="NZ188"/>
  <c r="OF188"/>
  <c r="OH188"/>
  <c r="OG188"/>
  <c r="NY188"/>
  <c r="OA188"/>
  <c r="OZ198"/>
  <c r="OW198"/>
  <c r="OR198"/>
  <c r="OT198"/>
  <c r="PC198"/>
  <c r="OY198"/>
  <c r="OV198"/>
  <c r="OX198"/>
  <c r="OU198"/>
  <c r="OS198"/>
  <c r="PB198"/>
  <c r="PA198"/>
  <c r="PA197"/>
  <c r="OW197"/>
  <c r="OS197"/>
  <c r="OR197"/>
  <c r="PB197"/>
  <c r="OV197"/>
  <c r="OT197"/>
  <c r="OX197"/>
  <c r="PC197"/>
  <c r="OU197"/>
  <c r="OZ197"/>
  <c r="OY197"/>
  <c r="QW201"/>
  <c r="LV189"/>
  <c r="LS189"/>
  <c r="LU189"/>
  <c r="LR189"/>
  <c r="LY189"/>
  <c r="LW189"/>
  <c r="LT189"/>
  <c r="LP189"/>
  <c r="LX189"/>
  <c r="LZ189"/>
  <c r="MA189"/>
  <c r="LQ189"/>
  <c r="JI197"/>
  <c r="JO197"/>
  <c r="JH197"/>
  <c r="JQ197"/>
  <c r="JM197"/>
  <c r="JN197"/>
  <c r="JK197"/>
  <c r="JR197"/>
  <c r="JP197"/>
  <c r="JL197"/>
  <c r="JJ197"/>
  <c r="JS197"/>
  <c r="NI199"/>
  <c r="NJ199"/>
  <c r="ND199"/>
  <c r="NN199"/>
  <c r="NF199"/>
  <c r="NO199"/>
  <c r="NG199"/>
  <c r="NM199"/>
  <c r="NH199"/>
  <c r="NK199"/>
  <c r="NE199"/>
  <c r="NL199"/>
  <c r="QW202"/>
  <c r="IU192"/>
  <c r="IW192"/>
  <c r="IR192"/>
  <c r="IV192"/>
  <c r="IX192"/>
  <c r="IO192"/>
  <c r="IP192"/>
  <c r="IY192"/>
  <c r="IQ192"/>
  <c r="IN192"/>
  <c r="IS192"/>
  <c r="IT192"/>
  <c r="MG199"/>
  <c r="KV197"/>
  <c r="LG197"/>
  <c r="LC197"/>
  <c r="LD197"/>
  <c r="KW197"/>
  <c r="LA197"/>
  <c r="LB197"/>
  <c r="LF197"/>
  <c r="KY197"/>
  <c r="KZ197"/>
  <c r="LE197"/>
  <c r="KX197"/>
  <c r="BS58"/>
  <c r="BV58"/>
  <c r="BR58"/>
  <c r="CA58"/>
  <c r="BU58"/>
  <c r="BP58"/>
  <c r="BT58"/>
  <c r="BX58"/>
  <c r="BW58"/>
  <c r="BY58"/>
  <c r="BZ58"/>
  <c r="BQ58"/>
  <c r="LM190"/>
  <c r="LN190"/>
  <c r="GP65"/>
  <c r="GM65"/>
  <c r="GF65"/>
  <c r="GI65"/>
  <c r="GH65"/>
  <c r="GK65"/>
  <c r="RQ194"/>
  <c r="RS195" s="1"/>
  <c r="RR194"/>
  <c r="JY197"/>
  <c r="NA200"/>
  <c r="NB200"/>
  <c r="KS198"/>
  <c r="HC65"/>
  <c r="HH65"/>
  <c r="HK65"/>
  <c r="HB65"/>
  <c r="HD65"/>
  <c r="HG65"/>
  <c r="HI65"/>
  <c r="HE65"/>
  <c r="HF65"/>
  <c r="GZ65"/>
  <c r="HJ65"/>
  <c r="HA65"/>
  <c r="FC65"/>
  <c r="FA65"/>
  <c r="EV65"/>
  <c r="EX65"/>
  <c r="EY65"/>
  <c r="ER65"/>
  <c r="EU65"/>
  <c r="ET65"/>
  <c r="ES65"/>
  <c r="EZ65"/>
  <c r="FB65"/>
  <c r="EW65"/>
  <c r="IW193"/>
  <c r="IQ193"/>
  <c r="IT193"/>
  <c r="IU193"/>
  <c r="IX193"/>
  <c r="IR193"/>
  <c r="IY193"/>
  <c r="IV193"/>
  <c r="IO193"/>
  <c r="IS193"/>
  <c r="IP193"/>
  <c r="IN193"/>
  <c r="SD192"/>
  <c r="SE192"/>
  <c r="SB192"/>
  <c r="RT192"/>
  <c r="RU192"/>
  <c r="RZ192"/>
  <c r="RV192"/>
  <c r="SA192"/>
  <c r="RX192"/>
  <c r="RY192"/>
  <c r="RW192"/>
  <c r="SC192"/>
  <c r="OO198"/>
  <c r="OP198"/>
  <c r="Y63"/>
  <c r="Z63" s="1"/>
  <c r="Z62"/>
  <c r="NU190"/>
  <c r="NW190"/>
  <c r="RR193"/>
  <c r="RS194"/>
  <c r="JF197"/>
  <c r="JE198"/>
  <c r="JG198"/>
  <c r="IL193"/>
  <c r="IK194"/>
  <c r="IM194"/>
  <c r="QX201"/>
  <c r="QY202"/>
  <c r="QX202"/>
  <c r="QY203"/>
  <c r="MH199"/>
  <c r="MI200"/>
  <c r="LM191"/>
  <c r="JZ197"/>
  <c r="JY198"/>
  <c r="KA198"/>
  <c r="NA201"/>
  <c r="KT198"/>
  <c r="KS199"/>
  <c r="KU199"/>
  <c r="OO199"/>
  <c r="OQ199"/>
  <c r="NV190"/>
  <c r="JF198"/>
  <c r="JG199"/>
  <c r="IL194"/>
  <c r="IM195"/>
  <c r="LN191"/>
  <c r="JZ198"/>
  <c r="KA199"/>
  <c r="NB201"/>
  <c r="NC202"/>
  <c r="KT199"/>
  <c r="OP199"/>
  <c r="OQ200"/>
  <c r="C84" i="13" l="1"/>
  <c r="B84"/>
  <c r="D84"/>
  <c r="E84"/>
  <c r="H85"/>
  <c r="J84"/>
  <c r="K84"/>
  <c r="E100" i="12"/>
  <c r="C100"/>
  <c r="D101"/>
  <c r="OL200" i="2"/>
  <c r="MY202"/>
  <c r="JU199"/>
  <c r="II195"/>
  <c r="JC199"/>
  <c r="ON199"/>
  <c r="KR199"/>
  <c r="JV198"/>
  <c r="MD200"/>
  <c r="QV203"/>
  <c r="QT202"/>
  <c r="IG194"/>
  <c r="JB198"/>
  <c r="RN194"/>
  <c r="NT190"/>
  <c r="AA63"/>
  <c r="RM195"/>
  <c r="FF64"/>
  <c r="PE197"/>
  <c r="PY192"/>
  <c r="AT67"/>
  <c r="FY64"/>
  <c r="CE65"/>
  <c r="CG66" s="1"/>
  <c r="CZ67"/>
  <c r="MC199"/>
  <c r="A64"/>
  <c r="QB191"/>
  <c r="HS51"/>
  <c r="OM200"/>
  <c r="MX202"/>
  <c r="JV199"/>
  <c r="IJ195"/>
  <c r="JB199"/>
  <c r="OK199"/>
  <c r="KQ199"/>
  <c r="JU198"/>
  <c r="MF200"/>
  <c r="QT203"/>
  <c r="QU202"/>
  <c r="IJ194"/>
  <c r="JC198"/>
  <c r="RM194"/>
  <c r="NQ190"/>
  <c r="NW191"/>
  <c r="RO195"/>
  <c r="DV67"/>
  <c r="FH64"/>
  <c r="PF197"/>
  <c r="PZ192"/>
  <c r="GB64"/>
  <c r="CF65"/>
  <c r="CX67"/>
  <c r="MD199"/>
  <c r="B64"/>
  <c r="QA191"/>
  <c r="FH65"/>
  <c r="CI66"/>
  <c r="OK200"/>
  <c r="MZ202"/>
  <c r="JW199"/>
  <c r="IH195"/>
  <c r="JA199"/>
  <c r="OM199"/>
  <c r="KP199"/>
  <c r="JX198"/>
  <c r="LO192"/>
  <c r="ME200"/>
  <c r="QU203"/>
  <c r="QV202"/>
  <c r="IH194"/>
  <c r="JA198"/>
  <c r="RO194"/>
  <c r="NS190"/>
  <c r="RP195"/>
  <c r="LO191"/>
  <c r="FE64"/>
  <c r="PG197"/>
  <c r="QA192"/>
  <c r="GA64"/>
  <c r="CC65"/>
  <c r="CY67"/>
  <c r="ME199"/>
  <c r="BM59"/>
  <c r="D64"/>
  <c r="PZ191"/>
  <c r="GY64"/>
  <c r="FG65"/>
  <c r="FE65"/>
  <c r="FW65"/>
  <c r="FL65"/>
  <c r="FO65"/>
  <c r="ON200"/>
  <c r="MW202"/>
  <c r="JX199"/>
  <c r="IG195"/>
  <c r="JD199"/>
  <c r="OL199"/>
  <c r="KO199"/>
  <c r="KU200"/>
  <c r="JW198"/>
  <c r="MC200"/>
  <c r="QS203"/>
  <c r="QS202"/>
  <c r="II194"/>
  <c r="JD198"/>
  <c r="RP194"/>
  <c r="NR190"/>
  <c r="NC201"/>
  <c r="RN195"/>
  <c r="FG64"/>
  <c r="PH197"/>
  <c r="QB192"/>
  <c r="FZ64"/>
  <c r="CD65"/>
  <c r="CW67"/>
  <c r="MF199"/>
  <c r="C64"/>
  <c r="PY191"/>
  <c r="EQ64"/>
  <c r="FF65"/>
  <c r="FU65"/>
  <c r="FQ65"/>
  <c r="FN65"/>
  <c r="B101" i="12"/>
  <c r="KG199" i="2"/>
  <c r="KK199"/>
  <c r="KF199"/>
  <c r="KC199"/>
  <c r="KB199"/>
  <c r="KD199"/>
  <c r="KH199"/>
  <c r="KI199"/>
  <c r="KM199"/>
  <c r="KE199"/>
  <c r="KJ199"/>
  <c r="KL199"/>
  <c r="IO194"/>
  <c r="IY194"/>
  <c r="IS194"/>
  <c r="IW194"/>
  <c r="IR194"/>
  <c r="IX194"/>
  <c r="IQ194"/>
  <c r="IP194"/>
  <c r="IT194"/>
  <c r="IV194"/>
  <c r="IU194"/>
  <c r="IN194"/>
  <c r="RW195"/>
  <c r="SA195"/>
  <c r="SB195"/>
  <c r="RU195"/>
  <c r="RV195"/>
  <c r="RY195"/>
  <c r="SC195"/>
  <c r="RZ195"/>
  <c r="RT195"/>
  <c r="SE195"/>
  <c r="SD195"/>
  <c r="RX195"/>
  <c r="PN197"/>
  <c r="PV197"/>
  <c r="PQ197"/>
  <c r="PO197"/>
  <c r="PU197"/>
  <c r="PR197"/>
  <c r="PW197"/>
  <c r="PS197"/>
  <c r="PT197"/>
  <c r="PP197"/>
  <c r="PM197"/>
  <c r="PL197"/>
  <c r="QN192"/>
  <c r="QQ192"/>
  <c r="QG192"/>
  <c r="QP192"/>
  <c r="QF192"/>
  <c r="QJ192"/>
  <c r="QO192"/>
  <c r="QK192"/>
  <c r="QH192"/>
  <c r="QI192"/>
  <c r="QM192"/>
  <c r="QL192"/>
  <c r="GJ64"/>
  <c r="GP64"/>
  <c r="GL64"/>
  <c r="GG64"/>
  <c r="GO64"/>
  <c r="GK64"/>
  <c r="GH64"/>
  <c r="GN64"/>
  <c r="GM64"/>
  <c r="GI64"/>
  <c r="GF64"/>
  <c r="GQ64"/>
  <c r="MS199"/>
  <c r="MP199"/>
  <c r="MT199"/>
  <c r="MQ199"/>
  <c r="MR199"/>
  <c r="MJ199"/>
  <c r="MK199"/>
  <c r="MO199"/>
  <c r="MM199"/>
  <c r="ML199"/>
  <c r="MU199"/>
  <c r="MN199"/>
  <c r="O64"/>
  <c r="Q64"/>
  <c r="S64"/>
  <c r="J64"/>
  <c r="I64"/>
  <c r="M64"/>
  <c r="P64"/>
  <c r="K64"/>
  <c r="L64"/>
  <c r="H64"/>
  <c r="R64"/>
  <c r="N64"/>
  <c r="OX199"/>
  <c r="OT199"/>
  <c r="OY199"/>
  <c r="OV199"/>
  <c r="OZ199"/>
  <c r="OU199"/>
  <c r="OW199"/>
  <c r="PB199"/>
  <c r="OS199"/>
  <c r="OR199"/>
  <c r="PA199"/>
  <c r="PC199"/>
  <c r="KS200"/>
  <c r="KF198"/>
  <c r="KH198"/>
  <c r="KD198"/>
  <c r="KJ198"/>
  <c r="KI198"/>
  <c r="KK198"/>
  <c r="KG198"/>
  <c r="KL198"/>
  <c r="KE198"/>
  <c r="KC198"/>
  <c r="KB198"/>
  <c r="KM198"/>
  <c r="QW203"/>
  <c r="JE199"/>
  <c r="JF199"/>
  <c r="SE194"/>
  <c r="SC194"/>
  <c r="RW194"/>
  <c r="SD194"/>
  <c r="RT194"/>
  <c r="RU194"/>
  <c r="RV194"/>
  <c r="RY194"/>
  <c r="SA194"/>
  <c r="RX194"/>
  <c r="SB194"/>
  <c r="RZ194"/>
  <c r="OD190"/>
  <c r="OA190"/>
  <c r="NZ190"/>
  <c r="OG190"/>
  <c r="OC190"/>
  <c r="NX190"/>
  <c r="OI190"/>
  <c r="OB190"/>
  <c r="OF190"/>
  <c r="OH190"/>
  <c r="OE190"/>
  <c r="NY190"/>
  <c r="QC192"/>
  <c r="QD192"/>
  <c r="OR200"/>
  <c r="OZ200"/>
  <c r="OT200"/>
  <c r="OX200"/>
  <c r="PA200"/>
  <c r="PB200"/>
  <c r="OS200"/>
  <c r="OV200"/>
  <c r="OW200"/>
  <c r="OU200"/>
  <c r="OY200"/>
  <c r="PC200"/>
  <c r="JP199"/>
  <c r="JR199"/>
  <c r="JQ199"/>
  <c r="JH199"/>
  <c r="JK199"/>
  <c r="JJ199"/>
  <c r="JN199"/>
  <c r="JM199"/>
  <c r="JS199"/>
  <c r="JO199"/>
  <c r="JL199"/>
  <c r="JI199"/>
  <c r="OO200"/>
  <c r="OP200"/>
  <c r="QW204"/>
  <c r="JO198"/>
  <c r="JP198"/>
  <c r="JJ198"/>
  <c r="JN198"/>
  <c r="JH198"/>
  <c r="JL198"/>
  <c r="JS198"/>
  <c r="JQ198"/>
  <c r="JK198"/>
  <c r="JR198"/>
  <c r="JI198"/>
  <c r="JM198"/>
  <c r="RQ195"/>
  <c r="RR195"/>
  <c r="NU191"/>
  <c r="NW192" s="1"/>
  <c r="NV191"/>
  <c r="FN64"/>
  <c r="FM64"/>
  <c r="FS64"/>
  <c r="FT64"/>
  <c r="FV64"/>
  <c r="FW64"/>
  <c r="FR64"/>
  <c r="FO64"/>
  <c r="FQ64"/>
  <c r="FL64"/>
  <c r="FU64"/>
  <c r="FP64"/>
  <c r="PI198"/>
  <c r="QC193"/>
  <c r="QE194" s="1"/>
  <c r="QD193"/>
  <c r="CQ65"/>
  <c r="CO65"/>
  <c r="CP65"/>
  <c r="CK65"/>
  <c r="CR65"/>
  <c r="CT65"/>
  <c r="CS65"/>
  <c r="CJ65"/>
  <c r="CN65"/>
  <c r="CM65"/>
  <c r="CU65"/>
  <c r="CL65"/>
  <c r="MG200"/>
  <c r="BN59"/>
  <c r="BM60"/>
  <c r="FR65"/>
  <c r="FP65"/>
  <c r="FT65"/>
  <c r="FV65"/>
  <c r="FM65"/>
  <c r="FS65"/>
  <c r="NL202"/>
  <c r="NO202"/>
  <c r="NI202"/>
  <c r="NE202"/>
  <c r="NN202"/>
  <c r="NM202"/>
  <c r="NF202"/>
  <c r="NK202"/>
  <c r="NJ202"/>
  <c r="NH202"/>
  <c r="NG202"/>
  <c r="ND202"/>
  <c r="IN195"/>
  <c r="IY195"/>
  <c r="IO195"/>
  <c r="IQ195"/>
  <c r="IP195"/>
  <c r="IU195"/>
  <c r="IX195"/>
  <c r="IW195"/>
  <c r="IT195"/>
  <c r="IS195"/>
  <c r="IR195"/>
  <c r="IV195"/>
  <c r="KX199"/>
  <c r="KV199"/>
  <c r="LG199"/>
  <c r="KY199"/>
  <c r="KZ199"/>
  <c r="LC199"/>
  <c r="LD199"/>
  <c r="LB199"/>
  <c r="LE199"/>
  <c r="LF199"/>
  <c r="LA199"/>
  <c r="KW199"/>
  <c r="JY199"/>
  <c r="JZ199"/>
  <c r="MU200"/>
  <c r="MS200"/>
  <c r="MP200"/>
  <c r="MM200"/>
  <c r="MO200"/>
  <c r="MR200"/>
  <c r="MT200"/>
  <c r="ML200"/>
  <c r="MK200"/>
  <c r="MN200"/>
  <c r="MJ200"/>
  <c r="MQ200"/>
  <c r="RG203"/>
  <c r="RC203"/>
  <c r="RI203"/>
  <c r="RD203"/>
  <c r="RB203"/>
  <c r="RA203"/>
  <c r="RF203"/>
  <c r="RJ203"/>
  <c r="RK203"/>
  <c r="RE203"/>
  <c r="QZ203"/>
  <c r="RH203"/>
  <c r="RJ202"/>
  <c r="RB202"/>
  <c r="RK202"/>
  <c r="QZ202"/>
  <c r="RG202"/>
  <c r="RD202"/>
  <c r="RA202"/>
  <c r="RC202"/>
  <c r="RF202"/>
  <c r="RE202"/>
  <c r="RH202"/>
  <c r="RI202"/>
  <c r="IK195"/>
  <c r="DM67"/>
  <c r="DO67"/>
  <c r="DN67"/>
  <c r="DE67"/>
  <c r="DK67"/>
  <c r="DJ67"/>
  <c r="DH67"/>
  <c r="DI67"/>
  <c r="DF67"/>
  <c r="DG67"/>
  <c r="DL67"/>
  <c r="DD67"/>
  <c r="QG191"/>
  <c r="QI191"/>
  <c r="QJ191"/>
  <c r="QN191"/>
  <c r="QK191"/>
  <c r="QH191"/>
  <c r="QQ191"/>
  <c r="QL191"/>
  <c r="QP191"/>
  <c r="QO191"/>
  <c r="QM191"/>
  <c r="QF191"/>
  <c r="KT200"/>
  <c r="QX203"/>
  <c r="QY204"/>
  <c r="JE200"/>
  <c r="JG200"/>
  <c r="OO201"/>
  <c r="OQ201"/>
  <c r="QX204"/>
  <c r="QY205"/>
  <c r="RQ196"/>
  <c r="PJ198"/>
  <c r="PI199"/>
  <c r="PK199"/>
  <c r="MH200"/>
  <c r="MG201"/>
  <c r="BO61"/>
  <c r="JY200"/>
  <c r="KA200"/>
  <c r="IL195"/>
  <c r="IK196"/>
  <c r="IM196"/>
  <c r="JF200"/>
  <c r="JG201"/>
  <c r="OP201"/>
  <c r="OQ202"/>
  <c r="RR196"/>
  <c r="RS197"/>
  <c r="PJ199"/>
  <c r="PK200"/>
  <c r="MH201"/>
  <c r="MI202"/>
  <c r="JZ200"/>
  <c r="KA201"/>
  <c r="IL196"/>
  <c r="IM197"/>
  <c r="C85" i="13" l="1"/>
  <c r="B85"/>
  <c r="E85"/>
  <c r="D85"/>
  <c r="K85"/>
  <c r="H86"/>
  <c r="J85"/>
  <c r="E101" i="12"/>
  <c r="C101"/>
  <c r="D102"/>
  <c r="IG197" i="2"/>
  <c r="JX201"/>
  <c r="MC202"/>
  <c r="PE200"/>
  <c r="RP197"/>
  <c r="ON202"/>
  <c r="JB201"/>
  <c r="II196"/>
  <c r="JV200"/>
  <c r="BL61"/>
  <c r="PH199"/>
  <c r="QS205"/>
  <c r="OK201"/>
  <c r="JD200"/>
  <c r="QT204"/>
  <c r="PY194"/>
  <c r="NQ192"/>
  <c r="QE193"/>
  <c r="EN64"/>
  <c r="MY201"/>
  <c r="KP200"/>
  <c r="GT64"/>
  <c r="DA68"/>
  <c r="DB68" s="1"/>
  <c r="LK191"/>
  <c r="LI192"/>
  <c r="NQ191"/>
  <c r="HN51"/>
  <c r="AU67"/>
  <c r="W63"/>
  <c r="DW68"/>
  <c r="IJ197"/>
  <c r="JV201"/>
  <c r="MD202"/>
  <c r="PH200"/>
  <c r="RM197"/>
  <c r="OL202"/>
  <c r="JD201"/>
  <c r="IH196"/>
  <c r="JW200"/>
  <c r="BK61"/>
  <c r="PG199"/>
  <c r="QU205"/>
  <c r="OM201"/>
  <c r="JA200"/>
  <c r="QU204"/>
  <c r="PZ194"/>
  <c r="NR192"/>
  <c r="RS196"/>
  <c r="EL64"/>
  <c r="FI65"/>
  <c r="FJ65" s="1"/>
  <c r="MX201"/>
  <c r="KR200"/>
  <c r="GV64"/>
  <c r="LJ191"/>
  <c r="LL192"/>
  <c r="NS191"/>
  <c r="HO51"/>
  <c r="CH66"/>
  <c r="X63"/>
  <c r="CF66"/>
  <c r="CC66"/>
  <c r="CE66"/>
  <c r="CD66"/>
  <c r="CO66"/>
  <c r="CR66"/>
  <c r="CL66"/>
  <c r="II197"/>
  <c r="JU201"/>
  <c r="ME202"/>
  <c r="PF200"/>
  <c r="RN197"/>
  <c r="OK202"/>
  <c r="JC201"/>
  <c r="IJ196"/>
  <c r="JU200"/>
  <c r="BI61"/>
  <c r="PE199"/>
  <c r="QT205"/>
  <c r="OL201"/>
  <c r="JB200"/>
  <c r="QV204"/>
  <c r="MI201"/>
  <c r="QA194"/>
  <c r="NS192"/>
  <c r="EM64"/>
  <c r="EO65" s="1"/>
  <c r="E65"/>
  <c r="F65" s="1"/>
  <c r="MZ201"/>
  <c r="KQ200"/>
  <c r="GS64"/>
  <c r="LI191"/>
  <c r="LJ192"/>
  <c r="DW67"/>
  <c r="NT191"/>
  <c r="HP51"/>
  <c r="V63"/>
  <c r="FI66"/>
  <c r="CM66"/>
  <c r="CU66"/>
  <c r="CK66"/>
  <c r="IH197"/>
  <c r="JW201"/>
  <c r="MF202"/>
  <c r="PG200"/>
  <c r="RO197"/>
  <c r="OM202"/>
  <c r="JA201"/>
  <c r="IG196"/>
  <c r="JX200"/>
  <c r="BJ61"/>
  <c r="PF199"/>
  <c r="QV205"/>
  <c r="ON201"/>
  <c r="JC200"/>
  <c r="QS204"/>
  <c r="BN60"/>
  <c r="QB194"/>
  <c r="NT192"/>
  <c r="KU201"/>
  <c r="EK64"/>
  <c r="MW201"/>
  <c r="KO200"/>
  <c r="GU64"/>
  <c r="GW65" s="1"/>
  <c r="GC65"/>
  <c r="LL191"/>
  <c r="LK192"/>
  <c r="NR191"/>
  <c r="HM51"/>
  <c r="U63"/>
  <c r="CP66"/>
  <c r="CT66"/>
  <c r="CN66"/>
  <c r="B102" i="12"/>
  <c r="IO197" i="2"/>
  <c r="IR197"/>
  <c r="IS197"/>
  <c r="IV197"/>
  <c r="IW197"/>
  <c r="IY197"/>
  <c r="IN197"/>
  <c r="IU197"/>
  <c r="IP197"/>
  <c r="IQ197"/>
  <c r="IX197"/>
  <c r="IT197"/>
  <c r="MO202"/>
  <c r="MK202"/>
  <c r="MT202"/>
  <c r="MM202"/>
  <c r="MN202"/>
  <c r="MJ202"/>
  <c r="ML202"/>
  <c r="MQ202"/>
  <c r="MR202"/>
  <c r="MP202"/>
  <c r="MU202"/>
  <c r="MS202"/>
  <c r="PP200"/>
  <c r="PW200"/>
  <c r="PR200"/>
  <c r="PS200"/>
  <c r="PV200"/>
  <c r="PT200"/>
  <c r="PN200"/>
  <c r="PU200"/>
  <c r="PM200"/>
  <c r="PL200"/>
  <c r="PQ200"/>
  <c r="PO200"/>
  <c r="IK197"/>
  <c r="IM198" s="1"/>
  <c r="IL197"/>
  <c r="RH205"/>
  <c r="RD205"/>
  <c r="RG205"/>
  <c r="RI205"/>
  <c r="RK205"/>
  <c r="RF205"/>
  <c r="RJ205"/>
  <c r="QZ205"/>
  <c r="RA205"/>
  <c r="RE205"/>
  <c r="RB205"/>
  <c r="RC205"/>
  <c r="OR201"/>
  <c r="PB201"/>
  <c r="PC201"/>
  <c r="OZ201"/>
  <c r="OY201"/>
  <c r="OU201"/>
  <c r="OT201"/>
  <c r="OV201"/>
  <c r="PA201"/>
  <c r="OS201"/>
  <c r="OX201"/>
  <c r="OW201"/>
  <c r="QN194"/>
  <c r="QK194"/>
  <c r="QH194"/>
  <c r="QP194"/>
  <c r="QL194"/>
  <c r="QJ194"/>
  <c r="QG194"/>
  <c r="QO194"/>
  <c r="QF194"/>
  <c r="QI194"/>
  <c r="QQ194"/>
  <c r="QM194"/>
  <c r="OE192"/>
  <c r="OB192"/>
  <c r="OA192"/>
  <c r="OC192"/>
  <c r="NX192"/>
  <c r="OI192"/>
  <c r="NZ192"/>
  <c r="OD192"/>
  <c r="OH192"/>
  <c r="NY192"/>
  <c r="OG192"/>
  <c r="OF192"/>
  <c r="NA202"/>
  <c r="LM192"/>
  <c r="LW192"/>
  <c r="LP192"/>
  <c r="LX192"/>
  <c r="LS192"/>
  <c r="LU192"/>
  <c r="LV192"/>
  <c r="LT192"/>
  <c r="LZ192"/>
  <c r="LY192"/>
  <c r="MA192"/>
  <c r="LR192"/>
  <c r="LQ192"/>
  <c r="OI191"/>
  <c r="OG191"/>
  <c r="NX191"/>
  <c r="NZ191"/>
  <c r="OB191"/>
  <c r="NY191"/>
  <c r="OE191"/>
  <c r="OC191"/>
  <c r="OA191"/>
  <c r="OH191"/>
  <c r="OD191"/>
  <c r="OF191"/>
  <c r="RT197"/>
  <c r="RW197"/>
  <c r="RY197"/>
  <c r="SC197"/>
  <c r="SB197"/>
  <c r="RZ197"/>
  <c r="RV197"/>
  <c r="SD197"/>
  <c r="SE197"/>
  <c r="RX197"/>
  <c r="SA197"/>
  <c r="RU197"/>
  <c r="JY201"/>
  <c r="PI200"/>
  <c r="OO202"/>
  <c r="OQ203" s="1"/>
  <c r="OP202"/>
  <c r="JL200"/>
  <c r="JM200"/>
  <c r="JN200"/>
  <c r="JH200"/>
  <c r="JR200"/>
  <c r="JK200"/>
  <c r="JI200"/>
  <c r="JJ200"/>
  <c r="JP200"/>
  <c r="JQ200"/>
  <c r="JO200"/>
  <c r="JS200"/>
  <c r="QW205"/>
  <c r="NU192"/>
  <c r="CJ66"/>
  <c r="CS66"/>
  <c r="CQ66"/>
  <c r="IK198"/>
  <c r="IM199" s="1"/>
  <c r="IL198"/>
  <c r="KD201"/>
  <c r="KI201"/>
  <c r="KH201"/>
  <c r="KC201"/>
  <c r="KK201"/>
  <c r="KJ201"/>
  <c r="KL201"/>
  <c r="KF201"/>
  <c r="KB201"/>
  <c r="KM201"/>
  <c r="KE201"/>
  <c r="KG201"/>
  <c r="OY202"/>
  <c r="OS202"/>
  <c r="OX202"/>
  <c r="OT202"/>
  <c r="OW202"/>
  <c r="OU202"/>
  <c r="PC202"/>
  <c r="OR202"/>
  <c r="OZ202"/>
  <c r="OV202"/>
  <c r="PB202"/>
  <c r="PA202"/>
  <c r="KB200"/>
  <c r="KH200"/>
  <c r="KE200"/>
  <c r="KK200"/>
  <c r="KC200"/>
  <c r="KM200"/>
  <c r="KG200"/>
  <c r="KD200"/>
  <c r="KL200"/>
  <c r="KI200"/>
  <c r="KF200"/>
  <c r="KJ200"/>
  <c r="BX61"/>
  <c r="BQ61"/>
  <c r="BZ61"/>
  <c r="BS61"/>
  <c r="BT61"/>
  <c r="BR61"/>
  <c r="BV61"/>
  <c r="BW61"/>
  <c r="CA61"/>
  <c r="BU61"/>
  <c r="BP61"/>
  <c r="BY61"/>
  <c r="PO199"/>
  <c r="PM199"/>
  <c r="PL199"/>
  <c r="PT199"/>
  <c r="PV199"/>
  <c r="PS199"/>
  <c r="PW199"/>
  <c r="PU199"/>
  <c r="PN199"/>
  <c r="PQ199"/>
  <c r="PP199"/>
  <c r="PR199"/>
  <c r="NU193"/>
  <c r="EO66"/>
  <c r="EP66" s="1"/>
  <c r="EQ66"/>
  <c r="KS201"/>
  <c r="HK64"/>
  <c r="HJ64"/>
  <c r="HH64"/>
  <c r="HE64"/>
  <c r="HI64"/>
  <c r="HF64"/>
  <c r="GZ64"/>
  <c r="HA64"/>
  <c r="HB64"/>
  <c r="HD64"/>
  <c r="HG64"/>
  <c r="HC64"/>
  <c r="MA191"/>
  <c r="LZ191"/>
  <c r="LS191"/>
  <c r="LW191"/>
  <c r="LU191"/>
  <c r="LV191"/>
  <c r="LT191"/>
  <c r="LP191"/>
  <c r="LY191"/>
  <c r="LX191"/>
  <c r="LR191"/>
  <c r="LQ191"/>
  <c r="JY202"/>
  <c r="JZ202"/>
  <c r="PI201"/>
  <c r="OO203"/>
  <c r="OP203"/>
  <c r="JQ201"/>
  <c r="JS201"/>
  <c r="JI201"/>
  <c r="JP201"/>
  <c r="JO201"/>
  <c r="JH201"/>
  <c r="JM201"/>
  <c r="JN201"/>
  <c r="JK201"/>
  <c r="JL201"/>
  <c r="JR201"/>
  <c r="JJ201"/>
  <c r="IQ196"/>
  <c r="IW196"/>
  <c r="IN196"/>
  <c r="IX196"/>
  <c r="IP196"/>
  <c r="IO196"/>
  <c r="IV196"/>
  <c r="IT196"/>
  <c r="IS196"/>
  <c r="IY196"/>
  <c r="IU196"/>
  <c r="IR196"/>
  <c r="JE201"/>
  <c r="RC204"/>
  <c r="RI204"/>
  <c r="RK204"/>
  <c r="RE204"/>
  <c r="RA204"/>
  <c r="RF204"/>
  <c r="QZ204"/>
  <c r="RD204"/>
  <c r="RG204"/>
  <c r="RJ204"/>
  <c r="RB204"/>
  <c r="RH204"/>
  <c r="FC64"/>
  <c r="EY64"/>
  <c r="EW64"/>
  <c r="ES64"/>
  <c r="ET64"/>
  <c r="EX64"/>
  <c r="EZ64"/>
  <c r="EV64"/>
  <c r="FB64"/>
  <c r="ER64"/>
  <c r="FA64"/>
  <c r="EU64"/>
  <c r="NI201"/>
  <c r="NG201"/>
  <c r="NE201"/>
  <c r="NF201"/>
  <c r="NH201"/>
  <c r="NM201"/>
  <c r="NN201"/>
  <c r="NL201"/>
  <c r="NJ201"/>
  <c r="NO201"/>
  <c r="NK201"/>
  <c r="ND201"/>
  <c r="LG200"/>
  <c r="LD200"/>
  <c r="KZ200"/>
  <c r="KW200"/>
  <c r="LE200"/>
  <c r="KY200"/>
  <c r="LB200"/>
  <c r="LC200"/>
  <c r="KV200"/>
  <c r="LA200"/>
  <c r="KX200"/>
  <c r="LF200"/>
  <c r="GW66"/>
  <c r="GY66"/>
  <c r="GD65"/>
  <c r="GC66"/>
  <c r="GD66" s="1"/>
  <c r="LM193"/>
  <c r="LO194" s="1"/>
  <c r="LN193"/>
  <c r="HV51"/>
  <c r="IC51"/>
  <c r="HY51"/>
  <c r="IB51"/>
  <c r="IE51"/>
  <c r="HX51"/>
  <c r="ID51"/>
  <c r="HT51"/>
  <c r="IA51"/>
  <c r="HU51"/>
  <c r="HZ51"/>
  <c r="HW51"/>
  <c r="AD63"/>
  <c r="AH63"/>
  <c r="AL63"/>
  <c r="AK63"/>
  <c r="AI63"/>
  <c r="AC63"/>
  <c r="AM63"/>
  <c r="AE63"/>
  <c r="AF63"/>
  <c r="AG63"/>
  <c r="AB63"/>
  <c r="AJ63"/>
  <c r="NB202"/>
  <c r="NA203"/>
  <c r="LN192"/>
  <c r="LO193"/>
  <c r="JZ201"/>
  <c r="PJ200"/>
  <c r="PK201"/>
  <c r="QX205"/>
  <c r="QW206"/>
  <c r="NV192"/>
  <c r="NW193"/>
  <c r="NV193"/>
  <c r="NW194"/>
  <c r="KT201"/>
  <c r="PJ201"/>
  <c r="PK202"/>
  <c r="JF201"/>
  <c r="JE202"/>
  <c r="JG202"/>
  <c r="GY67"/>
  <c r="NB203"/>
  <c r="NC204"/>
  <c r="QX206"/>
  <c r="QY207"/>
  <c r="JF202"/>
  <c r="JG203"/>
  <c r="B86" i="13" l="1"/>
  <c r="D86"/>
  <c r="E86"/>
  <c r="C86"/>
  <c r="K86"/>
  <c r="H87"/>
  <c r="J86"/>
  <c r="E102" i="12"/>
  <c r="C102"/>
  <c r="D103"/>
  <c r="JB203" i="2"/>
  <c r="QV207"/>
  <c r="MY204"/>
  <c r="JB202"/>
  <c r="PH202"/>
  <c r="NR194"/>
  <c r="NR193"/>
  <c r="PF201"/>
  <c r="LL193"/>
  <c r="LI194"/>
  <c r="GV66"/>
  <c r="KA203"/>
  <c r="EN66"/>
  <c r="IJ199"/>
  <c r="OM203"/>
  <c r="NC203"/>
  <c r="IJ198"/>
  <c r="KQ201"/>
  <c r="DT67"/>
  <c r="G65"/>
  <c r="MC201"/>
  <c r="RO196"/>
  <c r="Y64"/>
  <c r="Z64" s="1"/>
  <c r="AR67"/>
  <c r="QB193"/>
  <c r="GS67"/>
  <c r="AU68"/>
  <c r="DS68"/>
  <c r="HG67"/>
  <c r="GZ67"/>
  <c r="HJ67"/>
  <c r="JD203"/>
  <c r="QS207"/>
  <c r="MX204"/>
  <c r="JD202"/>
  <c r="PE202"/>
  <c r="NT194"/>
  <c r="NS193"/>
  <c r="PE201"/>
  <c r="LK193"/>
  <c r="LJ194"/>
  <c r="GS66"/>
  <c r="OQ204"/>
  <c r="EL66"/>
  <c r="IG199"/>
  <c r="OL203"/>
  <c r="KA202"/>
  <c r="IG198"/>
  <c r="KP201"/>
  <c r="FJ66"/>
  <c r="DR67"/>
  <c r="MD201"/>
  <c r="HQ52"/>
  <c r="HR52" s="1"/>
  <c r="RN196"/>
  <c r="AO67"/>
  <c r="QA193"/>
  <c r="DT68"/>
  <c r="DR68"/>
  <c r="DQ68"/>
  <c r="HB67"/>
  <c r="HF67"/>
  <c r="HC67"/>
  <c r="EI68"/>
  <c r="EB68"/>
  <c r="EE68"/>
  <c r="JA203"/>
  <c r="QT207"/>
  <c r="MW204"/>
  <c r="JA202"/>
  <c r="PF202"/>
  <c r="NQ194"/>
  <c r="NT193"/>
  <c r="PH201"/>
  <c r="LI193"/>
  <c r="LK194"/>
  <c r="GU66"/>
  <c r="GX66"/>
  <c r="EM66"/>
  <c r="EO67" s="1"/>
  <c r="IH199"/>
  <c r="QY206"/>
  <c r="ON203"/>
  <c r="II198"/>
  <c r="KR201"/>
  <c r="BO60"/>
  <c r="DQ67"/>
  <c r="MF201"/>
  <c r="CG67"/>
  <c r="RP196"/>
  <c r="AQ67"/>
  <c r="AS68" s="1"/>
  <c r="PY193"/>
  <c r="HE67"/>
  <c r="HD67"/>
  <c r="HK67"/>
  <c r="DZ68"/>
  <c r="EA68"/>
  <c r="ED68"/>
  <c r="JC203"/>
  <c r="QU207"/>
  <c r="MZ204"/>
  <c r="JC202"/>
  <c r="PG202"/>
  <c r="NS194"/>
  <c r="NQ193"/>
  <c r="PG201"/>
  <c r="LJ193"/>
  <c r="LL194"/>
  <c r="GE66"/>
  <c r="GT66"/>
  <c r="KU202"/>
  <c r="EK66"/>
  <c r="II199"/>
  <c r="OK203"/>
  <c r="IH198"/>
  <c r="GX65"/>
  <c r="KO201"/>
  <c r="DS67"/>
  <c r="DU68" s="1"/>
  <c r="EP65"/>
  <c r="ME201"/>
  <c r="RM196"/>
  <c r="AP67"/>
  <c r="DC68"/>
  <c r="PZ193"/>
  <c r="CH67"/>
  <c r="GV67"/>
  <c r="GT67"/>
  <c r="GU67"/>
  <c r="HH67"/>
  <c r="HA67"/>
  <c r="HI67"/>
  <c r="EF68"/>
  <c r="EG68"/>
  <c r="DX68"/>
  <c r="B103" i="12"/>
  <c r="LW194" i="2"/>
  <c r="LV194"/>
  <c r="LQ194"/>
  <c r="LZ194"/>
  <c r="LP194"/>
  <c r="LT194"/>
  <c r="LS194"/>
  <c r="MA194"/>
  <c r="LX194"/>
  <c r="LR194"/>
  <c r="LU194"/>
  <c r="LY194"/>
  <c r="OO204"/>
  <c r="OQ205" s="1"/>
  <c r="OP204"/>
  <c r="KS202"/>
  <c r="KU203" s="1"/>
  <c r="KT202"/>
  <c r="MP201"/>
  <c r="MQ201"/>
  <c r="MN201"/>
  <c r="MM201"/>
  <c r="MJ201"/>
  <c r="ML201"/>
  <c r="MO201"/>
  <c r="MR201"/>
  <c r="MK201"/>
  <c r="MU201"/>
  <c r="MS201"/>
  <c r="MT201"/>
  <c r="RQ197"/>
  <c r="RR197"/>
  <c r="RC207"/>
  <c r="RJ207"/>
  <c r="RF207"/>
  <c r="RI207"/>
  <c r="RA207"/>
  <c r="QZ207"/>
  <c r="RG207"/>
  <c r="RD207"/>
  <c r="RH207"/>
  <c r="RB207"/>
  <c r="RK207"/>
  <c r="RE207"/>
  <c r="PM202"/>
  <c r="PN202"/>
  <c r="PW202"/>
  <c r="PP202"/>
  <c r="PU202"/>
  <c r="PQ202"/>
  <c r="PT202"/>
  <c r="PS202"/>
  <c r="PO202"/>
  <c r="PV202"/>
  <c r="PR202"/>
  <c r="PL202"/>
  <c r="NU194"/>
  <c r="NW195" s="1"/>
  <c r="NV194"/>
  <c r="PL201"/>
  <c r="PN201"/>
  <c r="PR201"/>
  <c r="PQ201"/>
  <c r="PW201"/>
  <c r="PM201"/>
  <c r="PS201"/>
  <c r="PP201"/>
  <c r="PT201"/>
  <c r="PU201"/>
  <c r="PV201"/>
  <c r="PO201"/>
  <c r="LM194"/>
  <c r="HG66"/>
  <c r="HI66"/>
  <c r="HB66"/>
  <c r="HD66"/>
  <c r="HK66"/>
  <c r="HA66"/>
  <c r="HE66"/>
  <c r="HC66"/>
  <c r="HF66"/>
  <c r="HJ66"/>
  <c r="GZ66"/>
  <c r="HH66"/>
  <c r="IQ199"/>
  <c r="IU199"/>
  <c r="IS199"/>
  <c r="IY199"/>
  <c r="IT199"/>
  <c r="IO199"/>
  <c r="IR199"/>
  <c r="IW199"/>
  <c r="IP199"/>
  <c r="IN199"/>
  <c r="IX199"/>
  <c r="IV199"/>
  <c r="IO198"/>
  <c r="IS198"/>
  <c r="IP198"/>
  <c r="IT198"/>
  <c r="IQ198"/>
  <c r="IY198"/>
  <c r="IW198"/>
  <c r="IV198"/>
  <c r="IR198"/>
  <c r="IN198"/>
  <c r="IX198"/>
  <c r="IU198"/>
  <c r="BC67"/>
  <c r="AZ67"/>
  <c r="BB67"/>
  <c r="BF67"/>
  <c r="BE67"/>
  <c r="AY67"/>
  <c r="AX67"/>
  <c r="AV67"/>
  <c r="BD67"/>
  <c r="BG67"/>
  <c r="AW67"/>
  <c r="BA67"/>
  <c r="QC194"/>
  <c r="DY68"/>
  <c r="EH68"/>
  <c r="EC68"/>
  <c r="JM203"/>
  <c r="JJ203"/>
  <c r="JH203"/>
  <c r="JN203"/>
  <c r="JI203"/>
  <c r="JK203"/>
  <c r="JQ203"/>
  <c r="JO203"/>
  <c r="JP203"/>
  <c r="JS203"/>
  <c r="JL203"/>
  <c r="JR203"/>
  <c r="NK204"/>
  <c r="NN204"/>
  <c r="NI204"/>
  <c r="NH204"/>
  <c r="NO204"/>
  <c r="NL204"/>
  <c r="NE204"/>
  <c r="NJ204"/>
  <c r="ND204"/>
  <c r="NM204"/>
  <c r="NF204"/>
  <c r="NG204"/>
  <c r="JK202"/>
  <c r="JH202"/>
  <c r="JQ202"/>
  <c r="JS202"/>
  <c r="JM202"/>
  <c r="JR202"/>
  <c r="JI202"/>
  <c r="JN202"/>
  <c r="JO202"/>
  <c r="JL202"/>
  <c r="JJ202"/>
  <c r="JP202"/>
  <c r="OH194"/>
  <c r="OI194"/>
  <c r="OD194"/>
  <c r="OA194"/>
  <c r="NY194"/>
  <c r="NZ194"/>
  <c r="NX194"/>
  <c r="OC194"/>
  <c r="OG194"/>
  <c r="OF194"/>
  <c r="OB194"/>
  <c r="OE194"/>
  <c r="LX193"/>
  <c r="LW193"/>
  <c r="LV193"/>
  <c r="LR193"/>
  <c r="LU193"/>
  <c r="LZ193"/>
  <c r="MA193"/>
  <c r="LP193"/>
  <c r="LQ193"/>
  <c r="LS193"/>
  <c r="LY193"/>
  <c r="LT193"/>
  <c r="LM195"/>
  <c r="IK199"/>
  <c r="EG67"/>
  <c r="DZ67"/>
  <c r="DX67"/>
  <c r="EA67"/>
  <c r="EB67"/>
  <c r="EI67"/>
  <c r="EE67"/>
  <c r="DY67"/>
  <c r="ED67"/>
  <c r="EF67"/>
  <c r="EH67"/>
  <c r="EC67"/>
  <c r="QP193"/>
  <c r="QK193"/>
  <c r="QH193"/>
  <c r="QI193"/>
  <c r="QG193"/>
  <c r="QO193"/>
  <c r="QF193"/>
  <c r="QQ193"/>
  <c r="QL193"/>
  <c r="QN193"/>
  <c r="QJ193"/>
  <c r="QM193"/>
  <c r="JE203"/>
  <c r="JF203"/>
  <c r="NU195"/>
  <c r="OF193"/>
  <c r="OD193"/>
  <c r="OA193"/>
  <c r="OE193"/>
  <c r="OI193"/>
  <c r="NZ193"/>
  <c r="NX193"/>
  <c r="OC193"/>
  <c r="OG193"/>
  <c r="NY193"/>
  <c r="OH193"/>
  <c r="OB193"/>
  <c r="PI202"/>
  <c r="PJ202"/>
  <c r="FA66"/>
  <c r="EY66"/>
  <c r="EX66"/>
  <c r="ER66"/>
  <c r="FC66"/>
  <c r="EW66"/>
  <c r="ET66"/>
  <c r="EZ66"/>
  <c r="FB66"/>
  <c r="EV66"/>
  <c r="EU66"/>
  <c r="ES66"/>
  <c r="IK200"/>
  <c r="IM201" s="1"/>
  <c r="IL200"/>
  <c r="OW203"/>
  <c r="OV203"/>
  <c r="PB203"/>
  <c r="OT203"/>
  <c r="OU203"/>
  <c r="PA203"/>
  <c r="PC203"/>
  <c r="OR203"/>
  <c r="OX203"/>
  <c r="OZ203"/>
  <c r="OY203"/>
  <c r="OS203"/>
  <c r="LC201"/>
  <c r="KX201"/>
  <c r="KW201"/>
  <c r="KZ201"/>
  <c r="LA201"/>
  <c r="LD201"/>
  <c r="LG201"/>
  <c r="KV201"/>
  <c r="LE201"/>
  <c r="LF201"/>
  <c r="KY201"/>
  <c r="LB201"/>
  <c r="MG202"/>
  <c r="MH202"/>
  <c r="RW196"/>
  <c r="SE196"/>
  <c r="RY196"/>
  <c r="RU196"/>
  <c r="SB196"/>
  <c r="SC196"/>
  <c r="RX196"/>
  <c r="SA196"/>
  <c r="SD196"/>
  <c r="RZ196"/>
  <c r="RT196"/>
  <c r="RV196"/>
  <c r="RQ198"/>
  <c r="RS198"/>
  <c r="LN194"/>
  <c r="LO195"/>
  <c r="QD194"/>
  <c r="QC195"/>
  <c r="QE195"/>
  <c r="LN195"/>
  <c r="LO196"/>
  <c r="IL199"/>
  <c r="IM200"/>
  <c r="JE204"/>
  <c r="JG204"/>
  <c r="NV195"/>
  <c r="NW196"/>
  <c r="PI203"/>
  <c r="MG203"/>
  <c r="RR198"/>
  <c r="QD195"/>
  <c r="JF204"/>
  <c r="JG205"/>
  <c r="PJ203"/>
  <c r="PK204"/>
  <c r="MH203"/>
  <c r="MI204"/>
  <c r="D87" i="13" l="1"/>
  <c r="B87"/>
  <c r="C87"/>
  <c r="E87"/>
  <c r="K87"/>
  <c r="J87"/>
  <c r="H88"/>
  <c r="E103" i="12"/>
  <c r="C103"/>
  <c r="D104"/>
  <c r="ME204" i="2"/>
  <c r="PH204"/>
  <c r="JD205"/>
  <c r="NQ196"/>
  <c r="JA204"/>
  <c r="IJ200"/>
  <c r="LK196"/>
  <c r="QA195"/>
  <c r="LL195"/>
  <c r="RN198"/>
  <c r="II201"/>
  <c r="PK203"/>
  <c r="NR195"/>
  <c r="KR203"/>
  <c r="ON205"/>
  <c r="CX68"/>
  <c r="KP202"/>
  <c r="GA66"/>
  <c r="GC67" s="1"/>
  <c r="BJ60"/>
  <c r="QT206"/>
  <c r="EP67"/>
  <c r="JU202"/>
  <c r="OK204"/>
  <c r="AA64"/>
  <c r="B65"/>
  <c r="MW203"/>
  <c r="JV203"/>
  <c r="AQ68"/>
  <c r="CI67"/>
  <c r="AR68"/>
  <c r="AO68"/>
  <c r="MF204"/>
  <c r="PF204"/>
  <c r="JA205"/>
  <c r="NS196"/>
  <c r="JB204"/>
  <c r="IH200"/>
  <c r="LJ196"/>
  <c r="QB195"/>
  <c r="LK195"/>
  <c r="RM198"/>
  <c r="MI203"/>
  <c r="IH201"/>
  <c r="NS195"/>
  <c r="KO203"/>
  <c r="OM205"/>
  <c r="CY68"/>
  <c r="KQ202"/>
  <c r="FY66"/>
  <c r="AT68"/>
  <c r="BK60"/>
  <c r="QU206"/>
  <c r="FK66"/>
  <c r="JW202"/>
  <c r="ON204"/>
  <c r="A65"/>
  <c r="MZ203"/>
  <c r="JU203"/>
  <c r="AV68"/>
  <c r="BA68"/>
  <c r="AY68"/>
  <c r="BF68"/>
  <c r="MC204"/>
  <c r="PE204"/>
  <c r="JB205"/>
  <c r="NT196"/>
  <c r="JC204"/>
  <c r="IG200"/>
  <c r="LI196"/>
  <c r="PZ195"/>
  <c r="LJ195"/>
  <c r="RP198"/>
  <c r="RS199"/>
  <c r="IG201"/>
  <c r="NT195"/>
  <c r="KQ203"/>
  <c r="OL205"/>
  <c r="CZ68"/>
  <c r="DV68"/>
  <c r="KO202"/>
  <c r="FZ66"/>
  <c r="BL60"/>
  <c r="QS206"/>
  <c r="HS52"/>
  <c r="JV202"/>
  <c r="OL204"/>
  <c r="C65"/>
  <c r="MX203"/>
  <c r="JW203"/>
  <c r="B104" i="12"/>
  <c r="BB68" i="2"/>
  <c r="BC68"/>
  <c r="BE68"/>
  <c r="AX68"/>
  <c r="MD204"/>
  <c r="PG204"/>
  <c r="JC205"/>
  <c r="NR196"/>
  <c r="JD204"/>
  <c r="II200"/>
  <c r="LL196"/>
  <c r="PY195"/>
  <c r="QE196"/>
  <c r="LI195"/>
  <c r="RO198"/>
  <c r="IJ201"/>
  <c r="NQ195"/>
  <c r="KP203"/>
  <c r="OK205"/>
  <c r="CW68"/>
  <c r="KR202"/>
  <c r="GB66"/>
  <c r="BI60"/>
  <c r="QV206"/>
  <c r="GW67"/>
  <c r="JX202"/>
  <c r="OM204"/>
  <c r="D65"/>
  <c r="MY203"/>
  <c r="JX203"/>
  <c r="DU69"/>
  <c r="AP68"/>
  <c r="BG68"/>
  <c r="AZ68"/>
  <c r="BD68"/>
  <c r="AW68"/>
  <c r="OF196"/>
  <c r="OE196"/>
  <c r="OA196"/>
  <c r="OH196"/>
  <c r="NX196"/>
  <c r="OG196"/>
  <c r="OI196"/>
  <c r="OD196"/>
  <c r="OB196"/>
  <c r="NY196"/>
  <c r="NZ196"/>
  <c r="OC196"/>
  <c r="JH204"/>
  <c r="JM204"/>
  <c r="JO204"/>
  <c r="JS204"/>
  <c r="JQ204"/>
  <c r="JK204"/>
  <c r="JL204"/>
  <c r="JN204"/>
  <c r="JP204"/>
  <c r="JR204"/>
  <c r="JI204"/>
  <c r="JJ204"/>
  <c r="QC196"/>
  <c r="QE197" s="1"/>
  <c r="QD196"/>
  <c r="KB202"/>
  <c r="KD202"/>
  <c r="KM202"/>
  <c r="KC202"/>
  <c r="KG202"/>
  <c r="KJ202"/>
  <c r="KH202"/>
  <c r="KK202"/>
  <c r="KI202"/>
  <c r="KL202"/>
  <c r="KF202"/>
  <c r="KE202"/>
  <c r="OY204"/>
  <c r="OZ204"/>
  <c r="OV204"/>
  <c r="OU204"/>
  <c r="OR204"/>
  <c r="PC204"/>
  <c r="OW204"/>
  <c r="OX204"/>
  <c r="OT204"/>
  <c r="PA204"/>
  <c r="OS204"/>
  <c r="PB204"/>
  <c r="NE203"/>
  <c r="NM203"/>
  <c r="NL203"/>
  <c r="NK203"/>
  <c r="NN203"/>
  <c r="NH203"/>
  <c r="ND203"/>
  <c r="NI203"/>
  <c r="NG203"/>
  <c r="NF203"/>
  <c r="NO203"/>
  <c r="NJ203"/>
  <c r="JL205"/>
  <c r="JR205"/>
  <c r="JI205"/>
  <c r="JK205"/>
  <c r="JM205"/>
  <c r="JS205"/>
  <c r="JQ205"/>
  <c r="JO205"/>
  <c r="JJ205"/>
  <c r="JH205"/>
  <c r="JP205"/>
  <c r="JN205"/>
  <c r="LM196"/>
  <c r="SA198"/>
  <c r="SE198"/>
  <c r="SC198"/>
  <c r="RU198"/>
  <c r="SD198"/>
  <c r="RT198"/>
  <c r="RV198"/>
  <c r="RX198"/>
  <c r="SB198"/>
  <c r="RW198"/>
  <c r="RY198"/>
  <c r="RZ198"/>
  <c r="NU196"/>
  <c r="KY203"/>
  <c r="KZ203"/>
  <c r="KV203"/>
  <c r="LA203"/>
  <c r="KW203"/>
  <c r="LE203"/>
  <c r="LB203"/>
  <c r="LC203"/>
  <c r="LD203"/>
  <c r="LF203"/>
  <c r="LG203"/>
  <c r="KX203"/>
  <c r="KS203"/>
  <c r="GG66"/>
  <c r="GJ66"/>
  <c r="GH66"/>
  <c r="GM66"/>
  <c r="GP66"/>
  <c r="GK66"/>
  <c r="GO66"/>
  <c r="GQ66"/>
  <c r="GF66"/>
  <c r="GN66"/>
  <c r="GL66"/>
  <c r="GI66"/>
  <c r="QW207"/>
  <c r="JY203"/>
  <c r="N65"/>
  <c r="J65"/>
  <c r="Q65"/>
  <c r="R65"/>
  <c r="P65"/>
  <c r="O65"/>
  <c r="I65"/>
  <c r="K65"/>
  <c r="M65"/>
  <c r="L65"/>
  <c r="S65"/>
  <c r="H65"/>
  <c r="KD203"/>
  <c r="KH203"/>
  <c r="KJ203"/>
  <c r="KK203"/>
  <c r="KB203"/>
  <c r="KE203"/>
  <c r="KF203"/>
  <c r="KI203"/>
  <c r="KM203"/>
  <c r="KL203"/>
  <c r="KG203"/>
  <c r="KC203"/>
  <c r="MQ204"/>
  <c r="ML204"/>
  <c r="MN204"/>
  <c r="MS204"/>
  <c r="MO204"/>
  <c r="MU204"/>
  <c r="MJ204"/>
  <c r="MP204"/>
  <c r="MK204"/>
  <c r="MR204"/>
  <c r="MM204"/>
  <c r="MT204"/>
  <c r="PN204"/>
  <c r="PS204"/>
  <c r="PM204"/>
  <c r="PW204"/>
  <c r="PQ204"/>
  <c r="PR204"/>
  <c r="PT204"/>
  <c r="PO204"/>
  <c r="PL204"/>
  <c r="PV204"/>
  <c r="PP204"/>
  <c r="PU204"/>
  <c r="JE205"/>
  <c r="IS200"/>
  <c r="IV200"/>
  <c r="IP200"/>
  <c r="IT200"/>
  <c r="IU200"/>
  <c r="IO200"/>
  <c r="IY200"/>
  <c r="IX200"/>
  <c r="IQ200"/>
  <c r="IW200"/>
  <c r="IR200"/>
  <c r="IN200"/>
  <c r="LV196"/>
  <c r="LU196"/>
  <c r="LQ196"/>
  <c r="MA196"/>
  <c r="LT196"/>
  <c r="LP196"/>
  <c r="LW196"/>
  <c r="LS196"/>
  <c r="LR196"/>
  <c r="LY196"/>
  <c r="LX196"/>
  <c r="LZ196"/>
  <c r="IS201"/>
  <c r="IU201"/>
  <c r="IY201"/>
  <c r="IP201"/>
  <c r="IN201"/>
  <c r="IT201"/>
  <c r="IO201"/>
  <c r="IR201"/>
  <c r="IV201"/>
  <c r="IQ201"/>
  <c r="IX201"/>
  <c r="IW201"/>
  <c r="KS204"/>
  <c r="KU205" s="1"/>
  <c r="KT204"/>
  <c r="LE202"/>
  <c r="LC202"/>
  <c r="LF202"/>
  <c r="KZ202"/>
  <c r="KV202"/>
  <c r="LG202"/>
  <c r="LB202"/>
  <c r="KY202"/>
  <c r="KW202"/>
  <c r="LA202"/>
  <c r="KX202"/>
  <c r="LD202"/>
  <c r="RD206"/>
  <c r="QZ206"/>
  <c r="RI206"/>
  <c r="RF206"/>
  <c r="RA206"/>
  <c r="RH206"/>
  <c r="RC206"/>
  <c r="RG206"/>
  <c r="RJ206"/>
  <c r="RB206"/>
  <c r="RE206"/>
  <c r="RK206"/>
  <c r="JY204"/>
  <c r="KA205" s="1"/>
  <c r="JZ204"/>
  <c r="JE206"/>
  <c r="JF206"/>
  <c r="IK201"/>
  <c r="IL201"/>
  <c r="QH195"/>
  <c r="QL195"/>
  <c r="QP195"/>
  <c r="QJ195"/>
  <c r="QQ195"/>
  <c r="QO195"/>
  <c r="QI195"/>
  <c r="QG195"/>
  <c r="QF195"/>
  <c r="QN195"/>
  <c r="QM195"/>
  <c r="QK195"/>
  <c r="LR195"/>
  <c r="LV195"/>
  <c r="LT195"/>
  <c r="LY195"/>
  <c r="LQ195"/>
  <c r="LP195"/>
  <c r="LW195"/>
  <c r="LS195"/>
  <c r="LZ195"/>
  <c r="MA195"/>
  <c r="LU195"/>
  <c r="LX195"/>
  <c r="RQ199"/>
  <c r="RS200" s="1"/>
  <c r="RR199"/>
  <c r="OD195"/>
  <c r="OG195"/>
  <c r="NX195"/>
  <c r="OH195"/>
  <c r="OB195"/>
  <c r="OA195"/>
  <c r="OI195"/>
  <c r="OC195"/>
  <c r="NY195"/>
  <c r="NZ195"/>
  <c r="OE195"/>
  <c r="OF195"/>
  <c r="OW205"/>
  <c r="OY205"/>
  <c r="OU205"/>
  <c r="OV205"/>
  <c r="OR205"/>
  <c r="OZ205"/>
  <c r="OS205"/>
  <c r="PC205"/>
  <c r="PA205"/>
  <c r="OX205"/>
  <c r="PB205"/>
  <c r="OT205"/>
  <c r="DG68"/>
  <c r="DK68"/>
  <c r="DD68"/>
  <c r="DN68"/>
  <c r="DI68"/>
  <c r="DJ68"/>
  <c r="DF68"/>
  <c r="DL68"/>
  <c r="DH68"/>
  <c r="DM68"/>
  <c r="DO68"/>
  <c r="DE68"/>
  <c r="BU60"/>
  <c r="CA60"/>
  <c r="BP60"/>
  <c r="BX60"/>
  <c r="BS60"/>
  <c r="BY60"/>
  <c r="BT60"/>
  <c r="BQ60"/>
  <c r="BW60"/>
  <c r="BZ60"/>
  <c r="BV60"/>
  <c r="BR60"/>
  <c r="GW68"/>
  <c r="GX68" s="1"/>
  <c r="GX67"/>
  <c r="OO205"/>
  <c r="OP205"/>
  <c r="NA204"/>
  <c r="NB204"/>
  <c r="LN196"/>
  <c r="LM197"/>
  <c r="LO197"/>
  <c r="NV196"/>
  <c r="NU197"/>
  <c r="NW197"/>
  <c r="KT203"/>
  <c r="KU204"/>
  <c r="QX207"/>
  <c r="QW208"/>
  <c r="QY208"/>
  <c r="JZ203"/>
  <c r="KA204"/>
  <c r="JF205"/>
  <c r="JG206"/>
  <c r="IK202"/>
  <c r="IM202"/>
  <c r="OO206"/>
  <c r="NA205"/>
  <c r="NC205"/>
  <c r="LN197"/>
  <c r="LO198"/>
  <c r="NV197"/>
  <c r="NW198"/>
  <c r="QX208"/>
  <c r="QY209"/>
  <c r="IL202"/>
  <c r="IM203"/>
  <c r="OP206"/>
  <c r="OQ207"/>
  <c r="NB205"/>
  <c r="NC206"/>
  <c r="B88" i="13" l="1"/>
  <c r="C88"/>
  <c r="D88"/>
  <c r="E88"/>
  <c r="H89"/>
  <c r="K88"/>
  <c r="J88"/>
  <c r="E104" i="12"/>
  <c r="C104"/>
  <c r="D105"/>
  <c r="MX206" i="2"/>
  <c r="OM207"/>
  <c r="IG203"/>
  <c r="QU209"/>
  <c r="NR198"/>
  <c r="LK198"/>
  <c r="MX205"/>
  <c r="IH202"/>
  <c r="JA206"/>
  <c r="JV204"/>
  <c r="QU208"/>
  <c r="KQ204"/>
  <c r="NS197"/>
  <c r="LJ197"/>
  <c r="RP200"/>
  <c r="JW205"/>
  <c r="KR205"/>
  <c r="PY197"/>
  <c r="DV69"/>
  <c r="PZ196"/>
  <c r="HP52"/>
  <c r="RP199"/>
  <c r="FH66"/>
  <c r="ME203"/>
  <c r="X64"/>
  <c r="EQ67"/>
  <c r="PG203"/>
  <c r="CE67"/>
  <c r="MY206"/>
  <c r="OK207"/>
  <c r="II203"/>
  <c r="QS209"/>
  <c r="NQ198"/>
  <c r="LI198"/>
  <c r="MY205"/>
  <c r="II202"/>
  <c r="JC206"/>
  <c r="JW204"/>
  <c r="QS208"/>
  <c r="KR204"/>
  <c r="NR197"/>
  <c r="LK197"/>
  <c r="RO200"/>
  <c r="JG207"/>
  <c r="JX205"/>
  <c r="KO205"/>
  <c r="QB197"/>
  <c r="QA196"/>
  <c r="HM52"/>
  <c r="RM199"/>
  <c r="FF66"/>
  <c r="DA69"/>
  <c r="DB69" s="1"/>
  <c r="MC203"/>
  <c r="W64"/>
  <c r="Y65" s="1"/>
  <c r="PH203"/>
  <c r="CC67"/>
  <c r="DW69"/>
  <c r="EQ68"/>
  <c r="CM67"/>
  <c r="CN67"/>
  <c r="CK67"/>
  <c r="MZ206"/>
  <c r="ON207"/>
  <c r="IJ203"/>
  <c r="QT209"/>
  <c r="NT198"/>
  <c r="LL198"/>
  <c r="MW205"/>
  <c r="IJ202"/>
  <c r="JD206"/>
  <c r="JX204"/>
  <c r="QV208"/>
  <c r="KO204"/>
  <c r="NQ197"/>
  <c r="LL197"/>
  <c r="GY68"/>
  <c r="RN200"/>
  <c r="JU205"/>
  <c r="KQ205"/>
  <c r="QA197"/>
  <c r="PY196"/>
  <c r="HO52"/>
  <c r="RN199"/>
  <c r="FE66"/>
  <c r="BM61"/>
  <c r="MD203"/>
  <c r="U64"/>
  <c r="PE203"/>
  <c r="AS69"/>
  <c r="CF67"/>
  <c r="CQ67"/>
  <c r="CP67"/>
  <c r="CO67"/>
  <c r="MW206"/>
  <c r="OL207"/>
  <c r="IH203"/>
  <c r="QV209"/>
  <c r="NS198"/>
  <c r="LJ198"/>
  <c r="MZ205"/>
  <c r="IG202"/>
  <c r="JB206"/>
  <c r="JU204"/>
  <c r="QT208"/>
  <c r="KP204"/>
  <c r="NT197"/>
  <c r="LI197"/>
  <c r="OQ206"/>
  <c r="RM200"/>
  <c r="JV205"/>
  <c r="KP205"/>
  <c r="PZ197"/>
  <c r="QB196"/>
  <c r="E66"/>
  <c r="F66" s="1"/>
  <c r="HN52"/>
  <c r="RO199"/>
  <c r="FG66"/>
  <c r="FI67" s="1"/>
  <c r="MF203"/>
  <c r="V64"/>
  <c r="GD67"/>
  <c r="PF203"/>
  <c r="CD67"/>
  <c r="FK67"/>
  <c r="CU67"/>
  <c r="CL67"/>
  <c r="CJ67"/>
  <c r="B105" i="12"/>
  <c r="IN203" i="2"/>
  <c r="IU203"/>
  <c r="IX203"/>
  <c r="IY203"/>
  <c r="IT203"/>
  <c r="IW203"/>
  <c r="IS203"/>
  <c r="IP203"/>
  <c r="IV203"/>
  <c r="IQ203"/>
  <c r="IR203"/>
  <c r="IO203"/>
  <c r="JR206"/>
  <c r="JP206"/>
  <c r="JQ206"/>
  <c r="JO206"/>
  <c r="JL206"/>
  <c r="JM206"/>
  <c r="JJ206"/>
  <c r="JI206"/>
  <c r="JS206"/>
  <c r="JK206"/>
  <c r="JH206"/>
  <c r="JN206"/>
  <c r="QW209"/>
  <c r="KS205"/>
  <c r="NU198"/>
  <c r="NW199" s="1"/>
  <c r="NV198"/>
  <c r="QF197"/>
  <c r="QN197"/>
  <c r="QM197"/>
  <c r="QL197"/>
  <c r="QI197"/>
  <c r="QO197"/>
  <c r="QK197"/>
  <c r="QP197"/>
  <c r="QJ197"/>
  <c r="QG197"/>
  <c r="QQ197"/>
  <c r="QH197"/>
  <c r="MG204"/>
  <c r="MH204"/>
  <c r="PI204"/>
  <c r="PJ204"/>
  <c r="OY207"/>
  <c r="OS207"/>
  <c r="PA207"/>
  <c r="PC207"/>
  <c r="PB207"/>
  <c r="OT207"/>
  <c r="OR207"/>
  <c r="OU207"/>
  <c r="OZ207"/>
  <c r="OW207"/>
  <c r="OX207"/>
  <c r="OV207"/>
  <c r="RK209"/>
  <c r="RD209"/>
  <c r="RE209"/>
  <c r="RC209"/>
  <c r="RB209"/>
  <c r="QZ209"/>
  <c r="RA209"/>
  <c r="RJ209"/>
  <c r="RF209"/>
  <c r="RI209"/>
  <c r="RH209"/>
  <c r="RG209"/>
  <c r="OE198"/>
  <c r="OI198"/>
  <c r="OC198"/>
  <c r="OH198"/>
  <c r="OG198"/>
  <c r="OD198"/>
  <c r="NX198"/>
  <c r="NZ198"/>
  <c r="NY198"/>
  <c r="OA198"/>
  <c r="OF198"/>
  <c r="OB198"/>
  <c r="LW198"/>
  <c r="LR198"/>
  <c r="LT198"/>
  <c r="LQ198"/>
  <c r="LV198"/>
  <c r="LU198"/>
  <c r="LZ198"/>
  <c r="LP198"/>
  <c r="MA198"/>
  <c r="LY198"/>
  <c r="LX198"/>
  <c r="LS198"/>
  <c r="NA206"/>
  <c r="NB206"/>
  <c r="IK203"/>
  <c r="IL203"/>
  <c r="JE207"/>
  <c r="JY205"/>
  <c r="RG208"/>
  <c r="RF208"/>
  <c r="QZ208"/>
  <c r="RH208"/>
  <c r="RI208"/>
  <c r="RK208"/>
  <c r="RE208"/>
  <c r="RJ208"/>
  <c r="RB208"/>
  <c r="RA208"/>
  <c r="RD208"/>
  <c r="RC208"/>
  <c r="LM198"/>
  <c r="LN198"/>
  <c r="KZ205"/>
  <c r="LE205"/>
  <c r="LA205"/>
  <c r="KV205"/>
  <c r="KW205"/>
  <c r="LB205"/>
  <c r="LC205"/>
  <c r="KX205"/>
  <c r="LD205"/>
  <c r="LF205"/>
  <c r="KY205"/>
  <c r="LG205"/>
  <c r="QC197"/>
  <c r="QE198" s="1"/>
  <c r="QD197"/>
  <c r="HZ52"/>
  <c r="HW52"/>
  <c r="IB52"/>
  <c r="HY52"/>
  <c r="HU52"/>
  <c r="IA52"/>
  <c r="ID52"/>
  <c r="IE52"/>
  <c r="HV52"/>
  <c r="IC52"/>
  <c r="HX52"/>
  <c r="HT52"/>
  <c r="SD199"/>
  <c r="RZ199"/>
  <c r="RW199"/>
  <c r="RY199"/>
  <c r="RU199"/>
  <c r="SE199"/>
  <c r="RT199"/>
  <c r="RX199"/>
  <c r="SA199"/>
  <c r="SC199"/>
  <c r="SB199"/>
  <c r="RV199"/>
  <c r="MK203"/>
  <c r="MS203"/>
  <c r="MT203"/>
  <c r="MJ203"/>
  <c r="MP203"/>
  <c r="MQ203"/>
  <c r="ML203"/>
  <c r="MO203"/>
  <c r="MN203"/>
  <c r="MM203"/>
  <c r="MR203"/>
  <c r="MU203"/>
  <c r="AA66"/>
  <c r="CT67"/>
  <c r="CR67"/>
  <c r="CS67"/>
  <c r="NE205"/>
  <c r="NO205"/>
  <c r="NF205"/>
  <c r="NH205"/>
  <c r="NK205"/>
  <c r="NI205"/>
  <c r="ND205"/>
  <c r="NN205"/>
  <c r="NG205"/>
  <c r="NJ205"/>
  <c r="NL205"/>
  <c r="NM205"/>
  <c r="LB204"/>
  <c r="LF204"/>
  <c r="LD204"/>
  <c r="LA204"/>
  <c r="KW204"/>
  <c r="LE204"/>
  <c r="LC204"/>
  <c r="KX204"/>
  <c r="KV204"/>
  <c r="KY204"/>
  <c r="LG204"/>
  <c r="KZ204"/>
  <c r="OA197"/>
  <c r="NY197"/>
  <c r="OD197"/>
  <c r="OB197"/>
  <c r="OG197"/>
  <c r="OF197"/>
  <c r="OI197"/>
  <c r="NZ197"/>
  <c r="OE197"/>
  <c r="OH197"/>
  <c r="OC197"/>
  <c r="NX197"/>
  <c r="KC205"/>
  <c r="KH205"/>
  <c r="KG205"/>
  <c r="KF205"/>
  <c r="KL205"/>
  <c r="KK205"/>
  <c r="KM205"/>
  <c r="KD205"/>
  <c r="KE205"/>
  <c r="KI205"/>
  <c r="KJ205"/>
  <c r="KB205"/>
  <c r="KS206"/>
  <c r="QC198"/>
  <c r="QE199" s="1"/>
  <c r="QD198"/>
  <c r="QM196"/>
  <c r="QH196"/>
  <c r="QQ196"/>
  <c r="QN196"/>
  <c r="QO196"/>
  <c r="QL196"/>
  <c r="QP196"/>
  <c r="QJ196"/>
  <c r="QG196"/>
  <c r="QI196"/>
  <c r="QF196"/>
  <c r="QK196"/>
  <c r="FP66"/>
  <c r="FS66"/>
  <c r="FU66"/>
  <c r="FM66"/>
  <c r="FL66"/>
  <c r="FO66"/>
  <c r="FV66"/>
  <c r="FT66"/>
  <c r="FW66"/>
  <c r="FQ66"/>
  <c r="FN66"/>
  <c r="FR66"/>
  <c r="BN61"/>
  <c r="BM62"/>
  <c r="AB64"/>
  <c r="AJ64"/>
  <c r="AI64"/>
  <c r="AF64"/>
  <c r="AK64"/>
  <c r="AH64"/>
  <c r="AL64"/>
  <c r="AG64"/>
  <c r="AD64"/>
  <c r="AM64"/>
  <c r="AC64"/>
  <c r="AE64"/>
  <c r="PP203"/>
  <c r="PW203"/>
  <c r="PS203"/>
  <c r="PL203"/>
  <c r="PM203"/>
  <c r="PN203"/>
  <c r="PQ203"/>
  <c r="PR203"/>
  <c r="PV203"/>
  <c r="PO203"/>
  <c r="PU203"/>
  <c r="PT203"/>
  <c r="NO206"/>
  <c r="NE206"/>
  <c r="NF206"/>
  <c r="NG206"/>
  <c r="NK206"/>
  <c r="NH206"/>
  <c r="NN206"/>
  <c r="NJ206"/>
  <c r="ND206"/>
  <c r="NL206"/>
  <c r="NM206"/>
  <c r="NI206"/>
  <c r="NU199"/>
  <c r="IV202"/>
  <c r="IU202"/>
  <c r="IW202"/>
  <c r="IT202"/>
  <c r="IO202"/>
  <c r="IX202"/>
  <c r="IS202"/>
  <c r="IR202"/>
  <c r="IN202"/>
  <c r="IY202"/>
  <c r="IP202"/>
  <c r="IQ202"/>
  <c r="KI204"/>
  <c r="KG204"/>
  <c r="KD204"/>
  <c r="KH204"/>
  <c r="KF204"/>
  <c r="KE204"/>
  <c r="KB204"/>
  <c r="KJ204"/>
  <c r="KM204"/>
  <c r="KK204"/>
  <c r="KL204"/>
  <c r="KC204"/>
  <c r="LZ197"/>
  <c r="LQ197"/>
  <c r="LT197"/>
  <c r="LS197"/>
  <c r="LP197"/>
  <c r="MA197"/>
  <c r="LR197"/>
  <c r="LU197"/>
  <c r="LV197"/>
  <c r="LY197"/>
  <c r="LX197"/>
  <c r="LW197"/>
  <c r="RU200"/>
  <c r="RV200"/>
  <c r="SD200"/>
  <c r="RZ200"/>
  <c r="SE200"/>
  <c r="SC200"/>
  <c r="RW200"/>
  <c r="RY200"/>
  <c r="SB200"/>
  <c r="RX200"/>
  <c r="RT200"/>
  <c r="SA200"/>
  <c r="RQ200"/>
  <c r="QX209"/>
  <c r="QW210"/>
  <c r="QY210"/>
  <c r="KT205"/>
  <c r="KU206"/>
  <c r="MG205"/>
  <c r="MI205"/>
  <c r="PI205"/>
  <c r="PK205"/>
  <c r="NA207"/>
  <c r="NC207"/>
  <c r="IK204"/>
  <c r="IM204"/>
  <c r="JF207"/>
  <c r="JG208"/>
  <c r="JZ205"/>
  <c r="JY206"/>
  <c r="KA206"/>
  <c r="LM199"/>
  <c r="LO199"/>
  <c r="KT206"/>
  <c r="KU207"/>
  <c r="BO63"/>
  <c r="NV199"/>
  <c r="RR200"/>
  <c r="RQ201"/>
  <c r="RS201"/>
  <c r="QX210"/>
  <c r="QY211"/>
  <c r="MH205"/>
  <c r="MI206"/>
  <c r="PJ205"/>
  <c r="PK206"/>
  <c r="NB207"/>
  <c r="NC208"/>
  <c r="IL204"/>
  <c r="IM205"/>
  <c r="JZ206"/>
  <c r="LN199"/>
  <c r="LO200"/>
  <c r="RR201"/>
  <c r="RS202"/>
  <c r="C89" i="13" l="1"/>
  <c r="K89"/>
  <c r="E89"/>
  <c r="H90"/>
  <c r="J89"/>
  <c r="B89"/>
  <c r="D89"/>
  <c r="E105" i="12"/>
  <c r="C105"/>
  <c r="D106"/>
  <c r="RM202" i="2"/>
  <c r="LJ200"/>
  <c r="IH205"/>
  <c r="MW208"/>
  <c r="PF206"/>
  <c r="MC206"/>
  <c r="QS211"/>
  <c r="RP201"/>
  <c r="BK63"/>
  <c r="KP207"/>
  <c r="LJ199"/>
  <c r="JV206"/>
  <c r="JD208"/>
  <c r="IH204"/>
  <c r="MZ207"/>
  <c r="PE205"/>
  <c r="MD205"/>
  <c r="KO206"/>
  <c r="QV210"/>
  <c r="QA199"/>
  <c r="X66"/>
  <c r="PY198"/>
  <c r="NT199"/>
  <c r="GE67"/>
  <c r="OL206"/>
  <c r="HQ53"/>
  <c r="HR53" s="1"/>
  <c r="GT68"/>
  <c r="JD207"/>
  <c r="EL67"/>
  <c r="DT69"/>
  <c r="FF67"/>
  <c r="FE67"/>
  <c r="FU67"/>
  <c r="FT67"/>
  <c r="FR67"/>
  <c r="FP67"/>
  <c r="RP202"/>
  <c r="LI200"/>
  <c r="IG205"/>
  <c r="MX208"/>
  <c r="PG206"/>
  <c r="MD206"/>
  <c r="QV211"/>
  <c r="RN201"/>
  <c r="BI63"/>
  <c r="KR207"/>
  <c r="LK199"/>
  <c r="JU206"/>
  <c r="JC208"/>
  <c r="IJ204"/>
  <c r="MX207"/>
  <c r="PF205"/>
  <c r="MF205"/>
  <c r="KR206"/>
  <c r="QT210"/>
  <c r="BN62"/>
  <c r="PY199"/>
  <c r="W66"/>
  <c r="PZ198"/>
  <c r="NS199"/>
  <c r="ON206"/>
  <c r="AT69"/>
  <c r="GU68"/>
  <c r="JB207"/>
  <c r="CG68"/>
  <c r="EM67"/>
  <c r="EO68" s="1"/>
  <c r="EM68"/>
  <c r="EN68"/>
  <c r="CH68"/>
  <c r="FL67"/>
  <c r="FO67"/>
  <c r="FS67"/>
  <c r="FQ67"/>
  <c r="RO202"/>
  <c r="LL200"/>
  <c r="II205"/>
  <c r="MY208"/>
  <c r="PE206"/>
  <c r="MF206"/>
  <c r="QT211"/>
  <c r="RM201"/>
  <c r="BL63"/>
  <c r="KO207"/>
  <c r="LI199"/>
  <c r="JW206"/>
  <c r="JB208"/>
  <c r="IG204"/>
  <c r="MY207"/>
  <c r="PH205"/>
  <c r="MC205"/>
  <c r="KP206"/>
  <c r="QU210"/>
  <c r="NW200"/>
  <c r="QB199"/>
  <c r="U66"/>
  <c r="QA198"/>
  <c r="NR199"/>
  <c r="G66"/>
  <c r="OK206"/>
  <c r="GS68"/>
  <c r="DC69"/>
  <c r="JA207"/>
  <c r="EK67"/>
  <c r="DQ69"/>
  <c r="FH67"/>
  <c r="DS69"/>
  <c r="FG67"/>
  <c r="DX69"/>
  <c r="EF69"/>
  <c r="EB69"/>
  <c r="FV67"/>
  <c r="FN67"/>
  <c r="FM67"/>
  <c r="RN202"/>
  <c r="LK200"/>
  <c r="IJ205"/>
  <c r="MZ208"/>
  <c r="PH206"/>
  <c r="ME206"/>
  <c r="QU211"/>
  <c r="RO201"/>
  <c r="BJ63"/>
  <c r="KQ207"/>
  <c r="LL199"/>
  <c r="JX206"/>
  <c r="KA207"/>
  <c r="JA208"/>
  <c r="II204"/>
  <c r="MW207"/>
  <c r="PG205"/>
  <c r="ME205"/>
  <c r="KQ206"/>
  <c r="QS210"/>
  <c r="PZ199"/>
  <c r="V66"/>
  <c r="QB198"/>
  <c r="NQ199"/>
  <c r="FJ67"/>
  <c r="OM206"/>
  <c r="GV68"/>
  <c r="Z65"/>
  <c r="JC207"/>
  <c r="EN67"/>
  <c r="B106" i="12"/>
  <c r="EK68" i="2"/>
  <c r="GE68"/>
  <c r="EL68"/>
  <c r="DR69"/>
  <c r="AU69"/>
  <c r="DY69"/>
  <c r="EG69"/>
  <c r="ED69"/>
  <c r="EZ68"/>
  <c r="ER68"/>
  <c r="EU68"/>
  <c r="FW67"/>
  <c r="RZ202"/>
  <c r="RY202"/>
  <c r="SB202"/>
  <c r="RW202"/>
  <c r="RX202"/>
  <c r="RT202"/>
  <c r="RV202"/>
  <c r="SD202"/>
  <c r="SC202"/>
  <c r="SE202"/>
  <c r="SA202"/>
  <c r="RU202"/>
  <c r="ND208"/>
  <c r="NG208"/>
  <c r="NJ208"/>
  <c r="NH208"/>
  <c r="NE208"/>
  <c r="NO208"/>
  <c r="NM208"/>
  <c r="NL208"/>
  <c r="NF208"/>
  <c r="NK208"/>
  <c r="NI208"/>
  <c r="NN208"/>
  <c r="MS206"/>
  <c r="MM206"/>
  <c r="MU206"/>
  <c r="MN206"/>
  <c r="MR206"/>
  <c r="MP206"/>
  <c r="ML206"/>
  <c r="MK206"/>
  <c r="MJ206"/>
  <c r="MT206"/>
  <c r="MO206"/>
  <c r="MQ206"/>
  <c r="RB211"/>
  <c r="RJ211"/>
  <c r="RC211"/>
  <c r="QZ211"/>
  <c r="RA211"/>
  <c r="RF211"/>
  <c r="RD211"/>
  <c r="RI211"/>
  <c r="RG211"/>
  <c r="RK211"/>
  <c r="RE211"/>
  <c r="RH211"/>
  <c r="PU205"/>
  <c r="PT205"/>
  <c r="PP205"/>
  <c r="PS205"/>
  <c r="PL205"/>
  <c r="PM205"/>
  <c r="PR205"/>
  <c r="PN205"/>
  <c r="PQ205"/>
  <c r="PV205"/>
  <c r="PW205"/>
  <c r="PO205"/>
  <c r="LC206"/>
  <c r="KX206"/>
  <c r="LB206"/>
  <c r="LE206"/>
  <c r="LA206"/>
  <c r="KY206"/>
  <c r="LG206"/>
  <c r="LD206"/>
  <c r="LF206"/>
  <c r="KZ206"/>
  <c r="KW206"/>
  <c r="KV206"/>
  <c r="QQ198"/>
  <c r="QK198"/>
  <c r="QG198"/>
  <c r="QI198"/>
  <c r="QL198"/>
  <c r="QP198"/>
  <c r="QH198"/>
  <c r="QO198"/>
  <c r="QN198"/>
  <c r="QM198"/>
  <c r="QJ198"/>
  <c r="QF198"/>
  <c r="LW200"/>
  <c r="LV200"/>
  <c r="MA200"/>
  <c r="LP200"/>
  <c r="LZ200"/>
  <c r="LT200"/>
  <c r="LR200"/>
  <c r="LX200"/>
  <c r="LU200"/>
  <c r="LS200"/>
  <c r="LQ200"/>
  <c r="LY200"/>
  <c r="IU205"/>
  <c r="IN205"/>
  <c r="IY205"/>
  <c r="IR205"/>
  <c r="IT205"/>
  <c r="IX205"/>
  <c r="IO205"/>
  <c r="IS205"/>
  <c r="IV205"/>
  <c r="IQ205"/>
  <c r="IP205"/>
  <c r="IW205"/>
  <c r="BQ63"/>
  <c r="BR63"/>
  <c r="BX63"/>
  <c r="CA63"/>
  <c r="BW63"/>
  <c r="BP63"/>
  <c r="BZ63"/>
  <c r="BU63"/>
  <c r="BV63"/>
  <c r="BS63"/>
  <c r="BY63"/>
  <c r="BT63"/>
  <c r="LM200"/>
  <c r="LO201" s="1"/>
  <c r="LN200"/>
  <c r="KB206"/>
  <c r="KM206"/>
  <c r="KL206"/>
  <c r="KE206"/>
  <c r="KF206"/>
  <c r="KI206"/>
  <c r="KC206"/>
  <c r="KJ206"/>
  <c r="KG206"/>
  <c r="KH206"/>
  <c r="KK206"/>
  <c r="KD206"/>
  <c r="QF199"/>
  <c r="QI199"/>
  <c r="QG199"/>
  <c r="QN199"/>
  <c r="QP199"/>
  <c r="QJ199"/>
  <c r="QL199"/>
  <c r="QM199"/>
  <c r="QH199"/>
  <c r="QQ199"/>
  <c r="QO199"/>
  <c r="QK199"/>
  <c r="NU200"/>
  <c r="PN206"/>
  <c r="PW206"/>
  <c r="PO206"/>
  <c r="PT206"/>
  <c r="PR206"/>
  <c r="PS206"/>
  <c r="PV206"/>
  <c r="PM206"/>
  <c r="PL206"/>
  <c r="PU206"/>
  <c r="PP206"/>
  <c r="PQ206"/>
  <c r="RU201"/>
  <c r="RV201"/>
  <c r="SB201"/>
  <c r="SA201"/>
  <c r="SE201"/>
  <c r="RX201"/>
  <c r="SC201"/>
  <c r="RW201"/>
  <c r="SD201"/>
  <c r="RT201"/>
  <c r="RY201"/>
  <c r="RZ201"/>
  <c r="LB207"/>
  <c r="LD207"/>
  <c r="LC207"/>
  <c r="LA207"/>
  <c r="KW207"/>
  <c r="KX207"/>
  <c r="KV207"/>
  <c r="LF207"/>
  <c r="KY207"/>
  <c r="KZ207"/>
  <c r="LG207"/>
  <c r="LE207"/>
  <c r="LY199"/>
  <c r="LU199"/>
  <c r="LZ199"/>
  <c r="MA199"/>
  <c r="LP199"/>
  <c r="LQ199"/>
  <c r="LR199"/>
  <c r="LV199"/>
  <c r="LW199"/>
  <c r="LX199"/>
  <c r="LS199"/>
  <c r="LT199"/>
  <c r="JY207"/>
  <c r="IX204"/>
  <c r="IQ204"/>
  <c r="IY204"/>
  <c r="IR204"/>
  <c r="IV204"/>
  <c r="IS204"/>
  <c r="IW204"/>
  <c r="IP204"/>
  <c r="IO204"/>
  <c r="IN204"/>
  <c r="IU204"/>
  <c r="IT204"/>
  <c r="NA208"/>
  <c r="NB208"/>
  <c r="MR205"/>
  <c r="MT205"/>
  <c r="MM205"/>
  <c r="ML205"/>
  <c r="MQ205"/>
  <c r="MU205"/>
  <c r="MK205"/>
  <c r="MP205"/>
  <c r="MO205"/>
  <c r="MN205"/>
  <c r="MS205"/>
  <c r="MJ205"/>
  <c r="QW211"/>
  <c r="AB66"/>
  <c r="AH66"/>
  <c r="AK66"/>
  <c r="AG66"/>
  <c r="AF66"/>
  <c r="AC66"/>
  <c r="AI66"/>
  <c r="AJ66"/>
  <c r="AE66"/>
  <c r="AM66"/>
  <c r="AL66"/>
  <c r="AD66"/>
  <c r="QC199"/>
  <c r="OU206"/>
  <c r="PB206"/>
  <c r="OT206"/>
  <c r="OZ206"/>
  <c r="OV206"/>
  <c r="OX206"/>
  <c r="PC206"/>
  <c r="OY206"/>
  <c r="OR206"/>
  <c r="OW206"/>
  <c r="PA206"/>
  <c r="OS206"/>
  <c r="HF68"/>
  <c r="GZ68"/>
  <c r="HH68"/>
  <c r="HK68"/>
  <c r="HC68"/>
  <c r="HB68"/>
  <c r="HJ68"/>
  <c r="HI68"/>
  <c r="HE68"/>
  <c r="HG68"/>
  <c r="HA68"/>
  <c r="HD68"/>
  <c r="JM207"/>
  <c r="JP207"/>
  <c r="JQ207"/>
  <c r="JI207"/>
  <c r="JH207"/>
  <c r="JN207"/>
  <c r="JR207"/>
  <c r="JK207"/>
  <c r="JS207"/>
  <c r="JO207"/>
  <c r="JJ207"/>
  <c r="JL207"/>
  <c r="EV67"/>
  <c r="FB67"/>
  <c r="EW67"/>
  <c r="EX67"/>
  <c r="EU67"/>
  <c r="FA67"/>
  <c r="ES67"/>
  <c r="EZ67"/>
  <c r="FC67"/>
  <c r="ER67"/>
  <c r="EY67"/>
  <c r="ET67"/>
  <c r="EH69"/>
  <c r="EA69"/>
  <c r="EI69"/>
  <c r="DZ69"/>
  <c r="EE69"/>
  <c r="EC69"/>
  <c r="LM201"/>
  <c r="LO202" s="1"/>
  <c r="LN201"/>
  <c r="QW212"/>
  <c r="QY213" s="1"/>
  <c r="QX212"/>
  <c r="RQ202"/>
  <c r="JH208"/>
  <c r="JN208"/>
  <c r="JI208"/>
  <c r="JQ208"/>
  <c r="JJ208"/>
  <c r="JK208"/>
  <c r="JM208"/>
  <c r="JO208"/>
  <c r="JL208"/>
  <c r="JS208"/>
  <c r="JR208"/>
  <c r="JP208"/>
  <c r="IK205"/>
  <c r="IL205"/>
  <c r="NK207"/>
  <c r="NG207"/>
  <c r="NI207"/>
  <c r="NE207"/>
  <c r="NO207"/>
  <c r="NL207"/>
  <c r="NN207"/>
  <c r="NH207"/>
  <c r="ND207"/>
  <c r="NM207"/>
  <c r="NJ207"/>
  <c r="NF207"/>
  <c r="PI206"/>
  <c r="MG206"/>
  <c r="MH206"/>
  <c r="KS207"/>
  <c r="RH210"/>
  <c r="RA210"/>
  <c r="RB210"/>
  <c r="RG210"/>
  <c r="RI210"/>
  <c r="RD210"/>
  <c r="QZ210"/>
  <c r="RF210"/>
  <c r="RJ210"/>
  <c r="RK210"/>
  <c r="RC210"/>
  <c r="RE210"/>
  <c r="NY199"/>
  <c r="OH199"/>
  <c r="OG199"/>
  <c r="OC199"/>
  <c r="OB199"/>
  <c r="NX199"/>
  <c r="OI199"/>
  <c r="OE199"/>
  <c r="OD199"/>
  <c r="OF199"/>
  <c r="NZ199"/>
  <c r="OA199"/>
  <c r="OO207"/>
  <c r="JE208"/>
  <c r="JF208"/>
  <c r="EW68"/>
  <c r="EX68"/>
  <c r="ES68"/>
  <c r="EV68"/>
  <c r="FC68"/>
  <c r="FA68"/>
  <c r="FB68"/>
  <c r="ET68"/>
  <c r="EY68"/>
  <c r="NV200"/>
  <c r="NW201"/>
  <c r="JZ207"/>
  <c r="KA208"/>
  <c r="NA209"/>
  <c r="NC209"/>
  <c r="QX211"/>
  <c r="QD199"/>
  <c r="QC200"/>
  <c r="QE200"/>
  <c r="RR202"/>
  <c r="RQ203"/>
  <c r="RS203"/>
  <c r="IK206"/>
  <c r="PJ206"/>
  <c r="PI207"/>
  <c r="PK207"/>
  <c r="MG207"/>
  <c r="MI207"/>
  <c r="KT207"/>
  <c r="KS208"/>
  <c r="KU208"/>
  <c r="OP207"/>
  <c r="OO208"/>
  <c r="OQ208"/>
  <c r="JE209"/>
  <c r="NB209"/>
  <c r="NC210"/>
  <c r="QD200"/>
  <c r="QE201"/>
  <c r="RR203"/>
  <c r="RS204"/>
  <c r="IL206"/>
  <c r="IM207"/>
  <c r="PJ207"/>
  <c r="PK208"/>
  <c r="MH207"/>
  <c r="MI208"/>
  <c r="KT208"/>
  <c r="OP208"/>
  <c r="OQ209"/>
  <c r="JF209"/>
  <c r="H91" i="13" l="1"/>
  <c r="K90"/>
  <c r="E90"/>
  <c r="C90"/>
  <c r="J90"/>
  <c r="B90"/>
  <c r="D90"/>
  <c r="E106" i="12"/>
  <c r="C106"/>
  <c r="D107"/>
  <c r="OM209" i="2"/>
  <c r="MD208"/>
  <c r="PF208"/>
  <c r="IJ207"/>
  <c r="RP204"/>
  <c r="PZ201"/>
  <c r="MW210"/>
  <c r="OL208"/>
  <c r="KQ208"/>
  <c r="MC207"/>
  <c r="PE207"/>
  <c r="RO203"/>
  <c r="PY200"/>
  <c r="MY209"/>
  <c r="JV208"/>
  <c r="NT201"/>
  <c r="IM206"/>
  <c r="QT213"/>
  <c r="LK202"/>
  <c r="LJ201"/>
  <c r="JW207"/>
  <c r="CZ69"/>
  <c r="D66"/>
  <c r="NS200"/>
  <c r="CI68"/>
  <c r="BO62"/>
  <c r="FY67"/>
  <c r="B107" i="12"/>
  <c r="AQ69" i="2"/>
  <c r="EO69"/>
  <c r="ON209"/>
  <c r="MF208"/>
  <c r="PG208"/>
  <c r="IG207"/>
  <c r="RN204"/>
  <c r="PY201"/>
  <c r="MX210"/>
  <c r="OM208"/>
  <c r="KP208"/>
  <c r="ME207"/>
  <c r="PF207"/>
  <c r="RP203"/>
  <c r="QB200"/>
  <c r="MX209"/>
  <c r="JX208"/>
  <c r="NR201"/>
  <c r="JG209"/>
  <c r="QV213"/>
  <c r="LL202"/>
  <c r="LI201"/>
  <c r="JV207"/>
  <c r="DU70"/>
  <c r="CX69"/>
  <c r="A66"/>
  <c r="NR200"/>
  <c r="FZ67"/>
  <c r="GA68"/>
  <c r="FZ68"/>
  <c r="FI68"/>
  <c r="AP69"/>
  <c r="OK209"/>
  <c r="MC208"/>
  <c r="PH208"/>
  <c r="IH207"/>
  <c r="RM204"/>
  <c r="QB201"/>
  <c r="MY210"/>
  <c r="OK208"/>
  <c r="KO208"/>
  <c r="KU209"/>
  <c r="MD207"/>
  <c r="PG207"/>
  <c r="RN203"/>
  <c r="PZ200"/>
  <c r="MZ209"/>
  <c r="JU208"/>
  <c r="NQ201"/>
  <c r="QU213"/>
  <c r="LJ202"/>
  <c r="LL201"/>
  <c r="AA65"/>
  <c r="JX207"/>
  <c r="CW69"/>
  <c r="C66"/>
  <c r="NQ200"/>
  <c r="GW69"/>
  <c r="GX69" s="1"/>
  <c r="GB67"/>
  <c r="GB68"/>
  <c r="OL209"/>
  <c r="ME208"/>
  <c r="PE208"/>
  <c r="II207"/>
  <c r="RO204"/>
  <c r="QA201"/>
  <c r="MZ210"/>
  <c r="JG210"/>
  <c r="ON208"/>
  <c r="KR208"/>
  <c r="MF207"/>
  <c r="PH207"/>
  <c r="RM203"/>
  <c r="QA200"/>
  <c r="MW209"/>
  <c r="JW208"/>
  <c r="NS201"/>
  <c r="QS213"/>
  <c r="LI202"/>
  <c r="QY212"/>
  <c r="LK201"/>
  <c r="JU207"/>
  <c r="CY69"/>
  <c r="B66"/>
  <c r="NT200"/>
  <c r="EP68"/>
  <c r="HS53"/>
  <c r="GA67"/>
  <c r="AR69"/>
  <c r="AO69"/>
  <c r="DV70"/>
  <c r="FY68"/>
  <c r="AX69"/>
  <c r="BG69"/>
  <c r="AW69"/>
  <c r="GI68"/>
  <c r="GP68"/>
  <c r="GO68"/>
  <c r="GN68"/>
  <c r="NH210"/>
  <c r="NO210"/>
  <c r="NK210"/>
  <c r="ND210"/>
  <c r="NI210"/>
  <c r="NM210"/>
  <c r="NE210"/>
  <c r="NN210"/>
  <c r="NJ210"/>
  <c r="NF210"/>
  <c r="NL210"/>
  <c r="NG210"/>
  <c r="KS209"/>
  <c r="MQ207"/>
  <c r="MJ207"/>
  <c r="MN207"/>
  <c r="MP207"/>
  <c r="MO207"/>
  <c r="MR207"/>
  <c r="MT207"/>
  <c r="MS207"/>
  <c r="MU207"/>
  <c r="MK207"/>
  <c r="MM207"/>
  <c r="ML207"/>
  <c r="PN207"/>
  <c r="PT207"/>
  <c r="PV207"/>
  <c r="PP207"/>
  <c r="PQ207"/>
  <c r="PW207"/>
  <c r="PM207"/>
  <c r="PO207"/>
  <c r="PU207"/>
  <c r="PS207"/>
  <c r="PL207"/>
  <c r="PR207"/>
  <c r="RQ204"/>
  <c r="RS205" s="1"/>
  <c r="RR204"/>
  <c r="QH200"/>
  <c r="QQ200"/>
  <c r="QG200"/>
  <c r="QL200"/>
  <c r="QI200"/>
  <c r="QF200"/>
  <c r="QN200"/>
  <c r="QM200"/>
  <c r="QP200"/>
  <c r="QK200"/>
  <c r="QO200"/>
  <c r="QJ200"/>
  <c r="NA210"/>
  <c r="NB210"/>
  <c r="JY208"/>
  <c r="KA209" s="1"/>
  <c r="JZ208"/>
  <c r="NU201"/>
  <c r="NW202" s="1"/>
  <c r="NV201"/>
  <c r="GM67"/>
  <c r="GL67"/>
  <c r="GK67"/>
  <c r="GH67"/>
  <c r="GP67"/>
  <c r="GF67"/>
  <c r="GQ67"/>
  <c r="GI67"/>
  <c r="GO67"/>
  <c r="GJ67"/>
  <c r="GN67"/>
  <c r="GG67"/>
  <c r="IS207"/>
  <c r="IX207"/>
  <c r="IR207"/>
  <c r="IT207"/>
  <c r="IN207"/>
  <c r="IV207"/>
  <c r="IO207"/>
  <c r="IY207"/>
  <c r="IU207"/>
  <c r="IW207"/>
  <c r="IQ207"/>
  <c r="IP207"/>
  <c r="QJ201"/>
  <c r="QG201"/>
  <c r="QF201"/>
  <c r="QI201"/>
  <c r="QK201"/>
  <c r="QQ201"/>
  <c r="QL201"/>
  <c r="QH201"/>
  <c r="QM201"/>
  <c r="QP201"/>
  <c r="QO201"/>
  <c r="QN201"/>
  <c r="OO209"/>
  <c r="MG208"/>
  <c r="MA201"/>
  <c r="LW201"/>
  <c r="LX201"/>
  <c r="LY201"/>
  <c r="LZ201"/>
  <c r="LU201"/>
  <c r="LQ201"/>
  <c r="LR201"/>
  <c r="LP201"/>
  <c r="LT201"/>
  <c r="LV201"/>
  <c r="LS201"/>
  <c r="K66"/>
  <c r="Q66"/>
  <c r="N66"/>
  <c r="H66"/>
  <c r="R66"/>
  <c r="L66"/>
  <c r="I66"/>
  <c r="O66"/>
  <c r="P66"/>
  <c r="J66"/>
  <c r="M66"/>
  <c r="S66"/>
  <c r="PA209"/>
  <c r="OW209"/>
  <c r="OT209"/>
  <c r="OY209"/>
  <c r="OU209"/>
  <c r="PC209"/>
  <c r="OR209"/>
  <c r="OV209"/>
  <c r="PB209"/>
  <c r="OZ209"/>
  <c r="OS209"/>
  <c r="OX209"/>
  <c r="MO208"/>
  <c r="MR208"/>
  <c r="MM208"/>
  <c r="MJ208"/>
  <c r="MQ208"/>
  <c r="MN208"/>
  <c r="MT208"/>
  <c r="ML208"/>
  <c r="MK208"/>
  <c r="MP208"/>
  <c r="MS208"/>
  <c r="MU208"/>
  <c r="RZ204"/>
  <c r="SB204"/>
  <c r="SC204"/>
  <c r="RY204"/>
  <c r="SE204"/>
  <c r="RU204"/>
  <c r="RT204"/>
  <c r="RW204"/>
  <c r="RX204"/>
  <c r="SA204"/>
  <c r="RV204"/>
  <c r="SD204"/>
  <c r="NA211"/>
  <c r="NC212" s="1"/>
  <c r="NB211"/>
  <c r="PA208"/>
  <c r="PC208"/>
  <c r="OZ208"/>
  <c r="PB208"/>
  <c r="OV208"/>
  <c r="OR208"/>
  <c r="OY208"/>
  <c r="OU208"/>
  <c r="OX208"/>
  <c r="OT208"/>
  <c r="OW208"/>
  <c r="OS208"/>
  <c r="KV208"/>
  <c r="LD208"/>
  <c r="LE208"/>
  <c r="LG208"/>
  <c r="LA208"/>
  <c r="LC208"/>
  <c r="LB208"/>
  <c r="KX208"/>
  <c r="KZ208"/>
  <c r="KY208"/>
  <c r="LF208"/>
  <c r="KW208"/>
  <c r="PI208"/>
  <c r="KB208"/>
  <c r="KM208"/>
  <c r="KI208"/>
  <c r="KJ208"/>
  <c r="KF208"/>
  <c r="KC208"/>
  <c r="KD208"/>
  <c r="KK208"/>
  <c r="KL208"/>
  <c r="KG208"/>
  <c r="KE208"/>
  <c r="KH208"/>
  <c r="OG201"/>
  <c r="NY201"/>
  <c r="NX201"/>
  <c r="OA201"/>
  <c r="OI201"/>
  <c r="NZ201"/>
  <c r="OF201"/>
  <c r="OC201"/>
  <c r="OD201"/>
  <c r="OB201"/>
  <c r="OE201"/>
  <c r="OH201"/>
  <c r="DO69"/>
  <c r="DF69"/>
  <c r="DE69"/>
  <c r="DM69"/>
  <c r="DG69"/>
  <c r="DL69"/>
  <c r="DD69"/>
  <c r="DK69"/>
  <c r="DH69"/>
  <c r="DJ69"/>
  <c r="DN69"/>
  <c r="DI69"/>
  <c r="OG200"/>
  <c r="OD200"/>
  <c r="NY200"/>
  <c r="OF200"/>
  <c r="OA200"/>
  <c r="OE200"/>
  <c r="NZ200"/>
  <c r="OB200"/>
  <c r="OI200"/>
  <c r="OC200"/>
  <c r="NX200"/>
  <c r="OH200"/>
  <c r="MG209"/>
  <c r="MI210" s="1"/>
  <c r="MH209"/>
  <c r="PL208"/>
  <c r="PN208"/>
  <c r="PU208"/>
  <c r="PT208"/>
  <c r="PP208"/>
  <c r="PO208"/>
  <c r="PM208"/>
  <c r="PQ208"/>
  <c r="PW208"/>
  <c r="PV208"/>
  <c r="PR208"/>
  <c r="PS208"/>
  <c r="RQ205"/>
  <c r="RS206" s="1"/>
  <c r="RR205"/>
  <c r="RT203"/>
  <c r="SA203"/>
  <c r="RZ203"/>
  <c r="RU203"/>
  <c r="SC203"/>
  <c r="RX203"/>
  <c r="RY203"/>
  <c r="RW203"/>
  <c r="SD203"/>
  <c r="SB203"/>
  <c r="RV203"/>
  <c r="SE203"/>
  <c r="QC201"/>
  <c r="NG209"/>
  <c r="NM209"/>
  <c r="NN209"/>
  <c r="NK209"/>
  <c r="NO209"/>
  <c r="NJ209"/>
  <c r="NL209"/>
  <c r="NE209"/>
  <c r="NI209"/>
  <c r="ND209"/>
  <c r="NF209"/>
  <c r="NH209"/>
  <c r="JY209"/>
  <c r="NU202"/>
  <c r="NW203" s="1"/>
  <c r="NV202"/>
  <c r="RJ213"/>
  <c r="RG213"/>
  <c r="RI213"/>
  <c r="RF213"/>
  <c r="RK213"/>
  <c r="RH213"/>
  <c r="RC213"/>
  <c r="RB213"/>
  <c r="RE213"/>
  <c r="QZ213"/>
  <c r="RA213"/>
  <c r="RD213"/>
  <c r="LR202"/>
  <c r="LW202"/>
  <c r="LQ202"/>
  <c r="LU202"/>
  <c r="LX202"/>
  <c r="LT202"/>
  <c r="MA202"/>
  <c r="LZ202"/>
  <c r="LP202"/>
  <c r="LS202"/>
  <c r="LY202"/>
  <c r="LV202"/>
  <c r="LM202"/>
  <c r="KK207"/>
  <c r="KE207"/>
  <c r="KL207"/>
  <c r="KI207"/>
  <c r="KC207"/>
  <c r="KB207"/>
  <c r="KH207"/>
  <c r="KM207"/>
  <c r="KD207"/>
  <c r="KF207"/>
  <c r="KG207"/>
  <c r="KJ207"/>
  <c r="AZ69"/>
  <c r="AY69"/>
  <c r="BD69"/>
  <c r="BF69"/>
  <c r="BC69"/>
  <c r="BE69"/>
  <c r="AV69"/>
  <c r="BB69"/>
  <c r="BA69"/>
  <c r="GQ68"/>
  <c r="GM68"/>
  <c r="GG68"/>
  <c r="GK68"/>
  <c r="GF68"/>
  <c r="GJ68"/>
  <c r="GL68"/>
  <c r="GH68"/>
  <c r="KT209"/>
  <c r="OP209"/>
  <c r="OO210"/>
  <c r="OQ210"/>
  <c r="MH208"/>
  <c r="MI209"/>
  <c r="PJ208"/>
  <c r="PI209"/>
  <c r="PK209"/>
  <c r="QD201"/>
  <c r="QC202"/>
  <c r="QE202"/>
  <c r="JZ209"/>
  <c r="KA210"/>
  <c r="LN202"/>
  <c r="LM203"/>
  <c r="LO203"/>
  <c r="OP210"/>
  <c r="OQ211"/>
  <c r="PJ209"/>
  <c r="PK210"/>
  <c r="QD202"/>
  <c r="QE203"/>
  <c r="LN203"/>
  <c r="LO204"/>
  <c r="E91" i="13" l="1"/>
  <c r="C91"/>
  <c r="B91"/>
  <c r="D91"/>
  <c r="K91"/>
  <c r="J91"/>
  <c r="H92"/>
  <c r="E107" i="12"/>
  <c r="C107"/>
  <c r="D108"/>
  <c r="LJ204" i="2"/>
  <c r="QB203"/>
  <c r="PE210"/>
  <c r="OM211"/>
  <c r="LK203"/>
  <c r="JX210"/>
  <c r="PZ202"/>
  <c r="PG209"/>
  <c r="MC209"/>
  <c r="ON210"/>
  <c r="NQ203"/>
  <c r="RP206"/>
  <c r="ME210"/>
  <c r="MZ212"/>
  <c r="NR202"/>
  <c r="JW209"/>
  <c r="RN205"/>
  <c r="HN53"/>
  <c r="DA70"/>
  <c r="DB70" s="1"/>
  <c r="QS212"/>
  <c r="JA210"/>
  <c r="X65"/>
  <c r="KQ209"/>
  <c r="JA209"/>
  <c r="EP69"/>
  <c r="BJ62"/>
  <c r="CE68"/>
  <c r="IH206"/>
  <c r="LL204"/>
  <c r="QA203"/>
  <c r="PH210"/>
  <c r="OK211"/>
  <c r="LI203"/>
  <c r="JW210"/>
  <c r="PY202"/>
  <c r="PF209"/>
  <c r="MF209"/>
  <c r="OM210"/>
  <c r="NT203"/>
  <c r="RM206"/>
  <c r="MD210"/>
  <c r="MX212"/>
  <c r="NS202"/>
  <c r="JX209"/>
  <c r="RM205"/>
  <c r="GC68"/>
  <c r="GD68" s="1"/>
  <c r="HO53"/>
  <c r="QU212"/>
  <c r="JC210"/>
  <c r="V65"/>
  <c r="KR209"/>
  <c r="FJ68"/>
  <c r="JD209"/>
  <c r="BI62"/>
  <c r="CD68"/>
  <c r="IJ206"/>
  <c r="LK204"/>
  <c r="PZ203"/>
  <c r="PG210"/>
  <c r="OL211"/>
  <c r="LL203"/>
  <c r="JV210"/>
  <c r="QB202"/>
  <c r="PE209"/>
  <c r="ME209"/>
  <c r="OK210"/>
  <c r="NS203"/>
  <c r="RO206"/>
  <c r="MF210"/>
  <c r="MY212"/>
  <c r="NQ202"/>
  <c r="JV209"/>
  <c r="RO205"/>
  <c r="KU210"/>
  <c r="HM53"/>
  <c r="QV212"/>
  <c r="JD210"/>
  <c r="E67"/>
  <c r="F67" s="1"/>
  <c r="U65"/>
  <c r="KO209"/>
  <c r="JC209"/>
  <c r="BL62"/>
  <c r="CC68"/>
  <c r="IG206"/>
  <c r="LI204"/>
  <c r="PY203"/>
  <c r="PF210"/>
  <c r="ON211"/>
  <c r="LJ203"/>
  <c r="JU210"/>
  <c r="QA202"/>
  <c r="PH209"/>
  <c r="MD209"/>
  <c r="OL210"/>
  <c r="NR203"/>
  <c r="RN206"/>
  <c r="MC210"/>
  <c r="MW212"/>
  <c r="NT202"/>
  <c r="JU209"/>
  <c r="NC211"/>
  <c r="RP205"/>
  <c r="HP53"/>
  <c r="QT212"/>
  <c r="JB210"/>
  <c r="GY69"/>
  <c r="W65"/>
  <c r="KP209"/>
  <c r="JB209"/>
  <c r="AS70"/>
  <c r="AT70" s="1"/>
  <c r="BK62"/>
  <c r="BM63" s="1"/>
  <c r="CF68"/>
  <c r="II206"/>
  <c r="FK68"/>
  <c r="GC69"/>
  <c r="CG69"/>
  <c r="EQ69"/>
  <c r="DW70"/>
  <c r="B108" i="12"/>
  <c r="PT210" i="2"/>
  <c r="PO210"/>
  <c r="PP210"/>
  <c r="PL210"/>
  <c r="PW210"/>
  <c r="PQ210"/>
  <c r="PM210"/>
  <c r="PS210"/>
  <c r="PN210"/>
  <c r="PU210"/>
  <c r="PR210"/>
  <c r="PV210"/>
  <c r="LM204"/>
  <c r="LO205" s="1"/>
  <c r="LN204"/>
  <c r="PI210"/>
  <c r="PK211" s="1"/>
  <c r="PJ210"/>
  <c r="MJ209"/>
  <c r="MK209"/>
  <c r="MP209"/>
  <c r="ML209"/>
  <c r="MQ209"/>
  <c r="MN209"/>
  <c r="MU209"/>
  <c r="MR209"/>
  <c r="MS209"/>
  <c r="MM209"/>
  <c r="MO209"/>
  <c r="MT209"/>
  <c r="NX203"/>
  <c r="OI203"/>
  <c r="OD203"/>
  <c r="OA203"/>
  <c r="OE203"/>
  <c r="OB203"/>
  <c r="OF203"/>
  <c r="OH203"/>
  <c r="NZ203"/>
  <c r="OG203"/>
  <c r="NY203"/>
  <c r="OC203"/>
  <c r="JY210"/>
  <c r="RC212"/>
  <c r="RB212"/>
  <c r="RA212"/>
  <c r="RD212"/>
  <c r="RJ212"/>
  <c r="RG212"/>
  <c r="RH212"/>
  <c r="RE212"/>
  <c r="RI212"/>
  <c r="RF212"/>
  <c r="QZ212"/>
  <c r="RK212"/>
  <c r="JN210"/>
  <c r="JL210"/>
  <c r="JH210"/>
  <c r="JP210"/>
  <c r="JO210"/>
  <c r="JI210"/>
  <c r="JJ210"/>
  <c r="JM210"/>
  <c r="JK210"/>
  <c r="JQ210"/>
  <c r="JS210"/>
  <c r="JR210"/>
  <c r="KS210"/>
  <c r="JM209"/>
  <c r="JS209"/>
  <c r="JK209"/>
  <c r="JI209"/>
  <c r="JP209"/>
  <c r="JJ209"/>
  <c r="JH209"/>
  <c r="JO209"/>
  <c r="JN209"/>
  <c r="JQ209"/>
  <c r="JL209"/>
  <c r="JR209"/>
  <c r="PC211"/>
  <c r="PA211"/>
  <c r="OY211"/>
  <c r="OV211"/>
  <c r="OW211"/>
  <c r="OU211"/>
  <c r="OX211"/>
  <c r="OS211"/>
  <c r="OZ211"/>
  <c r="OT211"/>
  <c r="PB211"/>
  <c r="OR211"/>
  <c r="LY203"/>
  <c r="LW203"/>
  <c r="LU203"/>
  <c r="LX203"/>
  <c r="LP203"/>
  <c r="MA203"/>
  <c r="LR203"/>
  <c r="LS203"/>
  <c r="LV203"/>
  <c r="LQ203"/>
  <c r="LT203"/>
  <c r="LZ203"/>
  <c r="JY211"/>
  <c r="QQ202"/>
  <c r="QP202"/>
  <c r="QH202"/>
  <c r="QI202"/>
  <c r="QO202"/>
  <c r="QL202"/>
  <c r="QF202"/>
  <c r="QM202"/>
  <c r="QJ202"/>
  <c r="QN202"/>
  <c r="QK202"/>
  <c r="QG202"/>
  <c r="OO211"/>
  <c r="RZ206"/>
  <c r="SE206"/>
  <c r="SD206"/>
  <c r="RW206"/>
  <c r="RT206"/>
  <c r="SC206"/>
  <c r="RX206"/>
  <c r="SB206"/>
  <c r="RY206"/>
  <c r="SA206"/>
  <c r="RU206"/>
  <c r="RV206"/>
  <c r="NU203"/>
  <c r="NW204" s="1"/>
  <c r="NV203"/>
  <c r="SE205"/>
  <c r="RV205"/>
  <c r="RY205"/>
  <c r="RW205"/>
  <c r="SD205"/>
  <c r="SA205"/>
  <c r="RZ205"/>
  <c r="SC205"/>
  <c r="RU205"/>
  <c r="RX205"/>
  <c r="RT205"/>
  <c r="SB205"/>
  <c r="QW213"/>
  <c r="QX213"/>
  <c r="BX62"/>
  <c r="BQ62"/>
  <c r="BS62"/>
  <c r="BY62"/>
  <c r="CA62"/>
  <c r="BU62"/>
  <c r="BT62"/>
  <c r="BP62"/>
  <c r="BW62"/>
  <c r="BV62"/>
  <c r="BZ62"/>
  <c r="BR62"/>
  <c r="LM205"/>
  <c r="PI211"/>
  <c r="PL209"/>
  <c r="PQ209"/>
  <c r="PO209"/>
  <c r="PP209"/>
  <c r="PR209"/>
  <c r="PS209"/>
  <c r="PW209"/>
  <c r="PN209"/>
  <c r="PT209"/>
  <c r="PM209"/>
  <c r="PV209"/>
  <c r="PU209"/>
  <c r="MG210"/>
  <c r="OX210"/>
  <c r="OW210"/>
  <c r="PC210"/>
  <c r="PA210"/>
  <c r="OT210"/>
  <c r="OU210"/>
  <c r="OY210"/>
  <c r="OR210"/>
  <c r="OZ210"/>
  <c r="OS210"/>
  <c r="OV210"/>
  <c r="PB210"/>
  <c r="NU204"/>
  <c r="OI202"/>
  <c r="OF202"/>
  <c r="OB202"/>
  <c r="OG202"/>
  <c r="OA202"/>
  <c r="NZ202"/>
  <c r="NX202"/>
  <c r="OC202"/>
  <c r="OH202"/>
  <c r="OD202"/>
  <c r="NY202"/>
  <c r="OE202"/>
  <c r="RQ206"/>
  <c r="RR206"/>
  <c r="HW53"/>
  <c r="IB53"/>
  <c r="HY53"/>
  <c r="IA53"/>
  <c r="ID53"/>
  <c r="HZ53"/>
  <c r="HV53"/>
  <c r="IE53"/>
  <c r="HX53"/>
  <c r="IC53"/>
  <c r="HU53"/>
  <c r="HT53"/>
  <c r="AG65"/>
  <c r="AC65"/>
  <c r="AK65"/>
  <c r="AH65"/>
  <c r="AF65"/>
  <c r="AE65"/>
  <c r="AB65"/>
  <c r="AI65"/>
  <c r="AL65"/>
  <c r="AM65"/>
  <c r="AD65"/>
  <c r="AJ65"/>
  <c r="LG209"/>
  <c r="LA209"/>
  <c r="LB209"/>
  <c r="LF209"/>
  <c r="KX209"/>
  <c r="KW209"/>
  <c r="KZ209"/>
  <c r="LE209"/>
  <c r="LC209"/>
  <c r="KY209"/>
  <c r="KV209"/>
  <c r="LD209"/>
  <c r="JE210"/>
  <c r="JF210"/>
  <c r="CU68"/>
  <c r="CK68"/>
  <c r="CN68"/>
  <c r="CP68"/>
  <c r="CT68"/>
  <c r="CL68"/>
  <c r="CS68"/>
  <c r="CR68"/>
  <c r="CO68"/>
  <c r="CM68"/>
  <c r="CQ68"/>
  <c r="CJ68"/>
  <c r="IY206"/>
  <c r="IW206"/>
  <c r="IP206"/>
  <c r="IU206"/>
  <c r="IV206"/>
  <c r="IS206"/>
  <c r="IR206"/>
  <c r="IQ206"/>
  <c r="IN206"/>
  <c r="IT206"/>
  <c r="IO206"/>
  <c r="IX206"/>
  <c r="LT204"/>
  <c r="LX204"/>
  <c r="LZ204"/>
  <c r="LU204"/>
  <c r="LR204"/>
  <c r="LV204"/>
  <c r="LY204"/>
  <c r="LW204"/>
  <c r="LS204"/>
  <c r="MA204"/>
  <c r="LP204"/>
  <c r="LQ204"/>
  <c r="QO203"/>
  <c r="QI203"/>
  <c r="QP203"/>
  <c r="QK203"/>
  <c r="QN203"/>
  <c r="QM203"/>
  <c r="QJ203"/>
  <c r="QL203"/>
  <c r="QH203"/>
  <c r="QF203"/>
  <c r="QG203"/>
  <c r="QQ203"/>
  <c r="KE210"/>
  <c r="KL210"/>
  <c r="KD210"/>
  <c r="KK210"/>
  <c r="KF210"/>
  <c r="KC210"/>
  <c r="KM210"/>
  <c r="KJ210"/>
  <c r="KB210"/>
  <c r="KG210"/>
  <c r="KI210"/>
  <c r="KH210"/>
  <c r="QC203"/>
  <c r="MU210"/>
  <c r="MJ210"/>
  <c r="MK210"/>
  <c r="MT210"/>
  <c r="MO210"/>
  <c r="MQ210"/>
  <c r="MP210"/>
  <c r="MN210"/>
  <c r="MM210"/>
  <c r="MS210"/>
  <c r="MR210"/>
  <c r="ML210"/>
  <c r="NJ212"/>
  <c r="NI212"/>
  <c r="NL212"/>
  <c r="NG212"/>
  <c r="NO212"/>
  <c r="NH212"/>
  <c r="ND212"/>
  <c r="NF212"/>
  <c r="NM212"/>
  <c r="NK212"/>
  <c r="NE212"/>
  <c r="NN212"/>
  <c r="KG209"/>
  <c r="KI209"/>
  <c r="KH209"/>
  <c r="KE209"/>
  <c r="KB209"/>
  <c r="KF209"/>
  <c r="KM209"/>
  <c r="KD209"/>
  <c r="KL209"/>
  <c r="KC209"/>
  <c r="KJ209"/>
  <c r="KK209"/>
  <c r="BM64"/>
  <c r="BN64" s="1"/>
  <c r="BO64"/>
  <c r="IK207"/>
  <c r="IL207"/>
  <c r="JZ210"/>
  <c r="KA211"/>
  <c r="KT210"/>
  <c r="KU211"/>
  <c r="JZ211"/>
  <c r="KA212"/>
  <c r="OP211"/>
  <c r="OO212"/>
  <c r="OQ212"/>
  <c r="QW214"/>
  <c r="QY214"/>
  <c r="LN205"/>
  <c r="PJ211"/>
  <c r="PK212"/>
  <c r="MH210"/>
  <c r="MG211"/>
  <c r="MI211"/>
  <c r="NV204"/>
  <c r="NW205"/>
  <c r="RQ207"/>
  <c r="RS207"/>
  <c r="JE211"/>
  <c r="JG211"/>
  <c r="QD203"/>
  <c r="QC204"/>
  <c r="QE204"/>
  <c r="IK208"/>
  <c r="IM208"/>
  <c r="OP212"/>
  <c r="OQ213"/>
  <c r="QX214"/>
  <c r="MH211"/>
  <c r="MI212"/>
  <c r="RR207"/>
  <c r="RS208"/>
  <c r="JF211"/>
  <c r="JG212"/>
  <c r="QD204"/>
  <c r="QE205"/>
  <c r="IL208"/>
  <c r="IM209"/>
  <c r="D92" i="13" l="1"/>
  <c r="C92"/>
  <c r="E92"/>
  <c r="B92"/>
  <c r="J92"/>
  <c r="K92"/>
  <c r="H93"/>
  <c r="E108" i="12"/>
  <c r="C108"/>
  <c r="D109"/>
  <c r="IH209" i="2"/>
  <c r="QA205"/>
  <c r="JC212"/>
  <c r="RO208"/>
  <c r="ME212"/>
  <c r="OL213"/>
  <c r="IG208"/>
  <c r="PZ204"/>
  <c r="JD211"/>
  <c r="RM207"/>
  <c r="NS205"/>
  <c r="MF211"/>
  <c r="PG212"/>
  <c r="QT214"/>
  <c r="OL212"/>
  <c r="JU212"/>
  <c r="KP211"/>
  <c r="JW211"/>
  <c r="BK64"/>
  <c r="NR204"/>
  <c r="PF211"/>
  <c r="LI205"/>
  <c r="GD69"/>
  <c r="GS69"/>
  <c r="MW211"/>
  <c r="KQ210"/>
  <c r="HQ54"/>
  <c r="HR54" s="1"/>
  <c r="EK69"/>
  <c r="AU70"/>
  <c r="DS70"/>
  <c r="EU69"/>
  <c r="EZ69"/>
  <c r="ER69"/>
  <c r="IG209"/>
  <c r="PZ205"/>
  <c r="JD212"/>
  <c r="RM208"/>
  <c r="MC212"/>
  <c r="OK213"/>
  <c r="II208"/>
  <c r="QA204"/>
  <c r="JC211"/>
  <c r="RO207"/>
  <c r="NR205"/>
  <c r="MC211"/>
  <c r="PH212"/>
  <c r="QU214"/>
  <c r="OK212"/>
  <c r="JW212"/>
  <c r="KQ211"/>
  <c r="JU211"/>
  <c r="BL64"/>
  <c r="NS204"/>
  <c r="PG211"/>
  <c r="LL205"/>
  <c r="CH69"/>
  <c r="GV69"/>
  <c r="MZ211"/>
  <c r="G67"/>
  <c r="KR210"/>
  <c r="FG68"/>
  <c r="DQ70"/>
  <c r="FE68"/>
  <c r="EF70"/>
  <c r="EA70"/>
  <c r="DZ70"/>
  <c r="EX69"/>
  <c r="FC69"/>
  <c r="EV69"/>
  <c r="FM68"/>
  <c r="FW68"/>
  <c r="FQ68"/>
  <c r="IJ209"/>
  <c r="PY205"/>
  <c r="JB212"/>
  <c r="RP208"/>
  <c r="MD212"/>
  <c r="ON213"/>
  <c r="IJ208"/>
  <c r="PY204"/>
  <c r="JA211"/>
  <c r="RN207"/>
  <c r="NQ205"/>
  <c r="ME211"/>
  <c r="PE212"/>
  <c r="QV214"/>
  <c r="ON212"/>
  <c r="JV212"/>
  <c r="KR211"/>
  <c r="JX211"/>
  <c r="BJ64"/>
  <c r="LO206"/>
  <c r="NT204"/>
  <c r="PH211"/>
  <c r="LK205"/>
  <c r="Y66"/>
  <c r="GT69"/>
  <c r="MY211"/>
  <c r="KP210"/>
  <c r="B109" i="12"/>
  <c r="EM69" i="2"/>
  <c r="EL69"/>
  <c r="EG70"/>
  <c r="EE70"/>
  <c r="DY70"/>
  <c r="ET69"/>
  <c r="FB69"/>
  <c r="FA69"/>
  <c r="FU68"/>
  <c r="FV68"/>
  <c r="FS68"/>
  <c r="II209"/>
  <c r="QB205"/>
  <c r="JA212"/>
  <c r="RN208"/>
  <c r="MF212"/>
  <c r="OM213"/>
  <c r="IH208"/>
  <c r="QB204"/>
  <c r="JB211"/>
  <c r="RP207"/>
  <c r="NT205"/>
  <c r="MD211"/>
  <c r="PF212"/>
  <c r="QS214"/>
  <c r="QY215"/>
  <c r="OM212"/>
  <c r="JX212"/>
  <c r="KO211"/>
  <c r="JV211"/>
  <c r="BI64"/>
  <c r="NQ204"/>
  <c r="PE211"/>
  <c r="LJ205"/>
  <c r="BN63"/>
  <c r="GU69"/>
  <c r="MX211"/>
  <c r="KO210"/>
  <c r="DC70"/>
  <c r="DR70"/>
  <c r="FH68"/>
  <c r="DT70"/>
  <c r="EN69"/>
  <c r="FF68"/>
  <c r="EB70"/>
  <c r="ED70"/>
  <c r="DX70"/>
  <c r="EY69"/>
  <c r="ES69"/>
  <c r="EW69"/>
  <c r="FR68"/>
  <c r="FT68"/>
  <c r="FP68"/>
  <c r="IU208"/>
  <c r="IR208"/>
  <c r="IV208"/>
  <c r="IY208"/>
  <c r="IO208"/>
  <c r="IQ208"/>
  <c r="IX208"/>
  <c r="IT208"/>
  <c r="IP208"/>
  <c r="IN208"/>
  <c r="IS208"/>
  <c r="IW208"/>
  <c r="RV207"/>
  <c r="SB207"/>
  <c r="SC207"/>
  <c r="RZ207"/>
  <c r="RY207"/>
  <c r="RX207"/>
  <c r="SA207"/>
  <c r="RW207"/>
  <c r="SE207"/>
  <c r="SD207"/>
  <c r="RT207"/>
  <c r="RU207"/>
  <c r="KM212"/>
  <c r="KI212"/>
  <c r="KE212"/>
  <c r="KC212"/>
  <c r="KK212"/>
  <c r="KJ212"/>
  <c r="KD212"/>
  <c r="KB212"/>
  <c r="KH212"/>
  <c r="KL212"/>
  <c r="KG212"/>
  <c r="KF212"/>
  <c r="JY212"/>
  <c r="LX205"/>
  <c r="LQ205"/>
  <c r="MA205"/>
  <c r="LR205"/>
  <c r="LS205"/>
  <c r="LP205"/>
  <c r="LW205"/>
  <c r="LY205"/>
  <c r="LT205"/>
  <c r="LU205"/>
  <c r="LZ205"/>
  <c r="LV205"/>
  <c r="HI69"/>
  <c r="HA69"/>
  <c r="GZ69"/>
  <c r="HE69"/>
  <c r="HB69"/>
  <c r="HH69"/>
  <c r="HG69"/>
  <c r="HJ69"/>
  <c r="HF69"/>
  <c r="HC69"/>
  <c r="HK69"/>
  <c r="HD69"/>
  <c r="NN211"/>
  <c r="NM211"/>
  <c r="NO211"/>
  <c r="NG211"/>
  <c r="NK211"/>
  <c r="NF211"/>
  <c r="NI211"/>
  <c r="NJ211"/>
  <c r="NE211"/>
  <c r="ND211"/>
  <c r="NL211"/>
  <c r="NH211"/>
  <c r="KS211"/>
  <c r="IS209"/>
  <c r="IN209"/>
  <c r="IX209"/>
  <c r="IP209"/>
  <c r="IO209"/>
  <c r="IQ209"/>
  <c r="IY209"/>
  <c r="IR209"/>
  <c r="IW209"/>
  <c r="IU209"/>
  <c r="IV209"/>
  <c r="IT209"/>
  <c r="RX208"/>
  <c r="SD208"/>
  <c r="SB208"/>
  <c r="RT208"/>
  <c r="RU208"/>
  <c r="RW208"/>
  <c r="SE208"/>
  <c r="SC208"/>
  <c r="RZ208"/>
  <c r="RY208"/>
  <c r="RV208"/>
  <c r="SA208"/>
  <c r="MM212"/>
  <c r="MQ212"/>
  <c r="MR212"/>
  <c r="MK212"/>
  <c r="ML212"/>
  <c r="MJ212"/>
  <c r="MO212"/>
  <c r="MU212"/>
  <c r="MP212"/>
  <c r="MN212"/>
  <c r="MT212"/>
  <c r="MS212"/>
  <c r="OT213"/>
  <c r="PC213"/>
  <c r="PB213"/>
  <c r="OX213"/>
  <c r="OS213"/>
  <c r="OR213"/>
  <c r="OZ213"/>
  <c r="PA213"/>
  <c r="OV213"/>
  <c r="OW213"/>
  <c r="OU213"/>
  <c r="OY213"/>
  <c r="IK209"/>
  <c r="QC205"/>
  <c r="QD205"/>
  <c r="JE212"/>
  <c r="RQ208"/>
  <c r="MP211"/>
  <c r="MO211"/>
  <c r="MR211"/>
  <c r="MS211"/>
  <c r="MU211"/>
  <c r="MT211"/>
  <c r="ML211"/>
  <c r="MK211"/>
  <c r="MQ211"/>
  <c r="MN211"/>
  <c r="MM211"/>
  <c r="MJ211"/>
  <c r="QW215"/>
  <c r="QY216" s="1"/>
  <c r="QX215"/>
  <c r="OV212"/>
  <c r="PC212"/>
  <c r="OR212"/>
  <c r="PA212"/>
  <c r="OW212"/>
  <c r="OT212"/>
  <c r="OY212"/>
  <c r="OS212"/>
  <c r="OU212"/>
  <c r="PB212"/>
  <c r="OX212"/>
  <c r="OZ212"/>
  <c r="JY213"/>
  <c r="KS212"/>
  <c r="KT212"/>
  <c r="KG211"/>
  <c r="KJ211"/>
  <c r="KC211"/>
  <c r="KD211"/>
  <c r="KK211"/>
  <c r="KL211"/>
  <c r="KH211"/>
  <c r="KI211"/>
  <c r="KF211"/>
  <c r="KE211"/>
  <c r="KM211"/>
  <c r="KB211"/>
  <c r="NU205"/>
  <c r="NV205"/>
  <c r="PI212"/>
  <c r="PJ212"/>
  <c r="EH70"/>
  <c r="EC70"/>
  <c r="EI70"/>
  <c r="FO68"/>
  <c r="FL68"/>
  <c r="FN68"/>
  <c r="QQ205"/>
  <c r="QG205"/>
  <c r="QJ205"/>
  <c r="QF205"/>
  <c r="QH205"/>
  <c r="QO205"/>
  <c r="QL205"/>
  <c r="QI205"/>
  <c r="QP205"/>
  <c r="QM205"/>
  <c r="QK205"/>
  <c r="QN205"/>
  <c r="QM204"/>
  <c r="QP204"/>
  <c r="QO204"/>
  <c r="QF204"/>
  <c r="QK204"/>
  <c r="QH204"/>
  <c r="QG204"/>
  <c r="QL204"/>
  <c r="QQ204"/>
  <c r="QJ204"/>
  <c r="QN204"/>
  <c r="QI204"/>
  <c r="JI211"/>
  <c r="JO211"/>
  <c r="JR211"/>
  <c r="JP211"/>
  <c r="JH211"/>
  <c r="JS211"/>
  <c r="JK211"/>
  <c r="JM211"/>
  <c r="JL211"/>
  <c r="JN211"/>
  <c r="JJ211"/>
  <c r="JQ211"/>
  <c r="OH205"/>
  <c r="NZ205"/>
  <c r="OF205"/>
  <c r="NX205"/>
  <c r="OE205"/>
  <c r="OI205"/>
  <c r="NY205"/>
  <c r="OC205"/>
  <c r="OB205"/>
  <c r="OD205"/>
  <c r="OA205"/>
  <c r="OG205"/>
  <c r="MG212"/>
  <c r="MH212"/>
  <c r="PN212"/>
  <c r="PQ212"/>
  <c r="PS212"/>
  <c r="PU212"/>
  <c r="PP212"/>
  <c r="PO212"/>
  <c r="PV212"/>
  <c r="PT212"/>
  <c r="PM212"/>
  <c r="PW212"/>
  <c r="PR212"/>
  <c r="PL212"/>
  <c r="LM206"/>
  <c r="LO207" s="1"/>
  <c r="LN206"/>
  <c r="Z66"/>
  <c r="Y67"/>
  <c r="Z67" s="1"/>
  <c r="NA212"/>
  <c r="NB212"/>
  <c r="IK210"/>
  <c r="IM211" s="1"/>
  <c r="IL210"/>
  <c r="JP212"/>
  <c r="JS212"/>
  <c r="JM212"/>
  <c r="JL212"/>
  <c r="JN212"/>
  <c r="JI212"/>
  <c r="JO212"/>
  <c r="JH212"/>
  <c r="JK212"/>
  <c r="JJ212"/>
  <c r="JR212"/>
  <c r="JQ212"/>
  <c r="RJ214"/>
  <c r="RD214"/>
  <c r="QZ214"/>
  <c r="RA214"/>
  <c r="RF214"/>
  <c r="RI214"/>
  <c r="RC214"/>
  <c r="RG214"/>
  <c r="RB214"/>
  <c r="RH214"/>
  <c r="RK214"/>
  <c r="RE214"/>
  <c r="OO213"/>
  <c r="LA211"/>
  <c r="KY211"/>
  <c r="LC211"/>
  <c r="LG211"/>
  <c r="KW211"/>
  <c r="KZ211"/>
  <c r="KV211"/>
  <c r="KX211"/>
  <c r="LD211"/>
  <c r="LF211"/>
  <c r="LB211"/>
  <c r="LE211"/>
  <c r="BV64"/>
  <c r="BZ64"/>
  <c r="BS64"/>
  <c r="BQ64"/>
  <c r="CA64"/>
  <c r="BX64"/>
  <c r="BY64"/>
  <c r="BW64"/>
  <c r="BP64"/>
  <c r="BU64"/>
  <c r="BR64"/>
  <c r="BT64"/>
  <c r="OF204"/>
  <c r="NX204"/>
  <c r="OC204"/>
  <c r="OD204"/>
  <c r="OA204"/>
  <c r="OG204"/>
  <c r="OE204"/>
  <c r="NZ204"/>
  <c r="OB204"/>
  <c r="OH204"/>
  <c r="NY204"/>
  <c r="OI204"/>
  <c r="PL211"/>
  <c r="PR211"/>
  <c r="PN211"/>
  <c r="PU211"/>
  <c r="PT211"/>
  <c r="PQ211"/>
  <c r="PM211"/>
  <c r="PS211"/>
  <c r="PP211"/>
  <c r="PW211"/>
  <c r="PV211"/>
  <c r="PO211"/>
  <c r="LA210"/>
  <c r="KW210"/>
  <c r="LF210"/>
  <c r="LD210"/>
  <c r="LC210"/>
  <c r="KX210"/>
  <c r="KZ210"/>
  <c r="KV210"/>
  <c r="LG210"/>
  <c r="KY210"/>
  <c r="LB210"/>
  <c r="LE210"/>
  <c r="JZ212"/>
  <c r="KA213"/>
  <c r="KT211"/>
  <c r="KU212"/>
  <c r="IL209"/>
  <c r="IM210"/>
  <c r="QC206"/>
  <c r="QE206"/>
  <c r="JF212"/>
  <c r="JE213"/>
  <c r="JG213"/>
  <c r="RR208"/>
  <c r="RQ209"/>
  <c r="RS209"/>
  <c r="JZ213"/>
  <c r="KA214"/>
  <c r="NU206"/>
  <c r="NW206"/>
  <c r="PI213"/>
  <c r="PK213"/>
  <c r="MG213"/>
  <c r="MI213"/>
  <c r="NA213"/>
  <c r="NC213"/>
  <c r="OP213"/>
  <c r="OO214"/>
  <c r="OQ214"/>
  <c r="QD206"/>
  <c r="QE207"/>
  <c r="JF213"/>
  <c r="JG214"/>
  <c r="RR209"/>
  <c r="RS210"/>
  <c r="NV206"/>
  <c r="PJ213"/>
  <c r="PK214"/>
  <c r="MH213"/>
  <c r="MI214"/>
  <c r="NB213"/>
  <c r="NC214"/>
  <c r="OP214"/>
  <c r="B93" i="13" l="1"/>
  <c r="C93"/>
  <c r="E93"/>
  <c r="D93"/>
  <c r="J93"/>
  <c r="K93"/>
  <c r="H94"/>
  <c r="E109" i="12"/>
  <c r="C109"/>
  <c r="D110"/>
  <c r="MW214" i="2"/>
  <c r="MF214"/>
  <c r="PG214"/>
  <c r="RM210"/>
  <c r="JA214"/>
  <c r="PZ207"/>
  <c r="OL214"/>
  <c r="MX213"/>
  <c r="MD213"/>
  <c r="PF213"/>
  <c r="NT206"/>
  <c r="JX214"/>
  <c r="RN209"/>
  <c r="JD213"/>
  <c r="QB206"/>
  <c r="IJ210"/>
  <c r="KO212"/>
  <c r="JX213"/>
  <c r="IG211"/>
  <c r="LK207"/>
  <c r="KU213"/>
  <c r="QT216"/>
  <c r="CZ70"/>
  <c r="QV215"/>
  <c r="LK206"/>
  <c r="B67"/>
  <c r="DU71"/>
  <c r="AR70"/>
  <c r="MX214"/>
  <c r="MD214"/>
  <c r="PE214"/>
  <c r="RO210"/>
  <c r="JC214"/>
  <c r="QB207"/>
  <c r="OM214"/>
  <c r="MY213"/>
  <c r="MF213"/>
  <c r="PG213"/>
  <c r="NQ206"/>
  <c r="JU214"/>
  <c r="RP209"/>
  <c r="JC213"/>
  <c r="PY206"/>
  <c r="IH210"/>
  <c r="KR212"/>
  <c r="JW213"/>
  <c r="IH211"/>
  <c r="AA67"/>
  <c r="LI207"/>
  <c r="QS216"/>
  <c r="CW70"/>
  <c r="QS215"/>
  <c r="LJ206"/>
  <c r="C67"/>
  <c r="CI69"/>
  <c r="BM65"/>
  <c r="BN65" s="1"/>
  <c r="AQ70"/>
  <c r="AO70"/>
  <c r="BF70"/>
  <c r="AV70"/>
  <c r="BD70"/>
  <c r="MZ214"/>
  <c r="ME214"/>
  <c r="PH214"/>
  <c r="RP210"/>
  <c r="JD214"/>
  <c r="PY207"/>
  <c r="OK214"/>
  <c r="MZ213"/>
  <c r="MC213"/>
  <c r="PE213"/>
  <c r="NR206"/>
  <c r="NW207"/>
  <c r="JW214"/>
  <c r="RM209"/>
  <c r="JA213"/>
  <c r="PZ206"/>
  <c r="IG210"/>
  <c r="KQ212"/>
  <c r="JU213"/>
  <c r="II211"/>
  <c r="LL207"/>
  <c r="QV216"/>
  <c r="CY70"/>
  <c r="DA71" s="1"/>
  <c r="QU215"/>
  <c r="EO70"/>
  <c r="LL206"/>
  <c r="D67"/>
  <c r="GE69"/>
  <c r="DV71"/>
  <c r="AX70"/>
  <c r="BC70"/>
  <c r="BG70"/>
  <c r="MY214"/>
  <c r="MC214"/>
  <c r="PF214"/>
  <c r="RN210"/>
  <c r="JB214"/>
  <c r="QA207"/>
  <c r="ON214"/>
  <c r="OQ215"/>
  <c r="MW213"/>
  <c r="ME213"/>
  <c r="PH213"/>
  <c r="NS206"/>
  <c r="JV214"/>
  <c r="RO209"/>
  <c r="JB213"/>
  <c r="QA206"/>
  <c r="II210"/>
  <c r="KP212"/>
  <c r="JV213"/>
  <c r="IJ211"/>
  <c r="LJ207"/>
  <c r="QU216"/>
  <c r="CX70"/>
  <c r="GW70"/>
  <c r="GX70" s="1"/>
  <c r="QT215"/>
  <c r="LI206"/>
  <c r="A67"/>
  <c r="HS54"/>
  <c r="EP70"/>
  <c r="AP70"/>
  <c r="FI69"/>
  <c r="AY70"/>
  <c r="BB70"/>
  <c r="BA70"/>
  <c r="B110" i="12"/>
  <c r="ND214" i="2"/>
  <c r="NF214"/>
  <c r="NH214"/>
  <c r="NK214"/>
  <c r="NO214"/>
  <c r="NL214"/>
  <c r="NI214"/>
  <c r="NM214"/>
  <c r="NG214"/>
  <c r="NN214"/>
  <c r="NE214"/>
  <c r="NJ214"/>
  <c r="RT210"/>
  <c r="RY210"/>
  <c r="SE210"/>
  <c r="RU210"/>
  <c r="SA210"/>
  <c r="SD210"/>
  <c r="RV210"/>
  <c r="RZ210"/>
  <c r="SC210"/>
  <c r="RW210"/>
  <c r="SB210"/>
  <c r="RX210"/>
  <c r="JO214"/>
  <c r="JK214"/>
  <c r="JS214"/>
  <c r="JQ214"/>
  <c r="JP214"/>
  <c r="JL214"/>
  <c r="JR214"/>
  <c r="JI214"/>
  <c r="JJ214"/>
  <c r="JN214"/>
  <c r="JM214"/>
  <c r="JH214"/>
  <c r="LD212"/>
  <c r="LG212"/>
  <c r="LA212"/>
  <c r="LF212"/>
  <c r="KY212"/>
  <c r="LC212"/>
  <c r="KV212"/>
  <c r="KW212"/>
  <c r="KZ212"/>
  <c r="LE212"/>
  <c r="KX212"/>
  <c r="LB212"/>
  <c r="IR211"/>
  <c r="IU211"/>
  <c r="IN211"/>
  <c r="IO211"/>
  <c r="IS211"/>
  <c r="IP211"/>
  <c r="IX211"/>
  <c r="IT211"/>
  <c r="IV211"/>
  <c r="IQ211"/>
  <c r="IY211"/>
  <c r="IW211"/>
  <c r="LM207"/>
  <c r="LN207"/>
  <c r="PU214"/>
  <c r="PQ214"/>
  <c r="PS214"/>
  <c r="PN214"/>
  <c r="PL214"/>
  <c r="PT214"/>
  <c r="PW214"/>
  <c r="PM214"/>
  <c r="PV214"/>
  <c r="PO214"/>
  <c r="PP214"/>
  <c r="PR214"/>
  <c r="OO215"/>
  <c r="NA214"/>
  <c r="NC215" s="1"/>
  <c r="NB214"/>
  <c r="PI214"/>
  <c r="PJ214"/>
  <c r="OA206"/>
  <c r="OB206"/>
  <c r="NX206"/>
  <c r="OI206"/>
  <c r="OH206"/>
  <c r="NZ206"/>
  <c r="OC206"/>
  <c r="OD206"/>
  <c r="OE206"/>
  <c r="OG206"/>
  <c r="NY206"/>
  <c r="OF206"/>
  <c r="KC214"/>
  <c r="KG214"/>
  <c r="KL214"/>
  <c r="KK214"/>
  <c r="KH214"/>
  <c r="KM214"/>
  <c r="KI214"/>
  <c r="KF214"/>
  <c r="KD214"/>
  <c r="KE214"/>
  <c r="KB214"/>
  <c r="KJ214"/>
  <c r="JE214"/>
  <c r="QQ206"/>
  <c r="QO206"/>
  <c r="QG206"/>
  <c r="QF206"/>
  <c r="QJ206"/>
  <c r="QH206"/>
  <c r="QP206"/>
  <c r="QK206"/>
  <c r="QN206"/>
  <c r="QL206"/>
  <c r="QM206"/>
  <c r="QI206"/>
  <c r="JY214"/>
  <c r="LQ207"/>
  <c r="LS207"/>
  <c r="LP207"/>
  <c r="LZ207"/>
  <c r="LR207"/>
  <c r="MA207"/>
  <c r="LY207"/>
  <c r="LX207"/>
  <c r="LU207"/>
  <c r="LW207"/>
  <c r="LV207"/>
  <c r="LT207"/>
  <c r="RG216"/>
  <c r="QZ216"/>
  <c r="RH216"/>
  <c r="RD216"/>
  <c r="RE216"/>
  <c r="RA216"/>
  <c r="RF216"/>
  <c r="RJ216"/>
  <c r="RB216"/>
  <c r="RC216"/>
  <c r="RK216"/>
  <c r="RI216"/>
  <c r="DG70"/>
  <c r="DK70"/>
  <c r="DN70"/>
  <c r="DL70"/>
  <c r="DM70"/>
  <c r="DH70"/>
  <c r="DF70"/>
  <c r="DD70"/>
  <c r="DO70"/>
  <c r="DJ70"/>
  <c r="DI70"/>
  <c r="DE70"/>
  <c r="RH215"/>
  <c r="RC215"/>
  <c r="RD215"/>
  <c r="RJ215"/>
  <c r="RB215"/>
  <c r="RG215"/>
  <c r="RE215"/>
  <c r="RI215"/>
  <c r="RK215"/>
  <c r="RA215"/>
  <c r="QZ215"/>
  <c r="RF215"/>
  <c r="BE70"/>
  <c r="AW70"/>
  <c r="AZ70"/>
  <c r="QL207"/>
  <c r="QP207"/>
  <c r="QF207"/>
  <c r="QG207"/>
  <c r="QN207"/>
  <c r="QO207"/>
  <c r="QJ207"/>
  <c r="QQ207"/>
  <c r="QI207"/>
  <c r="QK207"/>
  <c r="QM207"/>
  <c r="QH207"/>
  <c r="PC214"/>
  <c r="OS214"/>
  <c r="OZ214"/>
  <c r="PA214"/>
  <c r="OX214"/>
  <c r="OT214"/>
  <c r="OR214"/>
  <c r="OV214"/>
  <c r="OW214"/>
  <c r="OU214"/>
  <c r="OY214"/>
  <c r="PB214"/>
  <c r="MR213"/>
  <c r="ML213"/>
  <c r="MM213"/>
  <c r="MU213"/>
  <c r="MT213"/>
  <c r="MK213"/>
  <c r="MP213"/>
  <c r="MS213"/>
  <c r="MO213"/>
  <c r="MJ213"/>
  <c r="MQ213"/>
  <c r="MN213"/>
  <c r="PW213"/>
  <c r="PQ213"/>
  <c r="PT213"/>
  <c r="PO213"/>
  <c r="PV213"/>
  <c r="PM213"/>
  <c r="PU213"/>
  <c r="PL213"/>
  <c r="PS213"/>
  <c r="PP213"/>
  <c r="PN213"/>
  <c r="PR213"/>
  <c r="JY215"/>
  <c r="SD209"/>
  <c r="SB209"/>
  <c r="SA209"/>
  <c r="RY209"/>
  <c r="SE209"/>
  <c r="RX209"/>
  <c r="RZ209"/>
  <c r="RT209"/>
  <c r="SC209"/>
  <c r="RU209"/>
  <c r="RW209"/>
  <c r="RV209"/>
  <c r="JL213"/>
  <c r="JK213"/>
  <c r="JM213"/>
  <c r="JN213"/>
  <c r="JS213"/>
  <c r="JI213"/>
  <c r="JJ213"/>
  <c r="JH213"/>
  <c r="JQ213"/>
  <c r="JO213"/>
  <c r="JR213"/>
  <c r="JP213"/>
  <c r="IV210"/>
  <c r="IW210"/>
  <c r="IN210"/>
  <c r="IO210"/>
  <c r="IU210"/>
  <c r="IT210"/>
  <c r="IX210"/>
  <c r="IP210"/>
  <c r="IQ210"/>
  <c r="IS210"/>
  <c r="IR210"/>
  <c r="IY210"/>
  <c r="KS213"/>
  <c r="KB213"/>
  <c r="KG213"/>
  <c r="KJ213"/>
  <c r="KD213"/>
  <c r="KI213"/>
  <c r="KH213"/>
  <c r="KK213"/>
  <c r="KL213"/>
  <c r="KF213"/>
  <c r="KM213"/>
  <c r="KE213"/>
  <c r="KC213"/>
  <c r="DC72"/>
  <c r="QW216"/>
  <c r="QX216"/>
  <c r="NA215"/>
  <c r="NC216" s="1"/>
  <c r="NB215"/>
  <c r="MK214"/>
  <c r="MN214"/>
  <c r="MU214"/>
  <c r="MS214"/>
  <c r="MT214"/>
  <c r="MJ214"/>
  <c r="ML214"/>
  <c r="MM214"/>
  <c r="MQ214"/>
  <c r="MR214"/>
  <c r="MP214"/>
  <c r="MO214"/>
  <c r="NI213"/>
  <c r="NF213"/>
  <c r="NL213"/>
  <c r="NE213"/>
  <c r="NH213"/>
  <c r="NM213"/>
  <c r="NO213"/>
  <c r="NN213"/>
  <c r="ND213"/>
  <c r="NJ213"/>
  <c r="NG213"/>
  <c r="NK213"/>
  <c r="MG214"/>
  <c r="NU207"/>
  <c r="RQ210"/>
  <c r="QC207"/>
  <c r="IK211"/>
  <c r="QW217"/>
  <c r="QY218" s="1"/>
  <c r="QX217"/>
  <c r="LS206"/>
  <c r="LZ206"/>
  <c r="LX206"/>
  <c r="MA206"/>
  <c r="LQ206"/>
  <c r="LU206"/>
  <c r="LR206"/>
  <c r="LY206"/>
  <c r="LP206"/>
  <c r="LV206"/>
  <c r="LT206"/>
  <c r="LW206"/>
  <c r="I67"/>
  <c r="H67"/>
  <c r="P67"/>
  <c r="K67"/>
  <c r="J67"/>
  <c r="Q67"/>
  <c r="N67"/>
  <c r="O67"/>
  <c r="M67"/>
  <c r="S67"/>
  <c r="R67"/>
  <c r="L67"/>
  <c r="LM208"/>
  <c r="LO208"/>
  <c r="OP215"/>
  <c r="OQ216"/>
  <c r="PI215"/>
  <c r="PK215"/>
  <c r="JF214"/>
  <c r="JE215"/>
  <c r="JG215"/>
  <c r="JZ214"/>
  <c r="KA215"/>
  <c r="JZ215"/>
  <c r="KA216"/>
  <c r="KT213"/>
  <c r="KU214"/>
  <c r="MH214"/>
  <c r="MG215"/>
  <c r="MI215"/>
  <c r="NV207"/>
  <c r="RR210"/>
  <c r="RQ211"/>
  <c r="RS211"/>
  <c r="QD207"/>
  <c r="QC208"/>
  <c r="QE208"/>
  <c r="IL211"/>
  <c r="IK212"/>
  <c r="IM212"/>
  <c r="LN208"/>
  <c r="LO209"/>
  <c r="PJ215"/>
  <c r="PK216"/>
  <c r="JF215"/>
  <c r="JG216"/>
  <c r="MH215"/>
  <c r="MI216"/>
  <c r="RR211"/>
  <c r="RS212"/>
  <c r="QD208"/>
  <c r="IL212"/>
  <c r="IM213"/>
  <c r="C94" i="13" l="1"/>
  <c r="B94"/>
  <c r="E94"/>
  <c r="D94"/>
  <c r="H95"/>
  <c r="J94"/>
  <c r="K94"/>
  <c r="E110" i="12"/>
  <c r="C110"/>
  <c r="D111"/>
  <c r="IG213" i="2"/>
  <c r="RO212"/>
  <c r="MF216"/>
  <c r="JB216"/>
  <c r="PG216"/>
  <c r="LK209"/>
  <c r="IJ212"/>
  <c r="QB208"/>
  <c r="RO211"/>
  <c r="MC215"/>
  <c r="KP214"/>
  <c r="JX216"/>
  <c r="JV215"/>
  <c r="JC215"/>
  <c r="PH215"/>
  <c r="OL216"/>
  <c r="LJ208"/>
  <c r="QT218"/>
  <c r="MY216"/>
  <c r="CZ72"/>
  <c r="MW215"/>
  <c r="FJ69"/>
  <c r="HN54"/>
  <c r="OL215"/>
  <c r="FZ69"/>
  <c r="NT207"/>
  <c r="AS71"/>
  <c r="CD69"/>
  <c r="V67"/>
  <c r="KP213"/>
  <c r="B111" i="12"/>
  <c r="IJ213" i="2"/>
  <c r="RN212"/>
  <c r="ME216"/>
  <c r="JA216"/>
  <c r="PE216"/>
  <c r="LJ209"/>
  <c r="IH212"/>
  <c r="QA208"/>
  <c r="RP211"/>
  <c r="ME215"/>
  <c r="KO214"/>
  <c r="JV216"/>
  <c r="JW215"/>
  <c r="JA215"/>
  <c r="PF215"/>
  <c r="OM216"/>
  <c r="LL208"/>
  <c r="QS218"/>
  <c r="MX216"/>
  <c r="QY217"/>
  <c r="CX72"/>
  <c r="MY215"/>
  <c r="HO54"/>
  <c r="OM215"/>
  <c r="GB69"/>
  <c r="DB71"/>
  <c r="NQ207"/>
  <c r="CC69"/>
  <c r="W67"/>
  <c r="Y68" s="1"/>
  <c r="KQ213"/>
  <c r="EQ70"/>
  <c r="II213"/>
  <c r="RM212"/>
  <c r="MC216"/>
  <c r="JC216"/>
  <c r="PH216"/>
  <c r="LL209"/>
  <c r="II212"/>
  <c r="PY208"/>
  <c r="RN211"/>
  <c r="MD215"/>
  <c r="KR214"/>
  <c r="JW216"/>
  <c r="JX215"/>
  <c r="JB215"/>
  <c r="PG215"/>
  <c r="OK216"/>
  <c r="LI208"/>
  <c r="QV218"/>
  <c r="NW208"/>
  <c r="MW216"/>
  <c r="CY72"/>
  <c r="MZ215"/>
  <c r="HM54"/>
  <c r="OK215"/>
  <c r="DW71"/>
  <c r="GA69"/>
  <c r="GC70" s="1"/>
  <c r="NS207"/>
  <c r="CE69"/>
  <c r="E68"/>
  <c r="F68" s="1"/>
  <c r="U67"/>
  <c r="KO213"/>
  <c r="GE70"/>
  <c r="AT71"/>
  <c r="IH213"/>
  <c r="RP212"/>
  <c r="MD216"/>
  <c r="JD216"/>
  <c r="PF216"/>
  <c r="LI209"/>
  <c r="IG212"/>
  <c r="PZ208"/>
  <c r="QE209"/>
  <c r="RM211"/>
  <c r="MF215"/>
  <c r="KQ214"/>
  <c r="JU216"/>
  <c r="JU215"/>
  <c r="JD215"/>
  <c r="PE215"/>
  <c r="ON216"/>
  <c r="LK208"/>
  <c r="QU218"/>
  <c r="MZ216"/>
  <c r="CW72"/>
  <c r="MX215"/>
  <c r="HP54"/>
  <c r="GY70"/>
  <c r="ON215"/>
  <c r="FY69"/>
  <c r="NR207"/>
  <c r="BO65"/>
  <c r="CF69"/>
  <c r="X67"/>
  <c r="KR213"/>
  <c r="CI70"/>
  <c r="FK69"/>
  <c r="IN213"/>
  <c r="IW213"/>
  <c r="IQ213"/>
  <c r="IS213"/>
  <c r="IT213"/>
  <c r="IU213"/>
  <c r="IP213"/>
  <c r="IX213"/>
  <c r="IY213"/>
  <c r="IV213"/>
  <c r="IO213"/>
  <c r="IR213"/>
  <c r="RQ212"/>
  <c r="RR212"/>
  <c r="MJ215"/>
  <c r="MT215"/>
  <c r="ML215"/>
  <c r="MQ215"/>
  <c r="MU215"/>
  <c r="MR215"/>
  <c r="MS215"/>
  <c r="MO215"/>
  <c r="MM215"/>
  <c r="MP215"/>
  <c r="MN215"/>
  <c r="MK215"/>
  <c r="JE216"/>
  <c r="NH215"/>
  <c r="NO215"/>
  <c r="ND215"/>
  <c r="NF215"/>
  <c r="NJ215"/>
  <c r="NI215"/>
  <c r="NN215"/>
  <c r="NG215"/>
  <c r="NL215"/>
  <c r="NM215"/>
  <c r="NK215"/>
  <c r="NE215"/>
  <c r="JR216"/>
  <c r="JQ216"/>
  <c r="JJ216"/>
  <c r="JS216"/>
  <c r="JP216"/>
  <c r="JO216"/>
  <c r="JM216"/>
  <c r="JI216"/>
  <c r="JK216"/>
  <c r="JH216"/>
  <c r="JL216"/>
  <c r="JN216"/>
  <c r="PS216"/>
  <c r="PP216"/>
  <c r="PV216"/>
  <c r="PW216"/>
  <c r="PR216"/>
  <c r="PN216"/>
  <c r="PL216"/>
  <c r="PQ216"/>
  <c r="PT216"/>
  <c r="PU216"/>
  <c r="PO216"/>
  <c r="PM216"/>
  <c r="QC209"/>
  <c r="QE210" s="1"/>
  <c r="QD209"/>
  <c r="MG216"/>
  <c r="MH216"/>
  <c r="LA214"/>
  <c r="LG214"/>
  <c r="LD214"/>
  <c r="KX214"/>
  <c r="LB214"/>
  <c r="KZ214"/>
  <c r="LE214"/>
  <c r="KY214"/>
  <c r="LF214"/>
  <c r="KV214"/>
  <c r="LC214"/>
  <c r="KW214"/>
  <c r="JY216"/>
  <c r="JJ215"/>
  <c r="JS215"/>
  <c r="JQ215"/>
  <c r="JM215"/>
  <c r="JH215"/>
  <c r="JR215"/>
  <c r="JI215"/>
  <c r="JN215"/>
  <c r="JK215"/>
  <c r="JP215"/>
  <c r="JO215"/>
  <c r="JL215"/>
  <c r="RC218"/>
  <c r="RE218"/>
  <c r="RG218"/>
  <c r="RH218"/>
  <c r="RD218"/>
  <c r="RA218"/>
  <c r="RJ218"/>
  <c r="QZ218"/>
  <c r="RB218"/>
  <c r="RK218"/>
  <c r="RI218"/>
  <c r="RF218"/>
  <c r="NA216"/>
  <c r="OO216"/>
  <c r="NZ207"/>
  <c r="OB207"/>
  <c r="OH207"/>
  <c r="OD207"/>
  <c r="OE207"/>
  <c r="OF207"/>
  <c r="OA207"/>
  <c r="OG207"/>
  <c r="OC207"/>
  <c r="NX207"/>
  <c r="NY207"/>
  <c r="OI207"/>
  <c r="CU69"/>
  <c r="CQ69"/>
  <c r="CS69"/>
  <c r="CT69"/>
  <c r="CR69"/>
  <c r="CK69"/>
  <c r="CN69"/>
  <c r="CL69"/>
  <c r="CO69"/>
  <c r="CM69"/>
  <c r="CP69"/>
  <c r="CJ69"/>
  <c r="AA69"/>
  <c r="KS214"/>
  <c r="KU215" s="1"/>
  <c r="KT214"/>
  <c r="RV212"/>
  <c r="RT212"/>
  <c r="RW212"/>
  <c r="RZ212"/>
  <c r="RU212"/>
  <c r="SB212"/>
  <c r="SD212"/>
  <c r="SE212"/>
  <c r="RX212"/>
  <c r="SA212"/>
  <c r="SC212"/>
  <c r="RY212"/>
  <c r="MT216"/>
  <c r="MM216"/>
  <c r="MO216"/>
  <c r="MN216"/>
  <c r="MK216"/>
  <c r="MU216"/>
  <c r="MP216"/>
  <c r="MS216"/>
  <c r="MQ216"/>
  <c r="MJ216"/>
  <c r="ML216"/>
  <c r="MR216"/>
  <c r="JE217"/>
  <c r="JG218" s="1"/>
  <c r="JF217"/>
  <c r="IK213"/>
  <c r="QI208"/>
  <c r="QO208"/>
  <c r="QN208"/>
  <c r="QP208"/>
  <c r="QQ208"/>
  <c r="QH208"/>
  <c r="QG208"/>
  <c r="QF208"/>
  <c r="QK208"/>
  <c r="QJ208"/>
  <c r="QM208"/>
  <c r="QL208"/>
  <c r="JY217"/>
  <c r="KA218" s="1"/>
  <c r="JZ217"/>
  <c r="PI216"/>
  <c r="PJ216"/>
  <c r="OS216"/>
  <c r="OT216"/>
  <c r="OW216"/>
  <c r="OX216"/>
  <c r="PB216"/>
  <c r="OV216"/>
  <c r="OY216"/>
  <c r="OU216"/>
  <c r="OR216"/>
  <c r="OZ216"/>
  <c r="PA216"/>
  <c r="PC216"/>
  <c r="LZ208"/>
  <c r="LP208"/>
  <c r="LQ208"/>
  <c r="LU208"/>
  <c r="LS208"/>
  <c r="LX208"/>
  <c r="LR208"/>
  <c r="MA208"/>
  <c r="LV208"/>
  <c r="LY208"/>
  <c r="LT208"/>
  <c r="LW208"/>
  <c r="NO216"/>
  <c r="NL216"/>
  <c r="NH216"/>
  <c r="NE216"/>
  <c r="NN216"/>
  <c r="NK216"/>
  <c r="NM216"/>
  <c r="NJ216"/>
  <c r="NG216"/>
  <c r="NI216"/>
  <c r="NF216"/>
  <c r="ND216"/>
  <c r="HY54"/>
  <c r="IC54"/>
  <c r="HZ54"/>
  <c r="IB54"/>
  <c r="HT54"/>
  <c r="HV54"/>
  <c r="ID54"/>
  <c r="IE54"/>
  <c r="IA54"/>
  <c r="HU54"/>
  <c r="HW54"/>
  <c r="HX54"/>
  <c r="OV215"/>
  <c r="OY215"/>
  <c r="OX215"/>
  <c r="OS215"/>
  <c r="OU215"/>
  <c r="PC215"/>
  <c r="OR215"/>
  <c r="PB215"/>
  <c r="PA215"/>
  <c r="OZ215"/>
  <c r="OT215"/>
  <c r="OW215"/>
  <c r="NU208"/>
  <c r="NW209" s="1"/>
  <c r="NV208"/>
  <c r="AH67"/>
  <c r="AD67"/>
  <c r="AG67"/>
  <c r="AE67"/>
  <c r="AF67"/>
  <c r="AM67"/>
  <c r="AJ67"/>
  <c r="AI67"/>
  <c r="AC67"/>
  <c r="AL67"/>
  <c r="AB67"/>
  <c r="AK67"/>
  <c r="LG213"/>
  <c r="LA213"/>
  <c r="KZ213"/>
  <c r="LE213"/>
  <c r="KV213"/>
  <c r="KY213"/>
  <c r="KW213"/>
  <c r="KX213"/>
  <c r="LF213"/>
  <c r="LB213"/>
  <c r="LC213"/>
  <c r="LD213"/>
  <c r="LV209"/>
  <c r="LU209"/>
  <c r="LP209"/>
  <c r="LW209"/>
  <c r="LS209"/>
  <c r="LQ209"/>
  <c r="LZ209"/>
  <c r="LX209"/>
  <c r="MA209"/>
  <c r="LR209"/>
  <c r="LY209"/>
  <c r="LT209"/>
  <c r="IS212"/>
  <c r="IY212"/>
  <c r="IO212"/>
  <c r="IW212"/>
  <c r="IQ212"/>
  <c r="IX212"/>
  <c r="IT212"/>
  <c r="IP212"/>
  <c r="IN212"/>
  <c r="IU212"/>
  <c r="IV212"/>
  <c r="IR212"/>
  <c r="SC211"/>
  <c r="SB211"/>
  <c r="RX211"/>
  <c r="RV211"/>
  <c r="RY211"/>
  <c r="RW211"/>
  <c r="SE211"/>
  <c r="RU211"/>
  <c r="SA211"/>
  <c r="RT211"/>
  <c r="SD211"/>
  <c r="RZ211"/>
  <c r="KS215"/>
  <c r="KD216"/>
  <c r="KH216"/>
  <c r="KC216"/>
  <c r="KK216"/>
  <c r="KJ216"/>
  <c r="KM216"/>
  <c r="KF216"/>
  <c r="KB216"/>
  <c r="KL216"/>
  <c r="KG216"/>
  <c r="KI216"/>
  <c r="KE216"/>
  <c r="KM215"/>
  <c r="KG215"/>
  <c r="KF215"/>
  <c r="KC215"/>
  <c r="KD215"/>
  <c r="KL215"/>
  <c r="KH215"/>
  <c r="KI215"/>
  <c r="KB215"/>
  <c r="KK215"/>
  <c r="KJ215"/>
  <c r="KE215"/>
  <c r="PU215"/>
  <c r="PT215"/>
  <c r="PO215"/>
  <c r="PM215"/>
  <c r="PL215"/>
  <c r="PN215"/>
  <c r="PP215"/>
  <c r="PV215"/>
  <c r="PW215"/>
  <c r="PS215"/>
  <c r="PQ215"/>
  <c r="PR215"/>
  <c r="LM209"/>
  <c r="DL72"/>
  <c r="DD72"/>
  <c r="DE72"/>
  <c r="DI72"/>
  <c r="DK72"/>
  <c r="DO72"/>
  <c r="DH72"/>
  <c r="DN72"/>
  <c r="DF72"/>
  <c r="DJ72"/>
  <c r="DG72"/>
  <c r="DM72"/>
  <c r="GL69"/>
  <c r="GO69"/>
  <c r="GQ69"/>
  <c r="GP69"/>
  <c r="GG69"/>
  <c r="GH69"/>
  <c r="GN69"/>
  <c r="GI69"/>
  <c r="GM69"/>
  <c r="GK69"/>
  <c r="GJ69"/>
  <c r="GF69"/>
  <c r="RQ213"/>
  <c r="JF216"/>
  <c r="MG217"/>
  <c r="MI217"/>
  <c r="JZ216"/>
  <c r="KA217"/>
  <c r="NB216"/>
  <c r="NA217"/>
  <c r="NC217"/>
  <c r="OP216"/>
  <c r="OO217"/>
  <c r="OQ217"/>
  <c r="IL213"/>
  <c r="IK214"/>
  <c r="IM214"/>
  <c r="PI217"/>
  <c r="PK217"/>
  <c r="KT215"/>
  <c r="KU216"/>
  <c r="LN209"/>
  <c r="LM210"/>
  <c r="LO210"/>
  <c r="RR213"/>
  <c r="RS214"/>
  <c r="MH217"/>
  <c r="MI218"/>
  <c r="NB217"/>
  <c r="NC218"/>
  <c r="OP217"/>
  <c r="OQ218"/>
  <c r="IL214"/>
  <c r="PJ217"/>
  <c r="PK218"/>
  <c r="LN210"/>
  <c r="C95" i="13" l="1"/>
  <c r="J95"/>
  <c r="H96"/>
  <c r="B95"/>
  <c r="K95"/>
  <c r="D95"/>
  <c r="E95"/>
  <c r="E111" i="12"/>
  <c r="C111"/>
  <c r="D112"/>
  <c r="PH218" i="2"/>
  <c r="ON218"/>
  <c r="MW218"/>
  <c r="MC218"/>
  <c r="RO214"/>
  <c r="LJ210"/>
  <c r="KP216"/>
  <c r="PE217"/>
  <c r="IH214"/>
  <c r="OM217"/>
  <c r="MY217"/>
  <c r="JV217"/>
  <c r="MC217"/>
  <c r="NS209"/>
  <c r="JX218"/>
  <c r="JA218"/>
  <c r="KQ215"/>
  <c r="V69"/>
  <c r="QB210"/>
  <c r="RS213"/>
  <c r="BJ65"/>
  <c r="GU70"/>
  <c r="QB209"/>
  <c r="GD70"/>
  <c r="DR71"/>
  <c r="NS208"/>
  <c r="HQ55"/>
  <c r="HR55" s="1"/>
  <c r="QS217"/>
  <c r="FH69"/>
  <c r="CE70"/>
  <c r="CC70"/>
  <c r="CT70"/>
  <c r="CS70"/>
  <c r="CJ70"/>
  <c r="PF218"/>
  <c r="OM218"/>
  <c r="MZ218"/>
  <c r="MF218"/>
  <c r="RP214"/>
  <c r="LL210"/>
  <c r="KO216"/>
  <c r="PF217"/>
  <c r="IG214"/>
  <c r="OL217"/>
  <c r="MZ217"/>
  <c r="JU217"/>
  <c r="ME217"/>
  <c r="NT209"/>
  <c r="JW218"/>
  <c r="JB218"/>
  <c r="KO215"/>
  <c r="W69"/>
  <c r="QA210"/>
  <c r="JG217"/>
  <c r="BK65"/>
  <c r="GT70"/>
  <c r="PY209"/>
  <c r="CG70"/>
  <c r="CH70" s="1"/>
  <c r="DT71"/>
  <c r="NQ208"/>
  <c r="DC71"/>
  <c r="QV217"/>
  <c r="EK70"/>
  <c r="FZ70"/>
  <c r="FF69"/>
  <c r="FB70"/>
  <c r="FC70"/>
  <c r="EW70"/>
  <c r="CK70"/>
  <c r="CU70"/>
  <c r="CL70"/>
  <c r="PG218"/>
  <c r="OL218"/>
  <c r="MY218"/>
  <c r="ME218"/>
  <c r="RN214"/>
  <c r="LI210"/>
  <c r="KQ216"/>
  <c r="PG217"/>
  <c r="IJ214"/>
  <c r="IM215"/>
  <c r="OK217"/>
  <c r="MW217"/>
  <c r="JX217"/>
  <c r="MD217"/>
  <c r="NQ209"/>
  <c r="JV218"/>
  <c r="JC218"/>
  <c r="KR215"/>
  <c r="X69"/>
  <c r="PZ210"/>
  <c r="BL65"/>
  <c r="GV70"/>
  <c r="QA209"/>
  <c r="G68"/>
  <c r="DS71"/>
  <c r="NT208"/>
  <c r="Z68"/>
  <c r="QT217"/>
  <c r="CD70"/>
  <c r="EN70"/>
  <c r="GB70"/>
  <c r="EL70"/>
  <c r="FE69"/>
  <c r="EX70"/>
  <c r="EV70"/>
  <c r="EZ70"/>
  <c r="FO69"/>
  <c r="FL69"/>
  <c r="FN69"/>
  <c r="CN70"/>
  <c r="CP70"/>
  <c r="CQ70"/>
  <c r="PE218"/>
  <c r="OK218"/>
  <c r="MX218"/>
  <c r="MD218"/>
  <c r="RM214"/>
  <c r="LK210"/>
  <c r="LO211"/>
  <c r="KR216"/>
  <c r="PH217"/>
  <c r="II214"/>
  <c r="ON217"/>
  <c r="MX217"/>
  <c r="JW217"/>
  <c r="MF217"/>
  <c r="NR209"/>
  <c r="JU218"/>
  <c r="JD218"/>
  <c r="KP215"/>
  <c r="U69"/>
  <c r="PY210"/>
  <c r="BI65"/>
  <c r="GS70"/>
  <c r="PZ209"/>
  <c r="AU71"/>
  <c r="DQ71"/>
  <c r="NR208"/>
  <c r="QU217"/>
  <c r="FG69"/>
  <c r="CF70"/>
  <c r="GA70"/>
  <c r="EM70"/>
  <c r="FY70"/>
  <c r="ES70"/>
  <c r="ER70"/>
  <c r="EU70"/>
  <c r="FM69"/>
  <c r="FS69"/>
  <c r="FQ69"/>
  <c r="CM70"/>
  <c r="CO70"/>
  <c r="CR70"/>
  <c r="GO70"/>
  <c r="GP70"/>
  <c r="GK70"/>
  <c r="B112" i="12"/>
  <c r="B113" s="1"/>
  <c r="B114" s="1"/>
  <c r="B115" s="1"/>
  <c r="B116" s="1"/>
  <c r="B117" s="1"/>
  <c r="B118" s="1"/>
  <c r="B119" s="1"/>
  <c r="B120" s="1"/>
  <c r="B121" s="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B137" s="1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53" s="1"/>
  <c r="B154" s="1"/>
  <c r="B155" s="1"/>
  <c r="B156" s="1"/>
  <c r="B157" s="1"/>
  <c r="B158" s="1"/>
  <c r="B159" s="1"/>
  <c r="B160" s="1"/>
  <c r="B161" s="1"/>
  <c r="B162" s="1"/>
  <c r="B163" s="1"/>
  <c r="B164" s="1"/>
  <c r="B165" s="1"/>
  <c r="B166" s="1"/>
  <c r="B167" s="1"/>
  <c r="B168" s="1"/>
  <c r="B169" s="1"/>
  <c r="B170" s="1"/>
  <c r="B171" s="1"/>
  <c r="B172" s="1"/>
  <c r="B173" s="1"/>
  <c r="B174" s="1"/>
  <c r="B175" s="1"/>
  <c r="B176" s="1"/>
  <c r="B177" s="1"/>
  <c r="B178" s="1"/>
  <c r="B179" s="1"/>
  <c r="B180" s="1"/>
  <c r="B181" s="1"/>
  <c r="B182" s="1"/>
  <c r="B183" s="1"/>
  <c r="B184" s="1"/>
  <c r="B185" s="1"/>
  <c r="B186" s="1"/>
  <c r="B187" s="1"/>
  <c r="B188" s="1"/>
  <c r="B189" s="1"/>
  <c r="B190" s="1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B218" s="1"/>
  <c r="B219" s="1"/>
  <c r="B220" s="1"/>
  <c r="B221" s="1"/>
  <c r="B222" s="1"/>
  <c r="B223" s="1"/>
  <c r="B224" s="1"/>
  <c r="B225" s="1"/>
  <c r="B226" s="1"/>
  <c r="B227" s="1"/>
  <c r="B228" s="1"/>
  <c r="B229" s="1"/>
  <c r="B230" s="1"/>
  <c r="B231" s="1"/>
  <c r="B232" s="1"/>
  <c r="B233" s="1"/>
  <c r="B234" s="1"/>
  <c r="B235" s="1"/>
  <c r="B236" s="1"/>
  <c r="B237" s="1"/>
  <c r="B238" s="1"/>
  <c r="B239" s="1"/>
  <c r="B240" s="1"/>
  <c r="B241" s="1"/>
  <c r="B242" s="1"/>
  <c r="B243" s="1"/>
  <c r="B244" s="1"/>
  <c r="B245" s="1"/>
  <c r="B246" s="1"/>
  <c r="B247" s="1"/>
  <c r="B248" s="1"/>
  <c r="B249" s="1"/>
  <c r="B250" s="1"/>
  <c r="B251" s="1"/>
  <c r="B252" s="1"/>
  <c r="B253" s="1"/>
  <c r="B254" s="1"/>
  <c r="B255" s="1"/>
  <c r="B256" s="1"/>
  <c r="B257" s="1"/>
  <c r="B258" s="1"/>
  <c r="B259" s="1"/>
  <c r="B260" s="1"/>
  <c r="B261" s="1"/>
  <c r="B262" s="1"/>
  <c r="B263" s="1"/>
  <c r="B264" s="1"/>
  <c r="B265" s="1"/>
  <c r="B266" s="1"/>
  <c r="B267" s="1"/>
  <c r="B268" s="1"/>
  <c r="B269" s="1"/>
  <c r="B270" s="1"/>
  <c r="B271" s="1"/>
  <c r="B272" s="1"/>
  <c r="B273" s="1"/>
  <c r="B274" s="1"/>
  <c r="B275" s="1"/>
  <c r="B276" s="1"/>
  <c r="B277" s="1"/>
  <c r="B278" s="1"/>
  <c r="B279" s="1"/>
  <c r="B280" s="1"/>
  <c r="B281" s="1"/>
  <c r="B282" s="1"/>
  <c r="B283" s="1"/>
  <c r="B284" s="1"/>
  <c r="B285" s="1"/>
  <c r="B286" s="1"/>
  <c r="B287" s="1"/>
  <c r="B288" s="1"/>
  <c r="B289" s="1"/>
  <c r="B290" s="1"/>
  <c r="B291" s="1"/>
  <c r="B292" s="1"/>
  <c r="B293" s="1"/>
  <c r="B294" s="1"/>
  <c r="B295" s="1"/>
  <c r="B296" s="1"/>
  <c r="B297" s="1"/>
  <c r="B298" s="1"/>
  <c r="B299" s="1"/>
  <c r="B300" s="1"/>
  <c r="NF218" i="2"/>
  <c r="NE218"/>
  <c r="NN218"/>
  <c r="NI218"/>
  <c r="NJ218"/>
  <c r="NK218"/>
  <c r="ND218"/>
  <c r="NG218"/>
  <c r="NL218"/>
  <c r="NH218"/>
  <c r="NO218"/>
  <c r="NM218"/>
  <c r="MQ218"/>
  <c r="MP218"/>
  <c r="MK218"/>
  <c r="MT218"/>
  <c r="MS218"/>
  <c r="MR218"/>
  <c r="MM218"/>
  <c r="MU218"/>
  <c r="MJ218"/>
  <c r="ML218"/>
  <c r="MN218"/>
  <c r="MO218"/>
  <c r="PO217"/>
  <c r="PL217"/>
  <c r="PM217"/>
  <c r="PN217"/>
  <c r="PR217"/>
  <c r="PT217"/>
  <c r="PP217"/>
  <c r="PU217"/>
  <c r="PW217"/>
  <c r="PQ217"/>
  <c r="PV217"/>
  <c r="PS217"/>
  <c r="OO218"/>
  <c r="NA218"/>
  <c r="NB218"/>
  <c r="MN217"/>
  <c r="MS217"/>
  <c r="MJ217"/>
  <c r="MO217"/>
  <c r="MP217"/>
  <c r="MQ217"/>
  <c r="MR217"/>
  <c r="MM217"/>
  <c r="MT217"/>
  <c r="MU217"/>
  <c r="ML217"/>
  <c r="MK217"/>
  <c r="JR218"/>
  <c r="JS218"/>
  <c r="JL218"/>
  <c r="JH218"/>
  <c r="JO218"/>
  <c r="JI218"/>
  <c r="JM218"/>
  <c r="JK218"/>
  <c r="JN218"/>
  <c r="JP218"/>
  <c r="JJ218"/>
  <c r="JQ218"/>
  <c r="KS216"/>
  <c r="KU217" s="1"/>
  <c r="KT216"/>
  <c r="NU209"/>
  <c r="NV209"/>
  <c r="RI217"/>
  <c r="RJ217"/>
  <c r="RK217"/>
  <c r="RD217"/>
  <c r="RG217"/>
  <c r="RE217"/>
  <c r="RH217"/>
  <c r="RF217"/>
  <c r="RA217"/>
  <c r="RC217"/>
  <c r="RB217"/>
  <c r="QZ217"/>
  <c r="OO219"/>
  <c r="LE216"/>
  <c r="LA216"/>
  <c r="LB216"/>
  <c r="LF216"/>
  <c r="LD216"/>
  <c r="KZ216"/>
  <c r="KY216"/>
  <c r="KW216"/>
  <c r="LG216"/>
  <c r="KV216"/>
  <c r="KX216"/>
  <c r="LC216"/>
  <c r="IR214"/>
  <c r="IN214"/>
  <c r="IY214"/>
  <c r="IW214"/>
  <c r="IU214"/>
  <c r="IV214"/>
  <c r="IT214"/>
  <c r="IX214"/>
  <c r="IS214"/>
  <c r="IQ214"/>
  <c r="IO214"/>
  <c r="IP214"/>
  <c r="KC217"/>
  <c r="KD217"/>
  <c r="KB217"/>
  <c r="KG217"/>
  <c r="KE217"/>
  <c r="KK217"/>
  <c r="KM217"/>
  <c r="KF217"/>
  <c r="KI217"/>
  <c r="KH217"/>
  <c r="KL217"/>
  <c r="KJ217"/>
  <c r="MG218"/>
  <c r="MH218"/>
  <c r="LG215"/>
  <c r="LB215"/>
  <c r="LD215"/>
  <c r="LC215"/>
  <c r="KZ215"/>
  <c r="KY215"/>
  <c r="LF215"/>
  <c r="LA215"/>
  <c r="LE215"/>
  <c r="KX215"/>
  <c r="KW215"/>
  <c r="KV215"/>
  <c r="QL209"/>
  <c r="QF209"/>
  <c r="QI209"/>
  <c r="QP209"/>
  <c r="QH209"/>
  <c r="QN209"/>
  <c r="QO209"/>
  <c r="QK209"/>
  <c r="QM209"/>
  <c r="QQ209"/>
  <c r="QG209"/>
  <c r="QJ209"/>
  <c r="OD208"/>
  <c r="OH208"/>
  <c r="NZ208"/>
  <c r="OI208"/>
  <c r="OF208"/>
  <c r="NX208"/>
  <c r="OB208"/>
  <c r="OA208"/>
  <c r="OC208"/>
  <c r="NY208"/>
  <c r="OG208"/>
  <c r="OE208"/>
  <c r="EY70"/>
  <c r="ET70"/>
  <c r="FA70"/>
  <c r="NA219"/>
  <c r="NB219"/>
  <c r="MG219"/>
  <c r="MH219"/>
  <c r="LQ210"/>
  <c r="MA210"/>
  <c r="LX210"/>
  <c r="LT210"/>
  <c r="LW210"/>
  <c r="LS210"/>
  <c r="LU210"/>
  <c r="LY210"/>
  <c r="LP210"/>
  <c r="LV210"/>
  <c r="LR210"/>
  <c r="LZ210"/>
  <c r="KS217"/>
  <c r="PI218"/>
  <c r="OT217"/>
  <c r="OR217"/>
  <c r="OW217"/>
  <c r="PA217"/>
  <c r="PC217"/>
  <c r="OS217"/>
  <c r="OV217"/>
  <c r="OX217"/>
  <c r="OY217"/>
  <c r="OZ217"/>
  <c r="OU217"/>
  <c r="PB217"/>
  <c r="NG217"/>
  <c r="NJ217"/>
  <c r="NM217"/>
  <c r="NN217"/>
  <c r="NK217"/>
  <c r="ND217"/>
  <c r="NE217"/>
  <c r="NI217"/>
  <c r="NH217"/>
  <c r="NF217"/>
  <c r="NO217"/>
  <c r="NL217"/>
  <c r="OB209"/>
  <c r="NZ209"/>
  <c r="OH209"/>
  <c r="OE209"/>
  <c r="OA209"/>
  <c r="NX209"/>
  <c r="OF209"/>
  <c r="OG209"/>
  <c r="NY209"/>
  <c r="OC209"/>
  <c r="OI209"/>
  <c r="OD209"/>
  <c r="QC210"/>
  <c r="QD210"/>
  <c r="DU72"/>
  <c r="DV72"/>
  <c r="FU69"/>
  <c r="FV69"/>
  <c r="FR69"/>
  <c r="FW69"/>
  <c r="FT69"/>
  <c r="FP69"/>
  <c r="PN218"/>
  <c r="PQ218"/>
  <c r="PS218"/>
  <c r="PL218"/>
  <c r="PR218"/>
  <c r="PO218"/>
  <c r="PV218"/>
  <c r="PM218"/>
  <c r="PW218"/>
  <c r="PT218"/>
  <c r="PP218"/>
  <c r="PU218"/>
  <c r="OT218"/>
  <c r="OR218"/>
  <c r="OZ218"/>
  <c r="PC218"/>
  <c r="OV218"/>
  <c r="OS218"/>
  <c r="OU218"/>
  <c r="OW218"/>
  <c r="OY218"/>
  <c r="OX218"/>
  <c r="PA218"/>
  <c r="PB218"/>
  <c r="RW214"/>
  <c r="SD214"/>
  <c r="SA214"/>
  <c r="RV214"/>
  <c r="SE214"/>
  <c r="RT214"/>
  <c r="RU214"/>
  <c r="SB214"/>
  <c r="RY214"/>
  <c r="RZ214"/>
  <c r="SC214"/>
  <c r="RX214"/>
  <c r="LM211"/>
  <c r="LO212" s="1"/>
  <c r="LN211"/>
  <c r="IK215"/>
  <c r="IL215"/>
  <c r="JY218"/>
  <c r="JZ218"/>
  <c r="KG218"/>
  <c r="KF218"/>
  <c r="KB218"/>
  <c r="KH218"/>
  <c r="KE218"/>
  <c r="KL218"/>
  <c r="KM218"/>
  <c r="KC218"/>
  <c r="KK218"/>
  <c r="KJ218"/>
  <c r="KI218"/>
  <c r="KD218"/>
  <c r="AL69"/>
  <c r="AI69"/>
  <c r="AC69"/>
  <c r="AF69"/>
  <c r="AK69"/>
  <c r="AB69"/>
  <c r="AM69"/>
  <c r="AG69"/>
  <c r="AD69"/>
  <c r="AJ69"/>
  <c r="AH69"/>
  <c r="AE69"/>
  <c r="QF210"/>
  <c r="QK210"/>
  <c r="QH210"/>
  <c r="QG210"/>
  <c r="QI210"/>
  <c r="QL210"/>
  <c r="QM210"/>
  <c r="QJ210"/>
  <c r="QP210"/>
  <c r="QQ210"/>
  <c r="QN210"/>
  <c r="QO210"/>
  <c r="BT65"/>
  <c r="BV65"/>
  <c r="BU65"/>
  <c r="BZ65"/>
  <c r="BY65"/>
  <c r="BR65"/>
  <c r="CA65"/>
  <c r="BX65"/>
  <c r="BS65"/>
  <c r="BQ65"/>
  <c r="BP65"/>
  <c r="BW65"/>
  <c r="HC70"/>
  <c r="GZ70"/>
  <c r="HB70"/>
  <c r="HJ70"/>
  <c r="HK70"/>
  <c r="HA70"/>
  <c r="HF70"/>
  <c r="HD70"/>
  <c r="HE70"/>
  <c r="HG70"/>
  <c r="HH70"/>
  <c r="HI70"/>
  <c r="EB71"/>
  <c r="EI71"/>
  <c r="EE71"/>
  <c r="EC71"/>
  <c r="EG71"/>
  <c r="DX71"/>
  <c r="ED71"/>
  <c r="EF71"/>
  <c r="EH71"/>
  <c r="DY71"/>
  <c r="EA71"/>
  <c r="DZ71"/>
  <c r="QW218"/>
  <c r="QX218"/>
  <c r="GG70"/>
  <c r="GI70"/>
  <c r="GN70"/>
  <c r="GQ70"/>
  <c r="GL70"/>
  <c r="GJ70"/>
  <c r="GM70"/>
  <c r="GH70"/>
  <c r="GF70"/>
  <c r="OP218"/>
  <c r="OQ219"/>
  <c r="NU210"/>
  <c r="NW210"/>
  <c r="OP219"/>
  <c r="OQ220"/>
  <c r="KT217"/>
  <c r="KU218"/>
  <c r="PJ218"/>
  <c r="PI219"/>
  <c r="PK219"/>
  <c r="QC211"/>
  <c r="QE211"/>
  <c r="JY219"/>
  <c r="KA219"/>
  <c r="QW219"/>
  <c r="QY219"/>
  <c r="NV210"/>
  <c r="NW211"/>
  <c r="PJ219"/>
  <c r="PK220"/>
  <c r="QD211"/>
  <c r="QE212"/>
  <c r="JZ219"/>
  <c r="KA220"/>
  <c r="QX219"/>
  <c r="QY220"/>
  <c r="E96" i="13" l="1"/>
  <c r="K96"/>
  <c r="H97"/>
  <c r="B96"/>
  <c r="C96"/>
  <c r="J96"/>
  <c r="D96"/>
  <c r="C300" i="12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C267"/>
  <c r="C266"/>
  <c r="C265"/>
  <c r="C264"/>
  <c r="C263"/>
  <c r="C262"/>
  <c r="C261"/>
  <c r="C260"/>
  <c r="C259"/>
  <c r="C258"/>
  <c r="C257"/>
  <c r="C256"/>
  <c r="C255"/>
  <c r="C254"/>
  <c r="C253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C189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C141"/>
  <c r="C140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E112"/>
  <c r="C112"/>
  <c r="QV220" i="2"/>
  <c r="JV220"/>
  <c r="QB212"/>
  <c r="PH220"/>
  <c r="NQ211"/>
  <c r="QV219"/>
  <c r="JV219"/>
  <c r="QA211"/>
  <c r="PE219"/>
  <c r="KQ218"/>
  <c r="ON220"/>
  <c r="NS210"/>
  <c r="OK219"/>
  <c r="LJ212"/>
  <c r="NC220"/>
  <c r="KQ217"/>
  <c r="FI70"/>
  <c r="AQ71"/>
  <c r="LK211"/>
  <c r="D68"/>
  <c r="IJ215"/>
  <c r="CZ71"/>
  <c r="JD217"/>
  <c r="CG71"/>
  <c r="RN213"/>
  <c r="QS220"/>
  <c r="JW220"/>
  <c r="QA212"/>
  <c r="PE220"/>
  <c r="NT211"/>
  <c r="QT219"/>
  <c r="JW219"/>
  <c r="PZ211"/>
  <c r="PF219"/>
  <c r="KP218"/>
  <c r="OM220"/>
  <c r="NT210"/>
  <c r="ON219"/>
  <c r="LK212"/>
  <c r="MI220"/>
  <c r="KP217"/>
  <c r="GC71"/>
  <c r="AO71"/>
  <c r="LI211"/>
  <c r="A68"/>
  <c r="IH215"/>
  <c r="CY71"/>
  <c r="JB217"/>
  <c r="RO213"/>
  <c r="CH71"/>
  <c r="EO71"/>
  <c r="QU220"/>
  <c r="JU220"/>
  <c r="PY212"/>
  <c r="PF220"/>
  <c r="NS211"/>
  <c r="QS219"/>
  <c r="JU219"/>
  <c r="PY211"/>
  <c r="PG219"/>
  <c r="KR218"/>
  <c r="OL220"/>
  <c r="NQ210"/>
  <c r="OL219"/>
  <c r="LI212"/>
  <c r="DW72"/>
  <c r="KO217"/>
  <c r="NC219"/>
  <c r="AR71"/>
  <c r="LL211"/>
  <c r="C68"/>
  <c r="II215"/>
  <c r="CX71"/>
  <c r="BM66"/>
  <c r="BN66" s="1"/>
  <c r="JA217"/>
  <c r="GW71"/>
  <c r="GX71" s="1"/>
  <c r="RP213"/>
  <c r="GD71"/>
  <c r="FJ70"/>
  <c r="QT220"/>
  <c r="JX220"/>
  <c r="PZ212"/>
  <c r="PG220"/>
  <c r="NR211"/>
  <c r="QU219"/>
  <c r="JX219"/>
  <c r="QB211"/>
  <c r="PH219"/>
  <c r="KO218"/>
  <c r="OK220"/>
  <c r="NR210"/>
  <c r="OM219"/>
  <c r="IM216"/>
  <c r="LL212"/>
  <c r="MI219"/>
  <c r="KR217"/>
  <c r="AP71"/>
  <c r="LJ211"/>
  <c r="AA68"/>
  <c r="B68"/>
  <c r="IG215"/>
  <c r="CW71"/>
  <c r="JC217"/>
  <c r="HS55"/>
  <c r="RM213"/>
  <c r="OA211"/>
  <c r="OI211"/>
  <c r="OB211"/>
  <c r="NX211"/>
  <c r="OH211"/>
  <c r="OE211"/>
  <c r="OF211"/>
  <c r="NZ211"/>
  <c r="OD211"/>
  <c r="OG211"/>
  <c r="NY211"/>
  <c r="OC211"/>
  <c r="QC212"/>
  <c r="QE213" s="1"/>
  <c r="QD212"/>
  <c r="PP219"/>
  <c r="PL219"/>
  <c r="PQ219"/>
  <c r="PS219"/>
  <c r="PV219"/>
  <c r="PO219"/>
  <c r="PR219"/>
  <c r="PM219"/>
  <c r="PW219"/>
  <c r="PN219"/>
  <c r="PU219"/>
  <c r="PT219"/>
  <c r="NU211"/>
  <c r="NW212" s="1"/>
  <c r="NV211"/>
  <c r="OX219"/>
  <c r="OY219"/>
  <c r="OR219"/>
  <c r="OU219"/>
  <c r="OW219"/>
  <c r="PA219"/>
  <c r="PB219"/>
  <c r="OZ219"/>
  <c r="PC219"/>
  <c r="OS219"/>
  <c r="OT219"/>
  <c r="OV219"/>
  <c r="KS218"/>
  <c r="LM212"/>
  <c r="LN212"/>
  <c r="RG220"/>
  <c r="RB220"/>
  <c r="RK220"/>
  <c r="QZ220"/>
  <c r="RE220"/>
  <c r="RD220"/>
  <c r="RI220"/>
  <c r="RA220"/>
  <c r="RC220"/>
  <c r="RJ220"/>
  <c r="RH220"/>
  <c r="RF220"/>
  <c r="QC213"/>
  <c r="PO220"/>
  <c r="PS220"/>
  <c r="PN220"/>
  <c r="PW220"/>
  <c r="PR220"/>
  <c r="PU220"/>
  <c r="PP220"/>
  <c r="PT220"/>
  <c r="PL220"/>
  <c r="PM220"/>
  <c r="PV220"/>
  <c r="PQ220"/>
  <c r="JY220"/>
  <c r="LM213"/>
  <c r="AW71"/>
  <c r="BD71"/>
  <c r="BG71"/>
  <c r="AY71"/>
  <c r="AV71"/>
  <c r="BC71"/>
  <c r="BF71"/>
  <c r="BA71"/>
  <c r="AX71"/>
  <c r="BB71"/>
  <c r="AZ71"/>
  <c r="BE71"/>
  <c r="LX211"/>
  <c r="LV211"/>
  <c r="LP211"/>
  <c r="LZ211"/>
  <c r="LW211"/>
  <c r="LY211"/>
  <c r="MA211"/>
  <c r="LS211"/>
  <c r="LR211"/>
  <c r="LQ211"/>
  <c r="LU211"/>
  <c r="LT211"/>
  <c r="J68"/>
  <c r="H68"/>
  <c r="R68"/>
  <c r="L68"/>
  <c r="I68"/>
  <c r="O68"/>
  <c r="M68"/>
  <c r="Q68"/>
  <c r="N68"/>
  <c r="K68"/>
  <c r="S68"/>
  <c r="P68"/>
  <c r="RQ214"/>
  <c r="KK220"/>
  <c r="KD220"/>
  <c r="KG220"/>
  <c r="KM220"/>
  <c r="KJ220"/>
  <c r="KB220"/>
  <c r="KL220"/>
  <c r="KF220"/>
  <c r="KH220"/>
  <c r="KC220"/>
  <c r="KI220"/>
  <c r="KE220"/>
  <c r="QG212"/>
  <c r="QM212"/>
  <c r="QO212"/>
  <c r="QL212"/>
  <c r="QQ212"/>
  <c r="QK212"/>
  <c r="QI212"/>
  <c r="QJ212"/>
  <c r="QH212"/>
  <c r="QF212"/>
  <c r="QP212"/>
  <c r="QN212"/>
  <c r="NU212"/>
  <c r="RF219"/>
  <c r="RE219"/>
  <c r="RH219"/>
  <c r="RB219"/>
  <c r="RD219"/>
  <c r="RJ219"/>
  <c r="RI219"/>
  <c r="RG219"/>
  <c r="RC219"/>
  <c r="RK219"/>
  <c r="QZ219"/>
  <c r="RA219"/>
  <c r="KD219"/>
  <c r="KE219"/>
  <c r="KB219"/>
  <c r="KC219"/>
  <c r="KM219"/>
  <c r="KJ219"/>
  <c r="KK219"/>
  <c r="KL219"/>
  <c r="KH219"/>
  <c r="KI219"/>
  <c r="KF219"/>
  <c r="KG219"/>
  <c r="QP211"/>
  <c r="QF211"/>
  <c r="QQ211"/>
  <c r="QH211"/>
  <c r="QK211"/>
  <c r="QJ211"/>
  <c r="QI211"/>
  <c r="QN211"/>
  <c r="QG211"/>
  <c r="QM211"/>
  <c r="QO211"/>
  <c r="QL211"/>
  <c r="PI220"/>
  <c r="PK221" s="1"/>
  <c r="PJ220"/>
  <c r="OB210"/>
  <c r="OG210"/>
  <c r="NX210"/>
  <c r="OC210"/>
  <c r="OA210"/>
  <c r="OF210"/>
  <c r="NY210"/>
  <c r="OE210"/>
  <c r="OD210"/>
  <c r="NZ210"/>
  <c r="OI210"/>
  <c r="OH210"/>
  <c r="LY212"/>
  <c r="LX212"/>
  <c r="MA212"/>
  <c r="LR212"/>
  <c r="LW212"/>
  <c r="LV212"/>
  <c r="LT212"/>
  <c r="LZ212"/>
  <c r="LQ212"/>
  <c r="LS212"/>
  <c r="LP212"/>
  <c r="LU212"/>
  <c r="LF217"/>
  <c r="KX217"/>
  <c r="LE217"/>
  <c r="KW217"/>
  <c r="LB217"/>
  <c r="LG217"/>
  <c r="LC217"/>
  <c r="LD217"/>
  <c r="KV217"/>
  <c r="LA217"/>
  <c r="KY217"/>
  <c r="KZ217"/>
  <c r="IK216"/>
  <c r="JN217"/>
  <c r="JK217"/>
  <c r="JM217"/>
  <c r="JL217"/>
  <c r="JI217"/>
  <c r="JP217"/>
  <c r="JJ217"/>
  <c r="JR217"/>
  <c r="JH217"/>
  <c r="JQ217"/>
  <c r="JS217"/>
  <c r="JO217"/>
  <c r="PI221"/>
  <c r="PK222" s="1"/>
  <c r="PJ221"/>
  <c r="QW220"/>
  <c r="QX220"/>
  <c r="LG218"/>
  <c r="KV218"/>
  <c r="LA218"/>
  <c r="LD218"/>
  <c r="LB218"/>
  <c r="LF218"/>
  <c r="KW218"/>
  <c r="KX218"/>
  <c r="LC218"/>
  <c r="LE218"/>
  <c r="KY218"/>
  <c r="KZ218"/>
  <c r="PC220"/>
  <c r="OW220"/>
  <c r="OS220"/>
  <c r="OZ220"/>
  <c r="OY220"/>
  <c r="PA220"/>
  <c r="OU220"/>
  <c r="PB220"/>
  <c r="OX220"/>
  <c r="OR220"/>
  <c r="OT220"/>
  <c r="OV220"/>
  <c r="OO220"/>
  <c r="OP220"/>
  <c r="IU215"/>
  <c r="IV215"/>
  <c r="IQ215"/>
  <c r="IX215"/>
  <c r="IS215"/>
  <c r="IT215"/>
  <c r="IR215"/>
  <c r="IY215"/>
  <c r="IO215"/>
  <c r="IW215"/>
  <c r="IP215"/>
  <c r="IN215"/>
  <c r="DI71"/>
  <c r="DM71"/>
  <c r="DH71"/>
  <c r="DF71"/>
  <c r="DD71"/>
  <c r="DJ71"/>
  <c r="DG71"/>
  <c r="DN71"/>
  <c r="DO71"/>
  <c r="DK71"/>
  <c r="DL71"/>
  <c r="DE71"/>
  <c r="JE218"/>
  <c r="JF218"/>
  <c r="RX213"/>
  <c r="RY213"/>
  <c r="RT213"/>
  <c r="SB213"/>
  <c r="SE213"/>
  <c r="RZ213"/>
  <c r="RW213"/>
  <c r="RU213"/>
  <c r="SA213"/>
  <c r="SC213"/>
  <c r="SD213"/>
  <c r="RV213"/>
  <c r="KT218"/>
  <c r="KS219"/>
  <c r="KU219"/>
  <c r="QD213"/>
  <c r="QE214"/>
  <c r="JZ220"/>
  <c r="JY221"/>
  <c r="KA221"/>
  <c r="LN213"/>
  <c r="LO214"/>
  <c r="RR214"/>
  <c r="RQ215"/>
  <c r="RS215"/>
  <c r="NV212"/>
  <c r="NW213"/>
  <c r="IL216"/>
  <c r="IM217"/>
  <c r="QW221"/>
  <c r="OO221"/>
  <c r="OQ221"/>
  <c r="JE219"/>
  <c r="JG219"/>
  <c r="KT219"/>
  <c r="KU220"/>
  <c r="JZ221"/>
  <c r="KA222"/>
  <c r="RR215"/>
  <c r="RS216"/>
  <c r="QX221"/>
  <c r="QY222"/>
  <c r="OP221"/>
  <c r="OQ222"/>
  <c r="JF219"/>
  <c r="D97" i="13" l="1"/>
  <c r="E97"/>
  <c r="B97"/>
  <c r="C97"/>
  <c r="J97"/>
  <c r="H98"/>
  <c r="K97"/>
  <c r="OM222" i="2"/>
  <c r="QV222"/>
  <c r="RO216"/>
  <c r="JX222"/>
  <c r="KQ220"/>
  <c r="JA219"/>
  <c r="OM221"/>
  <c r="IG217"/>
  <c r="NS213"/>
  <c r="RN215"/>
  <c r="LJ214"/>
  <c r="JU221"/>
  <c r="QA214"/>
  <c r="KP219"/>
  <c r="PH222"/>
  <c r="PE221"/>
  <c r="NT212"/>
  <c r="PZ213"/>
  <c r="HM55"/>
  <c r="X68"/>
  <c r="ME219"/>
  <c r="IH216"/>
  <c r="GY71"/>
  <c r="MZ219"/>
  <c r="DQ72"/>
  <c r="CI71"/>
  <c r="MF220"/>
  <c r="MX220"/>
  <c r="OK222"/>
  <c r="QU222"/>
  <c r="RN216"/>
  <c r="JU222"/>
  <c r="KP220"/>
  <c r="JC219"/>
  <c r="OL221"/>
  <c r="II217"/>
  <c r="NT213"/>
  <c r="RM215"/>
  <c r="LI214"/>
  <c r="JV221"/>
  <c r="QB214"/>
  <c r="KO219"/>
  <c r="PE222"/>
  <c r="PG221"/>
  <c r="LO213"/>
  <c r="NQ212"/>
  <c r="QA213"/>
  <c r="HO55"/>
  <c r="W68"/>
  <c r="Y69" s="1"/>
  <c r="MD219"/>
  <c r="II216"/>
  <c r="MW219"/>
  <c r="DS72"/>
  <c r="DU73" s="1"/>
  <c r="EP71"/>
  <c r="ME220"/>
  <c r="MW220"/>
  <c r="FK70"/>
  <c r="OL222"/>
  <c r="QS222"/>
  <c r="RM216"/>
  <c r="JV222"/>
  <c r="KO220"/>
  <c r="JB219"/>
  <c r="OK221"/>
  <c r="IH217"/>
  <c r="NR213"/>
  <c r="RO215"/>
  <c r="LL214"/>
  <c r="JX221"/>
  <c r="PZ214"/>
  <c r="KR219"/>
  <c r="QY221"/>
  <c r="PF222"/>
  <c r="PF221"/>
  <c r="NS212"/>
  <c r="QB213"/>
  <c r="HP55"/>
  <c r="V68"/>
  <c r="MC219"/>
  <c r="IG216"/>
  <c r="E69"/>
  <c r="F69" s="1"/>
  <c r="MY219"/>
  <c r="DR72"/>
  <c r="MD220"/>
  <c r="AS72"/>
  <c r="AT72" s="1"/>
  <c r="MZ220"/>
  <c r="ON222"/>
  <c r="QT222"/>
  <c r="RP216"/>
  <c r="JW222"/>
  <c r="KR220"/>
  <c r="JD219"/>
  <c r="JG220"/>
  <c r="ON221"/>
  <c r="IJ217"/>
  <c r="NQ213"/>
  <c r="RP215"/>
  <c r="LK214"/>
  <c r="JW221"/>
  <c r="PY214"/>
  <c r="KQ219"/>
  <c r="PG222"/>
  <c r="PH221"/>
  <c r="NR212"/>
  <c r="PY213"/>
  <c r="HN55"/>
  <c r="U68"/>
  <c r="MF219"/>
  <c r="IJ216"/>
  <c r="BO66"/>
  <c r="MX219"/>
  <c r="DT72"/>
  <c r="DA72"/>
  <c r="MC220"/>
  <c r="MY220"/>
  <c r="GE71"/>
  <c r="JO219"/>
  <c r="JI219"/>
  <c r="JL219"/>
  <c r="JJ219"/>
  <c r="JH219"/>
  <c r="JM219"/>
  <c r="JP219"/>
  <c r="JS219"/>
  <c r="JQ219"/>
  <c r="JK219"/>
  <c r="JR219"/>
  <c r="JN219"/>
  <c r="OO222"/>
  <c r="OP222"/>
  <c r="IU217"/>
  <c r="IR217"/>
  <c r="IS217"/>
  <c r="IQ217"/>
  <c r="IY217"/>
  <c r="IT217"/>
  <c r="IO217"/>
  <c r="IV217"/>
  <c r="IW217"/>
  <c r="IP217"/>
  <c r="IN217"/>
  <c r="IX217"/>
  <c r="KL221"/>
  <c r="KF221"/>
  <c r="KM221"/>
  <c r="KB221"/>
  <c r="KI221"/>
  <c r="KG221"/>
  <c r="KD221"/>
  <c r="KJ221"/>
  <c r="KE221"/>
  <c r="KK221"/>
  <c r="KC221"/>
  <c r="KH221"/>
  <c r="PS221"/>
  <c r="PV221"/>
  <c r="PQ221"/>
  <c r="PR221"/>
  <c r="PT221"/>
  <c r="PL221"/>
  <c r="PU221"/>
  <c r="PN221"/>
  <c r="PM221"/>
  <c r="PW221"/>
  <c r="PP221"/>
  <c r="PO221"/>
  <c r="HY55"/>
  <c r="HW55"/>
  <c r="HX55"/>
  <c r="HV55"/>
  <c r="IB55"/>
  <c r="IE55"/>
  <c r="HT55"/>
  <c r="HU55"/>
  <c r="HZ55"/>
  <c r="IC55"/>
  <c r="ID55"/>
  <c r="IA55"/>
  <c r="MG220"/>
  <c r="MH220"/>
  <c r="EG72"/>
  <c r="ED72"/>
  <c r="DY72"/>
  <c r="DZ72"/>
  <c r="EF72"/>
  <c r="EA72"/>
  <c r="EI72"/>
  <c r="EB72"/>
  <c r="DX72"/>
  <c r="EC72"/>
  <c r="EE72"/>
  <c r="EH72"/>
  <c r="OY222"/>
  <c r="OT222"/>
  <c r="OV222"/>
  <c r="PB222"/>
  <c r="OR222"/>
  <c r="OS222"/>
  <c r="PA222"/>
  <c r="PC222"/>
  <c r="OZ222"/>
  <c r="OW222"/>
  <c r="OX222"/>
  <c r="OU222"/>
  <c r="KE222"/>
  <c r="KI222"/>
  <c r="KM222"/>
  <c r="KF222"/>
  <c r="KL222"/>
  <c r="KH222"/>
  <c r="KK222"/>
  <c r="KB222"/>
  <c r="KJ222"/>
  <c r="KG222"/>
  <c r="KD222"/>
  <c r="KC222"/>
  <c r="JE220"/>
  <c r="RV215"/>
  <c r="RX215"/>
  <c r="RY215"/>
  <c r="RU215"/>
  <c r="RT215"/>
  <c r="SC215"/>
  <c r="RW215"/>
  <c r="SD215"/>
  <c r="SB215"/>
  <c r="SA215"/>
  <c r="RZ215"/>
  <c r="SE215"/>
  <c r="LU214"/>
  <c r="LQ214"/>
  <c r="LR214"/>
  <c r="LZ214"/>
  <c r="LV214"/>
  <c r="LP214"/>
  <c r="LY214"/>
  <c r="LS214"/>
  <c r="MA214"/>
  <c r="LX214"/>
  <c r="LT214"/>
  <c r="LW214"/>
  <c r="KZ219"/>
  <c r="LF219"/>
  <c r="LC219"/>
  <c r="KY219"/>
  <c r="KW219"/>
  <c r="LA219"/>
  <c r="KX219"/>
  <c r="KV219"/>
  <c r="LG219"/>
  <c r="LB219"/>
  <c r="LD219"/>
  <c r="LE219"/>
  <c r="PM222"/>
  <c r="PQ222"/>
  <c r="PR222"/>
  <c r="PV222"/>
  <c r="PW222"/>
  <c r="PL222"/>
  <c r="PP222"/>
  <c r="PO222"/>
  <c r="PT222"/>
  <c r="PS222"/>
  <c r="PU222"/>
  <c r="PN222"/>
  <c r="PI222"/>
  <c r="PJ222"/>
  <c r="NX212"/>
  <c r="OB212"/>
  <c r="OI212"/>
  <c r="OH212"/>
  <c r="OC212"/>
  <c r="NZ212"/>
  <c r="OG212"/>
  <c r="NY212"/>
  <c r="OE212"/>
  <c r="OD212"/>
  <c r="OA212"/>
  <c r="OF212"/>
  <c r="QC214"/>
  <c r="Y70"/>
  <c r="Z70" s="1"/>
  <c r="AA70"/>
  <c r="IK217"/>
  <c r="NK219"/>
  <c r="NL219"/>
  <c r="NJ219"/>
  <c r="NO219"/>
  <c r="NI219"/>
  <c r="NH219"/>
  <c r="NN219"/>
  <c r="NE219"/>
  <c r="NM219"/>
  <c r="ND219"/>
  <c r="NF219"/>
  <c r="NG219"/>
  <c r="MG221"/>
  <c r="MI222" s="1"/>
  <c r="MH221"/>
  <c r="NN220"/>
  <c r="ND220"/>
  <c r="NM220"/>
  <c r="NH220"/>
  <c r="NK220"/>
  <c r="NI220"/>
  <c r="NO220"/>
  <c r="NG220"/>
  <c r="NJ220"/>
  <c r="NL220"/>
  <c r="NE220"/>
  <c r="NF220"/>
  <c r="RK222"/>
  <c r="RA222"/>
  <c r="RI222"/>
  <c r="QZ222"/>
  <c r="RF222"/>
  <c r="RB222"/>
  <c r="RE222"/>
  <c r="RH222"/>
  <c r="RD222"/>
  <c r="RJ222"/>
  <c r="RC222"/>
  <c r="RG222"/>
  <c r="SE216"/>
  <c r="RZ216"/>
  <c r="RY216"/>
  <c r="RU216"/>
  <c r="RW216"/>
  <c r="RT216"/>
  <c r="SC216"/>
  <c r="SB216"/>
  <c r="RV216"/>
  <c r="SD216"/>
  <c r="SA216"/>
  <c r="RX216"/>
  <c r="LC220"/>
  <c r="KY220"/>
  <c r="KV220"/>
  <c r="LD220"/>
  <c r="KW220"/>
  <c r="LG220"/>
  <c r="KX220"/>
  <c r="LF220"/>
  <c r="KZ220"/>
  <c r="LA220"/>
  <c r="LE220"/>
  <c r="LB220"/>
  <c r="OW221"/>
  <c r="OS221"/>
  <c r="OT221"/>
  <c r="OV221"/>
  <c r="PA221"/>
  <c r="OX221"/>
  <c r="PC221"/>
  <c r="OU221"/>
  <c r="PB221"/>
  <c r="OZ221"/>
  <c r="OR221"/>
  <c r="OY221"/>
  <c r="RQ216"/>
  <c r="RR216"/>
  <c r="NU213"/>
  <c r="MQ219"/>
  <c r="MT219"/>
  <c r="MS219"/>
  <c r="MN219"/>
  <c r="MU219"/>
  <c r="MP219"/>
  <c r="MJ219"/>
  <c r="MM219"/>
  <c r="ML219"/>
  <c r="MO219"/>
  <c r="MR219"/>
  <c r="MK219"/>
  <c r="IO216"/>
  <c r="IP216"/>
  <c r="IX216"/>
  <c r="IY216"/>
  <c r="IQ216"/>
  <c r="IN216"/>
  <c r="IV216"/>
  <c r="IR216"/>
  <c r="IT216"/>
  <c r="IW216"/>
  <c r="IU216"/>
  <c r="IS216"/>
  <c r="NA220"/>
  <c r="NC221" s="1"/>
  <c r="NB220"/>
  <c r="OC213"/>
  <c r="OI213"/>
  <c r="OF213"/>
  <c r="NY213"/>
  <c r="NZ213"/>
  <c r="OG213"/>
  <c r="OB213"/>
  <c r="OE213"/>
  <c r="OA213"/>
  <c r="OH213"/>
  <c r="OD213"/>
  <c r="NX213"/>
  <c r="JY222"/>
  <c r="JZ222"/>
  <c r="QI214"/>
  <c r="QN214"/>
  <c r="QM214"/>
  <c r="QK214"/>
  <c r="QJ214"/>
  <c r="QG214"/>
  <c r="QL214"/>
  <c r="QO214"/>
  <c r="QQ214"/>
  <c r="QH214"/>
  <c r="QP214"/>
  <c r="QF214"/>
  <c r="KS220"/>
  <c r="PI223"/>
  <c r="QI213"/>
  <c r="QH213"/>
  <c r="QK213"/>
  <c r="QG213"/>
  <c r="QP213"/>
  <c r="QM213"/>
  <c r="QO213"/>
  <c r="QL213"/>
  <c r="QJ213"/>
  <c r="QF213"/>
  <c r="QQ213"/>
  <c r="QN213"/>
  <c r="AC68"/>
  <c r="AB68"/>
  <c r="AI68"/>
  <c r="AL68"/>
  <c r="AK68"/>
  <c r="AE68"/>
  <c r="AF68"/>
  <c r="AJ68"/>
  <c r="AG68"/>
  <c r="AM68"/>
  <c r="AD68"/>
  <c r="AH68"/>
  <c r="DB72"/>
  <c r="DA73"/>
  <c r="DB73" s="1"/>
  <c r="MS220"/>
  <c r="MJ220"/>
  <c r="MM220"/>
  <c r="MR220"/>
  <c r="MK220"/>
  <c r="MP220"/>
  <c r="MN220"/>
  <c r="MQ220"/>
  <c r="MT220"/>
  <c r="ML220"/>
  <c r="MU220"/>
  <c r="MO220"/>
  <c r="NA221"/>
  <c r="OO223"/>
  <c r="OQ223"/>
  <c r="JF220"/>
  <c r="JG221"/>
  <c r="QD214"/>
  <c r="QC215"/>
  <c r="QE215"/>
  <c r="IL217"/>
  <c r="IK218"/>
  <c r="RQ217"/>
  <c r="RS217"/>
  <c r="NV213"/>
  <c r="NU214"/>
  <c r="NW214"/>
  <c r="JY223"/>
  <c r="KA223"/>
  <c r="KT220"/>
  <c r="KS221"/>
  <c r="PJ223"/>
  <c r="PK224"/>
  <c r="NB221"/>
  <c r="NC222"/>
  <c r="OP223"/>
  <c r="OQ224"/>
  <c r="QD215"/>
  <c r="QE216"/>
  <c r="IL218"/>
  <c r="IM219"/>
  <c r="RR217"/>
  <c r="RS218"/>
  <c r="NV214"/>
  <c r="NW215"/>
  <c r="JZ223"/>
  <c r="KA224"/>
  <c r="KT221"/>
  <c r="KU222"/>
  <c r="B98" i="13" l="1"/>
  <c r="D98"/>
  <c r="E98"/>
  <c r="C98"/>
  <c r="K98"/>
  <c r="J98"/>
  <c r="H99"/>
  <c r="KO222" i="2"/>
  <c r="JX224"/>
  <c r="NS215"/>
  <c r="RN218"/>
  <c r="IH219"/>
  <c r="PY216"/>
  <c r="OL224"/>
  <c r="MZ222"/>
  <c r="PG224"/>
  <c r="JV223"/>
  <c r="NS214"/>
  <c r="RO217"/>
  <c r="PY215"/>
  <c r="JD221"/>
  <c r="OM223"/>
  <c r="MW221"/>
  <c r="ME222"/>
  <c r="V70"/>
  <c r="PK223"/>
  <c r="BJ66"/>
  <c r="JA220"/>
  <c r="QV221"/>
  <c r="EQ71"/>
  <c r="LK213"/>
  <c r="CE71"/>
  <c r="GT71"/>
  <c r="GA71"/>
  <c r="FY71"/>
  <c r="FG70"/>
  <c r="GQ71"/>
  <c r="GF71"/>
  <c r="GP71"/>
  <c r="KQ222"/>
  <c r="JV224"/>
  <c r="NR215"/>
  <c r="RM218"/>
  <c r="IG219"/>
  <c r="QA216"/>
  <c r="OM224"/>
  <c r="MW222"/>
  <c r="PE224"/>
  <c r="JX223"/>
  <c r="NR214"/>
  <c r="RM217"/>
  <c r="QA215"/>
  <c r="JA221"/>
  <c r="ON223"/>
  <c r="MX221"/>
  <c r="MD222"/>
  <c r="IM218"/>
  <c r="W70"/>
  <c r="BI66"/>
  <c r="JB220"/>
  <c r="G69"/>
  <c r="QU221"/>
  <c r="HQ56"/>
  <c r="HR56" s="1"/>
  <c r="LJ213"/>
  <c r="CC71"/>
  <c r="GU71"/>
  <c r="GW72" s="1"/>
  <c r="GY73"/>
  <c r="GB71"/>
  <c r="GK71"/>
  <c r="GJ71"/>
  <c r="GI71"/>
  <c r="KP222"/>
  <c r="JW224"/>
  <c r="NT215"/>
  <c r="RP218"/>
  <c r="IJ219"/>
  <c r="PZ216"/>
  <c r="ON224"/>
  <c r="MY222"/>
  <c r="PH224"/>
  <c r="JW223"/>
  <c r="NT214"/>
  <c r="RP217"/>
  <c r="QB215"/>
  <c r="JC221"/>
  <c r="OK223"/>
  <c r="KU221"/>
  <c r="MY221"/>
  <c r="MC222"/>
  <c r="X70"/>
  <c r="BL66"/>
  <c r="JC220"/>
  <c r="AU72"/>
  <c r="QS221"/>
  <c r="Z69"/>
  <c r="LL213"/>
  <c r="CD71"/>
  <c r="GV71"/>
  <c r="FH70"/>
  <c r="FE70"/>
  <c r="FZ71"/>
  <c r="FF70"/>
  <c r="FQ70"/>
  <c r="FW70"/>
  <c r="FV70"/>
  <c r="GM71"/>
  <c r="GL71"/>
  <c r="GN71"/>
  <c r="KR222"/>
  <c r="JU224"/>
  <c r="NQ215"/>
  <c r="RO218"/>
  <c r="II219"/>
  <c r="QB216"/>
  <c r="OK224"/>
  <c r="MX222"/>
  <c r="PF224"/>
  <c r="JU223"/>
  <c r="NQ214"/>
  <c r="RN217"/>
  <c r="PZ215"/>
  <c r="JB221"/>
  <c r="OL223"/>
  <c r="DC73"/>
  <c r="MZ221"/>
  <c r="MF222"/>
  <c r="U70"/>
  <c r="MI221"/>
  <c r="BK66"/>
  <c r="JD220"/>
  <c r="QT221"/>
  <c r="DV73"/>
  <c r="LI213"/>
  <c r="CF71"/>
  <c r="GS71"/>
  <c r="FR70"/>
  <c r="FO70"/>
  <c r="FP70"/>
  <c r="GH71"/>
  <c r="GG71"/>
  <c r="GO71"/>
  <c r="LD222"/>
  <c r="LB222"/>
  <c r="LF222"/>
  <c r="KW222"/>
  <c r="LE222"/>
  <c r="KV222"/>
  <c r="KX222"/>
  <c r="KZ222"/>
  <c r="KY222"/>
  <c r="LC222"/>
  <c r="LA222"/>
  <c r="LG222"/>
  <c r="QG216"/>
  <c r="QL216"/>
  <c r="QO216"/>
  <c r="QK216"/>
  <c r="QF216"/>
  <c r="QI216"/>
  <c r="QN216"/>
  <c r="QM216"/>
  <c r="QJ216"/>
  <c r="QP216"/>
  <c r="QQ216"/>
  <c r="QH216"/>
  <c r="NU215"/>
  <c r="RQ218"/>
  <c r="RS219" s="1"/>
  <c r="RR218"/>
  <c r="QF215"/>
  <c r="QJ215"/>
  <c r="QQ215"/>
  <c r="QP215"/>
  <c r="QO215"/>
  <c r="QL215"/>
  <c r="QN215"/>
  <c r="QI215"/>
  <c r="QM215"/>
  <c r="QK215"/>
  <c r="QH215"/>
  <c r="QG215"/>
  <c r="OO224"/>
  <c r="NN221"/>
  <c r="NG221"/>
  <c r="NE221"/>
  <c r="ND221"/>
  <c r="NK221"/>
  <c r="NJ221"/>
  <c r="NF221"/>
  <c r="NM221"/>
  <c r="NL221"/>
  <c r="NH221"/>
  <c r="NI221"/>
  <c r="NO221"/>
  <c r="JK220"/>
  <c r="JP220"/>
  <c r="JM220"/>
  <c r="JR220"/>
  <c r="JJ220"/>
  <c r="JL220"/>
  <c r="JH220"/>
  <c r="JI220"/>
  <c r="JO220"/>
  <c r="JN220"/>
  <c r="JQ220"/>
  <c r="JS220"/>
  <c r="LM214"/>
  <c r="LN214"/>
  <c r="SE218"/>
  <c r="RV218"/>
  <c r="RU218"/>
  <c r="RT218"/>
  <c r="RY218"/>
  <c r="RX218"/>
  <c r="SD218"/>
  <c r="SC218"/>
  <c r="SB218"/>
  <c r="SA218"/>
  <c r="RZ218"/>
  <c r="RW218"/>
  <c r="IO219"/>
  <c r="IS219"/>
  <c r="IN219"/>
  <c r="IW219"/>
  <c r="IV219"/>
  <c r="IX219"/>
  <c r="IY219"/>
  <c r="IQ219"/>
  <c r="IU219"/>
  <c r="IR219"/>
  <c r="IP219"/>
  <c r="IT219"/>
  <c r="OO225"/>
  <c r="OQ226" s="1"/>
  <c r="OP225"/>
  <c r="NG222"/>
  <c r="NH222"/>
  <c r="NF222"/>
  <c r="ND222"/>
  <c r="NI222"/>
  <c r="NE222"/>
  <c r="NM222"/>
  <c r="NJ222"/>
  <c r="NN222"/>
  <c r="NL222"/>
  <c r="NK222"/>
  <c r="NO222"/>
  <c r="PU224"/>
  <c r="PQ224"/>
  <c r="PS224"/>
  <c r="PV224"/>
  <c r="PM224"/>
  <c r="PO224"/>
  <c r="PN224"/>
  <c r="PR224"/>
  <c r="PW224"/>
  <c r="PT224"/>
  <c r="PP224"/>
  <c r="PL224"/>
  <c r="RZ217"/>
  <c r="SD217"/>
  <c r="SA217"/>
  <c r="RU217"/>
  <c r="SC217"/>
  <c r="SB217"/>
  <c r="SE217"/>
  <c r="RT217"/>
  <c r="RX217"/>
  <c r="RW217"/>
  <c r="RV217"/>
  <c r="RY217"/>
  <c r="QC216"/>
  <c r="JO221"/>
  <c r="JR221"/>
  <c r="JM221"/>
  <c r="JS221"/>
  <c r="JH221"/>
  <c r="JP221"/>
  <c r="JQ221"/>
  <c r="JI221"/>
  <c r="JL221"/>
  <c r="JN221"/>
  <c r="JJ221"/>
  <c r="JK221"/>
  <c r="BY66"/>
  <c r="BR66"/>
  <c r="BS66"/>
  <c r="BW66"/>
  <c r="BT66"/>
  <c r="BU66"/>
  <c r="CA66"/>
  <c r="BP66"/>
  <c r="BZ66"/>
  <c r="BV66"/>
  <c r="BX66"/>
  <c r="BQ66"/>
  <c r="QW222"/>
  <c r="CN71"/>
  <c r="CM71"/>
  <c r="CQ71"/>
  <c r="CO71"/>
  <c r="CP71"/>
  <c r="CL71"/>
  <c r="CR71"/>
  <c r="CS71"/>
  <c r="CT71"/>
  <c r="CU71"/>
  <c r="CJ71"/>
  <c r="CK71"/>
  <c r="JY224"/>
  <c r="JZ224"/>
  <c r="OW223"/>
  <c r="PC223"/>
  <c r="PA223"/>
  <c r="OZ223"/>
  <c r="OX223"/>
  <c r="OT223"/>
  <c r="OU223"/>
  <c r="OY223"/>
  <c r="PB223"/>
  <c r="OS223"/>
  <c r="OR223"/>
  <c r="OV223"/>
  <c r="NA222"/>
  <c r="MM222"/>
  <c r="MU222"/>
  <c r="MN222"/>
  <c r="MO222"/>
  <c r="MR222"/>
  <c r="MJ222"/>
  <c r="MQ222"/>
  <c r="ML222"/>
  <c r="MT222"/>
  <c r="MK222"/>
  <c r="MP222"/>
  <c r="MS222"/>
  <c r="JE221"/>
  <c r="JF221"/>
  <c r="RG221"/>
  <c r="RE221"/>
  <c r="RA221"/>
  <c r="RH221"/>
  <c r="RJ221"/>
  <c r="QZ221"/>
  <c r="RI221"/>
  <c r="RB221"/>
  <c r="RK221"/>
  <c r="RD221"/>
  <c r="RF221"/>
  <c r="RC221"/>
  <c r="FS70"/>
  <c r="FT70"/>
  <c r="FN70"/>
  <c r="FU70"/>
  <c r="FL70"/>
  <c r="FM70"/>
  <c r="KC224"/>
  <c r="KL224"/>
  <c r="KE224"/>
  <c r="KD224"/>
  <c r="KJ224"/>
  <c r="KK224"/>
  <c r="KM224"/>
  <c r="KF224"/>
  <c r="KH224"/>
  <c r="KI224"/>
  <c r="KB224"/>
  <c r="KG224"/>
  <c r="NY215"/>
  <c r="OF215"/>
  <c r="OB215"/>
  <c r="NX215"/>
  <c r="OC215"/>
  <c r="OE215"/>
  <c r="OA215"/>
  <c r="OD215"/>
  <c r="OH215"/>
  <c r="OI215"/>
  <c r="NZ215"/>
  <c r="OG215"/>
  <c r="RQ219"/>
  <c r="OR224"/>
  <c r="OU224"/>
  <c r="PB224"/>
  <c r="OT224"/>
  <c r="OZ224"/>
  <c r="PC224"/>
  <c r="OW224"/>
  <c r="OV224"/>
  <c r="OX224"/>
  <c r="PA224"/>
  <c r="OS224"/>
  <c r="OY224"/>
  <c r="KM223"/>
  <c r="KD223"/>
  <c r="KJ223"/>
  <c r="KK223"/>
  <c r="KG223"/>
  <c r="KH223"/>
  <c r="KC223"/>
  <c r="KE223"/>
  <c r="KF223"/>
  <c r="KB223"/>
  <c r="KI223"/>
  <c r="KL223"/>
  <c r="OG214"/>
  <c r="OF214"/>
  <c r="OA214"/>
  <c r="OB214"/>
  <c r="OH214"/>
  <c r="OI214"/>
  <c r="NX214"/>
  <c r="NY214"/>
  <c r="OC214"/>
  <c r="OD214"/>
  <c r="NZ214"/>
  <c r="OE214"/>
  <c r="AH70"/>
  <c r="AL70"/>
  <c r="AB70"/>
  <c r="AJ70"/>
  <c r="AE70"/>
  <c r="AK70"/>
  <c r="AC70"/>
  <c r="AD70"/>
  <c r="AI70"/>
  <c r="AG70"/>
  <c r="AM70"/>
  <c r="AF70"/>
  <c r="LV213"/>
  <c r="LP213"/>
  <c r="LR213"/>
  <c r="LU213"/>
  <c r="LS213"/>
  <c r="LW213"/>
  <c r="LZ213"/>
  <c r="LQ213"/>
  <c r="LT213"/>
  <c r="LX213"/>
  <c r="MA213"/>
  <c r="LY213"/>
  <c r="GZ71"/>
  <c r="HH71"/>
  <c r="HG71"/>
  <c r="HC71"/>
  <c r="HA71"/>
  <c r="HD71"/>
  <c r="HJ71"/>
  <c r="HE71"/>
  <c r="HB71"/>
  <c r="HK71"/>
  <c r="HF71"/>
  <c r="HI71"/>
  <c r="NV215"/>
  <c r="NU216"/>
  <c r="OP224"/>
  <c r="LM215"/>
  <c r="LO215"/>
  <c r="QD216"/>
  <c r="QC217"/>
  <c r="QE217"/>
  <c r="QX222"/>
  <c r="QW223"/>
  <c r="QY223"/>
  <c r="JY225"/>
  <c r="KA225"/>
  <c r="NB222"/>
  <c r="NA223"/>
  <c r="NC223"/>
  <c r="JE222"/>
  <c r="JG222"/>
  <c r="RR219"/>
  <c r="RS220"/>
  <c r="NV216"/>
  <c r="LN215"/>
  <c r="LO216"/>
  <c r="QD217"/>
  <c r="QE218"/>
  <c r="QX223"/>
  <c r="QY224"/>
  <c r="JZ225"/>
  <c r="KA226"/>
  <c r="NB223"/>
  <c r="NC224"/>
  <c r="JF222"/>
  <c r="JG223"/>
  <c r="C99" i="13" l="1"/>
  <c r="H100"/>
  <c r="D99"/>
  <c r="B99"/>
  <c r="K99"/>
  <c r="E99"/>
  <c r="J99"/>
  <c r="JA223" i="2"/>
  <c r="MW224"/>
  <c r="JX226"/>
  <c r="QV224"/>
  <c r="QA218"/>
  <c r="LJ216"/>
  <c r="RM220"/>
  <c r="JB222"/>
  <c r="MZ223"/>
  <c r="JU225"/>
  <c r="QT223"/>
  <c r="PY217"/>
  <c r="LL215"/>
  <c r="OK226"/>
  <c r="RN219"/>
  <c r="DW73"/>
  <c r="ME221"/>
  <c r="CW73"/>
  <c r="AR72"/>
  <c r="KP221"/>
  <c r="A69"/>
  <c r="Y71"/>
  <c r="Z71" s="1"/>
  <c r="II218"/>
  <c r="EL71"/>
  <c r="PG223"/>
  <c r="DW74"/>
  <c r="JB223"/>
  <c r="MY224"/>
  <c r="JU226"/>
  <c r="QT224"/>
  <c r="PZ218"/>
  <c r="LI216"/>
  <c r="RO220"/>
  <c r="JA222"/>
  <c r="MX223"/>
  <c r="JW225"/>
  <c r="QU223"/>
  <c r="QA217"/>
  <c r="LK215"/>
  <c r="OM226"/>
  <c r="RO219"/>
  <c r="NW216"/>
  <c r="MC221"/>
  <c r="CZ73"/>
  <c r="AO72"/>
  <c r="KO221"/>
  <c r="HS56"/>
  <c r="B69"/>
  <c r="IG218"/>
  <c r="CG72"/>
  <c r="CH72" s="1"/>
  <c r="EN71"/>
  <c r="PH223"/>
  <c r="EQ72"/>
  <c r="GS73"/>
  <c r="GZ73"/>
  <c r="HI73"/>
  <c r="HE73"/>
  <c r="JD223"/>
  <c r="MX224"/>
  <c r="JV226"/>
  <c r="QS224"/>
  <c r="PY218"/>
  <c r="LL216"/>
  <c r="RN220"/>
  <c r="JC222"/>
  <c r="MW223"/>
  <c r="JV225"/>
  <c r="QV223"/>
  <c r="PZ217"/>
  <c r="LJ215"/>
  <c r="OL226"/>
  <c r="OQ225"/>
  <c r="RP219"/>
  <c r="MD221"/>
  <c r="CY73"/>
  <c r="DA74" s="1"/>
  <c r="AQ72"/>
  <c r="AS73" s="1"/>
  <c r="KQ221"/>
  <c r="GX72"/>
  <c r="C69"/>
  <c r="E70" s="1"/>
  <c r="IJ218"/>
  <c r="GC72"/>
  <c r="GD72" s="1"/>
  <c r="EM71"/>
  <c r="PE223"/>
  <c r="HJ73"/>
  <c r="HD73"/>
  <c r="HC73"/>
  <c r="JC223"/>
  <c r="MZ224"/>
  <c r="JW226"/>
  <c r="QU224"/>
  <c r="QB218"/>
  <c r="LK216"/>
  <c r="RP220"/>
  <c r="JD222"/>
  <c r="MY223"/>
  <c r="JX225"/>
  <c r="QS223"/>
  <c r="QB217"/>
  <c r="LI215"/>
  <c r="NW217"/>
  <c r="ON226"/>
  <c r="RM219"/>
  <c r="BM67"/>
  <c r="BN67" s="1"/>
  <c r="MF221"/>
  <c r="CX73"/>
  <c r="AP72"/>
  <c r="KR221"/>
  <c r="D69"/>
  <c r="IH218"/>
  <c r="FI71"/>
  <c r="FJ71" s="1"/>
  <c r="EK71"/>
  <c r="PF223"/>
  <c r="GT73"/>
  <c r="GU73"/>
  <c r="GV73"/>
  <c r="DC75"/>
  <c r="HA73"/>
  <c r="HF73"/>
  <c r="HG73"/>
  <c r="JR223"/>
  <c r="JL223"/>
  <c r="JO223"/>
  <c r="JH223"/>
  <c r="JQ223"/>
  <c r="JS223"/>
  <c r="JN223"/>
  <c r="JJ223"/>
  <c r="JP223"/>
  <c r="JK223"/>
  <c r="JI223"/>
  <c r="JM223"/>
  <c r="NG224"/>
  <c r="NE224"/>
  <c r="NL224"/>
  <c r="NJ224"/>
  <c r="NH224"/>
  <c r="NM224"/>
  <c r="NI224"/>
  <c r="NK224"/>
  <c r="ND224"/>
  <c r="NN224"/>
  <c r="NF224"/>
  <c r="NO224"/>
  <c r="RU220"/>
  <c r="SE220"/>
  <c r="RW220"/>
  <c r="RV220"/>
  <c r="SB220"/>
  <c r="RT220"/>
  <c r="SA220"/>
  <c r="SC220"/>
  <c r="RZ220"/>
  <c r="SD220"/>
  <c r="RY220"/>
  <c r="RX220"/>
  <c r="KE225"/>
  <c r="KC225"/>
  <c r="KB225"/>
  <c r="KF225"/>
  <c r="KJ225"/>
  <c r="KI225"/>
  <c r="KG225"/>
  <c r="KM225"/>
  <c r="KL225"/>
  <c r="KD225"/>
  <c r="KK225"/>
  <c r="KH225"/>
  <c r="QP217"/>
  <c r="QK217"/>
  <c r="QL217"/>
  <c r="QN217"/>
  <c r="QG217"/>
  <c r="QQ217"/>
  <c r="QO217"/>
  <c r="QM217"/>
  <c r="QI217"/>
  <c r="QF217"/>
  <c r="QJ217"/>
  <c r="QH217"/>
  <c r="OU226"/>
  <c r="OS226"/>
  <c r="OX226"/>
  <c r="OT226"/>
  <c r="OV226"/>
  <c r="PB226"/>
  <c r="OR226"/>
  <c r="OZ226"/>
  <c r="OY226"/>
  <c r="PA226"/>
  <c r="OW226"/>
  <c r="PC226"/>
  <c r="MG222"/>
  <c r="DL73"/>
  <c r="DK73"/>
  <c r="DJ73"/>
  <c r="DO73"/>
  <c r="DG73"/>
  <c r="DD73"/>
  <c r="DF73"/>
  <c r="DM73"/>
  <c r="DH73"/>
  <c r="DI73"/>
  <c r="DE73"/>
  <c r="DN73"/>
  <c r="Q69"/>
  <c r="N69"/>
  <c r="I69"/>
  <c r="R69"/>
  <c r="O69"/>
  <c r="H69"/>
  <c r="K69"/>
  <c r="M69"/>
  <c r="S69"/>
  <c r="J69"/>
  <c r="L69"/>
  <c r="P69"/>
  <c r="IK219"/>
  <c r="PI224"/>
  <c r="PJ224"/>
  <c r="KI226"/>
  <c r="KJ226"/>
  <c r="KG226"/>
  <c r="KH226"/>
  <c r="KE226"/>
  <c r="KC226"/>
  <c r="KL226"/>
  <c r="KM226"/>
  <c r="KF226"/>
  <c r="KK226"/>
  <c r="KD226"/>
  <c r="KB226"/>
  <c r="LV216"/>
  <c r="LT216"/>
  <c r="LZ216"/>
  <c r="MA216"/>
  <c r="LS216"/>
  <c r="LY216"/>
  <c r="LP216"/>
  <c r="LW216"/>
  <c r="LX216"/>
  <c r="LU216"/>
  <c r="LQ216"/>
  <c r="LR216"/>
  <c r="JL222"/>
  <c r="JR222"/>
  <c r="JI222"/>
  <c r="JQ222"/>
  <c r="JO222"/>
  <c r="JN222"/>
  <c r="JM222"/>
  <c r="JS222"/>
  <c r="JH222"/>
  <c r="JK222"/>
  <c r="JJ222"/>
  <c r="JP222"/>
  <c r="JY226"/>
  <c r="KA227" s="1"/>
  <c r="JZ226"/>
  <c r="QW224"/>
  <c r="QX224"/>
  <c r="QC218"/>
  <c r="QD218"/>
  <c r="LM216"/>
  <c r="RQ220"/>
  <c r="ML221"/>
  <c r="MK221"/>
  <c r="MO221"/>
  <c r="MR221"/>
  <c r="MU221"/>
  <c r="MP221"/>
  <c r="MJ221"/>
  <c r="MS221"/>
  <c r="MM221"/>
  <c r="MQ221"/>
  <c r="MT221"/>
  <c r="MN221"/>
  <c r="BA72"/>
  <c r="AY72"/>
  <c r="BF72"/>
  <c r="BG72"/>
  <c r="BC72"/>
  <c r="AV72"/>
  <c r="BD72"/>
  <c r="BE72"/>
  <c r="AW72"/>
  <c r="BB72"/>
  <c r="AX72"/>
  <c r="AZ72"/>
  <c r="LG221"/>
  <c r="LA221"/>
  <c r="KY221"/>
  <c r="LD221"/>
  <c r="LF221"/>
  <c r="KX221"/>
  <c r="LE221"/>
  <c r="KV221"/>
  <c r="LC221"/>
  <c r="KW221"/>
  <c r="LB221"/>
  <c r="KZ221"/>
  <c r="IP218"/>
  <c r="IY218"/>
  <c r="IV218"/>
  <c r="IO218"/>
  <c r="IT218"/>
  <c r="IN218"/>
  <c r="IU218"/>
  <c r="IS218"/>
  <c r="IQ218"/>
  <c r="IW218"/>
  <c r="IX218"/>
  <c r="IR218"/>
  <c r="HH73"/>
  <c r="HB73"/>
  <c r="HK73"/>
  <c r="RK224"/>
  <c r="RI224"/>
  <c r="RF224"/>
  <c r="RE224"/>
  <c r="RA224"/>
  <c r="RJ224"/>
  <c r="RH224"/>
  <c r="RD224"/>
  <c r="RG224"/>
  <c r="RB224"/>
  <c r="QZ224"/>
  <c r="RC224"/>
  <c r="QK218"/>
  <c r="QL218"/>
  <c r="QG218"/>
  <c r="QM218"/>
  <c r="QF218"/>
  <c r="QJ218"/>
  <c r="QN218"/>
  <c r="QI218"/>
  <c r="QO218"/>
  <c r="QH218"/>
  <c r="QQ218"/>
  <c r="QP218"/>
  <c r="JE223"/>
  <c r="NL223"/>
  <c r="NM223"/>
  <c r="NJ223"/>
  <c r="NF223"/>
  <c r="ND223"/>
  <c r="NE223"/>
  <c r="NK223"/>
  <c r="NO223"/>
  <c r="NN223"/>
  <c r="NG223"/>
  <c r="NH223"/>
  <c r="NI223"/>
  <c r="KS222"/>
  <c r="G71"/>
  <c r="PL223"/>
  <c r="PV223"/>
  <c r="PR223"/>
  <c r="PN223"/>
  <c r="PQ223"/>
  <c r="PP223"/>
  <c r="PT223"/>
  <c r="PU223"/>
  <c r="PW223"/>
  <c r="PO223"/>
  <c r="PM223"/>
  <c r="PS223"/>
  <c r="JE224"/>
  <c r="JG225" s="1"/>
  <c r="JF224"/>
  <c r="JY227"/>
  <c r="KA228" s="1"/>
  <c r="JZ227"/>
  <c r="QW225"/>
  <c r="QX225"/>
  <c r="LM217"/>
  <c r="NA224"/>
  <c r="RI223"/>
  <c r="RG223"/>
  <c r="RK223"/>
  <c r="RJ223"/>
  <c r="RB223"/>
  <c r="QZ223"/>
  <c r="RC223"/>
  <c r="RF223"/>
  <c r="RA223"/>
  <c r="RE223"/>
  <c r="RH223"/>
  <c r="RD223"/>
  <c r="LW215"/>
  <c r="MA215"/>
  <c r="LU215"/>
  <c r="LX215"/>
  <c r="LV215"/>
  <c r="LQ215"/>
  <c r="LZ215"/>
  <c r="LS215"/>
  <c r="LT215"/>
  <c r="LP215"/>
  <c r="LY215"/>
  <c r="LR215"/>
  <c r="RU219"/>
  <c r="SA219"/>
  <c r="RT219"/>
  <c r="RW219"/>
  <c r="RV219"/>
  <c r="RZ219"/>
  <c r="RX219"/>
  <c r="SE219"/>
  <c r="SD219"/>
  <c r="RY219"/>
  <c r="SB219"/>
  <c r="SC219"/>
  <c r="FA71"/>
  <c r="ET71"/>
  <c r="ES71"/>
  <c r="EX71"/>
  <c r="EY71"/>
  <c r="EW71"/>
  <c r="EU71"/>
  <c r="FB71"/>
  <c r="FC71"/>
  <c r="ER71"/>
  <c r="EV71"/>
  <c r="EZ71"/>
  <c r="MH222"/>
  <c r="MG223"/>
  <c r="MI223"/>
  <c r="IL219"/>
  <c r="IK220"/>
  <c r="IM220"/>
  <c r="PI225"/>
  <c r="PK225"/>
  <c r="QC219"/>
  <c r="LN216"/>
  <c r="LO217"/>
  <c r="RR220"/>
  <c r="RQ221"/>
  <c r="JF223"/>
  <c r="JG224"/>
  <c r="KT222"/>
  <c r="KS223"/>
  <c r="KU223"/>
  <c r="LN217"/>
  <c r="LO218"/>
  <c r="NB224"/>
  <c r="NA225"/>
  <c r="NC225"/>
  <c r="MH223"/>
  <c r="MI224"/>
  <c r="IL220"/>
  <c r="IM221"/>
  <c r="PJ225"/>
  <c r="PK226"/>
  <c r="QD219"/>
  <c r="RR221"/>
  <c r="KT223"/>
  <c r="NB225"/>
  <c r="NC226"/>
  <c r="D100" i="13" l="1"/>
  <c r="K100"/>
  <c r="H101"/>
  <c r="C100"/>
  <c r="E100"/>
  <c r="J100"/>
  <c r="B100"/>
  <c r="MZ226" i="2"/>
  <c r="PG226"/>
  <c r="IJ221"/>
  <c r="ME224"/>
  <c r="MY225"/>
  <c r="LJ218"/>
  <c r="KQ223"/>
  <c r="JB224"/>
  <c r="LJ217"/>
  <c r="PF225"/>
  <c r="IH220"/>
  <c r="MD223"/>
  <c r="QY226"/>
  <c r="JU228"/>
  <c r="JA225"/>
  <c r="C71"/>
  <c r="JU227"/>
  <c r="FK71"/>
  <c r="NQ217"/>
  <c r="F70"/>
  <c r="ON225"/>
  <c r="CI72"/>
  <c r="HO56"/>
  <c r="NR216"/>
  <c r="DQ73"/>
  <c r="DR74"/>
  <c r="DT74"/>
  <c r="CY75"/>
  <c r="DQ74"/>
  <c r="CX75"/>
  <c r="EA74"/>
  <c r="EE74"/>
  <c r="EB74"/>
  <c r="MY226"/>
  <c r="PH226"/>
  <c r="IG221"/>
  <c r="MD224"/>
  <c r="MX225"/>
  <c r="LL218"/>
  <c r="KO223"/>
  <c r="JA224"/>
  <c r="LI217"/>
  <c r="QE220"/>
  <c r="PG225"/>
  <c r="IJ220"/>
  <c r="MC223"/>
  <c r="JV228"/>
  <c r="JC225"/>
  <c r="B71"/>
  <c r="QY225"/>
  <c r="JW227"/>
  <c r="NR217"/>
  <c r="GE72"/>
  <c r="DB74"/>
  <c r="OK225"/>
  <c r="HP56"/>
  <c r="NT216"/>
  <c r="DS73"/>
  <c r="EM72"/>
  <c r="EL72"/>
  <c r="DZ74"/>
  <c r="EC74"/>
  <c r="ED74"/>
  <c r="MX226"/>
  <c r="PE226"/>
  <c r="II221"/>
  <c r="MF224"/>
  <c r="MZ225"/>
  <c r="LI218"/>
  <c r="KP223"/>
  <c r="JD224"/>
  <c r="RS222"/>
  <c r="LL217"/>
  <c r="PH225"/>
  <c r="IG220"/>
  <c r="ME223"/>
  <c r="JX228"/>
  <c r="JD225"/>
  <c r="A71"/>
  <c r="QE219"/>
  <c r="JX227"/>
  <c r="NS217"/>
  <c r="EO72"/>
  <c r="EP72" s="1"/>
  <c r="AT73"/>
  <c r="OL225"/>
  <c r="HN56"/>
  <c r="NS216"/>
  <c r="DR73"/>
  <c r="CZ75"/>
  <c r="DS74"/>
  <c r="DY74"/>
  <c r="EI74"/>
  <c r="EH74"/>
  <c r="MW226"/>
  <c r="PF226"/>
  <c r="IH221"/>
  <c r="MC224"/>
  <c r="MW225"/>
  <c r="LK218"/>
  <c r="KR223"/>
  <c r="KU224"/>
  <c r="JC224"/>
  <c r="LK217"/>
  <c r="PE225"/>
  <c r="II220"/>
  <c r="MF223"/>
  <c r="JW228"/>
  <c r="JB225"/>
  <c r="D71"/>
  <c r="RS221"/>
  <c r="JV227"/>
  <c r="BO67"/>
  <c r="NT217"/>
  <c r="GY72"/>
  <c r="OM225"/>
  <c r="HM56"/>
  <c r="NQ216"/>
  <c r="AA71"/>
  <c r="DT73"/>
  <c r="EN72"/>
  <c r="CW75"/>
  <c r="EK72"/>
  <c r="DH75"/>
  <c r="DI75"/>
  <c r="DF75"/>
  <c r="EY72"/>
  <c r="EW72"/>
  <c r="ET72"/>
  <c r="EG74"/>
  <c r="DX74"/>
  <c r="EF74"/>
  <c r="NA226"/>
  <c r="KS224"/>
  <c r="KT224"/>
  <c r="KH228"/>
  <c r="KD228"/>
  <c r="KE228"/>
  <c r="KI228"/>
  <c r="KC228"/>
  <c r="KJ228"/>
  <c r="KM228"/>
  <c r="KL228"/>
  <c r="KK228"/>
  <c r="KG228"/>
  <c r="KF228"/>
  <c r="KB228"/>
  <c r="JS225"/>
  <c r="JN225"/>
  <c r="JM225"/>
  <c r="JR225"/>
  <c r="JI225"/>
  <c r="JH225"/>
  <c r="JQ225"/>
  <c r="JJ225"/>
  <c r="JL225"/>
  <c r="JP225"/>
  <c r="JO225"/>
  <c r="JK225"/>
  <c r="KL227"/>
  <c r="KI227"/>
  <c r="KB227"/>
  <c r="KF227"/>
  <c r="KG227"/>
  <c r="KM227"/>
  <c r="KH227"/>
  <c r="KE227"/>
  <c r="KJ227"/>
  <c r="KD227"/>
  <c r="KC227"/>
  <c r="KK227"/>
  <c r="OG217"/>
  <c r="OC217"/>
  <c r="OE217"/>
  <c r="OH217"/>
  <c r="OA217"/>
  <c r="OD217"/>
  <c r="NY217"/>
  <c r="NX217"/>
  <c r="OF217"/>
  <c r="OB217"/>
  <c r="OI217"/>
  <c r="NZ217"/>
  <c r="EI73"/>
  <c r="DY73"/>
  <c r="EC73"/>
  <c r="EF73"/>
  <c r="DZ73"/>
  <c r="EH73"/>
  <c r="ED73"/>
  <c r="EE73"/>
  <c r="EG73"/>
  <c r="DX73"/>
  <c r="EB73"/>
  <c r="EA73"/>
  <c r="NA227"/>
  <c r="NB227"/>
  <c r="IN221"/>
  <c r="IQ221"/>
  <c r="IY221"/>
  <c r="IS221"/>
  <c r="IP221"/>
  <c r="IT221"/>
  <c r="IO221"/>
  <c r="IW221"/>
  <c r="IR221"/>
  <c r="IX221"/>
  <c r="IV221"/>
  <c r="IU221"/>
  <c r="KY223"/>
  <c r="LA223"/>
  <c r="LE223"/>
  <c r="KZ223"/>
  <c r="LD223"/>
  <c r="LC223"/>
  <c r="KW223"/>
  <c r="KX223"/>
  <c r="LB223"/>
  <c r="KV223"/>
  <c r="LG223"/>
  <c r="LF223"/>
  <c r="JI224"/>
  <c r="JJ224"/>
  <c r="JL224"/>
  <c r="JP224"/>
  <c r="JO224"/>
  <c r="JH224"/>
  <c r="JQ224"/>
  <c r="JM224"/>
  <c r="JK224"/>
  <c r="JN224"/>
  <c r="JS224"/>
  <c r="JR224"/>
  <c r="LS217"/>
  <c r="LX217"/>
  <c r="LV217"/>
  <c r="LY217"/>
  <c r="LU217"/>
  <c r="MA217"/>
  <c r="LQ217"/>
  <c r="LT217"/>
  <c r="LZ217"/>
  <c r="LP217"/>
  <c r="LW217"/>
  <c r="LR217"/>
  <c r="PI226"/>
  <c r="MT223"/>
  <c r="MO223"/>
  <c r="MR223"/>
  <c r="MS223"/>
  <c r="ML223"/>
  <c r="MN223"/>
  <c r="MM223"/>
  <c r="MQ223"/>
  <c r="MK223"/>
  <c r="MP223"/>
  <c r="MU223"/>
  <c r="MJ223"/>
  <c r="JY228"/>
  <c r="OX225"/>
  <c r="OR225"/>
  <c r="OV225"/>
  <c r="OS225"/>
  <c r="OT225"/>
  <c r="OW225"/>
  <c r="PB225"/>
  <c r="OZ225"/>
  <c r="OU225"/>
  <c r="OY225"/>
  <c r="PC225"/>
  <c r="PA225"/>
  <c r="PT226"/>
  <c r="PR226"/>
  <c r="PV226"/>
  <c r="PP226"/>
  <c r="PW226"/>
  <c r="PO226"/>
  <c r="PS226"/>
  <c r="PQ226"/>
  <c r="PN226"/>
  <c r="PL226"/>
  <c r="PU226"/>
  <c r="PM226"/>
  <c r="LQ218"/>
  <c r="LZ218"/>
  <c r="LX218"/>
  <c r="LY218"/>
  <c r="LW218"/>
  <c r="MA218"/>
  <c r="LP218"/>
  <c r="LU218"/>
  <c r="LR218"/>
  <c r="LV218"/>
  <c r="LT218"/>
  <c r="LS218"/>
  <c r="IT220"/>
  <c r="IO220"/>
  <c r="IX220"/>
  <c r="IS220"/>
  <c r="IN220"/>
  <c r="IY220"/>
  <c r="IQ220"/>
  <c r="IW220"/>
  <c r="IR220"/>
  <c r="IV220"/>
  <c r="IP220"/>
  <c r="IU220"/>
  <c r="MG224"/>
  <c r="O71"/>
  <c r="M71"/>
  <c r="P71"/>
  <c r="K71"/>
  <c r="S71"/>
  <c r="I71"/>
  <c r="J71"/>
  <c r="N71"/>
  <c r="Q71"/>
  <c r="R71"/>
  <c r="H71"/>
  <c r="L71"/>
  <c r="NU217"/>
  <c r="NG226"/>
  <c r="NI226"/>
  <c r="NF226"/>
  <c r="NL226"/>
  <c r="NJ226"/>
  <c r="NH226"/>
  <c r="ND226"/>
  <c r="NN226"/>
  <c r="NE226"/>
  <c r="NO226"/>
  <c r="NM226"/>
  <c r="NK226"/>
  <c r="MP224"/>
  <c r="ML224"/>
  <c r="MK224"/>
  <c r="MU224"/>
  <c r="MT224"/>
  <c r="MS224"/>
  <c r="MO224"/>
  <c r="MQ224"/>
  <c r="MN224"/>
  <c r="MR224"/>
  <c r="MM224"/>
  <c r="MJ224"/>
  <c r="NG225"/>
  <c r="NJ225"/>
  <c r="NN225"/>
  <c r="NI225"/>
  <c r="NF225"/>
  <c r="NE225"/>
  <c r="NH225"/>
  <c r="NK225"/>
  <c r="NM225"/>
  <c r="NO225"/>
  <c r="NL225"/>
  <c r="ND225"/>
  <c r="JE225"/>
  <c r="JF225"/>
  <c r="LM218"/>
  <c r="LN218"/>
  <c r="PV225"/>
  <c r="PN225"/>
  <c r="PM225"/>
  <c r="PW225"/>
  <c r="PS225"/>
  <c r="PO225"/>
  <c r="PU225"/>
  <c r="PR225"/>
  <c r="PP225"/>
  <c r="PT225"/>
  <c r="PQ225"/>
  <c r="PL225"/>
  <c r="IK221"/>
  <c r="JY229"/>
  <c r="OO226"/>
  <c r="HX56"/>
  <c r="IC56"/>
  <c r="HU56"/>
  <c r="HV56"/>
  <c r="IB56"/>
  <c r="ID56"/>
  <c r="HT56"/>
  <c r="HZ56"/>
  <c r="IA56"/>
  <c r="HY56"/>
  <c r="IE56"/>
  <c r="HW56"/>
  <c r="OB216"/>
  <c r="NY216"/>
  <c r="OG216"/>
  <c r="OC216"/>
  <c r="OD216"/>
  <c r="OH216"/>
  <c r="OF216"/>
  <c r="NX216"/>
  <c r="NZ216"/>
  <c r="OA216"/>
  <c r="OI216"/>
  <c r="OE216"/>
  <c r="DO75"/>
  <c r="DD75"/>
  <c r="DL75"/>
  <c r="DK75"/>
  <c r="DG75"/>
  <c r="DM75"/>
  <c r="DJ75"/>
  <c r="DE75"/>
  <c r="DN75"/>
  <c r="EU72"/>
  <c r="ER72"/>
  <c r="EV72"/>
  <c r="EZ72"/>
  <c r="FC72"/>
  <c r="ES72"/>
  <c r="FB72"/>
  <c r="FA72"/>
  <c r="EX72"/>
  <c r="NB226"/>
  <c r="NC227"/>
  <c r="PJ226"/>
  <c r="PI227"/>
  <c r="PK227"/>
  <c r="JZ228"/>
  <c r="KA229"/>
  <c r="MH224"/>
  <c r="MG225"/>
  <c r="MI225"/>
  <c r="NV217"/>
  <c r="NU218"/>
  <c r="NW218"/>
  <c r="JE226"/>
  <c r="JG226"/>
  <c r="LM219"/>
  <c r="IL221"/>
  <c r="IK222"/>
  <c r="IM222"/>
  <c r="JZ229"/>
  <c r="KA230"/>
  <c r="OP226"/>
  <c r="OO227"/>
  <c r="OQ227"/>
  <c r="PJ227"/>
  <c r="PK228"/>
  <c r="MH225"/>
  <c r="MI226"/>
  <c r="NV218"/>
  <c r="NW219"/>
  <c r="JF226"/>
  <c r="JG227"/>
  <c r="LN219"/>
  <c r="LO220"/>
  <c r="IL222"/>
  <c r="OP227"/>
  <c r="OQ228"/>
  <c r="B101" i="13" l="1"/>
  <c r="E101"/>
  <c r="C101"/>
  <c r="D101"/>
  <c r="J101"/>
  <c r="H102"/>
  <c r="K101"/>
  <c r="ON228" i="2"/>
  <c r="LK220"/>
  <c r="JC227"/>
  <c r="NS219"/>
  <c r="ME226"/>
  <c r="PG228"/>
  <c r="OL227"/>
  <c r="JU230"/>
  <c r="IG222"/>
  <c r="JA226"/>
  <c r="NS218"/>
  <c r="ME225"/>
  <c r="JV229"/>
  <c r="PE227"/>
  <c r="MZ227"/>
  <c r="KU225"/>
  <c r="W71"/>
  <c r="GS72"/>
  <c r="BI67"/>
  <c r="RO221"/>
  <c r="KQ224"/>
  <c r="PZ219"/>
  <c r="RP222"/>
  <c r="GB72"/>
  <c r="QU225"/>
  <c r="QA220"/>
  <c r="CC72"/>
  <c r="FF71"/>
  <c r="QS226"/>
  <c r="AU74"/>
  <c r="OK228"/>
  <c r="LJ220"/>
  <c r="JB227"/>
  <c r="NT219"/>
  <c r="MD226"/>
  <c r="PE228"/>
  <c r="ON227"/>
  <c r="JW230"/>
  <c r="IH222"/>
  <c r="JD226"/>
  <c r="NQ218"/>
  <c r="MD225"/>
  <c r="JU229"/>
  <c r="PF227"/>
  <c r="MY227"/>
  <c r="NC228"/>
  <c r="U71"/>
  <c r="GV72"/>
  <c r="BJ67"/>
  <c r="RN221"/>
  <c r="KP224"/>
  <c r="PY219"/>
  <c r="RO222"/>
  <c r="DC74"/>
  <c r="GA72"/>
  <c r="QV225"/>
  <c r="QB220"/>
  <c r="CD72"/>
  <c r="FG71"/>
  <c r="QV226"/>
  <c r="OM228"/>
  <c r="LI220"/>
  <c r="JD227"/>
  <c r="NR219"/>
  <c r="MC226"/>
  <c r="PF228"/>
  <c r="OK227"/>
  <c r="JV230"/>
  <c r="II222"/>
  <c r="JC226"/>
  <c r="NT218"/>
  <c r="MC225"/>
  <c r="JW229"/>
  <c r="PH227"/>
  <c r="MW227"/>
  <c r="LO219"/>
  <c r="V71"/>
  <c r="GT72"/>
  <c r="BK67"/>
  <c r="BM68" s="1"/>
  <c r="RP221"/>
  <c r="KO224"/>
  <c r="QA219"/>
  <c r="RN222"/>
  <c r="DU74"/>
  <c r="DV74" s="1"/>
  <c r="FY72"/>
  <c r="QT225"/>
  <c r="PZ220"/>
  <c r="CE72"/>
  <c r="G70"/>
  <c r="FH71"/>
  <c r="QU226"/>
  <c r="DU75"/>
  <c r="OL228"/>
  <c r="LL220"/>
  <c r="JA227"/>
  <c r="NQ219"/>
  <c r="MF226"/>
  <c r="PH228"/>
  <c r="OM227"/>
  <c r="JX230"/>
  <c r="IJ222"/>
  <c r="IM223"/>
  <c r="JB226"/>
  <c r="NR218"/>
  <c r="MF225"/>
  <c r="JX229"/>
  <c r="PG227"/>
  <c r="MX227"/>
  <c r="X71"/>
  <c r="GU72"/>
  <c r="GW73" s="1"/>
  <c r="BL67"/>
  <c r="RM221"/>
  <c r="KR224"/>
  <c r="AU73"/>
  <c r="QB219"/>
  <c r="RM222"/>
  <c r="FZ72"/>
  <c r="QS225"/>
  <c r="PY220"/>
  <c r="HQ57"/>
  <c r="HR57" s="1"/>
  <c r="CF72"/>
  <c r="FE71"/>
  <c r="QT226"/>
  <c r="FI72"/>
  <c r="GC73"/>
  <c r="EO73"/>
  <c r="KL230"/>
  <c r="KB230"/>
  <c r="KC230"/>
  <c r="KH230"/>
  <c r="KI230"/>
  <c r="KG230"/>
  <c r="KE230"/>
  <c r="KM230"/>
  <c r="KK230"/>
  <c r="KF230"/>
  <c r="KD230"/>
  <c r="KJ230"/>
  <c r="IR222"/>
  <c r="IU222"/>
  <c r="IS222"/>
  <c r="IN222"/>
  <c r="IY222"/>
  <c r="IV222"/>
  <c r="IO222"/>
  <c r="IX222"/>
  <c r="IP222"/>
  <c r="IW222"/>
  <c r="IT222"/>
  <c r="IQ222"/>
  <c r="JM226"/>
  <c r="JR226"/>
  <c r="JL226"/>
  <c r="JS226"/>
  <c r="JN226"/>
  <c r="JO226"/>
  <c r="JP226"/>
  <c r="JK226"/>
  <c r="JJ226"/>
  <c r="JQ226"/>
  <c r="JH226"/>
  <c r="JI226"/>
  <c r="NU219"/>
  <c r="MG226"/>
  <c r="MH226"/>
  <c r="PO227"/>
  <c r="PP227"/>
  <c r="PR227"/>
  <c r="PM227"/>
  <c r="PV227"/>
  <c r="PQ227"/>
  <c r="PL227"/>
  <c r="PS227"/>
  <c r="PT227"/>
  <c r="PN227"/>
  <c r="PW227"/>
  <c r="PU227"/>
  <c r="HK72"/>
  <c r="HG72"/>
  <c r="HB72"/>
  <c r="HI72"/>
  <c r="HH72"/>
  <c r="HF72"/>
  <c r="HA72"/>
  <c r="HE72"/>
  <c r="HC72"/>
  <c r="HJ72"/>
  <c r="HD72"/>
  <c r="GZ72"/>
  <c r="BR67"/>
  <c r="BY67"/>
  <c r="BZ67"/>
  <c r="BW67"/>
  <c r="BQ67"/>
  <c r="BP67"/>
  <c r="BS67"/>
  <c r="BV67"/>
  <c r="CA67"/>
  <c r="BU67"/>
  <c r="BX67"/>
  <c r="BT67"/>
  <c r="RQ222"/>
  <c r="RS223" s="1"/>
  <c r="RR222"/>
  <c r="KS225"/>
  <c r="KU226" s="1"/>
  <c r="KT225"/>
  <c r="QW226"/>
  <c r="QY227" s="1"/>
  <c r="QX226"/>
  <c r="CM72"/>
  <c r="CK72"/>
  <c r="CJ72"/>
  <c r="CU72"/>
  <c r="CT72"/>
  <c r="CR72"/>
  <c r="CO72"/>
  <c r="CQ72"/>
  <c r="CS72"/>
  <c r="CL72"/>
  <c r="CP72"/>
  <c r="CN72"/>
  <c r="RD226"/>
  <c r="RB226"/>
  <c r="RG226"/>
  <c r="RC226"/>
  <c r="RI226"/>
  <c r="RF226"/>
  <c r="RE226"/>
  <c r="RK226"/>
  <c r="RA226"/>
  <c r="QZ226"/>
  <c r="RJ226"/>
  <c r="RH226"/>
  <c r="OX228"/>
  <c r="PC228"/>
  <c r="OV228"/>
  <c r="PA228"/>
  <c r="OZ228"/>
  <c r="OT228"/>
  <c r="OW228"/>
  <c r="OR228"/>
  <c r="OU228"/>
  <c r="OY228"/>
  <c r="OS228"/>
  <c r="PB228"/>
  <c r="PS228"/>
  <c r="PL228"/>
  <c r="PR228"/>
  <c r="PV228"/>
  <c r="PT228"/>
  <c r="PP228"/>
  <c r="PM228"/>
  <c r="PQ228"/>
  <c r="PO228"/>
  <c r="PW228"/>
  <c r="PU228"/>
  <c r="PN228"/>
  <c r="OC218"/>
  <c r="OD218"/>
  <c r="OF218"/>
  <c r="NY218"/>
  <c r="OH218"/>
  <c r="OB218"/>
  <c r="NZ218"/>
  <c r="OE218"/>
  <c r="NX218"/>
  <c r="OI218"/>
  <c r="OA218"/>
  <c r="OG218"/>
  <c r="KI229"/>
  <c r="KK229"/>
  <c r="KH229"/>
  <c r="KM229"/>
  <c r="KB229"/>
  <c r="KC229"/>
  <c r="KJ229"/>
  <c r="KD229"/>
  <c r="KE229"/>
  <c r="KF229"/>
  <c r="KG229"/>
  <c r="KL229"/>
  <c r="NA228"/>
  <c r="AJ71"/>
  <c r="AL71"/>
  <c r="AD71"/>
  <c r="AK71"/>
  <c r="AC71"/>
  <c r="AM71"/>
  <c r="AH71"/>
  <c r="AF71"/>
  <c r="AI71"/>
  <c r="AG71"/>
  <c r="AB71"/>
  <c r="AE71"/>
  <c r="QQ219"/>
  <c r="QF219"/>
  <c r="QN219"/>
  <c r="QH219"/>
  <c r="QO219"/>
  <c r="QP219"/>
  <c r="QL219"/>
  <c r="QM219"/>
  <c r="QG219"/>
  <c r="QI219"/>
  <c r="QK219"/>
  <c r="QJ219"/>
  <c r="RQ223"/>
  <c r="RS224" s="1"/>
  <c r="RR223"/>
  <c r="LS220"/>
  <c r="LP220"/>
  <c r="LR220"/>
  <c r="LV220"/>
  <c r="LQ220"/>
  <c r="LX220"/>
  <c r="LT220"/>
  <c r="LU220"/>
  <c r="MA220"/>
  <c r="LY220"/>
  <c r="LZ220"/>
  <c r="LW220"/>
  <c r="MJ226"/>
  <c r="MU226"/>
  <c r="MN226"/>
  <c r="MQ226"/>
  <c r="MT226"/>
  <c r="MO226"/>
  <c r="ML226"/>
  <c r="MR226"/>
  <c r="MM226"/>
  <c r="MP226"/>
  <c r="MS226"/>
  <c r="MK226"/>
  <c r="PB227"/>
  <c r="PA227"/>
  <c r="OT227"/>
  <c r="OY227"/>
  <c r="OX227"/>
  <c r="OR227"/>
  <c r="OU227"/>
  <c r="PC227"/>
  <c r="OV227"/>
  <c r="OS227"/>
  <c r="OZ227"/>
  <c r="OW227"/>
  <c r="IK223"/>
  <c r="IM224" s="1"/>
  <c r="IL223"/>
  <c r="JE227"/>
  <c r="MO225"/>
  <c r="MQ225"/>
  <c r="ML225"/>
  <c r="MJ225"/>
  <c r="MT225"/>
  <c r="MM225"/>
  <c r="MS225"/>
  <c r="MK225"/>
  <c r="MU225"/>
  <c r="MR225"/>
  <c r="MP225"/>
  <c r="MN225"/>
  <c r="JY230"/>
  <c r="JZ230"/>
  <c r="NO227"/>
  <c r="ND227"/>
  <c r="NE227"/>
  <c r="NN227"/>
  <c r="NM227"/>
  <c r="NK227"/>
  <c r="NG227"/>
  <c r="NF227"/>
  <c r="NI227"/>
  <c r="NH227"/>
  <c r="NJ227"/>
  <c r="NL227"/>
  <c r="BO69"/>
  <c r="LA224"/>
  <c r="KX224"/>
  <c r="LE224"/>
  <c r="LG224"/>
  <c r="LD224"/>
  <c r="LC224"/>
  <c r="LB224"/>
  <c r="LF224"/>
  <c r="KV224"/>
  <c r="KW224"/>
  <c r="KZ224"/>
  <c r="KY224"/>
  <c r="QC220"/>
  <c r="QD220"/>
  <c r="GQ72"/>
  <c r="GH72"/>
  <c r="GO72"/>
  <c r="GN72"/>
  <c r="GI72"/>
  <c r="GF72"/>
  <c r="GJ72"/>
  <c r="GG72"/>
  <c r="GK72"/>
  <c r="GL72"/>
  <c r="GP72"/>
  <c r="GM72"/>
  <c r="QW227"/>
  <c r="JQ227"/>
  <c r="JS227"/>
  <c r="JH227"/>
  <c r="JM227"/>
  <c r="JL227"/>
  <c r="JI227"/>
  <c r="JO227"/>
  <c r="JK227"/>
  <c r="JR227"/>
  <c r="JJ227"/>
  <c r="JP227"/>
  <c r="JN227"/>
  <c r="OE219"/>
  <c r="OF219"/>
  <c r="OA219"/>
  <c r="NX219"/>
  <c r="OG219"/>
  <c r="OB219"/>
  <c r="OD219"/>
  <c r="OH219"/>
  <c r="NY219"/>
  <c r="NZ219"/>
  <c r="OC219"/>
  <c r="OI219"/>
  <c r="OO228"/>
  <c r="PI228"/>
  <c r="PJ228"/>
  <c r="GY74"/>
  <c r="GW74"/>
  <c r="SB221"/>
  <c r="RZ221"/>
  <c r="RU221"/>
  <c r="RT221"/>
  <c r="SD221"/>
  <c r="SE221"/>
  <c r="SC221"/>
  <c r="RY221"/>
  <c r="RW221"/>
  <c r="SA221"/>
  <c r="RX221"/>
  <c r="RV221"/>
  <c r="RU222"/>
  <c r="RV222"/>
  <c r="SB222"/>
  <c r="RX222"/>
  <c r="RZ222"/>
  <c r="SC222"/>
  <c r="RT222"/>
  <c r="SA222"/>
  <c r="SD222"/>
  <c r="RY222"/>
  <c r="SE222"/>
  <c r="RW222"/>
  <c r="RB225"/>
  <c r="RA225"/>
  <c r="RH225"/>
  <c r="RF225"/>
  <c r="RD225"/>
  <c r="QZ225"/>
  <c r="RK225"/>
  <c r="RE225"/>
  <c r="RG225"/>
  <c r="RC225"/>
  <c r="RI225"/>
  <c r="RJ225"/>
  <c r="QQ220"/>
  <c r="QI220"/>
  <c r="QO220"/>
  <c r="QN220"/>
  <c r="QG220"/>
  <c r="QJ220"/>
  <c r="QF220"/>
  <c r="QH220"/>
  <c r="QM220"/>
  <c r="QL220"/>
  <c r="QP220"/>
  <c r="QK220"/>
  <c r="FT71"/>
  <c r="FW71"/>
  <c r="FV71"/>
  <c r="FP71"/>
  <c r="FO71"/>
  <c r="FL71"/>
  <c r="FR71"/>
  <c r="FN71"/>
  <c r="FM71"/>
  <c r="FQ71"/>
  <c r="FS71"/>
  <c r="FU71"/>
  <c r="NV219"/>
  <c r="NU220"/>
  <c r="MG227"/>
  <c r="NB228"/>
  <c r="JF227"/>
  <c r="JE228"/>
  <c r="JG228"/>
  <c r="JY231"/>
  <c r="KA231"/>
  <c r="QC221"/>
  <c r="QX227"/>
  <c r="QY228"/>
  <c r="OP228"/>
  <c r="OO229"/>
  <c r="OQ229"/>
  <c r="PI229"/>
  <c r="PK229"/>
  <c r="NV220"/>
  <c r="MH227"/>
  <c r="MI228"/>
  <c r="JF228"/>
  <c r="JG229"/>
  <c r="JZ231"/>
  <c r="KA232"/>
  <c r="QD221"/>
  <c r="QE222"/>
  <c r="OP229"/>
  <c r="PJ229"/>
  <c r="PK230"/>
  <c r="B102" i="13" l="1"/>
  <c r="C102"/>
  <c r="E102"/>
  <c r="D102"/>
  <c r="K102"/>
  <c r="J102"/>
  <c r="H103"/>
  <c r="PG230" i="2"/>
  <c r="QB222"/>
  <c r="JX232"/>
  <c r="JB229"/>
  <c r="MC228"/>
  <c r="PE229"/>
  <c r="ON229"/>
  <c r="QS228"/>
  <c r="JV231"/>
  <c r="JB228"/>
  <c r="QE221"/>
  <c r="BL69"/>
  <c r="IJ224"/>
  <c r="RP224"/>
  <c r="QS227"/>
  <c r="KQ226"/>
  <c r="RP223"/>
  <c r="EP73"/>
  <c r="AR73"/>
  <c r="GX73"/>
  <c r="II223"/>
  <c r="D70"/>
  <c r="LJ219"/>
  <c r="CX74"/>
  <c r="MZ228"/>
  <c r="Y72"/>
  <c r="Z72" s="1"/>
  <c r="KR225"/>
  <c r="AR74"/>
  <c r="GT74"/>
  <c r="PH230"/>
  <c r="PZ222"/>
  <c r="JV232"/>
  <c r="JC229"/>
  <c r="ME228"/>
  <c r="PF229"/>
  <c r="OK229"/>
  <c r="QU228"/>
  <c r="JW231"/>
  <c r="JA228"/>
  <c r="GX74"/>
  <c r="BJ69"/>
  <c r="IH224"/>
  <c r="RM224"/>
  <c r="QT227"/>
  <c r="KP226"/>
  <c r="RM223"/>
  <c r="NW220"/>
  <c r="HS57"/>
  <c r="AP73"/>
  <c r="IH223"/>
  <c r="A70"/>
  <c r="BN68"/>
  <c r="LL219"/>
  <c r="CW74"/>
  <c r="MX228"/>
  <c r="KP225"/>
  <c r="GS74"/>
  <c r="AP74"/>
  <c r="HH74"/>
  <c r="HJ74"/>
  <c r="HK74"/>
  <c r="PF230"/>
  <c r="PY222"/>
  <c r="JU232"/>
  <c r="JA229"/>
  <c r="MD228"/>
  <c r="PG229"/>
  <c r="OL229"/>
  <c r="QV228"/>
  <c r="JX231"/>
  <c r="JD228"/>
  <c r="NW221"/>
  <c r="BK69"/>
  <c r="IG224"/>
  <c r="RO224"/>
  <c r="QU227"/>
  <c r="KR226"/>
  <c r="RO223"/>
  <c r="MI227"/>
  <c r="FJ72"/>
  <c r="AO73"/>
  <c r="IJ223"/>
  <c r="C70"/>
  <c r="E71" s="1"/>
  <c r="CG73"/>
  <c r="CH73" s="1"/>
  <c r="LI219"/>
  <c r="CZ74"/>
  <c r="MW228"/>
  <c r="KO225"/>
  <c r="GU74"/>
  <c r="AO74"/>
  <c r="GV74"/>
  <c r="HB74"/>
  <c r="HI74"/>
  <c r="HD74"/>
  <c r="BF74"/>
  <c r="AX74"/>
  <c r="BG74"/>
  <c r="PE230"/>
  <c r="QA222"/>
  <c r="JW232"/>
  <c r="JD229"/>
  <c r="MF228"/>
  <c r="PH229"/>
  <c r="OM229"/>
  <c r="OQ230"/>
  <c r="QT228"/>
  <c r="JU231"/>
  <c r="JC228"/>
  <c r="BI69"/>
  <c r="II224"/>
  <c r="RN224"/>
  <c r="NC229"/>
  <c r="QV227"/>
  <c r="KO226"/>
  <c r="RN223"/>
  <c r="GD73"/>
  <c r="AQ73"/>
  <c r="AS74" s="1"/>
  <c r="IG223"/>
  <c r="DV75"/>
  <c r="B70"/>
  <c r="LK219"/>
  <c r="CY74"/>
  <c r="DA75" s="1"/>
  <c r="MY228"/>
  <c r="KQ225"/>
  <c r="AQ74"/>
  <c r="HE74"/>
  <c r="HC74"/>
  <c r="HF74"/>
  <c r="AV74"/>
  <c r="AW74"/>
  <c r="BA74"/>
  <c r="MU228"/>
  <c r="ML228"/>
  <c r="MQ228"/>
  <c r="MP228"/>
  <c r="MT228"/>
  <c r="MM228"/>
  <c r="MO228"/>
  <c r="MN228"/>
  <c r="MJ228"/>
  <c r="MR228"/>
  <c r="MK228"/>
  <c r="MS228"/>
  <c r="PN229"/>
  <c r="PQ229"/>
  <c r="PP229"/>
  <c r="PW229"/>
  <c r="PM229"/>
  <c r="PT229"/>
  <c r="PU229"/>
  <c r="PL229"/>
  <c r="PO229"/>
  <c r="PR229"/>
  <c r="PS229"/>
  <c r="PV229"/>
  <c r="RD228"/>
  <c r="RC228"/>
  <c r="RG228"/>
  <c r="RA228"/>
  <c r="RF228"/>
  <c r="QZ228"/>
  <c r="RI228"/>
  <c r="RH228"/>
  <c r="RJ228"/>
  <c r="RE228"/>
  <c r="RB228"/>
  <c r="RK228"/>
  <c r="RI227"/>
  <c r="RF227"/>
  <c r="RJ227"/>
  <c r="RA227"/>
  <c r="RC227"/>
  <c r="RE227"/>
  <c r="RK227"/>
  <c r="RH227"/>
  <c r="RG227"/>
  <c r="QZ227"/>
  <c r="RB227"/>
  <c r="RD227"/>
  <c r="IK224"/>
  <c r="IM225" s="1"/>
  <c r="IL224"/>
  <c r="OZ229"/>
  <c r="OU229"/>
  <c r="OS229"/>
  <c r="OR229"/>
  <c r="OX229"/>
  <c r="OY229"/>
  <c r="OV229"/>
  <c r="OT229"/>
  <c r="PB229"/>
  <c r="OW229"/>
  <c r="PA229"/>
  <c r="PC229"/>
  <c r="JY232"/>
  <c r="JP228"/>
  <c r="JR228"/>
  <c r="JQ228"/>
  <c r="JK228"/>
  <c r="JI228"/>
  <c r="JH228"/>
  <c r="JN228"/>
  <c r="JJ228"/>
  <c r="JL228"/>
  <c r="JS228"/>
  <c r="JM228"/>
  <c r="JO228"/>
  <c r="SE224"/>
  <c r="RW224"/>
  <c r="SD224"/>
  <c r="RV224"/>
  <c r="SC224"/>
  <c r="RZ224"/>
  <c r="RT224"/>
  <c r="SB224"/>
  <c r="RY224"/>
  <c r="RU224"/>
  <c r="RX224"/>
  <c r="SA224"/>
  <c r="SB223"/>
  <c r="SE223"/>
  <c r="RV223"/>
  <c r="SD223"/>
  <c r="RY223"/>
  <c r="RT223"/>
  <c r="SC223"/>
  <c r="SA223"/>
  <c r="RU223"/>
  <c r="RZ223"/>
  <c r="RX223"/>
  <c r="RW223"/>
  <c r="S70"/>
  <c r="O70"/>
  <c r="Q70"/>
  <c r="N70"/>
  <c r="R70"/>
  <c r="I70"/>
  <c r="K70"/>
  <c r="L70"/>
  <c r="P70"/>
  <c r="J70"/>
  <c r="M70"/>
  <c r="H70"/>
  <c r="DL74"/>
  <c r="DE74"/>
  <c r="DK74"/>
  <c r="DG74"/>
  <c r="DM74"/>
  <c r="DH74"/>
  <c r="DD74"/>
  <c r="DJ74"/>
  <c r="DN74"/>
  <c r="DO74"/>
  <c r="DI74"/>
  <c r="DF74"/>
  <c r="HG74"/>
  <c r="GZ74"/>
  <c r="HA74"/>
  <c r="QQ222"/>
  <c r="QP222"/>
  <c r="QI222"/>
  <c r="QM222"/>
  <c r="QL222"/>
  <c r="QJ222"/>
  <c r="QH222"/>
  <c r="QF222"/>
  <c r="QG222"/>
  <c r="QK222"/>
  <c r="QO222"/>
  <c r="QN222"/>
  <c r="KK232"/>
  <c r="KI232"/>
  <c r="KB232"/>
  <c r="KF232"/>
  <c r="KD232"/>
  <c r="KL232"/>
  <c r="KH232"/>
  <c r="KE232"/>
  <c r="KC232"/>
  <c r="KJ232"/>
  <c r="KM232"/>
  <c r="KG232"/>
  <c r="JJ229"/>
  <c r="JH229"/>
  <c r="JK229"/>
  <c r="JO229"/>
  <c r="JS229"/>
  <c r="JR229"/>
  <c r="JI229"/>
  <c r="JN229"/>
  <c r="JL229"/>
  <c r="JQ229"/>
  <c r="JM229"/>
  <c r="JP229"/>
  <c r="PI230"/>
  <c r="PJ230"/>
  <c r="IT224"/>
  <c r="IO224"/>
  <c r="IP224"/>
  <c r="IW224"/>
  <c r="IV224"/>
  <c r="IQ224"/>
  <c r="IU224"/>
  <c r="IS224"/>
  <c r="IX224"/>
  <c r="IR224"/>
  <c r="IY224"/>
  <c r="IN224"/>
  <c r="QW228"/>
  <c r="QX228"/>
  <c r="RQ224"/>
  <c r="RR224"/>
  <c r="BC73"/>
  <c r="BF73"/>
  <c r="BB73"/>
  <c r="AY73"/>
  <c r="BE73"/>
  <c r="BD73"/>
  <c r="BG73"/>
  <c r="AZ73"/>
  <c r="AW73"/>
  <c r="BA73"/>
  <c r="AX73"/>
  <c r="AV73"/>
  <c r="G72"/>
  <c r="E72"/>
  <c r="LZ219"/>
  <c r="LX219"/>
  <c r="LW219"/>
  <c r="LP219"/>
  <c r="LU219"/>
  <c r="LS219"/>
  <c r="LQ219"/>
  <c r="MA219"/>
  <c r="LV219"/>
  <c r="LT219"/>
  <c r="LY219"/>
  <c r="LR219"/>
  <c r="NE228"/>
  <c r="NJ228"/>
  <c r="NO228"/>
  <c r="NI228"/>
  <c r="ND228"/>
  <c r="NK228"/>
  <c r="NH228"/>
  <c r="NL228"/>
  <c r="NF228"/>
  <c r="NM228"/>
  <c r="NN228"/>
  <c r="NG228"/>
  <c r="LD225"/>
  <c r="KZ225"/>
  <c r="LG225"/>
  <c r="LF225"/>
  <c r="LC225"/>
  <c r="LA225"/>
  <c r="LB225"/>
  <c r="KW225"/>
  <c r="KY225"/>
  <c r="LE225"/>
  <c r="KV225"/>
  <c r="KX225"/>
  <c r="AZ74"/>
  <c r="BC74"/>
  <c r="BE74"/>
  <c r="AY74"/>
  <c r="BB74"/>
  <c r="BD74"/>
  <c r="PM230"/>
  <c r="PN230"/>
  <c r="PW230"/>
  <c r="PV230"/>
  <c r="PQ230"/>
  <c r="PS230"/>
  <c r="PP230"/>
  <c r="PR230"/>
  <c r="PL230"/>
  <c r="PO230"/>
  <c r="PU230"/>
  <c r="PT230"/>
  <c r="JY233"/>
  <c r="OO230"/>
  <c r="OP230"/>
  <c r="KF231"/>
  <c r="KI231"/>
  <c r="KC231"/>
  <c r="KL231"/>
  <c r="KH231"/>
  <c r="KK231"/>
  <c r="KM231"/>
  <c r="KJ231"/>
  <c r="KB231"/>
  <c r="KG231"/>
  <c r="KD231"/>
  <c r="KE231"/>
  <c r="JE229"/>
  <c r="BS69"/>
  <c r="BT69"/>
  <c r="BZ69"/>
  <c r="BY69"/>
  <c r="BU69"/>
  <c r="BX69"/>
  <c r="BR69"/>
  <c r="BV69"/>
  <c r="BP69"/>
  <c r="CA69"/>
  <c r="BW69"/>
  <c r="BQ69"/>
  <c r="IK225"/>
  <c r="LB226"/>
  <c r="KZ226"/>
  <c r="KX226"/>
  <c r="KW226"/>
  <c r="LE226"/>
  <c r="LC226"/>
  <c r="KY226"/>
  <c r="LG226"/>
  <c r="LA226"/>
  <c r="LF226"/>
  <c r="KV226"/>
  <c r="LD226"/>
  <c r="IO223"/>
  <c r="IX223"/>
  <c r="IR223"/>
  <c r="IV223"/>
  <c r="IW223"/>
  <c r="IP223"/>
  <c r="IU223"/>
  <c r="IN223"/>
  <c r="IS223"/>
  <c r="IY223"/>
  <c r="IQ223"/>
  <c r="IT223"/>
  <c r="LM220"/>
  <c r="DC76"/>
  <c r="DA76"/>
  <c r="DB76" s="1"/>
  <c r="NA229"/>
  <c r="NB229"/>
  <c r="KS226"/>
  <c r="KT226"/>
  <c r="JZ232"/>
  <c r="KA233"/>
  <c r="PI231"/>
  <c r="PK231"/>
  <c r="QW229"/>
  <c r="QY229"/>
  <c r="RQ225"/>
  <c r="JZ233"/>
  <c r="KA234"/>
  <c r="JF229"/>
  <c r="JE230"/>
  <c r="JG230"/>
  <c r="IL225"/>
  <c r="LN220"/>
  <c r="LM221"/>
  <c r="LO221"/>
  <c r="KS227"/>
  <c r="KU227"/>
  <c r="PJ231"/>
  <c r="PK232"/>
  <c r="QX229"/>
  <c r="QY230"/>
  <c r="RR225"/>
  <c r="RS226"/>
  <c r="JF230"/>
  <c r="JG231"/>
  <c r="LN221"/>
  <c r="LO222"/>
  <c r="KT227"/>
  <c r="KU228"/>
  <c r="C103" i="13" l="1"/>
  <c r="B103"/>
  <c r="E103"/>
  <c r="D103"/>
  <c r="J103"/>
  <c r="K103"/>
  <c r="H104"/>
  <c r="KR228" i="2"/>
  <c r="LI222"/>
  <c r="JA231"/>
  <c r="RM226"/>
  <c r="QV230"/>
  <c r="PF232"/>
  <c r="KO227"/>
  <c r="LK221"/>
  <c r="JD230"/>
  <c r="JX234"/>
  <c r="QV229"/>
  <c r="PH231"/>
  <c r="JW233"/>
  <c r="F72"/>
  <c r="D72"/>
  <c r="II225"/>
  <c r="DW75"/>
  <c r="MX229"/>
  <c r="OK230"/>
  <c r="CI73"/>
  <c r="ME227"/>
  <c r="NR221"/>
  <c r="HN57"/>
  <c r="NS220"/>
  <c r="AA72"/>
  <c r="QA221"/>
  <c r="KO228"/>
  <c r="LK222"/>
  <c r="JB231"/>
  <c r="RP226"/>
  <c r="QS230"/>
  <c r="PE232"/>
  <c r="KQ227"/>
  <c r="LJ221"/>
  <c r="JC230"/>
  <c r="JU234"/>
  <c r="QT229"/>
  <c r="PF231"/>
  <c r="JV233"/>
  <c r="OQ231"/>
  <c r="B72"/>
  <c r="IJ225"/>
  <c r="DB75"/>
  <c r="MY229"/>
  <c r="OL230"/>
  <c r="GW75"/>
  <c r="MC227"/>
  <c r="NT221"/>
  <c r="BO68"/>
  <c r="HO57"/>
  <c r="NQ220"/>
  <c r="PY221"/>
  <c r="CX76"/>
  <c r="G73"/>
  <c r="CY76"/>
  <c r="KP228"/>
  <c r="LJ222"/>
  <c r="JC231"/>
  <c r="RN226"/>
  <c r="QU230"/>
  <c r="PH232"/>
  <c r="KP227"/>
  <c r="LI221"/>
  <c r="JA230"/>
  <c r="JW234"/>
  <c r="QS229"/>
  <c r="PG231"/>
  <c r="JU233"/>
  <c r="IM226"/>
  <c r="C72"/>
  <c r="E73" s="1"/>
  <c r="IH225"/>
  <c r="AS75"/>
  <c r="GE73"/>
  <c r="MW229"/>
  <c r="OM230"/>
  <c r="FK72"/>
  <c r="MF227"/>
  <c r="NQ221"/>
  <c r="HM57"/>
  <c r="NR220"/>
  <c r="QB221"/>
  <c r="CZ76"/>
  <c r="CW76"/>
  <c r="AT75"/>
  <c r="GX75"/>
  <c r="DN76"/>
  <c r="DO76"/>
  <c r="DD76"/>
  <c r="KQ228"/>
  <c r="LL222"/>
  <c r="JD231"/>
  <c r="RO226"/>
  <c r="QT230"/>
  <c r="PG232"/>
  <c r="KR227"/>
  <c r="LL221"/>
  <c r="JB230"/>
  <c r="JV234"/>
  <c r="QU229"/>
  <c r="PE231"/>
  <c r="JX233"/>
  <c r="NC230"/>
  <c r="A72"/>
  <c r="RS225"/>
  <c r="IG225"/>
  <c r="AT74"/>
  <c r="MZ229"/>
  <c r="ON230"/>
  <c r="F71"/>
  <c r="MD227"/>
  <c r="NS221"/>
  <c r="HP57"/>
  <c r="NT220"/>
  <c r="EQ73"/>
  <c r="PZ221"/>
  <c r="DJ76"/>
  <c r="DE76"/>
  <c r="DG76"/>
  <c r="LY222"/>
  <c r="LQ222"/>
  <c r="LW222"/>
  <c r="MA222"/>
  <c r="LX222"/>
  <c r="LT222"/>
  <c r="LV222"/>
  <c r="LR222"/>
  <c r="LP222"/>
  <c r="LZ222"/>
  <c r="LS222"/>
  <c r="LU222"/>
  <c r="JI231"/>
  <c r="JO231"/>
  <c r="JL231"/>
  <c r="JM231"/>
  <c r="JH231"/>
  <c r="JJ231"/>
  <c r="JN231"/>
  <c r="JQ231"/>
  <c r="JK231"/>
  <c r="JS231"/>
  <c r="JP231"/>
  <c r="JR231"/>
  <c r="SE226"/>
  <c r="SA226"/>
  <c r="RV226"/>
  <c r="SC226"/>
  <c r="RU226"/>
  <c r="RW226"/>
  <c r="RX226"/>
  <c r="SB226"/>
  <c r="RT226"/>
  <c r="RZ226"/>
  <c r="SD226"/>
  <c r="RY226"/>
  <c r="LG227"/>
  <c r="LA227"/>
  <c r="LE227"/>
  <c r="LB227"/>
  <c r="KY227"/>
  <c r="LD227"/>
  <c r="KZ227"/>
  <c r="KV227"/>
  <c r="KW227"/>
  <c r="KX227"/>
  <c r="LF227"/>
  <c r="LC227"/>
  <c r="LM222"/>
  <c r="JY234"/>
  <c r="KA235" s="1"/>
  <c r="JZ234"/>
  <c r="IK226"/>
  <c r="IL226"/>
  <c r="PA230"/>
  <c r="PB230"/>
  <c r="OS230"/>
  <c r="OX230"/>
  <c r="OV230"/>
  <c r="PC230"/>
  <c r="OY230"/>
  <c r="OT230"/>
  <c r="OU230"/>
  <c r="OZ230"/>
  <c r="OW230"/>
  <c r="OR230"/>
  <c r="MG228"/>
  <c r="MH228"/>
  <c r="NU221"/>
  <c r="QC222"/>
  <c r="QD222"/>
  <c r="KV228"/>
  <c r="KX228"/>
  <c r="LC228"/>
  <c r="KY228"/>
  <c r="LG228"/>
  <c r="KZ228"/>
  <c r="KW228"/>
  <c r="LD228"/>
  <c r="LF228"/>
  <c r="LA228"/>
  <c r="LB228"/>
  <c r="LE228"/>
  <c r="LM223"/>
  <c r="RA230"/>
  <c r="RK230"/>
  <c r="RC230"/>
  <c r="RB230"/>
  <c r="RH230"/>
  <c r="RI230"/>
  <c r="RE230"/>
  <c r="RF230"/>
  <c r="QZ230"/>
  <c r="RJ230"/>
  <c r="RG230"/>
  <c r="RD230"/>
  <c r="PS232"/>
  <c r="PP232"/>
  <c r="PU232"/>
  <c r="PT232"/>
  <c r="PL232"/>
  <c r="PR232"/>
  <c r="PN232"/>
  <c r="PQ232"/>
  <c r="PV232"/>
  <c r="PO232"/>
  <c r="PM232"/>
  <c r="PW232"/>
  <c r="KS228"/>
  <c r="KU229" s="1"/>
  <c r="KT228"/>
  <c r="JE231"/>
  <c r="KM234"/>
  <c r="KG234"/>
  <c r="KL234"/>
  <c r="KF234"/>
  <c r="KC234"/>
  <c r="KH234"/>
  <c r="KE234"/>
  <c r="KK234"/>
  <c r="KI234"/>
  <c r="KJ234"/>
  <c r="KD234"/>
  <c r="KB234"/>
  <c r="NA230"/>
  <c r="NC231" s="1"/>
  <c r="NB230"/>
  <c r="MK227"/>
  <c r="ML227"/>
  <c r="MP227"/>
  <c r="MS227"/>
  <c r="MT227"/>
  <c r="MQ227"/>
  <c r="MR227"/>
  <c r="MO227"/>
  <c r="MN227"/>
  <c r="MJ227"/>
  <c r="MU227"/>
  <c r="MM227"/>
  <c r="NX220"/>
  <c r="NZ220"/>
  <c r="OH220"/>
  <c r="OB220"/>
  <c r="OF220"/>
  <c r="OA220"/>
  <c r="NY220"/>
  <c r="OI220"/>
  <c r="OE220"/>
  <c r="OC220"/>
  <c r="OG220"/>
  <c r="OD220"/>
  <c r="QN221"/>
  <c r="QO221"/>
  <c r="QM221"/>
  <c r="QG221"/>
  <c r="QH221"/>
  <c r="QP221"/>
  <c r="QL221"/>
  <c r="QJ221"/>
  <c r="QF221"/>
  <c r="QK221"/>
  <c r="QI221"/>
  <c r="QQ221"/>
  <c r="JE232"/>
  <c r="LX221"/>
  <c r="LV221"/>
  <c r="MA221"/>
  <c r="LZ221"/>
  <c r="LU221"/>
  <c r="LP221"/>
  <c r="LY221"/>
  <c r="LT221"/>
  <c r="LQ221"/>
  <c r="LS221"/>
  <c r="LR221"/>
  <c r="LW221"/>
  <c r="JH230"/>
  <c r="JN230"/>
  <c r="JQ230"/>
  <c r="JI230"/>
  <c r="JP230"/>
  <c r="JM230"/>
  <c r="JS230"/>
  <c r="JR230"/>
  <c r="JL230"/>
  <c r="JK230"/>
  <c r="JJ230"/>
  <c r="JO230"/>
  <c r="JY235"/>
  <c r="RI229"/>
  <c r="RC229"/>
  <c r="QZ229"/>
  <c r="RD229"/>
  <c r="RJ229"/>
  <c r="RH229"/>
  <c r="RG229"/>
  <c r="RA229"/>
  <c r="RF229"/>
  <c r="RK229"/>
  <c r="RB229"/>
  <c r="RE229"/>
  <c r="PI232"/>
  <c r="PK233" s="1"/>
  <c r="PJ232"/>
  <c r="KI233"/>
  <c r="KK233"/>
  <c r="KH233"/>
  <c r="KB233"/>
  <c r="KJ233"/>
  <c r="KG233"/>
  <c r="KL233"/>
  <c r="KE233"/>
  <c r="KD233"/>
  <c r="KM233"/>
  <c r="KC233"/>
  <c r="KF233"/>
  <c r="NH229"/>
  <c r="NM229"/>
  <c r="NO229"/>
  <c r="NI229"/>
  <c r="NE229"/>
  <c r="NL229"/>
  <c r="NF229"/>
  <c r="NG229"/>
  <c r="NJ229"/>
  <c r="NK229"/>
  <c r="ND229"/>
  <c r="NN229"/>
  <c r="OO231"/>
  <c r="OA221"/>
  <c r="OH221"/>
  <c r="OF221"/>
  <c r="OC221"/>
  <c r="NY221"/>
  <c r="OG221"/>
  <c r="OE221"/>
  <c r="NX221"/>
  <c r="OD221"/>
  <c r="OI221"/>
  <c r="OB221"/>
  <c r="NZ221"/>
  <c r="HU57"/>
  <c r="IE57"/>
  <c r="ID57"/>
  <c r="IC57"/>
  <c r="IA57"/>
  <c r="IB57"/>
  <c r="HX57"/>
  <c r="HT57"/>
  <c r="HZ57"/>
  <c r="HV57"/>
  <c r="HY57"/>
  <c r="HW57"/>
  <c r="DF76"/>
  <c r="DM76"/>
  <c r="DH76"/>
  <c r="DK76"/>
  <c r="DI76"/>
  <c r="DL76"/>
  <c r="KS229"/>
  <c r="PI233"/>
  <c r="PJ233"/>
  <c r="QW230"/>
  <c r="PN231"/>
  <c r="PV231"/>
  <c r="PS231"/>
  <c r="PU231"/>
  <c r="PW231"/>
  <c r="PR231"/>
  <c r="PQ231"/>
  <c r="PO231"/>
  <c r="PT231"/>
  <c r="PL231"/>
  <c r="PP231"/>
  <c r="PM231"/>
  <c r="Q72"/>
  <c r="R72"/>
  <c r="N72"/>
  <c r="H72"/>
  <c r="I72"/>
  <c r="K72"/>
  <c r="P72"/>
  <c r="J72"/>
  <c r="M72"/>
  <c r="S72"/>
  <c r="L72"/>
  <c r="O72"/>
  <c r="IV225"/>
  <c r="IT225"/>
  <c r="IX225"/>
  <c r="IS225"/>
  <c r="IR225"/>
  <c r="IP225"/>
  <c r="IU225"/>
  <c r="IQ225"/>
  <c r="IY225"/>
  <c r="IN225"/>
  <c r="IW225"/>
  <c r="IO225"/>
  <c r="NU222"/>
  <c r="LN222"/>
  <c r="LO223"/>
  <c r="MG229"/>
  <c r="NV221"/>
  <c r="NW222"/>
  <c r="QC223"/>
  <c r="QE223"/>
  <c r="LN223"/>
  <c r="LO224"/>
  <c r="JF231"/>
  <c r="JG232"/>
  <c r="JF232"/>
  <c r="JG233"/>
  <c r="JZ235"/>
  <c r="KA236"/>
  <c r="OP231"/>
  <c r="OQ232"/>
  <c r="KT229"/>
  <c r="KU230"/>
  <c r="QX230"/>
  <c r="QW231"/>
  <c r="QY231"/>
  <c r="NV222"/>
  <c r="NW223"/>
  <c r="MH229"/>
  <c r="QD223"/>
  <c r="QE224"/>
  <c r="QX231"/>
  <c r="B104" i="13" l="1"/>
  <c r="E104"/>
  <c r="D104"/>
  <c r="C104"/>
  <c r="K104"/>
  <c r="H105"/>
  <c r="J104"/>
  <c r="QA224" i="2"/>
  <c r="NT223"/>
  <c r="QU231"/>
  <c r="KQ230"/>
  <c r="OL232"/>
  <c r="JU236"/>
  <c r="JC233"/>
  <c r="JA232"/>
  <c r="LL224"/>
  <c r="PY223"/>
  <c r="NR222"/>
  <c r="LI223"/>
  <c r="PE233"/>
  <c r="MY231"/>
  <c r="KO229"/>
  <c r="MI229"/>
  <c r="JU235"/>
  <c r="EN73"/>
  <c r="RP225"/>
  <c r="MZ230"/>
  <c r="FE72"/>
  <c r="FZ73"/>
  <c r="IJ226"/>
  <c r="BK68"/>
  <c r="BM69" s="1"/>
  <c r="OL231"/>
  <c r="W72"/>
  <c r="Y73" s="1"/>
  <c r="CD73"/>
  <c r="DT75"/>
  <c r="D73"/>
  <c r="DA77"/>
  <c r="C73"/>
  <c r="PZ224"/>
  <c r="NR223"/>
  <c r="QT231"/>
  <c r="KR230"/>
  <c r="OM232"/>
  <c r="JW236"/>
  <c r="JB233"/>
  <c r="JB232"/>
  <c r="LK224"/>
  <c r="QB223"/>
  <c r="NT222"/>
  <c r="LJ223"/>
  <c r="PK234"/>
  <c r="PF233"/>
  <c r="MX231"/>
  <c r="KR229"/>
  <c r="JW235"/>
  <c r="EM73"/>
  <c r="EO74" s="1"/>
  <c r="RO225"/>
  <c r="MW230"/>
  <c r="FF72"/>
  <c r="GA73"/>
  <c r="GC74" s="1"/>
  <c r="IH226"/>
  <c r="HQ58"/>
  <c r="HR58" s="1"/>
  <c r="BL68"/>
  <c r="ON231"/>
  <c r="U72"/>
  <c r="CC73"/>
  <c r="DQ75"/>
  <c r="EQ74"/>
  <c r="FK73"/>
  <c r="AU75"/>
  <c r="PY224"/>
  <c r="NS223"/>
  <c r="QV231"/>
  <c r="KP230"/>
  <c r="OK232"/>
  <c r="JV236"/>
  <c r="JA233"/>
  <c r="JC232"/>
  <c r="LI224"/>
  <c r="PZ223"/>
  <c r="NQ222"/>
  <c r="MI230"/>
  <c r="LL223"/>
  <c r="PH233"/>
  <c r="MW231"/>
  <c r="KP229"/>
  <c r="JX235"/>
  <c r="EK73"/>
  <c r="RN225"/>
  <c r="MY230"/>
  <c r="FH72"/>
  <c r="GB73"/>
  <c r="F73"/>
  <c r="IG226"/>
  <c r="BI68"/>
  <c r="OM231"/>
  <c r="V72"/>
  <c r="CF73"/>
  <c r="DS75"/>
  <c r="DW76"/>
  <c r="B73"/>
  <c r="GE74"/>
  <c r="GY75"/>
  <c r="QB224"/>
  <c r="NQ223"/>
  <c r="QS231"/>
  <c r="QY232"/>
  <c r="KO230"/>
  <c r="ON232"/>
  <c r="JX236"/>
  <c r="JD233"/>
  <c r="JD232"/>
  <c r="LJ224"/>
  <c r="QA223"/>
  <c r="NS222"/>
  <c r="LK223"/>
  <c r="PG233"/>
  <c r="MZ231"/>
  <c r="KQ229"/>
  <c r="IM227"/>
  <c r="JV235"/>
  <c r="EL73"/>
  <c r="RM225"/>
  <c r="MX230"/>
  <c r="FG72"/>
  <c r="FI73" s="1"/>
  <c r="FY73"/>
  <c r="II226"/>
  <c r="BJ68"/>
  <c r="OK231"/>
  <c r="X72"/>
  <c r="CE73"/>
  <c r="CG74" s="1"/>
  <c r="DR75"/>
  <c r="A73"/>
  <c r="N73"/>
  <c r="I73"/>
  <c r="L73"/>
  <c r="QW232"/>
  <c r="QY233" s="1"/>
  <c r="QX232"/>
  <c r="KB236"/>
  <c r="KL236"/>
  <c r="KE236"/>
  <c r="KG236"/>
  <c r="KK236"/>
  <c r="KF236"/>
  <c r="KC236"/>
  <c r="KD236"/>
  <c r="KM236"/>
  <c r="KI236"/>
  <c r="KH236"/>
  <c r="KJ236"/>
  <c r="JN232"/>
  <c r="JI232"/>
  <c r="JM232"/>
  <c r="JR232"/>
  <c r="JH232"/>
  <c r="JJ232"/>
  <c r="JO232"/>
  <c r="JS232"/>
  <c r="JL232"/>
  <c r="JQ232"/>
  <c r="JK232"/>
  <c r="JP232"/>
  <c r="QN223"/>
  <c r="QI223"/>
  <c r="QP223"/>
  <c r="QL223"/>
  <c r="QM223"/>
  <c r="QO223"/>
  <c r="QK223"/>
  <c r="QJ223"/>
  <c r="QH223"/>
  <c r="QF223"/>
  <c r="QG223"/>
  <c r="QQ223"/>
  <c r="LU223"/>
  <c r="LR223"/>
  <c r="MA223"/>
  <c r="LZ223"/>
  <c r="LP223"/>
  <c r="LV223"/>
  <c r="LQ223"/>
  <c r="LW223"/>
  <c r="LS223"/>
  <c r="LY223"/>
  <c r="LT223"/>
  <c r="LX223"/>
  <c r="PQ233"/>
  <c r="PL233"/>
  <c r="PT233"/>
  <c r="PU233"/>
  <c r="PW233"/>
  <c r="PN233"/>
  <c r="PO233"/>
  <c r="PM233"/>
  <c r="PP233"/>
  <c r="PV233"/>
  <c r="PR233"/>
  <c r="PS233"/>
  <c r="KY229"/>
  <c r="LC229"/>
  <c r="KW229"/>
  <c r="KZ229"/>
  <c r="LF229"/>
  <c r="KV229"/>
  <c r="LA229"/>
  <c r="LD229"/>
  <c r="LE229"/>
  <c r="LG229"/>
  <c r="KX229"/>
  <c r="LB229"/>
  <c r="KD235"/>
  <c r="KL235"/>
  <c r="KJ235"/>
  <c r="KG235"/>
  <c r="KK235"/>
  <c r="KM235"/>
  <c r="KF235"/>
  <c r="KE235"/>
  <c r="KB235"/>
  <c r="KI235"/>
  <c r="KH235"/>
  <c r="KC235"/>
  <c r="FP72"/>
  <c r="FO72"/>
  <c r="FV72"/>
  <c r="FT72"/>
  <c r="FS72"/>
  <c r="FQ72"/>
  <c r="FL72"/>
  <c r="FN72"/>
  <c r="FU72"/>
  <c r="FM72"/>
  <c r="FR72"/>
  <c r="FW72"/>
  <c r="BM70"/>
  <c r="BO70"/>
  <c r="AA74"/>
  <c r="JY236"/>
  <c r="RQ226"/>
  <c r="RR226"/>
  <c r="NJ230"/>
  <c r="NE230"/>
  <c r="NF230"/>
  <c r="NO230"/>
  <c r="ND230"/>
  <c r="NH230"/>
  <c r="NL230"/>
  <c r="NM230"/>
  <c r="NN230"/>
  <c r="NK230"/>
  <c r="NG230"/>
  <c r="NI230"/>
  <c r="AK72"/>
  <c r="AL72"/>
  <c r="AH72"/>
  <c r="AE72"/>
  <c r="AB72"/>
  <c r="AC72"/>
  <c r="AM72"/>
  <c r="AD72"/>
  <c r="AF72"/>
  <c r="AJ72"/>
  <c r="AI72"/>
  <c r="AG72"/>
  <c r="CO73"/>
  <c r="CP73"/>
  <c r="CR73"/>
  <c r="CN73"/>
  <c r="CJ73"/>
  <c r="CT73"/>
  <c r="CK73"/>
  <c r="CU73"/>
  <c r="CM73"/>
  <c r="CQ73"/>
  <c r="CS73"/>
  <c r="CL73"/>
  <c r="DX75"/>
  <c r="EC75"/>
  <c r="EH75"/>
  <c r="DY75"/>
  <c r="EE75"/>
  <c r="EF75"/>
  <c r="EG75"/>
  <c r="EB75"/>
  <c r="EI75"/>
  <c r="ED75"/>
  <c r="EA75"/>
  <c r="DZ75"/>
  <c r="QO224"/>
  <c r="QJ224"/>
  <c r="QP224"/>
  <c r="QI224"/>
  <c r="QF224"/>
  <c r="QK224"/>
  <c r="QM224"/>
  <c r="QL224"/>
  <c r="QQ224"/>
  <c r="QG224"/>
  <c r="QN224"/>
  <c r="QH224"/>
  <c r="OY232"/>
  <c r="OZ232"/>
  <c r="OX232"/>
  <c r="PB232"/>
  <c r="OS232"/>
  <c r="OV232"/>
  <c r="OU232"/>
  <c r="OT232"/>
  <c r="OW232"/>
  <c r="PC232"/>
  <c r="PA232"/>
  <c r="OR232"/>
  <c r="JK233"/>
  <c r="JP233"/>
  <c r="JR233"/>
  <c r="JN233"/>
  <c r="JJ233"/>
  <c r="JI233"/>
  <c r="JQ233"/>
  <c r="JS233"/>
  <c r="JH233"/>
  <c r="JO233"/>
  <c r="JL233"/>
  <c r="JM233"/>
  <c r="JE233"/>
  <c r="LU224"/>
  <c r="LW224"/>
  <c r="LY224"/>
  <c r="LQ224"/>
  <c r="LR224"/>
  <c r="LP224"/>
  <c r="LS224"/>
  <c r="LV224"/>
  <c r="LZ224"/>
  <c r="LT224"/>
  <c r="MA224"/>
  <c r="LX224"/>
  <c r="OF222"/>
  <c r="OH222"/>
  <c r="NX222"/>
  <c r="OA222"/>
  <c r="NY222"/>
  <c r="OI222"/>
  <c r="OC222"/>
  <c r="OE222"/>
  <c r="OB222"/>
  <c r="NZ222"/>
  <c r="OD222"/>
  <c r="OG222"/>
  <c r="NG231"/>
  <c r="NM231"/>
  <c r="NN231"/>
  <c r="NF231"/>
  <c r="NO231"/>
  <c r="NI231"/>
  <c r="NJ231"/>
  <c r="NH231"/>
  <c r="ND231"/>
  <c r="NK231"/>
  <c r="NE231"/>
  <c r="NL231"/>
  <c r="FC73"/>
  <c r="EZ73"/>
  <c r="EX73"/>
  <c r="ET73"/>
  <c r="EY73"/>
  <c r="EU73"/>
  <c r="EW73"/>
  <c r="FB73"/>
  <c r="ES73"/>
  <c r="FA73"/>
  <c r="ER73"/>
  <c r="EV73"/>
  <c r="NA231"/>
  <c r="IT226"/>
  <c r="IU226"/>
  <c r="IQ226"/>
  <c r="IO226"/>
  <c r="IW226"/>
  <c r="IN226"/>
  <c r="IV226"/>
  <c r="IS226"/>
  <c r="IY226"/>
  <c r="IX226"/>
  <c r="IP226"/>
  <c r="IR226"/>
  <c r="BU68"/>
  <c r="CA68"/>
  <c r="BP68"/>
  <c r="BR68"/>
  <c r="BX68"/>
  <c r="BQ68"/>
  <c r="BW68"/>
  <c r="BT68"/>
  <c r="BS68"/>
  <c r="BV68"/>
  <c r="BZ68"/>
  <c r="BY68"/>
  <c r="OO232"/>
  <c r="OP232"/>
  <c r="OB223"/>
  <c r="OC223"/>
  <c r="OH223"/>
  <c r="NX223"/>
  <c r="OF223"/>
  <c r="OA223"/>
  <c r="NZ223"/>
  <c r="NY223"/>
  <c r="OI223"/>
  <c r="OD223"/>
  <c r="OG223"/>
  <c r="OE223"/>
  <c r="RC231"/>
  <c r="RB231"/>
  <c r="RI231"/>
  <c r="RK231"/>
  <c r="RE231"/>
  <c r="RG231"/>
  <c r="RH231"/>
  <c r="RF231"/>
  <c r="RJ231"/>
  <c r="RA231"/>
  <c r="QZ231"/>
  <c r="RD231"/>
  <c r="LA230"/>
  <c r="LE230"/>
  <c r="KX230"/>
  <c r="KY230"/>
  <c r="KV230"/>
  <c r="LB230"/>
  <c r="LD230"/>
  <c r="LG230"/>
  <c r="LC230"/>
  <c r="KZ230"/>
  <c r="KW230"/>
  <c r="LF230"/>
  <c r="QC224"/>
  <c r="QD224"/>
  <c r="NU223"/>
  <c r="NV223"/>
  <c r="LM224"/>
  <c r="LN224"/>
  <c r="PI234"/>
  <c r="KS230"/>
  <c r="KT230"/>
  <c r="SD225"/>
  <c r="SA225"/>
  <c r="RX225"/>
  <c r="RU225"/>
  <c r="RW225"/>
  <c r="SC225"/>
  <c r="RT225"/>
  <c r="RV225"/>
  <c r="RY225"/>
  <c r="SB225"/>
  <c r="RZ225"/>
  <c r="SE225"/>
  <c r="GI73"/>
  <c r="GM73"/>
  <c r="GH73"/>
  <c r="GQ73"/>
  <c r="GL73"/>
  <c r="GK73"/>
  <c r="GP73"/>
  <c r="GN73"/>
  <c r="GJ73"/>
  <c r="GF73"/>
  <c r="GG73"/>
  <c r="GO73"/>
  <c r="IK227"/>
  <c r="IM228" s="1"/>
  <c r="IL227"/>
  <c r="OR231"/>
  <c r="OT231"/>
  <c r="PA231"/>
  <c r="PB231"/>
  <c r="PC231"/>
  <c r="OS231"/>
  <c r="OU231"/>
  <c r="OY231"/>
  <c r="OX231"/>
  <c r="OZ231"/>
  <c r="OV231"/>
  <c r="OW231"/>
  <c r="Q73"/>
  <c r="P73"/>
  <c r="S73"/>
  <c r="K73"/>
  <c r="O73"/>
  <c r="R73"/>
  <c r="J73"/>
  <c r="H73"/>
  <c r="M73"/>
  <c r="BO71"/>
  <c r="JZ236"/>
  <c r="JY237"/>
  <c r="KA237"/>
  <c r="RQ227"/>
  <c r="RS227"/>
  <c r="JF233"/>
  <c r="JE234"/>
  <c r="NB231"/>
  <c r="NA232"/>
  <c r="NC232"/>
  <c r="OO233"/>
  <c r="OQ233"/>
  <c r="QC225"/>
  <c r="QE225"/>
  <c r="NU224"/>
  <c r="NW224"/>
  <c r="LM225"/>
  <c r="LO225"/>
  <c r="PJ234"/>
  <c r="PK235"/>
  <c r="KS231"/>
  <c r="JZ237"/>
  <c r="KA238"/>
  <c r="RR227"/>
  <c r="RS228"/>
  <c r="JF234"/>
  <c r="JG235"/>
  <c r="NB232"/>
  <c r="NC233"/>
  <c r="OP233"/>
  <c r="OQ234"/>
  <c r="QD225"/>
  <c r="QE226"/>
  <c r="NV224"/>
  <c r="LN225"/>
  <c r="LO226"/>
  <c r="KT231"/>
  <c r="KU232"/>
  <c r="D105" i="13" l="1"/>
  <c r="E105"/>
  <c r="C105"/>
  <c r="B105"/>
  <c r="H106"/>
  <c r="K105"/>
  <c r="J105"/>
  <c r="KR232" i="2"/>
  <c r="LJ226"/>
  <c r="QB226"/>
  <c r="OK234"/>
  <c r="MZ233"/>
  <c r="JA235"/>
  <c r="RN228"/>
  <c r="JW238"/>
  <c r="PG235"/>
  <c r="LL225"/>
  <c r="NT224"/>
  <c r="PZ225"/>
  <c r="OL233"/>
  <c r="MZ232"/>
  <c r="RN227"/>
  <c r="JV237"/>
  <c r="BL71"/>
  <c r="IG228"/>
  <c r="V74"/>
  <c r="BL70"/>
  <c r="BN70"/>
  <c r="QT233"/>
  <c r="IG227"/>
  <c r="QV232"/>
  <c r="ME230"/>
  <c r="HS58"/>
  <c r="PG234"/>
  <c r="DB77"/>
  <c r="MC229"/>
  <c r="GU75"/>
  <c r="FY74"/>
  <c r="FE73"/>
  <c r="FZ74"/>
  <c r="FF73"/>
  <c r="DR76"/>
  <c r="AO75"/>
  <c r="EN74"/>
  <c r="GM74"/>
  <c r="GG74"/>
  <c r="GJ74"/>
  <c r="FL73"/>
  <c r="FU73"/>
  <c r="FQ73"/>
  <c r="BF75"/>
  <c r="BG75"/>
  <c r="BB75"/>
  <c r="KP232"/>
  <c r="LL226"/>
  <c r="PZ226"/>
  <c r="OM234"/>
  <c r="MX233"/>
  <c r="JB235"/>
  <c r="RP228"/>
  <c r="JX238"/>
  <c r="PH235"/>
  <c r="LK225"/>
  <c r="NS224"/>
  <c r="PY225"/>
  <c r="ON233"/>
  <c r="MX232"/>
  <c r="RP227"/>
  <c r="JW237"/>
  <c r="BI71"/>
  <c r="IJ228"/>
  <c r="JG234"/>
  <c r="W74"/>
  <c r="BK70"/>
  <c r="QV233"/>
  <c r="II227"/>
  <c r="QU232"/>
  <c r="DU76"/>
  <c r="DV76" s="1"/>
  <c r="MC230"/>
  <c r="PF234"/>
  <c r="E74"/>
  <c r="F74" s="1"/>
  <c r="MD229"/>
  <c r="CI75"/>
  <c r="AQ75"/>
  <c r="EK74"/>
  <c r="DS76"/>
  <c r="GA74"/>
  <c r="FG73"/>
  <c r="EW74"/>
  <c r="EY74"/>
  <c r="EV74"/>
  <c r="GO74"/>
  <c r="GK74"/>
  <c r="GH74"/>
  <c r="FR73"/>
  <c r="FO73"/>
  <c r="FM73"/>
  <c r="AX75"/>
  <c r="AW75"/>
  <c r="AY75"/>
  <c r="KQ232"/>
  <c r="LK226"/>
  <c r="QA226"/>
  <c r="OL234"/>
  <c r="MW233"/>
  <c r="JD235"/>
  <c r="RO228"/>
  <c r="JU238"/>
  <c r="PE235"/>
  <c r="LI225"/>
  <c r="NQ224"/>
  <c r="QB225"/>
  <c r="OK233"/>
  <c r="MY232"/>
  <c r="RO227"/>
  <c r="JU237"/>
  <c r="BJ71"/>
  <c r="II228"/>
  <c r="KU231"/>
  <c r="U74"/>
  <c r="BI70"/>
  <c r="QU233"/>
  <c r="FJ73"/>
  <c r="IH227"/>
  <c r="QT232"/>
  <c r="MF230"/>
  <c r="EP74"/>
  <c r="PH234"/>
  <c r="BN69"/>
  <c r="MF229"/>
  <c r="GB74"/>
  <c r="FH73"/>
  <c r="GS75"/>
  <c r="GT75"/>
  <c r="DQ76"/>
  <c r="FC74"/>
  <c r="ER74"/>
  <c r="EU74"/>
  <c r="HC75"/>
  <c r="HH75"/>
  <c r="GZ75"/>
  <c r="GL74"/>
  <c r="GQ74"/>
  <c r="GI74"/>
  <c r="FW73"/>
  <c r="FP73"/>
  <c r="FN73"/>
  <c r="BD75"/>
  <c r="AZ75"/>
  <c r="BE75"/>
  <c r="EG76"/>
  <c r="EA76"/>
  <c r="EE76"/>
  <c r="KO232"/>
  <c r="LI226"/>
  <c r="PY226"/>
  <c r="ON234"/>
  <c r="MY233"/>
  <c r="JC235"/>
  <c r="RM228"/>
  <c r="JV238"/>
  <c r="PF235"/>
  <c r="LJ225"/>
  <c r="NR224"/>
  <c r="NW225"/>
  <c r="QA225"/>
  <c r="OM233"/>
  <c r="MW232"/>
  <c r="RM227"/>
  <c r="JX237"/>
  <c r="BK71"/>
  <c r="IH228"/>
  <c r="X74"/>
  <c r="BJ70"/>
  <c r="QS233"/>
  <c r="CH74"/>
  <c r="IJ227"/>
  <c r="QS232"/>
  <c r="MD230"/>
  <c r="GD74"/>
  <c r="PE234"/>
  <c r="Z73"/>
  <c r="ME229"/>
  <c r="DT76"/>
  <c r="AP75"/>
  <c r="EL74"/>
  <c r="AR75"/>
  <c r="EM74"/>
  <c r="GV75"/>
  <c r="ES74"/>
  <c r="FB74"/>
  <c r="ET74"/>
  <c r="HF75"/>
  <c r="HJ75"/>
  <c r="HB75"/>
  <c r="GN74"/>
  <c r="GF74"/>
  <c r="GP74"/>
  <c r="FT73"/>
  <c r="FV73"/>
  <c r="FS73"/>
  <c r="BA75"/>
  <c r="AV75"/>
  <c r="BC75"/>
  <c r="DZ76"/>
  <c r="EF76"/>
  <c r="DY76"/>
  <c r="OW234"/>
  <c r="OZ234"/>
  <c r="PB234"/>
  <c r="OS234"/>
  <c r="OX234"/>
  <c r="OT234"/>
  <c r="OV234"/>
  <c r="OY234"/>
  <c r="OR234"/>
  <c r="PC234"/>
  <c r="PA234"/>
  <c r="OU234"/>
  <c r="JP235"/>
  <c r="JK235"/>
  <c r="JQ235"/>
  <c r="JO235"/>
  <c r="JM235"/>
  <c r="JH235"/>
  <c r="JR235"/>
  <c r="JS235"/>
  <c r="JI235"/>
  <c r="JJ235"/>
  <c r="JL235"/>
  <c r="JN235"/>
  <c r="IR228"/>
  <c r="IN228"/>
  <c r="IX228"/>
  <c r="IT228"/>
  <c r="IV228"/>
  <c r="IP228"/>
  <c r="IY228"/>
  <c r="IU228"/>
  <c r="IO228"/>
  <c r="IQ228"/>
  <c r="IS228"/>
  <c r="IW228"/>
  <c r="IS227"/>
  <c r="IW227"/>
  <c r="IO227"/>
  <c r="IX227"/>
  <c r="IP227"/>
  <c r="IT227"/>
  <c r="IR227"/>
  <c r="IN227"/>
  <c r="IV227"/>
  <c r="IU227"/>
  <c r="IQ227"/>
  <c r="IY227"/>
  <c r="PI235"/>
  <c r="MN229"/>
  <c r="MT229"/>
  <c r="MO229"/>
  <c r="MQ229"/>
  <c r="MR229"/>
  <c r="MK229"/>
  <c r="MM229"/>
  <c r="MP229"/>
  <c r="MU229"/>
  <c r="ML229"/>
  <c r="MJ229"/>
  <c r="MS229"/>
  <c r="LM226"/>
  <c r="NU225"/>
  <c r="NW226" s="1"/>
  <c r="NV225"/>
  <c r="QP225"/>
  <c r="QO225"/>
  <c r="QM225"/>
  <c r="QK225"/>
  <c r="QI225"/>
  <c r="QJ225"/>
  <c r="QN225"/>
  <c r="QH225"/>
  <c r="QF225"/>
  <c r="QQ225"/>
  <c r="QL225"/>
  <c r="QG225"/>
  <c r="JY238"/>
  <c r="BS71"/>
  <c r="BQ71"/>
  <c r="BX71"/>
  <c r="BR71"/>
  <c r="CA71"/>
  <c r="BV71"/>
  <c r="BP71"/>
  <c r="BY71"/>
  <c r="BW71"/>
  <c r="BT71"/>
  <c r="BZ71"/>
  <c r="BU71"/>
  <c r="IK228"/>
  <c r="IM229" s="1"/>
  <c r="IL228"/>
  <c r="QW233"/>
  <c r="MK230"/>
  <c r="MJ230"/>
  <c r="MU230"/>
  <c r="MT230"/>
  <c r="MQ230"/>
  <c r="MP230"/>
  <c r="MN230"/>
  <c r="MO230"/>
  <c r="ML230"/>
  <c r="MS230"/>
  <c r="MR230"/>
  <c r="MM230"/>
  <c r="EX74"/>
  <c r="FA74"/>
  <c r="EZ74"/>
  <c r="LM227"/>
  <c r="LO228" s="1"/>
  <c r="LN227"/>
  <c r="NJ233"/>
  <c r="NN233"/>
  <c r="NL233"/>
  <c r="NK233"/>
  <c r="NM233"/>
  <c r="NH233"/>
  <c r="ND233"/>
  <c r="NG233"/>
  <c r="NE233"/>
  <c r="NF233"/>
  <c r="NI233"/>
  <c r="NO233"/>
  <c r="KB238"/>
  <c r="KK238"/>
  <c r="KD238"/>
  <c r="KJ238"/>
  <c r="KE238"/>
  <c r="KI238"/>
  <c r="KM238"/>
  <c r="KH238"/>
  <c r="KL238"/>
  <c r="KC238"/>
  <c r="KF238"/>
  <c r="KG238"/>
  <c r="PL235"/>
  <c r="PO235"/>
  <c r="PQ235"/>
  <c r="PM235"/>
  <c r="PV235"/>
  <c r="PP235"/>
  <c r="PR235"/>
  <c r="PN235"/>
  <c r="PT235"/>
  <c r="PW235"/>
  <c r="PS235"/>
  <c r="PU235"/>
  <c r="LV225"/>
  <c r="LZ225"/>
  <c r="LX225"/>
  <c r="LS225"/>
  <c r="LP225"/>
  <c r="LW225"/>
  <c r="LQ225"/>
  <c r="LR225"/>
  <c r="MA225"/>
  <c r="LU225"/>
  <c r="LT225"/>
  <c r="LY225"/>
  <c r="NY224"/>
  <c r="OI224"/>
  <c r="OF224"/>
  <c r="OG224"/>
  <c r="OE224"/>
  <c r="OD224"/>
  <c r="NX224"/>
  <c r="OB224"/>
  <c r="OA224"/>
  <c r="NZ224"/>
  <c r="OC224"/>
  <c r="OH224"/>
  <c r="OS233"/>
  <c r="PB233"/>
  <c r="PA233"/>
  <c r="OZ233"/>
  <c r="PC233"/>
  <c r="OW233"/>
  <c r="OR233"/>
  <c r="OU233"/>
  <c r="OX233"/>
  <c r="OT233"/>
  <c r="OY233"/>
  <c r="OV233"/>
  <c r="NA233"/>
  <c r="NC234" s="1"/>
  <c r="NB233"/>
  <c r="RQ228"/>
  <c r="KK237"/>
  <c r="KM237"/>
  <c r="KD237"/>
  <c r="KI237"/>
  <c r="KH237"/>
  <c r="KF237"/>
  <c r="KG237"/>
  <c r="KE237"/>
  <c r="KB237"/>
  <c r="KJ237"/>
  <c r="KC237"/>
  <c r="KL237"/>
  <c r="IK229"/>
  <c r="AD74"/>
  <c r="AM74"/>
  <c r="AL74"/>
  <c r="AH74"/>
  <c r="AB74"/>
  <c r="AK74"/>
  <c r="AC74"/>
  <c r="AI74"/>
  <c r="AG74"/>
  <c r="AJ74"/>
  <c r="AF74"/>
  <c r="AE74"/>
  <c r="BY70"/>
  <c r="BW70"/>
  <c r="BU70"/>
  <c r="BT70"/>
  <c r="BV70"/>
  <c r="BS70"/>
  <c r="BR70"/>
  <c r="CA70"/>
  <c r="BQ70"/>
  <c r="BP70"/>
  <c r="BZ70"/>
  <c r="BX70"/>
  <c r="QW234"/>
  <c r="QY235" s="1"/>
  <c r="QX234"/>
  <c r="HD75"/>
  <c r="HK75"/>
  <c r="HA75"/>
  <c r="HG75"/>
  <c r="HE75"/>
  <c r="HI75"/>
  <c r="ED76"/>
  <c r="EI76"/>
  <c r="EH76"/>
  <c r="EC76"/>
  <c r="DX76"/>
  <c r="EB76"/>
  <c r="KZ232"/>
  <c r="KX232"/>
  <c r="LB232"/>
  <c r="LE232"/>
  <c r="KW232"/>
  <c r="KV232"/>
  <c r="LD232"/>
  <c r="LA232"/>
  <c r="LC232"/>
  <c r="KY232"/>
  <c r="LF232"/>
  <c r="LG232"/>
  <c r="LU226"/>
  <c r="LR226"/>
  <c r="MA226"/>
  <c r="LZ226"/>
  <c r="LY226"/>
  <c r="LQ226"/>
  <c r="LS226"/>
  <c r="LP226"/>
  <c r="LW226"/>
  <c r="LT226"/>
  <c r="LV226"/>
  <c r="LX226"/>
  <c r="QG226"/>
  <c r="QP226"/>
  <c r="QQ226"/>
  <c r="QM226"/>
  <c r="QI226"/>
  <c r="QF226"/>
  <c r="QH226"/>
  <c r="QK226"/>
  <c r="QN226"/>
  <c r="QO226"/>
  <c r="QL226"/>
  <c r="QJ226"/>
  <c r="NA234"/>
  <c r="NC235" s="1"/>
  <c r="NB234"/>
  <c r="RY228"/>
  <c r="RT228"/>
  <c r="RU228"/>
  <c r="RV228"/>
  <c r="SA228"/>
  <c r="RW228"/>
  <c r="SC228"/>
  <c r="RX228"/>
  <c r="SD228"/>
  <c r="SB228"/>
  <c r="SE228"/>
  <c r="RZ228"/>
  <c r="QC226"/>
  <c r="QD226"/>
  <c r="OO234"/>
  <c r="NJ232"/>
  <c r="NF232"/>
  <c r="NE232"/>
  <c r="NM232"/>
  <c r="NG232"/>
  <c r="NO232"/>
  <c r="NI232"/>
  <c r="NH232"/>
  <c r="ND232"/>
  <c r="NK232"/>
  <c r="NN232"/>
  <c r="NL232"/>
  <c r="SD227"/>
  <c r="SA227"/>
  <c r="RX227"/>
  <c r="SE227"/>
  <c r="RY227"/>
  <c r="RV227"/>
  <c r="SB227"/>
  <c r="SC227"/>
  <c r="RU227"/>
  <c r="RZ227"/>
  <c r="RT227"/>
  <c r="RW227"/>
  <c r="QZ233"/>
  <c r="RG233"/>
  <c r="RB233"/>
  <c r="RI233"/>
  <c r="RE233"/>
  <c r="RH233"/>
  <c r="RF233"/>
  <c r="RJ233"/>
  <c r="RD233"/>
  <c r="RC233"/>
  <c r="RK233"/>
  <c r="RA233"/>
  <c r="RK232"/>
  <c r="RJ232"/>
  <c r="RD232"/>
  <c r="QZ232"/>
  <c r="RI232"/>
  <c r="RF232"/>
  <c r="RG232"/>
  <c r="RB232"/>
  <c r="RH232"/>
  <c r="RC232"/>
  <c r="RA232"/>
  <c r="RE232"/>
  <c r="PP234"/>
  <c r="PM234"/>
  <c r="PQ234"/>
  <c r="PV234"/>
  <c r="PN234"/>
  <c r="PR234"/>
  <c r="PT234"/>
  <c r="PL234"/>
  <c r="PU234"/>
  <c r="PW234"/>
  <c r="PO234"/>
  <c r="PS234"/>
  <c r="MG230"/>
  <c r="MH230"/>
  <c r="PJ235"/>
  <c r="PI236"/>
  <c r="PK236"/>
  <c r="LN226"/>
  <c r="LO227"/>
  <c r="JZ238"/>
  <c r="JY239"/>
  <c r="KA239"/>
  <c r="QX233"/>
  <c r="QY234"/>
  <c r="RR228"/>
  <c r="RQ229"/>
  <c r="RS229"/>
  <c r="IL229"/>
  <c r="IM230"/>
  <c r="QC227"/>
  <c r="QE227"/>
  <c r="OP234"/>
  <c r="OO235"/>
  <c r="OQ235"/>
  <c r="MG231"/>
  <c r="MI231"/>
  <c r="PJ236"/>
  <c r="PK237"/>
  <c r="JZ239"/>
  <c r="KA240"/>
  <c r="RR229"/>
  <c r="RS230"/>
  <c r="QD227"/>
  <c r="QE228"/>
  <c r="OP235"/>
  <c r="MH231"/>
  <c r="MI232"/>
  <c r="C106" i="13" l="1"/>
  <c r="K106"/>
  <c r="J106"/>
  <c r="D106"/>
  <c r="E106"/>
  <c r="H107"/>
  <c r="B106"/>
  <c r="MF232" i="2"/>
  <c r="PZ228"/>
  <c r="RN230"/>
  <c r="JX240"/>
  <c r="PF237"/>
  <c r="ME231"/>
  <c r="OM235"/>
  <c r="PY227"/>
  <c r="IH230"/>
  <c r="RO229"/>
  <c r="QS234"/>
  <c r="JU239"/>
  <c r="LK227"/>
  <c r="PF236"/>
  <c r="MW235"/>
  <c r="QV235"/>
  <c r="MZ234"/>
  <c r="LJ228"/>
  <c r="II229"/>
  <c r="NS226"/>
  <c r="NS225"/>
  <c r="KP231"/>
  <c r="FI74"/>
  <c r="JB234"/>
  <c r="GW76"/>
  <c r="HO58"/>
  <c r="CE75"/>
  <c r="CD75"/>
  <c r="ME232"/>
  <c r="QB228"/>
  <c r="RO230"/>
  <c r="JW240"/>
  <c r="PG237"/>
  <c r="MD231"/>
  <c r="ON235"/>
  <c r="QB227"/>
  <c r="II230"/>
  <c r="RN229"/>
  <c r="QV234"/>
  <c r="JV239"/>
  <c r="LJ227"/>
  <c r="PG236"/>
  <c r="MZ235"/>
  <c r="QS235"/>
  <c r="MY234"/>
  <c r="LL228"/>
  <c r="IG229"/>
  <c r="NT226"/>
  <c r="CI74"/>
  <c r="NT225"/>
  <c r="KO231"/>
  <c r="BM71"/>
  <c r="JA234"/>
  <c r="HM58"/>
  <c r="MC232"/>
  <c r="PY228"/>
  <c r="RM230"/>
  <c r="JV240"/>
  <c r="PE237"/>
  <c r="MF231"/>
  <c r="OK235"/>
  <c r="QA227"/>
  <c r="IG230"/>
  <c r="RM229"/>
  <c r="QU234"/>
  <c r="JX239"/>
  <c r="LI227"/>
  <c r="PE236"/>
  <c r="MY235"/>
  <c r="QT235"/>
  <c r="MX234"/>
  <c r="LK228"/>
  <c r="IJ229"/>
  <c r="NR226"/>
  <c r="AA73"/>
  <c r="NQ225"/>
  <c r="KQ231"/>
  <c r="AS76"/>
  <c r="AT76" s="1"/>
  <c r="JD234"/>
  <c r="HP58"/>
  <c r="GC75"/>
  <c r="CC75"/>
  <c r="CF75"/>
  <c r="CP75"/>
  <c r="CM75"/>
  <c r="CQ75"/>
  <c r="MD232"/>
  <c r="QA228"/>
  <c r="RP230"/>
  <c r="JU240"/>
  <c r="PH237"/>
  <c r="MC231"/>
  <c r="OL235"/>
  <c r="OQ236"/>
  <c r="PZ227"/>
  <c r="IJ230"/>
  <c r="RP229"/>
  <c r="QT234"/>
  <c r="JW239"/>
  <c r="LL227"/>
  <c r="PH236"/>
  <c r="MX235"/>
  <c r="QU235"/>
  <c r="MW234"/>
  <c r="LI228"/>
  <c r="IH229"/>
  <c r="NQ226"/>
  <c r="NR225"/>
  <c r="KR231"/>
  <c r="DU77"/>
  <c r="DV77" s="1"/>
  <c r="JC234"/>
  <c r="DC77"/>
  <c r="HN58"/>
  <c r="FJ74"/>
  <c r="EO75"/>
  <c r="GX76"/>
  <c r="G74"/>
  <c r="CK75"/>
  <c r="CL75"/>
  <c r="CS75"/>
  <c r="MG232"/>
  <c r="MI233" s="1"/>
  <c r="MH232"/>
  <c r="OO236"/>
  <c r="OP236"/>
  <c r="QJ227"/>
  <c r="QI227"/>
  <c r="QM227"/>
  <c r="QH227"/>
  <c r="QQ227"/>
  <c r="QK227"/>
  <c r="QO227"/>
  <c r="QF227"/>
  <c r="QP227"/>
  <c r="QN227"/>
  <c r="QL227"/>
  <c r="QG227"/>
  <c r="RQ230"/>
  <c r="RS231" s="1"/>
  <c r="RR230"/>
  <c r="RI234"/>
  <c r="QZ234"/>
  <c r="RB234"/>
  <c r="RE234"/>
  <c r="RF234"/>
  <c r="RC234"/>
  <c r="RD234"/>
  <c r="RA234"/>
  <c r="RK234"/>
  <c r="RJ234"/>
  <c r="RH234"/>
  <c r="RG234"/>
  <c r="KI239"/>
  <c r="KH239"/>
  <c r="KL239"/>
  <c r="KD239"/>
  <c r="KG239"/>
  <c r="KM239"/>
  <c r="KC239"/>
  <c r="KF239"/>
  <c r="KE239"/>
  <c r="KJ239"/>
  <c r="KK239"/>
  <c r="KB239"/>
  <c r="LM228"/>
  <c r="LO229" s="1"/>
  <c r="LN228"/>
  <c r="NL235"/>
  <c r="NJ235"/>
  <c r="NE235"/>
  <c r="NN235"/>
  <c r="NO235"/>
  <c r="NG235"/>
  <c r="NI235"/>
  <c r="NM235"/>
  <c r="ND235"/>
  <c r="NH235"/>
  <c r="NF235"/>
  <c r="NK235"/>
  <c r="IK230"/>
  <c r="NU226"/>
  <c r="MG233"/>
  <c r="MH233"/>
  <c r="RQ231"/>
  <c r="RS232" s="1"/>
  <c r="RR231"/>
  <c r="IK231"/>
  <c r="PI237"/>
  <c r="RD235"/>
  <c r="RH235"/>
  <c r="RF235"/>
  <c r="RC235"/>
  <c r="RK235"/>
  <c r="RA235"/>
  <c r="RI235"/>
  <c r="RG235"/>
  <c r="RE235"/>
  <c r="RJ235"/>
  <c r="RB235"/>
  <c r="QZ235"/>
  <c r="NA235"/>
  <c r="NB235"/>
  <c r="IS229"/>
  <c r="IV229"/>
  <c r="IX229"/>
  <c r="IN229"/>
  <c r="IQ229"/>
  <c r="IU229"/>
  <c r="IR229"/>
  <c r="IO229"/>
  <c r="IY229"/>
  <c r="IP229"/>
  <c r="IW229"/>
  <c r="IT229"/>
  <c r="LG231"/>
  <c r="KW231"/>
  <c r="KV231"/>
  <c r="LF231"/>
  <c r="LA231"/>
  <c r="KY231"/>
  <c r="LC231"/>
  <c r="LD231"/>
  <c r="KZ231"/>
  <c r="LE231"/>
  <c r="LB231"/>
  <c r="KX231"/>
  <c r="BN71"/>
  <c r="BM72"/>
  <c r="JS234"/>
  <c r="JQ234"/>
  <c r="JP234"/>
  <c r="JJ234"/>
  <c r="JN234"/>
  <c r="JI234"/>
  <c r="JH234"/>
  <c r="JK234"/>
  <c r="JM234"/>
  <c r="JL234"/>
  <c r="JO234"/>
  <c r="JR234"/>
  <c r="HU58"/>
  <c r="IC58"/>
  <c r="HT58"/>
  <c r="IE58"/>
  <c r="IB58"/>
  <c r="HX58"/>
  <c r="IA58"/>
  <c r="HY58"/>
  <c r="HZ58"/>
  <c r="HV58"/>
  <c r="HW58"/>
  <c r="ID58"/>
  <c r="MO232"/>
  <c r="MK232"/>
  <c r="MU232"/>
  <c r="MQ232"/>
  <c r="MJ232"/>
  <c r="MT232"/>
  <c r="MR232"/>
  <c r="MP232"/>
  <c r="MS232"/>
  <c r="MN232"/>
  <c r="ML232"/>
  <c r="MM232"/>
  <c r="QH228"/>
  <c r="QL228"/>
  <c r="QM228"/>
  <c r="QF228"/>
  <c r="QG228"/>
  <c r="QQ228"/>
  <c r="QN228"/>
  <c r="QJ228"/>
  <c r="QI228"/>
  <c r="QP228"/>
  <c r="QK228"/>
  <c r="QO228"/>
  <c r="RY230"/>
  <c r="SE230"/>
  <c r="RX230"/>
  <c r="SC230"/>
  <c r="RW230"/>
  <c r="SB230"/>
  <c r="RT230"/>
  <c r="RV230"/>
  <c r="SA230"/>
  <c r="RU230"/>
  <c r="SD230"/>
  <c r="RZ230"/>
  <c r="PP237"/>
  <c r="PU237"/>
  <c r="PT237"/>
  <c r="PR237"/>
  <c r="PN237"/>
  <c r="PQ237"/>
  <c r="PM237"/>
  <c r="PO237"/>
  <c r="PW237"/>
  <c r="PS237"/>
  <c r="PV237"/>
  <c r="PL237"/>
  <c r="OY235"/>
  <c r="OU235"/>
  <c r="PC235"/>
  <c r="OX235"/>
  <c r="OR235"/>
  <c r="OZ235"/>
  <c r="PB235"/>
  <c r="OS235"/>
  <c r="OW235"/>
  <c r="OV235"/>
  <c r="PA235"/>
  <c r="OT235"/>
  <c r="QC228"/>
  <c r="QE229" s="1"/>
  <c r="QD228"/>
  <c r="IV230"/>
  <c r="IW230"/>
  <c r="IY230"/>
  <c r="IT230"/>
  <c r="IU230"/>
  <c r="IS230"/>
  <c r="IP230"/>
  <c r="IN230"/>
  <c r="IO230"/>
  <c r="IR230"/>
  <c r="IQ230"/>
  <c r="IX230"/>
  <c r="RZ229"/>
  <c r="RW229"/>
  <c r="SD229"/>
  <c r="RU229"/>
  <c r="SE229"/>
  <c r="RX229"/>
  <c r="SC229"/>
  <c r="RT229"/>
  <c r="SB229"/>
  <c r="RV229"/>
  <c r="RY229"/>
  <c r="SA229"/>
  <c r="QW235"/>
  <c r="LW227"/>
  <c r="LS227"/>
  <c r="LV227"/>
  <c r="LY227"/>
  <c r="LX227"/>
  <c r="LZ227"/>
  <c r="MA227"/>
  <c r="LT227"/>
  <c r="LR227"/>
  <c r="LQ227"/>
  <c r="LP227"/>
  <c r="LU227"/>
  <c r="PR236"/>
  <c r="PP236"/>
  <c r="PU236"/>
  <c r="PQ236"/>
  <c r="PV236"/>
  <c r="PW236"/>
  <c r="PO236"/>
  <c r="PM236"/>
  <c r="PL236"/>
  <c r="PT236"/>
  <c r="PN236"/>
  <c r="PS236"/>
  <c r="NA236"/>
  <c r="NC237" s="1"/>
  <c r="NB236"/>
  <c r="LM229"/>
  <c r="LO230" s="1"/>
  <c r="LN229"/>
  <c r="OI225"/>
  <c r="OA225"/>
  <c r="OD225"/>
  <c r="NY225"/>
  <c r="OG225"/>
  <c r="OF225"/>
  <c r="OB225"/>
  <c r="OC225"/>
  <c r="NX225"/>
  <c r="NZ225"/>
  <c r="OH225"/>
  <c r="OE225"/>
  <c r="KS232"/>
  <c r="CT75"/>
  <c r="CN75"/>
  <c r="CJ75"/>
  <c r="CU75"/>
  <c r="CO75"/>
  <c r="CR75"/>
  <c r="QC229"/>
  <c r="KB240"/>
  <c r="KJ240"/>
  <c r="KK240"/>
  <c r="KG240"/>
  <c r="KL240"/>
  <c r="KE240"/>
  <c r="KF240"/>
  <c r="KC240"/>
  <c r="KM240"/>
  <c r="KD240"/>
  <c r="KH240"/>
  <c r="KI240"/>
  <c r="MS231"/>
  <c r="MN231"/>
  <c r="MK231"/>
  <c r="MQ231"/>
  <c r="MR231"/>
  <c r="MJ231"/>
  <c r="MT231"/>
  <c r="MM231"/>
  <c r="MO231"/>
  <c r="ML231"/>
  <c r="MP231"/>
  <c r="MU231"/>
  <c r="JY240"/>
  <c r="JZ240"/>
  <c r="QW236"/>
  <c r="NN234"/>
  <c r="NF234"/>
  <c r="NL234"/>
  <c r="NO234"/>
  <c r="NH234"/>
  <c r="ND234"/>
  <c r="NM234"/>
  <c r="NI234"/>
  <c r="NK234"/>
  <c r="NE234"/>
  <c r="NG234"/>
  <c r="NJ234"/>
  <c r="LS228"/>
  <c r="LY228"/>
  <c r="LU228"/>
  <c r="LZ228"/>
  <c r="LQ228"/>
  <c r="LP228"/>
  <c r="LT228"/>
  <c r="LR228"/>
  <c r="LW228"/>
  <c r="LX228"/>
  <c r="MA228"/>
  <c r="LV228"/>
  <c r="OE226"/>
  <c r="NX226"/>
  <c r="OB226"/>
  <c r="OC226"/>
  <c r="OH226"/>
  <c r="NY226"/>
  <c r="NZ226"/>
  <c r="OF226"/>
  <c r="OA226"/>
  <c r="OD226"/>
  <c r="OI226"/>
  <c r="OG226"/>
  <c r="JE235"/>
  <c r="IL230"/>
  <c r="IM231"/>
  <c r="NV226"/>
  <c r="NU227"/>
  <c r="NW227"/>
  <c r="IL231"/>
  <c r="IM232"/>
  <c r="PJ237"/>
  <c r="PI238"/>
  <c r="PK238"/>
  <c r="BO73"/>
  <c r="QX235"/>
  <c r="QY236"/>
  <c r="KT232"/>
  <c r="KS233"/>
  <c r="KU233"/>
  <c r="QD229"/>
  <c r="QE230"/>
  <c r="JY241"/>
  <c r="KA241"/>
  <c r="QX236"/>
  <c r="QY237"/>
  <c r="JF235"/>
  <c r="JE236"/>
  <c r="JG236"/>
  <c r="NV227"/>
  <c r="NW228"/>
  <c r="PJ238"/>
  <c r="PK239"/>
  <c r="KT233"/>
  <c r="KU234"/>
  <c r="JZ241"/>
  <c r="KA242"/>
  <c r="JF236"/>
  <c r="K107" i="13" l="1"/>
  <c r="D107"/>
  <c r="E107"/>
  <c r="B107"/>
  <c r="J107"/>
  <c r="H108"/>
  <c r="C107"/>
  <c r="JV242" i="2"/>
  <c r="KO234"/>
  <c r="PF239"/>
  <c r="NS228"/>
  <c r="JA236"/>
  <c r="QV237"/>
  <c r="JW241"/>
  <c r="PY230"/>
  <c r="KQ233"/>
  <c r="QU236"/>
  <c r="BK73"/>
  <c r="PE238"/>
  <c r="IH232"/>
  <c r="NR227"/>
  <c r="IG231"/>
  <c r="LL230"/>
  <c r="MW237"/>
  <c r="QB229"/>
  <c r="RP232"/>
  <c r="MI234"/>
  <c r="LJ229"/>
  <c r="RP231"/>
  <c r="ME233"/>
  <c r="CZ77"/>
  <c r="DW77"/>
  <c r="OM236"/>
  <c r="U73"/>
  <c r="CC74"/>
  <c r="A74"/>
  <c r="S74"/>
  <c r="Q74"/>
  <c r="O74"/>
  <c r="JW242"/>
  <c r="KQ234"/>
  <c r="PH239"/>
  <c r="NR228"/>
  <c r="JD236"/>
  <c r="QU237"/>
  <c r="JU241"/>
  <c r="PZ230"/>
  <c r="KR233"/>
  <c r="QV236"/>
  <c r="BI73"/>
  <c r="PF238"/>
  <c r="II232"/>
  <c r="NQ227"/>
  <c r="II231"/>
  <c r="LJ230"/>
  <c r="MZ237"/>
  <c r="PY229"/>
  <c r="NC236"/>
  <c r="RO232"/>
  <c r="LK229"/>
  <c r="RN231"/>
  <c r="MF233"/>
  <c r="EP75"/>
  <c r="CX77"/>
  <c r="OL236"/>
  <c r="X73"/>
  <c r="CD74"/>
  <c r="HQ59"/>
  <c r="HR59" s="1"/>
  <c r="B74"/>
  <c r="J74"/>
  <c r="I74"/>
  <c r="N74"/>
  <c r="JU242"/>
  <c r="KR234"/>
  <c r="PE239"/>
  <c r="NQ228"/>
  <c r="JB236"/>
  <c r="QT237"/>
  <c r="JX241"/>
  <c r="QB230"/>
  <c r="KO233"/>
  <c r="QS236"/>
  <c r="BJ73"/>
  <c r="PG238"/>
  <c r="IJ232"/>
  <c r="NS227"/>
  <c r="IH231"/>
  <c r="LI230"/>
  <c r="MY237"/>
  <c r="PZ229"/>
  <c r="BN72"/>
  <c r="RN232"/>
  <c r="LI229"/>
  <c r="RM231"/>
  <c r="MD233"/>
  <c r="GY76"/>
  <c r="CY77"/>
  <c r="DA78" s="1"/>
  <c r="OK236"/>
  <c r="AU76"/>
  <c r="W73"/>
  <c r="Y74" s="1"/>
  <c r="CF74"/>
  <c r="C74"/>
  <c r="FK74"/>
  <c r="EQ75"/>
  <c r="L74"/>
  <c r="P74"/>
  <c r="H74"/>
  <c r="JX242"/>
  <c r="KP234"/>
  <c r="PG239"/>
  <c r="NT228"/>
  <c r="JC236"/>
  <c r="JG237"/>
  <c r="QS237"/>
  <c r="JV241"/>
  <c r="QA230"/>
  <c r="KP233"/>
  <c r="QT236"/>
  <c r="BL73"/>
  <c r="PH238"/>
  <c r="IG232"/>
  <c r="NT227"/>
  <c r="IJ231"/>
  <c r="LK230"/>
  <c r="MX237"/>
  <c r="QA229"/>
  <c r="RM232"/>
  <c r="LL229"/>
  <c r="RO231"/>
  <c r="OQ237"/>
  <c r="MC233"/>
  <c r="CW77"/>
  <c r="ON236"/>
  <c r="GD75"/>
  <c r="V73"/>
  <c r="CE74"/>
  <c r="D74"/>
  <c r="DC78"/>
  <c r="GE75"/>
  <c r="K74"/>
  <c r="R74"/>
  <c r="M74"/>
  <c r="LF234"/>
  <c r="LC234"/>
  <c r="KV234"/>
  <c r="LD234"/>
  <c r="LE234"/>
  <c r="KY234"/>
  <c r="LA234"/>
  <c r="LG234"/>
  <c r="KZ234"/>
  <c r="KX234"/>
  <c r="KW234"/>
  <c r="LB234"/>
  <c r="JM236"/>
  <c r="JK236"/>
  <c r="JJ236"/>
  <c r="JS236"/>
  <c r="JR236"/>
  <c r="JQ236"/>
  <c r="JO236"/>
  <c r="JH236"/>
  <c r="JL236"/>
  <c r="JP236"/>
  <c r="JN236"/>
  <c r="JI236"/>
  <c r="JY242"/>
  <c r="KA243" s="1"/>
  <c r="JZ242"/>
  <c r="QK230"/>
  <c r="QI230"/>
  <c r="QH230"/>
  <c r="QG230"/>
  <c r="QP230"/>
  <c r="QQ230"/>
  <c r="QL230"/>
  <c r="QJ230"/>
  <c r="QN230"/>
  <c r="QF230"/>
  <c r="QM230"/>
  <c r="QO230"/>
  <c r="KS234"/>
  <c r="KU235" s="1"/>
  <c r="KT234"/>
  <c r="QW237"/>
  <c r="PN238"/>
  <c r="PW238"/>
  <c r="PS238"/>
  <c r="PU238"/>
  <c r="PT238"/>
  <c r="PQ238"/>
  <c r="PV238"/>
  <c r="PP238"/>
  <c r="PR238"/>
  <c r="PM238"/>
  <c r="PL238"/>
  <c r="PO238"/>
  <c r="IN231"/>
  <c r="IP231"/>
  <c r="IU231"/>
  <c r="IT231"/>
  <c r="IQ231"/>
  <c r="IY231"/>
  <c r="IR231"/>
  <c r="IW231"/>
  <c r="IV231"/>
  <c r="IO231"/>
  <c r="IS231"/>
  <c r="IX231"/>
  <c r="NH237"/>
  <c r="NG237"/>
  <c r="NE237"/>
  <c r="NI237"/>
  <c r="NK237"/>
  <c r="NF237"/>
  <c r="NM237"/>
  <c r="ND237"/>
  <c r="NN237"/>
  <c r="NO237"/>
  <c r="NL237"/>
  <c r="NJ237"/>
  <c r="MG234"/>
  <c r="OO237"/>
  <c r="OQ238" s="1"/>
  <c r="OP237"/>
  <c r="AG73"/>
  <c r="AM73"/>
  <c r="AE73"/>
  <c r="AC73"/>
  <c r="AH73"/>
  <c r="AJ73"/>
  <c r="AF73"/>
  <c r="AD73"/>
  <c r="AI73"/>
  <c r="AL73"/>
  <c r="AB73"/>
  <c r="AK73"/>
  <c r="CT74"/>
  <c r="CR74"/>
  <c r="CL74"/>
  <c r="CK74"/>
  <c r="CU74"/>
  <c r="CJ74"/>
  <c r="CS74"/>
  <c r="CN74"/>
  <c r="CQ74"/>
  <c r="CM74"/>
  <c r="CO74"/>
  <c r="CP74"/>
  <c r="JY243"/>
  <c r="KS235"/>
  <c r="KU236" s="1"/>
  <c r="KT235"/>
  <c r="QW238"/>
  <c r="QY239" s="1"/>
  <c r="QX238"/>
  <c r="KI241"/>
  <c r="KB241"/>
  <c r="KL241"/>
  <c r="KM241"/>
  <c r="KJ241"/>
  <c r="KK241"/>
  <c r="KD241"/>
  <c r="KF241"/>
  <c r="KH241"/>
  <c r="KC241"/>
  <c r="KE241"/>
  <c r="KG241"/>
  <c r="BY73"/>
  <c r="BT73"/>
  <c r="BV73"/>
  <c r="BR73"/>
  <c r="BP73"/>
  <c r="BW73"/>
  <c r="BX73"/>
  <c r="BU73"/>
  <c r="CA73"/>
  <c r="BZ73"/>
  <c r="BS73"/>
  <c r="BQ73"/>
  <c r="OF227"/>
  <c r="OA227"/>
  <c r="OH227"/>
  <c r="NY227"/>
  <c r="OC227"/>
  <c r="OE227"/>
  <c r="OB227"/>
  <c r="OD227"/>
  <c r="NX227"/>
  <c r="OI227"/>
  <c r="OG227"/>
  <c r="NZ227"/>
  <c r="IK232"/>
  <c r="IL232"/>
  <c r="QF229"/>
  <c r="QJ229"/>
  <c r="QI229"/>
  <c r="QM229"/>
  <c r="QL229"/>
  <c r="QN229"/>
  <c r="QP229"/>
  <c r="QQ229"/>
  <c r="QG229"/>
  <c r="QO229"/>
  <c r="QK229"/>
  <c r="QH229"/>
  <c r="LM230"/>
  <c r="LN230"/>
  <c r="KM242"/>
  <c r="KF242"/>
  <c r="KH242"/>
  <c r="KD242"/>
  <c r="KC242"/>
  <c r="KL242"/>
  <c r="KG242"/>
  <c r="KJ242"/>
  <c r="KE242"/>
  <c r="KK242"/>
  <c r="KI242"/>
  <c r="KB242"/>
  <c r="PU239"/>
  <c r="PN239"/>
  <c r="PO239"/>
  <c r="PS239"/>
  <c r="PM239"/>
  <c r="PQ239"/>
  <c r="PT239"/>
  <c r="PW239"/>
  <c r="PR239"/>
  <c r="PP239"/>
  <c r="PL239"/>
  <c r="PV239"/>
  <c r="OD228"/>
  <c r="NY228"/>
  <c r="OC228"/>
  <c r="OI228"/>
  <c r="OH228"/>
  <c r="OF228"/>
  <c r="OA228"/>
  <c r="NX228"/>
  <c r="NZ228"/>
  <c r="OG228"/>
  <c r="OB228"/>
  <c r="OE228"/>
  <c r="LF233"/>
  <c r="LC233"/>
  <c r="KZ233"/>
  <c r="LB233"/>
  <c r="LD233"/>
  <c r="LE233"/>
  <c r="KW233"/>
  <c r="LG233"/>
  <c r="LA233"/>
  <c r="KV233"/>
  <c r="KY233"/>
  <c r="KX233"/>
  <c r="RG236"/>
  <c r="RD236"/>
  <c r="RB236"/>
  <c r="RH236"/>
  <c r="RE236"/>
  <c r="QZ236"/>
  <c r="RJ236"/>
  <c r="RI236"/>
  <c r="RC236"/>
  <c r="RF236"/>
  <c r="RA236"/>
  <c r="RK236"/>
  <c r="PI239"/>
  <c r="PJ239"/>
  <c r="NU228"/>
  <c r="LV230"/>
  <c r="LT230"/>
  <c r="LZ230"/>
  <c r="LY230"/>
  <c r="LS230"/>
  <c r="LX230"/>
  <c r="LP230"/>
  <c r="LQ230"/>
  <c r="MA230"/>
  <c r="LR230"/>
  <c r="LW230"/>
  <c r="LU230"/>
  <c r="LY229"/>
  <c r="LQ229"/>
  <c r="LS229"/>
  <c r="LV229"/>
  <c r="LT229"/>
  <c r="LW229"/>
  <c r="LZ229"/>
  <c r="LR229"/>
  <c r="LX229"/>
  <c r="LP229"/>
  <c r="LU229"/>
  <c r="MA229"/>
  <c r="RW231"/>
  <c r="SA231"/>
  <c r="RT231"/>
  <c r="SD231"/>
  <c r="SB231"/>
  <c r="RY231"/>
  <c r="SE231"/>
  <c r="SC231"/>
  <c r="RX231"/>
  <c r="RV231"/>
  <c r="RU231"/>
  <c r="RZ231"/>
  <c r="OV236"/>
  <c r="OU236"/>
  <c r="OX236"/>
  <c r="OT236"/>
  <c r="PB236"/>
  <c r="OZ236"/>
  <c r="OY236"/>
  <c r="OR236"/>
  <c r="PC236"/>
  <c r="OW236"/>
  <c r="OS236"/>
  <c r="PA236"/>
  <c r="Y75"/>
  <c r="AA75"/>
  <c r="PI240"/>
  <c r="PK241" s="1"/>
  <c r="PJ240"/>
  <c r="JE237"/>
  <c r="JF237"/>
  <c r="RH237"/>
  <c r="RC237"/>
  <c r="QZ237"/>
  <c r="RB237"/>
  <c r="RF237"/>
  <c r="RE237"/>
  <c r="RA237"/>
  <c r="RD237"/>
  <c r="RI237"/>
  <c r="RJ237"/>
  <c r="RG237"/>
  <c r="RK237"/>
  <c r="IW232"/>
  <c r="IU232"/>
  <c r="IP232"/>
  <c r="IY232"/>
  <c r="IS232"/>
  <c r="IO232"/>
  <c r="IT232"/>
  <c r="IQ232"/>
  <c r="IN232"/>
  <c r="IR232"/>
  <c r="IX232"/>
  <c r="IV232"/>
  <c r="LM231"/>
  <c r="QC230"/>
  <c r="QD230"/>
  <c r="SA232"/>
  <c r="SE232"/>
  <c r="SB232"/>
  <c r="RW232"/>
  <c r="RY232"/>
  <c r="RU232"/>
  <c r="RT232"/>
  <c r="RX232"/>
  <c r="SD232"/>
  <c r="RZ232"/>
  <c r="RV232"/>
  <c r="SC232"/>
  <c r="RQ232"/>
  <c r="MT233"/>
  <c r="MP233"/>
  <c r="MQ233"/>
  <c r="MO233"/>
  <c r="MJ233"/>
  <c r="MS233"/>
  <c r="MK233"/>
  <c r="MM233"/>
  <c r="ML233"/>
  <c r="MU233"/>
  <c r="MN233"/>
  <c r="MR233"/>
  <c r="DF77"/>
  <c r="DL77"/>
  <c r="DM77"/>
  <c r="DN77"/>
  <c r="DE77"/>
  <c r="DK77"/>
  <c r="DI77"/>
  <c r="DD77"/>
  <c r="DG77"/>
  <c r="DO77"/>
  <c r="DH77"/>
  <c r="DJ77"/>
  <c r="QX237"/>
  <c r="QY238"/>
  <c r="MH234"/>
  <c r="MI235"/>
  <c r="JZ243"/>
  <c r="KA244"/>
  <c r="IK233"/>
  <c r="IM233"/>
  <c r="NV228"/>
  <c r="NU229"/>
  <c r="NW229"/>
  <c r="AA76"/>
  <c r="LN231"/>
  <c r="LO232"/>
  <c r="QC231"/>
  <c r="QE231"/>
  <c r="RR232"/>
  <c r="RQ233"/>
  <c r="RS233"/>
  <c r="IL233"/>
  <c r="IM234"/>
  <c r="NV229"/>
  <c r="NW230"/>
  <c r="QD231"/>
  <c r="QE232"/>
  <c r="RR233"/>
  <c r="RS234"/>
  <c r="D108" i="13" l="1"/>
  <c r="E108"/>
  <c r="C108"/>
  <c r="B108"/>
  <c r="K108"/>
  <c r="J108"/>
  <c r="H109"/>
  <c r="RN234" i="2"/>
  <c r="PY232"/>
  <c r="NR230"/>
  <c r="IJ234"/>
  <c r="RN233"/>
  <c r="QA231"/>
  <c r="LJ232"/>
  <c r="W76"/>
  <c r="NT229"/>
  <c r="II233"/>
  <c r="JU244"/>
  <c r="MD235"/>
  <c r="QT238"/>
  <c r="PE241"/>
  <c r="U75"/>
  <c r="LO231"/>
  <c r="QT239"/>
  <c r="KR236"/>
  <c r="ON238"/>
  <c r="KO235"/>
  <c r="JW243"/>
  <c r="ON237"/>
  <c r="JC237"/>
  <c r="AR76"/>
  <c r="GU76"/>
  <c r="BO72"/>
  <c r="MX236"/>
  <c r="DS77"/>
  <c r="MD234"/>
  <c r="GA75"/>
  <c r="FY75"/>
  <c r="E75"/>
  <c r="FE74"/>
  <c r="EN75"/>
  <c r="CZ78"/>
  <c r="GM75"/>
  <c r="GK75"/>
  <c r="GF75"/>
  <c r="FP74"/>
  <c r="FU74"/>
  <c r="FL74"/>
  <c r="RP234"/>
  <c r="QA232"/>
  <c r="NS230"/>
  <c r="II234"/>
  <c r="RP233"/>
  <c r="QB231"/>
  <c r="LI232"/>
  <c r="U76"/>
  <c r="NR229"/>
  <c r="IH233"/>
  <c r="JV244"/>
  <c r="ME235"/>
  <c r="QV238"/>
  <c r="PF241"/>
  <c r="W75"/>
  <c r="Y76" s="1"/>
  <c r="PK240"/>
  <c r="QV239"/>
  <c r="KO236"/>
  <c r="OL238"/>
  <c r="KP235"/>
  <c r="JX243"/>
  <c r="OK237"/>
  <c r="JD237"/>
  <c r="AP76"/>
  <c r="DB78"/>
  <c r="GV76"/>
  <c r="MZ236"/>
  <c r="DQ77"/>
  <c r="ME234"/>
  <c r="FG74"/>
  <c r="FF74"/>
  <c r="EL75"/>
  <c r="FZ75"/>
  <c r="GQ75"/>
  <c r="GI75"/>
  <c r="GJ75"/>
  <c r="FT74"/>
  <c r="FS74"/>
  <c r="FR74"/>
  <c r="RO234"/>
  <c r="QB232"/>
  <c r="NT230"/>
  <c r="IH234"/>
  <c r="RM233"/>
  <c r="PY231"/>
  <c r="LK232"/>
  <c r="X76"/>
  <c r="NS229"/>
  <c r="IG233"/>
  <c r="JW244"/>
  <c r="MF235"/>
  <c r="QU238"/>
  <c r="PG241"/>
  <c r="X75"/>
  <c r="Z75"/>
  <c r="QU239"/>
  <c r="KP236"/>
  <c r="OM238"/>
  <c r="KQ235"/>
  <c r="JV243"/>
  <c r="OL237"/>
  <c r="JB237"/>
  <c r="Z74"/>
  <c r="AQ76"/>
  <c r="GT76"/>
  <c r="MY236"/>
  <c r="DR77"/>
  <c r="MC234"/>
  <c r="AS77"/>
  <c r="GB75"/>
  <c r="CX78"/>
  <c r="FH74"/>
  <c r="GH75"/>
  <c r="GL75"/>
  <c r="GN75"/>
  <c r="FN74"/>
  <c r="FW74"/>
  <c r="FV74"/>
  <c r="RM234"/>
  <c r="PZ232"/>
  <c r="NQ230"/>
  <c r="IG234"/>
  <c r="RO233"/>
  <c r="PZ231"/>
  <c r="LL232"/>
  <c r="V76"/>
  <c r="NQ229"/>
  <c r="IJ233"/>
  <c r="JX244"/>
  <c r="MC235"/>
  <c r="QS238"/>
  <c r="JG238"/>
  <c r="PH241"/>
  <c r="V75"/>
  <c r="QS239"/>
  <c r="KQ236"/>
  <c r="OK238"/>
  <c r="KR235"/>
  <c r="JU243"/>
  <c r="CG75"/>
  <c r="OM237"/>
  <c r="JA237"/>
  <c r="AO76"/>
  <c r="GS76"/>
  <c r="HS59"/>
  <c r="MW236"/>
  <c r="DT77"/>
  <c r="MF234"/>
  <c r="EM75"/>
  <c r="CY78"/>
  <c r="EK75"/>
  <c r="CW78"/>
  <c r="GG75"/>
  <c r="GP75"/>
  <c r="GO75"/>
  <c r="ES75"/>
  <c r="EY75"/>
  <c r="FA75"/>
  <c r="DO78"/>
  <c r="DK78"/>
  <c r="DN78"/>
  <c r="FM74"/>
  <c r="FQ74"/>
  <c r="FO74"/>
  <c r="QL232"/>
  <c r="QN232"/>
  <c r="QQ232"/>
  <c r="QG232"/>
  <c r="QI232"/>
  <c r="QM232"/>
  <c r="QJ232"/>
  <c r="QP232"/>
  <c r="QF232"/>
  <c r="QK232"/>
  <c r="QH232"/>
  <c r="QO232"/>
  <c r="QC232"/>
  <c r="IK234"/>
  <c r="IM235" s="1"/>
  <c r="IL234"/>
  <c r="KC244"/>
  <c r="KI244"/>
  <c r="KB244"/>
  <c r="KL244"/>
  <c r="KF244"/>
  <c r="KH244"/>
  <c r="KK244"/>
  <c r="KE244"/>
  <c r="KJ244"/>
  <c r="KD244"/>
  <c r="KM244"/>
  <c r="KG244"/>
  <c r="PQ241"/>
  <c r="PN241"/>
  <c r="PW241"/>
  <c r="PU241"/>
  <c r="PT241"/>
  <c r="PV241"/>
  <c r="PR241"/>
  <c r="PO241"/>
  <c r="PP241"/>
  <c r="PL241"/>
  <c r="PS241"/>
  <c r="PM241"/>
  <c r="AE75"/>
  <c r="AC75"/>
  <c r="AH75"/>
  <c r="AG75"/>
  <c r="AL75"/>
  <c r="AD75"/>
  <c r="AI75"/>
  <c r="AF75"/>
  <c r="AM75"/>
  <c r="AB75"/>
  <c r="AK75"/>
  <c r="AJ75"/>
  <c r="LD235"/>
  <c r="LB235"/>
  <c r="LA235"/>
  <c r="LF235"/>
  <c r="LE235"/>
  <c r="KV235"/>
  <c r="KX235"/>
  <c r="KY235"/>
  <c r="LC235"/>
  <c r="KZ235"/>
  <c r="LG235"/>
  <c r="KW235"/>
  <c r="JY244"/>
  <c r="JE238"/>
  <c r="QC233"/>
  <c r="QE234" s="1"/>
  <c r="QD233"/>
  <c r="IK235"/>
  <c r="IM236" s="1"/>
  <c r="IL235"/>
  <c r="LR232"/>
  <c r="LT232"/>
  <c r="LS232"/>
  <c r="LY232"/>
  <c r="LV232"/>
  <c r="MA232"/>
  <c r="LX232"/>
  <c r="LU232"/>
  <c r="LZ232"/>
  <c r="LP232"/>
  <c r="LW232"/>
  <c r="LQ232"/>
  <c r="AK76"/>
  <c r="AJ76"/>
  <c r="AL76"/>
  <c r="AG76"/>
  <c r="AM76"/>
  <c r="AH76"/>
  <c r="AB76"/>
  <c r="AE76"/>
  <c r="AC76"/>
  <c r="AI76"/>
  <c r="AF76"/>
  <c r="AD76"/>
  <c r="AA77"/>
  <c r="LF236"/>
  <c r="LC236"/>
  <c r="LG236"/>
  <c r="LB236"/>
  <c r="KY236"/>
  <c r="KX236"/>
  <c r="KZ236"/>
  <c r="LD236"/>
  <c r="KV236"/>
  <c r="LE236"/>
  <c r="LA236"/>
  <c r="KW236"/>
  <c r="OZ237"/>
  <c r="PA237"/>
  <c r="OU237"/>
  <c r="OV237"/>
  <c r="PC237"/>
  <c r="OS237"/>
  <c r="OT237"/>
  <c r="PB237"/>
  <c r="OX237"/>
  <c r="OY237"/>
  <c r="OW237"/>
  <c r="OR237"/>
  <c r="EE77"/>
  <c r="EI77"/>
  <c r="ED77"/>
  <c r="DX77"/>
  <c r="EB77"/>
  <c r="EG77"/>
  <c r="EA77"/>
  <c r="DZ77"/>
  <c r="DY77"/>
  <c r="EH77"/>
  <c r="EF77"/>
  <c r="EC77"/>
  <c r="MG235"/>
  <c r="MH235"/>
  <c r="SC233"/>
  <c r="SE233"/>
  <c r="SB233"/>
  <c r="RW233"/>
  <c r="RV233"/>
  <c r="SA233"/>
  <c r="RY233"/>
  <c r="RZ233"/>
  <c r="RU233"/>
  <c r="RX233"/>
  <c r="SD233"/>
  <c r="RT233"/>
  <c r="QM231"/>
  <c r="QP231"/>
  <c r="QJ231"/>
  <c r="QN231"/>
  <c r="QO231"/>
  <c r="QK231"/>
  <c r="QI231"/>
  <c r="QL231"/>
  <c r="QG231"/>
  <c r="QQ231"/>
  <c r="QF231"/>
  <c r="QH231"/>
  <c r="NU230"/>
  <c r="NV230"/>
  <c r="IQ233"/>
  <c r="IX233"/>
  <c r="IS233"/>
  <c r="IN233"/>
  <c r="IP233"/>
  <c r="IU233"/>
  <c r="IY233"/>
  <c r="IW233"/>
  <c r="IT233"/>
  <c r="IV233"/>
  <c r="IR233"/>
  <c r="IO233"/>
  <c r="JY245"/>
  <c r="QW239"/>
  <c r="QW240"/>
  <c r="QY241" s="1"/>
  <c r="QX240"/>
  <c r="KS236"/>
  <c r="NA237"/>
  <c r="MP234"/>
  <c r="ML234"/>
  <c r="MT234"/>
  <c r="MS234"/>
  <c r="MK234"/>
  <c r="MJ234"/>
  <c r="MO234"/>
  <c r="MU234"/>
  <c r="MN234"/>
  <c r="MM234"/>
  <c r="MQ234"/>
  <c r="MR234"/>
  <c r="RV234"/>
  <c r="RY234"/>
  <c r="SE234"/>
  <c r="SA234"/>
  <c r="RT234"/>
  <c r="RZ234"/>
  <c r="SB234"/>
  <c r="SD234"/>
  <c r="RX234"/>
  <c r="RU234"/>
  <c r="RW234"/>
  <c r="SC234"/>
  <c r="OC230"/>
  <c r="NZ230"/>
  <c r="NX230"/>
  <c r="OA230"/>
  <c r="OI230"/>
  <c r="NY230"/>
  <c r="OG230"/>
  <c r="OH230"/>
  <c r="OF230"/>
  <c r="OB230"/>
  <c r="OD230"/>
  <c r="OE230"/>
  <c r="IU234"/>
  <c r="IT234"/>
  <c r="IN234"/>
  <c r="IO234"/>
  <c r="IQ234"/>
  <c r="IV234"/>
  <c r="IS234"/>
  <c r="IX234"/>
  <c r="IP234"/>
  <c r="IY234"/>
  <c r="IR234"/>
  <c r="IW234"/>
  <c r="RQ234"/>
  <c r="OF229"/>
  <c r="NX229"/>
  <c r="NY229"/>
  <c r="OI229"/>
  <c r="OA229"/>
  <c r="OB229"/>
  <c r="OE229"/>
  <c r="OD229"/>
  <c r="OG229"/>
  <c r="NZ229"/>
  <c r="OC229"/>
  <c r="OH229"/>
  <c r="MO235"/>
  <c r="MM235"/>
  <c r="ML235"/>
  <c r="MN235"/>
  <c r="MS235"/>
  <c r="MJ235"/>
  <c r="MU235"/>
  <c r="MT235"/>
  <c r="MK235"/>
  <c r="MR235"/>
  <c r="MP235"/>
  <c r="MQ235"/>
  <c r="RD238"/>
  <c r="RB238"/>
  <c r="RE238"/>
  <c r="RI238"/>
  <c r="RK238"/>
  <c r="RA238"/>
  <c r="RC238"/>
  <c r="RF238"/>
  <c r="RG238"/>
  <c r="RJ238"/>
  <c r="QZ238"/>
  <c r="RH238"/>
  <c r="QZ239"/>
  <c r="RA239"/>
  <c r="RJ239"/>
  <c r="RC239"/>
  <c r="RG239"/>
  <c r="RK239"/>
  <c r="RI239"/>
  <c r="RE239"/>
  <c r="RD239"/>
  <c r="RB239"/>
  <c r="RF239"/>
  <c r="RH239"/>
  <c r="KS237"/>
  <c r="OR238"/>
  <c r="OW238"/>
  <c r="OV238"/>
  <c r="OT238"/>
  <c r="OY238"/>
  <c r="OS238"/>
  <c r="OZ238"/>
  <c r="PA238"/>
  <c r="OU238"/>
  <c r="PC238"/>
  <c r="PB238"/>
  <c r="OX238"/>
  <c r="KD243"/>
  <c r="KE243"/>
  <c r="KF243"/>
  <c r="KC243"/>
  <c r="KH243"/>
  <c r="KI243"/>
  <c r="KJ243"/>
  <c r="KK243"/>
  <c r="KM243"/>
  <c r="KL243"/>
  <c r="KG243"/>
  <c r="KB243"/>
  <c r="CH75"/>
  <c r="CG76"/>
  <c r="OO238"/>
  <c r="OP238"/>
  <c r="JQ237"/>
  <c r="JP237"/>
  <c r="JN237"/>
  <c r="JH237"/>
  <c r="JJ237"/>
  <c r="JS237"/>
  <c r="JI237"/>
  <c r="JO237"/>
  <c r="JR237"/>
  <c r="JL237"/>
  <c r="JM237"/>
  <c r="JK237"/>
  <c r="AZ76"/>
  <c r="BC76"/>
  <c r="AW76"/>
  <c r="BA76"/>
  <c r="BB76"/>
  <c r="BD76"/>
  <c r="AX76"/>
  <c r="BG76"/>
  <c r="AY76"/>
  <c r="BE76"/>
  <c r="BF76"/>
  <c r="AV76"/>
  <c r="HG76"/>
  <c r="HD76"/>
  <c r="HI76"/>
  <c r="HH76"/>
  <c r="HF76"/>
  <c r="HB76"/>
  <c r="HC76"/>
  <c r="HE76"/>
  <c r="GZ76"/>
  <c r="HK76"/>
  <c r="HA76"/>
  <c r="HJ76"/>
  <c r="NL236"/>
  <c r="NM236"/>
  <c r="NK236"/>
  <c r="NH236"/>
  <c r="NN236"/>
  <c r="NJ236"/>
  <c r="NG236"/>
  <c r="NE236"/>
  <c r="ND236"/>
  <c r="NI236"/>
  <c r="NO236"/>
  <c r="NF236"/>
  <c r="FC75"/>
  <c r="EX75"/>
  <c r="EV75"/>
  <c r="ER75"/>
  <c r="EW75"/>
  <c r="FB75"/>
  <c r="EU75"/>
  <c r="ET75"/>
  <c r="EZ75"/>
  <c r="DI78"/>
  <c r="DH78"/>
  <c r="DD78"/>
  <c r="DF78"/>
  <c r="DM78"/>
  <c r="DE78"/>
  <c r="DL78"/>
  <c r="DJ78"/>
  <c r="DG78"/>
  <c r="QD232"/>
  <c r="JZ244"/>
  <c r="KA245"/>
  <c r="JF238"/>
  <c r="JG239"/>
  <c r="MG236"/>
  <c r="MI236"/>
  <c r="NU231"/>
  <c r="NW231"/>
  <c r="JZ245"/>
  <c r="KA246"/>
  <c r="QX239"/>
  <c r="QY240"/>
  <c r="KT236"/>
  <c r="KU237"/>
  <c r="NB237"/>
  <c r="NA238"/>
  <c r="NC238"/>
  <c r="RR234"/>
  <c r="RQ235"/>
  <c r="RS235"/>
  <c r="KT237"/>
  <c r="KU238"/>
  <c r="OO239"/>
  <c r="OQ239"/>
  <c r="MH236"/>
  <c r="MI237"/>
  <c r="NV231"/>
  <c r="NW232"/>
  <c r="NB238"/>
  <c r="NC239"/>
  <c r="RR235"/>
  <c r="RS236"/>
  <c r="OP239"/>
  <c r="OQ240"/>
  <c r="C109" i="13" l="1"/>
  <c r="B109"/>
  <c r="D109"/>
  <c r="E109"/>
  <c r="K109"/>
  <c r="H110"/>
  <c r="J109"/>
  <c r="OL240" i="2"/>
  <c r="RP236"/>
  <c r="MY239"/>
  <c r="NQ232"/>
  <c r="ME237"/>
  <c r="OM239"/>
  <c r="KQ238"/>
  <c r="RN235"/>
  <c r="MZ238"/>
  <c r="KR237"/>
  <c r="QT240"/>
  <c r="JX246"/>
  <c r="NR231"/>
  <c r="MD236"/>
  <c r="JC239"/>
  <c r="JX245"/>
  <c r="QS241"/>
  <c r="U77"/>
  <c r="IJ236"/>
  <c r="PY234"/>
  <c r="IG235"/>
  <c r="HM59"/>
  <c r="JA238"/>
  <c r="AT77"/>
  <c r="PE240"/>
  <c r="DU78"/>
  <c r="DV78" s="1"/>
  <c r="BL72"/>
  <c r="LJ231"/>
  <c r="OK240"/>
  <c r="RM236"/>
  <c r="MX239"/>
  <c r="NS232"/>
  <c r="MD237"/>
  <c r="OK239"/>
  <c r="KR238"/>
  <c r="RM235"/>
  <c r="MX238"/>
  <c r="KQ237"/>
  <c r="QV240"/>
  <c r="JU246"/>
  <c r="NQ231"/>
  <c r="MF236"/>
  <c r="JD239"/>
  <c r="JV245"/>
  <c r="QT241"/>
  <c r="V77"/>
  <c r="IG236"/>
  <c r="QA234"/>
  <c r="IJ235"/>
  <c r="DA79"/>
  <c r="HP59"/>
  <c r="JB238"/>
  <c r="PH240"/>
  <c r="GC76"/>
  <c r="BJ72"/>
  <c r="LK231"/>
  <c r="FI75"/>
  <c r="OM240"/>
  <c r="RO236"/>
  <c r="MZ239"/>
  <c r="NT232"/>
  <c r="MC237"/>
  <c r="OL239"/>
  <c r="KP238"/>
  <c r="RO235"/>
  <c r="MY238"/>
  <c r="KO237"/>
  <c r="QU240"/>
  <c r="JW246"/>
  <c r="NT231"/>
  <c r="ME236"/>
  <c r="JA239"/>
  <c r="JU245"/>
  <c r="QV241"/>
  <c r="X77"/>
  <c r="IH236"/>
  <c r="QB234"/>
  <c r="II235"/>
  <c r="QE233"/>
  <c r="HN59"/>
  <c r="JD238"/>
  <c r="PG240"/>
  <c r="F75"/>
  <c r="BK72"/>
  <c r="LI231"/>
  <c r="Y77"/>
  <c r="Z77" s="1"/>
  <c r="EO76"/>
  <c r="DB79"/>
  <c r="ON240"/>
  <c r="RN236"/>
  <c r="MW239"/>
  <c r="NR232"/>
  <c r="MF237"/>
  <c r="ON239"/>
  <c r="KO238"/>
  <c r="RP235"/>
  <c r="MW238"/>
  <c r="KP237"/>
  <c r="QS240"/>
  <c r="JV246"/>
  <c r="NS231"/>
  <c r="MC236"/>
  <c r="JB239"/>
  <c r="JW245"/>
  <c r="CH76"/>
  <c r="QU241"/>
  <c r="W77"/>
  <c r="Y78" s="1"/>
  <c r="II236"/>
  <c r="PZ234"/>
  <c r="IH235"/>
  <c r="HO59"/>
  <c r="JC238"/>
  <c r="PF240"/>
  <c r="Z76"/>
  <c r="BI72"/>
  <c r="GW77"/>
  <c r="GX77" s="1"/>
  <c r="LL231"/>
  <c r="GD76"/>
  <c r="OD232"/>
  <c r="OI232"/>
  <c r="OA232"/>
  <c r="NY232"/>
  <c r="OC232"/>
  <c r="NZ232"/>
  <c r="OH232"/>
  <c r="OB232"/>
  <c r="OF232"/>
  <c r="OG232"/>
  <c r="OE232"/>
  <c r="NX232"/>
  <c r="OO240"/>
  <c r="RE241"/>
  <c r="RK241"/>
  <c r="RH241"/>
  <c r="RA241"/>
  <c r="RC241"/>
  <c r="RF241"/>
  <c r="RD241"/>
  <c r="QZ241"/>
  <c r="RB241"/>
  <c r="RG241"/>
  <c r="RI241"/>
  <c r="RJ241"/>
  <c r="AB77"/>
  <c r="AJ77"/>
  <c r="AH77"/>
  <c r="AL77"/>
  <c r="AD77"/>
  <c r="AK77"/>
  <c r="AC77"/>
  <c r="AE77"/>
  <c r="AF77"/>
  <c r="AG77"/>
  <c r="AM77"/>
  <c r="AI77"/>
  <c r="QJ234"/>
  <c r="QL234"/>
  <c r="QF234"/>
  <c r="QH234"/>
  <c r="QO234"/>
  <c r="QN234"/>
  <c r="QP234"/>
  <c r="QQ234"/>
  <c r="QK234"/>
  <c r="QM234"/>
  <c r="QG234"/>
  <c r="QI234"/>
  <c r="IU235"/>
  <c r="IP235"/>
  <c r="IT235"/>
  <c r="IN235"/>
  <c r="IY235"/>
  <c r="IO235"/>
  <c r="IW235"/>
  <c r="IS235"/>
  <c r="IQ235"/>
  <c r="IR235"/>
  <c r="IV235"/>
  <c r="IX235"/>
  <c r="HY59"/>
  <c r="HT59"/>
  <c r="IC59"/>
  <c r="HX59"/>
  <c r="HW59"/>
  <c r="IE59"/>
  <c r="HU59"/>
  <c r="ID59"/>
  <c r="HV59"/>
  <c r="IB59"/>
  <c r="HZ59"/>
  <c r="IA59"/>
  <c r="JM238"/>
  <c r="JS238"/>
  <c r="JI238"/>
  <c r="JL238"/>
  <c r="JJ238"/>
  <c r="JQ238"/>
  <c r="JH238"/>
  <c r="JN238"/>
  <c r="JO238"/>
  <c r="JK238"/>
  <c r="JP238"/>
  <c r="JR238"/>
  <c r="PS240"/>
  <c r="PQ240"/>
  <c r="PO240"/>
  <c r="PP240"/>
  <c r="PM240"/>
  <c r="PR240"/>
  <c r="PV240"/>
  <c r="PL240"/>
  <c r="PN240"/>
  <c r="PT240"/>
  <c r="PW240"/>
  <c r="PU240"/>
  <c r="OS240"/>
  <c r="OU240"/>
  <c r="PC240"/>
  <c r="PA240"/>
  <c r="OW240"/>
  <c r="OY240"/>
  <c r="PB240"/>
  <c r="OT240"/>
  <c r="OV240"/>
  <c r="OX240"/>
  <c r="OR240"/>
  <c r="OZ240"/>
  <c r="RU236"/>
  <c r="SD236"/>
  <c r="RZ236"/>
  <c r="SB236"/>
  <c r="RT236"/>
  <c r="RW236"/>
  <c r="SA236"/>
  <c r="RX236"/>
  <c r="RY236"/>
  <c r="SC236"/>
  <c r="SE236"/>
  <c r="RV236"/>
  <c r="OT239"/>
  <c r="PC239"/>
  <c r="OZ239"/>
  <c r="OX239"/>
  <c r="OV239"/>
  <c r="OY239"/>
  <c r="PA239"/>
  <c r="PB239"/>
  <c r="OW239"/>
  <c r="OR239"/>
  <c r="OU239"/>
  <c r="OS239"/>
  <c r="RX235"/>
  <c r="RU235"/>
  <c r="RT235"/>
  <c r="SA235"/>
  <c r="RY235"/>
  <c r="RV235"/>
  <c r="SB235"/>
  <c r="RW235"/>
  <c r="SC235"/>
  <c r="RZ235"/>
  <c r="SD235"/>
  <c r="SE235"/>
  <c r="KS238"/>
  <c r="KK246"/>
  <c r="KC246"/>
  <c r="KE246"/>
  <c r="KH246"/>
  <c r="KG246"/>
  <c r="KI246"/>
  <c r="KL246"/>
  <c r="KF246"/>
  <c r="KJ246"/>
  <c r="KD246"/>
  <c r="KB246"/>
  <c r="KM246"/>
  <c r="OI231"/>
  <c r="OE231"/>
  <c r="NY231"/>
  <c r="OD231"/>
  <c r="NX231"/>
  <c r="OH231"/>
  <c r="NZ231"/>
  <c r="OA231"/>
  <c r="OC231"/>
  <c r="OB231"/>
  <c r="OG231"/>
  <c r="OF231"/>
  <c r="IV236"/>
  <c r="IR236"/>
  <c r="IY236"/>
  <c r="IS236"/>
  <c r="IN236"/>
  <c r="IT236"/>
  <c r="IQ236"/>
  <c r="IW236"/>
  <c r="IO236"/>
  <c r="IP236"/>
  <c r="IU236"/>
  <c r="IX236"/>
  <c r="LM232"/>
  <c r="LN232"/>
  <c r="OO241"/>
  <c r="OQ242" s="1"/>
  <c r="OP241"/>
  <c r="MJ237"/>
  <c r="MS237"/>
  <c r="MK237"/>
  <c r="ML237"/>
  <c r="MM237"/>
  <c r="MO237"/>
  <c r="MR237"/>
  <c r="MQ237"/>
  <c r="MU237"/>
  <c r="MP237"/>
  <c r="MN237"/>
  <c r="MT237"/>
  <c r="RQ236"/>
  <c r="NA239"/>
  <c r="KW237"/>
  <c r="KY237"/>
  <c r="KV237"/>
  <c r="LD237"/>
  <c r="LG237"/>
  <c r="KZ237"/>
  <c r="LA237"/>
  <c r="LF237"/>
  <c r="LC237"/>
  <c r="LE237"/>
  <c r="LB237"/>
  <c r="KX237"/>
  <c r="QW241"/>
  <c r="QY242" s="1"/>
  <c r="QX241"/>
  <c r="MG237"/>
  <c r="JN239"/>
  <c r="JH239"/>
  <c r="JJ239"/>
  <c r="JS239"/>
  <c r="JK239"/>
  <c r="JI239"/>
  <c r="JM239"/>
  <c r="JR239"/>
  <c r="JP239"/>
  <c r="JO239"/>
  <c r="JL239"/>
  <c r="JQ239"/>
  <c r="KH245"/>
  <c r="KJ245"/>
  <c r="KE245"/>
  <c r="KG245"/>
  <c r="KF245"/>
  <c r="KI245"/>
  <c r="KC245"/>
  <c r="KK245"/>
  <c r="KL245"/>
  <c r="KD245"/>
  <c r="KB245"/>
  <c r="KM245"/>
  <c r="IK236"/>
  <c r="PI241"/>
  <c r="LT231"/>
  <c r="LV231"/>
  <c r="LZ231"/>
  <c r="LS231"/>
  <c r="LY231"/>
  <c r="LP231"/>
  <c r="LX231"/>
  <c r="LQ231"/>
  <c r="MA231"/>
  <c r="LW231"/>
  <c r="LR231"/>
  <c r="LU231"/>
  <c r="NJ239"/>
  <c r="NK239"/>
  <c r="NG239"/>
  <c r="NL239"/>
  <c r="NO239"/>
  <c r="NM239"/>
  <c r="NE239"/>
  <c r="NF239"/>
  <c r="NN239"/>
  <c r="NH239"/>
  <c r="ND239"/>
  <c r="NI239"/>
  <c r="LC238"/>
  <c r="LB238"/>
  <c r="KV238"/>
  <c r="KX238"/>
  <c r="LD238"/>
  <c r="KY238"/>
  <c r="LG238"/>
  <c r="LA238"/>
  <c r="LF238"/>
  <c r="LE238"/>
  <c r="KZ238"/>
  <c r="KW238"/>
  <c r="NG238"/>
  <c r="ND238"/>
  <c r="NL238"/>
  <c r="NH238"/>
  <c r="NK238"/>
  <c r="NN238"/>
  <c r="NM238"/>
  <c r="NO238"/>
  <c r="NF238"/>
  <c r="NE238"/>
  <c r="NI238"/>
  <c r="NJ238"/>
  <c r="RK240"/>
  <c r="RE240"/>
  <c r="QZ240"/>
  <c r="RA240"/>
  <c r="RF240"/>
  <c r="RB240"/>
  <c r="RI240"/>
  <c r="RH240"/>
  <c r="RJ240"/>
  <c r="RG240"/>
  <c r="RD240"/>
  <c r="RC240"/>
  <c r="NU232"/>
  <c r="NV232"/>
  <c r="ML236"/>
  <c r="MM236"/>
  <c r="MN236"/>
  <c r="MS236"/>
  <c r="MJ236"/>
  <c r="MT236"/>
  <c r="MK236"/>
  <c r="MO236"/>
  <c r="MQ236"/>
  <c r="MR236"/>
  <c r="MP236"/>
  <c r="MU236"/>
  <c r="JY246"/>
  <c r="QW242"/>
  <c r="IK237"/>
  <c r="JE239"/>
  <c r="JF239"/>
  <c r="BX72"/>
  <c r="BP72"/>
  <c r="BQ72"/>
  <c r="BZ72"/>
  <c r="BW72"/>
  <c r="CA72"/>
  <c r="BR72"/>
  <c r="BY72"/>
  <c r="BV72"/>
  <c r="BT72"/>
  <c r="BU72"/>
  <c r="BS72"/>
  <c r="OP240"/>
  <c r="OQ241"/>
  <c r="KT238"/>
  <c r="KS239"/>
  <c r="KU239"/>
  <c r="LM233"/>
  <c r="LO233"/>
  <c r="RR236"/>
  <c r="RQ237"/>
  <c r="NB239"/>
  <c r="NA240"/>
  <c r="NC240"/>
  <c r="MH237"/>
  <c r="MG238"/>
  <c r="MI238"/>
  <c r="IL236"/>
  <c r="IM237"/>
  <c r="PJ241"/>
  <c r="PI242"/>
  <c r="PK242"/>
  <c r="NU233"/>
  <c r="NW233"/>
  <c r="JZ246"/>
  <c r="JY247"/>
  <c r="KA247"/>
  <c r="QX242"/>
  <c r="QY243"/>
  <c r="IL237"/>
  <c r="IM238"/>
  <c r="JE240"/>
  <c r="JG240"/>
  <c r="KT239"/>
  <c r="KU240"/>
  <c r="LN233"/>
  <c r="LO234"/>
  <c r="RR237"/>
  <c r="NB240"/>
  <c r="NC241"/>
  <c r="MH238"/>
  <c r="MI239"/>
  <c r="PJ242"/>
  <c r="PK243"/>
  <c r="NV233"/>
  <c r="NW234"/>
  <c r="JZ247"/>
  <c r="KA248"/>
  <c r="JF240"/>
  <c r="JG241"/>
  <c r="B110" i="13" l="1"/>
  <c r="E110"/>
  <c r="D110"/>
  <c r="C110"/>
  <c r="K110"/>
  <c r="H111"/>
  <c r="J110"/>
  <c r="JC241" i="2"/>
  <c r="JW248"/>
  <c r="NQ234"/>
  <c r="PE243"/>
  <c r="MC239"/>
  <c r="MY241"/>
  <c r="LL234"/>
  <c r="KO240"/>
  <c r="JC240"/>
  <c r="IJ238"/>
  <c r="QS243"/>
  <c r="JW247"/>
  <c r="NR233"/>
  <c r="PG242"/>
  <c r="IJ237"/>
  <c r="MD238"/>
  <c r="MZ240"/>
  <c r="LL233"/>
  <c r="KR239"/>
  <c r="OK241"/>
  <c r="QS242"/>
  <c r="OM242"/>
  <c r="HQ60"/>
  <c r="HR60" s="1"/>
  <c r="BM73"/>
  <c r="PZ233"/>
  <c r="AU77"/>
  <c r="GE76"/>
  <c r="JD241"/>
  <c r="JU248"/>
  <c r="NT234"/>
  <c r="PH243"/>
  <c r="ME239"/>
  <c r="MZ241"/>
  <c r="LK234"/>
  <c r="KP240"/>
  <c r="JD240"/>
  <c r="IG238"/>
  <c r="QU243"/>
  <c r="JU247"/>
  <c r="NT233"/>
  <c r="PF242"/>
  <c r="IH237"/>
  <c r="MC238"/>
  <c r="MX240"/>
  <c r="LK233"/>
  <c r="KQ239"/>
  <c r="OM241"/>
  <c r="QT242"/>
  <c r="OK242"/>
  <c r="GY77"/>
  <c r="EP76"/>
  <c r="QB233"/>
  <c r="DW78"/>
  <c r="DC79"/>
  <c r="JA241"/>
  <c r="JX248"/>
  <c r="NS234"/>
  <c r="PF243"/>
  <c r="MF239"/>
  <c r="MW241"/>
  <c r="LJ234"/>
  <c r="KR240"/>
  <c r="JA240"/>
  <c r="II238"/>
  <c r="QT243"/>
  <c r="JV247"/>
  <c r="NQ233"/>
  <c r="PE242"/>
  <c r="IG237"/>
  <c r="ME238"/>
  <c r="MY240"/>
  <c r="LJ233"/>
  <c r="KO239"/>
  <c r="ON241"/>
  <c r="QV242"/>
  <c r="RS237"/>
  <c r="OL242"/>
  <c r="CI76"/>
  <c r="PY233"/>
  <c r="FJ75"/>
  <c r="AA79"/>
  <c r="JB241"/>
  <c r="JV248"/>
  <c r="NR234"/>
  <c r="PG243"/>
  <c r="MD239"/>
  <c r="MX241"/>
  <c r="LI234"/>
  <c r="KQ240"/>
  <c r="JB240"/>
  <c r="IH238"/>
  <c r="QV243"/>
  <c r="JX247"/>
  <c r="NS233"/>
  <c r="PH242"/>
  <c r="II237"/>
  <c r="MF238"/>
  <c r="MW240"/>
  <c r="RS238"/>
  <c r="LI233"/>
  <c r="KP239"/>
  <c r="OL241"/>
  <c r="QU242"/>
  <c r="ON242"/>
  <c r="Z78"/>
  <c r="G75"/>
  <c r="QA233"/>
  <c r="EQ76"/>
  <c r="CI77"/>
  <c r="OE234"/>
  <c r="OC234"/>
  <c r="OD234"/>
  <c r="OH234"/>
  <c r="OA234"/>
  <c r="OG234"/>
  <c r="NY234"/>
  <c r="OB234"/>
  <c r="NZ234"/>
  <c r="NX234"/>
  <c r="OI234"/>
  <c r="OF234"/>
  <c r="PP243"/>
  <c r="PL243"/>
  <c r="PU243"/>
  <c r="PN243"/>
  <c r="PM243"/>
  <c r="PS243"/>
  <c r="PV243"/>
  <c r="PW243"/>
  <c r="PR243"/>
  <c r="PQ243"/>
  <c r="PT243"/>
  <c r="PO243"/>
  <c r="MS239"/>
  <c r="MM239"/>
  <c r="MT239"/>
  <c r="MU239"/>
  <c r="MR239"/>
  <c r="MO239"/>
  <c r="MP239"/>
  <c r="MQ239"/>
  <c r="MK239"/>
  <c r="MJ239"/>
  <c r="ML239"/>
  <c r="MN239"/>
  <c r="KY240"/>
  <c r="LF240"/>
  <c r="LA240"/>
  <c r="LD240"/>
  <c r="KV240"/>
  <c r="LB240"/>
  <c r="KW240"/>
  <c r="LE240"/>
  <c r="LG240"/>
  <c r="KZ240"/>
  <c r="LC240"/>
  <c r="KX240"/>
  <c r="JE241"/>
  <c r="RJ243"/>
  <c r="RK243"/>
  <c r="RF243"/>
  <c r="RH243"/>
  <c r="RC243"/>
  <c r="RA243"/>
  <c r="QZ243"/>
  <c r="RB243"/>
  <c r="RE243"/>
  <c r="RI243"/>
  <c r="RD243"/>
  <c r="RG243"/>
  <c r="JY248"/>
  <c r="JZ248"/>
  <c r="PI243"/>
  <c r="OW241"/>
  <c r="OR241"/>
  <c r="OT241"/>
  <c r="PA241"/>
  <c r="OX241"/>
  <c r="OV241"/>
  <c r="PB241"/>
  <c r="OY241"/>
  <c r="OU241"/>
  <c r="PC241"/>
  <c r="OS241"/>
  <c r="OZ241"/>
  <c r="RF242"/>
  <c r="RJ242"/>
  <c r="RC242"/>
  <c r="RD242"/>
  <c r="RE242"/>
  <c r="RI242"/>
  <c r="RG242"/>
  <c r="RH242"/>
  <c r="RK242"/>
  <c r="QZ242"/>
  <c r="RA242"/>
  <c r="RB242"/>
  <c r="BN73"/>
  <c r="BM74"/>
  <c r="BN74" s="1"/>
  <c r="KM248"/>
  <c r="KL248"/>
  <c r="KH248"/>
  <c r="KE248"/>
  <c r="KK248"/>
  <c r="KD248"/>
  <c r="KC248"/>
  <c r="KJ248"/>
  <c r="KG248"/>
  <c r="KI248"/>
  <c r="KB248"/>
  <c r="KF248"/>
  <c r="IR238"/>
  <c r="IS238"/>
  <c r="IX238"/>
  <c r="IT238"/>
  <c r="IQ238"/>
  <c r="IP238"/>
  <c r="IU238"/>
  <c r="IN238"/>
  <c r="IY238"/>
  <c r="IW238"/>
  <c r="IO238"/>
  <c r="IV238"/>
  <c r="KM247"/>
  <c r="KG247"/>
  <c r="KK247"/>
  <c r="KB247"/>
  <c r="KI247"/>
  <c r="KF247"/>
  <c r="KH247"/>
  <c r="KL247"/>
  <c r="KC247"/>
  <c r="KD247"/>
  <c r="KJ247"/>
  <c r="KE247"/>
  <c r="MS238"/>
  <c r="MO238"/>
  <c r="MR238"/>
  <c r="MU238"/>
  <c r="MP238"/>
  <c r="MJ238"/>
  <c r="MN238"/>
  <c r="MQ238"/>
  <c r="MM238"/>
  <c r="MT238"/>
  <c r="ML238"/>
  <c r="MK238"/>
  <c r="LM234"/>
  <c r="LN234"/>
  <c r="KS240"/>
  <c r="KU241" s="1"/>
  <c r="KT240"/>
  <c r="OO242"/>
  <c r="OY242"/>
  <c r="PC242"/>
  <c r="OW242"/>
  <c r="OR242"/>
  <c r="OS242"/>
  <c r="OX242"/>
  <c r="PA242"/>
  <c r="OU242"/>
  <c r="OZ242"/>
  <c r="OT242"/>
  <c r="PB242"/>
  <c r="OV242"/>
  <c r="JO241"/>
  <c r="JS241"/>
  <c r="JP241"/>
  <c r="JK241"/>
  <c r="JM241"/>
  <c r="JI241"/>
  <c r="JJ241"/>
  <c r="JN241"/>
  <c r="JR241"/>
  <c r="JH241"/>
  <c r="JQ241"/>
  <c r="JL241"/>
  <c r="NL241"/>
  <c r="NI241"/>
  <c r="NF241"/>
  <c r="ND241"/>
  <c r="NK241"/>
  <c r="NE241"/>
  <c r="NM241"/>
  <c r="NG241"/>
  <c r="NN241"/>
  <c r="NH241"/>
  <c r="NJ241"/>
  <c r="NO241"/>
  <c r="JI240"/>
  <c r="JS240"/>
  <c r="JQ240"/>
  <c r="JJ240"/>
  <c r="JM240"/>
  <c r="JP240"/>
  <c r="JR240"/>
  <c r="JH240"/>
  <c r="JL240"/>
  <c r="JO240"/>
  <c r="JK240"/>
  <c r="JN240"/>
  <c r="NZ233"/>
  <c r="OH233"/>
  <c r="OE233"/>
  <c r="NY233"/>
  <c r="OB233"/>
  <c r="OI233"/>
  <c r="OG233"/>
  <c r="NX233"/>
  <c r="OF233"/>
  <c r="OA233"/>
  <c r="OD233"/>
  <c r="OC233"/>
  <c r="PV242"/>
  <c r="PR242"/>
  <c r="PW242"/>
  <c r="PO242"/>
  <c r="PP242"/>
  <c r="PT242"/>
  <c r="PN242"/>
  <c r="PM242"/>
  <c r="PQ242"/>
  <c r="PS242"/>
  <c r="PL242"/>
  <c r="PU242"/>
  <c r="IR237"/>
  <c r="IU237"/>
  <c r="IS237"/>
  <c r="IV237"/>
  <c r="IN237"/>
  <c r="IY237"/>
  <c r="IW237"/>
  <c r="IO237"/>
  <c r="IP237"/>
  <c r="IT237"/>
  <c r="IQ237"/>
  <c r="IX237"/>
  <c r="MG239"/>
  <c r="NA241"/>
  <c r="LC239"/>
  <c r="LF239"/>
  <c r="KV239"/>
  <c r="LB239"/>
  <c r="KW239"/>
  <c r="LE239"/>
  <c r="KZ239"/>
  <c r="KX239"/>
  <c r="KY239"/>
  <c r="LD239"/>
  <c r="LG239"/>
  <c r="LA239"/>
  <c r="QK233"/>
  <c r="QQ233"/>
  <c r="QL233"/>
  <c r="QN233"/>
  <c r="QM233"/>
  <c r="QJ233"/>
  <c r="QG233"/>
  <c r="QO233"/>
  <c r="QF233"/>
  <c r="QH233"/>
  <c r="QI233"/>
  <c r="QP233"/>
  <c r="PI244"/>
  <c r="LR234"/>
  <c r="LZ234"/>
  <c r="LW234"/>
  <c r="LY234"/>
  <c r="MA234"/>
  <c r="LQ234"/>
  <c r="LU234"/>
  <c r="LV234"/>
  <c r="LX234"/>
  <c r="LS234"/>
  <c r="LT234"/>
  <c r="LP234"/>
  <c r="KS241"/>
  <c r="KU242" s="1"/>
  <c r="KT241"/>
  <c r="NU234"/>
  <c r="IK238"/>
  <c r="NF240"/>
  <c r="ND240"/>
  <c r="NN240"/>
  <c r="NK240"/>
  <c r="NG240"/>
  <c r="NH240"/>
  <c r="NO240"/>
  <c r="NI240"/>
  <c r="NE240"/>
  <c r="NL240"/>
  <c r="NM240"/>
  <c r="NJ240"/>
  <c r="LR233"/>
  <c r="LS233"/>
  <c r="LZ233"/>
  <c r="LQ233"/>
  <c r="LP233"/>
  <c r="LX233"/>
  <c r="LU233"/>
  <c r="MA233"/>
  <c r="LT233"/>
  <c r="LW233"/>
  <c r="LV233"/>
  <c r="LY233"/>
  <c r="QW243"/>
  <c r="QX243"/>
  <c r="QC234"/>
  <c r="QD234"/>
  <c r="JF241"/>
  <c r="JE242"/>
  <c r="JG242"/>
  <c r="JY249"/>
  <c r="KA249"/>
  <c r="PJ243"/>
  <c r="PK244"/>
  <c r="LM235"/>
  <c r="LO235"/>
  <c r="OP242"/>
  <c r="OO243"/>
  <c r="MH239"/>
  <c r="MG240"/>
  <c r="MI240"/>
  <c r="NB241"/>
  <c r="NA242"/>
  <c r="NC242"/>
  <c r="PJ244"/>
  <c r="PK245"/>
  <c r="NV234"/>
  <c r="NU235"/>
  <c r="NW235"/>
  <c r="IL238"/>
  <c r="IK239"/>
  <c r="IM239"/>
  <c r="QW244"/>
  <c r="QY244"/>
  <c r="QC235"/>
  <c r="QE235"/>
  <c r="JF242"/>
  <c r="JG243"/>
  <c r="JZ249"/>
  <c r="KA250"/>
  <c r="LN235"/>
  <c r="LO236"/>
  <c r="OP243"/>
  <c r="OQ244"/>
  <c r="MH240"/>
  <c r="MI241"/>
  <c r="NB242"/>
  <c r="NC243"/>
  <c r="NV235"/>
  <c r="NW236"/>
  <c r="IL239"/>
  <c r="IM240"/>
  <c r="QX244"/>
  <c r="QY245"/>
  <c r="QD235"/>
  <c r="QE236"/>
  <c r="E111" i="13" l="1"/>
  <c r="B111"/>
  <c r="D111"/>
  <c r="C111"/>
  <c r="H112"/>
  <c r="K111"/>
  <c r="J111"/>
  <c r="QB236" i="2"/>
  <c r="QU245"/>
  <c r="IH240"/>
  <c r="NT236"/>
  <c r="MW243"/>
  <c r="MF241"/>
  <c r="ON244"/>
  <c r="LJ236"/>
  <c r="JU250"/>
  <c r="JC243"/>
  <c r="PZ235"/>
  <c r="QT244"/>
  <c r="II239"/>
  <c r="NQ235"/>
  <c r="PF245"/>
  <c r="MW242"/>
  <c r="ME240"/>
  <c r="LI235"/>
  <c r="PG244"/>
  <c r="JU249"/>
  <c r="JD242"/>
  <c r="KR242"/>
  <c r="KP241"/>
  <c r="D75"/>
  <c r="RP238"/>
  <c r="FK75"/>
  <c r="CD76"/>
  <c r="RP237"/>
  <c r="DQ78"/>
  <c r="GV77"/>
  <c r="AR77"/>
  <c r="U79"/>
  <c r="CD77"/>
  <c r="FZ76"/>
  <c r="V79"/>
  <c r="GB76"/>
  <c r="W79"/>
  <c r="FY76"/>
  <c r="AD79"/>
  <c r="AB79"/>
  <c r="AH79"/>
  <c r="GI76"/>
  <c r="GQ76"/>
  <c r="GM76"/>
  <c r="PY236"/>
  <c r="QT245"/>
  <c r="IG240"/>
  <c r="NQ236"/>
  <c r="MZ243"/>
  <c r="MC241"/>
  <c r="OM244"/>
  <c r="LL236"/>
  <c r="JX250"/>
  <c r="JD243"/>
  <c r="QA235"/>
  <c r="QU244"/>
  <c r="IH239"/>
  <c r="NT235"/>
  <c r="PG245"/>
  <c r="MX242"/>
  <c r="MC240"/>
  <c r="LL235"/>
  <c r="PH244"/>
  <c r="JW249"/>
  <c r="JA242"/>
  <c r="KP242"/>
  <c r="KO241"/>
  <c r="C75"/>
  <c r="E76" s="1"/>
  <c r="AA78"/>
  <c r="RN238"/>
  <c r="CF76"/>
  <c r="RM237"/>
  <c r="DR78"/>
  <c r="GU77"/>
  <c r="AQ77"/>
  <c r="X79"/>
  <c r="CE77"/>
  <c r="CC77"/>
  <c r="CF77"/>
  <c r="AG79"/>
  <c r="AI79"/>
  <c r="AE79"/>
  <c r="CU77"/>
  <c r="CM77"/>
  <c r="CJ77"/>
  <c r="GJ76"/>
  <c r="GK76"/>
  <c r="GL76"/>
  <c r="QA236"/>
  <c r="QS245"/>
  <c r="II240"/>
  <c r="NR236"/>
  <c r="MY243"/>
  <c r="ME241"/>
  <c r="OK244"/>
  <c r="LK236"/>
  <c r="JW250"/>
  <c r="JB243"/>
  <c r="QB235"/>
  <c r="QV244"/>
  <c r="IG239"/>
  <c r="NS235"/>
  <c r="PE245"/>
  <c r="MZ242"/>
  <c r="MD240"/>
  <c r="LK235"/>
  <c r="PE244"/>
  <c r="JV249"/>
  <c r="JC242"/>
  <c r="KQ242"/>
  <c r="KQ241"/>
  <c r="BO74"/>
  <c r="A75"/>
  <c r="RM238"/>
  <c r="CC76"/>
  <c r="RO237"/>
  <c r="DT78"/>
  <c r="GS77"/>
  <c r="AO77"/>
  <c r="G76"/>
  <c r="EM76"/>
  <c r="EL76"/>
  <c r="EN76"/>
  <c r="AC79"/>
  <c r="AM79"/>
  <c r="AJ79"/>
  <c r="CO77"/>
  <c r="CR77"/>
  <c r="CK77"/>
  <c r="GG76"/>
  <c r="GF76"/>
  <c r="GP76"/>
  <c r="PZ236"/>
  <c r="QV245"/>
  <c r="IJ240"/>
  <c r="NS236"/>
  <c r="MX243"/>
  <c r="MD241"/>
  <c r="OL244"/>
  <c r="LI236"/>
  <c r="JV250"/>
  <c r="JA243"/>
  <c r="PY235"/>
  <c r="QS244"/>
  <c r="IJ239"/>
  <c r="NR235"/>
  <c r="PH245"/>
  <c r="MY242"/>
  <c r="MF240"/>
  <c r="LJ235"/>
  <c r="PF244"/>
  <c r="JX249"/>
  <c r="JB242"/>
  <c r="KO242"/>
  <c r="OQ243"/>
  <c r="KR241"/>
  <c r="B75"/>
  <c r="RO238"/>
  <c r="CE76"/>
  <c r="RN237"/>
  <c r="DS78"/>
  <c r="GT77"/>
  <c r="AP77"/>
  <c r="HS60"/>
  <c r="CY79"/>
  <c r="GA76"/>
  <c r="CW79"/>
  <c r="EK76"/>
  <c r="CZ79"/>
  <c r="CX79"/>
  <c r="AU78"/>
  <c r="AF79"/>
  <c r="AK79"/>
  <c r="AL79"/>
  <c r="DO79"/>
  <c r="DH79"/>
  <c r="DF79"/>
  <c r="FC76"/>
  <c r="EV76"/>
  <c r="ES76"/>
  <c r="CN77"/>
  <c r="CT77"/>
  <c r="CL77"/>
  <c r="GN76"/>
  <c r="GH76"/>
  <c r="GO76"/>
  <c r="NO243"/>
  <c r="NK243"/>
  <c r="NM243"/>
  <c r="NN243"/>
  <c r="NE243"/>
  <c r="NI243"/>
  <c r="NF243"/>
  <c r="NJ243"/>
  <c r="NL243"/>
  <c r="NH243"/>
  <c r="ND243"/>
  <c r="NG243"/>
  <c r="KD250"/>
  <c r="KB250"/>
  <c r="KI250"/>
  <c r="KF250"/>
  <c r="KC250"/>
  <c r="KE250"/>
  <c r="KK250"/>
  <c r="KL250"/>
  <c r="KH250"/>
  <c r="KG250"/>
  <c r="KJ250"/>
  <c r="KM250"/>
  <c r="IK240"/>
  <c r="NY235"/>
  <c r="OI235"/>
  <c r="NX235"/>
  <c r="OG235"/>
  <c r="OB235"/>
  <c r="OH235"/>
  <c r="OE235"/>
  <c r="NZ235"/>
  <c r="OA235"/>
  <c r="OF235"/>
  <c r="OD235"/>
  <c r="OC235"/>
  <c r="ND242"/>
  <c r="NN242"/>
  <c r="NG242"/>
  <c r="NL242"/>
  <c r="NE242"/>
  <c r="NF242"/>
  <c r="NM242"/>
  <c r="NK242"/>
  <c r="NH242"/>
  <c r="NJ242"/>
  <c r="NI242"/>
  <c r="NO242"/>
  <c r="MG241"/>
  <c r="LT235"/>
  <c r="LS235"/>
  <c r="LR235"/>
  <c r="LV235"/>
  <c r="MA235"/>
  <c r="LU235"/>
  <c r="LW235"/>
  <c r="LZ235"/>
  <c r="LP235"/>
  <c r="LX235"/>
  <c r="LQ235"/>
  <c r="LY235"/>
  <c r="PI245"/>
  <c r="KH249"/>
  <c r="KD249"/>
  <c r="KL249"/>
  <c r="KJ249"/>
  <c r="KF249"/>
  <c r="KB249"/>
  <c r="KE249"/>
  <c r="KM249"/>
  <c r="KG249"/>
  <c r="KC249"/>
  <c r="KK249"/>
  <c r="KI249"/>
  <c r="EB78"/>
  <c r="ED78"/>
  <c r="DZ78"/>
  <c r="EE78"/>
  <c r="EH78"/>
  <c r="DX78"/>
  <c r="EG78"/>
  <c r="EA78"/>
  <c r="EF78"/>
  <c r="EC78"/>
  <c r="DY78"/>
  <c r="EI78"/>
  <c r="QK236"/>
  <c r="QI236"/>
  <c r="QQ236"/>
  <c r="QP236"/>
  <c r="QN236"/>
  <c r="QM236"/>
  <c r="QF236"/>
  <c r="QO236"/>
  <c r="QJ236"/>
  <c r="QL236"/>
  <c r="QH236"/>
  <c r="QG236"/>
  <c r="IX240"/>
  <c r="IU240"/>
  <c r="IN240"/>
  <c r="IT240"/>
  <c r="IQ240"/>
  <c r="IW240"/>
  <c r="IO240"/>
  <c r="IR240"/>
  <c r="IV240"/>
  <c r="IY240"/>
  <c r="IS240"/>
  <c r="IP240"/>
  <c r="OC236"/>
  <c r="OD236"/>
  <c r="NY236"/>
  <c r="OG236"/>
  <c r="OA236"/>
  <c r="NX236"/>
  <c r="OB236"/>
  <c r="OF236"/>
  <c r="OH236"/>
  <c r="NZ236"/>
  <c r="OI236"/>
  <c r="OE236"/>
  <c r="MU241"/>
  <c r="MQ241"/>
  <c r="MJ241"/>
  <c r="MM241"/>
  <c r="MT241"/>
  <c r="MR241"/>
  <c r="MK241"/>
  <c r="MO241"/>
  <c r="MS241"/>
  <c r="MN241"/>
  <c r="MP241"/>
  <c r="ML241"/>
  <c r="QC236"/>
  <c r="QW245"/>
  <c r="PI246"/>
  <c r="PK247" s="1"/>
  <c r="PJ246"/>
  <c r="MJ240"/>
  <c r="MO240"/>
  <c r="MR240"/>
  <c r="MQ240"/>
  <c r="MP240"/>
  <c r="MU240"/>
  <c r="MS240"/>
  <c r="MM240"/>
  <c r="MT240"/>
  <c r="MK240"/>
  <c r="ML240"/>
  <c r="MN240"/>
  <c r="JY250"/>
  <c r="KA251" s="1"/>
  <c r="JZ250"/>
  <c r="JH242"/>
  <c r="JO242"/>
  <c r="JK242"/>
  <c r="JS242"/>
  <c r="JM242"/>
  <c r="JP242"/>
  <c r="JJ242"/>
  <c r="JN242"/>
  <c r="JQ242"/>
  <c r="JL242"/>
  <c r="JR242"/>
  <c r="JI242"/>
  <c r="KY241"/>
  <c r="KV241"/>
  <c r="KW241"/>
  <c r="LE241"/>
  <c r="LC241"/>
  <c r="LA241"/>
  <c r="LB241"/>
  <c r="LF241"/>
  <c r="KX241"/>
  <c r="LG241"/>
  <c r="LD241"/>
  <c r="KZ241"/>
  <c r="RY237"/>
  <c r="SB237"/>
  <c r="RU237"/>
  <c r="RX237"/>
  <c r="RT237"/>
  <c r="RV237"/>
  <c r="SD237"/>
  <c r="SE237"/>
  <c r="RZ237"/>
  <c r="SA237"/>
  <c r="SC237"/>
  <c r="RW237"/>
  <c r="CP77"/>
  <c r="CS77"/>
  <c r="CQ77"/>
  <c r="QC237"/>
  <c r="RC245"/>
  <c r="RA245"/>
  <c r="RE245"/>
  <c r="RG245"/>
  <c r="RJ245"/>
  <c r="QZ245"/>
  <c r="RF245"/>
  <c r="RH245"/>
  <c r="RB245"/>
  <c r="RD245"/>
  <c r="RK245"/>
  <c r="RI245"/>
  <c r="IK241"/>
  <c r="MG242"/>
  <c r="MI243" s="1"/>
  <c r="MH242"/>
  <c r="OT244"/>
  <c r="OX244"/>
  <c r="OS244"/>
  <c r="OZ244"/>
  <c r="OY244"/>
  <c r="PA244"/>
  <c r="OR244"/>
  <c r="OW244"/>
  <c r="OV244"/>
  <c r="OU244"/>
  <c r="PC244"/>
  <c r="PB244"/>
  <c r="JY251"/>
  <c r="IN239"/>
  <c r="IV239"/>
  <c r="IX239"/>
  <c r="IP239"/>
  <c r="IR239"/>
  <c r="IO239"/>
  <c r="IQ239"/>
  <c r="IW239"/>
  <c r="IU239"/>
  <c r="IT239"/>
  <c r="IY239"/>
  <c r="IS239"/>
  <c r="NU236"/>
  <c r="NW237" s="1"/>
  <c r="NV236"/>
  <c r="PM245"/>
  <c r="PL245"/>
  <c r="PU245"/>
  <c r="PP245"/>
  <c r="PV245"/>
  <c r="PN245"/>
  <c r="PS245"/>
  <c r="PW245"/>
  <c r="PT245"/>
  <c r="PR245"/>
  <c r="PO245"/>
  <c r="PQ245"/>
  <c r="LM236"/>
  <c r="LN236"/>
  <c r="PO244"/>
  <c r="PN244"/>
  <c r="PR244"/>
  <c r="PT244"/>
  <c r="PM244"/>
  <c r="PQ244"/>
  <c r="PS244"/>
  <c r="PU244"/>
  <c r="PW244"/>
  <c r="PL244"/>
  <c r="PP244"/>
  <c r="PV244"/>
  <c r="JE243"/>
  <c r="JF243"/>
  <c r="KS242"/>
  <c r="KT242"/>
  <c r="L75"/>
  <c r="H75"/>
  <c r="I75"/>
  <c r="N75"/>
  <c r="R75"/>
  <c r="K75"/>
  <c r="Q75"/>
  <c r="J75"/>
  <c r="O75"/>
  <c r="M75"/>
  <c r="P75"/>
  <c r="S75"/>
  <c r="RW238"/>
  <c r="RY238"/>
  <c r="RX238"/>
  <c r="RT238"/>
  <c r="SE238"/>
  <c r="RZ238"/>
  <c r="RU238"/>
  <c r="RV238"/>
  <c r="SD238"/>
  <c r="SC238"/>
  <c r="SB238"/>
  <c r="SA238"/>
  <c r="CQ76"/>
  <c r="CK76"/>
  <c r="CP76"/>
  <c r="CL76"/>
  <c r="CN76"/>
  <c r="CJ76"/>
  <c r="CM76"/>
  <c r="CR76"/>
  <c r="CU76"/>
  <c r="CT76"/>
  <c r="CS76"/>
  <c r="CO76"/>
  <c r="RQ238"/>
  <c r="RS239" s="1"/>
  <c r="RR238"/>
  <c r="HG77"/>
  <c r="HB77"/>
  <c r="HE77"/>
  <c r="HA77"/>
  <c r="HC77"/>
  <c r="HF77"/>
  <c r="HK77"/>
  <c r="HJ77"/>
  <c r="HH77"/>
  <c r="GZ77"/>
  <c r="HI77"/>
  <c r="HD77"/>
  <c r="BB77"/>
  <c r="BC77"/>
  <c r="AX77"/>
  <c r="BD77"/>
  <c r="AW77"/>
  <c r="AY77"/>
  <c r="BA77"/>
  <c r="AV77"/>
  <c r="BE77"/>
  <c r="BG77"/>
  <c r="AZ77"/>
  <c r="BF77"/>
  <c r="NU237"/>
  <c r="LY236"/>
  <c r="LX236"/>
  <c r="LQ236"/>
  <c r="LU236"/>
  <c r="LV236"/>
  <c r="LT236"/>
  <c r="LW236"/>
  <c r="MA236"/>
  <c r="LR236"/>
  <c r="LP236"/>
  <c r="LS236"/>
  <c r="LZ236"/>
  <c r="JN243"/>
  <c r="JS243"/>
  <c r="JQ243"/>
  <c r="JL243"/>
  <c r="JM243"/>
  <c r="JR243"/>
  <c r="JJ243"/>
  <c r="JI243"/>
  <c r="JO243"/>
  <c r="JP243"/>
  <c r="JH243"/>
  <c r="JK243"/>
  <c r="QJ235"/>
  <c r="QN235"/>
  <c r="QH235"/>
  <c r="QM235"/>
  <c r="QL235"/>
  <c r="QQ235"/>
  <c r="QK235"/>
  <c r="QI235"/>
  <c r="QO235"/>
  <c r="QP235"/>
  <c r="QG235"/>
  <c r="QF235"/>
  <c r="RK244"/>
  <c r="RA244"/>
  <c r="RD244"/>
  <c r="RC244"/>
  <c r="RI244"/>
  <c r="RH244"/>
  <c r="RF244"/>
  <c r="QZ244"/>
  <c r="RG244"/>
  <c r="RE244"/>
  <c r="RB244"/>
  <c r="RJ244"/>
  <c r="NA243"/>
  <c r="NB243"/>
  <c r="KX242"/>
  <c r="LC242"/>
  <c r="LG242"/>
  <c r="LE242"/>
  <c r="KW242"/>
  <c r="KY242"/>
  <c r="KZ242"/>
  <c r="KV242"/>
  <c r="LF242"/>
  <c r="LA242"/>
  <c r="LD242"/>
  <c r="LB242"/>
  <c r="RQ239"/>
  <c r="DL79"/>
  <c r="DN79"/>
  <c r="DI79"/>
  <c r="DK79"/>
  <c r="DE79"/>
  <c r="DM79"/>
  <c r="DD79"/>
  <c r="DJ79"/>
  <c r="DG79"/>
  <c r="EX76"/>
  <c r="EZ76"/>
  <c r="FA76"/>
  <c r="FB76"/>
  <c r="EU76"/>
  <c r="EW76"/>
  <c r="EY76"/>
  <c r="ET76"/>
  <c r="ER76"/>
  <c r="IL240"/>
  <c r="MH241"/>
  <c r="MI242"/>
  <c r="PJ245"/>
  <c r="PK246"/>
  <c r="QD236"/>
  <c r="QE237"/>
  <c r="QX245"/>
  <c r="QW246"/>
  <c r="QY246"/>
  <c r="QD237"/>
  <c r="QE238"/>
  <c r="IL241"/>
  <c r="IM242"/>
  <c r="JZ251"/>
  <c r="KA252"/>
  <c r="LM237"/>
  <c r="JE244"/>
  <c r="JG244"/>
  <c r="KS243"/>
  <c r="KU243"/>
  <c r="NV237"/>
  <c r="NW238"/>
  <c r="NA244"/>
  <c r="NC244"/>
  <c r="RR239"/>
  <c r="RS240"/>
  <c r="QX246"/>
  <c r="QY247"/>
  <c r="LN237"/>
  <c r="LO238"/>
  <c r="JF244"/>
  <c r="JG245"/>
  <c r="KT243"/>
  <c r="NB244"/>
  <c r="NC245"/>
  <c r="C112" i="13" l="1"/>
  <c r="B112"/>
  <c r="E112"/>
  <c r="D112"/>
  <c r="J112"/>
  <c r="K112"/>
  <c r="H113"/>
  <c r="MZ245" i="2"/>
  <c r="JD245"/>
  <c r="LL238"/>
  <c r="QS247"/>
  <c r="RP240"/>
  <c r="MY244"/>
  <c r="NS238"/>
  <c r="KQ243"/>
  <c r="JA244"/>
  <c r="JU252"/>
  <c r="IH242"/>
  <c r="PZ238"/>
  <c r="QV246"/>
  <c r="QA237"/>
  <c r="PH246"/>
  <c r="MF242"/>
  <c r="RP239"/>
  <c r="NR237"/>
  <c r="ME243"/>
  <c r="JW251"/>
  <c r="PH247"/>
  <c r="GC77"/>
  <c r="HP60"/>
  <c r="OM243"/>
  <c r="BI74"/>
  <c r="W78"/>
  <c r="FE75"/>
  <c r="C76"/>
  <c r="GD77"/>
  <c r="FK76"/>
  <c r="MX245"/>
  <c r="JB245"/>
  <c r="LK238"/>
  <c r="QT247"/>
  <c r="RM240"/>
  <c r="MX244"/>
  <c r="NT238"/>
  <c r="KP243"/>
  <c r="JC244"/>
  <c r="JX252"/>
  <c r="II242"/>
  <c r="QA238"/>
  <c r="QT246"/>
  <c r="PY237"/>
  <c r="PF246"/>
  <c r="ME242"/>
  <c r="RN239"/>
  <c r="NS237"/>
  <c r="MD243"/>
  <c r="JU251"/>
  <c r="PE247"/>
  <c r="IM241"/>
  <c r="HN60"/>
  <c r="OK243"/>
  <c r="EO77"/>
  <c r="EP77" s="1"/>
  <c r="BK74"/>
  <c r="X78"/>
  <c r="F76"/>
  <c r="FG75"/>
  <c r="FI76" s="1"/>
  <c r="AQ78"/>
  <c r="MY245"/>
  <c r="JC245"/>
  <c r="LI238"/>
  <c r="QV247"/>
  <c r="RO240"/>
  <c r="MW244"/>
  <c r="NR238"/>
  <c r="KR243"/>
  <c r="JD244"/>
  <c r="JV252"/>
  <c r="IG242"/>
  <c r="QB238"/>
  <c r="QU246"/>
  <c r="QB237"/>
  <c r="PG246"/>
  <c r="MD242"/>
  <c r="RM239"/>
  <c r="LO237"/>
  <c r="NT237"/>
  <c r="MF243"/>
  <c r="JV251"/>
  <c r="PF247"/>
  <c r="HM60"/>
  <c r="CG77"/>
  <c r="OL243"/>
  <c r="BL74"/>
  <c r="GW78"/>
  <c r="GX78" s="1"/>
  <c r="U78"/>
  <c r="FF75"/>
  <c r="AP78"/>
  <c r="AR78"/>
  <c r="AO78"/>
  <c r="BC78"/>
  <c r="AV78"/>
  <c r="AZ78"/>
  <c r="MW245"/>
  <c r="JA245"/>
  <c r="LJ238"/>
  <c r="QU247"/>
  <c r="RN240"/>
  <c r="MZ244"/>
  <c r="NQ238"/>
  <c r="KO243"/>
  <c r="KU244"/>
  <c r="JB244"/>
  <c r="JW252"/>
  <c r="IJ242"/>
  <c r="PY238"/>
  <c r="QS246"/>
  <c r="PZ237"/>
  <c r="PE246"/>
  <c r="MC242"/>
  <c r="RO239"/>
  <c r="NQ237"/>
  <c r="MC243"/>
  <c r="JX251"/>
  <c r="PG247"/>
  <c r="HO60"/>
  <c r="DU79"/>
  <c r="DV79" s="1"/>
  <c r="ON243"/>
  <c r="BJ74"/>
  <c r="AS78"/>
  <c r="AT78" s="1"/>
  <c r="V78"/>
  <c r="FH75"/>
  <c r="DA80"/>
  <c r="B76"/>
  <c r="A76"/>
  <c r="D76"/>
  <c r="BA78"/>
  <c r="BF78"/>
  <c r="AX78"/>
  <c r="J76"/>
  <c r="M76"/>
  <c r="I76"/>
  <c r="RH247"/>
  <c r="RE247"/>
  <c r="RG247"/>
  <c r="RJ247"/>
  <c r="QZ247"/>
  <c r="RD247"/>
  <c r="RK247"/>
  <c r="RA247"/>
  <c r="RB247"/>
  <c r="RI247"/>
  <c r="RC247"/>
  <c r="RF247"/>
  <c r="NA245"/>
  <c r="NC246" s="1"/>
  <c r="NB245"/>
  <c r="KS244"/>
  <c r="KU245" s="1"/>
  <c r="KT244"/>
  <c r="JN244"/>
  <c r="JI244"/>
  <c r="JH244"/>
  <c r="JM244"/>
  <c r="JQ244"/>
  <c r="JP244"/>
  <c r="JL244"/>
  <c r="JS244"/>
  <c r="JO244"/>
  <c r="JJ244"/>
  <c r="JR244"/>
  <c r="JK244"/>
  <c r="KI252"/>
  <c r="KJ252"/>
  <c r="KC252"/>
  <c r="KE252"/>
  <c r="KF252"/>
  <c r="KK252"/>
  <c r="KL252"/>
  <c r="KG252"/>
  <c r="KD252"/>
  <c r="KH252"/>
  <c r="KM252"/>
  <c r="KB252"/>
  <c r="QC238"/>
  <c r="JY252"/>
  <c r="OO244"/>
  <c r="BR74"/>
  <c r="BX74"/>
  <c r="BV74"/>
  <c r="BU74"/>
  <c r="BP74"/>
  <c r="BY74"/>
  <c r="BT74"/>
  <c r="BW74"/>
  <c r="CA74"/>
  <c r="BZ74"/>
  <c r="BS74"/>
  <c r="BQ74"/>
  <c r="FQ75"/>
  <c r="FW75"/>
  <c r="FS75"/>
  <c r="FM75"/>
  <c r="FN75"/>
  <c r="FL75"/>
  <c r="FV75"/>
  <c r="FU75"/>
  <c r="FT75"/>
  <c r="FP75"/>
  <c r="FR75"/>
  <c r="FO75"/>
  <c r="SC240"/>
  <c r="RX240"/>
  <c r="RV240"/>
  <c r="RU240"/>
  <c r="SA240"/>
  <c r="SE240"/>
  <c r="RT240"/>
  <c r="RW240"/>
  <c r="SB240"/>
  <c r="RZ240"/>
  <c r="RY240"/>
  <c r="SD240"/>
  <c r="JE245"/>
  <c r="JG246" s="1"/>
  <c r="JF245"/>
  <c r="QC239"/>
  <c r="QD239"/>
  <c r="QG237"/>
  <c r="QO237"/>
  <c r="QK237"/>
  <c r="QJ237"/>
  <c r="QH237"/>
  <c r="QL237"/>
  <c r="QF237"/>
  <c r="QI237"/>
  <c r="QP237"/>
  <c r="QM237"/>
  <c r="QQ237"/>
  <c r="QN237"/>
  <c r="MG243"/>
  <c r="MH243"/>
  <c r="NU238"/>
  <c r="KD251"/>
  <c r="KG251"/>
  <c r="KM251"/>
  <c r="KH251"/>
  <c r="KF251"/>
  <c r="KK251"/>
  <c r="KJ251"/>
  <c r="KB251"/>
  <c r="KL251"/>
  <c r="KE251"/>
  <c r="KI251"/>
  <c r="KC251"/>
  <c r="PQ247"/>
  <c r="PV247"/>
  <c r="PS247"/>
  <c r="PO247"/>
  <c r="PT247"/>
  <c r="PM247"/>
  <c r="PW247"/>
  <c r="PN247"/>
  <c r="PU247"/>
  <c r="PR247"/>
  <c r="PL247"/>
  <c r="PP247"/>
  <c r="OT243"/>
  <c r="PB243"/>
  <c r="OY243"/>
  <c r="OS243"/>
  <c r="OU243"/>
  <c r="OV243"/>
  <c r="PA243"/>
  <c r="OX243"/>
  <c r="PC243"/>
  <c r="OW243"/>
  <c r="OZ243"/>
  <c r="OR243"/>
  <c r="NA246"/>
  <c r="JE246"/>
  <c r="LU238"/>
  <c r="LQ238"/>
  <c r="LR238"/>
  <c r="LY238"/>
  <c r="LP238"/>
  <c r="LZ238"/>
  <c r="LX238"/>
  <c r="LW238"/>
  <c r="LS238"/>
  <c r="LV238"/>
  <c r="MA238"/>
  <c r="LT238"/>
  <c r="NN244"/>
  <c r="NO244"/>
  <c r="NG244"/>
  <c r="NH244"/>
  <c r="NJ244"/>
  <c r="NM244"/>
  <c r="NL244"/>
  <c r="ND244"/>
  <c r="NK244"/>
  <c r="NF244"/>
  <c r="NE244"/>
  <c r="NI244"/>
  <c r="IQ242"/>
  <c r="IR242"/>
  <c r="IT242"/>
  <c r="IP242"/>
  <c r="IU242"/>
  <c r="IW242"/>
  <c r="IV242"/>
  <c r="IX242"/>
  <c r="IN242"/>
  <c r="IY242"/>
  <c r="IO242"/>
  <c r="IS242"/>
  <c r="QW247"/>
  <c r="PI247"/>
  <c r="PJ247"/>
  <c r="RZ239"/>
  <c r="SA239"/>
  <c r="RT239"/>
  <c r="RY239"/>
  <c r="SC239"/>
  <c r="RU239"/>
  <c r="SD239"/>
  <c r="SB239"/>
  <c r="SE239"/>
  <c r="RW239"/>
  <c r="RV239"/>
  <c r="RX239"/>
  <c r="HW60"/>
  <c r="HV60"/>
  <c r="IB60"/>
  <c r="IA60"/>
  <c r="IC60"/>
  <c r="HT60"/>
  <c r="HU60"/>
  <c r="HZ60"/>
  <c r="ID60"/>
  <c r="HX60"/>
  <c r="HY60"/>
  <c r="IE60"/>
  <c r="CG78"/>
  <c r="CH78" s="1"/>
  <c r="CH77"/>
  <c r="AE78"/>
  <c r="AI78"/>
  <c r="AD78"/>
  <c r="AL78"/>
  <c r="AJ78"/>
  <c r="AM78"/>
  <c r="AF78"/>
  <c r="AK78"/>
  <c r="AC78"/>
  <c r="AG78"/>
  <c r="AH78"/>
  <c r="AB78"/>
  <c r="AW78"/>
  <c r="BB78"/>
  <c r="BE78"/>
  <c r="BD78"/>
  <c r="AY78"/>
  <c r="BG78"/>
  <c r="NM245"/>
  <c r="NL245"/>
  <c r="NN245"/>
  <c r="NG245"/>
  <c r="NF245"/>
  <c r="NI245"/>
  <c r="NO245"/>
  <c r="NJ245"/>
  <c r="ND245"/>
  <c r="NK245"/>
  <c r="NH245"/>
  <c r="NE245"/>
  <c r="JS245"/>
  <c r="JL245"/>
  <c r="JM245"/>
  <c r="JR245"/>
  <c r="JN245"/>
  <c r="JJ245"/>
  <c r="JH245"/>
  <c r="JO245"/>
  <c r="JP245"/>
  <c r="JI245"/>
  <c r="JK245"/>
  <c r="JQ245"/>
  <c r="QW248"/>
  <c r="QY249" s="1"/>
  <c r="QX248"/>
  <c r="NZ238"/>
  <c r="OF238"/>
  <c r="OI238"/>
  <c r="OC238"/>
  <c r="NX238"/>
  <c r="OA238"/>
  <c r="OE238"/>
  <c r="OD238"/>
  <c r="NY238"/>
  <c r="OG238"/>
  <c r="OH238"/>
  <c r="OB238"/>
  <c r="LG243"/>
  <c r="LD243"/>
  <c r="LF243"/>
  <c r="KV243"/>
  <c r="KW243"/>
  <c r="LB243"/>
  <c r="KY243"/>
  <c r="KX243"/>
  <c r="LA243"/>
  <c r="LE243"/>
  <c r="LC243"/>
  <c r="KZ243"/>
  <c r="JY253"/>
  <c r="QF238"/>
  <c r="QG238"/>
  <c r="QL238"/>
  <c r="QO238"/>
  <c r="QN238"/>
  <c r="QK238"/>
  <c r="QJ238"/>
  <c r="QP238"/>
  <c r="QM238"/>
  <c r="QI238"/>
  <c r="QH238"/>
  <c r="QQ238"/>
  <c r="RK246"/>
  <c r="RE246"/>
  <c r="RJ246"/>
  <c r="QZ246"/>
  <c r="RG246"/>
  <c r="RB246"/>
  <c r="RD246"/>
  <c r="RI246"/>
  <c r="RF246"/>
  <c r="RC246"/>
  <c r="RA246"/>
  <c r="RH246"/>
  <c r="PM246"/>
  <c r="PQ246"/>
  <c r="PV246"/>
  <c r="PN246"/>
  <c r="PS246"/>
  <c r="PW246"/>
  <c r="PT246"/>
  <c r="PL246"/>
  <c r="PP246"/>
  <c r="PU246"/>
  <c r="PO246"/>
  <c r="PR246"/>
  <c r="MP242"/>
  <c r="MO242"/>
  <c r="MJ242"/>
  <c r="MM242"/>
  <c r="MU242"/>
  <c r="MR242"/>
  <c r="MQ242"/>
  <c r="MN242"/>
  <c r="MT242"/>
  <c r="MK242"/>
  <c r="ML242"/>
  <c r="MS242"/>
  <c r="RQ240"/>
  <c r="OI237"/>
  <c r="OA237"/>
  <c r="OE237"/>
  <c r="OB237"/>
  <c r="NX237"/>
  <c r="NY237"/>
  <c r="OF237"/>
  <c r="OH237"/>
  <c r="NZ237"/>
  <c r="OD237"/>
  <c r="OG237"/>
  <c r="OC237"/>
  <c r="MU243"/>
  <c r="MK243"/>
  <c r="MJ243"/>
  <c r="MO243"/>
  <c r="ML243"/>
  <c r="MS243"/>
  <c r="MN243"/>
  <c r="MQ243"/>
  <c r="MP243"/>
  <c r="MR243"/>
  <c r="MT243"/>
  <c r="MM243"/>
  <c r="PI248"/>
  <c r="PK249" s="1"/>
  <c r="PJ248"/>
  <c r="K76"/>
  <c r="R76"/>
  <c r="Q76"/>
  <c r="N76"/>
  <c r="O76"/>
  <c r="L76"/>
  <c r="P76"/>
  <c r="H76"/>
  <c r="S76"/>
  <c r="QD238"/>
  <c r="QE239"/>
  <c r="JZ252"/>
  <c r="KA253"/>
  <c r="OP244"/>
  <c r="OO245"/>
  <c r="OQ245"/>
  <c r="MG244"/>
  <c r="MI244"/>
  <c r="NV238"/>
  <c r="NU239"/>
  <c r="NW239"/>
  <c r="NB246"/>
  <c r="NC247"/>
  <c r="JF246"/>
  <c r="QX247"/>
  <c r="QY248"/>
  <c r="JZ253"/>
  <c r="KA254"/>
  <c r="RR240"/>
  <c r="RQ241"/>
  <c r="RS241"/>
  <c r="OP245"/>
  <c r="OQ246"/>
  <c r="MH244"/>
  <c r="NV239"/>
  <c r="NW240"/>
  <c r="RR241"/>
  <c r="RS242"/>
  <c r="E113" i="13" l="1"/>
  <c r="C113"/>
  <c r="B113"/>
  <c r="D113"/>
  <c r="K113"/>
  <c r="J113"/>
  <c r="H114"/>
  <c r="RM242" i="2"/>
  <c r="NR240"/>
  <c r="OK246"/>
  <c r="RO241"/>
  <c r="JW254"/>
  <c r="QT248"/>
  <c r="MW247"/>
  <c r="NT239"/>
  <c r="MD244"/>
  <c r="ON245"/>
  <c r="JX253"/>
  <c r="PZ239"/>
  <c r="PE249"/>
  <c r="QU249"/>
  <c r="JG247"/>
  <c r="JB246"/>
  <c r="KO245"/>
  <c r="MX246"/>
  <c r="HQ61"/>
  <c r="HR61" s="1"/>
  <c r="KR244"/>
  <c r="LI237"/>
  <c r="BM75"/>
  <c r="BN75" s="1"/>
  <c r="IJ241"/>
  <c r="FG76"/>
  <c r="RN242"/>
  <c r="NT240"/>
  <c r="OM246"/>
  <c r="RN241"/>
  <c r="JU254"/>
  <c r="QS248"/>
  <c r="MX247"/>
  <c r="NR239"/>
  <c r="ME244"/>
  <c r="OK245"/>
  <c r="JU253"/>
  <c r="PY239"/>
  <c r="PG249"/>
  <c r="QV249"/>
  <c r="PK248"/>
  <c r="JD246"/>
  <c r="KR245"/>
  <c r="MZ246"/>
  <c r="DW79"/>
  <c r="KQ244"/>
  <c r="LK237"/>
  <c r="FJ76"/>
  <c r="IG241"/>
  <c r="Y79"/>
  <c r="FE76"/>
  <c r="FN76"/>
  <c r="FM76"/>
  <c r="FU76"/>
  <c r="RO242"/>
  <c r="NQ240"/>
  <c r="ON246"/>
  <c r="RM241"/>
  <c r="JV254"/>
  <c r="QV248"/>
  <c r="MZ247"/>
  <c r="NQ239"/>
  <c r="MC244"/>
  <c r="OM245"/>
  <c r="JV253"/>
  <c r="QA239"/>
  <c r="PH249"/>
  <c r="QS249"/>
  <c r="CI78"/>
  <c r="JC246"/>
  <c r="KQ245"/>
  <c r="MW246"/>
  <c r="DB80"/>
  <c r="KP244"/>
  <c r="LJ237"/>
  <c r="AS79"/>
  <c r="IH241"/>
  <c r="E77"/>
  <c r="F77" s="1"/>
  <c r="EQ77"/>
  <c r="FF76"/>
  <c r="FS76"/>
  <c r="FL76"/>
  <c r="FP76"/>
  <c r="RP242"/>
  <c r="NS240"/>
  <c r="OL246"/>
  <c r="RP241"/>
  <c r="JX254"/>
  <c r="QU248"/>
  <c r="MY247"/>
  <c r="NS239"/>
  <c r="MF244"/>
  <c r="MI245"/>
  <c r="OL245"/>
  <c r="JW253"/>
  <c r="QB239"/>
  <c r="PF249"/>
  <c r="QT249"/>
  <c r="QE240"/>
  <c r="JA246"/>
  <c r="KP245"/>
  <c r="MY246"/>
  <c r="KO244"/>
  <c r="GY78"/>
  <c r="LL237"/>
  <c r="II241"/>
  <c r="GE77"/>
  <c r="AT79"/>
  <c r="FH76"/>
  <c r="FQ76"/>
  <c r="FW76"/>
  <c r="FT76"/>
  <c r="RY242"/>
  <c r="SE242"/>
  <c r="RZ242"/>
  <c r="RV242"/>
  <c r="SC242"/>
  <c r="SB242"/>
  <c r="RW242"/>
  <c r="SD242"/>
  <c r="RT242"/>
  <c r="RX242"/>
  <c r="SA242"/>
  <c r="RU242"/>
  <c r="OT246"/>
  <c r="OY246"/>
  <c r="OZ246"/>
  <c r="OU246"/>
  <c r="OR246"/>
  <c r="PA246"/>
  <c r="PB246"/>
  <c r="OX246"/>
  <c r="PC246"/>
  <c r="OS246"/>
  <c r="OW246"/>
  <c r="OV246"/>
  <c r="RQ242"/>
  <c r="NL247"/>
  <c r="ND247"/>
  <c r="NK247"/>
  <c r="NO247"/>
  <c r="NH247"/>
  <c r="NJ247"/>
  <c r="NM247"/>
  <c r="NG247"/>
  <c r="NF247"/>
  <c r="NI247"/>
  <c r="NN247"/>
  <c r="NE247"/>
  <c r="PU249"/>
  <c r="PQ249"/>
  <c r="PR249"/>
  <c r="PW249"/>
  <c r="PM249"/>
  <c r="PV249"/>
  <c r="PL249"/>
  <c r="PP249"/>
  <c r="PS249"/>
  <c r="PN249"/>
  <c r="PO249"/>
  <c r="PT249"/>
  <c r="KZ245"/>
  <c r="LB245"/>
  <c r="LG245"/>
  <c r="LC245"/>
  <c r="KX245"/>
  <c r="KY245"/>
  <c r="LD245"/>
  <c r="KV245"/>
  <c r="KW245"/>
  <c r="LA245"/>
  <c r="LF245"/>
  <c r="LE245"/>
  <c r="LX237"/>
  <c r="LS237"/>
  <c r="LT237"/>
  <c r="LU237"/>
  <c r="LZ237"/>
  <c r="LQ237"/>
  <c r="LW237"/>
  <c r="MA237"/>
  <c r="LR237"/>
  <c r="LP237"/>
  <c r="LV237"/>
  <c r="LY237"/>
  <c r="KG254"/>
  <c r="KL254"/>
  <c r="KD254"/>
  <c r="KH254"/>
  <c r="KF254"/>
  <c r="KC254"/>
  <c r="KM254"/>
  <c r="KI254"/>
  <c r="KJ254"/>
  <c r="KE254"/>
  <c r="KK254"/>
  <c r="KB254"/>
  <c r="RF248"/>
  <c r="RE248"/>
  <c r="QZ248"/>
  <c r="RG248"/>
  <c r="RA248"/>
  <c r="RJ248"/>
  <c r="RB248"/>
  <c r="RC248"/>
  <c r="RI248"/>
  <c r="RD248"/>
  <c r="RK248"/>
  <c r="RH248"/>
  <c r="MG245"/>
  <c r="OU245"/>
  <c r="OT245"/>
  <c r="OS245"/>
  <c r="OV245"/>
  <c r="PB245"/>
  <c r="OY245"/>
  <c r="OZ245"/>
  <c r="OW245"/>
  <c r="OX245"/>
  <c r="PC245"/>
  <c r="OR245"/>
  <c r="PA245"/>
  <c r="KL253"/>
  <c r="KF253"/>
  <c r="KK253"/>
  <c r="KG253"/>
  <c r="KD253"/>
  <c r="KC253"/>
  <c r="KM253"/>
  <c r="KI253"/>
  <c r="KE253"/>
  <c r="KB253"/>
  <c r="KJ253"/>
  <c r="KH253"/>
  <c r="QL239"/>
  <c r="QN239"/>
  <c r="QQ239"/>
  <c r="QF239"/>
  <c r="QO239"/>
  <c r="QK239"/>
  <c r="QM239"/>
  <c r="QI239"/>
  <c r="QH239"/>
  <c r="QP239"/>
  <c r="QG239"/>
  <c r="QJ239"/>
  <c r="KS245"/>
  <c r="KU246" s="1"/>
  <c r="KT245"/>
  <c r="LM238"/>
  <c r="LN238"/>
  <c r="IO241"/>
  <c r="IN241"/>
  <c r="IR241"/>
  <c r="IP241"/>
  <c r="IV241"/>
  <c r="IS241"/>
  <c r="IW241"/>
  <c r="IU241"/>
  <c r="IX241"/>
  <c r="IT241"/>
  <c r="IQ241"/>
  <c r="IY241"/>
  <c r="Z79"/>
  <c r="Y80"/>
  <c r="FR76"/>
  <c r="FV76"/>
  <c r="FO76"/>
  <c r="RQ243"/>
  <c r="RS244" s="1"/>
  <c r="RR243"/>
  <c r="OH240"/>
  <c r="NZ240"/>
  <c r="NX240"/>
  <c r="OA240"/>
  <c r="OI240"/>
  <c r="OD240"/>
  <c r="NY240"/>
  <c r="OE240"/>
  <c r="OF240"/>
  <c r="OB240"/>
  <c r="OC240"/>
  <c r="OG240"/>
  <c r="SB241"/>
  <c r="SD241"/>
  <c r="RW241"/>
  <c r="SC241"/>
  <c r="RX241"/>
  <c r="SE241"/>
  <c r="RZ241"/>
  <c r="SA241"/>
  <c r="RV241"/>
  <c r="RT241"/>
  <c r="RY241"/>
  <c r="RU241"/>
  <c r="NZ239"/>
  <c r="OG239"/>
  <c r="OA239"/>
  <c r="OD239"/>
  <c r="NX239"/>
  <c r="OF239"/>
  <c r="OC239"/>
  <c r="OH239"/>
  <c r="NY239"/>
  <c r="OE239"/>
  <c r="OI239"/>
  <c r="OB239"/>
  <c r="MQ244"/>
  <c r="MT244"/>
  <c r="MO244"/>
  <c r="MS244"/>
  <c r="MJ244"/>
  <c r="MN244"/>
  <c r="ML244"/>
  <c r="MM244"/>
  <c r="MP244"/>
  <c r="MU244"/>
  <c r="MK244"/>
  <c r="MR244"/>
  <c r="OO246"/>
  <c r="OP246"/>
  <c r="QC240"/>
  <c r="RB249"/>
  <c r="QZ249"/>
  <c r="RE249"/>
  <c r="RK249"/>
  <c r="RD249"/>
  <c r="RJ249"/>
  <c r="RI249"/>
  <c r="RG249"/>
  <c r="RA249"/>
  <c r="RF249"/>
  <c r="RC249"/>
  <c r="RH249"/>
  <c r="JE247"/>
  <c r="JG248" s="1"/>
  <c r="JF247"/>
  <c r="KS246"/>
  <c r="KU247" s="1"/>
  <c r="KT246"/>
  <c r="NL246"/>
  <c r="NG246"/>
  <c r="ND246"/>
  <c r="NI246"/>
  <c r="NJ246"/>
  <c r="NH246"/>
  <c r="NK246"/>
  <c r="NE246"/>
  <c r="NN246"/>
  <c r="NF246"/>
  <c r="NO246"/>
  <c r="NM246"/>
  <c r="QW249"/>
  <c r="QX249"/>
  <c r="NU240"/>
  <c r="NV240"/>
  <c r="JY254"/>
  <c r="JH246"/>
  <c r="JQ246"/>
  <c r="JK246"/>
  <c r="JO246"/>
  <c r="JR246"/>
  <c r="JM246"/>
  <c r="JI246"/>
  <c r="JN246"/>
  <c r="JS246"/>
  <c r="JJ246"/>
  <c r="JP246"/>
  <c r="JL246"/>
  <c r="NA247"/>
  <c r="NB247"/>
  <c r="LD244"/>
  <c r="KW244"/>
  <c r="LF244"/>
  <c r="LG244"/>
  <c r="KX244"/>
  <c r="LB244"/>
  <c r="LC244"/>
  <c r="KV244"/>
  <c r="LE244"/>
  <c r="KZ244"/>
  <c r="LA244"/>
  <c r="KY244"/>
  <c r="IK242"/>
  <c r="RR242"/>
  <c r="RS243"/>
  <c r="MH245"/>
  <c r="MI246"/>
  <c r="LM239"/>
  <c r="LO239"/>
  <c r="OO247"/>
  <c r="OQ247"/>
  <c r="QD240"/>
  <c r="QE241"/>
  <c r="QW250"/>
  <c r="NU241"/>
  <c r="NW241"/>
  <c r="JZ254"/>
  <c r="JY255"/>
  <c r="KA255"/>
  <c r="NA248"/>
  <c r="NC248"/>
  <c r="IL242"/>
  <c r="IK243"/>
  <c r="IM243"/>
  <c r="LN239"/>
  <c r="LO240"/>
  <c r="OP247"/>
  <c r="OQ248"/>
  <c r="QX250"/>
  <c r="QY251"/>
  <c r="NV241"/>
  <c r="NW242"/>
  <c r="JZ255"/>
  <c r="KA256"/>
  <c r="NB248"/>
  <c r="NC249"/>
  <c r="IL243"/>
  <c r="IM244"/>
  <c r="C114" i="13" l="1"/>
  <c r="D114"/>
  <c r="E114"/>
  <c r="B114"/>
  <c r="J114"/>
  <c r="K114"/>
  <c r="H115"/>
  <c r="IH244" i="2"/>
  <c r="MX249"/>
  <c r="JV256"/>
  <c r="NS242"/>
  <c r="QV251"/>
  <c r="OL248"/>
  <c r="LL240"/>
  <c r="IJ243"/>
  <c r="MX248"/>
  <c r="JX255"/>
  <c r="NR241"/>
  <c r="PZ241"/>
  <c r="OM247"/>
  <c r="LL239"/>
  <c r="ME246"/>
  <c r="RP243"/>
  <c r="KQ247"/>
  <c r="JA248"/>
  <c r="RN244"/>
  <c r="KO246"/>
  <c r="GB77"/>
  <c r="GS78"/>
  <c r="PZ240"/>
  <c r="MC245"/>
  <c r="DC80"/>
  <c r="CD78"/>
  <c r="DS79"/>
  <c r="DU80" s="1"/>
  <c r="PF248"/>
  <c r="JC247"/>
  <c r="II244"/>
  <c r="MW249"/>
  <c r="JU256"/>
  <c r="NT242"/>
  <c r="QT251"/>
  <c r="OK248"/>
  <c r="LI240"/>
  <c r="IG243"/>
  <c r="MZ248"/>
  <c r="JW255"/>
  <c r="NT241"/>
  <c r="QB241"/>
  <c r="OL247"/>
  <c r="LI239"/>
  <c r="MD246"/>
  <c r="RM243"/>
  <c r="KR247"/>
  <c r="JC248"/>
  <c r="RM244"/>
  <c r="KQ246"/>
  <c r="AU79"/>
  <c r="GA77"/>
  <c r="GC78" s="1"/>
  <c r="GU78"/>
  <c r="PY240"/>
  <c r="MD245"/>
  <c r="CE78"/>
  <c r="DT79"/>
  <c r="PH248"/>
  <c r="JA247"/>
  <c r="IJ244"/>
  <c r="MY249"/>
  <c r="JW256"/>
  <c r="NQ242"/>
  <c r="QS251"/>
  <c r="ON248"/>
  <c r="LK240"/>
  <c r="IH243"/>
  <c r="MY248"/>
  <c r="JU255"/>
  <c r="NS241"/>
  <c r="QA241"/>
  <c r="OK247"/>
  <c r="LJ239"/>
  <c r="MC246"/>
  <c r="RN243"/>
  <c r="KO247"/>
  <c r="JD248"/>
  <c r="RP244"/>
  <c r="Z80"/>
  <c r="KR246"/>
  <c r="FY77"/>
  <c r="GV78"/>
  <c r="QA240"/>
  <c r="ME245"/>
  <c r="CF78"/>
  <c r="DQ79"/>
  <c r="PE248"/>
  <c r="HS61"/>
  <c r="JD247"/>
  <c r="G77"/>
  <c r="FI77"/>
  <c r="IG244"/>
  <c r="MZ249"/>
  <c r="JX256"/>
  <c r="NR242"/>
  <c r="QU251"/>
  <c r="OM248"/>
  <c r="LJ240"/>
  <c r="II243"/>
  <c r="MW248"/>
  <c r="JV255"/>
  <c r="NQ241"/>
  <c r="PY241"/>
  <c r="ON247"/>
  <c r="LK239"/>
  <c r="MF246"/>
  <c r="RO243"/>
  <c r="QY250"/>
  <c r="KP247"/>
  <c r="JB248"/>
  <c r="RO244"/>
  <c r="KP246"/>
  <c r="FZ77"/>
  <c r="GT78"/>
  <c r="QB240"/>
  <c r="MF245"/>
  <c r="CC78"/>
  <c r="DR79"/>
  <c r="PG248"/>
  <c r="BO75"/>
  <c r="JB247"/>
  <c r="EM77"/>
  <c r="EN77"/>
  <c r="EL77"/>
  <c r="EK77"/>
  <c r="EY77"/>
  <c r="EU77"/>
  <c r="EV77"/>
  <c r="OO248"/>
  <c r="JM248"/>
  <c r="JJ248"/>
  <c r="JK248"/>
  <c r="JO248"/>
  <c r="JQ248"/>
  <c r="JH248"/>
  <c r="JS248"/>
  <c r="JI248"/>
  <c r="JN248"/>
  <c r="JL248"/>
  <c r="JR248"/>
  <c r="JP248"/>
  <c r="KZ246"/>
  <c r="KW246"/>
  <c r="LG246"/>
  <c r="LE246"/>
  <c r="LD246"/>
  <c r="KY246"/>
  <c r="KX246"/>
  <c r="LB246"/>
  <c r="KV246"/>
  <c r="LA246"/>
  <c r="LC246"/>
  <c r="LF246"/>
  <c r="HD78"/>
  <c r="HK78"/>
  <c r="HA78"/>
  <c r="HC78"/>
  <c r="GZ78"/>
  <c r="HF78"/>
  <c r="HB78"/>
  <c r="HH78"/>
  <c r="HE78"/>
  <c r="HI78"/>
  <c r="HJ78"/>
  <c r="HG78"/>
  <c r="MP245"/>
  <c r="MO245"/>
  <c r="MJ245"/>
  <c r="MQ245"/>
  <c r="MR245"/>
  <c r="MK245"/>
  <c r="MN245"/>
  <c r="ML245"/>
  <c r="MT245"/>
  <c r="MS245"/>
  <c r="MU245"/>
  <c r="MM245"/>
  <c r="JE248"/>
  <c r="NO249"/>
  <c r="NL249"/>
  <c r="NM249"/>
  <c r="NF249"/>
  <c r="NH249"/>
  <c r="ND249"/>
  <c r="NN249"/>
  <c r="NE249"/>
  <c r="NJ249"/>
  <c r="NK249"/>
  <c r="NI249"/>
  <c r="NG249"/>
  <c r="KJ256"/>
  <c r="KE256"/>
  <c r="KK256"/>
  <c r="KI256"/>
  <c r="KH256"/>
  <c r="KB256"/>
  <c r="KG256"/>
  <c r="KF256"/>
  <c r="KC256"/>
  <c r="KL256"/>
  <c r="KD256"/>
  <c r="KM256"/>
  <c r="OW248"/>
  <c r="PA248"/>
  <c r="OS248"/>
  <c r="OZ248"/>
  <c r="PB248"/>
  <c r="OX248"/>
  <c r="OU248"/>
  <c r="PC248"/>
  <c r="OV248"/>
  <c r="OR248"/>
  <c r="OY248"/>
  <c r="OT248"/>
  <c r="LW240"/>
  <c r="LQ240"/>
  <c r="MA240"/>
  <c r="LP240"/>
  <c r="LU240"/>
  <c r="LS240"/>
  <c r="LV240"/>
  <c r="LZ240"/>
  <c r="LR240"/>
  <c r="LT240"/>
  <c r="LY240"/>
  <c r="LX240"/>
  <c r="IS243"/>
  <c r="IN243"/>
  <c r="IU243"/>
  <c r="IR243"/>
  <c r="IQ243"/>
  <c r="IY243"/>
  <c r="IW243"/>
  <c r="IP243"/>
  <c r="IV243"/>
  <c r="IX243"/>
  <c r="IO243"/>
  <c r="IT243"/>
  <c r="JY256"/>
  <c r="KA257" s="1"/>
  <c r="JZ256"/>
  <c r="MA239"/>
  <c r="LU239"/>
  <c r="LQ239"/>
  <c r="LY239"/>
  <c r="LT239"/>
  <c r="LW239"/>
  <c r="LP239"/>
  <c r="LR239"/>
  <c r="LX239"/>
  <c r="LV239"/>
  <c r="LS239"/>
  <c r="LZ239"/>
  <c r="RX243"/>
  <c r="RY243"/>
  <c r="SA243"/>
  <c r="RV243"/>
  <c r="SC243"/>
  <c r="RU243"/>
  <c r="RT243"/>
  <c r="SE243"/>
  <c r="RZ243"/>
  <c r="SB243"/>
  <c r="SD243"/>
  <c r="RW243"/>
  <c r="JE249"/>
  <c r="JG250" s="1"/>
  <c r="JF249"/>
  <c r="RT244"/>
  <c r="SC244"/>
  <c r="RU244"/>
  <c r="SA244"/>
  <c r="RW244"/>
  <c r="RV244"/>
  <c r="RY244"/>
  <c r="SD244"/>
  <c r="SE244"/>
  <c r="RZ244"/>
  <c r="RX244"/>
  <c r="SB244"/>
  <c r="KS247"/>
  <c r="KT247"/>
  <c r="QM240"/>
  <c r="QP240"/>
  <c r="QH240"/>
  <c r="QQ240"/>
  <c r="QL240"/>
  <c r="QI240"/>
  <c r="QG240"/>
  <c r="QJ240"/>
  <c r="QN240"/>
  <c r="QK240"/>
  <c r="QF240"/>
  <c r="QO240"/>
  <c r="JJ247"/>
  <c r="JM247"/>
  <c r="JS247"/>
  <c r="JO247"/>
  <c r="JQ247"/>
  <c r="JH247"/>
  <c r="JP247"/>
  <c r="JK247"/>
  <c r="JN247"/>
  <c r="JR247"/>
  <c r="JI247"/>
  <c r="JL247"/>
  <c r="JY257"/>
  <c r="NY242"/>
  <c r="OB242"/>
  <c r="OI242"/>
  <c r="NX242"/>
  <c r="OA242"/>
  <c r="OC242"/>
  <c r="OH242"/>
  <c r="OG242"/>
  <c r="OD242"/>
  <c r="OF242"/>
  <c r="NZ242"/>
  <c r="OE242"/>
  <c r="RH251"/>
  <c r="RD251"/>
  <c r="RI251"/>
  <c r="RJ251"/>
  <c r="QZ251"/>
  <c r="RB251"/>
  <c r="RF251"/>
  <c r="RE251"/>
  <c r="RG251"/>
  <c r="RA251"/>
  <c r="RC251"/>
  <c r="RK251"/>
  <c r="NA249"/>
  <c r="KC255"/>
  <c r="KM255"/>
  <c r="KI255"/>
  <c r="KH255"/>
  <c r="KF255"/>
  <c r="KB255"/>
  <c r="KJ255"/>
  <c r="KE255"/>
  <c r="KG255"/>
  <c r="KK255"/>
  <c r="KD255"/>
  <c r="KL255"/>
  <c r="NU242"/>
  <c r="OW247"/>
  <c r="OT247"/>
  <c r="OS247"/>
  <c r="OX247"/>
  <c r="OY247"/>
  <c r="PB247"/>
  <c r="OR247"/>
  <c r="PA247"/>
  <c r="PC247"/>
  <c r="OZ247"/>
  <c r="OU247"/>
  <c r="OV247"/>
  <c r="MR246"/>
  <c r="MP246"/>
  <c r="MJ246"/>
  <c r="MK246"/>
  <c r="ML246"/>
  <c r="MM246"/>
  <c r="MS246"/>
  <c r="MU246"/>
  <c r="MN246"/>
  <c r="MT246"/>
  <c r="MO246"/>
  <c r="MQ246"/>
  <c r="KZ247"/>
  <c r="LA247"/>
  <c r="LF247"/>
  <c r="LE247"/>
  <c r="LC247"/>
  <c r="KV247"/>
  <c r="LG247"/>
  <c r="KY247"/>
  <c r="KW247"/>
  <c r="LD247"/>
  <c r="LB247"/>
  <c r="KX247"/>
  <c r="GN77"/>
  <c r="GG77"/>
  <c r="GF77"/>
  <c r="GH77"/>
  <c r="GM77"/>
  <c r="GK77"/>
  <c r="GI77"/>
  <c r="GL77"/>
  <c r="GP77"/>
  <c r="GJ77"/>
  <c r="GO77"/>
  <c r="GQ77"/>
  <c r="QC241"/>
  <c r="MG246"/>
  <c r="MH246"/>
  <c r="EA79"/>
  <c r="EF79"/>
  <c r="DX79"/>
  <c r="EB79"/>
  <c r="EG79"/>
  <c r="EC79"/>
  <c r="ED79"/>
  <c r="EI79"/>
  <c r="EH79"/>
  <c r="DZ79"/>
  <c r="EE79"/>
  <c r="DY79"/>
  <c r="PL248"/>
  <c r="PN248"/>
  <c r="PW248"/>
  <c r="PV248"/>
  <c r="PO248"/>
  <c r="PR248"/>
  <c r="PU248"/>
  <c r="PQ248"/>
  <c r="PT248"/>
  <c r="PM248"/>
  <c r="PP248"/>
  <c r="PS248"/>
  <c r="IX244"/>
  <c r="IN244"/>
  <c r="IW244"/>
  <c r="IP244"/>
  <c r="IV244"/>
  <c r="IR244"/>
  <c r="IY244"/>
  <c r="IU244"/>
  <c r="IO244"/>
  <c r="IQ244"/>
  <c r="IT244"/>
  <c r="IS244"/>
  <c r="OO249"/>
  <c r="OQ250" s="1"/>
  <c r="OP249"/>
  <c r="IK244"/>
  <c r="NK248"/>
  <c r="NN248"/>
  <c r="NI248"/>
  <c r="NG248"/>
  <c r="NJ248"/>
  <c r="NH248"/>
  <c r="NF248"/>
  <c r="NL248"/>
  <c r="NO248"/>
  <c r="ND248"/>
  <c r="NM248"/>
  <c r="NE248"/>
  <c r="OE241"/>
  <c r="OG241"/>
  <c r="OI241"/>
  <c r="OC241"/>
  <c r="NY241"/>
  <c r="OD241"/>
  <c r="NX241"/>
  <c r="OB241"/>
  <c r="OA241"/>
  <c r="NZ241"/>
  <c r="OH241"/>
  <c r="OF241"/>
  <c r="QK241"/>
  <c r="QL241"/>
  <c r="QN241"/>
  <c r="QP241"/>
  <c r="QF241"/>
  <c r="QO241"/>
  <c r="QM241"/>
  <c r="QQ241"/>
  <c r="QI241"/>
  <c r="QH241"/>
  <c r="QG241"/>
  <c r="QJ241"/>
  <c r="LM240"/>
  <c r="LN240"/>
  <c r="RQ244"/>
  <c r="RR244"/>
  <c r="RQ245"/>
  <c r="RR245"/>
  <c r="CK78"/>
  <c r="CL78"/>
  <c r="CN78"/>
  <c r="CQ78"/>
  <c r="CO78"/>
  <c r="CP78"/>
  <c r="CR78"/>
  <c r="CM78"/>
  <c r="CJ78"/>
  <c r="CU78"/>
  <c r="CS78"/>
  <c r="CT78"/>
  <c r="PI249"/>
  <c r="EZ77"/>
  <c r="ES77"/>
  <c r="FA77"/>
  <c r="ET77"/>
  <c r="FB77"/>
  <c r="EW77"/>
  <c r="ER77"/>
  <c r="FC77"/>
  <c r="EX77"/>
  <c r="OP248"/>
  <c r="OQ249"/>
  <c r="JF248"/>
  <c r="JG249"/>
  <c r="KS248"/>
  <c r="JZ257"/>
  <c r="KA258"/>
  <c r="NB249"/>
  <c r="NA250"/>
  <c r="NC250"/>
  <c r="NV242"/>
  <c r="NU243"/>
  <c r="NW243"/>
  <c r="QD241"/>
  <c r="QC242"/>
  <c r="QE242"/>
  <c r="MG247"/>
  <c r="IL244"/>
  <c r="IK245"/>
  <c r="IM245"/>
  <c r="LM241"/>
  <c r="LO241"/>
  <c r="PJ249"/>
  <c r="PI250"/>
  <c r="PK250"/>
  <c r="KT248"/>
  <c r="NB250"/>
  <c r="NC251"/>
  <c r="NV243"/>
  <c r="QD242"/>
  <c r="MH247"/>
  <c r="MI248"/>
  <c r="IL245"/>
  <c r="IM246"/>
  <c r="LN241"/>
  <c r="LO242"/>
  <c r="PJ250"/>
  <c r="PK251"/>
  <c r="B115" i="13" l="1"/>
  <c r="E115"/>
  <c r="D115"/>
  <c r="C115"/>
  <c r="J115"/>
  <c r="H116"/>
  <c r="K115"/>
  <c r="PE251" i="2"/>
  <c r="LJ242"/>
  <c r="IG246"/>
  <c r="MC248"/>
  <c r="MX251"/>
  <c r="PH250"/>
  <c r="LJ241"/>
  <c r="IJ245"/>
  <c r="QB242"/>
  <c r="NQ243"/>
  <c r="MX250"/>
  <c r="JW258"/>
  <c r="JD249"/>
  <c r="ON249"/>
  <c r="RS246"/>
  <c r="ON250"/>
  <c r="JD250"/>
  <c r="JV257"/>
  <c r="BI75"/>
  <c r="QU250"/>
  <c r="FJ77"/>
  <c r="HN61"/>
  <c r="GD78"/>
  <c r="AP79"/>
  <c r="CZ80"/>
  <c r="FK77"/>
  <c r="PH251"/>
  <c r="LI242"/>
  <c r="II246"/>
  <c r="ME248"/>
  <c r="MZ251"/>
  <c r="PE250"/>
  <c r="LI241"/>
  <c r="IG245"/>
  <c r="PY242"/>
  <c r="NR243"/>
  <c r="MY250"/>
  <c r="JV258"/>
  <c r="KU249"/>
  <c r="JA249"/>
  <c r="OL249"/>
  <c r="OK250"/>
  <c r="KU248"/>
  <c r="JC250"/>
  <c r="JX257"/>
  <c r="BK75"/>
  <c r="BM76" s="1"/>
  <c r="QS250"/>
  <c r="HM61"/>
  <c r="GW79"/>
  <c r="GX79" s="1"/>
  <c r="AQ79"/>
  <c r="CY80"/>
  <c r="DA81" s="1"/>
  <c r="A77"/>
  <c r="DW81"/>
  <c r="DC81"/>
  <c r="D77"/>
  <c r="H77"/>
  <c r="R77"/>
  <c r="Q77"/>
  <c r="PG251"/>
  <c r="LK242"/>
  <c r="IJ246"/>
  <c r="MF248"/>
  <c r="MW251"/>
  <c r="PG250"/>
  <c r="LK241"/>
  <c r="IH245"/>
  <c r="QA242"/>
  <c r="NT243"/>
  <c r="NW244"/>
  <c r="MW250"/>
  <c r="JU258"/>
  <c r="JB249"/>
  <c r="OM249"/>
  <c r="OM250"/>
  <c r="MI247"/>
  <c r="JB250"/>
  <c r="JU257"/>
  <c r="BL75"/>
  <c r="QT250"/>
  <c r="HP61"/>
  <c r="CG79"/>
  <c r="CH79" s="1"/>
  <c r="AR79"/>
  <c r="CX80"/>
  <c r="C77"/>
  <c r="EO78"/>
  <c r="I77"/>
  <c r="N77"/>
  <c r="K77"/>
  <c r="PF251"/>
  <c r="LL242"/>
  <c r="IH246"/>
  <c r="MD248"/>
  <c r="MY251"/>
  <c r="PF250"/>
  <c r="LL241"/>
  <c r="II245"/>
  <c r="PZ242"/>
  <c r="QE243"/>
  <c r="NS243"/>
  <c r="MZ250"/>
  <c r="JX258"/>
  <c r="JC249"/>
  <c r="OK249"/>
  <c r="RS245"/>
  <c r="OL250"/>
  <c r="JA250"/>
  <c r="JW257"/>
  <c r="BJ75"/>
  <c r="QV250"/>
  <c r="HO61"/>
  <c r="AA80"/>
  <c r="AO79"/>
  <c r="DV80"/>
  <c r="CW80"/>
  <c r="B77"/>
  <c r="AA81"/>
  <c r="M77"/>
  <c r="S77"/>
  <c r="O77"/>
  <c r="PN251"/>
  <c r="PW251"/>
  <c r="PL251"/>
  <c r="PV251"/>
  <c r="PP251"/>
  <c r="PU251"/>
  <c r="PR251"/>
  <c r="PT251"/>
  <c r="PM251"/>
  <c r="PO251"/>
  <c r="PQ251"/>
  <c r="PS251"/>
  <c r="IY246"/>
  <c r="IX246"/>
  <c r="IN246"/>
  <c r="IS246"/>
  <c r="IQ246"/>
  <c r="IU246"/>
  <c r="IT246"/>
  <c r="IP246"/>
  <c r="IW246"/>
  <c r="IR246"/>
  <c r="IV246"/>
  <c r="IO246"/>
  <c r="MK248"/>
  <c r="MS248"/>
  <c r="MU248"/>
  <c r="MM248"/>
  <c r="MN248"/>
  <c r="MQ248"/>
  <c r="MR248"/>
  <c r="MP248"/>
  <c r="MO248"/>
  <c r="ML248"/>
  <c r="MT248"/>
  <c r="MJ248"/>
  <c r="OC243"/>
  <c r="OB243"/>
  <c r="NZ243"/>
  <c r="NX243"/>
  <c r="OF243"/>
  <c r="OG243"/>
  <c r="OE243"/>
  <c r="OI243"/>
  <c r="OD243"/>
  <c r="NY243"/>
  <c r="OH243"/>
  <c r="OA243"/>
  <c r="BZ75"/>
  <c r="BV75"/>
  <c r="CA75"/>
  <c r="BP75"/>
  <c r="BY75"/>
  <c r="BR75"/>
  <c r="BU75"/>
  <c r="BT75"/>
  <c r="BX75"/>
  <c r="BW75"/>
  <c r="BS75"/>
  <c r="BQ75"/>
  <c r="QW251"/>
  <c r="LT242"/>
  <c r="LQ242"/>
  <c r="LY242"/>
  <c r="LR242"/>
  <c r="LP242"/>
  <c r="LV242"/>
  <c r="LX242"/>
  <c r="LZ242"/>
  <c r="LS242"/>
  <c r="LW242"/>
  <c r="MA242"/>
  <c r="LU242"/>
  <c r="PR250"/>
  <c r="PL250"/>
  <c r="PQ250"/>
  <c r="PW250"/>
  <c r="PM250"/>
  <c r="PU250"/>
  <c r="PO250"/>
  <c r="PT250"/>
  <c r="PP250"/>
  <c r="PS250"/>
  <c r="PV250"/>
  <c r="PN250"/>
  <c r="LV241"/>
  <c r="LR241"/>
  <c r="LW241"/>
  <c r="LT241"/>
  <c r="LQ241"/>
  <c r="LS241"/>
  <c r="LP241"/>
  <c r="LY241"/>
  <c r="MA241"/>
  <c r="LZ241"/>
  <c r="LU241"/>
  <c r="LX241"/>
  <c r="IP245"/>
  <c r="IR245"/>
  <c r="IN245"/>
  <c r="IO245"/>
  <c r="IX245"/>
  <c r="IW245"/>
  <c r="IY245"/>
  <c r="IQ245"/>
  <c r="IV245"/>
  <c r="IS245"/>
  <c r="IU245"/>
  <c r="IT245"/>
  <c r="QM242"/>
  <c r="QI242"/>
  <c r="QP242"/>
  <c r="QN242"/>
  <c r="QL242"/>
  <c r="QF242"/>
  <c r="QG242"/>
  <c r="QH242"/>
  <c r="QK242"/>
  <c r="QJ242"/>
  <c r="QO242"/>
  <c r="QQ242"/>
  <c r="NA251"/>
  <c r="JN249"/>
  <c r="JH249"/>
  <c r="JK249"/>
  <c r="JS249"/>
  <c r="JJ249"/>
  <c r="JR249"/>
  <c r="JI249"/>
  <c r="JO249"/>
  <c r="JQ249"/>
  <c r="JL249"/>
  <c r="JM249"/>
  <c r="JP249"/>
  <c r="PA250"/>
  <c r="OS250"/>
  <c r="PC250"/>
  <c r="OX250"/>
  <c r="OW250"/>
  <c r="OV250"/>
  <c r="OR250"/>
  <c r="OY250"/>
  <c r="OT250"/>
  <c r="PB250"/>
  <c r="OZ250"/>
  <c r="OU250"/>
  <c r="BO77"/>
  <c r="RC250"/>
  <c r="RE250"/>
  <c r="RD250"/>
  <c r="RH250"/>
  <c r="RF250"/>
  <c r="RJ250"/>
  <c r="RK250"/>
  <c r="RG250"/>
  <c r="RI250"/>
  <c r="RB250"/>
  <c r="QZ250"/>
  <c r="RA250"/>
  <c r="HW61"/>
  <c r="IE61"/>
  <c r="IC61"/>
  <c r="HU61"/>
  <c r="IA61"/>
  <c r="HV61"/>
  <c r="ID61"/>
  <c r="IB61"/>
  <c r="HT61"/>
  <c r="HX61"/>
  <c r="HZ61"/>
  <c r="HY61"/>
  <c r="AS80"/>
  <c r="AT80"/>
  <c r="L77"/>
  <c r="P77"/>
  <c r="J77"/>
  <c r="NN251"/>
  <c r="NG251"/>
  <c r="NJ251"/>
  <c r="NE251"/>
  <c r="NF251"/>
  <c r="NI251"/>
  <c r="NO251"/>
  <c r="NL251"/>
  <c r="NM251"/>
  <c r="NH251"/>
  <c r="NK251"/>
  <c r="ND251"/>
  <c r="PI251"/>
  <c r="PJ251"/>
  <c r="LM242"/>
  <c r="QC243"/>
  <c r="QD243"/>
  <c r="NE250"/>
  <c r="NL250"/>
  <c r="NK250"/>
  <c r="ND250"/>
  <c r="NO250"/>
  <c r="NF250"/>
  <c r="NG250"/>
  <c r="NJ250"/>
  <c r="NI250"/>
  <c r="NH250"/>
  <c r="NM250"/>
  <c r="NN250"/>
  <c r="KE258"/>
  <c r="KG258"/>
  <c r="KK258"/>
  <c r="KL258"/>
  <c r="KB258"/>
  <c r="KJ258"/>
  <c r="KI258"/>
  <c r="KH258"/>
  <c r="KM258"/>
  <c r="KD258"/>
  <c r="KF258"/>
  <c r="KC258"/>
  <c r="OO250"/>
  <c r="OQ251" s="1"/>
  <c r="OP250"/>
  <c r="OO251"/>
  <c r="OP251"/>
  <c r="KF257"/>
  <c r="KK257"/>
  <c r="KD257"/>
  <c r="KG257"/>
  <c r="KC257"/>
  <c r="KL257"/>
  <c r="KM257"/>
  <c r="KI257"/>
  <c r="KB257"/>
  <c r="KE257"/>
  <c r="KH257"/>
  <c r="KJ257"/>
  <c r="NA252"/>
  <c r="IK246"/>
  <c r="IL246"/>
  <c r="NU244"/>
  <c r="JE250"/>
  <c r="JF250"/>
  <c r="PC249"/>
  <c r="PB249"/>
  <c r="PA249"/>
  <c r="OV249"/>
  <c r="OY249"/>
  <c r="OS249"/>
  <c r="OZ249"/>
  <c r="OT249"/>
  <c r="OU249"/>
  <c r="OX249"/>
  <c r="OR249"/>
  <c r="OW249"/>
  <c r="JS250"/>
  <c r="JK250"/>
  <c r="JH250"/>
  <c r="JL250"/>
  <c r="JP250"/>
  <c r="JR250"/>
  <c r="JJ250"/>
  <c r="JQ250"/>
  <c r="JM250"/>
  <c r="JN250"/>
  <c r="JO250"/>
  <c r="JI250"/>
  <c r="JY258"/>
  <c r="AZ79"/>
  <c r="BC79"/>
  <c r="BG79"/>
  <c r="AW79"/>
  <c r="BB79"/>
  <c r="BA79"/>
  <c r="BD79"/>
  <c r="BF79"/>
  <c r="BE79"/>
  <c r="AV79"/>
  <c r="AY79"/>
  <c r="AX79"/>
  <c r="DH80"/>
  <c r="DD80"/>
  <c r="DM80"/>
  <c r="DK80"/>
  <c r="DG80"/>
  <c r="DN80"/>
  <c r="DI80"/>
  <c r="DE80"/>
  <c r="DO80"/>
  <c r="DL80"/>
  <c r="DF80"/>
  <c r="DJ80"/>
  <c r="QX251"/>
  <c r="QW252"/>
  <c r="QY252"/>
  <c r="NB251"/>
  <c r="NC252"/>
  <c r="PI252"/>
  <c r="PK252"/>
  <c r="LN242"/>
  <c r="LM243"/>
  <c r="LO243"/>
  <c r="NB252"/>
  <c r="NC253"/>
  <c r="IK247"/>
  <c r="NV244"/>
  <c r="JE251"/>
  <c r="JG251"/>
  <c r="JZ258"/>
  <c r="JY259"/>
  <c r="KA259"/>
  <c r="QX252"/>
  <c r="QY253"/>
  <c r="PJ252"/>
  <c r="PK253"/>
  <c r="LN243"/>
  <c r="LO244"/>
  <c r="IL247"/>
  <c r="IM248"/>
  <c r="JF251"/>
  <c r="JG252"/>
  <c r="JZ259"/>
  <c r="KA260"/>
  <c r="C116" i="13" l="1"/>
  <c r="B116"/>
  <c r="E116"/>
  <c r="D116"/>
  <c r="K116"/>
  <c r="J116"/>
  <c r="H117"/>
  <c r="JV260" i="2"/>
  <c r="JA252"/>
  <c r="IG248"/>
  <c r="LJ244"/>
  <c r="PF253"/>
  <c r="QS253"/>
  <c r="JV259"/>
  <c r="JD251"/>
  <c r="MX253"/>
  <c r="LI243"/>
  <c r="PE252"/>
  <c r="MZ252"/>
  <c r="QS252"/>
  <c r="OL251"/>
  <c r="QE244"/>
  <c r="BL77"/>
  <c r="X80"/>
  <c r="RM245"/>
  <c r="QB243"/>
  <c r="EP78"/>
  <c r="ME247"/>
  <c r="NQ244"/>
  <c r="GY79"/>
  <c r="KP248"/>
  <c r="KO249"/>
  <c r="RN246"/>
  <c r="FG77"/>
  <c r="X81"/>
  <c r="DT81"/>
  <c r="DQ81"/>
  <c r="DS81"/>
  <c r="DX81"/>
  <c r="ED81"/>
  <c r="EF81"/>
  <c r="JU260"/>
  <c r="JD252"/>
  <c r="IH248"/>
  <c r="LI244"/>
  <c r="PH253"/>
  <c r="QU253"/>
  <c r="JU259"/>
  <c r="JC251"/>
  <c r="MW253"/>
  <c r="LK243"/>
  <c r="PG252"/>
  <c r="MY252"/>
  <c r="QU252"/>
  <c r="OQ252"/>
  <c r="OM251"/>
  <c r="BI77"/>
  <c r="W80"/>
  <c r="Y81" s="1"/>
  <c r="HQ62"/>
  <c r="HR62" s="1"/>
  <c r="RO245"/>
  <c r="QA243"/>
  <c r="MC247"/>
  <c r="NR244"/>
  <c r="DB81"/>
  <c r="KO248"/>
  <c r="KQ249"/>
  <c r="RM246"/>
  <c r="V81"/>
  <c r="DR81"/>
  <c r="CY81"/>
  <c r="EC81"/>
  <c r="EH81"/>
  <c r="EE81"/>
  <c r="JX260"/>
  <c r="JB252"/>
  <c r="II248"/>
  <c r="LK244"/>
  <c r="PG253"/>
  <c r="QT253"/>
  <c r="JW259"/>
  <c r="JA251"/>
  <c r="MZ253"/>
  <c r="LJ243"/>
  <c r="PH252"/>
  <c r="MX252"/>
  <c r="QT252"/>
  <c r="IM247"/>
  <c r="ON251"/>
  <c r="BK77"/>
  <c r="DW80"/>
  <c r="V80"/>
  <c r="RP245"/>
  <c r="PZ243"/>
  <c r="CI79"/>
  <c r="MF247"/>
  <c r="NS244"/>
  <c r="KQ248"/>
  <c r="KR249"/>
  <c r="GE78"/>
  <c r="RO246"/>
  <c r="CX81"/>
  <c r="CW81"/>
  <c r="DD81"/>
  <c r="DJ81"/>
  <c r="DE81"/>
  <c r="DZ81"/>
  <c r="EA81"/>
  <c r="DY81"/>
  <c r="JW260"/>
  <c r="JC252"/>
  <c r="IJ248"/>
  <c r="LL244"/>
  <c r="PE253"/>
  <c r="QV253"/>
  <c r="JX259"/>
  <c r="JB251"/>
  <c r="MY253"/>
  <c r="LL243"/>
  <c r="PF252"/>
  <c r="MW252"/>
  <c r="QV252"/>
  <c r="NW245"/>
  <c r="OK251"/>
  <c r="AU80"/>
  <c r="BJ77"/>
  <c r="U80"/>
  <c r="RN245"/>
  <c r="PY243"/>
  <c r="E78"/>
  <c r="F78" s="1"/>
  <c r="MD247"/>
  <c r="NT244"/>
  <c r="BN76"/>
  <c r="KR248"/>
  <c r="KP249"/>
  <c r="RP246"/>
  <c r="CZ81"/>
  <c r="FH77"/>
  <c r="W81"/>
  <c r="FE77"/>
  <c r="U81"/>
  <c r="FF77"/>
  <c r="DN81"/>
  <c r="DG81"/>
  <c r="DL81"/>
  <c r="EB81"/>
  <c r="EI81"/>
  <c r="EG81"/>
  <c r="FN77"/>
  <c r="FU77"/>
  <c r="FM77"/>
  <c r="AK81"/>
  <c r="AH81"/>
  <c r="AE81"/>
  <c r="JK252"/>
  <c r="JQ252"/>
  <c r="JJ252"/>
  <c r="JM252"/>
  <c r="JP252"/>
  <c r="JO252"/>
  <c r="JR252"/>
  <c r="JS252"/>
  <c r="JI252"/>
  <c r="JH252"/>
  <c r="JL252"/>
  <c r="JN252"/>
  <c r="IN248"/>
  <c r="IW248"/>
  <c r="IV248"/>
  <c r="IQ248"/>
  <c r="IO248"/>
  <c r="IU248"/>
  <c r="IX248"/>
  <c r="IS248"/>
  <c r="IT248"/>
  <c r="IR248"/>
  <c r="IY248"/>
  <c r="IP248"/>
  <c r="RG253"/>
  <c r="RF253"/>
  <c r="RB253"/>
  <c r="RC253"/>
  <c r="RD253"/>
  <c r="RI253"/>
  <c r="RH253"/>
  <c r="RA253"/>
  <c r="RE253"/>
  <c r="RJ253"/>
  <c r="RK253"/>
  <c r="QZ253"/>
  <c r="LP243"/>
  <c r="LY243"/>
  <c r="LZ243"/>
  <c r="LS243"/>
  <c r="LW243"/>
  <c r="LX243"/>
  <c r="LU243"/>
  <c r="MA243"/>
  <c r="LT243"/>
  <c r="LQ243"/>
  <c r="LV243"/>
  <c r="LR243"/>
  <c r="PO252"/>
  <c r="PS252"/>
  <c r="PN252"/>
  <c r="PR252"/>
  <c r="PQ252"/>
  <c r="PW252"/>
  <c r="PT252"/>
  <c r="PU252"/>
  <c r="PM252"/>
  <c r="PL252"/>
  <c r="PP252"/>
  <c r="PV252"/>
  <c r="RK252"/>
  <c r="RI252"/>
  <c r="RB252"/>
  <c r="RJ252"/>
  <c r="RA252"/>
  <c r="RG252"/>
  <c r="RE252"/>
  <c r="RF252"/>
  <c r="RH252"/>
  <c r="RC252"/>
  <c r="QZ252"/>
  <c r="RD252"/>
  <c r="SE245"/>
  <c r="SD245"/>
  <c r="SB245"/>
  <c r="RX245"/>
  <c r="SA245"/>
  <c r="RW245"/>
  <c r="SC245"/>
  <c r="RT245"/>
  <c r="RY245"/>
  <c r="RV245"/>
  <c r="RZ245"/>
  <c r="RU245"/>
  <c r="MG248"/>
  <c r="MH248"/>
  <c r="OG244"/>
  <c r="OA244"/>
  <c r="OC244"/>
  <c r="OE244"/>
  <c r="NX244"/>
  <c r="OI244"/>
  <c r="OF244"/>
  <c r="OD244"/>
  <c r="OB244"/>
  <c r="OH244"/>
  <c r="NY244"/>
  <c r="NZ244"/>
  <c r="LE249"/>
  <c r="KV249"/>
  <c r="LB249"/>
  <c r="LF249"/>
  <c r="KW249"/>
  <c r="KZ249"/>
  <c r="LC249"/>
  <c r="LG249"/>
  <c r="KX249"/>
  <c r="LA249"/>
  <c r="KY249"/>
  <c r="LD249"/>
  <c r="KM260"/>
  <c r="KG260"/>
  <c r="KD260"/>
  <c r="KC260"/>
  <c r="KF260"/>
  <c r="KI260"/>
  <c r="KL260"/>
  <c r="KH260"/>
  <c r="KJ260"/>
  <c r="KB260"/>
  <c r="KK260"/>
  <c r="KE260"/>
  <c r="LY244"/>
  <c r="LQ244"/>
  <c r="LW244"/>
  <c r="LV244"/>
  <c r="LR244"/>
  <c r="LP244"/>
  <c r="LX244"/>
  <c r="LZ244"/>
  <c r="LU244"/>
  <c r="LT244"/>
  <c r="MA244"/>
  <c r="LS244"/>
  <c r="KB259"/>
  <c r="KL259"/>
  <c r="KE259"/>
  <c r="KG259"/>
  <c r="KC259"/>
  <c r="KM259"/>
  <c r="KJ259"/>
  <c r="KI259"/>
  <c r="KD259"/>
  <c r="KH259"/>
  <c r="KF259"/>
  <c r="KK259"/>
  <c r="JE252"/>
  <c r="NK253"/>
  <c r="NJ253"/>
  <c r="ND253"/>
  <c r="NG253"/>
  <c r="NN253"/>
  <c r="NM253"/>
  <c r="NO253"/>
  <c r="NL253"/>
  <c r="NH253"/>
  <c r="NF253"/>
  <c r="NI253"/>
  <c r="NE253"/>
  <c r="LM244"/>
  <c r="PI253"/>
  <c r="NA253"/>
  <c r="NC254" s="1"/>
  <c r="NB253"/>
  <c r="QW253"/>
  <c r="OO252"/>
  <c r="BS77"/>
  <c r="BY77"/>
  <c r="BT77"/>
  <c r="BQ77"/>
  <c r="BP77"/>
  <c r="BV77"/>
  <c r="BW77"/>
  <c r="BZ77"/>
  <c r="BU77"/>
  <c r="CA77"/>
  <c r="BR77"/>
  <c r="BX77"/>
  <c r="RQ246"/>
  <c r="QC244"/>
  <c r="MN247"/>
  <c r="MT247"/>
  <c r="MU247"/>
  <c r="MS247"/>
  <c r="MK247"/>
  <c r="MP247"/>
  <c r="MQ247"/>
  <c r="ML247"/>
  <c r="MJ247"/>
  <c r="MM247"/>
  <c r="MO247"/>
  <c r="MR247"/>
  <c r="LC248"/>
  <c r="KZ248"/>
  <c r="LB248"/>
  <c r="LE248"/>
  <c r="LG248"/>
  <c r="KV248"/>
  <c r="LF248"/>
  <c r="KW248"/>
  <c r="LA248"/>
  <c r="LD248"/>
  <c r="KX248"/>
  <c r="KY248"/>
  <c r="RV246"/>
  <c r="RT246"/>
  <c r="SA246"/>
  <c r="RU246"/>
  <c r="SB246"/>
  <c r="RY246"/>
  <c r="SE246"/>
  <c r="RX246"/>
  <c r="SC246"/>
  <c r="RW246"/>
  <c r="SD246"/>
  <c r="RZ246"/>
  <c r="LM245"/>
  <c r="LO246" s="1"/>
  <c r="LN245"/>
  <c r="PI254"/>
  <c r="PJ254"/>
  <c r="JY260"/>
  <c r="KA261" s="1"/>
  <c r="JZ260"/>
  <c r="JP251"/>
  <c r="JH251"/>
  <c r="JO251"/>
  <c r="JN251"/>
  <c r="JQ251"/>
  <c r="JL251"/>
  <c r="JR251"/>
  <c r="JS251"/>
  <c r="JI251"/>
  <c r="JM251"/>
  <c r="JJ251"/>
  <c r="JK251"/>
  <c r="NU245"/>
  <c r="KS249"/>
  <c r="RQ247"/>
  <c r="RS248" s="1"/>
  <c r="RR247"/>
  <c r="DO81"/>
  <c r="DF81"/>
  <c r="DI81"/>
  <c r="DK81"/>
  <c r="DH81"/>
  <c r="DM81"/>
  <c r="JY261"/>
  <c r="JE253"/>
  <c r="JG254" s="1"/>
  <c r="JF253"/>
  <c r="PQ253"/>
  <c r="PL253"/>
  <c r="PP253"/>
  <c r="PV253"/>
  <c r="PU253"/>
  <c r="PN253"/>
  <c r="PT253"/>
  <c r="PR253"/>
  <c r="PO253"/>
  <c r="PW253"/>
  <c r="PM253"/>
  <c r="PS253"/>
  <c r="NA254"/>
  <c r="NC255" s="1"/>
  <c r="NB254"/>
  <c r="NH252"/>
  <c r="NG252"/>
  <c r="NJ252"/>
  <c r="NL252"/>
  <c r="NI252"/>
  <c r="NO252"/>
  <c r="NN252"/>
  <c r="NK252"/>
  <c r="NE252"/>
  <c r="NF252"/>
  <c r="ND252"/>
  <c r="NM252"/>
  <c r="PA251"/>
  <c r="OT251"/>
  <c r="OV251"/>
  <c r="OZ251"/>
  <c r="OR251"/>
  <c r="OU251"/>
  <c r="PB251"/>
  <c r="OY251"/>
  <c r="OX251"/>
  <c r="OS251"/>
  <c r="OW251"/>
  <c r="PC251"/>
  <c r="AJ80"/>
  <c r="AL80"/>
  <c r="AE80"/>
  <c r="AG80"/>
  <c r="AK80"/>
  <c r="AF80"/>
  <c r="AD80"/>
  <c r="AC80"/>
  <c r="AI80"/>
  <c r="AH80"/>
  <c r="AM80"/>
  <c r="AB80"/>
  <c r="QF243"/>
  <c r="QN243"/>
  <c r="QG243"/>
  <c r="QK243"/>
  <c r="QH243"/>
  <c r="QL243"/>
  <c r="QJ243"/>
  <c r="QI243"/>
  <c r="QQ243"/>
  <c r="QP243"/>
  <c r="QO243"/>
  <c r="QM243"/>
  <c r="FP77"/>
  <c r="FQ77"/>
  <c r="FV77"/>
  <c r="FR77"/>
  <c r="FT77"/>
  <c r="FO77"/>
  <c r="FW77"/>
  <c r="FS77"/>
  <c r="FL77"/>
  <c r="AB81"/>
  <c r="AC81"/>
  <c r="AF81"/>
  <c r="AJ81"/>
  <c r="AG81"/>
  <c r="AD81"/>
  <c r="AI81"/>
  <c r="AM81"/>
  <c r="AL81"/>
  <c r="MG249"/>
  <c r="MI249"/>
  <c r="JF252"/>
  <c r="JG253"/>
  <c r="LN244"/>
  <c r="LO245"/>
  <c r="PJ253"/>
  <c r="PK254"/>
  <c r="QX253"/>
  <c r="QW254"/>
  <c r="QY254"/>
  <c r="OP252"/>
  <c r="OQ253"/>
  <c r="RR246"/>
  <c r="RS247"/>
  <c r="QD244"/>
  <c r="QE245"/>
  <c r="NV245"/>
  <c r="KT249"/>
  <c r="KS250"/>
  <c r="KU250"/>
  <c r="JZ261"/>
  <c r="KA262"/>
  <c r="MH249"/>
  <c r="MI250"/>
  <c r="QX254"/>
  <c r="QY255"/>
  <c r="KT250"/>
  <c r="KU251"/>
  <c r="D117" i="13" l="1"/>
  <c r="B117"/>
  <c r="E117"/>
  <c r="C117"/>
  <c r="H118"/>
  <c r="K117"/>
  <c r="J117"/>
  <c r="KO251" i="2"/>
  <c r="QV255"/>
  <c r="ME250"/>
  <c r="JW262"/>
  <c r="KP250"/>
  <c r="QB245"/>
  <c r="RP247"/>
  <c r="OK253"/>
  <c r="QT254"/>
  <c r="PE254"/>
  <c r="LK245"/>
  <c r="JC253"/>
  <c r="ME249"/>
  <c r="MZ255"/>
  <c r="JD254"/>
  <c r="RO248"/>
  <c r="JU261"/>
  <c r="LL246"/>
  <c r="MW254"/>
  <c r="G78"/>
  <c r="AO80"/>
  <c r="NR245"/>
  <c r="GA78"/>
  <c r="GC79" s="1"/>
  <c r="CD79"/>
  <c r="DS80"/>
  <c r="DU81" s="1"/>
  <c r="IH247"/>
  <c r="OM252"/>
  <c r="GV79"/>
  <c r="EQ78"/>
  <c r="PZ244"/>
  <c r="GE79"/>
  <c r="KQ251"/>
  <c r="QS255"/>
  <c r="MC250"/>
  <c r="JX262"/>
  <c r="KQ250"/>
  <c r="QA245"/>
  <c r="RO247"/>
  <c r="OL253"/>
  <c r="QV254"/>
  <c r="PG254"/>
  <c r="LJ245"/>
  <c r="JA253"/>
  <c r="MC249"/>
  <c r="MX255"/>
  <c r="JC254"/>
  <c r="RP248"/>
  <c r="JW261"/>
  <c r="LI246"/>
  <c r="MZ254"/>
  <c r="BO76"/>
  <c r="AQ80"/>
  <c r="NS245"/>
  <c r="GB78"/>
  <c r="CE79"/>
  <c r="DR80"/>
  <c r="IJ247"/>
  <c r="Z81"/>
  <c r="OL252"/>
  <c r="GT79"/>
  <c r="PY244"/>
  <c r="KP251"/>
  <c r="QT255"/>
  <c r="MD250"/>
  <c r="JV262"/>
  <c r="KO250"/>
  <c r="PZ245"/>
  <c r="RN247"/>
  <c r="OM253"/>
  <c r="QU254"/>
  <c r="PF254"/>
  <c r="LL245"/>
  <c r="JB253"/>
  <c r="MD249"/>
  <c r="MW255"/>
  <c r="JA254"/>
  <c r="RN248"/>
  <c r="JV261"/>
  <c r="PK255"/>
  <c r="LJ246"/>
  <c r="MX254"/>
  <c r="AR80"/>
  <c r="NQ245"/>
  <c r="FZ78"/>
  <c r="CF79"/>
  <c r="DQ80"/>
  <c r="II247"/>
  <c r="HS62"/>
  <c r="OK252"/>
  <c r="GS79"/>
  <c r="QA244"/>
  <c r="DU82"/>
  <c r="Y82"/>
  <c r="KR251"/>
  <c r="QU255"/>
  <c r="MF250"/>
  <c r="JU262"/>
  <c r="KR250"/>
  <c r="PY245"/>
  <c r="RM247"/>
  <c r="ON253"/>
  <c r="QS254"/>
  <c r="PH254"/>
  <c r="LI245"/>
  <c r="JD253"/>
  <c r="MF249"/>
  <c r="MY255"/>
  <c r="JB254"/>
  <c r="RM248"/>
  <c r="NW246"/>
  <c r="JX261"/>
  <c r="LK246"/>
  <c r="MY254"/>
  <c r="AP80"/>
  <c r="NT245"/>
  <c r="FY78"/>
  <c r="CC79"/>
  <c r="DT80"/>
  <c r="IG247"/>
  <c r="DA82"/>
  <c r="ON252"/>
  <c r="GU79"/>
  <c r="GW80" s="1"/>
  <c r="QB244"/>
  <c r="FI78"/>
  <c r="DB82"/>
  <c r="GY81"/>
  <c r="LC251"/>
  <c r="KZ251"/>
  <c r="KX251"/>
  <c r="LB251"/>
  <c r="LE251"/>
  <c r="LF251"/>
  <c r="KW251"/>
  <c r="KY251"/>
  <c r="KV251"/>
  <c r="LA251"/>
  <c r="LD251"/>
  <c r="LG251"/>
  <c r="OR253"/>
  <c r="OS253"/>
  <c r="OZ253"/>
  <c r="OX253"/>
  <c r="PC253"/>
  <c r="OT253"/>
  <c r="OY253"/>
  <c r="PA253"/>
  <c r="OV253"/>
  <c r="OU253"/>
  <c r="PB253"/>
  <c r="OW253"/>
  <c r="PS254"/>
  <c r="PO254"/>
  <c r="PV254"/>
  <c r="PR254"/>
  <c r="PU254"/>
  <c r="PQ254"/>
  <c r="PP254"/>
  <c r="PW254"/>
  <c r="PN254"/>
  <c r="PM254"/>
  <c r="PT254"/>
  <c r="PL254"/>
  <c r="LM246"/>
  <c r="JE254"/>
  <c r="JG255" s="1"/>
  <c r="JF254"/>
  <c r="MG250"/>
  <c r="MH250"/>
  <c r="KE261"/>
  <c r="KD261"/>
  <c r="KI261"/>
  <c r="KM261"/>
  <c r="KG261"/>
  <c r="KJ261"/>
  <c r="KL261"/>
  <c r="KH261"/>
  <c r="KF261"/>
  <c r="KK261"/>
  <c r="KC261"/>
  <c r="KB261"/>
  <c r="NJ254"/>
  <c r="NI254"/>
  <c r="NE254"/>
  <c r="NO254"/>
  <c r="ND254"/>
  <c r="NF254"/>
  <c r="NN254"/>
  <c r="NM254"/>
  <c r="NK254"/>
  <c r="NG254"/>
  <c r="NL254"/>
  <c r="NH254"/>
  <c r="BA80"/>
  <c r="BB80"/>
  <c r="BG80"/>
  <c r="BC80"/>
  <c r="AW80"/>
  <c r="BD80"/>
  <c r="AY80"/>
  <c r="BF80"/>
  <c r="AV80"/>
  <c r="AZ80"/>
  <c r="BE80"/>
  <c r="AX80"/>
  <c r="OO253"/>
  <c r="OQ254" s="1"/>
  <c r="OP253"/>
  <c r="RI255"/>
  <c r="QZ255"/>
  <c r="RA255"/>
  <c r="RH255"/>
  <c r="RK255"/>
  <c r="RE255"/>
  <c r="RG255"/>
  <c r="RD255"/>
  <c r="RJ255"/>
  <c r="RB255"/>
  <c r="RF255"/>
  <c r="RC255"/>
  <c r="MJ250"/>
  <c r="MK250"/>
  <c r="MM250"/>
  <c r="MT250"/>
  <c r="MO250"/>
  <c r="MP250"/>
  <c r="ML250"/>
  <c r="MS250"/>
  <c r="MQ250"/>
  <c r="MN250"/>
  <c r="MR250"/>
  <c r="MU250"/>
  <c r="KS251"/>
  <c r="KT251"/>
  <c r="RQ248"/>
  <c r="PI255"/>
  <c r="JQ253"/>
  <c r="JN253"/>
  <c r="JH253"/>
  <c r="JK253"/>
  <c r="JP253"/>
  <c r="JM253"/>
  <c r="JS253"/>
  <c r="JI253"/>
  <c r="JO253"/>
  <c r="JJ253"/>
  <c r="JL253"/>
  <c r="JR253"/>
  <c r="MK249"/>
  <c r="MO249"/>
  <c r="MS249"/>
  <c r="ML249"/>
  <c r="MJ249"/>
  <c r="MM249"/>
  <c r="MR249"/>
  <c r="MU249"/>
  <c r="MT249"/>
  <c r="MQ249"/>
  <c r="MN249"/>
  <c r="MP249"/>
  <c r="JE255"/>
  <c r="JG256" s="1"/>
  <c r="JF255"/>
  <c r="JY262"/>
  <c r="LQ246"/>
  <c r="LV246"/>
  <c r="LX246"/>
  <c r="LS246"/>
  <c r="LW246"/>
  <c r="LZ246"/>
  <c r="LP246"/>
  <c r="LY246"/>
  <c r="LT246"/>
  <c r="LU246"/>
  <c r="MA246"/>
  <c r="LR246"/>
  <c r="NU246"/>
  <c r="QF244"/>
  <c r="QI244"/>
  <c r="QM244"/>
  <c r="QO244"/>
  <c r="QP244"/>
  <c r="QN244"/>
  <c r="QH244"/>
  <c r="QK244"/>
  <c r="QJ244"/>
  <c r="QL244"/>
  <c r="QQ244"/>
  <c r="QG244"/>
  <c r="KY250"/>
  <c r="KV250"/>
  <c r="LG250"/>
  <c r="LF250"/>
  <c r="LE250"/>
  <c r="LD250"/>
  <c r="KX250"/>
  <c r="LC250"/>
  <c r="LB250"/>
  <c r="KZ250"/>
  <c r="LA250"/>
  <c r="KW250"/>
  <c r="OO254"/>
  <c r="OP254"/>
  <c r="QW255"/>
  <c r="NN255"/>
  <c r="NL255"/>
  <c r="NH255"/>
  <c r="NE255"/>
  <c r="ND255"/>
  <c r="NM255"/>
  <c r="NI255"/>
  <c r="NG255"/>
  <c r="NF255"/>
  <c r="NK255"/>
  <c r="NJ255"/>
  <c r="NO255"/>
  <c r="JM254"/>
  <c r="JO254"/>
  <c r="JL254"/>
  <c r="JH254"/>
  <c r="JS254"/>
  <c r="JJ254"/>
  <c r="JN254"/>
  <c r="JI254"/>
  <c r="JK254"/>
  <c r="JR254"/>
  <c r="JQ254"/>
  <c r="JP254"/>
  <c r="OC245"/>
  <c r="OB245"/>
  <c r="NX245"/>
  <c r="OD245"/>
  <c r="OH245"/>
  <c r="OI245"/>
  <c r="OE245"/>
  <c r="OF245"/>
  <c r="OA245"/>
  <c r="NY245"/>
  <c r="NZ245"/>
  <c r="OG245"/>
  <c r="EB80"/>
  <c r="DX80"/>
  <c r="DZ80"/>
  <c r="EA80"/>
  <c r="ED80"/>
  <c r="EE80"/>
  <c r="EF80"/>
  <c r="EC80"/>
  <c r="EG80"/>
  <c r="DY80"/>
  <c r="EI80"/>
  <c r="EH80"/>
  <c r="IK248"/>
  <c r="PA252"/>
  <c r="OT252"/>
  <c r="PB252"/>
  <c r="OU252"/>
  <c r="OX252"/>
  <c r="OY252"/>
  <c r="OR252"/>
  <c r="PC252"/>
  <c r="OZ252"/>
  <c r="OV252"/>
  <c r="OW252"/>
  <c r="OS252"/>
  <c r="HB79"/>
  <c r="HE79"/>
  <c r="HH79"/>
  <c r="HG79"/>
  <c r="HC79"/>
  <c r="HF79"/>
  <c r="HA79"/>
  <c r="GZ79"/>
  <c r="HD79"/>
  <c r="HJ79"/>
  <c r="HI79"/>
  <c r="HK79"/>
  <c r="QC245"/>
  <c r="QW256"/>
  <c r="QY257" s="1"/>
  <c r="QX256"/>
  <c r="KK262"/>
  <c r="KH262"/>
  <c r="KF262"/>
  <c r="KI262"/>
  <c r="KM262"/>
  <c r="KD262"/>
  <c r="KJ262"/>
  <c r="KE262"/>
  <c r="KL262"/>
  <c r="KC262"/>
  <c r="KG262"/>
  <c r="KB262"/>
  <c r="QN245"/>
  <c r="QO245"/>
  <c r="QK245"/>
  <c r="QJ245"/>
  <c r="QI245"/>
  <c r="QF245"/>
  <c r="QQ245"/>
  <c r="QP245"/>
  <c r="QH245"/>
  <c r="QG245"/>
  <c r="QM245"/>
  <c r="QL245"/>
  <c r="RX247"/>
  <c r="SE247"/>
  <c r="SA247"/>
  <c r="RU247"/>
  <c r="SD247"/>
  <c r="RW247"/>
  <c r="RY247"/>
  <c r="RT247"/>
  <c r="RV247"/>
  <c r="SC247"/>
  <c r="RZ247"/>
  <c r="SB247"/>
  <c r="QZ254"/>
  <c r="RA254"/>
  <c r="RE254"/>
  <c r="RF254"/>
  <c r="RH254"/>
  <c r="RG254"/>
  <c r="RB254"/>
  <c r="RC254"/>
  <c r="RD254"/>
  <c r="RK254"/>
  <c r="RJ254"/>
  <c r="RI254"/>
  <c r="MA245"/>
  <c r="LT245"/>
  <c r="LX245"/>
  <c r="LR245"/>
  <c r="LU245"/>
  <c r="LS245"/>
  <c r="LW245"/>
  <c r="LP245"/>
  <c r="LV245"/>
  <c r="LZ245"/>
  <c r="LQ245"/>
  <c r="LY245"/>
  <c r="RV248"/>
  <c r="SD248"/>
  <c r="SA248"/>
  <c r="RU248"/>
  <c r="RW248"/>
  <c r="RT248"/>
  <c r="RZ248"/>
  <c r="SC248"/>
  <c r="SB248"/>
  <c r="SE248"/>
  <c r="RY248"/>
  <c r="RX248"/>
  <c r="LM247"/>
  <c r="NA255"/>
  <c r="NB255"/>
  <c r="GH78"/>
  <c r="GF78"/>
  <c r="GP78"/>
  <c r="GG78"/>
  <c r="GK78"/>
  <c r="GM78"/>
  <c r="GQ78"/>
  <c r="GN78"/>
  <c r="GJ78"/>
  <c r="GL78"/>
  <c r="GO78"/>
  <c r="GI78"/>
  <c r="CP79"/>
  <c r="CM79"/>
  <c r="CL79"/>
  <c r="CJ79"/>
  <c r="CN79"/>
  <c r="CO79"/>
  <c r="CS79"/>
  <c r="CU79"/>
  <c r="CT79"/>
  <c r="CR79"/>
  <c r="CQ79"/>
  <c r="CK79"/>
  <c r="IN247"/>
  <c r="IU247"/>
  <c r="IT247"/>
  <c r="IQ247"/>
  <c r="IS247"/>
  <c r="IP247"/>
  <c r="IX247"/>
  <c r="IV247"/>
  <c r="IY247"/>
  <c r="IR247"/>
  <c r="IO247"/>
  <c r="IW247"/>
  <c r="LN246"/>
  <c r="LO247"/>
  <c r="MG251"/>
  <c r="MI251"/>
  <c r="KS252"/>
  <c r="KU252"/>
  <c r="RR248"/>
  <c r="RQ249"/>
  <c r="RS249"/>
  <c r="PJ255"/>
  <c r="JZ262"/>
  <c r="JY263"/>
  <c r="KA263"/>
  <c r="NV246"/>
  <c r="NW247"/>
  <c r="QX255"/>
  <c r="QY256"/>
  <c r="IL248"/>
  <c r="IK249"/>
  <c r="IM249"/>
  <c r="QD245"/>
  <c r="QC246"/>
  <c r="QE246"/>
  <c r="LN247"/>
  <c r="LO248"/>
  <c r="NA256"/>
  <c r="NC256"/>
  <c r="MH251"/>
  <c r="MI252"/>
  <c r="KT252"/>
  <c r="KU253"/>
  <c r="RR249"/>
  <c r="RS250"/>
  <c r="JZ263"/>
  <c r="KA264"/>
  <c r="IL249"/>
  <c r="QD246"/>
  <c r="QE247"/>
  <c r="NB256"/>
  <c r="C118" i="13" l="1"/>
  <c r="H119"/>
  <c r="D118"/>
  <c r="J118"/>
  <c r="E118"/>
  <c r="B118"/>
  <c r="K118"/>
  <c r="QB247" i="2"/>
  <c r="JU264"/>
  <c r="RM250"/>
  <c r="KQ253"/>
  <c r="MF252"/>
  <c r="MY256"/>
  <c r="LI248"/>
  <c r="QB246"/>
  <c r="IG249"/>
  <c r="QS256"/>
  <c r="NQ247"/>
  <c r="JX263"/>
  <c r="RO249"/>
  <c r="KP252"/>
  <c r="ME251"/>
  <c r="LJ247"/>
  <c r="QU257"/>
  <c r="JD256"/>
  <c r="PK256"/>
  <c r="OK254"/>
  <c r="JC255"/>
  <c r="NS246"/>
  <c r="DV82"/>
  <c r="HO62"/>
  <c r="PF255"/>
  <c r="BK76"/>
  <c r="BM77" s="1"/>
  <c r="EN78"/>
  <c r="GD79"/>
  <c r="C78"/>
  <c r="DW82"/>
  <c r="GA79"/>
  <c r="EQ79"/>
  <c r="AA82"/>
  <c r="GV81"/>
  <c r="PY247"/>
  <c r="JW264"/>
  <c r="RP250"/>
  <c r="KR253"/>
  <c r="MC252"/>
  <c r="MZ256"/>
  <c r="LK248"/>
  <c r="PY246"/>
  <c r="II249"/>
  <c r="QV256"/>
  <c r="NT247"/>
  <c r="JV263"/>
  <c r="RN249"/>
  <c r="KO252"/>
  <c r="MC251"/>
  <c r="LL247"/>
  <c r="QS257"/>
  <c r="OQ255"/>
  <c r="JB256"/>
  <c r="OL254"/>
  <c r="JA255"/>
  <c r="NR246"/>
  <c r="Z82"/>
  <c r="HN62"/>
  <c r="PH255"/>
  <c r="BI76"/>
  <c r="EK78"/>
  <c r="DV81"/>
  <c r="A78"/>
  <c r="GS81"/>
  <c r="FY79"/>
  <c r="E79"/>
  <c r="GU81"/>
  <c r="FK78"/>
  <c r="HI81"/>
  <c r="GZ81"/>
  <c r="HE81"/>
  <c r="GK79"/>
  <c r="GO79"/>
  <c r="GF79"/>
  <c r="PZ247"/>
  <c r="JV264"/>
  <c r="RN250"/>
  <c r="KP253"/>
  <c r="MD252"/>
  <c r="MW256"/>
  <c r="LL248"/>
  <c r="PZ246"/>
  <c r="IH249"/>
  <c r="IM250"/>
  <c r="QT256"/>
  <c r="NR247"/>
  <c r="JW263"/>
  <c r="RP249"/>
  <c r="KR252"/>
  <c r="MF251"/>
  <c r="LI247"/>
  <c r="QT257"/>
  <c r="JC256"/>
  <c r="OM254"/>
  <c r="JD255"/>
  <c r="GX80"/>
  <c r="NT246"/>
  <c r="HM62"/>
  <c r="PG255"/>
  <c r="AS81"/>
  <c r="AT81" s="1"/>
  <c r="BL76"/>
  <c r="EL78"/>
  <c r="D78"/>
  <c r="GB79"/>
  <c r="DC82"/>
  <c r="GT81"/>
  <c r="FZ79"/>
  <c r="HB81"/>
  <c r="HK81"/>
  <c r="HF81"/>
  <c r="GP79"/>
  <c r="GH79"/>
  <c r="GJ79"/>
  <c r="QA247"/>
  <c r="JX264"/>
  <c r="RO250"/>
  <c r="KO253"/>
  <c r="ME252"/>
  <c r="MX256"/>
  <c r="NC257"/>
  <c r="LJ248"/>
  <c r="QA246"/>
  <c r="IJ249"/>
  <c r="QU256"/>
  <c r="NS247"/>
  <c r="JU263"/>
  <c r="RM249"/>
  <c r="KQ252"/>
  <c r="MD251"/>
  <c r="LK247"/>
  <c r="QV257"/>
  <c r="JA256"/>
  <c r="ON254"/>
  <c r="JB255"/>
  <c r="FJ78"/>
  <c r="NQ246"/>
  <c r="HP62"/>
  <c r="PE255"/>
  <c r="CG80"/>
  <c r="CH80" s="1"/>
  <c r="BJ76"/>
  <c r="EM78"/>
  <c r="B78"/>
  <c r="HG81"/>
  <c r="HA81"/>
  <c r="HH81"/>
  <c r="GM79"/>
  <c r="GI79"/>
  <c r="GN79"/>
  <c r="KG264"/>
  <c r="KD264"/>
  <c r="KB264"/>
  <c r="KL264"/>
  <c r="KM264"/>
  <c r="KH264"/>
  <c r="KK264"/>
  <c r="KI264"/>
  <c r="KF264"/>
  <c r="KC264"/>
  <c r="KJ264"/>
  <c r="KE264"/>
  <c r="RX250"/>
  <c r="RZ250"/>
  <c r="SD250"/>
  <c r="RT250"/>
  <c r="SA250"/>
  <c r="RV250"/>
  <c r="RY250"/>
  <c r="SB250"/>
  <c r="SC250"/>
  <c r="SE250"/>
  <c r="RU250"/>
  <c r="RW250"/>
  <c r="NA257"/>
  <c r="NC258" s="1"/>
  <c r="NB257"/>
  <c r="LX248"/>
  <c r="LZ248"/>
  <c r="LY248"/>
  <c r="LQ248"/>
  <c r="MA248"/>
  <c r="LU248"/>
  <c r="LV248"/>
  <c r="LT248"/>
  <c r="LP248"/>
  <c r="LS248"/>
  <c r="LW248"/>
  <c r="LR248"/>
  <c r="IW249"/>
  <c r="IT249"/>
  <c r="IX249"/>
  <c r="IV249"/>
  <c r="IQ249"/>
  <c r="IY249"/>
  <c r="IR249"/>
  <c r="IN249"/>
  <c r="IS249"/>
  <c r="IO249"/>
  <c r="IU249"/>
  <c r="IP249"/>
  <c r="RI256"/>
  <c r="RB256"/>
  <c r="QZ256"/>
  <c r="RC256"/>
  <c r="RD256"/>
  <c r="RA256"/>
  <c r="RK256"/>
  <c r="RJ256"/>
  <c r="RF256"/>
  <c r="RH256"/>
  <c r="RG256"/>
  <c r="RE256"/>
  <c r="NX247"/>
  <c r="OG247"/>
  <c r="NY247"/>
  <c r="OI247"/>
  <c r="OA247"/>
  <c r="OB247"/>
  <c r="OE247"/>
  <c r="OF247"/>
  <c r="OC247"/>
  <c r="OH247"/>
  <c r="OD247"/>
  <c r="NZ247"/>
  <c r="RQ250"/>
  <c r="MG252"/>
  <c r="OR254"/>
  <c r="OU254"/>
  <c r="OW254"/>
  <c r="OT254"/>
  <c r="PC254"/>
  <c r="PA254"/>
  <c r="OS254"/>
  <c r="OV254"/>
  <c r="OZ254"/>
  <c r="OX254"/>
  <c r="PB254"/>
  <c r="OY254"/>
  <c r="JE256"/>
  <c r="NU247"/>
  <c r="NV247"/>
  <c r="BM78"/>
  <c r="BO78"/>
  <c r="QM247"/>
  <c r="QL247"/>
  <c r="QH247"/>
  <c r="QK247"/>
  <c r="QP247"/>
  <c r="QG247"/>
  <c r="QN247"/>
  <c r="QO247"/>
  <c r="QQ247"/>
  <c r="QI247"/>
  <c r="QJ247"/>
  <c r="QF247"/>
  <c r="MS252"/>
  <c r="MT252"/>
  <c r="MN252"/>
  <c r="MO252"/>
  <c r="MM252"/>
  <c r="MK252"/>
  <c r="MR252"/>
  <c r="MU252"/>
  <c r="ML252"/>
  <c r="MQ252"/>
  <c r="MP252"/>
  <c r="MJ252"/>
  <c r="QN246"/>
  <c r="QG246"/>
  <c r="QK246"/>
  <c r="QP246"/>
  <c r="QH246"/>
  <c r="QL246"/>
  <c r="QO246"/>
  <c r="QI246"/>
  <c r="QF246"/>
  <c r="QJ246"/>
  <c r="QM246"/>
  <c r="QQ246"/>
  <c r="IK250"/>
  <c r="IM251" s="1"/>
  <c r="IL250"/>
  <c r="LG252"/>
  <c r="LA252"/>
  <c r="KV252"/>
  <c r="LD252"/>
  <c r="KZ252"/>
  <c r="LF252"/>
  <c r="LB252"/>
  <c r="KY252"/>
  <c r="LC252"/>
  <c r="LE252"/>
  <c r="KW252"/>
  <c r="KX252"/>
  <c r="MQ251"/>
  <c r="MT251"/>
  <c r="ML251"/>
  <c r="MM251"/>
  <c r="MS251"/>
  <c r="MN251"/>
  <c r="MU251"/>
  <c r="MK251"/>
  <c r="MR251"/>
  <c r="MO251"/>
  <c r="MP251"/>
  <c r="MJ251"/>
  <c r="RK257"/>
  <c r="RG257"/>
  <c r="RJ257"/>
  <c r="QZ257"/>
  <c r="RB257"/>
  <c r="RI257"/>
  <c r="RA257"/>
  <c r="RH257"/>
  <c r="RF257"/>
  <c r="RD257"/>
  <c r="RC257"/>
  <c r="RE257"/>
  <c r="JQ255"/>
  <c r="JR255"/>
  <c r="JO255"/>
  <c r="JP255"/>
  <c r="JL255"/>
  <c r="JN255"/>
  <c r="JK255"/>
  <c r="JJ255"/>
  <c r="JM255"/>
  <c r="JS255"/>
  <c r="JH255"/>
  <c r="JI255"/>
  <c r="CA76"/>
  <c r="BP76"/>
  <c r="BQ76"/>
  <c r="BV76"/>
  <c r="BW76"/>
  <c r="BT76"/>
  <c r="BU76"/>
  <c r="BZ76"/>
  <c r="BS76"/>
  <c r="BY76"/>
  <c r="BX76"/>
  <c r="BR76"/>
  <c r="FB78"/>
  <c r="EY78"/>
  <c r="EZ78"/>
  <c r="EV78"/>
  <c r="ES78"/>
  <c r="ER78"/>
  <c r="FA78"/>
  <c r="EX78"/>
  <c r="EW78"/>
  <c r="ET78"/>
  <c r="EU78"/>
  <c r="FC78"/>
  <c r="N78"/>
  <c r="I78"/>
  <c r="H78"/>
  <c r="S78"/>
  <c r="O78"/>
  <c r="K78"/>
  <c r="L78"/>
  <c r="Q78"/>
  <c r="P78"/>
  <c r="R78"/>
  <c r="J78"/>
  <c r="M78"/>
  <c r="HJ81"/>
  <c r="HD81"/>
  <c r="HC81"/>
  <c r="GG79"/>
  <c r="GL79"/>
  <c r="GQ79"/>
  <c r="NG256"/>
  <c r="NI256"/>
  <c r="NK256"/>
  <c r="NO256"/>
  <c r="NH256"/>
  <c r="NM256"/>
  <c r="ND256"/>
  <c r="NF256"/>
  <c r="NE256"/>
  <c r="NN256"/>
  <c r="NJ256"/>
  <c r="NL256"/>
  <c r="JY264"/>
  <c r="JZ264"/>
  <c r="LP247"/>
  <c r="LR247"/>
  <c r="MA247"/>
  <c r="LS247"/>
  <c r="LY247"/>
  <c r="LT247"/>
  <c r="LV247"/>
  <c r="LU247"/>
  <c r="LQ247"/>
  <c r="LX247"/>
  <c r="LW247"/>
  <c r="LZ247"/>
  <c r="JE257"/>
  <c r="JG258" s="1"/>
  <c r="JF257"/>
  <c r="OO255"/>
  <c r="HW62"/>
  <c r="IC62"/>
  <c r="HV62"/>
  <c r="HU62"/>
  <c r="IB62"/>
  <c r="IE62"/>
  <c r="HZ62"/>
  <c r="ID62"/>
  <c r="IA62"/>
  <c r="HX62"/>
  <c r="HT62"/>
  <c r="HY62"/>
  <c r="PI256"/>
  <c r="RQ251"/>
  <c r="KX253"/>
  <c r="LF253"/>
  <c r="KZ253"/>
  <c r="LB253"/>
  <c r="LC253"/>
  <c r="KV253"/>
  <c r="LA253"/>
  <c r="KY253"/>
  <c r="KW253"/>
  <c r="LE253"/>
  <c r="LG253"/>
  <c r="LD253"/>
  <c r="MG253"/>
  <c r="QC247"/>
  <c r="QW257"/>
  <c r="QX257"/>
  <c r="NU248"/>
  <c r="KC263"/>
  <c r="KE263"/>
  <c r="KL263"/>
  <c r="KH263"/>
  <c r="KK263"/>
  <c r="KM263"/>
  <c r="KD263"/>
  <c r="KJ263"/>
  <c r="KG263"/>
  <c r="KB263"/>
  <c r="KI263"/>
  <c r="KF263"/>
  <c r="RY249"/>
  <c r="SE249"/>
  <c r="SC249"/>
  <c r="RW249"/>
  <c r="SD249"/>
  <c r="SA249"/>
  <c r="RT249"/>
  <c r="RV249"/>
  <c r="SB249"/>
  <c r="RU249"/>
  <c r="RX249"/>
  <c r="RZ249"/>
  <c r="KS253"/>
  <c r="KT253"/>
  <c r="LM248"/>
  <c r="LN248"/>
  <c r="JH256"/>
  <c r="JJ256"/>
  <c r="JR256"/>
  <c r="JM256"/>
  <c r="JI256"/>
  <c r="JQ256"/>
  <c r="JP256"/>
  <c r="JS256"/>
  <c r="JN256"/>
  <c r="JL256"/>
  <c r="JK256"/>
  <c r="JO256"/>
  <c r="OA246"/>
  <c r="OE246"/>
  <c r="OH246"/>
  <c r="NY246"/>
  <c r="OG246"/>
  <c r="OF246"/>
  <c r="OC246"/>
  <c r="OI246"/>
  <c r="NZ246"/>
  <c r="OD246"/>
  <c r="OB246"/>
  <c r="NX246"/>
  <c r="PU255"/>
  <c r="PR255"/>
  <c r="PN255"/>
  <c r="PQ255"/>
  <c r="PV255"/>
  <c r="PO255"/>
  <c r="PS255"/>
  <c r="PP255"/>
  <c r="PL255"/>
  <c r="PT255"/>
  <c r="PW255"/>
  <c r="PM255"/>
  <c r="RR250"/>
  <c r="RS251"/>
  <c r="MH252"/>
  <c r="JF256"/>
  <c r="BO79"/>
  <c r="JY265"/>
  <c r="KA265"/>
  <c r="OP255"/>
  <c r="OQ256"/>
  <c r="PJ256"/>
  <c r="PK257"/>
  <c r="RR251"/>
  <c r="RS252"/>
  <c r="MH253"/>
  <c r="MI254"/>
  <c r="QD247"/>
  <c r="QC248"/>
  <c r="QE248"/>
  <c r="QW258"/>
  <c r="QY258"/>
  <c r="NV248"/>
  <c r="NW249"/>
  <c r="KS254"/>
  <c r="KU254"/>
  <c r="LM249"/>
  <c r="JZ265"/>
  <c r="QD248"/>
  <c r="QX258"/>
  <c r="QY259"/>
  <c r="KT254"/>
  <c r="KU255"/>
  <c r="LN249"/>
  <c r="LO250"/>
  <c r="C119" i="13" l="1"/>
  <c r="B119"/>
  <c r="K119"/>
  <c r="J119"/>
  <c r="H120"/>
  <c r="D119"/>
  <c r="E119"/>
  <c r="LI250" i="2"/>
  <c r="KP255"/>
  <c r="QT259"/>
  <c r="KP254"/>
  <c r="NS249"/>
  <c r="QT258"/>
  <c r="PZ248"/>
  <c r="MF254"/>
  <c r="RN252"/>
  <c r="PE257"/>
  <c r="OM256"/>
  <c r="JX265"/>
  <c r="BL79"/>
  <c r="RM251"/>
  <c r="JD258"/>
  <c r="IG251"/>
  <c r="BJ78"/>
  <c r="BN78"/>
  <c r="MY258"/>
  <c r="EO79"/>
  <c r="EP79" s="1"/>
  <c r="MX257"/>
  <c r="IJ250"/>
  <c r="F79"/>
  <c r="OK255"/>
  <c r="PH256"/>
  <c r="FH78"/>
  <c r="FG78"/>
  <c r="CW82"/>
  <c r="V82"/>
  <c r="DT82"/>
  <c r="DM82"/>
  <c r="DG82"/>
  <c r="DE82"/>
  <c r="LL250"/>
  <c r="KQ255"/>
  <c r="QS259"/>
  <c r="KR254"/>
  <c r="NR249"/>
  <c r="QU258"/>
  <c r="QB248"/>
  <c r="MD254"/>
  <c r="RM252"/>
  <c r="PH257"/>
  <c r="OL256"/>
  <c r="JV265"/>
  <c r="BI79"/>
  <c r="RN251"/>
  <c r="LO249"/>
  <c r="JA258"/>
  <c r="II251"/>
  <c r="BK78"/>
  <c r="BM79" s="1"/>
  <c r="MI253"/>
  <c r="MW258"/>
  <c r="MZ257"/>
  <c r="GY80"/>
  <c r="IG250"/>
  <c r="OM255"/>
  <c r="PF256"/>
  <c r="EK79"/>
  <c r="DR82"/>
  <c r="EL79"/>
  <c r="FF78"/>
  <c r="CY82"/>
  <c r="FC79"/>
  <c r="EV79"/>
  <c r="EW79"/>
  <c r="DN82"/>
  <c r="DK82"/>
  <c r="DJ82"/>
  <c r="LJ250"/>
  <c r="KR255"/>
  <c r="QV259"/>
  <c r="KQ254"/>
  <c r="NT249"/>
  <c r="QS258"/>
  <c r="QA248"/>
  <c r="MC254"/>
  <c r="RP252"/>
  <c r="PG257"/>
  <c r="OK256"/>
  <c r="JW265"/>
  <c r="KA266"/>
  <c r="BJ79"/>
  <c r="RO251"/>
  <c r="JB258"/>
  <c r="IH251"/>
  <c r="BI78"/>
  <c r="JG257"/>
  <c r="MX258"/>
  <c r="MW257"/>
  <c r="AU81"/>
  <c r="II250"/>
  <c r="OL255"/>
  <c r="HQ63"/>
  <c r="HR63" s="1"/>
  <c r="PE256"/>
  <c r="U82"/>
  <c r="CX82"/>
  <c r="W82"/>
  <c r="DS82"/>
  <c r="EM79"/>
  <c r="AL82"/>
  <c r="AG82"/>
  <c r="AB82"/>
  <c r="ES79"/>
  <c r="FB79"/>
  <c r="ET79"/>
  <c r="DO82"/>
  <c r="DI82"/>
  <c r="DD82"/>
  <c r="LK250"/>
  <c r="KO255"/>
  <c r="QU259"/>
  <c r="KO254"/>
  <c r="NQ249"/>
  <c r="QV258"/>
  <c r="PY248"/>
  <c r="QE249"/>
  <c r="ME254"/>
  <c r="RO252"/>
  <c r="PF257"/>
  <c r="ON256"/>
  <c r="JU265"/>
  <c r="BK79"/>
  <c r="RP251"/>
  <c r="JC258"/>
  <c r="IJ251"/>
  <c r="BL78"/>
  <c r="NW248"/>
  <c r="MZ258"/>
  <c r="CI80"/>
  <c r="MY257"/>
  <c r="IH250"/>
  <c r="ON255"/>
  <c r="BN77"/>
  <c r="PG256"/>
  <c r="FE78"/>
  <c r="GC80"/>
  <c r="CZ82"/>
  <c r="X82"/>
  <c r="DQ82"/>
  <c r="EN79"/>
  <c r="FQ78"/>
  <c r="FO78"/>
  <c r="FL78"/>
  <c r="AJ82"/>
  <c r="AH82"/>
  <c r="AD82"/>
  <c r="EZ79"/>
  <c r="FA79"/>
  <c r="ER79"/>
  <c r="DL82"/>
  <c r="DF82"/>
  <c r="DH82"/>
  <c r="EF82"/>
  <c r="EC82"/>
  <c r="EH82"/>
  <c r="LR250"/>
  <c r="MA250"/>
  <c r="LS250"/>
  <c r="LX250"/>
  <c r="LV250"/>
  <c r="LZ250"/>
  <c r="LP250"/>
  <c r="LT250"/>
  <c r="LU250"/>
  <c r="LQ250"/>
  <c r="LW250"/>
  <c r="LY250"/>
  <c r="PQ257"/>
  <c r="PT257"/>
  <c r="PR257"/>
  <c r="PW257"/>
  <c r="PN257"/>
  <c r="PM257"/>
  <c r="PV257"/>
  <c r="PS257"/>
  <c r="PL257"/>
  <c r="PU257"/>
  <c r="PO257"/>
  <c r="PP257"/>
  <c r="RV251"/>
  <c r="RU251"/>
  <c r="RT251"/>
  <c r="SB251"/>
  <c r="SA251"/>
  <c r="RY251"/>
  <c r="SE251"/>
  <c r="RX251"/>
  <c r="RW251"/>
  <c r="SD251"/>
  <c r="RZ251"/>
  <c r="SC251"/>
  <c r="IN251"/>
  <c r="IV251"/>
  <c r="IP251"/>
  <c r="IS251"/>
  <c r="IO251"/>
  <c r="IW251"/>
  <c r="IU251"/>
  <c r="IY251"/>
  <c r="IX251"/>
  <c r="IQ251"/>
  <c r="IR251"/>
  <c r="IT251"/>
  <c r="OW255"/>
  <c r="OU255"/>
  <c r="PA255"/>
  <c r="OY255"/>
  <c r="OV255"/>
  <c r="OX255"/>
  <c r="PB255"/>
  <c r="PC255"/>
  <c r="OZ255"/>
  <c r="OR255"/>
  <c r="OS255"/>
  <c r="OT255"/>
  <c r="RB259"/>
  <c r="RE259"/>
  <c r="RF259"/>
  <c r="QZ259"/>
  <c r="RI259"/>
  <c r="RH259"/>
  <c r="RA259"/>
  <c r="RC259"/>
  <c r="RK259"/>
  <c r="RJ259"/>
  <c r="RG259"/>
  <c r="RD259"/>
  <c r="QW259"/>
  <c r="QX259"/>
  <c r="RT252"/>
  <c r="SB252"/>
  <c r="RU252"/>
  <c r="RV252"/>
  <c r="SA252"/>
  <c r="SE252"/>
  <c r="SD252"/>
  <c r="RW252"/>
  <c r="RY252"/>
  <c r="RZ252"/>
  <c r="SC252"/>
  <c r="RX252"/>
  <c r="BQ79"/>
  <c r="BS79"/>
  <c r="CA79"/>
  <c r="BY79"/>
  <c r="BZ79"/>
  <c r="BU79"/>
  <c r="BV79"/>
  <c r="BW79"/>
  <c r="BX79"/>
  <c r="BT79"/>
  <c r="BP79"/>
  <c r="BR79"/>
  <c r="JN258"/>
  <c r="JQ258"/>
  <c r="JS258"/>
  <c r="JM258"/>
  <c r="JP258"/>
  <c r="JH258"/>
  <c r="JI258"/>
  <c r="JO258"/>
  <c r="JJ258"/>
  <c r="JK258"/>
  <c r="JL258"/>
  <c r="JR258"/>
  <c r="BO80"/>
  <c r="NK258"/>
  <c r="NJ258"/>
  <c r="NM258"/>
  <c r="NN258"/>
  <c r="NL258"/>
  <c r="NE258"/>
  <c r="ND258"/>
  <c r="NH258"/>
  <c r="NG258"/>
  <c r="NI258"/>
  <c r="NO258"/>
  <c r="NF258"/>
  <c r="IX250"/>
  <c r="IR250"/>
  <c r="IS250"/>
  <c r="IO250"/>
  <c r="IV250"/>
  <c r="IT250"/>
  <c r="IN250"/>
  <c r="IP250"/>
  <c r="IU250"/>
  <c r="IQ250"/>
  <c r="IW250"/>
  <c r="IY250"/>
  <c r="OO256"/>
  <c r="OP256"/>
  <c r="EX79"/>
  <c r="EY79"/>
  <c r="EU79"/>
  <c r="KS255"/>
  <c r="KT255"/>
  <c r="RH258"/>
  <c r="RF258"/>
  <c r="RK258"/>
  <c r="RB258"/>
  <c r="RD258"/>
  <c r="QZ258"/>
  <c r="RE258"/>
  <c r="RI258"/>
  <c r="RJ258"/>
  <c r="RC258"/>
  <c r="RA258"/>
  <c r="RG258"/>
  <c r="QC249"/>
  <c r="QE250" s="1"/>
  <c r="QD249"/>
  <c r="MT254"/>
  <c r="MS254"/>
  <c r="MO254"/>
  <c r="MP254"/>
  <c r="MN254"/>
  <c r="MJ254"/>
  <c r="MU254"/>
  <c r="MK254"/>
  <c r="MM254"/>
  <c r="MR254"/>
  <c r="ML254"/>
  <c r="MQ254"/>
  <c r="OW256"/>
  <c r="PB256"/>
  <c r="OX256"/>
  <c r="OY256"/>
  <c r="OS256"/>
  <c r="PA256"/>
  <c r="OZ256"/>
  <c r="OU256"/>
  <c r="OV256"/>
  <c r="PC256"/>
  <c r="OR256"/>
  <c r="OT256"/>
  <c r="JY266"/>
  <c r="KA267" s="1"/>
  <c r="JZ266"/>
  <c r="RQ252"/>
  <c r="RS253" s="1"/>
  <c r="RR252"/>
  <c r="CA78"/>
  <c r="BU78"/>
  <c r="BT78"/>
  <c r="BV78"/>
  <c r="BZ78"/>
  <c r="BW78"/>
  <c r="BP78"/>
  <c r="BQ78"/>
  <c r="BR78"/>
  <c r="BY78"/>
  <c r="BS78"/>
  <c r="BX78"/>
  <c r="NF257"/>
  <c r="NG257"/>
  <c r="NM257"/>
  <c r="NI257"/>
  <c r="NK257"/>
  <c r="NE257"/>
  <c r="NH257"/>
  <c r="NJ257"/>
  <c r="NN257"/>
  <c r="ND257"/>
  <c r="NL257"/>
  <c r="NO257"/>
  <c r="IK251"/>
  <c r="PR256"/>
  <c r="PP256"/>
  <c r="PN256"/>
  <c r="PW256"/>
  <c r="PL256"/>
  <c r="PS256"/>
  <c r="PU256"/>
  <c r="PT256"/>
  <c r="PQ256"/>
  <c r="PO256"/>
  <c r="PV256"/>
  <c r="PM256"/>
  <c r="AI82"/>
  <c r="AK82"/>
  <c r="AC82"/>
  <c r="AF82"/>
  <c r="AM82"/>
  <c r="AE82"/>
  <c r="KZ255"/>
  <c r="LF255"/>
  <c r="KW255"/>
  <c r="KX255"/>
  <c r="LD255"/>
  <c r="LC255"/>
  <c r="LG255"/>
  <c r="KY255"/>
  <c r="LE255"/>
  <c r="LB255"/>
  <c r="LA255"/>
  <c r="KV255"/>
  <c r="QW260"/>
  <c r="QY261" s="1"/>
  <c r="QX260"/>
  <c r="LG254"/>
  <c r="LB254"/>
  <c r="KZ254"/>
  <c r="KY254"/>
  <c r="KV254"/>
  <c r="LD254"/>
  <c r="LE254"/>
  <c r="LF254"/>
  <c r="KX254"/>
  <c r="LA254"/>
  <c r="KW254"/>
  <c r="LC254"/>
  <c r="NZ249"/>
  <c r="OH249"/>
  <c r="OA249"/>
  <c r="OD249"/>
  <c r="OC249"/>
  <c r="OE249"/>
  <c r="OI249"/>
  <c r="OF249"/>
  <c r="NX249"/>
  <c r="NY249"/>
  <c r="OG249"/>
  <c r="OB249"/>
  <c r="QP248"/>
  <c r="QM248"/>
  <c r="QQ248"/>
  <c r="QH248"/>
  <c r="QJ248"/>
  <c r="QK248"/>
  <c r="QO248"/>
  <c r="QI248"/>
  <c r="QG248"/>
  <c r="QN248"/>
  <c r="QL248"/>
  <c r="QF248"/>
  <c r="RQ253"/>
  <c r="KI265"/>
  <c r="KB265"/>
  <c r="KF265"/>
  <c r="KD265"/>
  <c r="KC265"/>
  <c r="KM265"/>
  <c r="KL265"/>
  <c r="KE265"/>
  <c r="KJ265"/>
  <c r="KG265"/>
  <c r="KH265"/>
  <c r="KK265"/>
  <c r="NA258"/>
  <c r="NB258"/>
  <c r="PI257"/>
  <c r="PJ257"/>
  <c r="FT78"/>
  <c r="FS78"/>
  <c r="FV78"/>
  <c r="FP78"/>
  <c r="FU78"/>
  <c r="FM78"/>
  <c r="FN78"/>
  <c r="FW78"/>
  <c r="FR78"/>
  <c r="EB82"/>
  <c r="DZ82"/>
  <c r="EG82"/>
  <c r="EE82"/>
  <c r="DX82"/>
  <c r="EI82"/>
  <c r="ED82"/>
  <c r="EA82"/>
  <c r="DY82"/>
  <c r="OO257"/>
  <c r="OQ257"/>
  <c r="KS256"/>
  <c r="IL251"/>
  <c r="IK252"/>
  <c r="IM252"/>
  <c r="RR253"/>
  <c r="RS254"/>
  <c r="NA259"/>
  <c r="NC259"/>
  <c r="PI258"/>
  <c r="PK258"/>
  <c r="OP257"/>
  <c r="KT256"/>
  <c r="KU257"/>
  <c r="IL252"/>
  <c r="IM253"/>
  <c r="NB259"/>
  <c r="NC260"/>
  <c r="PJ258"/>
  <c r="PK259"/>
  <c r="D120" i="13" l="1"/>
  <c r="C120"/>
  <c r="E120"/>
  <c r="B120"/>
  <c r="J120"/>
  <c r="K120"/>
  <c r="H121"/>
  <c r="PF259" i="2"/>
  <c r="MW260"/>
  <c r="IJ253"/>
  <c r="KO257"/>
  <c r="PH258"/>
  <c r="MY259"/>
  <c r="RM254"/>
  <c r="II252"/>
  <c r="OL257"/>
  <c r="QT261"/>
  <c r="RM253"/>
  <c r="JW267"/>
  <c r="QA250"/>
  <c r="BK80"/>
  <c r="GD80"/>
  <c r="CE80"/>
  <c r="CG81" s="1"/>
  <c r="NT248"/>
  <c r="QA249"/>
  <c r="AR81"/>
  <c r="JD257"/>
  <c r="JX266"/>
  <c r="DA83"/>
  <c r="GS80"/>
  <c r="MD253"/>
  <c r="LI249"/>
  <c r="PH259"/>
  <c r="MY260"/>
  <c r="IG253"/>
  <c r="KP257"/>
  <c r="PE258"/>
  <c r="MW259"/>
  <c r="RO254"/>
  <c r="IG252"/>
  <c r="OM257"/>
  <c r="QS261"/>
  <c r="RP253"/>
  <c r="JU267"/>
  <c r="QB250"/>
  <c r="BL80"/>
  <c r="QY260"/>
  <c r="CF80"/>
  <c r="NS248"/>
  <c r="PZ249"/>
  <c r="HS63"/>
  <c r="AO81"/>
  <c r="JB257"/>
  <c r="JV266"/>
  <c r="GU80"/>
  <c r="GW81" s="1"/>
  <c r="MC253"/>
  <c r="LL249"/>
  <c r="FI79"/>
  <c r="EO80"/>
  <c r="PE259"/>
  <c r="MX260"/>
  <c r="IH253"/>
  <c r="KR257"/>
  <c r="PF258"/>
  <c r="MX259"/>
  <c r="RN254"/>
  <c r="IH252"/>
  <c r="ON257"/>
  <c r="QV261"/>
  <c r="RO253"/>
  <c r="JV267"/>
  <c r="PZ250"/>
  <c r="KU256"/>
  <c r="BJ80"/>
  <c r="CC80"/>
  <c r="NQ248"/>
  <c r="PY249"/>
  <c r="Y83"/>
  <c r="Z83" s="1"/>
  <c r="AQ81"/>
  <c r="JA257"/>
  <c r="JW266"/>
  <c r="GT80"/>
  <c r="ME253"/>
  <c r="LJ249"/>
  <c r="G79"/>
  <c r="DB83"/>
  <c r="DU83"/>
  <c r="PG259"/>
  <c r="MZ260"/>
  <c r="II253"/>
  <c r="KQ257"/>
  <c r="PG258"/>
  <c r="MZ259"/>
  <c r="RP254"/>
  <c r="IJ252"/>
  <c r="OK257"/>
  <c r="OQ258"/>
  <c r="QU261"/>
  <c r="RN253"/>
  <c r="JX267"/>
  <c r="PY250"/>
  <c r="BI80"/>
  <c r="CD80"/>
  <c r="NR248"/>
  <c r="BM80"/>
  <c r="BN80" s="1"/>
  <c r="QB249"/>
  <c r="AP81"/>
  <c r="JC257"/>
  <c r="JU266"/>
  <c r="GV80"/>
  <c r="MF253"/>
  <c r="BN79"/>
  <c r="LK249"/>
  <c r="GY82"/>
  <c r="GE80"/>
  <c r="NG260"/>
  <c r="NF260"/>
  <c r="ND260"/>
  <c r="NM260"/>
  <c r="NN260"/>
  <c r="NH260"/>
  <c r="NL260"/>
  <c r="NK260"/>
  <c r="NJ260"/>
  <c r="NO260"/>
  <c r="NI260"/>
  <c r="NE260"/>
  <c r="KX257"/>
  <c r="KZ257"/>
  <c r="LA257"/>
  <c r="LB257"/>
  <c r="LD257"/>
  <c r="KV257"/>
  <c r="LC257"/>
  <c r="LE257"/>
  <c r="LG257"/>
  <c r="KW257"/>
  <c r="KY257"/>
  <c r="LF257"/>
  <c r="NA260"/>
  <c r="NC261" s="1"/>
  <c r="NB260"/>
  <c r="RW254"/>
  <c r="RV254"/>
  <c r="RT254"/>
  <c r="RY254"/>
  <c r="SA254"/>
  <c r="RU254"/>
  <c r="RZ254"/>
  <c r="SE254"/>
  <c r="SD254"/>
  <c r="SC254"/>
  <c r="RX254"/>
  <c r="SB254"/>
  <c r="IK253"/>
  <c r="IM254" s="1"/>
  <c r="IL253"/>
  <c r="RW253"/>
  <c r="RU253"/>
  <c r="RX253"/>
  <c r="RY253"/>
  <c r="RZ253"/>
  <c r="SE253"/>
  <c r="RT253"/>
  <c r="RV253"/>
  <c r="SD253"/>
  <c r="SA253"/>
  <c r="SC253"/>
  <c r="SB253"/>
  <c r="QC250"/>
  <c r="HA80"/>
  <c r="HE80"/>
  <c r="HC80"/>
  <c r="HH80"/>
  <c r="HG80"/>
  <c r="GZ80"/>
  <c r="HB80"/>
  <c r="HJ80"/>
  <c r="HF80"/>
  <c r="HD80"/>
  <c r="HI80"/>
  <c r="HK80"/>
  <c r="LT249"/>
  <c r="LY249"/>
  <c r="LU249"/>
  <c r="LS249"/>
  <c r="LZ249"/>
  <c r="LX249"/>
  <c r="LR249"/>
  <c r="LQ249"/>
  <c r="LP249"/>
  <c r="LV249"/>
  <c r="LW249"/>
  <c r="MA249"/>
  <c r="NA261"/>
  <c r="NC262" s="1"/>
  <c r="NB261"/>
  <c r="IT253"/>
  <c r="IX253"/>
  <c r="IV253"/>
  <c r="IP253"/>
  <c r="IU253"/>
  <c r="IR253"/>
  <c r="IY253"/>
  <c r="IO253"/>
  <c r="IQ253"/>
  <c r="IS253"/>
  <c r="IN253"/>
  <c r="IW253"/>
  <c r="PV258"/>
  <c r="PW258"/>
  <c r="PU258"/>
  <c r="PL258"/>
  <c r="PT258"/>
  <c r="PQ258"/>
  <c r="PR258"/>
  <c r="PN258"/>
  <c r="PS258"/>
  <c r="PP258"/>
  <c r="PM258"/>
  <c r="PO258"/>
  <c r="NL259"/>
  <c r="NH259"/>
  <c r="ND259"/>
  <c r="NM259"/>
  <c r="NF259"/>
  <c r="NG259"/>
  <c r="NO259"/>
  <c r="NJ259"/>
  <c r="NN259"/>
  <c r="NE259"/>
  <c r="NK259"/>
  <c r="NI259"/>
  <c r="IX252"/>
  <c r="IT252"/>
  <c r="IW252"/>
  <c r="IS252"/>
  <c r="IU252"/>
  <c r="IY252"/>
  <c r="IO252"/>
  <c r="IP252"/>
  <c r="IR252"/>
  <c r="IN252"/>
  <c r="IQ252"/>
  <c r="IV252"/>
  <c r="OO258"/>
  <c r="OQ259" s="1"/>
  <c r="OP258"/>
  <c r="RE261"/>
  <c r="RI261"/>
  <c r="QZ261"/>
  <c r="RA261"/>
  <c r="RK261"/>
  <c r="RH261"/>
  <c r="RG261"/>
  <c r="RD261"/>
  <c r="RC261"/>
  <c r="RB261"/>
  <c r="RF261"/>
  <c r="RJ261"/>
  <c r="KJ267"/>
  <c r="KC267"/>
  <c r="KE267"/>
  <c r="KK267"/>
  <c r="KM267"/>
  <c r="KF267"/>
  <c r="KG267"/>
  <c r="KL267"/>
  <c r="KB267"/>
  <c r="KI267"/>
  <c r="KH267"/>
  <c r="KD267"/>
  <c r="NU249"/>
  <c r="BA81"/>
  <c r="BE81"/>
  <c r="BD81"/>
  <c r="BG81"/>
  <c r="BB81"/>
  <c r="BF81"/>
  <c r="AZ81"/>
  <c r="AX81"/>
  <c r="AW81"/>
  <c r="AV81"/>
  <c r="AY81"/>
  <c r="BC81"/>
  <c r="GW82"/>
  <c r="MM253"/>
  <c r="MK253"/>
  <c r="MO253"/>
  <c r="MP253"/>
  <c r="MJ253"/>
  <c r="MR253"/>
  <c r="ML253"/>
  <c r="MT253"/>
  <c r="MQ253"/>
  <c r="MS253"/>
  <c r="MN253"/>
  <c r="MU253"/>
  <c r="PV259"/>
  <c r="PL259"/>
  <c r="PU259"/>
  <c r="PR259"/>
  <c r="PM259"/>
  <c r="PQ259"/>
  <c r="PT259"/>
  <c r="PP259"/>
  <c r="PW259"/>
  <c r="PS259"/>
  <c r="PO259"/>
  <c r="PN259"/>
  <c r="RQ254"/>
  <c r="CJ80"/>
  <c r="CS80"/>
  <c r="CQ80"/>
  <c r="CL80"/>
  <c r="CM80"/>
  <c r="CN80"/>
  <c r="CT80"/>
  <c r="CP80"/>
  <c r="CO80"/>
  <c r="CU80"/>
  <c r="CR80"/>
  <c r="CK80"/>
  <c r="OD248"/>
  <c r="NX248"/>
  <c r="OC248"/>
  <c r="OF248"/>
  <c r="OG248"/>
  <c r="NZ248"/>
  <c r="OH248"/>
  <c r="OI248"/>
  <c r="OB248"/>
  <c r="OE248"/>
  <c r="OA248"/>
  <c r="NY248"/>
  <c r="QG249"/>
  <c r="QQ249"/>
  <c r="QO249"/>
  <c r="QL249"/>
  <c r="QF249"/>
  <c r="QP249"/>
  <c r="QH249"/>
  <c r="QM249"/>
  <c r="QK249"/>
  <c r="QJ249"/>
  <c r="QN249"/>
  <c r="QI249"/>
  <c r="JN257"/>
  <c r="JS257"/>
  <c r="JH257"/>
  <c r="JM257"/>
  <c r="JR257"/>
  <c r="JK257"/>
  <c r="JI257"/>
  <c r="JQ257"/>
  <c r="JP257"/>
  <c r="JJ257"/>
  <c r="JO257"/>
  <c r="JL257"/>
  <c r="JY267"/>
  <c r="JZ267"/>
  <c r="MG254"/>
  <c r="IK254"/>
  <c r="PI259"/>
  <c r="OT257"/>
  <c r="OV257"/>
  <c r="PC257"/>
  <c r="OY257"/>
  <c r="OW257"/>
  <c r="OX257"/>
  <c r="PA257"/>
  <c r="PB257"/>
  <c r="OS257"/>
  <c r="OZ257"/>
  <c r="OU257"/>
  <c r="OR257"/>
  <c r="QL250"/>
  <c r="QG250"/>
  <c r="QH250"/>
  <c r="QF250"/>
  <c r="QJ250"/>
  <c r="QQ250"/>
  <c r="QK250"/>
  <c r="QP250"/>
  <c r="QO250"/>
  <c r="QI250"/>
  <c r="QM250"/>
  <c r="QN250"/>
  <c r="BY80"/>
  <c r="BW80"/>
  <c r="BQ80"/>
  <c r="BS80"/>
  <c r="BX80"/>
  <c r="BZ80"/>
  <c r="BV80"/>
  <c r="BU80"/>
  <c r="BR80"/>
  <c r="BP80"/>
  <c r="BT80"/>
  <c r="CA80"/>
  <c r="JE258"/>
  <c r="JF258"/>
  <c r="KD266"/>
  <c r="KL266"/>
  <c r="KM266"/>
  <c r="KF266"/>
  <c r="KC266"/>
  <c r="KE266"/>
  <c r="KJ266"/>
  <c r="KG266"/>
  <c r="KB266"/>
  <c r="KK266"/>
  <c r="KI266"/>
  <c r="KH266"/>
  <c r="LM250"/>
  <c r="QD250"/>
  <c r="QC251"/>
  <c r="QE251"/>
  <c r="NV249"/>
  <c r="NU250"/>
  <c r="NW250"/>
  <c r="RR254"/>
  <c r="RQ255"/>
  <c r="RS255"/>
  <c r="JY268"/>
  <c r="MH254"/>
  <c r="MG255"/>
  <c r="MI255"/>
  <c r="IL254"/>
  <c r="IM255"/>
  <c r="PJ259"/>
  <c r="PI260"/>
  <c r="PK260"/>
  <c r="JE259"/>
  <c r="JG259"/>
  <c r="LN250"/>
  <c r="LM251"/>
  <c r="QD251"/>
  <c r="QE252"/>
  <c r="NV250"/>
  <c r="NW251"/>
  <c r="RR255"/>
  <c r="RS256"/>
  <c r="JZ268"/>
  <c r="KA269"/>
  <c r="MH255"/>
  <c r="PJ260"/>
  <c r="JF259"/>
  <c r="JG260"/>
  <c r="LN251"/>
  <c r="LO252"/>
  <c r="C121" i="13" l="1"/>
  <c r="J121"/>
  <c r="D121"/>
  <c r="B121"/>
  <c r="E121"/>
  <c r="K121"/>
  <c r="H122"/>
  <c r="LI252" i="2"/>
  <c r="JB260"/>
  <c r="JW269"/>
  <c r="RP256"/>
  <c r="NT251"/>
  <c r="QB252"/>
  <c r="JD259"/>
  <c r="PH260"/>
  <c r="IH255"/>
  <c r="MC255"/>
  <c r="RM255"/>
  <c r="NS250"/>
  <c r="QB251"/>
  <c r="KA268"/>
  <c r="ON259"/>
  <c r="MX262"/>
  <c r="IG254"/>
  <c r="MY261"/>
  <c r="OL258"/>
  <c r="B79"/>
  <c r="AS82"/>
  <c r="AT82" s="1"/>
  <c r="KP256"/>
  <c r="HP63"/>
  <c r="QS260"/>
  <c r="CH81"/>
  <c r="FZ80"/>
  <c r="CI82"/>
  <c r="G80"/>
  <c r="LL252"/>
  <c r="JC260"/>
  <c r="JV269"/>
  <c r="RO256"/>
  <c r="NR251"/>
  <c r="PY252"/>
  <c r="JA259"/>
  <c r="PE260"/>
  <c r="IG255"/>
  <c r="MF255"/>
  <c r="RO255"/>
  <c r="NQ250"/>
  <c r="PZ251"/>
  <c r="LO251"/>
  <c r="OK259"/>
  <c r="MW262"/>
  <c r="IH254"/>
  <c r="MW261"/>
  <c r="OM258"/>
  <c r="DC83"/>
  <c r="C79"/>
  <c r="KO256"/>
  <c r="GX81"/>
  <c r="HO63"/>
  <c r="QT260"/>
  <c r="GV82"/>
  <c r="FK79"/>
  <c r="GB80"/>
  <c r="FY80"/>
  <c r="GG80"/>
  <c r="GP80"/>
  <c r="GM80"/>
  <c r="LJ252"/>
  <c r="JD260"/>
  <c r="JX269"/>
  <c r="RN256"/>
  <c r="NQ251"/>
  <c r="PZ252"/>
  <c r="JB259"/>
  <c r="PG260"/>
  <c r="IJ255"/>
  <c r="MD255"/>
  <c r="MI256"/>
  <c r="RP255"/>
  <c r="NR250"/>
  <c r="PY251"/>
  <c r="OM259"/>
  <c r="MY262"/>
  <c r="IJ254"/>
  <c r="MX261"/>
  <c r="OK258"/>
  <c r="DV83"/>
  <c r="A79"/>
  <c r="KQ256"/>
  <c r="FJ79"/>
  <c r="HM63"/>
  <c r="QV260"/>
  <c r="GU82"/>
  <c r="GT82"/>
  <c r="GS82"/>
  <c r="GL80"/>
  <c r="GJ80"/>
  <c r="GI80"/>
  <c r="HF82"/>
  <c r="HJ82"/>
  <c r="HB82"/>
  <c r="LK252"/>
  <c r="JA260"/>
  <c r="JU269"/>
  <c r="RM256"/>
  <c r="NS251"/>
  <c r="QA252"/>
  <c r="JC259"/>
  <c r="PF260"/>
  <c r="PK261"/>
  <c r="II255"/>
  <c r="ME255"/>
  <c r="RN255"/>
  <c r="NT250"/>
  <c r="QA251"/>
  <c r="GX82"/>
  <c r="OL259"/>
  <c r="MZ262"/>
  <c r="II254"/>
  <c r="MZ261"/>
  <c r="ON258"/>
  <c r="D79"/>
  <c r="KR256"/>
  <c r="EP80"/>
  <c r="HN63"/>
  <c r="QU260"/>
  <c r="BM81"/>
  <c r="BN81" s="1"/>
  <c r="AA83"/>
  <c r="DW83"/>
  <c r="GA80"/>
  <c r="GN80"/>
  <c r="GO80"/>
  <c r="GK80"/>
  <c r="HK82"/>
  <c r="HC82"/>
  <c r="HG82"/>
  <c r="LV252"/>
  <c r="LY252"/>
  <c r="LP252"/>
  <c r="LT252"/>
  <c r="LW252"/>
  <c r="LQ252"/>
  <c r="LX252"/>
  <c r="LR252"/>
  <c r="LS252"/>
  <c r="LZ252"/>
  <c r="MA252"/>
  <c r="LU252"/>
  <c r="MS255"/>
  <c r="MP255"/>
  <c r="ML255"/>
  <c r="MM255"/>
  <c r="MT255"/>
  <c r="MJ255"/>
  <c r="MU255"/>
  <c r="MQ255"/>
  <c r="MN255"/>
  <c r="MK255"/>
  <c r="MO255"/>
  <c r="MR255"/>
  <c r="RY255"/>
  <c r="SA255"/>
  <c r="SC255"/>
  <c r="RX255"/>
  <c r="SD255"/>
  <c r="RU255"/>
  <c r="RZ255"/>
  <c r="SB255"/>
  <c r="RW255"/>
  <c r="RV255"/>
  <c r="SE255"/>
  <c r="RT255"/>
  <c r="NU251"/>
  <c r="NW252" s="1"/>
  <c r="NV251"/>
  <c r="IN254"/>
  <c r="IS254"/>
  <c r="IQ254"/>
  <c r="IR254"/>
  <c r="IP254"/>
  <c r="IU254"/>
  <c r="IY254"/>
  <c r="IT254"/>
  <c r="IV254"/>
  <c r="IO254"/>
  <c r="IX254"/>
  <c r="IW254"/>
  <c r="NA262"/>
  <c r="RI260"/>
  <c r="QZ260"/>
  <c r="RE260"/>
  <c r="RF260"/>
  <c r="RK260"/>
  <c r="RC260"/>
  <c r="RG260"/>
  <c r="RA260"/>
  <c r="RH260"/>
  <c r="RJ260"/>
  <c r="RB260"/>
  <c r="RD260"/>
  <c r="QP252"/>
  <c r="QK252"/>
  <c r="QG252"/>
  <c r="QJ252"/>
  <c r="QF252"/>
  <c r="QL252"/>
  <c r="QN252"/>
  <c r="QI252"/>
  <c r="QH252"/>
  <c r="QO252"/>
  <c r="QQ252"/>
  <c r="QM252"/>
  <c r="JN259"/>
  <c r="JQ259"/>
  <c r="JO259"/>
  <c r="JK259"/>
  <c r="JL259"/>
  <c r="JJ259"/>
  <c r="JM259"/>
  <c r="JP259"/>
  <c r="JI259"/>
  <c r="JH259"/>
  <c r="JR259"/>
  <c r="JS259"/>
  <c r="PN260"/>
  <c r="PO260"/>
  <c r="PL260"/>
  <c r="PT260"/>
  <c r="PV260"/>
  <c r="PW260"/>
  <c r="PS260"/>
  <c r="PR260"/>
  <c r="PM260"/>
  <c r="PU260"/>
  <c r="PP260"/>
  <c r="PQ260"/>
  <c r="IX255"/>
  <c r="IU255"/>
  <c r="IT255"/>
  <c r="IQ255"/>
  <c r="IS255"/>
  <c r="IV255"/>
  <c r="IR255"/>
  <c r="IP255"/>
  <c r="IN255"/>
  <c r="IW255"/>
  <c r="IY255"/>
  <c r="IO255"/>
  <c r="RQ256"/>
  <c r="RR256"/>
  <c r="OH250"/>
  <c r="NZ250"/>
  <c r="OC250"/>
  <c r="OE250"/>
  <c r="NY250"/>
  <c r="OI250"/>
  <c r="NX250"/>
  <c r="OB250"/>
  <c r="OG250"/>
  <c r="OA250"/>
  <c r="OF250"/>
  <c r="OD250"/>
  <c r="OR259"/>
  <c r="OV259"/>
  <c r="OS259"/>
  <c r="OY259"/>
  <c r="OT259"/>
  <c r="PB259"/>
  <c r="PC259"/>
  <c r="OU259"/>
  <c r="OW259"/>
  <c r="PA259"/>
  <c r="OX259"/>
  <c r="OZ259"/>
  <c r="NG262"/>
  <c r="NL262"/>
  <c r="NK262"/>
  <c r="NF262"/>
  <c r="NE262"/>
  <c r="NM262"/>
  <c r="ND262"/>
  <c r="NN262"/>
  <c r="NJ262"/>
  <c r="NO262"/>
  <c r="NI262"/>
  <c r="NH262"/>
  <c r="NN261"/>
  <c r="ND261"/>
  <c r="NJ261"/>
  <c r="NG261"/>
  <c r="NO261"/>
  <c r="NE261"/>
  <c r="NF261"/>
  <c r="NL261"/>
  <c r="NM261"/>
  <c r="NH261"/>
  <c r="NI261"/>
  <c r="NK261"/>
  <c r="OO259"/>
  <c r="KV256"/>
  <c r="LF256"/>
  <c r="KX256"/>
  <c r="LE256"/>
  <c r="LB256"/>
  <c r="KY256"/>
  <c r="LC256"/>
  <c r="LD256"/>
  <c r="LG256"/>
  <c r="LA256"/>
  <c r="KZ256"/>
  <c r="KW256"/>
  <c r="GF80"/>
  <c r="GQ80"/>
  <c r="GH80"/>
  <c r="OB251"/>
  <c r="OF251"/>
  <c r="NZ251"/>
  <c r="OG251"/>
  <c r="OH251"/>
  <c r="OC251"/>
  <c r="OE251"/>
  <c r="NX251"/>
  <c r="NY251"/>
  <c r="OA251"/>
  <c r="OD251"/>
  <c r="OI251"/>
  <c r="PI261"/>
  <c r="PJ261"/>
  <c r="QI251"/>
  <c r="QJ251"/>
  <c r="QG251"/>
  <c r="QP251"/>
  <c r="QN251"/>
  <c r="QH251"/>
  <c r="QO251"/>
  <c r="QL251"/>
  <c r="QK251"/>
  <c r="QM251"/>
  <c r="QQ251"/>
  <c r="QF251"/>
  <c r="OO260"/>
  <c r="OP260"/>
  <c r="NA263"/>
  <c r="NC264" s="1"/>
  <c r="NB263"/>
  <c r="OS258"/>
  <c r="OT258"/>
  <c r="PA258"/>
  <c r="PB258"/>
  <c r="OV258"/>
  <c r="OZ258"/>
  <c r="OU258"/>
  <c r="OR258"/>
  <c r="OY258"/>
  <c r="OX258"/>
  <c r="PC258"/>
  <c r="OW258"/>
  <c r="J79"/>
  <c r="R79"/>
  <c r="M79"/>
  <c r="N79"/>
  <c r="O79"/>
  <c r="I79"/>
  <c r="S79"/>
  <c r="K79"/>
  <c r="L79"/>
  <c r="P79"/>
  <c r="Q79"/>
  <c r="H79"/>
  <c r="KS257"/>
  <c r="HX63"/>
  <c r="HU63"/>
  <c r="HV63"/>
  <c r="HY63"/>
  <c r="IC63"/>
  <c r="HW63"/>
  <c r="ID63"/>
  <c r="IB63"/>
  <c r="IE63"/>
  <c r="IA63"/>
  <c r="HT63"/>
  <c r="HZ63"/>
  <c r="HI82"/>
  <c r="HD82"/>
  <c r="GZ82"/>
  <c r="HE82"/>
  <c r="HA82"/>
  <c r="HH82"/>
  <c r="JJ260"/>
  <c r="JN260"/>
  <c r="JO260"/>
  <c r="JQ260"/>
  <c r="JK260"/>
  <c r="JL260"/>
  <c r="JS260"/>
  <c r="JP260"/>
  <c r="JR260"/>
  <c r="JM260"/>
  <c r="JI260"/>
  <c r="JH260"/>
  <c r="KJ269"/>
  <c r="KH269"/>
  <c r="KE269"/>
  <c r="KB269"/>
  <c r="KM269"/>
  <c r="KK269"/>
  <c r="KG269"/>
  <c r="KD269"/>
  <c r="KI269"/>
  <c r="KF269"/>
  <c r="KC269"/>
  <c r="KL269"/>
  <c r="RV256"/>
  <c r="SD256"/>
  <c r="SE256"/>
  <c r="SA256"/>
  <c r="SB256"/>
  <c r="RU256"/>
  <c r="RW256"/>
  <c r="RT256"/>
  <c r="RZ256"/>
  <c r="RY256"/>
  <c r="RX256"/>
  <c r="SC256"/>
  <c r="NU252"/>
  <c r="JE260"/>
  <c r="MG256"/>
  <c r="QC252"/>
  <c r="IK255"/>
  <c r="QW261"/>
  <c r="QX261"/>
  <c r="NB262"/>
  <c r="NC263"/>
  <c r="RQ257"/>
  <c r="OP259"/>
  <c r="OQ260"/>
  <c r="KT257"/>
  <c r="KS258"/>
  <c r="KU258"/>
  <c r="NV252"/>
  <c r="NW253"/>
  <c r="JF260"/>
  <c r="JE261"/>
  <c r="JG261"/>
  <c r="MH256"/>
  <c r="MI257"/>
  <c r="QD252"/>
  <c r="QC253"/>
  <c r="IL255"/>
  <c r="IK256"/>
  <c r="IM256"/>
  <c r="QW262"/>
  <c r="QY262"/>
  <c r="RR257"/>
  <c r="RS258"/>
  <c r="KT258"/>
  <c r="JF261"/>
  <c r="JG262"/>
  <c r="QD253"/>
  <c r="IL256"/>
  <c r="IM257"/>
  <c r="QX262"/>
  <c r="QY263"/>
  <c r="K122" i="13" l="1"/>
  <c r="B122"/>
  <c r="H123"/>
  <c r="J122"/>
  <c r="C122"/>
  <c r="E122"/>
  <c r="D122"/>
  <c r="QS263" i="2"/>
  <c r="IH257"/>
  <c r="JA262"/>
  <c r="RN258"/>
  <c r="QS262"/>
  <c r="IG256"/>
  <c r="MF257"/>
  <c r="JD261"/>
  <c r="NS253"/>
  <c r="KR258"/>
  <c r="OL260"/>
  <c r="MX263"/>
  <c r="MY264"/>
  <c r="OQ261"/>
  <c r="NS252"/>
  <c r="BO81"/>
  <c r="PH261"/>
  <c r="ME256"/>
  <c r="CX83"/>
  <c r="LK251"/>
  <c r="CI81"/>
  <c r="JX268"/>
  <c r="FE79"/>
  <c r="D80"/>
  <c r="V83"/>
  <c r="CC82"/>
  <c r="B80"/>
  <c r="U83"/>
  <c r="FT79"/>
  <c r="FV79"/>
  <c r="FQ79"/>
  <c r="CK82"/>
  <c r="CS82"/>
  <c r="CO82"/>
  <c r="AF83"/>
  <c r="AD83"/>
  <c r="AG83"/>
  <c r="QV263"/>
  <c r="II257"/>
  <c r="JD262"/>
  <c r="RO258"/>
  <c r="QU262"/>
  <c r="IJ256"/>
  <c r="MC257"/>
  <c r="JB261"/>
  <c r="NQ253"/>
  <c r="KP258"/>
  <c r="ON260"/>
  <c r="MW263"/>
  <c r="QE253"/>
  <c r="MZ264"/>
  <c r="NT252"/>
  <c r="GC81"/>
  <c r="PE261"/>
  <c r="MF256"/>
  <c r="E80"/>
  <c r="F80" s="1"/>
  <c r="CZ83"/>
  <c r="LI251"/>
  <c r="JW268"/>
  <c r="FG79"/>
  <c r="DR83"/>
  <c r="DT83"/>
  <c r="CF82"/>
  <c r="GW83"/>
  <c r="FS79"/>
  <c r="FR79"/>
  <c r="FW79"/>
  <c r="CR82"/>
  <c r="CL82"/>
  <c r="CT82"/>
  <c r="AK83"/>
  <c r="AI83"/>
  <c r="AB83"/>
  <c r="QT263"/>
  <c r="IJ257"/>
  <c r="JB262"/>
  <c r="RP258"/>
  <c r="QV262"/>
  <c r="II256"/>
  <c r="MD257"/>
  <c r="JC261"/>
  <c r="NR253"/>
  <c r="KQ258"/>
  <c r="KU259"/>
  <c r="OK260"/>
  <c r="MY263"/>
  <c r="MX264"/>
  <c r="RS257"/>
  <c r="NR252"/>
  <c r="PF261"/>
  <c r="MC256"/>
  <c r="HQ64"/>
  <c r="HR64" s="1"/>
  <c r="CY83"/>
  <c r="LJ251"/>
  <c r="JU268"/>
  <c r="C80"/>
  <c r="X83"/>
  <c r="A80"/>
  <c r="FF79"/>
  <c r="FH79"/>
  <c r="S80"/>
  <c r="R80"/>
  <c r="P80"/>
  <c r="FP79"/>
  <c r="FM79"/>
  <c r="FO79"/>
  <c r="CN82"/>
  <c r="CJ82"/>
  <c r="CP82"/>
  <c r="AL83"/>
  <c r="AE83"/>
  <c r="AH83"/>
  <c r="QU263"/>
  <c r="IG257"/>
  <c r="JC262"/>
  <c r="RM258"/>
  <c r="QT262"/>
  <c r="IH256"/>
  <c r="QE254"/>
  <c r="ME257"/>
  <c r="JA261"/>
  <c r="NT253"/>
  <c r="KO258"/>
  <c r="OM260"/>
  <c r="MZ263"/>
  <c r="MW264"/>
  <c r="PK262"/>
  <c r="NQ252"/>
  <c r="EQ80"/>
  <c r="PG261"/>
  <c r="MD256"/>
  <c r="CW83"/>
  <c r="LL251"/>
  <c r="AU82"/>
  <c r="JV268"/>
  <c r="DS83"/>
  <c r="CD82"/>
  <c r="W83"/>
  <c r="CE82"/>
  <c r="GD81"/>
  <c r="DQ83"/>
  <c r="J80"/>
  <c r="Q80"/>
  <c r="H80"/>
  <c r="FU79"/>
  <c r="FL79"/>
  <c r="FN79"/>
  <c r="CU82"/>
  <c r="CM82"/>
  <c r="CQ82"/>
  <c r="EA83"/>
  <c r="EE83"/>
  <c r="DX83"/>
  <c r="AM83"/>
  <c r="AC83"/>
  <c r="AJ83"/>
  <c r="QZ263"/>
  <c r="RC263"/>
  <c r="RB263"/>
  <c r="RJ263"/>
  <c r="RD263"/>
  <c r="RF263"/>
  <c r="RE263"/>
  <c r="RA263"/>
  <c r="RI263"/>
  <c r="RG263"/>
  <c r="RK263"/>
  <c r="RH263"/>
  <c r="JR262"/>
  <c r="JQ262"/>
  <c r="JM262"/>
  <c r="JL262"/>
  <c r="JI262"/>
  <c r="JO262"/>
  <c r="JS262"/>
  <c r="JN262"/>
  <c r="JK262"/>
  <c r="JP262"/>
  <c r="JH262"/>
  <c r="JJ262"/>
  <c r="RH262"/>
  <c r="RE262"/>
  <c r="RB262"/>
  <c r="QZ262"/>
  <c r="RJ262"/>
  <c r="RG262"/>
  <c r="RC262"/>
  <c r="RA262"/>
  <c r="RK262"/>
  <c r="RD262"/>
  <c r="RF262"/>
  <c r="RI262"/>
  <c r="IQ256"/>
  <c r="IP256"/>
  <c r="IN256"/>
  <c r="IY256"/>
  <c r="IO256"/>
  <c r="IV256"/>
  <c r="IW256"/>
  <c r="IS256"/>
  <c r="IU256"/>
  <c r="IT256"/>
  <c r="IX256"/>
  <c r="IR256"/>
  <c r="NU253"/>
  <c r="MG257"/>
  <c r="LM252"/>
  <c r="LN252"/>
  <c r="QW263"/>
  <c r="QY264" s="1"/>
  <c r="QX263"/>
  <c r="ML257"/>
  <c r="MP257"/>
  <c r="MO257"/>
  <c r="MR257"/>
  <c r="MK257"/>
  <c r="MT257"/>
  <c r="MS257"/>
  <c r="MQ257"/>
  <c r="MU257"/>
  <c r="MJ257"/>
  <c r="MN257"/>
  <c r="MM257"/>
  <c r="OH253"/>
  <c r="OG253"/>
  <c r="OF253"/>
  <c r="OE253"/>
  <c r="OA253"/>
  <c r="NY253"/>
  <c r="NZ253"/>
  <c r="OD253"/>
  <c r="NX253"/>
  <c r="OI253"/>
  <c r="OB253"/>
  <c r="OC253"/>
  <c r="NE263"/>
  <c r="NO263"/>
  <c r="NM263"/>
  <c r="NI263"/>
  <c r="NG263"/>
  <c r="NK263"/>
  <c r="ND263"/>
  <c r="NH263"/>
  <c r="NN263"/>
  <c r="NJ263"/>
  <c r="NF263"/>
  <c r="NL263"/>
  <c r="PN261"/>
  <c r="PS261"/>
  <c r="PV261"/>
  <c r="PW261"/>
  <c r="PL261"/>
  <c r="PR261"/>
  <c r="PP261"/>
  <c r="PT261"/>
  <c r="PQ261"/>
  <c r="PU261"/>
  <c r="PM261"/>
  <c r="PO261"/>
  <c r="LU251"/>
  <c r="LQ251"/>
  <c r="LP251"/>
  <c r="LZ251"/>
  <c r="LR251"/>
  <c r="LY251"/>
  <c r="LT251"/>
  <c r="MA251"/>
  <c r="LX251"/>
  <c r="LS251"/>
  <c r="LW251"/>
  <c r="LV251"/>
  <c r="JY269"/>
  <c r="IK257"/>
  <c r="JE262"/>
  <c r="JG263" s="1"/>
  <c r="JF262"/>
  <c r="KS259"/>
  <c r="OY260"/>
  <c r="PC260"/>
  <c r="OR260"/>
  <c r="OU260"/>
  <c r="OS260"/>
  <c r="OT260"/>
  <c r="OX260"/>
  <c r="PB260"/>
  <c r="OV260"/>
  <c r="OZ260"/>
  <c r="PA260"/>
  <c r="OW260"/>
  <c r="NA264"/>
  <c r="NB264"/>
  <c r="MK256"/>
  <c r="MJ256"/>
  <c r="MT256"/>
  <c r="MN256"/>
  <c r="MU256"/>
  <c r="ML256"/>
  <c r="MP256"/>
  <c r="MO256"/>
  <c r="MS256"/>
  <c r="MM256"/>
  <c r="MQ256"/>
  <c r="MR256"/>
  <c r="KB268"/>
  <c r="KG268"/>
  <c r="KM268"/>
  <c r="KL268"/>
  <c r="KI268"/>
  <c r="KF268"/>
  <c r="KK268"/>
  <c r="KC268"/>
  <c r="KH268"/>
  <c r="KJ268"/>
  <c r="KE268"/>
  <c r="KD268"/>
  <c r="I80"/>
  <c r="K80"/>
  <c r="N80"/>
  <c r="O80"/>
  <c r="L80"/>
  <c r="M80"/>
  <c r="QW264"/>
  <c r="IN257"/>
  <c r="IQ257"/>
  <c r="IY257"/>
  <c r="IT257"/>
  <c r="IR257"/>
  <c r="IP257"/>
  <c r="IO257"/>
  <c r="IV257"/>
  <c r="IS257"/>
  <c r="IX257"/>
  <c r="IW257"/>
  <c r="IU257"/>
  <c r="JE263"/>
  <c r="JG264" s="1"/>
  <c r="JF263"/>
  <c r="RV258"/>
  <c r="RX258"/>
  <c r="RU258"/>
  <c r="SC258"/>
  <c r="RW258"/>
  <c r="RY258"/>
  <c r="SD258"/>
  <c r="RT258"/>
  <c r="SE258"/>
  <c r="SA258"/>
  <c r="SB258"/>
  <c r="RZ258"/>
  <c r="MG258"/>
  <c r="MH258"/>
  <c r="JM261"/>
  <c r="JP261"/>
  <c r="JH261"/>
  <c r="JK261"/>
  <c r="JR261"/>
  <c r="JS261"/>
  <c r="JQ261"/>
  <c r="JN261"/>
  <c r="JL261"/>
  <c r="JO261"/>
  <c r="JI261"/>
  <c r="JJ261"/>
  <c r="LA258"/>
  <c r="KY258"/>
  <c r="KZ258"/>
  <c r="LB258"/>
  <c r="LE258"/>
  <c r="KV258"/>
  <c r="LD258"/>
  <c r="KX258"/>
  <c r="KW258"/>
  <c r="LF258"/>
  <c r="LG258"/>
  <c r="LC258"/>
  <c r="OO261"/>
  <c r="OQ262" s="1"/>
  <c r="OP261"/>
  <c r="NL264"/>
  <c r="NK264"/>
  <c r="NM264"/>
  <c r="NE264"/>
  <c r="NF264"/>
  <c r="NG264"/>
  <c r="NJ264"/>
  <c r="ND264"/>
  <c r="NI264"/>
  <c r="NO264"/>
  <c r="NN264"/>
  <c r="NH264"/>
  <c r="NX252"/>
  <c r="OE252"/>
  <c r="OA252"/>
  <c r="OB252"/>
  <c r="NZ252"/>
  <c r="OD252"/>
  <c r="NY252"/>
  <c r="OH252"/>
  <c r="OF252"/>
  <c r="OI252"/>
  <c r="OC252"/>
  <c r="OG252"/>
  <c r="PI262"/>
  <c r="DE83"/>
  <c r="DJ83"/>
  <c r="DM83"/>
  <c r="DL83"/>
  <c r="DK83"/>
  <c r="DN83"/>
  <c r="DG83"/>
  <c r="DO83"/>
  <c r="DF83"/>
  <c r="DD83"/>
  <c r="DI83"/>
  <c r="DH83"/>
  <c r="ED83"/>
  <c r="DZ83"/>
  <c r="EF83"/>
  <c r="DY83"/>
  <c r="EI83"/>
  <c r="EC83"/>
  <c r="EH83"/>
  <c r="EB83"/>
  <c r="EG83"/>
  <c r="NV253"/>
  <c r="NU254"/>
  <c r="MH257"/>
  <c r="MI258"/>
  <c r="LM253"/>
  <c r="LO253"/>
  <c r="JZ269"/>
  <c r="JY270"/>
  <c r="KA270"/>
  <c r="IL257"/>
  <c r="IK258"/>
  <c r="IM258"/>
  <c r="KT259"/>
  <c r="NA265"/>
  <c r="NC265"/>
  <c r="QX264"/>
  <c r="QY265"/>
  <c r="PJ262"/>
  <c r="PK263"/>
  <c r="NV254"/>
  <c r="LN253"/>
  <c r="LO254"/>
  <c r="JZ270"/>
  <c r="KA271"/>
  <c r="IL258"/>
  <c r="IM259"/>
  <c r="NB265"/>
  <c r="NC266"/>
  <c r="E123" i="13" l="1"/>
  <c r="K123"/>
  <c r="J123"/>
  <c r="B123"/>
  <c r="D123"/>
  <c r="H124"/>
  <c r="C123"/>
  <c r="MY266" i="2"/>
  <c r="IG259"/>
  <c r="JV271"/>
  <c r="LJ254"/>
  <c r="PG263"/>
  <c r="QT265"/>
  <c r="MY265"/>
  <c r="IH258"/>
  <c r="JU270"/>
  <c r="LJ253"/>
  <c r="MF258"/>
  <c r="OL262"/>
  <c r="JB264"/>
  <c r="JB263"/>
  <c r="QT264"/>
  <c r="NW254"/>
  <c r="AO82"/>
  <c r="EN80"/>
  <c r="PG262"/>
  <c r="QB254"/>
  <c r="HS64"/>
  <c r="RO257"/>
  <c r="KO259"/>
  <c r="PY253"/>
  <c r="CE81"/>
  <c r="BK81"/>
  <c r="BM82" s="1"/>
  <c r="OL261"/>
  <c r="GE81"/>
  <c r="DU84"/>
  <c r="MX266"/>
  <c r="II259"/>
  <c r="JU271"/>
  <c r="LL254"/>
  <c r="PE263"/>
  <c r="QU265"/>
  <c r="MX265"/>
  <c r="II258"/>
  <c r="JV270"/>
  <c r="LK253"/>
  <c r="MC258"/>
  <c r="OM262"/>
  <c r="JC264"/>
  <c r="KU260"/>
  <c r="JA263"/>
  <c r="QV264"/>
  <c r="AQ82"/>
  <c r="EK80"/>
  <c r="PH262"/>
  <c r="PY254"/>
  <c r="DA84"/>
  <c r="DB84" s="1"/>
  <c r="RM257"/>
  <c r="KR259"/>
  <c r="QA253"/>
  <c r="CD81"/>
  <c r="BL81"/>
  <c r="ON261"/>
  <c r="FI80"/>
  <c r="GY83"/>
  <c r="MW266"/>
  <c r="IJ259"/>
  <c r="JX271"/>
  <c r="LK254"/>
  <c r="PF263"/>
  <c r="QS265"/>
  <c r="MW265"/>
  <c r="IG258"/>
  <c r="JW270"/>
  <c r="LL253"/>
  <c r="MD258"/>
  <c r="OK262"/>
  <c r="MI259"/>
  <c r="JA264"/>
  <c r="JD263"/>
  <c r="QS264"/>
  <c r="AR82"/>
  <c r="EM80"/>
  <c r="EO81" s="1"/>
  <c r="PF262"/>
  <c r="PZ254"/>
  <c r="E81"/>
  <c r="F81" s="1"/>
  <c r="RN257"/>
  <c r="KP259"/>
  <c r="QB253"/>
  <c r="CC81"/>
  <c r="BI81"/>
  <c r="OK261"/>
  <c r="EQ81"/>
  <c r="MZ266"/>
  <c r="IH259"/>
  <c r="JW271"/>
  <c r="LI254"/>
  <c r="PH263"/>
  <c r="QV265"/>
  <c r="MZ265"/>
  <c r="IJ258"/>
  <c r="JX270"/>
  <c r="LI253"/>
  <c r="ME258"/>
  <c r="NW255"/>
  <c r="ON262"/>
  <c r="JD264"/>
  <c r="JC263"/>
  <c r="QU264"/>
  <c r="Y84"/>
  <c r="AP82"/>
  <c r="EL80"/>
  <c r="PE262"/>
  <c r="QA254"/>
  <c r="RP257"/>
  <c r="KQ259"/>
  <c r="GX83"/>
  <c r="PZ253"/>
  <c r="CF81"/>
  <c r="BJ81"/>
  <c r="OM261"/>
  <c r="Z84"/>
  <c r="IS259"/>
  <c r="IR259"/>
  <c r="IT259"/>
  <c r="IQ259"/>
  <c r="IY259"/>
  <c r="IU259"/>
  <c r="IN259"/>
  <c r="IO259"/>
  <c r="IX259"/>
  <c r="IP259"/>
  <c r="IW259"/>
  <c r="IV259"/>
  <c r="NA266"/>
  <c r="KJ270"/>
  <c r="KB270"/>
  <c r="KM270"/>
  <c r="KI270"/>
  <c r="KF270"/>
  <c r="KG270"/>
  <c r="KH270"/>
  <c r="KL270"/>
  <c r="KD270"/>
  <c r="KK270"/>
  <c r="KE270"/>
  <c r="KC270"/>
  <c r="BC82"/>
  <c r="BD82"/>
  <c r="BA82"/>
  <c r="BE82"/>
  <c r="BB82"/>
  <c r="AZ82"/>
  <c r="AW82"/>
  <c r="AY82"/>
  <c r="BF82"/>
  <c r="BG82"/>
  <c r="AX82"/>
  <c r="AV82"/>
  <c r="PI263"/>
  <c r="RQ258"/>
  <c r="LC259"/>
  <c r="LE259"/>
  <c r="LA259"/>
  <c r="KY259"/>
  <c r="LD259"/>
  <c r="LF259"/>
  <c r="KV259"/>
  <c r="KX259"/>
  <c r="LB259"/>
  <c r="KW259"/>
  <c r="KZ259"/>
  <c r="LG259"/>
  <c r="QH253"/>
  <c r="QN253"/>
  <c r="QJ253"/>
  <c r="QF253"/>
  <c r="QQ253"/>
  <c r="QP253"/>
  <c r="QO253"/>
  <c r="QL253"/>
  <c r="QM253"/>
  <c r="QG253"/>
  <c r="QI253"/>
  <c r="QK253"/>
  <c r="BO83"/>
  <c r="KI271"/>
  <c r="KJ271"/>
  <c r="KH271"/>
  <c r="KM271"/>
  <c r="KB271"/>
  <c r="KC271"/>
  <c r="KK271"/>
  <c r="KD271"/>
  <c r="KE271"/>
  <c r="KF271"/>
  <c r="KG271"/>
  <c r="KL271"/>
  <c r="PQ263"/>
  <c r="PW263"/>
  <c r="PV263"/>
  <c r="PR263"/>
  <c r="PS263"/>
  <c r="PU263"/>
  <c r="PO263"/>
  <c r="PT263"/>
  <c r="PL263"/>
  <c r="PP263"/>
  <c r="PM263"/>
  <c r="PN263"/>
  <c r="IK259"/>
  <c r="IL259"/>
  <c r="LM254"/>
  <c r="ML258"/>
  <c r="MQ258"/>
  <c r="MP258"/>
  <c r="MK258"/>
  <c r="MN258"/>
  <c r="MS258"/>
  <c r="MU258"/>
  <c r="MO258"/>
  <c r="MT258"/>
  <c r="MJ258"/>
  <c r="MM258"/>
  <c r="MR258"/>
  <c r="JJ263"/>
  <c r="JK263"/>
  <c r="JR263"/>
  <c r="JM263"/>
  <c r="JO263"/>
  <c r="JN263"/>
  <c r="JS263"/>
  <c r="JH263"/>
  <c r="JI263"/>
  <c r="JL263"/>
  <c r="JP263"/>
  <c r="JQ263"/>
  <c r="EW80"/>
  <c r="EU80"/>
  <c r="ET80"/>
  <c r="EZ80"/>
  <c r="FA80"/>
  <c r="ES80"/>
  <c r="EV80"/>
  <c r="EX80"/>
  <c r="EY80"/>
  <c r="FC80"/>
  <c r="FB80"/>
  <c r="ER80"/>
  <c r="QH254"/>
  <c r="QI254"/>
  <c r="QP254"/>
  <c r="QK254"/>
  <c r="QJ254"/>
  <c r="QG254"/>
  <c r="QQ254"/>
  <c r="QO254"/>
  <c r="QL254"/>
  <c r="QF254"/>
  <c r="QN254"/>
  <c r="QM254"/>
  <c r="RU257"/>
  <c r="RZ257"/>
  <c r="RV257"/>
  <c r="SB257"/>
  <c r="RY257"/>
  <c r="RT257"/>
  <c r="RW257"/>
  <c r="SD257"/>
  <c r="RX257"/>
  <c r="SA257"/>
  <c r="SC257"/>
  <c r="SE257"/>
  <c r="QC254"/>
  <c r="NE266"/>
  <c r="NO266"/>
  <c r="NH266"/>
  <c r="ND266"/>
  <c r="NG266"/>
  <c r="NL266"/>
  <c r="NM266"/>
  <c r="NJ266"/>
  <c r="NF266"/>
  <c r="NI266"/>
  <c r="NK266"/>
  <c r="NN266"/>
  <c r="LM255"/>
  <c r="RK265"/>
  <c r="RA265"/>
  <c r="RB265"/>
  <c r="RF265"/>
  <c r="RJ265"/>
  <c r="RH265"/>
  <c r="QZ265"/>
  <c r="RC265"/>
  <c r="RI265"/>
  <c r="RE265"/>
  <c r="RG265"/>
  <c r="RD265"/>
  <c r="NH265"/>
  <c r="NJ265"/>
  <c r="NK265"/>
  <c r="NF265"/>
  <c r="NG265"/>
  <c r="ND265"/>
  <c r="NO265"/>
  <c r="NI265"/>
  <c r="NE265"/>
  <c r="NM265"/>
  <c r="NN265"/>
  <c r="NL265"/>
  <c r="IV258"/>
  <c r="IP258"/>
  <c r="IQ258"/>
  <c r="IX258"/>
  <c r="IU258"/>
  <c r="IN258"/>
  <c r="IS258"/>
  <c r="IO258"/>
  <c r="IW258"/>
  <c r="IY258"/>
  <c r="IT258"/>
  <c r="IR258"/>
  <c r="JY271"/>
  <c r="PA262"/>
  <c r="OW262"/>
  <c r="OR262"/>
  <c r="PB262"/>
  <c r="OV262"/>
  <c r="OZ262"/>
  <c r="PC262"/>
  <c r="OS262"/>
  <c r="OU262"/>
  <c r="OT262"/>
  <c r="OX262"/>
  <c r="OY262"/>
  <c r="JI264"/>
  <c r="JP264"/>
  <c r="JL264"/>
  <c r="JN264"/>
  <c r="JS264"/>
  <c r="JQ264"/>
  <c r="JM264"/>
  <c r="JO264"/>
  <c r="JR264"/>
  <c r="JK264"/>
  <c r="JH264"/>
  <c r="JJ264"/>
  <c r="RI264"/>
  <c r="RD264"/>
  <c r="QZ264"/>
  <c r="RJ264"/>
  <c r="RF264"/>
  <c r="RG264"/>
  <c r="RA264"/>
  <c r="RC264"/>
  <c r="RB264"/>
  <c r="RH264"/>
  <c r="RK264"/>
  <c r="RE264"/>
  <c r="CP81"/>
  <c r="CQ81"/>
  <c r="CT81"/>
  <c r="CS81"/>
  <c r="CL81"/>
  <c r="CN81"/>
  <c r="CJ81"/>
  <c r="CU81"/>
  <c r="CR81"/>
  <c r="CK81"/>
  <c r="CO81"/>
  <c r="CM81"/>
  <c r="BY81"/>
  <c r="BR81"/>
  <c r="CA81"/>
  <c r="BU81"/>
  <c r="BT81"/>
  <c r="BQ81"/>
  <c r="BS81"/>
  <c r="BX81"/>
  <c r="BP81"/>
  <c r="BZ81"/>
  <c r="BV81"/>
  <c r="BW81"/>
  <c r="OT261"/>
  <c r="OX261"/>
  <c r="OV261"/>
  <c r="OS261"/>
  <c r="OU261"/>
  <c r="OR261"/>
  <c r="OW261"/>
  <c r="OZ261"/>
  <c r="PB261"/>
  <c r="PC261"/>
  <c r="OY261"/>
  <c r="PA261"/>
  <c r="JY272"/>
  <c r="KA273" s="1"/>
  <c r="JZ272"/>
  <c r="LR254"/>
  <c r="LZ254"/>
  <c r="LT254"/>
  <c r="LU254"/>
  <c r="LS254"/>
  <c r="LW254"/>
  <c r="LV254"/>
  <c r="LX254"/>
  <c r="LQ254"/>
  <c r="LP254"/>
  <c r="MA254"/>
  <c r="LY254"/>
  <c r="LR253"/>
  <c r="LT253"/>
  <c r="LY253"/>
  <c r="LW253"/>
  <c r="LX253"/>
  <c r="LP253"/>
  <c r="LQ253"/>
  <c r="MA253"/>
  <c r="LZ253"/>
  <c r="LS253"/>
  <c r="LV253"/>
  <c r="LU253"/>
  <c r="MG259"/>
  <c r="JE264"/>
  <c r="JF264"/>
  <c r="QW265"/>
  <c r="PP262"/>
  <c r="PO262"/>
  <c r="PV262"/>
  <c r="PT262"/>
  <c r="PN262"/>
  <c r="PU262"/>
  <c r="PR262"/>
  <c r="PQ262"/>
  <c r="PM262"/>
  <c r="PS262"/>
  <c r="PL262"/>
  <c r="PW262"/>
  <c r="QC255"/>
  <c r="KS260"/>
  <c r="OO262"/>
  <c r="NB266"/>
  <c r="NA267"/>
  <c r="PJ263"/>
  <c r="PI264"/>
  <c r="RR258"/>
  <c r="RQ259"/>
  <c r="RS259"/>
  <c r="IK260"/>
  <c r="IM260"/>
  <c r="LN254"/>
  <c r="LO255"/>
  <c r="QD254"/>
  <c r="QE255"/>
  <c r="LN255"/>
  <c r="LO256"/>
  <c r="JZ271"/>
  <c r="KA272"/>
  <c r="MH259"/>
  <c r="MI260"/>
  <c r="JE265"/>
  <c r="JG265"/>
  <c r="QX265"/>
  <c r="QW266"/>
  <c r="QY266"/>
  <c r="QD255"/>
  <c r="QE256"/>
  <c r="KT260"/>
  <c r="KU261"/>
  <c r="OP262"/>
  <c r="OO263"/>
  <c r="OQ263"/>
  <c r="NB267"/>
  <c r="NC268"/>
  <c r="PJ264"/>
  <c r="PK265"/>
  <c r="RR259"/>
  <c r="RS260"/>
  <c r="IL260"/>
  <c r="IM261"/>
  <c r="JF265"/>
  <c r="JG266"/>
  <c r="QX266"/>
  <c r="QY267"/>
  <c r="OP263"/>
  <c r="OQ264"/>
  <c r="D124" i="13" l="1"/>
  <c r="B124"/>
  <c r="E124"/>
  <c r="K124"/>
  <c r="J124"/>
  <c r="H125"/>
  <c r="C124"/>
  <c r="OK264" i="2"/>
  <c r="QS267"/>
  <c r="JB266"/>
  <c r="IH261"/>
  <c r="RP260"/>
  <c r="PE265"/>
  <c r="MX268"/>
  <c r="OL263"/>
  <c r="KP261"/>
  <c r="QA256"/>
  <c r="QU266"/>
  <c r="JB265"/>
  <c r="MD260"/>
  <c r="JX272"/>
  <c r="LI256"/>
  <c r="PY255"/>
  <c r="LL255"/>
  <c r="II260"/>
  <c r="RO259"/>
  <c r="JU273"/>
  <c r="BK83"/>
  <c r="NQ255"/>
  <c r="G81"/>
  <c r="MD259"/>
  <c r="AS83"/>
  <c r="AT83" s="1"/>
  <c r="KP260"/>
  <c r="HP64"/>
  <c r="NQ254"/>
  <c r="EL81"/>
  <c r="EN81"/>
  <c r="EK81"/>
  <c r="EM81"/>
  <c r="EZ81"/>
  <c r="EY81"/>
  <c r="FB81"/>
  <c r="OM264"/>
  <c r="QT267"/>
  <c r="JD266"/>
  <c r="IG261"/>
  <c r="RO260"/>
  <c r="PF265"/>
  <c r="MY268"/>
  <c r="ON263"/>
  <c r="KR261"/>
  <c r="PZ256"/>
  <c r="QS266"/>
  <c r="JD265"/>
  <c r="MC260"/>
  <c r="JW272"/>
  <c r="LK256"/>
  <c r="QB255"/>
  <c r="LJ255"/>
  <c r="IG260"/>
  <c r="RP259"/>
  <c r="JV273"/>
  <c r="BJ83"/>
  <c r="AA84"/>
  <c r="NT255"/>
  <c r="MF259"/>
  <c r="DC84"/>
  <c r="KQ260"/>
  <c r="CG82"/>
  <c r="HO64"/>
  <c r="NT254"/>
  <c r="GB81"/>
  <c r="FZ81"/>
  <c r="DW84"/>
  <c r="FY81"/>
  <c r="EX81"/>
  <c r="GH81"/>
  <c r="OL264"/>
  <c r="QU267"/>
  <c r="JA266"/>
  <c r="II261"/>
  <c r="RN260"/>
  <c r="PH265"/>
  <c r="MZ268"/>
  <c r="OM263"/>
  <c r="KQ261"/>
  <c r="QB256"/>
  <c r="QV266"/>
  <c r="JA265"/>
  <c r="MF260"/>
  <c r="JV272"/>
  <c r="LJ256"/>
  <c r="QA255"/>
  <c r="LK255"/>
  <c r="IJ260"/>
  <c r="RN259"/>
  <c r="JX273"/>
  <c r="BI83"/>
  <c r="NC267"/>
  <c r="NR255"/>
  <c r="MC259"/>
  <c r="FJ80"/>
  <c r="KR260"/>
  <c r="BN82"/>
  <c r="HM64"/>
  <c r="NR254"/>
  <c r="GA81"/>
  <c r="FK80"/>
  <c r="GT83"/>
  <c r="EU81"/>
  <c r="FC81"/>
  <c r="EV81"/>
  <c r="GP81"/>
  <c r="GO81"/>
  <c r="GM81"/>
  <c r="ET81"/>
  <c r="GQ81"/>
  <c r="ON264"/>
  <c r="QV267"/>
  <c r="JC266"/>
  <c r="IJ261"/>
  <c r="RM260"/>
  <c r="PG265"/>
  <c r="MW268"/>
  <c r="OK263"/>
  <c r="KO261"/>
  <c r="PY256"/>
  <c r="QT266"/>
  <c r="JC265"/>
  <c r="ME260"/>
  <c r="JU272"/>
  <c r="LL256"/>
  <c r="PZ255"/>
  <c r="LI255"/>
  <c r="IH260"/>
  <c r="RM259"/>
  <c r="JW273"/>
  <c r="BL83"/>
  <c r="PK264"/>
  <c r="NS255"/>
  <c r="EP81"/>
  <c r="ME259"/>
  <c r="KO260"/>
  <c r="DV84"/>
  <c r="HN64"/>
  <c r="NS254"/>
  <c r="GU83"/>
  <c r="GS83"/>
  <c r="GV83"/>
  <c r="HC83"/>
  <c r="HI83"/>
  <c r="HD83"/>
  <c r="EW81"/>
  <c r="ES81"/>
  <c r="FA81"/>
  <c r="GI81"/>
  <c r="GL81"/>
  <c r="GN81"/>
  <c r="GF81"/>
  <c r="HE83"/>
  <c r="ER81"/>
  <c r="GK81"/>
  <c r="OY264"/>
  <c r="OU264"/>
  <c r="OX264"/>
  <c r="OT264"/>
  <c r="OR264"/>
  <c r="PA264"/>
  <c r="PB264"/>
  <c r="OW264"/>
  <c r="OZ264"/>
  <c r="OV264"/>
  <c r="OS264"/>
  <c r="PC264"/>
  <c r="RK267"/>
  <c r="RG267"/>
  <c r="RD267"/>
  <c r="RF267"/>
  <c r="RB267"/>
  <c r="QZ267"/>
  <c r="RI267"/>
  <c r="RA267"/>
  <c r="RJ267"/>
  <c r="RC267"/>
  <c r="RE267"/>
  <c r="RH267"/>
  <c r="PS265"/>
  <c r="PL265"/>
  <c r="PN265"/>
  <c r="PT265"/>
  <c r="PR265"/>
  <c r="PO265"/>
  <c r="PP265"/>
  <c r="PQ265"/>
  <c r="PM265"/>
  <c r="PV265"/>
  <c r="PW265"/>
  <c r="PU265"/>
  <c r="QW267"/>
  <c r="QY268" s="1"/>
  <c r="QX267"/>
  <c r="LS256"/>
  <c r="LP256"/>
  <c r="LQ256"/>
  <c r="LY256"/>
  <c r="LX256"/>
  <c r="LR256"/>
  <c r="LT256"/>
  <c r="MA256"/>
  <c r="LZ256"/>
  <c r="LU256"/>
  <c r="LV256"/>
  <c r="LW256"/>
  <c r="QL255"/>
  <c r="QN255"/>
  <c r="QO255"/>
  <c r="QK255"/>
  <c r="QP255"/>
  <c r="QH255"/>
  <c r="QG255"/>
  <c r="QJ255"/>
  <c r="QF255"/>
  <c r="QQ255"/>
  <c r="QM255"/>
  <c r="QI255"/>
  <c r="IK261"/>
  <c r="IM262" s="1"/>
  <c r="IL261"/>
  <c r="RQ260"/>
  <c r="RR260"/>
  <c r="KM273"/>
  <c r="KK273"/>
  <c r="KF273"/>
  <c r="KJ273"/>
  <c r="KH273"/>
  <c r="KG273"/>
  <c r="KE273"/>
  <c r="KC273"/>
  <c r="KI273"/>
  <c r="KL273"/>
  <c r="KD273"/>
  <c r="KB273"/>
  <c r="OB255"/>
  <c r="NY255"/>
  <c r="OG255"/>
  <c r="OF255"/>
  <c r="NZ255"/>
  <c r="OH255"/>
  <c r="OC255"/>
  <c r="NX255"/>
  <c r="OA255"/>
  <c r="OE255"/>
  <c r="OD255"/>
  <c r="OI255"/>
  <c r="OB254"/>
  <c r="OG254"/>
  <c r="OA254"/>
  <c r="OC254"/>
  <c r="OD254"/>
  <c r="NY254"/>
  <c r="NZ254"/>
  <c r="OI254"/>
  <c r="OF254"/>
  <c r="OE254"/>
  <c r="NX254"/>
  <c r="OH254"/>
  <c r="IX261"/>
  <c r="IR261"/>
  <c r="IT261"/>
  <c r="IY261"/>
  <c r="IN261"/>
  <c r="IU261"/>
  <c r="IQ261"/>
  <c r="IS261"/>
  <c r="IV261"/>
  <c r="IO261"/>
  <c r="IP261"/>
  <c r="IW261"/>
  <c r="RQ261"/>
  <c r="RF266"/>
  <c r="RC266"/>
  <c r="RE266"/>
  <c r="RG266"/>
  <c r="QZ266"/>
  <c r="RA266"/>
  <c r="RH266"/>
  <c r="RK266"/>
  <c r="RJ266"/>
  <c r="RD266"/>
  <c r="RB266"/>
  <c r="RI266"/>
  <c r="MN260"/>
  <c r="MR260"/>
  <c r="MU260"/>
  <c r="MM260"/>
  <c r="ML260"/>
  <c r="MP260"/>
  <c r="MO260"/>
  <c r="MS260"/>
  <c r="MQ260"/>
  <c r="MK260"/>
  <c r="MJ260"/>
  <c r="MT260"/>
  <c r="JY273"/>
  <c r="IP260"/>
  <c r="IO260"/>
  <c r="IS260"/>
  <c r="IY260"/>
  <c r="IQ260"/>
  <c r="IT260"/>
  <c r="IR260"/>
  <c r="IU260"/>
  <c r="IX260"/>
  <c r="IN260"/>
  <c r="IV260"/>
  <c r="IW260"/>
  <c r="KS261"/>
  <c r="KT261"/>
  <c r="CH82"/>
  <c r="CG83"/>
  <c r="CH83" s="1"/>
  <c r="GG81"/>
  <c r="GJ81"/>
  <c r="QW268"/>
  <c r="QY269" s="1"/>
  <c r="QX268"/>
  <c r="JI266"/>
  <c r="JJ266"/>
  <c r="JQ266"/>
  <c r="JK266"/>
  <c r="JR266"/>
  <c r="JM266"/>
  <c r="JH266"/>
  <c r="JP266"/>
  <c r="JL266"/>
  <c r="JS266"/>
  <c r="JN266"/>
  <c r="JO266"/>
  <c r="IK262"/>
  <c r="IM263" s="1"/>
  <c r="IL262"/>
  <c r="OO264"/>
  <c r="OP264"/>
  <c r="KS262"/>
  <c r="JQ265"/>
  <c r="JS265"/>
  <c r="JJ265"/>
  <c r="JH265"/>
  <c r="JK265"/>
  <c r="JL265"/>
  <c r="JM265"/>
  <c r="JP265"/>
  <c r="JR265"/>
  <c r="JO265"/>
  <c r="JI265"/>
  <c r="JN265"/>
  <c r="QC256"/>
  <c r="LM256"/>
  <c r="BT83"/>
  <c r="BR83"/>
  <c r="BV83"/>
  <c r="BP83"/>
  <c r="BY83"/>
  <c r="BW83"/>
  <c r="CA83"/>
  <c r="BZ83"/>
  <c r="BU83"/>
  <c r="BS83"/>
  <c r="BX83"/>
  <c r="BQ83"/>
  <c r="MP259"/>
  <c r="MN259"/>
  <c r="MJ259"/>
  <c r="MQ259"/>
  <c r="MS259"/>
  <c r="ML259"/>
  <c r="MR259"/>
  <c r="MT259"/>
  <c r="MK259"/>
  <c r="MO259"/>
  <c r="MU259"/>
  <c r="MM259"/>
  <c r="IA64"/>
  <c r="IE64"/>
  <c r="IC64"/>
  <c r="HU64"/>
  <c r="HV64"/>
  <c r="ID64"/>
  <c r="HZ64"/>
  <c r="HX64"/>
  <c r="HT64"/>
  <c r="HW64"/>
  <c r="HY64"/>
  <c r="IB64"/>
  <c r="SE260"/>
  <c r="SB260"/>
  <c r="RW260"/>
  <c r="RU260"/>
  <c r="RY260"/>
  <c r="RT260"/>
  <c r="SD260"/>
  <c r="RZ260"/>
  <c r="RV260"/>
  <c r="SA260"/>
  <c r="RX260"/>
  <c r="SC260"/>
  <c r="NE268"/>
  <c r="ND268"/>
  <c r="NF268"/>
  <c r="NJ268"/>
  <c r="NH268"/>
  <c r="NM268"/>
  <c r="NG268"/>
  <c r="NK268"/>
  <c r="NO268"/>
  <c r="NL268"/>
  <c r="NN268"/>
  <c r="NI268"/>
  <c r="OV263"/>
  <c r="OR263"/>
  <c r="OZ263"/>
  <c r="OX263"/>
  <c r="PB263"/>
  <c r="PC263"/>
  <c r="OU263"/>
  <c r="PA263"/>
  <c r="OT263"/>
  <c r="OW263"/>
  <c r="OS263"/>
  <c r="OY263"/>
  <c r="KY261"/>
  <c r="LA261"/>
  <c r="KW261"/>
  <c r="LF261"/>
  <c r="LC261"/>
  <c r="KZ261"/>
  <c r="LE261"/>
  <c r="LB261"/>
  <c r="KV261"/>
  <c r="KX261"/>
  <c r="LG261"/>
  <c r="LD261"/>
  <c r="QI256"/>
  <c r="QF256"/>
  <c r="QQ256"/>
  <c r="QK256"/>
  <c r="QL256"/>
  <c r="QN256"/>
  <c r="QG256"/>
  <c r="QP256"/>
  <c r="QH256"/>
  <c r="QJ256"/>
  <c r="QM256"/>
  <c r="QO256"/>
  <c r="JE266"/>
  <c r="KD272"/>
  <c r="KK272"/>
  <c r="KE272"/>
  <c r="KG272"/>
  <c r="KC272"/>
  <c r="KM272"/>
  <c r="KH272"/>
  <c r="KI272"/>
  <c r="KJ272"/>
  <c r="KF272"/>
  <c r="KB272"/>
  <c r="KL272"/>
  <c r="LV255"/>
  <c r="LY255"/>
  <c r="LS255"/>
  <c r="LU255"/>
  <c r="LW255"/>
  <c r="LQ255"/>
  <c r="LX255"/>
  <c r="LR255"/>
  <c r="MA255"/>
  <c r="LZ255"/>
  <c r="LT255"/>
  <c r="LP255"/>
  <c r="RV259"/>
  <c r="SB259"/>
  <c r="RZ259"/>
  <c r="RW259"/>
  <c r="SA259"/>
  <c r="RU259"/>
  <c r="SC259"/>
  <c r="SD259"/>
  <c r="RX259"/>
  <c r="RT259"/>
  <c r="RY259"/>
  <c r="SE259"/>
  <c r="JY274"/>
  <c r="KA275" s="1"/>
  <c r="JZ274"/>
  <c r="MG260"/>
  <c r="MH260"/>
  <c r="KV260"/>
  <c r="LD260"/>
  <c r="KX260"/>
  <c r="KW260"/>
  <c r="LC260"/>
  <c r="LG260"/>
  <c r="KZ260"/>
  <c r="KY260"/>
  <c r="LA260"/>
  <c r="LE260"/>
  <c r="LB260"/>
  <c r="LF260"/>
  <c r="NU255"/>
  <c r="NV255"/>
  <c r="HB83"/>
  <c r="HA83"/>
  <c r="HK83"/>
  <c r="GZ83"/>
  <c r="HH83"/>
  <c r="HG83"/>
  <c r="HJ83"/>
  <c r="HF83"/>
  <c r="RR261"/>
  <c r="RS262"/>
  <c r="JZ273"/>
  <c r="OO265"/>
  <c r="OQ265"/>
  <c r="KT262"/>
  <c r="KU263"/>
  <c r="QD256"/>
  <c r="QC257"/>
  <c r="QE257"/>
  <c r="LN256"/>
  <c r="LM257"/>
  <c r="LO257"/>
  <c r="JF266"/>
  <c r="JE267"/>
  <c r="JG267"/>
  <c r="MG261"/>
  <c r="MI261"/>
  <c r="NU256"/>
  <c r="NW256"/>
  <c r="OP265"/>
  <c r="OQ266"/>
  <c r="QD257"/>
  <c r="QE258"/>
  <c r="LN257"/>
  <c r="LO258"/>
  <c r="JF267"/>
  <c r="JG268"/>
  <c r="MH261"/>
  <c r="MI262"/>
  <c r="NV256"/>
  <c r="NW257"/>
  <c r="K125" i="13" l="1"/>
  <c r="B125"/>
  <c r="C125"/>
  <c r="E125"/>
  <c r="J125"/>
  <c r="D125"/>
  <c r="H126"/>
  <c r="NT257" i="2"/>
  <c r="ME262"/>
  <c r="JC268"/>
  <c r="LI258"/>
  <c r="PY258"/>
  <c r="OL266"/>
  <c r="NR256"/>
  <c r="MD261"/>
  <c r="JD267"/>
  <c r="LI257"/>
  <c r="QB257"/>
  <c r="KR263"/>
  <c r="OL265"/>
  <c r="RN262"/>
  <c r="JU275"/>
  <c r="IJ263"/>
  <c r="QS269"/>
  <c r="RS261"/>
  <c r="IG262"/>
  <c r="QU268"/>
  <c r="PF264"/>
  <c r="MW267"/>
  <c r="HQ65"/>
  <c r="HR65" s="1"/>
  <c r="CY84"/>
  <c r="X84"/>
  <c r="C81"/>
  <c r="FG80"/>
  <c r="DR84"/>
  <c r="NS257"/>
  <c r="MF262"/>
  <c r="JB268"/>
  <c r="LK258"/>
  <c r="QB258"/>
  <c r="OM266"/>
  <c r="NS256"/>
  <c r="ME261"/>
  <c r="JB267"/>
  <c r="LK257"/>
  <c r="PY257"/>
  <c r="KQ263"/>
  <c r="ON265"/>
  <c r="RO262"/>
  <c r="JX275"/>
  <c r="II263"/>
  <c r="QU269"/>
  <c r="KA274"/>
  <c r="II262"/>
  <c r="QV268"/>
  <c r="PG264"/>
  <c r="BO82"/>
  <c r="MY267"/>
  <c r="CW84"/>
  <c r="U84"/>
  <c r="B81"/>
  <c r="DS84"/>
  <c r="FH80"/>
  <c r="NQ257"/>
  <c r="MC262"/>
  <c r="JA268"/>
  <c r="LL258"/>
  <c r="QA258"/>
  <c r="OK266"/>
  <c r="NQ256"/>
  <c r="MF261"/>
  <c r="JA267"/>
  <c r="LL257"/>
  <c r="PZ257"/>
  <c r="KP263"/>
  <c r="OK265"/>
  <c r="RP262"/>
  <c r="JV275"/>
  <c r="IH263"/>
  <c r="QV269"/>
  <c r="KU262"/>
  <c r="IJ262"/>
  <c r="QT268"/>
  <c r="PH264"/>
  <c r="GC82"/>
  <c r="MX267"/>
  <c r="CX84"/>
  <c r="W84"/>
  <c r="A81"/>
  <c r="DQ84"/>
  <c r="EO82"/>
  <c r="FF80"/>
  <c r="GD82"/>
  <c r="EF84"/>
  <c r="EH84"/>
  <c r="EA84"/>
  <c r="NR257"/>
  <c r="MD262"/>
  <c r="JD268"/>
  <c r="LJ258"/>
  <c r="PZ258"/>
  <c r="ON266"/>
  <c r="NT256"/>
  <c r="MC261"/>
  <c r="JC267"/>
  <c r="LJ257"/>
  <c r="QA257"/>
  <c r="KO263"/>
  <c r="OM265"/>
  <c r="RM262"/>
  <c r="JW275"/>
  <c r="IG263"/>
  <c r="QT269"/>
  <c r="CI83"/>
  <c r="IH262"/>
  <c r="QS268"/>
  <c r="GW84"/>
  <c r="PE264"/>
  <c r="MZ267"/>
  <c r="CZ84"/>
  <c r="V84"/>
  <c r="AU83"/>
  <c r="D81"/>
  <c r="FE80"/>
  <c r="GX84"/>
  <c r="DT84"/>
  <c r="ED84"/>
  <c r="EB84"/>
  <c r="EG84"/>
  <c r="FW80"/>
  <c r="FL80"/>
  <c r="FT80"/>
  <c r="LS258"/>
  <c r="LU258"/>
  <c r="LX258"/>
  <c r="LY258"/>
  <c r="LV258"/>
  <c r="LZ258"/>
  <c r="LT258"/>
  <c r="LW258"/>
  <c r="LQ258"/>
  <c r="LR258"/>
  <c r="LP258"/>
  <c r="MA258"/>
  <c r="QK258"/>
  <c r="QG258"/>
  <c r="QH258"/>
  <c r="QP258"/>
  <c r="QM258"/>
  <c r="QO258"/>
  <c r="QL258"/>
  <c r="QF258"/>
  <c r="QJ258"/>
  <c r="QN258"/>
  <c r="QI258"/>
  <c r="QQ258"/>
  <c r="LW257"/>
  <c r="LY257"/>
  <c r="LV257"/>
  <c r="LZ257"/>
  <c r="LT257"/>
  <c r="LR257"/>
  <c r="LQ257"/>
  <c r="LX257"/>
  <c r="LP257"/>
  <c r="LS257"/>
  <c r="MA257"/>
  <c r="LU257"/>
  <c r="KF275"/>
  <c r="KC275"/>
  <c r="KJ275"/>
  <c r="KG275"/>
  <c r="KH275"/>
  <c r="KB275"/>
  <c r="KI275"/>
  <c r="KM275"/>
  <c r="KE275"/>
  <c r="KK275"/>
  <c r="KD275"/>
  <c r="KL275"/>
  <c r="RI269"/>
  <c r="RB269"/>
  <c r="RF269"/>
  <c r="RE269"/>
  <c r="RJ269"/>
  <c r="RG269"/>
  <c r="RD269"/>
  <c r="RA269"/>
  <c r="RK269"/>
  <c r="QZ269"/>
  <c r="RC269"/>
  <c r="RH269"/>
  <c r="IW262"/>
  <c r="IU262"/>
  <c r="IS262"/>
  <c r="IT262"/>
  <c r="IP262"/>
  <c r="IO262"/>
  <c r="IQ262"/>
  <c r="IR262"/>
  <c r="IV262"/>
  <c r="IY262"/>
  <c r="IN262"/>
  <c r="IX262"/>
  <c r="QW269"/>
  <c r="QY270" s="1"/>
  <c r="QX269"/>
  <c r="ND267"/>
  <c r="NN267"/>
  <c r="NI267"/>
  <c r="NG267"/>
  <c r="NH267"/>
  <c r="NK267"/>
  <c r="NM267"/>
  <c r="NE267"/>
  <c r="NL267"/>
  <c r="NF267"/>
  <c r="NJ267"/>
  <c r="NO267"/>
  <c r="NU257"/>
  <c r="MG262"/>
  <c r="LM258"/>
  <c r="LN258"/>
  <c r="QJ257"/>
  <c r="QN257"/>
  <c r="QK257"/>
  <c r="QP257"/>
  <c r="QG257"/>
  <c r="QF257"/>
  <c r="QQ257"/>
  <c r="QM257"/>
  <c r="QI257"/>
  <c r="QL257"/>
  <c r="QH257"/>
  <c r="QO257"/>
  <c r="QW270"/>
  <c r="IK263"/>
  <c r="IL263"/>
  <c r="PI265"/>
  <c r="NA268"/>
  <c r="DH84"/>
  <c r="DJ84"/>
  <c r="DN84"/>
  <c r="DD84"/>
  <c r="DE84"/>
  <c r="DF84"/>
  <c r="DI84"/>
  <c r="DO84"/>
  <c r="DK84"/>
  <c r="DG84"/>
  <c r="DM84"/>
  <c r="DL84"/>
  <c r="AG84"/>
  <c r="AF84"/>
  <c r="AH84"/>
  <c r="AC84"/>
  <c r="AD84"/>
  <c r="AM84"/>
  <c r="AI84"/>
  <c r="AL84"/>
  <c r="AJ84"/>
  <c r="AE84"/>
  <c r="AK84"/>
  <c r="AB84"/>
  <c r="OI257"/>
  <c r="OE257"/>
  <c r="OB257"/>
  <c r="NY257"/>
  <c r="OD257"/>
  <c r="OA257"/>
  <c r="NX257"/>
  <c r="OF257"/>
  <c r="OG257"/>
  <c r="OC257"/>
  <c r="OH257"/>
  <c r="NZ257"/>
  <c r="ML262"/>
  <c r="MK262"/>
  <c r="MT262"/>
  <c r="MR262"/>
  <c r="MJ262"/>
  <c r="MU262"/>
  <c r="MP262"/>
  <c r="MM262"/>
  <c r="MQ262"/>
  <c r="MO262"/>
  <c r="MN262"/>
  <c r="MS262"/>
  <c r="JI268"/>
  <c r="JQ268"/>
  <c r="JL268"/>
  <c r="JK268"/>
  <c r="JJ268"/>
  <c r="JP268"/>
  <c r="JM268"/>
  <c r="JH268"/>
  <c r="JO268"/>
  <c r="JS268"/>
  <c r="JN268"/>
  <c r="JR268"/>
  <c r="PA266"/>
  <c r="PC266"/>
  <c r="OS266"/>
  <c r="OW266"/>
  <c r="OX266"/>
  <c r="PB266"/>
  <c r="OY266"/>
  <c r="OZ266"/>
  <c r="OR266"/>
  <c r="OT266"/>
  <c r="OV266"/>
  <c r="OU266"/>
  <c r="OH256"/>
  <c r="OE256"/>
  <c r="OF256"/>
  <c r="OB256"/>
  <c r="NY256"/>
  <c r="OA256"/>
  <c r="NX256"/>
  <c r="OI256"/>
  <c r="OD256"/>
  <c r="OC256"/>
  <c r="OG256"/>
  <c r="NZ256"/>
  <c r="JS267"/>
  <c r="JN267"/>
  <c r="JO267"/>
  <c r="JP267"/>
  <c r="JK267"/>
  <c r="JH267"/>
  <c r="JM267"/>
  <c r="JJ267"/>
  <c r="JR267"/>
  <c r="JI267"/>
  <c r="JL267"/>
  <c r="JQ267"/>
  <c r="PA265"/>
  <c r="OZ265"/>
  <c r="OW265"/>
  <c r="OS265"/>
  <c r="OT265"/>
  <c r="OR265"/>
  <c r="OU265"/>
  <c r="OV265"/>
  <c r="OY265"/>
  <c r="OX265"/>
  <c r="PB265"/>
  <c r="PC265"/>
  <c r="O81"/>
  <c r="H81"/>
  <c r="I81"/>
  <c r="R81"/>
  <c r="N81"/>
  <c r="J81"/>
  <c r="Q81"/>
  <c r="K81"/>
  <c r="L81"/>
  <c r="P81"/>
  <c r="S81"/>
  <c r="M81"/>
  <c r="EI84"/>
  <c r="DZ84"/>
  <c r="DX84"/>
  <c r="EC84"/>
  <c r="EE84"/>
  <c r="DY84"/>
  <c r="MQ261"/>
  <c r="MN261"/>
  <c r="MR261"/>
  <c r="MU261"/>
  <c r="MJ261"/>
  <c r="MM261"/>
  <c r="MS261"/>
  <c r="MK261"/>
  <c r="ML261"/>
  <c r="MP261"/>
  <c r="MT261"/>
  <c r="MO261"/>
  <c r="JE268"/>
  <c r="QC258"/>
  <c r="QD258"/>
  <c r="KZ263"/>
  <c r="KX263"/>
  <c r="LE263"/>
  <c r="KW263"/>
  <c r="LF263"/>
  <c r="LD263"/>
  <c r="KV263"/>
  <c r="LB263"/>
  <c r="LG263"/>
  <c r="KY263"/>
  <c r="LA263"/>
  <c r="LC263"/>
  <c r="OO266"/>
  <c r="OP266"/>
  <c r="SE262"/>
  <c r="RV262"/>
  <c r="RU262"/>
  <c r="RX262"/>
  <c r="SD262"/>
  <c r="RW262"/>
  <c r="SA262"/>
  <c r="SB262"/>
  <c r="RY262"/>
  <c r="RZ262"/>
  <c r="RT262"/>
  <c r="SC262"/>
  <c r="IR263"/>
  <c r="IP263"/>
  <c r="IV263"/>
  <c r="IU263"/>
  <c r="IW263"/>
  <c r="IS263"/>
  <c r="IN263"/>
  <c r="IQ263"/>
  <c r="IY263"/>
  <c r="IX263"/>
  <c r="IT263"/>
  <c r="IO263"/>
  <c r="RK268"/>
  <c r="RE268"/>
  <c r="RF268"/>
  <c r="RB268"/>
  <c r="RI268"/>
  <c r="RD268"/>
  <c r="RJ268"/>
  <c r="RA268"/>
  <c r="QZ268"/>
  <c r="RC268"/>
  <c r="RG268"/>
  <c r="RH268"/>
  <c r="PV264"/>
  <c r="PU264"/>
  <c r="PS264"/>
  <c r="PP264"/>
  <c r="PL264"/>
  <c r="PT264"/>
  <c r="PR264"/>
  <c r="PM264"/>
  <c r="PQ264"/>
  <c r="PO264"/>
  <c r="PN264"/>
  <c r="PW264"/>
  <c r="FU80"/>
  <c r="FP80"/>
  <c r="FV80"/>
  <c r="FN80"/>
  <c r="FQ80"/>
  <c r="FO80"/>
  <c r="FM80"/>
  <c r="FS80"/>
  <c r="FR80"/>
  <c r="NV257"/>
  <c r="NU258"/>
  <c r="NW258"/>
  <c r="MH262"/>
  <c r="MG263"/>
  <c r="MI263"/>
  <c r="LM259"/>
  <c r="LO259"/>
  <c r="QX270"/>
  <c r="QY271"/>
  <c r="IK264"/>
  <c r="IM264"/>
  <c r="PJ265"/>
  <c r="PI266"/>
  <c r="PK266"/>
  <c r="NB268"/>
  <c r="NA269"/>
  <c r="NC269"/>
  <c r="JF268"/>
  <c r="JE269"/>
  <c r="JG269"/>
  <c r="QC259"/>
  <c r="QE259"/>
  <c r="OO267"/>
  <c r="OQ267"/>
  <c r="NV258"/>
  <c r="NW259"/>
  <c r="MH263"/>
  <c r="MI264"/>
  <c r="LN259"/>
  <c r="LO260"/>
  <c r="IL264"/>
  <c r="IM265"/>
  <c r="PJ266"/>
  <c r="PK267"/>
  <c r="NB269"/>
  <c r="NC270"/>
  <c r="JF269"/>
  <c r="JG270"/>
  <c r="QD259"/>
  <c r="QE260"/>
  <c r="OP267"/>
  <c r="OQ268"/>
  <c r="H127" i="13" l="1"/>
  <c r="D126"/>
  <c r="J126"/>
  <c r="B126"/>
  <c r="C126"/>
  <c r="E126"/>
  <c r="K126"/>
  <c r="OL268" i="2"/>
  <c r="PZ260"/>
  <c r="JD270"/>
  <c r="MZ270"/>
  <c r="PE267"/>
  <c r="IJ265"/>
  <c r="LJ260"/>
  <c r="MD264"/>
  <c r="NQ259"/>
  <c r="ON267"/>
  <c r="PY259"/>
  <c r="JC269"/>
  <c r="MZ269"/>
  <c r="PE266"/>
  <c r="IG264"/>
  <c r="QT271"/>
  <c r="LL259"/>
  <c r="MD263"/>
  <c r="NQ258"/>
  <c r="QS270"/>
  <c r="AO83"/>
  <c r="CF83"/>
  <c r="KQ262"/>
  <c r="DU85"/>
  <c r="BL82"/>
  <c r="JW274"/>
  <c r="HS65"/>
  <c r="RO261"/>
  <c r="GY84"/>
  <c r="OK268"/>
  <c r="QB260"/>
  <c r="JA270"/>
  <c r="MY270"/>
  <c r="PG267"/>
  <c r="II265"/>
  <c r="LL260"/>
  <c r="ME264"/>
  <c r="NT259"/>
  <c r="OK267"/>
  <c r="QA259"/>
  <c r="JD269"/>
  <c r="MX269"/>
  <c r="PG266"/>
  <c r="II264"/>
  <c r="QS271"/>
  <c r="LI259"/>
  <c r="MC263"/>
  <c r="NR258"/>
  <c r="QU270"/>
  <c r="AQ83"/>
  <c r="CC83"/>
  <c r="Y85"/>
  <c r="Z85" s="1"/>
  <c r="KR262"/>
  <c r="BK82"/>
  <c r="JV274"/>
  <c r="DA85"/>
  <c r="DB85" s="1"/>
  <c r="RN261"/>
  <c r="EQ82"/>
  <c r="OM268"/>
  <c r="PY260"/>
  <c r="JC270"/>
  <c r="MX270"/>
  <c r="PH267"/>
  <c r="IH265"/>
  <c r="LI260"/>
  <c r="MF264"/>
  <c r="NR259"/>
  <c r="OL267"/>
  <c r="PZ259"/>
  <c r="JB269"/>
  <c r="MW269"/>
  <c r="PH266"/>
  <c r="IJ264"/>
  <c r="QV271"/>
  <c r="LJ259"/>
  <c r="MF263"/>
  <c r="NS258"/>
  <c r="QT270"/>
  <c r="AP83"/>
  <c r="CE83"/>
  <c r="CG84" s="1"/>
  <c r="EP82"/>
  <c r="KO262"/>
  <c r="BI82"/>
  <c r="JU274"/>
  <c r="E82"/>
  <c r="F82" s="1"/>
  <c r="RM261"/>
  <c r="ON268"/>
  <c r="QA260"/>
  <c r="JB270"/>
  <c r="MW270"/>
  <c r="PF267"/>
  <c r="IG265"/>
  <c r="LK260"/>
  <c r="MC264"/>
  <c r="NS259"/>
  <c r="OM267"/>
  <c r="QB259"/>
  <c r="JA269"/>
  <c r="MY269"/>
  <c r="PF266"/>
  <c r="IH264"/>
  <c r="QU271"/>
  <c r="LK259"/>
  <c r="ME263"/>
  <c r="NT258"/>
  <c r="QV270"/>
  <c r="AR83"/>
  <c r="CD83"/>
  <c r="GE82"/>
  <c r="KP262"/>
  <c r="BJ82"/>
  <c r="JX274"/>
  <c r="FI81"/>
  <c r="FJ81" s="1"/>
  <c r="RP261"/>
  <c r="DV85"/>
  <c r="PU267"/>
  <c r="PW267"/>
  <c r="PS267"/>
  <c r="PV267"/>
  <c r="PP267"/>
  <c r="PO267"/>
  <c r="PT267"/>
  <c r="PL267"/>
  <c r="PQ267"/>
  <c r="PR267"/>
  <c r="PN267"/>
  <c r="PM267"/>
  <c r="NX259"/>
  <c r="OA259"/>
  <c r="NZ259"/>
  <c r="NY259"/>
  <c r="OD259"/>
  <c r="OI259"/>
  <c r="OC259"/>
  <c r="OF259"/>
  <c r="OH259"/>
  <c r="OE259"/>
  <c r="OG259"/>
  <c r="OB259"/>
  <c r="QK259"/>
  <c r="QJ259"/>
  <c r="QM259"/>
  <c r="QN259"/>
  <c r="QL259"/>
  <c r="QF259"/>
  <c r="QP259"/>
  <c r="QO259"/>
  <c r="QQ259"/>
  <c r="QG259"/>
  <c r="QI259"/>
  <c r="QH259"/>
  <c r="JE270"/>
  <c r="PW266"/>
  <c r="PP266"/>
  <c r="PL266"/>
  <c r="PM266"/>
  <c r="PQ266"/>
  <c r="PO266"/>
  <c r="PT266"/>
  <c r="PU266"/>
  <c r="PV266"/>
  <c r="PN266"/>
  <c r="PS266"/>
  <c r="PR266"/>
  <c r="IP264"/>
  <c r="IS264"/>
  <c r="IV264"/>
  <c r="IO264"/>
  <c r="IX264"/>
  <c r="IQ264"/>
  <c r="IU264"/>
  <c r="IR264"/>
  <c r="IW264"/>
  <c r="IN264"/>
  <c r="IT264"/>
  <c r="IY264"/>
  <c r="NZ258"/>
  <c r="OF258"/>
  <c r="OI258"/>
  <c r="OH258"/>
  <c r="OG258"/>
  <c r="OC258"/>
  <c r="NY258"/>
  <c r="OD258"/>
  <c r="OE258"/>
  <c r="OA258"/>
  <c r="NX258"/>
  <c r="OB258"/>
  <c r="RA270"/>
  <c r="RI270"/>
  <c r="RC270"/>
  <c r="RB270"/>
  <c r="QZ270"/>
  <c r="RH270"/>
  <c r="RF270"/>
  <c r="RJ270"/>
  <c r="RD270"/>
  <c r="RG270"/>
  <c r="RE270"/>
  <c r="RK270"/>
  <c r="AY83"/>
  <c r="BE83"/>
  <c r="BG83"/>
  <c r="AW83"/>
  <c r="BD83"/>
  <c r="AZ83"/>
  <c r="BA83"/>
  <c r="BC83"/>
  <c r="BF83"/>
  <c r="AV83"/>
  <c r="AX83"/>
  <c r="BB83"/>
  <c r="KS263"/>
  <c r="JY275"/>
  <c r="RQ262"/>
  <c r="RR262"/>
  <c r="OY268"/>
  <c r="OX268"/>
  <c r="OT268"/>
  <c r="OU268"/>
  <c r="PC268"/>
  <c r="OZ268"/>
  <c r="PA268"/>
  <c r="PB268"/>
  <c r="OW268"/>
  <c r="OR268"/>
  <c r="OS268"/>
  <c r="OV268"/>
  <c r="JI270"/>
  <c r="JK270"/>
  <c r="JM270"/>
  <c r="JP270"/>
  <c r="JJ270"/>
  <c r="JL270"/>
  <c r="JO270"/>
  <c r="JH270"/>
  <c r="JR270"/>
  <c r="JN270"/>
  <c r="JS270"/>
  <c r="JQ270"/>
  <c r="PC267"/>
  <c r="OW267"/>
  <c r="OY267"/>
  <c r="OZ267"/>
  <c r="OV267"/>
  <c r="OU267"/>
  <c r="PB267"/>
  <c r="OR267"/>
  <c r="OS267"/>
  <c r="OT267"/>
  <c r="OX267"/>
  <c r="PA267"/>
  <c r="QC260"/>
  <c r="PI267"/>
  <c r="IK265"/>
  <c r="RD271"/>
  <c r="RC271"/>
  <c r="RH271"/>
  <c r="RG271"/>
  <c r="QZ271"/>
  <c r="RA271"/>
  <c r="RJ271"/>
  <c r="RF271"/>
  <c r="RK271"/>
  <c r="RE271"/>
  <c r="RI271"/>
  <c r="RB271"/>
  <c r="LT259"/>
  <c r="LQ259"/>
  <c r="MA259"/>
  <c r="LR259"/>
  <c r="LP259"/>
  <c r="LV259"/>
  <c r="LU259"/>
  <c r="LW259"/>
  <c r="LX259"/>
  <c r="LS259"/>
  <c r="LY259"/>
  <c r="LZ259"/>
  <c r="MN263"/>
  <c r="MP263"/>
  <c r="MU263"/>
  <c r="MQ263"/>
  <c r="MK263"/>
  <c r="MR263"/>
  <c r="MO263"/>
  <c r="MS263"/>
  <c r="MM263"/>
  <c r="MT263"/>
  <c r="ML263"/>
  <c r="MJ263"/>
  <c r="QW271"/>
  <c r="QX271"/>
  <c r="CR83"/>
  <c r="CO83"/>
  <c r="CN83"/>
  <c r="CJ83"/>
  <c r="CM83"/>
  <c r="CP83"/>
  <c r="CQ83"/>
  <c r="CS83"/>
  <c r="CL83"/>
  <c r="CK83"/>
  <c r="CT83"/>
  <c r="CU83"/>
  <c r="QG260"/>
  <c r="QL260"/>
  <c r="QM260"/>
  <c r="QF260"/>
  <c r="QO260"/>
  <c r="QH260"/>
  <c r="QJ260"/>
  <c r="QP260"/>
  <c r="QQ260"/>
  <c r="QK260"/>
  <c r="QI260"/>
  <c r="QN260"/>
  <c r="JE271"/>
  <c r="JG272" s="1"/>
  <c r="JF271"/>
  <c r="LP260"/>
  <c r="LX260"/>
  <c r="LQ260"/>
  <c r="LR260"/>
  <c r="LY260"/>
  <c r="LU260"/>
  <c r="MA260"/>
  <c r="LT260"/>
  <c r="LS260"/>
  <c r="LW260"/>
  <c r="LV260"/>
  <c r="LZ260"/>
  <c r="NL269"/>
  <c r="NM269"/>
  <c r="NF269"/>
  <c r="NG269"/>
  <c r="NJ269"/>
  <c r="NK269"/>
  <c r="NE269"/>
  <c r="NI269"/>
  <c r="NH269"/>
  <c r="NN269"/>
  <c r="NO269"/>
  <c r="ND269"/>
  <c r="NU259"/>
  <c r="NW260" s="1"/>
  <c r="NV259"/>
  <c r="KW262"/>
  <c r="LD262"/>
  <c r="LB262"/>
  <c r="LC262"/>
  <c r="KY262"/>
  <c r="KX262"/>
  <c r="LG262"/>
  <c r="LF262"/>
  <c r="LA262"/>
  <c r="KZ262"/>
  <c r="KV262"/>
  <c r="LE262"/>
  <c r="BQ82"/>
  <c r="BV82"/>
  <c r="BT82"/>
  <c r="CA82"/>
  <c r="BP82"/>
  <c r="BU82"/>
  <c r="BY82"/>
  <c r="BR82"/>
  <c r="BZ82"/>
  <c r="BX82"/>
  <c r="BS82"/>
  <c r="BW82"/>
  <c r="KJ274"/>
  <c r="KL274"/>
  <c r="KG274"/>
  <c r="KK274"/>
  <c r="KF274"/>
  <c r="KC274"/>
  <c r="KI274"/>
  <c r="KH274"/>
  <c r="KM274"/>
  <c r="KB274"/>
  <c r="KD274"/>
  <c r="KE274"/>
  <c r="RU261"/>
  <c r="RV261"/>
  <c r="RW261"/>
  <c r="SB261"/>
  <c r="SC261"/>
  <c r="RT261"/>
  <c r="RX261"/>
  <c r="SA261"/>
  <c r="SE261"/>
  <c r="RY261"/>
  <c r="RZ261"/>
  <c r="SD261"/>
  <c r="QC261"/>
  <c r="QE262" s="1"/>
  <c r="QD261"/>
  <c r="NF270"/>
  <c r="NL270"/>
  <c r="NK270"/>
  <c r="NO270"/>
  <c r="NG270"/>
  <c r="NH270"/>
  <c r="NI270"/>
  <c r="ND270"/>
  <c r="NM270"/>
  <c r="NE270"/>
  <c r="NJ270"/>
  <c r="NN270"/>
  <c r="IT265"/>
  <c r="IY265"/>
  <c r="IX265"/>
  <c r="IP265"/>
  <c r="IN265"/>
  <c r="IU265"/>
  <c r="IW265"/>
  <c r="IO265"/>
  <c r="IS265"/>
  <c r="IQ265"/>
  <c r="IR265"/>
  <c r="IV265"/>
  <c r="MJ264"/>
  <c r="MM264"/>
  <c r="MU264"/>
  <c r="MT264"/>
  <c r="MK264"/>
  <c r="MP264"/>
  <c r="MN264"/>
  <c r="ML264"/>
  <c r="MO264"/>
  <c r="MR264"/>
  <c r="MS264"/>
  <c r="MQ264"/>
  <c r="NU260"/>
  <c r="OO268"/>
  <c r="JN269"/>
  <c r="JO269"/>
  <c r="JH269"/>
  <c r="JI269"/>
  <c r="JS269"/>
  <c r="JP269"/>
  <c r="JQ269"/>
  <c r="JK269"/>
  <c r="JM269"/>
  <c r="JL269"/>
  <c r="JJ269"/>
  <c r="JR269"/>
  <c r="NA270"/>
  <c r="NB270"/>
  <c r="QW272"/>
  <c r="QY273" s="1"/>
  <c r="QX272"/>
  <c r="LM260"/>
  <c r="MG264"/>
  <c r="JF270"/>
  <c r="JG271"/>
  <c r="KT263"/>
  <c r="KS264"/>
  <c r="KU264"/>
  <c r="JZ275"/>
  <c r="JY276"/>
  <c r="KA276"/>
  <c r="RQ263"/>
  <c r="RS263"/>
  <c r="QD260"/>
  <c r="QE261"/>
  <c r="PJ267"/>
  <c r="PI268"/>
  <c r="PK268"/>
  <c r="IL265"/>
  <c r="IK266"/>
  <c r="IM266"/>
  <c r="NV260"/>
  <c r="NW261"/>
  <c r="OP268"/>
  <c r="OO269"/>
  <c r="OQ269"/>
  <c r="NA271"/>
  <c r="NC271"/>
  <c r="LN260"/>
  <c r="LM261"/>
  <c r="LO261"/>
  <c r="MH264"/>
  <c r="MG265"/>
  <c r="MI265"/>
  <c r="KT264"/>
  <c r="KU265"/>
  <c r="JZ276"/>
  <c r="KA277"/>
  <c r="RR263"/>
  <c r="RS264"/>
  <c r="PJ268"/>
  <c r="PK269"/>
  <c r="IL266"/>
  <c r="IM267"/>
  <c r="OP269"/>
  <c r="NB271"/>
  <c r="NC272"/>
  <c r="LN261"/>
  <c r="LO262"/>
  <c r="MH265"/>
  <c r="B127" i="13" l="1"/>
  <c r="J127"/>
  <c r="E127"/>
  <c r="D127"/>
  <c r="K127"/>
  <c r="C127"/>
  <c r="H128"/>
  <c r="LL262" i="2"/>
  <c r="MW272"/>
  <c r="II267"/>
  <c r="PG269"/>
  <c r="RN264"/>
  <c r="JX277"/>
  <c r="KQ265"/>
  <c r="MC265"/>
  <c r="LK261"/>
  <c r="MZ271"/>
  <c r="OL269"/>
  <c r="NR261"/>
  <c r="II266"/>
  <c r="PF268"/>
  <c r="PY261"/>
  <c r="RN263"/>
  <c r="JW276"/>
  <c r="KO264"/>
  <c r="JD271"/>
  <c r="QV273"/>
  <c r="QA262"/>
  <c r="NQ260"/>
  <c r="JB272"/>
  <c r="FZ82"/>
  <c r="G82"/>
  <c r="AA85"/>
  <c r="HM65"/>
  <c r="GS84"/>
  <c r="EK82"/>
  <c r="GZ84"/>
  <c r="HA84"/>
  <c r="HE84"/>
  <c r="EX82"/>
  <c r="EY82"/>
  <c r="LJ262"/>
  <c r="MZ272"/>
  <c r="IH267"/>
  <c r="PE269"/>
  <c r="RP264"/>
  <c r="JU277"/>
  <c r="KO265"/>
  <c r="MF265"/>
  <c r="LL261"/>
  <c r="MW271"/>
  <c r="ON269"/>
  <c r="NQ261"/>
  <c r="IG266"/>
  <c r="PG268"/>
  <c r="PZ261"/>
  <c r="RO263"/>
  <c r="JV276"/>
  <c r="KQ264"/>
  <c r="JA271"/>
  <c r="QT273"/>
  <c r="PY262"/>
  <c r="NR260"/>
  <c r="JA272"/>
  <c r="QY272"/>
  <c r="GB82"/>
  <c r="BM83"/>
  <c r="HP65"/>
  <c r="CI85"/>
  <c r="GU84"/>
  <c r="EL82"/>
  <c r="FK81"/>
  <c r="HD84"/>
  <c r="HB84"/>
  <c r="HH84"/>
  <c r="ER82"/>
  <c r="ET82"/>
  <c r="ES82"/>
  <c r="EV82"/>
  <c r="LK262"/>
  <c r="MX272"/>
  <c r="IG267"/>
  <c r="PF269"/>
  <c r="RO264"/>
  <c r="JV277"/>
  <c r="KP265"/>
  <c r="ME265"/>
  <c r="LJ261"/>
  <c r="MY271"/>
  <c r="OK269"/>
  <c r="OQ270"/>
  <c r="NS261"/>
  <c r="IJ266"/>
  <c r="PE268"/>
  <c r="QB261"/>
  <c r="RP263"/>
  <c r="JX276"/>
  <c r="KR264"/>
  <c r="JB271"/>
  <c r="QU273"/>
  <c r="QB262"/>
  <c r="NT260"/>
  <c r="JC272"/>
  <c r="GA82"/>
  <c r="DC85"/>
  <c r="HO65"/>
  <c r="DW85"/>
  <c r="GT84"/>
  <c r="EN82"/>
  <c r="HC84"/>
  <c r="HJ84"/>
  <c r="HG84"/>
  <c r="EW82"/>
  <c r="EZ82"/>
  <c r="LI262"/>
  <c r="MY272"/>
  <c r="IJ267"/>
  <c r="PH269"/>
  <c r="RM264"/>
  <c r="JW277"/>
  <c r="KR265"/>
  <c r="MD265"/>
  <c r="MI266"/>
  <c r="LI261"/>
  <c r="MX271"/>
  <c r="OM269"/>
  <c r="NT261"/>
  <c r="IH266"/>
  <c r="PH268"/>
  <c r="QA261"/>
  <c r="RM263"/>
  <c r="JU276"/>
  <c r="KP264"/>
  <c r="JC271"/>
  <c r="QS273"/>
  <c r="PZ262"/>
  <c r="NS260"/>
  <c r="JD272"/>
  <c r="FY82"/>
  <c r="CH84"/>
  <c r="AS84"/>
  <c r="AT84" s="1"/>
  <c r="HN65"/>
  <c r="EM82"/>
  <c r="GC83"/>
  <c r="GV84"/>
  <c r="HF84"/>
  <c r="HK84"/>
  <c r="HI84"/>
  <c r="FA82"/>
  <c r="FC82"/>
  <c r="EU82"/>
  <c r="FB82"/>
  <c r="NG272"/>
  <c r="NK272"/>
  <c r="NL272"/>
  <c r="NN272"/>
  <c r="NM272"/>
  <c r="NJ272"/>
  <c r="NO272"/>
  <c r="ND272"/>
  <c r="NF272"/>
  <c r="NH272"/>
  <c r="NE272"/>
  <c r="NI272"/>
  <c r="MR265"/>
  <c r="MJ265"/>
  <c r="MP265"/>
  <c r="MU265"/>
  <c r="MK265"/>
  <c r="MM265"/>
  <c r="MN265"/>
  <c r="MS265"/>
  <c r="ML265"/>
  <c r="MT265"/>
  <c r="MO265"/>
  <c r="MQ265"/>
  <c r="LM262"/>
  <c r="IK267"/>
  <c r="QI261"/>
  <c r="QQ261"/>
  <c r="QL261"/>
  <c r="QJ261"/>
  <c r="QF261"/>
  <c r="QM261"/>
  <c r="QK261"/>
  <c r="QH261"/>
  <c r="QG261"/>
  <c r="QP261"/>
  <c r="QO261"/>
  <c r="QN261"/>
  <c r="JY277"/>
  <c r="LF264"/>
  <c r="KZ264"/>
  <c r="KY264"/>
  <c r="KV264"/>
  <c r="LE264"/>
  <c r="LG264"/>
  <c r="LB264"/>
  <c r="LC264"/>
  <c r="KW264"/>
  <c r="KX264"/>
  <c r="LD264"/>
  <c r="LA264"/>
  <c r="NX260"/>
  <c r="NY260"/>
  <c r="OB260"/>
  <c r="OI260"/>
  <c r="OF260"/>
  <c r="NZ260"/>
  <c r="OH260"/>
  <c r="OE260"/>
  <c r="OG260"/>
  <c r="OA260"/>
  <c r="OD260"/>
  <c r="OC260"/>
  <c r="HW65"/>
  <c r="IB65"/>
  <c r="HT65"/>
  <c r="IE65"/>
  <c r="HZ65"/>
  <c r="HV65"/>
  <c r="HY65"/>
  <c r="HU65"/>
  <c r="IC65"/>
  <c r="ID65"/>
  <c r="HX65"/>
  <c r="IA65"/>
  <c r="PR269"/>
  <c r="PU269"/>
  <c r="PV269"/>
  <c r="PS269"/>
  <c r="PL269"/>
  <c r="PQ269"/>
  <c r="PM269"/>
  <c r="PN269"/>
  <c r="PW269"/>
  <c r="PT269"/>
  <c r="PO269"/>
  <c r="PP269"/>
  <c r="KB277"/>
  <c r="KK277"/>
  <c r="KC277"/>
  <c r="KD277"/>
  <c r="KH277"/>
  <c r="KI277"/>
  <c r="KF277"/>
  <c r="KM277"/>
  <c r="KG277"/>
  <c r="KL277"/>
  <c r="KE277"/>
  <c r="KJ277"/>
  <c r="LF265"/>
  <c r="KZ265"/>
  <c r="LB265"/>
  <c r="KV265"/>
  <c r="KY265"/>
  <c r="LD265"/>
  <c r="LA265"/>
  <c r="LG265"/>
  <c r="LC265"/>
  <c r="KX265"/>
  <c r="LE265"/>
  <c r="KW265"/>
  <c r="NO271"/>
  <c r="NM271"/>
  <c r="NE271"/>
  <c r="NH271"/>
  <c r="NN271"/>
  <c r="NK271"/>
  <c r="NG271"/>
  <c r="ND271"/>
  <c r="NL271"/>
  <c r="NI271"/>
  <c r="NF271"/>
  <c r="NJ271"/>
  <c r="OB261"/>
  <c r="OF261"/>
  <c r="OA261"/>
  <c r="OD261"/>
  <c r="OH261"/>
  <c r="OC261"/>
  <c r="OG261"/>
  <c r="OE261"/>
  <c r="OI261"/>
  <c r="NX261"/>
  <c r="NZ261"/>
  <c r="NY261"/>
  <c r="IS266"/>
  <c r="IO266"/>
  <c r="IP266"/>
  <c r="IX266"/>
  <c r="IR266"/>
  <c r="IT266"/>
  <c r="IY266"/>
  <c r="IW266"/>
  <c r="IV266"/>
  <c r="IN266"/>
  <c r="IU266"/>
  <c r="IQ266"/>
  <c r="PI269"/>
  <c r="RQ264"/>
  <c r="KS265"/>
  <c r="JJ271"/>
  <c r="JL271"/>
  <c r="JR271"/>
  <c r="JP271"/>
  <c r="JS271"/>
  <c r="JK271"/>
  <c r="JM271"/>
  <c r="JN271"/>
  <c r="JH271"/>
  <c r="JO271"/>
  <c r="JI271"/>
  <c r="JQ271"/>
  <c r="QF262"/>
  <c r="QN262"/>
  <c r="QG262"/>
  <c r="QJ262"/>
  <c r="QK262"/>
  <c r="QH262"/>
  <c r="QO262"/>
  <c r="QM262"/>
  <c r="QL262"/>
  <c r="QQ262"/>
  <c r="QP262"/>
  <c r="QI262"/>
  <c r="JI272"/>
  <c r="JM272"/>
  <c r="JL272"/>
  <c r="JQ272"/>
  <c r="JN272"/>
  <c r="JO272"/>
  <c r="JS272"/>
  <c r="JK272"/>
  <c r="JH272"/>
  <c r="JR272"/>
  <c r="JJ272"/>
  <c r="JP272"/>
  <c r="BN83"/>
  <c r="BM84"/>
  <c r="BN84" s="1"/>
  <c r="LM263"/>
  <c r="LN263"/>
  <c r="IW267"/>
  <c r="IQ267"/>
  <c r="IY267"/>
  <c r="IN267"/>
  <c r="IS267"/>
  <c r="IO267"/>
  <c r="IR267"/>
  <c r="IP267"/>
  <c r="IV267"/>
  <c r="IU267"/>
  <c r="IX267"/>
  <c r="IT267"/>
  <c r="RQ265"/>
  <c r="MG266"/>
  <c r="MH266"/>
  <c r="NA272"/>
  <c r="OT269"/>
  <c r="OV269"/>
  <c r="OR269"/>
  <c r="OS269"/>
  <c r="OU269"/>
  <c r="OW269"/>
  <c r="PA269"/>
  <c r="OX269"/>
  <c r="OZ269"/>
  <c r="PB269"/>
  <c r="OY269"/>
  <c r="PC269"/>
  <c r="PQ268"/>
  <c r="PO268"/>
  <c r="PN268"/>
  <c r="PM268"/>
  <c r="PV268"/>
  <c r="PP268"/>
  <c r="PR268"/>
  <c r="PL268"/>
  <c r="PU268"/>
  <c r="PW268"/>
  <c r="PS268"/>
  <c r="PT268"/>
  <c r="LT262"/>
  <c r="LX262"/>
  <c r="LS262"/>
  <c r="LR262"/>
  <c r="MA262"/>
  <c r="LU262"/>
  <c r="LQ262"/>
  <c r="LZ262"/>
  <c r="LP262"/>
  <c r="LV262"/>
  <c r="LY262"/>
  <c r="LW262"/>
  <c r="NA273"/>
  <c r="RT264"/>
  <c r="RX264"/>
  <c r="RZ264"/>
  <c r="SD264"/>
  <c r="RY264"/>
  <c r="SC264"/>
  <c r="RV264"/>
  <c r="SE264"/>
  <c r="RW264"/>
  <c r="SA264"/>
  <c r="RU264"/>
  <c r="SB264"/>
  <c r="JY278"/>
  <c r="MA261"/>
  <c r="LW261"/>
  <c r="LT261"/>
  <c r="LP261"/>
  <c r="LU261"/>
  <c r="LQ261"/>
  <c r="LS261"/>
  <c r="LV261"/>
  <c r="LX261"/>
  <c r="LY261"/>
  <c r="LR261"/>
  <c r="LZ261"/>
  <c r="OO270"/>
  <c r="QC262"/>
  <c r="SE263"/>
  <c r="RU263"/>
  <c r="SB263"/>
  <c r="RT263"/>
  <c r="RY263"/>
  <c r="SD263"/>
  <c r="RX263"/>
  <c r="SA263"/>
  <c r="RZ263"/>
  <c r="RV263"/>
  <c r="RW263"/>
  <c r="SC263"/>
  <c r="KF276"/>
  <c r="KJ276"/>
  <c r="KD276"/>
  <c r="KM276"/>
  <c r="KK276"/>
  <c r="KI276"/>
  <c r="KE276"/>
  <c r="KH276"/>
  <c r="KC276"/>
  <c r="KG276"/>
  <c r="KL276"/>
  <c r="KB276"/>
  <c r="JE272"/>
  <c r="JF272"/>
  <c r="RE273"/>
  <c r="RA273"/>
  <c r="RF273"/>
  <c r="RG273"/>
  <c r="RC273"/>
  <c r="RK273"/>
  <c r="RH273"/>
  <c r="RI273"/>
  <c r="QZ273"/>
  <c r="RD273"/>
  <c r="RB273"/>
  <c r="RJ273"/>
  <c r="NU261"/>
  <c r="NV261"/>
  <c r="GP82"/>
  <c r="GQ82"/>
  <c r="GF82"/>
  <c r="GJ82"/>
  <c r="GN82"/>
  <c r="GH82"/>
  <c r="GI82"/>
  <c r="GK82"/>
  <c r="GG82"/>
  <c r="GO82"/>
  <c r="GL82"/>
  <c r="GM82"/>
  <c r="LN262"/>
  <c r="IL267"/>
  <c r="IK268"/>
  <c r="JZ277"/>
  <c r="KA278"/>
  <c r="PJ269"/>
  <c r="PI270"/>
  <c r="PK270"/>
  <c r="RR264"/>
  <c r="RS265"/>
  <c r="KT265"/>
  <c r="KS266"/>
  <c r="KU266"/>
  <c r="RR265"/>
  <c r="RS266"/>
  <c r="NB272"/>
  <c r="NC273"/>
  <c r="NB273"/>
  <c r="NC274"/>
  <c r="JZ278"/>
  <c r="KA279"/>
  <c r="OP270"/>
  <c r="OQ271"/>
  <c r="QD262"/>
  <c r="QC263"/>
  <c r="QE263"/>
  <c r="JE273"/>
  <c r="JG273"/>
  <c r="NU262"/>
  <c r="IL268"/>
  <c r="IM269"/>
  <c r="PJ270"/>
  <c r="PK271"/>
  <c r="KT266"/>
  <c r="QD263"/>
  <c r="QE264"/>
  <c r="JF273"/>
  <c r="JG274"/>
  <c r="NV262"/>
  <c r="K128" i="13" l="1"/>
  <c r="C128"/>
  <c r="H129"/>
  <c r="J128"/>
  <c r="B128"/>
  <c r="D128"/>
  <c r="E128"/>
  <c r="JD274" i="2"/>
  <c r="QB264"/>
  <c r="PH271"/>
  <c r="IJ269"/>
  <c r="JB273"/>
  <c r="QA263"/>
  <c r="OM271"/>
  <c r="JV279"/>
  <c r="MW274"/>
  <c r="MW273"/>
  <c r="RM266"/>
  <c r="KR266"/>
  <c r="RP265"/>
  <c r="PH270"/>
  <c r="JW278"/>
  <c r="MI267"/>
  <c r="LO263"/>
  <c r="MD266"/>
  <c r="HQ66"/>
  <c r="HR66" s="1"/>
  <c r="CY85"/>
  <c r="DA86" s="1"/>
  <c r="OK270"/>
  <c r="QU272"/>
  <c r="U85"/>
  <c r="B82"/>
  <c r="GW85"/>
  <c r="JB274"/>
  <c r="PZ264"/>
  <c r="PE271"/>
  <c r="II269"/>
  <c r="JD273"/>
  <c r="PZ263"/>
  <c r="OL271"/>
  <c r="JW279"/>
  <c r="MY274"/>
  <c r="MX273"/>
  <c r="RP266"/>
  <c r="KQ266"/>
  <c r="RO265"/>
  <c r="PF270"/>
  <c r="JU278"/>
  <c r="NW262"/>
  <c r="IM268"/>
  <c r="CI84"/>
  <c r="MF266"/>
  <c r="CW85"/>
  <c r="ON270"/>
  <c r="QV272"/>
  <c r="W85"/>
  <c r="C82"/>
  <c r="DS85"/>
  <c r="DQ85"/>
  <c r="EO83"/>
  <c r="EA85"/>
  <c r="EB85"/>
  <c r="DZ85"/>
  <c r="EG85"/>
  <c r="JC274"/>
  <c r="PY264"/>
  <c r="PG271"/>
  <c r="IH269"/>
  <c r="JC273"/>
  <c r="PY263"/>
  <c r="OK271"/>
  <c r="JU279"/>
  <c r="MZ274"/>
  <c r="MY273"/>
  <c r="RO266"/>
  <c r="KP266"/>
  <c r="KU267"/>
  <c r="RN265"/>
  <c r="PG270"/>
  <c r="JV278"/>
  <c r="BO84"/>
  <c r="AU84"/>
  <c r="ME266"/>
  <c r="CZ85"/>
  <c r="OL270"/>
  <c r="QS272"/>
  <c r="V85"/>
  <c r="A82"/>
  <c r="DT85"/>
  <c r="DR85"/>
  <c r="FH81"/>
  <c r="FF81"/>
  <c r="DY85"/>
  <c r="JA274"/>
  <c r="QA264"/>
  <c r="PF271"/>
  <c r="IG269"/>
  <c r="NW263"/>
  <c r="JA273"/>
  <c r="QB263"/>
  <c r="ON271"/>
  <c r="JX279"/>
  <c r="MX274"/>
  <c r="MZ273"/>
  <c r="RN266"/>
  <c r="KO266"/>
  <c r="RM265"/>
  <c r="PE270"/>
  <c r="JX278"/>
  <c r="LO264"/>
  <c r="GD83"/>
  <c r="MC266"/>
  <c r="CX85"/>
  <c r="OM270"/>
  <c r="QT272"/>
  <c r="X85"/>
  <c r="D82"/>
  <c r="FE81"/>
  <c r="CF85"/>
  <c r="FG81"/>
  <c r="CD85"/>
  <c r="CC85"/>
  <c r="CE85"/>
  <c r="FV81"/>
  <c r="FW81"/>
  <c r="FT81"/>
  <c r="CJ85"/>
  <c r="CR85"/>
  <c r="CO85"/>
  <c r="DX85"/>
  <c r="EI85"/>
  <c r="EC85"/>
  <c r="EH85"/>
  <c r="QC264"/>
  <c r="NF274"/>
  <c r="NN274"/>
  <c r="NE274"/>
  <c r="NO274"/>
  <c r="NI274"/>
  <c r="NK274"/>
  <c r="NG274"/>
  <c r="NL274"/>
  <c r="ND274"/>
  <c r="NH274"/>
  <c r="NJ274"/>
  <c r="NM274"/>
  <c r="NG273"/>
  <c r="NK273"/>
  <c r="NL273"/>
  <c r="NO273"/>
  <c r="NF273"/>
  <c r="NH273"/>
  <c r="NE273"/>
  <c r="NM273"/>
  <c r="ND273"/>
  <c r="NN273"/>
  <c r="NI273"/>
  <c r="NJ273"/>
  <c r="SB266"/>
  <c r="SA266"/>
  <c r="SD266"/>
  <c r="RZ266"/>
  <c r="RW266"/>
  <c r="RU266"/>
  <c r="RT266"/>
  <c r="RX266"/>
  <c r="RV266"/>
  <c r="SE266"/>
  <c r="RY266"/>
  <c r="SC266"/>
  <c r="JY279"/>
  <c r="OT270"/>
  <c r="OY270"/>
  <c r="OU270"/>
  <c r="OW270"/>
  <c r="OZ270"/>
  <c r="PB270"/>
  <c r="PA270"/>
  <c r="OR270"/>
  <c r="OX270"/>
  <c r="OV270"/>
  <c r="OS270"/>
  <c r="PC270"/>
  <c r="QW273"/>
  <c r="QX273"/>
  <c r="AD85"/>
  <c r="AH85"/>
  <c r="AF85"/>
  <c r="AE85"/>
  <c r="AC85"/>
  <c r="AM85"/>
  <c r="AL85"/>
  <c r="AG85"/>
  <c r="AB85"/>
  <c r="AI85"/>
  <c r="AJ85"/>
  <c r="AK85"/>
  <c r="PL271"/>
  <c r="PR271"/>
  <c r="PM271"/>
  <c r="PN271"/>
  <c r="PW271"/>
  <c r="PT271"/>
  <c r="PS271"/>
  <c r="PQ271"/>
  <c r="PU271"/>
  <c r="PV271"/>
  <c r="PP271"/>
  <c r="PO271"/>
  <c r="JY280"/>
  <c r="JZ280"/>
  <c r="KS267"/>
  <c r="KT267"/>
  <c r="RQ266"/>
  <c r="RS267" s="1"/>
  <c r="RR266"/>
  <c r="KG278"/>
  <c r="KH278"/>
  <c r="KE278"/>
  <c r="KD278"/>
  <c r="KB278"/>
  <c r="KJ278"/>
  <c r="KL278"/>
  <c r="KF278"/>
  <c r="KI278"/>
  <c r="KM278"/>
  <c r="KC278"/>
  <c r="KK278"/>
  <c r="DL85"/>
  <c r="DN85"/>
  <c r="DO85"/>
  <c r="DD85"/>
  <c r="DH85"/>
  <c r="DJ85"/>
  <c r="DF85"/>
  <c r="DI85"/>
  <c r="DK85"/>
  <c r="DG85"/>
  <c r="DE85"/>
  <c r="DM85"/>
  <c r="EF85"/>
  <c r="EE85"/>
  <c r="ED85"/>
  <c r="QN264"/>
  <c r="QL264"/>
  <c r="QJ264"/>
  <c r="QQ264"/>
  <c r="QP264"/>
  <c r="QH264"/>
  <c r="QI264"/>
  <c r="QF264"/>
  <c r="QO264"/>
  <c r="QK264"/>
  <c r="QM264"/>
  <c r="QG264"/>
  <c r="JE274"/>
  <c r="QH263"/>
  <c r="QF263"/>
  <c r="QJ263"/>
  <c r="QO263"/>
  <c r="QI263"/>
  <c r="QM263"/>
  <c r="QK263"/>
  <c r="QL263"/>
  <c r="QN263"/>
  <c r="QP263"/>
  <c r="QQ263"/>
  <c r="QG263"/>
  <c r="PB271"/>
  <c r="OX271"/>
  <c r="OS271"/>
  <c r="OR271"/>
  <c r="OT271"/>
  <c r="OU271"/>
  <c r="OV271"/>
  <c r="PA271"/>
  <c r="OW271"/>
  <c r="OY271"/>
  <c r="OZ271"/>
  <c r="PC271"/>
  <c r="KH279"/>
  <c r="KF279"/>
  <c r="KM279"/>
  <c r="KL279"/>
  <c r="KJ279"/>
  <c r="KD279"/>
  <c r="KI279"/>
  <c r="KB279"/>
  <c r="KK279"/>
  <c r="KC279"/>
  <c r="KE279"/>
  <c r="KG279"/>
  <c r="NA274"/>
  <c r="RQ267"/>
  <c r="RS268" s="1"/>
  <c r="RR267"/>
  <c r="PI271"/>
  <c r="MG267"/>
  <c r="MI268" s="1"/>
  <c r="MH267"/>
  <c r="RB272"/>
  <c r="RH272"/>
  <c r="QZ272"/>
  <c r="RD272"/>
  <c r="RA272"/>
  <c r="RK272"/>
  <c r="RI272"/>
  <c r="RJ272"/>
  <c r="RC272"/>
  <c r="RG272"/>
  <c r="RE272"/>
  <c r="RF272"/>
  <c r="O82"/>
  <c r="S82"/>
  <c r="K82"/>
  <c r="I82"/>
  <c r="M82"/>
  <c r="R82"/>
  <c r="P82"/>
  <c r="Q82"/>
  <c r="J82"/>
  <c r="N82"/>
  <c r="H82"/>
  <c r="L82"/>
  <c r="JH274"/>
  <c r="JS274"/>
  <c r="JO274"/>
  <c r="JK274"/>
  <c r="JI274"/>
  <c r="JN274"/>
  <c r="JM274"/>
  <c r="JP274"/>
  <c r="JQ274"/>
  <c r="JR274"/>
  <c r="JJ274"/>
  <c r="JL274"/>
  <c r="QC265"/>
  <c r="IS269"/>
  <c r="IR269"/>
  <c r="IV269"/>
  <c r="IU269"/>
  <c r="IX269"/>
  <c r="IQ269"/>
  <c r="IP269"/>
  <c r="IW269"/>
  <c r="IN269"/>
  <c r="IO269"/>
  <c r="IT269"/>
  <c r="IY269"/>
  <c r="JS273"/>
  <c r="JO273"/>
  <c r="JJ273"/>
  <c r="JM273"/>
  <c r="JR273"/>
  <c r="JL273"/>
  <c r="JI273"/>
  <c r="JP273"/>
  <c r="JN273"/>
  <c r="JH273"/>
  <c r="JK273"/>
  <c r="JQ273"/>
  <c r="KW266"/>
  <c r="KZ266"/>
  <c r="KX266"/>
  <c r="LA266"/>
  <c r="KY266"/>
  <c r="LC266"/>
  <c r="LF266"/>
  <c r="LG266"/>
  <c r="LE266"/>
  <c r="LD266"/>
  <c r="LB266"/>
  <c r="KV266"/>
  <c r="RW265"/>
  <c r="SA265"/>
  <c r="RY265"/>
  <c r="RT265"/>
  <c r="SC265"/>
  <c r="SB265"/>
  <c r="SE265"/>
  <c r="RX265"/>
  <c r="SD265"/>
  <c r="RV265"/>
  <c r="RZ265"/>
  <c r="RU265"/>
  <c r="PT270"/>
  <c r="PL270"/>
  <c r="PS270"/>
  <c r="PU270"/>
  <c r="PV270"/>
  <c r="PP270"/>
  <c r="PO270"/>
  <c r="PR270"/>
  <c r="PM270"/>
  <c r="PW270"/>
  <c r="PQ270"/>
  <c r="PN270"/>
  <c r="MU266"/>
  <c r="MM266"/>
  <c r="ML266"/>
  <c r="MS266"/>
  <c r="MK266"/>
  <c r="MQ266"/>
  <c r="MO266"/>
  <c r="MN266"/>
  <c r="MT266"/>
  <c r="MP266"/>
  <c r="MR266"/>
  <c r="MJ266"/>
  <c r="OO271"/>
  <c r="FP81"/>
  <c r="FM81"/>
  <c r="FU81"/>
  <c r="FO81"/>
  <c r="FR81"/>
  <c r="FS81"/>
  <c r="FQ81"/>
  <c r="FL81"/>
  <c r="FN81"/>
  <c r="CM85"/>
  <c r="CK85"/>
  <c r="CQ85"/>
  <c r="CU85"/>
  <c r="CS85"/>
  <c r="CL85"/>
  <c r="CN85"/>
  <c r="CP85"/>
  <c r="CT85"/>
  <c r="QD264"/>
  <c r="QE265"/>
  <c r="JZ279"/>
  <c r="KA280"/>
  <c r="QW274"/>
  <c r="QY274"/>
  <c r="JF274"/>
  <c r="JE275"/>
  <c r="JG275"/>
  <c r="NB274"/>
  <c r="NA275"/>
  <c r="NC275"/>
  <c r="PJ271"/>
  <c r="PI272"/>
  <c r="PK272"/>
  <c r="QD265"/>
  <c r="QE266"/>
  <c r="OP271"/>
  <c r="OO272"/>
  <c r="QX274"/>
  <c r="QY275"/>
  <c r="JF275"/>
  <c r="JG276"/>
  <c r="NB275"/>
  <c r="PJ272"/>
  <c r="PK273"/>
  <c r="OP272"/>
  <c r="OQ273"/>
  <c r="H130" i="13" l="1"/>
  <c r="K129"/>
  <c r="J129"/>
  <c r="D129"/>
  <c r="E129"/>
  <c r="C129"/>
  <c r="B129"/>
  <c r="OM273" i="2"/>
  <c r="PG273"/>
  <c r="JA276"/>
  <c r="QU275"/>
  <c r="PY266"/>
  <c r="PH272"/>
  <c r="MX275"/>
  <c r="JD275"/>
  <c r="QU274"/>
  <c r="JX280"/>
  <c r="QA265"/>
  <c r="MD268"/>
  <c r="RN268"/>
  <c r="RN267"/>
  <c r="KA281"/>
  <c r="LI264"/>
  <c r="NR263"/>
  <c r="AP84"/>
  <c r="BI84"/>
  <c r="KR267"/>
  <c r="DU86"/>
  <c r="CD84"/>
  <c r="IG268"/>
  <c r="NQ262"/>
  <c r="DB86"/>
  <c r="LL263"/>
  <c r="ME267"/>
  <c r="OL273"/>
  <c r="PF273"/>
  <c r="JC276"/>
  <c r="QT275"/>
  <c r="QA266"/>
  <c r="PE272"/>
  <c r="MW275"/>
  <c r="JC275"/>
  <c r="QS274"/>
  <c r="JW280"/>
  <c r="QB265"/>
  <c r="MC268"/>
  <c r="RP268"/>
  <c r="RM267"/>
  <c r="KU268"/>
  <c r="LL264"/>
  <c r="NS263"/>
  <c r="AQ84"/>
  <c r="AS85" s="1"/>
  <c r="BL84"/>
  <c r="KP267"/>
  <c r="EP83"/>
  <c r="CF84"/>
  <c r="II268"/>
  <c r="NR262"/>
  <c r="GX85"/>
  <c r="LI263"/>
  <c r="MC267"/>
  <c r="DV86"/>
  <c r="ON273"/>
  <c r="PH273"/>
  <c r="JD276"/>
  <c r="QS275"/>
  <c r="PZ266"/>
  <c r="PG272"/>
  <c r="MY275"/>
  <c r="JA275"/>
  <c r="QV274"/>
  <c r="JV280"/>
  <c r="PY265"/>
  <c r="OQ272"/>
  <c r="MF268"/>
  <c r="RM268"/>
  <c r="RP267"/>
  <c r="GE83"/>
  <c r="LJ264"/>
  <c r="NT263"/>
  <c r="AR84"/>
  <c r="BJ84"/>
  <c r="KQ267"/>
  <c r="Y86"/>
  <c r="Z86" s="1"/>
  <c r="CE84"/>
  <c r="CG85" s="1"/>
  <c r="IJ268"/>
  <c r="NS262"/>
  <c r="LJ263"/>
  <c r="MF267"/>
  <c r="OK273"/>
  <c r="PE273"/>
  <c r="JB276"/>
  <c r="QV275"/>
  <c r="QB266"/>
  <c r="PF272"/>
  <c r="MZ275"/>
  <c r="NC276"/>
  <c r="JB275"/>
  <c r="QT274"/>
  <c r="JU280"/>
  <c r="PZ265"/>
  <c r="ME268"/>
  <c r="RO268"/>
  <c r="RO267"/>
  <c r="FI82"/>
  <c r="FJ82" s="1"/>
  <c r="LK264"/>
  <c r="NQ263"/>
  <c r="AO84"/>
  <c r="BK84"/>
  <c r="KO267"/>
  <c r="E83"/>
  <c r="F83" s="1"/>
  <c r="CC84"/>
  <c r="IH268"/>
  <c r="NT262"/>
  <c r="HS66"/>
  <c r="LK263"/>
  <c r="MD267"/>
  <c r="DC87"/>
  <c r="EQ83"/>
  <c r="JS276"/>
  <c r="JO276"/>
  <c r="JQ276"/>
  <c r="JM276"/>
  <c r="JJ276"/>
  <c r="JR276"/>
  <c r="JH276"/>
  <c r="JI276"/>
  <c r="JN276"/>
  <c r="JP276"/>
  <c r="JK276"/>
  <c r="JL276"/>
  <c r="QH266"/>
  <c r="QO266"/>
  <c r="QM266"/>
  <c r="QN266"/>
  <c r="QF266"/>
  <c r="QK266"/>
  <c r="QG266"/>
  <c r="QL266"/>
  <c r="QJ266"/>
  <c r="QP266"/>
  <c r="QI266"/>
  <c r="QQ266"/>
  <c r="QW275"/>
  <c r="QX275"/>
  <c r="QC266"/>
  <c r="LR264"/>
  <c r="LU264"/>
  <c r="LY264"/>
  <c r="LP264"/>
  <c r="LS264"/>
  <c r="LW264"/>
  <c r="MA264"/>
  <c r="LX264"/>
  <c r="LV264"/>
  <c r="LZ264"/>
  <c r="LQ264"/>
  <c r="LT264"/>
  <c r="BZ84"/>
  <c r="BQ84"/>
  <c r="BR84"/>
  <c r="BP84"/>
  <c r="BY84"/>
  <c r="BT84"/>
  <c r="BW84"/>
  <c r="BX84"/>
  <c r="BU84"/>
  <c r="BV84"/>
  <c r="CA84"/>
  <c r="BS84"/>
  <c r="IV268"/>
  <c r="IY268"/>
  <c r="IU268"/>
  <c r="IR268"/>
  <c r="IS268"/>
  <c r="IO268"/>
  <c r="IX268"/>
  <c r="IQ268"/>
  <c r="IP268"/>
  <c r="IT268"/>
  <c r="IW268"/>
  <c r="IN268"/>
  <c r="NX262"/>
  <c r="NY262"/>
  <c r="OA262"/>
  <c r="OF262"/>
  <c r="OC262"/>
  <c r="OD262"/>
  <c r="OE262"/>
  <c r="OB262"/>
  <c r="OG262"/>
  <c r="NZ262"/>
  <c r="OH262"/>
  <c r="OI262"/>
  <c r="MG268"/>
  <c r="MI269" s="1"/>
  <c r="MH268"/>
  <c r="QC267"/>
  <c r="PM272"/>
  <c r="PO272"/>
  <c r="PT272"/>
  <c r="PR272"/>
  <c r="PP272"/>
  <c r="PN272"/>
  <c r="PL272"/>
  <c r="PQ272"/>
  <c r="PS272"/>
  <c r="PW272"/>
  <c r="PV272"/>
  <c r="PU272"/>
  <c r="NM275"/>
  <c r="NH275"/>
  <c r="NI275"/>
  <c r="NF275"/>
  <c r="NJ275"/>
  <c r="ND275"/>
  <c r="NK275"/>
  <c r="NL275"/>
  <c r="NN275"/>
  <c r="NG275"/>
  <c r="NO275"/>
  <c r="NE275"/>
  <c r="JE276"/>
  <c r="RK274"/>
  <c r="RA274"/>
  <c r="RJ274"/>
  <c r="RF274"/>
  <c r="RE274"/>
  <c r="RH274"/>
  <c r="RB274"/>
  <c r="RI274"/>
  <c r="QZ274"/>
  <c r="RD274"/>
  <c r="RC274"/>
  <c r="RG274"/>
  <c r="JY281"/>
  <c r="KA282" s="1"/>
  <c r="JZ281"/>
  <c r="ML268"/>
  <c r="MP268"/>
  <c r="MR268"/>
  <c r="MM268"/>
  <c r="MK268"/>
  <c r="MN268"/>
  <c r="MJ268"/>
  <c r="MO268"/>
  <c r="MS268"/>
  <c r="MT268"/>
  <c r="MQ268"/>
  <c r="MU268"/>
  <c r="SB267"/>
  <c r="SC267"/>
  <c r="SE267"/>
  <c r="SA267"/>
  <c r="RZ267"/>
  <c r="RV267"/>
  <c r="RX267"/>
  <c r="RW267"/>
  <c r="RT267"/>
  <c r="RU267"/>
  <c r="SD267"/>
  <c r="RY267"/>
  <c r="AU86"/>
  <c r="IK269"/>
  <c r="IL269"/>
  <c r="LQ263"/>
  <c r="LR263"/>
  <c r="LU263"/>
  <c r="LS263"/>
  <c r="LY263"/>
  <c r="LT263"/>
  <c r="LW263"/>
  <c r="MA263"/>
  <c r="LZ263"/>
  <c r="LP263"/>
  <c r="LX263"/>
  <c r="LV263"/>
  <c r="MO267"/>
  <c r="MM267"/>
  <c r="MN267"/>
  <c r="MT267"/>
  <c r="MR267"/>
  <c r="MU267"/>
  <c r="MS267"/>
  <c r="MP267"/>
  <c r="MQ267"/>
  <c r="MJ267"/>
  <c r="MK267"/>
  <c r="ML267"/>
  <c r="RE275"/>
  <c r="RD275"/>
  <c r="RI275"/>
  <c r="RC275"/>
  <c r="RH275"/>
  <c r="RF275"/>
  <c r="RK275"/>
  <c r="RA275"/>
  <c r="RB275"/>
  <c r="RG275"/>
  <c r="RJ275"/>
  <c r="QZ275"/>
  <c r="PI273"/>
  <c r="PJ273"/>
  <c r="NA276"/>
  <c r="NB276"/>
  <c r="JP275"/>
  <c r="JO275"/>
  <c r="JQ275"/>
  <c r="JS275"/>
  <c r="JK275"/>
  <c r="JI275"/>
  <c r="JR275"/>
  <c r="JJ275"/>
  <c r="JM275"/>
  <c r="JH275"/>
  <c r="JN275"/>
  <c r="JL275"/>
  <c r="QH265"/>
  <c r="QM265"/>
  <c r="QL265"/>
  <c r="QJ265"/>
  <c r="QO265"/>
  <c r="QG265"/>
  <c r="QQ265"/>
  <c r="QI265"/>
  <c r="QF265"/>
  <c r="QP265"/>
  <c r="QK265"/>
  <c r="QN265"/>
  <c r="SE268"/>
  <c r="RT268"/>
  <c r="RY268"/>
  <c r="SD268"/>
  <c r="SB268"/>
  <c r="RU268"/>
  <c r="RZ268"/>
  <c r="RV268"/>
  <c r="SC268"/>
  <c r="SA268"/>
  <c r="RW268"/>
  <c r="RX268"/>
  <c r="KS268"/>
  <c r="KT268"/>
  <c r="CG86"/>
  <c r="NU263"/>
  <c r="NV263"/>
  <c r="PC273"/>
  <c r="PB273"/>
  <c r="OT273"/>
  <c r="OZ273"/>
  <c r="OV273"/>
  <c r="OU273"/>
  <c r="OW273"/>
  <c r="OX273"/>
  <c r="OY273"/>
  <c r="OR273"/>
  <c r="OS273"/>
  <c r="PA273"/>
  <c r="PT273"/>
  <c r="PM273"/>
  <c r="PU273"/>
  <c r="PL273"/>
  <c r="PP273"/>
  <c r="PO273"/>
  <c r="PR273"/>
  <c r="PV273"/>
  <c r="PS273"/>
  <c r="PN273"/>
  <c r="PQ273"/>
  <c r="PW273"/>
  <c r="KK280"/>
  <c r="KM280"/>
  <c r="KF280"/>
  <c r="KH280"/>
  <c r="KI280"/>
  <c r="KJ280"/>
  <c r="KC280"/>
  <c r="KG280"/>
  <c r="KL280"/>
  <c r="KB280"/>
  <c r="KD280"/>
  <c r="KE280"/>
  <c r="MG269"/>
  <c r="MH269"/>
  <c r="RQ268"/>
  <c r="RR268"/>
  <c r="OF263"/>
  <c r="OG263"/>
  <c r="NX263"/>
  <c r="OD263"/>
  <c r="NY263"/>
  <c r="OB263"/>
  <c r="OA263"/>
  <c r="OH263"/>
  <c r="OI263"/>
  <c r="OE263"/>
  <c r="NZ263"/>
  <c r="OC263"/>
  <c r="BE84"/>
  <c r="BB84"/>
  <c r="AV84"/>
  <c r="AZ84"/>
  <c r="BA84"/>
  <c r="AX84"/>
  <c r="BG84"/>
  <c r="AW84"/>
  <c r="BC84"/>
  <c r="BF84"/>
  <c r="AY84"/>
  <c r="BD84"/>
  <c r="LA267"/>
  <c r="LF267"/>
  <c r="LG267"/>
  <c r="LB267"/>
  <c r="KV267"/>
  <c r="KZ267"/>
  <c r="KX267"/>
  <c r="LE267"/>
  <c r="LC267"/>
  <c r="KW267"/>
  <c r="KY267"/>
  <c r="LD267"/>
  <c r="CP84"/>
  <c r="CJ84"/>
  <c r="CL84"/>
  <c r="CQ84"/>
  <c r="CO84"/>
  <c r="CM84"/>
  <c r="CR84"/>
  <c r="CU84"/>
  <c r="CT84"/>
  <c r="CS84"/>
  <c r="CK84"/>
  <c r="CN84"/>
  <c r="LM264"/>
  <c r="LN264"/>
  <c r="QW276"/>
  <c r="QY276"/>
  <c r="QD266"/>
  <c r="QE267"/>
  <c r="QD267"/>
  <c r="QE268"/>
  <c r="JF276"/>
  <c r="JE277"/>
  <c r="JG277"/>
  <c r="IK270"/>
  <c r="IM270"/>
  <c r="PI274"/>
  <c r="PK274"/>
  <c r="NU264"/>
  <c r="RQ269"/>
  <c r="RS269"/>
  <c r="LM265"/>
  <c r="LO265"/>
  <c r="QX276"/>
  <c r="QY277"/>
  <c r="JF277"/>
  <c r="JG278"/>
  <c r="IL270"/>
  <c r="IM271"/>
  <c r="PJ274"/>
  <c r="PK275"/>
  <c r="NV264"/>
  <c r="NW265"/>
  <c r="RR269"/>
  <c r="RS270"/>
  <c r="LN265"/>
  <c r="LO266"/>
  <c r="J130" i="13" l="1"/>
  <c r="D130"/>
  <c r="C130"/>
  <c r="B130"/>
  <c r="E130"/>
  <c r="K130"/>
  <c r="H131"/>
  <c r="LK266" i="2"/>
  <c r="RM270"/>
  <c r="NR265"/>
  <c r="PE275"/>
  <c r="IG271"/>
  <c r="JA278"/>
  <c r="QV277"/>
  <c r="LJ265"/>
  <c r="RN269"/>
  <c r="PE274"/>
  <c r="IH270"/>
  <c r="JC277"/>
  <c r="PZ268"/>
  <c r="QB267"/>
  <c r="QV276"/>
  <c r="KU269"/>
  <c r="AP86"/>
  <c r="JV282"/>
  <c r="MD269"/>
  <c r="HO66"/>
  <c r="FK82"/>
  <c r="MY276"/>
  <c r="FZ83"/>
  <c r="OL272"/>
  <c r="GY85"/>
  <c r="KP268"/>
  <c r="JW281"/>
  <c r="EN83"/>
  <c r="GE84"/>
  <c r="LL266"/>
  <c r="RO270"/>
  <c r="NQ265"/>
  <c r="PG275"/>
  <c r="II271"/>
  <c r="JD278"/>
  <c r="QS277"/>
  <c r="LK265"/>
  <c r="RM269"/>
  <c r="PG274"/>
  <c r="IJ270"/>
  <c r="JA277"/>
  <c r="QA268"/>
  <c r="PZ267"/>
  <c r="QU276"/>
  <c r="CH86"/>
  <c r="AO86"/>
  <c r="JU282"/>
  <c r="ME269"/>
  <c r="HN66"/>
  <c r="BM85"/>
  <c r="BN85" s="1"/>
  <c r="MW276"/>
  <c r="GB83"/>
  <c r="ON272"/>
  <c r="DW86"/>
  <c r="KO268"/>
  <c r="JV281"/>
  <c r="EK83"/>
  <c r="CI86"/>
  <c r="CZ87"/>
  <c r="EX83"/>
  <c r="EU83"/>
  <c r="FA83"/>
  <c r="LJ266"/>
  <c r="RP270"/>
  <c r="NT265"/>
  <c r="PH275"/>
  <c r="IJ271"/>
  <c r="JC278"/>
  <c r="QU277"/>
  <c r="LL265"/>
  <c r="RP269"/>
  <c r="PF274"/>
  <c r="IG270"/>
  <c r="JD277"/>
  <c r="QB268"/>
  <c r="QA267"/>
  <c r="QT276"/>
  <c r="NW264"/>
  <c r="AQ86"/>
  <c r="JW282"/>
  <c r="MF269"/>
  <c r="HM66"/>
  <c r="G83"/>
  <c r="MX276"/>
  <c r="AA86"/>
  <c r="GA83"/>
  <c r="OM272"/>
  <c r="KR268"/>
  <c r="DC86"/>
  <c r="JU281"/>
  <c r="CY87"/>
  <c r="EM83"/>
  <c r="FC83"/>
  <c r="ES83"/>
  <c r="ET83"/>
  <c r="LI266"/>
  <c r="RN270"/>
  <c r="NS265"/>
  <c r="PF275"/>
  <c r="IH271"/>
  <c r="JB278"/>
  <c r="QT277"/>
  <c r="LI265"/>
  <c r="RO269"/>
  <c r="PH274"/>
  <c r="II270"/>
  <c r="JB277"/>
  <c r="PY268"/>
  <c r="PY267"/>
  <c r="QS276"/>
  <c r="MI270"/>
  <c r="NC277"/>
  <c r="AR86"/>
  <c r="JX282"/>
  <c r="MC269"/>
  <c r="HP66"/>
  <c r="MZ276"/>
  <c r="CH85"/>
  <c r="FY83"/>
  <c r="OK272"/>
  <c r="AT85"/>
  <c r="KQ268"/>
  <c r="JX281"/>
  <c r="CX87"/>
  <c r="EL83"/>
  <c r="CW87"/>
  <c r="EZ83"/>
  <c r="EV83"/>
  <c r="EW83"/>
  <c r="DK87"/>
  <c r="DE87"/>
  <c r="DM87"/>
  <c r="DD87"/>
  <c r="SC270"/>
  <c r="RT270"/>
  <c r="SD270"/>
  <c r="SB270"/>
  <c r="RW270"/>
  <c r="RY270"/>
  <c r="SA270"/>
  <c r="RZ270"/>
  <c r="SE270"/>
  <c r="RU270"/>
  <c r="RV270"/>
  <c r="RX270"/>
  <c r="PU275"/>
  <c r="PM275"/>
  <c r="PR275"/>
  <c r="PQ275"/>
  <c r="PL275"/>
  <c r="PO275"/>
  <c r="PV275"/>
  <c r="PS275"/>
  <c r="PN275"/>
  <c r="PP275"/>
  <c r="PW275"/>
  <c r="PT275"/>
  <c r="IP271"/>
  <c r="IR271"/>
  <c r="IW271"/>
  <c r="IY271"/>
  <c r="IO271"/>
  <c r="IQ271"/>
  <c r="IX271"/>
  <c r="IN271"/>
  <c r="IV271"/>
  <c r="IU271"/>
  <c r="IS271"/>
  <c r="IT271"/>
  <c r="JH278"/>
  <c r="JL278"/>
  <c r="JO278"/>
  <c r="JP278"/>
  <c r="JS278"/>
  <c r="JJ278"/>
  <c r="JM278"/>
  <c r="JR278"/>
  <c r="JI278"/>
  <c r="JK278"/>
  <c r="JN278"/>
  <c r="JQ278"/>
  <c r="PO274"/>
  <c r="PS274"/>
  <c r="PR274"/>
  <c r="PP274"/>
  <c r="PN274"/>
  <c r="PV274"/>
  <c r="PM274"/>
  <c r="PW274"/>
  <c r="PT274"/>
  <c r="PL274"/>
  <c r="PQ274"/>
  <c r="PU274"/>
  <c r="JE278"/>
  <c r="JG279" s="1"/>
  <c r="JF278"/>
  <c r="NA277"/>
  <c r="NC278" s="1"/>
  <c r="NB277"/>
  <c r="JY282"/>
  <c r="OI265"/>
  <c r="NY265"/>
  <c r="OF265"/>
  <c r="OE265"/>
  <c r="OC265"/>
  <c r="NZ265"/>
  <c r="NX265"/>
  <c r="OD265"/>
  <c r="OG265"/>
  <c r="OB265"/>
  <c r="OA265"/>
  <c r="OH265"/>
  <c r="RF277"/>
  <c r="RE277"/>
  <c r="RI277"/>
  <c r="RH277"/>
  <c r="RG277"/>
  <c r="RD277"/>
  <c r="RB277"/>
  <c r="RA277"/>
  <c r="QZ277"/>
  <c r="RJ277"/>
  <c r="RK277"/>
  <c r="RC277"/>
  <c r="LM266"/>
  <c r="LN266"/>
  <c r="RU269"/>
  <c r="RV269"/>
  <c r="RW269"/>
  <c r="SA269"/>
  <c r="SE269"/>
  <c r="SB269"/>
  <c r="SD269"/>
  <c r="RT269"/>
  <c r="SC269"/>
  <c r="RX269"/>
  <c r="RZ269"/>
  <c r="RY269"/>
  <c r="PI275"/>
  <c r="PJ275"/>
  <c r="JN277"/>
  <c r="JL277"/>
  <c r="JM277"/>
  <c r="JK277"/>
  <c r="JJ277"/>
  <c r="JH277"/>
  <c r="JS277"/>
  <c r="JI277"/>
  <c r="JP277"/>
  <c r="JO277"/>
  <c r="JQ277"/>
  <c r="JR277"/>
  <c r="QW277"/>
  <c r="QY278" s="1"/>
  <c r="QX277"/>
  <c r="BD86"/>
  <c r="BF86"/>
  <c r="BG86"/>
  <c r="AZ86"/>
  <c r="AX86"/>
  <c r="BE86"/>
  <c r="AW86"/>
  <c r="BB86"/>
  <c r="AY86"/>
  <c r="AV86"/>
  <c r="BC86"/>
  <c r="BA86"/>
  <c r="KM282"/>
  <c r="KE282"/>
  <c r="KD282"/>
  <c r="KG282"/>
  <c r="KI282"/>
  <c r="KC282"/>
  <c r="KH282"/>
  <c r="KB282"/>
  <c r="KK282"/>
  <c r="KL282"/>
  <c r="KJ282"/>
  <c r="KF282"/>
  <c r="MG270"/>
  <c r="MI271" s="1"/>
  <c r="MH270"/>
  <c r="NG276"/>
  <c r="NL276"/>
  <c r="NF276"/>
  <c r="NK276"/>
  <c r="NJ276"/>
  <c r="NO276"/>
  <c r="NN276"/>
  <c r="NI276"/>
  <c r="NM276"/>
  <c r="ND276"/>
  <c r="NE276"/>
  <c r="NH276"/>
  <c r="LE268"/>
  <c r="LC268"/>
  <c r="KY268"/>
  <c r="LG268"/>
  <c r="LF268"/>
  <c r="LB268"/>
  <c r="KX268"/>
  <c r="KW268"/>
  <c r="LA268"/>
  <c r="LD268"/>
  <c r="KV268"/>
  <c r="KZ268"/>
  <c r="EY83"/>
  <c r="ER83"/>
  <c r="FB83"/>
  <c r="JE279"/>
  <c r="JG280" s="1"/>
  <c r="JF279"/>
  <c r="QW278"/>
  <c r="IX270"/>
  <c r="IS270"/>
  <c r="IW270"/>
  <c r="IR270"/>
  <c r="IV270"/>
  <c r="IP270"/>
  <c r="IO270"/>
  <c r="IN270"/>
  <c r="IU270"/>
  <c r="IQ270"/>
  <c r="IT270"/>
  <c r="IY270"/>
  <c r="QC268"/>
  <c r="JY283"/>
  <c r="KA284" s="1"/>
  <c r="JZ283"/>
  <c r="HY66"/>
  <c r="IA66"/>
  <c r="ID66"/>
  <c r="IB66"/>
  <c r="HT66"/>
  <c r="IC66"/>
  <c r="HU66"/>
  <c r="HZ66"/>
  <c r="HX66"/>
  <c r="HV66"/>
  <c r="HW66"/>
  <c r="IE66"/>
  <c r="OO273"/>
  <c r="OP273"/>
  <c r="KC281"/>
  <c r="KE281"/>
  <c r="KF281"/>
  <c r="KB281"/>
  <c r="KG281"/>
  <c r="KH281"/>
  <c r="KD281"/>
  <c r="KI281"/>
  <c r="KK281"/>
  <c r="KM281"/>
  <c r="KL281"/>
  <c r="KJ281"/>
  <c r="LZ266"/>
  <c r="LQ266"/>
  <c r="LW266"/>
  <c r="MA266"/>
  <c r="LP266"/>
  <c r="LU266"/>
  <c r="LY266"/>
  <c r="LX266"/>
  <c r="LV266"/>
  <c r="LS266"/>
  <c r="LR266"/>
  <c r="LT266"/>
  <c r="LR265"/>
  <c r="LS265"/>
  <c r="LW265"/>
  <c r="LT265"/>
  <c r="LP265"/>
  <c r="LY265"/>
  <c r="LZ265"/>
  <c r="MA265"/>
  <c r="LV265"/>
  <c r="LQ265"/>
  <c r="LX265"/>
  <c r="LU265"/>
  <c r="RQ270"/>
  <c r="RR270"/>
  <c r="IK271"/>
  <c r="QF268"/>
  <c r="QM268"/>
  <c r="QK268"/>
  <c r="QI268"/>
  <c r="QO268"/>
  <c r="QP268"/>
  <c r="QG268"/>
  <c r="QH268"/>
  <c r="QL268"/>
  <c r="QQ268"/>
  <c r="QJ268"/>
  <c r="QN268"/>
  <c r="QN267"/>
  <c r="QH267"/>
  <c r="QQ267"/>
  <c r="QF267"/>
  <c r="QO267"/>
  <c r="QK267"/>
  <c r="QL267"/>
  <c r="QJ267"/>
  <c r="QP267"/>
  <c r="QM267"/>
  <c r="QG267"/>
  <c r="QI267"/>
  <c r="RF276"/>
  <c r="RA276"/>
  <c r="RI276"/>
  <c r="RJ276"/>
  <c r="RC276"/>
  <c r="QZ276"/>
  <c r="RK276"/>
  <c r="RD276"/>
  <c r="RG276"/>
  <c r="RE276"/>
  <c r="RB276"/>
  <c r="RH276"/>
  <c r="MU269"/>
  <c r="MS269"/>
  <c r="MM269"/>
  <c r="MT269"/>
  <c r="MN269"/>
  <c r="MK269"/>
  <c r="MP269"/>
  <c r="MO269"/>
  <c r="MJ269"/>
  <c r="ML269"/>
  <c r="MR269"/>
  <c r="MQ269"/>
  <c r="GN83"/>
  <c r="GK83"/>
  <c r="GJ83"/>
  <c r="GO83"/>
  <c r="GL83"/>
  <c r="GG83"/>
  <c r="GQ83"/>
  <c r="GF83"/>
  <c r="GM83"/>
  <c r="GI83"/>
  <c r="GH83"/>
  <c r="GP83"/>
  <c r="OU272"/>
  <c r="OY272"/>
  <c r="OZ272"/>
  <c r="OR272"/>
  <c r="PC272"/>
  <c r="OX272"/>
  <c r="OW272"/>
  <c r="PA272"/>
  <c r="OT272"/>
  <c r="OV272"/>
  <c r="OS272"/>
  <c r="PB272"/>
  <c r="KS269"/>
  <c r="KU270" s="1"/>
  <c r="KT269"/>
  <c r="DN87"/>
  <c r="DF87"/>
  <c r="DG87"/>
  <c r="DJ87"/>
  <c r="DI87"/>
  <c r="DO87"/>
  <c r="DL87"/>
  <c r="DH87"/>
  <c r="JZ282"/>
  <c r="KA283"/>
  <c r="LM267"/>
  <c r="LO267"/>
  <c r="PI276"/>
  <c r="PK276"/>
  <c r="QX278"/>
  <c r="QY279"/>
  <c r="QD268"/>
  <c r="QC269"/>
  <c r="QE269"/>
  <c r="OO274"/>
  <c r="RQ271"/>
  <c r="RS271"/>
  <c r="IL271"/>
  <c r="IK272"/>
  <c r="IM272"/>
  <c r="LN267"/>
  <c r="LO268"/>
  <c r="PJ276"/>
  <c r="PK277"/>
  <c r="QD269"/>
  <c r="QE270"/>
  <c r="OP274"/>
  <c r="OQ275"/>
  <c r="RR271"/>
  <c r="RS272"/>
  <c r="IL272"/>
  <c r="E131" i="13" l="1"/>
  <c r="K131"/>
  <c r="D131"/>
  <c r="H132"/>
  <c r="J131"/>
  <c r="C131"/>
  <c r="B131"/>
  <c r="RO272" i="2"/>
  <c r="OK275"/>
  <c r="PZ270"/>
  <c r="PF277"/>
  <c r="LI268"/>
  <c r="IH272"/>
  <c r="RM271"/>
  <c r="QB269"/>
  <c r="QV279"/>
  <c r="PF276"/>
  <c r="LL267"/>
  <c r="JW283"/>
  <c r="KQ270"/>
  <c r="JV284"/>
  <c r="JA280"/>
  <c r="MF271"/>
  <c r="QU278"/>
  <c r="MW278"/>
  <c r="JD279"/>
  <c r="MZ277"/>
  <c r="MC270"/>
  <c r="CW86"/>
  <c r="GC84"/>
  <c r="GD84" s="1"/>
  <c r="V86"/>
  <c r="D83"/>
  <c r="NR264"/>
  <c r="DR86"/>
  <c r="GT85"/>
  <c r="FE82"/>
  <c r="KQ269"/>
  <c r="GB84"/>
  <c r="CD86"/>
  <c r="RN272"/>
  <c r="OL275"/>
  <c r="QB270"/>
  <c r="PE277"/>
  <c r="LJ268"/>
  <c r="IG272"/>
  <c r="RP271"/>
  <c r="PZ269"/>
  <c r="QU279"/>
  <c r="PG276"/>
  <c r="LI267"/>
  <c r="JU283"/>
  <c r="KP270"/>
  <c r="JW284"/>
  <c r="JB280"/>
  <c r="ME271"/>
  <c r="QV278"/>
  <c r="MX278"/>
  <c r="JB279"/>
  <c r="AU85"/>
  <c r="MW277"/>
  <c r="MD270"/>
  <c r="CX86"/>
  <c r="U86"/>
  <c r="B83"/>
  <c r="NQ264"/>
  <c r="DS86"/>
  <c r="GV85"/>
  <c r="FG82"/>
  <c r="HQ67"/>
  <c r="HR67" s="1"/>
  <c r="KR269"/>
  <c r="FZ84"/>
  <c r="CF86"/>
  <c r="DU87"/>
  <c r="GA84"/>
  <c r="RP272"/>
  <c r="OM275"/>
  <c r="QA270"/>
  <c r="PG277"/>
  <c r="LK268"/>
  <c r="II272"/>
  <c r="RO271"/>
  <c r="QA269"/>
  <c r="QS279"/>
  <c r="PH276"/>
  <c r="LK267"/>
  <c r="JX283"/>
  <c r="KO270"/>
  <c r="OQ274"/>
  <c r="JU284"/>
  <c r="JD280"/>
  <c r="MC271"/>
  <c r="QT278"/>
  <c r="MZ278"/>
  <c r="JC279"/>
  <c r="MX277"/>
  <c r="ME270"/>
  <c r="CZ86"/>
  <c r="X86"/>
  <c r="A83"/>
  <c r="NT264"/>
  <c r="DQ86"/>
  <c r="BO85"/>
  <c r="GS85"/>
  <c r="FF82"/>
  <c r="KP269"/>
  <c r="CE86"/>
  <c r="FY84"/>
  <c r="CC86"/>
  <c r="GH84"/>
  <c r="GN84"/>
  <c r="GG84"/>
  <c r="CN86"/>
  <c r="CO86"/>
  <c r="RM272"/>
  <c r="ON275"/>
  <c r="PY270"/>
  <c r="PH277"/>
  <c r="LL268"/>
  <c r="IJ272"/>
  <c r="IM273"/>
  <c r="RN271"/>
  <c r="PY269"/>
  <c r="QT279"/>
  <c r="PE276"/>
  <c r="LJ267"/>
  <c r="JV283"/>
  <c r="KR270"/>
  <c r="JX284"/>
  <c r="JC280"/>
  <c r="MD271"/>
  <c r="QS278"/>
  <c r="MY278"/>
  <c r="JA279"/>
  <c r="MY277"/>
  <c r="MF270"/>
  <c r="CY86"/>
  <c r="DA87" s="1"/>
  <c r="W86"/>
  <c r="Y87" s="1"/>
  <c r="C83"/>
  <c r="NS264"/>
  <c r="DT86"/>
  <c r="GU85"/>
  <c r="GW86" s="1"/>
  <c r="FH82"/>
  <c r="KO269"/>
  <c r="GY86"/>
  <c r="EO84"/>
  <c r="GQ84"/>
  <c r="GF84"/>
  <c r="GK84"/>
  <c r="CU86"/>
  <c r="CP86"/>
  <c r="CS86"/>
  <c r="CL86"/>
  <c r="OV275"/>
  <c r="OT275"/>
  <c r="OS275"/>
  <c r="OY275"/>
  <c r="OR275"/>
  <c r="OU275"/>
  <c r="OZ275"/>
  <c r="PB275"/>
  <c r="OX275"/>
  <c r="OW275"/>
  <c r="PC275"/>
  <c r="PA275"/>
  <c r="LW268"/>
  <c r="LY268"/>
  <c r="LT268"/>
  <c r="LP268"/>
  <c r="LX268"/>
  <c r="LU268"/>
  <c r="LV268"/>
  <c r="MA268"/>
  <c r="LR268"/>
  <c r="LZ268"/>
  <c r="LS268"/>
  <c r="LQ268"/>
  <c r="SA271"/>
  <c r="SD271"/>
  <c r="SC271"/>
  <c r="RT271"/>
  <c r="RV271"/>
  <c r="RW271"/>
  <c r="RZ271"/>
  <c r="RX271"/>
  <c r="SB271"/>
  <c r="SE271"/>
  <c r="RU271"/>
  <c r="RY271"/>
  <c r="JY284"/>
  <c r="JO280"/>
  <c r="JJ280"/>
  <c r="JM280"/>
  <c r="JN280"/>
  <c r="JQ280"/>
  <c r="JS280"/>
  <c r="JP280"/>
  <c r="JH280"/>
  <c r="JK280"/>
  <c r="JR280"/>
  <c r="JI280"/>
  <c r="JL280"/>
  <c r="QW279"/>
  <c r="QY280" s="1"/>
  <c r="QX279"/>
  <c r="NO278"/>
  <c r="NG278"/>
  <c r="NE278"/>
  <c r="NN278"/>
  <c r="ND278"/>
  <c r="NK278"/>
  <c r="NF278"/>
  <c r="NM278"/>
  <c r="NH278"/>
  <c r="NI278"/>
  <c r="NJ278"/>
  <c r="NL278"/>
  <c r="MK270"/>
  <c r="MT270"/>
  <c r="MM270"/>
  <c r="MP270"/>
  <c r="MU270"/>
  <c r="MR270"/>
  <c r="MS270"/>
  <c r="MO270"/>
  <c r="ML270"/>
  <c r="MN270"/>
  <c r="MQ270"/>
  <c r="MJ270"/>
  <c r="DH86"/>
  <c r="DN86"/>
  <c r="DD86"/>
  <c r="DI86"/>
  <c r="DG86"/>
  <c r="DM86"/>
  <c r="DL86"/>
  <c r="DE86"/>
  <c r="DJ86"/>
  <c r="DK86"/>
  <c r="DF86"/>
  <c r="DO86"/>
  <c r="FO82"/>
  <c r="FW82"/>
  <c r="FQ82"/>
  <c r="FN82"/>
  <c r="FP82"/>
  <c r="FU82"/>
  <c r="FM82"/>
  <c r="FL82"/>
  <c r="FT82"/>
  <c r="FR82"/>
  <c r="FV82"/>
  <c r="FS82"/>
  <c r="KS270"/>
  <c r="KT270"/>
  <c r="PP277"/>
  <c r="PV277"/>
  <c r="PR277"/>
  <c r="PW277"/>
  <c r="PT277"/>
  <c r="PN277"/>
  <c r="PM277"/>
  <c r="PO277"/>
  <c r="PQ277"/>
  <c r="PS277"/>
  <c r="PL277"/>
  <c r="PU277"/>
  <c r="IO272"/>
  <c r="IN272"/>
  <c r="IY272"/>
  <c r="IP272"/>
  <c r="IU272"/>
  <c r="IQ272"/>
  <c r="IX272"/>
  <c r="IS272"/>
  <c r="IV272"/>
  <c r="IR272"/>
  <c r="IT272"/>
  <c r="IW272"/>
  <c r="QW280"/>
  <c r="QY281" s="1"/>
  <c r="QX280"/>
  <c r="PI277"/>
  <c r="LS267"/>
  <c r="LR267"/>
  <c r="MA267"/>
  <c r="LX267"/>
  <c r="LP267"/>
  <c r="LT267"/>
  <c r="LQ267"/>
  <c r="LV267"/>
  <c r="LY267"/>
  <c r="LW267"/>
  <c r="LZ267"/>
  <c r="LU267"/>
  <c r="KF283"/>
  <c r="KG283"/>
  <c r="KJ283"/>
  <c r="KL283"/>
  <c r="KC283"/>
  <c r="KM283"/>
  <c r="KI283"/>
  <c r="KK283"/>
  <c r="KB283"/>
  <c r="KH283"/>
  <c r="KD283"/>
  <c r="KE283"/>
  <c r="JY285"/>
  <c r="KA286" s="1"/>
  <c r="JZ285"/>
  <c r="NG277"/>
  <c r="NK277"/>
  <c r="ND277"/>
  <c r="NJ277"/>
  <c r="NH277"/>
  <c r="NE277"/>
  <c r="NF277"/>
  <c r="NN277"/>
  <c r="NI277"/>
  <c r="NO277"/>
  <c r="NL277"/>
  <c r="NM277"/>
  <c r="AB86"/>
  <c r="AF86"/>
  <c r="AK86"/>
  <c r="AJ86"/>
  <c r="AL86"/>
  <c r="AD86"/>
  <c r="AC86"/>
  <c r="AE86"/>
  <c r="AI86"/>
  <c r="AH86"/>
  <c r="AG86"/>
  <c r="AM86"/>
  <c r="NZ264"/>
  <c r="OH264"/>
  <c r="OE264"/>
  <c r="OD264"/>
  <c r="OC264"/>
  <c r="NX264"/>
  <c r="OA264"/>
  <c r="NY264"/>
  <c r="OG264"/>
  <c r="OB264"/>
  <c r="OI264"/>
  <c r="OF264"/>
  <c r="PI278"/>
  <c r="PK279" s="1"/>
  <c r="PJ278"/>
  <c r="IK273"/>
  <c r="RQ272"/>
  <c r="RR272"/>
  <c r="QC270"/>
  <c r="QD270"/>
  <c r="RA279"/>
  <c r="QZ279"/>
  <c r="RF279"/>
  <c r="RJ279"/>
  <c r="RB279"/>
  <c r="RD279"/>
  <c r="RC279"/>
  <c r="RK279"/>
  <c r="RE279"/>
  <c r="RH279"/>
  <c r="RG279"/>
  <c r="RI279"/>
  <c r="LM268"/>
  <c r="LN268"/>
  <c r="KW270"/>
  <c r="LA270"/>
  <c r="LE270"/>
  <c r="LC270"/>
  <c r="LD270"/>
  <c r="KZ270"/>
  <c r="KY270"/>
  <c r="LG270"/>
  <c r="LB270"/>
  <c r="KX270"/>
  <c r="LF270"/>
  <c r="KV270"/>
  <c r="KI284"/>
  <c r="KM284"/>
  <c r="KC284"/>
  <c r="KJ284"/>
  <c r="KD284"/>
  <c r="KG284"/>
  <c r="KK284"/>
  <c r="KH284"/>
  <c r="KE284"/>
  <c r="KL284"/>
  <c r="KF284"/>
  <c r="KB284"/>
  <c r="MP271"/>
  <c r="MM271"/>
  <c r="MR271"/>
  <c r="ML271"/>
  <c r="MO271"/>
  <c r="MK271"/>
  <c r="MU271"/>
  <c r="MQ271"/>
  <c r="MJ271"/>
  <c r="MS271"/>
  <c r="MT271"/>
  <c r="MN271"/>
  <c r="JE280"/>
  <c r="JG281" s="1"/>
  <c r="JF280"/>
  <c r="MG271"/>
  <c r="O83"/>
  <c r="L83"/>
  <c r="K83"/>
  <c r="H83"/>
  <c r="J83"/>
  <c r="M83"/>
  <c r="R83"/>
  <c r="I83"/>
  <c r="S83"/>
  <c r="N83"/>
  <c r="Q83"/>
  <c r="P83"/>
  <c r="DY86"/>
  <c r="EF86"/>
  <c r="EI86"/>
  <c r="EB86"/>
  <c r="EH86"/>
  <c r="EA86"/>
  <c r="EE86"/>
  <c r="EC86"/>
  <c r="DX86"/>
  <c r="DZ86"/>
  <c r="EG86"/>
  <c r="ED86"/>
  <c r="HI85"/>
  <c r="HK85"/>
  <c r="HB85"/>
  <c r="HD85"/>
  <c r="GZ85"/>
  <c r="HF85"/>
  <c r="HJ85"/>
  <c r="HA85"/>
  <c r="HG85"/>
  <c r="HH85"/>
  <c r="HC85"/>
  <c r="HE85"/>
  <c r="GI84"/>
  <c r="GL84"/>
  <c r="GM84"/>
  <c r="GJ84"/>
  <c r="GO84"/>
  <c r="GP84"/>
  <c r="CM86"/>
  <c r="CT86"/>
  <c r="CR86"/>
  <c r="CQ86"/>
  <c r="CK86"/>
  <c r="CJ86"/>
  <c r="RW272"/>
  <c r="RZ272"/>
  <c r="RV272"/>
  <c r="SB272"/>
  <c r="RU272"/>
  <c r="RY272"/>
  <c r="RT272"/>
  <c r="SD272"/>
  <c r="RX272"/>
  <c r="SE272"/>
  <c r="SA272"/>
  <c r="SC272"/>
  <c r="QG270"/>
  <c r="QI270"/>
  <c r="QJ270"/>
  <c r="QO270"/>
  <c r="QF270"/>
  <c r="QQ270"/>
  <c r="QL270"/>
  <c r="QH270"/>
  <c r="QP270"/>
  <c r="QN270"/>
  <c r="QK270"/>
  <c r="QM270"/>
  <c r="QL269"/>
  <c r="QM269"/>
  <c r="QK269"/>
  <c r="QJ269"/>
  <c r="QO269"/>
  <c r="QI269"/>
  <c r="QF269"/>
  <c r="QG269"/>
  <c r="QP269"/>
  <c r="QH269"/>
  <c r="QQ269"/>
  <c r="QN269"/>
  <c r="PR276"/>
  <c r="PM276"/>
  <c r="PN276"/>
  <c r="PQ276"/>
  <c r="PP276"/>
  <c r="PT276"/>
  <c r="PL276"/>
  <c r="PV276"/>
  <c r="PO276"/>
  <c r="PU276"/>
  <c r="PW276"/>
  <c r="PS276"/>
  <c r="JE281"/>
  <c r="JG282" s="1"/>
  <c r="JF281"/>
  <c r="RB278"/>
  <c r="RE278"/>
  <c r="RH278"/>
  <c r="RK278"/>
  <c r="RG278"/>
  <c r="RD278"/>
  <c r="RA278"/>
  <c r="RJ278"/>
  <c r="RF278"/>
  <c r="QZ278"/>
  <c r="RI278"/>
  <c r="RC278"/>
  <c r="JN279"/>
  <c r="JS279"/>
  <c r="JO279"/>
  <c r="JJ279"/>
  <c r="JR279"/>
  <c r="JQ279"/>
  <c r="JP279"/>
  <c r="JM279"/>
  <c r="JH279"/>
  <c r="JL279"/>
  <c r="JI279"/>
  <c r="JK279"/>
  <c r="NA278"/>
  <c r="NB278"/>
  <c r="DA88"/>
  <c r="NU265"/>
  <c r="NV265"/>
  <c r="LG269"/>
  <c r="LC269"/>
  <c r="KW269"/>
  <c r="LE269"/>
  <c r="KV269"/>
  <c r="LB269"/>
  <c r="LA269"/>
  <c r="LD269"/>
  <c r="KZ269"/>
  <c r="LF269"/>
  <c r="KX269"/>
  <c r="KY269"/>
  <c r="JZ284"/>
  <c r="KA285"/>
  <c r="KS271"/>
  <c r="KU271"/>
  <c r="PJ277"/>
  <c r="IL273"/>
  <c r="RQ273"/>
  <c r="QC271"/>
  <c r="QE271"/>
  <c r="LM269"/>
  <c r="LO269"/>
  <c r="MH271"/>
  <c r="MG272"/>
  <c r="MI272"/>
  <c r="NA279"/>
  <c r="NC279"/>
  <c r="NU266"/>
  <c r="KT271"/>
  <c r="KU272"/>
  <c r="RR273"/>
  <c r="RS274"/>
  <c r="QD271"/>
  <c r="QE272"/>
  <c r="LN269"/>
  <c r="LO270"/>
  <c r="MH272"/>
  <c r="MI273"/>
  <c r="NB279"/>
  <c r="NC280"/>
  <c r="NV266"/>
  <c r="E132" i="13" l="1"/>
  <c r="K132"/>
  <c r="C132"/>
  <c r="B132"/>
  <c r="J132"/>
  <c r="H133"/>
  <c r="D132"/>
  <c r="MY280" i="2"/>
  <c r="MD273"/>
  <c r="LI270"/>
  <c r="QA272"/>
  <c r="RN274"/>
  <c r="KQ272"/>
  <c r="MW279"/>
  <c r="ME272"/>
  <c r="LJ269"/>
  <c r="QA271"/>
  <c r="KO271"/>
  <c r="JX285"/>
  <c r="JB282"/>
  <c r="JB281"/>
  <c r="RS273"/>
  <c r="PH279"/>
  <c r="JX286"/>
  <c r="QS281"/>
  <c r="QU280"/>
  <c r="GX86"/>
  <c r="IH273"/>
  <c r="CG87"/>
  <c r="BI85"/>
  <c r="ON274"/>
  <c r="AR85"/>
  <c r="GS86"/>
  <c r="DC88"/>
  <c r="HF86"/>
  <c r="GZ86"/>
  <c r="MZ280"/>
  <c r="ME273"/>
  <c r="LK270"/>
  <c r="QB272"/>
  <c r="RP274"/>
  <c r="KO272"/>
  <c r="MZ279"/>
  <c r="MD272"/>
  <c r="LI269"/>
  <c r="PY271"/>
  <c r="KR271"/>
  <c r="JW285"/>
  <c r="DB88"/>
  <c r="JD282"/>
  <c r="JC281"/>
  <c r="PE279"/>
  <c r="JW286"/>
  <c r="QU281"/>
  <c r="QS280"/>
  <c r="EP84"/>
  <c r="DB87"/>
  <c r="II273"/>
  <c r="BL85"/>
  <c r="OL274"/>
  <c r="FI83"/>
  <c r="FJ83" s="1"/>
  <c r="AO85"/>
  <c r="CH87"/>
  <c r="EQ84"/>
  <c r="GC85"/>
  <c r="HH86"/>
  <c r="HK86"/>
  <c r="HG86"/>
  <c r="HD86"/>
  <c r="HC86"/>
  <c r="MX280"/>
  <c r="MF273"/>
  <c r="LL270"/>
  <c r="PZ272"/>
  <c r="RM274"/>
  <c r="KR272"/>
  <c r="MX279"/>
  <c r="MF272"/>
  <c r="LK269"/>
  <c r="PZ271"/>
  <c r="KQ271"/>
  <c r="JV285"/>
  <c r="NW266"/>
  <c r="JA282"/>
  <c r="JD281"/>
  <c r="PF279"/>
  <c r="JV286"/>
  <c r="PK278"/>
  <c r="QV281"/>
  <c r="QT280"/>
  <c r="Z87"/>
  <c r="IG273"/>
  <c r="BJ85"/>
  <c r="OK274"/>
  <c r="HS67"/>
  <c r="AP85"/>
  <c r="GT86"/>
  <c r="GV86"/>
  <c r="GU86"/>
  <c r="HE86"/>
  <c r="MW280"/>
  <c r="MC273"/>
  <c r="LJ270"/>
  <c r="PY272"/>
  <c r="RO274"/>
  <c r="KP272"/>
  <c r="NW267"/>
  <c r="MY279"/>
  <c r="MC272"/>
  <c r="LL269"/>
  <c r="QB271"/>
  <c r="KP271"/>
  <c r="JU285"/>
  <c r="JC282"/>
  <c r="JA281"/>
  <c r="IM274"/>
  <c r="PG279"/>
  <c r="JU286"/>
  <c r="QT281"/>
  <c r="QV280"/>
  <c r="E84"/>
  <c r="F84" s="1"/>
  <c r="IJ273"/>
  <c r="BK85"/>
  <c r="OM274"/>
  <c r="DV87"/>
  <c r="AQ85"/>
  <c r="AA88"/>
  <c r="HB86"/>
  <c r="HJ86"/>
  <c r="HI86"/>
  <c r="HA86"/>
  <c r="LR270"/>
  <c r="LP270"/>
  <c r="LW270"/>
  <c r="LV270"/>
  <c r="LY270"/>
  <c r="LS270"/>
  <c r="LZ270"/>
  <c r="LQ270"/>
  <c r="LX270"/>
  <c r="MA270"/>
  <c r="LT270"/>
  <c r="LU270"/>
  <c r="NG279"/>
  <c r="NN279"/>
  <c r="ND279"/>
  <c r="NL279"/>
  <c r="NF279"/>
  <c r="NO279"/>
  <c r="NM279"/>
  <c r="NK279"/>
  <c r="NI279"/>
  <c r="NJ279"/>
  <c r="NE279"/>
  <c r="NH279"/>
  <c r="MG273"/>
  <c r="QC272"/>
  <c r="LA271"/>
  <c r="LG271"/>
  <c r="KW271"/>
  <c r="LE271"/>
  <c r="KZ271"/>
  <c r="LD271"/>
  <c r="KY271"/>
  <c r="KX271"/>
  <c r="LF271"/>
  <c r="KV271"/>
  <c r="LB271"/>
  <c r="LC271"/>
  <c r="RE281"/>
  <c r="RK281"/>
  <c r="RA281"/>
  <c r="RJ281"/>
  <c r="RB281"/>
  <c r="RI281"/>
  <c r="QZ281"/>
  <c r="RF281"/>
  <c r="RC281"/>
  <c r="RH281"/>
  <c r="RG281"/>
  <c r="RD281"/>
  <c r="QW281"/>
  <c r="BQ85"/>
  <c r="BX85"/>
  <c r="BV85"/>
  <c r="BP85"/>
  <c r="BU85"/>
  <c r="BT85"/>
  <c r="BZ85"/>
  <c r="BR85"/>
  <c r="BS85"/>
  <c r="BW85"/>
  <c r="CA85"/>
  <c r="BY85"/>
  <c r="MG274"/>
  <c r="KW272"/>
  <c r="KV272"/>
  <c r="LF272"/>
  <c r="LB272"/>
  <c r="KX272"/>
  <c r="LG272"/>
  <c r="LC272"/>
  <c r="LD272"/>
  <c r="KZ272"/>
  <c r="LA272"/>
  <c r="KY272"/>
  <c r="LE272"/>
  <c r="MA269"/>
  <c r="LR269"/>
  <c r="LY269"/>
  <c r="LV269"/>
  <c r="LW269"/>
  <c r="LU269"/>
  <c r="LQ269"/>
  <c r="LP269"/>
  <c r="LX269"/>
  <c r="LS269"/>
  <c r="LZ269"/>
  <c r="LT269"/>
  <c r="QF271"/>
  <c r="QI271"/>
  <c r="QP271"/>
  <c r="QL271"/>
  <c r="QO271"/>
  <c r="QJ271"/>
  <c r="QG271"/>
  <c r="QH271"/>
  <c r="QQ271"/>
  <c r="QK271"/>
  <c r="QN271"/>
  <c r="QM271"/>
  <c r="JY286"/>
  <c r="JE282"/>
  <c r="PW279"/>
  <c r="PM279"/>
  <c r="PQ279"/>
  <c r="PS279"/>
  <c r="PN279"/>
  <c r="PP279"/>
  <c r="PV279"/>
  <c r="PO279"/>
  <c r="PT279"/>
  <c r="PL279"/>
  <c r="PR279"/>
  <c r="PU279"/>
  <c r="JY287"/>
  <c r="QW282"/>
  <c r="RB280"/>
  <c r="RH280"/>
  <c r="RE280"/>
  <c r="RC280"/>
  <c r="QZ280"/>
  <c r="RD280"/>
  <c r="RI280"/>
  <c r="RF280"/>
  <c r="RA280"/>
  <c r="RJ280"/>
  <c r="RG280"/>
  <c r="RK280"/>
  <c r="IK274"/>
  <c r="BC85"/>
  <c r="BB85"/>
  <c r="BG85"/>
  <c r="BD85"/>
  <c r="AV85"/>
  <c r="BF85"/>
  <c r="AX85"/>
  <c r="BA85"/>
  <c r="AY85"/>
  <c r="BE85"/>
  <c r="AW85"/>
  <c r="AZ85"/>
  <c r="SB274"/>
  <c r="RT274"/>
  <c r="RZ274"/>
  <c r="SD274"/>
  <c r="RU274"/>
  <c r="RX274"/>
  <c r="RV274"/>
  <c r="SC274"/>
  <c r="SE274"/>
  <c r="RY274"/>
  <c r="SA274"/>
  <c r="RW274"/>
  <c r="LM270"/>
  <c r="LN270"/>
  <c r="KS272"/>
  <c r="KT272"/>
  <c r="JM282"/>
  <c r="JJ282"/>
  <c r="JO282"/>
  <c r="JR282"/>
  <c r="JQ282"/>
  <c r="JI282"/>
  <c r="JL282"/>
  <c r="JN282"/>
  <c r="JP282"/>
  <c r="JH282"/>
  <c r="JK282"/>
  <c r="JS282"/>
  <c r="IS273"/>
  <c r="IY273"/>
  <c r="IV273"/>
  <c r="IN273"/>
  <c r="IU273"/>
  <c r="IO273"/>
  <c r="IQ273"/>
  <c r="IW273"/>
  <c r="IR273"/>
  <c r="IX273"/>
  <c r="IT273"/>
  <c r="IP273"/>
  <c r="OR274"/>
  <c r="PC274"/>
  <c r="PB274"/>
  <c r="OS274"/>
  <c r="PA274"/>
  <c r="OW274"/>
  <c r="OZ274"/>
  <c r="OU274"/>
  <c r="OY274"/>
  <c r="OT274"/>
  <c r="OX274"/>
  <c r="OV274"/>
  <c r="NH280"/>
  <c r="ND280"/>
  <c r="NL280"/>
  <c r="NO280"/>
  <c r="NF280"/>
  <c r="NN280"/>
  <c r="NM280"/>
  <c r="NE280"/>
  <c r="NK280"/>
  <c r="NG280"/>
  <c r="NJ280"/>
  <c r="NI280"/>
  <c r="MM273"/>
  <c r="MT273"/>
  <c r="MN273"/>
  <c r="MP273"/>
  <c r="MO273"/>
  <c r="MK273"/>
  <c r="ML273"/>
  <c r="MQ273"/>
  <c r="MJ273"/>
  <c r="MR273"/>
  <c r="MU273"/>
  <c r="MS273"/>
  <c r="QK272"/>
  <c r="QG272"/>
  <c r="QM272"/>
  <c r="QJ272"/>
  <c r="QF272"/>
  <c r="QL272"/>
  <c r="QN272"/>
  <c r="QQ272"/>
  <c r="QO272"/>
  <c r="QP272"/>
  <c r="QH272"/>
  <c r="QI272"/>
  <c r="NA280"/>
  <c r="MU272"/>
  <c r="MS272"/>
  <c r="MN272"/>
  <c r="MO272"/>
  <c r="MM272"/>
  <c r="MR272"/>
  <c r="MJ272"/>
  <c r="ML272"/>
  <c r="MT272"/>
  <c r="MQ272"/>
  <c r="MP272"/>
  <c r="MK272"/>
  <c r="KL285"/>
  <c r="KJ285"/>
  <c r="KB285"/>
  <c r="KC285"/>
  <c r="KM285"/>
  <c r="KG285"/>
  <c r="KF285"/>
  <c r="KD285"/>
  <c r="KK285"/>
  <c r="KI285"/>
  <c r="KH285"/>
  <c r="KE285"/>
  <c r="JE283"/>
  <c r="JN281"/>
  <c r="JP281"/>
  <c r="JJ281"/>
  <c r="JI281"/>
  <c r="JM281"/>
  <c r="JK281"/>
  <c r="JL281"/>
  <c r="JS281"/>
  <c r="JR281"/>
  <c r="JO281"/>
  <c r="JQ281"/>
  <c r="JH281"/>
  <c r="KK286"/>
  <c r="KD286"/>
  <c r="KL286"/>
  <c r="KJ286"/>
  <c r="KM286"/>
  <c r="KG286"/>
  <c r="KE286"/>
  <c r="KH286"/>
  <c r="KI286"/>
  <c r="KC286"/>
  <c r="KB286"/>
  <c r="KF286"/>
  <c r="OO275"/>
  <c r="MH273"/>
  <c r="MI274"/>
  <c r="QD272"/>
  <c r="QC273"/>
  <c r="QE273"/>
  <c r="QX281"/>
  <c r="QY282"/>
  <c r="MH274"/>
  <c r="MI275"/>
  <c r="JZ286"/>
  <c r="KA287"/>
  <c r="JF282"/>
  <c r="JG283"/>
  <c r="JZ287"/>
  <c r="KA288"/>
  <c r="QX282"/>
  <c r="QY283"/>
  <c r="IL274"/>
  <c r="IM275"/>
  <c r="LM271"/>
  <c r="KS273"/>
  <c r="KU273"/>
  <c r="NB280"/>
  <c r="NA281"/>
  <c r="NC281"/>
  <c r="JF283"/>
  <c r="OP275"/>
  <c r="OO276"/>
  <c r="QD273"/>
  <c r="QE274"/>
  <c r="LN271"/>
  <c r="LO272"/>
  <c r="KT273"/>
  <c r="NB281"/>
  <c r="NC282"/>
  <c r="OP276"/>
  <c r="OQ277"/>
  <c r="H134" i="13" l="1"/>
  <c r="C133"/>
  <c r="D133"/>
  <c r="J133"/>
  <c r="E133"/>
  <c r="K133"/>
  <c r="B133"/>
  <c r="OK277" i="2"/>
  <c r="MW282"/>
  <c r="LL272"/>
  <c r="PY274"/>
  <c r="MY281"/>
  <c r="KP273"/>
  <c r="II275"/>
  <c r="QU283"/>
  <c r="JX288"/>
  <c r="JA283"/>
  <c r="JW287"/>
  <c r="MF275"/>
  <c r="QU282"/>
  <c r="PY273"/>
  <c r="ME274"/>
  <c r="LO271"/>
  <c r="G84"/>
  <c r="IH274"/>
  <c r="NQ267"/>
  <c r="HM67"/>
  <c r="PG278"/>
  <c r="NR266"/>
  <c r="FK83"/>
  <c r="RP273"/>
  <c r="CW88"/>
  <c r="U88"/>
  <c r="V88"/>
  <c r="CI87"/>
  <c r="DO88"/>
  <c r="DH88"/>
  <c r="DN88"/>
  <c r="AG88"/>
  <c r="AB88"/>
  <c r="OL277"/>
  <c r="MZ282"/>
  <c r="LK272"/>
  <c r="PZ274"/>
  <c r="MW281"/>
  <c r="KO273"/>
  <c r="IG275"/>
  <c r="QV283"/>
  <c r="JU288"/>
  <c r="JB283"/>
  <c r="JV287"/>
  <c r="MC275"/>
  <c r="QS282"/>
  <c r="QA273"/>
  <c r="MC274"/>
  <c r="JG284"/>
  <c r="BM86"/>
  <c r="BN86" s="1"/>
  <c r="II274"/>
  <c r="NT267"/>
  <c r="HP67"/>
  <c r="PF278"/>
  <c r="NS266"/>
  <c r="GD85"/>
  <c r="RM273"/>
  <c r="CZ88"/>
  <c r="X88"/>
  <c r="EN84"/>
  <c r="EK84"/>
  <c r="EW84" s="1"/>
  <c r="DF88"/>
  <c r="DJ88"/>
  <c r="DL88"/>
  <c r="AC88"/>
  <c r="AF88"/>
  <c r="AL88"/>
  <c r="FC84"/>
  <c r="EY84"/>
  <c r="FB84"/>
  <c r="AH88"/>
  <c r="EZ84"/>
  <c r="FA84"/>
  <c r="OM277"/>
  <c r="MX282"/>
  <c r="LJ272"/>
  <c r="QA274"/>
  <c r="MZ281"/>
  <c r="KQ273"/>
  <c r="IH275"/>
  <c r="QS283"/>
  <c r="JW288"/>
  <c r="JD283"/>
  <c r="JX287"/>
  <c r="MD275"/>
  <c r="QT282"/>
  <c r="PZ273"/>
  <c r="MD274"/>
  <c r="OQ276"/>
  <c r="DW87"/>
  <c r="IJ274"/>
  <c r="NS267"/>
  <c r="HO67"/>
  <c r="AA87"/>
  <c r="PE278"/>
  <c r="NT266"/>
  <c r="RN273"/>
  <c r="EL84"/>
  <c r="W88"/>
  <c r="DK88"/>
  <c r="DD88"/>
  <c r="DI88"/>
  <c r="AJ88"/>
  <c r="AK88"/>
  <c r="ET84"/>
  <c r="ER84"/>
  <c r="ON277"/>
  <c r="MY282"/>
  <c r="LI272"/>
  <c r="QB274"/>
  <c r="MX281"/>
  <c r="KR273"/>
  <c r="KU274"/>
  <c r="IJ275"/>
  <c r="QT283"/>
  <c r="JV288"/>
  <c r="JC283"/>
  <c r="JU287"/>
  <c r="ME275"/>
  <c r="QV282"/>
  <c r="QB273"/>
  <c r="MF274"/>
  <c r="AS86"/>
  <c r="IG274"/>
  <c r="NR267"/>
  <c r="GW87"/>
  <c r="GX87" s="1"/>
  <c r="HN67"/>
  <c r="PH278"/>
  <c r="NQ266"/>
  <c r="RO273"/>
  <c r="CX88"/>
  <c r="EM84"/>
  <c r="CY88"/>
  <c r="DG88"/>
  <c r="DE88"/>
  <c r="DM88"/>
  <c r="AI88"/>
  <c r="AE88"/>
  <c r="AM88"/>
  <c r="EU84"/>
  <c r="EX84"/>
  <c r="ES84"/>
  <c r="AD88"/>
  <c r="EV84"/>
  <c r="OX277"/>
  <c r="OZ277"/>
  <c r="OS277"/>
  <c r="OY277"/>
  <c r="OR277"/>
  <c r="OU277"/>
  <c r="PB277"/>
  <c r="PC277"/>
  <c r="OW277"/>
  <c r="OT277"/>
  <c r="OV277"/>
  <c r="PA277"/>
  <c r="NM282"/>
  <c r="NI282"/>
  <c r="NF282"/>
  <c r="NG282"/>
  <c r="NL282"/>
  <c r="NK282"/>
  <c r="NO282"/>
  <c r="ND282"/>
  <c r="NE282"/>
  <c r="NJ282"/>
  <c r="NN282"/>
  <c r="NH282"/>
  <c r="QP274"/>
  <c r="QO274"/>
  <c r="QI274"/>
  <c r="QM274"/>
  <c r="QG274"/>
  <c r="QL274"/>
  <c r="QN274"/>
  <c r="QK274"/>
  <c r="QF274"/>
  <c r="QQ274"/>
  <c r="QJ274"/>
  <c r="QH274"/>
  <c r="NA282"/>
  <c r="NC283" s="1"/>
  <c r="NB282"/>
  <c r="JH283"/>
  <c r="JO283"/>
  <c r="JP283"/>
  <c r="JQ283"/>
  <c r="JK283"/>
  <c r="JJ283"/>
  <c r="JN283"/>
  <c r="JI283"/>
  <c r="JM283"/>
  <c r="JS283"/>
  <c r="JL283"/>
  <c r="JR283"/>
  <c r="JY288"/>
  <c r="KA289" s="1"/>
  <c r="JZ288"/>
  <c r="QW283"/>
  <c r="QX283"/>
  <c r="QN273"/>
  <c r="QQ273"/>
  <c r="QH273"/>
  <c r="QK273"/>
  <c r="QI273"/>
  <c r="QM273"/>
  <c r="QO273"/>
  <c r="QF273"/>
  <c r="QJ273"/>
  <c r="QL273"/>
  <c r="QG273"/>
  <c r="QP273"/>
  <c r="MG275"/>
  <c r="NX267"/>
  <c r="OH267"/>
  <c r="NY267"/>
  <c r="OC267"/>
  <c r="OI267"/>
  <c r="OA267"/>
  <c r="OF267"/>
  <c r="OD267"/>
  <c r="OB267"/>
  <c r="NZ267"/>
  <c r="OE267"/>
  <c r="OG267"/>
  <c r="HW67"/>
  <c r="HU67"/>
  <c r="IC67"/>
  <c r="HX67"/>
  <c r="HY67"/>
  <c r="IB67"/>
  <c r="IE67"/>
  <c r="IA67"/>
  <c r="HT67"/>
  <c r="HV67"/>
  <c r="ID67"/>
  <c r="HZ67"/>
  <c r="PI279"/>
  <c r="NN281"/>
  <c r="NJ281"/>
  <c r="NL281"/>
  <c r="NK281"/>
  <c r="NM281"/>
  <c r="NG281"/>
  <c r="NI281"/>
  <c r="NH281"/>
  <c r="ND281"/>
  <c r="NE281"/>
  <c r="NF281"/>
  <c r="NO281"/>
  <c r="KV273"/>
  <c r="KZ273"/>
  <c r="LE273"/>
  <c r="LF273"/>
  <c r="KW273"/>
  <c r="LC273"/>
  <c r="KY273"/>
  <c r="LA273"/>
  <c r="KX273"/>
  <c r="LB273"/>
  <c r="LG273"/>
  <c r="LD273"/>
  <c r="IP275"/>
  <c r="IW275"/>
  <c r="IT275"/>
  <c r="IO275"/>
  <c r="IX275"/>
  <c r="IQ275"/>
  <c r="IY275"/>
  <c r="IU275"/>
  <c r="IV275"/>
  <c r="IS275"/>
  <c r="IR275"/>
  <c r="IN275"/>
  <c r="KL288"/>
  <c r="KB288"/>
  <c r="KI288"/>
  <c r="KM288"/>
  <c r="KF288"/>
  <c r="KC288"/>
  <c r="KK288"/>
  <c r="KG288"/>
  <c r="KJ288"/>
  <c r="KH288"/>
  <c r="KD288"/>
  <c r="KE288"/>
  <c r="MN275"/>
  <c r="MR275"/>
  <c r="MQ275"/>
  <c r="MS275"/>
  <c r="ML275"/>
  <c r="MK275"/>
  <c r="MT275"/>
  <c r="MM275"/>
  <c r="MP275"/>
  <c r="MO275"/>
  <c r="MU275"/>
  <c r="MJ275"/>
  <c r="RH282"/>
  <c r="RI282"/>
  <c r="RG282"/>
  <c r="RF282"/>
  <c r="RC282"/>
  <c r="RJ282"/>
  <c r="RK282"/>
  <c r="RE282"/>
  <c r="QZ282"/>
  <c r="RB282"/>
  <c r="RD282"/>
  <c r="RA282"/>
  <c r="QC274"/>
  <c r="QE275" s="1"/>
  <c r="QD274"/>
  <c r="MU274"/>
  <c r="MQ274"/>
  <c r="MS274"/>
  <c r="MN274"/>
  <c r="MK274"/>
  <c r="ML274"/>
  <c r="MJ274"/>
  <c r="MO274"/>
  <c r="MR274"/>
  <c r="MP274"/>
  <c r="MT274"/>
  <c r="MM274"/>
  <c r="IK275"/>
  <c r="IL275"/>
  <c r="NU267"/>
  <c r="RT273"/>
  <c r="RY273"/>
  <c r="SE273"/>
  <c r="SA273"/>
  <c r="SD273"/>
  <c r="RV273"/>
  <c r="RX273"/>
  <c r="RU273"/>
  <c r="RZ273"/>
  <c r="RW273"/>
  <c r="SB273"/>
  <c r="SC273"/>
  <c r="QC275"/>
  <c r="KS274"/>
  <c r="QZ283"/>
  <c r="RB283"/>
  <c r="RH283"/>
  <c r="RI283"/>
  <c r="RK283"/>
  <c r="RD283"/>
  <c r="RG283"/>
  <c r="RE283"/>
  <c r="RA283"/>
  <c r="RF283"/>
  <c r="RJ283"/>
  <c r="RC283"/>
  <c r="JY289"/>
  <c r="NU268"/>
  <c r="PQ278"/>
  <c r="PW278"/>
  <c r="PM278"/>
  <c r="PR278"/>
  <c r="PS278"/>
  <c r="PT278"/>
  <c r="PO278"/>
  <c r="PP278"/>
  <c r="PL278"/>
  <c r="PN278"/>
  <c r="PU278"/>
  <c r="PV278"/>
  <c r="NA283"/>
  <c r="LX272"/>
  <c r="LV272"/>
  <c r="LT272"/>
  <c r="LY272"/>
  <c r="LR272"/>
  <c r="LW272"/>
  <c r="LQ272"/>
  <c r="LZ272"/>
  <c r="LS272"/>
  <c r="MA272"/>
  <c r="LU272"/>
  <c r="LP272"/>
  <c r="JE284"/>
  <c r="KC287"/>
  <c r="KD287"/>
  <c r="KK287"/>
  <c r="KH287"/>
  <c r="KM287"/>
  <c r="KG287"/>
  <c r="KI287"/>
  <c r="KF287"/>
  <c r="KL287"/>
  <c r="KJ287"/>
  <c r="KB287"/>
  <c r="KE287"/>
  <c r="MG276"/>
  <c r="AT86"/>
  <c r="AS87"/>
  <c r="AT87" s="1"/>
  <c r="IY274"/>
  <c r="IN274"/>
  <c r="IO274"/>
  <c r="IS274"/>
  <c r="IQ274"/>
  <c r="IR274"/>
  <c r="IP274"/>
  <c r="IU274"/>
  <c r="IX274"/>
  <c r="IV274"/>
  <c r="IT274"/>
  <c r="IW274"/>
  <c r="OH266"/>
  <c r="OB266"/>
  <c r="OD266"/>
  <c r="NX266"/>
  <c r="OA266"/>
  <c r="NY266"/>
  <c r="OE266"/>
  <c r="OG266"/>
  <c r="OI266"/>
  <c r="OC266"/>
  <c r="OF266"/>
  <c r="NZ266"/>
  <c r="RQ274"/>
  <c r="QW284"/>
  <c r="QY284"/>
  <c r="MH275"/>
  <c r="MI276"/>
  <c r="PJ279"/>
  <c r="PI280"/>
  <c r="PK280"/>
  <c r="IK276"/>
  <c r="IM276"/>
  <c r="NV267"/>
  <c r="NW268"/>
  <c r="QD275"/>
  <c r="QE276"/>
  <c r="KT274"/>
  <c r="JZ289"/>
  <c r="KA290"/>
  <c r="NV268"/>
  <c r="NW269"/>
  <c r="NB283"/>
  <c r="NC284"/>
  <c r="JF284"/>
  <c r="JG285"/>
  <c r="MH276"/>
  <c r="MI277"/>
  <c r="RR274"/>
  <c r="RQ275"/>
  <c r="RS275"/>
  <c r="QX284"/>
  <c r="QY285"/>
  <c r="PJ280"/>
  <c r="PK281"/>
  <c r="IL276"/>
  <c r="RR275"/>
  <c r="RS276"/>
  <c r="B134" i="13" l="1"/>
  <c r="C134"/>
  <c r="D134"/>
  <c r="H135"/>
  <c r="K134"/>
  <c r="E134"/>
  <c r="J134"/>
  <c r="RP276" i="2"/>
  <c r="PG281"/>
  <c r="QS285"/>
  <c r="RO275"/>
  <c r="MF277"/>
  <c r="JB285"/>
  <c r="MY284"/>
  <c r="NQ269"/>
  <c r="JW290"/>
  <c r="PZ276"/>
  <c r="NS268"/>
  <c r="IH276"/>
  <c r="PF280"/>
  <c r="ME276"/>
  <c r="QT284"/>
  <c r="QB275"/>
  <c r="JW289"/>
  <c r="MZ283"/>
  <c r="DA89"/>
  <c r="KR274"/>
  <c r="W87"/>
  <c r="DQ87"/>
  <c r="OK276"/>
  <c r="BO86"/>
  <c r="JB284"/>
  <c r="FF83"/>
  <c r="C84"/>
  <c r="E85" s="1"/>
  <c r="LI271"/>
  <c r="RO276"/>
  <c r="PH281"/>
  <c r="QV285"/>
  <c r="RN275"/>
  <c r="MD277"/>
  <c r="JA285"/>
  <c r="MX284"/>
  <c r="NT269"/>
  <c r="JV290"/>
  <c r="QB276"/>
  <c r="NQ268"/>
  <c r="IJ276"/>
  <c r="PG280"/>
  <c r="MD276"/>
  <c r="QS284"/>
  <c r="KU275"/>
  <c r="QA275"/>
  <c r="JV289"/>
  <c r="MY283"/>
  <c r="KO274"/>
  <c r="X87"/>
  <c r="DR87"/>
  <c r="ON276"/>
  <c r="GE85"/>
  <c r="JA284"/>
  <c r="FG83"/>
  <c r="FI84" s="1"/>
  <c r="B84"/>
  <c r="LL271"/>
  <c r="CC87"/>
  <c r="G86"/>
  <c r="CF87"/>
  <c r="CD87"/>
  <c r="EO85"/>
  <c r="CQ87"/>
  <c r="CT87"/>
  <c r="CP87"/>
  <c r="RM276"/>
  <c r="PE281"/>
  <c r="QU285"/>
  <c r="RM275"/>
  <c r="MC277"/>
  <c r="JC285"/>
  <c r="MW284"/>
  <c r="NS269"/>
  <c r="JU290"/>
  <c r="QA276"/>
  <c r="NT268"/>
  <c r="IG276"/>
  <c r="PE280"/>
  <c r="MF276"/>
  <c r="QV284"/>
  <c r="AU87"/>
  <c r="PZ275"/>
  <c r="JX289"/>
  <c r="MX283"/>
  <c r="KP274"/>
  <c r="U87"/>
  <c r="HQ68"/>
  <c r="HR68" s="1"/>
  <c r="DS87"/>
  <c r="OM276"/>
  <c r="JD284"/>
  <c r="FE83"/>
  <c r="D84"/>
  <c r="LJ271"/>
  <c r="GY87"/>
  <c r="DB89"/>
  <c r="CK87"/>
  <c r="CU87"/>
  <c r="CN87"/>
  <c r="RN276"/>
  <c r="PF281"/>
  <c r="QT285"/>
  <c r="RP275"/>
  <c r="ME277"/>
  <c r="JD285"/>
  <c r="MZ284"/>
  <c r="NR269"/>
  <c r="JX290"/>
  <c r="PY276"/>
  <c r="NR268"/>
  <c r="II276"/>
  <c r="IM277"/>
  <c r="PH280"/>
  <c r="MC276"/>
  <c r="QU284"/>
  <c r="PY275"/>
  <c r="JU289"/>
  <c r="MW283"/>
  <c r="KQ274"/>
  <c r="V87"/>
  <c r="DT87"/>
  <c r="OL276"/>
  <c r="JC284"/>
  <c r="FH83"/>
  <c r="A84"/>
  <c r="LK271"/>
  <c r="CE87"/>
  <c r="DW88"/>
  <c r="CS87"/>
  <c r="CR87"/>
  <c r="CL87"/>
  <c r="CO87"/>
  <c r="RC285"/>
  <c r="RK285"/>
  <c r="RA285"/>
  <c r="RE285"/>
  <c r="RG285"/>
  <c r="RF285"/>
  <c r="RH285"/>
  <c r="RB285"/>
  <c r="RJ285"/>
  <c r="RI285"/>
  <c r="QZ285"/>
  <c r="RD285"/>
  <c r="RQ276"/>
  <c r="OD269"/>
  <c r="OE269"/>
  <c r="OF269"/>
  <c r="OB269"/>
  <c r="OI269"/>
  <c r="OA269"/>
  <c r="NY269"/>
  <c r="NX269"/>
  <c r="OC269"/>
  <c r="OG269"/>
  <c r="OH269"/>
  <c r="NZ269"/>
  <c r="NU269"/>
  <c r="NW270" s="1"/>
  <c r="NV269"/>
  <c r="MG277"/>
  <c r="MI278" s="1"/>
  <c r="MH277"/>
  <c r="JY290"/>
  <c r="DY87"/>
  <c r="EB87"/>
  <c r="DX87"/>
  <c r="EA87"/>
  <c r="DZ87"/>
  <c r="EG87"/>
  <c r="EF87"/>
  <c r="EH87"/>
  <c r="ED87"/>
  <c r="EC87"/>
  <c r="EI87"/>
  <c r="EE87"/>
  <c r="OX276"/>
  <c r="PB276"/>
  <c r="PC276"/>
  <c r="OW276"/>
  <c r="OV276"/>
  <c r="OU276"/>
  <c r="PA276"/>
  <c r="OY276"/>
  <c r="OZ276"/>
  <c r="OR276"/>
  <c r="OT276"/>
  <c r="OS276"/>
  <c r="LX271"/>
  <c r="MA271"/>
  <c r="LV271"/>
  <c r="LQ271"/>
  <c r="LP271"/>
  <c r="LT271"/>
  <c r="LR271"/>
  <c r="LW271"/>
  <c r="LS271"/>
  <c r="LY271"/>
  <c r="LU271"/>
  <c r="LZ271"/>
  <c r="RQ277"/>
  <c r="RS278" s="1"/>
  <c r="RR277"/>
  <c r="JL285"/>
  <c r="JN285"/>
  <c r="JP285"/>
  <c r="JR285"/>
  <c r="JM285"/>
  <c r="JI285"/>
  <c r="JJ285"/>
  <c r="JO285"/>
  <c r="JQ285"/>
  <c r="JS285"/>
  <c r="JK285"/>
  <c r="JH285"/>
  <c r="NY268"/>
  <c r="OE268"/>
  <c r="OA268"/>
  <c r="OH268"/>
  <c r="NX268"/>
  <c r="NZ268"/>
  <c r="OC268"/>
  <c r="OI268"/>
  <c r="OF268"/>
  <c r="OB268"/>
  <c r="OG268"/>
  <c r="OD268"/>
  <c r="PI281"/>
  <c r="PJ281"/>
  <c r="RB284"/>
  <c r="RJ284"/>
  <c r="RE284"/>
  <c r="RI284"/>
  <c r="RF284"/>
  <c r="QZ284"/>
  <c r="RC284"/>
  <c r="RD284"/>
  <c r="RG284"/>
  <c r="RA284"/>
  <c r="RH284"/>
  <c r="RK284"/>
  <c r="QC276"/>
  <c r="NA284"/>
  <c r="LC274"/>
  <c r="KZ274"/>
  <c r="LD274"/>
  <c r="LF274"/>
  <c r="KV274"/>
  <c r="KW274"/>
  <c r="LG274"/>
  <c r="KY274"/>
  <c r="KX274"/>
  <c r="LB274"/>
  <c r="LA274"/>
  <c r="LE274"/>
  <c r="JH284"/>
  <c r="JI284"/>
  <c r="JM284"/>
  <c r="JK284"/>
  <c r="JN284"/>
  <c r="JO284"/>
  <c r="JL284"/>
  <c r="JQ284"/>
  <c r="JP284"/>
  <c r="JJ284"/>
  <c r="JR284"/>
  <c r="JS284"/>
  <c r="CM87"/>
  <c r="CJ87"/>
  <c r="RY276"/>
  <c r="RV276"/>
  <c r="RX276"/>
  <c r="SA276"/>
  <c r="RW276"/>
  <c r="RZ276"/>
  <c r="SB276"/>
  <c r="SE276"/>
  <c r="RU276"/>
  <c r="SD276"/>
  <c r="RT276"/>
  <c r="SC276"/>
  <c r="PO281"/>
  <c r="PT281"/>
  <c r="PP281"/>
  <c r="PR281"/>
  <c r="PW281"/>
  <c r="PQ281"/>
  <c r="PS281"/>
  <c r="PV281"/>
  <c r="PU281"/>
  <c r="PL281"/>
  <c r="PN281"/>
  <c r="PM281"/>
  <c r="RY275"/>
  <c r="RX275"/>
  <c r="SE275"/>
  <c r="RZ275"/>
  <c r="SB275"/>
  <c r="SD275"/>
  <c r="RV275"/>
  <c r="RU275"/>
  <c r="RW275"/>
  <c r="RT275"/>
  <c r="SC275"/>
  <c r="SA275"/>
  <c r="MN277"/>
  <c r="MK277"/>
  <c r="MR277"/>
  <c r="ML277"/>
  <c r="MS277"/>
  <c r="MT277"/>
  <c r="MQ277"/>
  <c r="MU277"/>
  <c r="MJ277"/>
  <c r="MM277"/>
  <c r="MP277"/>
  <c r="MO277"/>
  <c r="NH284"/>
  <c r="NK284"/>
  <c r="NO284"/>
  <c r="NE284"/>
  <c r="NI284"/>
  <c r="NF284"/>
  <c r="ND284"/>
  <c r="NG284"/>
  <c r="NM284"/>
  <c r="NN284"/>
  <c r="NJ284"/>
  <c r="NL284"/>
  <c r="NU270"/>
  <c r="KL290"/>
  <c r="KC290"/>
  <c r="KK290"/>
  <c r="KH290"/>
  <c r="KG290"/>
  <c r="KM290"/>
  <c r="KE290"/>
  <c r="KI290"/>
  <c r="KD290"/>
  <c r="KF290"/>
  <c r="KB290"/>
  <c r="KJ290"/>
  <c r="QC277"/>
  <c r="IN276"/>
  <c r="IR276"/>
  <c r="IU276"/>
  <c r="IV276"/>
  <c r="IS276"/>
  <c r="IP276"/>
  <c r="IT276"/>
  <c r="IQ276"/>
  <c r="IW276"/>
  <c r="IY276"/>
  <c r="IO276"/>
  <c r="IX276"/>
  <c r="PO280"/>
  <c r="PQ280"/>
  <c r="PM280"/>
  <c r="PS280"/>
  <c r="PV280"/>
  <c r="PW280"/>
  <c r="PL280"/>
  <c r="PT280"/>
  <c r="PN280"/>
  <c r="PU280"/>
  <c r="PP280"/>
  <c r="PR280"/>
  <c r="AL87"/>
  <c r="AF87"/>
  <c r="AJ87"/>
  <c r="AD87"/>
  <c r="AI87"/>
  <c r="AB87"/>
  <c r="AK87"/>
  <c r="AE87"/>
  <c r="AG87"/>
  <c r="AH87"/>
  <c r="AM87"/>
  <c r="AC87"/>
  <c r="OO277"/>
  <c r="FW83"/>
  <c r="FN83"/>
  <c r="FP83"/>
  <c r="FV83"/>
  <c r="FU83"/>
  <c r="FO83"/>
  <c r="FQ83"/>
  <c r="FM83"/>
  <c r="FR83"/>
  <c r="FT83"/>
  <c r="FS83"/>
  <c r="FL83"/>
  <c r="MG278"/>
  <c r="MI279" s="1"/>
  <c r="MH278"/>
  <c r="QQ276"/>
  <c r="QO276"/>
  <c r="QL276"/>
  <c r="QM276"/>
  <c r="QI276"/>
  <c r="QH276"/>
  <c r="QK276"/>
  <c r="QJ276"/>
  <c r="QP276"/>
  <c r="QF276"/>
  <c r="QG276"/>
  <c r="QN276"/>
  <c r="IK277"/>
  <c r="ML276"/>
  <c r="MT276"/>
  <c r="MM276"/>
  <c r="MP276"/>
  <c r="MS276"/>
  <c r="MJ276"/>
  <c r="MR276"/>
  <c r="MO276"/>
  <c r="MK276"/>
  <c r="MQ276"/>
  <c r="MN276"/>
  <c r="MU276"/>
  <c r="QW285"/>
  <c r="QP275"/>
  <c r="QM275"/>
  <c r="QF275"/>
  <c r="QI275"/>
  <c r="QK275"/>
  <c r="QJ275"/>
  <c r="QG275"/>
  <c r="QO275"/>
  <c r="QH275"/>
  <c r="QN275"/>
  <c r="QL275"/>
  <c r="QQ275"/>
  <c r="KM289"/>
  <c r="KD289"/>
  <c r="KH289"/>
  <c r="KF289"/>
  <c r="KI289"/>
  <c r="KK289"/>
  <c r="KC289"/>
  <c r="KJ289"/>
  <c r="KL289"/>
  <c r="KG289"/>
  <c r="KB289"/>
  <c r="KE289"/>
  <c r="NF283"/>
  <c r="NM283"/>
  <c r="NG283"/>
  <c r="ND283"/>
  <c r="NO283"/>
  <c r="NJ283"/>
  <c r="NE283"/>
  <c r="NI283"/>
  <c r="NH283"/>
  <c r="NN283"/>
  <c r="NK283"/>
  <c r="NL283"/>
  <c r="KS275"/>
  <c r="JE285"/>
  <c r="K84"/>
  <c r="Q84"/>
  <c r="L84"/>
  <c r="R84"/>
  <c r="P84"/>
  <c r="I84"/>
  <c r="H84"/>
  <c r="N84"/>
  <c r="S84"/>
  <c r="M84"/>
  <c r="O84"/>
  <c r="J84"/>
  <c r="LM272"/>
  <c r="RR276"/>
  <c r="JZ290"/>
  <c r="JY291"/>
  <c r="KA291"/>
  <c r="PI282"/>
  <c r="PK282"/>
  <c r="QD276"/>
  <c r="QE277"/>
  <c r="NB284"/>
  <c r="NA285"/>
  <c r="NC285"/>
  <c r="NV270"/>
  <c r="NW271"/>
  <c r="QD277"/>
  <c r="QE278"/>
  <c r="OP277"/>
  <c r="OO278"/>
  <c r="IL277"/>
  <c r="IM278"/>
  <c r="QX285"/>
  <c r="QW286"/>
  <c r="QY286"/>
  <c r="KT275"/>
  <c r="KU276"/>
  <c r="JF285"/>
  <c r="JE286"/>
  <c r="JG286"/>
  <c r="LN272"/>
  <c r="LM273"/>
  <c r="LO273"/>
  <c r="JZ291"/>
  <c r="KA292"/>
  <c r="PJ282"/>
  <c r="NB285"/>
  <c r="NC286"/>
  <c r="OP278"/>
  <c r="OQ279"/>
  <c r="QX286"/>
  <c r="JF286"/>
  <c r="JG287"/>
  <c r="LN273"/>
  <c r="LO274"/>
  <c r="K135" i="13" l="1"/>
  <c r="E135"/>
  <c r="C135"/>
  <c r="H136"/>
  <c r="B135"/>
  <c r="D135"/>
  <c r="J135"/>
  <c r="LL274" i="2"/>
  <c r="JD287"/>
  <c r="ON279"/>
  <c r="MZ286"/>
  <c r="JW292"/>
  <c r="LJ273"/>
  <c r="JB286"/>
  <c r="KO276"/>
  <c r="QT286"/>
  <c r="IG278"/>
  <c r="PY278"/>
  <c r="NQ271"/>
  <c r="MY285"/>
  <c r="QA277"/>
  <c r="PH282"/>
  <c r="JW291"/>
  <c r="MC279"/>
  <c r="RM278"/>
  <c r="MC278"/>
  <c r="NQ270"/>
  <c r="RS277"/>
  <c r="IJ277"/>
  <c r="AR87"/>
  <c r="EP85"/>
  <c r="FY85"/>
  <c r="KR275"/>
  <c r="BL86"/>
  <c r="GT87"/>
  <c r="EQ85"/>
  <c r="LI274"/>
  <c r="JA287"/>
  <c r="OL279"/>
  <c r="MX286"/>
  <c r="JU292"/>
  <c r="LI273"/>
  <c r="JA286"/>
  <c r="KR276"/>
  <c r="QU286"/>
  <c r="IH278"/>
  <c r="PZ278"/>
  <c r="NT271"/>
  <c r="MW285"/>
  <c r="PY277"/>
  <c r="PG282"/>
  <c r="JU291"/>
  <c r="ME279"/>
  <c r="OQ278"/>
  <c r="RN278"/>
  <c r="ME278"/>
  <c r="NR270"/>
  <c r="II277"/>
  <c r="HS68"/>
  <c r="AP87"/>
  <c r="FZ85"/>
  <c r="KP275"/>
  <c r="BI86"/>
  <c r="Y88"/>
  <c r="DR88"/>
  <c r="D86"/>
  <c r="GU87"/>
  <c r="GV87"/>
  <c r="LK274"/>
  <c r="JB287"/>
  <c r="OM279"/>
  <c r="MY286"/>
  <c r="JX292"/>
  <c r="LK273"/>
  <c r="JD286"/>
  <c r="KP276"/>
  <c r="QV286"/>
  <c r="IJ278"/>
  <c r="QA278"/>
  <c r="NR271"/>
  <c r="MX285"/>
  <c r="PZ277"/>
  <c r="PE282"/>
  <c r="PK283"/>
  <c r="JX291"/>
  <c r="MF279"/>
  <c r="RO278"/>
  <c r="MD278"/>
  <c r="NS270"/>
  <c r="IG277"/>
  <c r="DU88"/>
  <c r="DV88" s="1"/>
  <c r="AQ87"/>
  <c r="AS88" s="1"/>
  <c r="GA85"/>
  <c r="GC86" s="1"/>
  <c r="KO275"/>
  <c r="F85"/>
  <c r="BK86"/>
  <c r="BM87" s="1"/>
  <c r="GE86"/>
  <c r="DS88"/>
  <c r="A86"/>
  <c r="C86"/>
  <c r="N86"/>
  <c r="Q86"/>
  <c r="M86"/>
  <c r="LJ274"/>
  <c r="JC287"/>
  <c r="OK279"/>
  <c r="MW286"/>
  <c r="JV292"/>
  <c r="LL273"/>
  <c r="JC286"/>
  <c r="KQ276"/>
  <c r="QS286"/>
  <c r="QY287"/>
  <c r="II278"/>
  <c r="QB278"/>
  <c r="NS271"/>
  <c r="MZ285"/>
  <c r="QB277"/>
  <c r="PF282"/>
  <c r="JV291"/>
  <c r="MD279"/>
  <c r="RP278"/>
  <c r="MF278"/>
  <c r="NT270"/>
  <c r="CG88"/>
  <c r="CH88" s="1"/>
  <c r="IH277"/>
  <c r="AO87"/>
  <c r="FJ84"/>
  <c r="GB85"/>
  <c r="KQ275"/>
  <c r="BJ86"/>
  <c r="GS87"/>
  <c r="DC89"/>
  <c r="DT88"/>
  <c r="B86"/>
  <c r="DQ88"/>
  <c r="HJ87"/>
  <c r="HC87"/>
  <c r="HA87"/>
  <c r="O86"/>
  <c r="R86"/>
  <c r="K86"/>
  <c r="EF88"/>
  <c r="EA88"/>
  <c r="DY88"/>
  <c r="ED88"/>
  <c r="KZ276"/>
  <c r="LC276"/>
  <c r="LB276"/>
  <c r="LE276"/>
  <c r="KY276"/>
  <c r="LD276"/>
  <c r="LA276"/>
  <c r="LG276"/>
  <c r="KW276"/>
  <c r="KV276"/>
  <c r="KX276"/>
  <c r="LF276"/>
  <c r="IX278"/>
  <c r="IW278"/>
  <c r="IU278"/>
  <c r="IO278"/>
  <c r="IY278"/>
  <c r="IR278"/>
  <c r="IP278"/>
  <c r="IT278"/>
  <c r="IV278"/>
  <c r="IQ278"/>
  <c r="IS278"/>
  <c r="IN278"/>
  <c r="QF278"/>
  <c r="QO278"/>
  <c r="QL278"/>
  <c r="QH278"/>
  <c r="QM278"/>
  <c r="QJ278"/>
  <c r="QG278"/>
  <c r="QQ278"/>
  <c r="QP278"/>
  <c r="QI278"/>
  <c r="QK278"/>
  <c r="QN278"/>
  <c r="NZ271"/>
  <c r="OD271"/>
  <c r="OI271"/>
  <c r="OE271"/>
  <c r="OC271"/>
  <c r="OH271"/>
  <c r="OF271"/>
  <c r="OB271"/>
  <c r="NX271"/>
  <c r="OA271"/>
  <c r="NY271"/>
  <c r="OG271"/>
  <c r="NA286"/>
  <c r="NC287" s="1"/>
  <c r="NB286"/>
  <c r="QC278"/>
  <c r="QE279" s="1"/>
  <c r="QD278"/>
  <c r="JY292"/>
  <c r="MT279"/>
  <c r="MQ279"/>
  <c r="MJ279"/>
  <c r="MR279"/>
  <c r="MS279"/>
  <c r="MP279"/>
  <c r="MU279"/>
  <c r="MO279"/>
  <c r="MN279"/>
  <c r="MM279"/>
  <c r="MK279"/>
  <c r="ML279"/>
  <c r="RV278"/>
  <c r="RZ278"/>
  <c r="RX278"/>
  <c r="RW278"/>
  <c r="SB278"/>
  <c r="RY278"/>
  <c r="RU278"/>
  <c r="SE278"/>
  <c r="RT278"/>
  <c r="SD278"/>
  <c r="SA278"/>
  <c r="SC278"/>
  <c r="MK278"/>
  <c r="MT278"/>
  <c r="MO278"/>
  <c r="MS278"/>
  <c r="MR278"/>
  <c r="MU278"/>
  <c r="MJ278"/>
  <c r="ML278"/>
  <c r="MP278"/>
  <c r="MN278"/>
  <c r="MQ278"/>
  <c r="MM278"/>
  <c r="OC270"/>
  <c r="OG270"/>
  <c r="NX270"/>
  <c r="OA270"/>
  <c r="NY270"/>
  <c r="OI270"/>
  <c r="OD270"/>
  <c r="OB270"/>
  <c r="OH270"/>
  <c r="OE270"/>
  <c r="OF270"/>
  <c r="NZ270"/>
  <c r="GO85"/>
  <c r="GF85"/>
  <c r="GN85"/>
  <c r="GK85"/>
  <c r="GM85"/>
  <c r="GQ85"/>
  <c r="GJ85"/>
  <c r="GP85"/>
  <c r="GI85"/>
  <c r="GG85"/>
  <c r="GL85"/>
  <c r="GH85"/>
  <c r="LX274"/>
  <c r="LY274"/>
  <c r="LR274"/>
  <c r="MA274"/>
  <c r="LZ274"/>
  <c r="LW274"/>
  <c r="LP274"/>
  <c r="LQ274"/>
  <c r="LV274"/>
  <c r="LT274"/>
  <c r="LS274"/>
  <c r="LU274"/>
  <c r="JN287"/>
  <c r="JJ287"/>
  <c r="JO287"/>
  <c r="JH287"/>
  <c r="JI287"/>
  <c r="JM287"/>
  <c r="JK287"/>
  <c r="JS287"/>
  <c r="JQ287"/>
  <c r="JR287"/>
  <c r="JL287"/>
  <c r="JP287"/>
  <c r="KE292"/>
  <c r="KD292"/>
  <c r="KI292"/>
  <c r="KL292"/>
  <c r="KJ292"/>
  <c r="KF292"/>
  <c r="KB292"/>
  <c r="KM292"/>
  <c r="KG292"/>
  <c r="KK292"/>
  <c r="KH292"/>
  <c r="KC292"/>
  <c r="LX273"/>
  <c r="LQ273"/>
  <c r="LZ273"/>
  <c r="LY273"/>
  <c r="LV273"/>
  <c r="LS273"/>
  <c r="MA273"/>
  <c r="LU273"/>
  <c r="LR273"/>
  <c r="LW273"/>
  <c r="LP273"/>
  <c r="LT273"/>
  <c r="JK286"/>
  <c r="JL286"/>
  <c r="JM286"/>
  <c r="JN286"/>
  <c r="JO286"/>
  <c r="JS286"/>
  <c r="JJ286"/>
  <c r="JH286"/>
  <c r="JQ286"/>
  <c r="JI286"/>
  <c r="JP286"/>
  <c r="JR286"/>
  <c r="QW287"/>
  <c r="NJ285"/>
  <c r="NK285"/>
  <c r="NF285"/>
  <c r="NL285"/>
  <c r="NO285"/>
  <c r="ND285"/>
  <c r="NH285"/>
  <c r="NI285"/>
  <c r="NM285"/>
  <c r="NG285"/>
  <c r="NE285"/>
  <c r="NN285"/>
  <c r="QP277"/>
  <c r="QQ277"/>
  <c r="QG277"/>
  <c r="QJ277"/>
  <c r="QF277"/>
  <c r="QI277"/>
  <c r="QN277"/>
  <c r="QK277"/>
  <c r="QL277"/>
  <c r="QO277"/>
  <c r="QH277"/>
  <c r="QM277"/>
  <c r="PI283"/>
  <c r="KH291"/>
  <c r="KI291"/>
  <c r="KL291"/>
  <c r="KJ291"/>
  <c r="KE291"/>
  <c r="KD291"/>
  <c r="KM291"/>
  <c r="KB291"/>
  <c r="KG291"/>
  <c r="KF291"/>
  <c r="KK291"/>
  <c r="KC291"/>
  <c r="MG279"/>
  <c r="MH279"/>
  <c r="IK278"/>
  <c r="BW86"/>
  <c r="BQ86"/>
  <c r="BU86"/>
  <c r="BV86"/>
  <c r="BS86"/>
  <c r="BY86"/>
  <c r="CA86"/>
  <c r="BX86"/>
  <c r="BT86"/>
  <c r="BP86"/>
  <c r="BR86"/>
  <c r="BZ86"/>
  <c r="Z88"/>
  <c r="Y89"/>
  <c r="Z89" s="1"/>
  <c r="NA287"/>
  <c r="NC288" s="1"/>
  <c r="NB287"/>
  <c r="LM274"/>
  <c r="QC279"/>
  <c r="QE280" s="1"/>
  <c r="QD279"/>
  <c r="PT282"/>
  <c r="PL282"/>
  <c r="PN282"/>
  <c r="PS282"/>
  <c r="PP282"/>
  <c r="PM282"/>
  <c r="PQ282"/>
  <c r="PO282"/>
  <c r="PW282"/>
  <c r="PU282"/>
  <c r="PR282"/>
  <c r="PV282"/>
  <c r="NU271"/>
  <c r="NW272" s="1"/>
  <c r="NV271"/>
  <c r="IY277"/>
  <c r="IO277"/>
  <c r="IP277"/>
  <c r="IU277"/>
  <c r="IS277"/>
  <c r="IR277"/>
  <c r="IV277"/>
  <c r="IT277"/>
  <c r="IX277"/>
  <c r="IN277"/>
  <c r="IQ277"/>
  <c r="IW277"/>
  <c r="AU89"/>
  <c r="LC275"/>
  <c r="LA275"/>
  <c r="KV275"/>
  <c r="KW275"/>
  <c r="LF275"/>
  <c r="KX275"/>
  <c r="LG275"/>
  <c r="LD275"/>
  <c r="KY275"/>
  <c r="LB275"/>
  <c r="KZ275"/>
  <c r="LE275"/>
  <c r="BO88"/>
  <c r="I86"/>
  <c r="J86"/>
  <c r="P86"/>
  <c r="L86"/>
  <c r="S86"/>
  <c r="H86"/>
  <c r="OY279"/>
  <c r="PA279"/>
  <c r="OV279"/>
  <c r="OS279"/>
  <c r="OW279"/>
  <c r="OZ279"/>
  <c r="PB279"/>
  <c r="OR279"/>
  <c r="OX279"/>
  <c r="OU279"/>
  <c r="OT279"/>
  <c r="PC279"/>
  <c r="NI286"/>
  <c r="ND286"/>
  <c r="NN286"/>
  <c r="NK286"/>
  <c r="NF286"/>
  <c r="NE286"/>
  <c r="NH286"/>
  <c r="NL286"/>
  <c r="NG286"/>
  <c r="NM286"/>
  <c r="NJ286"/>
  <c r="NO286"/>
  <c r="JE287"/>
  <c r="RK286"/>
  <c r="RE286"/>
  <c r="RA286"/>
  <c r="RI286"/>
  <c r="RD286"/>
  <c r="RC286"/>
  <c r="QZ286"/>
  <c r="RF286"/>
  <c r="RG286"/>
  <c r="RH286"/>
  <c r="RB286"/>
  <c r="RJ286"/>
  <c r="IK279"/>
  <c r="NU272"/>
  <c r="NV272"/>
  <c r="BC87"/>
  <c r="AV87"/>
  <c r="BA87"/>
  <c r="AY87"/>
  <c r="AX87"/>
  <c r="BD87"/>
  <c r="BF87"/>
  <c r="AW87"/>
  <c r="BE87"/>
  <c r="AZ87"/>
  <c r="BG87"/>
  <c r="BB87"/>
  <c r="KS276"/>
  <c r="HH87"/>
  <c r="HD87"/>
  <c r="HB87"/>
  <c r="HE87"/>
  <c r="HG87"/>
  <c r="HI87"/>
  <c r="HF87"/>
  <c r="HK87"/>
  <c r="GZ87"/>
  <c r="EC88"/>
  <c r="EG88"/>
  <c r="EI88"/>
  <c r="EE88"/>
  <c r="EH88"/>
  <c r="DX88"/>
  <c r="EB88"/>
  <c r="DZ88"/>
  <c r="JZ292"/>
  <c r="JY293"/>
  <c r="KA293"/>
  <c r="QX287"/>
  <c r="QY288"/>
  <c r="PJ283"/>
  <c r="PK284"/>
  <c r="MG280"/>
  <c r="MI280"/>
  <c r="IL278"/>
  <c r="IM279"/>
  <c r="LN274"/>
  <c r="LM275"/>
  <c r="JF287"/>
  <c r="JE288"/>
  <c r="JG288"/>
  <c r="IL279"/>
  <c r="IM280"/>
  <c r="KT276"/>
  <c r="KS277"/>
  <c r="KU277"/>
  <c r="JZ293"/>
  <c r="KA294"/>
  <c r="MH280"/>
  <c r="MI281"/>
  <c r="LN275"/>
  <c r="LO276"/>
  <c r="JF288"/>
  <c r="JG289"/>
  <c r="KT277"/>
  <c r="KU278"/>
  <c r="C136" i="13" l="1"/>
  <c r="H137"/>
  <c r="D136"/>
  <c r="B136"/>
  <c r="E136"/>
  <c r="J136"/>
  <c r="K136"/>
  <c r="KO278" i="2"/>
  <c r="JB289"/>
  <c r="LJ276"/>
  <c r="MF281"/>
  <c r="JX294"/>
  <c r="KO277"/>
  <c r="II280"/>
  <c r="JC288"/>
  <c r="IJ279"/>
  <c r="MC280"/>
  <c r="PH284"/>
  <c r="QT288"/>
  <c r="JU293"/>
  <c r="BJ88"/>
  <c r="AP89"/>
  <c r="NS272"/>
  <c r="PY280"/>
  <c r="MX288"/>
  <c r="PY279"/>
  <c r="MW287"/>
  <c r="FK84"/>
  <c r="QS287"/>
  <c r="GD86"/>
  <c r="PE283"/>
  <c r="HM68"/>
  <c r="OM278"/>
  <c r="RO277"/>
  <c r="EL85"/>
  <c r="FZ86"/>
  <c r="EK85"/>
  <c r="EV85"/>
  <c r="EU85"/>
  <c r="EX85"/>
  <c r="ET85"/>
  <c r="KR278"/>
  <c r="JA289"/>
  <c r="LL276"/>
  <c r="ME281"/>
  <c r="JV294"/>
  <c r="KP277"/>
  <c r="IG280"/>
  <c r="JA288"/>
  <c r="IH279"/>
  <c r="MD280"/>
  <c r="PG284"/>
  <c r="QV288"/>
  <c r="JV293"/>
  <c r="BI88"/>
  <c r="AR89"/>
  <c r="NT272"/>
  <c r="PZ280"/>
  <c r="MY288"/>
  <c r="AA89"/>
  <c r="PZ279"/>
  <c r="MX287"/>
  <c r="QT287"/>
  <c r="G85"/>
  <c r="PF283"/>
  <c r="HP68"/>
  <c r="OK278"/>
  <c r="RM277"/>
  <c r="CW89"/>
  <c r="FK85"/>
  <c r="CY89"/>
  <c r="FY86"/>
  <c r="DK89"/>
  <c r="DJ89"/>
  <c r="DF89"/>
  <c r="KP278"/>
  <c r="JD289"/>
  <c r="LI276"/>
  <c r="MC281"/>
  <c r="JW294"/>
  <c r="KR277"/>
  <c r="IH280"/>
  <c r="JB288"/>
  <c r="IG279"/>
  <c r="MF280"/>
  <c r="PF284"/>
  <c r="QU288"/>
  <c r="JX293"/>
  <c r="BL88"/>
  <c r="AQ89"/>
  <c r="NQ272"/>
  <c r="QB280"/>
  <c r="LO275"/>
  <c r="MW288"/>
  <c r="QA279"/>
  <c r="MY287"/>
  <c r="QU287"/>
  <c r="BN87"/>
  <c r="PG283"/>
  <c r="GW88"/>
  <c r="GX88" s="1"/>
  <c r="HN68"/>
  <c r="ON278"/>
  <c r="RP277"/>
  <c r="GB86"/>
  <c r="EN85"/>
  <c r="DU89"/>
  <c r="CZ89"/>
  <c r="DN89"/>
  <c r="DM89"/>
  <c r="DI89"/>
  <c r="FB85"/>
  <c r="ES85"/>
  <c r="EW85"/>
  <c r="GI86"/>
  <c r="GQ86"/>
  <c r="GG86"/>
  <c r="GJ86"/>
  <c r="FC85"/>
  <c r="KQ278"/>
  <c r="JC289"/>
  <c r="LK276"/>
  <c r="MD281"/>
  <c r="JU294"/>
  <c r="KQ277"/>
  <c r="IJ280"/>
  <c r="JD288"/>
  <c r="II279"/>
  <c r="ME280"/>
  <c r="PE284"/>
  <c r="QS288"/>
  <c r="JW293"/>
  <c r="NW273"/>
  <c r="BK88"/>
  <c r="AO89"/>
  <c r="NR272"/>
  <c r="QA280"/>
  <c r="MZ288"/>
  <c r="QB279"/>
  <c r="MZ287"/>
  <c r="CI88"/>
  <c r="QV287"/>
  <c r="AT88"/>
  <c r="PH283"/>
  <c r="HO68"/>
  <c r="OL278"/>
  <c r="RN277"/>
  <c r="CX89"/>
  <c r="GA86"/>
  <c r="EM85"/>
  <c r="DO89"/>
  <c r="DL89"/>
  <c r="DH89"/>
  <c r="ER85"/>
  <c r="FA85"/>
  <c r="EY85"/>
  <c r="GN86"/>
  <c r="GK86"/>
  <c r="EZ85"/>
  <c r="GF86"/>
  <c r="GL86"/>
  <c r="LE278"/>
  <c r="KZ278"/>
  <c r="LA278"/>
  <c r="LG278"/>
  <c r="LC278"/>
  <c r="LF278"/>
  <c r="KY278"/>
  <c r="KV278"/>
  <c r="KW278"/>
  <c r="LB278"/>
  <c r="KX278"/>
  <c r="LD278"/>
  <c r="LD277"/>
  <c r="LG277"/>
  <c r="KX277"/>
  <c r="KZ277"/>
  <c r="KY277"/>
  <c r="KW277"/>
  <c r="LF277"/>
  <c r="LC277"/>
  <c r="LA277"/>
  <c r="LB277"/>
  <c r="LE277"/>
  <c r="KV277"/>
  <c r="JE289"/>
  <c r="JG290" s="1"/>
  <c r="JF289"/>
  <c r="MM280"/>
  <c r="MS280"/>
  <c r="MO280"/>
  <c r="MN280"/>
  <c r="MQ280"/>
  <c r="MJ280"/>
  <c r="MR280"/>
  <c r="ML280"/>
  <c r="MU280"/>
  <c r="MT280"/>
  <c r="MK280"/>
  <c r="MP280"/>
  <c r="KL293"/>
  <c r="KE293"/>
  <c r="KF293"/>
  <c r="KM293"/>
  <c r="KK293"/>
  <c r="KC293"/>
  <c r="KB293"/>
  <c r="KJ293"/>
  <c r="KG293"/>
  <c r="KH293"/>
  <c r="KD293"/>
  <c r="KI293"/>
  <c r="NU273"/>
  <c r="QN280"/>
  <c r="QF280"/>
  <c r="QL280"/>
  <c r="QQ280"/>
  <c r="QO280"/>
  <c r="QI280"/>
  <c r="QM280"/>
  <c r="QP280"/>
  <c r="QH280"/>
  <c r="QK280"/>
  <c r="QG280"/>
  <c r="QJ280"/>
  <c r="QJ279"/>
  <c r="QQ279"/>
  <c r="QO279"/>
  <c r="QM279"/>
  <c r="QP279"/>
  <c r="QK279"/>
  <c r="QL279"/>
  <c r="QN279"/>
  <c r="QG279"/>
  <c r="QH279"/>
  <c r="QF279"/>
  <c r="QI279"/>
  <c r="NI287"/>
  <c r="NF287"/>
  <c r="NG287"/>
  <c r="NH287"/>
  <c r="NO287"/>
  <c r="NM287"/>
  <c r="NK287"/>
  <c r="NN287"/>
  <c r="NJ287"/>
  <c r="ND287"/>
  <c r="NL287"/>
  <c r="NE287"/>
  <c r="RA287"/>
  <c r="RG287"/>
  <c r="RI287"/>
  <c r="QZ287"/>
  <c r="RH287"/>
  <c r="RE287"/>
  <c r="RJ287"/>
  <c r="RB287"/>
  <c r="RK287"/>
  <c r="RC287"/>
  <c r="RF287"/>
  <c r="RD287"/>
  <c r="PR283"/>
  <c r="PS283"/>
  <c r="PM283"/>
  <c r="PQ283"/>
  <c r="PO283"/>
  <c r="PN283"/>
  <c r="PW283"/>
  <c r="PV283"/>
  <c r="PT283"/>
  <c r="PU283"/>
  <c r="PL283"/>
  <c r="PP283"/>
  <c r="IB68"/>
  <c r="HW68"/>
  <c r="HZ68"/>
  <c r="HY68"/>
  <c r="IE68"/>
  <c r="HU68"/>
  <c r="ID68"/>
  <c r="IC68"/>
  <c r="HX68"/>
  <c r="HV68"/>
  <c r="IA68"/>
  <c r="HT68"/>
  <c r="OO279"/>
  <c r="OP279"/>
  <c r="RQ278"/>
  <c r="JJ289"/>
  <c r="JH289"/>
  <c r="JR289"/>
  <c r="JI289"/>
  <c r="JK289"/>
  <c r="JM289"/>
  <c r="JN289"/>
  <c r="JQ289"/>
  <c r="JS289"/>
  <c r="JP289"/>
  <c r="JL289"/>
  <c r="JO289"/>
  <c r="IR280"/>
  <c r="IW280"/>
  <c r="IU280"/>
  <c r="IQ280"/>
  <c r="IO280"/>
  <c r="IY280"/>
  <c r="IV280"/>
  <c r="IX280"/>
  <c r="IT280"/>
  <c r="IN280"/>
  <c r="IP280"/>
  <c r="IS280"/>
  <c r="JO288"/>
  <c r="JQ288"/>
  <c r="JM288"/>
  <c r="JH288"/>
  <c r="JN288"/>
  <c r="JR288"/>
  <c r="JP288"/>
  <c r="JJ288"/>
  <c r="JK288"/>
  <c r="JL288"/>
  <c r="JS288"/>
  <c r="JI288"/>
  <c r="BQ88"/>
  <c r="BP88"/>
  <c r="BR88"/>
  <c r="BS88"/>
  <c r="BZ88"/>
  <c r="BT88"/>
  <c r="BY88"/>
  <c r="BW88"/>
  <c r="BX88"/>
  <c r="BV88"/>
  <c r="CA88"/>
  <c r="BU88"/>
  <c r="OU278"/>
  <c r="PC278"/>
  <c r="OX278"/>
  <c r="OV278"/>
  <c r="OS278"/>
  <c r="PB278"/>
  <c r="OR278"/>
  <c r="PA278"/>
  <c r="OT278"/>
  <c r="OW278"/>
  <c r="OZ278"/>
  <c r="OY278"/>
  <c r="RV277"/>
  <c r="SC277"/>
  <c r="RY277"/>
  <c r="RW277"/>
  <c r="SB277"/>
  <c r="SD277"/>
  <c r="RZ277"/>
  <c r="SE277"/>
  <c r="SA277"/>
  <c r="RT277"/>
  <c r="RX277"/>
  <c r="RU277"/>
  <c r="DG89"/>
  <c r="DE89"/>
  <c r="DD89"/>
  <c r="GO86"/>
  <c r="GP86"/>
  <c r="GH86"/>
  <c r="GM86"/>
  <c r="LR276"/>
  <c r="LY276"/>
  <c r="LW276"/>
  <c r="LZ276"/>
  <c r="MA276"/>
  <c r="LQ276"/>
  <c r="LT276"/>
  <c r="LU276"/>
  <c r="LV276"/>
  <c r="LP276"/>
  <c r="LS276"/>
  <c r="LX276"/>
  <c r="MR281"/>
  <c r="MO281"/>
  <c r="MN281"/>
  <c r="MP281"/>
  <c r="ML281"/>
  <c r="MS281"/>
  <c r="MQ281"/>
  <c r="MM281"/>
  <c r="MU281"/>
  <c r="MK281"/>
  <c r="MT281"/>
  <c r="MJ281"/>
  <c r="IY279"/>
  <c r="IV279"/>
  <c r="IW279"/>
  <c r="IR279"/>
  <c r="IQ279"/>
  <c r="IO279"/>
  <c r="IT279"/>
  <c r="IP279"/>
  <c r="IS279"/>
  <c r="IN279"/>
  <c r="IU279"/>
  <c r="IX279"/>
  <c r="OD272"/>
  <c r="OA272"/>
  <c r="OC272"/>
  <c r="OB272"/>
  <c r="OI272"/>
  <c r="OG272"/>
  <c r="NY272"/>
  <c r="NX272"/>
  <c r="NZ272"/>
  <c r="OE272"/>
  <c r="OH272"/>
  <c r="OF272"/>
  <c r="NL288"/>
  <c r="NE288"/>
  <c r="NH288"/>
  <c r="NO288"/>
  <c r="NN288"/>
  <c r="ND288"/>
  <c r="NF288"/>
  <c r="NK288"/>
  <c r="NI288"/>
  <c r="NG288"/>
  <c r="NJ288"/>
  <c r="NM288"/>
  <c r="QC280"/>
  <c r="NA288"/>
  <c r="NB288"/>
  <c r="QW288"/>
  <c r="QX288"/>
  <c r="PI284"/>
  <c r="JE290"/>
  <c r="JG291" s="1"/>
  <c r="JF290"/>
  <c r="KM294"/>
  <c r="KE294"/>
  <c r="KG294"/>
  <c r="KB294"/>
  <c r="KK294"/>
  <c r="KC294"/>
  <c r="KL294"/>
  <c r="KH294"/>
  <c r="KD294"/>
  <c r="KF294"/>
  <c r="KI294"/>
  <c r="KJ294"/>
  <c r="KS278"/>
  <c r="KT278"/>
  <c r="IK280"/>
  <c r="MG281"/>
  <c r="PM284"/>
  <c r="PL284"/>
  <c r="PW284"/>
  <c r="PQ284"/>
  <c r="PV284"/>
  <c r="PU284"/>
  <c r="PR284"/>
  <c r="PT284"/>
  <c r="PN284"/>
  <c r="PP284"/>
  <c r="PS284"/>
  <c r="PO284"/>
  <c r="RD288"/>
  <c r="RF288"/>
  <c r="RI288"/>
  <c r="RG288"/>
  <c r="RB288"/>
  <c r="QZ288"/>
  <c r="RK288"/>
  <c r="RH288"/>
  <c r="RE288"/>
  <c r="RA288"/>
  <c r="RJ288"/>
  <c r="RC288"/>
  <c r="JY294"/>
  <c r="AW89"/>
  <c r="BF89"/>
  <c r="BG89"/>
  <c r="AY89"/>
  <c r="BC89"/>
  <c r="BE89"/>
  <c r="AV89"/>
  <c r="BD89"/>
  <c r="AZ89"/>
  <c r="BB89"/>
  <c r="BA89"/>
  <c r="AX89"/>
  <c r="QC281"/>
  <c r="NV273"/>
  <c r="NW274"/>
  <c r="OO280"/>
  <c r="RR278"/>
  <c r="RQ279"/>
  <c r="RS279"/>
  <c r="QD280"/>
  <c r="QE281"/>
  <c r="NA289"/>
  <c r="QW289"/>
  <c r="QY289"/>
  <c r="PJ284"/>
  <c r="PI285"/>
  <c r="PK285"/>
  <c r="KS279"/>
  <c r="KU279"/>
  <c r="IL280"/>
  <c r="IK281"/>
  <c r="MH281"/>
  <c r="MG282"/>
  <c r="JZ294"/>
  <c r="JY295"/>
  <c r="KA295"/>
  <c r="QD281"/>
  <c r="QE282"/>
  <c r="OP280"/>
  <c r="OQ281"/>
  <c r="RR279"/>
  <c r="RS280"/>
  <c r="NB289"/>
  <c r="QX289"/>
  <c r="QY290"/>
  <c r="PJ285"/>
  <c r="PK286"/>
  <c r="KT279"/>
  <c r="KU280"/>
  <c r="IL281"/>
  <c r="MH282"/>
  <c r="MI283"/>
  <c r="JZ295"/>
  <c r="KA296"/>
  <c r="K137" i="13" l="1"/>
  <c r="E137"/>
  <c r="H138"/>
  <c r="J137"/>
  <c r="D137"/>
  <c r="C137"/>
  <c r="B137"/>
  <c r="JX296" i="2"/>
  <c r="MD283"/>
  <c r="KQ280"/>
  <c r="PG286"/>
  <c r="QV290"/>
  <c r="RM280"/>
  <c r="OK281"/>
  <c r="QA282"/>
  <c r="JW295"/>
  <c r="KR279"/>
  <c r="PE285"/>
  <c r="QS289"/>
  <c r="QA281"/>
  <c r="RM279"/>
  <c r="NQ274"/>
  <c r="IM281"/>
  <c r="JC291"/>
  <c r="JD290"/>
  <c r="GC87"/>
  <c r="CC88"/>
  <c r="NQ273"/>
  <c r="GY88"/>
  <c r="LI275"/>
  <c r="D85"/>
  <c r="W89"/>
  <c r="FG84"/>
  <c r="FF85"/>
  <c r="JV296"/>
  <c r="ME283"/>
  <c r="KR280"/>
  <c r="PH286"/>
  <c r="QS290"/>
  <c r="RO280"/>
  <c r="ON281"/>
  <c r="PY282"/>
  <c r="JU295"/>
  <c r="KQ279"/>
  <c r="PG285"/>
  <c r="QV289"/>
  <c r="PY281"/>
  <c r="RP279"/>
  <c r="NR274"/>
  <c r="MI282"/>
  <c r="JB291"/>
  <c r="JA290"/>
  <c r="EO86"/>
  <c r="EP86" s="1"/>
  <c r="CE88"/>
  <c r="NT273"/>
  <c r="DV89"/>
  <c r="LL275"/>
  <c r="DA90"/>
  <c r="B85"/>
  <c r="V89"/>
  <c r="FE84"/>
  <c r="CG89"/>
  <c r="FG85"/>
  <c r="FH85"/>
  <c r="JU296"/>
  <c r="MF283"/>
  <c r="KP280"/>
  <c r="PF286"/>
  <c r="QU290"/>
  <c r="RP280"/>
  <c r="OM281"/>
  <c r="QB282"/>
  <c r="JX295"/>
  <c r="KP279"/>
  <c r="PH285"/>
  <c r="QT289"/>
  <c r="NC290"/>
  <c r="PZ281"/>
  <c r="RO279"/>
  <c r="NS274"/>
  <c r="JA291"/>
  <c r="OQ280"/>
  <c r="JB290"/>
  <c r="AU88"/>
  <c r="CF88"/>
  <c r="NS273"/>
  <c r="LK275"/>
  <c r="A85"/>
  <c r="U89"/>
  <c r="FH84"/>
  <c r="JW296"/>
  <c r="MC283"/>
  <c r="KO280"/>
  <c r="PE286"/>
  <c r="QT290"/>
  <c r="RN280"/>
  <c r="OL281"/>
  <c r="PZ282"/>
  <c r="JV295"/>
  <c r="IM282"/>
  <c r="KO279"/>
  <c r="PF285"/>
  <c r="QU289"/>
  <c r="QB281"/>
  <c r="RN279"/>
  <c r="NT274"/>
  <c r="JD291"/>
  <c r="NC289"/>
  <c r="JC290"/>
  <c r="HQ69"/>
  <c r="HR69" s="1"/>
  <c r="CD88"/>
  <c r="NR273"/>
  <c r="BO87"/>
  <c r="LJ275"/>
  <c r="C85"/>
  <c r="E86" s="1"/>
  <c r="X89"/>
  <c r="FF84"/>
  <c r="GD87"/>
  <c r="FE85"/>
  <c r="DB90"/>
  <c r="FT85"/>
  <c r="FL85"/>
  <c r="FP85"/>
  <c r="RV280"/>
  <c r="SE280"/>
  <c r="SB280"/>
  <c r="RT280"/>
  <c r="SC280"/>
  <c r="RZ280"/>
  <c r="SD280"/>
  <c r="RY280"/>
  <c r="RX280"/>
  <c r="SA280"/>
  <c r="RU280"/>
  <c r="RW280"/>
  <c r="OX281"/>
  <c r="OZ281"/>
  <c r="PC281"/>
  <c r="PB281"/>
  <c r="PA281"/>
  <c r="OR281"/>
  <c r="OY281"/>
  <c r="OV281"/>
  <c r="OU281"/>
  <c r="OS281"/>
  <c r="OT281"/>
  <c r="OW281"/>
  <c r="JY296"/>
  <c r="PV285"/>
  <c r="PR285"/>
  <c r="PL285"/>
  <c r="PQ285"/>
  <c r="PU285"/>
  <c r="PM285"/>
  <c r="PW285"/>
  <c r="PS285"/>
  <c r="PN285"/>
  <c r="PP285"/>
  <c r="PT285"/>
  <c r="PO285"/>
  <c r="RI289"/>
  <c r="RA289"/>
  <c r="RC289"/>
  <c r="RD289"/>
  <c r="QZ289"/>
  <c r="RF289"/>
  <c r="RE289"/>
  <c r="RH289"/>
  <c r="RB289"/>
  <c r="RG289"/>
  <c r="RK289"/>
  <c r="RJ289"/>
  <c r="QC282"/>
  <c r="RY279"/>
  <c r="SD279"/>
  <c r="SE279"/>
  <c r="RV279"/>
  <c r="SB279"/>
  <c r="RT279"/>
  <c r="SC279"/>
  <c r="RW279"/>
  <c r="SA279"/>
  <c r="RZ279"/>
  <c r="RX279"/>
  <c r="RU279"/>
  <c r="OG274"/>
  <c r="OI274"/>
  <c r="NX274"/>
  <c r="OA274"/>
  <c r="OD274"/>
  <c r="OH274"/>
  <c r="OF274"/>
  <c r="OC274"/>
  <c r="OE274"/>
  <c r="NZ274"/>
  <c r="OB274"/>
  <c r="NY274"/>
  <c r="CR88"/>
  <c r="CM88"/>
  <c r="CU88"/>
  <c r="CO88"/>
  <c r="CL88"/>
  <c r="CJ88"/>
  <c r="CK88"/>
  <c r="CQ88"/>
  <c r="CS88"/>
  <c r="CP88"/>
  <c r="CN88"/>
  <c r="CT88"/>
  <c r="OE273"/>
  <c r="OH273"/>
  <c r="OA273"/>
  <c r="NY273"/>
  <c r="NX273"/>
  <c r="NZ273"/>
  <c r="OG273"/>
  <c r="OF273"/>
  <c r="OB273"/>
  <c r="OC273"/>
  <c r="OI273"/>
  <c r="OD273"/>
  <c r="LS275"/>
  <c r="LP275"/>
  <c r="LW275"/>
  <c r="LX275"/>
  <c r="LV275"/>
  <c r="LZ275"/>
  <c r="MA275"/>
  <c r="LQ275"/>
  <c r="LT275"/>
  <c r="LY275"/>
  <c r="LU275"/>
  <c r="LR275"/>
  <c r="RG290"/>
  <c r="RA290"/>
  <c r="RB290"/>
  <c r="RH290"/>
  <c r="RE290"/>
  <c r="RI290"/>
  <c r="RF290"/>
  <c r="RJ290"/>
  <c r="RK290"/>
  <c r="RD290"/>
  <c r="QZ290"/>
  <c r="RC290"/>
  <c r="QN282"/>
  <c r="QM282"/>
  <c r="QH282"/>
  <c r="QQ282"/>
  <c r="QL282"/>
  <c r="QI282"/>
  <c r="QJ282"/>
  <c r="QP282"/>
  <c r="QG282"/>
  <c r="QO282"/>
  <c r="QK282"/>
  <c r="QF282"/>
  <c r="KJ295"/>
  <c r="KC295"/>
  <c r="KI295"/>
  <c r="KL295"/>
  <c r="KD295"/>
  <c r="KM295"/>
  <c r="KH295"/>
  <c r="KE295"/>
  <c r="KK295"/>
  <c r="KB295"/>
  <c r="KG295"/>
  <c r="KF295"/>
  <c r="KS280"/>
  <c r="PI286"/>
  <c r="PJ286"/>
  <c r="QK281"/>
  <c r="QL281"/>
  <c r="QO281"/>
  <c r="QN281"/>
  <c r="QQ281"/>
  <c r="QP281"/>
  <c r="QI281"/>
  <c r="QF281"/>
  <c r="QJ281"/>
  <c r="QG281"/>
  <c r="QH281"/>
  <c r="QM281"/>
  <c r="JH290"/>
  <c r="JO290"/>
  <c r="JL290"/>
  <c r="JJ290"/>
  <c r="JS290"/>
  <c r="JP290"/>
  <c r="JR290"/>
  <c r="JI290"/>
  <c r="JK290"/>
  <c r="JQ290"/>
  <c r="JN290"/>
  <c r="JM290"/>
  <c r="FO84"/>
  <c r="FN84"/>
  <c r="FL84"/>
  <c r="FU84"/>
  <c r="FQ84"/>
  <c r="FR84"/>
  <c r="FV84"/>
  <c r="FP84"/>
  <c r="FM84"/>
  <c r="FS84"/>
  <c r="FT84"/>
  <c r="FW84"/>
  <c r="KB296"/>
  <c r="KG296"/>
  <c r="KK296"/>
  <c r="KJ296"/>
  <c r="KC296"/>
  <c r="KF296"/>
  <c r="KL296"/>
  <c r="KM296"/>
  <c r="KH296"/>
  <c r="KD296"/>
  <c r="KE296"/>
  <c r="KI296"/>
  <c r="RQ280"/>
  <c r="JQ291"/>
  <c r="JS291"/>
  <c r="JI291"/>
  <c r="JK291"/>
  <c r="JN291"/>
  <c r="JO291"/>
  <c r="JJ291"/>
  <c r="JL291"/>
  <c r="JP291"/>
  <c r="JM291"/>
  <c r="JH291"/>
  <c r="JR291"/>
  <c r="NU274"/>
  <c r="NV274"/>
  <c r="LM276"/>
  <c r="LN276"/>
  <c r="R85"/>
  <c r="K85"/>
  <c r="L85"/>
  <c r="P85"/>
  <c r="Q85"/>
  <c r="M85"/>
  <c r="O85"/>
  <c r="J85"/>
  <c r="I85"/>
  <c r="H85"/>
  <c r="S85"/>
  <c r="N85"/>
  <c r="AD89"/>
  <c r="AG89"/>
  <c r="AH89"/>
  <c r="AB89"/>
  <c r="AK89"/>
  <c r="AC89"/>
  <c r="AF89"/>
  <c r="AL89"/>
  <c r="AJ89"/>
  <c r="AE89"/>
  <c r="AI89"/>
  <c r="AM89"/>
  <c r="JY297"/>
  <c r="JZ297"/>
  <c r="MQ283"/>
  <c r="MU283"/>
  <c r="MP283"/>
  <c r="MM283"/>
  <c r="MS283"/>
  <c r="MK283"/>
  <c r="ML283"/>
  <c r="MN283"/>
  <c r="MR283"/>
  <c r="MJ283"/>
  <c r="MO283"/>
  <c r="MT283"/>
  <c r="LD280"/>
  <c r="LC280"/>
  <c r="LB280"/>
  <c r="LA280"/>
  <c r="KY280"/>
  <c r="LE280"/>
  <c r="LG280"/>
  <c r="KZ280"/>
  <c r="KX280"/>
  <c r="LF280"/>
  <c r="KW280"/>
  <c r="KV280"/>
  <c r="PM286"/>
  <c r="PO286"/>
  <c r="PP286"/>
  <c r="PT286"/>
  <c r="PS286"/>
  <c r="PR286"/>
  <c r="PL286"/>
  <c r="PU286"/>
  <c r="PW286"/>
  <c r="PQ286"/>
  <c r="PV286"/>
  <c r="PN286"/>
  <c r="KW279"/>
  <c r="LF279"/>
  <c r="LD279"/>
  <c r="LC279"/>
  <c r="KZ279"/>
  <c r="KY279"/>
  <c r="LG279"/>
  <c r="LE279"/>
  <c r="LB279"/>
  <c r="KX279"/>
  <c r="LA279"/>
  <c r="KV279"/>
  <c r="QW290"/>
  <c r="QX290"/>
  <c r="JE291"/>
  <c r="G87"/>
  <c r="E87"/>
  <c r="FN85"/>
  <c r="FU85"/>
  <c r="FW85"/>
  <c r="FO85"/>
  <c r="FQ85"/>
  <c r="FR85"/>
  <c r="FM85"/>
  <c r="FV85"/>
  <c r="FS85"/>
  <c r="JZ296"/>
  <c r="KA297"/>
  <c r="QD282"/>
  <c r="QC283"/>
  <c r="QE283"/>
  <c r="KT280"/>
  <c r="KS281"/>
  <c r="KU281"/>
  <c r="PI287"/>
  <c r="PK287"/>
  <c r="RR280"/>
  <c r="RQ281"/>
  <c r="NU275"/>
  <c r="NW275"/>
  <c r="LM277"/>
  <c r="LO277"/>
  <c r="QW291"/>
  <c r="QY291"/>
  <c r="JF291"/>
  <c r="JE292"/>
  <c r="JG292"/>
  <c r="QD283"/>
  <c r="QE284"/>
  <c r="KT281"/>
  <c r="KU282"/>
  <c r="PJ287"/>
  <c r="PK288"/>
  <c r="RR281"/>
  <c r="RS282"/>
  <c r="NV275"/>
  <c r="NW276"/>
  <c r="LN277"/>
  <c r="LO278"/>
  <c r="QX291"/>
  <c r="QY292"/>
  <c r="JF292"/>
  <c r="JG293"/>
  <c r="E138" i="13" l="1"/>
  <c r="K138"/>
  <c r="J138"/>
  <c r="H139"/>
  <c r="B138"/>
  <c r="C138"/>
  <c r="D138"/>
  <c r="JA293" i="2"/>
  <c r="QS292"/>
  <c r="LL278"/>
  <c r="NQ276"/>
  <c r="RN282"/>
  <c r="PG288"/>
  <c r="KP282"/>
  <c r="PY284"/>
  <c r="JB292"/>
  <c r="QT291"/>
  <c r="LI277"/>
  <c r="NQ275"/>
  <c r="PG287"/>
  <c r="KP281"/>
  <c r="PY283"/>
  <c r="JX297"/>
  <c r="DC90"/>
  <c r="BI87"/>
  <c r="MX289"/>
  <c r="II282"/>
  <c r="AR88"/>
  <c r="OK280"/>
  <c r="MW290"/>
  <c r="CH89"/>
  <c r="MD282"/>
  <c r="GT88"/>
  <c r="IJ281"/>
  <c r="A87"/>
  <c r="C87"/>
  <c r="P87"/>
  <c r="L87"/>
  <c r="O87"/>
  <c r="JD293"/>
  <c r="QT292"/>
  <c r="LI278"/>
  <c r="NR276"/>
  <c r="RM282"/>
  <c r="PF288"/>
  <c r="KR282"/>
  <c r="PZ284"/>
  <c r="JC292"/>
  <c r="QS291"/>
  <c r="LK277"/>
  <c r="NT275"/>
  <c r="PH287"/>
  <c r="KO281"/>
  <c r="PZ283"/>
  <c r="JU297"/>
  <c r="RS281"/>
  <c r="BL87"/>
  <c r="MW289"/>
  <c r="IH282"/>
  <c r="AO88"/>
  <c r="OL280"/>
  <c r="MZ290"/>
  <c r="MF282"/>
  <c r="Y90"/>
  <c r="Z90" s="1"/>
  <c r="GU88"/>
  <c r="IH281"/>
  <c r="B87"/>
  <c r="EQ86"/>
  <c r="K87"/>
  <c r="S87"/>
  <c r="N87"/>
  <c r="JB293"/>
  <c r="QV292"/>
  <c r="LJ278"/>
  <c r="NS276"/>
  <c r="RP282"/>
  <c r="PE288"/>
  <c r="KO282"/>
  <c r="QA284"/>
  <c r="JD292"/>
  <c r="QU291"/>
  <c r="LL277"/>
  <c r="NS275"/>
  <c r="PE287"/>
  <c r="KR281"/>
  <c r="QB283"/>
  <c r="JV297"/>
  <c r="KA298"/>
  <c r="BK87"/>
  <c r="BM88" s="1"/>
  <c r="HS69"/>
  <c r="MZ289"/>
  <c r="IJ282"/>
  <c r="AP88"/>
  <c r="ON280"/>
  <c r="MY290"/>
  <c r="ME282"/>
  <c r="FI85"/>
  <c r="GS88"/>
  <c r="II281"/>
  <c r="H87"/>
  <c r="J87"/>
  <c r="Q87"/>
  <c r="JC293"/>
  <c r="QU292"/>
  <c r="LK278"/>
  <c r="NT276"/>
  <c r="RO282"/>
  <c r="PH288"/>
  <c r="KQ282"/>
  <c r="QB284"/>
  <c r="JA292"/>
  <c r="QV291"/>
  <c r="LJ277"/>
  <c r="NR275"/>
  <c r="PF287"/>
  <c r="KQ281"/>
  <c r="QA283"/>
  <c r="JW297"/>
  <c r="F87"/>
  <c r="F86"/>
  <c r="BJ87"/>
  <c r="MY289"/>
  <c r="IG282"/>
  <c r="AQ88"/>
  <c r="AS89" s="1"/>
  <c r="OM280"/>
  <c r="MX290"/>
  <c r="DW89"/>
  <c r="MC282"/>
  <c r="GV88"/>
  <c r="IG281"/>
  <c r="D87"/>
  <c r="GE87"/>
  <c r="I87"/>
  <c r="M87"/>
  <c r="R87"/>
  <c r="JM293"/>
  <c r="JS293"/>
  <c r="JN293"/>
  <c r="JJ293"/>
  <c r="JH293"/>
  <c r="JI293"/>
  <c r="JO293"/>
  <c r="JL293"/>
  <c r="JK293"/>
  <c r="JQ293"/>
  <c r="JP293"/>
  <c r="JR293"/>
  <c r="RK292"/>
  <c r="RA292"/>
  <c r="RD292"/>
  <c r="RE292"/>
  <c r="RB292"/>
  <c r="RI292"/>
  <c r="RG292"/>
  <c r="RH292"/>
  <c r="RJ292"/>
  <c r="RC292"/>
  <c r="QZ292"/>
  <c r="RF292"/>
  <c r="OE276"/>
  <c r="OD276"/>
  <c r="OI276"/>
  <c r="OF276"/>
  <c r="OH276"/>
  <c r="NY276"/>
  <c r="OA276"/>
  <c r="NZ276"/>
  <c r="NX276"/>
  <c r="OG276"/>
  <c r="OC276"/>
  <c r="OB276"/>
  <c r="QQ284"/>
  <c r="QJ284"/>
  <c r="QK284"/>
  <c r="QO284"/>
  <c r="QP284"/>
  <c r="QG284"/>
  <c r="QN284"/>
  <c r="QF284"/>
  <c r="QH284"/>
  <c r="QL284"/>
  <c r="QI284"/>
  <c r="QM284"/>
  <c r="LX277"/>
  <c r="LP277"/>
  <c r="LW277"/>
  <c r="LY277"/>
  <c r="LZ277"/>
  <c r="LT277"/>
  <c r="LQ277"/>
  <c r="MA277"/>
  <c r="LU277"/>
  <c r="LR277"/>
  <c r="LS277"/>
  <c r="LV277"/>
  <c r="OC275"/>
  <c r="OD275"/>
  <c r="OF275"/>
  <c r="OH275"/>
  <c r="OI275"/>
  <c r="OG275"/>
  <c r="NZ275"/>
  <c r="OA275"/>
  <c r="NX275"/>
  <c r="OB275"/>
  <c r="NY275"/>
  <c r="OE275"/>
  <c r="PI288"/>
  <c r="QJ283"/>
  <c r="QN283"/>
  <c r="QI283"/>
  <c r="QF283"/>
  <c r="QQ283"/>
  <c r="QG283"/>
  <c r="QL283"/>
  <c r="QK283"/>
  <c r="QH283"/>
  <c r="QM283"/>
  <c r="QP283"/>
  <c r="QO283"/>
  <c r="BZ87"/>
  <c r="BY87"/>
  <c r="BQ87"/>
  <c r="BU87"/>
  <c r="BP87"/>
  <c r="BT87"/>
  <c r="BW87"/>
  <c r="BS87"/>
  <c r="BV87"/>
  <c r="BX87"/>
  <c r="CA87"/>
  <c r="BR87"/>
  <c r="OW280"/>
  <c r="OY280"/>
  <c r="OS280"/>
  <c r="OU280"/>
  <c r="PC280"/>
  <c r="OT280"/>
  <c r="OR280"/>
  <c r="PA280"/>
  <c r="OV280"/>
  <c r="OX280"/>
  <c r="PB280"/>
  <c r="OZ280"/>
  <c r="ND290"/>
  <c r="NL290"/>
  <c r="NN290"/>
  <c r="NG290"/>
  <c r="NO290"/>
  <c r="NE290"/>
  <c r="NI290"/>
  <c r="NH290"/>
  <c r="NF290"/>
  <c r="NM290"/>
  <c r="NK290"/>
  <c r="NJ290"/>
  <c r="LU278"/>
  <c r="LY278"/>
  <c r="LX278"/>
  <c r="LR278"/>
  <c r="LQ278"/>
  <c r="LT278"/>
  <c r="LV278"/>
  <c r="MA278"/>
  <c r="LW278"/>
  <c r="LS278"/>
  <c r="LP278"/>
  <c r="LZ278"/>
  <c r="SD282"/>
  <c r="RU282"/>
  <c r="SB282"/>
  <c r="SC282"/>
  <c r="RX282"/>
  <c r="SE282"/>
  <c r="RT282"/>
  <c r="RZ282"/>
  <c r="SA282"/>
  <c r="RW282"/>
  <c r="RY282"/>
  <c r="RV282"/>
  <c r="JE293"/>
  <c r="RK291"/>
  <c r="RJ291"/>
  <c r="RD291"/>
  <c r="RH291"/>
  <c r="QZ291"/>
  <c r="RB291"/>
  <c r="RI291"/>
  <c r="RF291"/>
  <c r="RG291"/>
  <c r="RC291"/>
  <c r="RA291"/>
  <c r="RE291"/>
  <c r="LM278"/>
  <c r="KX281"/>
  <c r="LG281"/>
  <c r="KZ281"/>
  <c r="KY281"/>
  <c r="KV281"/>
  <c r="LE281"/>
  <c r="LC281"/>
  <c r="KW281"/>
  <c r="LB281"/>
  <c r="LA281"/>
  <c r="LD281"/>
  <c r="LF281"/>
  <c r="KM297"/>
  <c r="KJ297"/>
  <c r="KC297"/>
  <c r="KE297"/>
  <c r="KH297"/>
  <c r="KB297"/>
  <c r="KK297"/>
  <c r="KI297"/>
  <c r="KF297"/>
  <c r="KG297"/>
  <c r="KL297"/>
  <c r="KD297"/>
  <c r="NN289"/>
  <c r="NE289"/>
  <c r="NM289"/>
  <c r="NI289"/>
  <c r="NH289"/>
  <c r="NG289"/>
  <c r="NO289"/>
  <c r="NJ289"/>
  <c r="NF289"/>
  <c r="NL289"/>
  <c r="NK289"/>
  <c r="ND289"/>
  <c r="BA88"/>
  <c r="AW88"/>
  <c r="BF88"/>
  <c r="BE88"/>
  <c r="BC88"/>
  <c r="BB88"/>
  <c r="AZ88"/>
  <c r="AY88"/>
  <c r="AV88"/>
  <c r="AX88"/>
  <c r="BD88"/>
  <c r="BG88"/>
  <c r="PR288"/>
  <c r="PP288"/>
  <c r="PT288"/>
  <c r="PV288"/>
  <c r="PU288"/>
  <c r="PM288"/>
  <c r="PQ288"/>
  <c r="PO288"/>
  <c r="PN288"/>
  <c r="PL288"/>
  <c r="PS288"/>
  <c r="PW288"/>
  <c r="LB282"/>
  <c r="LA282"/>
  <c r="KZ282"/>
  <c r="LD282"/>
  <c r="KY282"/>
  <c r="LF282"/>
  <c r="KW282"/>
  <c r="KX282"/>
  <c r="KV282"/>
  <c r="LE282"/>
  <c r="LC282"/>
  <c r="LG282"/>
  <c r="QW292"/>
  <c r="NU276"/>
  <c r="PR287"/>
  <c r="PO287"/>
  <c r="PV287"/>
  <c r="PT287"/>
  <c r="PU287"/>
  <c r="PN287"/>
  <c r="PL287"/>
  <c r="PP287"/>
  <c r="PQ287"/>
  <c r="PS287"/>
  <c r="PM287"/>
  <c r="PW287"/>
  <c r="BM89"/>
  <c r="BO89"/>
  <c r="MG283"/>
  <c r="MH283"/>
  <c r="FI86"/>
  <c r="FJ86" s="1"/>
  <c r="FJ85"/>
  <c r="HK88"/>
  <c r="HH88"/>
  <c r="HB88"/>
  <c r="HG88"/>
  <c r="HE88"/>
  <c r="HD88"/>
  <c r="HF88"/>
  <c r="HA88"/>
  <c r="HI88"/>
  <c r="HC88"/>
  <c r="GZ88"/>
  <c r="HJ88"/>
  <c r="IK282"/>
  <c r="JE294"/>
  <c r="QW293"/>
  <c r="LM279"/>
  <c r="JJ292"/>
  <c r="JL292"/>
  <c r="JO292"/>
  <c r="JS292"/>
  <c r="JH292"/>
  <c r="JI292"/>
  <c r="JM292"/>
  <c r="JQ292"/>
  <c r="JR292"/>
  <c r="JN292"/>
  <c r="JP292"/>
  <c r="JK292"/>
  <c r="KS282"/>
  <c r="KT282"/>
  <c r="QC284"/>
  <c r="QD284"/>
  <c r="JY298"/>
  <c r="KA299" s="1"/>
  <c r="JZ298"/>
  <c r="NA290"/>
  <c r="NB290"/>
  <c r="IN282"/>
  <c r="IR282"/>
  <c r="IO282"/>
  <c r="IU282"/>
  <c r="IT282"/>
  <c r="IS282"/>
  <c r="IY282"/>
  <c r="IQ282"/>
  <c r="IX282"/>
  <c r="IW282"/>
  <c r="IP282"/>
  <c r="IV282"/>
  <c r="AU90"/>
  <c r="AS90"/>
  <c r="AT90" s="1"/>
  <c r="OO281"/>
  <c r="ML282"/>
  <c r="MK282"/>
  <c r="MN282"/>
  <c r="MQ282"/>
  <c r="MO282"/>
  <c r="MP282"/>
  <c r="MM282"/>
  <c r="MR282"/>
  <c r="MT282"/>
  <c r="MJ282"/>
  <c r="MU282"/>
  <c r="MS282"/>
  <c r="IO281"/>
  <c r="IQ281"/>
  <c r="IN281"/>
  <c r="IT281"/>
  <c r="IU281"/>
  <c r="IX281"/>
  <c r="IS281"/>
  <c r="IY281"/>
  <c r="IW281"/>
  <c r="IP281"/>
  <c r="IV281"/>
  <c r="IR281"/>
  <c r="PJ288"/>
  <c r="PI289"/>
  <c r="JF293"/>
  <c r="JG294"/>
  <c r="LN278"/>
  <c r="LO279"/>
  <c r="QX292"/>
  <c r="QY293"/>
  <c r="NV276"/>
  <c r="NU277"/>
  <c r="BO90"/>
  <c r="MG284"/>
  <c r="MI284"/>
  <c r="IL282"/>
  <c r="IK283"/>
  <c r="IM283"/>
  <c r="JF294"/>
  <c r="JG295"/>
  <c r="QX293"/>
  <c r="QY294"/>
  <c r="LN279"/>
  <c r="LO280"/>
  <c r="KS283"/>
  <c r="KU283"/>
  <c r="QC285"/>
  <c r="QE285"/>
  <c r="NA291"/>
  <c r="OP281"/>
  <c r="OO282"/>
  <c r="OQ282"/>
  <c r="PJ289"/>
  <c r="NV277"/>
  <c r="NW278"/>
  <c r="MH284"/>
  <c r="MI285"/>
  <c r="IL283"/>
  <c r="IM284"/>
  <c r="KT283"/>
  <c r="QD285"/>
  <c r="QE286"/>
  <c r="NB291"/>
  <c r="NC292"/>
  <c r="OP282"/>
  <c r="OQ283"/>
  <c r="J139" i="13" l="1"/>
  <c r="B139"/>
  <c r="E139"/>
  <c r="C139"/>
  <c r="D139"/>
  <c r="H140"/>
  <c r="K139"/>
  <c r="OM283" i="2"/>
  <c r="MZ292"/>
  <c r="PY286"/>
  <c r="IH284"/>
  <c r="MD285"/>
  <c r="NT278"/>
  <c r="OL282"/>
  <c r="QB285"/>
  <c r="KR283"/>
  <c r="LI280"/>
  <c r="QT294"/>
  <c r="JB295"/>
  <c r="II283"/>
  <c r="MD284"/>
  <c r="BJ90"/>
  <c r="QT293"/>
  <c r="LJ279"/>
  <c r="JB294"/>
  <c r="AO90"/>
  <c r="JW299"/>
  <c r="FK86"/>
  <c r="BI89"/>
  <c r="DS89"/>
  <c r="DU90" s="1"/>
  <c r="AT89"/>
  <c r="HO69"/>
  <c r="JU298"/>
  <c r="RO281"/>
  <c r="CI89"/>
  <c r="CW90"/>
  <c r="GA87"/>
  <c r="FY87"/>
  <c r="GO87"/>
  <c r="GM87"/>
  <c r="ON283"/>
  <c r="MY292"/>
  <c r="QB286"/>
  <c r="IJ284"/>
  <c r="MF285"/>
  <c r="NR278"/>
  <c r="ON282"/>
  <c r="PZ285"/>
  <c r="KO283"/>
  <c r="LL280"/>
  <c r="QU294"/>
  <c r="JA295"/>
  <c r="IJ283"/>
  <c r="MC284"/>
  <c r="BL90"/>
  <c r="QS293"/>
  <c r="LI279"/>
  <c r="JC294"/>
  <c r="AR90"/>
  <c r="NC291"/>
  <c r="JV299"/>
  <c r="BJ89"/>
  <c r="PK289"/>
  <c r="DT89"/>
  <c r="HM69"/>
  <c r="JW298"/>
  <c r="AA90"/>
  <c r="RN281"/>
  <c r="CY90"/>
  <c r="EM86"/>
  <c r="GB87"/>
  <c r="GG87"/>
  <c r="GN87"/>
  <c r="GJ87"/>
  <c r="GF87"/>
  <c r="GI87"/>
  <c r="OL283"/>
  <c r="MX292"/>
  <c r="PZ286"/>
  <c r="II284"/>
  <c r="ME285"/>
  <c r="NQ278"/>
  <c r="OK282"/>
  <c r="QA285"/>
  <c r="KQ283"/>
  <c r="LK280"/>
  <c r="QV294"/>
  <c r="JD295"/>
  <c r="IG283"/>
  <c r="MF284"/>
  <c r="BK90"/>
  <c r="QU293"/>
  <c r="LL279"/>
  <c r="JA294"/>
  <c r="PK290"/>
  <c r="AP90"/>
  <c r="JX299"/>
  <c r="BK89"/>
  <c r="NW277"/>
  <c r="DR89"/>
  <c r="HP69"/>
  <c r="JV298"/>
  <c r="GW89"/>
  <c r="GX89" s="1"/>
  <c r="RP281"/>
  <c r="CZ90"/>
  <c r="EN86"/>
  <c r="DW90"/>
  <c r="EL86"/>
  <c r="GQ87"/>
  <c r="OK283"/>
  <c r="MW292"/>
  <c r="QA286"/>
  <c r="IG284"/>
  <c r="MC285"/>
  <c r="NS278"/>
  <c r="OM282"/>
  <c r="PY285"/>
  <c r="KP283"/>
  <c r="KU284"/>
  <c r="LJ280"/>
  <c r="QS294"/>
  <c r="JC295"/>
  <c r="IH283"/>
  <c r="ME284"/>
  <c r="BI90"/>
  <c r="QV293"/>
  <c r="LK279"/>
  <c r="JD294"/>
  <c r="AQ90"/>
  <c r="AS91" s="1"/>
  <c r="JU299"/>
  <c r="BL89"/>
  <c r="BN89"/>
  <c r="DQ89"/>
  <c r="HN69"/>
  <c r="BN88"/>
  <c r="JX298"/>
  <c r="RM281"/>
  <c r="CX90"/>
  <c r="FZ87"/>
  <c r="EK86"/>
  <c r="E88"/>
  <c r="EX86"/>
  <c r="EZ86"/>
  <c r="EU86"/>
  <c r="GH87"/>
  <c r="GP87"/>
  <c r="GK87"/>
  <c r="GL87"/>
  <c r="QL286"/>
  <c r="QG286"/>
  <c r="QJ286"/>
  <c r="QP286"/>
  <c r="QF286"/>
  <c r="QK286"/>
  <c r="QH286"/>
  <c r="QI286"/>
  <c r="QQ286"/>
  <c r="QO286"/>
  <c r="QN286"/>
  <c r="QM286"/>
  <c r="LY280"/>
  <c r="MA280"/>
  <c r="LZ280"/>
  <c r="LU280"/>
  <c r="LQ280"/>
  <c r="LX280"/>
  <c r="LV280"/>
  <c r="LP280"/>
  <c r="LW280"/>
  <c r="LR280"/>
  <c r="LS280"/>
  <c r="LT280"/>
  <c r="IK284"/>
  <c r="IM285" s="1"/>
  <c r="IL284"/>
  <c r="AX90"/>
  <c r="BG90"/>
  <c r="AW90"/>
  <c r="BB90"/>
  <c r="BD90"/>
  <c r="BC90"/>
  <c r="BA90"/>
  <c r="AY90"/>
  <c r="BF90"/>
  <c r="BE90"/>
  <c r="AZ90"/>
  <c r="AV90"/>
  <c r="CA89"/>
  <c r="BY89"/>
  <c r="BR89"/>
  <c r="BP89"/>
  <c r="BU89"/>
  <c r="BT89"/>
  <c r="BX89"/>
  <c r="BS89"/>
  <c r="BW89"/>
  <c r="BZ89"/>
  <c r="BQ89"/>
  <c r="BV89"/>
  <c r="KB298"/>
  <c r="KI298"/>
  <c r="KF298"/>
  <c r="KK298"/>
  <c r="KM298"/>
  <c r="KH298"/>
  <c r="KC298"/>
  <c r="KE298"/>
  <c r="KD298"/>
  <c r="KL298"/>
  <c r="KG298"/>
  <c r="KJ298"/>
  <c r="RQ282"/>
  <c r="RR282"/>
  <c r="DE90"/>
  <c r="DD90"/>
  <c r="DJ90"/>
  <c r="DF90"/>
  <c r="DI90"/>
  <c r="DG90"/>
  <c r="DH90"/>
  <c r="DK90"/>
  <c r="DM90"/>
  <c r="DO90"/>
  <c r="DN90"/>
  <c r="DL90"/>
  <c r="KV283"/>
  <c r="KZ283"/>
  <c r="KY283"/>
  <c r="LF283"/>
  <c r="LD283"/>
  <c r="LC283"/>
  <c r="LA283"/>
  <c r="LB283"/>
  <c r="KX283"/>
  <c r="KW283"/>
  <c r="LG283"/>
  <c r="LE283"/>
  <c r="JO295"/>
  <c r="JJ295"/>
  <c r="JQ295"/>
  <c r="JR295"/>
  <c r="JL295"/>
  <c r="JN295"/>
  <c r="JH295"/>
  <c r="JK295"/>
  <c r="JP295"/>
  <c r="JM295"/>
  <c r="JS295"/>
  <c r="JI295"/>
  <c r="MS284"/>
  <c r="MM284"/>
  <c r="MN284"/>
  <c r="MR284"/>
  <c r="MT284"/>
  <c r="MK284"/>
  <c r="MU284"/>
  <c r="MP284"/>
  <c r="ML284"/>
  <c r="MQ284"/>
  <c r="MO284"/>
  <c r="MJ284"/>
  <c r="RC293"/>
  <c r="RE293"/>
  <c r="RB293"/>
  <c r="RK293"/>
  <c r="RF293"/>
  <c r="RJ293"/>
  <c r="RH293"/>
  <c r="RA293"/>
  <c r="RI293"/>
  <c r="RD293"/>
  <c r="QZ293"/>
  <c r="RG293"/>
  <c r="MA279"/>
  <c r="LS279"/>
  <c r="LP279"/>
  <c r="LU279"/>
  <c r="LR279"/>
  <c r="LX279"/>
  <c r="LV279"/>
  <c r="LZ279"/>
  <c r="LY279"/>
  <c r="LT279"/>
  <c r="LQ279"/>
  <c r="LW279"/>
  <c r="JE295"/>
  <c r="JG296" s="1"/>
  <c r="JF295"/>
  <c r="HY69"/>
  <c r="HX69"/>
  <c r="IB69"/>
  <c r="ID69"/>
  <c r="HU69"/>
  <c r="HT69"/>
  <c r="IA69"/>
  <c r="IE69"/>
  <c r="HW69"/>
  <c r="HV69"/>
  <c r="IC69"/>
  <c r="HZ69"/>
  <c r="JY299"/>
  <c r="IK285"/>
  <c r="IM286" s="1"/>
  <c r="IL285"/>
  <c r="OE278"/>
  <c r="NX278"/>
  <c r="OF278"/>
  <c r="OD278"/>
  <c r="OB278"/>
  <c r="OA278"/>
  <c r="OI278"/>
  <c r="OH278"/>
  <c r="NZ278"/>
  <c r="NY278"/>
  <c r="OG278"/>
  <c r="OC278"/>
  <c r="PA282"/>
  <c r="PB282"/>
  <c r="OZ282"/>
  <c r="OW282"/>
  <c r="PC282"/>
  <c r="OS282"/>
  <c r="OX282"/>
  <c r="OR282"/>
  <c r="OT282"/>
  <c r="OY282"/>
  <c r="OV282"/>
  <c r="OU282"/>
  <c r="QC286"/>
  <c r="KS284"/>
  <c r="KU285" s="1"/>
  <c r="KT284"/>
  <c r="IQ283"/>
  <c r="IT283"/>
  <c r="IV283"/>
  <c r="IN283"/>
  <c r="IO283"/>
  <c r="IX283"/>
  <c r="IP283"/>
  <c r="IW283"/>
  <c r="IS283"/>
  <c r="IU283"/>
  <c r="IY283"/>
  <c r="IR283"/>
  <c r="QW294"/>
  <c r="JP294"/>
  <c r="JQ294"/>
  <c r="JI294"/>
  <c r="JH294"/>
  <c r="JM294"/>
  <c r="JR294"/>
  <c r="JN294"/>
  <c r="JL294"/>
  <c r="JJ294"/>
  <c r="JK294"/>
  <c r="JO294"/>
  <c r="JS294"/>
  <c r="OV283"/>
  <c r="OW283"/>
  <c r="OR283"/>
  <c r="PC283"/>
  <c r="OY283"/>
  <c r="OS283"/>
  <c r="PA283"/>
  <c r="OT283"/>
  <c r="PB283"/>
  <c r="OZ283"/>
  <c r="OU283"/>
  <c r="OX283"/>
  <c r="NJ292"/>
  <c r="NE292"/>
  <c r="NI292"/>
  <c r="NK292"/>
  <c r="NL292"/>
  <c r="NM292"/>
  <c r="NN292"/>
  <c r="NF292"/>
  <c r="ND292"/>
  <c r="NH292"/>
  <c r="NG292"/>
  <c r="NO292"/>
  <c r="QC287"/>
  <c r="IV284"/>
  <c r="IW284"/>
  <c r="IY284"/>
  <c r="IN284"/>
  <c r="IT284"/>
  <c r="IX284"/>
  <c r="IS284"/>
  <c r="IU284"/>
  <c r="IO284"/>
  <c r="IQ284"/>
  <c r="IP284"/>
  <c r="IR284"/>
  <c r="MK285"/>
  <c r="MS285"/>
  <c r="MP285"/>
  <c r="MJ285"/>
  <c r="ML285"/>
  <c r="MR285"/>
  <c r="MN285"/>
  <c r="MO285"/>
  <c r="MM285"/>
  <c r="MU285"/>
  <c r="MQ285"/>
  <c r="MT285"/>
  <c r="OO283"/>
  <c r="OP283"/>
  <c r="QK285"/>
  <c r="QH285"/>
  <c r="QM285"/>
  <c r="QG285"/>
  <c r="QN285"/>
  <c r="QJ285"/>
  <c r="QO285"/>
  <c r="QL285"/>
  <c r="QI285"/>
  <c r="QF285"/>
  <c r="QQ285"/>
  <c r="QP285"/>
  <c r="QZ294"/>
  <c r="RJ294"/>
  <c r="RD294"/>
  <c r="RH294"/>
  <c r="RE294"/>
  <c r="RA294"/>
  <c r="RC294"/>
  <c r="RG294"/>
  <c r="RB294"/>
  <c r="RF294"/>
  <c r="RK294"/>
  <c r="RI294"/>
  <c r="JE296"/>
  <c r="JG297" s="1"/>
  <c r="JF296"/>
  <c r="MG285"/>
  <c r="BQ90"/>
  <c r="BT90"/>
  <c r="BV90"/>
  <c r="BZ90"/>
  <c r="BS90"/>
  <c r="BY90"/>
  <c r="BP90"/>
  <c r="BW90"/>
  <c r="BX90"/>
  <c r="BU90"/>
  <c r="BR90"/>
  <c r="CA90"/>
  <c r="LM280"/>
  <c r="LN280"/>
  <c r="KK299"/>
  <c r="KI299"/>
  <c r="KH299"/>
  <c r="KB299"/>
  <c r="KM299"/>
  <c r="KG299"/>
  <c r="KC299"/>
  <c r="KL299"/>
  <c r="KJ299"/>
  <c r="KF299"/>
  <c r="KE299"/>
  <c r="KD299"/>
  <c r="ED89"/>
  <c r="EF89"/>
  <c r="EA89"/>
  <c r="DZ89"/>
  <c r="EC89"/>
  <c r="EB89"/>
  <c r="DY89"/>
  <c r="DX89"/>
  <c r="EG89"/>
  <c r="EE89"/>
  <c r="EH89"/>
  <c r="EI89"/>
  <c r="SD281"/>
  <c r="RV281"/>
  <c r="RZ281"/>
  <c r="SC281"/>
  <c r="SA281"/>
  <c r="SE281"/>
  <c r="RX281"/>
  <c r="RT281"/>
  <c r="RU281"/>
  <c r="RW281"/>
  <c r="RY281"/>
  <c r="SB281"/>
  <c r="FA86"/>
  <c r="ER86"/>
  <c r="ES86"/>
  <c r="FC86"/>
  <c r="EV86"/>
  <c r="EY86"/>
  <c r="EW86"/>
  <c r="ET86"/>
  <c r="FB86"/>
  <c r="RQ283"/>
  <c r="RS283"/>
  <c r="JZ299"/>
  <c r="JY300"/>
  <c r="KA300"/>
  <c r="QD286"/>
  <c r="QE287"/>
  <c r="QX294"/>
  <c r="QW295"/>
  <c r="QY295"/>
  <c r="QD287"/>
  <c r="QE288"/>
  <c r="OO284"/>
  <c r="MH285"/>
  <c r="MG286"/>
  <c r="MI286"/>
  <c r="LM281"/>
  <c r="LO281"/>
  <c r="RR283"/>
  <c r="RS284"/>
  <c r="QX295"/>
  <c r="OP284"/>
  <c r="OQ285"/>
  <c r="MH286"/>
  <c r="MI287"/>
  <c r="LN281"/>
  <c r="LO282"/>
  <c r="H141" i="13" l="1"/>
  <c r="E140"/>
  <c r="K140"/>
  <c r="D140"/>
  <c r="C140"/>
  <c r="J140"/>
  <c r="B140"/>
  <c r="LL282" i="2"/>
  <c r="ME287"/>
  <c r="OK285"/>
  <c r="RM284"/>
  <c r="LI281"/>
  <c r="MD286"/>
  <c r="PZ288"/>
  <c r="QU295"/>
  <c r="PZ287"/>
  <c r="JU300"/>
  <c r="RN283"/>
  <c r="JB297"/>
  <c r="KP285"/>
  <c r="IG286"/>
  <c r="JC296"/>
  <c r="IJ285"/>
  <c r="F88"/>
  <c r="KO284"/>
  <c r="NT277"/>
  <c r="PH290"/>
  <c r="DA91"/>
  <c r="DB91" s="1"/>
  <c r="V90"/>
  <c r="PH289"/>
  <c r="MW291"/>
  <c r="CC89"/>
  <c r="FE86"/>
  <c r="DT90"/>
  <c r="DS90"/>
  <c r="LI282"/>
  <c r="MC287"/>
  <c r="ON285"/>
  <c r="RO284"/>
  <c r="LL281"/>
  <c r="MF286"/>
  <c r="QB288"/>
  <c r="QT295"/>
  <c r="QA287"/>
  <c r="JW300"/>
  <c r="RM283"/>
  <c r="JC297"/>
  <c r="OQ284"/>
  <c r="KO285"/>
  <c r="II286"/>
  <c r="JA296"/>
  <c r="II285"/>
  <c r="KR284"/>
  <c r="NR277"/>
  <c r="BM90"/>
  <c r="PE290"/>
  <c r="U90"/>
  <c r="PE289"/>
  <c r="MY291"/>
  <c r="CE89"/>
  <c r="CG90" s="1"/>
  <c r="DV90"/>
  <c r="FH86"/>
  <c r="DQ90"/>
  <c r="CI90"/>
  <c r="EG90"/>
  <c r="EI90"/>
  <c r="DY90"/>
  <c r="DX90"/>
  <c r="LK282"/>
  <c r="MD287"/>
  <c r="OL285"/>
  <c r="RP284"/>
  <c r="LK281"/>
  <c r="ME286"/>
  <c r="QA288"/>
  <c r="QV295"/>
  <c r="QB287"/>
  <c r="JX300"/>
  <c r="JZ300"/>
  <c r="RP283"/>
  <c r="JD297"/>
  <c r="KQ285"/>
  <c r="IH286"/>
  <c r="JD296"/>
  <c r="IH285"/>
  <c r="KQ284"/>
  <c r="GY89"/>
  <c r="NQ277"/>
  <c r="PG290"/>
  <c r="X90"/>
  <c r="PG289"/>
  <c r="MX291"/>
  <c r="CD89"/>
  <c r="HQ70"/>
  <c r="HR70" s="1"/>
  <c r="FF86"/>
  <c r="DR90"/>
  <c r="EO87"/>
  <c r="EH90"/>
  <c r="EA90"/>
  <c r="LJ282"/>
  <c r="MF287"/>
  <c r="OM285"/>
  <c r="RN284"/>
  <c r="LJ281"/>
  <c r="MC286"/>
  <c r="PY288"/>
  <c r="QS295"/>
  <c r="QY296"/>
  <c r="PY287"/>
  <c r="JV300"/>
  <c r="RO283"/>
  <c r="JA297"/>
  <c r="KR285"/>
  <c r="IJ286"/>
  <c r="JB296"/>
  <c r="IG285"/>
  <c r="AT91"/>
  <c r="KP284"/>
  <c r="NS277"/>
  <c r="PF290"/>
  <c r="W90"/>
  <c r="Y91" s="1"/>
  <c r="PF289"/>
  <c r="MZ291"/>
  <c r="GC88"/>
  <c r="CF89"/>
  <c r="FG86"/>
  <c r="GD88"/>
  <c r="G88"/>
  <c r="EF90"/>
  <c r="EB90"/>
  <c r="DZ90"/>
  <c r="ED90"/>
  <c r="OU285"/>
  <c r="OW285"/>
  <c r="OT285"/>
  <c r="OR285"/>
  <c r="OX285"/>
  <c r="OS285"/>
  <c r="PA285"/>
  <c r="PC285"/>
  <c r="OZ285"/>
  <c r="OY285"/>
  <c r="PB285"/>
  <c r="OV285"/>
  <c r="RT284"/>
  <c r="SB284"/>
  <c r="SD284"/>
  <c r="RZ284"/>
  <c r="SA284"/>
  <c r="SC284"/>
  <c r="RX284"/>
  <c r="SE284"/>
  <c r="RW284"/>
  <c r="RU284"/>
  <c r="RY284"/>
  <c r="RV284"/>
  <c r="LU281"/>
  <c r="LQ281"/>
  <c r="LP281"/>
  <c r="LW281"/>
  <c r="LT281"/>
  <c r="LX281"/>
  <c r="LV281"/>
  <c r="LS281"/>
  <c r="LZ281"/>
  <c r="LR281"/>
  <c r="LY281"/>
  <c r="MA281"/>
  <c r="QW296"/>
  <c r="QY297" s="1"/>
  <c r="QX296"/>
  <c r="KI300"/>
  <c r="KH300"/>
  <c r="KB300"/>
  <c r="KC300"/>
  <c r="KD300"/>
  <c r="KE300"/>
  <c r="KK300"/>
  <c r="KM300"/>
  <c r="KL300"/>
  <c r="KF300"/>
  <c r="KG300"/>
  <c r="KJ300"/>
  <c r="IT286"/>
  <c r="IY286"/>
  <c r="IN286"/>
  <c r="IO286"/>
  <c r="IW286"/>
  <c r="IX286"/>
  <c r="IV286"/>
  <c r="IU286"/>
  <c r="IR286"/>
  <c r="IS286"/>
  <c r="IP286"/>
  <c r="IQ286"/>
  <c r="JE297"/>
  <c r="KZ284"/>
  <c r="LF284"/>
  <c r="LC284"/>
  <c r="LG284"/>
  <c r="KX284"/>
  <c r="LD284"/>
  <c r="LB284"/>
  <c r="KV284"/>
  <c r="KW284"/>
  <c r="LA284"/>
  <c r="KY284"/>
  <c r="LE284"/>
  <c r="NH291"/>
  <c r="NI291"/>
  <c r="NF291"/>
  <c r="NO291"/>
  <c r="NG291"/>
  <c r="NE291"/>
  <c r="NK291"/>
  <c r="NM291"/>
  <c r="NN291"/>
  <c r="NL291"/>
  <c r="ND291"/>
  <c r="NJ291"/>
  <c r="CS89"/>
  <c r="CR89"/>
  <c r="CO89"/>
  <c r="CU89"/>
  <c r="CN89"/>
  <c r="CK89"/>
  <c r="CJ89"/>
  <c r="CQ89"/>
  <c r="CT89"/>
  <c r="CP89"/>
  <c r="CL89"/>
  <c r="CM89"/>
  <c r="FQ86"/>
  <c r="FO86"/>
  <c r="FR86"/>
  <c r="FW86"/>
  <c r="FN86"/>
  <c r="FU86"/>
  <c r="FT86"/>
  <c r="FL86"/>
  <c r="FP86"/>
  <c r="FM86"/>
  <c r="FS86"/>
  <c r="FV86"/>
  <c r="LR282"/>
  <c r="LV282"/>
  <c r="LS282"/>
  <c r="LQ282"/>
  <c r="LX282"/>
  <c r="LP282"/>
  <c r="LZ282"/>
  <c r="LW282"/>
  <c r="LY282"/>
  <c r="LU282"/>
  <c r="LT282"/>
  <c r="MA282"/>
  <c r="MJ287"/>
  <c r="MM287"/>
  <c r="MN287"/>
  <c r="MO287"/>
  <c r="MU287"/>
  <c r="MQ287"/>
  <c r="ML287"/>
  <c r="MS287"/>
  <c r="MT287"/>
  <c r="MP287"/>
  <c r="MK287"/>
  <c r="MR287"/>
  <c r="QC288"/>
  <c r="SC283"/>
  <c r="SE283"/>
  <c r="RZ283"/>
  <c r="SD283"/>
  <c r="SB283"/>
  <c r="RY283"/>
  <c r="RW283"/>
  <c r="RV283"/>
  <c r="RT283"/>
  <c r="SA283"/>
  <c r="RU283"/>
  <c r="RX283"/>
  <c r="JE298"/>
  <c r="KY285"/>
  <c r="LC285"/>
  <c r="KZ285"/>
  <c r="LA285"/>
  <c r="LB285"/>
  <c r="LG285"/>
  <c r="KX285"/>
  <c r="KV285"/>
  <c r="LE285"/>
  <c r="KW285"/>
  <c r="LF285"/>
  <c r="LD285"/>
  <c r="JK296"/>
  <c r="JM296"/>
  <c r="JI296"/>
  <c r="JJ296"/>
  <c r="JQ296"/>
  <c r="JH296"/>
  <c r="JL296"/>
  <c r="JR296"/>
  <c r="JN296"/>
  <c r="JS296"/>
  <c r="JP296"/>
  <c r="JO296"/>
  <c r="IK286"/>
  <c r="IL286"/>
  <c r="BN90"/>
  <c r="BM91"/>
  <c r="PL290"/>
  <c r="PU290"/>
  <c r="PR290"/>
  <c r="PW290"/>
  <c r="PM290"/>
  <c r="PO290"/>
  <c r="PT290"/>
  <c r="PQ290"/>
  <c r="PS290"/>
  <c r="PP290"/>
  <c r="PN290"/>
  <c r="PV290"/>
  <c r="AM90"/>
  <c r="AE90"/>
  <c r="AF90"/>
  <c r="AH90"/>
  <c r="AL90"/>
  <c r="AB90"/>
  <c r="AD90"/>
  <c r="AG90"/>
  <c r="AK90"/>
  <c r="AI90"/>
  <c r="AJ90"/>
  <c r="AC90"/>
  <c r="PL289"/>
  <c r="PN289"/>
  <c r="PR289"/>
  <c r="PU289"/>
  <c r="PP289"/>
  <c r="PO289"/>
  <c r="PQ289"/>
  <c r="PT289"/>
  <c r="PM289"/>
  <c r="PW289"/>
  <c r="PV289"/>
  <c r="PS289"/>
  <c r="NA292"/>
  <c r="EC90"/>
  <c r="EE90"/>
  <c r="LM282"/>
  <c r="LN282"/>
  <c r="MG287"/>
  <c r="MH287"/>
  <c r="QC289"/>
  <c r="QE290" s="1"/>
  <c r="QD289"/>
  <c r="KS285"/>
  <c r="KT285"/>
  <c r="OH277"/>
  <c r="OA277"/>
  <c r="OB277"/>
  <c r="OC277"/>
  <c r="NX277"/>
  <c r="NY277"/>
  <c r="OG277"/>
  <c r="OI277"/>
  <c r="NZ277"/>
  <c r="OD277"/>
  <c r="OE277"/>
  <c r="OF277"/>
  <c r="PI290"/>
  <c r="PJ290"/>
  <c r="MQ286"/>
  <c r="MJ286"/>
  <c r="MM286"/>
  <c r="MS286"/>
  <c r="MK286"/>
  <c r="MU286"/>
  <c r="MT286"/>
  <c r="MP286"/>
  <c r="MN286"/>
  <c r="MO286"/>
  <c r="MR286"/>
  <c r="ML286"/>
  <c r="QQ288"/>
  <c r="QL288"/>
  <c r="QF288"/>
  <c r="QG288"/>
  <c r="QN288"/>
  <c r="QJ288"/>
  <c r="QM288"/>
  <c r="QP288"/>
  <c r="QK288"/>
  <c r="QI288"/>
  <c r="QO288"/>
  <c r="QH288"/>
  <c r="RI295"/>
  <c r="RH295"/>
  <c r="RG295"/>
  <c r="RF295"/>
  <c r="RC295"/>
  <c r="RE295"/>
  <c r="RD295"/>
  <c r="RK295"/>
  <c r="RA295"/>
  <c r="RB295"/>
  <c r="RJ295"/>
  <c r="QZ295"/>
  <c r="QQ287"/>
  <c r="QM287"/>
  <c r="QP287"/>
  <c r="QO287"/>
  <c r="QF287"/>
  <c r="QK287"/>
  <c r="QH287"/>
  <c r="QI287"/>
  <c r="QJ287"/>
  <c r="QN287"/>
  <c r="QL287"/>
  <c r="QG287"/>
  <c r="RQ284"/>
  <c r="RR284"/>
  <c r="JO297"/>
  <c r="JN297"/>
  <c r="JP297"/>
  <c r="JR297"/>
  <c r="JK297"/>
  <c r="JJ297"/>
  <c r="JS297"/>
  <c r="JL297"/>
  <c r="JI297"/>
  <c r="JM297"/>
  <c r="JQ297"/>
  <c r="JH297"/>
  <c r="IS285"/>
  <c r="IO285"/>
  <c r="IW285"/>
  <c r="IY285"/>
  <c r="IP285"/>
  <c r="IR285"/>
  <c r="IN285"/>
  <c r="IX285"/>
  <c r="IU285"/>
  <c r="IT285"/>
  <c r="IV285"/>
  <c r="IQ285"/>
  <c r="NU278"/>
  <c r="NV278"/>
  <c r="JF297"/>
  <c r="JG298"/>
  <c r="QD288"/>
  <c r="QE289"/>
  <c r="JF298"/>
  <c r="JG299"/>
  <c r="IK287"/>
  <c r="IM287"/>
  <c r="BO92"/>
  <c r="NB292"/>
  <c r="NA293"/>
  <c r="NC293"/>
  <c r="LM283"/>
  <c r="LO283"/>
  <c r="MG288"/>
  <c r="MI288"/>
  <c r="KS286"/>
  <c r="KU286"/>
  <c r="PI291"/>
  <c r="PK291"/>
  <c r="RQ285"/>
  <c r="RS285"/>
  <c r="NU279"/>
  <c r="NW279"/>
  <c r="IL287"/>
  <c r="IM288"/>
  <c r="NB293"/>
  <c r="LN283"/>
  <c r="LO284"/>
  <c r="MH288"/>
  <c r="MI289"/>
  <c r="KT286"/>
  <c r="KU287"/>
  <c r="PJ291"/>
  <c r="PK292"/>
  <c r="RR285"/>
  <c r="RS286"/>
  <c r="NV279"/>
  <c r="E141" i="13" l="1"/>
  <c r="B141"/>
  <c r="D141"/>
  <c r="K141"/>
  <c r="C141"/>
  <c r="J141"/>
  <c r="H142"/>
  <c r="RN286" i="2"/>
  <c r="PG292"/>
  <c r="KO287"/>
  <c r="ME289"/>
  <c r="LI284"/>
  <c r="IG288"/>
  <c r="NS279"/>
  <c r="RP285"/>
  <c r="PH291"/>
  <c r="KR286"/>
  <c r="MC288"/>
  <c r="LJ283"/>
  <c r="MW293"/>
  <c r="IG287"/>
  <c r="JB299"/>
  <c r="PY289"/>
  <c r="JB298"/>
  <c r="PY290"/>
  <c r="QV297"/>
  <c r="GE88"/>
  <c r="QU296"/>
  <c r="EP87"/>
  <c r="GU89"/>
  <c r="OL284"/>
  <c r="DC91"/>
  <c r="CE90"/>
  <c r="BK92"/>
  <c r="C88"/>
  <c r="RP286"/>
  <c r="PF292"/>
  <c r="KR287"/>
  <c r="MC289"/>
  <c r="LJ284"/>
  <c r="II288"/>
  <c r="NR279"/>
  <c r="RM285"/>
  <c r="PF291"/>
  <c r="KP286"/>
  <c r="ME288"/>
  <c r="LL283"/>
  <c r="MZ293"/>
  <c r="IH287"/>
  <c r="JA299"/>
  <c r="QB289"/>
  <c r="JD298"/>
  <c r="QA290"/>
  <c r="BN91"/>
  <c r="QU297"/>
  <c r="AU91"/>
  <c r="QS296"/>
  <c r="GT89"/>
  <c r="OM284"/>
  <c r="DU91"/>
  <c r="AA92"/>
  <c r="DV91"/>
  <c r="CC90"/>
  <c r="BJ92"/>
  <c r="BI92"/>
  <c r="CJ90"/>
  <c r="CO90"/>
  <c r="CK90"/>
  <c r="BY92"/>
  <c r="CP90"/>
  <c r="BP92"/>
  <c r="RO286"/>
  <c r="PE292"/>
  <c r="KP287"/>
  <c r="MF289"/>
  <c r="LL284"/>
  <c r="IJ288"/>
  <c r="NT279"/>
  <c r="RO285"/>
  <c r="PG291"/>
  <c r="KQ286"/>
  <c r="MF288"/>
  <c r="LK283"/>
  <c r="MY293"/>
  <c r="NC294"/>
  <c r="IJ287"/>
  <c r="JC299"/>
  <c r="PZ289"/>
  <c r="JC298"/>
  <c r="PZ290"/>
  <c r="QT297"/>
  <c r="Z91"/>
  <c r="QT296"/>
  <c r="GS89"/>
  <c r="CH90"/>
  <c r="ON284"/>
  <c r="D88"/>
  <c r="CD90"/>
  <c r="BL92"/>
  <c r="CF90"/>
  <c r="CR90"/>
  <c r="CQ90"/>
  <c r="CU90"/>
  <c r="BU92"/>
  <c r="BR92"/>
  <c r="BZ92"/>
  <c r="CT90"/>
  <c r="RM286"/>
  <c r="PH292"/>
  <c r="KQ287"/>
  <c r="MD289"/>
  <c r="LK284"/>
  <c r="IH288"/>
  <c r="NQ279"/>
  <c r="NW280"/>
  <c r="RN285"/>
  <c r="PE291"/>
  <c r="KO286"/>
  <c r="MD288"/>
  <c r="LI283"/>
  <c r="MX293"/>
  <c r="II287"/>
  <c r="JD299"/>
  <c r="QA289"/>
  <c r="JA298"/>
  <c r="QB290"/>
  <c r="QS297"/>
  <c r="FI87"/>
  <c r="FJ87" s="1"/>
  <c r="QV296"/>
  <c r="HS70"/>
  <c r="GV89"/>
  <c r="OK284"/>
  <c r="B88"/>
  <c r="A88"/>
  <c r="CS90"/>
  <c r="BS92"/>
  <c r="LG287"/>
  <c r="KY287"/>
  <c r="LA287"/>
  <c r="KX287"/>
  <c r="LD287"/>
  <c r="LB287"/>
  <c r="KW287"/>
  <c r="KV287"/>
  <c r="LF287"/>
  <c r="LE287"/>
  <c r="LC287"/>
  <c r="KZ287"/>
  <c r="LQ284"/>
  <c r="LZ284"/>
  <c r="LX284"/>
  <c r="LS284"/>
  <c r="LV284"/>
  <c r="LR284"/>
  <c r="LW284"/>
  <c r="LP284"/>
  <c r="LT284"/>
  <c r="LY284"/>
  <c r="MA284"/>
  <c r="LU284"/>
  <c r="IR288"/>
  <c r="IT288"/>
  <c r="IX288"/>
  <c r="IS288"/>
  <c r="IN288"/>
  <c r="IO288"/>
  <c r="IQ288"/>
  <c r="IP288"/>
  <c r="IU288"/>
  <c r="IW288"/>
  <c r="IV288"/>
  <c r="IY288"/>
  <c r="NU280"/>
  <c r="MR288"/>
  <c r="ML288"/>
  <c r="MK288"/>
  <c r="MJ288"/>
  <c r="MM288"/>
  <c r="MO288"/>
  <c r="MP288"/>
  <c r="MQ288"/>
  <c r="MN288"/>
  <c r="MU288"/>
  <c r="MS288"/>
  <c r="MT288"/>
  <c r="NH293"/>
  <c r="NK293"/>
  <c r="NN293"/>
  <c r="NE293"/>
  <c r="NF293"/>
  <c r="NJ293"/>
  <c r="NM293"/>
  <c r="NI293"/>
  <c r="ND293"/>
  <c r="NG293"/>
  <c r="NL293"/>
  <c r="NO293"/>
  <c r="IW287"/>
  <c r="IS287"/>
  <c r="IO287"/>
  <c r="IP287"/>
  <c r="IT287"/>
  <c r="IX287"/>
  <c r="IQ287"/>
  <c r="IR287"/>
  <c r="IV287"/>
  <c r="IN287"/>
  <c r="IU287"/>
  <c r="IY287"/>
  <c r="QO289"/>
  <c r="QF289"/>
  <c r="QG289"/>
  <c r="QN289"/>
  <c r="QL289"/>
  <c r="QK289"/>
  <c r="QM289"/>
  <c r="QJ289"/>
  <c r="QI289"/>
  <c r="QQ289"/>
  <c r="QH289"/>
  <c r="QP289"/>
  <c r="QG290"/>
  <c r="QO290"/>
  <c r="QJ290"/>
  <c r="QI290"/>
  <c r="QH290"/>
  <c r="QP290"/>
  <c r="QL290"/>
  <c r="QF290"/>
  <c r="QK290"/>
  <c r="QN290"/>
  <c r="QM290"/>
  <c r="QQ290"/>
  <c r="QW297"/>
  <c r="MQ289"/>
  <c r="MO289"/>
  <c r="MN289"/>
  <c r="MK289"/>
  <c r="MJ289"/>
  <c r="MM289"/>
  <c r="MS289"/>
  <c r="MU289"/>
  <c r="MR289"/>
  <c r="ML289"/>
  <c r="MP289"/>
  <c r="MT289"/>
  <c r="SA285"/>
  <c r="RT285"/>
  <c r="SC285"/>
  <c r="RX285"/>
  <c r="RV285"/>
  <c r="RU285"/>
  <c r="RY285"/>
  <c r="SD285"/>
  <c r="RW285"/>
  <c r="SE285"/>
  <c r="RZ285"/>
  <c r="SB285"/>
  <c r="MG289"/>
  <c r="JK299"/>
  <c r="JN299"/>
  <c r="JI299"/>
  <c r="JR299"/>
  <c r="JJ299"/>
  <c r="JP299"/>
  <c r="JM299"/>
  <c r="JL299"/>
  <c r="JS299"/>
  <c r="JQ299"/>
  <c r="JO299"/>
  <c r="JH299"/>
  <c r="QW298"/>
  <c r="RK296"/>
  <c r="QZ296"/>
  <c r="RA296"/>
  <c r="RD296"/>
  <c r="RB296"/>
  <c r="RH296"/>
  <c r="RI296"/>
  <c r="RJ296"/>
  <c r="RF296"/>
  <c r="RG296"/>
  <c r="RE296"/>
  <c r="RC296"/>
  <c r="OO285"/>
  <c r="CN90"/>
  <c r="CL90"/>
  <c r="CM90"/>
  <c r="CA92"/>
  <c r="BT92"/>
  <c r="BX92"/>
  <c r="BV92"/>
  <c r="BQ92"/>
  <c r="BW92"/>
  <c r="PV292"/>
  <c r="PP292"/>
  <c r="PO292"/>
  <c r="PU292"/>
  <c r="PS292"/>
  <c r="PW292"/>
  <c r="PR292"/>
  <c r="PN292"/>
  <c r="PL292"/>
  <c r="PQ292"/>
  <c r="PT292"/>
  <c r="PM292"/>
  <c r="RQ286"/>
  <c r="RR286"/>
  <c r="PI292"/>
  <c r="PJ292"/>
  <c r="KS287"/>
  <c r="LM284"/>
  <c r="NA294"/>
  <c r="JE299"/>
  <c r="JF299"/>
  <c r="HH89"/>
  <c r="HC89"/>
  <c r="HE89"/>
  <c r="HK89"/>
  <c r="GZ89"/>
  <c r="HA89"/>
  <c r="HD89"/>
  <c r="HJ89"/>
  <c r="HI89"/>
  <c r="HF89"/>
  <c r="HB89"/>
  <c r="HG89"/>
  <c r="RT286"/>
  <c r="RU286"/>
  <c r="RW286"/>
  <c r="SA286"/>
  <c r="RY286"/>
  <c r="RV286"/>
  <c r="SE286"/>
  <c r="RX286"/>
  <c r="RZ286"/>
  <c r="SC286"/>
  <c r="SB286"/>
  <c r="SD286"/>
  <c r="KS288"/>
  <c r="KU289" s="1"/>
  <c r="KT288"/>
  <c r="LM285"/>
  <c r="LO286" s="1"/>
  <c r="LN285"/>
  <c r="OF279"/>
  <c r="OH279"/>
  <c r="NZ279"/>
  <c r="OE279"/>
  <c r="OB279"/>
  <c r="NY279"/>
  <c r="OD279"/>
  <c r="OA279"/>
  <c r="OG279"/>
  <c r="OC279"/>
  <c r="NX279"/>
  <c r="OI279"/>
  <c r="PM291"/>
  <c r="PN291"/>
  <c r="PO291"/>
  <c r="PQ291"/>
  <c r="PW291"/>
  <c r="PS291"/>
  <c r="PP291"/>
  <c r="PV291"/>
  <c r="PT291"/>
  <c r="PL291"/>
  <c r="PU291"/>
  <c r="PR291"/>
  <c r="KX286"/>
  <c r="LE286"/>
  <c r="LB286"/>
  <c r="KW286"/>
  <c r="KV286"/>
  <c r="LG286"/>
  <c r="LF286"/>
  <c r="LA286"/>
  <c r="LC286"/>
  <c r="LD286"/>
  <c r="KY286"/>
  <c r="KZ286"/>
  <c r="LU283"/>
  <c r="LS283"/>
  <c r="LW283"/>
  <c r="LR283"/>
  <c r="LT283"/>
  <c r="LY283"/>
  <c r="LP283"/>
  <c r="LZ283"/>
  <c r="LX283"/>
  <c r="LV283"/>
  <c r="LQ283"/>
  <c r="MA283"/>
  <c r="IK288"/>
  <c r="QC290"/>
  <c r="QD290"/>
  <c r="JP298"/>
  <c r="JO298"/>
  <c r="JQ298"/>
  <c r="JM298"/>
  <c r="JJ298"/>
  <c r="JR298"/>
  <c r="JH298"/>
  <c r="JK298"/>
  <c r="JL298"/>
  <c r="JN298"/>
  <c r="JI298"/>
  <c r="JS298"/>
  <c r="RF297"/>
  <c r="RC297"/>
  <c r="RA297"/>
  <c r="RE297"/>
  <c r="QZ297"/>
  <c r="RB297"/>
  <c r="RJ297"/>
  <c r="RG297"/>
  <c r="RD297"/>
  <c r="RH297"/>
  <c r="RK297"/>
  <c r="RI297"/>
  <c r="OV284"/>
  <c r="OW284"/>
  <c r="OS284"/>
  <c r="OU284"/>
  <c r="OY284"/>
  <c r="OZ284"/>
  <c r="OT284"/>
  <c r="OR284"/>
  <c r="PB284"/>
  <c r="PC284"/>
  <c r="PA284"/>
  <c r="OX284"/>
  <c r="J88"/>
  <c r="N88"/>
  <c r="L88"/>
  <c r="Q88"/>
  <c r="I88"/>
  <c r="O88"/>
  <c r="P88"/>
  <c r="R88"/>
  <c r="K88"/>
  <c r="S88"/>
  <c r="H88"/>
  <c r="M88"/>
  <c r="NV280"/>
  <c r="NW281"/>
  <c r="QX297"/>
  <c r="QY298"/>
  <c r="MH289"/>
  <c r="MG290"/>
  <c r="MI290"/>
  <c r="QX298"/>
  <c r="QY299"/>
  <c r="OP285"/>
  <c r="OO286"/>
  <c r="OQ286"/>
  <c r="RQ287"/>
  <c r="PI293"/>
  <c r="PK293"/>
  <c r="KT287"/>
  <c r="KU288"/>
  <c r="LN284"/>
  <c r="LO285"/>
  <c r="NB294"/>
  <c r="NC295"/>
  <c r="JE300"/>
  <c r="IL288"/>
  <c r="IK289"/>
  <c r="IM289"/>
  <c r="QC291"/>
  <c r="MH290"/>
  <c r="MI291"/>
  <c r="OP286"/>
  <c r="OQ287"/>
  <c r="RR287"/>
  <c r="RS288"/>
  <c r="PJ293"/>
  <c r="PK294"/>
  <c r="IL289"/>
  <c r="IM290"/>
  <c r="QD291"/>
  <c r="B142" i="13" l="1"/>
  <c r="H143"/>
  <c r="D142"/>
  <c r="K142"/>
  <c r="J142"/>
  <c r="E142"/>
  <c r="C142"/>
  <c r="II290" i="2"/>
  <c r="PE294"/>
  <c r="RM288"/>
  <c r="ON287"/>
  <c r="MC291"/>
  <c r="II289"/>
  <c r="MY295"/>
  <c r="LL285"/>
  <c r="KP288"/>
  <c r="PF293"/>
  <c r="OK286"/>
  <c r="QV299"/>
  <c r="MF290"/>
  <c r="QT298"/>
  <c r="NS281"/>
  <c r="LL286"/>
  <c r="KR289"/>
  <c r="JG300"/>
  <c r="HN70"/>
  <c r="NS280"/>
  <c r="MW294"/>
  <c r="AQ91"/>
  <c r="AS92" s="1"/>
  <c r="BO91"/>
  <c r="CW91"/>
  <c r="FZ88"/>
  <c r="AU92"/>
  <c r="X92"/>
  <c r="IJ290"/>
  <c r="PH294"/>
  <c r="RN288"/>
  <c r="OL287"/>
  <c r="ME291"/>
  <c r="IJ289"/>
  <c r="MW295"/>
  <c r="LJ285"/>
  <c r="KQ288"/>
  <c r="PH293"/>
  <c r="OL286"/>
  <c r="QU299"/>
  <c r="MD290"/>
  <c r="QV298"/>
  <c r="NT281"/>
  <c r="QE291"/>
  <c r="LJ286"/>
  <c r="KP289"/>
  <c r="HO70"/>
  <c r="NT280"/>
  <c r="AA91"/>
  <c r="MY294"/>
  <c r="AO91"/>
  <c r="CY91"/>
  <c r="GA88"/>
  <c r="W92"/>
  <c r="IG290"/>
  <c r="PG294"/>
  <c r="RO288"/>
  <c r="OM287"/>
  <c r="MD291"/>
  <c r="IG289"/>
  <c r="JF300"/>
  <c r="MZ295"/>
  <c r="LK285"/>
  <c r="KR288"/>
  <c r="PG293"/>
  <c r="OM286"/>
  <c r="QS299"/>
  <c r="ME290"/>
  <c r="QU298"/>
  <c r="NQ281"/>
  <c r="LK286"/>
  <c r="KO289"/>
  <c r="HM70"/>
  <c r="FK87"/>
  <c r="NQ280"/>
  <c r="MZ294"/>
  <c r="AP91"/>
  <c r="CX91"/>
  <c r="EQ87"/>
  <c r="GB88"/>
  <c r="U92"/>
  <c r="E89"/>
  <c r="AC92"/>
  <c r="AG92"/>
  <c r="AK92"/>
  <c r="IH290"/>
  <c r="PF294"/>
  <c r="RP288"/>
  <c r="OK287"/>
  <c r="MF291"/>
  <c r="QE292"/>
  <c r="IH289"/>
  <c r="MX295"/>
  <c r="LI285"/>
  <c r="KO288"/>
  <c r="PE293"/>
  <c r="ON286"/>
  <c r="QT299"/>
  <c r="MC290"/>
  <c r="QS298"/>
  <c r="NR281"/>
  <c r="LI286"/>
  <c r="KQ289"/>
  <c r="RS287"/>
  <c r="HP70"/>
  <c r="NR280"/>
  <c r="MX294"/>
  <c r="AR91"/>
  <c r="CZ91"/>
  <c r="GW90"/>
  <c r="GX90" s="1"/>
  <c r="FY88"/>
  <c r="V92"/>
  <c r="DW91"/>
  <c r="CG91"/>
  <c r="AM92"/>
  <c r="AL92"/>
  <c r="AB92"/>
  <c r="PW294"/>
  <c r="PT294"/>
  <c r="PS294"/>
  <c r="PQ294"/>
  <c r="PP294"/>
  <c r="PL294"/>
  <c r="PV294"/>
  <c r="PO294"/>
  <c r="PM294"/>
  <c r="PU294"/>
  <c r="PN294"/>
  <c r="PR294"/>
  <c r="RV288"/>
  <c r="SD288"/>
  <c r="SA288"/>
  <c r="SB288"/>
  <c r="RX288"/>
  <c r="RT288"/>
  <c r="SE288"/>
  <c r="RU288"/>
  <c r="RY288"/>
  <c r="RW288"/>
  <c r="SC288"/>
  <c r="RZ288"/>
  <c r="ML291"/>
  <c r="MS291"/>
  <c r="MO291"/>
  <c r="MT291"/>
  <c r="MU291"/>
  <c r="MQ291"/>
  <c r="MN291"/>
  <c r="MP291"/>
  <c r="MJ291"/>
  <c r="MM291"/>
  <c r="MR291"/>
  <c r="MK291"/>
  <c r="IK290"/>
  <c r="IL290"/>
  <c r="OR286"/>
  <c r="OS286"/>
  <c r="PB286"/>
  <c r="PA286"/>
  <c r="PC286"/>
  <c r="OY286"/>
  <c r="OU286"/>
  <c r="OX286"/>
  <c r="OV286"/>
  <c r="OT286"/>
  <c r="OW286"/>
  <c r="OZ286"/>
  <c r="NU281"/>
  <c r="NH294"/>
  <c r="NM294"/>
  <c r="NN294"/>
  <c r="NF294"/>
  <c r="ND294"/>
  <c r="NE294"/>
  <c r="NJ294"/>
  <c r="NI294"/>
  <c r="NL294"/>
  <c r="NK294"/>
  <c r="NO294"/>
  <c r="NG294"/>
  <c r="DF91"/>
  <c r="DK91"/>
  <c r="DG91"/>
  <c r="DO91"/>
  <c r="DD91"/>
  <c r="DM91"/>
  <c r="DN91"/>
  <c r="DJ91"/>
  <c r="DI91"/>
  <c r="DE91"/>
  <c r="DL91"/>
  <c r="DH91"/>
  <c r="NO295"/>
  <c r="NE295"/>
  <c r="NF295"/>
  <c r="NK295"/>
  <c r="NI295"/>
  <c r="NG295"/>
  <c r="NM295"/>
  <c r="NN295"/>
  <c r="ND295"/>
  <c r="NH295"/>
  <c r="NL295"/>
  <c r="NJ295"/>
  <c r="KS289"/>
  <c r="KU290" s="1"/>
  <c r="KT289"/>
  <c r="NA295"/>
  <c r="NB295"/>
  <c r="BG91"/>
  <c r="BD91"/>
  <c r="AX91"/>
  <c r="BF91"/>
  <c r="AZ91"/>
  <c r="BC91"/>
  <c r="BE91"/>
  <c r="AV91"/>
  <c r="BB91"/>
  <c r="AY91"/>
  <c r="BA91"/>
  <c r="AW91"/>
  <c r="IS290"/>
  <c r="IQ290"/>
  <c r="IY290"/>
  <c r="IU290"/>
  <c r="IR290"/>
  <c r="IT290"/>
  <c r="IP290"/>
  <c r="IO290"/>
  <c r="IX290"/>
  <c r="IN290"/>
  <c r="IW290"/>
  <c r="IV290"/>
  <c r="IX289"/>
  <c r="IW289"/>
  <c r="IY289"/>
  <c r="IU289"/>
  <c r="IV289"/>
  <c r="IR289"/>
  <c r="IT289"/>
  <c r="IP289"/>
  <c r="IO289"/>
  <c r="IQ289"/>
  <c r="IS289"/>
  <c r="IN289"/>
  <c r="LM286"/>
  <c r="PI294"/>
  <c r="OO287"/>
  <c r="OP287"/>
  <c r="RC299"/>
  <c r="RH299"/>
  <c r="RF299"/>
  <c r="RJ299"/>
  <c r="RA299"/>
  <c r="QZ299"/>
  <c r="RI299"/>
  <c r="RE299"/>
  <c r="RD299"/>
  <c r="RG299"/>
  <c r="RK299"/>
  <c r="RB299"/>
  <c r="MG291"/>
  <c r="QW299"/>
  <c r="NX281"/>
  <c r="NZ281"/>
  <c r="OD281"/>
  <c r="OG281"/>
  <c r="OE281"/>
  <c r="OB281"/>
  <c r="OF281"/>
  <c r="OH281"/>
  <c r="OI281"/>
  <c r="OA281"/>
  <c r="NY281"/>
  <c r="OC281"/>
  <c r="LM287"/>
  <c r="LG289"/>
  <c r="LC289"/>
  <c r="LA289"/>
  <c r="KX289"/>
  <c r="KW289"/>
  <c r="LB289"/>
  <c r="LE289"/>
  <c r="KZ289"/>
  <c r="KY289"/>
  <c r="KV289"/>
  <c r="LF289"/>
  <c r="LD289"/>
  <c r="HY70"/>
  <c r="HX70"/>
  <c r="HT70"/>
  <c r="HU70"/>
  <c r="HV70"/>
  <c r="IC70"/>
  <c r="IA70"/>
  <c r="IB70"/>
  <c r="HZ70"/>
  <c r="HW70"/>
  <c r="ID70"/>
  <c r="IE70"/>
  <c r="NY280"/>
  <c r="OE280"/>
  <c r="NX280"/>
  <c r="OB280"/>
  <c r="OA280"/>
  <c r="NZ280"/>
  <c r="OF280"/>
  <c r="OI280"/>
  <c r="OC280"/>
  <c r="OG280"/>
  <c r="OD280"/>
  <c r="OH280"/>
  <c r="AD92"/>
  <c r="AJ92"/>
  <c r="AF92"/>
  <c r="AI92"/>
  <c r="AH92"/>
  <c r="AE92"/>
  <c r="PB287"/>
  <c r="OW287"/>
  <c r="OS287"/>
  <c r="OX287"/>
  <c r="PC287"/>
  <c r="PA287"/>
  <c r="OY287"/>
  <c r="OV287"/>
  <c r="OU287"/>
  <c r="OT287"/>
  <c r="OR287"/>
  <c r="OZ287"/>
  <c r="LP285"/>
  <c r="LZ285"/>
  <c r="LU285"/>
  <c r="LV285"/>
  <c r="MA285"/>
  <c r="LS285"/>
  <c r="LW285"/>
  <c r="LQ285"/>
  <c r="LY285"/>
  <c r="LT285"/>
  <c r="LX285"/>
  <c r="LR285"/>
  <c r="LE288"/>
  <c r="KX288"/>
  <c r="LG288"/>
  <c r="KZ288"/>
  <c r="KW288"/>
  <c r="LD288"/>
  <c r="LB288"/>
  <c r="LA288"/>
  <c r="KV288"/>
  <c r="KY288"/>
  <c r="LF288"/>
  <c r="LC288"/>
  <c r="PL293"/>
  <c r="PO293"/>
  <c r="PN293"/>
  <c r="PT293"/>
  <c r="PR293"/>
  <c r="PV293"/>
  <c r="PS293"/>
  <c r="PQ293"/>
  <c r="PU293"/>
  <c r="PW293"/>
  <c r="PP293"/>
  <c r="PM293"/>
  <c r="MT290"/>
  <c r="MP290"/>
  <c r="MM290"/>
  <c r="ML290"/>
  <c r="MQ290"/>
  <c r="MJ290"/>
  <c r="MR290"/>
  <c r="MN290"/>
  <c r="MU290"/>
  <c r="MK290"/>
  <c r="MO290"/>
  <c r="MS290"/>
  <c r="QZ298"/>
  <c r="RI298"/>
  <c r="RE298"/>
  <c r="RD298"/>
  <c r="RG298"/>
  <c r="RF298"/>
  <c r="RC298"/>
  <c r="RA298"/>
  <c r="RK298"/>
  <c r="RJ298"/>
  <c r="RB298"/>
  <c r="RH298"/>
  <c r="LS286"/>
  <c r="LT286"/>
  <c r="LZ286"/>
  <c r="MA286"/>
  <c r="LQ286"/>
  <c r="LV286"/>
  <c r="LP286"/>
  <c r="LW286"/>
  <c r="LU286"/>
  <c r="LY286"/>
  <c r="LX286"/>
  <c r="LR286"/>
  <c r="KS290"/>
  <c r="KU291" s="1"/>
  <c r="KT290"/>
  <c r="GN88"/>
  <c r="GO88"/>
  <c r="GF88"/>
  <c r="GI88"/>
  <c r="GJ88"/>
  <c r="GP88"/>
  <c r="GM88"/>
  <c r="GL88"/>
  <c r="GH88"/>
  <c r="GK88"/>
  <c r="GQ88"/>
  <c r="GG88"/>
  <c r="IK291"/>
  <c r="IM291"/>
  <c r="NV281"/>
  <c r="NU282"/>
  <c r="NW282"/>
  <c r="NA296"/>
  <c r="NC296"/>
  <c r="LN286"/>
  <c r="LO287"/>
  <c r="PJ294"/>
  <c r="PI295"/>
  <c r="PK295"/>
  <c r="OO288"/>
  <c r="MH291"/>
  <c r="MG292"/>
  <c r="MI292"/>
  <c r="QX299"/>
  <c r="QW300"/>
  <c r="QY300"/>
  <c r="LN287"/>
  <c r="LO288"/>
  <c r="IL291"/>
  <c r="NV282"/>
  <c r="NW283"/>
  <c r="NB296"/>
  <c r="NC297"/>
  <c r="PJ295"/>
  <c r="PK296"/>
  <c r="OP288"/>
  <c r="OQ289"/>
  <c r="MH292"/>
  <c r="MI293"/>
  <c r="E143" i="13" l="1"/>
  <c r="K143"/>
  <c r="C143"/>
  <c r="D143"/>
  <c r="H144"/>
  <c r="J143"/>
  <c r="B143"/>
  <c r="MF293" i="2"/>
  <c r="OK289"/>
  <c r="PH296"/>
  <c r="MZ297"/>
  <c r="NT283"/>
  <c r="LJ288"/>
  <c r="QV300"/>
  <c r="MD292"/>
  <c r="PG295"/>
  <c r="LJ287"/>
  <c r="MZ296"/>
  <c r="NR282"/>
  <c r="II291"/>
  <c r="KP291"/>
  <c r="KO290"/>
  <c r="CH91"/>
  <c r="RO287"/>
  <c r="PZ292"/>
  <c r="EM87"/>
  <c r="FH87"/>
  <c r="DA92"/>
  <c r="DB92" s="1"/>
  <c r="V91"/>
  <c r="PZ291"/>
  <c r="BI91"/>
  <c r="JA300"/>
  <c r="DQ91"/>
  <c r="AP92"/>
  <c r="EH91"/>
  <c r="EE91"/>
  <c r="EF91"/>
  <c r="ME293"/>
  <c r="ON289"/>
  <c r="PE296"/>
  <c r="MW297"/>
  <c r="NS283"/>
  <c r="LK288"/>
  <c r="QS300"/>
  <c r="MC292"/>
  <c r="PE295"/>
  <c r="LK287"/>
  <c r="MW296"/>
  <c r="NT282"/>
  <c r="IH291"/>
  <c r="KQ291"/>
  <c r="OQ288"/>
  <c r="KR290"/>
  <c r="RP287"/>
  <c r="QB292"/>
  <c r="EK87"/>
  <c r="FG87"/>
  <c r="FI88" s="1"/>
  <c r="GC89"/>
  <c r="GD89" s="1"/>
  <c r="U91"/>
  <c r="PY291"/>
  <c r="BL91"/>
  <c r="JD300"/>
  <c r="DT91"/>
  <c r="EQ88"/>
  <c r="AR92"/>
  <c r="CI91"/>
  <c r="AQ92"/>
  <c r="EC91"/>
  <c r="DY91"/>
  <c r="DX91"/>
  <c r="MC293"/>
  <c r="OL289"/>
  <c r="PF296"/>
  <c r="MX297"/>
  <c r="NR283"/>
  <c r="LL288"/>
  <c r="QT300"/>
  <c r="ME292"/>
  <c r="PH295"/>
  <c r="LL287"/>
  <c r="MX296"/>
  <c r="NS282"/>
  <c r="IJ291"/>
  <c r="IM292"/>
  <c r="KO291"/>
  <c r="KQ290"/>
  <c r="RN287"/>
  <c r="QA292"/>
  <c r="F89"/>
  <c r="EN87"/>
  <c r="FF87"/>
  <c r="W91"/>
  <c r="QB291"/>
  <c r="BJ91"/>
  <c r="AT92"/>
  <c r="JC300"/>
  <c r="G89"/>
  <c r="DR91"/>
  <c r="DS91"/>
  <c r="DZ91"/>
  <c r="ED91"/>
  <c r="EB91"/>
  <c r="MD293"/>
  <c r="OM289"/>
  <c r="PG296"/>
  <c r="MY297"/>
  <c r="NQ283"/>
  <c r="LI288"/>
  <c r="QU300"/>
  <c r="QX300"/>
  <c r="MF292"/>
  <c r="PF295"/>
  <c r="LI287"/>
  <c r="MY296"/>
  <c r="NQ282"/>
  <c r="IG291"/>
  <c r="KR291"/>
  <c r="KP290"/>
  <c r="GY90"/>
  <c r="RM287"/>
  <c r="PY292"/>
  <c r="EL87"/>
  <c r="FE87"/>
  <c r="X91"/>
  <c r="HQ71"/>
  <c r="HR71" s="1"/>
  <c r="QA291"/>
  <c r="BK91"/>
  <c r="JB300"/>
  <c r="AO92"/>
  <c r="EI91"/>
  <c r="EG91"/>
  <c r="EA91"/>
  <c r="AW92"/>
  <c r="BG92"/>
  <c r="AV92"/>
  <c r="OU289"/>
  <c r="PA289"/>
  <c r="OR289"/>
  <c r="PB289"/>
  <c r="OX289"/>
  <c r="OZ289"/>
  <c r="OY289"/>
  <c r="OV289"/>
  <c r="PC289"/>
  <c r="OW289"/>
  <c r="OS289"/>
  <c r="OT289"/>
  <c r="PI296"/>
  <c r="IK292"/>
  <c r="IM293" s="1"/>
  <c r="IL292"/>
  <c r="LE290"/>
  <c r="KW290"/>
  <c r="KX290"/>
  <c r="KV290"/>
  <c r="LF290"/>
  <c r="LD290"/>
  <c r="KZ290"/>
  <c r="LB290"/>
  <c r="LC290"/>
  <c r="LG290"/>
  <c r="KY290"/>
  <c r="LA290"/>
  <c r="RQ288"/>
  <c r="BP91"/>
  <c r="BQ91"/>
  <c r="BU91"/>
  <c r="BR91"/>
  <c r="BW91"/>
  <c r="BT91"/>
  <c r="BV91"/>
  <c r="BS91"/>
  <c r="BX91"/>
  <c r="BZ91"/>
  <c r="CA91"/>
  <c r="BY91"/>
  <c r="JP300"/>
  <c r="JN300"/>
  <c r="JL300"/>
  <c r="JH300"/>
  <c r="JJ300"/>
  <c r="JS300"/>
  <c r="JI300"/>
  <c r="JR300"/>
  <c r="JK300"/>
  <c r="JO300"/>
  <c r="JQ300"/>
  <c r="JM300"/>
  <c r="PN296"/>
  <c r="PT296"/>
  <c r="PO296"/>
  <c r="PM296"/>
  <c r="PQ296"/>
  <c r="PL296"/>
  <c r="PP296"/>
  <c r="PR296"/>
  <c r="PS296"/>
  <c r="PU296"/>
  <c r="PV296"/>
  <c r="PW296"/>
  <c r="NI297"/>
  <c r="NH297"/>
  <c r="ND297"/>
  <c r="NJ297"/>
  <c r="NK297"/>
  <c r="NM297"/>
  <c r="NF297"/>
  <c r="NO297"/>
  <c r="NE297"/>
  <c r="NG297"/>
  <c r="NL297"/>
  <c r="NN297"/>
  <c r="RF300"/>
  <c r="QZ300"/>
  <c r="RG300"/>
  <c r="RJ300"/>
  <c r="RC300"/>
  <c r="RE300"/>
  <c r="RB300"/>
  <c r="RI300"/>
  <c r="RK300"/>
  <c r="RA300"/>
  <c r="RH300"/>
  <c r="RD300"/>
  <c r="MU292"/>
  <c r="MJ292"/>
  <c r="MO292"/>
  <c r="MM292"/>
  <c r="MT292"/>
  <c r="MN292"/>
  <c r="MK292"/>
  <c r="MR292"/>
  <c r="MQ292"/>
  <c r="ML292"/>
  <c r="MS292"/>
  <c r="MP292"/>
  <c r="PW295"/>
  <c r="PU295"/>
  <c r="PS295"/>
  <c r="PT295"/>
  <c r="PQ295"/>
  <c r="PN295"/>
  <c r="PM295"/>
  <c r="PR295"/>
  <c r="PV295"/>
  <c r="PO295"/>
  <c r="PL295"/>
  <c r="PP295"/>
  <c r="LM288"/>
  <c r="LN288"/>
  <c r="NF296"/>
  <c r="NM296"/>
  <c r="NJ296"/>
  <c r="NG296"/>
  <c r="NL296"/>
  <c r="NI296"/>
  <c r="NH296"/>
  <c r="NN296"/>
  <c r="NK296"/>
  <c r="NE296"/>
  <c r="NO296"/>
  <c r="ND296"/>
  <c r="EW87"/>
  <c r="FC87"/>
  <c r="FB87"/>
  <c r="EV87"/>
  <c r="FA87"/>
  <c r="ET87"/>
  <c r="ER87"/>
  <c r="EU87"/>
  <c r="EZ87"/>
  <c r="ES87"/>
  <c r="EY87"/>
  <c r="EX87"/>
  <c r="AK91"/>
  <c r="AG91"/>
  <c r="AM91"/>
  <c r="AH91"/>
  <c r="AE91"/>
  <c r="AC91"/>
  <c r="AB91"/>
  <c r="AL91"/>
  <c r="AI91"/>
  <c r="AD91"/>
  <c r="AJ91"/>
  <c r="AF91"/>
  <c r="QF291"/>
  <c r="QH291"/>
  <c r="QI291"/>
  <c r="QK291"/>
  <c r="QP291"/>
  <c r="QQ291"/>
  <c r="QN291"/>
  <c r="QJ291"/>
  <c r="QL291"/>
  <c r="QG291"/>
  <c r="QO291"/>
  <c r="QM291"/>
  <c r="MU293"/>
  <c r="MN293"/>
  <c r="MR293"/>
  <c r="ML293"/>
  <c r="MS293"/>
  <c r="MJ293"/>
  <c r="MM293"/>
  <c r="MQ293"/>
  <c r="MO293"/>
  <c r="MP293"/>
  <c r="MK293"/>
  <c r="MT293"/>
  <c r="MG293"/>
  <c r="NU283"/>
  <c r="KW291"/>
  <c r="LF291"/>
  <c r="LD291"/>
  <c r="LA291"/>
  <c r="KX291"/>
  <c r="LG291"/>
  <c r="KV291"/>
  <c r="LC291"/>
  <c r="KY291"/>
  <c r="KZ291"/>
  <c r="LB291"/>
  <c r="LE291"/>
  <c r="KS291"/>
  <c r="PI297"/>
  <c r="PK298" s="1"/>
  <c r="PJ297"/>
  <c r="OG283"/>
  <c r="OI283"/>
  <c r="OC283"/>
  <c r="NZ283"/>
  <c r="NY283"/>
  <c r="OF283"/>
  <c r="OA283"/>
  <c r="NX283"/>
  <c r="OH283"/>
  <c r="OE283"/>
  <c r="OD283"/>
  <c r="OB283"/>
  <c r="LP288"/>
  <c r="LR288"/>
  <c r="LU288"/>
  <c r="LY288"/>
  <c r="LQ288"/>
  <c r="LS288"/>
  <c r="LV288"/>
  <c r="LW288"/>
  <c r="LT288"/>
  <c r="LZ288"/>
  <c r="LX288"/>
  <c r="MA288"/>
  <c r="LW287"/>
  <c r="LQ287"/>
  <c r="LV287"/>
  <c r="LT287"/>
  <c r="LS287"/>
  <c r="LX287"/>
  <c r="LR287"/>
  <c r="LU287"/>
  <c r="LP287"/>
  <c r="LY287"/>
  <c r="MA287"/>
  <c r="LZ287"/>
  <c r="NA297"/>
  <c r="OD282"/>
  <c r="NY282"/>
  <c r="OH282"/>
  <c r="OA282"/>
  <c r="OE282"/>
  <c r="OC282"/>
  <c r="OG282"/>
  <c r="OB282"/>
  <c r="NZ282"/>
  <c r="OI282"/>
  <c r="NX282"/>
  <c r="OF282"/>
  <c r="IU291"/>
  <c r="IP291"/>
  <c r="IW291"/>
  <c r="IT291"/>
  <c r="IQ291"/>
  <c r="IY291"/>
  <c r="IN291"/>
  <c r="IS291"/>
  <c r="IO291"/>
  <c r="IR291"/>
  <c r="IV291"/>
  <c r="IX291"/>
  <c r="RX287"/>
  <c r="RU287"/>
  <c r="RY287"/>
  <c r="SD287"/>
  <c r="SA287"/>
  <c r="SE287"/>
  <c r="RZ287"/>
  <c r="RT287"/>
  <c r="RW287"/>
  <c r="RV287"/>
  <c r="SC287"/>
  <c r="SB287"/>
  <c r="QM292"/>
  <c r="QJ292"/>
  <c r="QO292"/>
  <c r="QQ292"/>
  <c r="QI292"/>
  <c r="QN292"/>
  <c r="QH292"/>
  <c r="QK292"/>
  <c r="QP292"/>
  <c r="QF292"/>
  <c r="QG292"/>
  <c r="QL292"/>
  <c r="FV87"/>
  <c r="FO87"/>
  <c r="FR87"/>
  <c r="FQ87"/>
  <c r="FS87"/>
  <c r="FN87"/>
  <c r="FT87"/>
  <c r="FM87"/>
  <c r="FW87"/>
  <c r="FU87"/>
  <c r="FP87"/>
  <c r="FL87"/>
  <c r="QC292"/>
  <c r="QD292"/>
  <c r="BE92"/>
  <c r="AZ92"/>
  <c r="BD92"/>
  <c r="BB92"/>
  <c r="AX92"/>
  <c r="BA92"/>
  <c r="AY92"/>
  <c r="BC92"/>
  <c r="BF92"/>
  <c r="PJ296"/>
  <c r="PK297"/>
  <c r="RR288"/>
  <c r="RQ289"/>
  <c r="RS289"/>
  <c r="LM289"/>
  <c r="LO289"/>
  <c r="MH293"/>
  <c r="MG294"/>
  <c r="MI294"/>
  <c r="NV283"/>
  <c r="NU284"/>
  <c r="NW284"/>
  <c r="KT291"/>
  <c r="KS292"/>
  <c r="KU292"/>
  <c r="NB297"/>
  <c r="NA298"/>
  <c r="NC298"/>
  <c r="QC293"/>
  <c r="QE293"/>
  <c r="RR289"/>
  <c r="RS290"/>
  <c r="LN289"/>
  <c r="LO290"/>
  <c r="MH294"/>
  <c r="MI295"/>
  <c r="NV284"/>
  <c r="NW285"/>
  <c r="KT292"/>
  <c r="KU293"/>
  <c r="NB298"/>
  <c r="NC299"/>
  <c r="QD293"/>
  <c r="QE294"/>
  <c r="K144" i="13" l="1"/>
  <c r="E144"/>
  <c r="D144"/>
  <c r="C144"/>
  <c r="B144"/>
  <c r="H145"/>
  <c r="J144"/>
  <c r="PZ294" i="2"/>
  <c r="MW299"/>
  <c r="KP293"/>
  <c r="NS285"/>
  <c r="MF295"/>
  <c r="LI290"/>
  <c r="RO290"/>
  <c r="QB293"/>
  <c r="MX298"/>
  <c r="KQ292"/>
  <c r="NQ284"/>
  <c r="MD294"/>
  <c r="LK289"/>
  <c r="RO289"/>
  <c r="PH297"/>
  <c r="PF298"/>
  <c r="IH293"/>
  <c r="GT90"/>
  <c r="Y92"/>
  <c r="II292"/>
  <c r="OL288"/>
  <c r="EO88"/>
  <c r="EP88" s="1"/>
  <c r="CC91"/>
  <c r="B89"/>
  <c r="A89"/>
  <c r="D89"/>
  <c r="CT91"/>
  <c r="CU91"/>
  <c r="CR91"/>
  <c r="S89"/>
  <c r="QB294"/>
  <c r="MZ299"/>
  <c r="KO293"/>
  <c r="NR285"/>
  <c r="MC295"/>
  <c r="LK290"/>
  <c r="RN290"/>
  <c r="PZ293"/>
  <c r="MY298"/>
  <c r="KO292"/>
  <c r="NR284"/>
  <c r="ME294"/>
  <c r="LL289"/>
  <c r="RP289"/>
  <c r="PF297"/>
  <c r="PH298"/>
  <c r="IJ293"/>
  <c r="GU90"/>
  <c r="DU92"/>
  <c r="IG292"/>
  <c r="OK288"/>
  <c r="DC92"/>
  <c r="EL88"/>
  <c r="DV92"/>
  <c r="CE91"/>
  <c r="CF91"/>
  <c r="CL91"/>
  <c r="CO91"/>
  <c r="CM91"/>
  <c r="I89"/>
  <c r="Q89"/>
  <c r="PY294"/>
  <c r="MX299"/>
  <c r="KQ293"/>
  <c r="NT285"/>
  <c r="MD295"/>
  <c r="LJ290"/>
  <c r="RM290"/>
  <c r="QA293"/>
  <c r="MW298"/>
  <c r="KR292"/>
  <c r="NT284"/>
  <c r="MC294"/>
  <c r="LI289"/>
  <c r="RM289"/>
  <c r="PG297"/>
  <c r="PE298"/>
  <c r="II293"/>
  <c r="HS71"/>
  <c r="GV90"/>
  <c r="IH292"/>
  <c r="FJ88"/>
  <c r="ON288"/>
  <c r="EN88"/>
  <c r="AS93"/>
  <c r="CQ91"/>
  <c r="CP91"/>
  <c r="CK91"/>
  <c r="P89"/>
  <c r="N89"/>
  <c r="R89"/>
  <c r="O89"/>
  <c r="J89"/>
  <c r="QA294"/>
  <c r="MY299"/>
  <c r="KR293"/>
  <c r="NQ285"/>
  <c r="ME295"/>
  <c r="LL290"/>
  <c r="RP290"/>
  <c r="PY293"/>
  <c r="MZ298"/>
  <c r="KP292"/>
  <c r="NS284"/>
  <c r="MF294"/>
  <c r="LJ289"/>
  <c r="RN289"/>
  <c r="PE297"/>
  <c r="PG298"/>
  <c r="IG293"/>
  <c r="BM92"/>
  <c r="GS90"/>
  <c r="IJ292"/>
  <c r="GE89"/>
  <c r="OM288"/>
  <c r="CD91"/>
  <c r="C89"/>
  <c r="EM88"/>
  <c r="EK88"/>
  <c r="CN91"/>
  <c r="CS91"/>
  <c r="CJ91"/>
  <c r="H89"/>
  <c r="M89"/>
  <c r="L89"/>
  <c r="EW88"/>
  <c r="EU88"/>
  <c r="EX88"/>
  <c r="K89"/>
  <c r="EY88"/>
  <c r="ES88"/>
  <c r="NG299"/>
  <c r="NL299"/>
  <c r="NI299"/>
  <c r="NE299"/>
  <c r="NO299"/>
  <c r="NH299"/>
  <c r="ND299"/>
  <c r="NK299"/>
  <c r="NF299"/>
  <c r="NJ299"/>
  <c r="NN299"/>
  <c r="NM299"/>
  <c r="LY290"/>
  <c r="LS290"/>
  <c r="MA290"/>
  <c r="LX290"/>
  <c r="LV290"/>
  <c r="LQ290"/>
  <c r="LW290"/>
  <c r="LR290"/>
  <c r="LP290"/>
  <c r="LU290"/>
  <c r="LZ290"/>
  <c r="LT290"/>
  <c r="KS293"/>
  <c r="KU294" s="1"/>
  <c r="KT293"/>
  <c r="OC284"/>
  <c r="NY284"/>
  <c r="OD284"/>
  <c r="OI284"/>
  <c r="OE284"/>
  <c r="OG284"/>
  <c r="OA284"/>
  <c r="NX284"/>
  <c r="OF284"/>
  <c r="OB284"/>
  <c r="OH284"/>
  <c r="NZ284"/>
  <c r="LM290"/>
  <c r="LN290"/>
  <c r="RQ290"/>
  <c r="Z92"/>
  <c r="Y93"/>
  <c r="IK293"/>
  <c r="IM294" s="1"/>
  <c r="IL293"/>
  <c r="KX293"/>
  <c r="LF293"/>
  <c r="LA293"/>
  <c r="LB293"/>
  <c r="LC293"/>
  <c r="KW293"/>
  <c r="LG293"/>
  <c r="KY293"/>
  <c r="LD293"/>
  <c r="KZ293"/>
  <c r="KV293"/>
  <c r="LE293"/>
  <c r="MQ295"/>
  <c r="MK295"/>
  <c r="ML295"/>
  <c r="MT295"/>
  <c r="MU295"/>
  <c r="MR295"/>
  <c r="MO295"/>
  <c r="MP295"/>
  <c r="MN295"/>
  <c r="MS295"/>
  <c r="MJ295"/>
  <c r="MM295"/>
  <c r="LM291"/>
  <c r="NA299"/>
  <c r="KY292"/>
  <c r="KZ292"/>
  <c r="LE292"/>
  <c r="KX292"/>
  <c r="LA292"/>
  <c r="LB292"/>
  <c r="KW292"/>
  <c r="LC292"/>
  <c r="LG292"/>
  <c r="LF292"/>
  <c r="LD292"/>
  <c r="KV292"/>
  <c r="MG295"/>
  <c r="IX292"/>
  <c r="IS292"/>
  <c r="IT292"/>
  <c r="IP292"/>
  <c r="IQ292"/>
  <c r="IV292"/>
  <c r="IN292"/>
  <c r="IY292"/>
  <c r="IW292"/>
  <c r="IO292"/>
  <c r="IU292"/>
  <c r="IR292"/>
  <c r="OY288"/>
  <c r="PA288"/>
  <c r="OU288"/>
  <c r="PC288"/>
  <c r="OW288"/>
  <c r="OX288"/>
  <c r="OS288"/>
  <c r="OV288"/>
  <c r="OZ288"/>
  <c r="OT288"/>
  <c r="PB288"/>
  <c r="OR288"/>
  <c r="QI294"/>
  <c r="QL294"/>
  <c r="QG294"/>
  <c r="QJ294"/>
  <c r="QF294"/>
  <c r="QK294"/>
  <c r="QQ294"/>
  <c r="QH294"/>
  <c r="QN294"/>
  <c r="QO294"/>
  <c r="QM294"/>
  <c r="QP294"/>
  <c r="KS294"/>
  <c r="KU295" s="1"/>
  <c r="KT294"/>
  <c r="SB290"/>
  <c r="RX290"/>
  <c r="RZ290"/>
  <c r="RW290"/>
  <c r="SC290"/>
  <c r="RY290"/>
  <c r="SE290"/>
  <c r="RU290"/>
  <c r="SD290"/>
  <c r="RV290"/>
  <c r="RT290"/>
  <c r="SA290"/>
  <c r="QC294"/>
  <c r="NE298"/>
  <c r="NG298"/>
  <c r="NM298"/>
  <c r="NJ298"/>
  <c r="NO298"/>
  <c r="NL298"/>
  <c r="NK298"/>
  <c r="NF298"/>
  <c r="NN298"/>
  <c r="NH298"/>
  <c r="ND298"/>
  <c r="NI298"/>
  <c r="MT294"/>
  <c r="MR294"/>
  <c r="MK294"/>
  <c r="MQ294"/>
  <c r="MU294"/>
  <c r="MP294"/>
  <c r="MS294"/>
  <c r="ML294"/>
  <c r="MO294"/>
  <c r="MN294"/>
  <c r="MJ294"/>
  <c r="MM294"/>
  <c r="MA289"/>
  <c r="LR289"/>
  <c r="LP289"/>
  <c r="LX289"/>
  <c r="LT289"/>
  <c r="LW289"/>
  <c r="LZ289"/>
  <c r="LS289"/>
  <c r="LY289"/>
  <c r="LV289"/>
  <c r="LU289"/>
  <c r="LQ289"/>
  <c r="RW289"/>
  <c r="SB289"/>
  <c r="RX289"/>
  <c r="SA289"/>
  <c r="RV289"/>
  <c r="RU289"/>
  <c r="SC289"/>
  <c r="SE289"/>
  <c r="RZ289"/>
  <c r="SD289"/>
  <c r="RT289"/>
  <c r="RY289"/>
  <c r="PI298"/>
  <c r="PO298"/>
  <c r="PR298"/>
  <c r="PP298"/>
  <c r="PQ298"/>
  <c r="PU298"/>
  <c r="PT298"/>
  <c r="PW298"/>
  <c r="PS298"/>
  <c r="PV298"/>
  <c r="PM298"/>
  <c r="PL298"/>
  <c r="PN298"/>
  <c r="IK294"/>
  <c r="QC295"/>
  <c r="OI285"/>
  <c r="OC285"/>
  <c r="NY285"/>
  <c r="OD285"/>
  <c r="OF285"/>
  <c r="NX285"/>
  <c r="OH285"/>
  <c r="OG285"/>
  <c r="NZ285"/>
  <c r="OA285"/>
  <c r="OB285"/>
  <c r="OE285"/>
  <c r="MG296"/>
  <c r="QH293"/>
  <c r="QM293"/>
  <c r="QK293"/>
  <c r="QO293"/>
  <c r="QG293"/>
  <c r="QN293"/>
  <c r="QJ293"/>
  <c r="QL293"/>
  <c r="QI293"/>
  <c r="QF293"/>
  <c r="QP293"/>
  <c r="QQ293"/>
  <c r="NU285"/>
  <c r="PU297"/>
  <c r="PM297"/>
  <c r="PN297"/>
  <c r="PS297"/>
  <c r="PO297"/>
  <c r="PL297"/>
  <c r="PQ297"/>
  <c r="PW297"/>
  <c r="PT297"/>
  <c r="PP297"/>
  <c r="PV297"/>
  <c r="PR297"/>
  <c r="PI299"/>
  <c r="IX293"/>
  <c r="IQ293"/>
  <c r="IN293"/>
  <c r="IO293"/>
  <c r="IR293"/>
  <c r="IT293"/>
  <c r="IU293"/>
  <c r="IV293"/>
  <c r="IW293"/>
  <c r="IP293"/>
  <c r="IY293"/>
  <c r="IS293"/>
  <c r="BN92"/>
  <c r="BM93"/>
  <c r="HD90"/>
  <c r="HJ90"/>
  <c r="HI90"/>
  <c r="HH90"/>
  <c r="HA90"/>
  <c r="HF90"/>
  <c r="HK90"/>
  <c r="GZ90"/>
  <c r="HE90"/>
  <c r="HC90"/>
  <c r="HG90"/>
  <c r="HB90"/>
  <c r="OO289"/>
  <c r="OP289"/>
  <c r="ET88"/>
  <c r="ER88"/>
  <c r="FA88"/>
  <c r="EV88"/>
  <c r="EZ88"/>
  <c r="FC88"/>
  <c r="FB88"/>
  <c r="RR290"/>
  <c r="RQ291"/>
  <c r="RS291"/>
  <c r="LN291"/>
  <c r="NB299"/>
  <c r="NA300"/>
  <c r="MH295"/>
  <c r="MI296"/>
  <c r="QD294"/>
  <c r="QE295"/>
  <c r="PJ298"/>
  <c r="PK299"/>
  <c r="IL294"/>
  <c r="QD295"/>
  <c r="QE296"/>
  <c r="MH296"/>
  <c r="MI297"/>
  <c r="NV285"/>
  <c r="NU286"/>
  <c r="NW286"/>
  <c r="PJ299"/>
  <c r="PK300"/>
  <c r="OO290"/>
  <c r="OQ290"/>
  <c r="RR291"/>
  <c r="RS292"/>
  <c r="NV286"/>
  <c r="NW287"/>
  <c r="OP290"/>
  <c r="OQ291"/>
  <c r="H146" i="13" l="1"/>
  <c r="D145"/>
  <c r="E145"/>
  <c r="B145"/>
  <c r="K145"/>
  <c r="C145"/>
  <c r="J145"/>
  <c r="ON291" i="2"/>
  <c r="NS287"/>
  <c r="RO292"/>
  <c r="OM290"/>
  <c r="PH300"/>
  <c r="NT286"/>
  <c r="MD297"/>
  <c r="QA296"/>
  <c r="PE299"/>
  <c r="PZ295"/>
  <c r="MF296"/>
  <c r="RP291"/>
  <c r="KQ295"/>
  <c r="NC300"/>
  <c r="IJ294"/>
  <c r="KQ294"/>
  <c r="EO89"/>
  <c r="GB89"/>
  <c r="HO71"/>
  <c r="CG92"/>
  <c r="CY92"/>
  <c r="DA93" s="1"/>
  <c r="OL291"/>
  <c r="NR287"/>
  <c r="RM292"/>
  <c r="OL290"/>
  <c r="PG300"/>
  <c r="NR286"/>
  <c r="MC297"/>
  <c r="PZ296"/>
  <c r="PG299"/>
  <c r="PI300" s="1"/>
  <c r="QB295"/>
  <c r="ME296"/>
  <c r="RO291"/>
  <c r="IM295"/>
  <c r="KP295"/>
  <c r="IG294"/>
  <c r="LO291"/>
  <c r="KR294"/>
  <c r="FY89"/>
  <c r="FK88"/>
  <c r="HP71"/>
  <c r="CW92"/>
  <c r="FK89"/>
  <c r="OM291"/>
  <c r="NQ287"/>
  <c r="RP292"/>
  <c r="OK290"/>
  <c r="PF300"/>
  <c r="NQ286"/>
  <c r="ME297"/>
  <c r="PY296"/>
  <c r="PH299"/>
  <c r="PY295"/>
  <c r="MC296"/>
  <c r="RM291"/>
  <c r="BN93"/>
  <c r="KR295"/>
  <c r="IH294"/>
  <c r="Z93"/>
  <c r="KO294"/>
  <c r="FZ89"/>
  <c r="AT93"/>
  <c r="HM71"/>
  <c r="CX92"/>
  <c r="GW91"/>
  <c r="GX91" s="1"/>
  <c r="EP89"/>
  <c r="BO94"/>
  <c r="CH92"/>
  <c r="OK291"/>
  <c r="NT287"/>
  <c r="RN292"/>
  <c r="ON290"/>
  <c r="PE300"/>
  <c r="NS286"/>
  <c r="MF297"/>
  <c r="QB296"/>
  <c r="PF299"/>
  <c r="QA295"/>
  <c r="MD296"/>
  <c r="NB300"/>
  <c r="RN291"/>
  <c r="KO295"/>
  <c r="LO292"/>
  <c r="II294"/>
  <c r="KP294"/>
  <c r="E90"/>
  <c r="F90" s="1"/>
  <c r="GA89"/>
  <c r="GC90" s="1"/>
  <c r="HN71"/>
  <c r="DW92"/>
  <c r="CZ92"/>
  <c r="AU93"/>
  <c r="OO291"/>
  <c r="PR299"/>
  <c r="PS299"/>
  <c r="PN299"/>
  <c r="PM299"/>
  <c r="PL299"/>
  <c r="PT299"/>
  <c r="PP299"/>
  <c r="PU299"/>
  <c r="PO299"/>
  <c r="PV299"/>
  <c r="PQ299"/>
  <c r="PW299"/>
  <c r="KS295"/>
  <c r="RW292"/>
  <c r="RY292"/>
  <c r="SE292"/>
  <c r="RZ292"/>
  <c r="SB292"/>
  <c r="RX292"/>
  <c r="RT292"/>
  <c r="RU292"/>
  <c r="SC292"/>
  <c r="SD292"/>
  <c r="SA292"/>
  <c r="RV292"/>
  <c r="MK297"/>
  <c r="MM297"/>
  <c r="MR297"/>
  <c r="MN297"/>
  <c r="ML297"/>
  <c r="MJ297"/>
  <c r="MO297"/>
  <c r="MP297"/>
  <c r="MT297"/>
  <c r="MS297"/>
  <c r="MQ297"/>
  <c r="MU297"/>
  <c r="MG297"/>
  <c r="MH297"/>
  <c r="RQ292"/>
  <c r="RR292"/>
  <c r="IU294"/>
  <c r="IO294"/>
  <c r="IQ294"/>
  <c r="IT294"/>
  <c r="IP294"/>
  <c r="IV294"/>
  <c r="IY294"/>
  <c r="IS294"/>
  <c r="IW294"/>
  <c r="IR294"/>
  <c r="IN294"/>
  <c r="IX294"/>
  <c r="GM89"/>
  <c r="GG89"/>
  <c r="GI89"/>
  <c r="GN89"/>
  <c r="GK89"/>
  <c r="GP89"/>
  <c r="GQ89"/>
  <c r="GJ89"/>
  <c r="GL89"/>
  <c r="GF89"/>
  <c r="GH89"/>
  <c r="GO89"/>
  <c r="DH92"/>
  <c r="DM92"/>
  <c r="DK92"/>
  <c r="DO92"/>
  <c r="DF92"/>
  <c r="DE92"/>
  <c r="DI92"/>
  <c r="DN92"/>
  <c r="DG92"/>
  <c r="DL92"/>
  <c r="DD92"/>
  <c r="DJ92"/>
  <c r="OO292"/>
  <c r="OP292"/>
  <c r="OI287"/>
  <c r="OD287"/>
  <c r="NY287"/>
  <c r="OH287"/>
  <c r="OF287"/>
  <c r="OE287"/>
  <c r="OB287"/>
  <c r="OG287"/>
  <c r="NX287"/>
  <c r="OC287"/>
  <c r="OA287"/>
  <c r="NZ287"/>
  <c r="OR290"/>
  <c r="OT290"/>
  <c r="OV290"/>
  <c r="OX290"/>
  <c r="OU290"/>
  <c r="OY290"/>
  <c r="OS290"/>
  <c r="PA290"/>
  <c r="OZ290"/>
  <c r="PC290"/>
  <c r="PB290"/>
  <c r="OW290"/>
  <c r="OH286"/>
  <c r="NX286"/>
  <c r="NY286"/>
  <c r="OB286"/>
  <c r="OC286"/>
  <c r="OE286"/>
  <c r="OA286"/>
  <c r="NZ286"/>
  <c r="OF286"/>
  <c r="OD286"/>
  <c r="OI286"/>
  <c r="OG286"/>
  <c r="MG298"/>
  <c r="QG296"/>
  <c r="QK296"/>
  <c r="QL296"/>
  <c r="QF296"/>
  <c r="QM296"/>
  <c r="QI296"/>
  <c r="QP296"/>
  <c r="QO296"/>
  <c r="QJ296"/>
  <c r="QN296"/>
  <c r="QH296"/>
  <c r="QQ296"/>
  <c r="QI295"/>
  <c r="QQ295"/>
  <c r="QK295"/>
  <c r="QP295"/>
  <c r="QN295"/>
  <c r="QM295"/>
  <c r="QF295"/>
  <c r="QJ295"/>
  <c r="QG295"/>
  <c r="QH295"/>
  <c r="QO295"/>
  <c r="QL295"/>
  <c r="MP296"/>
  <c r="MO296"/>
  <c r="ML296"/>
  <c r="MK296"/>
  <c r="MM296"/>
  <c r="MN296"/>
  <c r="MU296"/>
  <c r="MQ296"/>
  <c r="MR296"/>
  <c r="MS296"/>
  <c r="MJ296"/>
  <c r="MT296"/>
  <c r="RX291"/>
  <c r="SD291"/>
  <c r="RT291"/>
  <c r="RU291"/>
  <c r="RW291"/>
  <c r="RZ291"/>
  <c r="SC291"/>
  <c r="RV291"/>
  <c r="RY291"/>
  <c r="SE291"/>
  <c r="SB291"/>
  <c r="SA291"/>
  <c r="LB294"/>
  <c r="KV294"/>
  <c r="LC294"/>
  <c r="LF294"/>
  <c r="LG294"/>
  <c r="LA294"/>
  <c r="LD294"/>
  <c r="KY294"/>
  <c r="KW294"/>
  <c r="KZ294"/>
  <c r="KX294"/>
  <c r="LE294"/>
  <c r="ID71"/>
  <c r="IA71"/>
  <c r="IB71"/>
  <c r="HX71"/>
  <c r="IE71"/>
  <c r="HZ71"/>
  <c r="HY71"/>
  <c r="HW71"/>
  <c r="IC71"/>
  <c r="HT71"/>
  <c r="HU71"/>
  <c r="HV71"/>
  <c r="OZ291"/>
  <c r="PB291"/>
  <c r="OX291"/>
  <c r="OU291"/>
  <c r="OR291"/>
  <c r="OY291"/>
  <c r="OT291"/>
  <c r="OS291"/>
  <c r="PC291"/>
  <c r="PA291"/>
  <c r="OV291"/>
  <c r="OW291"/>
  <c r="PL300"/>
  <c r="PP300"/>
  <c r="PO300"/>
  <c r="PU300"/>
  <c r="PR300"/>
  <c r="PN300"/>
  <c r="PQ300"/>
  <c r="PM300"/>
  <c r="PT300"/>
  <c r="PW300"/>
  <c r="PV300"/>
  <c r="PS300"/>
  <c r="NU287"/>
  <c r="NV287"/>
  <c r="QC296"/>
  <c r="QD296"/>
  <c r="LG295"/>
  <c r="LA295"/>
  <c r="LE295"/>
  <c r="KW295"/>
  <c r="LB295"/>
  <c r="KV295"/>
  <c r="KZ295"/>
  <c r="LD295"/>
  <c r="LF295"/>
  <c r="KY295"/>
  <c r="LC295"/>
  <c r="KX295"/>
  <c r="IK295"/>
  <c r="OP291"/>
  <c r="OQ292"/>
  <c r="KT295"/>
  <c r="KS296"/>
  <c r="KU296"/>
  <c r="RQ293"/>
  <c r="RS293"/>
  <c r="MH298"/>
  <c r="NU288"/>
  <c r="NW288"/>
  <c r="QC297"/>
  <c r="QE297"/>
  <c r="IL295"/>
  <c r="IM296"/>
  <c r="KT296"/>
  <c r="KU297"/>
  <c r="RR293"/>
  <c r="RS294"/>
  <c r="NV288"/>
  <c r="NW289"/>
  <c r="QD297"/>
  <c r="QE298"/>
  <c r="E146" i="13" l="1"/>
  <c r="K146"/>
  <c r="B146"/>
  <c r="J146"/>
  <c r="D146"/>
  <c r="H147"/>
  <c r="C146"/>
  <c r="PY298" i="2"/>
  <c r="NQ289"/>
  <c r="RP294"/>
  <c r="KR297"/>
  <c r="IG296"/>
  <c r="QB297"/>
  <c r="NR288"/>
  <c r="RM293"/>
  <c r="KO296"/>
  <c r="OL292"/>
  <c r="DR92"/>
  <c r="GD90"/>
  <c r="LK292"/>
  <c r="BO93"/>
  <c r="FH88"/>
  <c r="LI291"/>
  <c r="IJ295"/>
  <c r="MY300"/>
  <c r="FG89"/>
  <c r="AA94"/>
  <c r="BK94"/>
  <c r="AO93"/>
  <c r="DC94"/>
  <c r="FH89"/>
  <c r="AW93"/>
  <c r="AZ93"/>
  <c r="BC93"/>
  <c r="PZ298"/>
  <c r="NR289"/>
  <c r="RM294"/>
  <c r="KO297"/>
  <c r="II296"/>
  <c r="PZ297"/>
  <c r="NT288"/>
  <c r="RP293"/>
  <c r="KQ296"/>
  <c r="OM292"/>
  <c r="MI298"/>
  <c r="DS92"/>
  <c r="LI292"/>
  <c r="AA93"/>
  <c r="FF88"/>
  <c r="LJ291"/>
  <c r="II295"/>
  <c r="HQ72"/>
  <c r="HR72" s="1"/>
  <c r="MX300"/>
  <c r="AR93"/>
  <c r="CI92"/>
  <c r="BI94"/>
  <c r="BZ94" s="1"/>
  <c r="AP93"/>
  <c r="BL94"/>
  <c r="AV93"/>
  <c r="BE93"/>
  <c r="AX93"/>
  <c r="BR94"/>
  <c r="QB298"/>
  <c r="NS289"/>
  <c r="RN294"/>
  <c r="KQ297"/>
  <c r="IH296"/>
  <c r="PY297"/>
  <c r="NS288"/>
  <c r="RO293"/>
  <c r="KP296"/>
  <c r="OK292"/>
  <c r="OQ293"/>
  <c r="DT92"/>
  <c r="LJ292"/>
  <c r="GY91"/>
  <c r="FG88"/>
  <c r="LL291"/>
  <c r="IH295"/>
  <c r="DB93"/>
  <c r="MW300"/>
  <c r="BJ94"/>
  <c r="FE89"/>
  <c r="G90"/>
  <c r="FU89"/>
  <c r="FN89"/>
  <c r="FP89"/>
  <c r="AY93"/>
  <c r="BD93"/>
  <c r="BF93"/>
  <c r="BY94"/>
  <c r="BS94"/>
  <c r="CA94"/>
  <c r="BT94"/>
  <c r="BP94"/>
  <c r="QA298"/>
  <c r="NT289"/>
  <c r="RO294"/>
  <c r="KP297"/>
  <c r="IJ296"/>
  <c r="QA297"/>
  <c r="NQ288"/>
  <c r="RN293"/>
  <c r="KR296"/>
  <c r="ON292"/>
  <c r="MI299"/>
  <c r="DQ92"/>
  <c r="LL292"/>
  <c r="EQ89"/>
  <c r="FE88"/>
  <c r="LK291"/>
  <c r="IG295"/>
  <c r="PJ300"/>
  <c r="MZ300"/>
  <c r="AQ93"/>
  <c r="FF89"/>
  <c r="FR89"/>
  <c r="FV89"/>
  <c r="FT89"/>
  <c r="BB93"/>
  <c r="BA93"/>
  <c r="BG93"/>
  <c r="BX94"/>
  <c r="BQ94"/>
  <c r="BV94"/>
  <c r="BU94"/>
  <c r="BW94"/>
  <c r="QI298"/>
  <c r="QN298"/>
  <c r="QK298"/>
  <c r="QL298"/>
  <c r="QF298"/>
  <c r="QJ298"/>
  <c r="QP298"/>
  <c r="QH298"/>
  <c r="QO298"/>
  <c r="QM298"/>
  <c r="QQ298"/>
  <c r="QG298"/>
  <c r="OA289"/>
  <c r="OF289"/>
  <c r="OD289"/>
  <c r="NX289"/>
  <c r="OG289"/>
  <c r="OC289"/>
  <c r="NY289"/>
  <c r="OE289"/>
  <c r="OB289"/>
  <c r="OH289"/>
  <c r="NZ289"/>
  <c r="OI289"/>
  <c r="IV296"/>
  <c r="IQ296"/>
  <c r="IY296"/>
  <c r="IR296"/>
  <c r="IU296"/>
  <c r="IO296"/>
  <c r="IX296"/>
  <c r="IN296"/>
  <c r="IP296"/>
  <c r="IT296"/>
  <c r="IW296"/>
  <c r="IS296"/>
  <c r="SE293"/>
  <c r="RX293"/>
  <c r="SC293"/>
  <c r="RZ293"/>
  <c r="RV293"/>
  <c r="RT293"/>
  <c r="RY293"/>
  <c r="RU293"/>
  <c r="SD293"/>
  <c r="SA293"/>
  <c r="SB293"/>
  <c r="RW293"/>
  <c r="LF296"/>
  <c r="LD296"/>
  <c r="LG296"/>
  <c r="KW296"/>
  <c r="LC296"/>
  <c r="LB296"/>
  <c r="LE296"/>
  <c r="KZ296"/>
  <c r="KV296"/>
  <c r="KY296"/>
  <c r="LA296"/>
  <c r="KX296"/>
  <c r="LP291"/>
  <c r="LV291"/>
  <c r="LY291"/>
  <c r="MA291"/>
  <c r="LZ291"/>
  <c r="LR291"/>
  <c r="LT291"/>
  <c r="LW291"/>
  <c r="LX291"/>
  <c r="LQ291"/>
  <c r="LS291"/>
  <c r="LU291"/>
  <c r="RW294"/>
  <c r="SD294"/>
  <c r="RV294"/>
  <c r="RT294"/>
  <c r="RY294"/>
  <c r="RX294"/>
  <c r="RZ294"/>
  <c r="SB294"/>
  <c r="SA294"/>
  <c r="SC294"/>
  <c r="SE294"/>
  <c r="RU294"/>
  <c r="KX297"/>
  <c r="LG297"/>
  <c r="LF297"/>
  <c r="KY297"/>
  <c r="LC297"/>
  <c r="LB297"/>
  <c r="KV297"/>
  <c r="LD297"/>
  <c r="LA297"/>
  <c r="KZ297"/>
  <c r="LE297"/>
  <c r="KW297"/>
  <c r="KS297"/>
  <c r="OO293"/>
  <c r="OQ294" s="1"/>
  <c r="OP293"/>
  <c r="LQ292"/>
  <c r="LZ292"/>
  <c r="LP292"/>
  <c r="LU292"/>
  <c r="LX292"/>
  <c r="MA292"/>
  <c r="LV292"/>
  <c r="LW292"/>
  <c r="LR292"/>
  <c r="LY292"/>
  <c r="LT292"/>
  <c r="LS292"/>
  <c r="IK296"/>
  <c r="IL296"/>
  <c r="KS298"/>
  <c r="QO297"/>
  <c r="QF297"/>
  <c r="QK297"/>
  <c r="QN297"/>
  <c r="QQ297"/>
  <c r="QP297"/>
  <c r="QH297"/>
  <c r="QM297"/>
  <c r="QJ297"/>
  <c r="QL297"/>
  <c r="QI297"/>
  <c r="QG297"/>
  <c r="NU289"/>
  <c r="RQ294"/>
  <c r="OW292"/>
  <c r="OX292"/>
  <c r="OY292"/>
  <c r="OU292"/>
  <c r="PC292"/>
  <c r="OT292"/>
  <c r="PA292"/>
  <c r="OS292"/>
  <c r="OZ292"/>
  <c r="PB292"/>
  <c r="OR292"/>
  <c r="OV292"/>
  <c r="NM300"/>
  <c r="NN300"/>
  <c r="NE300"/>
  <c r="NK300"/>
  <c r="NG300"/>
  <c r="NL300"/>
  <c r="ND300"/>
  <c r="NI300"/>
  <c r="NH300"/>
  <c r="NO300"/>
  <c r="NF300"/>
  <c r="NJ300"/>
  <c r="FQ89"/>
  <c r="FO89"/>
  <c r="FL89"/>
  <c r="FW89"/>
  <c r="FM89"/>
  <c r="FS89"/>
  <c r="RQ295"/>
  <c r="QC298"/>
  <c r="NZ288"/>
  <c r="OF288"/>
  <c r="OG288"/>
  <c r="OI288"/>
  <c r="OB288"/>
  <c r="OA288"/>
  <c r="OH288"/>
  <c r="OE288"/>
  <c r="OC288"/>
  <c r="NY288"/>
  <c r="OD288"/>
  <c r="NX288"/>
  <c r="EI92"/>
  <c r="EB92"/>
  <c r="EG92"/>
  <c r="DZ92"/>
  <c r="EF92"/>
  <c r="EH92"/>
  <c r="ED92"/>
  <c r="EA92"/>
  <c r="DX92"/>
  <c r="EC92"/>
  <c r="DY92"/>
  <c r="EE92"/>
  <c r="FR88"/>
  <c r="FV88"/>
  <c r="FL88"/>
  <c r="FN88"/>
  <c r="FM88"/>
  <c r="FO88"/>
  <c r="FQ88"/>
  <c r="FW88"/>
  <c r="FS88"/>
  <c r="FT88"/>
  <c r="FU88"/>
  <c r="FP88"/>
  <c r="LM292"/>
  <c r="LN292"/>
  <c r="IV295"/>
  <c r="IP295"/>
  <c r="IS295"/>
  <c r="IY295"/>
  <c r="IT295"/>
  <c r="IQ295"/>
  <c r="IU295"/>
  <c r="IW295"/>
  <c r="IO295"/>
  <c r="IN295"/>
  <c r="IX295"/>
  <c r="IR295"/>
  <c r="KT297"/>
  <c r="KU298"/>
  <c r="IK297"/>
  <c r="IM297"/>
  <c r="KT298"/>
  <c r="KU299"/>
  <c r="NV289"/>
  <c r="NU290"/>
  <c r="NW290"/>
  <c r="RR294"/>
  <c r="RS295"/>
  <c r="RR295"/>
  <c r="RS296"/>
  <c r="QD298"/>
  <c r="QC299"/>
  <c r="QE299"/>
  <c r="LM293"/>
  <c r="IL297"/>
  <c r="IM298"/>
  <c r="NV290"/>
  <c r="NW291"/>
  <c r="QD299"/>
  <c r="QE300"/>
  <c r="LN293"/>
  <c r="J147" i="13" l="1"/>
  <c r="K147"/>
  <c r="C147"/>
  <c r="D147"/>
  <c r="B147"/>
  <c r="E147"/>
  <c r="H148"/>
  <c r="QA300" i="2"/>
  <c r="NR291"/>
  <c r="IH298"/>
  <c r="QB299"/>
  <c r="RN296"/>
  <c r="RN295"/>
  <c r="NR290"/>
  <c r="KR299"/>
  <c r="IH297"/>
  <c r="KQ298"/>
  <c r="OM294"/>
  <c r="EL89"/>
  <c r="MC299"/>
  <c r="FI89"/>
  <c r="FJ89" s="1"/>
  <c r="GS91"/>
  <c r="ON293"/>
  <c r="W93"/>
  <c r="Y94" s="1"/>
  <c r="ME298"/>
  <c r="FI90"/>
  <c r="BK93"/>
  <c r="BM94" s="1"/>
  <c r="D90"/>
  <c r="CY94"/>
  <c r="U94"/>
  <c r="CX94"/>
  <c r="X94"/>
  <c r="AE94"/>
  <c r="AD94"/>
  <c r="AM94"/>
  <c r="PZ300"/>
  <c r="NQ291"/>
  <c r="IJ298"/>
  <c r="PZ299"/>
  <c r="RM296"/>
  <c r="RO295"/>
  <c r="NQ290"/>
  <c r="KQ299"/>
  <c r="II297"/>
  <c r="KO298"/>
  <c r="OL294"/>
  <c r="EN89"/>
  <c r="ME299"/>
  <c r="DC93"/>
  <c r="GT91"/>
  <c r="OM293"/>
  <c r="X93"/>
  <c r="MF298"/>
  <c r="BM95"/>
  <c r="BI93"/>
  <c r="CD92"/>
  <c r="A90"/>
  <c r="BN95"/>
  <c r="C90"/>
  <c r="K90"/>
  <c r="M90"/>
  <c r="N90"/>
  <c r="AC94"/>
  <c r="AF94"/>
  <c r="AK94"/>
  <c r="QB300"/>
  <c r="NT291"/>
  <c r="IG298"/>
  <c r="QA299"/>
  <c r="RO296"/>
  <c r="RM295"/>
  <c r="NT290"/>
  <c r="KP299"/>
  <c r="IJ297"/>
  <c r="KR298"/>
  <c r="LO293"/>
  <c r="ON294"/>
  <c r="EK89"/>
  <c r="MF299"/>
  <c r="GV91"/>
  <c r="OK293"/>
  <c r="U93"/>
  <c r="DU93"/>
  <c r="DV93" s="1"/>
  <c r="MC298"/>
  <c r="BL93"/>
  <c r="CZ94"/>
  <c r="W94"/>
  <c r="CE92"/>
  <c r="H90"/>
  <c r="S90"/>
  <c r="P90"/>
  <c r="AG94"/>
  <c r="AH94"/>
  <c r="AJ94"/>
  <c r="PY300"/>
  <c r="NS291"/>
  <c r="II298"/>
  <c r="LO294"/>
  <c r="PY299"/>
  <c r="RP296"/>
  <c r="RP295"/>
  <c r="NS290"/>
  <c r="KO299"/>
  <c r="IG297"/>
  <c r="KP298"/>
  <c r="OK294"/>
  <c r="EM89"/>
  <c r="MD299"/>
  <c r="GU91"/>
  <c r="OL293"/>
  <c r="HS72"/>
  <c r="V93"/>
  <c r="MD298"/>
  <c r="BJ93"/>
  <c r="GE90"/>
  <c r="B90"/>
  <c r="AS94"/>
  <c r="CW94"/>
  <c r="V94"/>
  <c r="CC92"/>
  <c r="GE91"/>
  <c r="CF92"/>
  <c r="FJ90"/>
  <c r="DD94"/>
  <c r="DO94"/>
  <c r="DJ94"/>
  <c r="O90"/>
  <c r="R90"/>
  <c r="L90"/>
  <c r="CR92"/>
  <c r="CS92"/>
  <c r="CM92"/>
  <c r="AL94"/>
  <c r="AB94"/>
  <c r="AI94"/>
  <c r="KS299"/>
  <c r="MJ299"/>
  <c r="MS299"/>
  <c r="MP299"/>
  <c r="MU299"/>
  <c r="MN299"/>
  <c r="MO299"/>
  <c r="MQ299"/>
  <c r="ML299"/>
  <c r="MK299"/>
  <c r="MM299"/>
  <c r="MT299"/>
  <c r="MR299"/>
  <c r="HI91"/>
  <c r="HA91"/>
  <c r="HK91"/>
  <c r="GZ91"/>
  <c r="HG91"/>
  <c r="HE91"/>
  <c r="HC91"/>
  <c r="HD91"/>
  <c r="HH91"/>
  <c r="HF91"/>
  <c r="HJ91"/>
  <c r="HB91"/>
  <c r="MG299"/>
  <c r="OA291"/>
  <c r="OC291"/>
  <c r="OF291"/>
  <c r="OE291"/>
  <c r="NX291"/>
  <c r="NY291"/>
  <c r="OH291"/>
  <c r="NZ291"/>
  <c r="OD291"/>
  <c r="OB291"/>
  <c r="OG291"/>
  <c r="OI291"/>
  <c r="RW296"/>
  <c r="SE296"/>
  <c r="RU296"/>
  <c r="RY296"/>
  <c r="SC296"/>
  <c r="SB296"/>
  <c r="SD296"/>
  <c r="SA296"/>
  <c r="RZ296"/>
  <c r="RX296"/>
  <c r="RV296"/>
  <c r="RT296"/>
  <c r="RQ296"/>
  <c r="NY290"/>
  <c r="OI290"/>
  <c r="OC290"/>
  <c r="OB290"/>
  <c r="OH290"/>
  <c r="NX290"/>
  <c r="OG290"/>
  <c r="OE290"/>
  <c r="OD290"/>
  <c r="OA290"/>
  <c r="OF290"/>
  <c r="NZ290"/>
  <c r="IK298"/>
  <c r="IL298"/>
  <c r="LG298"/>
  <c r="LE298"/>
  <c r="LC298"/>
  <c r="LF298"/>
  <c r="KY298"/>
  <c r="KV298"/>
  <c r="KZ298"/>
  <c r="KW298"/>
  <c r="LA298"/>
  <c r="LB298"/>
  <c r="LD298"/>
  <c r="KX298"/>
  <c r="OO294"/>
  <c r="BR93"/>
  <c r="BW93"/>
  <c r="BU93"/>
  <c r="BS93"/>
  <c r="BQ93"/>
  <c r="BV93"/>
  <c r="BX93"/>
  <c r="BZ93"/>
  <c r="BY93"/>
  <c r="BP93"/>
  <c r="CA93"/>
  <c r="BT93"/>
  <c r="I90"/>
  <c r="J90"/>
  <c r="Q90"/>
  <c r="IY298"/>
  <c r="IT298"/>
  <c r="IW298"/>
  <c r="IX298"/>
  <c r="IS298"/>
  <c r="IQ298"/>
  <c r="IR298"/>
  <c r="IN298"/>
  <c r="IV298"/>
  <c r="IP298"/>
  <c r="IU298"/>
  <c r="IO298"/>
  <c r="RQ297"/>
  <c r="RZ295"/>
  <c r="RT295"/>
  <c r="RW295"/>
  <c r="SB295"/>
  <c r="SE295"/>
  <c r="SD295"/>
  <c r="RX295"/>
  <c r="SC295"/>
  <c r="RV295"/>
  <c r="SA295"/>
  <c r="RU295"/>
  <c r="RY295"/>
  <c r="EW89"/>
  <c r="EU89"/>
  <c r="ET89"/>
  <c r="EZ89"/>
  <c r="EX89"/>
  <c r="FC89"/>
  <c r="ER89"/>
  <c r="FA89"/>
  <c r="ES89"/>
  <c r="EY89"/>
  <c r="EV89"/>
  <c r="FB89"/>
  <c r="PB293"/>
  <c r="PA293"/>
  <c r="OR293"/>
  <c r="OZ293"/>
  <c r="OS293"/>
  <c r="OX293"/>
  <c r="OU293"/>
  <c r="OY293"/>
  <c r="OT293"/>
  <c r="OV293"/>
  <c r="PC293"/>
  <c r="OW293"/>
  <c r="AD93"/>
  <c r="AF93"/>
  <c r="AG93"/>
  <c r="AM93"/>
  <c r="AJ93"/>
  <c r="AI93"/>
  <c r="AB93"/>
  <c r="AC93"/>
  <c r="AL93"/>
  <c r="AE93"/>
  <c r="AK93"/>
  <c r="AH93"/>
  <c r="MT298"/>
  <c r="MQ298"/>
  <c r="MO298"/>
  <c r="MM298"/>
  <c r="ML298"/>
  <c r="MP298"/>
  <c r="MU298"/>
  <c r="MK298"/>
  <c r="MS298"/>
  <c r="MR298"/>
  <c r="MJ298"/>
  <c r="MN298"/>
  <c r="QM300"/>
  <c r="QI300"/>
  <c r="QF300"/>
  <c r="QP300"/>
  <c r="QG300"/>
  <c r="QH300"/>
  <c r="QQ300"/>
  <c r="QO300"/>
  <c r="QN300"/>
  <c r="QK300"/>
  <c r="QL300"/>
  <c r="QJ300"/>
  <c r="IK299"/>
  <c r="IM300" s="1"/>
  <c r="IL299"/>
  <c r="QQ299"/>
  <c r="QG299"/>
  <c r="QK299"/>
  <c r="QO299"/>
  <c r="QM299"/>
  <c r="QF299"/>
  <c r="QH299"/>
  <c r="QL299"/>
  <c r="QN299"/>
  <c r="QP299"/>
  <c r="QJ299"/>
  <c r="QI299"/>
  <c r="NU291"/>
  <c r="NV291"/>
  <c r="KW299"/>
  <c r="KY299"/>
  <c r="LG299"/>
  <c r="LD299"/>
  <c r="LF299"/>
  <c r="KX299"/>
  <c r="KZ299"/>
  <c r="KV299"/>
  <c r="LC299"/>
  <c r="LE299"/>
  <c r="LA299"/>
  <c r="LB299"/>
  <c r="IQ297"/>
  <c r="IO297"/>
  <c r="IY297"/>
  <c r="IW297"/>
  <c r="IT297"/>
  <c r="IU297"/>
  <c r="IR297"/>
  <c r="IP297"/>
  <c r="IS297"/>
  <c r="IV297"/>
  <c r="IN297"/>
  <c r="IX297"/>
  <c r="OV294"/>
  <c r="OR294"/>
  <c r="OY294"/>
  <c r="OW294"/>
  <c r="PB294"/>
  <c r="PC294"/>
  <c r="OS294"/>
  <c r="OX294"/>
  <c r="OZ294"/>
  <c r="PA294"/>
  <c r="OU294"/>
  <c r="OT294"/>
  <c r="DE94"/>
  <c r="DL94"/>
  <c r="DG94"/>
  <c r="DI94"/>
  <c r="DM94"/>
  <c r="DN94"/>
  <c r="DF94"/>
  <c r="DH94"/>
  <c r="DK94"/>
  <c r="CJ92"/>
  <c r="CU92"/>
  <c r="CQ92"/>
  <c r="CT92"/>
  <c r="CP92"/>
  <c r="CN92"/>
  <c r="CO92"/>
  <c r="CL92"/>
  <c r="CK92"/>
  <c r="KT299"/>
  <c r="KS300"/>
  <c r="KU300"/>
  <c r="MH299"/>
  <c r="MG300"/>
  <c r="MI300"/>
  <c r="RR296"/>
  <c r="RS297"/>
  <c r="OP294"/>
  <c r="OO295"/>
  <c r="OQ295"/>
  <c r="RR297"/>
  <c r="RS298"/>
  <c r="NU292"/>
  <c r="NW292"/>
  <c r="OP295"/>
  <c r="OQ296"/>
  <c r="NV292"/>
  <c r="J148" i="13" l="1"/>
  <c r="C148"/>
  <c r="D148"/>
  <c r="B148"/>
  <c r="K148"/>
  <c r="E148"/>
  <c r="H149"/>
  <c r="ON296" i="2"/>
  <c r="NR292"/>
  <c r="RP298"/>
  <c r="OM295"/>
  <c r="RO297"/>
  <c r="MD300"/>
  <c r="KQ300"/>
  <c r="IG300"/>
  <c r="IM299"/>
  <c r="FY90"/>
  <c r="HM72"/>
  <c r="EO90"/>
  <c r="EP90" s="1"/>
  <c r="LK294"/>
  <c r="LK293"/>
  <c r="QC300"/>
  <c r="QD300" s="1"/>
  <c r="CZ93"/>
  <c r="Z94"/>
  <c r="AU94"/>
  <c r="GA91"/>
  <c r="OM296"/>
  <c r="NQ292"/>
  <c r="RO298"/>
  <c r="OK295"/>
  <c r="RP297"/>
  <c r="MF300"/>
  <c r="KR300"/>
  <c r="KT300"/>
  <c r="II300"/>
  <c r="GA90"/>
  <c r="GC91" s="1"/>
  <c r="HN72"/>
  <c r="GW92"/>
  <c r="GX92" s="1"/>
  <c r="LL294"/>
  <c r="DW93"/>
  <c r="LJ293"/>
  <c r="CX93"/>
  <c r="BN94"/>
  <c r="FY91"/>
  <c r="GQ91"/>
  <c r="GN91"/>
  <c r="GM91"/>
  <c r="OL296"/>
  <c r="NS292"/>
  <c r="RN298"/>
  <c r="OL295"/>
  <c r="RN297"/>
  <c r="ME300"/>
  <c r="MH300"/>
  <c r="KP300"/>
  <c r="IJ300"/>
  <c r="AT94"/>
  <c r="FZ90"/>
  <c r="HO72"/>
  <c r="LJ294"/>
  <c r="Y95"/>
  <c r="LI293"/>
  <c r="CW93"/>
  <c r="BO95"/>
  <c r="Z95"/>
  <c r="GH91"/>
  <c r="GI91"/>
  <c r="GJ91"/>
  <c r="OK296"/>
  <c r="NT292"/>
  <c r="NW293"/>
  <c r="RM298"/>
  <c r="ON295"/>
  <c r="RM297"/>
  <c r="MC300"/>
  <c r="KO300"/>
  <c r="IH300"/>
  <c r="FK90"/>
  <c r="GB90"/>
  <c r="HP72"/>
  <c r="LI294"/>
  <c r="CG93"/>
  <c r="CH93" s="1"/>
  <c r="LL293"/>
  <c r="E91"/>
  <c r="F91" s="1"/>
  <c r="CY93"/>
  <c r="FZ91"/>
  <c r="GB91"/>
  <c r="GK91"/>
  <c r="GF91"/>
  <c r="GG91"/>
  <c r="OO296"/>
  <c r="OQ297" s="1"/>
  <c r="OP296"/>
  <c r="RQ298"/>
  <c r="RS299" s="1"/>
  <c r="RR298"/>
  <c r="IS300"/>
  <c r="IX300"/>
  <c r="IU300"/>
  <c r="IY300"/>
  <c r="IQ300"/>
  <c r="IT300"/>
  <c r="IW300"/>
  <c r="IV300"/>
  <c r="IR300"/>
  <c r="IN300"/>
  <c r="IO300"/>
  <c r="IP300"/>
  <c r="GO90"/>
  <c r="GF90"/>
  <c r="GG90"/>
  <c r="GL90"/>
  <c r="GP90"/>
  <c r="GJ90"/>
  <c r="GN90"/>
  <c r="GQ90"/>
  <c r="GM90"/>
  <c r="GK90"/>
  <c r="GH90"/>
  <c r="GI90"/>
  <c r="IB72"/>
  <c r="IE72"/>
  <c r="HV72"/>
  <c r="ID72"/>
  <c r="HU72"/>
  <c r="HT72"/>
  <c r="IA72"/>
  <c r="IC72"/>
  <c r="HX72"/>
  <c r="HW72"/>
  <c r="HZ72"/>
  <c r="HY72"/>
  <c r="LM294"/>
  <c r="LN294"/>
  <c r="OO297"/>
  <c r="OQ298" s="1"/>
  <c r="OP297"/>
  <c r="OA292"/>
  <c r="NY292"/>
  <c r="NZ292"/>
  <c r="OB292"/>
  <c r="OH292"/>
  <c r="OG292"/>
  <c r="OF292"/>
  <c r="OI292"/>
  <c r="NX292"/>
  <c r="OE292"/>
  <c r="OC292"/>
  <c r="OD292"/>
  <c r="RQ299"/>
  <c r="RS300" s="1"/>
  <c r="RR299"/>
  <c r="OT295"/>
  <c r="OR295"/>
  <c r="OU295"/>
  <c r="PB295"/>
  <c r="PC295"/>
  <c r="PA295"/>
  <c r="OZ295"/>
  <c r="OY295"/>
  <c r="OS295"/>
  <c r="OW295"/>
  <c r="OV295"/>
  <c r="OX295"/>
  <c r="GL91"/>
  <c r="GP91"/>
  <c r="GO91"/>
  <c r="NU293"/>
  <c r="NV293"/>
  <c r="LQ293"/>
  <c r="LT293"/>
  <c r="LZ293"/>
  <c r="LV293"/>
  <c r="LU293"/>
  <c r="LS293"/>
  <c r="LW293"/>
  <c r="LR293"/>
  <c r="LX293"/>
  <c r="LP293"/>
  <c r="MA293"/>
  <c r="LY293"/>
  <c r="DD93"/>
  <c r="DH93"/>
  <c r="DK93"/>
  <c r="DN93"/>
  <c r="DL93"/>
  <c r="DO93"/>
  <c r="DI93"/>
  <c r="DG93"/>
  <c r="DJ93"/>
  <c r="DF93"/>
  <c r="DE93"/>
  <c r="DM93"/>
  <c r="PA296"/>
  <c r="PB296"/>
  <c r="OZ296"/>
  <c r="OV296"/>
  <c r="OU296"/>
  <c r="OR296"/>
  <c r="OT296"/>
  <c r="OX296"/>
  <c r="OY296"/>
  <c r="OW296"/>
  <c r="OS296"/>
  <c r="PC296"/>
  <c r="SE298"/>
  <c r="RZ298"/>
  <c r="SB298"/>
  <c r="SA298"/>
  <c r="SD298"/>
  <c r="SC298"/>
  <c r="RX298"/>
  <c r="RY298"/>
  <c r="RU298"/>
  <c r="RV298"/>
  <c r="RW298"/>
  <c r="RT298"/>
  <c r="RX297"/>
  <c r="RW297"/>
  <c r="RY297"/>
  <c r="SE297"/>
  <c r="SB297"/>
  <c r="SC297"/>
  <c r="SD297"/>
  <c r="RU297"/>
  <c r="RZ297"/>
  <c r="RV297"/>
  <c r="SA297"/>
  <c r="RT297"/>
  <c r="MO300"/>
  <c r="MP300"/>
  <c r="ML300"/>
  <c r="MJ300"/>
  <c r="MU300"/>
  <c r="MQ300"/>
  <c r="MK300"/>
  <c r="MN300"/>
  <c r="MM300"/>
  <c r="MT300"/>
  <c r="MR300"/>
  <c r="MS300"/>
  <c r="KY300"/>
  <c r="KX300"/>
  <c r="KZ300"/>
  <c r="LG300"/>
  <c r="KV300"/>
  <c r="KW300"/>
  <c r="LE300"/>
  <c r="LB300"/>
  <c r="LF300"/>
  <c r="LD300"/>
  <c r="LA300"/>
  <c r="LC300"/>
  <c r="LP294"/>
  <c r="LQ294"/>
  <c r="LU294"/>
  <c r="MA294"/>
  <c r="LW294"/>
  <c r="LS294"/>
  <c r="LX294"/>
  <c r="LR294"/>
  <c r="LY294"/>
  <c r="LV294"/>
  <c r="LZ294"/>
  <c r="LT294"/>
  <c r="LM295"/>
  <c r="LN295"/>
  <c r="LO296"/>
  <c r="B149" i="13" l="1"/>
  <c r="D149"/>
  <c r="C149"/>
  <c r="K149"/>
  <c r="J149"/>
  <c r="H150"/>
  <c r="E149"/>
  <c r="LJ296" i="2"/>
  <c r="RN300"/>
  <c r="OK298"/>
  <c r="RN299"/>
  <c r="OM297"/>
  <c r="G91"/>
  <c r="FF90"/>
  <c r="NR293"/>
  <c r="DQ93"/>
  <c r="GD91"/>
  <c r="IH299"/>
  <c r="AO94"/>
  <c r="AP94"/>
  <c r="AR94"/>
  <c r="BB94"/>
  <c r="AX94"/>
  <c r="BG94"/>
  <c r="LL296"/>
  <c r="RP300"/>
  <c r="OM298"/>
  <c r="RP299"/>
  <c r="ON297"/>
  <c r="DA94"/>
  <c r="FG90"/>
  <c r="NS293"/>
  <c r="DS93"/>
  <c r="DU94" s="1"/>
  <c r="GY92"/>
  <c r="II299"/>
  <c r="BD94"/>
  <c r="AZ94"/>
  <c r="AY94"/>
  <c r="LK296"/>
  <c r="RM300"/>
  <c r="OL298"/>
  <c r="LO295"/>
  <c r="RO299"/>
  <c r="OL297"/>
  <c r="FE90"/>
  <c r="NQ293"/>
  <c r="HQ73"/>
  <c r="HR73" s="1"/>
  <c r="DR93"/>
  <c r="IJ299"/>
  <c r="BJ95"/>
  <c r="BK95"/>
  <c r="GC92"/>
  <c r="AA95"/>
  <c r="BC94"/>
  <c r="BE94"/>
  <c r="BA94"/>
  <c r="LI296"/>
  <c r="NW294"/>
  <c r="RO300"/>
  <c r="ON298"/>
  <c r="RM299"/>
  <c r="OK297"/>
  <c r="CI93"/>
  <c r="FH90"/>
  <c r="NT293"/>
  <c r="DT93"/>
  <c r="EQ90"/>
  <c r="IG299"/>
  <c r="AQ94"/>
  <c r="BL95"/>
  <c r="BI95"/>
  <c r="AW94"/>
  <c r="AV94"/>
  <c r="BF94"/>
  <c r="BU95"/>
  <c r="BP95"/>
  <c r="BX95"/>
  <c r="BR95"/>
  <c r="OT298"/>
  <c r="OZ298"/>
  <c r="OS298"/>
  <c r="OW298"/>
  <c r="OX298"/>
  <c r="OU298"/>
  <c r="PB298"/>
  <c r="OY298"/>
  <c r="OR298"/>
  <c r="OV298"/>
  <c r="PC298"/>
  <c r="PA298"/>
  <c r="OO298"/>
  <c r="DX93"/>
  <c r="EA93"/>
  <c r="EI93"/>
  <c r="EG93"/>
  <c r="DY93"/>
  <c r="EF93"/>
  <c r="EC93"/>
  <c r="DZ93"/>
  <c r="EH93"/>
  <c r="EB93"/>
  <c r="ED93"/>
  <c r="EE93"/>
  <c r="OO299"/>
  <c r="OP299"/>
  <c r="DB94"/>
  <c r="DA95"/>
  <c r="DB95" s="1"/>
  <c r="NU294"/>
  <c r="NW295" s="1"/>
  <c r="NV294"/>
  <c r="IK300"/>
  <c r="IL300" s="1"/>
  <c r="RX300"/>
  <c r="RT300"/>
  <c r="SC300"/>
  <c r="RU300"/>
  <c r="SD300"/>
  <c r="RW300"/>
  <c r="SB300"/>
  <c r="SA300"/>
  <c r="RV300"/>
  <c r="RY300"/>
  <c r="RZ300"/>
  <c r="SE300"/>
  <c r="RQ300"/>
  <c r="RR300" s="1"/>
  <c r="FO90"/>
  <c r="FR90"/>
  <c r="FV90"/>
  <c r="FM90"/>
  <c r="FS90"/>
  <c r="FU90"/>
  <c r="FP90"/>
  <c r="FL90"/>
  <c r="FW90"/>
  <c r="FT90"/>
  <c r="FQ90"/>
  <c r="FN90"/>
  <c r="OC293"/>
  <c r="OB293"/>
  <c r="OF293"/>
  <c r="OA293"/>
  <c r="NY293"/>
  <c r="OD293"/>
  <c r="NX293"/>
  <c r="OE293"/>
  <c r="OI293"/>
  <c r="OH293"/>
  <c r="OG293"/>
  <c r="NZ293"/>
  <c r="LQ296"/>
  <c r="LV296"/>
  <c r="LX296"/>
  <c r="LP296"/>
  <c r="LS296"/>
  <c r="LY296"/>
  <c r="LW296"/>
  <c r="MA296"/>
  <c r="LU296"/>
  <c r="LR296"/>
  <c r="LT296"/>
  <c r="LZ296"/>
  <c r="SD299"/>
  <c r="RX299"/>
  <c r="RZ299"/>
  <c r="RV299"/>
  <c r="SE299"/>
  <c r="SA299"/>
  <c r="SB299"/>
  <c r="RT299"/>
  <c r="RW299"/>
  <c r="RU299"/>
  <c r="RY299"/>
  <c r="SC299"/>
  <c r="PA297"/>
  <c r="OX297"/>
  <c r="OS297"/>
  <c r="OR297"/>
  <c r="PC297"/>
  <c r="PB297"/>
  <c r="OY297"/>
  <c r="OW297"/>
  <c r="OZ297"/>
  <c r="OU297"/>
  <c r="OV297"/>
  <c r="OT297"/>
  <c r="IR299"/>
  <c r="IU299"/>
  <c r="IN299"/>
  <c r="IT299"/>
  <c r="IY299"/>
  <c r="IV299"/>
  <c r="IQ299"/>
  <c r="IP299"/>
  <c r="IX299"/>
  <c r="IS299"/>
  <c r="IO299"/>
  <c r="IW299"/>
  <c r="BQ95"/>
  <c r="BV95"/>
  <c r="BW95"/>
  <c r="BY95"/>
  <c r="CA95"/>
  <c r="BT95"/>
  <c r="BS95"/>
  <c r="BZ95"/>
  <c r="OP298"/>
  <c r="OQ299"/>
  <c r="D150" i="13" l="1"/>
  <c r="H151"/>
  <c r="J150"/>
  <c r="E150"/>
  <c r="K150"/>
  <c r="B150"/>
  <c r="C150"/>
  <c r="OL299" i="2"/>
  <c r="NS295"/>
  <c r="EN90"/>
  <c r="CC93"/>
  <c r="NT294"/>
  <c r="GD92"/>
  <c r="LI295"/>
  <c r="GU92"/>
  <c r="GW93" s="1"/>
  <c r="A91"/>
  <c r="V95"/>
  <c r="BM96"/>
  <c r="ON299"/>
  <c r="NQ295"/>
  <c r="AS95"/>
  <c r="EK90"/>
  <c r="CF93"/>
  <c r="NR294"/>
  <c r="LL295"/>
  <c r="GS92"/>
  <c r="FI91"/>
  <c r="FJ91" s="1"/>
  <c r="C91"/>
  <c r="U95"/>
  <c r="W95"/>
  <c r="X95"/>
  <c r="AG95"/>
  <c r="AK95"/>
  <c r="AD95"/>
  <c r="OM299"/>
  <c r="OO300" s="1"/>
  <c r="NT295"/>
  <c r="OQ300"/>
  <c r="EL90"/>
  <c r="CD93"/>
  <c r="NS294"/>
  <c r="LJ295"/>
  <c r="GV92"/>
  <c r="DV94"/>
  <c r="B91"/>
  <c r="AF95"/>
  <c r="AB95"/>
  <c r="AE95"/>
  <c r="OK299"/>
  <c r="NR295"/>
  <c r="DC95"/>
  <c r="EM90"/>
  <c r="CE93"/>
  <c r="CG94" s="1"/>
  <c r="NQ294"/>
  <c r="HS73"/>
  <c r="LK295"/>
  <c r="GT92"/>
  <c r="D91"/>
  <c r="E92"/>
  <c r="AT95"/>
  <c r="GE92"/>
  <c r="AL95"/>
  <c r="AH95"/>
  <c r="AM95"/>
  <c r="CN93"/>
  <c r="CJ93"/>
  <c r="CM93"/>
  <c r="CU93"/>
  <c r="CO93"/>
  <c r="CQ93"/>
  <c r="CK93"/>
  <c r="CR93"/>
  <c r="CS93"/>
  <c r="CL93"/>
  <c r="CT93"/>
  <c r="CP93"/>
  <c r="LX295"/>
  <c r="LZ295"/>
  <c r="LU295"/>
  <c r="LT295"/>
  <c r="LW295"/>
  <c r="LP295"/>
  <c r="LR295"/>
  <c r="LY295"/>
  <c r="MA295"/>
  <c r="LV295"/>
  <c r="LQ295"/>
  <c r="LS295"/>
  <c r="GY94"/>
  <c r="N91"/>
  <c r="Q91"/>
  <c r="H91"/>
  <c r="J91"/>
  <c r="O91"/>
  <c r="S91"/>
  <c r="K91"/>
  <c r="M91"/>
  <c r="P91"/>
  <c r="I91"/>
  <c r="R91"/>
  <c r="L91"/>
  <c r="NZ295"/>
  <c r="OD295"/>
  <c r="NY295"/>
  <c r="NX295"/>
  <c r="OA295"/>
  <c r="OI295"/>
  <c r="OF295"/>
  <c r="OH295"/>
  <c r="OE295"/>
  <c r="OG295"/>
  <c r="OC295"/>
  <c r="OB295"/>
  <c r="EY90"/>
  <c r="EZ90"/>
  <c r="ET90"/>
  <c r="EU90"/>
  <c r="EW90"/>
  <c r="FA90"/>
  <c r="ES90"/>
  <c r="ER90"/>
  <c r="EX90"/>
  <c r="FB90"/>
  <c r="FC90"/>
  <c r="EV90"/>
  <c r="HE92"/>
  <c r="HG92"/>
  <c r="HA92"/>
  <c r="HC92"/>
  <c r="HI92"/>
  <c r="HD92"/>
  <c r="HF92"/>
  <c r="GZ92"/>
  <c r="HJ92"/>
  <c r="HH92"/>
  <c r="HK92"/>
  <c r="HB92"/>
  <c r="AI95"/>
  <c r="AC95"/>
  <c r="AJ95"/>
  <c r="NU295"/>
  <c r="OW299"/>
  <c r="OT299"/>
  <c r="OR299"/>
  <c r="PC299"/>
  <c r="OV299"/>
  <c r="OU299"/>
  <c r="OY299"/>
  <c r="PB299"/>
  <c r="OX299"/>
  <c r="OZ299"/>
  <c r="PA299"/>
  <c r="OS299"/>
  <c r="OH294"/>
  <c r="OG294"/>
  <c r="OB294"/>
  <c r="NX294"/>
  <c r="OF294"/>
  <c r="OE294"/>
  <c r="OA294"/>
  <c r="OI294"/>
  <c r="NY294"/>
  <c r="OD294"/>
  <c r="OC294"/>
  <c r="NZ294"/>
  <c r="LM296"/>
  <c r="NV295"/>
  <c r="NU296"/>
  <c r="NW296"/>
  <c r="LN296"/>
  <c r="LM297"/>
  <c r="LO297"/>
  <c r="NV296"/>
  <c r="NW297"/>
  <c r="LN297"/>
  <c r="LO298"/>
  <c r="H152" i="13" l="1"/>
  <c r="B151"/>
  <c r="K151"/>
  <c r="E151"/>
  <c r="D151"/>
  <c r="J151"/>
  <c r="C151"/>
  <c r="LI298" i="2"/>
  <c r="NS297"/>
  <c r="LL297"/>
  <c r="NR296"/>
  <c r="GU94"/>
  <c r="HM73"/>
  <c r="CW95"/>
  <c r="DW94"/>
  <c r="OL300"/>
  <c r="GX93"/>
  <c r="GB92"/>
  <c r="GA92"/>
  <c r="FY92"/>
  <c r="GP92"/>
  <c r="LJ298"/>
  <c r="NQ297"/>
  <c r="LI297"/>
  <c r="NS296"/>
  <c r="GT94"/>
  <c r="HN73"/>
  <c r="EO91"/>
  <c r="EP91" s="1"/>
  <c r="CX95"/>
  <c r="ON300"/>
  <c r="BN96"/>
  <c r="DW95"/>
  <c r="GQ92"/>
  <c r="GN92"/>
  <c r="GL92"/>
  <c r="LK298"/>
  <c r="NR297"/>
  <c r="LK297"/>
  <c r="NT296"/>
  <c r="GS94"/>
  <c r="HO73"/>
  <c r="CH94"/>
  <c r="CZ95"/>
  <c r="OM300"/>
  <c r="FK91"/>
  <c r="AU95"/>
  <c r="GG92"/>
  <c r="GJ92"/>
  <c r="GI92"/>
  <c r="GF92"/>
  <c r="LL298"/>
  <c r="NT297"/>
  <c r="LJ297"/>
  <c r="NQ296"/>
  <c r="GV94"/>
  <c r="F92"/>
  <c r="HP73"/>
  <c r="CY95"/>
  <c r="DA96" s="1"/>
  <c r="OK300"/>
  <c r="OP300"/>
  <c r="FZ92"/>
  <c r="Y96"/>
  <c r="GM92"/>
  <c r="GO92"/>
  <c r="GH92"/>
  <c r="GK92"/>
  <c r="LV298"/>
  <c r="LR298"/>
  <c r="LZ298"/>
  <c r="LX298"/>
  <c r="MA298"/>
  <c r="LW298"/>
  <c r="LQ298"/>
  <c r="LY298"/>
  <c r="LT298"/>
  <c r="LP298"/>
  <c r="LU298"/>
  <c r="LS298"/>
  <c r="HV73"/>
  <c r="IB73"/>
  <c r="HT73"/>
  <c r="HX73"/>
  <c r="IC73"/>
  <c r="HU73"/>
  <c r="HZ73"/>
  <c r="IE73"/>
  <c r="HY73"/>
  <c r="IA73"/>
  <c r="ID73"/>
  <c r="HW73"/>
  <c r="DN95"/>
  <c r="DF95"/>
  <c r="DD95"/>
  <c r="DI95"/>
  <c r="DJ95"/>
  <c r="DO95"/>
  <c r="DK95"/>
  <c r="DG95"/>
  <c r="DL95"/>
  <c r="DM95"/>
  <c r="DH95"/>
  <c r="DE95"/>
  <c r="OD297"/>
  <c r="OI297"/>
  <c r="OE297"/>
  <c r="NX297"/>
  <c r="OA297"/>
  <c r="OH297"/>
  <c r="OG297"/>
  <c r="NZ297"/>
  <c r="OC297"/>
  <c r="OF297"/>
  <c r="NY297"/>
  <c r="OB297"/>
  <c r="LQ297"/>
  <c r="LR297"/>
  <c r="LV297"/>
  <c r="LZ297"/>
  <c r="LP297"/>
  <c r="LT297"/>
  <c r="LW297"/>
  <c r="MA297"/>
  <c r="LU297"/>
  <c r="LX297"/>
  <c r="LY297"/>
  <c r="LS297"/>
  <c r="NU297"/>
  <c r="LM298"/>
  <c r="LN298"/>
  <c r="HC94"/>
  <c r="HI94"/>
  <c r="HH94"/>
  <c r="HK94"/>
  <c r="HA94"/>
  <c r="GZ94"/>
  <c r="HJ94"/>
  <c r="HF94"/>
  <c r="HG94"/>
  <c r="HE94"/>
  <c r="HD94"/>
  <c r="HB94"/>
  <c r="OC296"/>
  <c r="OG296"/>
  <c r="NZ296"/>
  <c r="OE296"/>
  <c r="OF296"/>
  <c r="OD296"/>
  <c r="OB296"/>
  <c r="NX296"/>
  <c r="OA296"/>
  <c r="NY296"/>
  <c r="OH296"/>
  <c r="OI296"/>
  <c r="OW300"/>
  <c r="OX300"/>
  <c r="OU300"/>
  <c r="OT300"/>
  <c r="PC300"/>
  <c r="OR300"/>
  <c r="OV300"/>
  <c r="OS300"/>
  <c r="PB300"/>
  <c r="PA300"/>
  <c r="OZ300"/>
  <c r="OY300"/>
  <c r="NV297"/>
  <c r="NU298"/>
  <c r="NW298"/>
  <c r="LM299"/>
  <c r="LO299"/>
  <c r="NV298"/>
  <c r="NW299"/>
  <c r="LN299"/>
  <c r="LO300"/>
  <c r="D152" i="13" l="1"/>
  <c r="E152"/>
  <c r="B152"/>
  <c r="H153"/>
  <c r="C152"/>
  <c r="K152"/>
  <c r="J152"/>
  <c r="LL300" i="2"/>
  <c r="NR299"/>
  <c r="LL299"/>
  <c r="NS298"/>
  <c r="FE91"/>
  <c r="CI94"/>
  <c r="GY93"/>
  <c r="DS94"/>
  <c r="DU95" s="1"/>
  <c r="DQ95"/>
  <c r="DT95"/>
  <c r="DX95"/>
  <c r="EC95"/>
  <c r="EI95"/>
  <c r="LK300"/>
  <c r="NT298"/>
  <c r="HQ74"/>
  <c r="HR74" s="1"/>
  <c r="AQ95"/>
  <c r="EF95"/>
  <c r="EG95"/>
  <c r="LJ300"/>
  <c r="NT299"/>
  <c r="LJ299"/>
  <c r="NQ298"/>
  <c r="G92"/>
  <c r="FH91"/>
  <c r="EQ91"/>
  <c r="DQ94"/>
  <c r="DR95"/>
  <c r="DS95"/>
  <c r="EH95"/>
  <c r="DY95"/>
  <c r="ED95"/>
  <c r="LK299"/>
  <c r="Z96"/>
  <c r="DT94"/>
  <c r="AP95"/>
  <c r="LI300"/>
  <c r="NQ299"/>
  <c r="LI299"/>
  <c r="NR298"/>
  <c r="DB96"/>
  <c r="FG91"/>
  <c r="BO96"/>
  <c r="DR94"/>
  <c r="AO95"/>
  <c r="EA95"/>
  <c r="EE95"/>
  <c r="EB95"/>
  <c r="AW95"/>
  <c r="AV95"/>
  <c r="BD95"/>
  <c r="NS299"/>
  <c r="FF91"/>
  <c r="GC93"/>
  <c r="AR95"/>
  <c r="DZ95"/>
  <c r="BB95"/>
  <c r="NU299"/>
  <c r="FV91"/>
  <c r="FP91"/>
  <c r="FU91"/>
  <c r="FO91"/>
  <c r="FT91"/>
  <c r="FR91"/>
  <c r="FQ91"/>
  <c r="FM91"/>
  <c r="FN91"/>
  <c r="FS91"/>
  <c r="FL91"/>
  <c r="FW91"/>
  <c r="NX298"/>
  <c r="OH298"/>
  <c r="OD298"/>
  <c r="OF298"/>
  <c r="OA298"/>
  <c r="OC298"/>
  <c r="OI298"/>
  <c r="OG298"/>
  <c r="NY298"/>
  <c r="OE298"/>
  <c r="OB298"/>
  <c r="NZ298"/>
  <c r="ED94"/>
  <c r="DY94"/>
  <c r="EG94"/>
  <c r="EB94"/>
  <c r="DZ94"/>
  <c r="DX94"/>
  <c r="EI94"/>
  <c r="EE94"/>
  <c r="EC94"/>
  <c r="EA94"/>
  <c r="EH94"/>
  <c r="EF94"/>
  <c r="LW300"/>
  <c r="LU300"/>
  <c r="LV300"/>
  <c r="LZ300"/>
  <c r="LY300"/>
  <c r="LX300"/>
  <c r="MA300"/>
  <c r="LS300"/>
  <c r="LR300"/>
  <c r="LP300"/>
  <c r="LT300"/>
  <c r="LQ300"/>
  <c r="OH299"/>
  <c r="OD299"/>
  <c r="OF299"/>
  <c r="NX299"/>
  <c r="OB299"/>
  <c r="OE299"/>
  <c r="NZ299"/>
  <c r="OG299"/>
  <c r="OC299"/>
  <c r="NY299"/>
  <c r="OI299"/>
  <c r="OA299"/>
  <c r="LZ299"/>
  <c r="LT299"/>
  <c r="LU299"/>
  <c r="LS299"/>
  <c r="LQ299"/>
  <c r="MA299"/>
  <c r="LW299"/>
  <c r="LP299"/>
  <c r="LX299"/>
  <c r="LR299"/>
  <c r="LY299"/>
  <c r="LV299"/>
  <c r="AZ95"/>
  <c r="AY95"/>
  <c r="BC95"/>
  <c r="BE95"/>
  <c r="BG95"/>
  <c r="BA95"/>
  <c r="BF95"/>
  <c r="AX95"/>
  <c r="NV299"/>
  <c r="B153" i="13" l="1"/>
  <c r="C153"/>
  <c r="E153"/>
  <c r="J153"/>
  <c r="H154"/>
  <c r="K153"/>
  <c r="D153"/>
  <c r="BJ96" i="2"/>
  <c r="FI92"/>
  <c r="FJ92" s="1"/>
  <c r="EM91"/>
  <c r="C92"/>
  <c r="E93" s="1"/>
  <c r="HS74"/>
  <c r="GT93"/>
  <c r="CD94"/>
  <c r="CI95"/>
  <c r="DU96"/>
  <c r="NW300"/>
  <c r="D92"/>
  <c r="CC94"/>
  <c r="GE93"/>
  <c r="NU300"/>
  <c r="NV300" s="1"/>
  <c r="BI96"/>
  <c r="LM300"/>
  <c r="LN300" s="1"/>
  <c r="EL91"/>
  <c r="B92"/>
  <c r="GV93"/>
  <c r="CE94"/>
  <c r="DC96"/>
  <c r="EN91"/>
  <c r="GS93"/>
  <c r="GD93"/>
  <c r="BL96"/>
  <c r="AA96"/>
  <c r="EK91"/>
  <c r="A92"/>
  <c r="GU93"/>
  <c r="CF94"/>
  <c r="DC97"/>
  <c r="BO97"/>
  <c r="BK96"/>
  <c r="BM97" s="1"/>
  <c r="DV95"/>
  <c r="AS96"/>
  <c r="G93"/>
  <c r="EO92"/>
  <c r="EP92"/>
  <c r="CR94"/>
  <c r="CP94"/>
  <c r="CM94"/>
  <c r="CT94"/>
  <c r="CJ94"/>
  <c r="CK94"/>
  <c r="CO94"/>
  <c r="CU94"/>
  <c r="CN94"/>
  <c r="CQ94"/>
  <c r="CS94"/>
  <c r="CL94"/>
  <c r="BQ96"/>
  <c r="BR96"/>
  <c r="BY96"/>
  <c r="BZ96"/>
  <c r="BX96"/>
  <c r="BW96"/>
  <c r="BP96"/>
  <c r="BV96"/>
  <c r="BU96"/>
  <c r="BS96"/>
  <c r="CA96"/>
  <c r="BT96"/>
  <c r="HJ93"/>
  <c r="HD93"/>
  <c r="HG93"/>
  <c r="HC93"/>
  <c r="GZ93"/>
  <c r="HK93"/>
  <c r="HB93"/>
  <c r="HA93"/>
  <c r="HI93"/>
  <c r="HH93"/>
  <c r="HE93"/>
  <c r="HF93"/>
  <c r="EU91"/>
  <c r="ET91"/>
  <c r="FB91"/>
  <c r="EW91"/>
  <c r="EX91"/>
  <c r="FA91"/>
  <c r="FC91"/>
  <c r="ER91"/>
  <c r="EY91"/>
  <c r="ES91"/>
  <c r="EZ91"/>
  <c r="EV91"/>
  <c r="P92"/>
  <c r="I92"/>
  <c r="J92"/>
  <c r="S92"/>
  <c r="K92"/>
  <c r="H92"/>
  <c r="N92"/>
  <c r="L92"/>
  <c r="R92"/>
  <c r="O92"/>
  <c r="M92"/>
  <c r="Q92"/>
  <c r="K154" i="13" l="1"/>
  <c r="J154"/>
  <c r="B154"/>
  <c r="H155"/>
  <c r="E154"/>
  <c r="C154"/>
  <c r="D154"/>
  <c r="GW94" i="2"/>
  <c r="U96"/>
  <c r="CZ96"/>
  <c r="NT300"/>
  <c r="HP74"/>
  <c r="FK92"/>
  <c r="GA93"/>
  <c r="CF95"/>
  <c r="A93"/>
  <c r="BI97"/>
  <c r="CZ97"/>
  <c r="GB93"/>
  <c r="CD95"/>
  <c r="J93"/>
  <c r="Q93"/>
  <c r="O93"/>
  <c r="BT97"/>
  <c r="CA97"/>
  <c r="BV97"/>
  <c r="NQ300"/>
  <c r="BL97"/>
  <c r="N93"/>
  <c r="BZ97"/>
  <c r="BN97"/>
  <c r="X96"/>
  <c r="CW96"/>
  <c r="NS300"/>
  <c r="HM74"/>
  <c r="F93"/>
  <c r="B93"/>
  <c r="CY97"/>
  <c r="FY93"/>
  <c r="CE95"/>
  <c r="C93"/>
  <c r="I93"/>
  <c r="R93"/>
  <c r="M93"/>
  <c r="BX97"/>
  <c r="BR97"/>
  <c r="BY97"/>
  <c r="GI93"/>
  <c r="GN93"/>
  <c r="GG93"/>
  <c r="CY96"/>
  <c r="DA97" s="1"/>
  <c r="AA97"/>
  <c r="CX97"/>
  <c r="L93"/>
  <c r="BU97"/>
  <c r="GP93"/>
  <c r="AT96"/>
  <c r="V96"/>
  <c r="CX96"/>
  <c r="NR300"/>
  <c r="DV96"/>
  <c r="HO74"/>
  <c r="BK97"/>
  <c r="CW97"/>
  <c r="FZ93"/>
  <c r="CC95"/>
  <c r="DW96"/>
  <c r="BJ97"/>
  <c r="DE97"/>
  <c r="DM97"/>
  <c r="DH97"/>
  <c r="S93"/>
  <c r="P93"/>
  <c r="H93"/>
  <c r="BS97"/>
  <c r="BQ97"/>
  <c r="BW97"/>
  <c r="CR95"/>
  <c r="CP95"/>
  <c r="CN95"/>
  <c r="GO93"/>
  <c r="GK93"/>
  <c r="GJ93"/>
  <c r="EQ92"/>
  <c r="W96"/>
  <c r="CG95"/>
  <c r="CH95" s="1"/>
  <c r="HN74"/>
  <c r="D93"/>
  <c r="DI97"/>
  <c r="K93"/>
  <c r="BP97"/>
  <c r="CK95"/>
  <c r="GL93"/>
  <c r="GX94"/>
  <c r="GW95"/>
  <c r="GX95" s="1"/>
  <c r="AD96"/>
  <c r="AH96"/>
  <c r="AE96"/>
  <c r="AG96"/>
  <c r="AI96"/>
  <c r="AF96"/>
  <c r="AJ96"/>
  <c r="AB96"/>
  <c r="AM96"/>
  <c r="AL96"/>
  <c r="AC96"/>
  <c r="AK96"/>
  <c r="OF300"/>
  <c r="OA300"/>
  <c r="NX300"/>
  <c r="OI300"/>
  <c r="OC300"/>
  <c r="NY300"/>
  <c r="OG300"/>
  <c r="OB300"/>
  <c r="NZ300"/>
  <c r="OD300"/>
  <c r="OH300"/>
  <c r="OE300"/>
  <c r="DD96"/>
  <c r="DM96"/>
  <c r="DE96"/>
  <c r="DK96"/>
  <c r="DG96"/>
  <c r="DH96"/>
  <c r="DL96"/>
  <c r="DI96"/>
  <c r="DN96"/>
  <c r="DF96"/>
  <c r="DO96"/>
  <c r="DJ96"/>
  <c r="ID74"/>
  <c r="HZ74"/>
  <c r="IE74"/>
  <c r="HU74"/>
  <c r="HX74"/>
  <c r="HT74"/>
  <c r="IC74"/>
  <c r="HY74"/>
  <c r="IA74"/>
  <c r="HV74"/>
  <c r="IB74"/>
  <c r="HW74"/>
  <c r="GM93"/>
  <c r="GQ93"/>
  <c r="GH93"/>
  <c r="GF93"/>
  <c r="DN97"/>
  <c r="DK97"/>
  <c r="DD97"/>
  <c r="DO97"/>
  <c r="DF97"/>
  <c r="DL97"/>
  <c r="DG97"/>
  <c r="DJ97"/>
  <c r="CO95"/>
  <c r="CT95"/>
  <c r="CM95"/>
  <c r="CS95"/>
  <c r="CQ95"/>
  <c r="CL95"/>
  <c r="CJ95"/>
  <c r="CU95"/>
  <c r="K155" i="13" l="1"/>
  <c r="C155"/>
  <c r="D155"/>
  <c r="J155"/>
  <c r="E155"/>
  <c r="B155"/>
  <c r="H156"/>
  <c r="EN92" i="2"/>
  <c r="HQ75"/>
  <c r="HR75" s="1"/>
  <c r="DA98"/>
  <c r="FG92"/>
  <c r="FI93" s="1"/>
  <c r="U97"/>
  <c r="V97"/>
  <c r="AG97"/>
  <c r="AE97"/>
  <c r="AK97"/>
  <c r="AB97"/>
  <c r="EM92"/>
  <c r="EO93" s="1"/>
  <c r="BM98"/>
  <c r="BN98" s="1"/>
  <c r="CG96"/>
  <c r="FH92"/>
  <c r="X97"/>
  <c r="DT96"/>
  <c r="E94"/>
  <c r="W97"/>
  <c r="DR96"/>
  <c r="AH97"/>
  <c r="AD97"/>
  <c r="AL97"/>
  <c r="DS96"/>
  <c r="AF97"/>
  <c r="Y97"/>
  <c r="Z97" s="1"/>
  <c r="EL92"/>
  <c r="DB97"/>
  <c r="FF92"/>
  <c r="DQ96"/>
  <c r="CH96"/>
  <c r="DB98"/>
  <c r="ED96"/>
  <c r="EH96"/>
  <c r="EI96"/>
  <c r="AI97"/>
  <c r="AJ97"/>
  <c r="AC97"/>
  <c r="GY95"/>
  <c r="EK92"/>
  <c r="AU96"/>
  <c r="GC94"/>
  <c r="GD94" s="1"/>
  <c r="FE92"/>
  <c r="DX96"/>
  <c r="AM97"/>
  <c r="EQ94"/>
  <c r="EC96"/>
  <c r="EG96"/>
  <c r="EB96"/>
  <c r="DZ96"/>
  <c r="EE96"/>
  <c r="EF96"/>
  <c r="DY96"/>
  <c r="EA96"/>
  <c r="EY92"/>
  <c r="ET92"/>
  <c r="EZ92"/>
  <c r="EW92"/>
  <c r="EU92"/>
  <c r="EX92"/>
  <c r="FC92"/>
  <c r="EV92"/>
  <c r="FA92"/>
  <c r="ES92"/>
  <c r="FB92"/>
  <c r="ER92"/>
  <c r="FW92"/>
  <c r="FL92"/>
  <c r="FO92"/>
  <c r="FV92"/>
  <c r="FS92"/>
  <c r="FU92"/>
  <c r="FN92"/>
  <c r="FQ92"/>
  <c r="FP92"/>
  <c r="FR92"/>
  <c r="FM92"/>
  <c r="FT92"/>
  <c r="H157" i="13" l="1"/>
  <c r="E156"/>
  <c r="K156"/>
  <c r="B156"/>
  <c r="C156"/>
  <c r="D156"/>
  <c r="J156"/>
  <c r="AP96" i="2"/>
  <c r="GV95"/>
  <c r="EP93"/>
  <c r="GE94"/>
  <c r="AU97"/>
  <c r="GU95"/>
  <c r="G94"/>
  <c r="AO96"/>
  <c r="GS95"/>
  <c r="F94"/>
  <c r="EM94"/>
  <c r="DC98"/>
  <c r="EL94"/>
  <c r="AQ96"/>
  <c r="BO98"/>
  <c r="FK94"/>
  <c r="AR96"/>
  <c r="GT95"/>
  <c r="Y98"/>
  <c r="Z98" s="1"/>
  <c r="HS75"/>
  <c r="DU97"/>
  <c r="EK94"/>
  <c r="FB94"/>
  <c r="ET94"/>
  <c r="EW94"/>
  <c r="CI96"/>
  <c r="FJ93"/>
  <c r="EN94"/>
  <c r="AZ96"/>
  <c r="BB96"/>
  <c r="BD96"/>
  <c r="BE96"/>
  <c r="BF96"/>
  <c r="BG96"/>
  <c r="AY96"/>
  <c r="BC96"/>
  <c r="BA96"/>
  <c r="AX96"/>
  <c r="AW96"/>
  <c r="AV96"/>
  <c r="HG95"/>
  <c r="HE95"/>
  <c r="HJ95"/>
  <c r="HC95"/>
  <c r="HF95"/>
  <c r="HA95"/>
  <c r="HI95"/>
  <c r="HB95"/>
  <c r="HD95"/>
  <c r="GZ95"/>
  <c r="HK95"/>
  <c r="HH95"/>
  <c r="EX94"/>
  <c r="ER94"/>
  <c r="EU94"/>
  <c r="ES94"/>
  <c r="EY94"/>
  <c r="FA94"/>
  <c r="EZ94"/>
  <c r="EV94"/>
  <c r="FC94"/>
  <c r="H158" i="13" l="1"/>
  <c r="K157"/>
  <c r="J157"/>
  <c r="C157"/>
  <c r="D157"/>
  <c r="B157"/>
  <c r="E157"/>
  <c r="CD96" i="2"/>
  <c r="HO75"/>
  <c r="AS97"/>
  <c r="AT97" s="1"/>
  <c r="C94"/>
  <c r="BL98"/>
  <c r="AO97"/>
  <c r="CZ98"/>
  <c r="GA94"/>
  <c r="FH94"/>
  <c r="BJ98"/>
  <c r="BD97"/>
  <c r="AX97"/>
  <c r="BF97"/>
  <c r="CE96"/>
  <c r="D94"/>
  <c r="AP97"/>
  <c r="CG97"/>
  <c r="BB97"/>
  <c r="CC96"/>
  <c r="HN75"/>
  <c r="AA98"/>
  <c r="AR97"/>
  <c r="CW98"/>
  <c r="FY94"/>
  <c r="FF94"/>
  <c r="B94"/>
  <c r="CY98"/>
  <c r="DN98"/>
  <c r="DE98"/>
  <c r="DF98"/>
  <c r="AY97"/>
  <c r="AV97"/>
  <c r="BA97"/>
  <c r="GL94"/>
  <c r="GG94"/>
  <c r="GJ94"/>
  <c r="GF94"/>
  <c r="FK93"/>
  <c r="GW96"/>
  <c r="GX96" s="1"/>
  <c r="FG94"/>
  <c r="CX98"/>
  <c r="DL98"/>
  <c r="BE97"/>
  <c r="CF96"/>
  <c r="DV97"/>
  <c r="HM75"/>
  <c r="EQ93"/>
  <c r="GB94"/>
  <c r="FE94"/>
  <c r="DW97"/>
  <c r="A94"/>
  <c r="BK98"/>
  <c r="AQ97"/>
  <c r="FZ94"/>
  <c r="DG98"/>
  <c r="DD98"/>
  <c r="DO98"/>
  <c r="FN94"/>
  <c r="FO94"/>
  <c r="FS94"/>
  <c r="BG97"/>
  <c r="AZ97"/>
  <c r="AW97"/>
  <c r="GO94"/>
  <c r="HP75"/>
  <c r="BI98"/>
  <c r="DK98"/>
  <c r="FL94"/>
  <c r="BC97"/>
  <c r="GQ94"/>
  <c r="BR98"/>
  <c r="Q94"/>
  <c r="CP96"/>
  <c r="CU96"/>
  <c r="CJ96"/>
  <c r="CR96"/>
  <c r="CN96"/>
  <c r="CK96"/>
  <c r="CS96"/>
  <c r="CO96"/>
  <c r="CT96"/>
  <c r="CM96"/>
  <c r="CL96"/>
  <c r="CQ96"/>
  <c r="DH98"/>
  <c r="DM98"/>
  <c r="DJ98"/>
  <c r="DI98"/>
  <c r="GM94"/>
  <c r="GI94"/>
  <c r="GN94"/>
  <c r="GH94"/>
  <c r="GK94"/>
  <c r="GP94"/>
  <c r="HT75"/>
  <c r="IB75"/>
  <c r="HV75"/>
  <c r="HZ75"/>
  <c r="HU75"/>
  <c r="IA75"/>
  <c r="HW75"/>
  <c r="ID75"/>
  <c r="HY75"/>
  <c r="IE75"/>
  <c r="IC75"/>
  <c r="HX75"/>
  <c r="FQ94"/>
  <c r="FP94"/>
  <c r="FW94"/>
  <c r="FR94"/>
  <c r="FM94"/>
  <c r="FU94"/>
  <c r="FT94"/>
  <c r="FV94"/>
  <c r="R94"/>
  <c r="K94"/>
  <c r="L94"/>
  <c r="J94"/>
  <c r="N94"/>
  <c r="M94"/>
  <c r="I94"/>
  <c r="S94"/>
  <c r="H94"/>
  <c r="O94"/>
  <c r="P94"/>
  <c r="BQ98"/>
  <c r="BP98"/>
  <c r="BU98"/>
  <c r="BS98"/>
  <c r="BT98"/>
  <c r="BV98"/>
  <c r="BY98"/>
  <c r="BZ98"/>
  <c r="CA98"/>
  <c r="BX98"/>
  <c r="BW98"/>
  <c r="J158" i="13" l="1"/>
  <c r="E158"/>
  <c r="K158"/>
  <c r="D158"/>
  <c r="H159"/>
  <c r="C158"/>
  <c r="B158"/>
  <c r="EN93" i="2"/>
  <c r="FH93"/>
  <c r="V98"/>
  <c r="GC95"/>
  <c r="DR97"/>
  <c r="GD95"/>
  <c r="EM93"/>
  <c r="EO94" s="1"/>
  <c r="FG93"/>
  <c r="U98"/>
  <c r="CH97"/>
  <c r="DT97"/>
  <c r="DS97"/>
  <c r="E95"/>
  <c r="DQ97"/>
  <c r="DZ97"/>
  <c r="EL93"/>
  <c r="GY96"/>
  <c r="FE93"/>
  <c r="W98"/>
  <c r="HQ76"/>
  <c r="HR76" s="1"/>
  <c r="BM99"/>
  <c r="EQ95"/>
  <c r="DA99"/>
  <c r="F95"/>
  <c r="EC97"/>
  <c r="DY97"/>
  <c r="EA97"/>
  <c r="AS98"/>
  <c r="AT98" s="1"/>
  <c r="EK93"/>
  <c r="FF93"/>
  <c r="X98"/>
  <c r="EG97"/>
  <c r="EO95"/>
  <c r="AC98"/>
  <c r="AF98"/>
  <c r="AG98"/>
  <c r="AD98"/>
  <c r="AB98"/>
  <c r="AE98"/>
  <c r="AM98"/>
  <c r="AH98"/>
  <c r="AI98"/>
  <c r="AK98"/>
  <c r="AJ98"/>
  <c r="AL98"/>
  <c r="EI97"/>
  <c r="EE97"/>
  <c r="EF97"/>
  <c r="DX97"/>
  <c r="EH97"/>
  <c r="ED97"/>
  <c r="EB97"/>
  <c r="FU93"/>
  <c r="FW93"/>
  <c r="FT93"/>
  <c r="FS93"/>
  <c r="FM93"/>
  <c r="FN93"/>
  <c r="FV93"/>
  <c r="FL93"/>
  <c r="FR93"/>
  <c r="FQ93"/>
  <c r="FO93"/>
  <c r="FP93"/>
  <c r="FA93"/>
  <c r="EW93"/>
  <c r="FC93"/>
  <c r="EV93"/>
  <c r="ES93"/>
  <c r="EZ93"/>
  <c r="EU93"/>
  <c r="EY93"/>
  <c r="ET93"/>
  <c r="ER93"/>
  <c r="EX93"/>
  <c r="FB93"/>
  <c r="E159" i="13" l="1"/>
  <c r="K159"/>
  <c r="H160"/>
  <c r="J159"/>
  <c r="B159"/>
  <c r="D159"/>
  <c r="C159"/>
  <c r="BN99" i="2"/>
  <c r="GU96"/>
  <c r="GW97" s="1"/>
  <c r="FI94"/>
  <c r="DU98"/>
  <c r="AU98"/>
  <c r="GE95"/>
  <c r="G95"/>
  <c r="EP95"/>
  <c r="GV96"/>
  <c r="EN95"/>
  <c r="DB99"/>
  <c r="GT96"/>
  <c r="CI97"/>
  <c r="EK95"/>
  <c r="EM95"/>
  <c r="FB95"/>
  <c r="EW95"/>
  <c r="EV95"/>
  <c r="Y99"/>
  <c r="Z99" s="1"/>
  <c r="GS96"/>
  <c r="ER95"/>
  <c r="FC95"/>
  <c r="HS76"/>
  <c r="EP94"/>
  <c r="EL95"/>
  <c r="EY95"/>
  <c r="EX95"/>
  <c r="GY98"/>
  <c r="FJ94"/>
  <c r="FI95"/>
  <c r="FA95"/>
  <c r="EU95"/>
  <c r="EZ95"/>
  <c r="ET95"/>
  <c r="ES95"/>
  <c r="HA96"/>
  <c r="HE96"/>
  <c r="GZ96"/>
  <c r="HC96"/>
  <c r="HD96"/>
  <c r="HB96"/>
  <c r="HJ96"/>
  <c r="HH96"/>
  <c r="HK96"/>
  <c r="HI96"/>
  <c r="HG96"/>
  <c r="HF96"/>
  <c r="J160" i="13" l="1"/>
  <c r="B160"/>
  <c r="C160"/>
  <c r="H161"/>
  <c r="D160"/>
  <c r="E160"/>
  <c r="K160"/>
  <c r="GT98" i="2"/>
  <c r="HO76"/>
  <c r="CE97"/>
  <c r="GB95"/>
  <c r="AQ98"/>
  <c r="DV98"/>
  <c r="FJ95"/>
  <c r="CF97"/>
  <c r="FY95"/>
  <c r="C95"/>
  <c r="B95"/>
  <c r="GV98"/>
  <c r="HP76"/>
  <c r="CD97"/>
  <c r="DC99"/>
  <c r="FZ95"/>
  <c r="AP98"/>
  <c r="DW98"/>
  <c r="HM76"/>
  <c r="GX97"/>
  <c r="D95"/>
  <c r="GS98"/>
  <c r="HN76"/>
  <c r="AA99"/>
  <c r="CC97"/>
  <c r="GA95"/>
  <c r="GC96" s="1"/>
  <c r="AR98"/>
  <c r="BO99"/>
  <c r="EO96"/>
  <c r="AS99"/>
  <c r="CI98"/>
  <c r="GU98"/>
  <c r="AO98"/>
  <c r="A95"/>
  <c r="S95"/>
  <c r="GQ95"/>
  <c r="GN95"/>
  <c r="GI95"/>
  <c r="GH95"/>
  <c r="GG95"/>
  <c r="GJ95"/>
  <c r="GO95"/>
  <c r="GM95"/>
  <c r="GF95"/>
  <c r="GK95"/>
  <c r="GP95"/>
  <c r="GL95"/>
  <c r="HT76"/>
  <c r="HW76"/>
  <c r="HU76"/>
  <c r="HV76"/>
  <c r="ID76"/>
  <c r="HX76"/>
  <c r="IB76"/>
  <c r="IE76"/>
  <c r="IC76"/>
  <c r="HY76"/>
  <c r="IA76"/>
  <c r="HZ76"/>
  <c r="HK98"/>
  <c r="HF98"/>
  <c r="HB98"/>
  <c r="HI98"/>
  <c r="HD98"/>
  <c r="HE98"/>
  <c r="HJ98"/>
  <c r="HH98"/>
  <c r="GZ98"/>
  <c r="HA98"/>
  <c r="HG98"/>
  <c r="HC98"/>
  <c r="CR97"/>
  <c r="CM97"/>
  <c r="CU97"/>
  <c r="CK97"/>
  <c r="CL97"/>
  <c r="CP97"/>
  <c r="CQ97"/>
  <c r="CO97"/>
  <c r="CJ97"/>
  <c r="CT97"/>
  <c r="CS97"/>
  <c r="CN97"/>
  <c r="BB98"/>
  <c r="BF98"/>
  <c r="BE98"/>
  <c r="BD98"/>
  <c r="AV98"/>
  <c r="BA98"/>
  <c r="AW98"/>
  <c r="BG98"/>
  <c r="AX98"/>
  <c r="BC98"/>
  <c r="AZ98"/>
  <c r="AY98"/>
  <c r="R95"/>
  <c r="P95"/>
  <c r="O95"/>
  <c r="H95"/>
  <c r="K95"/>
  <c r="M95"/>
  <c r="N95"/>
  <c r="Q95"/>
  <c r="J95"/>
  <c r="L95"/>
  <c r="I95"/>
  <c r="B161" i="13" l="1"/>
  <c r="C161"/>
  <c r="E161"/>
  <c r="H162"/>
  <c r="J161"/>
  <c r="D161"/>
  <c r="K161"/>
  <c r="BL99" i="2"/>
  <c r="V99"/>
  <c r="GY97"/>
  <c r="CZ99"/>
  <c r="HQ77"/>
  <c r="HR77" s="1"/>
  <c r="CF98"/>
  <c r="EQ96"/>
  <c r="BO100"/>
  <c r="X99"/>
  <c r="BK99"/>
  <c r="BM100" s="1"/>
  <c r="GD96"/>
  <c r="W99"/>
  <c r="CW99"/>
  <c r="CG98"/>
  <c r="CH98" s="1"/>
  <c r="DR98"/>
  <c r="CD98"/>
  <c r="CC98"/>
  <c r="CT98"/>
  <c r="CM98"/>
  <c r="CK98"/>
  <c r="AT99"/>
  <c r="CY99"/>
  <c r="DA100" s="1"/>
  <c r="CN98"/>
  <c r="CR98"/>
  <c r="EP96"/>
  <c r="BI99"/>
  <c r="U99"/>
  <c r="CX99"/>
  <c r="FK95"/>
  <c r="DT98"/>
  <c r="FK96"/>
  <c r="DQ98"/>
  <c r="DC100"/>
  <c r="CE98"/>
  <c r="DZ98"/>
  <c r="EB98"/>
  <c r="DX98"/>
  <c r="CO98"/>
  <c r="CQ98"/>
  <c r="CU98"/>
  <c r="BJ99"/>
  <c r="E96"/>
  <c r="F96" s="1"/>
  <c r="DS98"/>
  <c r="DY98"/>
  <c r="DH99"/>
  <c r="DL99"/>
  <c r="DO99"/>
  <c r="DN99"/>
  <c r="DK99"/>
  <c r="DI99"/>
  <c r="DD99"/>
  <c r="DM99"/>
  <c r="DG99"/>
  <c r="DF99"/>
  <c r="DJ99"/>
  <c r="DE99"/>
  <c r="CL98"/>
  <c r="CP98"/>
  <c r="CS98"/>
  <c r="CJ98"/>
  <c r="BU99"/>
  <c r="BT99"/>
  <c r="BS99"/>
  <c r="BP99"/>
  <c r="BZ99"/>
  <c r="BQ99"/>
  <c r="CA99"/>
  <c r="BY99"/>
  <c r="BV99"/>
  <c r="BR99"/>
  <c r="BW99"/>
  <c r="BX99"/>
  <c r="AI99"/>
  <c r="AM99"/>
  <c r="AG99"/>
  <c r="AH99"/>
  <c r="AF99"/>
  <c r="AK99"/>
  <c r="AD99"/>
  <c r="AJ99"/>
  <c r="AB99"/>
  <c r="AC99"/>
  <c r="AE99"/>
  <c r="AL99"/>
  <c r="EF98"/>
  <c r="EG98"/>
  <c r="EC98"/>
  <c r="EI98"/>
  <c r="ED98"/>
  <c r="EH98"/>
  <c r="EA98"/>
  <c r="EE98"/>
  <c r="B162" i="13" l="1"/>
  <c r="C162"/>
  <c r="K162"/>
  <c r="H163"/>
  <c r="J162"/>
  <c r="E162"/>
  <c r="D162"/>
  <c r="FF95" i="2"/>
  <c r="AU99"/>
  <c r="HS77"/>
  <c r="GV97"/>
  <c r="FH96"/>
  <c r="EM96"/>
  <c r="EN96"/>
  <c r="Y100"/>
  <c r="Z100" s="1"/>
  <c r="BJ100"/>
  <c r="CZ100"/>
  <c r="FG95"/>
  <c r="DB100"/>
  <c r="BN100"/>
  <c r="GT97"/>
  <c r="BL100"/>
  <c r="FF96"/>
  <c r="CG99"/>
  <c r="FH95"/>
  <c r="EK96"/>
  <c r="BK100"/>
  <c r="EX96"/>
  <c r="G96"/>
  <c r="FE95"/>
  <c r="GE96"/>
  <c r="GU97"/>
  <c r="GW98" s="1"/>
  <c r="CW100"/>
  <c r="BI100"/>
  <c r="CY100"/>
  <c r="FG96"/>
  <c r="FE96"/>
  <c r="ES96"/>
  <c r="FB96"/>
  <c r="EU96"/>
  <c r="DH100"/>
  <c r="DK100"/>
  <c r="DL100"/>
  <c r="BS100"/>
  <c r="BW100"/>
  <c r="BY100"/>
  <c r="FO96"/>
  <c r="DU99"/>
  <c r="DV99" s="1"/>
  <c r="GS97"/>
  <c r="EL96"/>
  <c r="CX100"/>
  <c r="FA96"/>
  <c r="DJ100"/>
  <c r="BT100"/>
  <c r="FW96"/>
  <c r="FC96"/>
  <c r="ER96"/>
  <c r="EW96"/>
  <c r="EY96"/>
  <c r="EZ96"/>
  <c r="EV96"/>
  <c r="ET96"/>
  <c r="FO95"/>
  <c r="FU95"/>
  <c r="FL95"/>
  <c r="FN95"/>
  <c r="FS95"/>
  <c r="FP95"/>
  <c r="FQ95"/>
  <c r="FR95"/>
  <c r="FW95"/>
  <c r="FM95"/>
  <c r="FT95"/>
  <c r="FV95"/>
  <c r="GY99"/>
  <c r="GW99"/>
  <c r="DG100"/>
  <c r="DM100"/>
  <c r="DF100"/>
  <c r="DD100"/>
  <c r="DO100"/>
  <c r="DE100"/>
  <c r="DN100"/>
  <c r="DI100"/>
  <c r="BP100"/>
  <c r="BV100"/>
  <c r="BU100"/>
  <c r="BX100"/>
  <c r="BQ100"/>
  <c r="BR100"/>
  <c r="BZ100"/>
  <c r="CA100"/>
  <c r="FV96"/>
  <c r="FU96"/>
  <c r="FL96"/>
  <c r="FM96"/>
  <c r="FN96"/>
  <c r="FT96"/>
  <c r="FR96"/>
  <c r="FP96"/>
  <c r="FQ96"/>
  <c r="FS96"/>
  <c r="HK97"/>
  <c r="GZ97"/>
  <c r="HG97"/>
  <c r="HJ97"/>
  <c r="HF97"/>
  <c r="HH97"/>
  <c r="HD97"/>
  <c r="HC97"/>
  <c r="HI97"/>
  <c r="HE97"/>
  <c r="HB97"/>
  <c r="HA97"/>
  <c r="K163" i="13" l="1"/>
  <c r="J163"/>
  <c r="D163"/>
  <c r="E163"/>
  <c r="B163"/>
  <c r="C163"/>
  <c r="H164"/>
  <c r="GU99" i="2"/>
  <c r="GA96"/>
  <c r="GC97" s="1"/>
  <c r="D96"/>
  <c r="FI96"/>
  <c r="FJ96" s="1"/>
  <c r="HP77"/>
  <c r="AO99"/>
  <c r="AU100"/>
  <c r="AR99"/>
  <c r="GE97"/>
  <c r="GT99"/>
  <c r="FZ96"/>
  <c r="A96"/>
  <c r="CH99"/>
  <c r="HO77"/>
  <c r="AQ99"/>
  <c r="BM101"/>
  <c r="FI97"/>
  <c r="AA100"/>
  <c r="DW99"/>
  <c r="GS99"/>
  <c r="GX98"/>
  <c r="GB96"/>
  <c r="C96"/>
  <c r="E97" s="1"/>
  <c r="EO97"/>
  <c r="HM77"/>
  <c r="AP99"/>
  <c r="DA101"/>
  <c r="EP97"/>
  <c r="GX99"/>
  <c r="GV99"/>
  <c r="FY96"/>
  <c r="B96"/>
  <c r="HN77"/>
  <c r="AZ99"/>
  <c r="BE99"/>
  <c r="BF99"/>
  <c r="AX99"/>
  <c r="BB99"/>
  <c r="BA99"/>
  <c r="BD99"/>
  <c r="AV99"/>
  <c r="BC99"/>
  <c r="AY99"/>
  <c r="AW99"/>
  <c r="BG99"/>
  <c r="Q96"/>
  <c r="S96"/>
  <c r="R96"/>
  <c r="K96"/>
  <c r="H96"/>
  <c r="J96"/>
  <c r="N96"/>
  <c r="I96"/>
  <c r="L96"/>
  <c r="O96"/>
  <c r="P96"/>
  <c r="M96"/>
  <c r="HD99"/>
  <c r="HC99"/>
  <c r="HA99"/>
  <c r="HF99"/>
  <c r="HI99"/>
  <c r="HK99"/>
  <c r="HH99"/>
  <c r="HB99"/>
  <c r="HJ99"/>
  <c r="GZ99"/>
  <c r="HG99"/>
  <c r="HE99"/>
  <c r="HT77"/>
  <c r="ID77"/>
  <c r="HX77"/>
  <c r="HU77"/>
  <c r="HY77"/>
  <c r="IC77"/>
  <c r="HZ77"/>
  <c r="IA77"/>
  <c r="HV77"/>
  <c r="HW77"/>
  <c r="IE77"/>
  <c r="IB77"/>
  <c r="GH96"/>
  <c r="GJ96"/>
  <c r="GI96"/>
  <c r="GL96"/>
  <c r="GO96"/>
  <c r="GP96"/>
  <c r="GQ96"/>
  <c r="GN96"/>
  <c r="GK96"/>
  <c r="GF96"/>
  <c r="GG96"/>
  <c r="GM96"/>
  <c r="H165" i="13" l="1"/>
  <c r="E164"/>
  <c r="C164"/>
  <c r="B164"/>
  <c r="K164"/>
  <c r="J164"/>
  <c r="D164"/>
  <c r="V100" i="2"/>
  <c r="BN101"/>
  <c r="GD97"/>
  <c r="FY97"/>
  <c r="DQ99"/>
  <c r="AR100"/>
  <c r="FZ97"/>
  <c r="DC101"/>
  <c r="GL97"/>
  <c r="GK97"/>
  <c r="GG97"/>
  <c r="EF99"/>
  <c r="EC99"/>
  <c r="EH99"/>
  <c r="BO101"/>
  <c r="DR99"/>
  <c r="EI99"/>
  <c r="W100"/>
  <c r="FJ97"/>
  <c r="CI99"/>
  <c r="AP100"/>
  <c r="GY100"/>
  <c r="AQ100"/>
  <c r="GN97"/>
  <c r="GH97"/>
  <c r="GM97"/>
  <c r="DY99"/>
  <c r="DX99"/>
  <c r="EA99"/>
  <c r="DB101"/>
  <c r="AS100"/>
  <c r="AT100" s="1"/>
  <c r="GW100"/>
  <c r="GX100" s="1"/>
  <c r="AO100"/>
  <c r="GI97"/>
  <c r="GF97"/>
  <c r="ED99"/>
  <c r="AY100"/>
  <c r="F97"/>
  <c r="U100"/>
  <c r="HQ78"/>
  <c r="HR78" s="1"/>
  <c r="EQ97"/>
  <c r="GA97"/>
  <c r="DS99"/>
  <c r="DT99"/>
  <c r="GO97"/>
  <c r="GQ97"/>
  <c r="GJ97"/>
  <c r="EE99"/>
  <c r="EG99"/>
  <c r="DZ99"/>
  <c r="BF100"/>
  <c r="AZ100"/>
  <c r="AX100"/>
  <c r="X100"/>
  <c r="GB97"/>
  <c r="GP97"/>
  <c r="EB99"/>
  <c r="BG100"/>
  <c r="BC100"/>
  <c r="BA100"/>
  <c r="AW100"/>
  <c r="BE100"/>
  <c r="BD100"/>
  <c r="AV100"/>
  <c r="BB100"/>
  <c r="AB100"/>
  <c r="AH100"/>
  <c r="AF100"/>
  <c r="AD100"/>
  <c r="AM100"/>
  <c r="AE100"/>
  <c r="AI100"/>
  <c r="AJ100"/>
  <c r="AL100"/>
  <c r="AK100"/>
  <c r="AG100"/>
  <c r="AC100"/>
  <c r="J165" i="13" l="1"/>
  <c r="D165"/>
  <c r="C165"/>
  <c r="K165"/>
  <c r="H166"/>
  <c r="B165"/>
  <c r="E165"/>
  <c r="G97" i="2"/>
  <c r="CD99"/>
  <c r="GV100"/>
  <c r="CZ101"/>
  <c r="AS101"/>
  <c r="DU100"/>
  <c r="DV100" s="1"/>
  <c r="CI100"/>
  <c r="HS78"/>
  <c r="CC99"/>
  <c r="BL101"/>
  <c r="EL97"/>
  <c r="GU100"/>
  <c r="CW101"/>
  <c r="GS100"/>
  <c r="CY101"/>
  <c r="GT100"/>
  <c r="DG101"/>
  <c r="DO101"/>
  <c r="DL101"/>
  <c r="HG100"/>
  <c r="HC100"/>
  <c r="HI100"/>
  <c r="FK97"/>
  <c r="CX101"/>
  <c r="DN101"/>
  <c r="HD100"/>
  <c r="GC98"/>
  <c r="CF99"/>
  <c r="Y101"/>
  <c r="Z101" s="1"/>
  <c r="BJ101"/>
  <c r="EM97"/>
  <c r="BK101"/>
  <c r="EN97"/>
  <c r="BI101"/>
  <c r="EK97"/>
  <c r="DM101"/>
  <c r="DD101"/>
  <c r="DI101"/>
  <c r="HB100"/>
  <c r="HH100"/>
  <c r="HA100"/>
  <c r="BV101"/>
  <c r="CA101"/>
  <c r="BX101"/>
  <c r="ET97"/>
  <c r="CE99"/>
  <c r="GD98"/>
  <c r="DE101"/>
  <c r="HE100"/>
  <c r="BW101"/>
  <c r="EZ97"/>
  <c r="ES97"/>
  <c r="CS99"/>
  <c r="CM99"/>
  <c r="CO99"/>
  <c r="CL99"/>
  <c r="CP99"/>
  <c r="CJ99"/>
  <c r="CR99"/>
  <c r="CK99"/>
  <c r="CN99"/>
  <c r="CU99"/>
  <c r="CT99"/>
  <c r="CQ99"/>
  <c r="DJ101"/>
  <c r="DF101"/>
  <c r="DK101"/>
  <c r="DH101"/>
  <c r="HJ100"/>
  <c r="GZ100"/>
  <c r="HK100"/>
  <c r="HF100"/>
  <c r="BU101"/>
  <c r="BS101"/>
  <c r="BZ101"/>
  <c r="BY101"/>
  <c r="BT101"/>
  <c r="BQ101"/>
  <c r="BR101"/>
  <c r="BP101"/>
  <c r="EX97"/>
  <c r="EV97"/>
  <c r="EY97"/>
  <c r="ER97"/>
  <c r="FC97"/>
  <c r="FA97"/>
  <c r="EU97"/>
  <c r="FB97"/>
  <c r="EW97"/>
  <c r="B166" i="13" l="1"/>
  <c r="H167"/>
  <c r="K166"/>
  <c r="E166"/>
  <c r="C166"/>
  <c r="D166"/>
  <c r="J166"/>
  <c r="FE97" i="2"/>
  <c r="GW101"/>
  <c r="HP78"/>
  <c r="C97"/>
  <c r="FK98"/>
  <c r="BM102"/>
  <c r="GX101"/>
  <c r="FH97"/>
  <c r="CD100"/>
  <c r="AA101"/>
  <c r="FG97"/>
  <c r="FI98" s="1"/>
  <c r="HN78"/>
  <c r="A97"/>
  <c r="G98"/>
  <c r="CE100"/>
  <c r="HO78"/>
  <c r="D97"/>
  <c r="GE98"/>
  <c r="EO98"/>
  <c r="FF97"/>
  <c r="HM78"/>
  <c r="AT101"/>
  <c r="B97"/>
  <c r="CC100"/>
  <c r="EP98"/>
  <c r="DA102"/>
  <c r="CP100"/>
  <c r="CM100"/>
  <c r="CS100"/>
  <c r="CG100"/>
  <c r="CH100" s="1"/>
  <c r="DW100"/>
  <c r="CF100"/>
  <c r="CO100"/>
  <c r="FS97"/>
  <c r="FM97"/>
  <c r="FL97"/>
  <c r="FP97"/>
  <c r="FR97"/>
  <c r="FQ97"/>
  <c r="FO97"/>
  <c r="FU97"/>
  <c r="FN97"/>
  <c r="FV97"/>
  <c r="FW97"/>
  <c r="FT97"/>
  <c r="M97"/>
  <c r="O97"/>
  <c r="I97"/>
  <c r="L97"/>
  <c r="Q97"/>
  <c r="S97"/>
  <c r="P97"/>
  <c r="K97"/>
  <c r="N97"/>
  <c r="R97"/>
  <c r="H97"/>
  <c r="J97"/>
  <c r="IA78"/>
  <c r="HU78"/>
  <c r="IB78"/>
  <c r="HW78"/>
  <c r="IC78"/>
  <c r="HT78"/>
  <c r="HZ78"/>
  <c r="HX78"/>
  <c r="HY78"/>
  <c r="ID78"/>
  <c r="HV78"/>
  <c r="IE78"/>
  <c r="CK100"/>
  <c r="CN100"/>
  <c r="CL100"/>
  <c r="CU100"/>
  <c r="CR100"/>
  <c r="CT100"/>
  <c r="CJ100"/>
  <c r="CQ100"/>
  <c r="J167" i="13" l="1"/>
  <c r="E167"/>
  <c r="H168"/>
  <c r="B167"/>
  <c r="C167"/>
  <c r="D167"/>
  <c r="K167"/>
  <c r="DS100" i="2"/>
  <c r="HQ79"/>
  <c r="HR79" s="1"/>
  <c r="X101"/>
  <c r="BN102"/>
  <c r="FG98"/>
  <c r="D98"/>
  <c r="DC102"/>
  <c r="FF98"/>
  <c r="C98"/>
  <c r="DQ100"/>
  <c r="AU101"/>
  <c r="W101"/>
  <c r="Y102" s="1"/>
  <c r="GY101"/>
  <c r="GB98"/>
  <c r="FE98"/>
  <c r="BO102"/>
  <c r="FV98"/>
  <c r="FR98"/>
  <c r="FT98"/>
  <c r="B98"/>
  <c r="FL98"/>
  <c r="DR100"/>
  <c r="EQ98"/>
  <c r="FJ98"/>
  <c r="V101"/>
  <c r="A98"/>
  <c r="GA98"/>
  <c r="FZ98"/>
  <c r="FY98"/>
  <c r="R98"/>
  <c r="L98"/>
  <c r="I98"/>
  <c r="FP98"/>
  <c r="FO98"/>
  <c r="FM98"/>
  <c r="GM98"/>
  <c r="GP98"/>
  <c r="GG98"/>
  <c r="DT100"/>
  <c r="DB102"/>
  <c r="CG101"/>
  <c r="CH101" s="1"/>
  <c r="U101"/>
  <c r="E98"/>
  <c r="F98" s="1"/>
  <c r="FH98"/>
  <c r="DU101"/>
  <c r="O98"/>
  <c r="FN98"/>
  <c r="GH98"/>
  <c r="EF100"/>
  <c r="DZ100"/>
  <c r="DY100"/>
  <c r="EB100"/>
  <c r="DX100"/>
  <c r="EE100"/>
  <c r="EH100"/>
  <c r="ED100"/>
  <c r="EA100"/>
  <c r="EC100"/>
  <c r="EG100"/>
  <c r="EI100"/>
  <c r="AA103"/>
  <c r="FU98"/>
  <c r="FQ98"/>
  <c r="FS98"/>
  <c r="FW98"/>
  <c r="N98"/>
  <c r="S98"/>
  <c r="K98"/>
  <c r="P98"/>
  <c r="M98"/>
  <c r="Q98"/>
  <c r="J98"/>
  <c r="H98"/>
  <c r="GJ98"/>
  <c r="GN98"/>
  <c r="GI98"/>
  <c r="GF98"/>
  <c r="GK98"/>
  <c r="GL98"/>
  <c r="GO98"/>
  <c r="GQ98"/>
  <c r="AB101"/>
  <c r="AJ101"/>
  <c r="AH101"/>
  <c r="AL101"/>
  <c r="AM101"/>
  <c r="AF101"/>
  <c r="AK101"/>
  <c r="AI101"/>
  <c r="AC101"/>
  <c r="AD101"/>
  <c r="AG101"/>
  <c r="AE101"/>
  <c r="E168" i="13" l="1"/>
  <c r="C168"/>
  <c r="K168"/>
  <c r="D168"/>
  <c r="B168"/>
  <c r="J168"/>
  <c r="H169"/>
  <c r="EK98" i="2"/>
  <c r="GT101"/>
  <c r="Z102"/>
  <c r="AR101"/>
  <c r="BK102"/>
  <c r="FI99"/>
  <c r="BI102"/>
  <c r="AU102"/>
  <c r="E99"/>
  <c r="BR102"/>
  <c r="BZ102"/>
  <c r="BY102"/>
  <c r="CX102"/>
  <c r="BU102"/>
  <c r="GC99"/>
  <c r="EN98"/>
  <c r="GV101"/>
  <c r="AP101"/>
  <c r="U103"/>
  <c r="CW102"/>
  <c r="CY102"/>
  <c r="W103"/>
  <c r="AL103"/>
  <c r="AF103"/>
  <c r="AE103"/>
  <c r="BP102"/>
  <c r="BQ102"/>
  <c r="BW102"/>
  <c r="DK102"/>
  <c r="DH102"/>
  <c r="DD102"/>
  <c r="BL102"/>
  <c r="BS102"/>
  <c r="DJ102"/>
  <c r="CI101"/>
  <c r="EL98"/>
  <c r="GS101"/>
  <c r="AO101"/>
  <c r="X103"/>
  <c r="GD99"/>
  <c r="AM103"/>
  <c r="AB103"/>
  <c r="AC103"/>
  <c r="CA102"/>
  <c r="BT102"/>
  <c r="BX102"/>
  <c r="DG102"/>
  <c r="DL102"/>
  <c r="DE102"/>
  <c r="DV101"/>
  <c r="EM98"/>
  <c r="GU101"/>
  <c r="AQ101"/>
  <c r="HS79"/>
  <c r="CZ102"/>
  <c r="V103"/>
  <c r="BJ102"/>
  <c r="AI103"/>
  <c r="AD103"/>
  <c r="BV102"/>
  <c r="DO102"/>
  <c r="ER98"/>
  <c r="EU98"/>
  <c r="ES98"/>
  <c r="EY98"/>
  <c r="EW98"/>
  <c r="EX98"/>
  <c r="EV98"/>
  <c r="FA98"/>
  <c r="FC98"/>
  <c r="ET98"/>
  <c r="EZ98"/>
  <c r="FB98"/>
  <c r="AG103"/>
  <c r="AH103"/>
  <c r="AK103"/>
  <c r="AJ103"/>
  <c r="DF102"/>
  <c r="DN102"/>
  <c r="DI102"/>
  <c r="DM102"/>
  <c r="HF101"/>
  <c r="GZ101"/>
  <c r="HA101"/>
  <c r="HH101"/>
  <c r="HG101"/>
  <c r="HD101"/>
  <c r="HB101"/>
  <c r="HE101"/>
  <c r="HK101"/>
  <c r="HI101"/>
  <c r="HJ101"/>
  <c r="HC101"/>
  <c r="AZ101"/>
  <c r="BB101"/>
  <c r="BG101"/>
  <c r="BF101"/>
  <c r="AY101"/>
  <c r="AV101"/>
  <c r="BE101"/>
  <c r="AW101"/>
  <c r="BD101"/>
  <c r="AX101"/>
  <c r="BC101"/>
  <c r="BA101"/>
  <c r="J169" i="13" l="1"/>
  <c r="E169"/>
  <c r="H170"/>
  <c r="K169"/>
  <c r="C169"/>
  <c r="D169"/>
  <c r="B169"/>
  <c r="HM79" i="2"/>
  <c r="DW101"/>
  <c r="CF101"/>
  <c r="FJ99"/>
  <c r="AR102"/>
  <c r="AS102"/>
  <c r="AT102" s="1"/>
  <c r="CC101"/>
  <c r="AQ102"/>
  <c r="HP79"/>
  <c r="EO99"/>
  <c r="EP99" s="1"/>
  <c r="CE101"/>
  <c r="F99"/>
  <c r="AO102"/>
  <c r="BM103"/>
  <c r="BC102"/>
  <c r="BB102"/>
  <c r="BD102"/>
  <c r="GE99"/>
  <c r="AA102"/>
  <c r="AY102"/>
  <c r="AW102"/>
  <c r="HO79"/>
  <c r="GW102"/>
  <c r="GX102" s="1"/>
  <c r="CD101"/>
  <c r="DA103"/>
  <c r="FK99"/>
  <c r="DB103"/>
  <c r="BA102"/>
  <c r="AZ102"/>
  <c r="BG102"/>
  <c r="HN79"/>
  <c r="AP102"/>
  <c r="AX102"/>
  <c r="IC79"/>
  <c r="HU79"/>
  <c r="HT79"/>
  <c r="HW79"/>
  <c r="ID79"/>
  <c r="IE79"/>
  <c r="HY79"/>
  <c r="HX79"/>
  <c r="HZ79"/>
  <c r="HV79"/>
  <c r="IA79"/>
  <c r="IB79"/>
  <c r="CR101"/>
  <c r="CS101"/>
  <c r="CK101"/>
  <c r="CN101"/>
  <c r="CT101"/>
  <c r="CJ101"/>
  <c r="CL101"/>
  <c r="CO101"/>
  <c r="CU101"/>
  <c r="CQ101"/>
  <c r="CP101"/>
  <c r="CM101"/>
  <c r="BE102"/>
  <c r="BF102"/>
  <c r="AV102"/>
  <c r="C170" i="13" l="1"/>
  <c r="J170"/>
  <c r="E170"/>
  <c r="D170"/>
  <c r="B170"/>
  <c r="H171"/>
  <c r="K170"/>
  <c r="W102" i="2"/>
  <c r="Y103" s="1"/>
  <c r="GB99"/>
  <c r="G99"/>
  <c r="DS101"/>
  <c r="DU102" s="1"/>
  <c r="FE99"/>
  <c r="AA104"/>
  <c r="FR99"/>
  <c r="FN99"/>
  <c r="FP99"/>
  <c r="CG102"/>
  <c r="CH102" s="1"/>
  <c r="FG99"/>
  <c r="FU99"/>
  <c r="V102"/>
  <c r="FY99"/>
  <c r="BN103"/>
  <c r="DT101"/>
  <c r="BO103"/>
  <c r="FF99"/>
  <c r="FQ99"/>
  <c r="FS99"/>
  <c r="FL99"/>
  <c r="U102"/>
  <c r="DQ101"/>
  <c r="FH99"/>
  <c r="FM99"/>
  <c r="HQ80"/>
  <c r="HR80" s="1"/>
  <c r="X102"/>
  <c r="FZ99"/>
  <c r="EQ99"/>
  <c r="DR101"/>
  <c r="DC103"/>
  <c r="FO99"/>
  <c r="FV99"/>
  <c r="FW99"/>
  <c r="GY102"/>
  <c r="GA99"/>
  <c r="DW102"/>
  <c r="AS103"/>
  <c r="FT99"/>
  <c r="Y104"/>
  <c r="GJ99"/>
  <c r="GM99"/>
  <c r="GI99"/>
  <c r="GF99"/>
  <c r="GN99"/>
  <c r="GH99"/>
  <c r="GQ99"/>
  <c r="GG99"/>
  <c r="GK99"/>
  <c r="GL99"/>
  <c r="GO99"/>
  <c r="GP99"/>
  <c r="AH102"/>
  <c r="AM102"/>
  <c r="AE102"/>
  <c r="AL102"/>
  <c r="AG102"/>
  <c r="AC102"/>
  <c r="AJ102"/>
  <c r="AF102"/>
  <c r="AD102"/>
  <c r="AK102"/>
  <c r="AB102"/>
  <c r="AI102"/>
  <c r="EA101"/>
  <c r="DY101"/>
  <c r="DX101"/>
  <c r="EE101"/>
  <c r="EC101"/>
  <c r="EB101"/>
  <c r="EG101"/>
  <c r="ED101"/>
  <c r="EF101"/>
  <c r="DZ101"/>
  <c r="EH101"/>
  <c r="EI101"/>
  <c r="D171" i="13" l="1"/>
  <c r="B171"/>
  <c r="C171"/>
  <c r="K171"/>
  <c r="J171"/>
  <c r="E171"/>
  <c r="H172"/>
  <c r="GT102" i="2"/>
  <c r="EN99"/>
  <c r="HS80"/>
  <c r="C99"/>
  <c r="E100" s="1"/>
  <c r="Z103"/>
  <c r="DS102"/>
  <c r="CW103"/>
  <c r="DT102"/>
  <c r="BJ103"/>
  <c r="DN103"/>
  <c r="DI103"/>
  <c r="DJ103"/>
  <c r="W104"/>
  <c r="DG103"/>
  <c r="GC100"/>
  <c r="GD100" s="1"/>
  <c r="GS102"/>
  <c r="EK99"/>
  <c r="DV102"/>
  <c r="D99"/>
  <c r="CZ103"/>
  <c r="BL103"/>
  <c r="G100"/>
  <c r="CX103"/>
  <c r="V104"/>
  <c r="DO103"/>
  <c r="DE103"/>
  <c r="DF103"/>
  <c r="X104"/>
  <c r="DD103"/>
  <c r="AT103"/>
  <c r="GV102"/>
  <c r="EL99"/>
  <c r="CI102"/>
  <c r="A99"/>
  <c r="BK103"/>
  <c r="U104"/>
  <c r="BI103"/>
  <c r="DR102"/>
  <c r="Y105"/>
  <c r="Z105" s="1"/>
  <c r="AC104"/>
  <c r="AJ104"/>
  <c r="AF104"/>
  <c r="DH103"/>
  <c r="DM103"/>
  <c r="DK103"/>
  <c r="BP103"/>
  <c r="BV103"/>
  <c r="BR103"/>
  <c r="Z104"/>
  <c r="GU102"/>
  <c r="GW103" s="1"/>
  <c r="EM99"/>
  <c r="FI100"/>
  <c r="FJ100" s="1"/>
  <c r="B99"/>
  <c r="DQ102"/>
  <c r="CY103"/>
  <c r="EE102"/>
  <c r="AE104"/>
  <c r="DL103"/>
  <c r="BS103"/>
  <c r="HA102"/>
  <c r="HB102"/>
  <c r="HG102"/>
  <c r="GZ102"/>
  <c r="HI102"/>
  <c r="HK102"/>
  <c r="HH102"/>
  <c r="HE102"/>
  <c r="HJ102"/>
  <c r="HF102"/>
  <c r="HC102"/>
  <c r="HD102"/>
  <c r="FB99"/>
  <c r="ER99"/>
  <c r="EU99"/>
  <c r="FA99"/>
  <c r="EW99"/>
  <c r="EX99"/>
  <c r="FC99"/>
  <c r="ES99"/>
  <c r="EV99"/>
  <c r="ET99"/>
  <c r="EY99"/>
  <c r="EZ99"/>
  <c r="N99"/>
  <c r="I99"/>
  <c r="H99"/>
  <c r="L99"/>
  <c r="O99"/>
  <c r="P99"/>
  <c r="M99"/>
  <c r="J99"/>
  <c r="Q99"/>
  <c r="S99"/>
  <c r="K99"/>
  <c r="R99"/>
  <c r="AK104"/>
  <c r="AL104"/>
  <c r="AH104"/>
  <c r="AI104"/>
  <c r="AG104"/>
  <c r="AM104"/>
  <c r="AB104"/>
  <c r="AD104"/>
  <c r="BY103"/>
  <c r="BU103"/>
  <c r="BQ103"/>
  <c r="BW103"/>
  <c r="BX103"/>
  <c r="CA103"/>
  <c r="BT103"/>
  <c r="BZ103"/>
  <c r="DZ102"/>
  <c r="EA102"/>
  <c r="EG102"/>
  <c r="DX102"/>
  <c r="EI102"/>
  <c r="EC102"/>
  <c r="EF102"/>
  <c r="EB102"/>
  <c r="ED102"/>
  <c r="EH102"/>
  <c r="DY102"/>
  <c r="D172" i="13" l="1"/>
  <c r="E172"/>
  <c r="J172"/>
  <c r="K172"/>
  <c r="C172"/>
  <c r="B172"/>
  <c r="H173"/>
  <c r="CD102" i="2"/>
  <c r="AU103"/>
  <c r="HM80"/>
  <c r="C100"/>
  <c r="D100"/>
  <c r="B100"/>
  <c r="GX103"/>
  <c r="CE102"/>
  <c r="F100"/>
  <c r="HP80"/>
  <c r="AA105"/>
  <c r="EO100"/>
  <c r="EP100" s="1"/>
  <c r="CF102"/>
  <c r="DU103"/>
  <c r="HO80"/>
  <c r="DV103"/>
  <c r="DA104"/>
  <c r="DB104" s="1"/>
  <c r="CC102"/>
  <c r="GE100"/>
  <c r="HN80"/>
  <c r="FK100"/>
  <c r="A100"/>
  <c r="S100"/>
  <c r="Q100"/>
  <c r="K100"/>
  <c r="BM104"/>
  <c r="P100"/>
  <c r="IA80"/>
  <c r="IC80"/>
  <c r="IE80"/>
  <c r="HX80"/>
  <c r="HZ80"/>
  <c r="HT80"/>
  <c r="HV80"/>
  <c r="HU80"/>
  <c r="IB80"/>
  <c r="ID80"/>
  <c r="HY80"/>
  <c r="HW80"/>
  <c r="CT102"/>
  <c r="CN102"/>
  <c r="CQ102"/>
  <c r="CU102"/>
  <c r="CP102"/>
  <c r="CK102"/>
  <c r="CR102"/>
  <c r="CM102"/>
  <c r="CJ102"/>
  <c r="CO102"/>
  <c r="CS102"/>
  <c r="CL102"/>
  <c r="H100"/>
  <c r="I100"/>
  <c r="L100"/>
  <c r="J100"/>
  <c r="N100"/>
  <c r="R100"/>
  <c r="M100"/>
  <c r="O100"/>
  <c r="B173" i="13" l="1"/>
  <c r="C173"/>
  <c r="J173"/>
  <c r="K173"/>
  <c r="E173"/>
  <c r="H174"/>
  <c r="D173"/>
  <c r="GA100" i="2"/>
  <c r="EQ100"/>
  <c r="AR103"/>
  <c r="FF100"/>
  <c r="GY104"/>
  <c r="FH100"/>
  <c r="BO104"/>
  <c r="FY100"/>
  <c r="GY103"/>
  <c r="X105"/>
  <c r="GB100"/>
  <c r="FZ100"/>
  <c r="HQ81"/>
  <c r="HR81" s="1"/>
  <c r="E101"/>
  <c r="AQ103"/>
  <c r="AS104" s="1"/>
  <c r="U105"/>
  <c r="DW103"/>
  <c r="FG100"/>
  <c r="AU104"/>
  <c r="FE100"/>
  <c r="F101"/>
  <c r="AM105"/>
  <c r="AG105"/>
  <c r="AF105"/>
  <c r="FR100"/>
  <c r="FL100"/>
  <c r="FS100"/>
  <c r="DC104"/>
  <c r="AP103"/>
  <c r="V105"/>
  <c r="W105"/>
  <c r="AL105"/>
  <c r="FO100"/>
  <c r="BN104"/>
  <c r="CG103"/>
  <c r="CH103" s="1"/>
  <c r="AO103"/>
  <c r="AD105"/>
  <c r="FM100"/>
  <c r="GI100"/>
  <c r="GP100"/>
  <c r="GH100"/>
  <c r="GN100"/>
  <c r="GF100"/>
  <c r="GM100"/>
  <c r="GG100"/>
  <c r="GL100"/>
  <c r="GK100"/>
  <c r="GJ100"/>
  <c r="GQ100"/>
  <c r="GO100"/>
  <c r="AJ105"/>
  <c r="AH105"/>
  <c r="AI105"/>
  <c r="AC105"/>
  <c r="AK105"/>
  <c r="AB105"/>
  <c r="AE105"/>
  <c r="FT100"/>
  <c r="FU100"/>
  <c r="FW100"/>
  <c r="FQ100"/>
  <c r="FP100"/>
  <c r="FN100"/>
  <c r="FV100"/>
  <c r="BF103"/>
  <c r="AW103"/>
  <c r="BG103"/>
  <c r="BD103"/>
  <c r="BB103"/>
  <c r="AY103"/>
  <c r="BE103"/>
  <c r="BA103"/>
  <c r="AV103"/>
  <c r="AX103"/>
  <c r="BC103"/>
  <c r="AZ103"/>
  <c r="K174" i="13" l="1"/>
  <c r="D174"/>
  <c r="E174"/>
  <c r="H175"/>
  <c r="B174"/>
  <c r="J174"/>
  <c r="C174"/>
  <c r="CX104" i="2"/>
  <c r="HS81"/>
  <c r="GV103"/>
  <c r="EM100"/>
  <c r="DQ103"/>
  <c r="GT104"/>
  <c r="EG103"/>
  <c r="EC103"/>
  <c r="EF103"/>
  <c r="CW104"/>
  <c r="BL104"/>
  <c r="G101"/>
  <c r="DX103"/>
  <c r="EE103"/>
  <c r="CZ104"/>
  <c r="AT104"/>
  <c r="GU103"/>
  <c r="GW104" s="1"/>
  <c r="EL100"/>
  <c r="DR103"/>
  <c r="FI101"/>
  <c r="AO104"/>
  <c r="GS104"/>
  <c r="ED103"/>
  <c r="DZ103"/>
  <c r="EA103"/>
  <c r="BG104"/>
  <c r="BF104"/>
  <c r="AY104"/>
  <c r="HJ104"/>
  <c r="HC104"/>
  <c r="CI103"/>
  <c r="EN100"/>
  <c r="GC101"/>
  <c r="GD101" s="1"/>
  <c r="GU104"/>
  <c r="AP104"/>
  <c r="AZ104"/>
  <c r="HA104"/>
  <c r="Y106"/>
  <c r="Z106" s="1"/>
  <c r="CY104"/>
  <c r="GS103"/>
  <c r="EK100"/>
  <c r="AQ104"/>
  <c r="BI104"/>
  <c r="AR104"/>
  <c r="GV104"/>
  <c r="BJ104"/>
  <c r="DS103"/>
  <c r="EH103"/>
  <c r="DY103"/>
  <c r="EB103"/>
  <c r="BV104"/>
  <c r="BW104"/>
  <c r="BQ104"/>
  <c r="AX104"/>
  <c r="AV104"/>
  <c r="AW104"/>
  <c r="HH104"/>
  <c r="GT103"/>
  <c r="BK104"/>
  <c r="DT103"/>
  <c r="EI103"/>
  <c r="CA104"/>
  <c r="HD104"/>
  <c r="DI104"/>
  <c r="DM104"/>
  <c r="DF104"/>
  <c r="DE104"/>
  <c r="DG104"/>
  <c r="DL104"/>
  <c r="DJ104"/>
  <c r="DD104"/>
  <c r="DO104"/>
  <c r="DN104"/>
  <c r="DH104"/>
  <c r="DK104"/>
  <c r="BA104"/>
  <c r="BD104"/>
  <c r="BE104"/>
  <c r="BC104"/>
  <c r="BB104"/>
  <c r="HK104"/>
  <c r="HF104"/>
  <c r="HB104"/>
  <c r="HI104"/>
  <c r="HE104"/>
  <c r="GZ104"/>
  <c r="HG104"/>
  <c r="HE103"/>
  <c r="HJ103"/>
  <c r="HK103"/>
  <c r="HI103"/>
  <c r="GZ103"/>
  <c r="HD103"/>
  <c r="HF103"/>
  <c r="HH103"/>
  <c r="HA103"/>
  <c r="HG103"/>
  <c r="HB103"/>
  <c r="HC103"/>
  <c r="ET100"/>
  <c r="ES100"/>
  <c r="ER100"/>
  <c r="FA100"/>
  <c r="FB100"/>
  <c r="EZ100"/>
  <c r="EV100"/>
  <c r="EU100"/>
  <c r="FC100"/>
  <c r="EW100"/>
  <c r="EY100"/>
  <c r="EX100"/>
  <c r="BY104"/>
  <c r="BX104"/>
  <c r="BZ104"/>
  <c r="BP104"/>
  <c r="BS104"/>
  <c r="BU104"/>
  <c r="BT104"/>
  <c r="BR104"/>
  <c r="B175" i="13" l="1"/>
  <c r="J175"/>
  <c r="H176"/>
  <c r="D175"/>
  <c r="E175"/>
  <c r="C175"/>
  <c r="K175"/>
  <c r="CE103" i="2"/>
  <c r="CG104" s="1"/>
  <c r="FJ101"/>
  <c r="HO81"/>
  <c r="A101"/>
  <c r="M101"/>
  <c r="J101"/>
  <c r="L101"/>
  <c r="GW105"/>
  <c r="S101"/>
  <c r="GE101"/>
  <c r="CF103"/>
  <c r="HM81"/>
  <c r="B101"/>
  <c r="C101"/>
  <c r="I101"/>
  <c r="R101"/>
  <c r="H101"/>
  <c r="GX104"/>
  <c r="N101"/>
  <c r="DA105"/>
  <c r="DB105" s="1"/>
  <c r="CC103"/>
  <c r="EO101"/>
  <c r="EP101" s="1"/>
  <c r="HN81"/>
  <c r="D101"/>
  <c r="AA106"/>
  <c r="BM105"/>
  <c r="O101"/>
  <c r="P101"/>
  <c r="Q101"/>
  <c r="AS105"/>
  <c r="AT105" s="1"/>
  <c r="CD103"/>
  <c r="HP81"/>
  <c r="DU104"/>
  <c r="K101"/>
  <c r="HU81"/>
  <c r="HX81"/>
  <c r="HY81"/>
  <c r="IE81"/>
  <c r="IB81"/>
  <c r="IC81"/>
  <c r="HZ81"/>
  <c r="IA81"/>
  <c r="ID81"/>
  <c r="HW81"/>
  <c r="HV81"/>
  <c r="HT81"/>
  <c r="CS103"/>
  <c r="CU103"/>
  <c r="CP103"/>
  <c r="CL103"/>
  <c r="CR103"/>
  <c r="CM103"/>
  <c r="CQ103"/>
  <c r="CO103"/>
  <c r="CN103"/>
  <c r="CT103"/>
  <c r="CJ103"/>
  <c r="CK103"/>
  <c r="C176" i="13" l="1"/>
  <c r="J176"/>
  <c r="K176"/>
  <c r="B176"/>
  <c r="E176"/>
  <c r="H177"/>
  <c r="D176"/>
  <c r="DC105" i="2"/>
  <c r="GB101"/>
  <c r="FK101"/>
  <c r="GY105"/>
  <c r="E102"/>
  <c r="F102" s="1"/>
  <c r="EQ101"/>
  <c r="FY101"/>
  <c r="HQ82"/>
  <c r="HR82" s="1"/>
  <c r="AU105"/>
  <c r="CI105"/>
  <c r="X106"/>
  <c r="CH104"/>
  <c r="BO105"/>
  <c r="BN105"/>
  <c r="FZ101"/>
  <c r="GX105"/>
  <c r="U106"/>
  <c r="W106"/>
  <c r="V106"/>
  <c r="AK106"/>
  <c r="AM106"/>
  <c r="AJ106"/>
  <c r="DV104"/>
  <c r="GA101"/>
  <c r="AL106"/>
  <c r="GM101"/>
  <c r="GH101"/>
  <c r="GO101"/>
  <c r="GF101"/>
  <c r="GP101"/>
  <c r="GI101"/>
  <c r="GL101"/>
  <c r="GQ101"/>
  <c r="GG101"/>
  <c r="GN101"/>
  <c r="GK101"/>
  <c r="GJ101"/>
  <c r="AD106"/>
  <c r="AH106"/>
  <c r="AF106"/>
  <c r="AB106"/>
  <c r="AG106"/>
  <c r="AC106"/>
  <c r="AE106"/>
  <c r="AI106"/>
  <c r="C177" i="13" l="1"/>
  <c r="D177"/>
  <c r="E177"/>
  <c r="H178"/>
  <c r="K177"/>
  <c r="J177"/>
  <c r="B177"/>
  <c r="HS82" i="2"/>
  <c r="EL101"/>
  <c r="FE101"/>
  <c r="CY105"/>
  <c r="DA106" s="1"/>
  <c r="BJ105"/>
  <c r="GS105"/>
  <c r="HC105"/>
  <c r="CI104"/>
  <c r="EK101"/>
  <c r="FF101"/>
  <c r="CX105"/>
  <c r="CF105"/>
  <c r="AQ105"/>
  <c r="AR105"/>
  <c r="CE105"/>
  <c r="BL105"/>
  <c r="GU105"/>
  <c r="HK105"/>
  <c r="HG105"/>
  <c r="HJ105"/>
  <c r="GT105"/>
  <c r="CC105"/>
  <c r="HD105"/>
  <c r="CM105"/>
  <c r="DW104"/>
  <c r="EM101"/>
  <c r="EO102" s="1"/>
  <c r="FH101"/>
  <c r="CW105"/>
  <c r="BK105"/>
  <c r="Y107"/>
  <c r="CD105"/>
  <c r="BI105"/>
  <c r="AP105"/>
  <c r="FK102"/>
  <c r="HA105"/>
  <c r="HE105"/>
  <c r="HH105"/>
  <c r="CA105"/>
  <c r="BR105"/>
  <c r="BT105"/>
  <c r="CO105"/>
  <c r="CL105"/>
  <c r="CT105"/>
  <c r="GC102"/>
  <c r="GD102" s="1"/>
  <c r="EN101"/>
  <c r="G102"/>
  <c r="FG101"/>
  <c r="CZ105"/>
  <c r="GV105"/>
  <c r="AO105"/>
  <c r="HB105"/>
  <c r="BP105"/>
  <c r="BZ105"/>
  <c r="AZ105"/>
  <c r="CU105"/>
  <c r="FU101"/>
  <c r="FN101"/>
  <c r="FQ101"/>
  <c r="FM101"/>
  <c r="FP101"/>
  <c r="FT101"/>
  <c r="FV101"/>
  <c r="FS101"/>
  <c r="FL101"/>
  <c r="FO101"/>
  <c r="FR101"/>
  <c r="FW101"/>
  <c r="HF105"/>
  <c r="HI105"/>
  <c r="GZ105"/>
  <c r="ES101"/>
  <c r="EY101"/>
  <c r="FA101"/>
  <c r="EX101"/>
  <c r="ER101"/>
  <c r="FB101"/>
  <c r="EZ101"/>
  <c r="EU101"/>
  <c r="EW101"/>
  <c r="ET101"/>
  <c r="FC101"/>
  <c r="EV101"/>
  <c r="CQ105"/>
  <c r="CP105"/>
  <c r="CN105"/>
  <c r="CJ105"/>
  <c r="CK105"/>
  <c r="CR105"/>
  <c r="CS105"/>
  <c r="EQ103"/>
  <c r="DJ105"/>
  <c r="DN105"/>
  <c r="DG105"/>
  <c r="DF105"/>
  <c r="DE105"/>
  <c r="DD105"/>
  <c r="DK105"/>
  <c r="DL105"/>
  <c r="DI105"/>
  <c r="DH105"/>
  <c r="DO105"/>
  <c r="DM105"/>
  <c r="BX105"/>
  <c r="BY105"/>
  <c r="BU105"/>
  <c r="BW105"/>
  <c r="BS105"/>
  <c r="BQ105"/>
  <c r="BV105"/>
  <c r="AY105"/>
  <c r="AX105"/>
  <c r="BE105"/>
  <c r="BC105"/>
  <c r="AV105"/>
  <c r="BB105"/>
  <c r="BG105"/>
  <c r="BA105"/>
  <c r="BF105"/>
  <c r="AW105"/>
  <c r="BD105"/>
  <c r="E178" i="13" l="1"/>
  <c r="K178"/>
  <c r="B178"/>
  <c r="D178"/>
  <c r="H179"/>
  <c r="J178"/>
  <c r="C178"/>
  <c r="A102" i="2"/>
  <c r="BM106"/>
  <c r="DR104"/>
  <c r="CE104"/>
  <c r="CG105" s="1"/>
  <c r="HM82"/>
  <c r="GW106"/>
  <c r="FF102"/>
  <c r="EM103"/>
  <c r="CC104"/>
  <c r="FH102"/>
  <c r="B102"/>
  <c r="Z107"/>
  <c r="DQ104"/>
  <c r="CF104"/>
  <c r="DB106"/>
  <c r="HP82"/>
  <c r="CG106"/>
  <c r="FG102"/>
  <c r="EN103"/>
  <c r="HO82"/>
  <c r="DW105"/>
  <c r="C102"/>
  <c r="GE102"/>
  <c r="DT104"/>
  <c r="AS106"/>
  <c r="CD104"/>
  <c r="HN82"/>
  <c r="FE102"/>
  <c r="EK103"/>
  <c r="BN106"/>
  <c r="FN102"/>
  <c r="FU102"/>
  <c r="FS102"/>
  <c r="EZ103"/>
  <c r="FC103"/>
  <c r="ES103"/>
  <c r="FI102"/>
  <c r="FJ102" s="1"/>
  <c r="D102"/>
  <c r="EP102"/>
  <c r="DS104"/>
  <c r="DU105" s="1"/>
  <c r="EL103"/>
  <c r="AT106"/>
  <c r="FQ102"/>
  <c r="EY103"/>
  <c r="Q102"/>
  <c r="L102"/>
  <c r="O102"/>
  <c r="I102"/>
  <c r="M102"/>
  <c r="J102"/>
  <c r="R102"/>
  <c r="P102"/>
  <c r="N102"/>
  <c r="S102"/>
  <c r="H102"/>
  <c r="K102"/>
  <c r="IB82"/>
  <c r="ID82"/>
  <c r="HV82"/>
  <c r="HW82"/>
  <c r="HZ82"/>
  <c r="HT82"/>
  <c r="IA82"/>
  <c r="HY82"/>
  <c r="HX82"/>
  <c r="HU82"/>
  <c r="IE82"/>
  <c r="IC82"/>
  <c r="CQ104"/>
  <c r="CJ104"/>
  <c r="CR104"/>
  <c r="CO104"/>
  <c r="CP104"/>
  <c r="CS104"/>
  <c r="CK104"/>
  <c r="CN104"/>
  <c r="CT104"/>
  <c r="CL104"/>
  <c r="CU104"/>
  <c r="CM104"/>
  <c r="ED104"/>
  <c r="DX104"/>
  <c r="EF104"/>
  <c r="DY104"/>
  <c r="EA104"/>
  <c r="DZ104"/>
  <c r="EI104"/>
  <c r="EB104"/>
  <c r="EG104"/>
  <c r="EH104"/>
  <c r="EC104"/>
  <c r="EE104"/>
  <c r="FT102"/>
  <c r="FL102"/>
  <c r="FW102"/>
  <c r="FM102"/>
  <c r="FO102"/>
  <c r="FP102"/>
  <c r="FV102"/>
  <c r="FR102"/>
  <c r="ER103"/>
  <c r="EW103"/>
  <c r="EU103"/>
  <c r="EV103"/>
  <c r="EX103"/>
  <c r="FB103"/>
  <c r="ET103"/>
  <c r="FA103"/>
  <c r="J179" i="13" l="1"/>
  <c r="H180"/>
  <c r="D179"/>
  <c r="E179"/>
  <c r="K179"/>
  <c r="C179"/>
  <c r="B179"/>
  <c r="GB102" i="2"/>
  <c r="E103"/>
  <c r="F103" s="1"/>
  <c r="AA107"/>
  <c r="BO106"/>
  <c r="FI103"/>
  <c r="EQ102"/>
  <c r="GA102"/>
  <c r="DC106"/>
  <c r="DQ105"/>
  <c r="CI106"/>
  <c r="DR105"/>
  <c r="DT105"/>
  <c r="EE105"/>
  <c r="EB105"/>
  <c r="DY105"/>
  <c r="DS105"/>
  <c r="DV105"/>
  <c r="FY102"/>
  <c r="CH106"/>
  <c r="CH105"/>
  <c r="DC107"/>
  <c r="EC105"/>
  <c r="EA105"/>
  <c r="EG105"/>
  <c r="AU106"/>
  <c r="FZ102"/>
  <c r="HQ83"/>
  <c r="HR83" s="1"/>
  <c r="GX106"/>
  <c r="GY106"/>
  <c r="EH105"/>
  <c r="EI105"/>
  <c r="DX105"/>
  <c r="EF105"/>
  <c r="ED105"/>
  <c r="DZ105"/>
  <c r="GP102"/>
  <c r="GQ102"/>
  <c r="GK102"/>
  <c r="GN102"/>
  <c r="GL102"/>
  <c r="GG102"/>
  <c r="GF102"/>
  <c r="GJ102"/>
  <c r="GH102"/>
  <c r="GO102"/>
  <c r="GM102"/>
  <c r="GI102"/>
  <c r="E180" i="13" l="1"/>
  <c r="K180"/>
  <c r="C180"/>
  <c r="B180"/>
  <c r="H181"/>
  <c r="D180"/>
  <c r="J180"/>
  <c r="AP106" i="2"/>
  <c r="CZ106"/>
  <c r="EL102"/>
  <c r="FJ103"/>
  <c r="U107"/>
  <c r="CF106"/>
  <c r="GT106"/>
  <c r="GS106"/>
  <c r="BK106"/>
  <c r="GZ106"/>
  <c r="HC106"/>
  <c r="HD106"/>
  <c r="GV106"/>
  <c r="HB106"/>
  <c r="AQ106"/>
  <c r="AS107" s="1"/>
  <c r="CX106"/>
  <c r="GC103"/>
  <c r="GD103" s="1"/>
  <c r="EM102"/>
  <c r="EO103" s="1"/>
  <c r="X107"/>
  <c r="CY107"/>
  <c r="BJ106"/>
  <c r="CD106"/>
  <c r="BI106"/>
  <c r="CC106"/>
  <c r="BW106"/>
  <c r="BR106"/>
  <c r="BS106"/>
  <c r="CS106"/>
  <c r="CO106"/>
  <c r="CQ106"/>
  <c r="HG106"/>
  <c r="HK106"/>
  <c r="HF106"/>
  <c r="CX107"/>
  <c r="GU106"/>
  <c r="BT106"/>
  <c r="CR106"/>
  <c r="HI106"/>
  <c r="AR106"/>
  <c r="DU106"/>
  <c r="DV106" s="1"/>
  <c r="CW106"/>
  <c r="EK102"/>
  <c r="V107"/>
  <c r="EQ104"/>
  <c r="CZ107"/>
  <c r="AA108"/>
  <c r="CW107"/>
  <c r="BU106"/>
  <c r="CA106"/>
  <c r="BX106"/>
  <c r="CJ106"/>
  <c r="CL106"/>
  <c r="CN106"/>
  <c r="HJ106"/>
  <c r="HH106"/>
  <c r="HE106"/>
  <c r="DO107"/>
  <c r="DI107"/>
  <c r="DG107"/>
  <c r="HS83"/>
  <c r="AO106"/>
  <c r="CY106"/>
  <c r="DA107" s="1"/>
  <c r="EN102"/>
  <c r="W107"/>
  <c r="Y108" s="1"/>
  <c r="G103"/>
  <c r="BL106"/>
  <c r="CE106"/>
  <c r="BP106"/>
  <c r="CU106"/>
  <c r="HA106"/>
  <c r="DE107"/>
  <c r="AJ107"/>
  <c r="AG107"/>
  <c r="AL107"/>
  <c r="AF107"/>
  <c r="AC107"/>
  <c r="AD107"/>
  <c r="AH107"/>
  <c r="AE107"/>
  <c r="AB107"/>
  <c r="AI107"/>
  <c r="AK107"/>
  <c r="AM107"/>
  <c r="EO104"/>
  <c r="BZ106"/>
  <c r="BV106"/>
  <c r="BQ106"/>
  <c r="BY106"/>
  <c r="CM106"/>
  <c r="CK106"/>
  <c r="CP106"/>
  <c r="CT106"/>
  <c r="DK106"/>
  <c r="DD106"/>
  <c r="DF106"/>
  <c r="DG106"/>
  <c r="DI106"/>
  <c r="DL106"/>
  <c r="DO106"/>
  <c r="DH106"/>
  <c r="DN106"/>
  <c r="DE106"/>
  <c r="DM106"/>
  <c r="DJ106"/>
  <c r="ES102"/>
  <c r="EY102"/>
  <c r="EV102"/>
  <c r="ER102"/>
  <c r="ET102"/>
  <c r="FA102"/>
  <c r="EX102"/>
  <c r="EZ102"/>
  <c r="EU102"/>
  <c r="EW102"/>
  <c r="FC102"/>
  <c r="FB102"/>
  <c r="DK107"/>
  <c r="DM107"/>
  <c r="DD107"/>
  <c r="DL107"/>
  <c r="DF107"/>
  <c r="DH107"/>
  <c r="DN107"/>
  <c r="DJ107"/>
  <c r="BC106"/>
  <c r="BE106"/>
  <c r="AW106"/>
  <c r="BD106"/>
  <c r="BA106"/>
  <c r="AZ106"/>
  <c r="AX106"/>
  <c r="BF106"/>
  <c r="BG106"/>
  <c r="AV106"/>
  <c r="BB106"/>
  <c r="AY106"/>
  <c r="D181" i="13" l="1"/>
  <c r="K181"/>
  <c r="H182"/>
  <c r="B181"/>
  <c r="J181"/>
  <c r="C181"/>
  <c r="E181"/>
  <c r="D103" i="2"/>
  <c r="DB107"/>
  <c r="HO83"/>
  <c r="AT107"/>
  <c r="DW106"/>
  <c r="W108"/>
  <c r="HN83"/>
  <c r="U108"/>
  <c r="AH108"/>
  <c r="A103"/>
  <c r="Z108"/>
  <c r="HM83"/>
  <c r="GE103"/>
  <c r="X108"/>
  <c r="EN104"/>
  <c r="BM107"/>
  <c r="EM104"/>
  <c r="AF108"/>
  <c r="AJ108"/>
  <c r="AL108"/>
  <c r="B103"/>
  <c r="EK104"/>
  <c r="EL104"/>
  <c r="EY104"/>
  <c r="AI108"/>
  <c r="CG107"/>
  <c r="CH107" s="1"/>
  <c r="C103"/>
  <c r="HP83"/>
  <c r="EP103"/>
  <c r="GW107"/>
  <c r="EV104"/>
  <c r="EZ104"/>
  <c r="EX104"/>
  <c r="AK108"/>
  <c r="AE108"/>
  <c r="AG108"/>
  <c r="EP104"/>
  <c r="DA108"/>
  <c r="DB108" s="1"/>
  <c r="FK103"/>
  <c r="V108"/>
  <c r="ET104"/>
  <c r="AD108"/>
  <c r="AC108"/>
  <c r="AM108"/>
  <c r="AB108"/>
  <c r="R103"/>
  <c r="K103"/>
  <c r="J103"/>
  <c r="S103"/>
  <c r="H103"/>
  <c r="N103"/>
  <c r="M103"/>
  <c r="I103"/>
  <c r="Q103"/>
  <c r="P103"/>
  <c r="L103"/>
  <c r="O103"/>
  <c r="HV83"/>
  <c r="IC83"/>
  <c r="HW83"/>
  <c r="HX83"/>
  <c r="HY83"/>
  <c r="IB83"/>
  <c r="HT83"/>
  <c r="IA83"/>
  <c r="HZ83"/>
  <c r="HU83"/>
  <c r="ID83"/>
  <c r="IE83"/>
  <c r="FA104"/>
  <c r="ER104"/>
  <c r="EU104"/>
  <c r="FB104"/>
  <c r="ES104"/>
  <c r="FC104"/>
  <c r="EW104"/>
  <c r="E182" i="13" l="1"/>
  <c r="K182"/>
  <c r="H183"/>
  <c r="J182"/>
  <c r="C182"/>
  <c r="B182"/>
  <c r="D182"/>
  <c r="FH103" i="2"/>
  <c r="GB103"/>
  <c r="AU107"/>
  <c r="GY107"/>
  <c r="Y109"/>
  <c r="DS106"/>
  <c r="EO105"/>
  <c r="FG103"/>
  <c r="FI104" s="1"/>
  <c r="BN107"/>
  <c r="FZ103"/>
  <c r="FK104"/>
  <c r="DQ106"/>
  <c r="CI107"/>
  <c r="EG106"/>
  <c r="EB106"/>
  <c r="EH106"/>
  <c r="HQ84"/>
  <c r="HR84" s="1"/>
  <c r="DY106"/>
  <c r="FF103"/>
  <c r="E104"/>
  <c r="F104" s="1"/>
  <c r="GA103"/>
  <c r="GC104" s="1"/>
  <c r="DR106"/>
  <c r="DC108"/>
  <c r="DT106"/>
  <c r="DX106"/>
  <c r="EF106"/>
  <c r="EI106"/>
  <c r="FE103"/>
  <c r="GX107"/>
  <c r="FY103"/>
  <c r="EC106"/>
  <c r="EA106"/>
  <c r="ED106"/>
  <c r="DZ106"/>
  <c r="EE106"/>
  <c r="GE105"/>
  <c r="FR103"/>
  <c r="FS103"/>
  <c r="FU103"/>
  <c r="FO103"/>
  <c r="FQ103"/>
  <c r="FW103"/>
  <c r="FP103"/>
  <c r="FV103"/>
  <c r="FL103"/>
  <c r="FT103"/>
  <c r="FM103"/>
  <c r="FN103"/>
  <c r="GJ103"/>
  <c r="GG103"/>
  <c r="GM103"/>
  <c r="GF103"/>
  <c r="GI103"/>
  <c r="GH103"/>
  <c r="GK103"/>
  <c r="GL103"/>
  <c r="GQ103"/>
  <c r="GP103"/>
  <c r="GN103"/>
  <c r="GO103"/>
  <c r="K183" i="13" l="1"/>
  <c r="D183"/>
  <c r="J183"/>
  <c r="H184"/>
  <c r="C183"/>
  <c r="B183"/>
  <c r="E183"/>
  <c r="FZ105" i="2"/>
  <c r="BO107"/>
  <c r="AO107"/>
  <c r="AU108"/>
  <c r="CC107"/>
  <c r="GV107"/>
  <c r="FF104"/>
  <c r="CR107"/>
  <c r="CT107"/>
  <c r="CM107"/>
  <c r="FY105"/>
  <c r="HS84"/>
  <c r="Z109"/>
  <c r="AR107"/>
  <c r="FG104"/>
  <c r="CZ108"/>
  <c r="CE107"/>
  <c r="GS107"/>
  <c r="GT107"/>
  <c r="CK107"/>
  <c r="CO107"/>
  <c r="CL107"/>
  <c r="HD107"/>
  <c r="HJ107"/>
  <c r="GZ107"/>
  <c r="GA105"/>
  <c r="G104"/>
  <c r="EP105"/>
  <c r="AQ107"/>
  <c r="AS108" s="1"/>
  <c r="CF107"/>
  <c r="GU107"/>
  <c r="EQ105"/>
  <c r="CW108"/>
  <c r="CD107"/>
  <c r="CY108"/>
  <c r="CQ107"/>
  <c r="CN107"/>
  <c r="CS107"/>
  <c r="DK108"/>
  <c r="DL108"/>
  <c r="DE108"/>
  <c r="HK107"/>
  <c r="HG107"/>
  <c r="HI107"/>
  <c r="GB105"/>
  <c r="GD104"/>
  <c r="FJ104"/>
  <c r="AP107"/>
  <c r="CX108"/>
  <c r="FH104"/>
  <c r="DU107"/>
  <c r="FE104"/>
  <c r="AA109"/>
  <c r="CP107"/>
  <c r="CJ107"/>
  <c r="CU107"/>
  <c r="DD108"/>
  <c r="DO108"/>
  <c r="DM108"/>
  <c r="HC107"/>
  <c r="HB107"/>
  <c r="HH107"/>
  <c r="FO104"/>
  <c r="FM104"/>
  <c r="FS104"/>
  <c r="FP104"/>
  <c r="FL104"/>
  <c r="BA107"/>
  <c r="BB107"/>
  <c r="BE107"/>
  <c r="BF107"/>
  <c r="AV107"/>
  <c r="AW107"/>
  <c r="BD107"/>
  <c r="AX107"/>
  <c r="BC107"/>
  <c r="AZ107"/>
  <c r="BG107"/>
  <c r="AY107"/>
  <c r="GO105"/>
  <c r="GM105"/>
  <c r="GP105"/>
  <c r="GN105"/>
  <c r="GI105"/>
  <c r="GL105"/>
  <c r="GH105"/>
  <c r="GJ105"/>
  <c r="GG105"/>
  <c r="GK105"/>
  <c r="GQ105"/>
  <c r="GF105"/>
  <c r="HA107"/>
  <c r="HF107"/>
  <c r="HE107"/>
  <c r="DJ108"/>
  <c r="DH108"/>
  <c r="DN108"/>
  <c r="DG108"/>
  <c r="DI108"/>
  <c r="DF108"/>
  <c r="FQ104"/>
  <c r="FN104"/>
  <c r="FT104"/>
  <c r="FW104"/>
  <c r="FR104"/>
  <c r="FV104"/>
  <c r="FU104"/>
  <c r="H185" i="13" l="1"/>
  <c r="J184"/>
  <c r="K184"/>
  <c r="C184"/>
  <c r="E184"/>
  <c r="B184"/>
  <c r="D184"/>
  <c r="AT108" i="2"/>
  <c r="A104"/>
  <c r="HM84"/>
  <c r="BJ107"/>
  <c r="W109"/>
  <c r="EM105"/>
  <c r="AP108"/>
  <c r="EL105"/>
  <c r="DA109"/>
  <c r="DB109" s="1"/>
  <c r="D104"/>
  <c r="HN84"/>
  <c r="BI107"/>
  <c r="BO108"/>
  <c r="GW108"/>
  <c r="AO108"/>
  <c r="AW108"/>
  <c r="AZ108"/>
  <c r="BG108"/>
  <c r="GE104"/>
  <c r="B104"/>
  <c r="HP84"/>
  <c r="BL107"/>
  <c r="V109"/>
  <c r="EN105"/>
  <c r="FI105"/>
  <c r="AR108"/>
  <c r="BB108"/>
  <c r="BD108"/>
  <c r="BF108"/>
  <c r="DV107"/>
  <c r="C104"/>
  <c r="HO84"/>
  <c r="BK107"/>
  <c r="BM108" s="1"/>
  <c r="AQ108"/>
  <c r="CG108"/>
  <c r="U109"/>
  <c r="EK105"/>
  <c r="X109"/>
  <c r="AB109"/>
  <c r="AM109"/>
  <c r="AE109"/>
  <c r="EV105"/>
  <c r="EZ105"/>
  <c r="EU105"/>
  <c r="BE108"/>
  <c r="AX108"/>
  <c r="BA108"/>
  <c r="S104"/>
  <c r="Q104"/>
  <c r="O104"/>
  <c r="R104"/>
  <c r="I104"/>
  <c r="L104"/>
  <c r="J104"/>
  <c r="P104"/>
  <c r="M104"/>
  <c r="H104"/>
  <c r="K104"/>
  <c r="N104"/>
  <c r="IA84"/>
  <c r="HW84"/>
  <c r="ID84"/>
  <c r="HY84"/>
  <c r="HX84"/>
  <c r="IB84"/>
  <c r="HV84"/>
  <c r="HZ84"/>
  <c r="HU84"/>
  <c r="IC84"/>
  <c r="IE84"/>
  <c r="HT84"/>
  <c r="BW107"/>
  <c r="BT107"/>
  <c r="BR107"/>
  <c r="BX107"/>
  <c r="BP107"/>
  <c r="BV107"/>
  <c r="BY107"/>
  <c r="BU107"/>
  <c r="BQ107"/>
  <c r="BZ107"/>
  <c r="CA107"/>
  <c r="BS107"/>
  <c r="AY108"/>
  <c r="BC108"/>
  <c r="AV108"/>
  <c r="AG109"/>
  <c r="AL109"/>
  <c r="AD109"/>
  <c r="AH109"/>
  <c r="AF109"/>
  <c r="AJ109"/>
  <c r="AI109"/>
  <c r="AK109"/>
  <c r="AC109"/>
  <c r="EY105"/>
  <c r="FB105"/>
  <c r="ES105"/>
  <c r="ET105"/>
  <c r="EX105"/>
  <c r="FA105"/>
  <c r="EW105"/>
  <c r="ER105"/>
  <c r="FC105"/>
  <c r="B185" i="13" l="1"/>
  <c r="K185"/>
  <c r="H186"/>
  <c r="E185"/>
  <c r="C185"/>
  <c r="J185"/>
  <c r="D185"/>
  <c r="HQ85" i="2"/>
  <c r="HR85" s="1"/>
  <c r="FY104"/>
  <c r="GX108"/>
  <c r="GY108"/>
  <c r="BJ108"/>
  <c r="DC109"/>
  <c r="BI108"/>
  <c r="BR108"/>
  <c r="BN108"/>
  <c r="FJ105"/>
  <c r="GA104"/>
  <c r="GC105" s="1"/>
  <c r="Y110"/>
  <c r="Z110" s="1"/>
  <c r="BL108"/>
  <c r="BV108"/>
  <c r="CA108"/>
  <c r="BQ108"/>
  <c r="E105"/>
  <c r="F105" s="1"/>
  <c r="BY108"/>
  <c r="AS109"/>
  <c r="DW107"/>
  <c r="GB104"/>
  <c r="EO106"/>
  <c r="EP106" s="1"/>
  <c r="AT109"/>
  <c r="BK108"/>
  <c r="FK105"/>
  <c r="BU108"/>
  <c r="BP108"/>
  <c r="BX108"/>
  <c r="CH108"/>
  <c r="FZ104"/>
  <c r="BS108"/>
  <c r="GF104"/>
  <c r="GN104"/>
  <c r="GL104"/>
  <c r="GO104"/>
  <c r="GM104"/>
  <c r="GI104"/>
  <c r="GJ104"/>
  <c r="GQ104"/>
  <c r="GH104"/>
  <c r="GG104"/>
  <c r="GP104"/>
  <c r="GK104"/>
  <c r="BW108"/>
  <c r="BZ108"/>
  <c r="BT108"/>
  <c r="GC106"/>
  <c r="GD106" s="1"/>
  <c r="GE106"/>
  <c r="K186" i="13" l="1"/>
  <c r="B186"/>
  <c r="D186"/>
  <c r="C186"/>
  <c r="E186"/>
  <c r="H187"/>
  <c r="J186"/>
  <c r="FZ106" i="2"/>
  <c r="DS107"/>
  <c r="DU108" s="1"/>
  <c r="CW109"/>
  <c r="HS85"/>
  <c r="BM109"/>
  <c r="FH105"/>
  <c r="EQ106"/>
  <c r="GB106"/>
  <c r="DT107"/>
  <c r="GD105"/>
  <c r="CZ109"/>
  <c r="FG105"/>
  <c r="FE105"/>
  <c r="DW108"/>
  <c r="FU105"/>
  <c r="FT105"/>
  <c r="FP105"/>
  <c r="FY106"/>
  <c r="DQ107"/>
  <c r="G105"/>
  <c r="CY109"/>
  <c r="DA110" s="1"/>
  <c r="AU109"/>
  <c r="AA110"/>
  <c r="GT108"/>
  <c r="FV105"/>
  <c r="FO105"/>
  <c r="FL105"/>
  <c r="GA106"/>
  <c r="CI108"/>
  <c r="DR107"/>
  <c r="CX109"/>
  <c r="GU108"/>
  <c r="GS108"/>
  <c r="GV108"/>
  <c r="FF105"/>
  <c r="FW105"/>
  <c r="FQ105"/>
  <c r="FM105"/>
  <c r="HI108"/>
  <c r="HG108"/>
  <c r="HH108"/>
  <c r="DK109"/>
  <c r="DM109"/>
  <c r="DG109"/>
  <c r="DH109"/>
  <c r="DD109"/>
  <c r="DJ109"/>
  <c r="DF109"/>
  <c r="DO109"/>
  <c r="DL109"/>
  <c r="DN109"/>
  <c r="DE109"/>
  <c r="DI109"/>
  <c r="FS105"/>
  <c r="FN105"/>
  <c r="FR105"/>
  <c r="GN106"/>
  <c r="GM106"/>
  <c r="GL106"/>
  <c r="GF106"/>
  <c r="GO106"/>
  <c r="GQ106"/>
  <c r="GJ106"/>
  <c r="GH106"/>
  <c r="GK106"/>
  <c r="GP106"/>
  <c r="GI106"/>
  <c r="GG106"/>
  <c r="DY107"/>
  <c r="DX107"/>
  <c r="EE107"/>
  <c r="EA107"/>
  <c r="EI107"/>
  <c r="DZ107"/>
  <c r="EH107"/>
  <c r="ED107"/>
  <c r="EC107"/>
  <c r="EF107"/>
  <c r="EB107"/>
  <c r="EG107"/>
  <c r="HD108"/>
  <c r="HF108"/>
  <c r="HA108"/>
  <c r="GZ108"/>
  <c r="HK108"/>
  <c r="HB108"/>
  <c r="HC108"/>
  <c r="HJ108"/>
  <c r="HE108"/>
  <c r="C187" i="13" l="1"/>
  <c r="E187"/>
  <c r="K187"/>
  <c r="J187"/>
  <c r="H188"/>
  <c r="B187"/>
  <c r="D187"/>
  <c r="CF108" i="2"/>
  <c r="D105"/>
  <c r="BN109"/>
  <c r="HO85"/>
  <c r="X110"/>
  <c r="U110"/>
  <c r="DS108"/>
  <c r="CI109"/>
  <c r="DT108"/>
  <c r="AG110"/>
  <c r="AJ110"/>
  <c r="AL110"/>
  <c r="CD108"/>
  <c r="A105"/>
  <c r="FI106"/>
  <c r="FJ106" s="1"/>
  <c r="HM85"/>
  <c r="DQ108"/>
  <c r="BO109"/>
  <c r="DR108"/>
  <c r="GW109"/>
  <c r="AQ109"/>
  <c r="AR109"/>
  <c r="DZ108"/>
  <c r="DY108"/>
  <c r="EG108"/>
  <c r="AD110"/>
  <c r="AI110"/>
  <c r="AM110"/>
  <c r="CE108"/>
  <c r="DB110"/>
  <c r="C105"/>
  <c r="E106" s="1"/>
  <c r="HP85"/>
  <c r="AO109"/>
  <c r="AP109"/>
  <c r="EK106"/>
  <c r="EB108"/>
  <c r="EF108"/>
  <c r="EH108"/>
  <c r="BG109"/>
  <c r="BF109"/>
  <c r="AY109"/>
  <c r="AB110"/>
  <c r="AK110"/>
  <c r="AH110"/>
  <c r="ES106"/>
  <c r="EX106"/>
  <c r="ET106"/>
  <c r="FB106"/>
  <c r="CC108"/>
  <c r="GC107"/>
  <c r="GD107" s="1"/>
  <c r="B105"/>
  <c r="HN85"/>
  <c r="DV108"/>
  <c r="EM106"/>
  <c r="EN106"/>
  <c r="EL106"/>
  <c r="W110"/>
  <c r="V110"/>
  <c r="EI108"/>
  <c r="EE108"/>
  <c r="ED108"/>
  <c r="BD109"/>
  <c r="AV109"/>
  <c r="AZ109"/>
  <c r="AF110"/>
  <c r="AE110"/>
  <c r="AC110"/>
  <c r="EY106"/>
  <c r="ER106"/>
  <c r="EU106"/>
  <c r="HQ86"/>
  <c r="HR86"/>
  <c r="P105"/>
  <c r="L105"/>
  <c r="K105"/>
  <c r="H105"/>
  <c r="O105"/>
  <c r="J105"/>
  <c r="R105"/>
  <c r="I105"/>
  <c r="N105"/>
  <c r="Q105"/>
  <c r="M105"/>
  <c r="S105"/>
  <c r="HU85"/>
  <c r="HZ85"/>
  <c r="HY85"/>
  <c r="IB85"/>
  <c r="HV85"/>
  <c r="IE85"/>
  <c r="IC85"/>
  <c r="HX85"/>
  <c r="HT85"/>
  <c r="ID85"/>
  <c r="HW85"/>
  <c r="IA85"/>
  <c r="EA108"/>
  <c r="EC108"/>
  <c r="DX108"/>
  <c r="G107"/>
  <c r="BA109"/>
  <c r="AW109"/>
  <c r="BC109"/>
  <c r="BE109"/>
  <c r="BB109"/>
  <c r="AX109"/>
  <c r="FA106"/>
  <c r="EZ106"/>
  <c r="FC106"/>
  <c r="EV106"/>
  <c r="EW106"/>
  <c r="CK108"/>
  <c r="CS108"/>
  <c r="CU108"/>
  <c r="CN108"/>
  <c r="CJ108"/>
  <c r="CL108"/>
  <c r="CT108"/>
  <c r="CO108"/>
  <c r="CQ108"/>
  <c r="CM108"/>
  <c r="CP108"/>
  <c r="CR108"/>
  <c r="B188" i="13" l="1"/>
  <c r="K188"/>
  <c r="J188"/>
  <c r="D188"/>
  <c r="H189"/>
  <c r="C188"/>
  <c r="E188"/>
  <c r="F106" i="2"/>
  <c r="DU109"/>
  <c r="AS110"/>
  <c r="GY109"/>
  <c r="CE109"/>
  <c r="CC109"/>
  <c r="B107"/>
  <c r="CL109"/>
  <c r="CR109"/>
  <c r="CU109"/>
  <c r="GE107"/>
  <c r="GX109"/>
  <c r="CF109"/>
  <c r="BJ109"/>
  <c r="Y111"/>
  <c r="D107"/>
  <c r="CO109"/>
  <c r="CP109"/>
  <c r="CN109"/>
  <c r="EO107"/>
  <c r="EP107" s="1"/>
  <c r="CG109"/>
  <c r="CH109" s="1"/>
  <c r="BL109"/>
  <c r="C107"/>
  <c r="CD109"/>
  <c r="CS109"/>
  <c r="CT109"/>
  <c r="CK109"/>
  <c r="HS86"/>
  <c r="DC110"/>
  <c r="A107"/>
  <c r="BK109"/>
  <c r="DV109"/>
  <c r="FK106"/>
  <c r="BI109"/>
  <c r="N107"/>
  <c r="Q107"/>
  <c r="P107"/>
  <c r="CJ109"/>
  <c r="CQ109"/>
  <c r="CM109"/>
  <c r="BV109"/>
  <c r="BY109"/>
  <c r="CA109"/>
  <c r="BX109"/>
  <c r="O107"/>
  <c r="R107"/>
  <c r="L107"/>
  <c r="H107"/>
  <c r="I107"/>
  <c r="K107"/>
  <c r="M107"/>
  <c r="S107"/>
  <c r="J107"/>
  <c r="BQ109"/>
  <c r="BS109"/>
  <c r="BP109"/>
  <c r="BU109"/>
  <c r="BR109"/>
  <c r="BZ109"/>
  <c r="BW109"/>
  <c r="BT109"/>
  <c r="E189" i="13" l="1"/>
  <c r="H190"/>
  <c r="B189"/>
  <c r="C189"/>
  <c r="D189"/>
  <c r="K189"/>
  <c r="J189"/>
  <c r="CX110" i="2"/>
  <c r="HP86"/>
  <c r="GA107"/>
  <c r="GC108" s="1"/>
  <c r="AT110"/>
  <c r="DC111"/>
  <c r="CW110"/>
  <c r="HM86"/>
  <c r="Z111"/>
  <c r="GB107"/>
  <c r="CY110"/>
  <c r="HO86"/>
  <c r="EQ107"/>
  <c r="FY107"/>
  <c r="CG110"/>
  <c r="DW109"/>
  <c r="FF106"/>
  <c r="GV109"/>
  <c r="BM110"/>
  <c r="CZ110"/>
  <c r="HN86"/>
  <c r="FZ107"/>
  <c r="G106"/>
  <c r="FG106"/>
  <c r="GT109"/>
  <c r="FE106"/>
  <c r="GS109"/>
  <c r="FH106"/>
  <c r="GU109"/>
  <c r="BN110"/>
  <c r="FO106"/>
  <c r="FM106"/>
  <c r="FT106"/>
  <c r="HC109"/>
  <c r="HA109"/>
  <c r="HD109"/>
  <c r="DN110"/>
  <c r="DG110"/>
  <c r="DD110"/>
  <c r="DO110"/>
  <c r="DE110"/>
  <c r="DI110"/>
  <c r="DH110"/>
  <c r="DK110"/>
  <c r="DM110"/>
  <c r="DL110"/>
  <c r="DF110"/>
  <c r="DJ110"/>
  <c r="IB86"/>
  <c r="HW86"/>
  <c r="HV86"/>
  <c r="IC86"/>
  <c r="ID86"/>
  <c r="HT86"/>
  <c r="IA86"/>
  <c r="HZ86"/>
  <c r="IE86"/>
  <c r="HX86"/>
  <c r="HY86"/>
  <c r="HU86"/>
  <c r="GF107"/>
  <c r="GH107"/>
  <c r="GJ107"/>
  <c r="GM107"/>
  <c r="GG107"/>
  <c r="GO107"/>
  <c r="GP107"/>
  <c r="GK107"/>
  <c r="GI107"/>
  <c r="GN107"/>
  <c r="GQ107"/>
  <c r="GL107"/>
  <c r="FP106"/>
  <c r="FS106"/>
  <c r="FU106"/>
  <c r="FN106"/>
  <c r="FR106"/>
  <c r="FL106"/>
  <c r="FV106"/>
  <c r="FW106"/>
  <c r="FQ106"/>
  <c r="HB109"/>
  <c r="HI109"/>
  <c r="HK109"/>
  <c r="HH109"/>
  <c r="HJ109"/>
  <c r="HG109"/>
  <c r="GZ109"/>
  <c r="HE109"/>
  <c r="HF109"/>
  <c r="J190" i="13" l="1"/>
  <c r="D190"/>
  <c r="H191"/>
  <c r="B190"/>
  <c r="E190"/>
  <c r="C190"/>
  <c r="K190"/>
  <c r="C106" i="2"/>
  <c r="E107" s="1"/>
  <c r="EN107"/>
  <c r="AA111"/>
  <c r="BO110"/>
  <c r="AU110"/>
  <c r="FI107"/>
  <c r="D106"/>
  <c r="EM107"/>
  <c r="DA111"/>
  <c r="DB111" s="1"/>
  <c r="DQ109"/>
  <c r="DT109"/>
  <c r="DS109"/>
  <c r="CY111"/>
  <c r="DR109"/>
  <c r="EG109"/>
  <c r="EK107"/>
  <c r="CX111"/>
  <c r="A106"/>
  <c r="EL107"/>
  <c r="HQ87"/>
  <c r="HR87" s="1"/>
  <c r="GD108"/>
  <c r="CW111"/>
  <c r="GW110"/>
  <c r="G108"/>
  <c r="DN111"/>
  <c r="DH111"/>
  <c r="DM111"/>
  <c r="EA109"/>
  <c r="DX109"/>
  <c r="EH109"/>
  <c r="B106"/>
  <c r="CH110"/>
  <c r="CZ111"/>
  <c r="DK111"/>
  <c r="ED109"/>
  <c r="E108"/>
  <c r="EE109"/>
  <c r="EB109"/>
  <c r="EI109"/>
  <c r="EC109"/>
  <c r="DY109"/>
  <c r="DZ109"/>
  <c r="EF109"/>
  <c r="EY107"/>
  <c r="FB107"/>
  <c r="ET107"/>
  <c r="FA107"/>
  <c r="ES107"/>
  <c r="EU107"/>
  <c r="EZ107"/>
  <c r="EV107"/>
  <c r="ER107"/>
  <c r="EW107"/>
  <c r="FC107"/>
  <c r="EX107"/>
  <c r="R106"/>
  <c r="S106"/>
  <c r="L106"/>
  <c r="P106"/>
  <c r="O106"/>
  <c r="J106"/>
  <c r="Q106"/>
  <c r="M106"/>
  <c r="I106"/>
  <c r="H106"/>
  <c r="N106"/>
  <c r="K106"/>
  <c r="DJ111"/>
  <c r="DG111"/>
  <c r="DF111"/>
  <c r="DI111"/>
  <c r="DE111"/>
  <c r="DO111"/>
  <c r="DL111"/>
  <c r="DD111"/>
  <c r="K191" i="13" l="1"/>
  <c r="B191"/>
  <c r="H192"/>
  <c r="E191"/>
  <c r="J191"/>
  <c r="C191"/>
  <c r="D191"/>
  <c r="GE108" i="2"/>
  <c r="FJ107"/>
  <c r="AQ110"/>
  <c r="AS111" s="1"/>
  <c r="W111"/>
  <c r="BI110"/>
  <c r="C108"/>
  <c r="BX110"/>
  <c r="BZ110"/>
  <c r="BU110"/>
  <c r="GX110"/>
  <c r="EO108"/>
  <c r="EP108" s="1"/>
  <c r="AO110"/>
  <c r="X111"/>
  <c r="B108"/>
  <c r="D108"/>
  <c r="BR110"/>
  <c r="BY110"/>
  <c r="CA110"/>
  <c r="CI110"/>
  <c r="DA112"/>
  <c r="DB112" s="1"/>
  <c r="AR110"/>
  <c r="U111"/>
  <c r="DU110"/>
  <c r="AA112"/>
  <c r="A108"/>
  <c r="BJ110"/>
  <c r="BK110"/>
  <c r="BW110"/>
  <c r="BP110"/>
  <c r="BT110"/>
  <c r="O108"/>
  <c r="I108"/>
  <c r="J108"/>
  <c r="F108"/>
  <c r="HS87"/>
  <c r="AP110"/>
  <c r="V111"/>
  <c r="F107"/>
  <c r="BL110"/>
  <c r="GE109"/>
  <c r="AU111"/>
  <c r="GY110"/>
  <c r="BV110"/>
  <c r="BQ110"/>
  <c r="BS110"/>
  <c r="Q108"/>
  <c r="S108"/>
  <c r="R108"/>
  <c r="BG110"/>
  <c r="AW110"/>
  <c r="BC110"/>
  <c r="BB110"/>
  <c r="BD110"/>
  <c r="BA110"/>
  <c r="AX110"/>
  <c r="AY110"/>
  <c r="AZ110"/>
  <c r="BE110"/>
  <c r="AV110"/>
  <c r="BF110"/>
  <c r="AI111"/>
  <c r="AE111"/>
  <c r="AJ111"/>
  <c r="AD111"/>
  <c r="AC111"/>
  <c r="AG111"/>
  <c r="AH111"/>
  <c r="AM111"/>
  <c r="AF111"/>
  <c r="AL111"/>
  <c r="AB111"/>
  <c r="AK111"/>
  <c r="H108"/>
  <c r="L108"/>
  <c r="N108"/>
  <c r="K108"/>
  <c r="P108"/>
  <c r="M108"/>
  <c r="C192" i="13" l="1"/>
  <c r="D192"/>
  <c r="K192"/>
  <c r="E192"/>
  <c r="J192"/>
  <c r="B192"/>
  <c r="H193"/>
  <c r="HP87" i="2"/>
  <c r="CC110"/>
  <c r="Y112"/>
  <c r="Z112" s="1"/>
  <c r="GB108"/>
  <c r="GT110"/>
  <c r="GB109"/>
  <c r="FZ109"/>
  <c r="GV110"/>
  <c r="FY109"/>
  <c r="GF109"/>
  <c r="GO109"/>
  <c r="GN109"/>
  <c r="HM87"/>
  <c r="CD110"/>
  <c r="EQ108"/>
  <c r="FY108"/>
  <c r="CI111"/>
  <c r="GU110"/>
  <c r="GQ109"/>
  <c r="GG109"/>
  <c r="GK109"/>
  <c r="GP109"/>
  <c r="HN87"/>
  <c r="DC112"/>
  <c r="CE110"/>
  <c r="CG111" s="1"/>
  <c r="FK107"/>
  <c r="GA108"/>
  <c r="AR111"/>
  <c r="W112"/>
  <c r="AO111"/>
  <c r="E109"/>
  <c r="BA111"/>
  <c r="AY111"/>
  <c r="BF111"/>
  <c r="GH109"/>
  <c r="GJ109"/>
  <c r="GI109"/>
  <c r="HO87"/>
  <c r="DV110"/>
  <c r="CF110"/>
  <c r="AT111"/>
  <c r="FZ108"/>
  <c r="GS110"/>
  <c r="GA109"/>
  <c r="BM111"/>
  <c r="V112"/>
  <c r="AQ111"/>
  <c r="X112"/>
  <c r="AP111"/>
  <c r="U112"/>
  <c r="HH110"/>
  <c r="HE110"/>
  <c r="HK110"/>
  <c r="AZ111"/>
  <c r="BG111"/>
  <c r="BE111"/>
  <c r="GL109"/>
  <c r="GM109"/>
  <c r="AF112"/>
  <c r="CT110"/>
  <c r="CL110"/>
  <c r="CM110"/>
  <c r="CO110"/>
  <c r="CU110"/>
  <c r="CR110"/>
  <c r="CJ110"/>
  <c r="CN110"/>
  <c r="CS110"/>
  <c r="CK110"/>
  <c r="CQ110"/>
  <c r="CP110"/>
  <c r="HY87"/>
  <c r="HV87"/>
  <c r="HW87"/>
  <c r="HT87"/>
  <c r="IA87"/>
  <c r="HX87"/>
  <c r="HU87"/>
  <c r="ID87"/>
  <c r="IB87"/>
  <c r="HZ87"/>
  <c r="IC87"/>
  <c r="IE87"/>
  <c r="GK108"/>
  <c r="GQ108"/>
  <c r="GP108"/>
  <c r="GL108"/>
  <c r="GG108"/>
  <c r="GI108"/>
  <c r="GM108"/>
  <c r="GO108"/>
  <c r="GH108"/>
  <c r="GN108"/>
  <c r="GF108"/>
  <c r="GJ108"/>
  <c r="AV111"/>
  <c r="AW111"/>
  <c r="BD111"/>
  <c r="BC111"/>
  <c r="BB111"/>
  <c r="AX111"/>
  <c r="HD110"/>
  <c r="HB110"/>
  <c r="HI110"/>
  <c r="HJ110"/>
  <c r="HC110"/>
  <c r="HF110"/>
  <c r="GZ110"/>
  <c r="HA110"/>
  <c r="HG110"/>
  <c r="AD112"/>
  <c r="AI112"/>
  <c r="AB112"/>
  <c r="AJ112"/>
  <c r="AG112"/>
  <c r="AM112"/>
  <c r="AH112"/>
  <c r="AE112"/>
  <c r="AC112"/>
  <c r="AK112"/>
  <c r="AL112"/>
  <c r="E193" i="13" l="1"/>
  <c r="B193"/>
  <c r="J193"/>
  <c r="D193"/>
  <c r="H194"/>
  <c r="C193"/>
  <c r="K193"/>
  <c r="DW110" i="2"/>
  <c r="GC109"/>
  <c r="GD109" s="1"/>
  <c r="FG107"/>
  <c r="CX112"/>
  <c r="EK108"/>
  <c r="CF111"/>
  <c r="CD111"/>
  <c r="GC110"/>
  <c r="Y113"/>
  <c r="FE107"/>
  <c r="CW112"/>
  <c r="EN108"/>
  <c r="Z113"/>
  <c r="G109"/>
  <c r="BN111"/>
  <c r="F109"/>
  <c r="FH107"/>
  <c r="CZ112"/>
  <c r="GW111"/>
  <c r="EL108"/>
  <c r="CC111"/>
  <c r="FK108"/>
  <c r="CE111"/>
  <c r="GX111"/>
  <c r="CU111"/>
  <c r="CM111"/>
  <c r="CR111"/>
  <c r="AS112"/>
  <c r="AT112" s="1"/>
  <c r="HQ88"/>
  <c r="HR88" s="1"/>
  <c r="FF107"/>
  <c r="CH111"/>
  <c r="CY112"/>
  <c r="EM108"/>
  <c r="EO109" s="1"/>
  <c r="GD110"/>
  <c r="CK111"/>
  <c r="CJ111"/>
  <c r="CN111"/>
  <c r="ER108"/>
  <c r="EX108"/>
  <c r="ES108"/>
  <c r="EU108"/>
  <c r="EV108"/>
  <c r="EY108"/>
  <c r="FC108"/>
  <c r="ET108"/>
  <c r="EZ108"/>
  <c r="EW108"/>
  <c r="FA108"/>
  <c r="FB108"/>
  <c r="FV107"/>
  <c r="FM107"/>
  <c r="FN107"/>
  <c r="FR107"/>
  <c r="FU107"/>
  <c r="FP107"/>
  <c r="FT107"/>
  <c r="FQ107"/>
  <c r="FW107"/>
  <c r="FO107"/>
  <c r="FS107"/>
  <c r="FL107"/>
  <c r="DJ112"/>
  <c r="DK112"/>
  <c r="DN112"/>
  <c r="DL112"/>
  <c r="DO112"/>
  <c r="DI112"/>
  <c r="DF112"/>
  <c r="DG112"/>
  <c r="DD112"/>
  <c r="DH112"/>
  <c r="DM112"/>
  <c r="DE112"/>
  <c r="CQ111"/>
  <c r="CO111"/>
  <c r="CL111"/>
  <c r="CS111"/>
  <c r="CT111"/>
  <c r="CP111"/>
  <c r="E194" i="13" l="1"/>
  <c r="C194"/>
  <c r="B194"/>
  <c r="D194"/>
  <c r="K194"/>
  <c r="J194"/>
  <c r="H195"/>
  <c r="HS88" i="2"/>
  <c r="DS110"/>
  <c r="DU111" s="1"/>
  <c r="FE108"/>
  <c r="AU112"/>
  <c r="CG112"/>
  <c r="FG108"/>
  <c r="FV108"/>
  <c r="FN108"/>
  <c r="FR108"/>
  <c r="DA113"/>
  <c r="DB113" s="1"/>
  <c r="FI108"/>
  <c r="FJ108" s="1"/>
  <c r="DR110"/>
  <c r="FF108"/>
  <c r="D109"/>
  <c r="B109"/>
  <c r="FL108"/>
  <c r="FS108"/>
  <c r="FQ108"/>
  <c r="EP109"/>
  <c r="AA113"/>
  <c r="DT110"/>
  <c r="A109"/>
  <c r="DW111"/>
  <c r="GY111"/>
  <c r="M109"/>
  <c r="I109"/>
  <c r="H109"/>
  <c r="FU108"/>
  <c r="FP108"/>
  <c r="FO108"/>
  <c r="GE110"/>
  <c r="BO111"/>
  <c r="DQ110"/>
  <c r="C109"/>
  <c r="FH108"/>
  <c r="K109"/>
  <c r="L109"/>
  <c r="N109"/>
  <c r="FT108"/>
  <c r="FW108"/>
  <c r="FM108"/>
  <c r="Q109"/>
  <c r="J109"/>
  <c r="S109"/>
  <c r="P109"/>
  <c r="R109"/>
  <c r="O109"/>
  <c r="EF110"/>
  <c r="EG110"/>
  <c r="EH110"/>
  <c r="EC110"/>
  <c r="EB110"/>
  <c r="DZ110"/>
  <c r="DY110"/>
  <c r="EA110"/>
  <c r="EI110"/>
  <c r="DX110"/>
  <c r="ED110"/>
  <c r="EE110"/>
  <c r="E195" i="13" l="1"/>
  <c r="B195"/>
  <c r="D195"/>
  <c r="K195"/>
  <c r="J195"/>
  <c r="H196"/>
  <c r="C195"/>
  <c r="BI111" i="2"/>
  <c r="GB110"/>
  <c r="V113"/>
  <c r="CH112"/>
  <c r="HN88"/>
  <c r="GS111"/>
  <c r="DT111"/>
  <c r="DR111"/>
  <c r="DS111"/>
  <c r="AP112"/>
  <c r="HC111"/>
  <c r="HF111"/>
  <c r="HE111"/>
  <c r="BK111"/>
  <c r="BM112" s="1"/>
  <c r="FZ110"/>
  <c r="U113"/>
  <c r="DC113"/>
  <c r="HO88"/>
  <c r="AQ112"/>
  <c r="FI109"/>
  <c r="CI112"/>
  <c r="HI111"/>
  <c r="HH111"/>
  <c r="HJ111"/>
  <c r="BJ111"/>
  <c r="FY110"/>
  <c r="X113"/>
  <c r="EQ109"/>
  <c r="HP88"/>
  <c r="DQ111"/>
  <c r="GT111"/>
  <c r="AO112"/>
  <c r="GV111"/>
  <c r="BO112"/>
  <c r="HG111"/>
  <c r="GZ111"/>
  <c r="HB111"/>
  <c r="EB111"/>
  <c r="EE111"/>
  <c r="DX111"/>
  <c r="BE112"/>
  <c r="AV112"/>
  <c r="BC112"/>
  <c r="AW112"/>
  <c r="E110"/>
  <c r="BL111"/>
  <c r="GA110"/>
  <c r="GC111" s="1"/>
  <c r="W113"/>
  <c r="Y114" s="1"/>
  <c r="DV111"/>
  <c r="HM88"/>
  <c r="GU111"/>
  <c r="F110"/>
  <c r="EQ110"/>
  <c r="AR112"/>
  <c r="HK111"/>
  <c r="HD111"/>
  <c r="HA111"/>
  <c r="DY111"/>
  <c r="EG111"/>
  <c r="EC111"/>
  <c r="BA112"/>
  <c r="AZ112"/>
  <c r="BD112"/>
  <c r="EH111"/>
  <c r="BT111"/>
  <c r="BQ111"/>
  <c r="BP111"/>
  <c r="CA111"/>
  <c r="BV111"/>
  <c r="BU111"/>
  <c r="BX111"/>
  <c r="BZ111"/>
  <c r="BR111"/>
  <c r="BS111"/>
  <c r="BY111"/>
  <c r="BW111"/>
  <c r="AH113"/>
  <c r="AE113"/>
  <c r="AD113"/>
  <c r="AI113"/>
  <c r="AM113"/>
  <c r="AF113"/>
  <c r="AJ113"/>
  <c r="AG113"/>
  <c r="AB113"/>
  <c r="AC113"/>
  <c r="AK113"/>
  <c r="AL113"/>
  <c r="GL110"/>
  <c r="GM110"/>
  <c r="GQ110"/>
  <c r="GO110"/>
  <c r="GH110"/>
  <c r="GK110"/>
  <c r="GF110"/>
  <c r="GG110"/>
  <c r="GI110"/>
  <c r="GJ110"/>
  <c r="GP110"/>
  <c r="GN110"/>
  <c r="EI111"/>
  <c r="ED111"/>
  <c r="EA111"/>
  <c r="EF111"/>
  <c r="DZ111"/>
  <c r="AX112"/>
  <c r="BG112"/>
  <c r="BF112"/>
  <c r="BB112"/>
  <c r="AY112"/>
  <c r="IA88"/>
  <c r="ID88"/>
  <c r="HX88"/>
  <c r="HV88"/>
  <c r="IC88"/>
  <c r="HT88"/>
  <c r="HW88"/>
  <c r="IB88"/>
  <c r="HY88"/>
  <c r="IE88"/>
  <c r="HU88"/>
  <c r="HZ88"/>
  <c r="C196" i="13" l="1"/>
  <c r="B196"/>
  <c r="H197"/>
  <c r="J196"/>
  <c r="K196"/>
  <c r="D196"/>
  <c r="E196"/>
  <c r="EL109" i="2"/>
  <c r="AS113"/>
  <c r="CW113"/>
  <c r="CE112"/>
  <c r="BK112"/>
  <c r="CF112"/>
  <c r="EN109"/>
  <c r="FJ109"/>
  <c r="CX113"/>
  <c r="DU112"/>
  <c r="BL112"/>
  <c r="EK110"/>
  <c r="DV112"/>
  <c r="EZ110"/>
  <c r="FB110"/>
  <c r="ER110"/>
  <c r="GD111"/>
  <c r="EM109"/>
  <c r="CZ113"/>
  <c r="BN112"/>
  <c r="EL110"/>
  <c r="CD112"/>
  <c r="BJ112"/>
  <c r="EV110"/>
  <c r="FC110"/>
  <c r="ET110"/>
  <c r="EW110"/>
  <c r="Z114"/>
  <c r="EK109"/>
  <c r="HQ89"/>
  <c r="HR89" s="1"/>
  <c r="CY113"/>
  <c r="EN110"/>
  <c r="AT113"/>
  <c r="CC112"/>
  <c r="GW112"/>
  <c r="BI112"/>
  <c r="G110"/>
  <c r="EM110"/>
  <c r="CP112"/>
  <c r="CU112"/>
  <c r="CN112"/>
  <c r="BR112"/>
  <c r="BU112"/>
  <c r="BY112"/>
  <c r="EX110"/>
  <c r="FA110"/>
  <c r="DK113"/>
  <c r="DD113"/>
  <c r="DJ113"/>
  <c r="DM113"/>
  <c r="DN113"/>
  <c r="DI113"/>
  <c r="DE113"/>
  <c r="DO113"/>
  <c r="DF113"/>
  <c r="DG113"/>
  <c r="DH113"/>
  <c r="DL113"/>
  <c r="ES110"/>
  <c r="EY110"/>
  <c r="EU110"/>
  <c r="EZ109"/>
  <c r="FB109"/>
  <c r="FC109"/>
  <c r="FA109"/>
  <c r="EW109"/>
  <c r="ES109"/>
  <c r="ER109"/>
  <c r="EV109"/>
  <c r="ET109"/>
  <c r="EY109"/>
  <c r="EU109"/>
  <c r="EX109"/>
  <c r="CT112"/>
  <c r="CQ112"/>
  <c r="CJ112"/>
  <c r="CM112"/>
  <c r="CS112"/>
  <c r="CR112"/>
  <c r="CO112"/>
  <c r="CL112"/>
  <c r="CK112"/>
  <c r="BP112"/>
  <c r="BT112"/>
  <c r="BQ112"/>
  <c r="BS112"/>
  <c r="BV112"/>
  <c r="BZ112"/>
  <c r="BX112"/>
  <c r="BW112"/>
  <c r="CA112"/>
  <c r="B197" i="13" l="1"/>
  <c r="K197"/>
  <c r="C197"/>
  <c r="E197"/>
  <c r="D197"/>
  <c r="H198"/>
  <c r="J197"/>
  <c r="DA114" i="2"/>
  <c r="DB114" s="1"/>
  <c r="GE111"/>
  <c r="A110"/>
  <c r="N110"/>
  <c r="O110"/>
  <c r="P110"/>
  <c r="AU113"/>
  <c r="EO110"/>
  <c r="EP110" s="1"/>
  <c r="DW112"/>
  <c r="M110"/>
  <c r="Q110"/>
  <c r="L110"/>
  <c r="I110"/>
  <c r="GX112"/>
  <c r="AA114"/>
  <c r="BM113"/>
  <c r="BN113" s="1"/>
  <c r="B110"/>
  <c r="K110"/>
  <c r="R110"/>
  <c r="EO111"/>
  <c r="EP111" s="1"/>
  <c r="HS89"/>
  <c r="FK109"/>
  <c r="D110"/>
  <c r="C110"/>
  <c r="CG113"/>
  <c r="H110"/>
  <c r="J110"/>
  <c r="S110"/>
  <c r="D198" i="13" l="1"/>
  <c r="J198"/>
  <c r="E198"/>
  <c r="B198"/>
  <c r="H199"/>
  <c r="C198"/>
  <c r="K198"/>
  <c r="FE109" i="2"/>
  <c r="HN89"/>
  <c r="W114"/>
  <c r="Y115" s="1"/>
  <c r="GY112"/>
  <c r="AO113"/>
  <c r="FZ111"/>
  <c r="GE112"/>
  <c r="FF109"/>
  <c r="HO89"/>
  <c r="EQ111"/>
  <c r="U114"/>
  <c r="AP113"/>
  <c r="GB111"/>
  <c r="DS112"/>
  <c r="FK110"/>
  <c r="DT112"/>
  <c r="E111"/>
  <c r="F111" s="1"/>
  <c r="FH109"/>
  <c r="HM89"/>
  <c r="V114"/>
  <c r="AQ113"/>
  <c r="AS114" s="1"/>
  <c r="GA111"/>
  <c r="GC112" s="1"/>
  <c r="AA115"/>
  <c r="CI113"/>
  <c r="DR112"/>
  <c r="CH113"/>
  <c r="FG109"/>
  <c r="HP89"/>
  <c r="X114"/>
  <c r="AR113"/>
  <c r="FY111"/>
  <c r="DC114"/>
  <c r="BO113"/>
  <c r="DQ112"/>
  <c r="EC112"/>
  <c r="EA112"/>
  <c r="EH112"/>
  <c r="FP109"/>
  <c r="FM109"/>
  <c r="FQ109"/>
  <c r="FS109"/>
  <c r="FN109"/>
  <c r="FV109"/>
  <c r="FT109"/>
  <c r="FO109"/>
  <c r="FR109"/>
  <c r="FW109"/>
  <c r="FL109"/>
  <c r="FU109"/>
  <c r="BE113"/>
  <c r="BF113"/>
  <c r="AW113"/>
  <c r="BC113"/>
  <c r="BA113"/>
  <c r="BD113"/>
  <c r="AZ113"/>
  <c r="AY113"/>
  <c r="AV113"/>
  <c r="AX113"/>
  <c r="BB113"/>
  <c r="BG113"/>
  <c r="AE114"/>
  <c r="AL114"/>
  <c r="AH114"/>
  <c r="AF114"/>
  <c r="AK114"/>
  <c r="AJ114"/>
  <c r="AB114"/>
  <c r="AC114"/>
  <c r="AM114"/>
  <c r="AG114"/>
  <c r="AD114"/>
  <c r="AI114"/>
  <c r="ID89"/>
  <c r="HV89"/>
  <c r="IE89"/>
  <c r="HX89"/>
  <c r="HW89"/>
  <c r="IA89"/>
  <c r="HT89"/>
  <c r="HU89"/>
  <c r="IC89"/>
  <c r="HY89"/>
  <c r="IB89"/>
  <c r="HZ89"/>
  <c r="GH111"/>
  <c r="GP111"/>
  <c r="GF111"/>
  <c r="GN111"/>
  <c r="GJ111"/>
  <c r="GO111"/>
  <c r="GG111"/>
  <c r="GL111"/>
  <c r="GK111"/>
  <c r="GM111"/>
  <c r="GQ111"/>
  <c r="GI111"/>
  <c r="EI112"/>
  <c r="EB112"/>
  <c r="EF112"/>
  <c r="ED112"/>
  <c r="EE112"/>
  <c r="DX112"/>
  <c r="DY112"/>
  <c r="EG112"/>
  <c r="DZ112"/>
  <c r="E199" i="13" l="1"/>
  <c r="C199"/>
  <c r="D199"/>
  <c r="J199"/>
  <c r="B199"/>
  <c r="H200"/>
  <c r="K199"/>
  <c r="CZ114" i="2"/>
  <c r="G111"/>
  <c r="EK111"/>
  <c r="GS112"/>
  <c r="BK113"/>
  <c r="GB112"/>
  <c r="BL113"/>
  <c r="CW114"/>
  <c r="AT114"/>
  <c r="EL111"/>
  <c r="GV112"/>
  <c r="Z115"/>
  <c r="FY112"/>
  <c r="BJ113"/>
  <c r="GA112"/>
  <c r="BI113"/>
  <c r="FZ112"/>
  <c r="CD113"/>
  <c r="GP112"/>
  <c r="GG112"/>
  <c r="GL112"/>
  <c r="CA113"/>
  <c r="BP113"/>
  <c r="BW113"/>
  <c r="CY114"/>
  <c r="GD112"/>
  <c r="EM111"/>
  <c r="HQ90"/>
  <c r="HR90" s="1"/>
  <c r="GU112"/>
  <c r="CF113"/>
  <c r="CC113"/>
  <c r="CE113"/>
  <c r="EO112"/>
  <c r="GY113"/>
  <c r="FF110"/>
  <c r="GH112"/>
  <c r="GQ112"/>
  <c r="GM112"/>
  <c r="CO113"/>
  <c r="CS113"/>
  <c r="CJ113"/>
  <c r="BV113"/>
  <c r="BR113"/>
  <c r="BQ113"/>
  <c r="CX114"/>
  <c r="FI110"/>
  <c r="FJ110" s="1"/>
  <c r="DU113"/>
  <c r="DV113" s="1"/>
  <c r="EN111"/>
  <c r="GT112"/>
  <c r="FH110"/>
  <c r="U115"/>
  <c r="FE110"/>
  <c r="W115"/>
  <c r="FG110"/>
  <c r="V115"/>
  <c r="X115"/>
  <c r="GI112"/>
  <c r="GJ112"/>
  <c r="GK112"/>
  <c r="AK115"/>
  <c r="AI115"/>
  <c r="AH115"/>
  <c r="CT113"/>
  <c r="CL113"/>
  <c r="CQ113"/>
  <c r="FT110"/>
  <c r="FW110"/>
  <c r="FS110"/>
  <c r="BX113"/>
  <c r="BS113"/>
  <c r="BU113"/>
  <c r="EZ111"/>
  <c r="EY111"/>
  <c r="FA111"/>
  <c r="FB111"/>
  <c r="FC111"/>
  <c r="ES111"/>
  <c r="ER111"/>
  <c r="EW111"/>
  <c r="ET111"/>
  <c r="EV111"/>
  <c r="EU111"/>
  <c r="EX111"/>
  <c r="HB112"/>
  <c r="HC112"/>
  <c r="GZ112"/>
  <c r="HA112"/>
  <c r="HE112"/>
  <c r="HI112"/>
  <c r="HK112"/>
  <c r="HF112"/>
  <c r="HJ112"/>
  <c r="HG112"/>
  <c r="HH112"/>
  <c r="HD112"/>
  <c r="DG114"/>
  <c r="DK114"/>
  <c r="DM114"/>
  <c r="DH114"/>
  <c r="DN114"/>
  <c r="DO114"/>
  <c r="DI114"/>
  <c r="DL114"/>
  <c r="DE114"/>
  <c r="DF114"/>
  <c r="DD114"/>
  <c r="DJ114"/>
  <c r="GN112"/>
  <c r="GO112"/>
  <c r="GF112"/>
  <c r="BT113"/>
  <c r="BZ113"/>
  <c r="BY113"/>
  <c r="CK113"/>
  <c r="CU113"/>
  <c r="CR113"/>
  <c r="CM113"/>
  <c r="CP113"/>
  <c r="CN113"/>
  <c r="AC115"/>
  <c r="AL115"/>
  <c r="AF115"/>
  <c r="AE115"/>
  <c r="AM115"/>
  <c r="AB115"/>
  <c r="AD115"/>
  <c r="AG115"/>
  <c r="AJ115"/>
  <c r="FQ110"/>
  <c r="FV110"/>
  <c r="FP110"/>
  <c r="FO110"/>
  <c r="FU110"/>
  <c r="FR110"/>
  <c r="FM110"/>
  <c r="FL110"/>
  <c r="FN110"/>
  <c r="K200" i="13" l="1"/>
  <c r="J200"/>
  <c r="E200"/>
  <c r="D200"/>
  <c r="C200"/>
  <c r="B200"/>
  <c r="H201"/>
  <c r="GW113" i="2"/>
  <c r="GX113" s="1"/>
  <c r="AU114"/>
  <c r="D111"/>
  <c r="GU113"/>
  <c r="Y116"/>
  <c r="CG114"/>
  <c r="GC113"/>
  <c r="B111"/>
  <c r="BM114"/>
  <c r="CH114"/>
  <c r="EP112"/>
  <c r="DA115"/>
  <c r="DB115" s="1"/>
  <c r="C111"/>
  <c r="FI111"/>
  <c r="GV113"/>
  <c r="GD113"/>
  <c r="GS113"/>
  <c r="HB113"/>
  <c r="HA113"/>
  <c r="GZ113"/>
  <c r="DW113"/>
  <c r="HS90"/>
  <c r="A111"/>
  <c r="GT113"/>
  <c r="HJ113"/>
  <c r="HH113"/>
  <c r="HE113"/>
  <c r="HG113"/>
  <c r="HF113"/>
  <c r="HC113"/>
  <c r="HI113"/>
  <c r="HD113"/>
  <c r="HK113"/>
  <c r="M111"/>
  <c r="O111"/>
  <c r="N111"/>
  <c r="H111"/>
  <c r="S111"/>
  <c r="K111"/>
  <c r="P111"/>
  <c r="Q111"/>
  <c r="R111"/>
  <c r="L111"/>
  <c r="I111"/>
  <c r="J111"/>
  <c r="B201" i="13" l="1"/>
  <c r="C201"/>
  <c r="H202"/>
  <c r="E201"/>
  <c r="D201"/>
  <c r="K201"/>
  <c r="J201"/>
  <c r="HO90" i="2"/>
  <c r="DT113"/>
  <c r="EQ112"/>
  <c r="AP114"/>
  <c r="CI114"/>
  <c r="HM90"/>
  <c r="DQ113"/>
  <c r="DC115"/>
  <c r="AR114"/>
  <c r="AA116"/>
  <c r="HN90"/>
  <c r="DR113"/>
  <c r="E112"/>
  <c r="F112" s="1"/>
  <c r="Z116"/>
  <c r="AQ114"/>
  <c r="AS115" s="1"/>
  <c r="AU115"/>
  <c r="GE113"/>
  <c r="HP90"/>
  <c r="DS113"/>
  <c r="FJ111"/>
  <c r="BN114"/>
  <c r="AO114"/>
  <c r="GW114"/>
  <c r="HV90"/>
  <c r="IB90"/>
  <c r="HX90"/>
  <c r="IA90"/>
  <c r="HY90"/>
  <c r="IE90"/>
  <c r="HU90"/>
  <c r="HW90"/>
  <c r="HT90"/>
  <c r="IC90"/>
  <c r="ID90"/>
  <c r="HZ90"/>
  <c r="EH113"/>
  <c r="DY113"/>
  <c r="EC113"/>
  <c r="EG113"/>
  <c r="EI113"/>
  <c r="EB113"/>
  <c r="DX113"/>
  <c r="ED113"/>
  <c r="DZ113"/>
  <c r="EE113"/>
  <c r="EA113"/>
  <c r="EF113"/>
  <c r="BE114"/>
  <c r="AZ114"/>
  <c r="BG114"/>
  <c r="BD114"/>
  <c r="BA114"/>
  <c r="AV114"/>
  <c r="BB114"/>
  <c r="AW114"/>
  <c r="BF114"/>
  <c r="AY114"/>
  <c r="BC114"/>
  <c r="AX114"/>
  <c r="C202" i="13" l="1"/>
  <c r="K202"/>
  <c r="E202"/>
  <c r="J202"/>
  <c r="H203"/>
  <c r="B202"/>
  <c r="D202"/>
  <c r="DU114" i="2"/>
  <c r="DV114" s="1"/>
  <c r="CW115"/>
  <c r="EN112"/>
  <c r="CE114"/>
  <c r="CD114"/>
  <c r="CF114"/>
  <c r="CC114"/>
  <c r="FK111"/>
  <c r="CY115"/>
  <c r="DA116" s="1"/>
  <c r="EM112"/>
  <c r="EO113" s="1"/>
  <c r="HQ91"/>
  <c r="HR91" s="1"/>
  <c r="FZ113"/>
  <c r="U116"/>
  <c r="GB113"/>
  <c r="X116"/>
  <c r="GA113"/>
  <c r="V116"/>
  <c r="FY113"/>
  <c r="W116"/>
  <c r="AE116"/>
  <c r="AK116"/>
  <c r="AF116"/>
  <c r="GN113"/>
  <c r="GJ113"/>
  <c r="GK113"/>
  <c r="CM114"/>
  <c r="CP114"/>
  <c r="CQ114"/>
  <c r="BO114"/>
  <c r="G112"/>
  <c r="CX115"/>
  <c r="EK112"/>
  <c r="DC117"/>
  <c r="AQ115"/>
  <c r="AM116"/>
  <c r="AG116"/>
  <c r="AJ116"/>
  <c r="GQ113"/>
  <c r="GM113"/>
  <c r="GF113"/>
  <c r="CO114"/>
  <c r="CL114"/>
  <c r="CT114"/>
  <c r="GI113"/>
  <c r="GP113"/>
  <c r="CN114"/>
  <c r="GX114"/>
  <c r="AT115"/>
  <c r="CZ115"/>
  <c r="EL112"/>
  <c r="AR115"/>
  <c r="AO115"/>
  <c r="AP115"/>
  <c r="EQ113"/>
  <c r="AB116"/>
  <c r="AD116"/>
  <c r="AH116"/>
  <c r="AX115"/>
  <c r="BA115"/>
  <c r="BB115"/>
  <c r="GH113"/>
  <c r="GL113"/>
  <c r="GO113"/>
  <c r="CU114"/>
  <c r="CK114"/>
  <c r="CJ114"/>
  <c r="AZ115"/>
  <c r="GG113"/>
  <c r="CR114"/>
  <c r="CS114"/>
  <c r="DL115"/>
  <c r="DD115"/>
  <c r="DF115"/>
  <c r="DG115"/>
  <c r="DE115"/>
  <c r="DJ115"/>
  <c r="DH115"/>
  <c r="DI115"/>
  <c r="DN115"/>
  <c r="DK115"/>
  <c r="DO115"/>
  <c r="DM115"/>
  <c r="AC116"/>
  <c r="AI116"/>
  <c r="AL116"/>
  <c r="FC112"/>
  <c r="EU112"/>
  <c r="EZ112"/>
  <c r="ET112"/>
  <c r="FA112"/>
  <c r="EX112"/>
  <c r="EV112"/>
  <c r="ER112"/>
  <c r="EW112"/>
  <c r="FB112"/>
  <c r="EY112"/>
  <c r="ES112"/>
  <c r="AW115"/>
  <c r="BF115"/>
  <c r="BE115"/>
  <c r="AY115"/>
  <c r="BD115"/>
  <c r="AV115"/>
  <c r="BC115"/>
  <c r="BG115"/>
  <c r="H204" i="13" l="1"/>
  <c r="E203"/>
  <c r="B203"/>
  <c r="J203"/>
  <c r="D203"/>
  <c r="K203"/>
  <c r="C203"/>
  <c r="C112" i="2"/>
  <c r="E113" s="1"/>
  <c r="BJ114"/>
  <c r="EP113"/>
  <c r="FG111"/>
  <c r="FI112" s="1"/>
  <c r="CX117"/>
  <c r="BO115"/>
  <c r="EM113"/>
  <c r="A112"/>
  <c r="BK114"/>
  <c r="BM115" s="1"/>
  <c r="HS91"/>
  <c r="FF111"/>
  <c r="FK112"/>
  <c r="CZ117"/>
  <c r="Y117"/>
  <c r="AS116"/>
  <c r="AT116" s="1"/>
  <c r="D112"/>
  <c r="BL114"/>
  <c r="FH111"/>
  <c r="DW114"/>
  <c r="EN113"/>
  <c r="CW117"/>
  <c r="DG117"/>
  <c r="DM117"/>
  <c r="DF117"/>
  <c r="GY114"/>
  <c r="B112"/>
  <c r="BI114"/>
  <c r="DB116"/>
  <c r="FE111"/>
  <c r="CG115"/>
  <c r="EL113"/>
  <c r="EK113"/>
  <c r="GC114"/>
  <c r="CY117"/>
  <c r="ET113"/>
  <c r="EU113"/>
  <c r="EV113"/>
  <c r="DD117"/>
  <c r="DI117"/>
  <c r="DL117"/>
  <c r="I112"/>
  <c r="S112"/>
  <c r="O112"/>
  <c r="H112"/>
  <c r="Q112"/>
  <c r="R112"/>
  <c r="J112"/>
  <c r="P112"/>
  <c r="K112"/>
  <c r="N112"/>
  <c r="M112"/>
  <c r="L112"/>
  <c r="DN117"/>
  <c r="DK117"/>
  <c r="DH117"/>
  <c r="DE117"/>
  <c r="DO117"/>
  <c r="DJ117"/>
  <c r="BP114"/>
  <c r="BW114"/>
  <c r="BS114"/>
  <c r="BZ114"/>
  <c r="BY114"/>
  <c r="BQ114"/>
  <c r="CA114"/>
  <c r="BX114"/>
  <c r="BV114"/>
  <c r="BU114"/>
  <c r="BR114"/>
  <c r="BT114"/>
  <c r="FV111"/>
  <c r="FO111"/>
  <c r="FT111"/>
  <c r="FW111"/>
  <c r="FQ111"/>
  <c r="FN111"/>
  <c r="FR111"/>
  <c r="FL111"/>
  <c r="FS111"/>
  <c r="FM111"/>
  <c r="FP111"/>
  <c r="FU111"/>
  <c r="FB113"/>
  <c r="EX113"/>
  <c r="EW113"/>
  <c r="FA113"/>
  <c r="ES113"/>
  <c r="EZ113"/>
  <c r="FC113"/>
  <c r="ER113"/>
  <c r="EY113"/>
  <c r="K204" i="13" l="1"/>
  <c r="C204"/>
  <c r="D204"/>
  <c r="J204"/>
  <c r="B204"/>
  <c r="H205"/>
  <c r="E204"/>
  <c r="GU114" i="2"/>
  <c r="GW115" s="1"/>
  <c r="DR114"/>
  <c r="Z117"/>
  <c r="HM91"/>
  <c r="F113"/>
  <c r="AU116"/>
  <c r="FG112"/>
  <c r="DC116"/>
  <c r="GS114"/>
  <c r="DQ114"/>
  <c r="HP91"/>
  <c r="FJ112"/>
  <c r="BL115"/>
  <c r="CH115"/>
  <c r="GV114"/>
  <c r="DS114"/>
  <c r="HO91"/>
  <c r="EO114"/>
  <c r="BI115"/>
  <c r="GY115"/>
  <c r="BJ115"/>
  <c r="BK115"/>
  <c r="FE112"/>
  <c r="BQ115"/>
  <c r="BS115"/>
  <c r="BU115"/>
  <c r="FQ112"/>
  <c r="FS112"/>
  <c r="GD114"/>
  <c r="GT114"/>
  <c r="DT114"/>
  <c r="HN91"/>
  <c r="BN115"/>
  <c r="AA117"/>
  <c r="FH112"/>
  <c r="EP114"/>
  <c r="FF112"/>
  <c r="BP115"/>
  <c r="BY115"/>
  <c r="BW115"/>
  <c r="FP112"/>
  <c r="FW112"/>
  <c r="FU112"/>
  <c r="IE91"/>
  <c r="ID91"/>
  <c r="IB91"/>
  <c r="HU91"/>
  <c r="HX91"/>
  <c r="HZ91"/>
  <c r="HT91"/>
  <c r="IA91"/>
  <c r="HV91"/>
  <c r="HY91"/>
  <c r="HW91"/>
  <c r="IC91"/>
  <c r="HJ114"/>
  <c r="HD114"/>
  <c r="HA114"/>
  <c r="HB114"/>
  <c r="HK114"/>
  <c r="HG114"/>
  <c r="HE114"/>
  <c r="HH114"/>
  <c r="HC114"/>
  <c r="GZ114"/>
  <c r="HI114"/>
  <c r="HF114"/>
  <c r="EB114"/>
  <c r="EF114"/>
  <c r="EA114"/>
  <c r="EC114"/>
  <c r="EE114"/>
  <c r="DY114"/>
  <c r="DX114"/>
  <c r="ED114"/>
  <c r="EG114"/>
  <c r="DZ114"/>
  <c r="EI114"/>
  <c r="EH114"/>
  <c r="CA115"/>
  <c r="BX115"/>
  <c r="BZ115"/>
  <c r="BR115"/>
  <c r="BV115"/>
  <c r="BT115"/>
  <c r="FT112"/>
  <c r="FO112"/>
  <c r="FM112"/>
  <c r="FN112"/>
  <c r="FV112"/>
  <c r="FL112"/>
  <c r="FR112"/>
  <c r="E205" i="13" l="1"/>
  <c r="C205"/>
  <c r="H206"/>
  <c r="D205"/>
  <c r="J205"/>
  <c r="B205"/>
  <c r="K205"/>
  <c r="CI115" i="2"/>
  <c r="CY116"/>
  <c r="DA117" s="1"/>
  <c r="GV115"/>
  <c r="AQ116"/>
  <c r="X117"/>
  <c r="GU115"/>
  <c r="DU115"/>
  <c r="DV115" s="1"/>
  <c r="CW116"/>
  <c r="GX115"/>
  <c r="AO116"/>
  <c r="G114"/>
  <c r="V117"/>
  <c r="GS115"/>
  <c r="BA116"/>
  <c r="BD116"/>
  <c r="BB116"/>
  <c r="HA115"/>
  <c r="HB115"/>
  <c r="HQ92"/>
  <c r="HR92" s="1"/>
  <c r="CX116"/>
  <c r="G113"/>
  <c r="BM116"/>
  <c r="U117"/>
  <c r="EQ114"/>
  <c r="AP116"/>
  <c r="BE116"/>
  <c r="AW116"/>
  <c r="BC116"/>
  <c r="AC117"/>
  <c r="AH117"/>
  <c r="AI117"/>
  <c r="HF115"/>
  <c r="HG115"/>
  <c r="GE114"/>
  <c r="CZ116"/>
  <c r="FI113"/>
  <c r="FJ113" s="1"/>
  <c r="GT115"/>
  <c r="AR116"/>
  <c r="DC118"/>
  <c r="W117"/>
  <c r="AX116"/>
  <c r="AZ116"/>
  <c r="BG116"/>
  <c r="AJ117"/>
  <c r="AL117"/>
  <c r="AG117"/>
  <c r="GZ115"/>
  <c r="HE115"/>
  <c r="HJ115"/>
  <c r="HC115"/>
  <c r="DA118"/>
  <c r="DJ116"/>
  <c r="DD116"/>
  <c r="DM116"/>
  <c r="DI116"/>
  <c r="DO116"/>
  <c r="DN116"/>
  <c r="DG116"/>
  <c r="DE116"/>
  <c r="DH116"/>
  <c r="DF116"/>
  <c r="DL116"/>
  <c r="DK116"/>
  <c r="AY116"/>
  <c r="BF116"/>
  <c r="AV116"/>
  <c r="HH115"/>
  <c r="HD115"/>
  <c r="HI115"/>
  <c r="HK115"/>
  <c r="AF117"/>
  <c r="AD117"/>
  <c r="AE117"/>
  <c r="AK117"/>
  <c r="AB117"/>
  <c r="AM117"/>
  <c r="J206" i="13" l="1"/>
  <c r="D206"/>
  <c r="C206"/>
  <c r="H207"/>
  <c r="B206"/>
  <c r="K206"/>
  <c r="E206"/>
  <c r="FY114" i="2"/>
  <c r="C113"/>
  <c r="DW115"/>
  <c r="CF115"/>
  <c r="D114"/>
  <c r="CZ118"/>
  <c r="BO116"/>
  <c r="EM114"/>
  <c r="GE115"/>
  <c r="CI116"/>
  <c r="GB114"/>
  <c r="D113"/>
  <c r="HS92"/>
  <c r="CC115"/>
  <c r="FK113"/>
  <c r="CY118"/>
  <c r="EL114"/>
  <c r="GA114"/>
  <c r="GC115" s="1"/>
  <c r="BN116"/>
  <c r="A113"/>
  <c r="CE115"/>
  <c r="EN114"/>
  <c r="GW116"/>
  <c r="C114"/>
  <c r="A114"/>
  <c r="CW118"/>
  <c r="I114"/>
  <c r="R114"/>
  <c r="P114"/>
  <c r="DN118"/>
  <c r="DD118"/>
  <c r="DG118"/>
  <c r="DF118"/>
  <c r="DB118"/>
  <c r="FZ114"/>
  <c r="B113"/>
  <c r="DB117"/>
  <c r="CD115"/>
  <c r="CX118"/>
  <c r="EK114"/>
  <c r="Y118"/>
  <c r="AS117"/>
  <c r="B114"/>
  <c r="ET114"/>
  <c r="EV114"/>
  <c r="FB114"/>
  <c r="O114"/>
  <c r="Q114"/>
  <c r="J114"/>
  <c r="DO118"/>
  <c r="DJ118"/>
  <c r="GF114"/>
  <c r="GO114"/>
  <c r="GK114"/>
  <c r="GQ114"/>
  <c r="GJ114"/>
  <c r="GP114"/>
  <c r="GM114"/>
  <c r="GG114"/>
  <c r="GH114"/>
  <c r="GI114"/>
  <c r="GN114"/>
  <c r="GL114"/>
  <c r="CP115"/>
  <c r="CQ115"/>
  <c r="CO115"/>
  <c r="CU115"/>
  <c r="CS115"/>
  <c r="CL115"/>
  <c r="CT115"/>
  <c r="CJ115"/>
  <c r="CN115"/>
  <c r="CR115"/>
  <c r="CK115"/>
  <c r="CM115"/>
  <c r="R113"/>
  <c r="M113"/>
  <c r="P113"/>
  <c r="H113"/>
  <c r="O113"/>
  <c r="S113"/>
  <c r="K113"/>
  <c r="L113"/>
  <c r="N113"/>
  <c r="J113"/>
  <c r="Q113"/>
  <c r="I113"/>
  <c r="N114"/>
  <c r="M114"/>
  <c r="S114"/>
  <c r="H114"/>
  <c r="K114"/>
  <c r="L114"/>
  <c r="DE118"/>
  <c r="DI118"/>
  <c r="DM118"/>
  <c r="DL118"/>
  <c r="DH118"/>
  <c r="DK118"/>
  <c r="FC114"/>
  <c r="EX114"/>
  <c r="ER114"/>
  <c r="FA114"/>
  <c r="EW114"/>
  <c r="EU114"/>
  <c r="ES114"/>
  <c r="EY114"/>
  <c r="EZ114"/>
  <c r="C207" i="13" l="1"/>
  <c r="D207"/>
  <c r="J207"/>
  <c r="H208"/>
  <c r="B207"/>
  <c r="K207"/>
  <c r="E207"/>
  <c r="GX116" i="2"/>
  <c r="HP92"/>
  <c r="DS115"/>
  <c r="E114"/>
  <c r="F114" s="1"/>
  <c r="GB115"/>
  <c r="FH113"/>
  <c r="CE116"/>
  <c r="BL116"/>
  <c r="GA115"/>
  <c r="GY116"/>
  <c r="E115"/>
  <c r="DA119"/>
  <c r="HM92"/>
  <c r="DT115"/>
  <c r="CF116"/>
  <c r="F115"/>
  <c r="FY115"/>
  <c r="FE113"/>
  <c r="DB119"/>
  <c r="CC116"/>
  <c r="BJ116"/>
  <c r="GO115"/>
  <c r="FR113"/>
  <c r="CM116"/>
  <c r="Z118"/>
  <c r="GD115"/>
  <c r="HO92"/>
  <c r="DQ115"/>
  <c r="BI116"/>
  <c r="CD116"/>
  <c r="BK116"/>
  <c r="FG113"/>
  <c r="EO115"/>
  <c r="BZ116"/>
  <c r="BY116"/>
  <c r="CA116"/>
  <c r="GQ115"/>
  <c r="GH115"/>
  <c r="GJ115"/>
  <c r="FW113"/>
  <c r="FS113"/>
  <c r="FT113"/>
  <c r="CN116"/>
  <c r="CL116"/>
  <c r="CO116"/>
  <c r="FN113"/>
  <c r="CJ116"/>
  <c r="CP116"/>
  <c r="BX116"/>
  <c r="GL115"/>
  <c r="CS116"/>
  <c r="CQ116"/>
  <c r="AT117"/>
  <c r="CG116"/>
  <c r="CH116" s="1"/>
  <c r="HN92"/>
  <c r="DR115"/>
  <c r="AA118"/>
  <c r="FZ115"/>
  <c r="FF113"/>
  <c r="BQ116"/>
  <c r="BP116"/>
  <c r="BR116"/>
  <c r="GK115"/>
  <c r="GG115"/>
  <c r="GN115"/>
  <c r="FU113"/>
  <c r="FL113"/>
  <c r="FO113"/>
  <c r="CR116"/>
  <c r="CK116"/>
  <c r="CU116"/>
  <c r="GM115"/>
  <c r="FQ113"/>
  <c r="FP113"/>
  <c r="CT116"/>
  <c r="GP115"/>
  <c r="FM113"/>
  <c r="FV113"/>
  <c r="ID92"/>
  <c r="IB92"/>
  <c r="HT92"/>
  <c r="IC92"/>
  <c r="HV92"/>
  <c r="HU92"/>
  <c r="HW92"/>
  <c r="HX92"/>
  <c r="HZ92"/>
  <c r="HY92"/>
  <c r="IE92"/>
  <c r="IA92"/>
  <c r="GI115"/>
  <c r="GF115"/>
  <c r="EH115"/>
  <c r="EG115"/>
  <c r="EI115"/>
  <c r="EB115"/>
  <c r="DY115"/>
  <c r="EE115"/>
  <c r="EC115"/>
  <c r="ED115"/>
  <c r="DX115"/>
  <c r="EF115"/>
  <c r="EA115"/>
  <c r="DZ115"/>
  <c r="BT116"/>
  <c r="BV116"/>
  <c r="BW116"/>
  <c r="BU116"/>
  <c r="BS116"/>
  <c r="K208" i="13" l="1"/>
  <c r="E208"/>
  <c r="C208"/>
  <c r="B208"/>
  <c r="D208"/>
  <c r="J208"/>
  <c r="H209"/>
  <c r="HQ93" i="2"/>
  <c r="HR93" s="1"/>
  <c r="CG117"/>
  <c r="GT116"/>
  <c r="U118"/>
  <c r="V118"/>
  <c r="AB118"/>
  <c r="AF118"/>
  <c r="AE118"/>
  <c r="X118"/>
  <c r="GC116"/>
  <c r="AL118"/>
  <c r="FI114"/>
  <c r="DC119"/>
  <c r="GU116"/>
  <c r="W118"/>
  <c r="GS116"/>
  <c r="BM117"/>
  <c r="AJ118"/>
  <c r="AI118"/>
  <c r="AD118"/>
  <c r="HC116"/>
  <c r="HI116"/>
  <c r="FJ114"/>
  <c r="AM118"/>
  <c r="HK116"/>
  <c r="HJ116"/>
  <c r="EP115"/>
  <c r="DU116"/>
  <c r="DV116" s="1"/>
  <c r="AG118"/>
  <c r="AC118"/>
  <c r="AK118"/>
  <c r="GZ116"/>
  <c r="HH116"/>
  <c r="HA116"/>
  <c r="AU117"/>
  <c r="G115"/>
  <c r="GV116"/>
  <c r="AH118"/>
  <c r="HE116"/>
  <c r="HD116"/>
  <c r="HG116"/>
  <c r="HF116"/>
  <c r="HB116"/>
  <c r="K209" i="13" l="1"/>
  <c r="J209"/>
  <c r="H210"/>
  <c r="B209"/>
  <c r="C209"/>
  <c r="E209"/>
  <c r="D209"/>
  <c r="A115" i="2"/>
  <c r="AO117"/>
  <c r="BN117"/>
  <c r="HS93"/>
  <c r="GE116"/>
  <c r="CW119"/>
  <c r="DF119"/>
  <c r="DE119"/>
  <c r="DN119"/>
  <c r="D115"/>
  <c r="AQ117"/>
  <c r="FK114"/>
  <c r="CH117"/>
  <c r="AU118"/>
  <c r="GW117"/>
  <c r="DJ119"/>
  <c r="DL119"/>
  <c r="DM119"/>
  <c r="B115"/>
  <c r="AR117"/>
  <c r="EQ115"/>
  <c r="GD116"/>
  <c r="CZ119"/>
  <c r="BO117"/>
  <c r="DI119"/>
  <c r="DH119"/>
  <c r="DG119"/>
  <c r="C115"/>
  <c r="AP117"/>
  <c r="DW116"/>
  <c r="Y119"/>
  <c r="Z119" s="1"/>
  <c r="CX119"/>
  <c r="CY119"/>
  <c r="DD119"/>
  <c r="DK119"/>
  <c r="DO119"/>
  <c r="Q115"/>
  <c r="S115"/>
  <c r="K115"/>
  <c r="O115"/>
  <c r="N115"/>
  <c r="P115"/>
  <c r="I115"/>
  <c r="M115"/>
  <c r="L115"/>
  <c r="R115"/>
  <c r="H115"/>
  <c r="J115"/>
  <c r="BE117"/>
  <c r="BF117"/>
  <c r="AX117"/>
  <c r="AV117"/>
  <c r="BA117"/>
  <c r="AY117"/>
  <c r="BG117"/>
  <c r="BD117"/>
  <c r="AW117"/>
  <c r="BB117"/>
  <c r="BC117"/>
  <c r="AZ117"/>
  <c r="H211" i="13" l="1"/>
  <c r="B210"/>
  <c r="E210"/>
  <c r="D210"/>
  <c r="J210"/>
  <c r="C210"/>
  <c r="K210"/>
  <c r="DS116" i="2"/>
  <c r="DU117" s="1"/>
  <c r="EM115"/>
  <c r="FH114"/>
  <c r="AS118"/>
  <c r="AT118" s="1"/>
  <c r="HO93"/>
  <c r="HQ94" s="1"/>
  <c r="BI117"/>
  <c r="AP118"/>
  <c r="FY116"/>
  <c r="EQ116"/>
  <c r="AO118"/>
  <c r="DW118"/>
  <c r="BR117"/>
  <c r="BQ117"/>
  <c r="BX117"/>
  <c r="GL116"/>
  <c r="GI116"/>
  <c r="GP116"/>
  <c r="BB118"/>
  <c r="BC118"/>
  <c r="AW118"/>
  <c r="DT116"/>
  <c r="EL115"/>
  <c r="CI117"/>
  <c r="FE114"/>
  <c r="HP93"/>
  <c r="BL117"/>
  <c r="AQ118"/>
  <c r="BK117"/>
  <c r="AR118"/>
  <c r="BJ117"/>
  <c r="BY117"/>
  <c r="BP117"/>
  <c r="BW117"/>
  <c r="GO116"/>
  <c r="GK116"/>
  <c r="GN116"/>
  <c r="AV118"/>
  <c r="DR116"/>
  <c r="EK115"/>
  <c r="GX117"/>
  <c r="FF114"/>
  <c r="HM93"/>
  <c r="GA116"/>
  <c r="AA119"/>
  <c r="DA120"/>
  <c r="BZ117"/>
  <c r="BT117"/>
  <c r="BS117"/>
  <c r="GQ116"/>
  <c r="GH116"/>
  <c r="GG116"/>
  <c r="BF118"/>
  <c r="BD118"/>
  <c r="AZ118"/>
  <c r="BA118"/>
  <c r="DQ116"/>
  <c r="E116"/>
  <c r="F116" s="1"/>
  <c r="EN115"/>
  <c r="FG114"/>
  <c r="FI115" s="1"/>
  <c r="HN93"/>
  <c r="GY117"/>
  <c r="GB116"/>
  <c r="FZ116"/>
  <c r="BV117"/>
  <c r="BU117"/>
  <c r="CA117"/>
  <c r="GJ116"/>
  <c r="GM116"/>
  <c r="GF116"/>
  <c r="AY118"/>
  <c r="AX118"/>
  <c r="BG118"/>
  <c r="BE118"/>
  <c r="HS95"/>
  <c r="FT114"/>
  <c r="FU114"/>
  <c r="FP114"/>
  <c r="FM114"/>
  <c r="FR114"/>
  <c r="FS114"/>
  <c r="FL114"/>
  <c r="FO114"/>
  <c r="FQ114"/>
  <c r="FN114"/>
  <c r="FW114"/>
  <c r="FV114"/>
  <c r="ES115"/>
  <c r="EW115"/>
  <c r="ER115"/>
  <c r="FB115"/>
  <c r="FC115"/>
  <c r="FA115"/>
  <c r="EX115"/>
  <c r="ET115"/>
  <c r="EY115"/>
  <c r="EV115"/>
  <c r="EZ115"/>
  <c r="EU115"/>
  <c r="HU93"/>
  <c r="HT93"/>
  <c r="IE93"/>
  <c r="IB93"/>
  <c r="HX93"/>
  <c r="HY93"/>
  <c r="ID93"/>
  <c r="IA93"/>
  <c r="HZ93"/>
  <c r="HV93"/>
  <c r="HW93"/>
  <c r="IC93"/>
  <c r="DY116"/>
  <c r="EE116"/>
  <c r="ED116"/>
  <c r="DZ116"/>
  <c r="EF116"/>
  <c r="DX116"/>
  <c r="EB116"/>
  <c r="EI116"/>
  <c r="EA116"/>
  <c r="EC116"/>
  <c r="EH116"/>
  <c r="EG116"/>
  <c r="J211" i="13" l="1"/>
  <c r="H212"/>
  <c r="D211"/>
  <c r="K211"/>
  <c r="C211"/>
  <c r="B211"/>
  <c r="E211"/>
  <c r="HM95" i="2"/>
  <c r="AS119"/>
  <c r="CC117"/>
  <c r="EL116"/>
  <c r="GS117"/>
  <c r="DT118"/>
  <c r="DQ118"/>
  <c r="HJ117"/>
  <c r="HE117"/>
  <c r="HI117"/>
  <c r="EA118"/>
  <c r="EG118"/>
  <c r="DX118"/>
  <c r="HP95"/>
  <c r="DB120"/>
  <c r="CD117"/>
  <c r="DV117"/>
  <c r="V119"/>
  <c r="EK116"/>
  <c r="GV117"/>
  <c r="GT117"/>
  <c r="BM118"/>
  <c r="GU117"/>
  <c r="HD117"/>
  <c r="HK117"/>
  <c r="HA117"/>
  <c r="FB116"/>
  <c r="FC116"/>
  <c r="EU116"/>
  <c r="EF118"/>
  <c r="EI118"/>
  <c r="EB118"/>
  <c r="HN95"/>
  <c r="G116"/>
  <c r="CE117"/>
  <c r="CG118" s="1"/>
  <c r="EO116"/>
  <c r="EP116" s="1"/>
  <c r="DS118"/>
  <c r="U119"/>
  <c r="EN116"/>
  <c r="GC117"/>
  <c r="EM116"/>
  <c r="W119"/>
  <c r="HG117"/>
  <c r="HC117"/>
  <c r="HB117"/>
  <c r="ET116"/>
  <c r="FA116"/>
  <c r="EV116"/>
  <c r="AJ119"/>
  <c r="AF119"/>
  <c r="AK119"/>
  <c r="EC118"/>
  <c r="HO95"/>
  <c r="FJ115"/>
  <c r="CF117"/>
  <c r="HR94"/>
  <c r="DR118"/>
  <c r="AT119"/>
  <c r="X119"/>
  <c r="CI118"/>
  <c r="HH117"/>
  <c r="GZ117"/>
  <c r="HF117"/>
  <c r="EZ116"/>
  <c r="EW116"/>
  <c r="EX116"/>
  <c r="AH119"/>
  <c r="AM119"/>
  <c r="AG119"/>
  <c r="ED118"/>
  <c r="DY118"/>
  <c r="EH118"/>
  <c r="DZ118"/>
  <c r="EE118"/>
  <c r="HY95"/>
  <c r="IB95"/>
  <c r="HZ95"/>
  <c r="ID95"/>
  <c r="HU95"/>
  <c r="IA95"/>
  <c r="HX95"/>
  <c r="HV95"/>
  <c r="IE95"/>
  <c r="HW95"/>
  <c r="HT95"/>
  <c r="IC95"/>
  <c r="CU117"/>
  <c r="CQ117"/>
  <c r="CL117"/>
  <c r="CN117"/>
  <c r="CS117"/>
  <c r="CO117"/>
  <c r="CR117"/>
  <c r="CJ117"/>
  <c r="CK117"/>
  <c r="CP117"/>
  <c r="CM117"/>
  <c r="CT117"/>
  <c r="EY116"/>
  <c r="ER116"/>
  <c r="ES116"/>
  <c r="AB119"/>
  <c r="AD119"/>
  <c r="AE119"/>
  <c r="AL119"/>
  <c r="AC119"/>
  <c r="AI119"/>
  <c r="E212" i="13" l="1"/>
  <c r="J212"/>
  <c r="H213"/>
  <c r="C212"/>
  <c r="K212"/>
  <c r="B212"/>
  <c r="D212"/>
  <c r="CH118" i="2"/>
  <c r="A116"/>
  <c r="CF118"/>
  <c r="GE117"/>
  <c r="BN118"/>
  <c r="FK115"/>
  <c r="GD117"/>
  <c r="C116"/>
  <c r="E117" s="1"/>
  <c r="DC120"/>
  <c r="BO118"/>
  <c r="CC118"/>
  <c r="CE118"/>
  <c r="CN118"/>
  <c r="CK118"/>
  <c r="CJ118"/>
  <c r="GW118"/>
  <c r="CR118"/>
  <c r="HS94"/>
  <c r="EO117"/>
  <c r="D116"/>
  <c r="DW117"/>
  <c r="CD118"/>
  <c r="EP117"/>
  <c r="CP118"/>
  <c r="CL118"/>
  <c r="CM118"/>
  <c r="AU119"/>
  <c r="Y120"/>
  <c r="Z120" s="1"/>
  <c r="B116"/>
  <c r="CT118"/>
  <c r="M116"/>
  <c r="O116"/>
  <c r="Q116"/>
  <c r="H116"/>
  <c r="S116"/>
  <c r="K116"/>
  <c r="R116"/>
  <c r="I116"/>
  <c r="L116"/>
  <c r="J116"/>
  <c r="N116"/>
  <c r="P116"/>
  <c r="CQ118"/>
  <c r="CU118"/>
  <c r="CS118"/>
  <c r="CO118"/>
  <c r="C213" i="13" l="1"/>
  <c r="K213"/>
  <c r="E213"/>
  <c r="J213"/>
  <c r="B213"/>
  <c r="D213"/>
  <c r="H214"/>
  <c r="AP119" i="2"/>
  <c r="DT117"/>
  <c r="HN94"/>
  <c r="CG119"/>
  <c r="CX120"/>
  <c r="FE115"/>
  <c r="CH119"/>
  <c r="GA117"/>
  <c r="FZ117"/>
  <c r="BJ118"/>
  <c r="AO119"/>
  <c r="DR117"/>
  <c r="HM94"/>
  <c r="GX118"/>
  <c r="CZ120"/>
  <c r="FG115"/>
  <c r="FI116" s="1"/>
  <c r="BI118"/>
  <c r="GY118"/>
  <c r="FK116"/>
  <c r="BX118"/>
  <c r="BY118"/>
  <c r="BW118"/>
  <c r="AQ119"/>
  <c r="EQ117"/>
  <c r="DS117"/>
  <c r="DU118" s="1"/>
  <c r="HO94"/>
  <c r="CW120"/>
  <c r="FH115"/>
  <c r="BL118"/>
  <c r="FY117"/>
  <c r="BQ118"/>
  <c r="BV118"/>
  <c r="BZ118"/>
  <c r="GL117"/>
  <c r="GI117"/>
  <c r="GM117"/>
  <c r="AA120"/>
  <c r="AR119"/>
  <c r="DQ117"/>
  <c r="HP94"/>
  <c r="CY120"/>
  <c r="DA121" s="1"/>
  <c r="F117"/>
  <c r="FF115"/>
  <c r="GB117"/>
  <c r="BK118"/>
  <c r="DC121"/>
  <c r="BR118"/>
  <c r="CA118"/>
  <c r="BS118"/>
  <c r="GH117"/>
  <c r="GJ117"/>
  <c r="GQ117"/>
  <c r="FQ115"/>
  <c r="FN115"/>
  <c r="FV115"/>
  <c r="FL115"/>
  <c r="FT115"/>
  <c r="FP115"/>
  <c r="FS115"/>
  <c r="FW115"/>
  <c r="FU115"/>
  <c r="FM115"/>
  <c r="FO115"/>
  <c r="FR115"/>
  <c r="BE119"/>
  <c r="BF119"/>
  <c r="AZ119"/>
  <c r="BA119"/>
  <c r="AV119"/>
  <c r="BG119"/>
  <c r="AY119"/>
  <c r="AW119"/>
  <c r="BD119"/>
  <c r="AX119"/>
  <c r="BC119"/>
  <c r="BB119"/>
  <c r="HU94"/>
  <c r="IB94"/>
  <c r="IC94"/>
  <c r="HX94"/>
  <c r="IE94"/>
  <c r="HZ94"/>
  <c r="IA94"/>
  <c r="HY94"/>
  <c r="ID94"/>
  <c r="HT94"/>
  <c r="HW94"/>
  <c r="HV94"/>
  <c r="BP118"/>
  <c r="BU118"/>
  <c r="BT118"/>
  <c r="DW119"/>
  <c r="DU119"/>
  <c r="DI120"/>
  <c r="DD120"/>
  <c r="DN120"/>
  <c r="DK120"/>
  <c r="DO120"/>
  <c r="DJ120"/>
  <c r="DM120"/>
  <c r="DG120"/>
  <c r="DF120"/>
  <c r="DE120"/>
  <c r="DL120"/>
  <c r="DH120"/>
  <c r="GK117"/>
  <c r="GN117"/>
  <c r="GF117"/>
  <c r="GP117"/>
  <c r="GG117"/>
  <c r="GO117"/>
  <c r="EA117"/>
  <c r="EF117"/>
  <c r="DZ117"/>
  <c r="EE117"/>
  <c r="EC117"/>
  <c r="DY117"/>
  <c r="EH117"/>
  <c r="DX117"/>
  <c r="EG117"/>
  <c r="EI117"/>
  <c r="ED117"/>
  <c r="EB117"/>
  <c r="C214" i="13" l="1"/>
  <c r="K214"/>
  <c r="D214"/>
  <c r="E214"/>
  <c r="J214"/>
  <c r="H215"/>
  <c r="B214"/>
  <c r="DB121" i="2"/>
  <c r="X120"/>
  <c r="EM117"/>
  <c r="FJ116"/>
  <c r="CW121"/>
  <c r="GS118"/>
  <c r="DR119"/>
  <c r="CY121"/>
  <c r="CZ121"/>
  <c r="DL121"/>
  <c r="DG121"/>
  <c r="DM121"/>
  <c r="HG118"/>
  <c r="HB118"/>
  <c r="HK118"/>
  <c r="G117"/>
  <c r="V120"/>
  <c r="EL117"/>
  <c r="AS120"/>
  <c r="AT120" s="1"/>
  <c r="GV118"/>
  <c r="G118"/>
  <c r="FE116"/>
  <c r="GT118"/>
  <c r="DK121"/>
  <c r="DF121"/>
  <c r="DE121"/>
  <c r="FS116"/>
  <c r="FT116"/>
  <c r="FP116"/>
  <c r="HD118"/>
  <c r="GZ118"/>
  <c r="HE118"/>
  <c r="BM119"/>
  <c r="BN119" s="1"/>
  <c r="U120"/>
  <c r="DV118"/>
  <c r="EN117"/>
  <c r="GU118"/>
  <c r="FF116"/>
  <c r="CX121"/>
  <c r="FG116"/>
  <c r="DI121"/>
  <c r="DN121"/>
  <c r="DH121"/>
  <c r="FU116"/>
  <c r="FO116"/>
  <c r="FQ116"/>
  <c r="HI118"/>
  <c r="HA118"/>
  <c r="HH118"/>
  <c r="DV119"/>
  <c r="W120"/>
  <c r="HQ95"/>
  <c r="EK117"/>
  <c r="GC118"/>
  <c r="GD118" s="1"/>
  <c r="FH116"/>
  <c r="DQ119"/>
  <c r="DT119"/>
  <c r="DS119"/>
  <c r="CI119"/>
  <c r="DO121"/>
  <c r="DJ121"/>
  <c r="DD121"/>
  <c r="DX119"/>
  <c r="DZ119"/>
  <c r="ED119"/>
  <c r="FL116"/>
  <c r="FR116"/>
  <c r="FM116"/>
  <c r="HJ118"/>
  <c r="HC118"/>
  <c r="HF118"/>
  <c r="FV116"/>
  <c r="FW116"/>
  <c r="FN116"/>
  <c r="AE120"/>
  <c r="AL120"/>
  <c r="AH120"/>
  <c r="AB120"/>
  <c r="AD120"/>
  <c r="AJ120"/>
  <c r="AF120"/>
  <c r="AK120"/>
  <c r="AG120"/>
  <c r="AC120"/>
  <c r="AI120"/>
  <c r="AM120"/>
  <c r="HR95"/>
  <c r="HQ96"/>
  <c r="HR96" s="1"/>
  <c r="ET117"/>
  <c r="EY117"/>
  <c r="EU117"/>
  <c r="EZ117"/>
  <c r="ER117"/>
  <c r="FB117"/>
  <c r="FA117"/>
  <c r="EX117"/>
  <c r="EV117"/>
  <c r="EW117"/>
  <c r="FC117"/>
  <c r="ES117"/>
  <c r="EC119"/>
  <c r="EA119"/>
  <c r="EI119"/>
  <c r="EH119"/>
  <c r="EE119"/>
  <c r="EG119"/>
  <c r="DY119"/>
  <c r="EB119"/>
  <c r="EF119"/>
  <c r="C215" i="13" l="1"/>
  <c r="H216"/>
  <c r="K215"/>
  <c r="D215"/>
  <c r="B215"/>
  <c r="E215"/>
  <c r="J215"/>
  <c r="AU120" i="2"/>
  <c r="B117"/>
  <c r="GE118"/>
  <c r="A118"/>
  <c r="C118"/>
  <c r="J118"/>
  <c r="P118"/>
  <c r="I118"/>
  <c r="GW119"/>
  <c r="D117"/>
  <c r="D118"/>
  <c r="FI117"/>
  <c r="DU120"/>
  <c r="BO119"/>
  <c r="CF119"/>
  <c r="B118"/>
  <c r="L118"/>
  <c r="N118"/>
  <c r="M118"/>
  <c r="Y121"/>
  <c r="Z121" s="1"/>
  <c r="C117"/>
  <c r="CE119"/>
  <c r="CD119"/>
  <c r="DA122"/>
  <c r="O118"/>
  <c r="R118"/>
  <c r="S118"/>
  <c r="HS96"/>
  <c r="A117"/>
  <c r="EO118"/>
  <c r="EP118" s="1"/>
  <c r="CC119"/>
  <c r="GX119"/>
  <c r="CP119"/>
  <c r="CM119"/>
  <c r="CN119"/>
  <c r="H118"/>
  <c r="Q118"/>
  <c r="K118"/>
  <c r="K117"/>
  <c r="O117"/>
  <c r="J117"/>
  <c r="H117"/>
  <c r="M117"/>
  <c r="P117"/>
  <c r="R117"/>
  <c r="Q117"/>
  <c r="S117"/>
  <c r="I117"/>
  <c r="N117"/>
  <c r="L117"/>
  <c r="CL119"/>
  <c r="CO119"/>
  <c r="CU119"/>
  <c r="CS119"/>
  <c r="CJ119"/>
  <c r="CK119"/>
  <c r="CQ119"/>
  <c r="CT119"/>
  <c r="CR119"/>
  <c r="C216" i="13" l="1"/>
  <c r="B216"/>
  <c r="E216"/>
  <c r="J216"/>
  <c r="K216"/>
  <c r="H217"/>
  <c r="D216"/>
  <c r="HM96" i="2"/>
  <c r="E118"/>
  <c r="F118" s="1"/>
  <c r="AR120"/>
  <c r="DW120"/>
  <c r="E119"/>
  <c r="BJ119"/>
  <c r="HP96"/>
  <c r="CG120"/>
  <c r="FJ117"/>
  <c r="AO120"/>
  <c r="BK119"/>
  <c r="DC122"/>
  <c r="HN96"/>
  <c r="DB122"/>
  <c r="DV120"/>
  <c r="AP120"/>
  <c r="GY119"/>
  <c r="FK117"/>
  <c r="FY118"/>
  <c r="FZ118"/>
  <c r="GJ118"/>
  <c r="GP118"/>
  <c r="GL118"/>
  <c r="EQ118"/>
  <c r="HO96"/>
  <c r="AA121"/>
  <c r="AQ120"/>
  <c r="GB118"/>
  <c r="BI119"/>
  <c r="CH120"/>
  <c r="BL119"/>
  <c r="GA118"/>
  <c r="BW119"/>
  <c r="BS119"/>
  <c r="BR119"/>
  <c r="GK118"/>
  <c r="GG118"/>
  <c r="GM118"/>
  <c r="HT96"/>
  <c r="IB96"/>
  <c r="HU96"/>
  <c r="IC96"/>
  <c r="ID96"/>
  <c r="HV96"/>
  <c r="HY96"/>
  <c r="IA96"/>
  <c r="HW96"/>
  <c r="IE96"/>
  <c r="HX96"/>
  <c r="HZ96"/>
  <c r="BG120"/>
  <c r="BE120"/>
  <c r="BD120"/>
  <c r="BC120"/>
  <c r="BA120"/>
  <c r="BB120"/>
  <c r="AW120"/>
  <c r="AZ120"/>
  <c r="AV120"/>
  <c r="BF120"/>
  <c r="AX120"/>
  <c r="AY120"/>
  <c r="GI118"/>
  <c r="GH118"/>
  <c r="GN118"/>
  <c r="GF118"/>
  <c r="GQ118"/>
  <c r="GO118"/>
  <c r="BU119"/>
  <c r="BZ119"/>
  <c r="BV119"/>
  <c r="BX119"/>
  <c r="BQ119"/>
  <c r="BT119"/>
  <c r="BY119"/>
  <c r="CA119"/>
  <c r="BP119"/>
  <c r="C217" i="13" l="1"/>
  <c r="E217"/>
  <c r="D217"/>
  <c r="K217"/>
  <c r="B217"/>
  <c r="H218"/>
  <c r="J217"/>
  <c r="W121" i="2"/>
  <c r="EN118"/>
  <c r="BM120"/>
  <c r="CW122"/>
  <c r="FE117"/>
  <c r="BN120"/>
  <c r="GT119"/>
  <c r="CY122"/>
  <c r="FF117"/>
  <c r="DK122"/>
  <c r="DM122"/>
  <c r="DG122"/>
  <c r="FO117"/>
  <c r="FW117"/>
  <c r="FV117"/>
  <c r="X121"/>
  <c r="HQ97"/>
  <c r="HR97" s="1"/>
  <c r="EM118"/>
  <c r="EO119" s="1"/>
  <c r="DQ120"/>
  <c r="FG117"/>
  <c r="GC119"/>
  <c r="DS120"/>
  <c r="DF122"/>
  <c r="DL122"/>
  <c r="DI122"/>
  <c r="FQ117"/>
  <c r="FS117"/>
  <c r="FP117"/>
  <c r="DY120"/>
  <c r="EE120"/>
  <c r="DZ120"/>
  <c r="AS121"/>
  <c r="AT121" s="1"/>
  <c r="U121"/>
  <c r="EK118"/>
  <c r="GU119"/>
  <c r="FH117"/>
  <c r="CZ122"/>
  <c r="DR120"/>
  <c r="GS119"/>
  <c r="DE122"/>
  <c r="DJ122"/>
  <c r="DN122"/>
  <c r="FR117"/>
  <c r="FM117"/>
  <c r="FU117"/>
  <c r="DX120"/>
  <c r="EI120"/>
  <c r="EC120"/>
  <c r="HK119"/>
  <c r="HI119"/>
  <c r="HB119"/>
  <c r="CI120"/>
  <c r="V121"/>
  <c r="EL118"/>
  <c r="F119"/>
  <c r="CX122"/>
  <c r="DT120"/>
  <c r="GV119"/>
  <c r="DO122"/>
  <c r="DH122"/>
  <c r="DD122"/>
  <c r="FL117"/>
  <c r="FT117"/>
  <c r="FN117"/>
  <c r="EB120"/>
  <c r="EG120"/>
  <c r="EF120"/>
  <c r="GZ119"/>
  <c r="HH119"/>
  <c r="HF119"/>
  <c r="HD119"/>
  <c r="EH120"/>
  <c r="ED120"/>
  <c r="EA120"/>
  <c r="AK121"/>
  <c r="AJ121"/>
  <c r="AF121"/>
  <c r="AL121"/>
  <c r="AC121"/>
  <c r="AM121"/>
  <c r="AB121"/>
  <c r="AE121"/>
  <c r="AI121"/>
  <c r="AG121"/>
  <c r="AH121"/>
  <c r="AD121"/>
  <c r="ES118"/>
  <c r="EU118"/>
  <c r="ER118"/>
  <c r="FA118"/>
  <c r="EX118"/>
  <c r="FB118"/>
  <c r="EW118"/>
  <c r="EZ118"/>
  <c r="EY118"/>
  <c r="FC118"/>
  <c r="ET118"/>
  <c r="EV118"/>
  <c r="HE119"/>
  <c r="HJ119"/>
  <c r="HA119"/>
  <c r="HC119"/>
  <c r="HG119"/>
  <c r="K218" i="13" l="1"/>
  <c r="D218"/>
  <c r="B218"/>
  <c r="C218"/>
  <c r="H219"/>
  <c r="E218"/>
  <c r="J218"/>
  <c r="CD120" i="2"/>
  <c r="DU121"/>
  <c r="BO120"/>
  <c r="CF120"/>
  <c r="AU121"/>
  <c r="HS97"/>
  <c r="FI118"/>
  <c r="DA123"/>
  <c r="CE120"/>
  <c r="GW120"/>
  <c r="EP119"/>
  <c r="GX120"/>
  <c r="DV121"/>
  <c r="G119"/>
  <c r="CC120"/>
  <c r="GD119"/>
  <c r="Y122"/>
  <c r="Z122" s="1"/>
  <c r="CG121"/>
  <c r="CK120"/>
  <c r="CP120"/>
  <c r="CS120"/>
  <c r="CL120"/>
  <c r="CT120"/>
  <c r="CM120"/>
  <c r="CR120"/>
  <c r="CO120"/>
  <c r="CJ120"/>
  <c r="CN120"/>
  <c r="CU120"/>
  <c r="CQ120"/>
  <c r="E219" i="13" l="1"/>
  <c r="C219"/>
  <c r="K219"/>
  <c r="D219"/>
  <c r="B219"/>
  <c r="H220"/>
  <c r="J219"/>
  <c r="D119" i="2"/>
  <c r="GY120"/>
  <c r="HM97"/>
  <c r="AP121"/>
  <c r="BJ120"/>
  <c r="DC123"/>
  <c r="GE119"/>
  <c r="A119"/>
  <c r="FJ118"/>
  <c r="HN97"/>
  <c r="AQ121"/>
  <c r="BI120"/>
  <c r="EQ120"/>
  <c r="FK118"/>
  <c r="AA122"/>
  <c r="C119"/>
  <c r="E120" s="1"/>
  <c r="DB123"/>
  <c r="HP97"/>
  <c r="AO121"/>
  <c r="BK120"/>
  <c r="DW121"/>
  <c r="CH121"/>
  <c r="B119"/>
  <c r="EQ119"/>
  <c r="HO97"/>
  <c r="AR121"/>
  <c r="BL120"/>
  <c r="G120"/>
  <c r="HW97"/>
  <c r="HX97"/>
  <c r="HT97"/>
  <c r="IC97"/>
  <c r="ID97"/>
  <c r="IE97"/>
  <c r="IA97"/>
  <c r="HV97"/>
  <c r="HY97"/>
  <c r="HZ97"/>
  <c r="HU97"/>
  <c r="IB97"/>
  <c r="H119"/>
  <c r="R119"/>
  <c r="J119"/>
  <c r="O119"/>
  <c r="Q119"/>
  <c r="I119"/>
  <c r="K119"/>
  <c r="L119"/>
  <c r="S119"/>
  <c r="M119"/>
  <c r="N119"/>
  <c r="P119"/>
  <c r="BZ120"/>
  <c r="BU120"/>
  <c r="BQ120"/>
  <c r="BW120"/>
  <c r="BX120"/>
  <c r="BP120"/>
  <c r="BS120"/>
  <c r="BV120"/>
  <c r="BY120"/>
  <c r="BR120"/>
  <c r="BT120"/>
  <c r="CA120"/>
  <c r="AZ121"/>
  <c r="BB121"/>
  <c r="BG121"/>
  <c r="BF121"/>
  <c r="AW121"/>
  <c r="BC121"/>
  <c r="BA121"/>
  <c r="AY121"/>
  <c r="BE121"/>
  <c r="AX121"/>
  <c r="AV121"/>
  <c r="BD121"/>
  <c r="K220" i="13" l="1"/>
  <c r="C220"/>
  <c r="J220"/>
  <c r="D220"/>
  <c r="E220"/>
  <c r="B220"/>
  <c r="H221"/>
  <c r="EN119" i="2"/>
  <c r="F120"/>
  <c r="X122"/>
  <c r="FZ119"/>
  <c r="GT120"/>
  <c r="B120"/>
  <c r="A120"/>
  <c r="D120"/>
  <c r="O120"/>
  <c r="M120"/>
  <c r="L120"/>
  <c r="EL119"/>
  <c r="BM121"/>
  <c r="BN121" s="1"/>
  <c r="V122"/>
  <c r="FY119"/>
  <c r="GU120"/>
  <c r="GW121" s="1"/>
  <c r="DT121"/>
  <c r="EN120"/>
  <c r="DS121"/>
  <c r="DR121"/>
  <c r="H120"/>
  <c r="R120"/>
  <c r="I120"/>
  <c r="EK119"/>
  <c r="CI121"/>
  <c r="W122"/>
  <c r="Y123" s="1"/>
  <c r="GB119"/>
  <c r="GV120"/>
  <c r="EL120"/>
  <c r="CX123"/>
  <c r="C120"/>
  <c r="EK120"/>
  <c r="FG118"/>
  <c r="EM120"/>
  <c r="CZ123"/>
  <c r="P120"/>
  <c r="Q120"/>
  <c r="N120"/>
  <c r="EZ120"/>
  <c r="FB120"/>
  <c r="ES120"/>
  <c r="HQ98"/>
  <c r="HR98" s="1"/>
  <c r="EM119"/>
  <c r="EO120" s="1"/>
  <c r="U122"/>
  <c r="AS122"/>
  <c r="AT122" s="1"/>
  <c r="GA119"/>
  <c r="GS120"/>
  <c r="FF118"/>
  <c r="CW123"/>
  <c r="FE118"/>
  <c r="FH118"/>
  <c r="CY123"/>
  <c r="GE120"/>
  <c r="DQ121"/>
  <c r="DE123"/>
  <c r="DK123"/>
  <c r="DH123"/>
  <c r="FM118"/>
  <c r="FW118"/>
  <c r="FO118"/>
  <c r="S120"/>
  <c r="K120"/>
  <c r="J120"/>
  <c r="EW120"/>
  <c r="FC120"/>
  <c r="FA120"/>
  <c r="DX121"/>
  <c r="DZ121"/>
  <c r="DY121"/>
  <c r="GI119"/>
  <c r="GL119"/>
  <c r="GQ119"/>
  <c r="GO119"/>
  <c r="GM119"/>
  <c r="GP119"/>
  <c r="GJ119"/>
  <c r="GN119"/>
  <c r="GG119"/>
  <c r="GF119"/>
  <c r="GH119"/>
  <c r="GK119"/>
  <c r="EW119"/>
  <c r="FC119"/>
  <c r="FB119"/>
  <c r="EU119"/>
  <c r="EV119"/>
  <c r="FA119"/>
  <c r="ER119"/>
  <c r="ET119"/>
  <c r="EZ119"/>
  <c r="EX119"/>
  <c r="ES119"/>
  <c r="EY119"/>
  <c r="ET120"/>
  <c r="EY120"/>
  <c r="ER120"/>
  <c r="EX120"/>
  <c r="EV120"/>
  <c r="EU120"/>
  <c r="AK122"/>
  <c r="AD122"/>
  <c r="AM122"/>
  <c r="AI122"/>
  <c r="AL122"/>
  <c r="AE122"/>
  <c r="AG122"/>
  <c r="AC122"/>
  <c r="AJ122"/>
  <c r="AF122"/>
  <c r="AH122"/>
  <c r="AB122"/>
  <c r="HF120"/>
  <c r="HB120"/>
  <c r="HH120"/>
  <c r="HJ120"/>
  <c r="HE120"/>
  <c r="HD120"/>
  <c r="GZ120"/>
  <c r="HI120"/>
  <c r="HC120"/>
  <c r="HK120"/>
  <c r="HA120"/>
  <c r="HG120"/>
  <c r="DI123"/>
  <c r="DN123"/>
  <c r="DL123"/>
  <c r="DM123"/>
  <c r="DJ123"/>
  <c r="DO123"/>
  <c r="DG123"/>
  <c r="DD123"/>
  <c r="DF123"/>
  <c r="FQ118"/>
  <c r="FR118"/>
  <c r="FV118"/>
  <c r="FS118"/>
  <c r="FP118"/>
  <c r="FU118"/>
  <c r="FL118"/>
  <c r="FT118"/>
  <c r="FN118"/>
  <c r="EB121"/>
  <c r="EF121"/>
  <c r="EI121"/>
  <c r="EC121"/>
  <c r="ED121"/>
  <c r="EH121"/>
  <c r="EG121"/>
  <c r="EA121"/>
  <c r="EE121"/>
  <c r="E221" i="13" l="1"/>
  <c r="B221"/>
  <c r="D221"/>
  <c r="C221"/>
  <c r="K221"/>
  <c r="H222"/>
  <c r="J221"/>
  <c r="HS98" i="2"/>
  <c r="CE121"/>
  <c r="DU122"/>
  <c r="DV122"/>
  <c r="EP120"/>
  <c r="Z123"/>
  <c r="CC121"/>
  <c r="FY120"/>
  <c r="GO120"/>
  <c r="GF120"/>
  <c r="GJ120"/>
  <c r="AU122"/>
  <c r="E121"/>
  <c r="F121" s="1"/>
  <c r="CD121"/>
  <c r="BO121"/>
  <c r="DA124"/>
  <c r="CI122"/>
  <c r="EO121"/>
  <c r="GN120"/>
  <c r="GL120"/>
  <c r="GQ120"/>
  <c r="GC120"/>
  <c r="GD120" s="1"/>
  <c r="FI119"/>
  <c r="FJ119" s="1"/>
  <c r="CF121"/>
  <c r="GX121"/>
  <c r="GB120"/>
  <c r="FZ120"/>
  <c r="GA120"/>
  <c r="AA124"/>
  <c r="GG120"/>
  <c r="GK120"/>
  <c r="GP120"/>
  <c r="CU121"/>
  <c r="CP121"/>
  <c r="CO121"/>
  <c r="CS121"/>
  <c r="CK121"/>
  <c r="CT121"/>
  <c r="CL121"/>
  <c r="CN121"/>
  <c r="CQ121"/>
  <c r="CJ121"/>
  <c r="CM121"/>
  <c r="CR121"/>
  <c r="GM120"/>
  <c r="GI120"/>
  <c r="GH120"/>
  <c r="K222" i="13" l="1"/>
  <c r="H223"/>
  <c r="B222"/>
  <c r="J222"/>
  <c r="D222"/>
  <c r="C222"/>
  <c r="E222"/>
  <c r="DB124" i="2"/>
  <c r="BJ121"/>
  <c r="AP122"/>
  <c r="HN98"/>
  <c r="W124"/>
  <c r="CF122"/>
  <c r="EQ121"/>
  <c r="CD122"/>
  <c r="EP121"/>
  <c r="BK121"/>
  <c r="AQ122"/>
  <c r="AS123" s="1"/>
  <c r="CG122"/>
  <c r="CH122" s="1"/>
  <c r="HO98"/>
  <c r="CE122"/>
  <c r="AU124"/>
  <c r="V124"/>
  <c r="GY121"/>
  <c r="BL121"/>
  <c r="AR122"/>
  <c r="DW122"/>
  <c r="HM98"/>
  <c r="X124"/>
  <c r="DC124"/>
  <c r="U124"/>
  <c r="AB124"/>
  <c r="AK124"/>
  <c r="GC121"/>
  <c r="GD121" s="1"/>
  <c r="BI121"/>
  <c r="AO122"/>
  <c r="AA123"/>
  <c r="HP98"/>
  <c r="FK119"/>
  <c r="CC122"/>
  <c r="G121"/>
  <c r="CK122"/>
  <c r="CM122"/>
  <c r="CQ122"/>
  <c r="AF124"/>
  <c r="AL124"/>
  <c r="AG124"/>
  <c r="AD124"/>
  <c r="AE124"/>
  <c r="IA98"/>
  <c r="ID98"/>
  <c r="HV98"/>
  <c r="HT98"/>
  <c r="IB98"/>
  <c r="HY98"/>
  <c r="HW98"/>
  <c r="HU98"/>
  <c r="HZ98"/>
  <c r="IC98"/>
  <c r="HX98"/>
  <c r="IE98"/>
  <c r="AC124"/>
  <c r="AI124"/>
  <c r="AM124"/>
  <c r="AH124"/>
  <c r="AJ124"/>
  <c r="BP121"/>
  <c r="BU121"/>
  <c r="BX121"/>
  <c r="BW121"/>
  <c r="BR121"/>
  <c r="BQ121"/>
  <c r="BS121"/>
  <c r="CA121"/>
  <c r="BV121"/>
  <c r="BY121"/>
  <c r="BZ121"/>
  <c r="BT121"/>
  <c r="BE122"/>
  <c r="AV122"/>
  <c r="BA122"/>
  <c r="BF122"/>
  <c r="BD122"/>
  <c r="AW122"/>
  <c r="BG122"/>
  <c r="BC122"/>
  <c r="AY122"/>
  <c r="AX122"/>
  <c r="AZ122"/>
  <c r="BB122"/>
  <c r="CU122"/>
  <c r="CT122"/>
  <c r="CJ122"/>
  <c r="CO122"/>
  <c r="CP122"/>
  <c r="CN122"/>
  <c r="CL122"/>
  <c r="CR122"/>
  <c r="CS122"/>
  <c r="K223" i="13" l="1"/>
  <c r="H224"/>
  <c r="D223"/>
  <c r="E223"/>
  <c r="B223"/>
  <c r="C223"/>
  <c r="J223"/>
  <c r="W123" i="2"/>
  <c r="Y124" s="1"/>
  <c r="DT122"/>
  <c r="GV121"/>
  <c r="BM122"/>
  <c r="BN122" s="1"/>
  <c r="EN121"/>
  <c r="Y125"/>
  <c r="B121"/>
  <c r="FE119"/>
  <c r="C121"/>
  <c r="A121"/>
  <c r="FG119"/>
  <c r="FM119"/>
  <c r="FN119"/>
  <c r="FS119"/>
  <c r="J121"/>
  <c r="H121"/>
  <c r="I121"/>
  <c r="V123"/>
  <c r="DS122"/>
  <c r="DU123" s="1"/>
  <c r="GS121"/>
  <c r="AT123"/>
  <c r="AP124"/>
  <c r="EK121"/>
  <c r="AO124"/>
  <c r="EL121"/>
  <c r="FF119"/>
  <c r="EM121"/>
  <c r="CG123"/>
  <c r="FB121"/>
  <c r="EV121"/>
  <c r="EZ121"/>
  <c r="BB124"/>
  <c r="BD124"/>
  <c r="BE124"/>
  <c r="FO119"/>
  <c r="FU119"/>
  <c r="FP119"/>
  <c r="L121"/>
  <c r="K121"/>
  <c r="U123"/>
  <c r="DR122"/>
  <c r="GT121"/>
  <c r="HQ99"/>
  <c r="HR99" s="1"/>
  <c r="CX124"/>
  <c r="CW124"/>
  <c r="AR124"/>
  <c r="AQ124"/>
  <c r="EY121"/>
  <c r="ES121"/>
  <c r="EX121"/>
  <c r="DN124"/>
  <c r="DG124"/>
  <c r="DO124"/>
  <c r="AX124"/>
  <c r="AY124"/>
  <c r="BF124"/>
  <c r="FL119"/>
  <c r="FT119"/>
  <c r="FV119"/>
  <c r="S121"/>
  <c r="N121"/>
  <c r="O121"/>
  <c r="X123"/>
  <c r="GE121"/>
  <c r="DQ122"/>
  <c r="GU121"/>
  <c r="D121"/>
  <c r="FH119"/>
  <c r="GY122"/>
  <c r="CZ124"/>
  <c r="CY124"/>
  <c r="ER121"/>
  <c r="EW121"/>
  <c r="FC121"/>
  <c r="DD124"/>
  <c r="DI124"/>
  <c r="DJ124"/>
  <c r="AZ124"/>
  <c r="AW124"/>
  <c r="BA124"/>
  <c r="FW119"/>
  <c r="FQ119"/>
  <c r="FR119"/>
  <c r="M121"/>
  <c r="R121"/>
  <c r="P121"/>
  <c r="Q121"/>
  <c r="HD121"/>
  <c r="HE121"/>
  <c r="HC121"/>
  <c r="HK121"/>
  <c r="HJ121"/>
  <c r="HB121"/>
  <c r="HI121"/>
  <c r="HG121"/>
  <c r="HA121"/>
  <c r="GZ121"/>
  <c r="HF121"/>
  <c r="HH121"/>
  <c r="EU121"/>
  <c r="FA121"/>
  <c r="ET121"/>
  <c r="AV124"/>
  <c r="BG124"/>
  <c r="BC124"/>
  <c r="AE123"/>
  <c r="AJ123"/>
  <c r="AB123"/>
  <c r="AF123"/>
  <c r="AG123"/>
  <c r="AM123"/>
  <c r="AI123"/>
  <c r="AL123"/>
  <c r="AD123"/>
  <c r="AC123"/>
  <c r="AH123"/>
  <c r="AK123"/>
  <c r="DE124"/>
  <c r="DF124"/>
  <c r="DM124"/>
  <c r="DL124"/>
  <c r="DK124"/>
  <c r="DH124"/>
  <c r="EH122"/>
  <c r="ED122"/>
  <c r="EI122"/>
  <c r="DY122"/>
  <c r="EE122"/>
  <c r="EA122"/>
  <c r="DX122"/>
  <c r="EC122"/>
  <c r="EG122"/>
  <c r="EB122"/>
  <c r="DZ122"/>
  <c r="EF122"/>
  <c r="C224" i="13" l="1"/>
  <c r="B224"/>
  <c r="D224"/>
  <c r="E224"/>
  <c r="H225"/>
  <c r="K224"/>
  <c r="J224"/>
  <c r="GB121" i="2"/>
  <c r="HS99"/>
  <c r="DV123"/>
  <c r="BO122"/>
  <c r="AA125"/>
  <c r="FZ121"/>
  <c r="AU123"/>
  <c r="Z125"/>
  <c r="GS122"/>
  <c r="GV122"/>
  <c r="HE122"/>
  <c r="HC122"/>
  <c r="HA122"/>
  <c r="GW122"/>
  <c r="GX122" s="1"/>
  <c r="FY121"/>
  <c r="EO122"/>
  <c r="E122"/>
  <c r="GT122"/>
  <c r="HI122"/>
  <c r="GZ122"/>
  <c r="HF122"/>
  <c r="DA125"/>
  <c r="DB125" s="1"/>
  <c r="GA121"/>
  <c r="GC122" s="1"/>
  <c r="CH123"/>
  <c r="FI120"/>
  <c r="FJ120" s="1"/>
  <c r="Z124"/>
  <c r="EP122"/>
  <c r="GU122"/>
  <c r="F122"/>
  <c r="HJ122"/>
  <c r="HK122"/>
  <c r="HD122"/>
  <c r="HH122"/>
  <c r="HB122"/>
  <c r="HG122"/>
  <c r="GG121"/>
  <c r="GQ121"/>
  <c r="GJ121"/>
  <c r="GM121"/>
  <c r="GI121"/>
  <c r="GN121"/>
  <c r="GH121"/>
  <c r="GO121"/>
  <c r="GP121"/>
  <c r="GF121"/>
  <c r="GL121"/>
  <c r="GK121"/>
  <c r="E225" i="13" l="1"/>
  <c r="B225"/>
  <c r="D225"/>
  <c r="K225"/>
  <c r="C225"/>
  <c r="J225"/>
  <c r="H226"/>
  <c r="GD122" i="2"/>
  <c r="AP123"/>
  <c r="BK122"/>
  <c r="BM123" s="1"/>
  <c r="HO99"/>
  <c r="W125"/>
  <c r="EQ122"/>
  <c r="CI123"/>
  <c r="AQ123"/>
  <c r="BJ122"/>
  <c r="HP99"/>
  <c r="FK120"/>
  <c r="AO123"/>
  <c r="BI122"/>
  <c r="HN99"/>
  <c r="U125"/>
  <c r="DC125"/>
  <c r="AJ125"/>
  <c r="AD125"/>
  <c r="AL125"/>
  <c r="G122"/>
  <c r="AR123"/>
  <c r="BL122"/>
  <c r="DW123"/>
  <c r="HM99"/>
  <c r="GW123"/>
  <c r="V125"/>
  <c r="X125"/>
  <c r="AG125"/>
  <c r="AI125"/>
  <c r="AC125"/>
  <c r="AX123"/>
  <c r="BE123"/>
  <c r="AV123"/>
  <c r="BB123"/>
  <c r="BG123"/>
  <c r="AY123"/>
  <c r="BA123"/>
  <c r="BF123"/>
  <c r="BD123"/>
  <c r="BC123"/>
  <c r="AZ123"/>
  <c r="AW123"/>
  <c r="BW122"/>
  <c r="BS122"/>
  <c r="BR122"/>
  <c r="BX122"/>
  <c r="BY122"/>
  <c r="CA122"/>
  <c r="BU122"/>
  <c r="BP122"/>
  <c r="BT122"/>
  <c r="BZ122"/>
  <c r="BQ122"/>
  <c r="BV122"/>
  <c r="AF125"/>
  <c r="AK125"/>
  <c r="AH125"/>
  <c r="AE125"/>
  <c r="AB125"/>
  <c r="AM125"/>
  <c r="ID99"/>
  <c r="HV99"/>
  <c r="HZ99"/>
  <c r="IC99"/>
  <c r="IA99"/>
  <c r="IB99"/>
  <c r="HY99"/>
  <c r="HX99"/>
  <c r="HW99"/>
  <c r="HU99"/>
  <c r="HT99"/>
  <c r="IE99"/>
  <c r="D226" i="13" l="1"/>
  <c r="K226"/>
  <c r="J226"/>
  <c r="C226"/>
  <c r="B226"/>
  <c r="E226"/>
  <c r="H227"/>
  <c r="DS123" i="2"/>
  <c r="C122"/>
  <c r="FE120"/>
  <c r="CE123"/>
  <c r="BN123"/>
  <c r="CZ125"/>
  <c r="E123"/>
  <c r="CI124"/>
  <c r="DT123"/>
  <c r="B122"/>
  <c r="FH120"/>
  <c r="CD123"/>
  <c r="HQ100"/>
  <c r="HR100" s="1"/>
  <c r="EL122"/>
  <c r="Y126"/>
  <c r="EK122"/>
  <c r="FA122"/>
  <c r="ER122"/>
  <c r="EV122"/>
  <c r="DR123"/>
  <c r="A122"/>
  <c r="FF120"/>
  <c r="AS124"/>
  <c r="CC123"/>
  <c r="CX125"/>
  <c r="BO124"/>
  <c r="CW125"/>
  <c r="DW124"/>
  <c r="EN122"/>
  <c r="DH125"/>
  <c r="DM125"/>
  <c r="DD125"/>
  <c r="EY122"/>
  <c r="FC122"/>
  <c r="EW122"/>
  <c r="GX123"/>
  <c r="DQ123"/>
  <c r="D122"/>
  <c r="FG120"/>
  <c r="CF123"/>
  <c r="GE122"/>
  <c r="EM122"/>
  <c r="CY125"/>
  <c r="DJ125"/>
  <c r="DE125"/>
  <c r="DG125"/>
  <c r="ET122"/>
  <c r="EX122"/>
  <c r="EZ122"/>
  <c r="FP120"/>
  <c r="FR120"/>
  <c r="FQ120"/>
  <c r="FN120"/>
  <c r="FO120"/>
  <c r="FM120"/>
  <c r="FT120"/>
  <c r="FW120"/>
  <c r="FU120"/>
  <c r="FV120"/>
  <c r="FS120"/>
  <c r="FL120"/>
  <c r="FB122"/>
  <c r="ES122"/>
  <c r="EU122"/>
  <c r="N122"/>
  <c r="I122"/>
  <c r="O122"/>
  <c r="P122"/>
  <c r="S122"/>
  <c r="R122"/>
  <c r="J122"/>
  <c r="K122"/>
  <c r="H122"/>
  <c r="Q122"/>
  <c r="M122"/>
  <c r="L122"/>
  <c r="AT124"/>
  <c r="AS125"/>
  <c r="AT125" s="1"/>
  <c r="CL123"/>
  <c r="CR123"/>
  <c r="CU123"/>
  <c r="CT123"/>
  <c r="CP123"/>
  <c r="CO123"/>
  <c r="CQ123"/>
  <c r="CS123"/>
  <c r="CJ123"/>
  <c r="CN123"/>
  <c r="CK123"/>
  <c r="CM123"/>
  <c r="DN125"/>
  <c r="DL125"/>
  <c r="DO125"/>
  <c r="DK125"/>
  <c r="DF125"/>
  <c r="DI125"/>
  <c r="DX123"/>
  <c r="EF123"/>
  <c r="EC123"/>
  <c r="ED123"/>
  <c r="EE123"/>
  <c r="EH123"/>
  <c r="EG123"/>
  <c r="EB123"/>
  <c r="EA123"/>
  <c r="EI123"/>
  <c r="DZ123"/>
  <c r="DY123"/>
  <c r="B227" i="13" l="1"/>
  <c r="D227"/>
  <c r="H228"/>
  <c r="E227"/>
  <c r="J227"/>
  <c r="K227"/>
  <c r="C227"/>
  <c r="GB122" i="2"/>
  <c r="Z126"/>
  <c r="CG124"/>
  <c r="CH124" s="1"/>
  <c r="DS124"/>
  <c r="BK124"/>
  <c r="DQ124"/>
  <c r="CF124"/>
  <c r="CE124"/>
  <c r="EE124"/>
  <c r="DX124"/>
  <c r="DY124"/>
  <c r="GA122"/>
  <c r="GC123" s="1"/>
  <c r="GY123"/>
  <c r="BO123"/>
  <c r="AA126"/>
  <c r="GE123"/>
  <c r="BJ124"/>
  <c r="DR124"/>
  <c r="DT124"/>
  <c r="BL124"/>
  <c r="EH124"/>
  <c r="EB124"/>
  <c r="EF124"/>
  <c r="FZ122"/>
  <c r="FI121"/>
  <c r="FJ121" s="1"/>
  <c r="F123"/>
  <c r="DA126"/>
  <c r="BI124"/>
  <c r="EO123"/>
  <c r="EA124"/>
  <c r="EC124"/>
  <c r="EI124"/>
  <c r="BT124"/>
  <c r="BQ124"/>
  <c r="BU124"/>
  <c r="AU125"/>
  <c r="FY122"/>
  <c r="HS100"/>
  <c r="DU124"/>
  <c r="DV124" s="1"/>
  <c r="CC124"/>
  <c r="CD124"/>
  <c r="CM124"/>
  <c r="CP124"/>
  <c r="CK124"/>
  <c r="ED124"/>
  <c r="EG124"/>
  <c r="DZ124"/>
  <c r="BS124"/>
  <c r="BX124"/>
  <c r="BV124"/>
  <c r="BY124"/>
  <c r="BR124"/>
  <c r="CA124"/>
  <c r="BW124"/>
  <c r="BZ124"/>
  <c r="BP124"/>
  <c r="GJ122"/>
  <c r="GO122"/>
  <c r="GQ122"/>
  <c r="GM122"/>
  <c r="GG122"/>
  <c r="GP122"/>
  <c r="GN122"/>
  <c r="GH122"/>
  <c r="GF122"/>
  <c r="GL122"/>
  <c r="GI122"/>
  <c r="GK122"/>
  <c r="CS124"/>
  <c r="CR124"/>
  <c r="CO124"/>
  <c r="CU124"/>
  <c r="CT124"/>
  <c r="CJ124"/>
  <c r="CQ124"/>
  <c r="CN124"/>
  <c r="CL124"/>
  <c r="H229" i="13" l="1"/>
  <c r="J228"/>
  <c r="B228"/>
  <c r="D228"/>
  <c r="E228"/>
  <c r="K228"/>
  <c r="C228"/>
  <c r="HO100" i="2"/>
  <c r="AO125"/>
  <c r="FK121"/>
  <c r="BJ123"/>
  <c r="GT123"/>
  <c r="FZ123"/>
  <c r="V126"/>
  <c r="HM100"/>
  <c r="AQ125"/>
  <c r="G123"/>
  <c r="BK123"/>
  <c r="BM124" s="1"/>
  <c r="GV123"/>
  <c r="DU125"/>
  <c r="U126"/>
  <c r="GA123"/>
  <c r="AD126"/>
  <c r="AH126"/>
  <c r="AB126"/>
  <c r="HP100"/>
  <c r="AP125"/>
  <c r="DB126"/>
  <c r="BI123"/>
  <c r="GU123"/>
  <c r="CG125"/>
  <c r="CH125" s="1"/>
  <c r="FY123"/>
  <c r="DV125"/>
  <c r="GB123"/>
  <c r="GH123"/>
  <c r="GN123"/>
  <c r="GJ123"/>
  <c r="AE126"/>
  <c r="AM126"/>
  <c r="AL126"/>
  <c r="HN100"/>
  <c r="AR125"/>
  <c r="EP123"/>
  <c r="BL123"/>
  <c r="GS123"/>
  <c r="GD123"/>
  <c r="GY124"/>
  <c r="X126"/>
  <c r="W126"/>
  <c r="GQ123"/>
  <c r="GK123"/>
  <c r="GG123"/>
  <c r="AC126"/>
  <c r="AG126"/>
  <c r="AI126"/>
  <c r="AV125"/>
  <c r="BE125"/>
  <c r="AX125"/>
  <c r="BA125"/>
  <c r="AZ125"/>
  <c r="BB125"/>
  <c r="AY125"/>
  <c r="BG125"/>
  <c r="AW125"/>
  <c r="BD125"/>
  <c r="BC125"/>
  <c r="BF125"/>
  <c r="HW100"/>
  <c r="HY100"/>
  <c r="IC100"/>
  <c r="HX100"/>
  <c r="HU100"/>
  <c r="IE100"/>
  <c r="HT100"/>
  <c r="ID100"/>
  <c r="IB100"/>
  <c r="HZ100"/>
  <c r="IA100"/>
  <c r="HV100"/>
  <c r="BM125"/>
  <c r="AK126"/>
  <c r="AF126"/>
  <c r="AJ126"/>
  <c r="BR123"/>
  <c r="CA123"/>
  <c r="BY123"/>
  <c r="BP123"/>
  <c r="BX123"/>
  <c r="BU123"/>
  <c r="BV123"/>
  <c r="BW123"/>
  <c r="BQ123"/>
  <c r="BS123"/>
  <c r="BZ123"/>
  <c r="BT123"/>
  <c r="GL123"/>
  <c r="GI123"/>
  <c r="GM123"/>
  <c r="GO123"/>
  <c r="GF123"/>
  <c r="GP123"/>
  <c r="HA123"/>
  <c r="HJ123"/>
  <c r="HK123"/>
  <c r="HI123"/>
  <c r="HE123"/>
  <c r="HB123"/>
  <c r="HH123"/>
  <c r="HD123"/>
  <c r="HC123"/>
  <c r="HF123"/>
  <c r="HG123"/>
  <c r="GZ123"/>
  <c r="E229" i="13" l="1"/>
  <c r="K229"/>
  <c r="J229"/>
  <c r="D229"/>
  <c r="B229"/>
  <c r="C229"/>
  <c r="H230"/>
  <c r="DW125" i="2"/>
  <c r="BN124"/>
  <c r="A123"/>
  <c r="FF121"/>
  <c r="GS124"/>
  <c r="BO125"/>
  <c r="HI124"/>
  <c r="HH124"/>
  <c r="GZ124"/>
  <c r="EQ123"/>
  <c r="DC126"/>
  <c r="C123"/>
  <c r="E124" s="1"/>
  <c r="FH121"/>
  <c r="GU124"/>
  <c r="GV124"/>
  <c r="HD124"/>
  <c r="HE124"/>
  <c r="HC124"/>
  <c r="Y127"/>
  <c r="Z127" s="1"/>
  <c r="GW124"/>
  <c r="GX124" s="1"/>
  <c r="D123"/>
  <c r="FE121"/>
  <c r="HQ101"/>
  <c r="HR101" s="1"/>
  <c r="GT124"/>
  <c r="HG124"/>
  <c r="HA124"/>
  <c r="HB124"/>
  <c r="BN125"/>
  <c r="CI125"/>
  <c r="B123"/>
  <c r="AS126"/>
  <c r="AT126" s="1"/>
  <c r="FG121"/>
  <c r="GC124"/>
  <c r="G124"/>
  <c r="HJ124"/>
  <c r="HF124"/>
  <c r="HK124"/>
  <c r="N123"/>
  <c r="P123"/>
  <c r="H123"/>
  <c r="K123"/>
  <c r="R123"/>
  <c r="M123"/>
  <c r="L123"/>
  <c r="O123"/>
  <c r="S123"/>
  <c r="Q123"/>
  <c r="I123"/>
  <c r="J123"/>
  <c r="FT121"/>
  <c r="FV121"/>
  <c r="FL121"/>
  <c r="FQ121"/>
  <c r="FU121"/>
  <c r="FM121"/>
  <c r="FN121"/>
  <c r="FO121"/>
  <c r="FW121"/>
  <c r="FP121"/>
  <c r="FR121"/>
  <c r="FS121"/>
  <c r="E230" i="13" l="1"/>
  <c r="B230"/>
  <c r="C230"/>
  <c r="H231"/>
  <c r="D230"/>
  <c r="K230"/>
  <c r="J230"/>
  <c r="CE125" i="2"/>
  <c r="HS101"/>
  <c r="CW126"/>
  <c r="EL123"/>
  <c r="DR125"/>
  <c r="EQ124"/>
  <c r="GE124"/>
  <c r="GW125"/>
  <c r="AU126"/>
  <c r="CD125"/>
  <c r="CX126"/>
  <c r="EK123"/>
  <c r="DQ125"/>
  <c r="C124"/>
  <c r="BL125"/>
  <c r="DC127"/>
  <c r="CG126"/>
  <c r="FI122"/>
  <c r="FJ122" s="1"/>
  <c r="CC125"/>
  <c r="CY126"/>
  <c r="EM123"/>
  <c r="DT125"/>
  <c r="B124"/>
  <c r="BK125"/>
  <c r="A124"/>
  <c r="L124"/>
  <c r="I124"/>
  <c r="R124"/>
  <c r="GD124"/>
  <c r="CF125"/>
  <c r="F124"/>
  <c r="CZ126"/>
  <c r="EN123"/>
  <c r="DS125"/>
  <c r="DU126" s="1"/>
  <c r="BI125"/>
  <c r="AA127"/>
  <c r="D124"/>
  <c r="BJ125"/>
  <c r="BR125"/>
  <c r="BY125"/>
  <c r="BZ125"/>
  <c r="M124"/>
  <c r="P124"/>
  <c r="N124"/>
  <c r="DO126"/>
  <c r="DE126"/>
  <c r="DM126"/>
  <c r="DI126"/>
  <c r="DJ126"/>
  <c r="DK126"/>
  <c r="DH126"/>
  <c r="DL126"/>
  <c r="DN126"/>
  <c r="DG126"/>
  <c r="DF126"/>
  <c r="DD126"/>
  <c r="EY123"/>
  <c r="ER123"/>
  <c r="EV123"/>
  <c r="EZ123"/>
  <c r="FC123"/>
  <c r="FB123"/>
  <c r="EX123"/>
  <c r="ES123"/>
  <c r="FA123"/>
  <c r="EU123"/>
  <c r="ET123"/>
  <c r="EW123"/>
  <c r="DZ125"/>
  <c r="EG125"/>
  <c r="DY125"/>
  <c r="EH125"/>
  <c r="EF125"/>
  <c r="EE125"/>
  <c r="EI125"/>
  <c r="DX125"/>
  <c r="EC125"/>
  <c r="EB125"/>
  <c r="EA125"/>
  <c r="ED125"/>
  <c r="CO125"/>
  <c r="CT125"/>
  <c r="CP125"/>
  <c r="CM125"/>
  <c r="CK125"/>
  <c r="CQ125"/>
  <c r="CL125"/>
  <c r="CN125"/>
  <c r="CJ125"/>
  <c r="CS125"/>
  <c r="CR125"/>
  <c r="CU125"/>
  <c r="J124"/>
  <c r="H124"/>
  <c r="Q124"/>
  <c r="O124"/>
  <c r="K124"/>
  <c r="S124"/>
  <c r="CA125"/>
  <c r="BW125"/>
  <c r="BS125"/>
  <c r="BQ125"/>
  <c r="BV125"/>
  <c r="BU125"/>
  <c r="BT125"/>
  <c r="BX125"/>
  <c r="BP125"/>
  <c r="H232" i="13" l="1"/>
  <c r="D231"/>
  <c r="J231"/>
  <c r="K231"/>
  <c r="B231"/>
  <c r="E231"/>
  <c r="C231"/>
  <c r="FK122" i="2"/>
  <c r="AO126"/>
  <c r="HM101"/>
  <c r="CY127"/>
  <c r="BM126"/>
  <c r="GB124"/>
  <c r="EK124"/>
  <c r="EZ124"/>
  <c r="EY124"/>
  <c r="EW124"/>
  <c r="DA127"/>
  <c r="DB127" s="1"/>
  <c r="AR126"/>
  <c r="GX125"/>
  <c r="HN101"/>
  <c r="W127"/>
  <c r="FY124"/>
  <c r="EN124"/>
  <c r="CZ127"/>
  <c r="U127"/>
  <c r="GO124"/>
  <c r="GI124"/>
  <c r="GH124"/>
  <c r="EU124"/>
  <c r="FA124"/>
  <c r="EV124"/>
  <c r="AL127"/>
  <c r="AC127"/>
  <c r="EO124"/>
  <c r="EP124" s="1"/>
  <c r="E125"/>
  <c r="AQ126"/>
  <c r="AS127" s="1"/>
  <c r="HO101"/>
  <c r="GA124"/>
  <c r="EM124"/>
  <c r="CW127"/>
  <c r="V127"/>
  <c r="FZ124"/>
  <c r="GL124"/>
  <c r="GM124"/>
  <c r="GF124"/>
  <c r="DM127"/>
  <c r="DO127"/>
  <c r="DD127"/>
  <c r="ER124"/>
  <c r="EX124"/>
  <c r="FC124"/>
  <c r="AK127"/>
  <c r="AF127"/>
  <c r="AJ127"/>
  <c r="AM127"/>
  <c r="DV126"/>
  <c r="CH126"/>
  <c r="AP126"/>
  <c r="HP101"/>
  <c r="CX127"/>
  <c r="X127"/>
  <c r="F125"/>
  <c r="EL124"/>
  <c r="GQ124"/>
  <c r="GP124"/>
  <c r="GN124"/>
  <c r="DL127"/>
  <c r="DH127"/>
  <c r="DN127"/>
  <c r="ES124"/>
  <c r="FB124"/>
  <c r="ET124"/>
  <c r="AB127"/>
  <c r="AH127"/>
  <c r="AE127"/>
  <c r="AD127"/>
  <c r="AV126"/>
  <c r="AW126"/>
  <c r="AZ126"/>
  <c r="BF126"/>
  <c r="BE126"/>
  <c r="BA126"/>
  <c r="BB126"/>
  <c r="BG126"/>
  <c r="BC126"/>
  <c r="BD126"/>
  <c r="AX126"/>
  <c r="AY126"/>
  <c r="IC101"/>
  <c r="HU101"/>
  <c r="HX101"/>
  <c r="IB101"/>
  <c r="IE101"/>
  <c r="ID101"/>
  <c r="IA101"/>
  <c r="HZ101"/>
  <c r="HY101"/>
  <c r="HT101"/>
  <c r="HW101"/>
  <c r="HV101"/>
  <c r="GK124"/>
  <c r="GJ124"/>
  <c r="GG124"/>
  <c r="AG127"/>
  <c r="AI127"/>
  <c r="AU128"/>
  <c r="DJ127"/>
  <c r="DF127"/>
  <c r="DG127"/>
  <c r="DI127"/>
  <c r="DK127"/>
  <c r="DE127"/>
  <c r="C232" i="13" l="1"/>
  <c r="K232"/>
  <c r="H233"/>
  <c r="E232"/>
  <c r="J232"/>
  <c r="B232"/>
  <c r="D232"/>
  <c r="HQ102" i="2"/>
  <c r="HR102" s="1"/>
  <c r="FG122"/>
  <c r="FI123" s="1"/>
  <c r="GC125"/>
  <c r="BN126"/>
  <c r="FE122"/>
  <c r="BO126"/>
  <c r="G125"/>
  <c r="AO128"/>
  <c r="DA128"/>
  <c r="AZ128"/>
  <c r="BG128"/>
  <c r="BB128"/>
  <c r="DW126"/>
  <c r="GY125"/>
  <c r="FH122"/>
  <c r="AP128"/>
  <c r="AR128"/>
  <c r="AQ128"/>
  <c r="AV128"/>
  <c r="CI126"/>
  <c r="AT127"/>
  <c r="FF122"/>
  <c r="GD125"/>
  <c r="Y128"/>
  <c r="EO125"/>
  <c r="BE128"/>
  <c r="BC128"/>
  <c r="BF128"/>
  <c r="BA128"/>
  <c r="FW122"/>
  <c r="FN122"/>
  <c r="FU122"/>
  <c r="FO122"/>
  <c r="FV122"/>
  <c r="FP122"/>
  <c r="FL122"/>
  <c r="FS122"/>
  <c r="FM122"/>
  <c r="FT122"/>
  <c r="FR122"/>
  <c r="FQ122"/>
  <c r="AX128"/>
  <c r="BD128"/>
  <c r="AY128"/>
  <c r="AW128"/>
  <c r="E233" i="13" l="1"/>
  <c r="C233"/>
  <c r="D233"/>
  <c r="H234"/>
  <c r="J233"/>
  <c r="K233"/>
  <c r="B233"/>
  <c r="CD126" i="2"/>
  <c r="GS125"/>
  <c r="DR126"/>
  <c r="DB128"/>
  <c r="A125"/>
  <c r="AU127"/>
  <c r="CC126"/>
  <c r="GU125"/>
  <c r="GW126" s="1"/>
  <c r="DQ126"/>
  <c r="BK126"/>
  <c r="C125"/>
  <c r="DW127"/>
  <c r="FK124"/>
  <c r="BL126"/>
  <c r="S125"/>
  <c r="N125"/>
  <c r="L125"/>
  <c r="Z128"/>
  <c r="CE126"/>
  <c r="CG127" s="1"/>
  <c r="GT125"/>
  <c r="DS126"/>
  <c r="HS102"/>
  <c r="BI126"/>
  <c r="B125"/>
  <c r="GY126"/>
  <c r="M125"/>
  <c r="P125"/>
  <c r="I125"/>
  <c r="BZ126"/>
  <c r="BW126"/>
  <c r="BR126"/>
  <c r="EP125"/>
  <c r="CF126"/>
  <c r="GV125"/>
  <c r="DT126"/>
  <c r="FJ123"/>
  <c r="GE125"/>
  <c r="D125"/>
  <c r="J125"/>
  <c r="Q125"/>
  <c r="K125"/>
  <c r="BQ126"/>
  <c r="BT126"/>
  <c r="BX126"/>
  <c r="CI127"/>
  <c r="BJ126"/>
  <c r="H125"/>
  <c r="O125"/>
  <c r="R125"/>
  <c r="CA126"/>
  <c r="BS126"/>
  <c r="HI125"/>
  <c r="HJ125"/>
  <c r="HH125"/>
  <c r="HF125"/>
  <c r="HC125"/>
  <c r="HA125"/>
  <c r="HG125"/>
  <c r="HD125"/>
  <c r="HE125"/>
  <c r="GZ125"/>
  <c r="HB125"/>
  <c r="HK125"/>
  <c r="CK126"/>
  <c r="CJ126"/>
  <c r="CN126"/>
  <c r="CL126"/>
  <c r="CR126"/>
  <c r="CP126"/>
  <c r="CU126"/>
  <c r="CQ126"/>
  <c r="CS126"/>
  <c r="CT126"/>
  <c r="CM126"/>
  <c r="CO126"/>
  <c r="DZ126"/>
  <c r="EB126"/>
  <c r="EF126"/>
  <c r="EA126"/>
  <c r="EG126"/>
  <c r="DY126"/>
  <c r="EC126"/>
  <c r="ED126"/>
  <c r="EH126"/>
  <c r="DX126"/>
  <c r="EE126"/>
  <c r="EI126"/>
  <c r="BP126"/>
  <c r="BU126"/>
  <c r="BV126"/>
  <c r="BY126"/>
  <c r="C234" i="13" l="1"/>
  <c r="K234"/>
  <c r="E234"/>
  <c r="J234"/>
  <c r="D234"/>
  <c r="B234"/>
  <c r="H235"/>
  <c r="HN102" i="2"/>
  <c r="CH127"/>
  <c r="AQ127"/>
  <c r="DS127"/>
  <c r="BM127"/>
  <c r="DQ127"/>
  <c r="E126"/>
  <c r="DR127"/>
  <c r="EA127"/>
  <c r="EB127"/>
  <c r="DY127"/>
  <c r="HM102"/>
  <c r="DU127"/>
  <c r="DV127" s="1"/>
  <c r="AP127"/>
  <c r="DC128"/>
  <c r="FG124"/>
  <c r="FE124"/>
  <c r="FF124"/>
  <c r="FH124"/>
  <c r="FL124"/>
  <c r="FU124"/>
  <c r="FO124"/>
  <c r="EI127"/>
  <c r="EG127"/>
  <c r="DZ127"/>
  <c r="EQ125"/>
  <c r="HP102"/>
  <c r="GX126"/>
  <c r="AO127"/>
  <c r="GT126"/>
  <c r="GU126"/>
  <c r="GV126"/>
  <c r="GS126"/>
  <c r="CD127"/>
  <c r="FV124"/>
  <c r="FW124"/>
  <c r="FR124"/>
  <c r="EE127"/>
  <c r="EF127"/>
  <c r="EH127"/>
  <c r="HE126"/>
  <c r="HI126"/>
  <c r="HH126"/>
  <c r="FK123"/>
  <c r="HO102"/>
  <c r="AA128"/>
  <c r="AR127"/>
  <c r="CF127"/>
  <c r="GA125"/>
  <c r="CC127"/>
  <c r="FY125"/>
  <c r="CE127"/>
  <c r="FZ125"/>
  <c r="DT127"/>
  <c r="GB125"/>
  <c r="FM124"/>
  <c r="FN124"/>
  <c r="FT124"/>
  <c r="DX127"/>
  <c r="EC127"/>
  <c r="ED127"/>
  <c r="CT127"/>
  <c r="CU127"/>
  <c r="CL127"/>
  <c r="GG125"/>
  <c r="GJ125"/>
  <c r="GP125"/>
  <c r="HC126"/>
  <c r="IC102"/>
  <c r="IB102"/>
  <c r="HT102"/>
  <c r="HU102"/>
  <c r="HY102"/>
  <c r="IA102"/>
  <c r="HV102"/>
  <c r="IE102"/>
  <c r="HX102"/>
  <c r="ID102"/>
  <c r="HZ102"/>
  <c r="HW102"/>
  <c r="FQ124"/>
  <c r="FS124"/>
  <c r="FP124"/>
  <c r="AY127"/>
  <c r="AV127"/>
  <c r="BG127"/>
  <c r="AW127"/>
  <c r="BC127"/>
  <c r="BE127"/>
  <c r="AX127"/>
  <c r="BA127"/>
  <c r="BF127"/>
  <c r="AZ127"/>
  <c r="BB127"/>
  <c r="BD127"/>
  <c r="HA126"/>
  <c r="GZ126"/>
  <c r="HF126"/>
  <c r="HK126"/>
  <c r="HB126"/>
  <c r="HG126"/>
  <c r="HJ126"/>
  <c r="HD126"/>
  <c r="CK127"/>
  <c r="CP127"/>
  <c r="CJ127"/>
  <c r="CM127"/>
  <c r="CS127"/>
  <c r="CQ127"/>
  <c r="CR127"/>
  <c r="CN127"/>
  <c r="CO127"/>
  <c r="GF125"/>
  <c r="GN125"/>
  <c r="GK125"/>
  <c r="GH125"/>
  <c r="GI125"/>
  <c r="GL125"/>
  <c r="GO125"/>
  <c r="GQ125"/>
  <c r="GM125"/>
  <c r="E235" i="13" l="1"/>
  <c r="H236"/>
  <c r="C235"/>
  <c r="K235"/>
  <c r="J235"/>
  <c r="B235"/>
  <c r="D235"/>
  <c r="X128" i="2"/>
  <c r="FH123"/>
  <c r="EL125"/>
  <c r="CX128"/>
  <c r="AS128"/>
  <c r="BO127"/>
  <c r="W128"/>
  <c r="Y129" s="1"/>
  <c r="HQ103"/>
  <c r="HR103" s="1"/>
  <c r="FF123"/>
  <c r="EK125"/>
  <c r="CZ128"/>
  <c r="DU128"/>
  <c r="DC129"/>
  <c r="EQ126"/>
  <c r="GC126"/>
  <c r="V128"/>
  <c r="FE123"/>
  <c r="EM125"/>
  <c r="CY128"/>
  <c r="DA129" s="1"/>
  <c r="BN127"/>
  <c r="CG128"/>
  <c r="CH128" s="1"/>
  <c r="U128"/>
  <c r="FG123"/>
  <c r="FI124" s="1"/>
  <c r="EN125"/>
  <c r="CW128"/>
  <c r="F126"/>
  <c r="GD126"/>
  <c r="GW127"/>
  <c r="AA129"/>
  <c r="DV128"/>
  <c r="AT128"/>
  <c r="AS129"/>
  <c r="ET125"/>
  <c r="FB125"/>
  <c r="ES125"/>
  <c r="EW125"/>
  <c r="EV125"/>
  <c r="FC125"/>
  <c r="FA125"/>
  <c r="EX125"/>
  <c r="EZ125"/>
  <c r="ER125"/>
  <c r="EY125"/>
  <c r="EU125"/>
  <c r="FT123"/>
  <c r="FQ123"/>
  <c r="FO123"/>
  <c r="FU123"/>
  <c r="FW123"/>
  <c r="FR123"/>
  <c r="FP123"/>
  <c r="FL123"/>
  <c r="FM123"/>
  <c r="FN123"/>
  <c r="FS123"/>
  <c r="FV123"/>
  <c r="AK128"/>
  <c r="AC128"/>
  <c r="AE128"/>
  <c r="AD128"/>
  <c r="AM128"/>
  <c r="AL128"/>
  <c r="AH128"/>
  <c r="AB128"/>
  <c r="AI128"/>
  <c r="AG128"/>
  <c r="AJ128"/>
  <c r="AF128"/>
  <c r="FI125"/>
  <c r="FJ125" s="1"/>
  <c r="DK128"/>
  <c r="DM128"/>
  <c r="DH128"/>
  <c r="DF128"/>
  <c r="DD128"/>
  <c r="DO128"/>
  <c r="DI128"/>
  <c r="DJ128"/>
  <c r="DE128"/>
  <c r="DG128"/>
  <c r="DL128"/>
  <c r="DN128"/>
  <c r="B236" i="13" l="1"/>
  <c r="H237"/>
  <c r="C236"/>
  <c r="K236"/>
  <c r="D236"/>
  <c r="E236"/>
  <c r="J236"/>
  <c r="GE126" i="2"/>
  <c r="EO126"/>
  <c r="EP126" s="1"/>
  <c r="CX129"/>
  <c r="CY129"/>
  <c r="AU130"/>
  <c r="CZ129"/>
  <c r="V129"/>
  <c r="GX127"/>
  <c r="DB129"/>
  <c r="W129"/>
  <c r="X129"/>
  <c r="U129"/>
  <c r="CI128"/>
  <c r="FK125"/>
  <c r="AH129"/>
  <c r="AC129"/>
  <c r="AB129"/>
  <c r="DW128"/>
  <c r="FJ124"/>
  <c r="Z129"/>
  <c r="BJ127"/>
  <c r="EN126"/>
  <c r="BI127"/>
  <c r="EL126"/>
  <c r="BL127"/>
  <c r="EM126"/>
  <c r="BK127"/>
  <c r="EK126"/>
  <c r="BV127"/>
  <c r="BS127"/>
  <c r="BR127"/>
  <c r="AI129"/>
  <c r="AF129"/>
  <c r="AD129"/>
  <c r="EW126"/>
  <c r="EZ126"/>
  <c r="FB126"/>
  <c r="AT129"/>
  <c r="G126"/>
  <c r="HS103"/>
  <c r="GY127"/>
  <c r="CW129"/>
  <c r="BP127"/>
  <c r="BW127"/>
  <c r="BX127"/>
  <c r="AJ129"/>
  <c r="AE129"/>
  <c r="AL129"/>
  <c r="FC126"/>
  <c r="EU126"/>
  <c r="EY126"/>
  <c r="DO129"/>
  <c r="DM129"/>
  <c r="DH129"/>
  <c r="DF129"/>
  <c r="DI129"/>
  <c r="DE129"/>
  <c r="DD129"/>
  <c r="AK129"/>
  <c r="AG129"/>
  <c r="AM129"/>
  <c r="BT127"/>
  <c r="BZ127"/>
  <c r="CA127"/>
  <c r="BY127"/>
  <c r="BQ127"/>
  <c r="BU127"/>
  <c r="ER126"/>
  <c r="EX126"/>
  <c r="EV126"/>
  <c r="ET126"/>
  <c r="ES126"/>
  <c r="FA126"/>
  <c r="DN129"/>
  <c r="DK129"/>
  <c r="DJ129"/>
  <c r="DG129"/>
  <c r="DL129"/>
  <c r="E237" i="13" l="1"/>
  <c r="B237"/>
  <c r="J237"/>
  <c r="K237"/>
  <c r="H238"/>
  <c r="D237"/>
  <c r="C237"/>
  <c r="HN103" i="2"/>
  <c r="B126"/>
  <c r="DT128"/>
  <c r="GB126"/>
  <c r="AQ130"/>
  <c r="CE128"/>
  <c r="G127"/>
  <c r="AO130"/>
  <c r="GU127"/>
  <c r="AZ130"/>
  <c r="AV130"/>
  <c r="BD130"/>
  <c r="HP103"/>
  <c r="A126"/>
  <c r="DR128"/>
  <c r="FY126"/>
  <c r="FG125"/>
  <c r="GT127"/>
  <c r="BM128"/>
  <c r="FF125"/>
  <c r="AR130"/>
  <c r="BA130"/>
  <c r="BF130"/>
  <c r="AX130"/>
  <c r="BC130"/>
  <c r="HO103"/>
  <c r="C126"/>
  <c r="DQ128"/>
  <c r="DA130"/>
  <c r="GA126"/>
  <c r="GC127" s="1"/>
  <c r="CC128"/>
  <c r="Y130"/>
  <c r="AP130"/>
  <c r="CD128"/>
  <c r="GV127"/>
  <c r="EO127"/>
  <c r="CP128"/>
  <c r="AW130"/>
  <c r="HM103"/>
  <c r="D126"/>
  <c r="AU129"/>
  <c r="DS128"/>
  <c r="FZ126"/>
  <c r="FE125"/>
  <c r="GS127"/>
  <c r="FH125"/>
  <c r="DB130"/>
  <c r="CF128"/>
  <c r="FW125"/>
  <c r="FU125"/>
  <c r="FN125"/>
  <c r="CS128"/>
  <c r="CK128"/>
  <c r="CL128"/>
  <c r="HC127"/>
  <c r="HE127"/>
  <c r="GZ127"/>
  <c r="BB130"/>
  <c r="BG130"/>
  <c r="BE130"/>
  <c r="AY130"/>
  <c r="CJ128"/>
  <c r="HG127"/>
  <c r="L126"/>
  <c r="K126"/>
  <c r="P126"/>
  <c r="N126"/>
  <c r="O126"/>
  <c r="H126"/>
  <c r="Q126"/>
  <c r="R126"/>
  <c r="S126"/>
  <c r="J126"/>
  <c r="M126"/>
  <c r="I126"/>
  <c r="GQ126"/>
  <c r="GI126"/>
  <c r="GJ126"/>
  <c r="GG126"/>
  <c r="GO126"/>
  <c r="GH126"/>
  <c r="GN126"/>
  <c r="GK126"/>
  <c r="GP126"/>
  <c r="GF126"/>
  <c r="GL126"/>
  <c r="GM126"/>
  <c r="EC128"/>
  <c r="EI128"/>
  <c r="EA128"/>
  <c r="EB128"/>
  <c r="EG128"/>
  <c r="EE128"/>
  <c r="DZ128"/>
  <c r="EF128"/>
  <c r="DY128"/>
  <c r="ED128"/>
  <c r="EH128"/>
  <c r="DX128"/>
  <c r="CO128"/>
  <c r="CR128"/>
  <c r="CU128"/>
  <c r="CN128"/>
  <c r="CM128"/>
  <c r="CQ128"/>
  <c r="CT128"/>
  <c r="HV103"/>
  <c r="IB103"/>
  <c r="IE103"/>
  <c r="HU103"/>
  <c r="IC103"/>
  <c r="HZ103"/>
  <c r="ID103"/>
  <c r="HW103"/>
  <c r="HX103"/>
  <c r="HT103"/>
  <c r="HY103"/>
  <c r="IA103"/>
  <c r="FV125"/>
  <c r="FS125"/>
  <c r="FT125"/>
  <c r="FR125"/>
  <c r="FL125"/>
  <c r="FO125"/>
  <c r="FM125"/>
  <c r="FP125"/>
  <c r="FQ125"/>
  <c r="HJ127"/>
  <c r="HI127"/>
  <c r="HB127"/>
  <c r="HF127"/>
  <c r="HA127"/>
  <c r="HD127"/>
  <c r="HK127"/>
  <c r="HH127"/>
  <c r="B238" i="13" l="1"/>
  <c r="K238"/>
  <c r="H239"/>
  <c r="J238"/>
  <c r="D238"/>
  <c r="C238"/>
  <c r="E238"/>
  <c r="AP129" i="2"/>
  <c r="GD127"/>
  <c r="GW128"/>
  <c r="D127"/>
  <c r="AR129"/>
  <c r="Z130"/>
  <c r="BN128"/>
  <c r="CG129"/>
  <c r="FI126"/>
  <c r="A127"/>
  <c r="GX128"/>
  <c r="S127"/>
  <c r="O127"/>
  <c r="L127"/>
  <c r="AO129"/>
  <c r="EP127"/>
  <c r="HQ104"/>
  <c r="HR104" s="1"/>
  <c r="B127"/>
  <c r="DC130"/>
  <c r="N127"/>
  <c r="M127"/>
  <c r="Q127"/>
  <c r="DU129"/>
  <c r="DV129" s="1"/>
  <c r="AQ129"/>
  <c r="E127"/>
  <c r="F127" s="1"/>
  <c r="C127"/>
  <c r="BO128"/>
  <c r="AA130"/>
  <c r="P127"/>
  <c r="R127"/>
  <c r="J127"/>
  <c r="I127"/>
  <c r="K127"/>
  <c r="H127"/>
  <c r="BF129"/>
  <c r="AY129"/>
  <c r="BG129"/>
  <c r="AZ129"/>
  <c r="AV129"/>
  <c r="AW129"/>
  <c r="BC129"/>
  <c r="BE129"/>
  <c r="BA129"/>
  <c r="BD129"/>
  <c r="AX129"/>
  <c r="BB129"/>
  <c r="J239" i="13" l="1"/>
  <c r="H240"/>
  <c r="D239"/>
  <c r="E239"/>
  <c r="C239"/>
  <c r="K239"/>
  <c r="B239"/>
  <c r="HS104" i="2"/>
  <c r="GE127"/>
  <c r="CX130"/>
  <c r="CW130"/>
  <c r="DJ130"/>
  <c r="DE130"/>
  <c r="DH130"/>
  <c r="DK130"/>
  <c r="DW129"/>
  <c r="CH129"/>
  <c r="U130"/>
  <c r="BJ128"/>
  <c r="CZ130"/>
  <c r="W130"/>
  <c r="BK128"/>
  <c r="CY130"/>
  <c r="AC130"/>
  <c r="AE130"/>
  <c r="AI130"/>
  <c r="DF130"/>
  <c r="AS130"/>
  <c r="FJ126"/>
  <c r="X130"/>
  <c r="V130"/>
  <c r="BI128"/>
  <c r="GY128"/>
  <c r="AB130"/>
  <c r="AD130"/>
  <c r="AM130"/>
  <c r="DN130"/>
  <c r="DD130"/>
  <c r="DI130"/>
  <c r="BT128"/>
  <c r="BQ128"/>
  <c r="E128"/>
  <c r="F128" s="1"/>
  <c r="EQ127"/>
  <c r="BL128"/>
  <c r="AF130"/>
  <c r="AL130"/>
  <c r="AK130"/>
  <c r="DG130"/>
  <c r="DO130"/>
  <c r="DL130"/>
  <c r="BV128"/>
  <c r="CA128"/>
  <c r="BP128"/>
  <c r="DM130"/>
  <c r="BX128"/>
  <c r="BZ128"/>
  <c r="AH130"/>
  <c r="AJ130"/>
  <c r="AG130"/>
  <c r="AT130"/>
  <c r="AS131"/>
  <c r="BY128"/>
  <c r="BS128"/>
  <c r="BR128"/>
  <c r="BW128"/>
  <c r="BU128"/>
  <c r="D240" i="13" l="1"/>
  <c r="C240"/>
  <c r="H241"/>
  <c r="J240"/>
  <c r="E240"/>
  <c r="B240"/>
  <c r="K240"/>
  <c r="EK127" i="2"/>
  <c r="BM129"/>
  <c r="DS129"/>
  <c r="DU130" s="1"/>
  <c r="FZ127"/>
  <c r="HN104"/>
  <c r="BN129"/>
  <c r="GT128"/>
  <c r="EN127"/>
  <c r="FK126"/>
  <c r="DR129"/>
  <c r="GB127"/>
  <c r="HO104"/>
  <c r="GU128"/>
  <c r="EQ128"/>
  <c r="EL127"/>
  <c r="G128"/>
  <c r="DQ129"/>
  <c r="GA127"/>
  <c r="HM104"/>
  <c r="Y131"/>
  <c r="GE128"/>
  <c r="AT131"/>
  <c r="EM127"/>
  <c r="CI129"/>
  <c r="DT129"/>
  <c r="FY127"/>
  <c r="HP104"/>
  <c r="GV128"/>
  <c r="DA131"/>
  <c r="GS128"/>
  <c r="HJ128"/>
  <c r="HE128"/>
  <c r="HC128"/>
  <c r="EY127"/>
  <c r="FA127"/>
  <c r="EV127"/>
  <c r="EZ127"/>
  <c r="ET127"/>
  <c r="EW127"/>
  <c r="FB127"/>
  <c r="ES127"/>
  <c r="FC127"/>
  <c r="EX127"/>
  <c r="EU127"/>
  <c r="ER127"/>
  <c r="DX129"/>
  <c r="EE129"/>
  <c r="EI129"/>
  <c r="DZ129"/>
  <c r="EF129"/>
  <c r="EC129"/>
  <c r="EG129"/>
  <c r="EH129"/>
  <c r="EA129"/>
  <c r="ED129"/>
  <c r="DY129"/>
  <c r="EB129"/>
  <c r="IC104"/>
  <c r="HV104"/>
  <c r="HW104"/>
  <c r="HY104"/>
  <c r="HZ104"/>
  <c r="ID104"/>
  <c r="IA104"/>
  <c r="HU104"/>
  <c r="HT104"/>
  <c r="HX104"/>
  <c r="IB104"/>
  <c r="IE104"/>
  <c r="GK127"/>
  <c r="GF127"/>
  <c r="GH127"/>
  <c r="GO127"/>
  <c r="GJ127"/>
  <c r="GG127"/>
  <c r="GM127"/>
  <c r="GL127"/>
  <c r="GQ127"/>
  <c r="GI127"/>
  <c r="GP127"/>
  <c r="GN127"/>
  <c r="HI128"/>
  <c r="HA128"/>
  <c r="HK128"/>
  <c r="HG128"/>
  <c r="GZ128"/>
  <c r="HD128"/>
  <c r="HB128"/>
  <c r="HH128"/>
  <c r="HF128"/>
  <c r="K241" i="13" l="1"/>
  <c r="J241"/>
  <c r="C241"/>
  <c r="B241"/>
  <c r="E241"/>
  <c r="D241"/>
  <c r="H242"/>
  <c r="CC129" i="2"/>
  <c r="Z131"/>
  <c r="D128"/>
  <c r="FH126"/>
  <c r="DV130"/>
  <c r="EN128"/>
  <c r="GA128"/>
  <c r="EL128"/>
  <c r="CD129"/>
  <c r="AU131"/>
  <c r="C128"/>
  <c r="HQ105"/>
  <c r="HR105" s="1"/>
  <c r="FE126"/>
  <c r="FY128"/>
  <c r="AU132"/>
  <c r="EK128"/>
  <c r="GB128"/>
  <c r="CI130"/>
  <c r="GL128"/>
  <c r="GK128"/>
  <c r="GG128"/>
  <c r="EU128"/>
  <c r="CF129"/>
  <c r="EO128"/>
  <c r="EP128" s="1"/>
  <c r="A128"/>
  <c r="GW129"/>
  <c r="GX129" s="1"/>
  <c r="FF126"/>
  <c r="EM128"/>
  <c r="FK127"/>
  <c r="DW131"/>
  <c r="GI128"/>
  <c r="GJ128"/>
  <c r="GP128"/>
  <c r="ET128"/>
  <c r="EZ128"/>
  <c r="EX128"/>
  <c r="DB131"/>
  <c r="CE129"/>
  <c r="CG130" s="1"/>
  <c r="GC128"/>
  <c r="GD128" s="1"/>
  <c r="B128"/>
  <c r="FG126"/>
  <c r="E129"/>
  <c r="BO129"/>
  <c r="FZ128"/>
  <c r="AA131"/>
  <c r="GH128"/>
  <c r="GN128"/>
  <c r="GF128"/>
  <c r="EY128"/>
  <c r="EW128"/>
  <c r="FA128"/>
  <c r="EV128"/>
  <c r="CO129"/>
  <c r="CJ129"/>
  <c r="CU129"/>
  <c r="CN129"/>
  <c r="CT129"/>
  <c r="CL129"/>
  <c r="CQ129"/>
  <c r="CS129"/>
  <c r="CK129"/>
  <c r="CP129"/>
  <c r="CM129"/>
  <c r="CR129"/>
  <c r="FU126"/>
  <c r="FT126"/>
  <c r="FR126"/>
  <c r="FQ126"/>
  <c r="FS126"/>
  <c r="FW126"/>
  <c r="FO126"/>
  <c r="FV126"/>
  <c r="FM126"/>
  <c r="FL126"/>
  <c r="FN126"/>
  <c r="FP126"/>
  <c r="GM128"/>
  <c r="GQ128"/>
  <c r="GO128"/>
  <c r="ES128"/>
  <c r="FC128"/>
  <c r="FB128"/>
  <c r="ER128"/>
  <c r="S128"/>
  <c r="P128"/>
  <c r="L128"/>
  <c r="R128"/>
  <c r="N128"/>
  <c r="M128"/>
  <c r="J128"/>
  <c r="O128"/>
  <c r="I128"/>
  <c r="H128"/>
  <c r="Q128"/>
  <c r="K128"/>
  <c r="H243" i="13" l="1"/>
  <c r="B242"/>
  <c r="E242"/>
  <c r="C242"/>
  <c r="D242"/>
  <c r="K242"/>
  <c r="J242"/>
  <c r="DC131" i="2"/>
  <c r="AO131"/>
  <c r="DW130"/>
  <c r="X131"/>
  <c r="BI129"/>
  <c r="CF130"/>
  <c r="FH127"/>
  <c r="AR132"/>
  <c r="W131"/>
  <c r="CA129"/>
  <c r="CH130"/>
  <c r="AQ131"/>
  <c r="AS132" s="1"/>
  <c r="GC129"/>
  <c r="CE130"/>
  <c r="FF127"/>
  <c r="DR131"/>
  <c r="GD129"/>
  <c r="CC130"/>
  <c r="FG127"/>
  <c r="AP132"/>
  <c r="BR129"/>
  <c r="BT129"/>
  <c r="BX129"/>
  <c r="CN130"/>
  <c r="CM130"/>
  <c r="CT130"/>
  <c r="CP130"/>
  <c r="CK130"/>
  <c r="FI127"/>
  <c r="FJ127" s="1"/>
  <c r="HS105"/>
  <c r="AR131"/>
  <c r="AQ132"/>
  <c r="U131"/>
  <c r="DQ131"/>
  <c r="BJ129"/>
  <c r="BK129"/>
  <c r="BW129"/>
  <c r="BY129"/>
  <c r="BP129"/>
  <c r="AH131"/>
  <c r="AJ131"/>
  <c r="AC131"/>
  <c r="DZ131"/>
  <c r="EG131"/>
  <c r="DY131"/>
  <c r="CS130"/>
  <c r="CO130"/>
  <c r="AF131"/>
  <c r="EE131"/>
  <c r="DX131"/>
  <c r="CL130"/>
  <c r="F129"/>
  <c r="GY129"/>
  <c r="AP131"/>
  <c r="DS131"/>
  <c r="BL129"/>
  <c r="CD130"/>
  <c r="FE127"/>
  <c r="V131"/>
  <c r="DT131"/>
  <c r="EO129"/>
  <c r="AO132"/>
  <c r="BS129"/>
  <c r="BZ129"/>
  <c r="BV129"/>
  <c r="AK131"/>
  <c r="AL131"/>
  <c r="AI131"/>
  <c r="FR127"/>
  <c r="FW127"/>
  <c r="FM127"/>
  <c r="EB131"/>
  <c r="EA131"/>
  <c r="EC131"/>
  <c r="CR130"/>
  <c r="CU130"/>
  <c r="CJ130"/>
  <c r="BB132"/>
  <c r="AV132"/>
  <c r="BG132"/>
  <c r="BQ129"/>
  <c r="BU129"/>
  <c r="AE131"/>
  <c r="FN127"/>
  <c r="EF131"/>
  <c r="CQ130"/>
  <c r="AY131"/>
  <c r="AZ131"/>
  <c r="BC131"/>
  <c r="BD131"/>
  <c r="BE131"/>
  <c r="BF131"/>
  <c r="AV131"/>
  <c r="BA131"/>
  <c r="AX131"/>
  <c r="AW131"/>
  <c r="BG131"/>
  <c r="BB131"/>
  <c r="AM131"/>
  <c r="AD131"/>
  <c r="AB131"/>
  <c r="AG131"/>
  <c r="ED131"/>
  <c r="EI131"/>
  <c r="EH131"/>
  <c r="FT127"/>
  <c r="FS127"/>
  <c r="FV127"/>
  <c r="FP127"/>
  <c r="FL127"/>
  <c r="FO127"/>
  <c r="FU127"/>
  <c r="FQ127"/>
  <c r="AY132"/>
  <c r="BA132"/>
  <c r="BD132"/>
  <c r="AW132"/>
  <c r="BC132"/>
  <c r="AX132"/>
  <c r="BE132"/>
  <c r="AZ132"/>
  <c r="BF132"/>
  <c r="E243" i="13" l="1"/>
  <c r="B243"/>
  <c r="H244"/>
  <c r="J243"/>
  <c r="K243"/>
  <c r="C243"/>
  <c r="D243"/>
  <c r="GT129" i="2"/>
  <c r="BM130"/>
  <c r="HN105"/>
  <c r="AT132"/>
  <c r="DQ130"/>
  <c r="CX131"/>
  <c r="Y132"/>
  <c r="FI128"/>
  <c r="BN130"/>
  <c r="GS129"/>
  <c r="DR130"/>
  <c r="GV129"/>
  <c r="G129"/>
  <c r="HO105"/>
  <c r="HQ106" s="1"/>
  <c r="CG131"/>
  <c r="DS130"/>
  <c r="CY131"/>
  <c r="DA132" s="1"/>
  <c r="CH131"/>
  <c r="DC132"/>
  <c r="EP129"/>
  <c r="AS133"/>
  <c r="AT133" s="1"/>
  <c r="HM105"/>
  <c r="CZ131"/>
  <c r="GU129"/>
  <c r="GW130" s="1"/>
  <c r="HP105"/>
  <c r="GE129"/>
  <c r="DT130"/>
  <c r="CW131"/>
  <c r="DZ130"/>
  <c r="ED130"/>
  <c r="EA130"/>
  <c r="EF130"/>
  <c r="EG130"/>
  <c r="DX130"/>
  <c r="EC130"/>
  <c r="DY130"/>
  <c r="EH130"/>
  <c r="EI130"/>
  <c r="EE130"/>
  <c r="EB130"/>
  <c r="HI129"/>
  <c r="HJ129"/>
  <c r="HK129"/>
  <c r="HD129"/>
  <c r="GZ129"/>
  <c r="HG129"/>
  <c r="HF129"/>
  <c r="HB129"/>
  <c r="HE129"/>
  <c r="HH129"/>
  <c r="HA129"/>
  <c r="HC129"/>
  <c r="HS107"/>
  <c r="DU131"/>
  <c r="HU105"/>
  <c r="IE105"/>
  <c r="HT105"/>
  <c r="ID105"/>
  <c r="IB105"/>
  <c r="IA105"/>
  <c r="HW105"/>
  <c r="HZ105"/>
  <c r="HV105"/>
  <c r="HY105"/>
  <c r="IC105"/>
  <c r="HX105"/>
  <c r="DM131"/>
  <c r="DD131"/>
  <c r="DH131"/>
  <c r="DK131"/>
  <c r="DI131"/>
  <c r="DE131"/>
  <c r="DF131"/>
  <c r="DN131"/>
  <c r="DJ131"/>
  <c r="DL131"/>
  <c r="DG131"/>
  <c r="DO131"/>
  <c r="DV131"/>
  <c r="DU132"/>
  <c r="DV132" s="1"/>
  <c r="D244" i="13" l="1"/>
  <c r="B244"/>
  <c r="C244"/>
  <c r="H245"/>
  <c r="J244"/>
  <c r="K244"/>
  <c r="E244"/>
  <c r="HP107" i="2"/>
  <c r="HO107"/>
  <c r="FZ129"/>
  <c r="DB132"/>
  <c r="A129"/>
  <c r="Z132"/>
  <c r="CY132"/>
  <c r="AU133"/>
  <c r="CW132"/>
  <c r="DF132"/>
  <c r="DJ132"/>
  <c r="DD132"/>
  <c r="GA129"/>
  <c r="DK132"/>
  <c r="HN107"/>
  <c r="GB129"/>
  <c r="EQ129"/>
  <c r="C129"/>
  <c r="FJ128"/>
  <c r="CX132"/>
  <c r="DW132"/>
  <c r="DE132"/>
  <c r="DI132"/>
  <c r="DL132"/>
  <c r="B129"/>
  <c r="DN132"/>
  <c r="HM107"/>
  <c r="FY129"/>
  <c r="GX130"/>
  <c r="D129"/>
  <c r="BO130"/>
  <c r="CZ132"/>
  <c r="AA132"/>
  <c r="G130"/>
  <c r="DM132"/>
  <c r="DG132"/>
  <c r="DH132"/>
  <c r="HR106"/>
  <c r="CI131"/>
  <c r="DO132"/>
  <c r="H129"/>
  <c r="N129"/>
  <c r="O129"/>
  <c r="K129"/>
  <c r="Q129"/>
  <c r="I129"/>
  <c r="M129"/>
  <c r="J129"/>
  <c r="S129"/>
  <c r="L129"/>
  <c r="R129"/>
  <c r="P129"/>
  <c r="HV107"/>
  <c r="HU107"/>
  <c r="HZ107"/>
  <c r="IE107"/>
  <c r="HW107"/>
  <c r="ID107"/>
  <c r="IC107"/>
  <c r="IB107"/>
  <c r="HX107"/>
  <c r="HT107"/>
  <c r="HY107"/>
  <c r="IA107"/>
  <c r="GN129"/>
  <c r="GQ129"/>
  <c r="GM129"/>
  <c r="GI129"/>
  <c r="GO129"/>
  <c r="GF129"/>
  <c r="GG129"/>
  <c r="GH129"/>
  <c r="GP129"/>
  <c r="GJ129"/>
  <c r="GL129"/>
  <c r="GK129"/>
  <c r="J245" i="13" l="1"/>
  <c r="B245"/>
  <c r="D245"/>
  <c r="E245"/>
  <c r="K245"/>
  <c r="C245"/>
  <c r="H246"/>
  <c r="BJ130" i="2"/>
  <c r="E130"/>
  <c r="F130" s="1"/>
  <c r="EK129"/>
  <c r="B130"/>
  <c r="DA133"/>
  <c r="C130"/>
  <c r="X132"/>
  <c r="D130"/>
  <c r="U132"/>
  <c r="AE132"/>
  <c r="AL132"/>
  <c r="AF132"/>
  <c r="BK130"/>
  <c r="FK128"/>
  <c r="EN129"/>
  <c r="AQ133"/>
  <c r="CF131"/>
  <c r="AB132"/>
  <c r="AM132"/>
  <c r="AD132"/>
  <c r="AG132"/>
  <c r="BL130"/>
  <c r="GY130"/>
  <c r="EL129"/>
  <c r="DQ132"/>
  <c r="BM131"/>
  <c r="AR133"/>
  <c r="CD131"/>
  <c r="AO133"/>
  <c r="CE131"/>
  <c r="AP133"/>
  <c r="CC131"/>
  <c r="EF132"/>
  <c r="EB132"/>
  <c r="EC132"/>
  <c r="AX133"/>
  <c r="AW133"/>
  <c r="BB133"/>
  <c r="AH132"/>
  <c r="AC132"/>
  <c r="CJ131"/>
  <c r="HS106"/>
  <c r="BI130"/>
  <c r="EM129"/>
  <c r="EO130" s="1"/>
  <c r="GC130"/>
  <c r="GD130" s="1"/>
  <c r="A130"/>
  <c r="W132"/>
  <c r="DT132"/>
  <c r="V132"/>
  <c r="DR132"/>
  <c r="DS132"/>
  <c r="EQ130"/>
  <c r="M130"/>
  <c r="H130"/>
  <c r="S130"/>
  <c r="EE132"/>
  <c r="DZ132"/>
  <c r="DX132"/>
  <c r="AZ133"/>
  <c r="BD133"/>
  <c r="BG133"/>
  <c r="AJ132"/>
  <c r="AK132"/>
  <c r="AI132"/>
  <c r="CL131"/>
  <c r="CP131"/>
  <c r="CR131"/>
  <c r="EY129"/>
  <c r="ET129"/>
  <c r="EZ129"/>
  <c r="FA129"/>
  <c r="EV129"/>
  <c r="FC129"/>
  <c r="EU129"/>
  <c r="ER129"/>
  <c r="FB129"/>
  <c r="EW129"/>
  <c r="EX129"/>
  <c r="ES129"/>
  <c r="DY132"/>
  <c r="EH132"/>
  <c r="EI132"/>
  <c r="EA132"/>
  <c r="EG132"/>
  <c r="ED132"/>
  <c r="BF133"/>
  <c r="BC133"/>
  <c r="AY133"/>
  <c r="AV133"/>
  <c r="BE133"/>
  <c r="BA133"/>
  <c r="CO131"/>
  <c r="CT131"/>
  <c r="CU131"/>
  <c r="CK131"/>
  <c r="CQ131"/>
  <c r="CM131"/>
  <c r="CN131"/>
  <c r="CS131"/>
  <c r="BY130"/>
  <c r="BS130"/>
  <c r="BV130"/>
  <c r="BR130"/>
  <c r="BP130"/>
  <c r="CA130"/>
  <c r="BU130"/>
  <c r="BW130"/>
  <c r="BT130"/>
  <c r="BX130"/>
  <c r="BQ130"/>
  <c r="BZ130"/>
  <c r="Q130"/>
  <c r="K130"/>
  <c r="J130"/>
  <c r="R130"/>
  <c r="I130"/>
  <c r="O130"/>
  <c r="N130"/>
  <c r="L130"/>
  <c r="P130"/>
  <c r="D246" i="13" l="1"/>
  <c r="H247"/>
  <c r="E246"/>
  <c r="K246"/>
  <c r="B246"/>
  <c r="J246"/>
  <c r="C246"/>
  <c r="HP106" i="2"/>
  <c r="GT130"/>
  <c r="FH128"/>
  <c r="DB133"/>
  <c r="CG132"/>
  <c r="GY131"/>
  <c r="DU133"/>
  <c r="AS134"/>
  <c r="HN106"/>
  <c r="BN131"/>
  <c r="GV130"/>
  <c r="FE128"/>
  <c r="EN130"/>
  <c r="EM130"/>
  <c r="EK130"/>
  <c r="EL130"/>
  <c r="Y133"/>
  <c r="EV130"/>
  <c r="EP130"/>
  <c r="HO106"/>
  <c r="GU130"/>
  <c r="GW131" s="1"/>
  <c r="FF128"/>
  <c r="EU130"/>
  <c r="FC130"/>
  <c r="ES130"/>
  <c r="GE130"/>
  <c r="HM106"/>
  <c r="GS130"/>
  <c r="FG128"/>
  <c r="FI129" s="1"/>
  <c r="DC133"/>
  <c r="FK129"/>
  <c r="E131"/>
  <c r="ER130"/>
  <c r="EZ130"/>
  <c r="EY130"/>
  <c r="FA130"/>
  <c r="FP128"/>
  <c r="FR128"/>
  <c r="FV128"/>
  <c r="FL128"/>
  <c r="FO128"/>
  <c r="FU128"/>
  <c r="FQ128"/>
  <c r="FM128"/>
  <c r="FS128"/>
  <c r="FT128"/>
  <c r="FW128"/>
  <c r="FN128"/>
  <c r="EX130"/>
  <c r="ET130"/>
  <c r="EW130"/>
  <c r="FB130"/>
  <c r="HW106"/>
  <c r="HX106"/>
  <c r="IB106"/>
  <c r="HV106"/>
  <c r="IE106"/>
  <c r="HT106"/>
  <c r="IA106"/>
  <c r="ID106"/>
  <c r="HZ106"/>
  <c r="HY106"/>
  <c r="IC106"/>
  <c r="HU106"/>
  <c r="HI130"/>
  <c r="HF130"/>
  <c r="HE130"/>
  <c r="HB130"/>
  <c r="GZ130"/>
  <c r="HD130"/>
  <c r="HC130"/>
  <c r="HK130"/>
  <c r="HJ130"/>
  <c r="HH130"/>
  <c r="HA130"/>
  <c r="HG130"/>
  <c r="K247" i="13" l="1"/>
  <c r="B247"/>
  <c r="C247"/>
  <c r="H248"/>
  <c r="E247"/>
  <c r="D247"/>
  <c r="J247"/>
  <c r="FZ130" i="2"/>
  <c r="HQ107"/>
  <c r="AT134"/>
  <c r="CZ133"/>
  <c r="CX133"/>
  <c r="FE129"/>
  <c r="FO129"/>
  <c r="FW129"/>
  <c r="FQ129"/>
  <c r="GB130"/>
  <c r="GX131"/>
  <c r="BO131"/>
  <c r="FH129"/>
  <c r="AA133"/>
  <c r="GU131"/>
  <c r="FP129"/>
  <c r="FL129"/>
  <c r="FM129"/>
  <c r="FJ129"/>
  <c r="FY130"/>
  <c r="EO131"/>
  <c r="CH132"/>
  <c r="FF129"/>
  <c r="GT131"/>
  <c r="CY133"/>
  <c r="FG129"/>
  <c r="CW133"/>
  <c r="FU129"/>
  <c r="FV129"/>
  <c r="FT129"/>
  <c r="DN133"/>
  <c r="DK133"/>
  <c r="DE133"/>
  <c r="F131"/>
  <c r="GA130"/>
  <c r="GC131" s="1"/>
  <c r="Z133"/>
  <c r="DV133"/>
  <c r="GV131"/>
  <c r="EP131"/>
  <c r="GS131"/>
  <c r="HH131"/>
  <c r="HC131"/>
  <c r="HK131"/>
  <c r="FN129"/>
  <c r="FS129"/>
  <c r="FR129"/>
  <c r="DI133"/>
  <c r="DD133"/>
  <c r="DH133"/>
  <c r="HR107"/>
  <c r="HQ108"/>
  <c r="HR108" s="1"/>
  <c r="GM130"/>
  <c r="GL130"/>
  <c r="GI130"/>
  <c r="GQ130"/>
  <c r="GO130"/>
  <c r="GJ130"/>
  <c r="GH130"/>
  <c r="GN130"/>
  <c r="GG130"/>
  <c r="GP130"/>
  <c r="GF130"/>
  <c r="GK130"/>
  <c r="DM133"/>
  <c r="DG133"/>
  <c r="DO133"/>
  <c r="DJ133"/>
  <c r="DL133"/>
  <c r="DF133"/>
  <c r="HD131"/>
  <c r="GZ131"/>
  <c r="HA131"/>
  <c r="HJ131"/>
  <c r="HB131"/>
  <c r="HE131"/>
  <c r="HG131"/>
  <c r="HI131"/>
  <c r="HF131"/>
  <c r="E248" i="13" l="1"/>
  <c r="H249"/>
  <c r="B248"/>
  <c r="K248"/>
  <c r="J248"/>
  <c r="D248"/>
  <c r="C248"/>
  <c r="G131" i="2"/>
  <c r="BJ131"/>
  <c r="DA134"/>
  <c r="W133"/>
  <c r="U133"/>
  <c r="AD133"/>
  <c r="AH133"/>
  <c r="AM133"/>
  <c r="GD131"/>
  <c r="BL131"/>
  <c r="EQ131"/>
  <c r="GW132"/>
  <c r="AC133"/>
  <c r="AF133"/>
  <c r="AI133"/>
  <c r="AB133"/>
  <c r="AK133"/>
  <c r="DW133"/>
  <c r="BI131"/>
  <c r="AU134"/>
  <c r="FI130"/>
  <c r="BO132"/>
  <c r="AL133"/>
  <c r="AJ133"/>
  <c r="AG133"/>
  <c r="HS108"/>
  <c r="CI132"/>
  <c r="BK131"/>
  <c r="X133"/>
  <c r="V133"/>
  <c r="AE133"/>
  <c r="BV131"/>
  <c r="BQ131"/>
  <c r="BY131"/>
  <c r="CA131"/>
  <c r="BP131"/>
  <c r="BZ131"/>
  <c r="BS131"/>
  <c r="BR131"/>
  <c r="BU131"/>
  <c r="BT131"/>
  <c r="BW131"/>
  <c r="BX131"/>
  <c r="E249" i="13" l="1"/>
  <c r="H250"/>
  <c r="D249"/>
  <c r="J249"/>
  <c r="K249"/>
  <c r="B249"/>
  <c r="C249"/>
  <c r="CF132" i="2"/>
  <c r="HN108"/>
  <c r="AO134"/>
  <c r="DT133"/>
  <c r="GE131"/>
  <c r="A131"/>
  <c r="GY132"/>
  <c r="EL131"/>
  <c r="Y134"/>
  <c r="BK132"/>
  <c r="FK130"/>
  <c r="CC132"/>
  <c r="HP108"/>
  <c r="AR134"/>
  <c r="DQ133"/>
  <c r="GX132"/>
  <c r="D131"/>
  <c r="DC134"/>
  <c r="GE132"/>
  <c r="BI132"/>
  <c r="G132"/>
  <c r="EN131"/>
  <c r="BP132"/>
  <c r="BW132"/>
  <c r="BQ132"/>
  <c r="CE132"/>
  <c r="CG133" s="1"/>
  <c r="HM108"/>
  <c r="FJ130"/>
  <c r="AP134"/>
  <c r="DR133"/>
  <c r="C131"/>
  <c r="E132" s="1"/>
  <c r="BJ132"/>
  <c r="CI133"/>
  <c r="EK131"/>
  <c r="BY132"/>
  <c r="BR132"/>
  <c r="BU132"/>
  <c r="EZ131"/>
  <c r="EY131"/>
  <c r="FB131"/>
  <c r="BM132"/>
  <c r="BN132" s="1"/>
  <c r="CD132"/>
  <c r="HO108"/>
  <c r="AQ134"/>
  <c r="AS135" s="1"/>
  <c r="DS133"/>
  <c r="DU134" s="1"/>
  <c r="DB134"/>
  <c r="B131"/>
  <c r="BL132"/>
  <c r="DW134"/>
  <c r="EM131"/>
  <c r="AU135"/>
  <c r="BZ132"/>
  <c r="BX132"/>
  <c r="BS132"/>
  <c r="EX131"/>
  <c r="ES131"/>
  <c r="EV131"/>
  <c r="BF134"/>
  <c r="AX134"/>
  <c r="BE134"/>
  <c r="BG134"/>
  <c r="AY134"/>
  <c r="BA134"/>
  <c r="AV134"/>
  <c r="AW134"/>
  <c r="AZ134"/>
  <c r="BB134"/>
  <c r="BD134"/>
  <c r="BC134"/>
  <c r="J131"/>
  <c r="I131"/>
  <c r="R131"/>
  <c r="S131"/>
  <c r="H131"/>
  <c r="L131"/>
  <c r="O131"/>
  <c r="N131"/>
  <c r="K131"/>
  <c r="P131"/>
  <c r="M131"/>
  <c r="Q131"/>
  <c r="CM132"/>
  <c r="CJ132"/>
  <c r="CO132"/>
  <c r="CN132"/>
  <c r="CQ132"/>
  <c r="CS132"/>
  <c r="CR132"/>
  <c r="CP132"/>
  <c r="CK132"/>
  <c r="CL132"/>
  <c r="CU132"/>
  <c r="CT132"/>
  <c r="DZ133"/>
  <c r="EF133"/>
  <c r="EI133"/>
  <c r="EA133"/>
  <c r="EE133"/>
  <c r="EG133"/>
  <c r="DX133"/>
  <c r="EH133"/>
  <c r="EB133"/>
  <c r="EC133"/>
  <c r="ED133"/>
  <c r="DY133"/>
  <c r="CA132"/>
  <c r="BV132"/>
  <c r="BT132"/>
  <c r="IE108"/>
  <c r="HU108"/>
  <c r="HY108"/>
  <c r="IC108"/>
  <c r="IA108"/>
  <c r="IB108"/>
  <c r="HW108"/>
  <c r="HT108"/>
  <c r="ID108"/>
  <c r="HZ108"/>
  <c r="HX108"/>
  <c r="HV108"/>
  <c r="EW131"/>
  <c r="FC131"/>
  <c r="ET131"/>
  <c r="ER131"/>
  <c r="EU131"/>
  <c r="FA131"/>
  <c r="C250" i="13" l="1"/>
  <c r="B250"/>
  <c r="D250"/>
  <c r="J250"/>
  <c r="K250"/>
  <c r="E250"/>
  <c r="H251"/>
  <c r="F132" i="2"/>
  <c r="GB131"/>
  <c r="B132"/>
  <c r="DS134"/>
  <c r="AO135"/>
  <c r="FY132"/>
  <c r="FG130"/>
  <c r="CD133"/>
  <c r="GS132"/>
  <c r="D132"/>
  <c r="CY134"/>
  <c r="BF135"/>
  <c r="BA135"/>
  <c r="BE135"/>
  <c r="GF132"/>
  <c r="GH132"/>
  <c r="GG132"/>
  <c r="GZ132"/>
  <c r="HI132"/>
  <c r="HH132"/>
  <c r="HQ109"/>
  <c r="HR109" s="1"/>
  <c r="Z134"/>
  <c r="FY131"/>
  <c r="AQ135"/>
  <c r="FZ132"/>
  <c r="FH130"/>
  <c r="CC133"/>
  <c r="GV132"/>
  <c r="CZ134"/>
  <c r="DR134"/>
  <c r="AW135"/>
  <c r="AV135"/>
  <c r="BC135"/>
  <c r="CK133"/>
  <c r="CP133"/>
  <c r="CS133"/>
  <c r="GN132"/>
  <c r="GK132"/>
  <c r="GJ132"/>
  <c r="HC132"/>
  <c r="HK132"/>
  <c r="HF132"/>
  <c r="AT135"/>
  <c r="BM133"/>
  <c r="BN133" s="1"/>
  <c r="GA131"/>
  <c r="FF130"/>
  <c r="EO132"/>
  <c r="GT132"/>
  <c r="AA134"/>
  <c r="CX134"/>
  <c r="C132"/>
  <c r="DT134"/>
  <c r="AR135"/>
  <c r="GB132"/>
  <c r="BD135"/>
  <c r="AY135"/>
  <c r="AX135"/>
  <c r="CO133"/>
  <c r="CM133"/>
  <c r="CR133"/>
  <c r="GP132"/>
  <c r="GM132"/>
  <c r="GI132"/>
  <c r="HB132"/>
  <c r="HD132"/>
  <c r="HA132"/>
  <c r="DV134"/>
  <c r="CH133"/>
  <c r="FZ131"/>
  <c r="CF133"/>
  <c r="CW134"/>
  <c r="A132"/>
  <c r="DQ134"/>
  <c r="AP135"/>
  <c r="GA132"/>
  <c r="FE130"/>
  <c r="CE133"/>
  <c r="GU132"/>
  <c r="DE134"/>
  <c r="DG134"/>
  <c r="DI134"/>
  <c r="BB135"/>
  <c r="AZ135"/>
  <c r="BG135"/>
  <c r="I132"/>
  <c r="S132"/>
  <c r="M132"/>
  <c r="CL133"/>
  <c r="CQ133"/>
  <c r="CN133"/>
  <c r="GQ132"/>
  <c r="GO132"/>
  <c r="GL132"/>
  <c r="DY134"/>
  <c r="DX134"/>
  <c r="EG134"/>
  <c r="HJ132"/>
  <c r="HG132"/>
  <c r="HE132"/>
  <c r="FS130"/>
  <c r="FM130"/>
  <c r="FP130"/>
  <c r="GJ131"/>
  <c r="GN131"/>
  <c r="GO131"/>
  <c r="GL131"/>
  <c r="GQ131"/>
  <c r="GI131"/>
  <c r="GK131"/>
  <c r="GH131"/>
  <c r="GG131"/>
  <c r="GF131"/>
  <c r="GM131"/>
  <c r="GP131"/>
  <c r="CJ133"/>
  <c r="CU133"/>
  <c r="CT133"/>
  <c r="DO134"/>
  <c r="DD134"/>
  <c r="DK134"/>
  <c r="DN134"/>
  <c r="DL134"/>
  <c r="DM134"/>
  <c r="DH134"/>
  <c r="DJ134"/>
  <c r="DF134"/>
  <c r="H132"/>
  <c r="K132"/>
  <c r="R132"/>
  <c r="J132"/>
  <c r="Q132"/>
  <c r="O132"/>
  <c r="L132"/>
  <c r="P132"/>
  <c r="N132"/>
  <c r="EA134"/>
  <c r="EC134"/>
  <c r="EF134"/>
  <c r="DZ134"/>
  <c r="EH134"/>
  <c r="ED134"/>
  <c r="EE134"/>
  <c r="EB134"/>
  <c r="EI134"/>
  <c r="FW130"/>
  <c r="FQ130"/>
  <c r="FR130"/>
  <c r="FL130"/>
  <c r="FN130"/>
  <c r="FO130"/>
  <c r="FV130"/>
  <c r="FT130"/>
  <c r="FU130"/>
  <c r="B251" i="13" l="1"/>
  <c r="K251"/>
  <c r="J251"/>
  <c r="D251"/>
  <c r="C251"/>
  <c r="H252"/>
  <c r="E251"/>
  <c r="EP132" i="2"/>
  <c r="DA135"/>
  <c r="E133"/>
  <c r="HS109"/>
  <c r="X134"/>
  <c r="DB135"/>
  <c r="U134"/>
  <c r="AB134"/>
  <c r="AD134"/>
  <c r="BO133"/>
  <c r="DU135"/>
  <c r="DV135" s="1"/>
  <c r="CG134"/>
  <c r="W134"/>
  <c r="AH134"/>
  <c r="AJ134"/>
  <c r="GW133"/>
  <c r="GX133" s="1"/>
  <c r="GC132"/>
  <c r="FI131"/>
  <c r="FJ131" s="1"/>
  <c r="V134"/>
  <c r="F133"/>
  <c r="AS136"/>
  <c r="AL134"/>
  <c r="AI134"/>
  <c r="AG134"/>
  <c r="AE134"/>
  <c r="AM134"/>
  <c r="AK134"/>
  <c r="AC134"/>
  <c r="AF134"/>
  <c r="GC133"/>
  <c r="GD133" s="1"/>
  <c r="GD132"/>
  <c r="E252" i="13" l="1"/>
  <c r="C252"/>
  <c r="B252"/>
  <c r="K252"/>
  <c r="D252"/>
  <c r="J252"/>
  <c r="H253"/>
  <c r="BL133" i="2"/>
  <c r="HO109"/>
  <c r="EQ132"/>
  <c r="GY133"/>
  <c r="AU136"/>
  <c r="CH134"/>
  <c r="BK133"/>
  <c r="BM134" s="1"/>
  <c r="HN109"/>
  <c r="CI134"/>
  <c r="AT136"/>
  <c r="BJ133"/>
  <c r="HP109"/>
  <c r="DW135"/>
  <c r="Y135"/>
  <c r="GE133"/>
  <c r="BI133"/>
  <c r="HM109"/>
  <c r="FK131"/>
  <c r="DC135"/>
  <c r="G133"/>
  <c r="BX133"/>
  <c r="BV133"/>
  <c r="BQ133"/>
  <c r="BT133"/>
  <c r="BU133"/>
  <c r="BR133"/>
  <c r="BS133"/>
  <c r="BZ133"/>
  <c r="BY133"/>
  <c r="BP133"/>
  <c r="CA133"/>
  <c r="BW133"/>
  <c r="HY109"/>
  <c r="HZ109"/>
  <c r="IE109"/>
  <c r="IA109"/>
  <c r="HX109"/>
  <c r="HV109"/>
  <c r="ID109"/>
  <c r="HT109"/>
  <c r="HU109"/>
  <c r="IC109"/>
  <c r="HW109"/>
  <c r="IB109"/>
  <c r="D253" i="13" l="1"/>
  <c r="H254"/>
  <c r="K253"/>
  <c r="E253"/>
  <c r="J253"/>
  <c r="B253"/>
  <c r="C253"/>
  <c r="FZ133" i="2"/>
  <c r="EL132"/>
  <c r="DR135"/>
  <c r="AQ136"/>
  <c r="CX135"/>
  <c r="CF134"/>
  <c r="B133"/>
  <c r="GV133"/>
  <c r="DQ135"/>
  <c r="FG131"/>
  <c r="EI135"/>
  <c r="EE135"/>
  <c r="EF135"/>
  <c r="GB133"/>
  <c r="EM132"/>
  <c r="HQ110"/>
  <c r="HR110" s="1"/>
  <c r="AR136"/>
  <c r="CD134"/>
  <c r="EQ133"/>
  <c r="GS133"/>
  <c r="DT135"/>
  <c r="FH131"/>
  <c r="AO136"/>
  <c r="HH133"/>
  <c r="HK133"/>
  <c r="HA133"/>
  <c r="BD136"/>
  <c r="BG136"/>
  <c r="AY136"/>
  <c r="DZ135"/>
  <c r="EA135"/>
  <c r="EC135"/>
  <c r="FY133"/>
  <c r="BN134"/>
  <c r="EK132"/>
  <c r="CE134"/>
  <c r="CY135"/>
  <c r="GT133"/>
  <c r="D133"/>
  <c r="FE131"/>
  <c r="AP136"/>
  <c r="CC134"/>
  <c r="CW135"/>
  <c r="FO131"/>
  <c r="FR131"/>
  <c r="FQ131"/>
  <c r="HF133"/>
  <c r="HB133"/>
  <c r="GZ133"/>
  <c r="CM134"/>
  <c r="CO134"/>
  <c r="CS134"/>
  <c r="BC136"/>
  <c r="AZ136"/>
  <c r="BF136"/>
  <c r="EH135"/>
  <c r="DX135"/>
  <c r="EB135"/>
  <c r="DL135"/>
  <c r="DK135"/>
  <c r="GA133"/>
  <c r="Z135"/>
  <c r="EN132"/>
  <c r="A133"/>
  <c r="FF131"/>
  <c r="DS135"/>
  <c r="AA135"/>
  <c r="CZ135"/>
  <c r="C133"/>
  <c r="GU133"/>
  <c r="R133"/>
  <c r="S133"/>
  <c r="I133"/>
  <c r="FT131"/>
  <c r="FS131"/>
  <c r="FL131"/>
  <c r="HC133"/>
  <c r="HD133"/>
  <c r="HI133"/>
  <c r="CP134"/>
  <c r="CR134"/>
  <c r="CT134"/>
  <c r="BE136"/>
  <c r="BB136"/>
  <c r="AV136"/>
  <c r="DY135"/>
  <c r="ED135"/>
  <c r="EG135"/>
  <c r="DE135"/>
  <c r="DF135"/>
  <c r="DD135"/>
  <c r="GW134"/>
  <c r="HJ133"/>
  <c r="HE133"/>
  <c r="HG133"/>
  <c r="AW136"/>
  <c r="BA136"/>
  <c r="AX136"/>
  <c r="GM133"/>
  <c r="GH133"/>
  <c r="GO133"/>
  <c r="GI133"/>
  <c r="GJ133"/>
  <c r="GQ133"/>
  <c r="GN133"/>
  <c r="GP133"/>
  <c r="GL133"/>
  <c r="GK133"/>
  <c r="GF133"/>
  <c r="GG133"/>
  <c r="EX132"/>
  <c r="EZ132"/>
  <c r="FA132"/>
  <c r="EW132"/>
  <c r="ER132"/>
  <c r="FC132"/>
  <c r="ES132"/>
  <c r="FB132"/>
  <c r="ET132"/>
  <c r="EY132"/>
  <c r="EU132"/>
  <c r="EV132"/>
  <c r="FN131"/>
  <c r="FP131"/>
  <c r="FU131"/>
  <c r="FV131"/>
  <c r="FM131"/>
  <c r="FW131"/>
  <c r="CL134"/>
  <c r="CK134"/>
  <c r="CU134"/>
  <c r="CJ134"/>
  <c r="CN134"/>
  <c r="CQ134"/>
  <c r="DM135"/>
  <c r="DJ135"/>
  <c r="DI135"/>
  <c r="DO135"/>
  <c r="DN135"/>
  <c r="DG135"/>
  <c r="DH135"/>
  <c r="O133"/>
  <c r="J133"/>
  <c r="H133"/>
  <c r="Q133"/>
  <c r="K133"/>
  <c r="M133"/>
  <c r="N133"/>
  <c r="P133"/>
  <c r="L133"/>
  <c r="J254" i="13" l="1"/>
  <c r="H255"/>
  <c r="B254"/>
  <c r="E254"/>
  <c r="D254"/>
  <c r="C254"/>
  <c r="K254"/>
  <c r="GC134" i="2"/>
  <c r="GD134" s="1"/>
  <c r="EO133"/>
  <c r="EP133" s="1"/>
  <c r="U135"/>
  <c r="V135"/>
  <c r="EL133"/>
  <c r="AC135"/>
  <c r="AB135"/>
  <c r="AG135"/>
  <c r="EN133"/>
  <c r="AK135"/>
  <c r="DU136"/>
  <c r="DV136" s="1"/>
  <c r="HS110"/>
  <c r="EK133"/>
  <c r="DA136"/>
  <c r="X135"/>
  <c r="EX133"/>
  <c r="EV133"/>
  <c r="ES133"/>
  <c r="AE135"/>
  <c r="AD135"/>
  <c r="AF135"/>
  <c r="EU133"/>
  <c r="AL135"/>
  <c r="E134"/>
  <c r="BO134"/>
  <c r="W135"/>
  <c r="EM133"/>
  <c r="F134"/>
  <c r="FB133"/>
  <c r="EY133"/>
  <c r="ER133"/>
  <c r="AJ135"/>
  <c r="AI135"/>
  <c r="AM135"/>
  <c r="GX134"/>
  <c r="CG135"/>
  <c r="CH135" s="1"/>
  <c r="FI132"/>
  <c r="FJ132" s="1"/>
  <c r="AS137"/>
  <c r="EW133"/>
  <c r="AH135"/>
  <c r="FA133"/>
  <c r="ET133"/>
  <c r="FC133"/>
  <c r="EZ133"/>
  <c r="Y136"/>
  <c r="Z136"/>
  <c r="E255" i="13" l="1"/>
  <c r="K255"/>
  <c r="B255"/>
  <c r="H256"/>
  <c r="J255"/>
  <c r="C255"/>
  <c r="D255"/>
  <c r="G134" i="2"/>
  <c r="BK134"/>
  <c r="HM110"/>
  <c r="AU137"/>
  <c r="BO135"/>
  <c r="AA136"/>
  <c r="CI135"/>
  <c r="GY134"/>
  <c r="BI134"/>
  <c r="HP110"/>
  <c r="GE134"/>
  <c r="FK132"/>
  <c r="BJ134"/>
  <c r="HO110"/>
  <c r="DW136"/>
  <c r="EO134"/>
  <c r="AT137"/>
  <c r="BL134"/>
  <c r="DB136"/>
  <c r="HN110"/>
  <c r="HZ110"/>
  <c r="IA110"/>
  <c r="HY110"/>
  <c r="IB110"/>
  <c r="IE110"/>
  <c r="HW110"/>
  <c r="IC110"/>
  <c r="HT110"/>
  <c r="HV110"/>
  <c r="HX110"/>
  <c r="HU110"/>
  <c r="ID110"/>
  <c r="BW134"/>
  <c r="BP134"/>
  <c r="BS134"/>
  <c r="BQ134"/>
  <c r="BR134"/>
  <c r="BT134"/>
  <c r="BY134"/>
  <c r="BX134"/>
  <c r="BZ134"/>
  <c r="CA134"/>
  <c r="BU134"/>
  <c r="BV134"/>
  <c r="E256" i="13" l="1"/>
  <c r="C256"/>
  <c r="H257"/>
  <c r="B256"/>
  <c r="K256"/>
  <c r="J256"/>
  <c r="D256"/>
  <c r="DR136" i="2"/>
  <c r="FE132"/>
  <c r="FZ134"/>
  <c r="GS134"/>
  <c r="BM135"/>
  <c r="BN135" s="1"/>
  <c r="D134"/>
  <c r="X136"/>
  <c r="AR137"/>
  <c r="U136"/>
  <c r="BJ135"/>
  <c r="BI135"/>
  <c r="CF135"/>
  <c r="BK135"/>
  <c r="AK136"/>
  <c r="AD136"/>
  <c r="AF136"/>
  <c r="BS135"/>
  <c r="DT136"/>
  <c r="HQ111"/>
  <c r="HR111" s="1"/>
  <c r="FG132"/>
  <c r="FI133" s="1"/>
  <c r="FY134"/>
  <c r="GU134"/>
  <c r="C134"/>
  <c r="CD135"/>
  <c r="BL135"/>
  <c r="CE135"/>
  <c r="CC135"/>
  <c r="AL136"/>
  <c r="AI136"/>
  <c r="AJ136"/>
  <c r="CN135"/>
  <c r="CP135"/>
  <c r="CS135"/>
  <c r="BT135"/>
  <c r="BW135"/>
  <c r="BX135"/>
  <c r="EP134"/>
  <c r="DS136"/>
  <c r="DU137" s="1"/>
  <c r="FF132"/>
  <c r="GB134"/>
  <c r="GT134"/>
  <c r="A134"/>
  <c r="E135"/>
  <c r="AE136"/>
  <c r="AM136"/>
  <c r="AH136"/>
  <c r="CM135"/>
  <c r="CQ135"/>
  <c r="CK135"/>
  <c r="BQ135"/>
  <c r="BZ135"/>
  <c r="BV135"/>
  <c r="CA135"/>
  <c r="DC136"/>
  <c r="DQ136"/>
  <c r="FH132"/>
  <c r="GA134"/>
  <c r="GC135" s="1"/>
  <c r="GV134"/>
  <c r="B134"/>
  <c r="GY135"/>
  <c r="AO137"/>
  <c r="W136"/>
  <c r="AP137"/>
  <c r="V136"/>
  <c r="AQ137"/>
  <c r="AG136"/>
  <c r="AC136"/>
  <c r="AB136"/>
  <c r="AV137"/>
  <c r="AW137"/>
  <c r="BB137"/>
  <c r="CO135"/>
  <c r="CU135"/>
  <c r="CJ135"/>
  <c r="BY135"/>
  <c r="BU135"/>
  <c r="BR135"/>
  <c r="BP135"/>
  <c r="FM132"/>
  <c r="FU132"/>
  <c r="FT132"/>
  <c r="FW132"/>
  <c r="FS132"/>
  <c r="FL132"/>
  <c r="FV132"/>
  <c r="FR132"/>
  <c r="FO132"/>
  <c r="FQ132"/>
  <c r="FN132"/>
  <c r="FP132"/>
  <c r="GZ134"/>
  <c r="HI134"/>
  <c r="HD134"/>
  <c r="HA134"/>
  <c r="HK134"/>
  <c r="HJ134"/>
  <c r="HB134"/>
  <c r="HF134"/>
  <c r="HE134"/>
  <c r="HG134"/>
  <c r="HH134"/>
  <c r="HC134"/>
  <c r="GJ134"/>
  <c r="GK134"/>
  <c r="GL134"/>
  <c r="GQ134"/>
  <c r="GI134"/>
  <c r="GM134"/>
  <c r="GP134"/>
  <c r="GH134"/>
  <c r="GF134"/>
  <c r="GO134"/>
  <c r="GN134"/>
  <c r="GG134"/>
  <c r="CR135"/>
  <c r="CL135"/>
  <c r="CT135"/>
  <c r="S134"/>
  <c r="H134"/>
  <c r="J134"/>
  <c r="K134"/>
  <c r="O134"/>
  <c r="N134"/>
  <c r="L134"/>
  <c r="R134"/>
  <c r="M134"/>
  <c r="Q134"/>
  <c r="I134"/>
  <c r="P134"/>
  <c r="EC136"/>
  <c r="EG136"/>
  <c r="EE136"/>
  <c r="EI136"/>
  <c r="EB136"/>
  <c r="EA136"/>
  <c r="EF136"/>
  <c r="EH136"/>
  <c r="DZ136"/>
  <c r="DY136"/>
  <c r="DX136"/>
  <c r="ED136"/>
  <c r="AZ137"/>
  <c r="BC137"/>
  <c r="BD137"/>
  <c r="BF137"/>
  <c r="BE137"/>
  <c r="BG137"/>
  <c r="BA137"/>
  <c r="AX137"/>
  <c r="AY137"/>
  <c r="K257" i="13" l="1"/>
  <c r="E257"/>
  <c r="C257"/>
  <c r="B257"/>
  <c r="D257"/>
  <c r="J257"/>
  <c r="H258"/>
  <c r="CY136" i="2"/>
  <c r="F135"/>
  <c r="FJ133"/>
  <c r="GS135"/>
  <c r="GU135"/>
  <c r="HC135"/>
  <c r="GD135"/>
  <c r="CZ136"/>
  <c r="GW135"/>
  <c r="GX135" s="1"/>
  <c r="CG136"/>
  <c r="HF135"/>
  <c r="HD135"/>
  <c r="HB135"/>
  <c r="HE135"/>
  <c r="HI135"/>
  <c r="Y137"/>
  <c r="CX136"/>
  <c r="EQ134"/>
  <c r="BM136"/>
  <c r="GT135"/>
  <c r="BN136"/>
  <c r="GV135"/>
  <c r="Z137"/>
  <c r="HG135"/>
  <c r="AS138"/>
  <c r="AT138" s="1"/>
  <c r="CW136"/>
  <c r="DV137"/>
  <c r="HS111"/>
  <c r="DC137"/>
  <c r="HA135"/>
  <c r="GZ135"/>
  <c r="HK135"/>
  <c r="HJ135"/>
  <c r="HH135"/>
  <c r="DO136"/>
  <c r="DI136"/>
  <c r="DM136"/>
  <c r="DF136"/>
  <c r="DL136"/>
  <c r="DK136"/>
  <c r="DH136"/>
  <c r="DG136"/>
  <c r="DJ136"/>
  <c r="DE136"/>
  <c r="DN136"/>
  <c r="DD136"/>
  <c r="E258" i="13" l="1"/>
  <c r="K258"/>
  <c r="J258"/>
  <c r="B258"/>
  <c r="H259"/>
  <c r="D258"/>
  <c r="C258"/>
  <c r="HN111" i="2"/>
  <c r="EM134"/>
  <c r="EO135" s="1"/>
  <c r="GE135"/>
  <c r="DA137"/>
  <c r="DB137" s="1"/>
  <c r="CX137"/>
  <c r="HM111"/>
  <c r="EL134"/>
  <c r="CH136"/>
  <c r="G135"/>
  <c r="CZ137"/>
  <c r="AA137"/>
  <c r="EQ135"/>
  <c r="HP111"/>
  <c r="BO136"/>
  <c r="EK134"/>
  <c r="FK133"/>
  <c r="CY137"/>
  <c r="CW137"/>
  <c r="DN137"/>
  <c r="DF137"/>
  <c r="DJ137"/>
  <c r="HO111"/>
  <c r="HQ112" s="1"/>
  <c r="DW137"/>
  <c r="EN134"/>
  <c r="GW136"/>
  <c r="AU138"/>
  <c r="GE136"/>
  <c r="GX136"/>
  <c r="DE137"/>
  <c r="DH137"/>
  <c r="DK137"/>
  <c r="HU111"/>
  <c r="HT111"/>
  <c r="HW111"/>
  <c r="IC111"/>
  <c r="IA111"/>
  <c r="IB111"/>
  <c r="HZ111"/>
  <c r="IE111"/>
  <c r="HX111"/>
  <c r="HV111"/>
  <c r="ID111"/>
  <c r="HY111"/>
  <c r="EZ134"/>
  <c r="EX134"/>
  <c r="EW134"/>
  <c r="FC134"/>
  <c r="ET134"/>
  <c r="EY134"/>
  <c r="ES134"/>
  <c r="ER134"/>
  <c r="EU134"/>
  <c r="FB134"/>
  <c r="EV134"/>
  <c r="FA134"/>
  <c r="DD137"/>
  <c r="DO137"/>
  <c r="DM137"/>
  <c r="DG137"/>
  <c r="DL137"/>
  <c r="DI137"/>
  <c r="HS113"/>
  <c r="B259" i="13" l="1"/>
  <c r="H260"/>
  <c r="D259"/>
  <c r="E259"/>
  <c r="K259"/>
  <c r="J259"/>
  <c r="C259"/>
  <c r="HM113" i="2"/>
  <c r="DQ137"/>
  <c r="FG133"/>
  <c r="FI134" s="1"/>
  <c r="BI136"/>
  <c r="D135"/>
  <c r="GB135"/>
  <c r="EP135"/>
  <c r="EN135"/>
  <c r="AP138"/>
  <c r="EK135"/>
  <c r="AR138"/>
  <c r="DW138"/>
  <c r="FZ136"/>
  <c r="FB135"/>
  <c r="EU135"/>
  <c r="FC135"/>
  <c r="HN113"/>
  <c r="DT137"/>
  <c r="FE133"/>
  <c r="BK136"/>
  <c r="A135"/>
  <c r="CI136"/>
  <c r="FY135"/>
  <c r="GA136"/>
  <c r="AQ138"/>
  <c r="X137"/>
  <c r="EY135"/>
  <c r="ES135"/>
  <c r="EX135"/>
  <c r="HO113"/>
  <c r="DS137"/>
  <c r="HR112"/>
  <c r="FF133"/>
  <c r="BJ136"/>
  <c r="B135"/>
  <c r="FZ135"/>
  <c r="GB136"/>
  <c r="DA138"/>
  <c r="EM135"/>
  <c r="EL135"/>
  <c r="G136"/>
  <c r="FA135"/>
  <c r="ET135"/>
  <c r="ER135"/>
  <c r="AS139"/>
  <c r="AT139" s="1"/>
  <c r="HP113"/>
  <c r="GY136"/>
  <c r="DR137"/>
  <c r="FH133"/>
  <c r="BL136"/>
  <c r="C135"/>
  <c r="GA135"/>
  <c r="W137"/>
  <c r="V137"/>
  <c r="U137"/>
  <c r="FK134"/>
  <c r="AO138"/>
  <c r="FY136"/>
  <c r="EZ135"/>
  <c r="EW135"/>
  <c r="EV135"/>
  <c r="AE137"/>
  <c r="AL137"/>
  <c r="AJ137"/>
  <c r="BF138"/>
  <c r="AY138"/>
  <c r="BA138"/>
  <c r="GQ136"/>
  <c r="GK136"/>
  <c r="GJ136"/>
  <c r="ID113"/>
  <c r="HV113"/>
  <c r="HY113"/>
  <c r="HU113"/>
  <c r="IA113"/>
  <c r="IE113"/>
  <c r="HT113"/>
  <c r="HW113"/>
  <c r="IC113"/>
  <c r="HX113"/>
  <c r="IB113"/>
  <c r="HZ113"/>
  <c r="ED137"/>
  <c r="DX137"/>
  <c r="DZ137"/>
  <c r="EE137"/>
  <c r="DY137"/>
  <c r="EC137"/>
  <c r="EI137"/>
  <c r="EB137"/>
  <c r="EA137"/>
  <c r="EF137"/>
  <c r="EH137"/>
  <c r="EG137"/>
  <c r="BW136"/>
  <c r="BT136"/>
  <c r="BX136"/>
  <c r="BQ136"/>
  <c r="BU136"/>
  <c r="BP136"/>
  <c r="BR136"/>
  <c r="BS136"/>
  <c r="BV136"/>
  <c r="CA136"/>
  <c r="BZ136"/>
  <c r="BY136"/>
  <c r="FW133"/>
  <c r="FP133"/>
  <c r="FU133"/>
  <c r="FV133"/>
  <c r="FL133"/>
  <c r="FQ133"/>
  <c r="FT133"/>
  <c r="FR133"/>
  <c r="FN133"/>
  <c r="FS133"/>
  <c r="FO133"/>
  <c r="FM133"/>
  <c r="I135"/>
  <c r="L135"/>
  <c r="Q135"/>
  <c r="O135"/>
  <c r="N135"/>
  <c r="S135"/>
  <c r="M135"/>
  <c r="R135"/>
  <c r="J135"/>
  <c r="K135"/>
  <c r="P135"/>
  <c r="H135"/>
  <c r="GP135"/>
  <c r="GN135"/>
  <c r="GI135"/>
  <c r="GQ135"/>
  <c r="GL135"/>
  <c r="GG135"/>
  <c r="GK135"/>
  <c r="GH135"/>
  <c r="GF135"/>
  <c r="GJ135"/>
  <c r="GO135"/>
  <c r="GM135"/>
  <c r="AD137"/>
  <c r="AI137"/>
  <c r="AG137"/>
  <c r="AC137"/>
  <c r="AM137"/>
  <c r="AF137"/>
  <c r="AH137"/>
  <c r="AB137"/>
  <c r="AK137"/>
  <c r="AV138"/>
  <c r="AZ138"/>
  <c r="BE138"/>
  <c r="BB138"/>
  <c r="BC138"/>
  <c r="BD138"/>
  <c r="AX138"/>
  <c r="BG138"/>
  <c r="AW138"/>
  <c r="GI136"/>
  <c r="GL136"/>
  <c r="GF136"/>
  <c r="GN136"/>
  <c r="GH136"/>
  <c r="GM136"/>
  <c r="GG136"/>
  <c r="GO136"/>
  <c r="GP136"/>
  <c r="K260" i="13" l="1"/>
  <c r="C260"/>
  <c r="B260"/>
  <c r="J260"/>
  <c r="D260"/>
  <c r="H261"/>
  <c r="E260"/>
  <c r="GU136" i="2"/>
  <c r="AU139"/>
  <c r="DU138"/>
  <c r="DV138" s="1"/>
  <c r="CC136"/>
  <c r="FJ134"/>
  <c r="FH134"/>
  <c r="GW137"/>
  <c r="FG134"/>
  <c r="E136"/>
  <c r="F136" s="1"/>
  <c r="GS136"/>
  <c r="HS112"/>
  <c r="CE136"/>
  <c r="BM137"/>
  <c r="BN137" s="1"/>
  <c r="FE134"/>
  <c r="FF134"/>
  <c r="DR138"/>
  <c r="FW134"/>
  <c r="FQ134"/>
  <c r="FP134"/>
  <c r="GC136"/>
  <c r="GD136" s="1"/>
  <c r="GT136"/>
  <c r="DB138"/>
  <c r="GC137"/>
  <c r="GD137" s="1"/>
  <c r="CD136"/>
  <c r="DT138"/>
  <c r="CI137"/>
  <c r="DQ138"/>
  <c r="DS138"/>
  <c r="B136"/>
  <c r="FT134"/>
  <c r="FO134"/>
  <c r="FL134"/>
  <c r="DX138"/>
  <c r="EB138"/>
  <c r="EF138"/>
  <c r="Y138"/>
  <c r="Z138" s="1"/>
  <c r="GV136"/>
  <c r="EO136"/>
  <c r="EP136" s="1"/>
  <c r="CF136"/>
  <c r="C136"/>
  <c r="D136"/>
  <c r="A136"/>
  <c r="FV134"/>
  <c r="FM134"/>
  <c r="FR134"/>
  <c r="EH138"/>
  <c r="EI138"/>
  <c r="DZ138"/>
  <c r="P136"/>
  <c r="O136"/>
  <c r="J136"/>
  <c r="CJ136"/>
  <c r="CO136"/>
  <c r="CR136"/>
  <c r="CK136"/>
  <c r="CQ136"/>
  <c r="CP136"/>
  <c r="CU136"/>
  <c r="CT136"/>
  <c r="CS136"/>
  <c r="CL136"/>
  <c r="CM136"/>
  <c r="CN136"/>
  <c r="HA136"/>
  <c r="HK136"/>
  <c r="HB136"/>
  <c r="HE136"/>
  <c r="HG136"/>
  <c r="HI136"/>
  <c r="HF136"/>
  <c r="HC136"/>
  <c r="HD136"/>
  <c r="HH136"/>
  <c r="HJ136"/>
  <c r="GZ136"/>
  <c r="FU134"/>
  <c r="FN134"/>
  <c r="FS134"/>
  <c r="EG138"/>
  <c r="ED138"/>
  <c r="DY138"/>
  <c r="EC138"/>
  <c r="EE138"/>
  <c r="EA138"/>
  <c r="H136"/>
  <c r="K136"/>
  <c r="M136"/>
  <c r="R136"/>
  <c r="L136"/>
  <c r="S136"/>
  <c r="I136"/>
  <c r="N136"/>
  <c r="Q136"/>
  <c r="D261" i="13" l="1"/>
  <c r="B261"/>
  <c r="J261"/>
  <c r="K261"/>
  <c r="E261"/>
  <c r="H262"/>
  <c r="C261"/>
  <c r="DC138" i="2"/>
  <c r="HO112"/>
  <c r="AR139"/>
  <c r="GE137"/>
  <c r="HP112"/>
  <c r="GX137"/>
  <c r="AP139"/>
  <c r="E137"/>
  <c r="CD137"/>
  <c r="DU139"/>
  <c r="DV139" s="1"/>
  <c r="CG137"/>
  <c r="CH137" s="1"/>
  <c r="HN112"/>
  <c r="AQ139"/>
  <c r="CE137"/>
  <c r="EQ136"/>
  <c r="AA138"/>
  <c r="BO137"/>
  <c r="HM112"/>
  <c r="AO139"/>
  <c r="CF137"/>
  <c r="FI135"/>
  <c r="CC137"/>
  <c r="CP137"/>
  <c r="CU137"/>
  <c r="CN137"/>
  <c r="IA112"/>
  <c r="HW112"/>
  <c r="HX112"/>
  <c r="IC112"/>
  <c r="ID112"/>
  <c r="HV112"/>
  <c r="HT112"/>
  <c r="HZ112"/>
  <c r="HY112"/>
  <c r="IB112"/>
  <c r="HU112"/>
  <c r="IE112"/>
  <c r="AY139"/>
  <c r="BB139"/>
  <c r="BF139"/>
  <c r="BC139"/>
  <c r="BD139"/>
  <c r="AW139"/>
  <c r="BE139"/>
  <c r="BA139"/>
  <c r="BG139"/>
  <c r="AZ139"/>
  <c r="AV139"/>
  <c r="AX139"/>
  <c r="CT137"/>
  <c r="CO137"/>
  <c r="CS137"/>
  <c r="CQ137"/>
  <c r="CJ137"/>
  <c r="CL137"/>
  <c r="CR137"/>
  <c r="CM137"/>
  <c r="CK137"/>
  <c r="D262" i="13" l="1"/>
  <c r="B262"/>
  <c r="K262"/>
  <c r="E262"/>
  <c r="C262"/>
  <c r="J262"/>
  <c r="H263"/>
  <c r="BK137" i="2"/>
  <c r="V138"/>
  <c r="DW139"/>
  <c r="GB137"/>
  <c r="CY138"/>
  <c r="BJ137"/>
  <c r="X138"/>
  <c r="AS140"/>
  <c r="AT140" s="1"/>
  <c r="FZ137"/>
  <c r="HQ113"/>
  <c r="CX138"/>
  <c r="EM136"/>
  <c r="FK135"/>
  <c r="BI137"/>
  <c r="U138"/>
  <c r="CG138"/>
  <c r="CH138" s="1"/>
  <c r="GY137"/>
  <c r="FY137"/>
  <c r="CZ138"/>
  <c r="EN136"/>
  <c r="EK136"/>
  <c r="FA136"/>
  <c r="FJ135"/>
  <c r="BL137"/>
  <c r="W138"/>
  <c r="F137"/>
  <c r="GA137"/>
  <c r="GC138" s="1"/>
  <c r="CW138"/>
  <c r="EL136"/>
  <c r="AU140"/>
  <c r="DC139"/>
  <c r="EV136"/>
  <c r="ET136"/>
  <c r="ER136"/>
  <c r="EX136"/>
  <c r="HR113"/>
  <c r="HQ114"/>
  <c r="HR114" s="1"/>
  <c r="CA137"/>
  <c r="BY137"/>
  <c r="BZ137"/>
  <c r="BT137"/>
  <c r="BV137"/>
  <c r="BP137"/>
  <c r="BQ137"/>
  <c r="BW137"/>
  <c r="BX137"/>
  <c r="BR137"/>
  <c r="BS137"/>
  <c r="BU137"/>
  <c r="AB138"/>
  <c r="AL138"/>
  <c r="AK138"/>
  <c r="AJ138"/>
  <c r="AD138"/>
  <c r="AI138"/>
  <c r="AH138"/>
  <c r="AM138"/>
  <c r="AF138"/>
  <c r="AE138"/>
  <c r="AG138"/>
  <c r="AC138"/>
  <c r="GF137"/>
  <c r="GK137"/>
  <c r="GN137"/>
  <c r="GP137"/>
  <c r="GL137"/>
  <c r="GO137"/>
  <c r="GM137"/>
  <c r="GJ137"/>
  <c r="GQ137"/>
  <c r="GG137"/>
  <c r="GI137"/>
  <c r="GH137"/>
  <c r="ES136"/>
  <c r="EU136"/>
  <c r="FB136"/>
  <c r="FC136"/>
  <c r="EZ136"/>
  <c r="EY136"/>
  <c r="EW136"/>
  <c r="DN138"/>
  <c r="DM138"/>
  <c r="DH138"/>
  <c r="DG138"/>
  <c r="DJ138"/>
  <c r="DF138"/>
  <c r="DO138"/>
  <c r="DI138"/>
  <c r="DE138"/>
  <c r="DL138"/>
  <c r="DK138"/>
  <c r="DD138"/>
  <c r="C263" i="13" l="1"/>
  <c r="J263"/>
  <c r="H264"/>
  <c r="B263"/>
  <c r="E263"/>
  <c r="D263"/>
  <c r="K263"/>
  <c r="Y139" i="2"/>
  <c r="Z139" s="1"/>
  <c r="GT137"/>
  <c r="DT139"/>
  <c r="BM138"/>
  <c r="BN138" s="1"/>
  <c r="FE135"/>
  <c r="AQ140"/>
  <c r="FV135"/>
  <c r="FR135"/>
  <c r="FN135"/>
  <c r="G137"/>
  <c r="GS137"/>
  <c r="DA139"/>
  <c r="DB139" s="1"/>
  <c r="DQ139"/>
  <c r="CY139"/>
  <c r="FG135"/>
  <c r="AP140"/>
  <c r="FH135"/>
  <c r="AO140"/>
  <c r="FW135"/>
  <c r="FM135"/>
  <c r="FU135"/>
  <c r="BG140"/>
  <c r="GD138"/>
  <c r="GV137"/>
  <c r="EO137"/>
  <c r="DS139"/>
  <c r="DU140" s="1"/>
  <c r="CX139"/>
  <c r="GY138"/>
  <c r="FF135"/>
  <c r="AR140"/>
  <c r="CZ139"/>
  <c r="EP137"/>
  <c r="FP135"/>
  <c r="FO135"/>
  <c r="FQ135"/>
  <c r="AV140"/>
  <c r="BA140"/>
  <c r="AZ140"/>
  <c r="HS114"/>
  <c r="GU137"/>
  <c r="GW138" s="1"/>
  <c r="CI138"/>
  <c r="DR139"/>
  <c r="CW139"/>
  <c r="FT135"/>
  <c r="FL135"/>
  <c r="FS135"/>
  <c r="DK139"/>
  <c r="DD139"/>
  <c r="DN139"/>
  <c r="BE140"/>
  <c r="BF140"/>
  <c r="BC140"/>
  <c r="BB140"/>
  <c r="HC137"/>
  <c r="HF137"/>
  <c r="HK137"/>
  <c r="HB137"/>
  <c r="HG137"/>
  <c r="GZ137"/>
  <c r="HD137"/>
  <c r="HJ137"/>
  <c r="HH137"/>
  <c r="HE137"/>
  <c r="HI137"/>
  <c r="HA137"/>
  <c r="DZ139"/>
  <c r="EE139"/>
  <c r="EB139"/>
  <c r="DY139"/>
  <c r="EI139"/>
  <c r="EH139"/>
  <c r="EF139"/>
  <c r="EG139"/>
  <c r="EC139"/>
  <c r="ED139"/>
  <c r="EA139"/>
  <c r="DX139"/>
  <c r="AW140"/>
  <c r="BD140"/>
  <c r="AX140"/>
  <c r="AY140"/>
  <c r="DE139"/>
  <c r="DO139"/>
  <c r="DM139"/>
  <c r="DI139"/>
  <c r="DF139"/>
  <c r="DH139"/>
  <c r="DG139"/>
  <c r="DL139"/>
  <c r="DJ139"/>
  <c r="D264" i="13" l="1"/>
  <c r="K264"/>
  <c r="E264"/>
  <c r="B264"/>
  <c r="C264"/>
  <c r="J264"/>
  <c r="H265"/>
  <c r="CE138" i="2"/>
  <c r="HM114"/>
  <c r="GE138"/>
  <c r="C137"/>
  <c r="E138" s="1"/>
  <c r="FI136"/>
  <c r="CD138"/>
  <c r="HN114"/>
  <c r="DV140"/>
  <c r="B137"/>
  <c r="AA139"/>
  <c r="GT138"/>
  <c r="CC138"/>
  <c r="HO114"/>
  <c r="EQ137"/>
  <c r="D137"/>
  <c r="BO138"/>
  <c r="G138"/>
  <c r="AS141"/>
  <c r="CF138"/>
  <c r="GX138"/>
  <c r="HP114"/>
  <c r="DA140"/>
  <c r="DB140" s="1"/>
  <c r="A137"/>
  <c r="GS138"/>
  <c r="GU138"/>
  <c r="GV138"/>
  <c r="HA138"/>
  <c r="HF138"/>
  <c r="HC138"/>
  <c r="HX114"/>
  <c r="HU114"/>
  <c r="IC114"/>
  <c r="HZ114"/>
  <c r="IE114"/>
  <c r="IA114"/>
  <c r="HT114"/>
  <c r="HY114"/>
  <c r="IB114"/>
  <c r="HW114"/>
  <c r="HV114"/>
  <c r="ID114"/>
  <c r="CN138"/>
  <c r="CU138"/>
  <c r="CS138"/>
  <c r="CR138"/>
  <c r="CM138"/>
  <c r="CT138"/>
  <c r="CO138"/>
  <c r="CJ138"/>
  <c r="CQ138"/>
  <c r="CP138"/>
  <c r="CL138"/>
  <c r="CK138"/>
  <c r="K137"/>
  <c r="R137"/>
  <c r="P137"/>
  <c r="I137"/>
  <c r="L137"/>
  <c r="Q137"/>
  <c r="N137"/>
  <c r="M137"/>
  <c r="O137"/>
  <c r="S137"/>
  <c r="J137"/>
  <c r="H137"/>
  <c r="HK138"/>
  <c r="GZ138"/>
  <c r="HD138"/>
  <c r="HB138"/>
  <c r="HJ138"/>
  <c r="HE138"/>
  <c r="HH138"/>
  <c r="HG138"/>
  <c r="HI138"/>
  <c r="J265" i="13" l="1"/>
  <c r="C265"/>
  <c r="H266"/>
  <c r="E265"/>
  <c r="K265"/>
  <c r="B265"/>
  <c r="D265"/>
  <c r="BK138" i="2"/>
  <c r="EK137"/>
  <c r="V139"/>
  <c r="DW140"/>
  <c r="FY138"/>
  <c r="B138"/>
  <c r="GE139"/>
  <c r="FK136"/>
  <c r="BI138"/>
  <c r="EL137"/>
  <c r="HQ115"/>
  <c r="HR115" s="1"/>
  <c r="W139"/>
  <c r="FZ138"/>
  <c r="CG139"/>
  <c r="CH139" s="1"/>
  <c r="AT141"/>
  <c r="BL138"/>
  <c r="EM137"/>
  <c r="X139"/>
  <c r="F138"/>
  <c r="GB138"/>
  <c r="GW139"/>
  <c r="D138"/>
  <c r="DC140"/>
  <c r="BJ138"/>
  <c r="EN137"/>
  <c r="U139"/>
  <c r="FJ136"/>
  <c r="GA138"/>
  <c r="A138"/>
  <c r="C138"/>
  <c r="K138"/>
  <c r="H138"/>
  <c r="N138"/>
  <c r="FC137"/>
  <c r="EX137"/>
  <c r="ER137"/>
  <c r="EV137"/>
  <c r="EU137"/>
  <c r="EY137"/>
  <c r="ET137"/>
  <c r="ES137"/>
  <c r="FB137"/>
  <c r="FA137"/>
  <c r="EZ137"/>
  <c r="EW137"/>
  <c r="GQ138"/>
  <c r="GN138"/>
  <c r="GG138"/>
  <c r="GM138"/>
  <c r="GJ138"/>
  <c r="GK138"/>
  <c r="GP138"/>
  <c r="GL138"/>
  <c r="GF138"/>
  <c r="GI138"/>
  <c r="GO138"/>
  <c r="GH138"/>
  <c r="BZ138"/>
  <c r="BX138"/>
  <c r="BT138"/>
  <c r="BQ138"/>
  <c r="BU138"/>
  <c r="BS138"/>
  <c r="BV138"/>
  <c r="BW138"/>
  <c r="BR138"/>
  <c r="BY138"/>
  <c r="BP138"/>
  <c r="CA138"/>
  <c r="AE139"/>
  <c r="AL139"/>
  <c r="AK139"/>
  <c r="AD139"/>
  <c r="AI139"/>
  <c r="AM139"/>
  <c r="AJ139"/>
  <c r="AH139"/>
  <c r="AB139"/>
  <c r="AF139"/>
  <c r="AG139"/>
  <c r="AC139"/>
  <c r="R138"/>
  <c r="S138"/>
  <c r="Q138"/>
  <c r="J138"/>
  <c r="O138"/>
  <c r="M138"/>
  <c r="P138"/>
  <c r="L138"/>
  <c r="I138"/>
  <c r="D266" i="13" l="1"/>
  <c r="K266"/>
  <c r="C266"/>
  <c r="J266"/>
  <c r="E266"/>
  <c r="H267"/>
  <c r="B266"/>
  <c r="CY140" i="2"/>
  <c r="EO138"/>
  <c r="EP138" s="1"/>
  <c r="HS115"/>
  <c r="DQ140"/>
  <c r="FF136"/>
  <c r="CW140"/>
  <c r="GX139"/>
  <c r="Y140"/>
  <c r="Z140" s="1"/>
  <c r="DS140"/>
  <c r="DU141" s="1"/>
  <c r="DW141"/>
  <c r="GA139"/>
  <c r="FG136"/>
  <c r="GY139"/>
  <c r="GC139"/>
  <c r="GD139" s="1"/>
  <c r="CZ140"/>
  <c r="CI139"/>
  <c r="DR140"/>
  <c r="FZ139"/>
  <c r="FE136"/>
  <c r="GB139"/>
  <c r="FP136"/>
  <c r="FR136"/>
  <c r="FQ136"/>
  <c r="E139"/>
  <c r="CX140"/>
  <c r="AU141"/>
  <c r="DT140"/>
  <c r="BM139"/>
  <c r="BN139" s="1"/>
  <c r="FH136"/>
  <c r="FY139"/>
  <c r="F139"/>
  <c r="GJ139"/>
  <c r="GO139"/>
  <c r="GL139"/>
  <c r="FM136"/>
  <c r="FV136"/>
  <c r="FW136"/>
  <c r="DX140"/>
  <c r="EI140"/>
  <c r="EF140"/>
  <c r="DY140"/>
  <c r="ED140"/>
  <c r="EH140"/>
  <c r="EG140"/>
  <c r="EA140"/>
  <c r="EC140"/>
  <c r="EB140"/>
  <c r="DZ140"/>
  <c r="EE140"/>
  <c r="DE140"/>
  <c r="DO140"/>
  <c r="DH140"/>
  <c r="DN140"/>
  <c r="DL140"/>
  <c r="DD140"/>
  <c r="DM140"/>
  <c r="DI140"/>
  <c r="DK140"/>
  <c r="DJ140"/>
  <c r="DG140"/>
  <c r="DF140"/>
  <c r="FL136"/>
  <c r="FT136"/>
  <c r="FO136"/>
  <c r="FN136"/>
  <c r="FS136"/>
  <c r="FU136"/>
  <c r="GM139"/>
  <c r="GQ139"/>
  <c r="GK139"/>
  <c r="GH139"/>
  <c r="GN139"/>
  <c r="GF139"/>
  <c r="GP139"/>
  <c r="GG139"/>
  <c r="GI139"/>
  <c r="K267" i="13" l="1"/>
  <c r="E267"/>
  <c r="B267"/>
  <c r="J267"/>
  <c r="C267"/>
  <c r="H268"/>
  <c r="D267"/>
  <c r="AQ141" i="2"/>
  <c r="CF139"/>
  <c r="DV141"/>
  <c r="HO115"/>
  <c r="AU142"/>
  <c r="GU139"/>
  <c r="GV139"/>
  <c r="AA140"/>
  <c r="AR141"/>
  <c r="CD139"/>
  <c r="GC140"/>
  <c r="HP115"/>
  <c r="DA141"/>
  <c r="DB141" s="1"/>
  <c r="GT139"/>
  <c r="FI137"/>
  <c r="DR141"/>
  <c r="G139"/>
  <c r="DQ141"/>
  <c r="EG141"/>
  <c r="DZ141"/>
  <c r="CC139"/>
  <c r="DT141"/>
  <c r="BO139"/>
  <c r="AO141"/>
  <c r="CE139"/>
  <c r="HM115"/>
  <c r="EQ138"/>
  <c r="DS141"/>
  <c r="GS139"/>
  <c r="GD140"/>
  <c r="HH139"/>
  <c r="HE139"/>
  <c r="HC139"/>
  <c r="DY141"/>
  <c r="EC141"/>
  <c r="EA141"/>
  <c r="AP141"/>
  <c r="HN115"/>
  <c r="HJ139"/>
  <c r="EB141"/>
  <c r="DX141"/>
  <c r="ED141"/>
  <c r="EH141"/>
  <c r="EI141"/>
  <c r="EE141"/>
  <c r="EF141"/>
  <c r="CK139"/>
  <c r="CR139"/>
  <c r="CO139"/>
  <c r="CJ139"/>
  <c r="CQ139"/>
  <c r="CN139"/>
  <c r="CT139"/>
  <c r="CM139"/>
  <c r="CU139"/>
  <c r="CS139"/>
  <c r="CP139"/>
  <c r="CL139"/>
  <c r="AY141"/>
  <c r="AZ141"/>
  <c r="AW141"/>
  <c r="BA141"/>
  <c r="BB141"/>
  <c r="BD141"/>
  <c r="BE141"/>
  <c r="AX141"/>
  <c r="AV141"/>
  <c r="BF141"/>
  <c r="BG141"/>
  <c r="BC141"/>
  <c r="HT115"/>
  <c r="HX115"/>
  <c r="IE115"/>
  <c r="HV115"/>
  <c r="IA115"/>
  <c r="HZ115"/>
  <c r="IC115"/>
  <c r="HU115"/>
  <c r="HW115"/>
  <c r="HY115"/>
  <c r="IB115"/>
  <c r="ID115"/>
  <c r="HK139"/>
  <c r="HA139"/>
  <c r="HB139"/>
  <c r="HG139"/>
  <c r="HI139"/>
  <c r="HD139"/>
  <c r="GZ139"/>
  <c r="HF139"/>
  <c r="C268" i="13" l="1"/>
  <c r="D268"/>
  <c r="E268"/>
  <c r="H269"/>
  <c r="K268"/>
  <c r="J268"/>
  <c r="B268"/>
  <c r="EL138" i="2"/>
  <c r="BK139"/>
  <c r="BM140" s="1"/>
  <c r="DC141"/>
  <c r="U140"/>
  <c r="C139"/>
  <c r="DU142"/>
  <c r="AR142"/>
  <c r="EK138"/>
  <c r="BJ139"/>
  <c r="FJ137"/>
  <c r="W140"/>
  <c r="Y141" s="1"/>
  <c r="GW140"/>
  <c r="B139"/>
  <c r="BO141"/>
  <c r="D139"/>
  <c r="AQ142"/>
  <c r="EM138"/>
  <c r="CG140"/>
  <c r="CH140" s="1"/>
  <c r="BL139"/>
  <c r="X140"/>
  <c r="AS142"/>
  <c r="AT142" s="1"/>
  <c r="A139"/>
  <c r="AP142"/>
  <c r="S139"/>
  <c r="N139"/>
  <c r="R139"/>
  <c r="GE140"/>
  <c r="EN138"/>
  <c r="BI139"/>
  <c r="V140"/>
  <c r="HQ116"/>
  <c r="HR116" s="1"/>
  <c r="FK137"/>
  <c r="AO142"/>
  <c r="L139"/>
  <c r="H139"/>
  <c r="K139"/>
  <c r="BB142"/>
  <c r="AY142"/>
  <c r="BA142"/>
  <c r="BG142"/>
  <c r="AL140"/>
  <c r="AF140"/>
  <c r="AE140"/>
  <c r="AB140"/>
  <c r="AG140"/>
  <c r="AH140"/>
  <c r="AD140"/>
  <c r="AC140"/>
  <c r="AK140"/>
  <c r="AJ140"/>
  <c r="AM140"/>
  <c r="AI140"/>
  <c r="ER138"/>
  <c r="ES138"/>
  <c r="FA138"/>
  <c r="EV138"/>
  <c r="FB138"/>
  <c r="EU138"/>
  <c r="EX138"/>
  <c r="FC138"/>
  <c r="EW138"/>
  <c r="EZ138"/>
  <c r="ET138"/>
  <c r="EY138"/>
  <c r="I139"/>
  <c r="J139"/>
  <c r="Q139"/>
  <c r="P139"/>
  <c r="M139"/>
  <c r="O139"/>
  <c r="BU139"/>
  <c r="BQ139"/>
  <c r="BT139"/>
  <c r="BY139"/>
  <c r="BR139"/>
  <c r="BV139"/>
  <c r="BX139"/>
  <c r="BP139"/>
  <c r="CA139"/>
  <c r="BW139"/>
  <c r="BZ139"/>
  <c r="BS139"/>
  <c r="AX142"/>
  <c r="BD142"/>
  <c r="BF142"/>
  <c r="AV142"/>
  <c r="BC142"/>
  <c r="AZ142"/>
  <c r="BE142"/>
  <c r="AW142"/>
  <c r="H270" i="13" l="1"/>
  <c r="B269"/>
  <c r="K269"/>
  <c r="D269"/>
  <c r="E269"/>
  <c r="J269"/>
  <c r="C269"/>
  <c r="FY140" i="2"/>
  <c r="AS143"/>
  <c r="CZ141"/>
  <c r="BN140"/>
  <c r="FE137"/>
  <c r="FQ137"/>
  <c r="FL137"/>
  <c r="FM137"/>
  <c r="FZ140"/>
  <c r="EO139"/>
  <c r="EP139" s="1"/>
  <c r="DV142"/>
  <c r="CX141"/>
  <c r="FF137"/>
  <c r="BJ141"/>
  <c r="AA142"/>
  <c r="GY140"/>
  <c r="BI141"/>
  <c r="FW137"/>
  <c r="FO137"/>
  <c r="FP137"/>
  <c r="BY141"/>
  <c r="GB140"/>
  <c r="CI140"/>
  <c r="Z141"/>
  <c r="CW141"/>
  <c r="FH137"/>
  <c r="FG137"/>
  <c r="FU137"/>
  <c r="FT137"/>
  <c r="FN137"/>
  <c r="BV141"/>
  <c r="BZ141"/>
  <c r="HS116"/>
  <c r="GA140"/>
  <c r="GC141" s="1"/>
  <c r="GX140"/>
  <c r="CY141"/>
  <c r="BL141"/>
  <c r="E140"/>
  <c r="BK141"/>
  <c r="AT143"/>
  <c r="DW142"/>
  <c r="FR137"/>
  <c r="FS137"/>
  <c r="FV137"/>
  <c r="BP141"/>
  <c r="BT141"/>
  <c r="CA141"/>
  <c r="BR141"/>
  <c r="BS141"/>
  <c r="GJ140"/>
  <c r="GQ140"/>
  <c r="GG140"/>
  <c r="GF140"/>
  <c r="GO140"/>
  <c r="GH140"/>
  <c r="GK140"/>
  <c r="GL140"/>
  <c r="GP140"/>
  <c r="GI140"/>
  <c r="GN140"/>
  <c r="GM140"/>
  <c r="BQ141"/>
  <c r="BX141"/>
  <c r="BU141"/>
  <c r="BW141"/>
  <c r="DL141"/>
  <c r="DO141"/>
  <c r="DG141"/>
  <c r="DJ141"/>
  <c r="DF141"/>
  <c r="DH141"/>
  <c r="DD141"/>
  <c r="DN141"/>
  <c r="DE141"/>
  <c r="DK141"/>
  <c r="DI141"/>
  <c r="DM141"/>
  <c r="J270" i="13" l="1"/>
  <c r="E270"/>
  <c r="B270"/>
  <c r="D270"/>
  <c r="H271"/>
  <c r="C270"/>
  <c r="K270"/>
  <c r="GD141" i="2"/>
  <c r="HP116"/>
  <c r="CF140"/>
  <c r="BO140"/>
  <c r="DR142"/>
  <c r="U142"/>
  <c r="GU140"/>
  <c r="AL142"/>
  <c r="AM142"/>
  <c r="AB142"/>
  <c r="DA142"/>
  <c r="DB142" s="1"/>
  <c r="HN116"/>
  <c r="CE140"/>
  <c r="CG141" s="1"/>
  <c r="EQ139"/>
  <c r="DS142"/>
  <c r="DQ142"/>
  <c r="AC142"/>
  <c r="AE142"/>
  <c r="AI142"/>
  <c r="EG142"/>
  <c r="ED142"/>
  <c r="EB142"/>
  <c r="F140"/>
  <c r="HM116"/>
  <c r="AA141"/>
  <c r="CC140"/>
  <c r="V142"/>
  <c r="GV140"/>
  <c r="X142"/>
  <c r="AF142"/>
  <c r="AD142"/>
  <c r="AG142"/>
  <c r="DX142"/>
  <c r="DY142"/>
  <c r="DZ142"/>
  <c r="AU143"/>
  <c r="HO116"/>
  <c r="FI138"/>
  <c r="FJ138" s="1"/>
  <c r="CD140"/>
  <c r="GS140"/>
  <c r="DT142"/>
  <c r="W142"/>
  <c r="GT140"/>
  <c r="HD140"/>
  <c r="HF140"/>
  <c r="HI140"/>
  <c r="AH142"/>
  <c r="AK142"/>
  <c r="AJ142"/>
  <c r="EE142"/>
  <c r="EH142"/>
  <c r="EA142"/>
  <c r="EC142"/>
  <c r="EF142"/>
  <c r="EI142"/>
  <c r="HY116"/>
  <c r="IE116"/>
  <c r="IC116"/>
  <c r="IB116"/>
  <c r="ID116"/>
  <c r="HZ116"/>
  <c r="HW116"/>
  <c r="HV116"/>
  <c r="HU116"/>
  <c r="HT116"/>
  <c r="HX116"/>
  <c r="IA116"/>
  <c r="CK140"/>
  <c r="CR140"/>
  <c r="CS140"/>
  <c r="CJ140"/>
  <c r="CT140"/>
  <c r="CP140"/>
  <c r="CL140"/>
  <c r="CQ140"/>
  <c r="CM140"/>
  <c r="CO140"/>
  <c r="CN140"/>
  <c r="CU140"/>
  <c r="GZ140"/>
  <c r="HJ140"/>
  <c r="HA140"/>
  <c r="HK140"/>
  <c r="HG140"/>
  <c r="HC140"/>
  <c r="HE140"/>
  <c r="HH140"/>
  <c r="HB140"/>
  <c r="H272" i="13" l="1"/>
  <c r="C271"/>
  <c r="D271"/>
  <c r="J271"/>
  <c r="B271"/>
  <c r="E271"/>
  <c r="K271"/>
  <c r="AR143" i="2"/>
  <c r="X141"/>
  <c r="EM139"/>
  <c r="CH141"/>
  <c r="BL140"/>
  <c r="AQ143"/>
  <c r="DC142"/>
  <c r="AO143"/>
  <c r="V141"/>
  <c r="DU143"/>
  <c r="EN139"/>
  <c r="BK140"/>
  <c r="GE141"/>
  <c r="HQ117"/>
  <c r="HR117" s="1"/>
  <c r="U141"/>
  <c r="EK139"/>
  <c r="BJ140"/>
  <c r="CI142"/>
  <c r="AP143"/>
  <c r="W141"/>
  <c r="G140"/>
  <c r="EL139"/>
  <c r="GW141"/>
  <c r="GX141" s="1"/>
  <c r="BI140"/>
  <c r="FK138"/>
  <c r="DV143"/>
  <c r="BG143"/>
  <c r="AY143"/>
  <c r="AZ143"/>
  <c r="BD143"/>
  <c r="AX143"/>
  <c r="AV143"/>
  <c r="BE143"/>
  <c r="BF143"/>
  <c r="BB143"/>
  <c r="AW143"/>
  <c r="BA143"/>
  <c r="BC143"/>
  <c r="AL141"/>
  <c r="AC141"/>
  <c r="AH141"/>
  <c r="AI141"/>
  <c r="AD141"/>
  <c r="AK141"/>
  <c r="AE141"/>
  <c r="AB141"/>
  <c r="AM141"/>
  <c r="AJ141"/>
  <c r="AG141"/>
  <c r="AF141"/>
  <c r="ER139"/>
  <c r="ET139"/>
  <c r="FC139"/>
  <c r="EX139"/>
  <c r="FA139"/>
  <c r="EY139"/>
  <c r="EU139"/>
  <c r="EZ139"/>
  <c r="ES139"/>
  <c r="FB139"/>
  <c r="EV139"/>
  <c r="EW139"/>
  <c r="BQ140"/>
  <c r="BV140"/>
  <c r="BS140"/>
  <c r="BP140"/>
  <c r="BW140"/>
  <c r="BU140"/>
  <c r="BX140"/>
  <c r="BZ140"/>
  <c r="BY140"/>
  <c r="BR140"/>
  <c r="BT140"/>
  <c r="CA140"/>
  <c r="E272" i="13" l="1"/>
  <c r="J272"/>
  <c r="D272"/>
  <c r="C272"/>
  <c r="B272"/>
  <c r="H273"/>
  <c r="K272"/>
  <c r="D140" i="2"/>
  <c r="FZ141"/>
  <c r="CW142"/>
  <c r="AS144"/>
  <c r="AT144" s="1"/>
  <c r="GY141"/>
  <c r="B140"/>
  <c r="GA141"/>
  <c r="BM141"/>
  <c r="CZ142"/>
  <c r="FE138"/>
  <c r="FP138"/>
  <c r="FU138"/>
  <c r="FM138"/>
  <c r="C140"/>
  <c r="E141" s="1"/>
  <c r="HS117"/>
  <c r="GB141"/>
  <c r="CX142"/>
  <c r="EO140"/>
  <c r="EP140" s="1"/>
  <c r="DW143"/>
  <c r="CD142"/>
  <c r="FH138"/>
  <c r="FF138"/>
  <c r="FW138"/>
  <c r="FN138"/>
  <c r="FV138"/>
  <c r="A140"/>
  <c r="Y142"/>
  <c r="FY141"/>
  <c r="CY142"/>
  <c r="CI141"/>
  <c r="G141"/>
  <c r="CF142"/>
  <c r="FG138"/>
  <c r="CE142"/>
  <c r="GE142"/>
  <c r="CC142"/>
  <c r="FR138"/>
  <c r="FO138"/>
  <c r="FL138"/>
  <c r="DN142"/>
  <c r="DG142"/>
  <c r="DM142"/>
  <c r="DF142"/>
  <c r="DK142"/>
  <c r="DL142"/>
  <c r="DD142"/>
  <c r="DE142"/>
  <c r="DO142"/>
  <c r="DI142"/>
  <c r="DH142"/>
  <c r="DJ142"/>
  <c r="BN141"/>
  <c r="BM142"/>
  <c r="FQ138"/>
  <c r="FS138"/>
  <c r="FT138"/>
  <c r="I140"/>
  <c r="S140"/>
  <c r="P140"/>
  <c r="H140"/>
  <c r="R140"/>
  <c r="N140"/>
  <c r="Q140"/>
  <c r="O140"/>
  <c r="M140"/>
  <c r="J140"/>
  <c r="L140"/>
  <c r="K140"/>
  <c r="Z142"/>
  <c r="Y143"/>
  <c r="GG141"/>
  <c r="GM141"/>
  <c r="GL141"/>
  <c r="GP141"/>
  <c r="GH141"/>
  <c r="GN141"/>
  <c r="GK141"/>
  <c r="GJ141"/>
  <c r="GO141"/>
  <c r="GI141"/>
  <c r="GQ141"/>
  <c r="GF141"/>
  <c r="CP142"/>
  <c r="CO142"/>
  <c r="CT142"/>
  <c r="CJ142"/>
  <c r="CK142"/>
  <c r="CQ142"/>
  <c r="CU142"/>
  <c r="CL142"/>
  <c r="CR142"/>
  <c r="CM142"/>
  <c r="CN142"/>
  <c r="CS142"/>
  <c r="B273" i="13" l="1"/>
  <c r="D273"/>
  <c r="K273"/>
  <c r="E273"/>
  <c r="H274"/>
  <c r="J273"/>
  <c r="C273"/>
  <c r="CE141" i="2"/>
  <c r="CG142" s="1"/>
  <c r="EQ140"/>
  <c r="HN117"/>
  <c r="BO143"/>
  <c r="FZ142"/>
  <c r="B141"/>
  <c r="DS143"/>
  <c r="CF141"/>
  <c r="DA143"/>
  <c r="DB143" s="1"/>
  <c r="HO117"/>
  <c r="AU144"/>
  <c r="DQ143"/>
  <c r="GU141"/>
  <c r="GA142"/>
  <c r="GV141"/>
  <c r="A141"/>
  <c r="ED143"/>
  <c r="EE143"/>
  <c r="EI143"/>
  <c r="Q141"/>
  <c r="K141"/>
  <c r="O141"/>
  <c r="BN142"/>
  <c r="CC141"/>
  <c r="HM117"/>
  <c r="GC142"/>
  <c r="GD142" s="1"/>
  <c r="FY142"/>
  <c r="D141"/>
  <c r="DR143"/>
  <c r="FI139"/>
  <c r="GB142"/>
  <c r="GT141"/>
  <c r="GL142"/>
  <c r="GM142"/>
  <c r="GQ142"/>
  <c r="EC143"/>
  <c r="EA143"/>
  <c r="EH143"/>
  <c r="P141"/>
  <c r="L141"/>
  <c r="Z143"/>
  <c r="CD141"/>
  <c r="HP117"/>
  <c r="F141"/>
  <c r="GS141"/>
  <c r="C141"/>
  <c r="CG143"/>
  <c r="DT143"/>
  <c r="GJ142"/>
  <c r="GK142"/>
  <c r="GG142"/>
  <c r="HJ141"/>
  <c r="HF141"/>
  <c r="HD141"/>
  <c r="DY143"/>
  <c r="EB143"/>
  <c r="DX143"/>
  <c r="R141"/>
  <c r="S141"/>
  <c r="J141"/>
  <c r="N141"/>
  <c r="EG143"/>
  <c r="EF143"/>
  <c r="DZ143"/>
  <c r="M141"/>
  <c r="H141"/>
  <c r="I141"/>
  <c r="CL141"/>
  <c r="CQ141"/>
  <c r="CU141"/>
  <c r="CP141"/>
  <c r="CN141"/>
  <c r="CS141"/>
  <c r="CJ141"/>
  <c r="CR141"/>
  <c r="CK141"/>
  <c r="CO141"/>
  <c r="CM141"/>
  <c r="CT141"/>
  <c r="HU117"/>
  <c r="ID117"/>
  <c r="HT117"/>
  <c r="IB117"/>
  <c r="HY117"/>
  <c r="HX117"/>
  <c r="IC117"/>
  <c r="HV117"/>
  <c r="IA117"/>
  <c r="HW117"/>
  <c r="HZ117"/>
  <c r="IE117"/>
  <c r="GN142"/>
  <c r="GF142"/>
  <c r="GI142"/>
  <c r="GP142"/>
  <c r="GO142"/>
  <c r="GH142"/>
  <c r="HA141"/>
  <c r="HH141"/>
  <c r="HG141"/>
  <c r="HI141"/>
  <c r="HE141"/>
  <c r="HC141"/>
  <c r="HK141"/>
  <c r="GZ141"/>
  <c r="HB141"/>
  <c r="C274" i="13" l="1"/>
  <c r="D274"/>
  <c r="E274"/>
  <c r="B274"/>
  <c r="H275"/>
  <c r="K274"/>
  <c r="J274"/>
  <c r="FJ139" i="2"/>
  <c r="AR144"/>
  <c r="DU144"/>
  <c r="EN140"/>
  <c r="CI143"/>
  <c r="AA143"/>
  <c r="AP144"/>
  <c r="DC143"/>
  <c r="EL140"/>
  <c r="BK143"/>
  <c r="BI143"/>
  <c r="BT143"/>
  <c r="E142"/>
  <c r="F142" s="1"/>
  <c r="AO144"/>
  <c r="HQ118"/>
  <c r="HR118" s="1"/>
  <c r="EK140"/>
  <c r="GW142"/>
  <c r="DV144"/>
  <c r="BX143"/>
  <c r="BU143"/>
  <c r="BR143"/>
  <c r="BP143"/>
  <c r="BV143"/>
  <c r="CH143"/>
  <c r="BO142"/>
  <c r="AQ144"/>
  <c r="EM140"/>
  <c r="EO141" s="1"/>
  <c r="CH142"/>
  <c r="BJ143"/>
  <c r="AA144"/>
  <c r="BL143"/>
  <c r="GC143"/>
  <c r="BW143"/>
  <c r="BQ143"/>
  <c r="BZ143"/>
  <c r="BY143"/>
  <c r="BS143"/>
  <c r="CA143"/>
  <c r="BB144"/>
  <c r="AZ144"/>
  <c r="AV144"/>
  <c r="BA144"/>
  <c r="BE144"/>
  <c r="BF144"/>
  <c r="AX144"/>
  <c r="BD144"/>
  <c r="BG144"/>
  <c r="AW144"/>
  <c r="BC144"/>
  <c r="AY144"/>
  <c r="EW140"/>
  <c r="EV140"/>
  <c r="ER140"/>
  <c r="EU140"/>
  <c r="EX140"/>
  <c r="ES140"/>
  <c r="ET140"/>
  <c r="EY140"/>
  <c r="FB140"/>
  <c r="EZ140"/>
  <c r="FC140"/>
  <c r="FA140"/>
  <c r="EQ142"/>
  <c r="D275" i="13" l="1"/>
  <c r="B275"/>
  <c r="K275"/>
  <c r="E275"/>
  <c r="C275"/>
  <c r="J275"/>
  <c r="H276"/>
  <c r="BL142" i="2"/>
  <c r="DW144"/>
  <c r="CW143"/>
  <c r="V143"/>
  <c r="FK139"/>
  <c r="CE143"/>
  <c r="CD143"/>
  <c r="CF143"/>
  <c r="CC143"/>
  <c r="CK143"/>
  <c r="CU143"/>
  <c r="CR143"/>
  <c r="AS145"/>
  <c r="AT145" s="1"/>
  <c r="BI142"/>
  <c r="CY143"/>
  <c r="X143"/>
  <c r="CJ143"/>
  <c r="CO143"/>
  <c r="CS143"/>
  <c r="CM143"/>
  <c r="CL143"/>
  <c r="CN143"/>
  <c r="EP141"/>
  <c r="BJ142"/>
  <c r="HS118"/>
  <c r="CX143"/>
  <c r="W143"/>
  <c r="Y144" s="1"/>
  <c r="X144"/>
  <c r="U144"/>
  <c r="V144"/>
  <c r="EM142"/>
  <c r="AJ144"/>
  <c r="AG144"/>
  <c r="AM144"/>
  <c r="CT143"/>
  <c r="CQ143"/>
  <c r="GD143"/>
  <c r="BK142"/>
  <c r="GX142"/>
  <c r="CZ143"/>
  <c r="U143"/>
  <c r="W144"/>
  <c r="EK142"/>
  <c r="G142"/>
  <c r="EN142"/>
  <c r="EL142"/>
  <c r="EX142"/>
  <c r="FC142"/>
  <c r="EU142"/>
  <c r="AC144"/>
  <c r="AE144"/>
  <c r="AK144"/>
  <c r="CP143"/>
  <c r="DN143"/>
  <c r="DG143"/>
  <c r="DD143"/>
  <c r="DK143"/>
  <c r="DH143"/>
  <c r="DI143"/>
  <c r="DJ143"/>
  <c r="DL143"/>
  <c r="DO143"/>
  <c r="DE143"/>
  <c r="DM143"/>
  <c r="DF143"/>
  <c r="BV142"/>
  <c r="BR142"/>
  <c r="CA142"/>
  <c r="BQ142"/>
  <c r="BT142"/>
  <c r="BZ142"/>
  <c r="BY142"/>
  <c r="BX142"/>
  <c r="BP142"/>
  <c r="BU142"/>
  <c r="BW142"/>
  <c r="BS142"/>
  <c r="AD144"/>
  <c r="AF144"/>
  <c r="AL144"/>
  <c r="AB144"/>
  <c r="AH144"/>
  <c r="AI144"/>
  <c r="AG143"/>
  <c r="AC143"/>
  <c r="AI143"/>
  <c r="AK143"/>
  <c r="AD143"/>
  <c r="AH143"/>
  <c r="AE143"/>
  <c r="AJ143"/>
  <c r="AL143"/>
  <c r="AB143"/>
  <c r="AM143"/>
  <c r="AF143"/>
  <c r="EW142"/>
  <c r="EV142"/>
  <c r="ES142"/>
  <c r="ER142"/>
  <c r="EZ142"/>
  <c r="EY142"/>
  <c r="FB142"/>
  <c r="ET142"/>
  <c r="FA142"/>
  <c r="C276" i="13" l="1"/>
  <c r="J276"/>
  <c r="E276"/>
  <c r="K276"/>
  <c r="H277"/>
  <c r="D276"/>
  <c r="B276"/>
  <c r="Z144" i="2"/>
  <c r="HP118"/>
  <c r="CG144"/>
  <c r="FE139"/>
  <c r="DQ144"/>
  <c r="B142"/>
  <c r="FK140"/>
  <c r="A142"/>
  <c r="S142"/>
  <c r="I142"/>
  <c r="GE143"/>
  <c r="HN118"/>
  <c r="AU145"/>
  <c r="FF139"/>
  <c r="DT144"/>
  <c r="CH144"/>
  <c r="N142"/>
  <c r="H142"/>
  <c r="P142"/>
  <c r="J142"/>
  <c r="BM143"/>
  <c r="HM118"/>
  <c r="DA144"/>
  <c r="DB144" s="1"/>
  <c r="FH139"/>
  <c r="DR144"/>
  <c r="Y145"/>
  <c r="D142"/>
  <c r="K142"/>
  <c r="L142"/>
  <c r="R142"/>
  <c r="GY142"/>
  <c r="HO118"/>
  <c r="EQ141"/>
  <c r="FG139"/>
  <c r="DS144"/>
  <c r="DU145" s="1"/>
  <c r="C142"/>
  <c r="O142"/>
  <c r="M142"/>
  <c r="Q142"/>
  <c r="FM139"/>
  <c r="FW139"/>
  <c r="FO139"/>
  <c r="FV139"/>
  <c r="FL139"/>
  <c r="FU139"/>
  <c r="FQ139"/>
  <c r="FR139"/>
  <c r="FN139"/>
  <c r="FT139"/>
  <c r="FP139"/>
  <c r="FS139"/>
  <c r="EH144"/>
  <c r="EG144"/>
  <c r="EB144"/>
  <c r="EI144"/>
  <c r="EC144"/>
  <c r="DY144"/>
  <c r="DX144"/>
  <c r="ED144"/>
  <c r="EE144"/>
  <c r="EF144"/>
  <c r="EA144"/>
  <c r="DZ144"/>
  <c r="BN143"/>
  <c r="BM144"/>
  <c r="BN144" s="1"/>
  <c r="HY118"/>
  <c r="HX118"/>
  <c r="IC118"/>
  <c r="IB118"/>
  <c r="ID118"/>
  <c r="HU118"/>
  <c r="IA118"/>
  <c r="HW118"/>
  <c r="IE118"/>
  <c r="HZ118"/>
  <c r="HV118"/>
  <c r="HT118"/>
  <c r="B277" i="13" l="1"/>
  <c r="D277"/>
  <c r="J277"/>
  <c r="K277"/>
  <c r="H278"/>
  <c r="C277"/>
  <c r="E277"/>
  <c r="EL141" i="2"/>
  <c r="HQ119"/>
  <c r="HR119" s="1"/>
  <c r="GS142"/>
  <c r="AP145"/>
  <c r="GA143"/>
  <c r="FG140"/>
  <c r="FI140"/>
  <c r="FJ140" s="1"/>
  <c r="EK141"/>
  <c r="GT142"/>
  <c r="AO145"/>
  <c r="FZ143"/>
  <c r="CI144"/>
  <c r="AA145"/>
  <c r="DV145"/>
  <c r="EN141"/>
  <c r="GU142"/>
  <c r="GW143" s="1"/>
  <c r="DC144"/>
  <c r="AQ145"/>
  <c r="GB143"/>
  <c r="FF140"/>
  <c r="GE144"/>
  <c r="GY143"/>
  <c r="FH140"/>
  <c r="BO144"/>
  <c r="EM141"/>
  <c r="GV142"/>
  <c r="Z145"/>
  <c r="AR145"/>
  <c r="FY143"/>
  <c r="E143"/>
  <c r="FE140"/>
  <c r="FQ140"/>
  <c r="FP140"/>
  <c r="FW140"/>
  <c r="HJ142"/>
  <c r="HF142"/>
  <c r="HI142"/>
  <c r="HA142"/>
  <c r="HC142"/>
  <c r="HH142"/>
  <c r="HG142"/>
  <c r="GZ142"/>
  <c r="HB142"/>
  <c r="HK142"/>
  <c r="HE142"/>
  <c r="HD142"/>
  <c r="ES141"/>
  <c r="FC141"/>
  <c r="ER141"/>
  <c r="FA141"/>
  <c r="EU141"/>
  <c r="EV141"/>
  <c r="EZ141"/>
  <c r="EX141"/>
  <c r="EY141"/>
  <c r="ET141"/>
  <c r="FB141"/>
  <c r="EW141"/>
  <c r="BB145"/>
  <c r="BD145"/>
  <c r="AX145"/>
  <c r="BF145"/>
  <c r="AZ145"/>
  <c r="BA145"/>
  <c r="BG145"/>
  <c r="BC145"/>
  <c r="BE145"/>
  <c r="AW145"/>
  <c r="AY145"/>
  <c r="AV145"/>
  <c r="GF143"/>
  <c r="GH143"/>
  <c r="GO143"/>
  <c r="GN143"/>
  <c r="GM143"/>
  <c r="GG143"/>
  <c r="GK143"/>
  <c r="GL143"/>
  <c r="GQ143"/>
  <c r="GI143"/>
  <c r="GP143"/>
  <c r="GJ143"/>
  <c r="FR140"/>
  <c r="FU140"/>
  <c r="FN140"/>
  <c r="FM140"/>
  <c r="FO140"/>
  <c r="FS140"/>
  <c r="FT140"/>
  <c r="FV140"/>
  <c r="FL140"/>
  <c r="C278" i="13" l="1"/>
  <c r="K278"/>
  <c r="B278"/>
  <c r="D278"/>
  <c r="E278"/>
  <c r="J278"/>
  <c r="H279"/>
  <c r="BI144" i="2"/>
  <c r="CY144"/>
  <c r="DA145" s="1"/>
  <c r="GX143"/>
  <c r="HS119"/>
  <c r="X145"/>
  <c r="GB144"/>
  <c r="BK144"/>
  <c r="BM145" s="1"/>
  <c r="AS146"/>
  <c r="AT146" s="1"/>
  <c r="CX144"/>
  <c r="GC144"/>
  <c r="GD144" s="1"/>
  <c r="GV143"/>
  <c r="W145"/>
  <c r="GA144"/>
  <c r="GU143"/>
  <c r="CF144"/>
  <c r="EO142"/>
  <c r="BJ144"/>
  <c r="CW144"/>
  <c r="FI141"/>
  <c r="FJ141" s="1"/>
  <c r="GT143"/>
  <c r="CD144"/>
  <c r="F143"/>
  <c r="BL144"/>
  <c r="CZ144"/>
  <c r="DW145"/>
  <c r="CC144"/>
  <c r="V145"/>
  <c r="FY144"/>
  <c r="GS143"/>
  <c r="CE144"/>
  <c r="U145"/>
  <c r="FZ144"/>
  <c r="CN144"/>
  <c r="CQ144"/>
  <c r="CL144"/>
  <c r="GM144"/>
  <c r="GH144"/>
  <c r="GQ144"/>
  <c r="HJ143"/>
  <c r="GZ143"/>
  <c r="HG143"/>
  <c r="AG145"/>
  <c r="AL145"/>
  <c r="BR144"/>
  <c r="BS144"/>
  <c r="BP144"/>
  <c r="BQ144"/>
  <c r="BZ144"/>
  <c r="BX144"/>
  <c r="BT144"/>
  <c r="BV144"/>
  <c r="BW144"/>
  <c r="CA144"/>
  <c r="BU144"/>
  <c r="BY144"/>
  <c r="DC146"/>
  <c r="EP142"/>
  <c r="EO143"/>
  <c r="DK144"/>
  <c r="DG144"/>
  <c r="DI144"/>
  <c r="DF144"/>
  <c r="DD144"/>
  <c r="DE144"/>
  <c r="DN144"/>
  <c r="DH144"/>
  <c r="DL144"/>
  <c r="DM144"/>
  <c r="DO144"/>
  <c r="DJ144"/>
  <c r="CP144"/>
  <c r="CK144"/>
  <c r="CM144"/>
  <c r="CJ144"/>
  <c r="CT144"/>
  <c r="CU144"/>
  <c r="CR144"/>
  <c r="CO144"/>
  <c r="CS144"/>
  <c r="GG144"/>
  <c r="GK144"/>
  <c r="GF144"/>
  <c r="GL144"/>
  <c r="GP144"/>
  <c r="GJ144"/>
  <c r="GO144"/>
  <c r="GN144"/>
  <c r="GI144"/>
  <c r="HE143"/>
  <c r="HH143"/>
  <c r="HI143"/>
  <c r="HB143"/>
  <c r="HK143"/>
  <c r="HD143"/>
  <c r="HA143"/>
  <c r="HC143"/>
  <c r="HF143"/>
  <c r="AK145"/>
  <c r="AF145"/>
  <c r="AJ145"/>
  <c r="AE145"/>
  <c r="AB145"/>
  <c r="AC145"/>
  <c r="AH145"/>
  <c r="AM145"/>
  <c r="AD145"/>
  <c r="AI145"/>
  <c r="D279" i="13" l="1"/>
  <c r="B279"/>
  <c r="E279"/>
  <c r="H280"/>
  <c r="J279"/>
  <c r="C279"/>
  <c r="K279"/>
  <c r="CZ146" i="2"/>
  <c r="DT145"/>
  <c r="FK141"/>
  <c r="BN145"/>
  <c r="HM119"/>
  <c r="CX146"/>
  <c r="DR145"/>
  <c r="G143"/>
  <c r="AU146"/>
  <c r="HP119"/>
  <c r="DW146"/>
  <c r="CY146"/>
  <c r="CG145"/>
  <c r="CH145" s="1"/>
  <c r="DS145"/>
  <c r="Y146"/>
  <c r="HO119"/>
  <c r="EQ144"/>
  <c r="EP143"/>
  <c r="CW146"/>
  <c r="DQ145"/>
  <c r="GW144"/>
  <c r="GX144" s="1"/>
  <c r="HN119"/>
  <c r="DB145"/>
  <c r="GC145"/>
  <c r="Z146"/>
  <c r="HW119"/>
  <c r="IC119"/>
  <c r="HT119"/>
  <c r="HZ119"/>
  <c r="IA119"/>
  <c r="IE119"/>
  <c r="IB119"/>
  <c r="HU119"/>
  <c r="HY119"/>
  <c r="ID119"/>
  <c r="HV119"/>
  <c r="HX119"/>
  <c r="DG146"/>
  <c r="DJ146"/>
  <c r="DI146"/>
  <c r="DN146"/>
  <c r="DO146"/>
  <c r="DF146"/>
  <c r="DH146"/>
  <c r="DK146"/>
  <c r="DM146"/>
  <c r="DL146"/>
  <c r="DE146"/>
  <c r="DD146"/>
  <c r="EH145"/>
  <c r="EA145"/>
  <c r="EG145"/>
  <c r="EF145"/>
  <c r="DY145"/>
  <c r="EE145"/>
  <c r="EI145"/>
  <c r="EB145"/>
  <c r="EC145"/>
  <c r="DZ145"/>
  <c r="ED145"/>
  <c r="DX145"/>
  <c r="J280" i="13" l="1"/>
  <c r="K280"/>
  <c r="B280"/>
  <c r="E280"/>
  <c r="C280"/>
  <c r="D280"/>
  <c r="H281"/>
  <c r="HQ120" i="2"/>
  <c r="HR120" s="1"/>
  <c r="AQ146"/>
  <c r="AS147" s="1"/>
  <c r="C143"/>
  <c r="E144" s="1"/>
  <c r="FG141"/>
  <c r="DR146"/>
  <c r="EK144"/>
  <c r="GY144"/>
  <c r="ER144"/>
  <c r="ES144"/>
  <c r="ET144"/>
  <c r="EQ143"/>
  <c r="AP146"/>
  <c r="D143"/>
  <c r="BO145"/>
  <c r="FF141"/>
  <c r="BO146"/>
  <c r="DQ146"/>
  <c r="EN144"/>
  <c r="EW144"/>
  <c r="FB144"/>
  <c r="EY144"/>
  <c r="EF146"/>
  <c r="EE146"/>
  <c r="DZ146"/>
  <c r="DC145"/>
  <c r="CI145"/>
  <c r="AO146"/>
  <c r="B143"/>
  <c r="FH141"/>
  <c r="DS146"/>
  <c r="EM144"/>
  <c r="G144"/>
  <c r="AA146"/>
  <c r="AU148"/>
  <c r="EU144"/>
  <c r="FC144"/>
  <c r="EZ144"/>
  <c r="EG146"/>
  <c r="ED146"/>
  <c r="EH146"/>
  <c r="GD145"/>
  <c r="DU146"/>
  <c r="DV146" s="1"/>
  <c r="AR146"/>
  <c r="A143"/>
  <c r="FE141"/>
  <c r="DT146"/>
  <c r="EL144"/>
  <c r="EX144"/>
  <c r="EV144"/>
  <c r="FA144"/>
  <c r="EI146"/>
  <c r="DX146"/>
  <c r="EB146"/>
  <c r="EA146"/>
  <c r="DY146"/>
  <c r="EC146"/>
  <c r="AV146"/>
  <c r="AW146"/>
  <c r="BF146"/>
  <c r="AZ146"/>
  <c r="AX146"/>
  <c r="BA146"/>
  <c r="BC146"/>
  <c r="BB146"/>
  <c r="AY146"/>
  <c r="BE146"/>
  <c r="BD146"/>
  <c r="BG146"/>
  <c r="K143"/>
  <c r="Q143"/>
  <c r="J143"/>
  <c r="R143"/>
  <c r="H143"/>
  <c r="O143"/>
  <c r="I143"/>
  <c r="M143"/>
  <c r="P143"/>
  <c r="L143"/>
  <c r="N143"/>
  <c r="S143"/>
  <c r="FU141"/>
  <c r="FV141"/>
  <c r="FW141"/>
  <c r="FN141"/>
  <c r="FO141"/>
  <c r="FR141"/>
  <c r="FT141"/>
  <c r="FP141"/>
  <c r="FS141"/>
  <c r="FQ141"/>
  <c r="FM141"/>
  <c r="FL141"/>
  <c r="C281" i="13" l="1"/>
  <c r="D281"/>
  <c r="J281"/>
  <c r="E281"/>
  <c r="B281"/>
  <c r="H282"/>
  <c r="K281"/>
  <c r="CD145" i="2"/>
  <c r="CY145"/>
  <c r="DA146" s="1"/>
  <c r="BI145"/>
  <c r="EN143"/>
  <c r="F144"/>
  <c r="BJ146"/>
  <c r="BK146"/>
  <c r="BL146"/>
  <c r="U146"/>
  <c r="AL146"/>
  <c r="AI146"/>
  <c r="AJ146"/>
  <c r="CC145"/>
  <c r="CZ145"/>
  <c r="BL145"/>
  <c r="EL143"/>
  <c r="FI142"/>
  <c r="FJ142" s="1"/>
  <c r="W146"/>
  <c r="X146"/>
  <c r="V146"/>
  <c r="AC146"/>
  <c r="AK146"/>
  <c r="AM146"/>
  <c r="DU147"/>
  <c r="CE145"/>
  <c r="CW145"/>
  <c r="BK145"/>
  <c r="EK143"/>
  <c r="HS120"/>
  <c r="AO148"/>
  <c r="AR148"/>
  <c r="AP148"/>
  <c r="C144"/>
  <c r="AQ148"/>
  <c r="B144"/>
  <c r="AY148"/>
  <c r="BE148"/>
  <c r="AV148"/>
  <c r="AG146"/>
  <c r="AD146"/>
  <c r="AH146"/>
  <c r="GE145"/>
  <c r="CF145"/>
  <c r="CX145"/>
  <c r="BJ145"/>
  <c r="EM143"/>
  <c r="EO144" s="1"/>
  <c r="AT147"/>
  <c r="GU144"/>
  <c r="D144"/>
  <c r="GV144"/>
  <c r="A144"/>
  <c r="GS144"/>
  <c r="GT144"/>
  <c r="BI146"/>
  <c r="DV147"/>
  <c r="AW148"/>
  <c r="BA148"/>
  <c r="BB148"/>
  <c r="K144"/>
  <c r="N144"/>
  <c r="J144"/>
  <c r="HF144"/>
  <c r="HG144"/>
  <c r="HC144"/>
  <c r="AF146"/>
  <c r="AE146"/>
  <c r="AB146"/>
  <c r="BW146"/>
  <c r="BT146"/>
  <c r="DC147"/>
  <c r="DA147"/>
  <c r="BV145"/>
  <c r="BS145"/>
  <c r="BU145"/>
  <c r="BR145"/>
  <c r="BQ145"/>
  <c r="BY145"/>
  <c r="BP145"/>
  <c r="BW145"/>
  <c r="BZ145"/>
  <c r="BT145"/>
  <c r="CA145"/>
  <c r="BX145"/>
  <c r="CL145"/>
  <c r="CU145"/>
  <c r="CM145"/>
  <c r="CT145"/>
  <c r="CS145"/>
  <c r="CP145"/>
  <c r="CQ145"/>
  <c r="CO145"/>
  <c r="CJ145"/>
  <c r="CK145"/>
  <c r="CR145"/>
  <c r="CN145"/>
  <c r="DF145"/>
  <c r="DG145"/>
  <c r="DO145"/>
  <c r="DE145"/>
  <c r="DL145"/>
  <c r="DM145"/>
  <c r="DD145"/>
  <c r="DN145"/>
  <c r="DI145"/>
  <c r="DH145"/>
  <c r="DK145"/>
  <c r="DJ145"/>
  <c r="EV143"/>
  <c r="EU143"/>
  <c r="FA143"/>
  <c r="EW143"/>
  <c r="FC143"/>
  <c r="ET143"/>
  <c r="ES143"/>
  <c r="EX143"/>
  <c r="EY143"/>
  <c r="ER143"/>
  <c r="FB143"/>
  <c r="EZ143"/>
  <c r="BD148"/>
  <c r="BG148"/>
  <c r="BF148"/>
  <c r="AZ148"/>
  <c r="AX148"/>
  <c r="BC148"/>
  <c r="EO145"/>
  <c r="L144"/>
  <c r="P144"/>
  <c r="I144"/>
  <c r="R144"/>
  <c r="Q144"/>
  <c r="H144"/>
  <c r="M144"/>
  <c r="S144"/>
  <c r="O144"/>
  <c r="GZ144"/>
  <c r="HA144"/>
  <c r="HI144"/>
  <c r="HB144"/>
  <c r="HE144"/>
  <c r="HK144"/>
  <c r="HH144"/>
  <c r="HD144"/>
  <c r="HJ144"/>
  <c r="CA146"/>
  <c r="BS146"/>
  <c r="BP146"/>
  <c r="BZ146"/>
  <c r="BY146"/>
  <c r="BU146"/>
  <c r="BX146"/>
  <c r="BQ146"/>
  <c r="BV146"/>
  <c r="BR146"/>
  <c r="H283" i="13" l="1"/>
  <c r="B282"/>
  <c r="J282"/>
  <c r="E282"/>
  <c r="K282"/>
  <c r="C282"/>
  <c r="D282"/>
  <c r="CY147" i="2"/>
  <c r="AU147"/>
  <c r="GB145"/>
  <c r="HM120"/>
  <c r="BM146"/>
  <c r="BN146" s="1"/>
  <c r="EQ145"/>
  <c r="CW147"/>
  <c r="DW147"/>
  <c r="FZ145"/>
  <c r="E145"/>
  <c r="F145" s="1"/>
  <c r="HN120"/>
  <c r="DB146"/>
  <c r="DB147"/>
  <c r="CZ147"/>
  <c r="FY145"/>
  <c r="HO120"/>
  <c r="FK142"/>
  <c r="Y147"/>
  <c r="BM147"/>
  <c r="GE146"/>
  <c r="GW145"/>
  <c r="EP145"/>
  <c r="CX147"/>
  <c r="EP144"/>
  <c r="GA145"/>
  <c r="HP120"/>
  <c r="CG146"/>
  <c r="CH146" s="1"/>
  <c r="HZ120"/>
  <c r="HY120"/>
  <c r="HU120"/>
  <c r="HX120"/>
  <c r="IB120"/>
  <c r="IE120"/>
  <c r="HT120"/>
  <c r="IA120"/>
  <c r="HW120"/>
  <c r="ID120"/>
  <c r="IC120"/>
  <c r="HV120"/>
  <c r="DH147"/>
  <c r="DJ147"/>
  <c r="DO147"/>
  <c r="DL147"/>
  <c r="DK147"/>
  <c r="DE147"/>
  <c r="DG147"/>
  <c r="DF147"/>
  <c r="DN147"/>
  <c r="DM147"/>
  <c r="DD147"/>
  <c r="DI147"/>
  <c r="GP145"/>
  <c r="GG145"/>
  <c r="GH145"/>
  <c r="GL145"/>
  <c r="GK145"/>
  <c r="GJ145"/>
  <c r="GF145"/>
  <c r="GO145"/>
  <c r="GQ145"/>
  <c r="GM145"/>
  <c r="GN145"/>
  <c r="GI145"/>
  <c r="E283" i="13" l="1"/>
  <c r="J283"/>
  <c r="H284"/>
  <c r="C283"/>
  <c r="D283"/>
  <c r="K283"/>
  <c r="B283"/>
  <c r="BN147" i="2"/>
  <c r="FF142"/>
  <c r="DS147"/>
  <c r="AR147"/>
  <c r="EM145"/>
  <c r="EK145"/>
  <c r="DU148"/>
  <c r="ER145"/>
  <c r="ET145"/>
  <c r="EX145"/>
  <c r="GX145"/>
  <c r="FE142"/>
  <c r="DR147"/>
  <c r="AQ147"/>
  <c r="AS148" s="1"/>
  <c r="DA148"/>
  <c r="DB148" s="1"/>
  <c r="AU149"/>
  <c r="EN145"/>
  <c r="GB146"/>
  <c r="EV145"/>
  <c r="EW145"/>
  <c r="FC145"/>
  <c r="GC146"/>
  <c r="GD146" s="1"/>
  <c r="FH142"/>
  <c r="HQ121"/>
  <c r="HR121" s="1"/>
  <c r="DQ147"/>
  <c r="AO147"/>
  <c r="DC148"/>
  <c r="EL145"/>
  <c r="FY146"/>
  <c r="EU145"/>
  <c r="EZ145"/>
  <c r="FB145"/>
  <c r="GO146"/>
  <c r="GP146"/>
  <c r="GJ146"/>
  <c r="CI146"/>
  <c r="Z147"/>
  <c r="FG142"/>
  <c r="FI143" s="1"/>
  <c r="DT147"/>
  <c r="AP147"/>
  <c r="FZ146"/>
  <c r="G145"/>
  <c r="GA146"/>
  <c r="FA145"/>
  <c r="EY145"/>
  <c r="ES145"/>
  <c r="GL146"/>
  <c r="GF146"/>
  <c r="GQ146"/>
  <c r="FM142"/>
  <c r="FO142"/>
  <c r="FR142"/>
  <c r="FQ142"/>
  <c r="FW142"/>
  <c r="FP142"/>
  <c r="FT142"/>
  <c r="FU142"/>
  <c r="FL142"/>
  <c r="FS142"/>
  <c r="FN142"/>
  <c r="FV142"/>
  <c r="AS149"/>
  <c r="AT149" s="1"/>
  <c r="EG147"/>
  <c r="EA147"/>
  <c r="EC147"/>
  <c r="ED147"/>
  <c r="EF147"/>
  <c r="EE147"/>
  <c r="EI147"/>
  <c r="DX147"/>
  <c r="EB147"/>
  <c r="DZ147"/>
  <c r="EH147"/>
  <c r="DY147"/>
  <c r="BF147"/>
  <c r="AY147"/>
  <c r="BB147"/>
  <c r="BG147"/>
  <c r="BD147"/>
  <c r="AV147"/>
  <c r="AX147"/>
  <c r="BA147"/>
  <c r="AZ147"/>
  <c r="BC147"/>
  <c r="BE147"/>
  <c r="AW147"/>
  <c r="GG146"/>
  <c r="GI146"/>
  <c r="GK146"/>
  <c r="GN146"/>
  <c r="GH146"/>
  <c r="GM146"/>
  <c r="J284" i="13" l="1"/>
  <c r="E284"/>
  <c r="B284"/>
  <c r="K284"/>
  <c r="D284"/>
  <c r="H285"/>
  <c r="C284"/>
  <c r="CD146" i="2"/>
  <c r="AT148"/>
  <c r="C145"/>
  <c r="AQ149"/>
  <c r="A145"/>
  <c r="EO146"/>
  <c r="B145"/>
  <c r="S145"/>
  <c r="N145"/>
  <c r="H145"/>
  <c r="CC146"/>
  <c r="HS121"/>
  <c r="BO147"/>
  <c r="AR149"/>
  <c r="AO149"/>
  <c r="D145"/>
  <c r="AP149"/>
  <c r="J145"/>
  <c r="L145"/>
  <c r="I145"/>
  <c r="BB149"/>
  <c r="BG149"/>
  <c r="AV149"/>
  <c r="AA147"/>
  <c r="CE146"/>
  <c r="DV148"/>
  <c r="CY148"/>
  <c r="CX148"/>
  <c r="GC147"/>
  <c r="CW148"/>
  <c r="R145"/>
  <c r="M145"/>
  <c r="P145"/>
  <c r="DK148"/>
  <c r="DE148"/>
  <c r="DH148"/>
  <c r="AW149"/>
  <c r="AX149"/>
  <c r="BC149"/>
  <c r="FJ143"/>
  <c r="CF146"/>
  <c r="GY145"/>
  <c r="CZ148"/>
  <c r="K145"/>
  <c r="Q145"/>
  <c r="O145"/>
  <c r="DG148"/>
  <c r="DM148"/>
  <c r="DL148"/>
  <c r="BD149"/>
  <c r="BE149"/>
  <c r="AZ149"/>
  <c r="CO146"/>
  <c r="CQ146"/>
  <c r="CT146"/>
  <c r="CJ146"/>
  <c r="CK146"/>
  <c r="CN146"/>
  <c r="CR146"/>
  <c r="CM146"/>
  <c r="CL146"/>
  <c r="CP146"/>
  <c r="CS146"/>
  <c r="CU146"/>
  <c r="BF149"/>
  <c r="BA149"/>
  <c r="AY149"/>
  <c r="DJ148"/>
  <c r="DO148"/>
  <c r="DD148"/>
  <c r="DN148"/>
  <c r="DF148"/>
  <c r="DI148"/>
  <c r="C285" i="13" l="1"/>
  <c r="D285"/>
  <c r="B285"/>
  <c r="H286"/>
  <c r="E285"/>
  <c r="K285"/>
  <c r="J285"/>
  <c r="GT145" i="2"/>
  <c r="DW148"/>
  <c r="W147"/>
  <c r="Y148" s="1"/>
  <c r="BI147"/>
  <c r="HM121"/>
  <c r="FK144"/>
  <c r="BO148"/>
  <c r="GU145"/>
  <c r="GW146" s="1"/>
  <c r="DA149"/>
  <c r="U147"/>
  <c r="BJ147"/>
  <c r="HN121"/>
  <c r="DB149"/>
  <c r="E146"/>
  <c r="GS145"/>
  <c r="GD147"/>
  <c r="X147"/>
  <c r="BK147"/>
  <c r="HP121"/>
  <c r="EP146"/>
  <c r="EQ146"/>
  <c r="AA148"/>
  <c r="AS150"/>
  <c r="GY146"/>
  <c r="GV145"/>
  <c r="FK143"/>
  <c r="CG147"/>
  <c r="CH147" s="1"/>
  <c r="V147"/>
  <c r="BL147"/>
  <c r="HO121"/>
  <c r="BU147"/>
  <c r="BV147"/>
  <c r="BY147"/>
  <c r="CA147"/>
  <c r="BX147"/>
  <c r="BS147"/>
  <c r="BQ147"/>
  <c r="BT147"/>
  <c r="BW147"/>
  <c r="BZ147"/>
  <c r="BP147"/>
  <c r="BR147"/>
  <c r="HV121"/>
  <c r="HZ121"/>
  <c r="IB121"/>
  <c r="HX121"/>
  <c r="ID121"/>
  <c r="HW121"/>
  <c r="HY121"/>
  <c r="HT121"/>
  <c r="IE121"/>
  <c r="IA121"/>
  <c r="IC121"/>
  <c r="HU121"/>
  <c r="AB147"/>
  <c r="AH147"/>
  <c r="AK147"/>
  <c r="AL147"/>
  <c r="AD147"/>
  <c r="AI147"/>
  <c r="AM147"/>
  <c r="AF147"/>
  <c r="AC147"/>
  <c r="AJ147"/>
  <c r="AG147"/>
  <c r="AE147"/>
  <c r="HE145"/>
  <c r="HJ145"/>
  <c r="HK145"/>
  <c r="HC145"/>
  <c r="HD145"/>
  <c r="HB145"/>
  <c r="HI145"/>
  <c r="HH145"/>
  <c r="HA145"/>
  <c r="HG145"/>
  <c r="HF145"/>
  <c r="GZ145"/>
  <c r="B286" i="13" l="1"/>
  <c r="H287"/>
  <c r="C286"/>
  <c r="D286"/>
  <c r="J286"/>
  <c r="E286"/>
  <c r="K286"/>
  <c r="FE143" i="2"/>
  <c r="BM148"/>
  <c r="BN148" s="1"/>
  <c r="GX146"/>
  <c r="DR148"/>
  <c r="BL148"/>
  <c r="W148"/>
  <c r="FE144"/>
  <c r="GS146"/>
  <c r="FL144"/>
  <c r="FV144"/>
  <c r="FW144"/>
  <c r="HK146"/>
  <c r="HD146"/>
  <c r="HH146"/>
  <c r="FF143"/>
  <c r="AT150"/>
  <c r="DC149"/>
  <c r="DS148"/>
  <c r="FF144"/>
  <c r="GV146"/>
  <c r="EK146"/>
  <c r="FG144"/>
  <c r="EV146"/>
  <c r="EX146"/>
  <c r="ER146"/>
  <c r="FU144"/>
  <c r="FS144"/>
  <c r="FO144"/>
  <c r="GZ146"/>
  <c r="HJ146"/>
  <c r="HB146"/>
  <c r="CI147"/>
  <c r="FG143"/>
  <c r="FI144" s="1"/>
  <c r="F146"/>
  <c r="DQ148"/>
  <c r="BK148"/>
  <c r="X148"/>
  <c r="BJ148"/>
  <c r="U148"/>
  <c r="EN146"/>
  <c r="V148"/>
  <c r="EU146"/>
  <c r="EW146"/>
  <c r="FA146"/>
  <c r="AJ148"/>
  <c r="AM148"/>
  <c r="AH148"/>
  <c r="FQ144"/>
  <c r="FT144"/>
  <c r="FR144"/>
  <c r="HA146"/>
  <c r="HE146"/>
  <c r="HG146"/>
  <c r="HQ122"/>
  <c r="HR122" s="1"/>
  <c r="FH143"/>
  <c r="GE147"/>
  <c r="Z148"/>
  <c r="DT148"/>
  <c r="GT146"/>
  <c r="EL146"/>
  <c r="FH144"/>
  <c r="GU146"/>
  <c r="BI148"/>
  <c r="DW149"/>
  <c r="EM146"/>
  <c r="FC146"/>
  <c r="ET146"/>
  <c r="FB146"/>
  <c r="AB148"/>
  <c r="AC148"/>
  <c r="AE148"/>
  <c r="FP144"/>
  <c r="FM144"/>
  <c r="FN144"/>
  <c r="HF146"/>
  <c r="HC146"/>
  <c r="HI146"/>
  <c r="BY148"/>
  <c r="BS148"/>
  <c r="BZ148"/>
  <c r="FQ143"/>
  <c r="FL143"/>
  <c r="FW143"/>
  <c r="FM143"/>
  <c r="FN143"/>
  <c r="FP143"/>
  <c r="FT143"/>
  <c r="FR143"/>
  <c r="FS143"/>
  <c r="FV143"/>
  <c r="FU143"/>
  <c r="FO143"/>
  <c r="EY146"/>
  <c r="ES146"/>
  <c r="EZ146"/>
  <c r="EH148"/>
  <c r="EI148"/>
  <c r="DX148"/>
  <c r="EC148"/>
  <c r="EG148"/>
  <c r="EB148"/>
  <c r="EA148"/>
  <c r="EE148"/>
  <c r="EF148"/>
  <c r="ED148"/>
  <c r="DY148"/>
  <c r="DZ148"/>
  <c r="AL148"/>
  <c r="AK148"/>
  <c r="AF148"/>
  <c r="AI148"/>
  <c r="AG148"/>
  <c r="AD148"/>
  <c r="BW148"/>
  <c r="BU148"/>
  <c r="CA148"/>
  <c r="BV148"/>
  <c r="BP148"/>
  <c r="BR148"/>
  <c r="BT148"/>
  <c r="BX148"/>
  <c r="BQ148"/>
  <c r="E287" i="13" l="1"/>
  <c r="C287"/>
  <c r="B287"/>
  <c r="J287"/>
  <c r="K287"/>
  <c r="D287"/>
  <c r="H288"/>
  <c r="GA147" i="2"/>
  <c r="BM149"/>
  <c r="CD147"/>
  <c r="CW149"/>
  <c r="AU150"/>
  <c r="DR149"/>
  <c r="DS149"/>
  <c r="DQ149"/>
  <c r="EG149"/>
  <c r="FZ147"/>
  <c r="HS122"/>
  <c r="CE147"/>
  <c r="DU149"/>
  <c r="DV149" s="1"/>
  <c r="CZ149"/>
  <c r="BN149"/>
  <c r="FI145"/>
  <c r="EH149"/>
  <c r="ED149"/>
  <c r="EI149"/>
  <c r="DY149"/>
  <c r="EB149"/>
  <c r="GW147"/>
  <c r="FY147"/>
  <c r="FJ144"/>
  <c r="CC147"/>
  <c r="CY149"/>
  <c r="DA150"/>
  <c r="EE149"/>
  <c r="EA149"/>
  <c r="EC149"/>
  <c r="EO147"/>
  <c r="EP147" s="1"/>
  <c r="GB147"/>
  <c r="G146"/>
  <c r="CF147"/>
  <c r="CX149"/>
  <c r="Y149"/>
  <c r="Z149" s="1"/>
  <c r="GE148"/>
  <c r="GX147"/>
  <c r="DX149"/>
  <c r="EF149"/>
  <c r="DZ149"/>
  <c r="DT149"/>
  <c r="DJ149"/>
  <c r="DE149"/>
  <c r="DO149"/>
  <c r="DL149"/>
  <c r="DN149"/>
  <c r="DD149"/>
  <c r="DM149"/>
  <c r="DK149"/>
  <c r="DG149"/>
  <c r="DI149"/>
  <c r="DH149"/>
  <c r="DF149"/>
  <c r="GK147"/>
  <c r="GN147"/>
  <c r="GP147"/>
  <c r="GM147"/>
  <c r="GI147"/>
  <c r="GL147"/>
  <c r="GF147"/>
  <c r="GG147"/>
  <c r="GH147"/>
  <c r="GO147"/>
  <c r="GJ147"/>
  <c r="GQ147"/>
  <c r="CU147"/>
  <c r="CO147"/>
  <c r="CJ147"/>
  <c r="CQ147"/>
  <c r="CR147"/>
  <c r="CL147"/>
  <c r="CM147"/>
  <c r="CK147"/>
  <c r="CT147"/>
  <c r="CS147"/>
  <c r="CP147"/>
  <c r="CN147"/>
  <c r="J288" i="13" l="1"/>
  <c r="B288"/>
  <c r="D288"/>
  <c r="K288"/>
  <c r="E288"/>
  <c r="C288"/>
  <c r="H289"/>
  <c r="B146" i="2"/>
  <c r="CG148"/>
  <c r="CH148" s="1"/>
  <c r="HP122"/>
  <c r="AQ150"/>
  <c r="FY148"/>
  <c r="FZ148"/>
  <c r="GL148"/>
  <c r="GG148"/>
  <c r="GP148"/>
  <c r="A146"/>
  <c r="BO149"/>
  <c r="HM122"/>
  <c r="AP150"/>
  <c r="GA148"/>
  <c r="AU151"/>
  <c r="AA149"/>
  <c r="GJ148"/>
  <c r="GQ148"/>
  <c r="GI148"/>
  <c r="C146"/>
  <c r="FJ145"/>
  <c r="HO122"/>
  <c r="AR150"/>
  <c r="EQ147"/>
  <c r="FK145"/>
  <c r="GF148"/>
  <c r="GO148"/>
  <c r="GM148"/>
  <c r="GN148"/>
  <c r="D146"/>
  <c r="DB150"/>
  <c r="HN122"/>
  <c r="AO150"/>
  <c r="GC148"/>
  <c r="GD148" s="1"/>
  <c r="G147"/>
  <c r="GB148"/>
  <c r="DU150"/>
  <c r="GY147"/>
  <c r="GH148"/>
  <c r="GK148"/>
  <c r="N146"/>
  <c r="I146"/>
  <c r="O146"/>
  <c r="Q146"/>
  <c r="K146"/>
  <c r="M146"/>
  <c r="J146"/>
  <c r="R146"/>
  <c r="L146"/>
  <c r="P146"/>
  <c r="H146"/>
  <c r="S146"/>
  <c r="HX122"/>
  <c r="IE122"/>
  <c r="HT122"/>
  <c r="IA122"/>
  <c r="HZ122"/>
  <c r="HY122"/>
  <c r="HW122"/>
  <c r="IC122"/>
  <c r="HV122"/>
  <c r="HU122"/>
  <c r="IB122"/>
  <c r="ID122"/>
  <c r="BB150"/>
  <c r="BG150"/>
  <c r="AY150"/>
  <c r="BD150"/>
  <c r="BE150"/>
  <c r="AW150"/>
  <c r="AZ150"/>
  <c r="BA150"/>
  <c r="BC150"/>
  <c r="AX150"/>
  <c r="BF150"/>
  <c r="AV150"/>
  <c r="B289" i="13" l="1"/>
  <c r="E289"/>
  <c r="D289"/>
  <c r="C289"/>
  <c r="H290"/>
  <c r="K289"/>
  <c r="J289"/>
  <c r="E147" i="2"/>
  <c r="F147" s="1"/>
  <c r="BK149"/>
  <c r="AQ151"/>
  <c r="AR151"/>
  <c r="GS147"/>
  <c r="AO151"/>
  <c r="HH147"/>
  <c r="HG147"/>
  <c r="HJ147"/>
  <c r="AX151"/>
  <c r="AZ151"/>
  <c r="BD151"/>
  <c r="AY151"/>
  <c r="AW151"/>
  <c r="HQ123"/>
  <c r="HR123" s="1"/>
  <c r="BI149"/>
  <c r="CI148"/>
  <c r="GV147"/>
  <c r="AP151"/>
  <c r="GT147"/>
  <c r="X149"/>
  <c r="GU147"/>
  <c r="V149"/>
  <c r="FG145"/>
  <c r="W149"/>
  <c r="HB147"/>
  <c r="HE147"/>
  <c r="HI147"/>
  <c r="BF151"/>
  <c r="BB151"/>
  <c r="DC150"/>
  <c r="BJ149"/>
  <c r="AS151"/>
  <c r="AT151" s="1"/>
  <c r="FF145"/>
  <c r="U149"/>
  <c r="FH145"/>
  <c r="EK147"/>
  <c r="FE145"/>
  <c r="EM147"/>
  <c r="EN147"/>
  <c r="C147"/>
  <c r="AF149"/>
  <c r="AL149"/>
  <c r="AK149"/>
  <c r="EV147"/>
  <c r="EW147"/>
  <c r="FA147"/>
  <c r="FL145"/>
  <c r="FT145"/>
  <c r="FV145"/>
  <c r="HA147"/>
  <c r="HC147"/>
  <c r="HF147"/>
  <c r="BA151"/>
  <c r="DV150"/>
  <c r="GC149"/>
  <c r="BL149"/>
  <c r="EL147"/>
  <c r="B147"/>
  <c r="A147"/>
  <c r="D147"/>
  <c r="GD149"/>
  <c r="AG149"/>
  <c r="AD149"/>
  <c r="AE149"/>
  <c r="EZ147"/>
  <c r="EY147"/>
  <c r="ET147"/>
  <c r="P147"/>
  <c r="M147"/>
  <c r="I147"/>
  <c r="FQ145"/>
  <c r="FN145"/>
  <c r="FW145"/>
  <c r="HD147"/>
  <c r="HK147"/>
  <c r="GZ147"/>
  <c r="BG151"/>
  <c r="AV151"/>
  <c r="BC151"/>
  <c r="BE151"/>
  <c r="CA149"/>
  <c r="BY149"/>
  <c r="BU149"/>
  <c r="BV149"/>
  <c r="BS149"/>
  <c r="BQ149"/>
  <c r="BR149"/>
  <c r="BW149"/>
  <c r="BP149"/>
  <c r="BX149"/>
  <c r="BT149"/>
  <c r="BZ149"/>
  <c r="AH149"/>
  <c r="AB149"/>
  <c r="AI149"/>
  <c r="AC149"/>
  <c r="AM149"/>
  <c r="AJ149"/>
  <c r="ER147"/>
  <c r="EX147"/>
  <c r="FB147"/>
  <c r="EU147"/>
  <c r="ES147"/>
  <c r="FC147"/>
  <c r="FO145"/>
  <c r="FM145"/>
  <c r="FU145"/>
  <c r="FS145"/>
  <c r="FP145"/>
  <c r="FR145"/>
  <c r="S147"/>
  <c r="J147"/>
  <c r="H147"/>
  <c r="R147"/>
  <c r="L147"/>
  <c r="Q147"/>
  <c r="N147"/>
  <c r="K147"/>
  <c r="O147"/>
  <c r="D290" i="13" l="1"/>
  <c r="J290"/>
  <c r="C290"/>
  <c r="H291"/>
  <c r="B290"/>
  <c r="K290"/>
  <c r="E290"/>
  <c r="CX150" i="2"/>
  <c r="FI146"/>
  <c r="CD148"/>
  <c r="E148"/>
  <c r="HS123"/>
  <c r="GW148"/>
  <c r="CZ150"/>
  <c r="Y150"/>
  <c r="CC148"/>
  <c r="BM150"/>
  <c r="BN150" s="1"/>
  <c r="DC151"/>
  <c r="Z150"/>
  <c r="CY150"/>
  <c r="FJ146"/>
  <c r="DW150"/>
  <c r="CW150"/>
  <c r="CE148"/>
  <c r="AS152"/>
  <c r="AT152" s="1"/>
  <c r="EO148"/>
  <c r="GE149"/>
  <c r="CF148"/>
  <c r="CN148"/>
  <c r="CP148"/>
  <c r="CU148"/>
  <c r="CL148"/>
  <c r="CJ148"/>
  <c r="CS148"/>
  <c r="CO148"/>
  <c r="CR148"/>
  <c r="CK148"/>
  <c r="CT148"/>
  <c r="CQ148"/>
  <c r="CM148"/>
  <c r="DK150"/>
  <c r="DN150"/>
  <c r="DD150"/>
  <c r="DI150"/>
  <c r="DH150"/>
  <c r="DO150"/>
  <c r="DL150"/>
  <c r="DE150"/>
  <c r="DM150"/>
  <c r="DJ150"/>
  <c r="DG150"/>
  <c r="DF150"/>
  <c r="E291" i="13" l="1"/>
  <c r="H292"/>
  <c r="B291"/>
  <c r="C291"/>
  <c r="D291"/>
  <c r="K291"/>
  <c r="J291"/>
  <c r="GB149" i="2"/>
  <c r="DR150"/>
  <c r="DA151"/>
  <c r="DB151" s="1"/>
  <c r="HM123"/>
  <c r="F148"/>
  <c r="CX151"/>
  <c r="CZ151"/>
  <c r="CY151"/>
  <c r="GA149"/>
  <c r="CG149"/>
  <c r="CH149" s="1"/>
  <c r="DQ150"/>
  <c r="GX148"/>
  <c r="HN123"/>
  <c r="FK146"/>
  <c r="DW151"/>
  <c r="EP148"/>
  <c r="DS150"/>
  <c r="FZ149"/>
  <c r="AU152"/>
  <c r="DT150"/>
  <c r="BO150"/>
  <c r="HO123"/>
  <c r="FY149"/>
  <c r="AA150"/>
  <c r="HP123"/>
  <c r="CW151"/>
  <c r="DK151"/>
  <c r="IA123"/>
  <c r="HW123"/>
  <c r="HV123"/>
  <c r="HT123"/>
  <c r="IE123"/>
  <c r="HU123"/>
  <c r="IC123"/>
  <c r="HY123"/>
  <c r="ID123"/>
  <c r="HZ123"/>
  <c r="HX123"/>
  <c r="IB123"/>
  <c r="EB150"/>
  <c r="DZ150"/>
  <c r="EF150"/>
  <c r="DX150"/>
  <c r="EC150"/>
  <c r="DY150"/>
  <c r="EH150"/>
  <c r="EA150"/>
  <c r="EI150"/>
  <c r="ED150"/>
  <c r="EE150"/>
  <c r="EG150"/>
  <c r="GN149"/>
  <c r="GM149"/>
  <c r="GP149"/>
  <c r="GQ149"/>
  <c r="GJ149"/>
  <c r="GK149"/>
  <c r="GO149"/>
  <c r="GF149"/>
  <c r="GI149"/>
  <c r="GH149"/>
  <c r="GL149"/>
  <c r="GG149"/>
  <c r="DN151"/>
  <c r="DF151"/>
  <c r="DL151"/>
  <c r="DG151"/>
  <c r="DM151"/>
  <c r="DI151"/>
  <c r="DH151"/>
  <c r="DE151"/>
  <c r="DO151"/>
  <c r="DJ151"/>
  <c r="DD151"/>
  <c r="D292" i="13" l="1"/>
  <c r="J292"/>
  <c r="B292"/>
  <c r="C292"/>
  <c r="H293"/>
  <c r="K292"/>
  <c r="E292"/>
  <c r="W150" i="2"/>
  <c r="BK150"/>
  <c r="AR152"/>
  <c r="GY148"/>
  <c r="G148"/>
  <c r="DR151"/>
  <c r="FE146"/>
  <c r="FV146"/>
  <c r="FL146"/>
  <c r="FN146"/>
  <c r="V150"/>
  <c r="BI150"/>
  <c r="AO152"/>
  <c r="EQ148"/>
  <c r="DA152"/>
  <c r="DT151"/>
  <c r="DB152"/>
  <c r="FG146"/>
  <c r="FW146"/>
  <c r="FQ146"/>
  <c r="FU146"/>
  <c r="U150"/>
  <c r="BJ150"/>
  <c r="AQ152"/>
  <c r="DU151"/>
  <c r="DV151" s="1"/>
  <c r="GC150"/>
  <c r="GD150" s="1"/>
  <c r="FH146"/>
  <c r="DQ151"/>
  <c r="Y151"/>
  <c r="DZ151"/>
  <c r="EE151"/>
  <c r="EF151"/>
  <c r="FT146"/>
  <c r="FS146"/>
  <c r="FP146"/>
  <c r="X150"/>
  <c r="HQ124"/>
  <c r="HR124" s="1"/>
  <c r="BL150"/>
  <c r="AP152"/>
  <c r="CI149"/>
  <c r="FF146"/>
  <c r="DS151"/>
  <c r="AS153"/>
  <c r="EA151"/>
  <c r="DY151"/>
  <c r="EG151"/>
  <c r="FO146"/>
  <c r="FR146"/>
  <c r="FM146"/>
  <c r="BQ150"/>
  <c r="BR150"/>
  <c r="BZ150"/>
  <c r="BV150"/>
  <c r="CA150"/>
  <c r="BU150"/>
  <c r="BX150"/>
  <c r="BY150"/>
  <c r="BP150"/>
  <c r="BS150"/>
  <c r="BT150"/>
  <c r="BW150"/>
  <c r="BF152"/>
  <c r="BA152"/>
  <c r="BE152"/>
  <c r="AW152"/>
  <c r="BG152"/>
  <c r="BC152"/>
  <c r="AX152"/>
  <c r="AY152"/>
  <c r="AZ152"/>
  <c r="AV152"/>
  <c r="BB152"/>
  <c r="BD152"/>
  <c r="AD150"/>
  <c r="AE150"/>
  <c r="AJ150"/>
  <c r="AH150"/>
  <c r="AK150"/>
  <c r="AC150"/>
  <c r="AF150"/>
  <c r="AL150"/>
  <c r="AB150"/>
  <c r="AG150"/>
  <c r="AM150"/>
  <c r="AI150"/>
  <c r="ED151"/>
  <c r="EH151"/>
  <c r="EB151"/>
  <c r="EC151"/>
  <c r="DX151"/>
  <c r="EI151"/>
  <c r="K293" i="13" l="1"/>
  <c r="C293"/>
  <c r="H294"/>
  <c r="D293"/>
  <c r="J293"/>
  <c r="E293"/>
  <c r="B293"/>
  <c r="CE149" i="2"/>
  <c r="CG150" s="1"/>
  <c r="Z151"/>
  <c r="EN148"/>
  <c r="C148"/>
  <c r="E149" s="1"/>
  <c r="GU148"/>
  <c r="GW149" s="1"/>
  <c r="BM151"/>
  <c r="BN151" s="1"/>
  <c r="EQ149"/>
  <c r="CC149"/>
  <c r="HS124"/>
  <c r="DC152"/>
  <c r="EL148"/>
  <c r="A148"/>
  <c r="GV148"/>
  <c r="G149"/>
  <c r="DU152"/>
  <c r="DV152" s="1"/>
  <c r="CF149"/>
  <c r="FI147"/>
  <c r="EM148"/>
  <c r="B148"/>
  <c r="GT148"/>
  <c r="GY149"/>
  <c r="FJ147"/>
  <c r="AT153"/>
  <c r="CD149"/>
  <c r="GE150"/>
  <c r="EK148"/>
  <c r="D148"/>
  <c r="GS148"/>
  <c r="CI151"/>
  <c r="CJ149"/>
  <c r="CK149"/>
  <c r="CT149"/>
  <c r="CL149"/>
  <c r="CO149"/>
  <c r="CP149"/>
  <c r="CN149"/>
  <c r="CS149"/>
  <c r="CM149"/>
  <c r="CU149"/>
  <c r="CQ149"/>
  <c r="CR149"/>
  <c r="J148"/>
  <c r="S148"/>
  <c r="L148"/>
  <c r="M148"/>
  <c r="H148"/>
  <c r="O148"/>
  <c r="R148"/>
  <c r="K148"/>
  <c r="Q148"/>
  <c r="N148"/>
  <c r="I148"/>
  <c r="P148"/>
  <c r="EV148"/>
  <c r="EW148"/>
  <c r="FC148"/>
  <c r="FB148"/>
  <c r="ER148"/>
  <c r="EY148"/>
  <c r="EX148"/>
  <c r="ET148"/>
  <c r="EU148"/>
  <c r="FA148"/>
  <c r="ES148"/>
  <c r="EZ148"/>
  <c r="HC148"/>
  <c r="HD148"/>
  <c r="HH148"/>
  <c r="HA148"/>
  <c r="GZ148"/>
  <c r="HE148"/>
  <c r="HG148"/>
  <c r="HK148"/>
  <c r="HI148"/>
  <c r="HF148"/>
  <c r="HJ148"/>
  <c r="HB148"/>
  <c r="J294" i="13" l="1"/>
  <c r="C294"/>
  <c r="D294"/>
  <c r="K294"/>
  <c r="E294"/>
  <c r="B294"/>
  <c r="H295"/>
  <c r="CD151" i="2"/>
  <c r="GA150"/>
  <c r="DW152"/>
  <c r="CX152"/>
  <c r="HO124"/>
  <c r="HQ125" s="1"/>
  <c r="AA151"/>
  <c r="GT149"/>
  <c r="GV149"/>
  <c r="GS149"/>
  <c r="HJ149"/>
  <c r="HK149"/>
  <c r="HG149"/>
  <c r="CC151"/>
  <c r="GB150"/>
  <c r="EO149"/>
  <c r="EP149" s="1"/>
  <c r="CW152"/>
  <c r="HP124"/>
  <c r="F149"/>
  <c r="GU149"/>
  <c r="D149"/>
  <c r="C149"/>
  <c r="A149"/>
  <c r="B149"/>
  <c r="M149"/>
  <c r="S149"/>
  <c r="P149"/>
  <c r="GZ149"/>
  <c r="HA149"/>
  <c r="HI149"/>
  <c r="CE151"/>
  <c r="FZ150"/>
  <c r="FK147"/>
  <c r="CY152"/>
  <c r="DA153" s="1"/>
  <c r="HM124"/>
  <c r="GX149"/>
  <c r="EM149"/>
  <c r="J149"/>
  <c r="R149"/>
  <c r="O149"/>
  <c r="HE149"/>
  <c r="HD149"/>
  <c r="HC149"/>
  <c r="CF151"/>
  <c r="FY150"/>
  <c r="AU153"/>
  <c r="CZ152"/>
  <c r="HN124"/>
  <c r="BO151"/>
  <c r="CH150"/>
  <c r="EN149"/>
  <c r="EK149"/>
  <c r="EL149"/>
  <c r="EY149"/>
  <c r="EZ149"/>
  <c r="ET149"/>
  <c r="N149"/>
  <c r="L149"/>
  <c r="Q149"/>
  <c r="HB149"/>
  <c r="HF149"/>
  <c r="HH149"/>
  <c r="HS126"/>
  <c r="CM151"/>
  <c r="CT151"/>
  <c r="CP151"/>
  <c r="CL151"/>
  <c r="CO151"/>
  <c r="CK151"/>
  <c r="CJ151"/>
  <c r="CQ151"/>
  <c r="CN151"/>
  <c r="CS151"/>
  <c r="CU151"/>
  <c r="CR151"/>
  <c r="DL152"/>
  <c r="DN152"/>
  <c r="DH152"/>
  <c r="DJ152"/>
  <c r="DE152"/>
  <c r="DK152"/>
  <c r="DO152"/>
  <c r="DM152"/>
  <c r="DF152"/>
  <c r="DG152"/>
  <c r="DI152"/>
  <c r="DD152"/>
  <c r="K149"/>
  <c r="H149"/>
  <c r="I149"/>
  <c r="IE124"/>
  <c r="HZ124"/>
  <c r="HU124"/>
  <c r="IB124"/>
  <c r="IC124"/>
  <c r="HV124"/>
  <c r="HY124"/>
  <c r="HT124"/>
  <c r="IA124"/>
  <c r="HW124"/>
  <c r="HX124"/>
  <c r="ID124"/>
  <c r="GL150"/>
  <c r="GH150"/>
  <c r="GK150"/>
  <c r="GO150"/>
  <c r="GJ150"/>
  <c r="GM150"/>
  <c r="GF150"/>
  <c r="GN150"/>
  <c r="GG150"/>
  <c r="GI150"/>
  <c r="GP150"/>
  <c r="GQ150"/>
  <c r="EX149"/>
  <c r="ES149"/>
  <c r="EV149"/>
  <c r="EW149"/>
  <c r="FB149"/>
  <c r="FC149"/>
  <c r="EU149"/>
  <c r="ER149"/>
  <c r="FA149"/>
  <c r="E295" i="13" l="1"/>
  <c r="H296"/>
  <c r="B295"/>
  <c r="K295"/>
  <c r="D295"/>
  <c r="J295"/>
  <c r="C295"/>
  <c r="HO126" i="2"/>
  <c r="BK151"/>
  <c r="BM152" s="1"/>
  <c r="AP153"/>
  <c r="FF147"/>
  <c r="E150"/>
  <c r="W151"/>
  <c r="Y152" s="1"/>
  <c r="DR152"/>
  <c r="AU154"/>
  <c r="F150"/>
  <c r="HM126"/>
  <c r="BL151"/>
  <c r="AQ153"/>
  <c r="FE147"/>
  <c r="U151"/>
  <c r="DS152"/>
  <c r="GC151"/>
  <c r="GD151" s="1"/>
  <c r="DU153"/>
  <c r="HP126"/>
  <c r="BI151"/>
  <c r="AR153"/>
  <c r="DB153"/>
  <c r="FG147"/>
  <c r="V151"/>
  <c r="HR125"/>
  <c r="DQ152"/>
  <c r="EO150"/>
  <c r="HN126"/>
  <c r="CI150"/>
  <c r="BJ151"/>
  <c r="AO153"/>
  <c r="FH147"/>
  <c r="GW150"/>
  <c r="GX150" s="1"/>
  <c r="X151"/>
  <c r="DT152"/>
  <c r="AA152"/>
  <c r="ID126"/>
  <c r="IA126"/>
  <c r="HZ126"/>
  <c r="IE126"/>
  <c r="HT126"/>
  <c r="HV126"/>
  <c r="HY126"/>
  <c r="HX126"/>
  <c r="IC126"/>
  <c r="IB126"/>
  <c r="HU126"/>
  <c r="HW126"/>
  <c r="FU147"/>
  <c r="FO147"/>
  <c r="FN147"/>
  <c r="FM147"/>
  <c r="FS147"/>
  <c r="FR147"/>
  <c r="FQ147"/>
  <c r="FW147"/>
  <c r="FL147"/>
  <c r="FT147"/>
  <c r="FP147"/>
  <c r="FV147"/>
  <c r="AL151"/>
  <c r="AM151"/>
  <c r="AI151"/>
  <c r="AD151"/>
  <c r="AH151"/>
  <c r="AJ151"/>
  <c r="AF151"/>
  <c r="AC151"/>
  <c r="AK151"/>
  <c r="AG151"/>
  <c r="AB151"/>
  <c r="AE151"/>
  <c r="BV151"/>
  <c r="BU151"/>
  <c r="BY151"/>
  <c r="BT151"/>
  <c r="BQ151"/>
  <c r="BX151"/>
  <c r="BR151"/>
  <c r="CA151"/>
  <c r="BS151"/>
  <c r="BW151"/>
  <c r="BP151"/>
  <c r="BZ151"/>
  <c r="EI152"/>
  <c r="ED152"/>
  <c r="DZ152"/>
  <c r="EB152"/>
  <c r="EH152"/>
  <c r="DX152"/>
  <c r="EE152"/>
  <c r="EG152"/>
  <c r="EF152"/>
  <c r="EA152"/>
  <c r="DY152"/>
  <c r="EC152"/>
  <c r="BA153"/>
  <c r="BC153"/>
  <c r="BE153"/>
  <c r="AZ153"/>
  <c r="AW153"/>
  <c r="BB153"/>
  <c r="AY153"/>
  <c r="BD153"/>
  <c r="AV153"/>
  <c r="BF153"/>
  <c r="BG153"/>
  <c r="AX153"/>
  <c r="D296" i="13" l="1"/>
  <c r="J296"/>
  <c r="E296"/>
  <c r="C296"/>
  <c r="K296"/>
  <c r="H297"/>
  <c r="B296"/>
  <c r="CC150" i="2"/>
  <c r="DC153"/>
  <c r="Z152"/>
  <c r="AR154"/>
  <c r="CE150"/>
  <c r="CG151" s="1"/>
  <c r="FI148"/>
  <c r="FJ148" s="1"/>
  <c r="AS154"/>
  <c r="AT154" s="1"/>
  <c r="G150"/>
  <c r="GY150"/>
  <c r="BO153"/>
  <c r="CD150"/>
  <c r="HS125"/>
  <c r="GE151"/>
  <c r="CF150"/>
  <c r="EP150"/>
  <c r="DV153"/>
  <c r="BN152"/>
  <c r="U152"/>
  <c r="X152"/>
  <c r="AO154"/>
  <c r="V152"/>
  <c r="AP154"/>
  <c r="W152"/>
  <c r="AQ154"/>
  <c r="AF152"/>
  <c r="AH152"/>
  <c r="AD152"/>
  <c r="AW154"/>
  <c r="BE154"/>
  <c r="CQ150"/>
  <c r="CK150"/>
  <c r="CJ150"/>
  <c r="CL150"/>
  <c r="CO150"/>
  <c r="CN150"/>
  <c r="CP150"/>
  <c r="CU150"/>
  <c r="CT150"/>
  <c r="CR150"/>
  <c r="CS150"/>
  <c r="CM150"/>
  <c r="CI152"/>
  <c r="CG152"/>
  <c r="CH152" s="1"/>
  <c r="AC152"/>
  <c r="AE152"/>
  <c r="AG152"/>
  <c r="AM152"/>
  <c r="AK152"/>
  <c r="AB152"/>
  <c r="AL152"/>
  <c r="AI152"/>
  <c r="AJ152"/>
  <c r="BD154"/>
  <c r="BC154"/>
  <c r="AY154"/>
  <c r="AX154"/>
  <c r="BB154"/>
  <c r="BA154"/>
  <c r="AZ154"/>
  <c r="BG154"/>
  <c r="BF154"/>
  <c r="AV154"/>
  <c r="H298" i="13" l="1"/>
  <c r="C297"/>
  <c r="J297"/>
  <c r="K297"/>
  <c r="D297"/>
  <c r="E297"/>
  <c r="B297"/>
  <c r="CE152" i="2"/>
  <c r="EQ150"/>
  <c r="FY151"/>
  <c r="HO125"/>
  <c r="CY153"/>
  <c r="DA154" s="1"/>
  <c r="A150"/>
  <c r="DC154"/>
  <c r="D150"/>
  <c r="H150"/>
  <c r="K150"/>
  <c r="R150"/>
  <c r="CD152"/>
  <c r="DW153"/>
  <c r="GB151"/>
  <c r="HN125"/>
  <c r="CW153"/>
  <c r="BJ153"/>
  <c r="GT150"/>
  <c r="BK153"/>
  <c r="C150"/>
  <c r="N150"/>
  <c r="Q150"/>
  <c r="L150"/>
  <c r="CC152"/>
  <c r="BO152"/>
  <c r="FZ151"/>
  <c r="HM125"/>
  <c r="CH151"/>
  <c r="CZ153"/>
  <c r="GV150"/>
  <c r="B150"/>
  <c r="Y153"/>
  <c r="M150"/>
  <c r="S150"/>
  <c r="P150"/>
  <c r="CF152"/>
  <c r="AS155"/>
  <c r="AT155" s="1"/>
  <c r="GA151"/>
  <c r="GC152" s="1"/>
  <c r="HP125"/>
  <c r="FK148"/>
  <c r="CX153"/>
  <c r="BI153"/>
  <c r="GS150"/>
  <c r="BL153"/>
  <c r="GU150"/>
  <c r="BX153"/>
  <c r="BZ153"/>
  <c r="BR153"/>
  <c r="I150"/>
  <c r="J150"/>
  <c r="O150"/>
  <c r="HC150"/>
  <c r="GZ150"/>
  <c r="HJ150"/>
  <c r="GL151"/>
  <c r="GI151"/>
  <c r="GN151"/>
  <c r="GJ151"/>
  <c r="GF151"/>
  <c r="GO151"/>
  <c r="GP151"/>
  <c r="GG151"/>
  <c r="GK151"/>
  <c r="GM151"/>
  <c r="GH151"/>
  <c r="GQ151"/>
  <c r="DF153"/>
  <c r="DG153"/>
  <c r="DL153"/>
  <c r="DE153"/>
  <c r="DI153"/>
  <c r="DJ153"/>
  <c r="DH153"/>
  <c r="DO153"/>
  <c r="DK153"/>
  <c r="DD153"/>
  <c r="DM153"/>
  <c r="DN153"/>
  <c r="CT152"/>
  <c r="CN152"/>
  <c r="CJ152"/>
  <c r="CK152"/>
  <c r="CL152"/>
  <c r="CP152"/>
  <c r="CQ152"/>
  <c r="CM152"/>
  <c r="CS152"/>
  <c r="CO152"/>
  <c r="CR152"/>
  <c r="CU152"/>
  <c r="HV125"/>
  <c r="IA125"/>
  <c r="IB125"/>
  <c r="HW125"/>
  <c r="IE125"/>
  <c r="ID125"/>
  <c r="HX125"/>
  <c r="IC125"/>
  <c r="HU125"/>
  <c r="HY125"/>
  <c r="HT125"/>
  <c r="HZ125"/>
  <c r="BT153"/>
  <c r="BU153"/>
  <c r="BY153"/>
  <c r="CA153"/>
  <c r="BW153"/>
  <c r="BV153"/>
  <c r="BP153"/>
  <c r="BQ153"/>
  <c r="BS153"/>
  <c r="HK150"/>
  <c r="HI150"/>
  <c r="HH150"/>
  <c r="HG150"/>
  <c r="HA150"/>
  <c r="HE150"/>
  <c r="HB150"/>
  <c r="HD150"/>
  <c r="HF150"/>
  <c r="H299" i="13" l="1"/>
  <c r="J298"/>
  <c r="B298"/>
  <c r="C298"/>
  <c r="K298"/>
  <c r="E298"/>
  <c r="D298"/>
  <c r="FH148" i="2"/>
  <c r="BK152"/>
  <c r="E151"/>
  <c r="DQ153"/>
  <c r="EN150"/>
  <c r="GW151"/>
  <c r="GE153"/>
  <c r="F151"/>
  <c r="CX154"/>
  <c r="FG148"/>
  <c r="FI149" s="1"/>
  <c r="Z153"/>
  <c r="BI152"/>
  <c r="DS153"/>
  <c r="EK150"/>
  <c r="CG153"/>
  <c r="CH153" s="1"/>
  <c r="CW154"/>
  <c r="DD154"/>
  <c r="DN154"/>
  <c r="DE154"/>
  <c r="FF148"/>
  <c r="AU155"/>
  <c r="BL152"/>
  <c r="DR153"/>
  <c r="HQ126"/>
  <c r="EL150"/>
  <c r="AA153"/>
  <c r="EQ151"/>
  <c r="DW154"/>
  <c r="DL154"/>
  <c r="DO154"/>
  <c r="DK154"/>
  <c r="FE148"/>
  <c r="GD152"/>
  <c r="BJ152"/>
  <c r="DT153"/>
  <c r="DB154"/>
  <c r="EM150"/>
  <c r="CZ154"/>
  <c r="CY154"/>
  <c r="DJ154"/>
  <c r="DI154"/>
  <c r="DM154"/>
  <c r="EG153"/>
  <c r="DY153"/>
  <c r="EI153"/>
  <c r="EF153"/>
  <c r="ED153"/>
  <c r="DZ153"/>
  <c r="EH153"/>
  <c r="EC153"/>
  <c r="EA153"/>
  <c r="EE153"/>
  <c r="DX153"/>
  <c r="EB153"/>
  <c r="BT152"/>
  <c r="BZ152"/>
  <c r="BQ152"/>
  <c r="BP152"/>
  <c r="BY152"/>
  <c r="BR152"/>
  <c r="BV152"/>
  <c r="BW152"/>
  <c r="BS152"/>
  <c r="BX152"/>
  <c r="CA152"/>
  <c r="BU152"/>
  <c r="EX150"/>
  <c r="EU150"/>
  <c r="ET150"/>
  <c r="EZ150"/>
  <c r="EY150"/>
  <c r="ES150"/>
  <c r="EW150"/>
  <c r="FA150"/>
  <c r="FC150"/>
  <c r="EV150"/>
  <c r="ER150"/>
  <c r="FB150"/>
  <c r="DH154"/>
  <c r="DF154"/>
  <c r="DG154"/>
  <c r="HR126"/>
  <c r="HQ127"/>
  <c r="FV148"/>
  <c r="FO148"/>
  <c r="FM148"/>
  <c r="FR148"/>
  <c r="FQ148"/>
  <c r="FS148"/>
  <c r="FW148"/>
  <c r="FU148"/>
  <c r="FN148"/>
  <c r="FP148"/>
  <c r="FT148"/>
  <c r="FL148"/>
  <c r="HS128"/>
  <c r="B299" i="13" l="1"/>
  <c r="H300"/>
  <c r="E299"/>
  <c r="C299"/>
  <c r="D299"/>
  <c r="J299"/>
  <c r="K299"/>
  <c r="HN128" i="2"/>
  <c r="GE152"/>
  <c r="AP155"/>
  <c r="G151"/>
  <c r="W153"/>
  <c r="EL151"/>
  <c r="GB153"/>
  <c r="U153"/>
  <c r="AF153"/>
  <c r="AG153"/>
  <c r="AJ153"/>
  <c r="HM128"/>
  <c r="EO151"/>
  <c r="EP151" s="1"/>
  <c r="AQ155"/>
  <c r="AS156" s="1"/>
  <c r="FJ149"/>
  <c r="EN151"/>
  <c r="FZ153"/>
  <c r="DS154"/>
  <c r="X153"/>
  <c r="EM151"/>
  <c r="AM153"/>
  <c r="AH153"/>
  <c r="AK153"/>
  <c r="HO128"/>
  <c r="DA155"/>
  <c r="AO155"/>
  <c r="DU154"/>
  <c r="DV154" s="1"/>
  <c r="BM153"/>
  <c r="GA153"/>
  <c r="DR154"/>
  <c r="V153"/>
  <c r="EK151"/>
  <c r="EY151"/>
  <c r="EV151"/>
  <c r="EZ151"/>
  <c r="AL153"/>
  <c r="AD153"/>
  <c r="AB153"/>
  <c r="HP128"/>
  <c r="HR127"/>
  <c r="AR155"/>
  <c r="CI153"/>
  <c r="GX151"/>
  <c r="DQ154"/>
  <c r="DB155"/>
  <c r="DT154"/>
  <c r="FY153"/>
  <c r="DZ154"/>
  <c r="EH154"/>
  <c r="DX154"/>
  <c r="ET151"/>
  <c r="ER151"/>
  <c r="FB151"/>
  <c r="AE153"/>
  <c r="AI153"/>
  <c r="AC153"/>
  <c r="GQ153"/>
  <c r="GM153"/>
  <c r="GK153"/>
  <c r="HV128"/>
  <c r="IC128"/>
  <c r="HT128"/>
  <c r="IE128"/>
  <c r="HW128"/>
  <c r="HX128"/>
  <c r="IA128"/>
  <c r="HY128"/>
  <c r="HZ128"/>
  <c r="HU128"/>
  <c r="IB128"/>
  <c r="ID128"/>
  <c r="BG155"/>
  <c r="BD155"/>
  <c r="BE155"/>
  <c r="BC155"/>
  <c r="AZ155"/>
  <c r="BF155"/>
  <c r="AV155"/>
  <c r="BB155"/>
  <c r="BA155"/>
  <c r="AY155"/>
  <c r="AW155"/>
  <c r="AX155"/>
  <c r="BN153"/>
  <c r="BM154"/>
  <c r="EU151"/>
  <c r="FA151"/>
  <c r="ES151"/>
  <c r="EX151"/>
  <c r="EW151"/>
  <c r="FC151"/>
  <c r="EB154"/>
  <c r="DY154"/>
  <c r="EA154"/>
  <c r="EE154"/>
  <c r="EF154"/>
  <c r="EG154"/>
  <c r="EC154"/>
  <c r="EI154"/>
  <c r="ED154"/>
  <c r="GI153"/>
  <c r="GJ153"/>
  <c r="GO153"/>
  <c r="GF153"/>
  <c r="GP153"/>
  <c r="GH153"/>
  <c r="GG153"/>
  <c r="GL153"/>
  <c r="GN153"/>
  <c r="H301" i="13" l="1"/>
  <c r="D300"/>
  <c r="J300"/>
  <c r="C300"/>
  <c r="K300"/>
  <c r="B300"/>
  <c r="E300"/>
  <c r="CD153" i="2"/>
  <c r="AT156"/>
  <c r="C151"/>
  <c r="FY152"/>
  <c r="FK150"/>
  <c r="CC153"/>
  <c r="HS127"/>
  <c r="FK149"/>
  <c r="D151"/>
  <c r="GB152"/>
  <c r="GY151"/>
  <c r="CF153"/>
  <c r="DU155"/>
  <c r="DV155" s="1"/>
  <c r="A151"/>
  <c r="GA152"/>
  <c r="GC153" s="1"/>
  <c r="DC155"/>
  <c r="E152"/>
  <c r="BN154"/>
  <c r="CE153"/>
  <c r="CG154" s="1"/>
  <c r="EO152"/>
  <c r="EP152" s="1"/>
  <c r="Y154"/>
  <c r="Z154" s="1"/>
  <c r="B151"/>
  <c r="FZ152"/>
  <c r="GC154"/>
  <c r="GG152"/>
  <c r="GH152"/>
  <c r="GI152"/>
  <c r="GN152"/>
  <c r="GK152"/>
  <c r="GQ152"/>
  <c r="GL152"/>
  <c r="GJ152"/>
  <c r="GO152"/>
  <c r="GP152"/>
  <c r="GF152"/>
  <c r="GM152"/>
  <c r="CN153"/>
  <c r="CL153"/>
  <c r="CT153"/>
  <c r="CM153"/>
  <c r="CQ153"/>
  <c r="CU153"/>
  <c r="CJ153"/>
  <c r="CS153"/>
  <c r="CR153"/>
  <c r="CK153"/>
  <c r="CP153"/>
  <c r="CO153"/>
  <c r="O151"/>
  <c r="P151"/>
  <c r="R151"/>
  <c r="N151"/>
  <c r="J151"/>
  <c r="K151"/>
  <c r="S151"/>
  <c r="M151"/>
  <c r="Q151"/>
  <c r="L151"/>
  <c r="I151"/>
  <c r="H151"/>
  <c r="J301" i="13" l="1"/>
  <c r="E301"/>
  <c r="H302"/>
  <c r="B301"/>
  <c r="D301"/>
  <c r="C301"/>
  <c r="K301"/>
  <c r="BO154" i="2"/>
  <c r="GS151"/>
  <c r="FF149"/>
  <c r="HN127"/>
  <c r="AU156"/>
  <c r="CW155"/>
  <c r="AA154"/>
  <c r="CY155"/>
  <c r="DI155"/>
  <c r="DJ155"/>
  <c r="DN155"/>
  <c r="CH154"/>
  <c r="DW155"/>
  <c r="GU151"/>
  <c r="FG149"/>
  <c r="FI150" s="1"/>
  <c r="HO127"/>
  <c r="FH150"/>
  <c r="CX155"/>
  <c r="DF155"/>
  <c r="DD155"/>
  <c r="DH155"/>
  <c r="EQ152"/>
  <c r="GD153"/>
  <c r="GV151"/>
  <c r="FH149"/>
  <c r="HP127"/>
  <c r="FE150"/>
  <c r="GE154"/>
  <c r="FG150"/>
  <c r="DG155"/>
  <c r="DO155"/>
  <c r="DE155"/>
  <c r="FU150"/>
  <c r="FV150"/>
  <c r="FM150"/>
  <c r="GD154"/>
  <c r="F152"/>
  <c r="GT151"/>
  <c r="FE149"/>
  <c r="HM127"/>
  <c r="CZ155"/>
  <c r="FF150"/>
  <c r="BO155"/>
  <c r="GY152"/>
  <c r="DL155"/>
  <c r="DM155"/>
  <c r="DK155"/>
  <c r="FT150"/>
  <c r="FL150"/>
  <c r="FP150"/>
  <c r="GZ151"/>
  <c r="HF151"/>
  <c r="HA151"/>
  <c r="HG151"/>
  <c r="HB151"/>
  <c r="HE151"/>
  <c r="HH151"/>
  <c r="HD151"/>
  <c r="HJ151"/>
  <c r="HI151"/>
  <c r="HC151"/>
  <c r="HK151"/>
  <c r="FR150"/>
  <c r="FQ150"/>
  <c r="FS150"/>
  <c r="FO150"/>
  <c r="FW150"/>
  <c r="FN150"/>
  <c r="FL149"/>
  <c r="FP149"/>
  <c r="FS149"/>
  <c r="FV149"/>
  <c r="FN149"/>
  <c r="FO149"/>
  <c r="FR149"/>
  <c r="FW149"/>
  <c r="FQ149"/>
  <c r="FM149"/>
  <c r="FT149"/>
  <c r="FU149"/>
  <c r="HU127"/>
  <c r="IA127"/>
  <c r="HV127"/>
  <c r="IB127"/>
  <c r="HT127"/>
  <c r="HW127"/>
  <c r="ID127"/>
  <c r="IC127"/>
  <c r="HX127"/>
  <c r="HY127"/>
  <c r="IE127"/>
  <c r="HZ127"/>
  <c r="E302" i="13" l="1"/>
  <c r="J302"/>
  <c r="H303"/>
  <c r="C302"/>
  <c r="B302"/>
  <c r="D302"/>
  <c r="K302"/>
  <c r="EL152" i="2"/>
  <c r="FJ150"/>
  <c r="DR155"/>
  <c r="AQ156"/>
  <c r="BL154"/>
  <c r="W154"/>
  <c r="DA156"/>
  <c r="U154"/>
  <c r="GV152"/>
  <c r="AG154"/>
  <c r="AE154"/>
  <c r="AD154"/>
  <c r="EM152"/>
  <c r="HQ128"/>
  <c r="DT155"/>
  <c r="AP156"/>
  <c r="BJ154"/>
  <c r="GT152"/>
  <c r="BK155"/>
  <c r="FZ154"/>
  <c r="CI155"/>
  <c r="BI155"/>
  <c r="AC154"/>
  <c r="AJ154"/>
  <c r="AF154"/>
  <c r="BS155"/>
  <c r="FI151"/>
  <c r="EK152"/>
  <c r="DQ155"/>
  <c r="CI154"/>
  <c r="AO156"/>
  <c r="BI154"/>
  <c r="GA154"/>
  <c r="EO153"/>
  <c r="V154"/>
  <c r="GU152"/>
  <c r="AU157"/>
  <c r="X154"/>
  <c r="AH154"/>
  <c r="AB154"/>
  <c r="AI154"/>
  <c r="CA155"/>
  <c r="BY155"/>
  <c r="BZ155"/>
  <c r="BW155"/>
  <c r="G152"/>
  <c r="EN152"/>
  <c r="GW152"/>
  <c r="GX152" s="1"/>
  <c r="DS155"/>
  <c r="DU156" s="1"/>
  <c r="AR156"/>
  <c r="BK154"/>
  <c r="BM155" s="1"/>
  <c r="GS152"/>
  <c r="BJ155"/>
  <c r="GB154"/>
  <c r="FJ151"/>
  <c r="BL155"/>
  <c r="FY154"/>
  <c r="HA152"/>
  <c r="HD152"/>
  <c r="HC152"/>
  <c r="AM154"/>
  <c r="AK154"/>
  <c r="AL154"/>
  <c r="GJ154"/>
  <c r="GI154"/>
  <c r="GP154"/>
  <c r="BV155"/>
  <c r="BT155"/>
  <c r="HR128"/>
  <c r="HQ129"/>
  <c r="HR129" s="1"/>
  <c r="BR155"/>
  <c r="BQ155"/>
  <c r="BU155"/>
  <c r="BP155"/>
  <c r="BX155"/>
  <c r="ES152"/>
  <c r="FB152"/>
  <c r="ET152"/>
  <c r="EZ152"/>
  <c r="EV152"/>
  <c r="FC152"/>
  <c r="EW152"/>
  <c r="EX152"/>
  <c r="EU152"/>
  <c r="EY152"/>
  <c r="FA152"/>
  <c r="ER152"/>
  <c r="ED155"/>
  <c r="EA155"/>
  <c r="DZ155"/>
  <c r="EC155"/>
  <c r="EG155"/>
  <c r="EF155"/>
  <c r="EB155"/>
  <c r="DY155"/>
  <c r="EE155"/>
  <c r="DX155"/>
  <c r="EH155"/>
  <c r="EI155"/>
  <c r="AZ156"/>
  <c r="BB156"/>
  <c r="BA156"/>
  <c r="BD156"/>
  <c r="BG156"/>
  <c r="AY156"/>
  <c r="BC156"/>
  <c r="AW156"/>
  <c r="BE156"/>
  <c r="AV156"/>
  <c r="BF156"/>
  <c r="AX156"/>
  <c r="BW154"/>
  <c r="BU154"/>
  <c r="BZ154"/>
  <c r="BV154"/>
  <c r="BY154"/>
  <c r="BT154"/>
  <c r="BS154"/>
  <c r="BQ154"/>
  <c r="BR154"/>
  <c r="BP154"/>
  <c r="BX154"/>
  <c r="CA154"/>
  <c r="HF152"/>
  <c r="HK152"/>
  <c r="HH152"/>
  <c r="HE152"/>
  <c r="HJ152"/>
  <c r="HG152"/>
  <c r="HB152"/>
  <c r="GZ152"/>
  <c r="HI152"/>
  <c r="GO154"/>
  <c r="GQ154"/>
  <c r="GN154"/>
  <c r="GF154"/>
  <c r="GL154"/>
  <c r="GM154"/>
  <c r="GG154"/>
  <c r="GK154"/>
  <c r="GH154"/>
  <c r="C303" i="13" l="1"/>
  <c r="D303"/>
  <c r="B303"/>
  <c r="H304"/>
  <c r="K303"/>
  <c r="J303"/>
  <c r="E303"/>
  <c r="B152" i="2"/>
  <c r="GW153"/>
  <c r="CC154"/>
  <c r="AS157"/>
  <c r="AT157" s="1"/>
  <c r="AO157"/>
  <c r="FK151"/>
  <c r="GC155"/>
  <c r="BE157"/>
  <c r="AZ157"/>
  <c r="AY157"/>
  <c r="DV156"/>
  <c r="D152"/>
  <c r="CE154"/>
  <c r="Y155"/>
  <c r="CF155"/>
  <c r="AR157"/>
  <c r="GX153"/>
  <c r="AQ157"/>
  <c r="Z155"/>
  <c r="BC157"/>
  <c r="BA157"/>
  <c r="BD157"/>
  <c r="BN155"/>
  <c r="A152"/>
  <c r="CF154"/>
  <c r="DB156"/>
  <c r="BM156"/>
  <c r="CC155"/>
  <c r="AP157"/>
  <c r="CE155"/>
  <c r="AX157"/>
  <c r="BF157"/>
  <c r="AW157"/>
  <c r="CR155"/>
  <c r="CP155"/>
  <c r="CT155"/>
  <c r="HS129"/>
  <c r="C152"/>
  <c r="E153" s="1"/>
  <c r="EP153"/>
  <c r="CD154"/>
  <c r="CD155"/>
  <c r="G153"/>
  <c r="BB157"/>
  <c r="AV157"/>
  <c r="BG157"/>
  <c r="CS155"/>
  <c r="CL155"/>
  <c r="CO155"/>
  <c r="CS154"/>
  <c r="CR154"/>
  <c r="CM154"/>
  <c r="CQ154"/>
  <c r="CN154"/>
  <c r="CP154"/>
  <c r="CL154"/>
  <c r="CO154"/>
  <c r="CT154"/>
  <c r="CU154"/>
  <c r="CJ154"/>
  <c r="CK154"/>
  <c r="O152"/>
  <c r="S152"/>
  <c r="Q152"/>
  <c r="M152"/>
  <c r="P152"/>
  <c r="J152"/>
  <c r="H152"/>
  <c r="L152"/>
  <c r="R152"/>
  <c r="I152"/>
  <c r="K152"/>
  <c r="N152"/>
  <c r="CQ155"/>
  <c r="CU155"/>
  <c r="CJ155"/>
  <c r="CK155"/>
  <c r="CM155"/>
  <c r="CN155"/>
  <c r="E304" i="13" l="1"/>
  <c r="C304"/>
  <c r="D304"/>
  <c r="H305"/>
  <c r="J304"/>
  <c r="K304"/>
  <c r="B304"/>
  <c r="HM129" i="2"/>
  <c r="DC156"/>
  <c r="CG155"/>
  <c r="CH155" s="1"/>
  <c r="CG156"/>
  <c r="FF151"/>
  <c r="HP129"/>
  <c r="BN156"/>
  <c r="GY153"/>
  <c r="GE155"/>
  <c r="FH151"/>
  <c r="C153"/>
  <c r="F153"/>
  <c r="HO129"/>
  <c r="AS158"/>
  <c r="GD155"/>
  <c r="A153"/>
  <c r="BO156"/>
  <c r="AT158"/>
  <c r="FG151"/>
  <c r="M153"/>
  <c r="K153"/>
  <c r="R153"/>
  <c r="EQ153"/>
  <c r="HN129"/>
  <c r="AA155"/>
  <c r="DW156"/>
  <c r="FE151"/>
  <c r="D153"/>
  <c r="B153"/>
  <c r="H153"/>
  <c r="Q153"/>
  <c r="L153"/>
  <c r="FV151"/>
  <c r="FR151"/>
  <c r="FO151"/>
  <c r="IC129"/>
  <c r="HV129"/>
  <c r="IA129"/>
  <c r="HT129"/>
  <c r="HU129"/>
  <c r="HZ129"/>
  <c r="IB129"/>
  <c r="HY129"/>
  <c r="ID129"/>
  <c r="HW129"/>
  <c r="IE129"/>
  <c r="HX129"/>
  <c r="J153"/>
  <c r="S153"/>
  <c r="O153"/>
  <c r="P153"/>
  <c r="N153"/>
  <c r="I153"/>
  <c r="FU151"/>
  <c r="FT151"/>
  <c r="FS151"/>
  <c r="FW151"/>
  <c r="FQ151"/>
  <c r="FM151"/>
  <c r="FL151"/>
  <c r="FP151"/>
  <c r="FN151"/>
  <c r="B305" i="13" l="1"/>
  <c r="H306"/>
  <c r="J305"/>
  <c r="E305"/>
  <c r="K305"/>
  <c r="D305"/>
  <c r="C305"/>
  <c r="DS156" i="2"/>
  <c r="DU157" s="1"/>
  <c r="W155"/>
  <c r="EN153"/>
  <c r="GU153"/>
  <c r="CH156"/>
  <c r="CY156"/>
  <c r="DA157" s="1"/>
  <c r="E154"/>
  <c r="GB155"/>
  <c r="DC157"/>
  <c r="BJ156"/>
  <c r="DT156"/>
  <c r="U155"/>
  <c r="EL153"/>
  <c r="HQ130"/>
  <c r="HR130" s="1"/>
  <c r="GV153"/>
  <c r="CW156"/>
  <c r="BL156"/>
  <c r="DW157"/>
  <c r="GW154"/>
  <c r="EQ154"/>
  <c r="DR156"/>
  <c r="V155"/>
  <c r="EK153"/>
  <c r="AU158"/>
  <c r="GT153"/>
  <c r="CX156"/>
  <c r="BK156"/>
  <c r="GA155"/>
  <c r="DQ156"/>
  <c r="X155"/>
  <c r="EM153"/>
  <c r="EO154" s="1"/>
  <c r="FI152"/>
  <c r="GS153"/>
  <c r="CZ156"/>
  <c r="FZ155"/>
  <c r="FJ152"/>
  <c r="BI156"/>
  <c r="FY155"/>
  <c r="BQ156"/>
  <c r="BT156"/>
  <c r="BU156"/>
  <c r="GI155"/>
  <c r="GN155"/>
  <c r="AH155"/>
  <c r="AK155"/>
  <c r="AB155"/>
  <c r="AC155"/>
  <c r="AM155"/>
  <c r="AL155"/>
  <c r="AF155"/>
  <c r="AJ155"/>
  <c r="AD155"/>
  <c r="AI155"/>
  <c r="AE155"/>
  <c r="AG155"/>
  <c r="DK156"/>
  <c r="DI156"/>
  <c r="DF156"/>
  <c r="DN156"/>
  <c r="DJ156"/>
  <c r="DD156"/>
  <c r="DE156"/>
  <c r="DM156"/>
  <c r="DH156"/>
  <c r="DO156"/>
  <c r="DL156"/>
  <c r="DG156"/>
  <c r="EZ153"/>
  <c r="FC153"/>
  <c r="EX153"/>
  <c r="FA153"/>
  <c r="EY153"/>
  <c r="ET153"/>
  <c r="ER153"/>
  <c r="EV153"/>
  <c r="ES153"/>
  <c r="EU153"/>
  <c r="EW153"/>
  <c r="FB153"/>
  <c r="EF156"/>
  <c r="DX156"/>
  <c r="EB156"/>
  <c r="DY156"/>
  <c r="EC156"/>
  <c r="EE156"/>
  <c r="EI156"/>
  <c r="DZ156"/>
  <c r="ED156"/>
  <c r="EH156"/>
  <c r="EG156"/>
  <c r="EA156"/>
  <c r="HJ153"/>
  <c r="HG153"/>
  <c r="HH153"/>
  <c r="GZ153"/>
  <c r="HD153"/>
  <c r="HB153"/>
  <c r="HA153"/>
  <c r="HI153"/>
  <c r="HK153"/>
  <c r="HC153"/>
  <c r="HF153"/>
  <c r="HE153"/>
  <c r="BS156"/>
  <c r="BP156"/>
  <c r="BY156"/>
  <c r="BW156"/>
  <c r="BX156"/>
  <c r="CA156"/>
  <c r="BV156"/>
  <c r="BZ156"/>
  <c r="BR156"/>
  <c r="GQ155"/>
  <c r="GP155"/>
  <c r="GJ155"/>
  <c r="GO155"/>
  <c r="GH155"/>
  <c r="GM155"/>
  <c r="GG155"/>
  <c r="GL155"/>
  <c r="GF155"/>
  <c r="GK155"/>
  <c r="C306" i="13" l="1"/>
  <c r="D306"/>
  <c r="B306"/>
  <c r="J306"/>
  <c r="K306"/>
  <c r="E306"/>
  <c r="H307"/>
  <c r="AO158" i="2"/>
  <c r="GX154"/>
  <c r="CI156"/>
  <c r="BM157"/>
  <c r="AR158"/>
  <c r="DB157"/>
  <c r="EK154"/>
  <c r="EN154"/>
  <c r="EV154"/>
  <c r="ES154"/>
  <c r="FA154"/>
  <c r="EP154"/>
  <c r="AQ158"/>
  <c r="AS159" s="1"/>
  <c r="F154"/>
  <c r="DV157"/>
  <c r="CX157"/>
  <c r="DS157"/>
  <c r="EL154"/>
  <c r="DR157"/>
  <c r="GC156"/>
  <c r="DQ157"/>
  <c r="EM154"/>
  <c r="G154"/>
  <c r="EZ154"/>
  <c r="EY154"/>
  <c r="ET154"/>
  <c r="EI157"/>
  <c r="FK152"/>
  <c r="AP158"/>
  <c r="HS130"/>
  <c r="Y156"/>
  <c r="Z156" s="1"/>
  <c r="CY157"/>
  <c r="BN157"/>
  <c r="CZ157"/>
  <c r="CW157"/>
  <c r="DT157"/>
  <c r="ER154"/>
  <c r="EU154"/>
  <c r="FB154"/>
  <c r="EH157"/>
  <c r="DZ157"/>
  <c r="EB157"/>
  <c r="DO157"/>
  <c r="BD158"/>
  <c r="BG158"/>
  <c r="AX158"/>
  <c r="BF158"/>
  <c r="AZ158"/>
  <c r="BB158"/>
  <c r="BC158"/>
  <c r="BA158"/>
  <c r="AV158"/>
  <c r="AW158"/>
  <c r="AY158"/>
  <c r="BE158"/>
  <c r="FC154"/>
  <c r="EX154"/>
  <c r="EW154"/>
  <c r="DX157"/>
  <c r="ED157"/>
  <c r="EF157"/>
  <c r="EC157"/>
  <c r="EA157"/>
  <c r="EE157"/>
  <c r="EG157"/>
  <c r="DY157"/>
  <c r="DG157"/>
  <c r="DK157"/>
  <c r="DL157"/>
  <c r="DH157"/>
  <c r="DE157"/>
  <c r="DJ157"/>
  <c r="DF157"/>
  <c r="DD157"/>
  <c r="DN157"/>
  <c r="DI157"/>
  <c r="DM157"/>
  <c r="J307" i="13" l="1"/>
  <c r="K307"/>
  <c r="B307"/>
  <c r="C307"/>
  <c r="H308"/>
  <c r="E307"/>
  <c r="D307"/>
  <c r="HM130" i="2"/>
  <c r="FE152"/>
  <c r="DU158"/>
  <c r="CC156"/>
  <c r="CI157"/>
  <c r="C154"/>
  <c r="HO130"/>
  <c r="HQ131" s="1"/>
  <c r="FH152"/>
  <c r="GD156"/>
  <c r="CE156"/>
  <c r="CG157" s="1"/>
  <c r="B154"/>
  <c r="BO157"/>
  <c r="GE156"/>
  <c r="HP130"/>
  <c r="FG152"/>
  <c r="EO155"/>
  <c r="CF156"/>
  <c r="GY154"/>
  <c r="FI153"/>
  <c r="DA158"/>
  <c r="EP155"/>
  <c r="AA156"/>
  <c r="HN130"/>
  <c r="FF152"/>
  <c r="AT159"/>
  <c r="CD156"/>
  <c r="D154"/>
  <c r="DV158"/>
  <c r="A154"/>
  <c r="Q154"/>
  <c r="R154"/>
  <c r="IE130"/>
  <c r="HT130"/>
  <c r="IB130"/>
  <c r="IA130"/>
  <c r="HZ130"/>
  <c r="IC130"/>
  <c r="HU130"/>
  <c r="HW130"/>
  <c r="ID130"/>
  <c r="HY130"/>
  <c r="HX130"/>
  <c r="HV130"/>
  <c r="FO152"/>
  <c r="FL152"/>
  <c r="FU152"/>
  <c r="FM152"/>
  <c r="FV152"/>
  <c r="FR152"/>
  <c r="FS152"/>
  <c r="FQ152"/>
  <c r="FW152"/>
  <c r="FN152"/>
  <c r="FT152"/>
  <c r="FP152"/>
  <c r="CU156"/>
  <c r="CK156"/>
  <c r="CT156"/>
  <c r="CJ156"/>
  <c r="CL156"/>
  <c r="CO156"/>
  <c r="CR156"/>
  <c r="CQ156"/>
  <c r="CN156"/>
  <c r="CM156"/>
  <c r="CS156"/>
  <c r="CP156"/>
  <c r="HS132"/>
  <c r="I154"/>
  <c r="K154"/>
  <c r="S154"/>
  <c r="H154"/>
  <c r="M154"/>
  <c r="J154"/>
  <c r="O154"/>
  <c r="L154"/>
  <c r="P154"/>
  <c r="N154"/>
  <c r="J308" i="13" l="1"/>
  <c r="C308"/>
  <c r="H309"/>
  <c r="D308"/>
  <c r="K308"/>
  <c r="B308"/>
  <c r="E308"/>
  <c r="HP132" i="2"/>
  <c r="W156"/>
  <c r="Y157" s="1"/>
  <c r="GT154"/>
  <c r="CH157"/>
  <c r="BI157"/>
  <c r="DW158"/>
  <c r="BS157"/>
  <c r="BU157"/>
  <c r="BX157"/>
  <c r="HM132"/>
  <c r="U156"/>
  <c r="FJ153"/>
  <c r="GU154"/>
  <c r="GW155" s="1"/>
  <c r="FZ156"/>
  <c r="CE157"/>
  <c r="EQ155"/>
  <c r="BL157"/>
  <c r="CA157"/>
  <c r="BV157"/>
  <c r="BT157"/>
  <c r="HO132"/>
  <c r="V156"/>
  <c r="DB158"/>
  <c r="GS154"/>
  <c r="E155"/>
  <c r="F155" s="1"/>
  <c r="BJ157"/>
  <c r="FY156"/>
  <c r="CC157"/>
  <c r="GA156"/>
  <c r="CF157"/>
  <c r="GP156"/>
  <c r="GN156"/>
  <c r="GH156"/>
  <c r="BQ157"/>
  <c r="BZ157"/>
  <c r="BP157"/>
  <c r="CJ157"/>
  <c r="HN132"/>
  <c r="AU159"/>
  <c r="X156"/>
  <c r="GV154"/>
  <c r="HR131"/>
  <c r="GB156"/>
  <c r="CD157"/>
  <c r="BK157"/>
  <c r="GY155"/>
  <c r="DC158"/>
  <c r="GF156"/>
  <c r="GJ156"/>
  <c r="GG156"/>
  <c r="BY157"/>
  <c r="BW157"/>
  <c r="BR157"/>
  <c r="CS157"/>
  <c r="CM157"/>
  <c r="CP157"/>
  <c r="HY132"/>
  <c r="IC132"/>
  <c r="HW132"/>
  <c r="HX132"/>
  <c r="HZ132"/>
  <c r="HT132"/>
  <c r="IE132"/>
  <c r="IB132"/>
  <c r="ID132"/>
  <c r="HU132"/>
  <c r="IA132"/>
  <c r="HV132"/>
  <c r="AH156"/>
  <c r="AD156"/>
  <c r="AF156"/>
  <c r="AJ156"/>
  <c r="AL156"/>
  <c r="AG156"/>
  <c r="AE156"/>
  <c r="AM156"/>
  <c r="AI156"/>
  <c r="AB156"/>
  <c r="AK156"/>
  <c r="AC156"/>
  <c r="HA154"/>
  <c r="HG154"/>
  <c r="HB154"/>
  <c r="HC154"/>
  <c r="HK154"/>
  <c r="HJ154"/>
  <c r="HI154"/>
  <c r="GZ154"/>
  <c r="HF154"/>
  <c r="HE154"/>
  <c r="HH154"/>
  <c r="HD154"/>
  <c r="GI156"/>
  <c r="GM156"/>
  <c r="GK156"/>
  <c r="GQ156"/>
  <c r="GL156"/>
  <c r="GO156"/>
  <c r="CK157"/>
  <c r="CN157"/>
  <c r="CO157"/>
  <c r="CR157"/>
  <c r="CL157"/>
  <c r="CT157"/>
  <c r="CQ157"/>
  <c r="CU157"/>
  <c r="C309" i="13" l="1"/>
  <c r="B309"/>
  <c r="D309"/>
  <c r="E309"/>
  <c r="H310"/>
  <c r="K309"/>
  <c r="J309"/>
  <c r="AO159" i="2"/>
  <c r="GX155"/>
  <c r="EL155"/>
  <c r="G155"/>
  <c r="EM155"/>
  <c r="CG158"/>
  <c r="DS158"/>
  <c r="AQ159"/>
  <c r="DQ158"/>
  <c r="DT158"/>
  <c r="CX158"/>
  <c r="GS155"/>
  <c r="EC158"/>
  <c r="EA158"/>
  <c r="EB158"/>
  <c r="HH155"/>
  <c r="GZ155"/>
  <c r="HC155"/>
  <c r="AR159"/>
  <c r="GC157"/>
  <c r="Z157"/>
  <c r="AU160"/>
  <c r="BM158"/>
  <c r="EN155"/>
  <c r="GD157"/>
  <c r="GT155"/>
  <c r="DZ158"/>
  <c r="DX158"/>
  <c r="EF158"/>
  <c r="HD155"/>
  <c r="HB155"/>
  <c r="HA155"/>
  <c r="HS131"/>
  <c r="AP159"/>
  <c r="FK153"/>
  <c r="CZ158"/>
  <c r="GV155"/>
  <c r="CY158"/>
  <c r="GU155"/>
  <c r="DR158"/>
  <c r="CW158"/>
  <c r="EK155"/>
  <c r="ED158"/>
  <c r="EI158"/>
  <c r="EG158"/>
  <c r="HF155"/>
  <c r="HE155"/>
  <c r="HK155"/>
  <c r="DI158"/>
  <c r="DL158"/>
  <c r="DG158"/>
  <c r="EX155"/>
  <c r="FB155"/>
  <c r="BA159"/>
  <c r="BG159"/>
  <c r="BC159"/>
  <c r="AZ159"/>
  <c r="AY159"/>
  <c r="BF159"/>
  <c r="BD159"/>
  <c r="AX159"/>
  <c r="AW159"/>
  <c r="BB159"/>
  <c r="AV159"/>
  <c r="BE159"/>
  <c r="DY158"/>
  <c r="EE158"/>
  <c r="EH158"/>
  <c r="HJ155"/>
  <c r="HI155"/>
  <c r="HG155"/>
  <c r="DO158"/>
  <c r="DF158"/>
  <c r="DE158"/>
  <c r="DJ158"/>
  <c r="DH158"/>
  <c r="DK158"/>
  <c r="DM158"/>
  <c r="DD158"/>
  <c r="DN158"/>
  <c r="EU155"/>
  <c r="ER155"/>
  <c r="EY155"/>
  <c r="EV155"/>
  <c r="FC155"/>
  <c r="ET155"/>
  <c r="ES155"/>
  <c r="EW155"/>
  <c r="FA155"/>
  <c r="EZ155"/>
  <c r="H311" i="13" l="1"/>
  <c r="J310"/>
  <c r="D310"/>
  <c r="C310"/>
  <c r="K310"/>
  <c r="B310"/>
  <c r="E310"/>
  <c r="FF153" i="2"/>
  <c r="HO131"/>
  <c r="AS160"/>
  <c r="AT160" s="1"/>
  <c r="D155"/>
  <c r="FK154"/>
  <c r="AA158"/>
  <c r="FH153"/>
  <c r="HN131"/>
  <c r="AA157"/>
  <c r="DU159"/>
  <c r="AR160"/>
  <c r="A155"/>
  <c r="H155"/>
  <c r="N155"/>
  <c r="Q155"/>
  <c r="FE153"/>
  <c r="HP131"/>
  <c r="BN158"/>
  <c r="EO156"/>
  <c r="GE157"/>
  <c r="AQ160"/>
  <c r="C155"/>
  <c r="GW156"/>
  <c r="O155"/>
  <c r="I155"/>
  <c r="R155"/>
  <c r="DA159"/>
  <c r="DB159" s="1"/>
  <c r="FG153"/>
  <c r="FI154" s="1"/>
  <c r="HM131"/>
  <c r="CH158"/>
  <c r="CI158"/>
  <c r="AP160"/>
  <c r="B155"/>
  <c r="EP156"/>
  <c r="AO160"/>
  <c r="K155"/>
  <c r="M155"/>
  <c r="P155"/>
  <c r="BD160"/>
  <c r="BF160"/>
  <c r="AW160"/>
  <c r="BG160"/>
  <c r="J155"/>
  <c r="S155"/>
  <c r="L155"/>
  <c r="FS153"/>
  <c r="FT153"/>
  <c r="FL153"/>
  <c r="FP153"/>
  <c r="FR153"/>
  <c r="FU153"/>
  <c r="FV153"/>
  <c r="FQ153"/>
  <c r="FO153"/>
  <c r="FM153"/>
  <c r="FN153"/>
  <c r="FW153"/>
  <c r="IA131"/>
  <c r="HX131"/>
  <c r="HY131"/>
  <c r="HZ131"/>
  <c r="ID131"/>
  <c r="IC131"/>
  <c r="HU131"/>
  <c r="HT131"/>
  <c r="IB131"/>
  <c r="IE131"/>
  <c r="HW131"/>
  <c r="HV131"/>
  <c r="BA160"/>
  <c r="AZ160"/>
  <c r="AV160"/>
  <c r="BB160"/>
  <c r="AY160"/>
  <c r="BC160"/>
  <c r="BE160"/>
  <c r="AX160"/>
  <c r="C311" i="13" l="1"/>
  <c r="E311"/>
  <c r="D311"/>
  <c r="K311"/>
  <c r="J311"/>
  <c r="B311"/>
  <c r="H312"/>
  <c r="AS161" i="2"/>
  <c r="W157"/>
  <c r="Y158" s="1"/>
  <c r="FY157"/>
  <c r="GB157"/>
  <c r="FG154"/>
  <c r="GY156"/>
  <c r="GK157"/>
  <c r="GH157"/>
  <c r="GG157"/>
  <c r="GX156"/>
  <c r="X157"/>
  <c r="HQ132"/>
  <c r="FH154"/>
  <c r="FE154"/>
  <c r="W158"/>
  <c r="U158"/>
  <c r="GM157"/>
  <c r="GL157"/>
  <c r="GQ157"/>
  <c r="FO154"/>
  <c r="FL154"/>
  <c r="FP154"/>
  <c r="AL158"/>
  <c r="AC158"/>
  <c r="AK158"/>
  <c r="FJ154"/>
  <c r="DV159"/>
  <c r="U157"/>
  <c r="X158"/>
  <c r="AT161"/>
  <c r="V158"/>
  <c r="CD158"/>
  <c r="CE158"/>
  <c r="DC159"/>
  <c r="GP157"/>
  <c r="GJ157"/>
  <c r="GI157"/>
  <c r="FR154"/>
  <c r="FT154"/>
  <c r="FS154"/>
  <c r="AH158"/>
  <c r="AF158"/>
  <c r="AB158"/>
  <c r="EQ156"/>
  <c r="BO158"/>
  <c r="V157"/>
  <c r="CC158"/>
  <c r="CF158"/>
  <c r="E156"/>
  <c r="GA157"/>
  <c r="FF154"/>
  <c r="FZ157"/>
  <c r="GF157"/>
  <c r="GO157"/>
  <c r="GN157"/>
  <c r="CS158"/>
  <c r="CM158"/>
  <c r="CN158"/>
  <c r="FU154"/>
  <c r="FQ154"/>
  <c r="FV154"/>
  <c r="AM158"/>
  <c r="AJ158"/>
  <c r="AE158"/>
  <c r="HR132"/>
  <c r="HQ133"/>
  <c r="HR133" s="1"/>
  <c r="FW154"/>
  <c r="FM154"/>
  <c r="FN154"/>
  <c r="AI158"/>
  <c r="AG158"/>
  <c r="AD158"/>
  <c r="AB157"/>
  <c r="AD157"/>
  <c r="AM157"/>
  <c r="AK157"/>
  <c r="AF157"/>
  <c r="AI157"/>
  <c r="AE157"/>
  <c r="AJ157"/>
  <c r="AH157"/>
  <c r="AL157"/>
  <c r="AC157"/>
  <c r="AG157"/>
  <c r="CQ158"/>
  <c r="CJ158"/>
  <c r="CL158"/>
  <c r="CU158"/>
  <c r="CR158"/>
  <c r="CT158"/>
  <c r="CP158"/>
  <c r="CO158"/>
  <c r="CK158"/>
  <c r="K312" i="13" l="1"/>
  <c r="C312"/>
  <c r="D312"/>
  <c r="J312"/>
  <c r="H313"/>
  <c r="E312"/>
  <c r="B312"/>
  <c r="BJ158" i="2"/>
  <c r="EL156"/>
  <c r="AU161"/>
  <c r="Z158"/>
  <c r="GV156"/>
  <c r="GS156"/>
  <c r="HK156"/>
  <c r="HD156"/>
  <c r="HG156"/>
  <c r="BK158"/>
  <c r="BM159" s="1"/>
  <c r="EN156"/>
  <c r="CG159"/>
  <c r="FI155"/>
  <c r="CY159"/>
  <c r="CW159"/>
  <c r="CH159"/>
  <c r="DG159"/>
  <c r="DJ159"/>
  <c r="DK159"/>
  <c r="HC156"/>
  <c r="HH156"/>
  <c r="HF156"/>
  <c r="F156"/>
  <c r="BI158"/>
  <c r="EK156"/>
  <c r="Y159"/>
  <c r="Z159" s="1"/>
  <c r="GT156"/>
  <c r="GU156"/>
  <c r="DL159"/>
  <c r="DM159"/>
  <c r="DH159"/>
  <c r="HE156"/>
  <c r="HB156"/>
  <c r="HJ156"/>
  <c r="HS133"/>
  <c r="BL158"/>
  <c r="EM156"/>
  <c r="DW159"/>
  <c r="EO157"/>
  <c r="CZ159"/>
  <c r="BO159"/>
  <c r="GC158"/>
  <c r="CX159"/>
  <c r="FJ155"/>
  <c r="DE159"/>
  <c r="DI159"/>
  <c r="DN159"/>
  <c r="GZ156"/>
  <c r="HA156"/>
  <c r="HI156"/>
  <c r="DO159"/>
  <c r="DF159"/>
  <c r="DD159"/>
  <c r="BV158"/>
  <c r="BX158"/>
  <c r="BU158"/>
  <c r="BY158"/>
  <c r="BW158"/>
  <c r="BS158"/>
  <c r="BP158"/>
  <c r="BT158"/>
  <c r="BQ158"/>
  <c r="CA158"/>
  <c r="BR158"/>
  <c r="BZ158"/>
  <c r="EU156"/>
  <c r="ER156"/>
  <c r="ET156"/>
  <c r="EW156"/>
  <c r="FB156"/>
  <c r="EV156"/>
  <c r="FA156"/>
  <c r="EY156"/>
  <c r="ES156"/>
  <c r="FC156"/>
  <c r="EZ156"/>
  <c r="EX156"/>
  <c r="C313" i="13" l="1"/>
  <c r="J313"/>
  <c r="D313"/>
  <c r="K313"/>
  <c r="B313"/>
  <c r="H314"/>
  <c r="E313"/>
  <c r="DR159" i="2"/>
  <c r="HP133"/>
  <c r="G156"/>
  <c r="AR161"/>
  <c r="BJ159"/>
  <c r="DS159"/>
  <c r="DU160" s="1"/>
  <c r="HO133"/>
  <c r="GW157"/>
  <c r="GX157" s="1"/>
  <c r="AQ161"/>
  <c r="BL159"/>
  <c r="EP157"/>
  <c r="DQ159"/>
  <c r="HN133"/>
  <c r="AP161"/>
  <c r="BK159"/>
  <c r="CI159"/>
  <c r="FK155"/>
  <c r="GD158"/>
  <c r="DT159"/>
  <c r="HM133"/>
  <c r="BN159"/>
  <c r="AO161"/>
  <c r="DA160"/>
  <c r="DW160"/>
  <c r="AA159"/>
  <c r="BI159"/>
  <c r="CA159"/>
  <c r="BU159"/>
  <c r="BY159"/>
  <c r="DY159"/>
  <c r="EB159"/>
  <c r="EA159"/>
  <c r="ED159"/>
  <c r="EG159"/>
  <c r="EF159"/>
  <c r="EH159"/>
  <c r="DX159"/>
  <c r="DZ159"/>
  <c r="EI159"/>
  <c r="EC159"/>
  <c r="EE159"/>
  <c r="ID133"/>
  <c r="HU133"/>
  <c r="IE133"/>
  <c r="HZ133"/>
  <c r="IC133"/>
  <c r="HV133"/>
  <c r="HY133"/>
  <c r="IA133"/>
  <c r="HX133"/>
  <c r="HW133"/>
  <c r="HT133"/>
  <c r="IB133"/>
  <c r="AZ161"/>
  <c r="BD161"/>
  <c r="BC161"/>
  <c r="AY161"/>
  <c r="BF161"/>
  <c r="AW161"/>
  <c r="BG161"/>
  <c r="BE161"/>
  <c r="AX161"/>
  <c r="AV161"/>
  <c r="BB161"/>
  <c r="BA161"/>
  <c r="BQ159"/>
  <c r="BW159"/>
  <c r="BT159"/>
  <c r="BR159"/>
  <c r="BZ159"/>
  <c r="BS159"/>
  <c r="BX159"/>
  <c r="BV159"/>
  <c r="BP159"/>
  <c r="J314" i="13" l="1"/>
  <c r="H315"/>
  <c r="K314"/>
  <c r="D314"/>
  <c r="C314"/>
  <c r="B314"/>
  <c r="E314"/>
  <c r="EQ157" i="2"/>
  <c r="D156"/>
  <c r="FH155"/>
  <c r="FF155"/>
  <c r="CD159"/>
  <c r="FG155"/>
  <c r="CF159"/>
  <c r="CE159"/>
  <c r="BM160"/>
  <c r="DV160"/>
  <c r="B156"/>
  <c r="CC159"/>
  <c r="DQ160"/>
  <c r="DR160"/>
  <c r="CU159"/>
  <c r="CL159"/>
  <c r="CN159"/>
  <c r="DZ160"/>
  <c r="EB160"/>
  <c r="EA160"/>
  <c r="GE158"/>
  <c r="HQ134"/>
  <c r="HR134" s="1"/>
  <c r="A156"/>
  <c r="DS160"/>
  <c r="DT160"/>
  <c r="G157"/>
  <c r="X159"/>
  <c r="GY157"/>
  <c r="CO159"/>
  <c r="CM159"/>
  <c r="CT159"/>
  <c r="ED160"/>
  <c r="DX160"/>
  <c r="EG160"/>
  <c r="DB160"/>
  <c r="AS162"/>
  <c r="AT162" s="1"/>
  <c r="C156"/>
  <c r="E157" s="1"/>
  <c r="U159"/>
  <c r="BN160"/>
  <c r="V159"/>
  <c r="W159"/>
  <c r="FE155"/>
  <c r="AM159"/>
  <c r="AI159"/>
  <c r="AJ159"/>
  <c r="CK159"/>
  <c r="CQ159"/>
  <c r="CR159"/>
  <c r="EI160"/>
  <c r="EC160"/>
  <c r="EF160"/>
  <c r="FQ155"/>
  <c r="FR155"/>
  <c r="FL155"/>
  <c r="CJ159"/>
  <c r="CP159"/>
  <c r="CS159"/>
  <c r="EH160"/>
  <c r="DY160"/>
  <c r="EE160"/>
  <c r="H156"/>
  <c r="L156"/>
  <c r="R156"/>
  <c r="N156"/>
  <c r="S156"/>
  <c r="I156"/>
  <c r="O156"/>
  <c r="M156"/>
  <c r="P156"/>
  <c r="J156"/>
  <c r="Q156"/>
  <c r="K156"/>
  <c r="AF159"/>
  <c r="AG159"/>
  <c r="AE159"/>
  <c r="AC159"/>
  <c r="AH159"/>
  <c r="AK159"/>
  <c r="AB159"/>
  <c r="AL159"/>
  <c r="AD159"/>
  <c r="FW155"/>
  <c r="FP155"/>
  <c r="FM155"/>
  <c r="FV155"/>
  <c r="FT155"/>
  <c r="FO155"/>
  <c r="FN155"/>
  <c r="FS155"/>
  <c r="FU155"/>
  <c r="E315" i="13" l="1"/>
  <c r="C315"/>
  <c r="H316"/>
  <c r="D315"/>
  <c r="B315"/>
  <c r="J315"/>
  <c r="K315"/>
  <c r="DC160" i="2"/>
  <c r="GA158"/>
  <c r="EL157"/>
  <c r="GT157"/>
  <c r="GE159"/>
  <c r="A157"/>
  <c r="K157"/>
  <c r="R157"/>
  <c r="S157"/>
  <c r="AU162"/>
  <c r="FY158"/>
  <c r="CG160"/>
  <c r="EN157"/>
  <c r="D157"/>
  <c r="FI156"/>
  <c r="EQ158"/>
  <c r="B157"/>
  <c r="J157"/>
  <c r="H157"/>
  <c r="O157"/>
  <c r="F157"/>
  <c r="HS134"/>
  <c r="FZ158"/>
  <c r="EM157"/>
  <c r="GU157"/>
  <c r="C157"/>
  <c r="GV157"/>
  <c r="CH160"/>
  <c r="I157"/>
  <c r="M157"/>
  <c r="N157"/>
  <c r="Y160"/>
  <c r="Z160" s="1"/>
  <c r="DU161"/>
  <c r="DV161" s="1"/>
  <c r="GB158"/>
  <c r="EK157"/>
  <c r="BO160"/>
  <c r="GS157"/>
  <c r="P157"/>
  <c r="L157"/>
  <c r="Q157"/>
  <c r="HC157"/>
  <c r="HD157"/>
  <c r="HG157"/>
  <c r="HH157"/>
  <c r="HJ157"/>
  <c r="GO158"/>
  <c r="GG158"/>
  <c r="GJ158"/>
  <c r="GM158"/>
  <c r="GF158"/>
  <c r="GL158"/>
  <c r="GI158"/>
  <c r="GH158"/>
  <c r="GP158"/>
  <c r="GQ158"/>
  <c r="GK158"/>
  <c r="GN158"/>
  <c r="EZ157"/>
  <c r="FC157"/>
  <c r="FA157"/>
  <c r="EV157"/>
  <c r="FB157"/>
  <c r="ES157"/>
  <c r="ET157"/>
  <c r="EX157"/>
  <c r="EU157"/>
  <c r="ER157"/>
  <c r="EW157"/>
  <c r="EY157"/>
  <c r="HI157"/>
  <c r="GZ157"/>
  <c r="HF157"/>
  <c r="HE157"/>
  <c r="HA157"/>
  <c r="HB157"/>
  <c r="HK157"/>
  <c r="C316" i="13" l="1"/>
  <c r="J316"/>
  <c r="K316"/>
  <c r="D316"/>
  <c r="B316"/>
  <c r="E316"/>
  <c r="H317"/>
  <c r="HP134" i="2"/>
  <c r="FJ156"/>
  <c r="AO162"/>
  <c r="CY160"/>
  <c r="GW158"/>
  <c r="GB159"/>
  <c r="BK160"/>
  <c r="BI160"/>
  <c r="BW160"/>
  <c r="BS160"/>
  <c r="BP160"/>
  <c r="EO158"/>
  <c r="EP158" s="1"/>
  <c r="HO134"/>
  <c r="AQ162"/>
  <c r="AS163" s="1"/>
  <c r="CZ160"/>
  <c r="FY159"/>
  <c r="BJ160"/>
  <c r="DW161"/>
  <c r="EN158"/>
  <c r="DC161"/>
  <c r="EL158"/>
  <c r="E158"/>
  <c r="GF159"/>
  <c r="GM159"/>
  <c r="GH159"/>
  <c r="BY160"/>
  <c r="CI160"/>
  <c r="HM134"/>
  <c r="AP162"/>
  <c r="CX160"/>
  <c r="BL160"/>
  <c r="EM158"/>
  <c r="GP159"/>
  <c r="GO159"/>
  <c r="GL159"/>
  <c r="CA160"/>
  <c r="BU160"/>
  <c r="BT160"/>
  <c r="BV160"/>
  <c r="AA160"/>
  <c r="HN134"/>
  <c r="AR162"/>
  <c r="GC159"/>
  <c r="GD159" s="1"/>
  <c r="CW160"/>
  <c r="EK158"/>
  <c r="FZ159"/>
  <c r="GA159"/>
  <c r="FB158"/>
  <c r="EZ158"/>
  <c r="FA158"/>
  <c r="GN159"/>
  <c r="GJ159"/>
  <c r="GQ159"/>
  <c r="BZ160"/>
  <c r="BQ160"/>
  <c r="BX160"/>
  <c r="BR160"/>
  <c r="BB162"/>
  <c r="AW162"/>
  <c r="BE162"/>
  <c r="AX162"/>
  <c r="AZ162"/>
  <c r="BD162"/>
  <c r="BA162"/>
  <c r="BF162"/>
  <c r="AY162"/>
  <c r="BC162"/>
  <c r="BG162"/>
  <c r="AV162"/>
  <c r="GI159"/>
  <c r="GG159"/>
  <c r="GK159"/>
  <c r="HT134"/>
  <c r="IA134"/>
  <c r="HV134"/>
  <c r="IE134"/>
  <c r="HY134"/>
  <c r="ID134"/>
  <c r="HZ134"/>
  <c r="HW134"/>
  <c r="IB134"/>
  <c r="HU134"/>
  <c r="IC134"/>
  <c r="HX134"/>
  <c r="DM160"/>
  <c r="DK160"/>
  <c r="DE160"/>
  <c r="DJ160"/>
  <c r="DF160"/>
  <c r="DL160"/>
  <c r="DH160"/>
  <c r="DD160"/>
  <c r="DO160"/>
  <c r="DN160"/>
  <c r="DG160"/>
  <c r="DI160"/>
  <c r="EW158"/>
  <c r="EU158"/>
  <c r="EV158"/>
  <c r="EX158"/>
  <c r="ET158"/>
  <c r="FC158"/>
  <c r="ER158"/>
  <c r="EY158"/>
  <c r="ES158"/>
  <c r="B317" i="13" l="1"/>
  <c r="K317"/>
  <c r="H318"/>
  <c r="J317"/>
  <c r="D317"/>
  <c r="C317"/>
  <c r="E317"/>
  <c r="W160" i="2"/>
  <c r="CC160"/>
  <c r="AT163"/>
  <c r="DA161"/>
  <c r="DB161" s="1"/>
  <c r="DS161"/>
  <c r="CX161"/>
  <c r="X160"/>
  <c r="CE160"/>
  <c r="CG161" s="1"/>
  <c r="F158"/>
  <c r="GX158"/>
  <c r="DQ161"/>
  <c r="CW161"/>
  <c r="DO161" s="1"/>
  <c r="Y161"/>
  <c r="DZ161"/>
  <c r="EB161"/>
  <c r="ED161"/>
  <c r="DM161"/>
  <c r="DF161"/>
  <c r="DE161"/>
  <c r="V160"/>
  <c r="EO159"/>
  <c r="EP159" s="1"/>
  <c r="CD160"/>
  <c r="BM161"/>
  <c r="DR161"/>
  <c r="CY161"/>
  <c r="DT161"/>
  <c r="EE161"/>
  <c r="EA161"/>
  <c r="DX161"/>
  <c r="DH161"/>
  <c r="DD161"/>
  <c r="DJ161"/>
  <c r="GC160"/>
  <c r="GD160" s="1"/>
  <c r="U160"/>
  <c r="CF160"/>
  <c r="HQ135"/>
  <c r="HR135" s="1"/>
  <c r="FK156"/>
  <c r="CZ161"/>
  <c r="G158"/>
  <c r="BN161"/>
  <c r="EC161"/>
  <c r="EI161"/>
  <c r="EF161"/>
  <c r="DK161"/>
  <c r="DG161"/>
  <c r="DI161"/>
  <c r="DN161"/>
  <c r="DL161"/>
  <c r="CL160"/>
  <c r="CO160"/>
  <c r="CU160"/>
  <c r="CN160"/>
  <c r="CK160"/>
  <c r="CQ160"/>
  <c r="CP160"/>
  <c r="CT160"/>
  <c r="CM160"/>
  <c r="CJ160"/>
  <c r="CR160"/>
  <c r="CS160"/>
  <c r="DY161"/>
  <c r="EH161"/>
  <c r="EG161"/>
  <c r="AB160"/>
  <c r="AE160"/>
  <c r="AJ160"/>
  <c r="AG160"/>
  <c r="AH160"/>
  <c r="AM160"/>
  <c r="AC160"/>
  <c r="AL160"/>
  <c r="AF160"/>
  <c r="AI160"/>
  <c r="AK160"/>
  <c r="AD160"/>
  <c r="B318" i="13" l="1"/>
  <c r="E318"/>
  <c r="J318"/>
  <c r="H319"/>
  <c r="D318"/>
  <c r="C318"/>
  <c r="K318"/>
  <c r="FH156" i="2"/>
  <c r="EQ159"/>
  <c r="AU163"/>
  <c r="DA162"/>
  <c r="FF156"/>
  <c r="GE160"/>
  <c r="CH161"/>
  <c r="FE156"/>
  <c r="HS135"/>
  <c r="GY158"/>
  <c r="DU162"/>
  <c r="AU164"/>
  <c r="FK157"/>
  <c r="BO161"/>
  <c r="FG156"/>
  <c r="Z161"/>
  <c r="A158"/>
  <c r="B158"/>
  <c r="C158"/>
  <c r="D158"/>
  <c r="O158"/>
  <c r="P158"/>
  <c r="I158"/>
  <c r="FQ156"/>
  <c r="FM156"/>
  <c r="FT156"/>
  <c r="FW156"/>
  <c r="FS156"/>
  <c r="FV156"/>
  <c r="FR156"/>
  <c r="FU156"/>
  <c r="FL156"/>
  <c r="FO156"/>
  <c r="FN156"/>
  <c r="FP156"/>
  <c r="M158"/>
  <c r="S158"/>
  <c r="R158"/>
  <c r="N158"/>
  <c r="J158"/>
  <c r="L158"/>
  <c r="H158"/>
  <c r="Q158"/>
  <c r="K158"/>
  <c r="E319" i="13" l="1"/>
  <c r="J319"/>
  <c r="H320"/>
  <c r="K319"/>
  <c r="B319"/>
  <c r="D319"/>
  <c r="C319"/>
  <c r="BK161" i="2"/>
  <c r="DV162"/>
  <c r="GS158"/>
  <c r="HO135"/>
  <c r="GA160"/>
  <c r="AP163"/>
  <c r="EM159"/>
  <c r="AP164"/>
  <c r="AR164"/>
  <c r="FI157"/>
  <c r="FJ157" s="1"/>
  <c r="BI161"/>
  <c r="GT158"/>
  <c r="HM135"/>
  <c r="FZ160"/>
  <c r="AO163"/>
  <c r="EN159"/>
  <c r="AQ164"/>
  <c r="AO164"/>
  <c r="GY159"/>
  <c r="AV164"/>
  <c r="AW164"/>
  <c r="AX164"/>
  <c r="AA161"/>
  <c r="BJ161"/>
  <c r="GU158"/>
  <c r="GW159" s="1"/>
  <c r="HP135"/>
  <c r="FY160"/>
  <c r="DB162"/>
  <c r="AQ163"/>
  <c r="AS164" s="1"/>
  <c r="EK159"/>
  <c r="EO160"/>
  <c r="FH157"/>
  <c r="FF157"/>
  <c r="AZ164"/>
  <c r="BC164"/>
  <c r="BA164"/>
  <c r="E159"/>
  <c r="F159" s="1"/>
  <c r="BL161"/>
  <c r="GV158"/>
  <c r="HN135"/>
  <c r="CI161"/>
  <c r="GB160"/>
  <c r="AR163"/>
  <c r="EL159"/>
  <c r="FE157"/>
  <c r="FG157"/>
  <c r="FP157"/>
  <c r="FV157"/>
  <c r="FS157"/>
  <c r="BB164"/>
  <c r="BD164"/>
  <c r="BE164"/>
  <c r="HD158"/>
  <c r="HB158"/>
  <c r="HF158"/>
  <c r="HC158"/>
  <c r="HH158"/>
  <c r="HG158"/>
  <c r="HJ158"/>
  <c r="HA158"/>
  <c r="HK158"/>
  <c r="HI158"/>
  <c r="GZ158"/>
  <c r="HE158"/>
  <c r="BW161"/>
  <c r="BP161"/>
  <c r="BT161"/>
  <c r="BY161"/>
  <c r="BZ161"/>
  <c r="BU161"/>
  <c r="BS161"/>
  <c r="BQ161"/>
  <c r="BR161"/>
  <c r="CA161"/>
  <c r="BX161"/>
  <c r="BV161"/>
  <c r="ID135"/>
  <c r="HT135"/>
  <c r="IE135"/>
  <c r="IB135"/>
  <c r="HU135"/>
  <c r="HV135"/>
  <c r="IC135"/>
  <c r="IA135"/>
  <c r="HX135"/>
  <c r="HW135"/>
  <c r="HY135"/>
  <c r="HZ135"/>
  <c r="BB163"/>
  <c r="AW163"/>
  <c r="AV163"/>
  <c r="AX163"/>
  <c r="AZ163"/>
  <c r="BA163"/>
  <c r="BD163"/>
  <c r="BF163"/>
  <c r="BC163"/>
  <c r="BG163"/>
  <c r="BE163"/>
  <c r="AY163"/>
  <c r="AY164"/>
  <c r="BG164"/>
  <c r="BF164"/>
  <c r="GK160"/>
  <c r="GG160"/>
  <c r="GM160"/>
  <c r="GJ160"/>
  <c r="GH160"/>
  <c r="GQ160"/>
  <c r="GI160"/>
  <c r="GP160"/>
  <c r="GO160"/>
  <c r="GL160"/>
  <c r="GN160"/>
  <c r="GF160"/>
  <c r="EZ159"/>
  <c r="FB159"/>
  <c r="FC159"/>
  <c r="EU159"/>
  <c r="FA159"/>
  <c r="EV159"/>
  <c r="ER159"/>
  <c r="ES159"/>
  <c r="EX159"/>
  <c r="EY159"/>
  <c r="ET159"/>
  <c r="EW159"/>
  <c r="FN157"/>
  <c r="FO157"/>
  <c r="FL157"/>
  <c r="FR157"/>
  <c r="FM157"/>
  <c r="FU157"/>
  <c r="FW157"/>
  <c r="FQ157"/>
  <c r="FT157"/>
  <c r="H321" i="13" l="1"/>
  <c r="J320"/>
  <c r="B320"/>
  <c r="K320"/>
  <c r="E320"/>
  <c r="D320"/>
  <c r="C320"/>
  <c r="CF161" i="2"/>
  <c r="GX159"/>
  <c r="W161"/>
  <c r="Y162" s="1"/>
  <c r="DW162"/>
  <c r="CC161"/>
  <c r="DC162"/>
  <c r="X161"/>
  <c r="HQ136"/>
  <c r="HR136" s="1"/>
  <c r="AA162"/>
  <c r="CI162"/>
  <c r="CD161"/>
  <c r="AT164"/>
  <c r="V161"/>
  <c r="GC161"/>
  <c r="GD161" s="1"/>
  <c r="G159"/>
  <c r="GT159"/>
  <c r="FI158"/>
  <c r="CE161"/>
  <c r="CG162" s="1"/>
  <c r="EP160"/>
  <c r="U161"/>
  <c r="AS165"/>
  <c r="AT165" s="1"/>
  <c r="BM162"/>
  <c r="BN162" s="1"/>
  <c r="GV159"/>
  <c r="GS159"/>
  <c r="GU159"/>
  <c r="HA159"/>
  <c r="HC159"/>
  <c r="GZ159"/>
  <c r="CM161"/>
  <c r="CQ161"/>
  <c r="CN161"/>
  <c r="CJ161"/>
  <c r="CL161"/>
  <c r="CU161"/>
  <c r="CO161"/>
  <c r="CP161"/>
  <c r="CR161"/>
  <c r="CT161"/>
  <c r="CK161"/>
  <c r="CS161"/>
  <c r="AF161"/>
  <c r="AK161"/>
  <c r="AC161"/>
  <c r="AG161"/>
  <c r="AJ161"/>
  <c r="AB161"/>
  <c r="AH161"/>
  <c r="AI161"/>
  <c r="AM161"/>
  <c r="AE161"/>
  <c r="AL161"/>
  <c r="AD161"/>
  <c r="HI159"/>
  <c r="HB159"/>
  <c r="HE159"/>
  <c r="HF159"/>
  <c r="HH159"/>
  <c r="HK159"/>
  <c r="HD159"/>
  <c r="HJ159"/>
  <c r="HG159"/>
  <c r="K321" i="13" l="1"/>
  <c r="B321"/>
  <c r="C321"/>
  <c r="E321"/>
  <c r="D321"/>
  <c r="H322"/>
  <c r="J321"/>
  <c r="CH162" i="2"/>
  <c r="CZ162"/>
  <c r="DT162"/>
  <c r="Z162"/>
  <c r="D159"/>
  <c r="W162"/>
  <c r="V162"/>
  <c r="DW163"/>
  <c r="EQ160"/>
  <c r="HS136"/>
  <c r="CW162"/>
  <c r="DR162"/>
  <c r="CE162"/>
  <c r="C159"/>
  <c r="U162"/>
  <c r="AE162"/>
  <c r="AL162"/>
  <c r="AH162"/>
  <c r="AI162"/>
  <c r="AD162"/>
  <c r="BO162"/>
  <c r="GE161"/>
  <c r="CY162"/>
  <c r="DS162"/>
  <c r="X162"/>
  <c r="CC162"/>
  <c r="A159"/>
  <c r="CD162"/>
  <c r="CP162"/>
  <c r="CM162"/>
  <c r="CR162"/>
  <c r="H159"/>
  <c r="N159"/>
  <c r="I159"/>
  <c r="AG162"/>
  <c r="AM162"/>
  <c r="GW160"/>
  <c r="GX160" s="1"/>
  <c r="FJ158"/>
  <c r="CX162"/>
  <c r="DQ162"/>
  <c r="CF162"/>
  <c r="DC163"/>
  <c r="AU165"/>
  <c r="B159"/>
  <c r="CS162"/>
  <c r="CT162"/>
  <c r="CL162"/>
  <c r="M159"/>
  <c r="K159"/>
  <c r="L159"/>
  <c r="AC162"/>
  <c r="AK162"/>
  <c r="DJ162"/>
  <c r="DD162"/>
  <c r="DH162"/>
  <c r="DN162"/>
  <c r="DF162"/>
  <c r="DO162"/>
  <c r="DI162"/>
  <c r="DM162"/>
  <c r="DK162"/>
  <c r="DE162"/>
  <c r="DG162"/>
  <c r="DL162"/>
  <c r="AF162"/>
  <c r="AB162"/>
  <c r="AJ162"/>
  <c r="CJ162"/>
  <c r="CN162"/>
  <c r="CK162"/>
  <c r="CQ162"/>
  <c r="CO162"/>
  <c r="CU162"/>
  <c r="P159"/>
  <c r="O159"/>
  <c r="S159"/>
  <c r="J159"/>
  <c r="Q159"/>
  <c r="R159"/>
  <c r="EH162"/>
  <c r="DY162"/>
  <c r="EE162"/>
  <c r="DX162"/>
  <c r="EF162"/>
  <c r="EI162"/>
  <c r="EB162"/>
  <c r="EA162"/>
  <c r="ED162"/>
  <c r="EG162"/>
  <c r="EC162"/>
  <c r="DZ162"/>
  <c r="D322" i="13" l="1"/>
  <c r="B322"/>
  <c r="E322"/>
  <c r="H323"/>
  <c r="J322"/>
  <c r="K322"/>
  <c r="C322"/>
  <c r="GB161" i="2"/>
  <c r="BK162"/>
  <c r="E160"/>
  <c r="HO136"/>
  <c r="EK160"/>
  <c r="DQ163"/>
  <c r="CX163"/>
  <c r="AQ165"/>
  <c r="AR165"/>
  <c r="EQ161"/>
  <c r="EC163"/>
  <c r="EI163"/>
  <c r="EE163"/>
  <c r="DA163"/>
  <c r="DB163" s="1"/>
  <c r="FY161"/>
  <c r="BI162"/>
  <c r="HP136"/>
  <c r="EM160"/>
  <c r="DS163"/>
  <c r="CW163"/>
  <c r="DR163"/>
  <c r="CZ163"/>
  <c r="DT163"/>
  <c r="DY163"/>
  <c r="DX163"/>
  <c r="DZ163"/>
  <c r="DJ163"/>
  <c r="DO163"/>
  <c r="DM163"/>
  <c r="DU163"/>
  <c r="DV163" s="1"/>
  <c r="FZ161"/>
  <c r="BJ162"/>
  <c r="HM136"/>
  <c r="EN160"/>
  <c r="F160"/>
  <c r="AO165"/>
  <c r="CY163"/>
  <c r="EH163"/>
  <c r="EA163"/>
  <c r="EG163"/>
  <c r="AZ165"/>
  <c r="BF165"/>
  <c r="BB165"/>
  <c r="DH163"/>
  <c r="DK163"/>
  <c r="DL163"/>
  <c r="FK158"/>
  <c r="GA161"/>
  <c r="BL162"/>
  <c r="CG163"/>
  <c r="CH163" s="1"/>
  <c r="HN136"/>
  <c r="EL160"/>
  <c r="AP165"/>
  <c r="GY160"/>
  <c r="Y163"/>
  <c r="EB163"/>
  <c r="ED163"/>
  <c r="EF163"/>
  <c r="BE165"/>
  <c r="AY165"/>
  <c r="BD165"/>
  <c r="DG163"/>
  <c r="DN163"/>
  <c r="DF163"/>
  <c r="BC165"/>
  <c r="DI163"/>
  <c r="ES160"/>
  <c r="EY160"/>
  <c r="FB160"/>
  <c r="EU160"/>
  <c r="FC160"/>
  <c r="EX160"/>
  <c r="FA160"/>
  <c r="EW160"/>
  <c r="ER160"/>
  <c r="EV160"/>
  <c r="EZ160"/>
  <c r="ET160"/>
  <c r="GI161"/>
  <c r="GQ161"/>
  <c r="GF161"/>
  <c r="GJ161"/>
  <c r="GP161"/>
  <c r="GL161"/>
  <c r="GH161"/>
  <c r="GM161"/>
  <c r="GK161"/>
  <c r="GN161"/>
  <c r="GO161"/>
  <c r="GG161"/>
  <c r="BW162"/>
  <c r="BY162"/>
  <c r="BP162"/>
  <c r="BR162"/>
  <c r="BQ162"/>
  <c r="CA162"/>
  <c r="BU162"/>
  <c r="BS162"/>
  <c r="BX162"/>
  <c r="BT162"/>
  <c r="BZ162"/>
  <c r="BV162"/>
  <c r="DE163"/>
  <c r="DD163"/>
  <c r="IC136"/>
  <c r="HZ136"/>
  <c r="HW136"/>
  <c r="HY136"/>
  <c r="IA136"/>
  <c r="ID136"/>
  <c r="IE136"/>
  <c r="HX136"/>
  <c r="HU136"/>
  <c r="HV136"/>
  <c r="HT136"/>
  <c r="IB136"/>
  <c r="AX165"/>
  <c r="BA165"/>
  <c r="AW165"/>
  <c r="BG165"/>
  <c r="AV165"/>
  <c r="D323" i="13" l="1"/>
  <c r="K323"/>
  <c r="H324"/>
  <c r="B323"/>
  <c r="E323"/>
  <c r="C323"/>
  <c r="J323"/>
  <c r="FF158" i="2"/>
  <c r="G160"/>
  <c r="BM163"/>
  <c r="BN163" s="1"/>
  <c r="GU160"/>
  <c r="FG158"/>
  <c r="DA164"/>
  <c r="HQ137"/>
  <c r="HR137" s="1"/>
  <c r="EM161"/>
  <c r="GS160"/>
  <c r="EK161"/>
  <c r="GV160"/>
  <c r="HD160"/>
  <c r="HE160"/>
  <c r="HC160"/>
  <c r="EY161"/>
  <c r="EU161"/>
  <c r="EW161"/>
  <c r="GC162"/>
  <c r="GD162" s="1"/>
  <c r="FE158"/>
  <c r="AS166"/>
  <c r="AT166" s="1"/>
  <c r="CI163"/>
  <c r="EN161"/>
  <c r="HK160"/>
  <c r="HJ160"/>
  <c r="HI160"/>
  <c r="FB161"/>
  <c r="EZ161"/>
  <c r="ES161"/>
  <c r="Z163"/>
  <c r="FH158"/>
  <c r="EO161"/>
  <c r="EP161" s="1"/>
  <c r="DB164"/>
  <c r="EL161"/>
  <c r="DU164"/>
  <c r="GT160"/>
  <c r="AA163"/>
  <c r="FK159"/>
  <c r="HB160"/>
  <c r="HA160"/>
  <c r="HF160"/>
  <c r="EV161"/>
  <c r="FA161"/>
  <c r="EX161"/>
  <c r="GZ160"/>
  <c r="HG160"/>
  <c r="HH160"/>
  <c r="ER161"/>
  <c r="ET161"/>
  <c r="FC161"/>
  <c r="FQ158"/>
  <c r="FM158"/>
  <c r="FR158"/>
  <c r="FU158"/>
  <c r="FS158"/>
  <c r="FW158"/>
  <c r="FP158"/>
  <c r="FN158"/>
  <c r="FL158"/>
  <c r="FT158"/>
  <c r="FV158"/>
  <c r="FO158"/>
  <c r="E324" i="13" l="1"/>
  <c r="H325"/>
  <c r="D324"/>
  <c r="J324"/>
  <c r="K324"/>
  <c r="B324"/>
  <c r="C324"/>
  <c r="GE162" i="2"/>
  <c r="BO163"/>
  <c r="D160"/>
  <c r="X163"/>
  <c r="CD163"/>
  <c r="FH159"/>
  <c r="CF163"/>
  <c r="AU166"/>
  <c r="GW161"/>
  <c r="GX161" s="1"/>
  <c r="C160"/>
  <c r="FG159"/>
  <c r="EO162"/>
  <c r="V163"/>
  <c r="DC164"/>
  <c r="FI159"/>
  <c r="FJ159" s="1"/>
  <c r="B160"/>
  <c r="U163"/>
  <c r="CC163"/>
  <c r="FF159"/>
  <c r="AM163"/>
  <c r="AE163"/>
  <c r="AG163"/>
  <c r="CP163"/>
  <c r="CJ163"/>
  <c r="CS163"/>
  <c r="DV164"/>
  <c r="HS137"/>
  <c r="A160"/>
  <c r="W163"/>
  <c r="CE163"/>
  <c r="FE159"/>
  <c r="FS159"/>
  <c r="FL159"/>
  <c r="FP159"/>
  <c r="AB163"/>
  <c r="AJ163"/>
  <c r="AC163"/>
  <c r="CQ163"/>
  <c r="CK163"/>
  <c r="CO163"/>
  <c r="AI163"/>
  <c r="AD163"/>
  <c r="AL163"/>
  <c r="AH163"/>
  <c r="AK163"/>
  <c r="AF163"/>
  <c r="CM163"/>
  <c r="CU163"/>
  <c r="CR163"/>
  <c r="CL163"/>
  <c r="CN163"/>
  <c r="CT163"/>
  <c r="K160"/>
  <c r="L160"/>
  <c r="I160"/>
  <c r="J160"/>
  <c r="N160"/>
  <c r="S160"/>
  <c r="P160"/>
  <c r="H160"/>
  <c r="Q160"/>
  <c r="M160"/>
  <c r="R160"/>
  <c r="O160"/>
  <c r="FU159"/>
  <c r="FO159"/>
  <c r="FN159"/>
  <c r="FR159"/>
  <c r="FV159"/>
  <c r="FM159"/>
  <c r="FQ159"/>
  <c r="FT159"/>
  <c r="FW159"/>
  <c r="B325" i="13" l="1"/>
  <c r="E325"/>
  <c r="J325"/>
  <c r="K325"/>
  <c r="C325"/>
  <c r="D325"/>
  <c r="H326"/>
  <c r="HN137" i="2"/>
  <c r="CZ164"/>
  <c r="FI160"/>
  <c r="AP166"/>
  <c r="BJ163"/>
  <c r="FY162"/>
  <c r="HP137"/>
  <c r="CX164"/>
  <c r="EP162"/>
  <c r="AO166"/>
  <c r="BK163"/>
  <c r="GB162"/>
  <c r="HO137"/>
  <c r="DW164"/>
  <c r="CW164"/>
  <c r="GY161"/>
  <c r="AR166"/>
  <c r="BL163"/>
  <c r="GA162"/>
  <c r="FJ160"/>
  <c r="CG164"/>
  <c r="CH164" s="1"/>
  <c r="HM137"/>
  <c r="CY164"/>
  <c r="DA165" s="1"/>
  <c r="E161"/>
  <c r="F161" s="1"/>
  <c r="AQ166"/>
  <c r="AS167" s="1"/>
  <c r="BI163"/>
  <c r="FZ162"/>
  <c r="Y164"/>
  <c r="GG162"/>
  <c r="GP162"/>
  <c r="GQ162"/>
  <c r="GH162"/>
  <c r="GM162"/>
  <c r="GO162"/>
  <c r="GI162"/>
  <c r="GN162"/>
  <c r="GJ162"/>
  <c r="GK162"/>
  <c r="GF162"/>
  <c r="GL162"/>
  <c r="BB166"/>
  <c r="AV166"/>
  <c r="BD166"/>
  <c r="BC166"/>
  <c r="AX166"/>
  <c r="AW166"/>
  <c r="BF166"/>
  <c r="BA166"/>
  <c r="AZ166"/>
  <c r="AY166"/>
  <c r="BE166"/>
  <c r="BG166"/>
  <c r="DF164"/>
  <c r="DJ164"/>
  <c r="DI164"/>
  <c r="DD164"/>
  <c r="DL164"/>
  <c r="DH164"/>
  <c r="DG164"/>
  <c r="DN164"/>
  <c r="DE164"/>
  <c r="DK164"/>
  <c r="DM164"/>
  <c r="DO164"/>
  <c r="IC137"/>
  <c r="IE137"/>
  <c r="HW137"/>
  <c r="IB137"/>
  <c r="HV137"/>
  <c r="HU137"/>
  <c r="IA137"/>
  <c r="HY137"/>
  <c r="HX137"/>
  <c r="HZ137"/>
  <c r="ID137"/>
  <c r="HT137"/>
  <c r="BR163"/>
  <c r="CA163"/>
  <c r="BV163"/>
  <c r="BT163"/>
  <c r="BQ163"/>
  <c r="BU163"/>
  <c r="BX163"/>
  <c r="BP163"/>
  <c r="BY163"/>
  <c r="BW163"/>
  <c r="BZ163"/>
  <c r="BS163"/>
  <c r="J326" i="13" l="1"/>
  <c r="K326"/>
  <c r="C326"/>
  <c r="E326"/>
  <c r="H327"/>
  <c r="D326"/>
  <c r="B326"/>
  <c r="DB165" i="2"/>
  <c r="GV161"/>
  <c r="DT164"/>
  <c r="HQ138"/>
  <c r="HR138" s="1"/>
  <c r="DW165"/>
  <c r="AA164"/>
  <c r="G161"/>
  <c r="GC163"/>
  <c r="GD163" s="1"/>
  <c r="GU161"/>
  <c r="DQ164"/>
  <c r="AT167"/>
  <c r="FK160"/>
  <c r="GT161"/>
  <c r="DR164"/>
  <c r="EQ162"/>
  <c r="Z164"/>
  <c r="CI164"/>
  <c r="GS161"/>
  <c r="DS164"/>
  <c r="DU165" s="1"/>
  <c r="BM164"/>
  <c r="BN164" s="1"/>
  <c r="GW162"/>
  <c r="DY164"/>
  <c r="ED164"/>
  <c r="EH164"/>
  <c r="EF164"/>
  <c r="EB164"/>
  <c r="EC164"/>
  <c r="EG164"/>
  <c r="EI164"/>
  <c r="DX164"/>
  <c r="EA164"/>
  <c r="EE164"/>
  <c r="DZ164"/>
  <c r="HF161"/>
  <c r="HA161"/>
  <c r="GZ161"/>
  <c r="HJ161"/>
  <c r="HG161"/>
  <c r="HE161"/>
  <c r="HI161"/>
  <c r="HB161"/>
  <c r="HH161"/>
  <c r="HC161"/>
  <c r="HK161"/>
  <c r="HD161"/>
  <c r="J327" i="13" l="1"/>
  <c r="K327"/>
  <c r="H328"/>
  <c r="C327"/>
  <c r="B327"/>
  <c r="E327"/>
  <c r="D327"/>
  <c r="CD164" i="2"/>
  <c r="EL162"/>
  <c r="FG160"/>
  <c r="AU167"/>
  <c r="D161"/>
  <c r="V164"/>
  <c r="W164"/>
  <c r="DV165"/>
  <c r="CF164"/>
  <c r="EM162"/>
  <c r="EO163" s="1"/>
  <c r="FE160"/>
  <c r="A161"/>
  <c r="DC165"/>
  <c r="X164"/>
  <c r="FI161"/>
  <c r="DR165"/>
  <c r="EQ163"/>
  <c r="BO164"/>
  <c r="CC164"/>
  <c r="EK162"/>
  <c r="FF160"/>
  <c r="B161"/>
  <c r="HS138"/>
  <c r="DS165"/>
  <c r="U164"/>
  <c r="DT165"/>
  <c r="AB164"/>
  <c r="AK164"/>
  <c r="AE164"/>
  <c r="GX162"/>
  <c r="CE164"/>
  <c r="EN162"/>
  <c r="FH160"/>
  <c r="GE163"/>
  <c r="C161"/>
  <c r="DQ165"/>
  <c r="AJ164"/>
  <c r="AC164"/>
  <c r="AL164"/>
  <c r="EF165"/>
  <c r="EE165"/>
  <c r="EC165"/>
  <c r="FR160"/>
  <c r="FP160"/>
  <c r="FS160"/>
  <c r="FV160"/>
  <c r="FQ160"/>
  <c r="FO160"/>
  <c r="FM160"/>
  <c r="FL160"/>
  <c r="FW160"/>
  <c r="FU160"/>
  <c r="FT160"/>
  <c r="FN160"/>
  <c r="N161"/>
  <c r="J161"/>
  <c r="L161"/>
  <c r="M161"/>
  <c r="H161"/>
  <c r="S161"/>
  <c r="P161"/>
  <c r="Q161"/>
  <c r="K161"/>
  <c r="R161"/>
  <c r="I161"/>
  <c r="O161"/>
  <c r="CU164"/>
  <c r="CP164"/>
  <c r="CM164"/>
  <c r="CK164"/>
  <c r="CN164"/>
  <c r="CT164"/>
  <c r="CQ164"/>
  <c r="CL164"/>
  <c r="CS164"/>
  <c r="CO164"/>
  <c r="CJ164"/>
  <c r="CR164"/>
  <c r="EY162"/>
  <c r="FC162"/>
  <c r="EW162"/>
  <c r="FA162"/>
  <c r="FB162"/>
  <c r="ER162"/>
  <c r="ES162"/>
  <c r="ET162"/>
  <c r="EU162"/>
  <c r="EV162"/>
  <c r="EZ162"/>
  <c r="EX162"/>
  <c r="AD164"/>
  <c r="AH164"/>
  <c r="AI164"/>
  <c r="AF164"/>
  <c r="AG164"/>
  <c r="AM164"/>
  <c r="DZ165"/>
  <c r="EB165"/>
  <c r="DX165"/>
  <c r="EG165"/>
  <c r="EA165"/>
  <c r="EI165"/>
  <c r="DY165"/>
  <c r="EH165"/>
  <c r="ED165"/>
  <c r="K328" i="13" l="1"/>
  <c r="B328"/>
  <c r="E328"/>
  <c r="D328"/>
  <c r="J328"/>
  <c r="C328"/>
  <c r="H329"/>
  <c r="FY163" i="2"/>
  <c r="HM138"/>
  <c r="BL164"/>
  <c r="FJ161"/>
  <c r="CZ165"/>
  <c r="AQ167"/>
  <c r="GB163"/>
  <c r="GY162"/>
  <c r="HP138"/>
  <c r="BI164"/>
  <c r="CW165"/>
  <c r="AO167"/>
  <c r="DC166"/>
  <c r="EK163"/>
  <c r="DU166"/>
  <c r="EN163"/>
  <c r="EZ163"/>
  <c r="GA163"/>
  <c r="CG165"/>
  <c r="CH165" s="1"/>
  <c r="HO138"/>
  <c r="BJ164"/>
  <c r="CY165"/>
  <c r="DA166" s="1"/>
  <c r="AR167"/>
  <c r="Y165"/>
  <c r="AU168"/>
  <c r="EL163"/>
  <c r="ET163"/>
  <c r="ER163"/>
  <c r="EW163"/>
  <c r="E162"/>
  <c r="F162" s="1"/>
  <c r="FZ163"/>
  <c r="HN138"/>
  <c r="BK164"/>
  <c r="CX165"/>
  <c r="EP163"/>
  <c r="AP167"/>
  <c r="EM163"/>
  <c r="FC163"/>
  <c r="ES163"/>
  <c r="EX163"/>
  <c r="FA163"/>
  <c r="GK163"/>
  <c r="GP163"/>
  <c r="GJ163"/>
  <c r="GH163"/>
  <c r="GL163"/>
  <c r="GG163"/>
  <c r="GI163"/>
  <c r="GQ163"/>
  <c r="GN163"/>
  <c r="GF163"/>
  <c r="GO163"/>
  <c r="GM163"/>
  <c r="ID138"/>
  <c r="IA138"/>
  <c r="HZ138"/>
  <c r="HU138"/>
  <c r="HW138"/>
  <c r="HY138"/>
  <c r="HV138"/>
  <c r="HT138"/>
  <c r="IE138"/>
  <c r="IB138"/>
  <c r="HX138"/>
  <c r="IC138"/>
  <c r="BQ164"/>
  <c r="CA164"/>
  <c r="BY164"/>
  <c r="BT164"/>
  <c r="BS164"/>
  <c r="BV164"/>
  <c r="BU164"/>
  <c r="BR164"/>
  <c r="BP164"/>
  <c r="BW164"/>
  <c r="BZ164"/>
  <c r="BX164"/>
  <c r="DH165"/>
  <c r="DM165"/>
  <c r="DI165"/>
  <c r="DK165"/>
  <c r="DL165"/>
  <c r="DD165"/>
  <c r="DN165"/>
  <c r="DO165"/>
  <c r="DF165"/>
  <c r="DJ165"/>
  <c r="DG165"/>
  <c r="DE165"/>
  <c r="BC167"/>
  <c r="AW167"/>
  <c r="AX167"/>
  <c r="AY167"/>
  <c r="BF167"/>
  <c r="BD167"/>
  <c r="BE167"/>
  <c r="BA167"/>
  <c r="AZ167"/>
  <c r="AV167"/>
  <c r="BB167"/>
  <c r="BG167"/>
  <c r="FB163"/>
  <c r="EU163"/>
  <c r="EV163"/>
  <c r="EY163"/>
  <c r="D329" i="13" l="1"/>
  <c r="E329"/>
  <c r="B329"/>
  <c r="C329"/>
  <c r="K329"/>
  <c r="J329"/>
  <c r="H330"/>
  <c r="Z165" i="2"/>
  <c r="GC164"/>
  <c r="GD164" s="1"/>
  <c r="GT162"/>
  <c r="DW166"/>
  <c r="AQ168"/>
  <c r="CW166"/>
  <c r="DD166"/>
  <c r="DO166"/>
  <c r="DH166"/>
  <c r="G162"/>
  <c r="CI165"/>
  <c r="GV162"/>
  <c r="FK161"/>
  <c r="AR168"/>
  <c r="CX166"/>
  <c r="GY163"/>
  <c r="AO168"/>
  <c r="DJ166"/>
  <c r="DI166"/>
  <c r="DM166"/>
  <c r="AZ168"/>
  <c r="AV168"/>
  <c r="BM165"/>
  <c r="BN165" s="1"/>
  <c r="HQ139"/>
  <c r="HR139" s="1"/>
  <c r="GU162"/>
  <c r="AS168"/>
  <c r="AT168" s="1"/>
  <c r="CZ166"/>
  <c r="AP168"/>
  <c r="DG166"/>
  <c r="DF166"/>
  <c r="DL166"/>
  <c r="AW168"/>
  <c r="EO164"/>
  <c r="EP164" s="1"/>
  <c r="DB166"/>
  <c r="DV166"/>
  <c r="GS162"/>
  <c r="AA165"/>
  <c r="CY166"/>
  <c r="DE166"/>
  <c r="DN166"/>
  <c r="DK166"/>
  <c r="BD168"/>
  <c r="BC168"/>
  <c r="AX168"/>
  <c r="BB168"/>
  <c r="AY168"/>
  <c r="BE168"/>
  <c r="BA168"/>
  <c r="BF168"/>
  <c r="BG168"/>
  <c r="HJ162"/>
  <c r="HF162"/>
  <c r="HE162"/>
  <c r="HA162"/>
  <c r="HD162"/>
  <c r="HC162"/>
  <c r="GZ162"/>
  <c r="HI162"/>
  <c r="HG162"/>
  <c r="HK162"/>
  <c r="HH162"/>
  <c r="HB162"/>
  <c r="B330" i="13" l="1"/>
  <c r="C330"/>
  <c r="J330"/>
  <c r="H331"/>
  <c r="E330"/>
  <c r="D330"/>
  <c r="K330"/>
  <c r="FE161" i="2"/>
  <c r="CD165"/>
  <c r="B162"/>
  <c r="GE164"/>
  <c r="GU163"/>
  <c r="V165"/>
  <c r="U165"/>
  <c r="X165"/>
  <c r="W165"/>
  <c r="AL165"/>
  <c r="AD165"/>
  <c r="AH165"/>
  <c r="GT163"/>
  <c r="BO165"/>
  <c r="FF161"/>
  <c r="CC165"/>
  <c r="C162"/>
  <c r="FK162"/>
  <c r="DA167"/>
  <c r="EQ164"/>
  <c r="DT166"/>
  <c r="AE165"/>
  <c r="AC165"/>
  <c r="AG165"/>
  <c r="CF165"/>
  <c r="GV163"/>
  <c r="AK165"/>
  <c r="HS139"/>
  <c r="FG161"/>
  <c r="FI162" s="1"/>
  <c r="CE165"/>
  <c r="CG166" s="1"/>
  <c r="A162"/>
  <c r="DQ166"/>
  <c r="DR166"/>
  <c r="DS166"/>
  <c r="DY166"/>
  <c r="EB166"/>
  <c r="EC166"/>
  <c r="AJ165"/>
  <c r="AB165"/>
  <c r="AI165"/>
  <c r="D162"/>
  <c r="AS169"/>
  <c r="ED166"/>
  <c r="EI166"/>
  <c r="AM165"/>
  <c r="GW163"/>
  <c r="GX163" s="1"/>
  <c r="FH161"/>
  <c r="GS163"/>
  <c r="HD163"/>
  <c r="AF165"/>
  <c r="FO161"/>
  <c r="FS161"/>
  <c r="FN161"/>
  <c r="FL161"/>
  <c r="FV161"/>
  <c r="FW161"/>
  <c r="FP161"/>
  <c r="FT161"/>
  <c r="FR161"/>
  <c r="FQ161"/>
  <c r="FU161"/>
  <c r="FM161"/>
  <c r="CQ165"/>
  <c r="CJ165"/>
  <c r="CN165"/>
  <c r="CM165"/>
  <c r="CT165"/>
  <c r="CK165"/>
  <c r="CP165"/>
  <c r="CL165"/>
  <c r="CU165"/>
  <c r="CO165"/>
  <c r="CR165"/>
  <c r="CS165"/>
  <c r="Q162"/>
  <c r="P162"/>
  <c r="H162"/>
  <c r="N162"/>
  <c r="O162"/>
  <c r="M162"/>
  <c r="L162"/>
  <c r="R162"/>
  <c r="J162"/>
  <c r="K162"/>
  <c r="S162"/>
  <c r="I162"/>
  <c r="EA166"/>
  <c r="EG166"/>
  <c r="EE166"/>
  <c r="EF166"/>
  <c r="DZ166"/>
  <c r="DX166"/>
  <c r="EH166"/>
  <c r="HA163"/>
  <c r="HC163"/>
  <c r="HF163"/>
  <c r="HE163"/>
  <c r="HK163"/>
  <c r="HJ163"/>
  <c r="HG163"/>
  <c r="HI163"/>
  <c r="HH163"/>
  <c r="GZ163"/>
  <c r="HB163"/>
  <c r="H332" i="13" l="1"/>
  <c r="B331"/>
  <c r="D331"/>
  <c r="J331"/>
  <c r="E331"/>
  <c r="K331"/>
  <c r="C331"/>
  <c r="FJ162" i="2"/>
  <c r="HN139"/>
  <c r="BK165"/>
  <c r="GB164"/>
  <c r="FE162"/>
  <c r="EK164"/>
  <c r="FH162"/>
  <c r="EM164"/>
  <c r="FL162"/>
  <c r="FV162"/>
  <c r="FN162"/>
  <c r="EU164"/>
  <c r="CH166"/>
  <c r="HO139"/>
  <c r="HQ140" s="1"/>
  <c r="BI165"/>
  <c r="GA164"/>
  <c r="EL164"/>
  <c r="FG162"/>
  <c r="FO162"/>
  <c r="FU162"/>
  <c r="FQ162"/>
  <c r="EZ164"/>
  <c r="DU167"/>
  <c r="DV167" s="1"/>
  <c r="HM139"/>
  <c r="E163"/>
  <c r="F163" s="1"/>
  <c r="BL165"/>
  <c r="FY164"/>
  <c r="EN164"/>
  <c r="GW164"/>
  <c r="DC167"/>
  <c r="FM162"/>
  <c r="FP162"/>
  <c r="FT162"/>
  <c r="FA164"/>
  <c r="EW164"/>
  <c r="ET164"/>
  <c r="FC164"/>
  <c r="FB164"/>
  <c r="AT169"/>
  <c r="HP139"/>
  <c r="DB167"/>
  <c r="BJ165"/>
  <c r="FZ164"/>
  <c r="FF162"/>
  <c r="Y166"/>
  <c r="FW162"/>
  <c r="FR162"/>
  <c r="FS162"/>
  <c r="ES164"/>
  <c r="ER164"/>
  <c r="EX164"/>
  <c r="EV164"/>
  <c r="EY164"/>
  <c r="HS141"/>
  <c r="CA165"/>
  <c r="BQ165"/>
  <c r="BW165"/>
  <c r="BU165"/>
  <c r="BR165"/>
  <c r="BZ165"/>
  <c r="BT165"/>
  <c r="BV165"/>
  <c r="BP165"/>
  <c r="BY165"/>
  <c r="BS165"/>
  <c r="BX165"/>
  <c r="IB139"/>
  <c r="HV139"/>
  <c r="HU139"/>
  <c r="IA139"/>
  <c r="ID139"/>
  <c r="HW139"/>
  <c r="IC139"/>
  <c r="IE139"/>
  <c r="HT139"/>
  <c r="HX139"/>
  <c r="HY139"/>
  <c r="HZ139"/>
  <c r="GP164"/>
  <c r="GN164"/>
  <c r="GO164"/>
  <c r="GL164"/>
  <c r="GQ164"/>
  <c r="GG164"/>
  <c r="GM164"/>
  <c r="GH164"/>
  <c r="GI164"/>
  <c r="GK164"/>
  <c r="GF164"/>
  <c r="GJ164"/>
  <c r="C332" i="13" l="1"/>
  <c r="J332"/>
  <c r="B332"/>
  <c r="K332"/>
  <c r="E332"/>
  <c r="D332"/>
  <c r="H333"/>
  <c r="HN141" i="2"/>
  <c r="G163"/>
  <c r="BM166"/>
  <c r="BN166" s="1"/>
  <c r="FI163"/>
  <c r="CY167"/>
  <c r="HM141"/>
  <c r="GX164"/>
  <c r="CI166"/>
  <c r="CZ167"/>
  <c r="DW167"/>
  <c r="HO141"/>
  <c r="AU169"/>
  <c r="HR140"/>
  <c r="CW167"/>
  <c r="AA166"/>
  <c r="EO165"/>
  <c r="DM167"/>
  <c r="DO167"/>
  <c r="DG167"/>
  <c r="HP141"/>
  <c r="Z166"/>
  <c r="GC165"/>
  <c r="GD165" s="1"/>
  <c r="CX167"/>
  <c r="CI167"/>
  <c r="DH167"/>
  <c r="DE167"/>
  <c r="DD167"/>
  <c r="HW141"/>
  <c r="IB141"/>
  <c r="HX141"/>
  <c r="IA141"/>
  <c r="IC141"/>
  <c r="HV141"/>
  <c r="HZ141"/>
  <c r="HT141"/>
  <c r="ID141"/>
  <c r="HY141"/>
  <c r="IE141"/>
  <c r="HU141"/>
  <c r="DF167"/>
  <c r="DJ167"/>
  <c r="DI167"/>
  <c r="DN167"/>
  <c r="DK167"/>
  <c r="DL167"/>
  <c r="B333" i="13" l="1"/>
  <c r="J333"/>
  <c r="K333"/>
  <c r="D333"/>
  <c r="E333"/>
  <c r="H334"/>
  <c r="C333"/>
  <c r="AP169" i="2"/>
  <c r="CD166"/>
  <c r="GY164"/>
  <c r="C163"/>
  <c r="E164" s="1"/>
  <c r="DQ167"/>
  <c r="V166"/>
  <c r="DT167"/>
  <c r="EE167"/>
  <c r="EG167"/>
  <c r="ED167"/>
  <c r="HS140"/>
  <c r="AR169"/>
  <c r="CC166"/>
  <c r="BO166"/>
  <c r="A163"/>
  <c r="CC167"/>
  <c r="G165"/>
  <c r="FK163"/>
  <c r="CK167"/>
  <c r="CN167"/>
  <c r="CQ167"/>
  <c r="DZ167"/>
  <c r="EF167"/>
  <c r="EC167"/>
  <c r="EB167"/>
  <c r="DX167"/>
  <c r="EP165"/>
  <c r="AO169"/>
  <c r="CE166"/>
  <c r="CG167" s="1"/>
  <c r="FJ163"/>
  <c r="D163"/>
  <c r="DR167"/>
  <c r="U166"/>
  <c r="CD167"/>
  <c r="AU170"/>
  <c r="CP167"/>
  <c r="CM167"/>
  <c r="CS167"/>
  <c r="AL166"/>
  <c r="AM166"/>
  <c r="AF166"/>
  <c r="EI167"/>
  <c r="GE165"/>
  <c r="AQ169"/>
  <c r="CF166"/>
  <c r="DA168"/>
  <c r="DB168" s="1"/>
  <c r="B163"/>
  <c r="DS167"/>
  <c r="X166"/>
  <c r="CE167"/>
  <c r="CF167"/>
  <c r="W166"/>
  <c r="CJ167"/>
  <c r="CO167"/>
  <c r="CT167"/>
  <c r="AD166"/>
  <c r="AI166"/>
  <c r="AH166"/>
  <c r="EH167"/>
  <c r="EA167"/>
  <c r="DY167"/>
  <c r="CP166"/>
  <c r="CQ166"/>
  <c r="CT166"/>
  <c r="CL166"/>
  <c r="CS166"/>
  <c r="CM166"/>
  <c r="CN166"/>
  <c r="CK166"/>
  <c r="CR166"/>
  <c r="CJ166"/>
  <c r="CU166"/>
  <c r="CO166"/>
  <c r="L163"/>
  <c r="S163"/>
  <c r="J163"/>
  <c r="Q163"/>
  <c r="O163"/>
  <c r="N163"/>
  <c r="P163"/>
  <c r="K163"/>
  <c r="I163"/>
  <c r="M163"/>
  <c r="R163"/>
  <c r="H163"/>
  <c r="CL167"/>
  <c r="CR167"/>
  <c r="CU167"/>
  <c r="BA169"/>
  <c r="AX169"/>
  <c r="BF169"/>
  <c r="BD169"/>
  <c r="AV169"/>
  <c r="AZ169"/>
  <c r="BC169"/>
  <c r="BG169"/>
  <c r="BB169"/>
  <c r="BE169"/>
  <c r="AW169"/>
  <c r="AY169"/>
  <c r="AK166"/>
  <c r="AB166"/>
  <c r="AE166"/>
  <c r="AJ166"/>
  <c r="AC166"/>
  <c r="AG166"/>
  <c r="E334" i="13" l="1"/>
  <c r="H335"/>
  <c r="B334"/>
  <c r="J334"/>
  <c r="D334"/>
  <c r="C334"/>
  <c r="K334"/>
  <c r="FZ165" i="2"/>
  <c r="BL166"/>
  <c r="HN140"/>
  <c r="F164"/>
  <c r="GV164"/>
  <c r="DC168"/>
  <c r="C165"/>
  <c r="B165"/>
  <c r="GB165"/>
  <c r="EQ165"/>
  <c r="BI166"/>
  <c r="HO140"/>
  <c r="GS164"/>
  <c r="AR170"/>
  <c r="DU168"/>
  <c r="FG163"/>
  <c r="AQ170"/>
  <c r="FE163"/>
  <c r="FM163"/>
  <c r="FT163"/>
  <c r="FS163"/>
  <c r="GA165"/>
  <c r="GC166" s="1"/>
  <c r="CH167"/>
  <c r="BJ166"/>
  <c r="HP140"/>
  <c r="GT164"/>
  <c r="D165"/>
  <c r="Y167"/>
  <c r="A165"/>
  <c r="FQ163"/>
  <c r="FN163"/>
  <c r="FO163"/>
  <c r="O165"/>
  <c r="J165"/>
  <c r="AS170"/>
  <c r="AT170" s="1"/>
  <c r="FY165"/>
  <c r="BK166"/>
  <c r="BM167" s="1"/>
  <c r="HM140"/>
  <c r="GU164"/>
  <c r="FH163"/>
  <c r="AO170"/>
  <c r="GY165"/>
  <c r="FF163"/>
  <c r="AP170"/>
  <c r="CG168"/>
  <c r="AZ170"/>
  <c r="AW170"/>
  <c r="BB170"/>
  <c r="FP163"/>
  <c r="FW163"/>
  <c r="FL163"/>
  <c r="R165"/>
  <c r="N165"/>
  <c r="H165"/>
  <c r="K165"/>
  <c r="BV166"/>
  <c r="BQ166"/>
  <c r="BP166"/>
  <c r="BU166"/>
  <c r="BZ166"/>
  <c r="BS166"/>
  <c r="BY166"/>
  <c r="CA166"/>
  <c r="BX166"/>
  <c r="BT166"/>
  <c r="BW166"/>
  <c r="BR166"/>
  <c r="HQ141"/>
  <c r="HQ142" s="1"/>
  <c r="HR141"/>
  <c r="HK164"/>
  <c r="HD164"/>
  <c r="HG164"/>
  <c r="GZ164"/>
  <c r="HA164"/>
  <c r="HH164"/>
  <c r="HE164"/>
  <c r="HJ164"/>
  <c r="HC164"/>
  <c r="HB164"/>
  <c r="HI164"/>
  <c r="HF164"/>
  <c r="FR163"/>
  <c r="FV163"/>
  <c r="FU163"/>
  <c r="GE167"/>
  <c r="Q165"/>
  <c r="S165"/>
  <c r="I165"/>
  <c r="L165"/>
  <c r="M165"/>
  <c r="P165"/>
  <c r="GF165"/>
  <c r="GK165"/>
  <c r="GG165"/>
  <c r="GN165"/>
  <c r="GI165"/>
  <c r="GH165"/>
  <c r="GL165"/>
  <c r="GP165"/>
  <c r="GQ165"/>
  <c r="GM165"/>
  <c r="GJ165"/>
  <c r="GO165"/>
  <c r="BO168"/>
  <c r="IA140"/>
  <c r="HX140"/>
  <c r="IB140"/>
  <c r="HZ140"/>
  <c r="ID140"/>
  <c r="HT140"/>
  <c r="HV140"/>
  <c r="HY140"/>
  <c r="IE140"/>
  <c r="IC140"/>
  <c r="HU140"/>
  <c r="HW140"/>
  <c r="AV170"/>
  <c r="BC170"/>
  <c r="BD170"/>
  <c r="AY170"/>
  <c r="BA170"/>
  <c r="BF170"/>
  <c r="BE170"/>
  <c r="BG170"/>
  <c r="AX170"/>
  <c r="HS143"/>
  <c r="D335" i="13" l="1"/>
  <c r="E335"/>
  <c r="K335"/>
  <c r="J335"/>
  <c r="B335"/>
  <c r="C335"/>
  <c r="H336"/>
  <c r="HO143" i="2"/>
  <c r="BI168"/>
  <c r="FZ167"/>
  <c r="BN167"/>
  <c r="DV168"/>
  <c r="EK165"/>
  <c r="GS165"/>
  <c r="HE165"/>
  <c r="GZ165"/>
  <c r="HI165"/>
  <c r="HM143"/>
  <c r="BL168"/>
  <c r="GB167"/>
  <c r="GW165"/>
  <c r="GX165" s="1"/>
  <c r="AS171"/>
  <c r="AT171" s="1"/>
  <c r="EM165"/>
  <c r="CW168"/>
  <c r="FI164"/>
  <c r="CY168"/>
  <c r="HJ165"/>
  <c r="HA165"/>
  <c r="HF165"/>
  <c r="DE168"/>
  <c r="DL168"/>
  <c r="DG168"/>
  <c r="DK168"/>
  <c r="HN143"/>
  <c r="BK168"/>
  <c r="GA167"/>
  <c r="CH168"/>
  <c r="GD166"/>
  <c r="EN165"/>
  <c r="GV165"/>
  <c r="AA167"/>
  <c r="GU165"/>
  <c r="CI168"/>
  <c r="HB165"/>
  <c r="HD165"/>
  <c r="HG165"/>
  <c r="DN168"/>
  <c r="DF168"/>
  <c r="HP143"/>
  <c r="BJ168"/>
  <c r="FY167"/>
  <c r="HR142"/>
  <c r="Z167"/>
  <c r="EL165"/>
  <c r="G164"/>
  <c r="CX168"/>
  <c r="EQ166"/>
  <c r="CZ168"/>
  <c r="GT165"/>
  <c r="HH165"/>
  <c r="HC165"/>
  <c r="HK165"/>
  <c r="DM168"/>
  <c r="DH168"/>
  <c r="DI168"/>
  <c r="BV168"/>
  <c r="BW168"/>
  <c r="BY168"/>
  <c r="BQ168"/>
  <c r="BZ168"/>
  <c r="BU168"/>
  <c r="BP168"/>
  <c r="BT168"/>
  <c r="CA168"/>
  <c r="BR168"/>
  <c r="BX168"/>
  <c r="BS168"/>
  <c r="ES165"/>
  <c r="EV165"/>
  <c r="EZ165"/>
  <c r="FC165"/>
  <c r="ET165"/>
  <c r="EW165"/>
  <c r="EX165"/>
  <c r="ER165"/>
  <c r="FA165"/>
  <c r="FB165"/>
  <c r="EU165"/>
  <c r="EY165"/>
  <c r="HW143"/>
  <c r="HV143"/>
  <c r="IE143"/>
  <c r="HZ143"/>
  <c r="HU143"/>
  <c r="IC143"/>
  <c r="IB143"/>
  <c r="IA143"/>
  <c r="HT143"/>
  <c r="HX143"/>
  <c r="HY143"/>
  <c r="ID143"/>
  <c r="DO168"/>
  <c r="DD168"/>
  <c r="DJ168"/>
  <c r="GK167"/>
  <c r="GJ167"/>
  <c r="GH167"/>
  <c r="GN167"/>
  <c r="GG167"/>
  <c r="GF167"/>
  <c r="GI167"/>
  <c r="GO167"/>
  <c r="GP167"/>
  <c r="GL167"/>
  <c r="GQ167"/>
  <c r="GM167"/>
  <c r="B336" i="13" l="1"/>
  <c r="K336"/>
  <c r="C336"/>
  <c r="E336"/>
  <c r="H337"/>
  <c r="J336"/>
  <c r="D336"/>
  <c r="B164" i="2"/>
  <c r="FJ164"/>
  <c r="BO167"/>
  <c r="CF168"/>
  <c r="X167"/>
  <c r="GW166"/>
  <c r="HS142"/>
  <c r="EM166"/>
  <c r="A164"/>
  <c r="DA169"/>
  <c r="DW168"/>
  <c r="EL166"/>
  <c r="CE168"/>
  <c r="W167"/>
  <c r="FK164"/>
  <c r="CD168"/>
  <c r="EO166"/>
  <c r="EP166" s="1"/>
  <c r="EN166"/>
  <c r="C164"/>
  <c r="E165" s="1"/>
  <c r="GE166"/>
  <c r="AU171"/>
  <c r="EK166"/>
  <c r="CC168"/>
  <c r="U167"/>
  <c r="V167"/>
  <c r="FA166"/>
  <c r="ER166"/>
  <c r="FB166"/>
  <c r="CU168"/>
  <c r="CL168"/>
  <c r="CK168"/>
  <c r="AH167"/>
  <c r="AK167"/>
  <c r="AF167"/>
  <c r="D164"/>
  <c r="DB169"/>
  <c r="ES166"/>
  <c r="CJ168"/>
  <c r="AC167"/>
  <c r="M164"/>
  <c r="J164"/>
  <c r="K164"/>
  <c r="N164"/>
  <c r="I164"/>
  <c r="S164"/>
  <c r="Q164"/>
  <c r="O164"/>
  <c r="P164"/>
  <c r="H164"/>
  <c r="R164"/>
  <c r="L164"/>
  <c r="G166"/>
  <c r="E166"/>
  <c r="EZ166"/>
  <c r="EU166"/>
  <c r="EY166"/>
  <c r="EW166"/>
  <c r="FC166"/>
  <c r="EV166"/>
  <c r="ET166"/>
  <c r="EX166"/>
  <c r="CS168"/>
  <c r="CM168"/>
  <c r="CO168"/>
  <c r="CT168"/>
  <c r="CR168"/>
  <c r="CN168"/>
  <c r="CP168"/>
  <c r="CQ168"/>
  <c r="AI167"/>
  <c r="AJ167"/>
  <c r="AM167"/>
  <c r="AD167"/>
  <c r="AG167"/>
  <c r="AL167"/>
  <c r="AB167"/>
  <c r="AE167"/>
  <c r="D337" i="13" l="1"/>
  <c r="B337"/>
  <c r="C337"/>
  <c r="J337"/>
  <c r="H338"/>
  <c r="E337"/>
  <c r="K337"/>
  <c r="AP171" i="2"/>
  <c r="FZ166"/>
  <c r="Y168"/>
  <c r="DT168"/>
  <c r="HO142"/>
  <c r="BL167"/>
  <c r="EO167"/>
  <c r="A166"/>
  <c r="I166"/>
  <c r="R166"/>
  <c r="N166"/>
  <c r="K166"/>
  <c r="L166"/>
  <c r="DS168"/>
  <c r="DU169" s="1"/>
  <c r="BI167"/>
  <c r="FH164"/>
  <c r="H166"/>
  <c r="AR171"/>
  <c r="GB166"/>
  <c r="F165"/>
  <c r="DR168"/>
  <c r="HN142"/>
  <c r="BJ167"/>
  <c r="FE164"/>
  <c r="B166"/>
  <c r="FG164"/>
  <c r="FM164"/>
  <c r="FR164"/>
  <c r="FQ164"/>
  <c r="P166"/>
  <c r="FY166"/>
  <c r="GX166"/>
  <c r="CG169"/>
  <c r="FF164"/>
  <c r="Q166"/>
  <c r="DC169"/>
  <c r="AO171"/>
  <c r="GA166"/>
  <c r="DQ168"/>
  <c r="HP142"/>
  <c r="BK167"/>
  <c r="BM168" s="1"/>
  <c r="D166"/>
  <c r="DW169"/>
  <c r="Z168"/>
  <c r="FT164"/>
  <c r="FL164"/>
  <c r="FS164"/>
  <c r="S166"/>
  <c r="M166"/>
  <c r="J166"/>
  <c r="F166"/>
  <c r="AQ171"/>
  <c r="AS172" s="1"/>
  <c r="HM142"/>
  <c r="C166"/>
  <c r="FO164"/>
  <c r="FP164"/>
  <c r="O166"/>
  <c r="BW167"/>
  <c r="BZ167"/>
  <c r="BV167"/>
  <c r="BR167"/>
  <c r="BS167"/>
  <c r="BP167"/>
  <c r="BU167"/>
  <c r="BT167"/>
  <c r="BQ167"/>
  <c r="BX167"/>
  <c r="CA167"/>
  <c r="BY167"/>
  <c r="FU164"/>
  <c r="FN164"/>
  <c r="FV164"/>
  <c r="FW164"/>
  <c r="GP166"/>
  <c r="GM166"/>
  <c r="GF166"/>
  <c r="GK166"/>
  <c r="GN166"/>
  <c r="GO166"/>
  <c r="GL166"/>
  <c r="GQ166"/>
  <c r="GH166"/>
  <c r="GI166"/>
  <c r="GJ166"/>
  <c r="GG166"/>
  <c r="AY171"/>
  <c r="BE171"/>
  <c r="AV171"/>
  <c r="AW171"/>
  <c r="BD171"/>
  <c r="AZ171"/>
  <c r="BF171"/>
  <c r="BG171"/>
  <c r="BC171"/>
  <c r="BA171"/>
  <c r="BB171"/>
  <c r="AX171"/>
  <c r="DY168"/>
  <c r="DZ168"/>
  <c r="ED168"/>
  <c r="EI168"/>
  <c r="EG168"/>
  <c r="EA168"/>
  <c r="EE168"/>
  <c r="EB168"/>
  <c r="EF168"/>
  <c r="EC168"/>
  <c r="EH168"/>
  <c r="DX168"/>
  <c r="BO169"/>
  <c r="BM169"/>
  <c r="HY142"/>
  <c r="HT142"/>
  <c r="HZ142"/>
  <c r="HV142"/>
  <c r="IC142"/>
  <c r="HX142"/>
  <c r="ID142"/>
  <c r="HW142"/>
  <c r="IB142"/>
  <c r="IA142"/>
  <c r="HU142"/>
  <c r="IE142"/>
  <c r="B338" i="13" l="1"/>
  <c r="J338"/>
  <c r="E338"/>
  <c r="D338"/>
  <c r="H339"/>
  <c r="C338"/>
  <c r="K338"/>
  <c r="BI169" i="2"/>
  <c r="GC167"/>
  <c r="CX169"/>
  <c r="DV169"/>
  <c r="DS169"/>
  <c r="BO170"/>
  <c r="BL169"/>
  <c r="BN168"/>
  <c r="CY169"/>
  <c r="FI165"/>
  <c r="E167"/>
  <c r="CI169"/>
  <c r="BJ169"/>
  <c r="AT172"/>
  <c r="CW169"/>
  <c r="GY166"/>
  <c r="HQ143"/>
  <c r="DA170"/>
  <c r="DQ169"/>
  <c r="DT169"/>
  <c r="EG169"/>
  <c r="EF169"/>
  <c r="DY169"/>
  <c r="BN169"/>
  <c r="BK169"/>
  <c r="BM170" s="1"/>
  <c r="CZ169"/>
  <c r="CH169"/>
  <c r="EP167"/>
  <c r="DR169"/>
  <c r="FJ165"/>
  <c r="AA168"/>
  <c r="ED169"/>
  <c r="DZ169"/>
  <c r="EC169"/>
  <c r="BY169"/>
  <c r="BP169"/>
  <c r="BU169"/>
  <c r="BQ169"/>
  <c r="BZ169"/>
  <c r="BS169"/>
  <c r="BV169"/>
  <c r="BT169"/>
  <c r="BX169"/>
  <c r="BW169"/>
  <c r="BR169"/>
  <c r="CA169"/>
  <c r="GD167"/>
  <c r="GC168"/>
  <c r="DH169"/>
  <c r="DG169"/>
  <c r="DM169"/>
  <c r="DF169"/>
  <c r="DE169"/>
  <c r="DN169"/>
  <c r="DJ169"/>
  <c r="DD169"/>
  <c r="DI169"/>
  <c r="DK169"/>
  <c r="DL169"/>
  <c r="DO169"/>
  <c r="HR143"/>
  <c r="HQ144"/>
  <c r="HR144" s="1"/>
  <c r="EA169"/>
  <c r="EB169"/>
  <c r="EE169"/>
  <c r="DX169"/>
  <c r="EI169"/>
  <c r="EH169"/>
  <c r="GE169"/>
  <c r="D339" i="13" l="1"/>
  <c r="H340"/>
  <c r="B339"/>
  <c r="E339"/>
  <c r="J339"/>
  <c r="C339"/>
  <c r="K339"/>
  <c r="GB169" i="2"/>
  <c r="BN170"/>
  <c r="GS166"/>
  <c r="DU170"/>
  <c r="U168"/>
  <c r="CE169"/>
  <c r="BJ170"/>
  <c r="CF169"/>
  <c r="AJ168"/>
  <c r="AF168"/>
  <c r="AL168"/>
  <c r="G167"/>
  <c r="FK165"/>
  <c r="X168"/>
  <c r="GA169"/>
  <c r="EQ167"/>
  <c r="GV166"/>
  <c r="F167"/>
  <c r="BK170"/>
  <c r="AG168"/>
  <c r="AC168"/>
  <c r="FZ169"/>
  <c r="GD168"/>
  <c r="GU166"/>
  <c r="GW167" s="1"/>
  <c r="AU172"/>
  <c r="CC169"/>
  <c r="BL170"/>
  <c r="CD169"/>
  <c r="BI170"/>
  <c r="AD168"/>
  <c r="AM168"/>
  <c r="AE168"/>
  <c r="CS169"/>
  <c r="CP169"/>
  <c r="CO169"/>
  <c r="BX170"/>
  <c r="BY170"/>
  <c r="BV170"/>
  <c r="CN169"/>
  <c r="CA170"/>
  <c r="FY169"/>
  <c r="HS144"/>
  <c r="DB170"/>
  <c r="GT166"/>
  <c r="GY167"/>
  <c r="DV170"/>
  <c r="V168"/>
  <c r="AK168"/>
  <c r="AB168"/>
  <c r="AH168"/>
  <c r="CR169"/>
  <c r="CQ169"/>
  <c r="CU169"/>
  <c r="BS170"/>
  <c r="BR170"/>
  <c r="BT170"/>
  <c r="BZ170"/>
  <c r="W168"/>
  <c r="AI168"/>
  <c r="CT169"/>
  <c r="HH166"/>
  <c r="HF166"/>
  <c r="HB166"/>
  <c r="HG166"/>
  <c r="HK166"/>
  <c r="HI166"/>
  <c r="HE166"/>
  <c r="HA166"/>
  <c r="HC166"/>
  <c r="GZ166"/>
  <c r="HD166"/>
  <c r="HJ166"/>
  <c r="CL169"/>
  <c r="CJ169"/>
  <c r="CM169"/>
  <c r="CK169"/>
  <c r="BU170"/>
  <c r="BQ170"/>
  <c r="BW170"/>
  <c r="BP170"/>
  <c r="GF169"/>
  <c r="GJ169"/>
  <c r="GL169"/>
  <c r="GK169"/>
  <c r="GO169"/>
  <c r="GQ169"/>
  <c r="GM169"/>
  <c r="GH169"/>
  <c r="GI169"/>
  <c r="GG169"/>
  <c r="GP169"/>
  <c r="GN169"/>
  <c r="D340" i="13" l="1"/>
  <c r="B340"/>
  <c r="K340"/>
  <c r="J340"/>
  <c r="C340"/>
  <c r="E340"/>
  <c r="H341"/>
  <c r="HM144" i="2"/>
  <c r="AR172"/>
  <c r="EL167"/>
  <c r="CG170"/>
  <c r="FE165"/>
  <c r="GS167"/>
  <c r="FF165"/>
  <c r="GU167"/>
  <c r="D167"/>
  <c r="FV165"/>
  <c r="FR165"/>
  <c r="FN165"/>
  <c r="HJ167"/>
  <c r="HH167"/>
  <c r="HC167"/>
  <c r="HO144"/>
  <c r="AP172"/>
  <c r="GE168"/>
  <c r="EM167"/>
  <c r="EO168" s="1"/>
  <c r="B167"/>
  <c r="A167"/>
  <c r="GV167"/>
  <c r="FH165"/>
  <c r="FP165"/>
  <c r="FO165"/>
  <c r="FM165"/>
  <c r="GZ167"/>
  <c r="HI167"/>
  <c r="HK167"/>
  <c r="K167"/>
  <c r="P167"/>
  <c r="HP144"/>
  <c r="AO172"/>
  <c r="GX167"/>
  <c r="EN167"/>
  <c r="CH170"/>
  <c r="GT167"/>
  <c r="DW170"/>
  <c r="FG165"/>
  <c r="C167"/>
  <c r="FS165"/>
  <c r="FW165"/>
  <c r="FT165"/>
  <c r="HG167"/>
  <c r="HB167"/>
  <c r="HD167"/>
  <c r="N167"/>
  <c r="DC170"/>
  <c r="HN144"/>
  <c r="AQ172"/>
  <c r="EK167"/>
  <c r="BM171"/>
  <c r="EQ168"/>
  <c r="AU173"/>
  <c r="Y169"/>
  <c r="FQ165"/>
  <c r="FL165"/>
  <c r="FU165"/>
  <c r="HE167"/>
  <c r="HF167"/>
  <c r="HA167"/>
  <c r="Q167"/>
  <c r="I167"/>
  <c r="H167"/>
  <c r="R167"/>
  <c r="J167"/>
  <c r="HV144"/>
  <c r="HT144"/>
  <c r="IB144"/>
  <c r="ID144"/>
  <c r="IA144"/>
  <c r="HX144"/>
  <c r="HU144"/>
  <c r="IE144"/>
  <c r="HY144"/>
  <c r="HW144"/>
  <c r="HZ144"/>
  <c r="IC144"/>
  <c r="S167"/>
  <c r="L167"/>
  <c r="M167"/>
  <c r="O167"/>
  <c r="AZ172"/>
  <c r="BB172"/>
  <c r="AX172"/>
  <c r="AV172"/>
  <c r="BC172"/>
  <c r="AW172"/>
  <c r="AY172"/>
  <c r="BG172"/>
  <c r="BE172"/>
  <c r="BA172"/>
  <c r="BD172"/>
  <c r="BF172"/>
  <c r="EX167"/>
  <c r="FA167"/>
  <c r="EZ167"/>
  <c r="EY167"/>
  <c r="ET167"/>
  <c r="FC167"/>
  <c r="EU167"/>
  <c r="FB167"/>
  <c r="ES167"/>
  <c r="ER167"/>
  <c r="EW167"/>
  <c r="EV167"/>
  <c r="C341" i="13" l="1"/>
  <c r="E341"/>
  <c r="D341"/>
  <c r="B341"/>
  <c r="K341"/>
  <c r="H342"/>
  <c r="J341"/>
  <c r="CW170" i="2"/>
  <c r="E168"/>
  <c r="GB168"/>
  <c r="EN168"/>
  <c r="AO173"/>
  <c r="EM168"/>
  <c r="F168"/>
  <c r="EK168"/>
  <c r="BB173"/>
  <c r="AX173"/>
  <c r="BG173"/>
  <c r="ET168"/>
  <c r="AS173"/>
  <c r="AT173" s="1"/>
  <c r="CX170"/>
  <c r="FZ168"/>
  <c r="GW168"/>
  <c r="AP173"/>
  <c r="CI170"/>
  <c r="AQ173"/>
  <c r="BO171"/>
  <c r="AR173"/>
  <c r="DT170"/>
  <c r="AZ173"/>
  <c r="AY173"/>
  <c r="BD173"/>
  <c r="EW168"/>
  <c r="EV168"/>
  <c r="EZ168"/>
  <c r="EX168"/>
  <c r="BN171"/>
  <c r="CY170"/>
  <c r="FY168"/>
  <c r="HQ145"/>
  <c r="HR145" s="1"/>
  <c r="DR170"/>
  <c r="DQ170"/>
  <c r="GX168"/>
  <c r="BC173"/>
  <c r="BF173"/>
  <c r="AW173"/>
  <c r="EF170"/>
  <c r="ED170"/>
  <c r="DZ170"/>
  <c r="ES168"/>
  <c r="EY168"/>
  <c r="FC168"/>
  <c r="Z169"/>
  <c r="CZ170"/>
  <c r="EP168"/>
  <c r="GA168"/>
  <c r="FI166"/>
  <c r="EL168"/>
  <c r="DC171"/>
  <c r="DS170"/>
  <c r="AV173"/>
  <c r="BE173"/>
  <c r="BA173"/>
  <c r="EG170"/>
  <c r="EI170"/>
  <c r="DX170"/>
  <c r="FA168"/>
  <c r="FB168"/>
  <c r="ER168"/>
  <c r="EU168"/>
  <c r="DL170"/>
  <c r="DG170"/>
  <c r="DN170"/>
  <c r="DD170"/>
  <c r="DF170"/>
  <c r="DK170"/>
  <c r="DM170"/>
  <c r="DH170"/>
  <c r="DI170"/>
  <c r="DJ170"/>
  <c r="DO170"/>
  <c r="DE170"/>
  <c r="GF168"/>
  <c r="GJ168"/>
  <c r="GO168"/>
  <c r="GL168"/>
  <c r="GK168"/>
  <c r="GH168"/>
  <c r="GM168"/>
  <c r="GI168"/>
  <c r="GQ168"/>
  <c r="GG168"/>
  <c r="GN168"/>
  <c r="GP168"/>
  <c r="EB170"/>
  <c r="DY170"/>
  <c r="EH170"/>
  <c r="EA170"/>
  <c r="EE170"/>
  <c r="EC170"/>
  <c r="C342" i="13" l="1"/>
  <c r="K342"/>
  <c r="H343"/>
  <c r="D342"/>
  <c r="E342"/>
  <c r="J342"/>
  <c r="B342"/>
  <c r="HS145" i="2"/>
  <c r="BK171"/>
  <c r="CX171"/>
  <c r="BL171"/>
  <c r="GY168"/>
  <c r="AA169"/>
  <c r="EO169"/>
  <c r="G168"/>
  <c r="CC170"/>
  <c r="EP169"/>
  <c r="BI171"/>
  <c r="CN170"/>
  <c r="CJ170"/>
  <c r="CP170"/>
  <c r="BZ171"/>
  <c r="CA171"/>
  <c r="BU171"/>
  <c r="BP171"/>
  <c r="GC169"/>
  <c r="AS174"/>
  <c r="CZ171"/>
  <c r="CD170"/>
  <c r="CW171"/>
  <c r="BJ171"/>
  <c r="DH171"/>
  <c r="DD171"/>
  <c r="DO171"/>
  <c r="CM170"/>
  <c r="CR170"/>
  <c r="CU170"/>
  <c r="BX171"/>
  <c r="FJ166"/>
  <c r="DA171"/>
  <c r="DB171" s="1"/>
  <c r="CE170"/>
  <c r="AT174"/>
  <c r="DU171"/>
  <c r="CY171"/>
  <c r="CF170"/>
  <c r="DL171"/>
  <c r="DF171"/>
  <c r="DI171"/>
  <c r="CO170"/>
  <c r="CL170"/>
  <c r="CT170"/>
  <c r="BQ171"/>
  <c r="BV171"/>
  <c r="BT171"/>
  <c r="BR171"/>
  <c r="BS171"/>
  <c r="CQ170"/>
  <c r="CK170"/>
  <c r="CS170"/>
  <c r="BY171"/>
  <c r="BW171"/>
  <c r="GD169"/>
  <c r="GC170"/>
  <c r="DJ171"/>
  <c r="DK171"/>
  <c r="DG171"/>
  <c r="DN171"/>
  <c r="DM171"/>
  <c r="DE171"/>
  <c r="GE171"/>
  <c r="H344" i="13" l="1"/>
  <c r="E343"/>
  <c r="D343"/>
  <c r="J343"/>
  <c r="C343"/>
  <c r="K343"/>
  <c r="B343"/>
  <c r="AU174" i="2"/>
  <c r="U169"/>
  <c r="HM145"/>
  <c r="GV168"/>
  <c r="GB171"/>
  <c r="D168"/>
  <c r="FY171"/>
  <c r="GG171"/>
  <c r="DV171"/>
  <c r="V169"/>
  <c r="HN145"/>
  <c r="GS168"/>
  <c r="FZ171"/>
  <c r="B168"/>
  <c r="GN171"/>
  <c r="GI171"/>
  <c r="GM171"/>
  <c r="HF168"/>
  <c r="HA168"/>
  <c r="HH168"/>
  <c r="FK166"/>
  <c r="HO145"/>
  <c r="AA170"/>
  <c r="A168"/>
  <c r="GO171"/>
  <c r="L168"/>
  <c r="HK168"/>
  <c r="DA172"/>
  <c r="DB172" s="1"/>
  <c r="X169"/>
  <c r="BM172"/>
  <c r="BN172" s="1"/>
  <c r="HP145"/>
  <c r="GA171"/>
  <c r="C168"/>
  <c r="EQ169"/>
  <c r="GT168"/>
  <c r="CG171"/>
  <c r="GQ171"/>
  <c r="GF171"/>
  <c r="GP171"/>
  <c r="R168"/>
  <c r="K168"/>
  <c r="I168"/>
  <c r="HG168"/>
  <c r="HD168"/>
  <c r="GZ168"/>
  <c r="GD170"/>
  <c r="W169"/>
  <c r="GU168"/>
  <c r="GK171"/>
  <c r="N168"/>
  <c r="HI168"/>
  <c r="AD169"/>
  <c r="AF169"/>
  <c r="AM169"/>
  <c r="AJ169"/>
  <c r="AL169"/>
  <c r="AG169"/>
  <c r="AI169"/>
  <c r="AK169"/>
  <c r="AH169"/>
  <c r="AB169"/>
  <c r="AC169"/>
  <c r="AE169"/>
  <c r="HV145"/>
  <c r="HT145"/>
  <c r="ID145"/>
  <c r="HW145"/>
  <c r="HY145"/>
  <c r="IB145"/>
  <c r="IE145"/>
  <c r="IA145"/>
  <c r="HZ145"/>
  <c r="HU145"/>
  <c r="IC145"/>
  <c r="HX145"/>
  <c r="GH171"/>
  <c r="GL171"/>
  <c r="GJ171"/>
  <c r="HC168"/>
  <c r="HE168"/>
  <c r="HJ168"/>
  <c r="HB168"/>
  <c r="H168"/>
  <c r="S168"/>
  <c r="J168"/>
  <c r="P168"/>
  <c r="M168"/>
  <c r="Q168"/>
  <c r="O168"/>
  <c r="D344" i="13" l="1"/>
  <c r="C344"/>
  <c r="E344"/>
  <c r="J344"/>
  <c r="H345"/>
  <c r="B344"/>
  <c r="K344"/>
  <c r="DC172" i="2"/>
  <c r="FG166"/>
  <c r="FI167" s="1"/>
  <c r="AQ174"/>
  <c r="EK169"/>
  <c r="EX169"/>
  <c r="EW169"/>
  <c r="EZ169"/>
  <c r="CH171"/>
  <c r="FH166"/>
  <c r="AO174"/>
  <c r="V170"/>
  <c r="EN169"/>
  <c r="BO172"/>
  <c r="EM169"/>
  <c r="EU169"/>
  <c r="ES169"/>
  <c r="FA169"/>
  <c r="GE170"/>
  <c r="FE166"/>
  <c r="DW171"/>
  <c r="AP174"/>
  <c r="E169"/>
  <c r="W170"/>
  <c r="EL169"/>
  <c r="GW169"/>
  <c r="FK167"/>
  <c r="ET169"/>
  <c r="EY169"/>
  <c r="FC169"/>
  <c r="Y170"/>
  <c r="Z170" s="1"/>
  <c r="HQ146"/>
  <c r="HR146" s="1"/>
  <c r="FF166"/>
  <c r="AR174"/>
  <c r="X170"/>
  <c r="U170"/>
  <c r="EV169"/>
  <c r="FB169"/>
  <c r="ER169"/>
  <c r="AJ170"/>
  <c r="AG170"/>
  <c r="AF170"/>
  <c r="AD170"/>
  <c r="AL170"/>
  <c r="AS175"/>
  <c r="AT175" s="1"/>
  <c r="BA174"/>
  <c r="AV174"/>
  <c r="BD174"/>
  <c r="AX174"/>
  <c r="BB174"/>
  <c r="BG174"/>
  <c r="BC174"/>
  <c r="AW174"/>
  <c r="AZ174"/>
  <c r="BE174"/>
  <c r="BF174"/>
  <c r="AY174"/>
  <c r="FW166"/>
  <c r="FL166"/>
  <c r="FM166"/>
  <c r="FN166"/>
  <c r="FQ166"/>
  <c r="FV166"/>
  <c r="FP166"/>
  <c r="FT166"/>
  <c r="FO166"/>
  <c r="FU166"/>
  <c r="FS166"/>
  <c r="FR166"/>
  <c r="AM170"/>
  <c r="AI170"/>
  <c r="AE170"/>
  <c r="AC170"/>
  <c r="AB170"/>
  <c r="AK170"/>
  <c r="AH170"/>
  <c r="D345" i="13" l="1"/>
  <c r="H346"/>
  <c r="K345"/>
  <c r="E345"/>
  <c r="B345"/>
  <c r="J345"/>
  <c r="C345"/>
  <c r="Y171" i="2"/>
  <c r="DS171"/>
  <c r="FZ170"/>
  <c r="CY172"/>
  <c r="Z171"/>
  <c r="FH167"/>
  <c r="FG167"/>
  <c r="GX169"/>
  <c r="DQ171"/>
  <c r="GA170"/>
  <c r="FJ167"/>
  <c r="CW172"/>
  <c r="FF167"/>
  <c r="BI172"/>
  <c r="BJ172"/>
  <c r="EO170"/>
  <c r="BU172"/>
  <c r="BW172"/>
  <c r="BY172"/>
  <c r="HS146"/>
  <c r="DT171"/>
  <c r="GB170"/>
  <c r="CI171"/>
  <c r="CZ172"/>
  <c r="DW172"/>
  <c r="DA173"/>
  <c r="BK172"/>
  <c r="BV172"/>
  <c r="BX172"/>
  <c r="BP172"/>
  <c r="AU175"/>
  <c r="F169"/>
  <c r="DR171"/>
  <c r="FY170"/>
  <c r="CX172"/>
  <c r="BL172"/>
  <c r="FE167"/>
  <c r="FT167"/>
  <c r="FV167"/>
  <c r="FN167"/>
  <c r="BQ172"/>
  <c r="BT172"/>
  <c r="BZ172"/>
  <c r="ED171"/>
  <c r="EH171"/>
  <c r="EC171"/>
  <c r="EG171"/>
  <c r="EF171"/>
  <c r="EE171"/>
  <c r="DZ171"/>
  <c r="EB171"/>
  <c r="EI171"/>
  <c r="DX171"/>
  <c r="EA171"/>
  <c r="DY171"/>
  <c r="DG172"/>
  <c r="DM172"/>
  <c r="DO172"/>
  <c r="DH172"/>
  <c r="DF172"/>
  <c r="DN172"/>
  <c r="DL172"/>
  <c r="DJ172"/>
  <c r="DI172"/>
  <c r="DE172"/>
  <c r="DK172"/>
  <c r="DD172"/>
  <c r="CA172"/>
  <c r="BS172"/>
  <c r="BR172"/>
  <c r="GH170"/>
  <c r="GN170"/>
  <c r="GQ170"/>
  <c r="GJ170"/>
  <c r="GG170"/>
  <c r="GI170"/>
  <c r="GF170"/>
  <c r="GK170"/>
  <c r="GL170"/>
  <c r="GP170"/>
  <c r="GM170"/>
  <c r="GO170"/>
  <c r="FU167"/>
  <c r="FQ167"/>
  <c r="FM167"/>
  <c r="FW167"/>
  <c r="FO167"/>
  <c r="FL167"/>
  <c r="FS167"/>
  <c r="FP167"/>
  <c r="FR167"/>
  <c r="J346" i="13" l="1"/>
  <c r="D346"/>
  <c r="K346"/>
  <c r="C346"/>
  <c r="H347"/>
  <c r="E346"/>
  <c r="B346"/>
  <c r="AO175" i="2"/>
  <c r="CC171"/>
  <c r="HN146"/>
  <c r="EP170"/>
  <c r="DU172"/>
  <c r="DV172" s="1"/>
  <c r="DQ172"/>
  <c r="CI172"/>
  <c r="AU176"/>
  <c r="DR172"/>
  <c r="EH172"/>
  <c r="ED172"/>
  <c r="DY172"/>
  <c r="AR175"/>
  <c r="DB173"/>
  <c r="CE171"/>
  <c r="CG172" s="1"/>
  <c r="HO146"/>
  <c r="AA171"/>
  <c r="FI168"/>
  <c r="DT172"/>
  <c r="EF172"/>
  <c r="EB172"/>
  <c r="EC172"/>
  <c r="AQ175"/>
  <c r="BM173"/>
  <c r="CD171"/>
  <c r="HM146"/>
  <c r="GY169"/>
  <c r="BN173"/>
  <c r="DX172"/>
  <c r="DZ172"/>
  <c r="EE172"/>
  <c r="G169"/>
  <c r="AP175"/>
  <c r="CF171"/>
  <c r="HP146"/>
  <c r="GC171"/>
  <c r="DS172"/>
  <c r="EA172"/>
  <c r="EI172"/>
  <c r="EG172"/>
  <c r="BF175"/>
  <c r="AW175"/>
  <c r="AY175"/>
  <c r="AX175"/>
  <c r="BA175"/>
  <c r="AZ175"/>
  <c r="AV175"/>
  <c r="BG175"/>
  <c r="BE175"/>
  <c r="BC175"/>
  <c r="BD175"/>
  <c r="BB175"/>
  <c r="CQ171"/>
  <c r="CK171"/>
  <c r="CO171"/>
  <c r="CP171"/>
  <c r="CN171"/>
  <c r="CR171"/>
  <c r="CS171"/>
  <c r="CT171"/>
  <c r="CJ171"/>
  <c r="CU171"/>
  <c r="CM171"/>
  <c r="CL171"/>
  <c r="HZ146"/>
  <c r="HT146"/>
  <c r="IC146"/>
  <c r="HY146"/>
  <c r="IE146"/>
  <c r="HX146"/>
  <c r="HW146"/>
  <c r="HV146"/>
  <c r="IB146"/>
  <c r="HU146"/>
  <c r="ID146"/>
  <c r="IA146"/>
  <c r="GD171"/>
  <c r="GC172"/>
  <c r="D347" i="13" l="1"/>
  <c r="J347"/>
  <c r="E347"/>
  <c r="B347"/>
  <c r="C347"/>
  <c r="K347"/>
  <c r="H348"/>
  <c r="D169" i="2"/>
  <c r="GS169"/>
  <c r="AS176"/>
  <c r="AT176" s="1"/>
  <c r="U171"/>
  <c r="DC173"/>
  <c r="AQ176"/>
  <c r="CF172"/>
  <c r="AR176"/>
  <c r="FK168"/>
  <c r="C169"/>
  <c r="BO173"/>
  <c r="GT169"/>
  <c r="V171"/>
  <c r="CH172"/>
  <c r="CE172"/>
  <c r="AP176"/>
  <c r="GE173"/>
  <c r="DU173"/>
  <c r="DV173" s="1"/>
  <c r="A169"/>
  <c r="GU169"/>
  <c r="GW170" s="1"/>
  <c r="W171"/>
  <c r="HQ147"/>
  <c r="HR147" s="1"/>
  <c r="CD172"/>
  <c r="G170"/>
  <c r="Y172"/>
  <c r="GD172"/>
  <c r="B169"/>
  <c r="GV169"/>
  <c r="FJ168"/>
  <c r="X171"/>
  <c r="EQ170"/>
  <c r="GY170"/>
  <c r="AO176"/>
  <c r="CC172"/>
  <c r="AY176"/>
  <c r="AW176"/>
  <c r="AX176"/>
  <c r="CM172"/>
  <c r="CP172"/>
  <c r="CN172"/>
  <c r="CT172"/>
  <c r="HI169"/>
  <c r="HD169"/>
  <c r="HF169"/>
  <c r="HK169"/>
  <c r="GZ169"/>
  <c r="HC169"/>
  <c r="HH169"/>
  <c r="HA169"/>
  <c r="HE169"/>
  <c r="HB169"/>
  <c r="HJ169"/>
  <c r="HG169"/>
  <c r="AJ171"/>
  <c r="AH171"/>
  <c r="AI171"/>
  <c r="AF171"/>
  <c r="AE171"/>
  <c r="AG171"/>
  <c r="AC171"/>
  <c r="AK171"/>
  <c r="AD171"/>
  <c r="AL171"/>
  <c r="AM171"/>
  <c r="AB171"/>
  <c r="H169"/>
  <c r="P169"/>
  <c r="I169"/>
  <c r="N169"/>
  <c r="S169"/>
  <c r="L169"/>
  <c r="Q169"/>
  <c r="M169"/>
  <c r="R169"/>
  <c r="J169"/>
  <c r="O169"/>
  <c r="K169"/>
  <c r="BF176"/>
  <c r="BB176"/>
  <c r="AV176"/>
  <c r="BE176"/>
  <c r="BG176"/>
  <c r="AZ176"/>
  <c r="BD176"/>
  <c r="BA176"/>
  <c r="BC176"/>
  <c r="CU172"/>
  <c r="CJ172"/>
  <c r="CO172"/>
  <c r="CS172"/>
  <c r="CK172"/>
  <c r="CL172"/>
  <c r="CR172"/>
  <c r="CQ172"/>
  <c r="K348" i="13" l="1"/>
  <c r="C348"/>
  <c r="E348"/>
  <c r="J348"/>
  <c r="D348"/>
  <c r="H349"/>
  <c r="B348"/>
  <c r="EN170" i="2"/>
  <c r="GX170"/>
  <c r="BI173"/>
  <c r="CZ173"/>
  <c r="GV170"/>
  <c r="GS170"/>
  <c r="GT170"/>
  <c r="GU170"/>
  <c r="HJ170"/>
  <c r="HD170"/>
  <c r="HC170"/>
  <c r="EL170"/>
  <c r="HS147"/>
  <c r="BJ173"/>
  <c r="CW173"/>
  <c r="EQ171"/>
  <c r="D170"/>
  <c r="B170"/>
  <c r="A170"/>
  <c r="HK170"/>
  <c r="HE170"/>
  <c r="GZ170"/>
  <c r="L170"/>
  <c r="H170"/>
  <c r="N170"/>
  <c r="Q170"/>
  <c r="EK170"/>
  <c r="Z172"/>
  <c r="BK173"/>
  <c r="E170"/>
  <c r="F170" s="1"/>
  <c r="CY173"/>
  <c r="FZ173"/>
  <c r="C170"/>
  <c r="GA173"/>
  <c r="CG173"/>
  <c r="FY173"/>
  <c r="BM174"/>
  <c r="GB173"/>
  <c r="HF170"/>
  <c r="HH170"/>
  <c r="HB170"/>
  <c r="GP173"/>
  <c r="GK173"/>
  <c r="GO173"/>
  <c r="R170"/>
  <c r="EM170"/>
  <c r="GE172"/>
  <c r="DW173"/>
  <c r="BL173"/>
  <c r="CX173"/>
  <c r="FF168"/>
  <c r="FE168"/>
  <c r="FG168"/>
  <c r="FH168"/>
  <c r="DC174"/>
  <c r="AS177"/>
  <c r="FT168"/>
  <c r="FN168"/>
  <c r="FM168"/>
  <c r="HA170"/>
  <c r="HI170"/>
  <c r="HG170"/>
  <c r="GQ173"/>
  <c r="GH173"/>
  <c r="GJ173"/>
  <c r="K170"/>
  <c r="O170"/>
  <c r="S170"/>
  <c r="P170"/>
  <c r="M170"/>
  <c r="BX173"/>
  <c r="BW173"/>
  <c r="BU173"/>
  <c r="BZ173"/>
  <c r="BS173"/>
  <c r="BQ173"/>
  <c r="BP173"/>
  <c r="BV173"/>
  <c r="BT173"/>
  <c r="CA173"/>
  <c r="BR173"/>
  <c r="BY173"/>
  <c r="DN173"/>
  <c r="DG173"/>
  <c r="DH173"/>
  <c r="DD173"/>
  <c r="DO173"/>
  <c r="DI173"/>
  <c r="DJ173"/>
  <c r="DM173"/>
  <c r="DK173"/>
  <c r="DL173"/>
  <c r="DE173"/>
  <c r="DF173"/>
  <c r="J170"/>
  <c r="I170"/>
  <c r="ER170"/>
  <c r="EX170"/>
  <c r="ES170"/>
  <c r="FC170"/>
  <c r="EW170"/>
  <c r="EZ170"/>
  <c r="FB170"/>
  <c r="ET170"/>
  <c r="EU170"/>
  <c r="EY170"/>
  <c r="EV170"/>
  <c r="FA170"/>
  <c r="GI173"/>
  <c r="GN173"/>
  <c r="GF173"/>
  <c r="GM173"/>
  <c r="GL173"/>
  <c r="GG173"/>
  <c r="FL168"/>
  <c r="FU168"/>
  <c r="FP168"/>
  <c r="FV168"/>
  <c r="FW168"/>
  <c r="FO168"/>
  <c r="FQ168"/>
  <c r="FS168"/>
  <c r="FR168"/>
  <c r="J349" i="13" l="1"/>
  <c r="E349"/>
  <c r="H350"/>
  <c r="C349"/>
  <c r="B349"/>
  <c r="K349"/>
  <c r="D349"/>
  <c r="DT173" i="2"/>
  <c r="GA172"/>
  <c r="CH173"/>
  <c r="AA172"/>
  <c r="HP147"/>
  <c r="CY174"/>
  <c r="CZ174"/>
  <c r="EM171"/>
  <c r="CX174"/>
  <c r="DR173"/>
  <c r="FZ172"/>
  <c r="BN174"/>
  <c r="DA174"/>
  <c r="DB174" s="1"/>
  <c r="HO147"/>
  <c r="EK171"/>
  <c r="EU171" s="1"/>
  <c r="GW171"/>
  <c r="ES171"/>
  <c r="ET171"/>
  <c r="FB171"/>
  <c r="DS173"/>
  <c r="DU174" s="1"/>
  <c r="GB172"/>
  <c r="EO171"/>
  <c r="EP171" s="1"/>
  <c r="E171"/>
  <c r="HN147"/>
  <c r="FI169"/>
  <c r="CW174"/>
  <c r="F171"/>
  <c r="CI173"/>
  <c r="EY171"/>
  <c r="EW171"/>
  <c r="ER171"/>
  <c r="DH174"/>
  <c r="AT177"/>
  <c r="DQ173"/>
  <c r="FY172"/>
  <c r="HM147"/>
  <c r="EN171"/>
  <c r="EL171"/>
  <c r="EZ171"/>
  <c r="EV171"/>
  <c r="FA171"/>
  <c r="DK174"/>
  <c r="DM174"/>
  <c r="DL174"/>
  <c r="FC171"/>
  <c r="EX171"/>
  <c r="DF174"/>
  <c r="DI174"/>
  <c r="DG174"/>
  <c r="DN174"/>
  <c r="DD174"/>
  <c r="DJ174"/>
  <c r="DO174"/>
  <c r="DE174"/>
  <c r="DX173"/>
  <c r="DY173"/>
  <c r="EH173"/>
  <c r="DZ173"/>
  <c r="EE173"/>
  <c r="EB173"/>
  <c r="EC173"/>
  <c r="EF173"/>
  <c r="EG173"/>
  <c r="EA173"/>
  <c r="ED173"/>
  <c r="EI173"/>
  <c r="GF172"/>
  <c r="GJ172"/>
  <c r="GI172"/>
  <c r="GP172"/>
  <c r="GN172"/>
  <c r="GK172"/>
  <c r="GG172"/>
  <c r="GQ172"/>
  <c r="GO172"/>
  <c r="GL172"/>
  <c r="GM172"/>
  <c r="GH172"/>
  <c r="HU147"/>
  <c r="ID147"/>
  <c r="IC147"/>
  <c r="IE147"/>
  <c r="HW147"/>
  <c r="HZ147"/>
  <c r="HX147"/>
  <c r="HV147"/>
  <c r="IA147"/>
  <c r="HY147"/>
  <c r="IB147"/>
  <c r="HT147"/>
  <c r="E350" i="13" l="1"/>
  <c r="B350"/>
  <c r="J350"/>
  <c r="C350"/>
  <c r="D350"/>
  <c r="K350"/>
  <c r="H351"/>
  <c r="DV174" i="2"/>
  <c r="DA175"/>
  <c r="X172"/>
  <c r="CC173"/>
  <c r="AA173"/>
  <c r="DB175"/>
  <c r="CE173"/>
  <c r="CM173"/>
  <c r="CT173"/>
  <c r="CJ173"/>
  <c r="FJ169"/>
  <c r="BO174"/>
  <c r="W172"/>
  <c r="Y173" s="1"/>
  <c r="EO172"/>
  <c r="FK169"/>
  <c r="CP173"/>
  <c r="CK173"/>
  <c r="CN173"/>
  <c r="G171"/>
  <c r="HQ148"/>
  <c r="HR148" s="1"/>
  <c r="V172"/>
  <c r="CD173"/>
  <c r="GY171"/>
  <c r="CU173"/>
  <c r="CS173"/>
  <c r="CQ173"/>
  <c r="AU177"/>
  <c r="GX171"/>
  <c r="U172"/>
  <c r="GC173"/>
  <c r="CF173"/>
  <c r="CO173"/>
  <c r="CR173"/>
  <c r="CL173"/>
  <c r="AD172"/>
  <c r="AK172"/>
  <c r="AG172"/>
  <c r="AB172"/>
  <c r="AL172"/>
  <c r="AH172"/>
  <c r="AE172"/>
  <c r="AC172"/>
  <c r="AM172"/>
  <c r="AF172"/>
  <c r="AJ172"/>
  <c r="AI172"/>
  <c r="GD173"/>
  <c r="GC174"/>
  <c r="GD174" s="1"/>
  <c r="K351" i="13" l="1"/>
  <c r="J351"/>
  <c r="H352"/>
  <c r="E351"/>
  <c r="D351"/>
  <c r="C351"/>
  <c r="B351"/>
  <c r="AP177" i="2"/>
  <c r="C171"/>
  <c r="Z173"/>
  <c r="BK174"/>
  <c r="FE169"/>
  <c r="X173"/>
  <c r="GS171"/>
  <c r="V173"/>
  <c r="GV171"/>
  <c r="FS169"/>
  <c r="FQ169"/>
  <c r="FV169"/>
  <c r="HD171"/>
  <c r="AR177"/>
  <c r="A171"/>
  <c r="EP172"/>
  <c r="BJ174"/>
  <c r="GT171"/>
  <c r="CG174"/>
  <c r="FF169"/>
  <c r="W173"/>
  <c r="FP169"/>
  <c r="FT169"/>
  <c r="FM169"/>
  <c r="HH171"/>
  <c r="HF171"/>
  <c r="HC171"/>
  <c r="AO177"/>
  <c r="HS148"/>
  <c r="D171"/>
  <c r="BL174"/>
  <c r="DW174"/>
  <c r="U173"/>
  <c r="BO175"/>
  <c r="FG169"/>
  <c r="AF173"/>
  <c r="AK173"/>
  <c r="AG173"/>
  <c r="FL169"/>
  <c r="FU169"/>
  <c r="FW169"/>
  <c r="HJ171"/>
  <c r="HB171"/>
  <c r="HG171"/>
  <c r="GE174"/>
  <c r="AQ177"/>
  <c r="AS178" s="1"/>
  <c r="B171"/>
  <c r="BI174"/>
  <c r="DC175"/>
  <c r="FH169"/>
  <c r="GU171"/>
  <c r="E172"/>
  <c r="AU178"/>
  <c r="AE173"/>
  <c r="AL173"/>
  <c r="AH173"/>
  <c r="FN169"/>
  <c r="FR169"/>
  <c r="FO169"/>
  <c r="HI171"/>
  <c r="HK171"/>
  <c r="HA171"/>
  <c r="HE171"/>
  <c r="GZ171"/>
  <c r="R171"/>
  <c r="P171"/>
  <c r="M171"/>
  <c r="K171"/>
  <c r="Q171"/>
  <c r="L171"/>
  <c r="I171"/>
  <c r="S171"/>
  <c r="H171"/>
  <c r="N171"/>
  <c r="O171"/>
  <c r="J171"/>
  <c r="AZ177"/>
  <c r="BE177"/>
  <c r="AX177"/>
  <c r="BG177"/>
  <c r="BC177"/>
  <c r="BD177"/>
  <c r="BB177"/>
  <c r="AY177"/>
  <c r="BF177"/>
  <c r="AV177"/>
  <c r="AW177"/>
  <c r="BA177"/>
  <c r="AC173"/>
  <c r="AJ173"/>
  <c r="AI173"/>
  <c r="AB173"/>
  <c r="AD173"/>
  <c r="AM173"/>
  <c r="BU174"/>
  <c r="BR174"/>
  <c r="BX174"/>
  <c r="BQ174"/>
  <c r="BV174"/>
  <c r="CA174"/>
  <c r="BP174"/>
  <c r="BT174"/>
  <c r="BW174"/>
  <c r="BS174"/>
  <c r="BZ174"/>
  <c r="BY174"/>
  <c r="D352" i="13" l="1"/>
  <c r="C352"/>
  <c r="E352"/>
  <c r="K352"/>
  <c r="J352"/>
  <c r="B352"/>
  <c r="H353"/>
  <c r="CW175" i="2"/>
  <c r="FY174"/>
  <c r="DQ174"/>
  <c r="HP148"/>
  <c r="Y174"/>
  <c r="FI170"/>
  <c r="AR178"/>
  <c r="CZ175"/>
  <c r="AT178"/>
  <c r="FZ174"/>
  <c r="DS174"/>
  <c r="HO148"/>
  <c r="BM175"/>
  <c r="BN175" s="1"/>
  <c r="AO178"/>
  <c r="BI175"/>
  <c r="AV178"/>
  <c r="AZ178"/>
  <c r="BE178"/>
  <c r="BX175"/>
  <c r="BU175"/>
  <c r="BY175"/>
  <c r="GW172"/>
  <c r="GX172" s="1"/>
  <c r="CX175"/>
  <c r="GB174"/>
  <c r="DR174"/>
  <c r="HM148"/>
  <c r="EQ172"/>
  <c r="DW175"/>
  <c r="BK175"/>
  <c r="Z174"/>
  <c r="AX178"/>
  <c r="BF178"/>
  <c r="BA178"/>
  <c r="BW175"/>
  <c r="BT175"/>
  <c r="BQ175"/>
  <c r="F172"/>
  <c r="CY175"/>
  <c r="DA176" s="1"/>
  <c r="GA174"/>
  <c r="GC175" s="1"/>
  <c r="DT174"/>
  <c r="HN148"/>
  <c r="CH174"/>
  <c r="BJ175"/>
  <c r="AP178"/>
  <c r="CI174"/>
  <c r="AQ178"/>
  <c r="BL175"/>
  <c r="BB178"/>
  <c r="AW178"/>
  <c r="AY178"/>
  <c r="BZ175"/>
  <c r="BS175"/>
  <c r="CA175"/>
  <c r="DD175"/>
  <c r="DK175"/>
  <c r="DG175"/>
  <c r="DJ175"/>
  <c r="DN175"/>
  <c r="DH175"/>
  <c r="DI175"/>
  <c r="DL175"/>
  <c r="DM175"/>
  <c r="DF175"/>
  <c r="DE175"/>
  <c r="DO175"/>
  <c r="GI174"/>
  <c r="GP174"/>
  <c r="GL174"/>
  <c r="GJ174"/>
  <c r="GN174"/>
  <c r="GF174"/>
  <c r="GG174"/>
  <c r="GK174"/>
  <c r="GO174"/>
  <c r="GH174"/>
  <c r="GQ174"/>
  <c r="GM174"/>
  <c r="EH174"/>
  <c r="EB174"/>
  <c r="DX174"/>
  <c r="EA174"/>
  <c r="DZ174"/>
  <c r="EG174"/>
  <c r="EI174"/>
  <c r="ED174"/>
  <c r="DY174"/>
  <c r="EC174"/>
  <c r="EE174"/>
  <c r="EF174"/>
  <c r="BG178"/>
  <c r="BC178"/>
  <c r="BD178"/>
  <c r="BV175"/>
  <c r="BR175"/>
  <c r="BP175"/>
  <c r="IC148"/>
  <c r="HY148"/>
  <c r="ID148"/>
  <c r="HU148"/>
  <c r="IE148"/>
  <c r="HX148"/>
  <c r="HW148"/>
  <c r="HZ148"/>
  <c r="IA148"/>
  <c r="IB148"/>
  <c r="HV148"/>
  <c r="HT148"/>
  <c r="D353" i="13" l="1"/>
  <c r="H354"/>
  <c r="B353"/>
  <c r="J353"/>
  <c r="C353"/>
  <c r="K353"/>
  <c r="E353"/>
  <c r="G172" i="2"/>
  <c r="EK172"/>
  <c r="FJ170"/>
  <c r="FK170"/>
  <c r="AA174"/>
  <c r="DS175"/>
  <c r="CF174"/>
  <c r="DB176"/>
  <c r="EN172"/>
  <c r="DU175"/>
  <c r="DV175" s="1"/>
  <c r="DQ175"/>
  <c r="CE174"/>
  <c r="GY172"/>
  <c r="EA175"/>
  <c r="DX175"/>
  <c r="EF175"/>
  <c r="EE175"/>
  <c r="GD175"/>
  <c r="EM172"/>
  <c r="HQ149"/>
  <c r="HR149" s="1"/>
  <c r="DT175"/>
  <c r="CD174"/>
  <c r="EQ173"/>
  <c r="EB175"/>
  <c r="EG175"/>
  <c r="AS179"/>
  <c r="BM176"/>
  <c r="BN176" s="1"/>
  <c r="EL172"/>
  <c r="CC174"/>
  <c r="AT179"/>
  <c r="DR175"/>
  <c r="CJ174"/>
  <c r="CM174"/>
  <c r="CT174"/>
  <c r="DY175"/>
  <c r="DZ175"/>
  <c r="EH175"/>
  <c r="ED175"/>
  <c r="ES172"/>
  <c r="EU172"/>
  <c r="EV172"/>
  <c r="EW172"/>
  <c r="ER172"/>
  <c r="FB172"/>
  <c r="FC172"/>
  <c r="EZ172"/>
  <c r="ET172"/>
  <c r="FA172"/>
  <c r="EY172"/>
  <c r="EX172"/>
  <c r="EI175"/>
  <c r="EC175"/>
  <c r="CU174"/>
  <c r="CR174"/>
  <c r="CL174"/>
  <c r="CP174"/>
  <c r="CK174"/>
  <c r="CO174"/>
  <c r="CN174"/>
  <c r="CS174"/>
  <c r="CQ174"/>
  <c r="C354" i="13" l="1"/>
  <c r="H355"/>
  <c r="J354"/>
  <c r="B354"/>
  <c r="K354"/>
  <c r="E354"/>
  <c r="D354"/>
  <c r="GE175" i="2"/>
  <c r="D172"/>
  <c r="GE176"/>
  <c r="GV172"/>
  <c r="X174"/>
  <c r="EN173"/>
  <c r="GU172"/>
  <c r="V174"/>
  <c r="EO173"/>
  <c r="EP173" s="1"/>
  <c r="A172"/>
  <c r="GT172"/>
  <c r="W174"/>
  <c r="G173"/>
  <c r="AU179"/>
  <c r="FH170"/>
  <c r="HS149"/>
  <c r="DU176"/>
  <c r="B172"/>
  <c r="EK173"/>
  <c r="FF170"/>
  <c r="CG175"/>
  <c r="FC173"/>
  <c r="ES173"/>
  <c r="ET173"/>
  <c r="FB173"/>
  <c r="BO176"/>
  <c r="DC176"/>
  <c r="C172"/>
  <c r="GS172"/>
  <c r="U174"/>
  <c r="EM173"/>
  <c r="FE170"/>
  <c r="DV176"/>
  <c r="FG170"/>
  <c r="EL173"/>
  <c r="HI172"/>
  <c r="EZ173"/>
  <c r="AM174"/>
  <c r="FN170"/>
  <c r="FT170"/>
  <c r="P172"/>
  <c r="L172"/>
  <c r="J172"/>
  <c r="N172"/>
  <c r="R172"/>
  <c r="H172"/>
  <c r="O172"/>
  <c r="M172"/>
  <c r="I172"/>
  <c r="K172"/>
  <c r="Q172"/>
  <c r="S172"/>
  <c r="EX173"/>
  <c r="EW173"/>
  <c r="EY173"/>
  <c r="EV173"/>
  <c r="ER173"/>
  <c r="FA173"/>
  <c r="EU173"/>
  <c r="GZ172"/>
  <c r="HB172"/>
  <c r="HK172"/>
  <c r="HG172"/>
  <c r="HF172"/>
  <c r="HH172"/>
  <c r="HC172"/>
  <c r="HD172"/>
  <c r="HE172"/>
  <c r="HA172"/>
  <c r="HJ172"/>
  <c r="AK174"/>
  <c r="AD174"/>
  <c r="AL174"/>
  <c r="AE174"/>
  <c r="AG174"/>
  <c r="AJ174"/>
  <c r="AH174"/>
  <c r="AI174"/>
  <c r="AF174"/>
  <c r="AC174"/>
  <c r="AB174"/>
  <c r="FW170"/>
  <c r="FP170"/>
  <c r="FU170"/>
  <c r="FO170"/>
  <c r="FS170"/>
  <c r="FL170"/>
  <c r="FQ170"/>
  <c r="FR170"/>
  <c r="FV170"/>
  <c r="FM170"/>
  <c r="K355" i="13" l="1"/>
  <c r="J355"/>
  <c r="C355"/>
  <c r="D355"/>
  <c r="H356"/>
  <c r="E355"/>
  <c r="B355"/>
  <c r="E173" i="2"/>
  <c r="F173" s="1"/>
  <c r="CZ176"/>
  <c r="BK176"/>
  <c r="HN149"/>
  <c r="GB175"/>
  <c r="C173"/>
  <c r="FZ176"/>
  <c r="BM177"/>
  <c r="FY176"/>
  <c r="GG176"/>
  <c r="GO176"/>
  <c r="EO174"/>
  <c r="CX176"/>
  <c r="BJ176"/>
  <c r="HM149"/>
  <c r="FY175"/>
  <c r="DC177"/>
  <c r="AP179"/>
  <c r="CI175"/>
  <c r="D173"/>
  <c r="AQ179"/>
  <c r="GN176"/>
  <c r="GJ176"/>
  <c r="GK176"/>
  <c r="GM176"/>
  <c r="GI176"/>
  <c r="DW176"/>
  <c r="CY176"/>
  <c r="DA177" s="1"/>
  <c r="BI176"/>
  <c r="HO149"/>
  <c r="Y175"/>
  <c r="FZ175"/>
  <c r="B173"/>
  <c r="GA176"/>
  <c r="GW173"/>
  <c r="GB176"/>
  <c r="Z175"/>
  <c r="GH176"/>
  <c r="FI171"/>
  <c r="CW176"/>
  <c r="BL176"/>
  <c r="CH175"/>
  <c r="HP149"/>
  <c r="GA175"/>
  <c r="AO179"/>
  <c r="EP174"/>
  <c r="FJ171"/>
  <c r="AR179"/>
  <c r="A173"/>
  <c r="BD179"/>
  <c r="BG179"/>
  <c r="BF179"/>
  <c r="Q173"/>
  <c r="H173"/>
  <c r="K173"/>
  <c r="GF176"/>
  <c r="GQ176"/>
  <c r="GP176"/>
  <c r="S173"/>
  <c r="GL176"/>
  <c r="IA149"/>
  <c r="IE149"/>
  <c r="HU149"/>
  <c r="HT149"/>
  <c r="HW149"/>
  <c r="IB149"/>
  <c r="HX149"/>
  <c r="ID149"/>
  <c r="HZ149"/>
  <c r="IC149"/>
  <c r="HV149"/>
  <c r="HY149"/>
  <c r="GQ175"/>
  <c r="GO175"/>
  <c r="GG175"/>
  <c r="GK175"/>
  <c r="GI175"/>
  <c r="GN175"/>
  <c r="GL175"/>
  <c r="GP175"/>
  <c r="GF175"/>
  <c r="GJ175"/>
  <c r="GH175"/>
  <c r="GM175"/>
  <c r="BZ176"/>
  <c r="BT176"/>
  <c r="BS176"/>
  <c r="CA176"/>
  <c r="BP176"/>
  <c r="BY176"/>
  <c r="BX176"/>
  <c r="BQ176"/>
  <c r="BV176"/>
  <c r="BW176"/>
  <c r="BU176"/>
  <c r="BR176"/>
  <c r="DI176"/>
  <c r="DL176"/>
  <c r="DG176"/>
  <c r="DM176"/>
  <c r="DE176"/>
  <c r="DO176"/>
  <c r="DD176"/>
  <c r="DK176"/>
  <c r="DF176"/>
  <c r="DH176"/>
  <c r="DN176"/>
  <c r="DJ176"/>
  <c r="AW179"/>
  <c r="AX179"/>
  <c r="BE179"/>
  <c r="AZ179"/>
  <c r="BA179"/>
  <c r="BB179"/>
  <c r="AY179"/>
  <c r="AV179"/>
  <c r="BC179"/>
  <c r="J173"/>
  <c r="R173"/>
  <c r="L173"/>
  <c r="P173"/>
  <c r="M173"/>
  <c r="O173"/>
  <c r="I173"/>
  <c r="N173"/>
  <c r="J356" i="13" l="1"/>
  <c r="K356"/>
  <c r="C356"/>
  <c r="B356"/>
  <c r="E356"/>
  <c r="D356"/>
  <c r="H357"/>
  <c r="GX173" i="2"/>
  <c r="DQ176"/>
  <c r="BN177"/>
  <c r="E174"/>
  <c r="FK171"/>
  <c r="CD175"/>
  <c r="CE175"/>
  <c r="AA175"/>
  <c r="DB177"/>
  <c r="DT176"/>
  <c r="CC175"/>
  <c r="CF175"/>
  <c r="CW177"/>
  <c r="CT175"/>
  <c r="CP175"/>
  <c r="CR175"/>
  <c r="DK177"/>
  <c r="DI177"/>
  <c r="DE177"/>
  <c r="DO177"/>
  <c r="GC176"/>
  <c r="GD176" s="1"/>
  <c r="HQ150"/>
  <c r="HR150" s="1"/>
  <c r="DR176"/>
  <c r="CX177"/>
  <c r="CY177"/>
  <c r="CZ177"/>
  <c r="CO175"/>
  <c r="CN175"/>
  <c r="CM175"/>
  <c r="DJ177"/>
  <c r="EQ174"/>
  <c r="GC177"/>
  <c r="DS176"/>
  <c r="AS180"/>
  <c r="GD177"/>
  <c r="CQ175"/>
  <c r="CS175"/>
  <c r="CJ175"/>
  <c r="DD177"/>
  <c r="DH177"/>
  <c r="DG177"/>
  <c r="DF177"/>
  <c r="DM177"/>
  <c r="EF176"/>
  <c r="EE176"/>
  <c r="EC176"/>
  <c r="EG176"/>
  <c r="EB176"/>
  <c r="EA176"/>
  <c r="DZ176"/>
  <c r="EH176"/>
  <c r="DX176"/>
  <c r="ED176"/>
  <c r="EI176"/>
  <c r="DY176"/>
  <c r="CU175"/>
  <c r="CK175"/>
  <c r="CL175"/>
  <c r="DL177"/>
  <c r="DN177"/>
  <c r="K357" i="13" l="1"/>
  <c r="D357"/>
  <c r="H358"/>
  <c r="E357"/>
  <c r="B357"/>
  <c r="C357"/>
  <c r="J357"/>
  <c r="EL174" i="2"/>
  <c r="HS150"/>
  <c r="W175"/>
  <c r="GY173"/>
  <c r="FF171"/>
  <c r="DU177"/>
  <c r="DV177" s="1"/>
  <c r="EN174"/>
  <c r="X175"/>
  <c r="BO177"/>
  <c r="AT180"/>
  <c r="EK174"/>
  <c r="V175"/>
  <c r="F174"/>
  <c r="FG171"/>
  <c r="FH171"/>
  <c r="Y176"/>
  <c r="FE171"/>
  <c r="FT171"/>
  <c r="GE177"/>
  <c r="EM174"/>
  <c r="U175"/>
  <c r="CG176"/>
  <c r="CH176" s="1"/>
  <c r="DA178"/>
  <c r="FQ171"/>
  <c r="FM171"/>
  <c r="FO171"/>
  <c r="FW171"/>
  <c r="ES174"/>
  <c r="EY174"/>
  <c r="ER174"/>
  <c r="EZ174"/>
  <c r="EX174"/>
  <c r="ET174"/>
  <c r="FC174"/>
  <c r="EU174"/>
  <c r="FA174"/>
  <c r="FB174"/>
  <c r="EV174"/>
  <c r="EW174"/>
  <c r="FN171"/>
  <c r="FV171"/>
  <c r="FU171"/>
  <c r="FL171"/>
  <c r="FS171"/>
  <c r="FP171"/>
  <c r="FR171"/>
  <c r="AG175"/>
  <c r="AM175"/>
  <c r="AL175"/>
  <c r="AC175"/>
  <c r="AJ175"/>
  <c r="AH175"/>
  <c r="AK175"/>
  <c r="AB175"/>
  <c r="AD175"/>
  <c r="AF175"/>
  <c r="AE175"/>
  <c r="AI175"/>
  <c r="B358" i="13" l="1"/>
  <c r="H359"/>
  <c r="K358"/>
  <c r="J358"/>
  <c r="C358"/>
  <c r="D358"/>
  <c r="E358"/>
  <c r="FY177" i="2"/>
  <c r="G174"/>
  <c r="BI177"/>
  <c r="GV173"/>
  <c r="HM150"/>
  <c r="DC178"/>
  <c r="GB177"/>
  <c r="Z176"/>
  <c r="BJ177"/>
  <c r="GS173"/>
  <c r="HO150"/>
  <c r="EO175"/>
  <c r="EP175" s="1"/>
  <c r="FZ177"/>
  <c r="BK177"/>
  <c r="BM178" s="1"/>
  <c r="DW177"/>
  <c r="GU173"/>
  <c r="HP150"/>
  <c r="BO178"/>
  <c r="CI176"/>
  <c r="DB178"/>
  <c r="GA177"/>
  <c r="GC178" s="1"/>
  <c r="AU180"/>
  <c r="BL177"/>
  <c r="GT173"/>
  <c r="HN150"/>
  <c r="GY174"/>
  <c r="FI172"/>
  <c r="GK177"/>
  <c r="GO177"/>
  <c r="GM177"/>
  <c r="GQ177"/>
  <c r="GL177"/>
  <c r="GJ177"/>
  <c r="GN177"/>
  <c r="GG177"/>
  <c r="GI177"/>
  <c r="GP177"/>
  <c r="GH177"/>
  <c r="GF177"/>
  <c r="BT177"/>
  <c r="BR177"/>
  <c r="BP177"/>
  <c r="BZ177"/>
  <c r="BW177"/>
  <c r="BY177"/>
  <c r="BS177"/>
  <c r="BX177"/>
  <c r="BU177"/>
  <c r="BV177"/>
  <c r="CA177"/>
  <c r="BQ177"/>
  <c r="HY150"/>
  <c r="HX150"/>
  <c r="HT150"/>
  <c r="ID150"/>
  <c r="HW150"/>
  <c r="IA150"/>
  <c r="HV150"/>
  <c r="IC150"/>
  <c r="IE150"/>
  <c r="HZ150"/>
  <c r="HU150"/>
  <c r="IB150"/>
  <c r="HE173"/>
  <c r="HK173"/>
  <c r="HH173"/>
  <c r="HJ173"/>
  <c r="HD173"/>
  <c r="HC173"/>
  <c r="HI173"/>
  <c r="HA173"/>
  <c r="HF173"/>
  <c r="HB173"/>
  <c r="GZ173"/>
  <c r="HG173"/>
  <c r="C359" i="13" l="1"/>
  <c r="E359"/>
  <c r="K359"/>
  <c r="D359"/>
  <c r="J359"/>
  <c r="B359"/>
  <c r="H360"/>
  <c r="AQ180" i="2"/>
  <c r="DR177"/>
  <c r="BN178"/>
  <c r="B174"/>
  <c r="GT174"/>
  <c r="GV174"/>
  <c r="GS174"/>
  <c r="CF176"/>
  <c r="GU174"/>
  <c r="HF174"/>
  <c r="HG174"/>
  <c r="HK174"/>
  <c r="HD174"/>
  <c r="AP180"/>
  <c r="GW174"/>
  <c r="GX174" s="1"/>
  <c r="DQ177"/>
  <c r="AA176"/>
  <c r="C174"/>
  <c r="E175" s="1"/>
  <c r="CD176"/>
  <c r="BL178"/>
  <c r="CE176"/>
  <c r="BJ178"/>
  <c r="CC176"/>
  <c r="BK178"/>
  <c r="AU181"/>
  <c r="BI178"/>
  <c r="CU176"/>
  <c r="CN176"/>
  <c r="CM176"/>
  <c r="HE174"/>
  <c r="BQ178"/>
  <c r="AR180"/>
  <c r="GD178"/>
  <c r="DT177"/>
  <c r="HQ151"/>
  <c r="HR151" s="1"/>
  <c r="D174"/>
  <c r="CQ176"/>
  <c r="CP176"/>
  <c r="CK176"/>
  <c r="HI174"/>
  <c r="HJ174"/>
  <c r="HA174"/>
  <c r="BU178"/>
  <c r="BX178"/>
  <c r="BW178"/>
  <c r="BY178"/>
  <c r="HH174"/>
  <c r="FJ172"/>
  <c r="AO180"/>
  <c r="DS177"/>
  <c r="EQ175"/>
  <c r="A174"/>
  <c r="CZ178"/>
  <c r="G175"/>
  <c r="CW178"/>
  <c r="CX178"/>
  <c r="CY178"/>
  <c r="DK178"/>
  <c r="DL178"/>
  <c r="DF178"/>
  <c r="CL176"/>
  <c r="CJ176"/>
  <c r="CT176"/>
  <c r="HB174"/>
  <c r="HC174"/>
  <c r="GZ174"/>
  <c r="BT178"/>
  <c r="BP178"/>
  <c r="CA178"/>
  <c r="BS178"/>
  <c r="ED177"/>
  <c r="EE177"/>
  <c r="EF177"/>
  <c r="EC177"/>
  <c r="EG177"/>
  <c r="EI177"/>
  <c r="EB177"/>
  <c r="DZ177"/>
  <c r="EA177"/>
  <c r="DY177"/>
  <c r="DX177"/>
  <c r="EH177"/>
  <c r="CR176"/>
  <c r="CO176"/>
  <c r="CS176"/>
  <c r="BV178"/>
  <c r="BR178"/>
  <c r="BZ178"/>
  <c r="AV180"/>
  <c r="BD180"/>
  <c r="AX180"/>
  <c r="BE180"/>
  <c r="AY180"/>
  <c r="BA180"/>
  <c r="BC180"/>
  <c r="BB180"/>
  <c r="AZ180"/>
  <c r="BG180"/>
  <c r="BF180"/>
  <c r="AW180"/>
  <c r="P174"/>
  <c r="Q174"/>
  <c r="M174"/>
  <c r="N174"/>
  <c r="O174"/>
  <c r="I174"/>
  <c r="S174"/>
  <c r="J174"/>
  <c r="R174"/>
  <c r="L174"/>
  <c r="H174"/>
  <c r="K174"/>
  <c r="DM178"/>
  <c r="DG178"/>
  <c r="DO178"/>
  <c r="DN178"/>
  <c r="DH178"/>
  <c r="DJ178"/>
  <c r="DI178"/>
  <c r="DD178"/>
  <c r="DE178"/>
  <c r="J360" i="13" l="1"/>
  <c r="H361"/>
  <c r="C360"/>
  <c r="B360"/>
  <c r="D360"/>
  <c r="K360"/>
  <c r="E360"/>
  <c r="EL175" i="2"/>
  <c r="HS151"/>
  <c r="F175"/>
  <c r="V176"/>
  <c r="AQ181"/>
  <c r="B175"/>
  <c r="EN175"/>
  <c r="FK172"/>
  <c r="CG177"/>
  <c r="X176"/>
  <c r="A175"/>
  <c r="AO181"/>
  <c r="AP181"/>
  <c r="S175"/>
  <c r="P175"/>
  <c r="L175"/>
  <c r="BC181"/>
  <c r="BE181"/>
  <c r="AY181"/>
  <c r="EM175"/>
  <c r="EO176" s="1"/>
  <c r="DU178"/>
  <c r="DV178" s="1"/>
  <c r="BM179"/>
  <c r="BN179" s="1"/>
  <c r="U176"/>
  <c r="GW175"/>
  <c r="CH177"/>
  <c r="AA177"/>
  <c r="D175"/>
  <c r="M175"/>
  <c r="I175"/>
  <c r="R175"/>
  <c r="BA181"/>
  <c r="AV181"/>
  <c r="BD181"/>
  <c r="DA179"/>
  <c r="DB179" s="1"/>
  <c r="EK175"/>
  <c r="GE178"/>
  <c r="W176"/>
  <c r="AS181"/>
  <c r="AT181" s="1"/>
  <c r="C175"/>
  <c r="AR181"/>
  <c r="Q175"/>
  <c r="K175"/>
  <c r="N175"/>
  <c r="AX181"/>
  <c r="AW181"/>
  <c r="AZ181"/>
  <c r="BG181"/>
  <c r="O175"/>
  <c r="H175"/>
  <c r="J175"/>
  <c r="BF181"/>
  <c r="BB181"/>
  <c r="AF176"/>
  <c r="AD176"/>
  <c r="AC176"/>
  <c r="AH176"/>
  <c r="AB176"/>
  <c r="AG176"/>
  <c r="AE176"/>
  <c r="AI176"/>
  <c r="AJ176"/>
  <c r="AM176"/>
  <c r="AK176"/>
  <c r="AL176"/>
  <c r="ES175"/>
  <c r="FA175"/>
  <c r="EY175"/>
  <c r="EZ175"/>
  <c r="EV175"/>
  <c r="EW175"/>
  <c r="ET175"/>
  <c r="ER175"/>
  <c r="FB175"/>
  <c r="EU175"/>
  <c r="EX175"/>
  <c r="FC175"/>
  <c r="D361" i="13" l="1"/>
  <c r="J361"/>
  <c r="C361"/>
  <c r="B361"/>
  <c r="H362"/>
  <c r="E361"/>
  <c r="K361"/>
  <c r="GB178" i="2"/>
  <c r="GX175"/>
  <c r="FE172"/>
  <c r="HO151"/>
  <c r="GE179"/>
  <c r="GA178"/>
  <c r="CI177"/>
  <c r="FF172"/>
  <c r="HN151"/>
  <c r="BO179"/>
  <c r="DC179"/>
  <c r="W177"/>
  <c r="U177"/>
  <c r="AF177"/>
  <c r="Y177"/>
  <c r="Z177" s="1"/>
  <c r="FZ178"/>
  <c r="EP176"/>
  <c r="FG172"/>
  <c r="FI173" s="1"/>
  <c r="HM151"/>
  <c r="AS182"/>
  <c r="FK173"/>
  <c r="AK177"/>
  <c r="AE177"/>
  <c r="AM177"/>
  <c r="V177"/>
  <c r="X177"/>
  <c r="AB177"/>
  <c r="E176"/>
  <c r="F176" s="1"/>
  <c r="FY178"/>
  <c r="DW178"/>
  <c r="FH172"/>
  <c r="HP151"/>
  <c r="FP172"/>
  <c r="FO172"/>
  <c r="FW172"/>
  <c r="FQ172"/>
  <c r="FR172"/>
  <c r="FT172"/>
  <c r="FL172"/>
  <c r="FV172"/>
  <c r="FM172"/>
  <c r="FU172"/>
  <c r="FS172"/>
  <c r="FN172"/>
  <c r="AG177"/>
  <c r="AD177"/>
  <c r="AI177"/>
  <c r="AH177"/>
  <c r="AJ177"/>
  <c r="AC177"/>
  <c r="AL177"/>
  <c r="HZ151"/>
  <c r="ID151"/>
  <c r="IE151"/>
  <c r="HW151"/>
  <c r="IA151"/>
  <c r="HV151"/>
  <c r="HX151"/>
  <c r="IC151"/>
  <c r="HT151"/>
  <c r="HU151"/>
  <c r="HY151"/>
  <c r="IB151"/>
  <c r="GJ178"/>
  <c r="GQ178"/>
  <c r="GH178"/>
  <c r="GO178"/>
  <c r="GF178"/>
  <c r="GG178"/>
  <c r="GL178"/>
  <c r="GI178"/>
  <c r="GM178"/>
  <c r="GK178"/>
  <c r="GN178"/>
  <c r="GP178"/>
  <c r="C362" i="13" l="1"/>
  <c r="J362"/>
  <c r="E362"/>
  <c r="D362"/>
  <c r="K362"/>
  <c r="B362"/>
  <c r="H363"/>
  <c r="DQ178" i="2"/>
  <c r="Y178"/>
  <c r="CD177"/>
  <c r="FZ179"/>
  <c r="FG173"/>
  <c r="Z178"/>
  <c r="FH173"/>
  <c r="DT178"/>
  <c r="EQ176"/>
  <c r="CE177"/>
  <c r="GY175"/>
  <c r="CZ179"/>
  <c r="BI179"/>
  <c r="GA179"/>
  <c r="GB179"/>
  <c r="G176"/>
  <c r="FY179"/>
  <c r="BU179"/>
  <c r="BW179"/>
  <c r="BS179"/>
  <c r="GI179"/>
  <c r="GH179"/>
  <c r="DS178"/>
  <c r="DU179" s="1"/>
  <c r="FJ173"/>
  <c r="CF177"/>
  <c r="HQ152"/>
  <c r="HR152" s="1"/>
  <c r="EQ177"/>
  <c r="CY179"/>
  <c r="BJ179"/>
  <c r="CX179"/>
  <c r="CW179"/>
  <c r="BZ179"/>
  <c r="CA179"/>
  <c r="BV179"/>
  <c r="DK179"/>
  <c r="DH179"/>
  <c r="DI179"/>
  <c r="GQ179"/>
  <c r="GL179"/>
  <c r="GN179"/>
  <c r="DR178"/>
  <c r="AT182"/>
  <c r="CC177"/>
  <c r="GC179"/>
  <c r="GD179" s="1"/>
  <c r="FE173"/>
  <c r="FF173"/>
  <c r="CG178"/>
  <c r="BK179"/>
  <c r="BL179"/>
  <c r="FP173"/>
  <c r="FT173"/>
  <c r="FL173"/>
  <c r="BY179"/>
  <c r="BP179"/>
  <c r="BT179"/>
  <c r="DJ179"/>
  <c r="DL179"/>
  <c r="DG179"/>
  <c r="GO179"/>
  <c r="GJ179"/>
  <c r="GP179"/>
  <c r="EG178"/>
  <c r="EE178"/>
  <c r="EF178"/>
  <c r="ED178"/>
  <c r="DY178"/>
  <c r="DX178"/>
  <c r="EH178"/>
  <c r="EB178"/>
  <c r="EA178"/>
  <c r="DZ178"/>
  <c r="EC178"/>
  <c r="EI178"/>
  <c r="BQ179"/>
  <c r="BX179"/>
  <c r="BR179"/>
  <c r="GF179"/>
  <c r="GK179"/>
  <c r="GM179"/>
  <c r="GG179"/>
  <c r="DF179"/>
  <c r="DN179"/>
  <c r="DE179"/>
  <c r="DO179"/>
  <c r="DD179"/>
  <c r="DM179"/>
  <c r="CU177"/>
  <c r="CO177"/>
  <c r="CT177"/>
  <c r="CN177"/>
  <c r="CK177"/>
  <c r="CS177"/>
  <c r="CM177"/>
  <c r="CP177"/>
  <c r="CJ177"/>
  <c r="CL177"/>
  <c r="CR177"/>
  <c r="CQ177"/>
  <c r="FN173"/>
  <c r="FW173"/>
  <c r="FU173"/>
  <c r="FQ173"/>
  <c r="FS173"/>
  <c r="FO173"/>
  <c r="FM173"/>
  <c r="FV173"/>
  <c r="FR173"/>
  <c r="E363" i="13" l="1"/>
  <c r="J363"/>
  <c r="B363"/>
  <c r="H364"/>
  <c r="K363"/>
  <c r="C363"/>
  <c r="D363"/>
  <c r="HS152" i="2"/>
  <c r="GT175"/>
  <c r="EM176"/>
  <c r="FI174"/>
  <c r="DA180"/>
  <c r="GY176"/>
  <c r="DW180"/>
  <c r="AU182"/>
  <c r="GS175"/>
  <c r="EK176"/>
  <c r="AA178"/>
  <c r="A176"/>
  <c r="B176"/>
  <c r="EM177"/>
  <c r="I176"/>
  <c r="Q176"/>
  <c r="N176"/>
  <c r="CH178"/>
  <c r="GC180"/>
  <c r="GU175"/>
  <c r="EL176"/>
  <c r="EL177"/>
  <c r="GD180"/>
  <c r="C176"/>
  <c r="P176"/>
  <c r="K176"/>
  <c r="H176"/>
  <c r="BM180"/>
  <c r="BN180" s="1"/>
  <c r="DV179"/>
  <c r="GV175"/>
  <c r="EN176"/>
  <c r="D176"/>
  <c r="EK177"/>
  <c r="EN177"/>
  <c r="R176"/>
  <c r="M176"/>
  <c r="J176"/>
  <c r="ET177"/>
  <c r="FA177"/>
  <c r="EW177"/>
  <c r="GZ175"/>
  <c r="HH175"/>
  <c r="HC175"/>
  <c r="HK175"/>
  <c r="HF175"/>
  <c r="HB175"/>
  <c r="HD175"/>
  <c r="HA175"/>
  <c r="HJ175"/>
  <c r="HG175"/>
  <c r="HE175"/>
  <c r="HI175"/>
  <c r="EX176"/>
  <c r="FB176"/>
  <c r="EW176"/>
  <c r="FA176"/>
  <c r="EV176"/>
  <c r="EY176"/>
  <c r="EU176"/>
  <c r="EZ176"/>
  <c r="FC176"/>
  <c r="ET176"/>
  <c r="ES176"/>
  <c r="ER176"/>
  <c r="S176"/>
  <c r="L176"/>
  <c r="O176"/>
  <c r="ES177"/>
  <c r="EX177"/>
  <c r="ER177"/>
  <c r="FC177"/>
  <c r="EU177"/>
  <c r="EY177"/>
  <c r="EZ177"/>
  <c r="EV177"/>
  <c r="FB177"/>
  <c r="H365" i="13" l="1"/>
  <c r="E364"/>
  <c r="D364"/>
  <c r="J364"/>
  <c r="C364"/>
  <c r="B364"/>
  <c r="K364"/>
  <c r="GW176" i="2"/>
  <c r="GX176" s="1"/>
  <c r="X178"/>
  <c r="AQ182"/>
  <c r="EO177"/>
  <c r="EP177" s="1"/>
  <c r="HO152"/>
  <c r="GU176"/>
  <c r="FK174"/>
  <c r="GE180"/>
  <c r="W178"/>
  <c r="AO182"/>
  <c r="FJ174"/>
  <c r="HM152"/>
  <c r="DR180"/>
  <c r="GS176"/>
  <c r="EO178"/>
  <c r="GT176"/>
  <c r="HE176"/>
  <c r="HA176"/>
  <c r="HD176"/>
  <c r="BO180"/>
  <c r="U178"/>
  <c r="AP182"/>
  <c r="DB180"/>
  <c r="HP152"/>
  <c r="DQ180"/>
  <c r="GV176"/>
  <c r="E177"/>
  <c r="DZ180"/>
  <c r="EG180"/>
  <c r="EI180"/>
  <c r="HH176"/>
  <c r="GZ176"/>
  <c r="HB176"/>
  <c r="DW179"/>
  <c r="CI178"/>
  <c r="V178"/>
  <c r="AR182"/>
  <c r="HN152"/>
  <c r="AU183"/>
  <c r="DT180"/>
  <c r="DS180"/>
  <c r="DY180"/>
  <c r="ED180"/>
  <c r="DX180"/>
  <c r="HJ176"/>
  <c r="HI176"/>
  <c r="HG176"/>
  <c r="AZ182"/>
  <c r="AW182"/>
  <c r="AX182"/>
  <c r="BA182"/>
  <c r="AY182"/>
  <c r="AV182"/>
  <c r="BG182"/>
  <c r="BC182"/>
  <c r="BD182"/>
  <c r="BB182"/>
  <c r="BE182"/>
  <c r="BF182"/>
  <c r="HX152"/>
  <c r="ID152"/>
  <c r="HY152"/>
  <c r="HV152"/>
  <c r="HZ152"/>
  <c r="IA152"/>
  <c r="HT152"/>
  <c r="IE152"/>
  <c r="IB152"/>
  <c r="IC152"/>
  <c r="HW152"/>
  <c r="HU152"/>
  <c r="HK176"/>
  <c r="HF176"/>
  <c r="HC176"/>
  <c r="AB178"/>
  <c r="AJ178"/>
  <c r="AC178"/>
  <c r="AL178"/>
  <c r="AI178"/>
  <c r="AD178"/>
  <c r="AG178"/>
  <c r="AF178"/>
  <c r="AK178"/>
  <c r="AH178"/>
  <c r="AE178"/>
  <c r="AM178"/>
  <c r="EE180"/>
  <c r="EF180"/>
  <c r="EH180"/>
  <c r="EB180"/>
  <c r="EC180"/>
  <c r="EA180"/>
  <c r="J365" i="13" l="1"/>
  <c r="D365"/>
  <c r="C365"/>
  <c r="H366"/>
  <c r="K365"/>
  <c r="E365"/>
  <c r="B365"/>
  <c r="CF178" i="2"/>
  <c r="DR179"/>
  <c r="BK180"/>
  <c r="EP178"/>
  <c r="GB180"/>
  <c r="AS183"/>
  <c r="AT183" s="1"/>
  <c r="BM181"/>
  <c r="FF174"/>
  <c r="AO183"/>
  <c r="BE183"/>
  <c r="BG183"/>
  <c r="AW183"/>
  <c r="BB183"/>
  <c r="CC178"/>
  <c r="DT179"/>
  <c r="DC180"/>
  <c r="BL180"/>
  <c r="FY180"/>
  <c r="HQ153"/>
  <c r="HR153" s="1"/>
  <c r="FG174"/>
  <c r="AR183"/>
  <c r="FH174"/>
  <c r="BF183"/>
  <c r="CE178"/>
  <c r="CG179" s="1"/>
  <c r="DS179"/>
  <c r="F177"/>
  <c r="BJ180"/>
  <c r="FZ180"/>
  <c r="GW177"/>
  <c r="GX177" s="1"/>
  <c r="AP183"/>
  <c r="BD183"/>
  <c r="BC183"/>
  <c r="AX183"/>
  <c r="CD178"/>
  <c r="DQ179"/>
  <c r="BI180"/>
  <c r="Y179"/>
  <c r="Z179" s="1"/>
  <c r="GA180"/>
  <c r="FE174"/>
  <c r="AQ183"/>
  <c r="CI179"/>
  <c r="FS174"/>
  <c r="FN174"/>
  <c r="FM174"/>
  <c r="BA183"/>
  <c r="AY183"/>
  <c r="AZ183"/>
  <c r="AV183"/>
  <c r="CR178"/>
  <c r="CQ178"/>
  <c r="CS178"/>
  <c r="CK178"/>
  <c r="CL178"/>
  <c r="CP178"/>
  <c r="CN178"/>
  <c r="CJ178"/>
  <c r="CM178"/>
  <c r="CO178"/>
  <c r="CU178"/>
  <c r="CT178"/>
  <c r="GQ180"/>
  <c r="GP180"/>
  <c r="GF180"/>
  <c r="GI180"/>
  <c r="GJ180"/>
  <c r="GK180"/>
  <c r="GL180"/>
  <c r="GM180"/>
  <c r="GH180"/>
  <c r="GN180"/>
  <c r="GO180"/>
  <c r="GG180"/>
  <c r="EB179"/>
  <c r="ED179"/>
  <c r="EE179"/>
  <c r="EI179"/>
  <c r="EF179"/>
  <c r="DZ179"/>
  <c r="EH179"/>
  <c r="EA179"/>
  <c r="DY179"/>
  <c r="EC179"/>
  <c r="DX179"/>
  <c r="EG179"/>
  <c r="BZ180"/>
  <c r="BP180"/>
  <c r="CA180"/>
  <c r="BW180"/>
  <c r="BU180"/>
  <c r="BT180"/>
  <c r="BV180"/>
  <c r="BR180"/>
  <c r="BY180"/>
  <c r="BQ180"/>
  <c r="BX180"/>
  <c r="BS180"/>
  <c r="FO174"/>
  <c r="FV174"/>
  <c r="FW174"/>
  <c r="FU174"/>
  <c r="FT174"/>
  <c r="FL174"/>
  <c r="FR174"/>
  <c r="FP174"/>
  <c r="FQ174"/>
  <c r="B366" i="13" l="1"/>
  <c r="D366"/>
  <c r="E366"/>
  <c r="J366"/>
  <c r="H367"/>
  <c r="K366"/>
  <c r="C366"/>
  <c r="GY177" i="2"/>
  <c r="HS153"/>
  <c r="CW180"/>
  <c r="CC179"/>
  <c r="CT179"/>
  <c r="CP179"/>
  <c r="AA179"/>
  <c r="CH179"/>
  <c r="CY180"/>
  <c r="DA181" s="1"/>
  <c r="CQ179"/>
  <c r="CO179"/>
  <c r="CJ179"/>
  <c r="CS179"/>
  <c r="GC181"/>
  <c r="GD181" s="1"/>
  <c r="DU180"/>
  <c r="CZ180"/>
  <c r="EQ178"/>
  <c r="DC181"/>
  <c r="CD179"/>
  <c r="CK179"/>
  <c r="CU179"/>
  <c r="CR179"/>
  <c r="CM179"/>
  <c r="AS184"/>
  <c r="G177"/>
  <c r="CX180"/>
  <c r="BN181"/>
  <c r="CF179"/>
  <c r="CE179"/>
  <c r="FI175"/>
  <c r="AT184"/>
  <c r="CN179"/>
  <c r="CL179"/>
  <c r="DG180"/>
  <c r="DH180"/>
  <c r="DJ180"/>
  <c r="DM180"/>
  <c r="DL180"/>
  <c r="DO180"/>
  <c r="DI180"/>
  <c r="DD180"/>
  <c r="DF180"/>
  <c r="DN180"/>
  <c r="DE180"/>
  <c r="DK180"/>
  <c r="DV180"/>
  <c r="DU181"/>
  <c r="DV181" s="1"/>
  <c r="C367" i="13" l="1"/>
  <c r="H368"/>
  <c r="K367"/>
  <c r="J367"/>
  <c r="D367"/>
  <c r="B367"/>
  <c r="E367"/>
  <c r="CG180" i="2"/>
  <c r="A177"/>
  <c r="EN178"/>
  <c r="W179"/>
  <c r="Y180" s="1"/>
  <c r="HO153"/>
  <c r="GS177"/>
  <c r="FJ175"/>
  <c r="D177"/>
  <c r="EK178"/>
  <c r="DB181"/>
  <c r="X179"/>
  <c r="HP153"/>
  <c r="GU177"/>
  <c r="CY181"/>
  <c r="G178"/>
  <c r="CH180"/>
  <c r="AU184"/>
  <c r="C177"/>
  <c r="EL178"/>
  <c r="GE181"/>
  <c r="U179"/>
  <c r="HN153"/>
  <c r="GV177"/>
  <c r="GW178"/>
  <c r="CX181"/>
  <c r="CW181"/>
  <c r="DW181"/>
  <c r="BO181"/>
  <c r="B177"/>
  <c r="EM178"/>
  <c r="V179"/>
  <c r="HM153"/>
  <c r="GT177"/>
  <c r="CZ181"/>
  <c r="FK175"/>
  <c r="EQ179"/>
  <c r="DE181"/>
  <c r="DI181"/>
  <c r="DF181"/>
  <c r="DG181"/>
  <c r="DM181"/>
  <c r="P177"/>
  <c r="O177"/>
  <c r="R177"/>
  <c r="M177"/>
  <c r="H177"/>
  <c r="N177"/>
  <c r="J177"/>
  <c r="S177"/>
  <c r="L177"/>
  <c r="I177"/>
  <c r="Q177"/>
  <c r="K177"/>
  <c r="HE177"/>
  <c r="HJ177"/>
  <c r="HH177"/>
  <c r="GZ177"/>
  <c r="HC177"/>
  <c r="HG177"/>
  <c r="HI177"/>
  <c r="HB177"/>
  <c r="HK177"/>
  <c r="HA177"/>
  <c r="HD177"/>
  <c r="HF177"/>
  <c r="ER178"/>
  <c r="FA178"/>
  <c r="ET178"/>
  <c r="EV178"/>
  <c r="EW178"/>
  <c r="EY178"/>
  <c r="FB178"/>
  <c r="ES178"/>
  <c r="EZ178"/>
  <c r="EX178"/>
  <c r="EU178"/>
  <c r="FC178"/>
  <c r="AL179"/>
  <c r="AB179"/>
  <c r="AJ179"/>
  <c r="AF179"/>
  <c r="AK179"/>
  <c r="AC179"/>
  <c r="AH179"/>
  <c r="AD179"/>
  <c r="AI179"/>
  <c r="AG179"/>
  <c r="AE179"/>
  <c r="AM179"/>
  <c r="DN181"/>
  <c r="DK181"/>
  <c r="DJ181"/>
  <c r="DH181"/>
  <c r="DO181"/>
  <c r="DD181"/>
  <c r="DL181"/>
  <c r="IE153"/>
  <c r="HZ153"/>
  <c r="HW153"/>
  <c r="IC153"/>
  <c r="ID153"/>
  <c r="IB153"/>
  <c r="HV153"/>
  <c r="HU153"/>
  <c r="HY153"/>
  <c r="HX153"/>
  <c r="HT153"/>
  <c r="IA153"/>
  <c r="E368" i="13" l="1"/>
  <c r="B368"/>
  <c r="K368"/>
  <c r="D368"/>
  <c r="C368"/>
  <c r="H369"/>
  <c r="J368"/>
  <c r="BK181" i="2"/>
  <c r="BM182" s="1"/>
  <c r="DR181"/>
  <c r="GB181"/>
  <c r="AO184"/>
  <c r="DA182"/>
  <c r="EL179"/>
  <c r="EM179"/>
  <c r="C178"/>
  <c r="D178"/>
  <c r="BI181"/>
  <c r="DT181"/>
  <c r="GA181"/>
  <c r="E178"/>
  <c r="F178" s="1"/>
  <c r="AQ184"/>
  <c r="A178"/>
  <c r="BO182"/>
  <c r="B178"/>
  <c r="FG175"/>
  <c r="FF175"/>
  <c r="FH175"/>
  <c r="L178"/>
  <c r="J178"/>
  <c r="I178"/>
  <c r="BJ181"/>
  <c r="DQ181"/>
  <c r="GX178"/>
  <c r="FY181"/>
  <c r="AP184"/>
  <c r="Z180"/>
  <c r="FE175"/>
  <c r="CI180"/>
  <c r="K178"/>
  <c r="O178"/>
  <c r="N178"/>
  <c r="FV175"/>
  <c r="FR175"/>
  <c r="FQ175"/>
  <c r="EO179"/>
  <c r="EP179" s="1"/>
  <c r="BL181"/>
  <c r="DS181"/>
  <c r="DU182" s="1"/>
  <c r="FZ181"/>
  <c r="AR184"/>
  <c r="HQ154"/>
  <c r="HR154" s="1"/>
  <c r="DB182"/>
  <c r="EK179"/>
  <c r="EN179"/>
  <c r="AS185"/>
  <c r="H178"/>
  <c r="P178"/>
  <c r="R178"/>
  <c r="FN175"/>
  <c r="FS175"/>
  <c r="FM175"/>
  <c r="ER179"/>
  <c r="ET179"/>
  <c r="EW179"/>
  <c r="EU179"/>
  <c r="BA184"/>
  <c r="BG184"/>
  <c r="BF184"/>
  <c r="BB184"/>
  <c r="BC184"/>
  <c r="AX184"/>
  <c r="AV184"/>
  <c r="AY184"/>
  <c r="BD184"/>
  <c r="BE184"/>
  <c r="AW184"/>
  <c r="AZ184"/>
  <c r="BV181"/>
  <c r="BP181"/>
  <c r="BR181"/>
  <c r="BZ181"/>
  <c r="BS181"/>
  <c r="BU181"/>
  <c r="CA181"/>
  <c r="BT181"/>
  <c r="BQ181"/>
  <c r="BY181"/>
  <c r="BW181"/>
  <c r="BX181"/>
  <c r="S178"/>
  <c r="Q178"/>
  <c r="M178"/>
  <c r="ED181"/>
  <c r="DX181"/>
  <c r="EC181"/>
  <c r="EI181"/>
  <c r="EE181"/>
  <c r="EG181"/>
  <c r="EH181"/>
  <c r="EF181"/>
  <c r="DZ181"/>
  <c r="DY181"/>
  <c r="EB181"/>
  <c r="EA181"/>
  <c r="GH181"/>
  <c r="GO181"/>
  <c r="GL181"/>
  <c r="GP181"/>
  <c r="GN181"/>
  <c r="GK181"/>
  <c r="GI181"/>
  <c r="GQ181"/>
  <c r="GG181"/>
  <c r="GJ181"/>
  <c r="GF181"/>
  <c r="GM181"/>
  <c r="FO175"/>
  <c r="FT175"/>
  <c r="FW175"/>
  <c r="FP175"/>
  <c r="FU175"/>
  <c r="FL175"/>
  <c r="FC179"/>
  <c r="EZ179"/>
  <c r="FB179"/>
  <c r="EY179"/>
  <c r="ES179"/>
  <c r="EX179"/>
  <c r="FA179"/>
  <c r="EV179"/>
  <c r="H370" i="13" l="1"/>
  <c r="J369"/>
  <c r="B369"/>
  <c r="C369"/>
  <c r="D369"/>
  <c r="E369"/>
  <c r="K369"/>
  <c r="AA180" i="2"/>
  <c r="EO180"/>
  <c r="BI182"/>
  <c r="FI176"/>
  <c r="CF180"/>
  <c r="BL182"/>
  <c r="BW182"/>
  <c r="DV182"/>
  <c r="E179"/>
  <c r="DC182"/>
  <c r="CE180"/>
  <c r="EP180"/>
  <c r="BR182"/>
  <c r="BQ182"/>
  <c r="BT182"/>
  <c r="BX182"/>
  <c r="HS154"/>
  <c r="GC182"/>
  <c r="GD182" s="1"/>
  <c r="CD180"/>
  <c r="AA181"/>
  <c r="BK182"/>
  <c r="CC180"/>
  <c r="BS182"/>
  <c r="BY182"/>
  <c r="CT180"/>
  <c r="AT185"/>
  <c r="GY178"/>
  <c r="BN182"/>
  <c r="BJ182"/>
  <c r="F179"/>
  <c r="BV182"/>
  <c r="BP182"/>
  <c r="CA182"/>
  <c r="CO180"/>
  <c r="CK180"/>
  <c r="CP180"/>
  <c r="BZ182"/>
  <c r="BU182"/>
  <c r="CM180"/>
  <c r="CN180"/>
  <c r="CJ180"/>
  <c r="CS180"/>
  <c r="CU180"/>
  <c r="CL180"/>
  <c r="CR180"/>
  <c r="CQ180"/>
  <c r="C370" i="13" l="1"/>
  <c r="B370"/>
  <c r="H371"/>
  <c r="J370"/>
  <c r="D370"/>
  <c r="K370"/>
  <c r="E370"/>
  <c r="GT178" i="2"/>
  <c r="GE182"/>
  <c r="HN154"/>
  <c r="FJ176"/>
  <c r="V180"/>
  <c r="V181"/>
  <c r="CX182"/>
  <c r="GY179"/>
  <c r="CY182"/>
  <c r="GU178"/>
  <c r="GW179" s="1"/>
  <c r="BM183"/>
  <c r="BN183" s="1"/>
  <c r="HM154"/>
  <c r="DW182"/>
  <c r="X180"/>
  <c r="FK176"/>
  <c r="X181"/>
  <c r="CZ182"/>
  <c r="DW183"/>
  <c r="W181"/>
  <c r="GV178"/>
  <c r="AU185"/>
  <c r="HP154"/>
  <c r="CG181"/>
  <c r="W180"/>
  <c r="Y181" s="1"/>
  <c r="U181"/>
  <c r="CH181"/>
  <c r="AG181"/>
  <c r="AM181"/>
  <c r="AF181"/>
  <c r="G179"/>
  <c r="GS178"/>
  <c r="HO154"/>
  <c r="EQ180"/>
  <c r="U180"/>
  <c r="CW182"/>
  <c r="DM182"/>
  <c r="DK182"/>
  <c r="DE182"/>
  <c r="AH181"/>
  <c r="AL181"/>
  <c r="AC181"/>
  <c r="AE181"/>
  <c r="AD181"/>
  <c r="HV154"/>
  <c r="HW154"/>
  <c r="HU154"/>
  <c r="HY154"/>
  <c r="IB154"/>
  <c r="IE154"/>
  <c r="HT154"/>
  <c r="HX154"/>
  <c r="HZ154"/>
  <c r="IC154"/>
  <c r="IA154"/>
  <c r="ID154"/>
  <c r="AK181"/>
  <c r="AJ181"/>
  <c r="AB181"/>
  <c r="AI181"/>
  <c r="HG178"/>
  <c r="HJ178"/>
  <c r="HI178"/>
  <c r="GZ178"/>
  <c r="HK178"/>
  <c r="HA178"/>
  <c r="HC178"/>
  <c r="HH178"/>
  <c r="HD178"/>
  <c r="HE178"/>
  <c r="HB178"/>
  <c r="HF178"/>
  <c r="AE180"/>
  <c r="AG180"/>
  <c r="AM180"/>
  <c r="AI180"/>
  <c r="AD180"/>
  <c r="AH180"/>
  <c r="AL180"/>
  <c r="AB180"/>
  <c r="AK180"/>
  <c r="AC180"/>
  <c r="AJ180"/>
  <c r="AF180"/>
  <c r="DJ182"/>
  <c r="DH182"/>
  <c r="DO182"/>
  <c r="DG182"/>
  <c r="DD182"/>
  <c r="DL182"/>
  <c r="DN182"/>
  <c r="DI182"/>
  <c r="DF182"/>
  <c r="C371" i="13" l="1"/>
  <c r="B371"/>
  <c r="H372"/>
  <c r="K371"/>
  <c r="J371"/>
  <c r="D371"/>
  <c r="E371"/>
  <c r="EK180" i="2"/>
  <c r="A179"/>
  <c r="AO185"/>
  <c r="Y182"/>
  <c r="DS182"/>
  <c r="GA182"/>
  <c r="DT183"/>
  <c r="FH176"/>
  <c r="GU179"/>
  <c r="FE176"/>
  <c r="FM176"/>
  <c r="FQ176"/>
  <c r="FS176"/>
  <c r="AA182"/>
  <c r="EN180"/>
  <c r="D179"/>
  <c r="Z181"/>
  <c r="AR185"/>
  <c r="DT182"/>
  <c r="GB182"/>
  <c r="GV179"/>
  <c r="BO183"/>
  <c r="DQ183"/>
  <c r="AU186"/>
  <c r="EH183"/>
  <c r="EB183"/>
  <c r="DY183"/>
  <c r="FU176"/>
  <c r="FO176"/>
  <c r="FW176"/>
  <c r="FK177"/>
  <c r="EM180"/>
  <c r="B179"/>
  <c r="CI181"/>
  <c r="AP185"/>
  <c r="DQ182"/>
  <c r="DA183"/>
  <c r="DB183" s="1"/>
  <c r="FY182"/>
  <c r="DS183"/>
  <c r="FF176"/>
  <c r="GT179"/>
  <c r="FG176"/>
  <c r="FI177" s="1"/>
  <c r="GS179"/>
  <c r="EA183"/>
  <c r="EG183"/>
  <c r="DZ183"/>
  <c r="HF179"/>
  <c r="HA179"/>
  <c r="HK179"/>
  <c r="FN176"/>
  <c r="FP176"/>
  <c r="FL176"/>
  <c r="GY180"/>
  <c r="EL180"/>
  <c r="HQ155"/>
  <c r="HR155" s="1"/>
  <c r="C179"/>
  <c r="AQ185"/>
  <c r="DR182"/>
  <c r="GX179"/>
  <c r="FZ182"/>
  <c r="Z182"/>
  <c r="DR183"/>
  <c r="EC183"/>
  <c r="DX183"/>
  <c r="EE183"/>
  <c r="HB179"/>
  <c r="HE179"/>
  <c r="HD179"/>
  <c r="FT176"/>
  <c r="FR176"/>
  <c r="FV176"/>
  <c r="FK178"/>
  <c r="EY180"/>
  <c r="FA180"/>
  <c r="EZ180"/>
  <c r="EX180"/>
  <c r="ES180"/>
  <c r="FB180"/>
  <c r="ET180"/>
  <c r="EU180"/>
  <c r="EW180"/>
  <c r="ER180"/>
  <c r="EV180"/>
  <c r="FC180"/>
  <c r="I179"/>
  <c r="K179"/>
  <c r="J179"/>
  <c r="P179"/>
  <c r="M179"/>
  <c r="H179"/>
  <c r="L179"/>
  <c r="O179"/>
  <c r="N179"/>
  <c r="S179"/>
  <c r="R179"/>
  <c r="Q179"/>
  <c r="BD185"/>
  <c r="BF185"/>
  <c r="AX185"/>
  <c r="BA185"/>
  <c r="BE185"/>
  <c r="AZ185"/>
  <c r="AY185"/>
  <c r="BB185"/>
  <c r="BG185"/>
  <c r="AW185"/>
  <c r="BC185"/>
  <c r="AV185"/>
  <c r="ED183"/>
  <c r="EF183"/>
  <c r="EI183"/>
  <c r="EH182"/>
  <c r="EB182"/>
  <c r="EE182"/>
  <c r="DY182"/>
  <c r="DX182"/>
  <c r="EI182"/>
  <c r="EG182"/>
  <c r="EA182"/>
  <c r="EC182"/>
  <c r="EF182"/>
  <c r="DZ182"/>
  <c r="ED182"/>
  <c r="GJ182"/>
  <c r="GN182"/>
  <c r="GI182"/>
  <c r="GK182"/>
  <c r="GH182"/>
  <c r="GP182"/>
  <c r="GM182"/>
  <c r="GL182"/>
  <c r="GO182"/>
  <c r="GF182"/>
  <c r="GQ182"/>
  <c r="GG182"/>
  <c r="GZ179"/>
  <c r="HG179"/>
  <c r="HI179"/>
  <c r="HJ179"/>
  <c r="HC179"/>
  <c r="HH179"/>
  <c r="C372" i="13" l="1"/>
  <c r="K372"/>
  <c r="D372"/>
  <c r="J372"/>
  <c r="E372"/>
  <c r="H373"/>
  <c r="B372"/>
  <c r="FF178" i="2"/>
  <c r="GT180"/>
  <c r="FJ177"/>
  <c r="CC181"/>
  <c r="FE177"/>
  <c r="AQ186"/>
  <c r="BJ183"/>
  <c r="X182"/>
  <c r="GW180"/>
  <c r="GX180" s="1"/>
  <c r="FH178"/>
  <c r="HS155"/>
  <c r="GU180"/>
  <c r="CE181"/>
  <c r="EO181"/>
  <c r="EP181" s="1"/>
  <c r="FH177"/>
  <c r="AP186"/>
  <c r="BI183"/>
  <c r="W182"/>
  <c r="FE178"/>
  <c r="E180"/>
  <c r="F180" s="1"/>
  <c r="GS180"/>
  <c r="DC183"/>
  <c r="CD181"/>
  <c r="FF177"/>
  <c r="AR186"/>
  <c r="BL183"/>
  <c r="V182"/>
  <c r="DU183"/>
  <c r="DV183" s="1"/>
  <c r="FG178"/>
  <c r="AS186"/>
  <c r="AT186" s="1"/>
  <c r="GV180"/>
  <c r="DU184"/>
  <c r="DV184" s="1"/>
  <c r="CF181"/>
  <c r="FG177"/>
  <c r="AO186"/>
  <c r="BK183"/>
  <c r="BM184" s="1"/>
  <c r="U182"/>
  <c r="GC183"/>
  <c r="GD183" s="1"/>
  <c r="CP181"/>
  <c r="CL181"/>
  <c r="CU181"/>
  <c r="CK181"/>
  <c r="CN181"/>
  <c r="CJ181"/>
  <c r="CM181"/>
  <c r="CO181"/>
  <c r="CR181"/>
  <c r="CT181"/>
  <c r="CQ181"/>
  <c r="CS181"/>
  <c r="FN177"/>
  <c r="FP177"/>
  <c r="FL177"/>
  <c r="FM177"/>
  <c r="FT177"/>
  <c r="FU177"/>
  <c r="FR177"/>
  <c r="FV177"/>
  <c r="FQ177"/>
  <c r="FO177"/>
  <c r="FS177"/>
  <c r="FW177"/>
  <c r="AS187"/>
  <c r="AT187"/>
  <c r="CA183"/>
  <c r="BW183"/>
  <c r="BY183"/>
  <c r="BP183"/>
  <c r="BT183"/>
  <c r="BZ183"/>
  <c r="BQ183"/>
  <c r="BX183"/>
  <c r="BV183"/>
  <c r="BR183"/>
  <c r="BS183"/>
  <c r="BU183"/>
  <c r="FU178"/>
  <c r="FV178"/>
  <c r="FN178"/>
  <c r="FL178"/>
  <c r="FO178"/>
  <c r="FQ178"/>
  <c r="FR178"/>
  <c r="FT178"/>
  <c r="FS178"/>
  <c r="FP178"/>
  <c r="FW178"/>
  <c r="FM178"/>
  <c r="HG180"/>
  <c r="HF180"/>
  <c r="HJ180"/>
  <c r="HH180"/>
  <c r="GZ180"/>
  <c r="HD180"/>
  <c r="HC180"/>
  <c r="HK180"/>
  <c r="HE180"/>
  <c r="HA180"/>
  <c r="HI180"/>
  <c r="HB180"/>
  <c r="AV186"/>
  <c r="BG186"/>
  <c r="AZ186"/>
  <c r="AW186"/>
  <c r="BA186"/>
  <c r="AX186"/>
  <c r="BD186"/>
  <c r="BE186"/>
  <c r="BF186"/>
  <c r="BB186"/>
  <c r="BC186"/>
  <c r="AY186"/>
  <c r="BO185"/>
  <c r="AJ182"/>
  <c r="AG182"/>
  <c r="AD182"/>
  <c r="AF182"/>
  <c r="AB182"/>
  <c r="AH182"/>
  <c r="AM182"/>
  <c r="AI182"/>
  <c r="AC182"/>
  <c r="AL182"/>
  <c r="AE182"/>
  <c r="AK182"/>
  <c r="D373" i="13" l="1"/>
  <c r="B373"/>
  <c r="J373"/>
  <c r="H374"/>
  <c r="C373"/>
  <c r="E373"/>
  <c r="K373"/>
  <c r="BI185" i="2"/>
  <c r="FI178"/>
  <c r="CY183"/>
  <c r="DA184" s="1"/>
  <c r="EQ181"/>
  <c r="HP155"/>
  <c r="BJ185"/>
  <c r="BN184"/>
  <c r="CZ183"/>
  <c r="Y183"/>
  <c r="Z183" s="1"/>
  <c r="HM155"/>
  <c r="BK185"/>
  <c r="GE183"/>
  <c r="CW183"/>
  <c r="G180"/>
  <c r="GW181"/>
  <c r="GX181" s="1"/>
  <c r="HN155"/>
  <c r="BL185"/>
  <c r="AU187"/>
  <c r="DW184"/>
  <c r="CX183"/>
  <c r="CG182"/>
  <c r="CH182" s="1"/>
  <c r="HO155"/>
  <c r="HQ156" s="1"/>
  <c r="BZ185"/>
  <c r="BW185"/>
  <c r="BU185"/>
  <c r="BQ185"/>
  <c r="BV185"/>
  <c r="BY185"/>
  <c r="CA185"/>
  <c r="BX185"/>
  <c r="BP185"/>
  <c r="BT185"/>
  <c r="BS185"/>
  <c r="BR185"/>
  <c r="FJ178"/>
  <c r="FI179"/>
  <c r="FJ179" s="1"/>
  <c r="DC185"/>
  <c r="HY155"/>
  <c r="HW155"/>
  <c r="HV155"/>
  <c r="HZ155"/>
  <c r="ID155"/>
  <c r="HU155"/>
  <c r="IB155"/>
  <c r="IC155"/>
  <c r="IA155"/>
  <c r="HT155"/>
  <c r="IE155"/>
  <c r="HX155"/>
  <c r="DM183"/>
  <c r="DK183"/>
  <c r="DG183"/>
  <c r="DO183"/>
  <c r="DF183"/>
  <c r="DE183"/>
  <c r="DI183"/>
  <c r="DN183"/>
  <c r="DD183"/>
  <c r="DH183"/>
  <c r="DL183"/>
  <c r="DJ183"/>
  <c r="HS157"/>
  <c r="K374" i="13" l="1"/>
  <c r="E374"/>
  <c r="J374"/>
  <c r="B374"/>
  <c r="D374"/>
  <c r="C374"/>
  <c r="H375"/>
  <c r="HO157" i="2"/>
  <c r="CY185"/>
  <c r="DT184"/>
  <c r="AP187"/>
  <c r="GY181"/>
  <c r="A180"/>
  <c r="GB183"/>
  <c r="DB184"/>
  <c r="HP157"/>
  <c r="CZ185"/>
  <c r="CI182"/>
  <c r="DS184"/>
  <c r="AO187"/>
  <c r="B180"/>
  <c r="GA183"/>
  <c r="GC184" s="1"/>
  <c r="BO184"/>
  <c r="EN181"/>
  <c r="AA183"/>
  <c r="EM181"/>
  <c r="EO182" s="1"/>
  <c r="HM157"/>
  <c r="CX185"/>
  <c r="HR156"/>
  <c r="DQ184"/>
  <c r="AQ187"/>
  <c r="C180"/>
  <c r="FY183"/>
  <c r="HN157"/>
  <c r="CW185"/>
  <c r="FK179"/>
  <c r="DR184"/>
  <c r="AR187"/>
  <c r="D180"/>
  <c r="FZ183"/>
  <c r="EL181"/>
  <c r="EK181"/>
  <c r="M180"/>
  <c r="R180"/>
  <c r="P180"/>
  <c r="N180"/>
  <c r="Q180"/>
  <c r="J180"/>
  <c r="I180"/>
  <c r="K180"/>
  <c r="O180"/>
  <c r="L180"/>
  <c r="S180"/>
  <c r="H180"/>
  <c r="AY187"/>
  <c r="BG187"/>
  <c r="AW187"/>
  <c r="BA187"/>
  <c r="AV187"/>
  <c r="BF187"/>
  <c r="AZ187"/>
  <c r="BD187"/>
  <c r="BE187"/>
  <c r="BB187"/>
  <c r="BC187"/>
  <c r="AX187"/>
  <c r="GE185"/>
  <c r="EQ183"/>
  <c r="HY157"/>
  <c r="HZ157"/>
  <c r="HV157"/>
  <c r="HW157"/>
  <c r="HU157"/>
  <c r="IA157"/>
  <c r="HX157"/>
  <c r="ID157"/>
  <c r="IB157"/>
  <c r="IC157"/>
  <c r="HT157"/>
  <c r="IE157"/>
  <c r="EG184"/>
  <c r="EB184"/>
  <c r="EI184"/>
  <c r="EC184"/>
  <c r="DY184"/>
  <c r="EE184"/>
  <c r="EF184"/>
  <c r="ED184"/>
  <c r="DX184"/>
  <c r="DZ184"/>
  <c r="EH184"/>
  <c r="EA184"/>
  <c r="GN183"/>
  <c r="GP183"/>
  <c r="GM183"/>
  <c r="GG183"/>
  <c r="GJ183"/>
  <c r="GF183"/>
  <c r="GL183"/>
  <c r="GQ183"/>
  <c r="GH183"/>
  <c r="GK183"/>
  <c r="GO183"/>
  <c r="GI183"/>
  <c r="DJ185"/>
  <c r="DD185"/>
  <c r="DO185"/>
  <c r="DL185"/>
  <c r="DH185"/>
  <c r="DN185"/>
  <c r="DI185"/>
  <c r="DF185"/>
  <c r="DK185"/>
  <c r="DE185"/>
  <c r="DG185"/>
  <c r="DM185"/>
  <c r="FC181"/>
  <c r="EX181"/>
  <c r="EV181"/>
  <c r="ES181"/>
  <c r="EW181"/>
  <c r="EU181"/>
  <c r="EY181"/>
  <c r="EZ181"/>
  <c r="ET181"/>
  <c r="FA181"/>
  <c r="ER181"/>
  <c r="FB181"/>
  <c r="J375" i="13" l="1"/>
  <c r="E375"/>
  <c r="K375"/>
  <c r="B375"/>
  <c r="D375"/>
  <c r="C375"/>
  <c r="H376"/>
  <c r="EN183" i="2"/>
  <c r="GA185"/>
  <c r="FH179"/>
  <c r="EP182"/>
  <c r="V183"/>
  <c r="BK184"/>
  <c r="GS181"/>
  <c r="EM183"/>
  <c r="GB185"/>
  <c r="FE179"/>
  <c r="HS156"/>
  <c r="W183"/>
  <c r="BI184"/>
  <c r="CE182"/>
  <c r="DC184"/>
  <c r="GT181"/>
  <c r="DU185"/>
  <c r="DV185" s="1"/>
  <c r="GU181"/>
  <c r="EK183"/>
  <c r="FY185"/>
  <c r="FG179"/>
  <c r="AS188"/>
  <c r="AT188" s="1"/>
  <c r="X183"/>
  <c r="BJ184"/>
  <c r="CD182"/>
  <c r="EL183"/>
  <c r="FZ185"/>
  <c r="FF179"/>
  <c r="E181"/>
  <c r="F181" s="1"/>
  <c r="U183"/>
  <c r="BL184"/>
  <c r="GD184"/>
  <c r="CC182"/>
  <c r="GV181"/>
  <c r="CF182"/>
  <c r="BM185"/>
  <c r="BM186" s="1"/>
  <c r="BN186" s="1"/>
  <c r="BN185"/>
  <c r="HE181"/>
  <c r="HG181"/>
  <c r="GZ181"/>
  <c r="HD181"/>
  <c r="HH181"/>
  <c r="HB181"/>
  <c r="HK181"/>
  <c r="HA181"/>
  <c r="HC181"/>
  <c r="HF181"/>
  <c r="HI181"/>
  <c r="HJ181"/>
  <c r="FN179"/>
  <c r="FU179"/>
  <c r="FW179"/>
  <c r="FO179"/>
  <c r="FP179"/>
  <c r="FQ179"/>
  <c r="FM179"/>
  <c r="FS179"/>
  <c r="FR179"/>
  <c r="FT179"/>
  <c r="FL179"/>
  <c r="FV179"/>
  <c r="CA184"/>
  <c r="BR184"/>
  <c r="BP184"/>
  <c r="BU184"/>
  <c r="BS184"/>
  <c r="BZ184"/>
  <c r="BW184"/>
  <c r="BX184"/>
  <c r="BQ184"/>
  <c r="BY184"/>
  <c r="BT184"/>
  <c r="BV184"/>
  <c r="CG183"/>
  <c r="CH183" s="1"/>
  <c r="FA183"/>
  <c r="EV183"/>
  <c r="ET183"/>
  <c r="FB183"/>
  <c r="EW183"/>
  <c r="EU183"/>
  <c r="ES183"/>
  <c r="EX183"/>
  <c r="EY183"/>
  <c r="FC183"/>
  <c r="EZ183"/>
  <c r="ER183"/>
  <c r="GH185"/>
  <c r="GL185"/>
  <c r="GI185"/>
  <c r="GN185"/>
  <c r="GK185"/>
  <c r="GQ185"/>
  <c r="GF185"/>
  <c r="GP185"/>
  <c r="GG185"/>
  <c r="GM185"/>
  <c r="GO185"/>
  <c r="GJ185"/>
  <c r="AG183"/>
  <c r="AJ183"/>
  <c r="AK183"/>
  <c r="AI183"/>
  <c r="AE183"/>
  <c r="AH183"/>
  <c r="AF183"/>
  <c r="AD183"/>
  <c r="AC183"/>
  <c r="AM183"/>
  <c r="AB183"/>
  <c r="AL183"/>
  <c r="CK182"/>
  <c r="CN182"/>
  <c r="CR182"/>
  <c r="CM182"/>
  <c r="CS182"/>
  <c r="CL182"/>
  <c r="CO182"/>
  <c r="CQ182"/>
  <c r="CP182"/>
  <c r="CU182"/>
  <c r="CJ182"/>
  <c r="CT182"/>
  <c r="D376" i="13" l="1"/>
  <c r="J376"/>
  <c r="B376"/>
  <c r="K376"/>
  <c r="E376"/>
  <c r="C376"/>
  <c r="H377"/>
  <c r="G181" i="2"/>
  <c r="DW185"/>
  <c r="CZ184"/>
  <c r="HO156"/>
  <c r="GE184"/>
  <c r="GW182"/>
  <c r="GX182" s="1"/>
  <c r="CW184"/>
  <c r="HM156"/>
  <c r="BO186"/>
  <c r="FI180"/>
  <c r="FJ180" s="1"/>
  <c r="CX184"/>
  <c r="HN156"/>
  <c r="CI183"/>
  <c r="AU188"/>
  <c r="CY184"/>
  <c r="Y184"/>
  <c r="Z184" s="1"/>
  <c r="HP156"/>
  <c r="EQ182"/>
  <c r="DJ184"/>
  <c r="DM184"/>
  <c r="DE184"/>
  <c r="DD184"/>
  <c r="DI184"/>
  <c r="DK184"/>
  <c r="DG184"/>
  <c r="DH184"/>
  <c r="DL184"/>
  <c r="DO184"/>
  <c r="DF184"/>
  <c r="DN184"/>
  <c r="HX156"/>
  <c r="HY156"/>
  <c r="HU156"/>
  <c r="HW156"/>
  <c r="IC156"/>
  <c r="HV156"/>
  <c r="ID156"/>
  <c r="HT156"/>
  <c r="HZ156"/>
  <c r="IA156"/>
  <c r="IE156"/>
  <c r="IB156"/>
  <c r="K377" i="13" l="1"/>
  <c r="J377"/>
  <c r="D377"/>
  <c r="B377"/>
  <c r="C377"/>
  <c r="E377"/>
  <c r="H378"/>
  <c r="EK182" i="2"/>
  <c r="AP188"/>
  <c r="CE183"/>
  <c r="BL186"/>
  <c r="GY182"/>
  <c r="GB184"/>
  <c r="DS185"/>
  <c r="C181"/>
  <c r="EL182"/>
  <c r="AR188"/>
  <c r="CD183"/>
  <c r="FK180"/>
  <c r="BK186"/>
  <c r="GA184"/>
  <c r="GC185" s="1"/>
  <c r="DT185"/>
  <c r="D181"/>
  <c r="EM182"/>
  <c r="DA185"/>
  <c r="AO188"/>
  <c r="CF183"/>
  <c r="BJ186"/>
  <c r="FY184"/>
  <c r="DQ185"/>
  <c r="B181"/>
  <c r="EN182"/>
  <c r="AA184"/>
  <c r="AQ188"/>
  <c r="CC183"/>
  <c r="BI186"/>
  <c r="FZ184"/>
  <c r="HQ157"/>
  <c r="DR185"/>
  <c r="A181"/>
  <c r="EW182"/>
  <c r="FB182"/>
  <c r="EU182"/>
  <c r="ET182"/>
  <c r="ES182"/>
  <c r="FA182"/>
  <c r="EX182"/>
  <c r="EY182"/>
  <c r="EV182"/>
  <c r="EZ182"/>
  <c r="FC182"/>
  <c r="ER182"/>
  <c r="GC186"/>
  <c r="GD186" s="1"/>
  <c r="GE186"/>
  <c r="DB185"/>
  <c r="DA186"/>
  <c r="DB186" s="1"/>
  <c r="AY188"/>
  <c r="AZ188"/>
  <c r="BB188"/>
  <c r="AX188"/>
  <c r="BE188"/>
  <c r="AV188"/>
  <c r="BG188"/>
  <c r="AW188"/>
  <c r="BA188"/>
  <c r="BF188"/>
  <c r="BD188"/>
  <c r="BC188"/>
  <c r="GH184"/>
  <c r="GK184"/>
  <c r="GM184"/>
  <c r="GI184"/>
  <c r="GP184"/>
  <c r="GG184"/>
  <c r="GL184"/>
  <c r="GN184"/>
  <c r="GO184"/>
  <c r="GQ184"/>
  <c r="GJ184"/>
  <c r="GF184"/>
  <c r="EB185"/>
  <c r="DZ185"/>
  <c r="EE185"/>
  <c r="EA185"/>
  <c r="ED185"/>
  <c r="EH185"/>
  <c r="EF185"/>
  <c r="DY185"/>
  <c r="EG185"/>
  <c r="DX185"/>
  <c r="EI185"/>
  <c r="EC185"/>
  <c r="AS189"/>
  <c r="AT189" s="1"/>
  <c r="CU183"/>
  <c r="CL183"/>
  <c r="CO183"/>
  <c r="CP183"/>
  <c r="CN183"/>
  <c r="CR183"/>
  <c r="CT183"/>
  <c r="CJ183"/>
  <c r="CK183"/>
  <c r="CM183"/>
  <c r="CS183"/>
  <c r="CQ183"/>
  <c r="BT186"/>
  <c r="BV186"/>
  <c r="BY186"/>
  <c r="BR186"/>
  <c r="BP186"/>
  <c r="CA186"/>
  <c r="BZ186"/>
  <c r="BW186"/>
  <c r="BQ186"/>
  <c r="BX186"/>
  <c r="BS186"/>
  <c r="BU186"/>
  <c r="HR157"/>
  <c r="HQ158"/>
  <c r="H181"/>
  <c r="R181"/>
  <c r="Q181"/>
  <c r="K181"/>
  <c r="I181"/>
  <c r="O181"/>
  <c r="S181"/>
  <c r="L181"/>
  <c r="N181"/>
  <c r="M181"/>
  <c r="P181"/>
  <c r="J181"/>
  <c r="HS159"/>
  <c r="C378" i="13" l="1"/>
  <c r="B378"/>
  <c r="E378"/>
  <c r="D378"/>
  <c r="H379"/>
  <c r="J378"/>
  <c r="K378"/>
  <c r="HM159" i="2"/>
  <c r="GA186"/>
  <c r="X184"/>
  <c r="EO183"/>
  <c r="FG180"/>
  <c r="DU186"/>
  <c r="DV186" s="1"/>
  <c r="GT182"/>
  <c r="HO159"/>
  <c r="DC186"/>
  <c r="FZ186"/>
  <c r="U184"/>
  <c r="FF180"/>
  <c r="E182"/>
  <c r="F182" s="1"/>
  <c r="GS182"/>
  <c r="HP159"/>
  <c r="AU189"/>
  <c r="GB186"/>
  <c r="V184"/>
  <c r="BM187"/>
  <c r="BN187" s="1"/>
  <c r="FE180"/>
  <c r="GV182"/>
  <c r="HN159"/>
  <c r="HR158"/>
  <c r="FY186"/>
  <c r="W184"/>
  <c r="GD185"/>
  <c r="FH180"/>
  <c r="GU182"/>
  <c r="CG184"/>
  <c r="CH184" s="1"/>
  <c r="HW159"/>
  <c r="IC159"/>
  <c r="HU159"/>
  <c r="HY159"/>
  <c r="HZ159"/>
  <c r="IE159"/>
  <c r="HX159"/>
  <c r="HT159"/>
  <c r="ID159"/>
  <c r="IB159"/>
  <c r="HV159"/>
  <c r="IA159"/>
  <c r="EP183"/>
  <c r="EO184"/>
  <c r="EP184" s="1"/>
  <c r="FI181"/>
  <c r="FJ181" s="1"/>
  <c r="AD184"/>
  <c r="AJ184"/>
  <c r="AE184"/>
  <c r="AL184"/>
  <c r="AK184"/>
  <c r="AC184"/>
  <c r="AM184"/>
  <c r="AF184"/>
  <c r="AG184"/>
  <c r="AH184"/>
  <c r="AB184"/>
  <c r="AI184"/>
  <c r="HI182"/>
  <c r="HA182"/>
  <c r="GZ182"/>
  <c r="HC182"/>
  <c r="HB182"/>
  <c r="HE182"/>
  <c r="HG182"/>
  <c r="HF182"/>
  <c r="HK182"/>
  <c r="HJ182"/>
  <c r="HD182"/>
  <c r="HH182"/>
  <c r="FL180"/>
  <c r="FO180"/>
  <c r="FP180"/>
  <c r="FS180"/>
  <c r="FQ180"/>
  <c r="FW180"/>
  <c r="FU180"/>
  <c r="FV180"/>
  <c r="FT180"/>
  <c r="FM180"/>
  <c r="FN180"/>
  <c r="FR180"/>
  <c r="GJ186"/>
  <c r="GH186"/>
  <c r="GG186"/>
  <c r="GK186"/>
  <c r="GM186"/>
  <c r="GP186"/>
  <c r="GN186"/>
  <c r="GI186"/>
  <c r="GL186"/>
  <c r="GF186"/>
  <c r="GO186"/>
  <c r="GQ186"/>
  <c r="GW183"/>
  <c r="GX183"/>
  <c r="C379" i="13" l="1"/>
  <c r="H380"/>
  <c r="E379"/>
  <c r="K379"/>
  <c r="J379"/>
  <c r="B379"/>
  <c r="D379"/>
  <c r="CI184" i="2"/>
  <c r="AQ189"/>
  <c r="G182"/>
  <c r="CX186"/>
  <c r="GC187"/>
  <c r="GD187" s="1"/>
  <c r="EQ184"/>
  <c r="BO187"/>
  <c r="AP189"/>
  <c r="CW186"/>
  <c r="FK181"/>
  <c r="HS158"/>
  <c r="AO189"/>
  <c r="CY186"/>
  <c r="GY183"/>
  <c r="Y185"/>
  <c r="Z185" s="1"/>
  <c r="AR189"/>
  <c r="CZ186"/>
  <c r="DW186"/>
  <c r="DO186"/>
  <c r="DH186"/>
  <c r="DJ186"/>
  <c r="DL186"/>
  <c r="DN186"/>
  <c r="DM186"/>
  <c r="DI186"/>
  <c r="DG186"/>
  <c r="DD186"/>
  <c r="DE186"/>
  <c r="DF186"/>
  <c r="DK186"/>
  <c r="AV189"/>
  <c r="BG189"/>
  <c r="BF189"/>
  <c r="BB189"/>
  <c r="AW189"/>
  <c r="BC189"/>
  <c r="AY189"/>
  <c r="BE189"/>
  <c r="BD189"/>
  <c r="AX189"/>
  <c r="AZ189"/>
  <c r="BA189"/>
  <c r="DA187"/>
  <c r="DB187" s="1"/>
  <c r="C380" i="13" l="1"/>
  <c r="K380"/>
  <c r="B380"/>
  <c r="E380"/>
  <c r="D380"/>
  <c r="J380"/>
  <c r="H381"/>
  <c r="DT186" i="2"/>
  <c r="GV183"/>
  <c r="HP158"/>
  <c r="FE181"/>
  <c r="BJ187"/>
  <c r="EN184"/>
  <c r="C182"/>
  <c r="AS190"/>
  <c r="AT190" s="1"/>
  <c r="CF184"/>
  <c r="CC184"/>
  <c r="DQ186"/>
  <c r="GU183"/>
  <c r="HN158"/>
  <c r="FH181"/>
  <c r="BL187"/>
  <c r="EK184"/>
  <c r="GE187"/>
  <c r="D182"/>
  <c r="DS186"/>
  <c r="AA185"/>
  <c r="GT183"/>
  <c r="HO158"/>
  <c r="FG181"/>
  <c r="BI187"/>
  <c r="EM184"/>
  <c r="A182"/>
  <c r="CE184"/>
  <c r="DC187"/>
  <c r="DR186"/>
  <c r="GS183"/>
  <c r="HM158"/>
  <c r="FF181"/>
  <c r="BK187"/>
  <c r="EL184"/>
  <c r="B182"/>
  <c r="CD184"/>
  <c r="FU181"/>
  <c r="FO181"/>
  <c r="FW181"/>
  <c r="FR181"/>
  <c r="FL181"/>
  <c r="FV181"/>
  <c r="FM181"/>
  <c r="FP181"/>
  <c r="FS181"/>
  <c r="FT181"/>
  <c r="FN181"/>
  <c r="FQ181"/>
  <c r="CJ184"/>
  <c r="CR184"/>
  <c r="CK184"/>
  <c r="CU184"/>
  <c r="CT184"/>
  <c r="CL184"/>
  <c r="CO184"/>
  <c r="CM184"/>
  <c r="CP184"/>
  <c r="CS184"/>
  <c r="CQ184"/>
  <c r="CN184"/>
  <c r="EB186"/>
  <c r="EE186"/>
  <c r="EA186"/>
  <c r="DX186"/>
  <c r="EF186"/>
  <c r="ED186"/>
  <c r="EH186"/>
  <c r="EC186"/>
  <c r="EG186"/>
  <c r="DZ186"/>
  <c r="EI186"/>
  <c r="DY186"/>
  <c r="ET184"/>
  <c r="FA184"/>
  <c r="FC184"/>
  <c r="ES184"/>
  <c r="EW184"/>
  <c r="EX184"/>
  <c r="ER184"/>
  <c r="EU184"/>
  <c r="EY184"/>
  <c r="FB184"/>
  <c r="EV184"/>
  <c r="EZ184"/>
  <c r="DU187"/>
  <c r="DV187" s="1"/>
  <c r="BY187"/>
  <c r="BR187"/>
  <c r="CA187"/>
  <c r="BP187"/>
  <c r="BT187"/>
  <c r="BQ187"/>
  <c r="BU187"/>
  <c r="BS187"/>
  <c r="BX187"/>
  <c r="BW187"/>
  <c r="BV187"/>
  <c r="BZ187"/>
  <c r="K182"/>
  <c r="L182"/>
  <c r="P182"/>
  <c r="I182"/>
  <c r="O182"/>
  <c r="S182"/>
  <c r="R182"/>
  <c r="J182"/>
  <c r="H182"/>
  <c r="Q182"/>
  <c r="N182"/>
  <c r="M182"/>
  <c r="HK183"/>
  <c r="HA183"/>
  <c r="HC183"/>
  <c r="GZ183"/>
  <c r="HF183"/>
  <c r="HJ183"/>
  <c r="HD183"/>
  <c r="HI183"/>
  <c r="HG183"/>
  <c r="HH183"/>
  <c r="HB183"/>
  <c r="HE183"/>
  <c r="HU158"/>
  <c r="HY158"/>
  <c r="IE158"/>
  <c r="HX158"/>
  <c r="HT158"/>
  <c r="IA158"/>
  <c r="HW158"/>
  <c r="IB158"/>
  <c r="HV158"/>
  <c r="HZ158"/>
  <c r="ID158"/>
  <c r="IC158"/>
  <c r="BM188"/>
  <c r="BN188" s="1"/>
  <c r="E381" i="13" l="1"/>
  <c r="B381"/>
  <c r="K381"/>
  <c r="H382"/>
  <c r="C381"/>
  <c r="J381"/>
  <c r="D381"/>
  <c r="CZ187" i="2"/>
  <c r="EO185"/>
  <c r="EP185" s="1"/>
  <c r="X185"/>
  <c r="GB187"/>
  <c r="CW187"/>
  <c r="CG185"/>
  <c r="CH185" s="1"/>
  <c r="W185"/>
  <c r="FY187"/>
  <c r="GW184"/>
  <c r="GX184" s="1"/>
  <c r="DW187"/>
  <c r="CX187"/>
  <c r="HQ159"/>
  <c r="V185"/>
  <c r="GA187"/>
  <c r="BO188"/>
  <c r="CY187"/>
  <c r="FI182"/>
  <c r="FJ182" s="1"/>
  <c r="U185"/>
  <c r="FZ187"/>
  <c r="E183"/>
  <c r="F183" s="1"/>
  <c r="AU190"/>
  <c r="DD187"/>
  <c r="DI187"/>
  <c r="DH187"/>
  <c r="DK187"/>
  <c r="DG187"/>
  <c r="DN187"/>
  <c r="DM187"/>
  <c r="DJ187"/>
  <c r="DF187"/>
  <c r="DO187"/>
  <c r="DL187"/>
  <c r="DE187"/>
  <c r="GP187"/>
  <c r="GQ187"/>
  <c r="GK187"/>
  <c r="GO187"/>
  <c r="GI187"/>
  <c r="GJ187"/>
  <c r="GF187"/>
  <c r="GN187"/>
  <c r="GG187"/>
  <c r="GM187"/>
  <c r="GL187"/>
  <c r="GH187"/>
  <c r="HR159"/>
  <c r="HQ160"/>
  <c r="HR160" s="1"/>
  <c r="AD185"/>
  <c r="AL185"/>
  <c r="AJ185"/>
  <c r="AC185"/>
  <c r="AF185"/>
  <c r="AB185"/>
  <c r="AH185"/>
  <c r="AK185"/>
  <c r="AM185"/>
  <c r="AI185"/>
  <c r="AE185"/>
  <c r="AG185"/>
  <c r="E382" i="13" l="1"/>
  <c r="H383"/>
  <c r="B382"/>
  <c r="J382"/>
  <c r="D382"/>
  <c r="C382"/>
  <c r="K382"/>
  <c r="AR190" i="2"/>
  <c r="DA188"/>
  <c r="DB188" s="1"/>
  <c r="BL188"/>
  <c r="CI185"/>
  <c r="AP190"/>
  <c r="FK182"/>
  <c r="BK188"/>
  <c r="DT187"/>
  <c r="Y186"/>
  <c r="Z186" s="1"/>
  <c r="DQ187"/>
  <c r="AQ190"/>
  <c r="G183"/>
  <c r="BJ188"/>
  <c r="GY184"/>
  <c r="HS160"/>
  <c r="AO190"/>
  <c r="BI188"/>
  <c r="GC188"/>
  <c r="GD188" s="1"/>
  <c r="DR187"/>
  <c r="EQ185"/>
  <c r="DS187"/>
  <c r="EI187"/>
  <c r="DZ187"/>
  <c r="DY187"/>
  <c r="EE187"/>
  <c r="EH187"/>
  <c r="DX187"/>
  <c r="EF187"/>
  <c r="EA187"/>
  <c r="EG187"/>
  <c r="EB187"/>
  <c r="ED187"/>
  <c r="EC187"/>
  <c r="BF190"/>
  <c r="BC190"/>
  <c r="AW190"/>
  <c r="BA190"/>
  <c r="BG190"/>
  <c r="AV190"/>
  <c r="AX190"/>
  <c r="AY190"/>
  <c r="BE190"/>
  <c r="BB190"/>
  <c r="AZ190"/>
  <c r="BD190"/>
  <c r="BV188"/>
  <c r="BZ188"/>
  <c r="BP188"/>
  <c r="BR188"/>
  <c r="BQ188"/>
  <c r="BY188"/>
  <c r="BU188"/>
  <c r="BT188"/>
  <c r="BW188"/>
  <c r="CA188"/>
  <c r="BX188"/>
  <c r="BS188"/>
  <c r="H384" i="13" l="1"/>
  <c r="E383"/>
  <c r="K383"/>
  <c r="B383"/>
  <c r="D383"/>
  <c r="J383"/>
  <c r="C383"/>
  <c r="EL185" i="2"/>
  <c r="HM160"/>
  <c r="GV184"/>
  <c r="D183"/>
  <c r="AA186"/>
  <c r="FF182"/>
  <c r="CE185"/>
  <c r="CD185"/>
  <c r="HO160"/>
  <c r="BM189"/>
  <c r="BN189" s="1"/>
  <c r="CF185"/>
  <c r="EM185"/>
  <c r="HP160"/>
  <c r="GT184"/>
  <c r="A183"/>
  <c r="AS191"/>
  <c r="AT191" s="1"/>
  <c r="FE182"/>
  <c r="B183"/>
  <c r="EN185"/>
  <c r="GE188"/>
  <c r="HN160"/>
  <c r="GU184"/>
  <c r="C183"/>
  <c r="FG182"/>
  <c r="CC185"/>
  <c r="DC188"/>
  <c r="DU188"/>
  <c r="DV188" s="1"/>
  <c r="EK185"/>
  <c r="GS184"/>
  <c r="FH182"/>
  <c r="HZ160"/>
  <c r="HW160"/>
  <c r="IB160"/>
  <c r="HX160"/>
  <c r="HU160"/>
  <c r="IC160"/>
  <c r="HY160"/>
  <c r="HT160"/>
  <c r="IE160"/>
  <c r="ID160"/>
  <c r="HV160"/>
  <c r="IA160"/>
  <c r="O183"/>
  <c r="S183"/>
  <c r="R183"/>
  <c r="H183"/>
  <c r="N183"/>
  <c r="J183"/>
  <c r="L183"/>
  <c r="M183"/>
  <c r="Q183"/>
  <c r="I183"/>
  <c r="P183"/>
  <c r="K183"/>
  <c r="FM182"/>
  <c r="FS182"/>
  <c r="FV182"/>
  <c r="FP182"/>
  <c r="FU182"/>
  <c r="FN182"/>
  <c r="FR182"/>
  <c r="FL182"/>
  <c r="FW182"/>
  <c r="FO182"/>
  <c r="FT182"/>
  <c r="FQ182"/>
  <c r="FI183"/>
  <c r="FJ183"/>
  <c r="CL185"/>
  <c r="CT185"/>
  <c r="CJ185"/>
  <c r="CQ185"/>
  <c r="CM185"/>
  <c r="CK185"/>
  <c r="CU185"/>
  <c r="CO185"/>
  <c r="CR185"/>
  <c r="CP185"/>
  <c r="CS185"/>
  <c r="CN185"/>
  <c r="FC185"/>
  <c r="EX185"/>
  <c r="EV185"/>
  <c r="ES185"/>
  <c r="ET185"/>
  <c r="ER185"/>
  <c r="EZ185"/>
  <c r="FB185"/>
  <c r="EW185"/>
  <c r="EU185"/>
  <c r="FA185"/>
  <c r="EY185"/>
  <c r="HC184"/>
  <c r="HB184"/>
  <c r="HF184"/>
  <c r="HE184"/>
  <c r="HJ184"/>
  <c r="HH184"/>
  <c r="HA184"/>
  <c r="HD184"/>
  <c r="GZ184"/>
  <c r="HG184"/>
  <c r="HK184"/>
  <c r="HI184"/>
  <c r="J384" i="13" l="1"/>
  <c r="K384"/>
  <c r="B384"/>
  <c r="H385"/>
  <c r="E384"/>
  <c r="D384"/>
  <c r="C384"/>
  <c r="CX188" i="2"/>
  <c r="GW185"/>
  <c r="GX185" s="1"/>
  <c r="GA188"/>
  <c r="HQ161"/>
  <c r="HR161" s="1"/>
  <c r="U186"/>
  <c r="CY188"/>
  <c r="E184"/>
  <c r="F184" s="1"/>
  <c r="FY188"/>
  <c r="BO189"/>
  <c r="W186"/>
  <c r="DW188"/>
  <c r="CW188"/>
  <c r="FZ188"/>
  <c r="EO186"/>
  <c r="EP186" s="1"/>
  <c r="X186"/>
  <c r="FK183"/>
  <c r="CZ188"/>
  <c r="GB188"/>
  <c r="AU191"/>
  <c r="CG186"/>
  <c r="CH186" s="1"/>
  <c r="V186"/>
  <c r="AE186"/>
  <c r="AM186"/>
  <c r="AK186"/>
  <c r="AB186"/>
  <c r="AD186"/>
  <c r="AH186"/>
  <c r="AC186"/>
  <c r="AJ186"/>
  <c r="AF186"/>
  <c r="AI186"/>
  <c r="AL186"/>
  <c r="AG186"/>
  <c r="GH188"/>
  <c r="GQ188"/>
  <c r="GN188"/>
  <c r="GO188"/>
  <c r="GP188"/>
  <c r="GG188"/>
  <c r="GF188"/>
  <c r="GL188"/>
  <c r="GI188"/>
  <c r="GM188"/>
  <c r="GK188"/>
  <c r="GJ188"/>
  <c r="DO188"/>
  <c r="DH188"/>
  <c r="DI188"/>
  <c r="DL188"/>
  <c r="DG188"/>
  <c r="DN188"/>
  <c r="DF188"/>
  <c r="DD188"/>
  <c r="DE188"/>
  <c r="DK188"/>
  <c r="DM188"/>
  <c r="DJ188"/>
  <c r="K385" i="13" l="1"/>
  <c r="D385"/>
  <c r="C385"/>
  <c r="E385"/>
  <c r="B385"/>
  <c r="J385"/>
  <c r="H386"/>
  <c r="AR191" i="2"/>
  <c r="FH183"/>
  <c r="DS188"/>
  <c r="BJ189"/>
  <c r="G184"/>
  <c r="GY185"/>
  <c r="AQ191"/>
  <c r="FE183"/>
  <c r="DQ188"/>
  <c r="Y187"/>
  <c r="Z187" s="1"/>
  <c r="BI189"/>
  <c r="GC189"/>
  <c r="GD189" s="1"/>
  <c r="AP191"/>
  <c r="FF183"/>
  <c r="EQ186"/>
  <c r="DT188"/>
  <c r="BK189"/>
  <c r="HS161"/>
  <c r="CI186"/>
  <c r="AO191"/>
  <c r="FG183"/>
  <c r="DR188"/>
  <c r="BL189"/>
  <c r="DA189"/>
  <c r="DB189" s="1"/>
  <c r="FS183"/>
  <c r="FM183"/>
  <c r="FW183"/>
  <c r="FP183"/>
  <c r="FQ183"/>
  <c r="FL183"/>
  <c r="FN183"/>
  <c r="FO183"/>
  <c r="FR183"/>
  <c r="FT183"/>
  <c r="FU183"/>
  <c r="FV183"/>
  <c r="DX188"/>
  <c r="DY188"/>
  <c r="EE188"/>
  <c r="EB188"/>
  <c r="EG188"/>
  <c r="EI188"/>
  <c r="EF188"/>
  <c r="ED188"/>
  <c r="DZ188"/>
  <c r="EA188"/>
  <c r="EH188"/>
  <c r="EC188"/>
  <c r="BR189"/>
  <c r="BQ189"/>
  <c r="BX189"/>
  <c r="BU189"/>
  <c r="BP189"/>
  <c r="BS189"/>
  <c r="BY189"/>
  <c r="BW189"/>
  <c r="BZ189"/>
  <c r="BV189"/>
  <c r="CA189"/>
  <c r="BT189"/>
  <c r="AX191"/>
  <c r="BB191"/>
  <c r="AZ191"/>
  <c r="AW191"/>
  <c r="BC191"/>
  <c r="BF191"/>
  <c r="BA191"/>
  <c r="BD191"/>
  <c r="AY191"/>
  <c r="AV191"/>
  <c r="BE191"/>
  <c r="BG191"/>
  <c r="B386" i="13" l="1"/>
  <c r="D386"/>
  <c r="K386"/>
  <c r="H387"/>
  <c r="E386"/>
  <c r="C386"/>
  <c r="J386"/>
  <c r="CF186" i="2"/>
  <c r="HO161"/>
  <c r="EK186"/>
  <c r="GE189"/>
  <c r="GT185"/>
  <c r="B184"/>
  <c r="CE186"/>
  <c r="HM161"/>
  <c r="BM190"/>
  <c r="BN190" s="1"/>
  <c r="EM186"/>
  <c r="GS185"/>
  <c r="A184"/>
  <c r="DU189"/>
  <c r="DV189" s="1"/>
  <c r="FI184"/>
  <c r="FJ184" s="1"/>
  <c r="CC186"/>
  <c r="HN161"/>
  <c r="EN186"/>
  <c r="AS192"/>
  <c r="AT192" s="1"/>
  <c r="GU185"/>
  <c r="C184"/>
  <c r="DC189"/>
  <c r="CD186"/>
  <c r="HP161"/>
  <c r="EL186"/>
  <c r="AA187"/>
  <c r="GV185"/>
  <c r="D184"/>
  <c r="ET186"/>
  <c r="EW186"/>
  <c r="EU186"/>
  <c r="ER186"/>
  <c r="EX186"/>
  <c r="EV186"/>
  <c r="FB186"/>
  <c r="FA186"/>
  <c r="ES186"/>
  <c r="EY186"/>
  <c r="FC186"/>
  <c r="EZ186"/>
  <c r="CG187"/>
  <c r="CH187"/>
  <c r="IB161"/>
  <c r="IA161"/>
  <c r="HZ161"/>
  <c r="IC161"/>
  <c r="HY161"/>
  <c r="HU161"/>
  <c r="HX161"/>
  <c r="IE161"/>
  <c r="HW161"/>
  <c r="HT161"/>
  <c r="HV161"/>
  <c r="ID161"/>
  <c r="HF185"/>
  <c r="HG185"/>
  <c r="HH185"/>
  <c r="HD185"/>
  <c r="HI185"/>
  <c r="HA185"/>
  <c r="HC185"/>
  <c r="GZ185"/>
  <c r="HE185"/>
  <c r="HK185"/>
  <c r="HJ185"/>
  <c r="HB185"/>
  <c r="K184"/>
  <c r="Q184"/>
  <c r="I184"/>
  <c r="J184"/>
  <c r="M184"/>
  <c r="R184"/>
  <c r="O184"/>
  <c r="H184"/>
  <c r="P184"/>
  <c r="L184"/>
  <c r="S184"/>
  <c r="N184"/>
  <c r="CM186"/>
  <c r="CR186"/>
  <c r="CN186"/>
  <c r="CK186"/>
  <c r="CO186"/>
  <c r="CT186"/>
  <c r="CL186"/>
  <c r="CJ186"/>
  <c r="CQ186"/>
  <c r="CS186"/>
  <c r="CP186"/>
  <c r="CU186"/>
  <c r="B387" i="13" l="1"/>
  <c r="D387"/>
  <c r="C387"/>
  <c r="J387"/>
  <c r="K387"/>
  <c r="E387"/>
  <c r="H388"/>
  <c r="X187" i="2"/>
  <c r="CX189"/>
  <c r="AU192"/>
  <c r="BO190"/>
  <c r="FZ189"/>
  <c r="U187"/>
  <c r="CW189"/>
  <c r="GW186"/>
  <c r="GX186" s="1"/>
  <c r="EO187"/>
  <c r="EP187" s="1"/>
  <c r="FY189"/>
  <c r="W187"/>
  <c r="CZ189"/>
  <c r="E185"/>
  <c r="F185" s="1"/>
  <c r="DW189"/>
  <c r="GB189"/>
  <c r="CI187"/>
  <c r="V187"/>
  <c r="CY189"/>
  <c r="FK184"/>
  <c r="GA189"/>
  <c r="HQ162"/>
  <c r="HR162" s="1"/>
  <c r="AC187"/>
  <c r="AI187"/>
  <c r="AJ187"/>
  <c r="AB187"/>
  <c r="AD187"/>
  <c r="AK187"/>
  <c r="AF187"/>
  <c r="AH187"/>
  <c r="AG187"/>
  <c r="AL187"/>
  <c r="AE187"/>
  <c r="AM187"/>
  <c r="DN189"/>
  <c r="DG189"/>
  <c r="DI189"/>
  <c r="DF189"/>
  <c r="DO189"/>
  <c r="DH189"/>
  <c r="DM189"/>
  <c r="DE189"/>
  <c r="DD189"/>
  <c r="DL189"/>
  <c r="DK189"/>
  <c r="DJ189"/>
  <c r="GN189"/>
  <c r="GI189"/>
  <c r="GO189"/>
  <c r="GG189"/>
  <c r="GQ189"/>
  <c r="GJ189"/>
  <c r="GK189"/>
  <c r="GH189"/>
  <c r="GM189"/>
  <c r="GP189"/>
  <c r="GL189"/>
  <c r="GF189"/>
  <c r="DA190"/>
  <c r="DB190"/>
  <c r="C388" i="13" l="1"/>
  <c r="J388"/>
  <c r="H389"/>
  <c r="B388"/>
  <c r="E388"/>
  <c r="K388"/>
  <c r="D388"/>
  <c r="FE184" i="2"/>
  <c r="CF187"/>
  <c r="DQ189"/>
  <c r="G185"/>
  <c r="BK190"/>
  <c r="AO192"/>
  <c r="GC190"/>
  <c r="GD190" s="1"/>
  <c r="FF184"/>
  <c r="CC187"/>
  <c r="DR189"/>
  <c r="GY186"/>
  <c r="BI190"/>
  <c r="AP192"/>
  <c r="HS162"/>
  <c r="FG184"/>
  <c r="CD187"/>
  <c r="DS189"/>
  <c r="EQ187"/>
  <c r="BL190"/>
  <c r="AQ192"/>
  <c r="DC190"/>
  <c r="FH184"/>
  <c r="CE187"/>
  <c r="DT189"/>
  <c r="Y188"/>
  <c r="Z188" s="1"/>
  <c r="BJ190"/>
  <c r="AR192"/>
  <c r="FV184"/>
  <c r="FU184"/>
  <c r="FS184"/>
  <c r="FN184"/>
  <c r="FQ184"/>
  <c r="FP184"/>
  <c r="FL184"/>
  <c r="FR184"/>
  <c r="FO184"/>
  <c r="FM184"/>
  <c r="FT184"/>
  <c r="FW184"/>
  <c r="EE189"/>
  <c r="EG189"/>
  <c r="EI189"/>
  <c r="EH189"/>
  <c r="DY189"/>
  <c r="ED189"/>
  <c r="EC189"/>
  <c r="DX189"/>
  <c r="DZ189"/>
  <c r="EB189"/>
  <c r="EA189"/>
  <c r="EF189"/>
  <c r="AW192"/>
  <c r="BD192"/>
  <c r="BB192"/>
  <c r="BA192"/>
  <c r="AV192"/>
  <c r="BC192"/>
  <c r="BG192"/>
  <c r="BF192"/>
  <c r="AZ192"/>
  <c r="AY192"/>
  <c r="AX192"/>
  <c r="BE192"/>
  <c r="CM187"/>
  <c r="CT187"/>
  <c r="CJ187"/>
  <c r="CK187"/>
  <c r="CL187"/>
  <c r="CU187"/>
  <c r="CN187"/>
  <c r="CP187"/>
  <c r="CQ187"/>
  <c r="CR187"/>
  <c r="CO187"/>
  <c r="CS187"/>
  <c r="BY190"/>
  <c r="BP190"/>
  <c r="BQ190"/>
  <c r="BW190"/>
  <c r="BZ190"/>
  <c r="BS190"/>
  <c r="BR190"/>
  <c r="BV190"/>
  <c r="CA190"/>
  <c r="BX190"/>
  <c r="BT190"/>
  <c r="BU190"/>
  <c r="B389" i="13" l="1"/>
  <c r="E389"/>
  <c r="H390"/>
  <c r="K389"/>
  <c r="D389"/>
  <c r="J389"/>
  <c r="C389"/>
  <c r="CZ190" i="2"/>
  <c r="EM187"/>
  <c r="DU190"/>
  <c r="DV190" s="1"/>
  <c r="HO162"/>
  <c r="GV186"/>
  <c r="C185"/>
  <c r="CX190"/>
  <c r="AS193"/>
  <c r="AT193" s="1"/>
  <c r="EN187"/>
  <c r="HN162"/>
  <c r="GT186"/>
  <c r="BM191"/>
  <c r="BN191" s="1"/>
  <c r="B185"/>
  <c r="CG188"/>
  <c r="CH188" s="1"/>
  <c r="CY190"/>
  <c r="EL187"/>
  <c r="HP162"/>
  <c r="GU186"/>
  <c r="GE190"/>
  <c r="A185"/>
  <c r="AA188"/>
  <c r="CW190"/>
  <c r="EK187"/>
  <c r="FI185"/>
  <c r="FJ185" s="1"/>
  <c r="HM162"/>
  <c r="GS186"/>
  <c r="D185"/>
  <c r="DA191"/>
  <c r="DB191"/>
  <c r="Q185"/>
  <c r="S185"/>
  <c r="J185"/>
  <c r="N185"/>
  <c r="K185"/>
  <c r="I185"/>
  <c r="M185"/>
  <c r="H185"/>
  <c r="P185"/>
  <c r="O185"/>
  <c r="R185"/>
  <c r="L185"/>
  <c r="DH190"/>
  <c r="DI190"/>
  <c r="DL190"/>
  <c r="DF190"/>
  <c r="DG190"/>
  <c r="DD190"/>
  <c r="DK190"/>
  <c r="DN190"/>
  <c r="DE190"/>
  <c r="DM190"/>
  <c r="DO190"/>
  <c r="DJ190"/>
  <c r="FB187"/>
  <c r="FC187"/>
  <c r="EZ187"/>
  <c r="EU187"/>
  <c r="EY187"/>
  <c r="FA187"/>
  <c r="ER187"/>
  <c r="EV187"/>
  <c r="EX187"/>
  <c r="ES187"/>
  <c r="ET187"/>
  <c r="EW187"/>
  <c r="HU162"/>
  <c r="IA162"/>
  <c r="IE162"/>
  <c r="IC162"/>
  <c r="HV162"/>
  <c r="HW162"/>
  <c r="HY162"/>
  <c r="HZ162"/>
  <c r="HX162"/>
  <c r="IB162"/>
  <c r="HT162"/>
  <c r="ID162"/>
  <c r="HD186"/>
  <c r="HJ186"/>
  <c r="HF186"/>
  <c r="GZ186"/>
  <c r="HK186"/>
  <c r="HB186"/>
  <c r="HI186"/>
  <c r="HE186"/>
  <c r="HA186"/>
  <c r="HH186"/>
  <c r="HG186"/>
  <c r="HC186"/>
  <c r="J390" i="13" l="1"/>
  <c r="B390"/>
  <c r="K390"/>
  <c r="H391"/>
  <c r="D390"/>
  <c r="E390"/>
  <c r="C390"/>
  <c r="U188" i="2"/>
  <c r="GB190"/>
  <c r="CI188"/>
  <c r="HQ163"/>
  <c r="HR163" s="1"/>
  <c r="W188"/>
  <c r="FY190"/>
  <c r="GW187"/>
  <c r="GX187" s="1"/>
  <c r="E186"/>
  <c r="F186" s="1"/>
  <c r="FK185"/>
  <c r="X188"/>
  <c r="GA190"/>
  <c r="AU193"/>
  <c r="EO188"/>
  <c r="EP188" s="1"/>
  <c r="DC191"/>
  <c r="V188"/>
  <c r="FZ190"/>
  <c r="BO191"/>
  <c r="DW190"/>
  <c r="AB188"/>
  <c r="AL188"/>
  <c r="AH188"/>
  <c r="AK188"/>
  <c r="AM188"/>
  <c r="AE188"/>
  <c r="AC188"/>
  <c r="AJ188"/>
  <c r="AI188"/>
  <c r="AG188"/>
  <c r="AD188"/>
  <c r="AF188"/>
  <c r="GM190"/>
  <c r="GK190"/>
  <c r="GQ190"/>
  <c r="GN190"/>
  <c r="GH190"/>
  <c r="GP190"/>
  <c r="GI190"/>
  <c r="GO190"/>
  <c r="GF190"/>
  <c r="GG190"/>
  <c r="GL190"/>
  <c r="GJ190"/>
  <c r="J391" i="13" l="1"/>
  <c r="K391"/>
  <c r="H392"/>
  <c r="B391"/>
  <c r="E391"/>
  <c r="C391"/>
  <c r="D391"/>
  <c r="DR190" i="2"/>
  <c r="BL191"/>
  <c r="CY191"/>
  <c r="AQ193"/>
  <c r="FF185"/>
  <c r="GY187"/>
  <c r="DT190"/>
  <c r="BI191"/>
  <c r="CW191"/>
  <c r="AP193"/>
  <c r="FE185"/>
  <c r="G186"/>
  <c r="CD188"/>
  <c r="HS163"/>
  <c r="DQ190"/>
  <c r="BK191"/>
  <c r="CZ191"/>
  <c r="AO193"/>
  <c r="GC191"/>
  <c r="GD191" s="1"/>
  <c r="FG185"/>
  <c r="CE188"/>
  <c r="DS190"/>
  <c r="BJ191"/>
  <c r="CX191"/>
  <c r="EQ188"/>
  <c r="AR193"/>
  <c r="FH185"/>
  <c r="Y189"/>
  <c r="Z189" s="1"/>
  <c r="CF188"/>
  <c r="CC188"/>
  <c r="BX191"/>
  <c r="BR191"/>
  <c r="CA191"/>
  <c r="BQ191"/>
  <c r="BP191"/>
  <c r="BT191"/>
  <c r="BZ191"/>
  <c r="BY191"/>
  <c r="BU191"/>
  <c r="BS191"/>
  <c r="BW191"/>
  <c r="BV191"/>
  <c r="DI191"/>
  <c r="DK191"/>
  <c r="DJ191"/>
  <c r="DE191"/>
  <c r="DM191"/>
  <c r="DG191"/>
  <c r="DL191"/>
  <c r="DO191"/>
  <c r="DH191"/>
  <c r="DD191"/>
  <c r="DF191"/>
  <c r="DN191"/>
  <c r="FQ185"/>
  <c r="FS185"/>
  <c r="FL185"/>
  <c r="FR185"/>
  <c r="FM185"/>
  <c r="FV185"/>
  <c r="FN185"/>
  <c r="FO185"/>
  <c r="FT185"/>
  <c r="FW185"/>
  <c r="FP185"/>
  <c r="FU185"/>
  <c r="DX190"/>
  <c r="EC190"/>
  <c r="EH190"/>
  <c r="ED190"/>
  <c r="EB190"/>
  <c r="EF190"/>
  <c r="EA190"/>
  <c r="EG190"/>
  <c r="DZ190"/>
  <c r="DY190"/>
  <c r="EI190"/>
  <c r="EE190"/>
  <c r="AW193"/>
  <c r="BC193"/>
  <c r="AY193"/>
  <c r="BG193"/>
  <c r="AX193"/>
  <c r="BB193"/>
  <c r="BE193"/>
  <c r="BF193"/>
  <c r="BD193"/>
  <c r="AV193"/>
  <c r="AZ193"/>
  <c r="BA193"/>
  <c r="CN188"/>
  <c r="CM188"/>
  <c r="CT188"/>
  <c r="CP188"/>
  <c r="CR188"/>
  <c r="CQ188"/>
  <c r="CJ188"/>
  <c r="CU188"/>
  <c r="CK188"/>
  <c r="CS188"/>
  <c r="CL188"/>
  <c r="CO188"/>
  <c r="B392" i="13" l="1"/>
  <c r="D392"/>
  <c r="H393"/>
  <c r="J392"/>
  <c r="E392"/>
  <c r="C392"/>
  <c r="K392"/>
  <c r="EN188" i="2"/>
  <c r="FI186"/>
  <c r="FJ186" s="1"/>
  <c r="HM163"/>
  <c r="A186"/>
  <c r="GV187"/>
  <c r="EL188"/>
  <c r="CG189"/>
  <c r="CH189" s="1"/>
  <c r="HP163"/>
  <c r="D186"/>
  <c r="GT187"/>
  <c r="AS194"/>
  <c r="AT194" s="1"/>
  <c r="EM188"/>
  <c r="DU191"/>
  <c r="DV191" s="1"/>
  <c r="BM192"/>
  <c r="BN192" s="1"/>
  <c r="HN163"/>
  <c r="B186"/>
  <c r="GU187"/>
  <c r="AA189"/>
  <c r="EK188"/>
  <c r="GE191"/>
  <c r="HO163"/>
  <c r="C186"/>
  <c r="GS187"/>
  <c r="DA192"/>
  <c r="DB192" s="1"/>
  <c r="HW163"/>
  <c r="IC163"/>
  <c r="IA163"/>
  <c r="IB163"/>
  <c r="HY163"/>
  <c r="HV163"/>
  <c r="HT163"/>
  <c r="IE163"/>
  <c r="HZ163"/>
  <c r="HU163"/>
  <c r="HX163"/>
  <c r="ID163"/>
  <c r="J186"/>
  <c r="H186"/>
  <c r="N186"/>
  <c r="Q186"/>
  <c r="K186"/>
  <c r="R186"/>
  <c r="P186"/>
  <c r="S186"/>
  <c r="M186"/>
  <c r="I186"/>
  <c r="O186"/>
  <c r="L186"/>
  <c r="EW188"/>
  <c r="FA188"/>
  <c r="EZ188"/>
  <c r="ER188"/>
  <c r="EX188"/>
  <c r="FC188"/>
  <c r="FB188"/>
  <c r="EY188"/>
  <c r="ES188"/>
  <c r="ET188"/>
  <c r="EU188"/>
  <c r="EV188"/>
  <c r="HJ187"/>
  <c r="HH187"/>
  <c r="HD187"/>
  <c r="HC187"/>
  <c r="HK187"/>
  <c r="HG187"/>
  <c r="HA187"/>
  <c r="HB187"/>
  <c r="HF187"/>
  <c r="GZ187"/>
  <c r="HI187"/>
  <c r="HE187"/>
  <c r="J393" i="13" l="1"/>
  <c r="B393"/>
  <c r="E393"/>
  <c r="D393"/>
  <c r="H394"/>
  <c r="C393"/>
  <c r="K393"/>
  <c r="FZ191" i="2"/>
  <c r="U189"/>
  <c r="GW188"/>
  <c r="GX188" s="1"/>
  <c r="AU194"/>
  <c r="HQ164"/>
  <c r="HR164" s="1"/>
  <c r="GA191"/>
  <c r="W189"/>
  <c r="EO189"/>
  <c r="EP189" s="1"/>
  <c r="E187"/>
  <c r="F187" s="1"/>
  <c r="GB191"/>
  <c r="X189"/>
  <c r="DW191"/>
  <c r="FK186"/>
  <c r="DC192"/>
  <c r="FY191"/>
  <c r="V189"/>
  <c r="BO192"/>
  <c r="CI189"/>
  <c r="AB189"/>
  <c r="AK189"/>
  <c r="AE189"/>
  <c r="AH189"/>
  <c r="AL189"/>
  <c r="AF189"/>
  <c r="AG189"/>
  <c r="AJ189"/>
  <c r="AC189"/>
  <c r="AD189"/>
  <c r="AI189"/>
  <c r="AM189"/>
  <c r="Y190"/>
  <c r="Z190"/>
  <c r="GP191"/>
  <c r="GH191"/>
  <c r="GO191"/>
  <c r="GL191"/>
  <c r="GN191"/>
  <c r="GM191"/>
  <c r="GJ191"/>
  <c r="GG191"/>
  <c r="GI191"/>
  <c r="GF191"/>
  <c r="GK191"/>
  <c r="GQ191"/>
  <c r="C394" i="13" l="1"/>
  <c r="J394"/>
  <c r="K394"/>
  <c r="H395"/>
  <c r="D394"/>
  <c r="E394"/>
  <c r="B394"/>
  <c r="CE189" i="2"/>
  <c r="BK192"/>
  <c r="CX192"/>
  <c r="FG186"/>
  <c r="DT191"/>
  <c r="GC192"/>
  <c r="GD192" s="1"/>
  <c r="AR194"/>
  <c r="AQ194"/>
  <c r="CF189"/>
  <c r="BI192"/>
  <c r="CW192"/>
  <c r="FH186"/>
  <c r="DR191"/>
  <c r="EQ189"/>
  <c r="CC189"/>
  <c r="BL192"/>
  <c r="CY192"/>
  <c r="FE186"/>
  <c r="DS191"/>
  <c r="G187"/>
  <c r="GY188"/>
  <c r="AA190"/>
  <c r="CD189"/>
  <c r="BJ192"/>
  <c r="CZ192"/>
  <c r="FF186"/>
  <c r="DQ191"/>
  <c r="HS164"/>
  <c r="AO194"/>
  <c r="AP194"/>
  <c r="BS192"/>
  <c r="BR192"/>
  <c r="BZ192"/>
  <c r="BU192"/>
  <c r="BW192"/>
  <c r="BQ192"/>
  <c r="CA192"/>
  <c r="BP192"/>
  <c r="BX192"/>
  <c r="BT192"/>
  <c r="BY192"/>
  <c r="BV192"/>
  <c r="DH192"/>
  <c r="DG192"/>
  <c r="DO192"/>
  <c r="DM192"/>
  <c r="DI192"/>
  <c r="DJ192"/>
  <c r="DN192"/>
  <c r="DE192"/>
  <c r="DD192"/>
  <c r="DF192"/>
  <c r="DL192"/>
  <c r="DK192"/>
  <c r="CO189"/>
  <c r="CJ189"/>
  <c r="CS189"/>
  <c r="CR189"/>
  <c r="CL189"/>
  <c r="CT189"/>
  <c r="CM189"/>
  <c r="CK189"/>
  <c r="CN189"/>
  <c r="CQ189"/>
  <c r="CU189"/>
  <c r="CP189"/>
  <c r="FV186"/>
  <c r="FS186"/>
  <c r="FP186"/>
  <c r="FU186"/>
  <c r="FW186"/>
  <c r="FQ186"/>
  <c r="FN186"/>
  <c r="FT186"/>
  <c r="FO186"/>
  <c r="FR186"/>
  <c r="FL186"/>
  <c r="FM186"/>
  <c r="DX191"/>
  <c r="EI191"/>
  <c r="ED191"/>
  <c r="DZ191"/>
  <c r="EC191"/>
  <c r="EH191"/>
  <c r="DY191"/>
  <c r="EE191"/>
  <c r="EB191"/>
  <c r="EA191"/>
  <c r="EG191"/>
  <c r="EF191"/>
  <c r="BE194"/>
  <c r="BD194"/>
  <c r="BA194"/>
  <c r="BG194"/>
  <c r="BC194"/>
  <c r="AW194"/>
  <c r="BF194"/>
  <c r="AY194"/>
  <c r="AV194"/>
  <c r="BB194"/>
  <c r="AX194"/>
  <c r="AZ194"/>
  <c r="C395" i="13" l="1"/>
  <c r="H396"/>
  <c r="J395"/>
  <c r="D395"/>
  <c r="B395"/>
  <c r="K395"/>
  <c r="E395"/>
  <c r="HN164" i="2"/>
  <c r="U190"/>
  <c r="GV188"/>
  <c r="D187"/>
  <c r="EK189"/>
  <c r="GE192"/>
  <c r="HP164"/>
  <c r="V190"/>
  <c r="GS188"/>
  <c r="B187"/>
  <c r="EM189"/>
  <c r="AS195"/>
  <c r="AT195" s="1"/>
  <c r="HO164"/>
  <c r="X190"/>
  <c r="GT188"/>
  <c r="C187"/>
  <c r="DA193"/>
  <c r="DB193" s="1"/>
  <c r="EL189"/>
  <c r="BM193"/>
  <c r="BN193" s="1"/>
  <c r="CG190"/>
  <c r="CH190" s="1"/>
  <c r="HM164"/>
  <c r="W190"/>
  <c r="GU188"/>
  <c r="A187"/>
  <c r="DU192"/>
  <c r="DV192" s="1"/>
  <c r="EN189"/>
  <c r="FI187"/>
  <c r="FJ187" s="1"/>
  <c r="AG190"/>
  <c r="AH190"/>
  <c r="AF190"/>
  <c r="AK190"/>
  <c r="AM190"/>
  <c r="AE190"/>
  <c r="AJ190"/>
  <c r="AC190"/>
  <c r="AI190"/>
  <c r="AD190"/>
  <c r="AL190"/>
  <c r="AB190"/>
  <c r="EU189"/>
  <c r="FA189"/>
  <c r="EW189"/>
  <c r="FB189"/>
  <c r="EY189"/>
  <c r="ES189"/>
  <c r="EZ189"/>
  <c r="ER189"/>
  <c r="FC189"/>
  <c r="EV189"/>
  <c r="ET189"/>
  <c r="EX189"/>
  <c r="HJ188"/>
  <c r="HK188"/>
  <c r="HI188"/>
  <c r="HC188"/>
  <c r="HA188"/>
  <c r="HF188"/>
  <c r="GZ188"/>
  <c r="HG188"/>
  <c r="HB188"/>
  <c r="HE188"/>
  <c r="HD188"/>
  <c r="HH188"/>
  <c r="ID164"/>
  <c r="IB164"/>
  <c r="HW164"/>
  <c r="IE164"/>
  <c r="HY164"/>
  <c r="IA164"/>
  <c r="HX164"/>
  <c r="HT164"/>
  <c r="HV164"/>
  <c r="HZ164"/>
  <c r="HU164"/>
  <c r="IC164"/>
  <c r="M187"/>
  <c r="S187"/>
  <c r="R187"/>
  <c r="N187"/>
  <c r="P187"/>
  <c r="O187"/>
  <c r="H187"/>
  <c r="I187"/>
  <c r="Q187"/>
  <c r="K187"/>
  <c r="J187"/>
  <c r="L187"/>
  <c r="B396" i="13" l="1"/>
  <c r="H397"/>
  <c r="C396"/>
  <c r="D396"/>
  <c r="K396"/>
  <c r="J396"/>
  <c r="E396"/>
  <c r="Y191" i="2"/>
  <c r="Z191" s="1"/>
  <c r="E188"/>
  <c r="F188" s="1"/>
  <c r="FZ192"/>
  <c r="FK187"/>
  <c r="CI190"/>
  <c r="HQ165"/>
  <c r="HR165" s="1"/>
  <c r="GB192"/>
  <c r="GW189"/>
  <c r="GX189" s="1"/>
  <c r="DC193"/>
  <c r="EO190"/>
  <c r="EP190" s="1"/>
  <c r="FY192"/>
  <c r="DW192"/>
  <c r="BO193"/>
  <c r="AU195"/>
  <c r="GA192"/>
  <c r="GN192"/>
  <c r="GP192"/>
  <c r="GM192"/>
  <c r="GQ192"/>
  <c r="GL192"/>
  <c r="GJ192"/>
  <c r="GI192"/>
  <c r="GF192"/>
  <c r="GG192"/>
  <c r="GH192"/>
  <c r="GK192"/>
  <c r="GO192"/>
  <c r="D397" i="13" l="1"/>
  <c r="E397"/>
  <c r="C397"/>
  <c r="J397"/>
  <c r="K397"/>
  <c r="H398"/>
  <c r="B397"/>
  <c r="AR195" i="2"/>
  <c r="BI193"/>
  <c r="DT192"/>
  <c r="CX193"/>
  <c r="HS165"/>
  <c r="CE190"/>
  <c r="FG187"/>
  <c r="CF190"/>
  <c r="AO195"/>
  <c r="BK193"/>
  <c r="DS192"/>
  <c r="CW193"/>
  <c r="GY189"/>
  <c r="CD190"/>
  <c r="FH187"/>
  <c r="AQ195"/>
  <c r="DR192"/>
  <c r="FF187"/>
  <c r="AP195"/>
  <c r="BL193"/>
  <c r="DQ192"/>
  <c r="EQ190"/>
  <c r="CY193"/>
  <c r="CC190"/>
  <c r="FE187"/>
  <c r="AA191"/>
  <c r="GC193"/>
  <c r="GD193" s="1"/>
  <c r="BJ193"/>
  <c r="CZ193"/>
  <c r="G188"/>
  <c r="BU193"/>
  <c r="BZ193"/>
  <c r="CA193"/>
  <c r="BY193"/>
  <c r="BR193"/>
  <c r="BX193"/>
  <c r="BW193"/>
  <c r="BP193"/>
  <c r="BQ193"/>
  <c r="BT193"/>
  <c r="BS193"/>
  <c r="BV193"/>
  <c r="AW195"/>
  <c r="AZ195"/>
  <c r="BD195"/>
  <c r="BA195"/>
  <c r="BF195"/>
  <c r="AX195"/>
  <c r="AY195"/>
  <c r="BC195"/>
  <c r="BG195"/>
  <c r="BE195"/>
  <c r="BB195"/>
  <c r="AV195"/>
  <c r="BM194"/>
  <c r="BN194"/>
  <c r="DE193"/>
  <c r="DI193"/>
  <c r="DJ193"/>
  <c r="DF193"/>
  <c r="DO193"/>
  <c r="DL193"/>
  <c r="DN193"/>
  <c r="DD193"/>
  <c r="DH193"/>
  <c r="DK193"/>
  <c r="DG193"/>
  <c r="DM193"/>
  <c r="AS196"/>
  <c r="AT196" s="1"/>
  <c r="EF192"/>
  <c r="EG192"/>
  <c r="EC192"/>
  <c r="EI192"/>
  <c r="ED192"/>
  <c r="EE192"/>
  <c r="DZ192"/>
  <c r="EB192"/>
  <c r="DY192"/>
  <c r="DX192"/>
  <c r="EH192"/>
  <c r="EA192"/>
  <c r="CN190"/>
  <c r="CQ190"/>
  <c r="CM190"/>
  <c r="CS190"/>
  <c r="CO190"/>
  <c r="CU190"/>
  <c r="CP190"/>
  <c r="CT190"/>
  <c r="CK190"/>
  <c r="CL190"/>
  <c r="CR190"/>
  <c r="CJ190"/>
  <c r="FL187"/>
  <c r="FM187"/>
  <c r="FT187"/>
  <c r="FS187"/>
  <c r="FW187"/>
  <c r="FV187"/>
  <c r="FO187"/>
  <c r="FU187"/>
  <c r="FN187"/>
  <c r="FP187"/>
  <c r="FQ187"/>
  <c r="FR187"/>
  <c r="E398" i="13" l="1"/>
  <c r="H399"/>
  <c r="B398"/>
  <c r="D398"/>
  <c r="J398"/>
  <c r="K398"/>
  <c r="C398"/>
  <c r="A188" i="2"/>
  <c r="W191"/>
  <c r="DA194"/>
  <c r="DB194" s="1"/>
  <c r="EM190"/>
  <c r="GS189"/>
  <c r="HO165"/>
  <c r="B188"/>
  <c r="GE193"/>
  <c r="X191"/>
  <c r="EL190"/>
  <c r="GV189"/>
  <c r="CG191"/>
  <c r="CH191" s="1"/>
  <c r="HM165"/>
  <c r="BO194"/>
  <c r="C188"/>
  <c r="V191"/>
  <c r="EN190"/>
  <c r="GT189"/>
  <c r="FI188"/>
  <c r="FJ188" s="1"/>
  <c r="HP165"/>
  <c r="AU196"/>
  <c r="D188"/>
  <c r="U191"/>
  <c r="EK190"/>
  <c r="GU189"/>
  <c r="DU193"/>
  <c r="DV193" s="1"/>
  <c r="HN165"/>
  <c r="H188"/>
  <c r="K188"/>
  <c r="N188"/>
  <c r="R188"/>
  <c r="P188"/>
  <c r="L188"/>
  <c r="J188"/>
  <c r="O188"/>
  <c r="M188"/>
  <c r="Q188"/>
  <c r="I188"/>
  <c r="S188"/>
  <c r="HK189"/>
  <c r="GZ189"/>
  <c r="HF189"/>
  <c r="HB189"/>
  <c r="HE189"/>
  <c r="HH189"/>
  <c r="HG189"/>
  <c r="HD189"/>
  <c r="HC189"/>
  <c r="HJ189"/>
  <c r="HI189"/>
  <c r="HA189"/>
  <c r="HY165"/>
  <c r="IB165"/>
  <c r="HZ165"/>
  <c r="IA165"/>
  <c r="HX165"/>
  <c r="IE165"/>
  <c r="HT165"/>
  <c r="IC165"/>
  <c r="HV165"/>
  <c r="HU165"/>
  <c r="ID165"/>
  <c r="HW165"/>
  <c r="E189"/>
  <c r="F189"/>
  <c r="AL191"/>
  <c r="AJ191"/>
  <c r="AF191"/>
  <c r="AD191"/>
  <c r="AM191"/>
  <c r="AG191"/>
  <c r="AI191"/>
  <c r="AB191"/>
  <c r="AC191"/>
  <c r="AE191"/>
  <c r="AK191"/>
  <c r="AH191"/>
  <c r="EW190"/>
  <c r="ES190"/>
  <c r="EX190"/>
  <c r="ER190"/>
  <c r="ET190"/>
  <c r="EU190"/>
  <c r="EV190"/>
  <c r="FA190"/>
  <c r="EY190"/>
  <c r="FC190"/>
  <c r="FB190"/>
  <c r="EZ190"/>
  <c r="D399" i="13" l="1"/>
  <c r="B399"/>
  <c r="E399"/>
  <c r="H400"/>
  <c r="J399"/>
  <c r="C399"/>
  <c r="K399"/>
  <c r="AO196" i="2"/>
  <c r="FK188"/>
  <c r="BI194"/>
  <c r="FZ193"/>
  <c r="DC194"/>
  <c r="GW190"/>
  <c r="GX190" s="1"/>
  <c r="AP196"/>
  <c r="BK194"/>
  <c r="GA193"/>
  <c r="EO191"/>
  <c r="EP191" s="1"/>
  <c r="DW193"/>
  <c r="AQ196"/>
  <c r="BL194"/>
  <c r="FY193"/>
  <c r="HQ166"/>
  <c r="HR166" s="1"/>
  <c r="G189"/>
  <c r="AR196"/>
  <c r="BJ194"/>
  <c r="CI191"/>
  <c r="GB193"/>
  <c r="Y192"/>
  <c r="Z192" s="1"/>
  <c r="BB196"/>
  <c r="AY196"/>
  <c r="BG196"/>
  <c r="AV196"/>
  <c r="AW196"/>
  <c r="AZ196"/>
  <c r="BF196"/>
  <c r="BA196"/>
  <c r="AX196"/>
  <c r="BD196"/>
  <c r="BC196"/>
  <c r="BE196"/>
  <c r="BT194"/>
  <c r="BQ194"/>
  <c r="BZ194"/>
  <c r="BR194"/>
  <c r="BV194"/>
  <c r="BY194"/>
  <c r="CA194"/>
  <c r="BP194"/>
  <c r="BS194"/>
  <c r="BX194"/>
  <c r="BW194"/>
  <c r="BU194"/>
  <c r="GC194"/>
  <c r="GD194"/>
  <c r="GF193"/>
  <c r="GM193"/>
  <c r="GP193"/>
  <c r="GK193"/>
  <c r="GL193"/>
  <c r="GG193"/>
  <c r="GN193"/>
  <c r="GQ193"/>
  <c r="GJ193"/>
  <c r="GI193"/>
  <c r="GH193"/>
  <c r="GO193"/>
  <c r="B400" i="13" l="1"/>
  <c r="C400"/>
  <c r="J400"/>
  <c r="D400"/>
  <c r="E400"/>
  <c r="K400"/>
  <c r="H401"/>
  <c r="CE191" i="2"/>
  <c r="B189"/>
  <c r="AS197"/>
  <c r="AT197" s="1"/>
  <c r="DS193"/>
  <c r="CW194"/>
  <c r="FF188"/>
  <c r="CD191"/>
  <c r="A189"/>
  <c r="HS166"/>
  <c r="DT193"/>
  <c r="GY190"/>
  <c r="CX194"/>
  <c r="FG188"/>
  <c r="AA192"/>
  <c r="CC191"/>
  <c r="C189"/>
  <c r="DQ193"/>
  <c r="BM195"/>
  <c r="BN195" s="1"/>
  <c r="CZ194"/>
  <c r="FE188"/>
  <c r="GE194"/>
  <c r="CF191"/>
  <c r="D189"/>
  <c r="DR193"/>
  <c r="EQ191"/>
  <c r="CY194"/>
  <c r="FH188"/>
  <c r="CG192"/>
  <c r="CH192"/>
  <c r="DL194"/>
  <c r="DH194"/>
  <c r="DO194"/>
  <c r="DJ194"/>
  <c r="DM194"/>
  <c r="DD194"/>
  <c r="DF194"/>
  <c r="DG194"/>
  <c r="DI194"/>
  <c r="DK194"/>
  <c r="DE194"/>
  <c r="DN194"/>
  <c r="S189"/>
  <c r="N189"/>
  <c r="P189"/>
  <c r="R189"/>
  <c r="M189"/>
  <c r="I189"/>
  <c r="Q189"/>
  <c r="L189"/>
  <c r="H189"/>
  <c r="K189"/>
  <c r="J189"/>
  <c r="O189"/>
  <c r="CT191"/>
  <c r="CL191"/>
  <c r="CO191"/>
  <c r="CS191"/>
  <c r="CJ191"/>
  <c r="CP191"/>
  <c r="CQ191"/>
  <c r="CK191"/>
  <c r="CM191"/>
  <c r="CU191"/>
  <c r="CN191"/>
  <c r="CR191"/>
  <c r="DX193"/>
  <c r="EA193"/>
  <c r="EF193"/>
  <c r="EE193"/>
  <c r="EB193"/>
  <c r="EG193"/>
  <c r="EC193"/>
  <c r="DY193"/>
  <c r="EI193"/>
  <c r="ED193"/>
  <c r="DZ193"/>
  <c r="EH193"/>
  <c r="FV188"/>
  <c r="FS188"/>
  <c r="FN188"/>
  <c r="FO188"/>
  <c r="FU188"/>
  <c r="FT188"/>
  <c r="FL188"/>
  <c r="FR188"/>
  <c r="FP188"/>
  <c r="FW188"/>
  <c r="FM188"/>
  <c r="FQ188"/>
  <c r="C401" i="13" l="1"/>
  <c r="H402"/>
  <c r="E401"/>
  <c r="D401"/>
  <c r="J401"/>
  <c r="B401"/>
  <c r="K401"/>
  <c r="EN191" i="2"/>
  <c r="GA194"/>
  <c r="E190"/>
  <c r="F190" s="1"/>
  <c r="X192"/>
  <c r="GS190"/>
  <c r="HN166"/>
  <c r="AU197"/>
  <c r="EK191"/>
  <c r="GB194"/>
  <c r="BO195"/>
  <c r="V192"/>
  <c r="GU190"/>
  <c r="HM166"/>
  <c r="DA195"/>
  <c r="DB195" s="1"/>
  <c r="EM191"/>
  <c r="FZ194"/>
  <c r="U192"/>
  <c r="GV190"/>
  <c r="HO166"/>
  <c r="DU194"/>
  <c r="DV194" s="1"/>
  <c r="CI192"/>
  <c r="EL191"/>
  <c r="FY194"/>
  <c r="W192"/>
  <c r="FI189"/>
  <c r="FJ189" s="1"/>
  <c r="GT190"/>
  <c r="HP166"/>
  <c r="GC195"/>
  <c r="GD195" s="1"/>
  <c r="HI190"/>
  <c r="HF190"/>
  <c r="HJ190"/>
  <c r="HG190"/>
  <c r="GZ190"/>
  <c r="HB190"/>
  <c r="HE190"/>
  <c r="HD190"/>
  <c r="HA190"/>
  <c r="HC190"/>
  <c r="HH190"/>
  <c r="HK190"/>
  <c r="EX191"/>
  <c r="FC191"/>
  <c r="ES191"/>
  <c r="EY191"/>
  <c r="ET191"/>
  <c r="EU191"/>
  <c r="EW191"/>
  <c r="EZ191"/>
  <c r="FB191"/>
  <c r="EV191"/>
  <c r="ER191"/>
  <c r="FA191"/>
  <c r="IA166"/>
  <c r="HV166"/>
  <c r="HZ166"/>
  <c r="HW166"/>
  <c r="IC166"/>
  <c r="HU166"/>
  <c r="HT166"/>
  <c r="HY166"/>
  <c r="ID166"/>
  <c r="IB166"/>
  <c r="IE166"/>
  <c r="HX166"/>
  <c r="AI192"/>
  <c r="AB192"/>
  <c r="AH192"/>
  <c r="AG192"/>
  <c r="AD192"/>
  <c r="AC192"/>
  <c r="AF192"/>
  <c r="AJ192"/>
  <c r="AM192"/>
  <c r="AE192"/>
  <c r="AL192"/>
  <c r="AK192"/>
  <c r="GG194"/>
  <c r="GI194"/>
  <c r="GN194"/>
  <c r="GJ194"/>
  <c r="GM194"/>
  <c r="GH194"/>
  <c r="GP194"/>
  <c r="GL194"/>
  <c r="GQ194"/>
  <c r="GF194"/>
  <c r="GK194"/>
  <c r="GO194"/>
  <c r="Y193"/>
  <c r="Z193" s="1"/>
  <c r="K402" i="13" l="1"/>
  <c r="H403"/>
  <c r="J402"/>
  <c r="B402"/>
  <c r="E402"/>
  <c r="C402"/>
  <c r="D402"/>
  <c r="CD192" i="2"/>
  <c r="DW194"/>
  <c r="GW191"/>
  <c r="GX191" s="1"/>
  <c r="BL195"/>
  <c r="AQ197"/>
  <c r="FK189"/>
  <c r="CC192"/>
  <c r="DC195"/>
  <c r="BK195"/>
  <c r="AO197"/>
  <c r="GE195"/>
  <c r="CF192"/>
  <c r="EO192"/>
  <c r="EP192" s="1"/>
  <c r="BJ195"/>
  <c r="AR197"/>
  <c r="AA193"/>
  <c r="CE192"/>
  <c r="HQ167"/>
  <c r="HR167" s="1"/>
  <c r="BI195"/>
  <c r="AP197"/>
  <c r="G190"/>
  <c r="CN192"/>
  <c r="CP192"/>
  <c r="CO192"/>
  <c r="CR192"/>
  <c r="CT192"/>
  <c r="CS192"/>
  <c r="CU192"/>
  <c r="CQ192"/>
  <c r="CJ192"/>
  <c r="CM192"/>
  <c r="CL192"/>
  <c r="CK192"/>
  <c r="BA197"/>
  <c r="AY197"/>
  <c r="AX197"/>
  <c r="BF197"/>
  <c r="BE197"/>
  <c r="BC197"/>
  <c r="BG197"/>
  <c r="AZ197"/>
  <c r="AV197"/>
  <c r="BB197"/>
  <c r="BD197"/>
  <c r="AW197"/>
  <c r="BQ195"/>
  <c r="BV195"/>
  <c r="BP195"/>
  <c r="BR195"/>
  <c r="CA195"/>
  <c r="BS195"/>
  <c r="BY195"/>
  <c r="BU195"/>
  <c r="BX195"/>
  <c r="BW195"/>
  <c r="BT195"/>
  <c r="BZ195"/>
  <c r="E403" i="13" l="1"/>
  <c r="B403"/>
  <c r="D403"/>
  <c r="C403"/>
  <c r="J403"/>
  <c r="H404"/>
  <c r="K403"/>
  <c r="D190" i="2"/>
  <c r="U193"/>
  <c r="FY195"/>
  <c r="BM196"/>
  <c r="BN196" s="1"/>
  <c r="CW195"/>
  <c r="FE189"/>
  <c r="DT194"/>
  <c r="A190"/>
  <c r="W193"/>
  <c r="EQ192"/>
  <c r="FZ195"/>
  <c r="CX195"/>
  <c r="FH189"/>
  <c r="DQ194"/>
  <c r="DR194"/>
  <c r="C190"/>
  <c r="CG193"/>
  <c r="CH193" s="1"/>
  <c r="V193"/>
  <c r="GB195"/>
  <c r="CY195"/>
  <c r="FG189"/>
  <c r="GY191"/>
  <c r="B190"/>
  <c r="HS167"/>
  <c r="X193"/>
  <c r="GA195"/>
  <c r="CZ195"/>
  <c r="FF189"/>
  <c r="AS198"/>
  <c r="AT198" s="1"/>
  <c r="DS194"/>
  <c r="AC193"/>
  <c r="AE193"/>
  <c r="AI193"/>
  <c r="AM193"/>
  <c r="AD193"/>
  <c r="AF193"/>
  <c r="AG193"/>
  <c r="AB193"/>
  <c r="AJ193"/>
  <c r="AK193"/>
  <c r="AL193"/>
  <c r="AH193"/>
  <c r="GQ195"/>
  <c r="GH195"/>
  <c r="GL195"/>
  <c r="GJ195"/>
  <c r="GM195"/>
  <c r="GN195"/>
  <c r="GP195"/>
  <c r="GG195"/>
  <c r="GO195"/>
  <c r="GF195"/>
  <c r="GI195"/>
  <c r="GK195"/>
  <c r="DN195"/>
  <c r="DG195"/>
  <c r="DH195"/>
  <c r="DE195"/>
  <c r="DJ195"/>
  <c r="DF195"/>
  <c r="DI195"/>
  <c r="DO195"/>
  <c r="DK195"/>
  <c r="DD195"/>
  <c r="DL195"/>
  <c r="DM195"/>
  <c r="FO189"/>
  <c r="FP189"/>
  <c r="FR189"/>
  <c r="FU189"/>
  <c r="FN189"/>
  <c r="FV189"/>
  <c r="FM189"/>
  <c r="FW189"/>
  <c r="FQ189"/>
  <c r="FT189"/>
  <c r="FL189"/>
  <c r="FS189"/>
  <c r="R190"/>
  <c r="H190"/>
  <c r="N190"/>
  <c r="S190"/>
  <c r="O190"/>
  <c r="M190"/>
  <c r="J190"/>
  <c r="P190"/>
  <c r="L190"/>
  <c r="K190"/>
  <c r="Q190"/>
  <c r="I190"/>
  <c r="DY194"/>
  <c r="EF194"/>
  <c r="ED194"/>
  <c r="DZ194"/>
  <c r="DX194"/>
  <c r="EE194"/>
  <c r="EH194"/>
  <c r="EG194"/>
  <c r="EI194"/>
  <c r="EB194"/>
  <c r="EA194"/>
  <c r="EC194"/>
  <c r="E191"/>
  <c r="F191"/>
  <c r="FI190"/>
  <c r="FJ190"/>
  <c r="DU195"/>
  <c r="DV195" s="1"/>
  <c r="J404" i="13" l="1"/>
  <c r="H405"/>
  <c r="D404"/>
  <c r="C404"/>
  <c r="B404"/>
  <c r="E404"/>
  <c r="K404"/>
  <c r="AU198" i="2"/>
  <c r="HP167"/>
  <c r="GS191"/>
  <c r="EN192"/>
  <c r="Y194"/>
  <c r="Z194" s="1"/>
  <c r="GC196"/>
  <c r="GD196" s="1"/>
  <c r="EL192"/>
  <c r="G191"/>
  <c r="HM167"/>
  <c r="GT191"/>
  <c r="CI193"/>
  <c r="EK192"/>
  <c r="HN167"/>
  <c r="BO196"/>
  <c r="FK190"/>
  <c r="HO167"/>
  <c r="GU191"/>
  <c r="DA196"/>
  <c r="DB196" s="1"/>
  <c r="EM192"/>
  <c r="DW195"/>
  <c r="GV191"/>
  <c r="GZ191"/>
  <c r="HB191"/>
  <c r="HK191"/>
  <c r="HJ191"/>
  <c r="HH191"/>
  <c r="HD191"/>
  <c r="HI191"/>
  <c r="HF191"/>
  <c r="HE191"/>
  <c r="HG191"/>
  <c r="HC191"/>
  <c r="HA191"/>
  <c r="IA167"/>
  <c r="ID167"/>
  <c r="HU167"/>
  <c r="HZ167"/>
  <c r="IB167"/>
  <c r="IC167"/>
  <c r="HT167"/>
  <c r="HV167"/>
  <c r="HY167"/>
  <c r="HW167"/>
  <c r="HX167"/>
  <c r="IE167"/>
  <c r="EV192"/>
  <c r="EU192"/>
  <c r="ER192"/>
  <c r="EX192"/>
  <c r="ES192"/>
  <c r="FA192"/>
  <c r="FC192"/>
  <c r="EZ192"/>
  <c r="ET192"/>
  <c r="EY192"/>
  <c r="EW192"/>
  <c r="FB192"/>
  <c r="C405" i="13" l="1"/>
  <c r="H406"/>
  <c r="K405"/>
  <c r="D405"/>
  <c r="J405"/>
  <c r="B405"/>
  <c r="E405"/>
  <c r="DT195" i="2"/>
  <c r="HQ168"/>
  <c r="HR168" s="1"/>
  <c r="FF190"/>
  <c r="BK196"/>
  <c r="CE193"/>
  <c r="D191"/>
  <c r="AO198"/>
  <c r="DC196"/>
  <c r="BL196"/>
  <c r="B191"/>
  <c r="AR198"/>
  <c r="EO193"/>
  <c r="EP193" s="1"/>
  <c r="FH190"/>
  <c r="CF193"/>
  <c r="AQ198"/>
  <c r="DR195"/>
  <c r="GW192"/>
  <c r="GX192" s="1"/>
  <c r="FE190"/>
  <c r="BI196"/>
  <c r="CC193"/>
  <c r="A191"/>
  <c r="AP198"/>
  <c r="DS195"/>
  <c r="FG190"/>
  <c r="CD193"/>
  <c r="AA194"/>
  <c r="DQ195"/>
  <c r="BJ196"/>
  <c r="C191"/>
  <c r="GE196"/>
  <c r="BM197"/>
  <c r="BN197" s="1"/>
  <c r="BG198"/>
  <c r="BE198"/>
  <c r="AX198"/>
  <c r="AY198"/>
  <c r="BF198"/>
  <c r="BC198"/>
  <c r="BD198"/>
  <c r="AW198"/>
  <c r="BB198"/>
  <c r="BA198"/>
  <c r="AV198"/>
  <c r="AZ198"/>
  <c r="AS199"/>
  <c r="AT199"/>
  <c r="FQ190"/>
  <c r="FS190"/>
  <c r="FP190"/>
  <c r="FR190"/>
  <c r="FM190"/>
  <c r="FW190"/>
  <c r="FV190"/>
  <c r="FT190"/>
  <c r="FN190"/>
  <c r="FU190"/>
  <c r="FL190"/>
  <c r="FO190"/>
  <c r="BQ196"/>
  <c r="BR196"/>
  <c r="BZ196"/>
  <c r="BV196"/>
  <c r="BU196"/>
  <c r="BT196"/>
  <c r="BX196"/>
  <c r="BP196"/>
  <c r="CA196"/>
  <c r="BW196"/>
  <c r="BY196"/>
  <c r="BS196"/>
  <c r="CK193"/>
  <c r="CS193"/>
  <c r="CO193"/>
  <c r="CQ193"/>
  <c r="CU193"/>
  <c r="CJ193"/>
  <c r="CN193"/>
  <c r="CM193"/>
  <c r="CT193"/>
  <c r="CR193"/>
  <c r="CL193"/>
  <c r="CP193"/>
  <c r="M191"/>
  <c r="L191"/>
  <c r="P191"/>
  <c r="N191"/>
  <c r="S191"/>
  <c r="K191"/>
  <c r="O191"/>
  <c r="R191"/>
  <c r="Q191"/>
  <c r="J191"/>
  <c r="H191"/>
  <c r="I191"/>
  <c r="EC195"/>
  <c r="DY195"/>
  <c r="DZ195"/>
  <c r="ED195"/>
  <c r="EE195"/>
  <c r="EF195"/>
  <c r="EG195"/>
  <c r="EA195"/>
  <c r="EH195"/>
  <c r="DX195"/>
  <c r="EI195"/>
  <c r="EB195"/>
  <c r="K406" i="13" l="1"/>
  <c r="H407"/>
  <c r="J406"/>
  <c r="C406"/>
  <c r="E406"/>
  <c r="B406"/>
  <c r="D406"/>
  <c r="FZ196" i="2"/>
  <c r="W194"/>
  <c r="FI191"/>
  <c r="FJ191" s="1"/>
  <c r="CZ196"/>
  <c r="CG194"/>
  <c r="CH194" s="1"/>
  <c r="GB196"/>
  <c r="E192"/>
  <c r="F192" s="1"/>
  <c r="X194"/>
  <c r="EQ193"/>
  <c r="CY196"/>
  <c r="BO197"/>
  <c r="FY196"/>
  <c r="V194"/>
  <c r="GY192"/>
  <c r="CX196"/>
  <c r="AU199"/>
  <c r="GA196"/>
  <c r="U194"/>
  <c r="DU196"/>
  <c r="DV196" s="1"/>
  <c r="CW196"/>
  <c r="HS168"/>
  <c r="Y195"/>
  <c r="Z195"/>
  <c r="GG196"/>
  <c r="GK196"/>
  <c r="GP196"/>
  <c r="GH196"/>
  <c r="GF196"/>
  <c r="GJ196"/>
  <c r="GO196"/>
  <c r="GI196"/>
  <c r="GL196"/>
  <c r="GM196"/>
  <c r="GQ196"/>
  <c r="GN196"/>
  <c r="GC197"/>
  <c r="GD197"/>
  <c r="AI194"/>
  <c r="AM194"/>
  <c r="AC194"/>
  <c r="AF194"/>
  <c r="AD194"/>
  <c r="AL194"/>
  <c r="AE194"/>
  <c r="AJ194"/>
  <c r="AH194"/>
  <c r="AG194"/>
  <c r="AB194"/>
  <c r="AK194"/>
  <c r="DF196"/>
  <c r="DK196"/>
  <c r="DM196"/>
  <c r="DI196"/>
  <c r="DH196"/>
  <c r="DJ196"/>
  <c r="DE196"/>
  <c r="DN196"/>
  <c r="DD196"/>
  <c r="DO196"/>
  <c r="DG196"/>
  <c r="DL196"/>
  <c r="K407" i="13" l="1"/>
  <c r="D407"/>
  <c r="B407"/>
  <c r="C407"/>
  <c r="H408"/>
  <c r="J407"/>
  <c r="E407"/>
  <c r="HM168" i="2"/>
  <c r="AR199"/>
  <c r="GV192"/>
  <c r="BK197"/>
  <c r="DA197"/>
  <c r="DB197" s="1"/>
  <c r="EN193"/>
  <c r="HO168"/>
  <c r="DW196"/>
  <c r="AP199"/>
  <c r="GU192"/>
  <c r="BL197"/>
  <c r="EM193"/>
  <c r="FK191"/>
  <c r="AA195"/>
  <c r="HP168"/>
  <c r="AQ199"/>
  <c r="GS192"/>
  <c r="BI197"/>
  <c r="EL193"/>
  <c r="CI194"/>
  <c r="GE197"/>
  <c r="HN168"/>
  <c r="AO199"/>
  <c r="GT192"/>
  <c r="BJ197"/>
  <c r="EK193"/>
  <c r="G192"/>
  <c r="HZ168"/>
  <c r="HT168"/>
  <c r="HU168"/>
  <c r="HW168"/>
  <c r="HV168"/>
  <c r="IC168"/>
  <c r="IB168"/>
  <c r="IA168"/>
  <c r="HY168"/>
  <c r="IE168"/>
  <c r="ID168"/>
  <c r="HX168"/>
  <c r="HF192"/>
  <c r="HI192"/>
  <c r="HH192"/>
  <c r="HK192"/>
  <c r="HJ192"/>
  <c r="HB192"/>
  <c r="HD192"/>
  <c r="HA192"/>
  <c r="GZ192"/>
  <c r="HE192"/>
  <c r="HG192"/>
  <c r="HC192"/>
  <c r="BY197"/>
  <c r="BR197"/>
  <c r="BX197"/>
  <c r="BV197"/>
  <c r="BZ197"/>
  <c r="BQ197"/>
  <c r="BS197"/>
  <c r="BP197"/>
  <c r="BU197"/>
  <c r="BT197"/>
  <c r="CA197"/>
  <c r="BW197"/>
  <c r="AW199"/>
  <c r="BA199"/>
  <c r="BB199"/>
  <c r="AV199"/>
  <c r="BF199"/>
  <c r="AX199"/>
  <c r="BD199"/>
  <c r="AZ199"/>
  <c r="BC199"/>
  <c r="BG199"/>
  <c r="BE199"/>
  <c r="AY199"/>
  <c r="FB193"/>
  <c r="EW193"/>
  <c r="ER193"/>
  <c r="ET193"/>
  <c r="EZ193"/>
  <c r="FC193"/>
  <c r="EV193"/>
  <c r="EY193"/>
  <c r="ES193"/>
  <c r="EU193"/>
  <c r="EX193"/>
  <c r="FA193"/>
  <c r="K408" i="13" l="1"/>
  <c r="J408"/>
  <c r="D408"/>
  <c r="B408"/>
  <c r="H409"/>
  <c r="E408"/>
  <c r="C408"/>
  <c r="D192" i="2"/>
  <c r="FY197"/>
  <c r="CD194"/>
  <c r="X195"/>
  <c r="FH191"/>
  <c r="DT196"/>
  <c r="HQ169"/>
  <c r="HR169" s="1"/>
  <c r="C192"/>
  <c r="GA197"/>
  <c r="CC194"/>
  <c r="U195"/>
  <c r="FF191"/>
  <c r="GW193"/>
  <c r="GX193" s="1"/>
  <c r="DQ196"/>
  <c r="A192"/>
  <c r="FZ197"/>
  <c r="CE194"/>
  <c r="W195"/>
  <c r="FG191"/>
  <c r="EO194"/>
  <c r="EP194" s="1"/>
  <c r="DS196"/>
  <c r="BM198"/>
  <c r="BN198" s="1"/>
  <c r="B192"/>
  <c r="GB197"/>
  <c r="CF194"/>
  <c r="AS200"/>
  <c r="AT200" s="1"/>
  <c r="V195"/>
  <c r="FE191"/>
  <c r="DR196"/>
  <c r="DC197"/>
  <c r="GL197"/>
  <c r="GN197"/>
  <c r="GG197"/>
  <c r="GM197"/>
  <c r="GO197"/>
  <c r="GQ197"/>
  <c r="GK197"/>
  <c r="GI197"/>
  <c r="GP197"/>
  <c r="GF197"/>
  <c r="GJ197"/>
  <c r="GH197"/>
  <c r="CS194"/>
  <c r="CP194"/>
  <c r="CM194"/>
  <c r="CN194"/>
  <c r="CR194"/>
  <c r="CK194"/>
  <c r="CT194"/>
  <c r="CL194"/>
  <c r="CU194"/>
  <c r="CJ194"/>
  <c r="CQ194"/>
  <c r="CO194"/>
  <c r="AL195"/>
  <c r="AG195"/>
  <c r="AK195"/>
  <c r="AD195"/>
  <c r="AH195"/>
  <c r="AE195"/>
  <c r="AI195"/>
  <c r="AF195"/>
  <c r="AC195"/>
  <c r="AM195"/>
  <c r="AJ195"/>
  <c r="AB195"/>
  <c r="EB196"/>
  <c r="EE196"/>
  <c r="DX196"/>
  <c r="EI196"/>
  <c r="DZ196"/>
  <c r="EF196"/>
  <c r="EH196"/>
  <c r="ED196"/>
  <c r="EG196"/>
  <c r="DY196"/>
  <c r="EA196"/>
  <c r="EC196"/>
  <c r="M192"/>
  <c r="S192"/>
  <c r="H192"/>
  <c r="N192"/>
  <c r="L192"/>
  <c r="P192"/>
  <c r="J192"/>
  <c r="K192"/>
  <c r="Q192"/>
  <c r="R192"/>
  <c r="O192"/>
  <c r="I192"/>
  <c r="FI192"/>
  <c r="FJ192"/>
  <c r="FT191"/>
  <c r="FU191"/>
  <c r="FW191"/>
  <c r="FR191"/>
  <c r="FP191"/>
  <c r="FN191"/>
  <c r="FQ191"/>
  <c r="FL191"/>
  <c r="FS191"/>
  <c r="FM191"/>
  <c r="FO191"/>
  <c r="FV191"/>
  <c r="K409" i="13" l="1"/>
  <c r="D409"/>
  <c r="E409"/>
  <c r="J409"/>
  <c r="C409"/>
  <c r="B409"/>
  <c r="H410"/>
  <c r="CY197" i="2"/>
  <c r="DU197"/>
  <c r="DV197" s="1"/>
  <c r="GY193"/>
  <c r="HS169"/>
  <c r="CW197"/>
  <c r="BO198"/>
  <c r="CG195"/>
  <c r="CH195" s="1"/>
  <c r="CX197"/>
  <c r="AU200"/>
  <c r="Y196"/>
  <c r="Z196" s="1"/>
  <c r="E193"/>
  <c r="F193" s="1"/>
  <c r="FK192"/>
  <c r="CZ197"/>
  <c r="EQ194"/>
  <c r="GC198"/>
  <c r="GD198" s="1"/>
  <c r="DK197"/>
  <c r="DF197"/>
  <c r="DJ197"/>
  <c r="DM197"/>
  <c r="DN197"/>
  <c r="DG197"/>
  <c r="DD197"/>
  <c r="DO197"/>
  <c r="DE197"/>
  <c r="DI197"/>
  <c r="DH197"/>
  <c r="DL197"/>
  <c r="B410" i="13" l="1"/>
  <c r="D410"/>
  <c r="J410"/>
  <c r="K410"/>
  <c r="E410"/>
  <c r="C410"/>
  <c r="H411"/>
  <c r="EN194" i="2"/>
  <c r="FG192"/>
  <c r="AO200"/>
  <c r="CI195"/>
  <c r="BI198"/>
  <c r="HN169"/>
  <c r="GV193"/>
  <c r="EL194"/>
  <c r="FH192"/>
  <c r="AA196"/>
  <c r="AP200"/>
  <c r="BJ198"/>
  <c r="HM169"/>
  <c r="GT193"/>
  <c r="EM194"/>
  <c r="FE192"/>
  <c r="G193"/>
  <c r="AR200"/>
  <c r="BL198"/>
  <c r="HO169"/>
  <c r="GU193"/>
  <c r="DA198"/>
  <c r="DB198" s="1"/>
  <c r="GE198"/>
  <c r="EK194"/>
  <c r="FF192"/>
  <c r="AQ200"/>
  <c r="BK198"/>
  <c r="HP169"/>
  <c r="GS193"/>
  <c r="DW197"/>
  <c r="BC200"/>
  <c r="AW200"/>
  <c r="AZ200"/>
  <c r="AV200"/>
  <c r="BA200"/>
  <c r="BF200"/>
  <c r="BB200"/>
  <c r="BG200"/>
  <c r="AX200"/>
  <c r="AY200"/>
  <c r="BD200"/>
  <c r="BE200"/>
  <c r="BZ198"/>
  <c r="BT198"/>
  <c r="BS198"/>
  <c r="BX198"/>
  <c r="BU198"/>
  <c r="BQ198"/>
  <c r="BR198"/>
  <c r="BW198"/>
  <c r="CA198"/>
  <c r="BY198"/>
  <c r="BP198"/>
  <c r="BV198"/>
  <c r="HX169"/>
  <c r="HY169"/>
  <c r="IA169"/>
  <c r="HT169"/>
  <c r="ID169"/>
  <c r="HZ169"/>
  <c r="IE169"/>
  <c r="IC169"/>
  <c r="HV169"/>
  <c r="HU169"/>
  <c r="IB169"/>
  <c r="HW169"/>
  <c r="EO195"/>
  <c r="EP195" s="1"/>
  <c r="FM192"/>
  <c r="FN192"/>
  <c r="FW192"/>
  <c r="FQ192"/>
  <c r="FO192"/>
  <c r="FS192"/>
  <c r="FT192"/>
  <c r="FL192"/>
  <c r="FU192"/>
  <c r="FV192"/>
  <c r="FP192"/>
  <c r="FR192"/>
  <c r="GW194"/>
  <c r="GX194" s="1"/>
  <c r="ES194"/>
  <c r="EV194"/>
  <c r="EY194"/>
  <c r="ET194"/>
  <c r="EZ194"/>
  <c r="EW194"/>
  <c r="FC194"/>
  <c r="ER194"/>
  <c r="EU194"/>
  <c r="FB194"/>
  <c r="FA194"/>
  <c r="EX194"/>
  <c r="HK193"/>
  <c r="HB193"/>
  <c r="HC193"/>
  <c r="HE193"/>
  <c r="HF193"/>
  <c r="HH193"/>
  <c r="HG193"/>
  <c r="HA193"/>
  <c r="HI193"/>
  <c r="GZ193"/>
  <c r="HJ193"/>
  <c r="HD193"/>
  <c r="B411" i="13" l="1"/>
  <c r="H412"/>
  <c r="J411"/>
  <c r="C411"/>
  <c r="K411"/>
  <c r="E411"/>
  <c r="D411"/>
  <c r="DT197" i="2"/>
  <c r="AS201"/>
  <c r="AT201" s="1"/>
  <c r="GA198"/>
  <c r="A193"/>
  <c r="U196"/>
  <c r="CE195"/>
  <c r="DS197"/>
  <c r="BM199"/>
  <c r="BN199" s="1"/>
  <c r="FY198"/>
  <c r="D193"/>
  <c r="W196"/>
  <c r="CD195"/>
  <c r="FI193"/>
  <c r="FJ193" s="1"/>
  <c r="EQ195"/>
  <c r="DQ197"/>
  <c r="FZ198"/>
  <c r="HQ170"/>
  <c r="HR170" s="1"/>
  <c r="C193"/>
  <c r="V196"/>
  <c r="CC195"/>
  <c r="GY194"/>
  <c r="DR197"/>
  <c r="GB198"/>
  <c r="DC198"/>
  <c r="B193"/>
  <c r="X196"/>
  <c r="CF195"/>
  <c r="S193"/>
  <c r="I193"/>
  <c r="P193"/>
  <c r="N193"/>
  <c r="K193"/>
  <c r="H193"/>
  <c r="Q193"/>
  <c r="J193"/>
  <c r="O193"/>
  <c r="M193"/>
  <c r="L193"/>
  <c r="R193"/>
  <c r="AL196"/>
  <c r="AG196"/>
  <c r="AB196"/>
  <c r="AJ196"/>
  <c r="AD196"/>
  <c r="AK196"/>
  <c r="AM196"/>
  <c r="AF196"/>
  <c r="AI196"/>
  <c r="AE196"/>
  <c r="AC196"/>
  <c r="AH196"/>
  <c r="GO198"/>
  <c r="GG198"/>
  <c r="GK198"/>
  <c r="GQ198"/>
  <c r="GF198"/>
  <c r="GI198"/>
  <c r="GH198"/>
  <c r="GL198"/>
  <c r="GJ198"/>
  <c r="GP198"/>
  <c r="GM198"/>
  <c r="GN198"/>
  <c r="EC197"/>
  <c r="DX197"/>
  <c r="EI197"/>
  <c r="ED197"/>
  <c r="EF197"/>
  <c r="DY197"/>
  <c r="EG197"/>
  <c r="EH197"/>
  <c r="DZ197"/>
  <c r="EB197"/>
  <c r="EA197"/>
  <c r="EE197"/>
  <c r="CT195"/>
  <c r="CU195"/>
  <c r="CN195"/>
  <c r="CK195"/>
  <c r="CP195"/>
  <c r="CJ195"/>
  <c r="CO195"/>
  <c r="CQ195"/>
  <c r="CS195"/>
  <c r="CL195"/>
  <c r="CR195"/>
  <c r="CM195"/>
  <c r="B412" i="13" l="1"/>
  <c r="K412"/>
  <c r="E412"/>
  <c r="J412"/>
  <c r="C412"/>
  <c r="H413"/>
  <c r="D412"/>
  <c r="CY198" i="2"/>
  <c r="GS194"/>
  <c r="EM195"/>
  <c r="Y197"/>
  <c r="Z197" s="1"/>
  <c r="GC199"/>
  <c r="GD199" s="1"/>
  <c r="CX198"/>
  <c r="GU194"/>
  <c r="EL195"/>
  <c r="FK193"/>
  <c r="CG196"/>
  <c r="CH196" s="1"/>
  <c r="CW198"/>
  <c r="GT194"/>
  <c r="HS170"/>
  <c r="EN195"/>
  <c r="CZ198"/>
  <c r="GV194"/>
  <c r="E194"/>
  <c r="F194" s="1"/>
  <c r="EK195"/>
  <c r="BO199"/>
  <c r="AU201"/>
  <c r="DU198"/>
  <c r="DV198" s="1"/>
  <c r="HH194"/>
  <c r="GZ194"/>
  <c r="HE194"/>
  <c r="HJ194"/>
  <c r="HK194"/>
  <c r="HA194"/>
  <c r="HI194"/>
  <c r="HD194"/>
  <c r="HG194"/>
  <c r="HB194"/>
  <c r="HC194"/>
  <c r="HF194"/>
  <c r="DG198"/>
  <c r="DK198"/>
  <c r="DJ198"/>
  <c r="DH198"/>
  <c r="DO198"/>
  <c r="DE198"/>
  <c r="DN198"/>
  <c r="DF198"/>
  <c r="DD198"/>
  <c r="DI198"/>
  <c r="DM198"/>
  <c r="DL198"/>
  <c r="EY195"/>
  <c r="EW195"/>
  <c r="ER195"/>
  <c r="FC195"/>
  <c r="FA195"/>
  <c r="ES195"/>
  <c r="EU195"/>
  <c r="ET195"/>
  <c r="EX195"/>
  <c r="EZ195"/>
  <c r="FB195"/>
  <c r="EV195"/>
  <c r="J413" i="13" l="1"/>
  <c r="B413"/>
  <c r="D413"/>
  <c r="K413"/>
  <c r="E413"/>
  <c r="C413"/>
  <c r="H414"/>
  <c r="AQ201" i="2"/>
  <c r="BL199"/>
  <c r="HN170"/>
  <c r="FG193"/>
  <c r="GW195"/>
  <c r="GX195" s="1"/>
  <c r="DA199"/>
  <c r="DB199" s="1"/>
  <c r="AR201"/>
  <c r="BJ199"/>
  <c r="HO170"/>
  <c r="CI196"/>
  <c r="FE193"/>
  <c r="AP201"/>
  <c r="BI199"/>
  <c r="G194"/>
  <c r="HP170"/>
  <c r="FF193"/>
  <c r="AA197"/>
  <c r="EO196"/>
  <c r="EP196" s="1"/>
  <c r="DW198"/>
  <c r="AO201"/>
  <c r="BK199"/>
  <c r="HM170"/>
  <c r="FH193"/>
  <c r="GE199"/>
  <c r="FI194"/>
  <c r="FJ194"/>
  <c r="FT193"/>
  <c r="FR193"/>
  <c r="FV193"/>
  <c r="FW193"/>
  <c r="FQ193"/>
  <c r="FL193"/>
  <c r="FO193"/>
  <c r="FN193"/>
  <c r="FM193"/>
  <c r="FS193"/>
  <c r="FU193"/>
  <c r="FP193"/>
  <c r="CA199"/>
  <c r="BX199"/>
  <c r="BZ199"/>
  <c r="BQ199"/>
  <c r="BU199"/>
  <c r="BT199"/>
  <c r="BS199"/>
  <c r="BV199"/>
  <c r="BY199"/>
  <c r="BW199"/>
  <c r="BP199"/>
  <c r="BR199"/>
  <c r="BD201"/>
  <c r="AY201"/>
  <c r="AX201"/>
  <c r="BE201"/>
  <c r="BG201"/>
  <c r="AV201"/>
  <c r="BC201"/>
  <c r="AZ201"/>
  <c r="BF201"/>
  <c r="BB201"/>
  <c r="AW201"/>
  <c r="BA201"/>
  <c r="IC170"/>
  <c r="HX170"/>
  <c r="IA170"/>
  <c r="HU170"/>
  <c r="IE170"/>
  <c r="HY170"/>
  <c r="ID170"/>
  <c r="HW170"/>
  <c r="HT170"/>
  <c r="HZ170"/>
  <c r="IB170"/>
  <c r="HV170"/>
  <c r="D414" i="13" l="1"/>
  <c r="C414"/>
  <c r="B414"/>
  <c r="J414"/>
  <c r="K414"/>
  <c r="E414"/>
  <c r="H415"/>
  <c r="FZ199" i="2"/>
  <c r="DT198"/>
  <c r="X197"/>
  <c r="D194"/>
  <c r="CF196"/>
  <c r="HQ171"/>
  <c r="HR171" s="1"/>
  <c r="GA199"/>
  <c r="DQ198"/>
  <c r="EQ196"/>
  <c r="U197"/>
  <c r="A194"/>
  <c r="CE196"/>
  <c r="AS202"/>
  <c r="AT202" s="1"/>
  <c r="FY199"/>
  <c r="BM200"/>
  <c r="BN200" s="1"/>
  <c r="DS198"/>
  <c r="W197"/>
  <c r="B194"/>
  <c r="CD196"/>
  <c r="GY195"/>
  <c r="FK194"/>
  <c r="GB199"/>
  <c r="DR198"/>
  <c r="V197"/>
  <c r="C194"/>
  <c r="CC196"/>
  <c r="DC199"/>
  <c r="EA198"/>
  <c r="EI198"/>
  <c r="EC198"/>
  <c r="DX198"/>
  <c r="EB198"/>
  <c r="EH198"/>
  <c r="ED198"/>
  <c r="EF198"/>
  <c r="DY198"/>
  <c r="DZ198"/>
  <c r="EG198"/>
  <c r="EE198"/>
  <c r="AB197"/>
  <c r="AG197"/>
  <c r="AM197"/>
  <c r="AL197"/>
  <c r="AE197"/>
  <c r="AH197"/>
  <c r="AF197"/>
  <c r="AD197"/>
  <c r="AK197"/>
  <c r="AJ197"/>
  <c r="AC197"/>
  <c r="AI197"/>
  <c r="O194"/>
  <c r="I194"/>
  <c r="S194"/>
  <c r="H194"/>
  <c r="Q194"/>
  <c r="K194"/>
  <c r="L194"/>
  <c r="R194"/>
  <c r="M194"/>
  <c r="P194"/>
  <c r="J194"/>
  <c r="N194"/>
  <c r="GN199"/>
  <c r="GG199"/>
  <c r="GK199"/>
  <c r="GM199"/>
  <c r="GO199"/>
  <c r="GQ199"/>
  <c r="GF199"/>
  <c r="GL199"/>
  <c r="GI199"/>
  <c r="GP199"/>
  <c r="GJ199"/>
  <c r="GH199"/>
  <c r="CT196"/>
  <c r="CR196"/>
  <c r="CS196"/>
  <c r="CM196"/>
  <c r="CU196"/>
  <c r="CQ196"/>
  <c r="CK196"/>
  <c r="CL196"/>
  <c r="CJ196"/>
  <c r="CO196"/>
  <c r="CP196"/>
  <c r="CN196"/>
  <c r="C415" i="13" l="1"/>
  <c r="B415"/>
  <c r="K415"/>
  <c r="J415"/>
  <c r="E415"/>
  <c r="D415"/>
  <c r="H416"/>
  <c r="CY199" i="2"/>
  <c r="FE194"/>
  <c r="GS195"/>
  <c r="BO200"/>
  <c r="EN196"/>
  <c r="CZ199"/>
  <c r="FG194"/>
  <c r="GV195"/>
  <c r="DU199"/>
  <c r="DV199" s="1"/>
  <c r="EK196"/>
  <c r="GC200"/>
  <c r="GD200" s="1"/>
  <c r="CX199"/>
  <c r="FH194"/>
  <c r="GU195"/>
  <c r="Y198"/>
  <c r="Z198" s="1"/>
  <c r="CG197"/>
  <c r="CH197" s="1"/>
  <c r="EM196"/>
  <c r="CW199"/>
  <c r="E195"/>
  <c r="F195" s="1"/>
  <c r="FF194"/>
  <c r="GT195"/>
  <c r="AU202"/>
  <c r="EL196"/>
  <c r="HS171"/>
  <c r="FS194"/>
  <c r="FR194"/>
  <c r="FP194"/>
  <c r="FO194"/>
  <c r="FM194"/>
  <c r="FV194"/>
  <c r="FQ194"/>
  <c r="FW194"/>
  <c r="FT194"/>
  <c r="FU194"/>
  <c r="FN194"/>
  <c r="FL194"/>
  <c r="HD195"/>
  <c r="HJ195"/>
  <c r="HK195"/>
  <c r="HF195"/>
  <c r="HG195"/>
  <c r="HE195"/>
  <c r="HA195"/>
  <c r="GZ195"/>
  <c r="HI195"/>
  <c r="HC195"/>
  <c r="HB195"/>
  <c r="HH195"/>
  <c r="EY196"/>
  <c r="EV196"/>
  <c r="ER196"/>
  <c r="FB196"/>
  <c r="EU196"/>
  <c r="ET196"/>
  <c r="EX196"/>
  <c r="ES196"/>
  <c r="FC196"/>
  <c r="EZ196"/>
  <c r="FA196"/>
  <c r="EW196"/>
  <c r="GW196"/>
  <c r="GX196"/>
  <c r="DE199"/>
  <c r="DN199"/>
  <c r="DL199"/>
  <c r="DK199"/>
  <c r="DF199"/>
  <c r="DD199"/>
  <c r="DI199"/>
  <c r="DH199"/>
  <c r="DM199"/>
  <c r="DJ199"/>
  <c r="DG199"/>
  <c r="DO199"/>
  <c r="D416" i="13" l="1"/>
  <c r="B416"/>
  <c r="K416"/>
  <c r="E416"/>
  <c r="J416"/>
  <c r="C416"/>
  <c r="H417"/>
  <c r="HN171" i="2"/>
  <c r="AQ202"/>
  <c r="CI197"/>
  <c r="FI195"/>
  <c r="FJ195" s="1"/>
  <c r="BK200"/>
  <c r="HP171"/>
  <c r="AR202"/>
  <c r="EO197"/>
  <c r="EP197" s="1"/>
  <c r="DW199"/>
  <c r="BI200"/>
  <c r="HO171"/>
  <c r="AP202"/>
  <c r="G195"/>
  <c r="GE200"/>
  <c r="BJ200"/>
  <c r="GY196"/>
  <c r="HM171"/>
  <c r="AO202"/>
  <c r="AA198"/>
  <c r="BL200"/>
  <c r="DA200"/>
  <c r="DB200" s="1"/>
  <c r="BX200"/>
  <c r="BR200"/>
  <c r="BV200"/>
  <c r="BT200"/>
  <c r="BU200"/>
  <c r="CA200"/>
  <c r="BW200"/>
  <c r="BY200"/>
  <c r="BZ200"/>
  <c r="BP200"/>
  <c r="BS200"/>
  <c r="BQ200"/>
  <c r="HY171"/>
  <c r="IE171"/>
  <c r="IB171"/>
  <c r="HU171"/>
  <c r="IA171"/>
  <c r="IC171"/>
  <c r="HV171"/>
  <c r="HX171"/>
  <c r="HT171"/>
  <c r="HW171"/>
  <c r="ID171"/>
  <c r="HZ171"/>
  <c r="BA202"/>
  <c r="AW202"/>
  <c r="BE202"/>
  <c r="AZ202"/>
  <c r="AX202"/>
  <c r="BD202"/>
  <c r="BC202"/>
  <c r="AY202"/>
  <c r="BF202"/>
  <c r="AV202"/>
  <c r="BG202"/>
  <c r="BB202"/>
  <c r="D417" i="13" l="1"/>
  <c r="H418"/>
  <c r="C417"/>
  <c r="B417"/>
  <c r="E417"/>
  <c r="K417"/>
  <c r="J417"/>
  <c r="V198" i="2"/>
  <c r="GV196"/>
  <c r="FY200"/>
  <c r="D195"/>
  <c r="DQ199"/>
  <c r="BM201"/>
  <c r="BN201" s="1"/>
  <c r="CD197"/>
  <c r="U198"/>
  <c r="GS196"/>
  <c r="FZ200"/>
  <c r="A195"/>
  <c r="DS199"/>
  <c r="EQ197"/>
  <c r="CE197"/>
  <c r="AS203"/>
  <c r="AT203" s="1"/>
  <c r="W198"/>
  <c r="GU196"/>
  <c r="GA200"/>
  <c r="B195"/>
  <c r="HQ172"/>
  <c r="HR172" s="1"/>
  <c r="DT199"/>
  <c r="CC197"/>
  <c r="DC200"/>
  <c r="X198"/>
  <c r="GT196"/>
  <c r="GB200"/>
  <c r="C195"/>
  <c r="DR199"/>
  <c r="FK195"/>
  <c r="CF197"/>
  <c r="GN200"/>
  <c r="GJ200"/>
  <c r="GK200"/>
  <c r="GI200"/>
  <c r="GM200"/>
  <c r="GL200"/>
  <c r="GF200"/>
  <c r="GO200"/>
  <c r="GP200"/>
  <c r="GG200"/>
  <c r="GQ200"/>
  <c r="GH200"/>
  <c r="EI199"/>
  <c r="DZ199"/>
  <c r="DY199"/>
  <c r="EC199"/>
  <c r="EE199"/>
  <c r="ED199"/>
  <c r="EG199"/>
  <c r="EA199"/>
  <c r="DX199"/>
  <c r="EH199"/>
  <c r="EB199"/>
  <c r="EF199"/>
  <c r="AH198"/>
  <c r="AC198"/>
  <c r="AD198"/>
  <c r="AF198"/>
  <c r="AB198"/>
  <c r="AK198"/>
  <c r="AG198"/>
  <c r="AL198"/>
  <c r="AE198"/>
  <c r="AI198"/>
  <c r="AJ198"/>
  <c r="AM198"/>
  <c r="HB196"/>
  <c r="HE196"/>
  <c r="HJ196"/>
  <c r="HC196"/>
  <c r="HD196"/>
  <c r="HA196"/>
  <c r="GZ196"/>
  <c r="HK196"/>
  <c r="HG196"/>
  <c r="HI196"/>
  <c r="HH196"/>
  <c r="HF196"/>
  <c r="O195"/>
  <c r="S195"/>
  <c r="Q195"/>
  <c r="P195"/>
  <c r="K195"/>
  <c r="M195"/>
  <c r="I195"/>
  <c r="R195"/>
  <c r="N195"/>
  <c r="J195"/>
  <c r="L195"/>
  <c r="H195"/>
  <c r="DU200"/>
  <c r="DV200"/>
  <c r="GW197"/>
  <c r="GX197" s="1"/>
  <c r="CK197"/>
  <c r="CQ197"/>
  <c r="CT197"/>
  <c r="CR197"/>
  <c r="CP197"/>
  <c r="CM197"/>
  <c r="CO197"/>
  <c r="CN197"/>
  <c r="CU197"/>
  <c r="CL197"/>
  <c r="CS197"/>
  <c r="CJ197"/>
  <c r="D418" i="13" l="1"/>
  <c r="B418"/>
  <c r="H419"/>
  <c r="K418"/>
  <c r="E418"/>
  <c r="C418"/>
  <c r="J418"/>
  <c r="FF195" i="2"/>
  <c r="CY200"/>
  <c r="HS172"/>
  <c r="CG198"/>
  <c r="CH198" s="1"/>
  <c r="EK197"/>
  <c r="FE195"/>
  <c r="E196"/>
  <c r="F196" s="1"/>
  <c r="CZ200"/>
  <c r="AU203"/>
  <c r="EL197"/>
  <c r="DW200"/>
  <c r="FH195"/>
  <c r="CX200"/>
  <c r="Y199"/>
  <c r="Z199" s="1"/>
  <c r="EM197"/>
  <c r="GY197"/>
  <c r="FG195"/>
  <c r="CW200"/>
  <c r="GC201"/>
  <c r="GD201" s="1"/>
  <c r="EN197"/>
  <c r="BO201"/>
  <c r="EV197"/>
  <c r="ER197"/>
  <c r="EZ197"/>
  <c r="ES197"/>
  <c r="ET197"/>
  <c r="FB197"/>
  <c r="FC197"/>
  <c r="EX197"/>
  <c r="FA197"/>
  <c r="EY197"/>
  <c r="EW197"/>
  <c r="EU197"/>
  <c r="FL195"/>
  <c r="FQ195"/>
  <c r="FP195"/>
  <c r="FS195"/>
  <c r="FO195"/>
  <c r="FV195"/>
  <c r="FM195"/>
  <c r="FN195"/>
  <c r="FR195"/>
  <c r="FU195"/>
  <c r="FW195"/>
  <c r="FT195"/>
  <c r="FI196"/>
  <c r="FJ196"/>
  <c r="DD200"/>
  <c r="DH200"/>
  <c r="DF200"/>
  <c r="DN200"/>
  <c r="DO200"/>
  <c r="DI200"/>
  <c r="DK200"/>
  <c r="DG200"/>
  <c r="DL200"/>
  <c r="DE200"/>
  <c r="DM200"/>
  <c r="DJ200"/>
  <c r="E419" i="13" l="1"/>
  <c r="J419"/>
  <c r="D419"/>
  <c r="C419"/>
  <c r="K419"/>
  <c r="H420"/>
  <c r="B419"/>
  <c r="BK201" i="2"/>
  <c r="GU197"/>
  <c r="AA199"/>
  <c r="DS200"/>
  <c r="AP203"/>
  <c r="HP172"/>
  <c r="BL201"/>
  <c r="GS197"/>
  <c r="EO198"/>
  <c r="EP198" s="1"/>
  <c r="DR200"/>
  <c r="AR203"/>
  <c r="HO172"/>
  <c r="DA201"/>
  <c r="DB201" s="1"/>
  <c r="HM172"/>
  <c r="BI201"/>
  <c r="GE201"/>
  <c r="GV197"/>
  <c r="DQ200"/>
  <c r="AO203"/>
  <c r="CI198"/>
  <c r="FK196"/>
  <c r="BJ201"/>
  <c r="GT197"/>
  <c r="DT200"/>
  <c r="AQ203"/>
  <c r="G196"/>
  <c r="HN172"/>
  <c r="HI197"/>
  <c r="HD197"/>
  <c r="HB197"/>
  <c r="HC197"/>
  <c r="HH197"/>
  <c r="HG197"/>
  <c r="HA197"/>
  <c r="HE197"/>
  <c r="HF197"/>
  <c r="HJ197"/>
  <c r="GZ197"/>
  <c r="HK197"/>
  <c r="HX172"/>
  <c r="HV172"/>
  <c r="HW172"/>
  <c r="HY172"/>
  <c r="IA172"/>
  <c r="IC172"/>
  <c r="ID172"/>
  <c r="HZ172"/>
  <c r="IE172"/>
  <c r="HU172"/>
  <c r="HT172"/>
  <c r="IB172"/>
  <c r="CA201"/>
  <c r="BW201"/>
  <c r="BR201"/>
  <c r="BZ201"/>
  <c r="BV201"/>
  <c r="BY201"/>
  <c r="BP201"/>
  <c r="BU201"/>
  <c r="BQ201"/>
  <c r="BS201"/>
  <c r="BX201"/>
  <c r="BT201"/>
  <c r="EH200"/>
  <c r="EA200"/>
  <c r="DY200"/>
  <c r="DZ200"/>
  <c r="DX200"/>
  <c r="ED200"/>
  <c r="EC200"/>
  <c r="EE200"/>
  <c r="EB200"/>
  <c r="EI200"/>
  <c r="EG200"/>
  <c r="EF200"/>
  <c r="BD203"/>
  <c r="AW203"/>
  <c r="BC203"/>
  <c r="BG203"/>
  <c r="AV203"/>
  <c r="AY203"/>
  <c r="BE203"/>
  <c r="BB203"/>
  <c r="AX203"/>
  <c r="AZ203"/>
  <c r="BF203"/>
  <c r="BA203"/>
  <c r="AS204"/>
  <c r="AT204"/>
  <c r="H421" i="13" l="1"/>
  <c r="C420"/>
  <c r="B420"/>
  <c r="K420"/>
  <c r="J420"/>
  <c r="E420"/>
  <c r="D420"/>
  <c r="C196" i="2"/>
  <c r="FE196"/>
  <c r="CF198"/>
  <c r="GB201"/>
  <c r="EQ198"/>
  <c r="B196"/>
  <c r="FG196"/>
  <c r="CE198"/>
  <c r="FY201"/>
  <c r="HQ173"/>
  <c r="HR173" s="1"/>
  <c r="V199"/>
  <c r="BM202"/>
  <c r="BN202" s="1"/>
  <c r="GW198"/>
  <c r="GX198" s="1"/>
  <c r="A196"/>
  <c r="FH196"/>
  <c r="CD198"/>
  <c r="FZ201"/>
  <c r="DC201"/>
  <c r="U199"/>
  <c r="AU204"/>
  <c r="D196"/>
  <c r="FF196"/>
  <c r="CC198"/>
  <c r="GA201"/>
  <c r="DU201"/>
  <c r="DV201" s="1"/>
  <c r="X199"/>
  <c r="W199"/>
  <c r="E197"/>
  <c r="F197"/>
  <c r="FO196"/>
  <c r="FQ196"/>
  <c r="FL196"/>
  <c r="FV196"/>
  <c r="FM196"/>
  <c r="FR196"/>
  <c r="FP196"/>
  <c r="FW196"/>
  <c r="FN196"/>
  <c r="FT196"/>
  <c r="FS196"/>
  <c r="FU196"/>
  <c r="GP201"/>
  <c r="GJ201"/>
  <c r="GH201"/>
  <c r="GL201"/>
  <c r="GQ201"/>
  <c r="GF201"/>
  <c r="GK201"/>
  <c r="GM201"/>
  <c r="GI201"/>
  <c r="GO201"/>
  <c r="GN201"/>
  <c r="GG201"/>
  <c r="J196"/>
  <c r="I196"/>
  <c r="S196"/>
  <c r="L196"/>
  <c r="M196"/>
  <c r="P196"/>
  <c r="Q196"/>
  <c r="H196"/>
  <c r="N196"/>
  <c r="K196"/>
  <c r="O196"/>
  <c r="R196"/>
  <c r="AH199"/>
  <c r="AL199"/>
  <c r="AB199"/>
  <c r="AJ199"/>
  <c r="AM199"/>
  <c r="AI199"/>
  <c r="AK199"/>
  <c r="AF199"/>
  <c r="AD199"/>
  <c r="AC199"/>
  <c r="AG199"/>
  <c r="AE199"/>
  <c r="CK198"/>
  <c r="CO198"/>
  <c r="CS198"/>
  <c r="CL198"/>
  <c r="CT198"/>
  <c r="CM198"/>
  <c r="CU198"/>
  <c r="CR198"/>
  <c r="CP198"/>
  <c r="CJ198"/>
  <c r="CN198"/>
  <c r="CQ198"/>
  <c r="GC202"/>
  <c r="GD202"/>
  <c r="C421" i="13" l="1"/>
  <c r="K421"/>
  <c r="B421"/>
  <c r="J421"/>
  <c r="H422"/>
  <c r="E421"/>
  <c r="D421"/>
  <c r="DW201" i="2"/>
  <c r="AR204"/>
  <c r="CX201"/>
  <c r="Y200"/>
  <c r="Z200" s="1"/>
  <c r="AO204"/>
  <c r="CZ201"/>
  <c r="HS173"/>
  <c r="EK198"/>
  <c r="BO202"/>
  <c r="EM198"/>
  <c r="G197"/>
  <c r="AP204"/>
  <c r="CW201"/>
  <c r="GE202"/>
  <c r="AQ204"/>
  <c r="CY201"/>
  <c r="GY198"/>
  <c r="FI197"/>
  <c r="FJ197" s="1"/>
  <c r="EL198"/>
  <c r="CG199"/>
  <c r="CH199" s="1"/>
  <c r="EN198"/>
  <c r="AV204"/>
  <c r="BA204"/>
  <c r="AW204"/>
  <c r="BE204"/>
  <c r="AZ204"/>
  <c r="BB204"/>
  <c r="AY204"/>
  <c r="BC204"/>
  <c r="BG204"/>
  <c r="AX204"/>
  <c r="BD204"/>
  <c r="BF204"/>
  <c r="FA198"/>
  <c r="EV198"/>
  <c r="EU198"/>
  <c r="EW198"/>
  <c r="ES198"/>
  <c r="ER198"/>
  <c r="FB198"/>
  <c r="EY198"/>
  <c r="EZ198"/>
  <c r="EX198"/>
  <c r="ET198"/>
  <c r="FC198"/>
  <c r="DE201"/>
  <c r="DD201"/>
  <c r="DI201"/>
  <c r="DK201"/>
  <c r="DH201"/>
  <c r="DJ201"/>
  <c r="DM201"/>
  <c r="DG201"/>
  <c r="DL201"/>
  <c r="DO201"/>
  <c r="DF201"/>
  <c r="DN201"/>
  <c r="DA202"/>
  <c r="DB202"/>
  <c r="D422" i="13" l="1"/>
  <c r="C422"/>
  <c r="J422"/>
  <c r="B422"/>
  <c r="E422"/>
  <c r="K422"/>
  <c r="H423"/>
  <c r="GT198" i="2"/>
  <c r="AS205"/>
  <c r="AT205" s="1"/>
  <c r="FZ202"/>
  <c r="B197"/>
  <c r="BI202"/>
  <c r="HP173"/>
  <c r="FK197"/>
  <c r="GU198"/>
  <c r="GA202"/>
  <c r="D197"/>
  <c r="BJ202"/>
  <c r="HO173"/>
  <c r="DR201"/>
  <c r="AA200"/>
  <c r="DQ201"/>
  <c r="CI199"/>
  <c r="GV198"/>
  <c r="GB202"/>
  <c r="C197"/>
  <c r="BL202"/>
  <c r="HM173"/>
  <c r="DC202"/>
  <c r="GS198"/>
  <c r="FY202"/>
  <c r="A197"/>
  <c r="EO199"/>
  <c r="EP199" s="1"/>
  <c r="BK202"/>
  <c r="HN173"/>
  <c r="DT201"/>
  <c r="DS201"/>
  <c r="BT202"/>
  <c r="BS202"/>
  <c r="BV202"/>
  <c r="BW202"/>
  <c r="BQ202"/>
  <c r="BP202"/>
  <c r="BU202"/>
  <c r="BX202"/>
  <c r="BY202"/>
  <c r="BR202"/>
  <c r="BZ202"/>
  <c r="CA202"/>
  <c r="GC203"/>
  <c r="GD203"/>
  <c r="EA201"/>
  <c r="EI201"/>
  <c r="EH201"/>
  <c r="EG201"/>
  <c r="EB201"/>
  <c r="ED201"/>
  <c r="EF201"/>
  <c r="EC201"/>
  <c r="DX201"/>
  <c r="DY201"/>
  <c r="DZ201"/>
  <c r="EE201"/>
  <c r="E198"/>
  <c r="F198" s="1"/>
  <c r="HV173"/>
  <c r="ID173"/>
  <c r="HU173"/>
  <c r="HX173"/>
  <c r="IB173"/>
  <c r="IE173"/>
  <c r="HY173"/>
  <c r="IA173"/>
  <c r="IC173"/>
  <c r="HZ173"/>
  <c r="HW173"/>
  <c r="HT173"/>
  <c r="HJ198"/>
  <c r="HD198"/>
  <c r="HG198"/>
  <c r="HI198"/>
  <c r="HC198"/>
  <c r="HK198"/>
  <c r="HE198"/>
  <c r="HF198"/>
  <c r="HA198"/>
  <c r="GZ198"/>
  <c r="HH198"/>
  <c r="HB198"/>
  <c r="GF202"/>
  <c r="GH202"/>
  <c r="GQ202"/>
  <c r="GK202"/>
  <c r="GL202"/>
  <c r="GM202"/>
  <c r="GO202"/>
  <c r="GI202"/>
  <c r="GJ202"/>
  <c r="GP202"/>
  <c r="GN202"/>
  <c r="GG202"/>
  <c r="Q197"/>
  <c r="I197"/>
  <c r="P197"/>
  <c r="R197"/>
  <c r="M197"/>
  <c r="O197"/>
  <c r="K197"/>
  <c r="S197"/>
  <c r="H197"/>
  <c r="N197"/>
  <c r="J197"/>
  <c r="L197"/>
  <c r="BM203"/>
  <c r="BN203"/>
  <c r="E423" i="13" l="1"/>
  <c r="J423"/>
  <c r="B423"/>
  <c r="K423"/>
  <c r="C423"/>
  <c r="H424"/>
  <c r="D423"/>
  <c r="DU202" i="2"/>
  <c r="DV202" s="1"/>
  <c r="CZ202"/>
  <c r="CE199"/>
  <c r="W200"/>
  <c r="AU205"/>
  <c r="GE203"/>
  <c r="CX202"/>
  <c r="CF199"/>
  <c r="V200"/>
  <c r="GW199"/>
  <c r="GX199" s="1"/>
  <c r="FG197"/>
  <c r="HQ174"/>
  <c r="HR174" s="1"/>
  <c r="FF197"/>
  <c r="G198"/>
  <c r="CW202"/>
  <c r="CD199"/>
  <c r="X200"/>
  <c r="BO203"/>
  <c r="EQ199"/>
  <c r="CY202"/>
  <c r="CC199"/>
  <c r="U200"/>
  <c r="FH197"/>
  <c r="FE197"/>
  <c r="DM202"/>
  <c r="DN202"/>
  <c r="DL202"/>
  <c r="DK202"/>
  <c r="DJ202"/>
  <c r="DD202"/>
  <c r="DI202"/>
  <c r="DH202"/>
  <c r="DO202"/>
  <c r="DG202"/>
  <c r="DF202"/>
  <c r="DE202"/>
  <c r="DA203"/>
  <c r="DB203" s="1"/>
  <c r="CQ199"/>
  <c r="CU199"/>
  <c r="CM199"/>
  <c r="CT199"/>
  <c r="CJ199"/>
  <c r="CN199"/>
  <c r="CL199"/>
  <c r="CO199"/>
  <c r="CS199"/>
  <c r="CR199"/>
  <c r="CK199"/>
  <c r="CP199"/>
  <c r="AF200"/>
  <c r="AE200"/>
  <c r="AH200"/>
  <c r="AI200"/>
  <c r="AB200"/>
  <c r="AG200"/>
  <c r="AL200"/>
  <c r="AK200"/>
  <c r="AJ200"/>
  <c r="AC200"/>
  <c r="AM200"/>
  <c r="AD200"/>
  <c r="FQ197"/>
  <c r="FR197"/>
  <c r="FU197"/>
  <c r="FN197"/>
  <c r="FW197"/>
  <c r="FT197"/>
  <c r="FM197"/>
  <c r="FV197"/>
  <c r="FP197"/>
  <c r="FS197"/>
  <c r="FO197"/>
  <c r="FL197"/>
  <c r="E424" i="13" l="1"/>
  <c r="C424"/>
  <c r="H425"/>
  <c r="B424"/>
  <c r="J424"/>
  <c r="D424"/>
  <c r="K424"/>
  <c r="EN199" i="2"/>
  <c r="BI203"/>
  <c r="D198"/>
  <c r="GY199"/>
  <c r="AP205"/>
  <c r="EL199"/>
  <c r="BK203"/>
  <c r="C198"/>
  <c r="FI198"/>
  <c r="FJ198" s="1"/>
  <c r="GA203"/>
  <c r="AR205"/>
  <c r="DW202"/>
  <c r="AQ205"/>
  <c r="EK199"/>
  <c r="BJ203"/>
  <c r="A198"/>
  <c r="HS174"/>
  <c r="FZ203"/>
  <c r="DC203"/>
  <c r="EM199"/>
  <c r="BL203"/>
  <c r="B198"/>
  <c r="GB203"/>
  <c r="AO205"/>
  <c r="Y201"/>
  <c r="Z201" s="1"/>
  <c r="FY203"/>
  <c r="CG200"/>
  <c r="CH200" s="1"/>
  <c r="BX203"/>
  <c r="BT203"/>
  <c r="CA203"/>
  <c r="BR203"/>
  <c r="BZ203"/>
  <c r="BV203"/>
  <c r="BW203"/>
  <c r="BU203"/>
  <c r="BP203"/>
  <c r="BY203"/>
  <c r="BQ203"/>
  <c r="BS203"/>
  <c r="FB199"/>
  <c r="EU199"/>
  <c r="ES199"/>
  <c r="EW199"/>
  <c r="EY199"/>
  <c r="EZ199"/>
  <c r="ER199"/>
  <c r="FC199"/>
  <c r="FA199"/>
  <c r="ET199"/>
  <c r="EX199"/>
  <c r="EV199"/>
  <c r="S198"/>
  <c r="M198"/>
  <c r="P198"/>
  <c r="Q198"/>
  <c r="K198"/>
  <c r="R198"/>
  <c r="N198"/>
  <c r="J198"/>
  <c r="I198"/>
  <c r="H198"/>
  <c r="O198"/>
  <c r="L198"/>
  <c r="BD205"/>
  <c r="AW205"/>
  <c r="BG205"/>
  <c r="BB205"/>
  <c r="BA205"/>
  <c r="AZ205"/>
  <c r="AX205"/>
  <c r="AV205"/>
  <c r="AY205"/>
  <c r="BC205"/>
  <c r="BE205"/>
  <c r="BF205"/>
  <c r="GH203"/>
  <c r="GJ203"/>
  <c r="GN203"/>
  <c r="GM203"/>
  <c r="GF203"/>
  <c r="GL203"/>
  <c r="GQ203"/>
  <c r="GI203"/>
  <c r="GO203"/>
  <c r="GG203"/>
  <c r="GP203"/>
  <c r="GK203"/>
  <c r="B425" i="13" l="1"/>
  <c r="J425"/>
  <c r="C425"/>
  <c r="D425"/>
  <c r="E425"/>
  <c r="H426"/>
  <c r="K425"/>
  <c r="CX203" i="2"/>
  <c r="HN174"/>
  <c r="AS206"/>
  <c r="AT206" s="1"/>
  <c r="DT202"/>
  <c r="EO200"/>
  <c r="EP200" s="1"/>
  <c r="CY203"/>
  <c r="HM174"/>
  <c r="DR202"/>
  <c r="E199"/>
  <c r="F199" s="1"/>
  <c r="GT199"/>
  <c r="GV199"/>
  <c r="AA201"/>
  <c r="CZ203"/>
  <c r="HO174"/>
  <c r="DS202"/>
  <c r="FK198"/>
  <c r="CI200"/>
  <c r="CW203"/>
  <c r="HP174"/>
  <c r="DQ202"/>
  <c r="GC204"/>
  <c r="GD204" s="1"/>
  <c r="GS199"/>
  <c r="BM204"/>
  <c r="BN204" s="1"/>
  <c r="GU199"/>
  <c r="HU174"/>
  <c r="IC174"/>
  <c r="HW174"/>
  <c r="HY174"/>
  <c r="HX174"/>
  <c r="HV174"/>
  <c r="IE174"/>
  <c r="HZ174"/>
  <c r="IA174"/>
  <c r="IB174"/>
  <c r="ID174"/>
  <c r="HT174"/>
  <c r="DM203"/>
  <c r="DN203"/>
  <c r="DI203"/>
  <c r="DF203"/>
  <c r="DL203"/>
  <c r="DG203"/>
  <c r="DD203"/>
  <c r="DO203"/>
  <c r="DK203"/>
  <c r="DE203"/>
  <c r="DJ203"/>
  <c r="DH203"/>
  <c r="EH202"/>
  <c r="EI202"/>
  <c r="EC202"/>
  <c r="EA202"/>
  <c r="EE202"/>
  <c r="ED202"/>
  <c r="DY202"/>
  <c r="EB202"/>
  <c r="DZ202"/>
  <c r="EG202"/>
  <c r="EF202"/>
  <c r="DX202"/>
  <c r="HB199"/>
  <c r="HE199"/>
  <c r="HD199"/>
  <c r="GZ199"/>
  <c r="HI199"/>
  <c r="HA199"/>
  <c r="HC199"/>
  <c r="HJ199"/>
  <c r="HK199"/>
  <c r="HF199"/>
  <c r="HH199"/>
  <c r="HG199"/>
  <c r="H427" i="13" l="1"/>
  <c r="D426"/>
  <c r="E426"/>
  <c r="J426"/>
  <c r="K426"/>
  <c r="C426"/>
  <c r="B426"/>
  <c r="CC200" i="2"/>
  <c r="FE198"/>
  <c r="DU203"/>
  <c r="DV203" s="1"/>
  <c r="EQ200"/>
  <c r="GE204"/>
  <c r="CF200"/>
  <c r="FG198"/>
  <c r="V201"/>
  <c r="DA204"/>
  <c r="DB204" s="1"/>
  <c r="G199"/>
  <c r="BO204"/>
  <c r="CD200"/>
  <c r="FF198"/>
  <c r="W201"/>
  <c r="GW200"/>
  <c r="GX200" s="1"/>
  <c r="CE200"/>
  <c r="FH198"/>
  <c r="HQ175"/>
  <c r="HR175" s="1"/>
  <c r="U201"/>
  <c r="AU206"/>
  <c r="X201"/>
  <c r="CN200"/>
  <c r="CL200"/>
  <c r="CS200"/>
  <c r="CM200"/>
  <c r="CJ200"/>
  <c r="CO200"/>
  <c r="CR200"/>
  <c r="CP200"/>
  <c r="CU200"/>
  <c r="CQ200"/>
  <c r="CT200"/>
  <c r="CK200"/>
  <c r="FN198"/>
  <c r="FO198"/>
  <c r="FQ198"/>
  <c r="FM198"/>
  <c r="FP198"/>
  <c r="FL198"/>
  <c r="FR198"/>
  <c r="FW198"/>
  <c r="FS198"/>
  <c r="FV198"/>
  <c r="FU198"/>
  <c r="FT198"/>
  <c r="AC201"/>
  <c r="AF201"/>
  <c r="AE201"/>
  <c r="AI201"/>
  <c r="AG201"/>
  <c r="AD201"/>
  <c r="AH201"/>
  <c r="AL201"/>
  <c r="AB201"/>
  <c r="AK201"/>
  <c r="AJ201"/>
  <c r="AM201"/>
  <c r="K427" i="13" l="1"/>
  <c r="B427"/>
  <c r="D427"/>
  <c r="E427"/>
  <c r="C427"/>
  <c r="J427"/>
  <c r="H428"/>
  <c r="AR206" i="2"/>
  <c r="Y202"/>
  <c r="Z202" s="1"/>
  <c r="BK204"/>
  <c r="C199"/>
  <c r="GB204"/>
  <c r="AQ206"/>
  <c r="GY200"/>
  <c r="BI204"/>
  <c r="B199"/>
  <c r="GA204"/>
  <c r="EM200"/>
  <c r="DW203"/>
  <c r="FZ204"/>
  <c r="AO206"/>
  <c r="CG201"/>
  <c r="CH201" s="1"/>
  <c r="BL204"/>
  <c r="A199"/>
  <c r="FI199"/>
  <c r="FJ199" s="1"/>
  <c r="EL200"/>
  <c r="AP206"/>
  <c r="HS175"/>
  <c r="BJ204"/>
  <c r="D199"/>
  <c r="DC204"/>
  <c r="FY204"/>
  <c r="EK200"/>
  <c r="EN200"/>
  <c r="E200"/>
  <c r="F200"/>
  <c r="CA204"/>
  <c r="BS204"/>
  <c r="BV204"/>
  <c r="BQ204"/>
  <c r="BY204"/>
  <c r="BW204"/>
  <c r="BR204"/>
  <c r="BX204"/>
  <c r="BT204"/>
  <c r="BU204"/>
  <c r="BP204"/>
  <c r="BZ204"/>
  <c r="BD206"/>
  <c r="BG206"/>
  <c r="AX206"/>
  <c r="BB206"/>
  <c r="BE206"/>
  <c r="BA206"/>
  <c r="AY206"/>
  <c r="AW206"/>
  <c r="AV206"/>
  <c r="BF206"/>
  <c r="AZ206"/>
  <c r="BC206"/>
  <c r="H199"/>
  <c r="J199"/>
  <c r="I199"/>
  <c r="S199"/>
  <c r="L199"/>
  <c r="M199"/>
  <c r="K199"/>
  <c r="O199"/>
  <c r="P199"/>
  <c r="N199"/>
  <c r="Q199"/>
  <c r="R199"/>
  <c r="GN204"/>
  <c r="GF204"/>
  <c r="GO204"/>
  <c r="GG204"/>
  <c r="GP204"/>
  <c r="GK204"/>
  <c r="GJ204"/>
  <c r="GQ204"/>
  <c r="GI204"/>
  <c r="GM204"/>
  <c r="GL204"/>
  <c r="GH204"/>
  <c r="ER200"/>
  <c r="ET200"/>
  <c r="EV200"/>
  <c r="FB200"/>
  <c r="FA200"/>
  <c r="EU200"/>
  <c r="EY200"/>
  <c r="EX200"/>
  <c r="ES200"/>
  <c r="EW200"/>
  <c r="FC200"/>
  <c r="EZ200"/>
  <c r="C428" i="13" l="1"/>
  <c r="J428"/>
  <c r="H429"/>
  <c r="D428"/>
  <c r="K428"/>
  <c r="E428"/>
  <c r="B428"/>
  <c r="CX204" i="2"/>
  <c r="HM175"/>
  <c r="DS203"/>
  <c r="EO201"/>
  <c r="EP201" s="1"/>
  <c r="AA202"/>
  <c r="CY204"/>
  <c r="HP175"/>
  <c r="CI201"/>
  <c r="DQ203"/>
  <c r="GT200"/>
  <c r="BM205"/>
  <c r="BN205" s="1"/>
  <c r="GV200"/>
  <c r="AS207"/>
  <c r="AT207" s="1"/>
  <c r="CW204"/>
  <c r="HO175"/>
  <c r="FK199"/>
  <c r="DR203"/>
  <c r="G200"/>
  <c r="CZ204"/>
  <c r="HN175"/>
  <c r="DT203"/>
  <c r="GC205"/>
  <c r="GD205" s="1"/>
  <c r="GU200"/>
  <c r="GS200"/>
  <c r="ID175"/>
  <c r="HW175"/>
  <c r="HX175"/>
  <c r="IC175"/>
  <c r="IB175"/>
  <c r="HZ175"/>
  <c r="HT175"/>
  <c r="HV175"/>
  <c r="HY175"/>
  <c r="IE175"/>
  <c r="HU175"/>
  <c r="IA175"/>
  <c r="EH203"/>
  <c r="DX203"/>
  <c r="ED203"/>
  <c r="DY203"/>
  <c r="EE203"/>
  <c r="EB203"/>
  <c r="EG203"/>
  <c r="EF203"/>
  <c r="EC203"/>
  <c r="EI203"/>
  <c r="EA203"/>
  <c r="DZ203"/>
  <c r="DO204"/>
  <c r="DI204"/>
  <c r="DF204"/>
  <c r="DE204"/>
  <c r="DH204"/>
  <c r="DD204"/>
  <c r="DL204"/>
  <c r="DN204"/>
  <c r="DG204"/>
  <c r="DJ204"/>
  <c r="DK204"/>
  <c r="DM204"/>
  <c r="HD200"/>
  <c r="HE200"/>
  <c r="HH200"/>
  <c r="HA200"/>
  <c r="HG200"/>
  <c r="HI200"/>
  <c r="HB200"/>
  <c r="HK200"/>
  <c r="HC200"/>
  <c r="HF200"/>
  <c r="GZ200"/>
  <c r="HJ200"/>
  <c r="H430" i="13" l="1"/>
  <c r="K429"/>
  <c r="D429"/>
  <c r="E429"/>
  <c r="J429"/>
  <c r="B429"/>
  <c r="C429"/>
  <c r="B200" i="2"/>
  <c r="FF199"/>
  <c r="AU207"/>
  <c r="CC201"/>
  <c r="DU204"/>
  <c r="DV204" s="1"/>
  <c r="A200"/>
  <c r="FE199"/>
  <c r="HQ176"/>
  <c r="HR176" s="1"/>
  <c r="CE201"/>
  <c r="X202"/>
  <c r="EQ201"/>
  <c r="V202"/>
  <c r="GE205"/>
  <c r="C200"/>
  <c r="FG199"/>
  <c r="CD201"/>
  <c r="DA205"/>
  <c r="DB205" s="1"/>
  <c r="GW201"/>
  <c r="GX201" s="1"/>
  <c r="D200"/>
  <c r="FH199"/>
  <c r="BO205"/>
  <c r="CF201"/>
  <c r="W202"/>
  <c r="U202"/>
  <c r="CO201"/>
  <c r="CT201"/>
  <c r="CU201"/>
  <c r="CJ201"/>
  <c r="CP201"/>
  <c r="CK201"/>
  <c r="CQ201"/>
  <c r="CR201"/>
  <c r="CN201"/>
  <c r="CM201"/>
  <c r="CL201"/>
  <c r="CS201"/>
  <c r="Q200"/>
  <c r="H200"/>
  <c r="J200"/>
  <c r="M200"/>
  <c r="I200"/>
  <c r="S200"/>
  <c r="O200"/>
  <c r="N200"/>
  <c r="K200"/>
  <c r="P200"/>
  <c r="R200"/>
  <c r="L200"/>
  <c r="FR199"/>
  <c r="FS199"/>
  <c r="FN199"/>
  <c r="FU199"/>
  <c r="FO199"/>
  <c r="FQ199"/>
  <c r="FP199"/>
  <c r="FL199"/>
  <c r="FT199"/>
  <c r="FM199"/>
  <c r="FV199"/>
  <c r="FW199"/>
  <c r="AC202"/>
  <c r="AF202"/>
  <c r="AL202"/>
  <c r="AG202"/>
  <c r="AJ202"/>
  <c r="AM202"/>
  <c r="AI202"/>
  <c r="AE202"/>
  <c r="AD202"/>
  <c r="AB202"/>
  <c r="AH202"/>
  <c r="AK202"/>
  <c r="K430" i="13" l="1"/>
  <c r="H431"/>
  <c r="B430"/>
  <c r="E430"/>
  <c r="C430"/>
  <c r="D430"/>
  <c r="J430"/>
  <c r="BJ205" i="2"/>
  <c r="FI200"/>
  <c r="FJ200" s="1"/>
  <c r="GA205"/>
  <c r="EK201"/>
  <c r="DW204"/>
  <c r="AR207"/>
  <c r="AQ207"/>
  <c r="BL205"/>
  <c r="DC205"/>
  <c r="GB205"/>
  <c r="EN201"/>
  <c r="BK205"/>
  <c r="GY201"/>
  <c r="FZ205"/>
  <c r="EL201"/>
  <c r="CG202"/>
  <c r="CH202" s="1"/>
  <c r="Y203"/>
  <c r="Z203" s="1"/>
  <c r="BI205"/>
  <c r="E201"/>
  <c r="F201" s="1"/>
  <c r="FY205"/>
  <c r="EM201"/>
  <c r="AP207"/>
  <c r="HS176"/>
  <c r="AO207"/>
  <c r="ES201"/>
  <c r="EW201"/>
  <c r="EV201"/>
  <c r="ER201"/>
  <c r="EU201"/>
  <c r="EX201"/>
  <c r="FB201"/>
  <c r="FC201"/>
  <c r="EY201"/>
  <c r="ET201"/>
  <c r="EZ201"/>
  <c r="FA201"/>
  <c r="BM206"/>
  <c r="BN206"/>
  <c r="BR205"/>
  <c r="BP205"/>
  <c r="BT205"/>
  <c r="CA205"/>
  <c r="BS205"/>
  <c r="BW205"/>
  <c r="BZ205"/>
  <c r="BX205"/>
  <c r="BY205"/>
  <c r="BV205"/>
  <c r="BU205"/>
  <c r="BQ205"/>
  <c r="GN205"/>
  <c r="GO205"/>
  <c r="GQ205"/>
  <c r="GP205"/>
  <c r="GM205"/>
  <c r="GI205"/>
  <c r="GF205"/>
  <c r="GG205"/>
  <c r="GK205"/>
  <c r="GH205"/>
  <c r="GJ205"/>
  <c r="GL205"/>
  <c r="AY207"/>
  <c r="BE207"/>
  <c r="AW207"/>
  <c r="BB207"/>
  <c r="AV207"/>
  <c r="BD207"/>
  <c r="BA207"/>
  <c r="BF207"/>
  <c r="AX207"/>
  <c r="AZ207"/>
  <c r="BC207"/>
  <c r="BG207"/>
  <c r="C431" i="13" l="1"/>
  <c r="E431"/>
  <c r="K431"/>
  <c r="B431"/>
  <c r="J431"/>
  <c r="D431"/>
  <c r="H432"/>
  <c r="HP176" i="2"/>
  <c r="AA203"/>
  <c r="GU201"/>
  <c r="CW205"/>
  <c r="DR204"/>
  <c r="FK200"/>
  <c r="GC206"/>
  <c r="GD206" s="1"/>
  <c r="DT204"/>
  <c r="HO176"/>
  <c r="G201"/>
  <c r="GT201"/>
  <c r="CX205"/>
  <c r="DS204"/>
  <c r="CY205"/>
  <c r="HM176"/>
  <c r="EO202"/>
  <c r="EP202" s="1"/>
  <c r="GV201"/>
  <c r="CZ205"/>
  <c r="AS208"/>
  <c r="AT208" s="1"/>
  <c r="DQ204"/>
  <c r="BO206"/>
  <c r="CI202"/>
  <c r="GS201"/>
  <c r="HN176"/>
  <c r="DK205"/>
  <c r="DL205"/>
  <c r="DJ205"/>
  <c r="DF205"/>
  <c r="DI205"/>
  <c r="DN205"/>
  <c r="DE205"/>
  <c r="DH205"/>
  <c r="DD205"/>
  <c r="DM205"/>
  <c r="DG205"/>
  <c r="DO205"/>
  <c r="IA176"/>
  <c r="IB176"/>
  <c r="HT176"/>
  <c r="HV176"/>
  <c r="IC176"/>
  <c r="HU176"/>
  <c r="IE176"/>
  <c r="HW176"/>
  <c r="HZ176"/>
  <c r="ID176"/>
  <c r="HY176"/>
  <c r="HX176"/>
  <c r="EB204"/>
  <c r="ED204"/>
  <c r="DZ204"/>
  <c r="EE204"/>
  <c r="EC204"/>
  <c r="DX204"/>
  <c r="EH204"/>
  <c r="EI204"/>
  <c r="EG204"/>
  <c r="EF204"/>
  <c r="EA204"/>
  <c r="DY204"/>
  <c r="HC201"/>
  <c r="HE201"/>
  <c r="HA201"/>
  <c r="GZ201"/>
  <c r="HI201"/>
  <c r="HJ201"/>
  <c r="HB201"/>
  <c r="HK201"/>
  <c r="HG201"/>
  <c r="HF201"/>
  <c r="HD201"/>
  <c r="HH201"/>
  <c r="E432" i="13" l="1"/>
  <c r="B432"/>
  <c r="H433"/>
  <c r="C432"/>
  <c r="D432"/>
  <c r="K432"/>
  <c r="J432"/>
  <c r="CC202" i="2"/>
  <c r="BI206"/>
  <c r="DU205"/>
  <c r="DV205" s="1"/>
  <c r="A201"/>
  <c r="X203"/>
  <c r="CF202"/>
  <c r="BJ206"/>
  <c r="DA206"/>
  <c r="DB206" s="1"/>
  <c r="D201"/>
  <c r="FG200"/>
  <c r="GW202"/>
  <c r="GX202" s="1"/>
  <c r="U203"/>
  <c r="GE206"/>
  <c r="V203"/>
  <c r="CE202"/>
  <c r="BK206"/>
  <c r="EQ202"/>
  <c r="C201"/>
  <c r="FE200"/>
  <c r="CD202"/>
  <c r="BL206"/>
  <c r="AU208"/>
  <c r="B201"/>
  <c r="HQ177"/>
  <c r="HR177" s="1"/>
  <c r="FH200"/>
  <c r="W203"/>
  <c r="FF200"/>
  <c r="CN202"/>
  <c r="CT202"/>
  <c r="CJ202"/>
  <c r="CM202"/>
  <c r="CL202"/>
  <c r="CO202"/>
  <c r="CP202"/>
  <c r="CR202"/>
  <c r="CQ202"/>
  <c r="CS202"/>
  <c r="CK202"/>
  <c r="CU202"/>
  <c r="BR206"/>
  <c r="BP206"/>
  <c r="BX206"/>
  <c r="BY206"/>
  <c r="BV206"/>
  <c r="CA206"/>
  <c r="BW206"/>
  <c r="BQ206"/>
  <c r="BU206"/>
  <c r="BT206"/>
  <c r="BS206"/>
  <c r="BZ206"/>
  <c r="J201"/>
  <c r="L201"/>
  <c r="K201"/>
  <c r="N201"/>
  <c r="P201"/>
  <c r="S201"/>
  <c r="I201"/>
  <c r="Q201"/>
  <c r="M201"/>
  <c r="H201"/>
  <c r="O201"/>
  <c r="R201"/>
  <c r="AB203"/>
  <c r="AH203"/>
  <c r="AI203"/>
  <c r="AF203"/>
  <c r="AD203"/>
  <c r="AK203"/>
  <c r="AL203"/>
  <c r="AJ203"/>
  <c r="AG203"/>
  <c r="AC203"/>
  <c r="AE203"/>
  <c r="AM203"/>
  <c r="FQ200"/>
  <c r="FS200"/>
  <c r="FU200"/>
  <c r="FN200"/>
  <c r="FR200"/>
  <c r="FW200"/>
  <c r="FT200"/>
  <c r="FP200"/>
  <c r="FM200"/>
  <c r="FL200"/>
  <c r="FV200"/>
  <c r="FO200"/>
  <c r="B433" i="13" l="1"/>
  <c r="C433"/>
  <c r="D433"/>
  <c r="K433"/>
  <c r="H434"/>
  <c r="J433"/>
  <c r="E433"/>
  <c r="AQ208" i="2"/>
  <c r="EN202"/>
  <c r="BM207"/>
  <c r="BN207" s="1"/>
  <c r="DC206"/>
  <c r="AR208"/>
  <c r="E202"/>
  <c r="F202" s="1"/>
  <c r="EM202"/>
  <c r="GB206"/>
  <c r="FI201"/>
  <c r="FJ201" s="1"/>
  <c r="GY202"/>
  <c r="HS177"/>
  <c r="AP208"/>
  <c r="EK202"/>
  <c r="GA206"/>
  <c r="Y204"/>
  <c r="Z204" s="1"/>
  <c r="AO208"/>
  <c r="EL202"/>
  <c r="CG203"/>
  <c r="CH203" s="1"/>
  <c r="FZ206"/>
  <c r="DW205"/>
  <c r="FY206"/>
  <c r="ET202"/>
  <c r="EU202"/>
  <c r="EW202"/>
  <c r="EZ202"/>
  <c r="EY202"/>
  <c r="ES202"/>
  <c r="FC202"/>
  <c r="FB202"/>
  <c r="EX202"/>
  <c r="ER202"/>
  <c r="FA202"/>
  <c r="EV202"/>
  <c r="AW208"/>
  <c r="AY208"/>
  <c r="BG208"/>
  <c r="BA208"/>
  <c r="BF208"/>
  <c r="AZ208"/>
  <c r="AV208"/>
  <c r="AX208"/>
  <c r="BC208"/>
  <c r="BD208"/>
  <c r="BB208"/>
  <c r="BE208"/>
  <c r="GL206"/>
  <c r="GF206"/>
  <c r="GJ206"/>
  <c r="GK206"/>
  <c r="GN206"/>
  <c r="GG206"/>
  <c r="GM206"/>
  <c r="GH206"/>
  <c r="GI206"/>
  <c r="GQ206"/>
  <c r="GP206"/>
  <c r="GO206"/>
  <c r="H435" i="13" l="1"/>
  <c r="E434"/>
  <c r="D434"/>
  <c r="K434"/>
  <c r="C434"/>
  <c r="J434"/>
  <c r="B434"/>
  <c r="DQ205" i="2"/>
  <c r="HM177"/>
  <c r="GV202"/>
  <c r="FK201"/>
  <c r="AS209"/>
  <c r="AT209" s="1"/>
  <c r="GU202"/>
  <c r="DT205"/>
  <c r="GC207"/>
  <c r="GD207" s="1"/>
  <c r="CW206"/>
  <c r="DR205"/>
  <c r="AA204"/>
  <c r="HO177"/>
  <c r="GT202"/>
  <c r="G202"/>
  <c r="CZ206"/>
  <c r="DS205"/>
  <c r="CI203"/>
  <c r="HP177"/>
  <c r="GS202"/>
  <c r="EO203"/>
  <c r="EP203" s="1"/>
  <c r="CY206"/>
  <c r="CX206"/>
  <c r="HN177"/>
  <c r="BO207"/>
  <c r="EI205"/>
  <c r="DZ205"/>
  <c r="EB205"/>
  <c r="ED205"/>
  <c r="DX205"/>
  <c r="EG205"/>
  <c r="EE205"/>
  <c r="EA205"/>
  <c r="EF205"/>
  <c r="EC205"/>
  <c r="DY205"/>
  <c r="EH205"/>
  <c r="HV177"/>
  <c r="IA177"/>
  <c r="IC177"/>
  <c r="HX177"/>
  <c r="IB177"/>
  <c r="HZ177"/>
  <c r="HY177"/>
  <c r="ID177"/>
  <c r="HT177"/>
  <c r="HU177"/>
  <c r="IE177"/>
  <c r="HW177"/>
  <c r="GW203"/>
  <c r="GX203" s="1"/>
  <c r="DN206"/>
  <c r="DG206"/>
  <c r="DL206"/>
  <c r="DH206"/>
  <c r="DJ206"/>
  <c r="DO206"/>
  <c r="DI206"/>
  <c r="DM206"/>
  <c r="DF206"/>
  <c r="DE206"/>
  <c r="DD206"/>
  <c r="DK206"/>
  <c r="HJ202"/>
  <c r="HG202"/>
  <c r="HA202"/>
  <c r="HH202"/>
  <c r="GZ202"/>
  <c r="HC202"/>
  <c r="HB202"/>
  <c r="HF202"/>
  <c r="HI202"/>
  <c r="HD202"/>
  <c r="HE202"/>
  <c r="HK202"/>
  <c r="C435" i="13" l="1"/>
  <c r="J435"/>
  <c r="B435"/>
  <c r="H436"/>
  <c r="E435"/>
  <c r="D435"/>
  <c r="K435"/>
  <c r="BK207" i="2"/>
  <c r="CC203"/>
  <c r="DU206"/>
  <c r="DV206" s="1"/>
  <c r="D202"/>
  <c r="W204"/>
  <c r="FE201"/>
  <c r="BI207"/>
  <c r="EQ203"/>
  <c r="CF203"/>
  <c r="A202"/>
  <c r="X204"/>
  <c r="AU209"/>
  <c r="BL207"/>
  <c r="DA207"/>
  <c r="DB207" s="1"/>
  <c r="CE203"/>
  <c r="C202"/>
  <c r="V204"/>
  <c r="GE207"/>
  <c r="FH201"/>
  <c r="FG201"/>
  <c r="GY203"/>
  <c r="BJ207"/>
  <c r="CD203"/>
  <c r="B202"/>
  <c r="HQ178"/>
  <c r="HR178" s="1"/>
  <c r="U204"/>
  <c r="FF201"/>
  <c r="CM203"/>
  <c r="CT203"/>
  <c r="CN203"/>
  <c r="CJ203"/>
  <c r="CR203"/>
  <c r="CU203"/>
  <c r="CP203"/>
  <c r="CK203"/>
  <c r="CQ203"/>
  <c r="CL203"/>
  <c r="CS203"/>
  <c r="CO203"/>
  <c r="FV201"/>
  <c r="FN201"/>
  <c r="FL201"/>
  <c r="FS201"/>
  <c r="FR201"/>
  <c r="FT201"/>
  <c r="FW201"/>
  <c r="FM201"/>
  <c r="FP201"/>
  <c r="FU201"/>
  <c r="FQ201"/>
  <c r="FO201"/>
  <c r="BS207"/>
  <c r="BX207"/>
  <c r="CA207"/>
  <c r="BW207"/>
  <c r="BY207"/>
  <c r="BU207"/>
  <c r="BR207"/>
  <c r="BP207"/>
  <c r="BZ207"/>
  <c r="BQ207"/>
  <c r="BV207"/>
  <c r="BT207"/>
  <c r="S202"/>
  <c r="J202"/>
  <c r="M202"/>
  <c r="O202"/>
  <c r="K202"/>
  <c r="N202"/>
  <c r="Q202"/>
  <c r="L202"/>
  <c r="H202"/>
  <c r="R202"/>
  <c r="P202"/>
  <c r="I202"/>
  <c r="CG204"/>
  <c r="CH204"/>
  <c r="AJ204"/>
  <c r="AK204"/>
  <c r="AE204"/>
  <c r="AD204"/>
  <c r="AI204"/>
  <c r="AM204"/>
  <c r="AC204"/>
  <c r="AF204"/>
  <c r="AG204"/>
  <c r="AL204"/>
  <c r="AH204"/>
  <c r="AB204"/>
  <c r="J436" i="13" l="1"/>
  <c r="E436"/>
  <c r="D436"/>
  <c r="H437"/>
  <c r="C436"/>
  <c r="K436"/>
  <c r="B436"/>
  <c r="GV203" i="2"/>
  <c r="FY207"/>
  <c r="E203"/>
  <c r="F203" s="1"/>
  <c r="AP209"/>
  <c r="EN203"/>
  <c r="BM208"/>
  <c r="BN208" s="1"/>
  <c r="GS203"/>
  <c r="FI202"/>
  <c r="FJ202" s="1"/>
  <c r="GA207"/>
  <c r="AO209"/>
  <c r="EL203"/>
  <c r="DW206"/>
  <c r="HS178"/>
  <c r="GT203"/>
  <c r="FZ207"/>
  <c r="AR209"/>
  <c r="EM203"/>
  <c r="Y205"/>
  <c r="Z205" s="1"/>
  <c r="CI204"/>
  <c r="GU203"/>
  <c r="GB207"/>
  <c r="DC207"/>
  <c r="AQ209"/>
  <c r="EK203"/>
  <c r="GO207"/>
  <c r="GK207"/>
  <c r="GP207"/>
  <c r="GN207"/>
  <c r="GL207"/>
  <c r="GI207"/>
  <c r="GQ207"/>
  <c r="GJ207"/>
  <c r="GG207"/>
  <c r="GM207"/>
  <c r="GH207"/>
  <c r="GF207"/>
  <c r="HG203"/>
  <c r="HA203"/>
  <c r="HI203"/>
  <c r="HJ203"/>
  <c r="HB203"/>
  <c r="HE203"/>
  <c r="HH203"/>
  <c r="HF203"/>
  <c r="HC203"/>
  <c r="GZ203"/>
  <c r="HK203"/>
  <c r="HD203"/>
  <c r="AX209"/>
  <c r="AW209"/>
  <c r="BB209"/>
  <c r="AY209"/>
  <c r="BA209"/>
  <c r="BE209"/>
  <c r="BG209"/>
  <c r="BD209"/>
  <c r="BF209"/>
  <c r="AZ209"/>
  <c r="AV209"/>
  <c r="BC209"/>
  <c r="EZ203"/>
  <c r="EX203"/>
  <c r="ET203"/>
  <c r="FC203"/>
  <c r="EY203"/>
  <c r="EW203"/>
  <c r="EV203"/>
  <c r="ER203"/>
  <c r="EU203"/>
  <c r="ES203"/>
  <c r="FA203"/>
  <c r="FB203"/>
  <c r="B437" i="13" l="1"/>
  <c r="E437"/>
  <c r="H438"/>
  <c r="C437"/>
  <c r="D437"/>
  <c r="J437"/>
  <c r="K437"/>
  <c r="CX207" i="2"/>
  <c r="CC204"/>
  <c r="EO204"/>
  <c r="EP204" s="1"/>
  <c r="HN178"/>
  <c r="DR206"/>
  <c r="G203"/>
  <c r="CY207"/>
  <c r="CF204"/>
  <c r="AA205"/>
  <c r="HM178"/>
  <c r="DS206"/>
  <c r="CW207"/>
  <c r="GW204"/>
  <c r="GX204" s="1"/>
  <c r="CD204"/>
  <c r="HO178"/>
  <c r="HQ179" s="1"/>
  <c r="DQ206"/>
  <c r="FK202"/>
  <c r="AS210"/>
  <c r="AT210" s="1"/>
  <c r="CZ207"/>
  <c r="CE204"/>
  <c r="HP178"/>
  <c r="DT206"/>
  <c r="GC208"/>
  <c r="GD208" s="1"/>
  <c r="BO208"/>
  <c r="CJ204"/>
  <c r="CS204"/>
  <c r="CU204"/>
  <c r="CO204"/>
  <c r="CN204"/>
  <c r="CT204"/>
  <c r="CL204"/>
  <c r="CP204"/>
  <c r="CK204"/>
  <c r="CQ204"/>
  <c r="CM204"/>
  <c r="CR204"/>
  <c r="IC178"/>
  <c r="HU178"/>
  <c r="IA178"/>
  <c r="ID178"/>
  <c r="HX178"/>
  <c r="HZ178"/>
  <c r="HY178"/>
  <c r="HV178"/>
  <c r="IE178"/>
  <c r="HT178"/>
  <c r="HW178"/>
  <c r="IB178"/>
  <c r="DG207"/>
  <c r="DN207"/>
  <c r="DK207"/>
  <c r="DJ207"/>
  <c r="DE207"/>
  <c r="DH207"/>
  <c r="DO207"/>
  <c r="DI207"/>
  <c r="DF207"/>
  <c r="DM207"/>
  <c r="DD207"/>
  <c r="DL207"/>
  <c r="HS180"/>
  <c r="EG206"/>
  <c r="DZ206"/>
  <c r="EH206"/>
  <c r="EA206"/>
  <c r="DX206"/>
  <c r="ED206"/>
  <c r="DY206"/>
  <c r="EE206"/>
  <c r="EC206"/>
  <c r="EI206"/>
  <c r="EF206"/>
  <c r="EB206"/>
  <c r="C438" i="13" l="1"/>
  <c r="H439"/>
  <c r="J438"/>
  <c r="B438"/>
  <c r="K438"/>
  <c r="D438"/>
  <c r="E438"/>
  <c r="HM180" i="2"/>
  <c r="BJ208"/>
  <c r="FF202"/>
  <c r="HR179"/>
  <c r="U205"/>
  <c r="D203"/>
  <c r="EQ204"/>
  <c r="HO180"/>
  <c r="BI208"/>
  <c r="AU210"/>
  <c r="FH202"/>
  <c r="V205"/>
  <c r="DA208"/>
  <c r="DB208" s="1"/>
  <c r="B203"/>
  <c r="HN180"/>
  <c r="BK208"/>
  <c r="CG205"/>
  <c r="CH205" s="1"/>
  <c r="FE202"/>
  <c r="DU207"/>
  <c r="DV207" s="1"/>
  <c r="W205"/>
  <c r="C203"/>
  <c r="HP180"/>
  <c r="BL208"/>
  <c r="GE208"/>
  <c r="FG202"/>
  <c r="GY204"/>
  <c r="X205"/>
  <c r="A203"/>
  <c r="HW180"/>
  <c r="IB180"/>
  <c r="HU180"/>
  <c r="HV180"/>
  <c r="IA180"/>
  <c r="ID180"/>
  <c r="HX180"/>
  <c r="IC180"/>
  <c r="HY180"/>
  <c r="HT180"/>
  <c r="IE180"/>
  <c r="HZ180"/>
  <c r="AC205"/>
  <c r="AD205"/>
  <c r="AM205"/>
  <c r="AH205"/>
  <c r="AF205"/>
  <c r="AI205"/>
  <c r="AG205"/>
  <c r="AK205"/>
  <c r="AJ205"/>
  <c r="AB205"/>
  <c r="AE205"/>
  <c r="AL205"/>
  <c r="BT208"/>
  <c r="BR208"/>
  <c r="BP208"/>
  <c r="BV208"/>
  <c r="BY208"/>
  <c r="BX208"/>
  <c r="BZ208"/>
  <c r="BW208"/>
  <c r="CA208"/>
  <c r="BS208"/>
  <c r="BQ208"/>
  <c r="BU208"/>
  <c r="FV202"/>
  <c r="FO202"/>
  <c r="FU202"/>
  <c r="FT202"/>
  <c r="FS202"/>
  <c r="FW202"/>
  <c r="FN202"/>
  <c r="FR202"/>
  <c r="FM202"/>
  <c r="FQ202"/>
  <c r="FP202"/>
  <c r="FL202"/>
  <c r="E204"/>
  <c r="F204"/>
  <c r="R203"/>
  <c r="J203"/>
  <c r="P203"/>
  <c r="M203"/>
  <c r="I203"/>
  <c r="L203"/>
  <c r="Q203"/>
  <c r="S203"/>
  <c r="O203"/>
  <c r="N203"/>
  <c r="H203"/>
  <c r="K203"/>
  <c r="B439" i="13" l="1"/>
  <c r="K439"/>
  <c r="D439"/>
  <c r="C439"/>
  <c r="H440"/>
  <c r="E439"/>
  <c r="J439"/>
  <c r="GS204" i="2"/>
  <c r="FZ208"/>
  <c r="DW207"/>
  <c r="AQ210"/>
  <c r="EL204"/>
  <c r="GU204"/>
  <c r="FY208"/>
  <c r="Y206"/>
  <c r="Z206" s="1"/>
  <c r="DC208"/>
  <c r="AR210"/>
  <c r="EN204"/>
  <c r="GV204"/>
  <c r="FI203"/>
  <c r="FJ203" s="1"/>
  <c r="GA208"/>
  <c r="BM209"/>
  <c r="BN209" s="1"/>
  <c r="AP210"/>
  <c r="EK204"/>
  <c r="G204"/>
  <c r="GT204"/>
  <c r="GB208"/>
  <c r="CI205"/>
  <c r="AO210"/>
  <c r="EM204"/>
  <c r="HS179"/>
  <c r="HC204"/>
  <c r="GZ204"/>
  <c r="HH204"/>
  <c r="HB204"/>
  <c r="HD204"/>
  <c r="HI204"/>
  <c r="HG204"/>
  <c r="HA204"/>
  <c r="HK204"/>
  <c r="HJ204"/>
  <c r="HE204"/>
  <c r="HF204"/>
  <c r="GM208"/>
  <c r="GL208"/>
  <c r="GQ208"/>
  <c r="GH208"/>
  <c r="GF208"/>
  <c r="GI208"/>
  <c r="GK208"/>
  <c r="GJ208"/>
  <c r="GP208"/>
  <c r="GN208"/>
  <c r="GG208"/>
  <c r="GO208"/>
  <c r="GC209"/>
  <c r="GD209"/>
  <c r="ET204"/>
  <c r="EU204"/>
  <c r="EW204"/>
  <c r="EY204"/>
  <c r="EZ204"/>
  <c r="EV204"/>
  <c r="FC204"/>
  <c r="ER204"/>
  <c r="EX204"/>
  <c r="ES204"/>
  <c r="FA204"/>
  <c r="FB204"/>
  <c r="BB210"/>
  <c r="BE210"/>
  <c r="BD210"/>
  <c r="BA210"/>
  <c r="BC210"/>
  <c r="AW210"/>
  <c r="AZ210"/>
  <c r="AY210"/>
  <c r="BF210"/>
  <c r="AX210"/>
  <c r="BG210"/>
  <c r="AV210"/>
  <c r="H441" i="13" l="1"/>
  <c r="K440"/>
  <c r="C440"/>
  <c r="J440"/>
  <c r="E440"/>
  <c r="B440"/>
  <c r="D440"/>
  <c r="HP179" i="2"/>
  <c r="CC205"/>
  <c r="A204"/>
  <c r="FK203"/>
  <c r="CW208"/>
  <c r="DS207"/>
  <c r="DQ207"/>
  <c r="HN179"/>
  <c r="CF205"/>
  <c r="C204"/>
  <c r="BO209"/>
  <c r="CY208"/>
  <c r="AS211"/>
  <c r="AT211" s="1"/>
  <c r="HO179"/>
  <c r="EO205"/>
  <c r="EP205" s="1"/>
  <c r="CD205"/>
  <c r="B204"/>
  <c r="CZ208"/>
  <c r="GW205"/>
  <c r="GX205" s="1"/>
  <c r="GE209"/>
  <c r="HM179"/>
  <c r="CE205"/>
  <c r="D204"/>
  <c r="CX208"/>
  <c r="AA206"/>
  <c r="DR207"/>
  <c r="DT207"/>
  <c r="CL205"/>
  <c r="CJ205"/>
  <c r="CP205"/>
  <c r="CK205"/>
  <c r="CM205"/>
  <c r="CR205"/>
  <c r="CO205"/>
  <c r="CT205"/>
  <c r="CQ205"/>
  <c r="CN205"/>
  <c r="CU205"/>
  <c r="CS205"/>
  <c r="H204"/>
  <c r="K204"/>
  <c r="Q204"/>
  <c r="I204"/>
  <c r="O204"/>
  <c r="P204"/>
  <c r="S204"/>
  <c r="J204"/>
  <c r="M204"/>
  <c r="N204"/>
  <c r="R204"/>
  <c r="L204"/>
  <c r="DF208"/>
  <c r="DD208"/>
  <c r="DK208"/>
  <c r="DG208"/>
  <c r="DH208"/>
  <c r="DL208"/>
  <c r="DE208"/>
  <c r="DO208"/>
  <c r="DM208"/>
  <c r="DJ208"/>
  <c r="DI208"/>
  <c r="DN208"/>
  <c r="EH207"/>
  <c r="EA207"/>
  <c r="ED207"/>
  <c r="EI207"/>
  <c r="DY207"/>
  <c r="DZ207"/>
  <c r="EB207"/>
  <c r="EF207"/>
  <c r="DX207"/>
  <c r="EC207"/>
  <c r="EE207"/>
  <c r="EG207"/>
  <c r="HT179"/>
  <c r="IA179"/>
  <c r="HY179"/>
  <c r="ID179"/>
  <c r="IB179"/>
  <c r="IE179"/>
  <c r="HV179"/>
  <c r="HZ179"/>
  <c r="HX179"/>
  <c r="IC179"/>
  <c r="HW179"/>
  <c r="HU179"/>
  <c r="D441" i="13" l="1"/>
  <c r="J441"/>
  <c r="C441"/>
  <c r="H442"/>
  <c r="E441"/>
  <c r="K441"/>
  <c r="B441"/>
  <c r="X206" i="2"/>
  <c r="GA209"/>
  <c r="HQ180"/>
  <c r="BJ209"/>
  <c r="DU208"/>
  <c r="DV208" s="1"/>
  <c r="FE203"/>
  <c r="V206"/>
  <c r="GB209"/>
  <c r="EQ205"/>
  <c r="BK209"/>
  <c r="E205"/>
  <c r="F205" s="1"/>
  <c r="FH203"/>
  <c r="U206"/>
  <c r="FZ209"/>
  <c r="GY205"/>
  <c r="DA209"/>
  <c r="DB209" s="1"/>
  <c r="BI209"/>
  <c r="FF203"/>
  <c r="W206"/>
  <c r="CG206"/>
  <c r="CH206" s="1"/>
  <c r="FY209"/>
  <c r="AU211"/>
  <c r="BL209"/>
  <c r="FG203"/>
  <c r="HR180"/>
  <c r="HQ181"/>
  <c r="HR181" s="1"/>
  <c r="FV203"/>
  <c r="FT203"/>
  <c r="FW203"/>
  <c r="FP203"/>
  <c r="FO203"/>
  <c r="FR203"/>
  <c r="FN203"/>
  <c r="FM203"/>
  <c r="FS203"/>
  <c r="FL203"/>
  <c r="FU203"/>
  <c r="FQ203"/>
  <c r="AI206"/>
  <c r="AE206"/>
  <c r="AD206"/>
  <c r="AJ206"/>
  <c r="AF206"/>
  <c r="AB206"/>
  <c r="AK206"/>
  <c r="AL206"/>
  <c r="AG206"/>
  <c r="AH206"/>
  <c r="AC206"/>
  <c r="AM206"/>
  <c r="BX209"/>
  <c r="BT209"/>
  <c r="BZ209"/>
  <c r="BR209"/>
  <c r="BU209"/>
  <c r="BQ209"/>
  <c r="BW209"/>
  <c r="BV209"/>
  <c r="CA209"/>
  <c r="BP209"/>
  <c r="BY209"/>
  <c r="BS209"/>
  <c r="GO209"/>
  <c r="GL209"/>
  <c r="GQ209"/>
  <c r="GH209"/>
  <c r="GK209"/>
  <c r="GG209"/>
  <c r="GM209"/>
  <c r="GJ209"/>
  <c r="GI209"/>
  <c r="GN209"/>
  <c r="GP209"/>
  <c r="GF209"/>
  <c r="K442" i="13" l="1"/>
  <c r="B442"/>
  <c r="C442"/>
  <c r="D442"/>
  <c r="E442"/>
  <c r="H443"/>
  <c r="J442"/>
  <c r="AP211" i="2"/>
  <c r="Y207"/>
  <c r="Z207" s="1"/>
  <c r="GU205"/>
  <c r="EK205"/>
  <c r="AO211"/>
  <c r="CI206"/>
  <c r="GT205"/>
  <c r="BM210"/>
  <c r="BN210" s="1"/>
  <c r="EN205"/>
  <c r="FI204"/>
  <c r="FJ204" s="1"/>
  <c r="AQ211"/>
  <c r="GS205"/>
  <c r="G205"/>
  <c r="EM205"/>
  <c r="HS181"/>
  <c r="AR211"/>
  <c r="DC209"/>
  <c r="GV205"/>
  <c r="EL205"/>
  <c r="GC210"/>
  <c r="GD210" s="1"/>
  <c r="DW208"/>
  <c r="EY205"/>
  <c r="ES205"/>
  <c r="EU205"/>
  <c r="ER205"/>
  <c r="ET205"/>
  <c r="FB205"/>
  <c r="EZ205"/>
  <c r="FA205"/>
  <c r="EX205"/>
  <c r="EW205"/>
  <c r="EV205"/>
  <c r="FC205"/>
  <c r="AX211"/>
  <c r="AY211"/>
  <c r="AW211"/>
  <c r="BB211"/>
  <c r="BC211"/>
  <c r="BA211"/>
  <c r="BF211"/>
  <c r="AV211"/>
  <c r="AZ211"/>
  <c r="BE211"/>
  <c r="BG211"/>
  <c r="BD211"/>
  <c r="HI205"/>
  <c r="HH205"/>
  <c r="HG205"/>
  <c r="HE205"/>
  <c r="HC205"/>
  <c r="HD205"/>
  <c r="HK205"/>
  <c r="HJ205"/>
  <c r="HB205"/>
  <c r="HF205"/>
  <c r="GZ205"/>
  <c r="HA205"/>
  <c r="J443" i="13" l="1"/>
  <c r="B443"/>
  <c r="K443"/>
  <c r="E443"/>
  <c r="C443"/>
  <c r="D443"/>
  <c r="H444"/>
  <c r="DT208" i="2"/>
  <c r="CW209"/>
  <c r="HP181"/>
  <c r="A205"/>
  <c r="FK204"/>
  <c r="DQ208"/>
  <c r="CY209"/>
  <c r="HN181"/>
  <c r="C205"/>
  <c r="AS212"/>
  <c r="AT212" s="1"/>
  <c r="CE206"/>
  <c r="AA207"/>
  <c r="D205"/>
  <c r="GW206"/>
  <c r="GX206" s="1"/>
  <c r="DR208"/>
  <c r="CZ209"/>
  <c r="HM181"/>
  <c r="EO206"/>
  <c r="EP206" s="1"/>
  <c r="CD206"/>
  <c r="DS208"/>
  <c r="GE210"/>
  <c r="CX209"/>
  <c r="HO181"/>
  <c r="B205"/>
  <c r="BO210"/>
  <c r="CF206"/>
  <c r="CC206"/>
  <c r="DO209"/>
  <c r="DD209"/>
  <c r="DG209"/>
  <c r="DH209"/>
  <c r="DL209"/>
  <c r="DF209"/>
  <c r="DN209"/>
  <c r="DK209"/>
  <c r="DI209"/>
  <c r="DM209"/>
  <c r="DJ209"/>
  <c r="DE209"/>
  <c r="L205"/>
  <c r="R205"/>
  <c r="M205"/>
  <c r="K205"/>
  <c r="Q205"/>
  <c r="J205"/>
  <c r="S205"/>
  <c r="I205"/>
  <c r="P205"/>
  <c r="N205"/>
  <c r="H205"/>
  <c r="O205"/>
  <c r="EA208"/>
  <c r="EB208"/>
  <c r="EE208"/>
  <c r="EG208"/>
  <c r="DX208"/>
  <c r="EF208"/>
  <c r="EI208"/>
  <c r="DZ208"/>
  <c r="EC208"/>
  <c r="EH208"/>
  <c r="DY208"/>
  <c r="ED208"/>
  <c r="DA210"/>
  <c r="DB210" s="1"/>
  <c r="E206"/>
  <c r="F206"/>
  <c r="HW181"/>
  <c r="IC181"/>
  <c r="IB181"/>
  <c r="HT181"/>
  <c r="HX181"/>
  <c r="IE181"/>
  <c r="HV181"/>
  <c r="HZ181"/>
  <c r="IA181"/>
  <c r="HU181"/>
  <c r="ID181"/>
  <c r="HY181"/>
  <c r="CQ206"/>
  <c r="CM206"/>
  <c r="CP206"/>
  <c r="CS206"/>
  <c r="CR206"/>
  <c r="CL206"/>
  <c r="CK206"/>
  <c r="CT206"/>
  <c r="CJ206"/>
  <c r="CN206"/>
  <c r="CU206"/>
  <c r="CO206"/>
  <c r="B444" i="13" l="1"/>
  <c r="D444"/>
  <c r="H445"/>
  <c r="J444"/>
  <c r="K444"/>
  <c r="E444"/>
  <c r="C444"/>
  <c r="BI210" i="2"/>
  <c r="GB210"/>
  <c r="DU209"/>
  <c r="DV209" s="1"/>
  <c r="X207"/>
  <c r="BK210"/>
  <c r="HQ182"/>
  <c r="HR182" s="1"/>
  <c r="FZ210"/>
  <c r="V207"/>
  <c r="CG207"/>
  <c r="CH207" s="1"/>
  <c r="FH204"/>
  <c r="FG204"/>
  <c r="DC210"/>
  <c r="BL210"/>
  <c r="GA210"/>
  <c r="GY206"/>
  <c r="U207"/>
  <c r="G206"/>
  <c r="BJ210"/>
  <c r="FY210"/>
  <c r="EQ206"/>
  <c r="W207"/>
  <c r="FF204"/>
  <c r="AU212"/>
  <c r="FE204"/>
  <c r="CA210"/>
  <c r="BW210"/>
  <c r="BZ210"/>
  <c r="BU210"/>
  <c r="BP210"/>
  <c r="BX210"/>
  <c r="BY210"/>
  <c r="BT210"/>
  <c r="BQ210"/>
  <c r="BV210"/>
  <c r="BS210"/>
  <c r="BR210"/>
  <c r="AL207"/>
  <c r="AD207"/>
  <c r="AJ207"/>
  <c r="AG207"/>
  <c r="AK207"/>
  <c r="AI207"/>
  <c r="AH207"/>
  <c r="AM207"/>
  <c r="AC207"/>
  <c r="AB207"/>
  <c r="AF207"/>
  <c r="AE207"/>
  <c r="GL210"/>
  <c r="GO210"/>
  <c r="GJ210"/>
  <c r="GP210"/>
  <c r="GN210"/>
  <c r="GM210"/>
  <c r="GI210"/>
  <c r="GQ210"/>
  <c r="GF210"/>
  <c r="GG210"/>
  <c r="GH210"/>
  <c r="GK210"/>
  <c r="FQ204"/>
  <c r="FU204"/>
  <c r="FO204"/>
  <c r="FV204"/>
  <c r="FS204"/>
  <c r="FW204"/>
  <c r="FT204"/>
  <c r="FL204"/>
  <c r="FR204"/>
  <c r="FP204"/>
  <c r="FM204"/>
  <c r="FN204"/>
  <c r="E445" i="13" l="1"/>
  <c r="C445"/>
  <c r="H446"/>
  <c r="B445"/>
  <c r="J445"/>
  <c r="D445"/>
  <c r="K445"/>
  <c r="AR212" i="2"/>
  <c r="EL206"/>
  <c r="D206"/>
  <c r="GS206"/>
  <c r="CY210"/>
  <c r="AP212"/>
  <c r="EK206"/>
  <c r="C206"/>
  <c r="GU206"/>
  <c r="CX210"/>
  <c r="FI205"/>
  <c r="FJ205" s="1"/>
  <c r="DW209"/>
  <c r="CW210"/>
  <c r="AQ212"/>
  <c r="EM206"/>
  <c r="B206"/>
  <c r="GT206"/>
  <c r="GC211"/>
  <c r="GD211" s="1"/>
  <c r="BM211"/>
  <c r="BN211" s="1"/>
  <c r="AO212"/>
  <c r="Y208"/>
  <c r="Z208" s="1"/>
  <c r="EN206"/>
  <c r="A206"/>
  <c r="GV206"/>
  <c r="CZ210"/>
  <c r="HS182"/>
  <c r="CI207"/>
  <c r="HG206"/>
  <c r="HJ206"/>
  <c r="HC206"/>
  <c r="GZ206"/>
  <c r="HI206"/>
  <c r="HB206"/>
  <c r="HE206"/>
  <c r="HA206"/>
  <c r="HK206"/>
  <c r="HF206"/>
  <c r="HD206"/>
  <c r="HH206"/>
  <c r="EV206"/>
  <c r="EW206"/>
  <c r="FB206"/>
  <c r="EU206"/>
  <c r="EY206"/>
  <c r="EX206"/>
  <c r="ET206"/>
  <c r="ES206"/>
  <c r="ER206"/>
  <c r="EZ206"/>
  <c r="FA206"/>
  <c r="FC206"/>
  <c r="DH210"/>
  <c r="DN210"/>
  <c r="DE210"/>
  <c r="DF210"/>
  <c r="DD210"/>
  <c r="DG210"/>
  <c r="DK210"/>
  <c r="DJ210"/>
  <c r="DM210"/>
  <c r="DL210"/>
  <c r="DI210"/>
  <c r="DO210"/>
  <c r="AW212"/>
  <c r="AY212"/>
  <c r="BE212"/>
  <c r="BG212"/>
  <c r="BD212"/>
  <c r="BA212"/>
  <c r="BF212"/>
  <c r="AZ212"/>
  <c r="AV212"/>
  <c r="AX212"/>
  <c r="BC212"/>
  <c r="BB212"/>
  <c r="N206"/>
  <c r="Q206"/>
  <c r="H206"/>
  <c r="I206"/>
  <c r="R206"/>
  <c r="L206"/>
  <c r="K206"/>
  <c r="O206"/>
  <c r="S206"/>
  <c r="P206"/>
  <c r="J206"/>
  <c r="M206"/>
  <c r="D446" i="13" l="1"/>
  <c r="K446"/>
  <c r="C446"/>
  <c r="H447"/>
  <c r="B446"/>
  <c r="E446"/>
  <c r="J446"/>
  <c r="CD207" i="2"/>
  <c r="HM182"/>
  <c r="EO207"/>
  <c r="EP207" s="1"/>
  <c r="E207"/>
  <c r="F207" s="1"/>
  <c r="CE207"/>
  <c r="HO182"/>
  <c r="GE211"/>
  <c r="DQ209"/>
  <c r="GW207"/>
  <c r="GX207" s="1"/>
  <c r="DT209"/>
  <c r="CC207"/>
  <c r="HP182"/>
  <c r="BO211"/>
  <c r="FK205"/>
  <c r="CF207"/>
  <c r="HN182"/>
  <c r="AA208"/>
  <c r="AS213"/>
  <c r="AT213" s="1"/>
  <c r="DR209"/>
  <c r="DA211"/>
  <c r="DB211" s="1"/>
  <c r="DS209"/>
  <c r="IC182"/>
  <c r="HX182"/>
  <c r="ID182"/>
  <c r="HV182"/>
  <c r="HY182"/>
  <c r="IA182"/>
  <c r="IB182"/>
  <c r="HU182"/>
  <c r="IE182"/>
  <c r="HZ182"/>
  <c r="HT182"/>
  <c r="HW182"/>
  <c r="CG208"/>
  <c r="CH208"/>
  <c r="EB209"/>
  <c r="EC209"/>
  <c r="EE209"/>
  <c r="EG209"/>
  <c r="DY209"/>
  <c r="DZ209"/>
  <c r="ED209"/>
  <c r="EH209"/>
  <c r="EA209"/>
  <c r="EI209"/>
  <c r="DX209"/>
  <c r="EF209"/>
  <c r="CT207"/>
  <c r="CS207"/>
  <c r="CP207"/>
  <c r="CM207"/>
  <c r="CO207"/>
  <c r="CL207"/>
  <c r="CN207"/>
  <c r="CR207"/>
  <c r="CJ207"/>
  <c r="CK207"/>
  <c r="CQ207"/>
  <c r="CU207"/>
  <c r="C447" i="13" l="1"/>
  <c r="E447"/>
  <c r="J447"/>
  <c r="K447"/>
  <c r="B447"/>
  <c r="H448"/>
  <c r="D447"/>
  <c r="AU213" i="2"/>
  <c r="V208"/>
  <c r="FE205"/>
  <c r="BI211"/>
  <c r="FZ211"/>
  <c r="DC211"/>
  <c r="W208"/>
  <c r="FF205"/>
  <c r="BL211"/>
  <c r="FY211"/>
  <c r="G207"/>
  <c r="HQ183"/>
  <c r="HR183" s="1"/>
  <c r="DU210"/>
  <c r="DV210" s="1"/>
  <c r="U208"/>
  <c r="FH205"/>
  <c r="BJ211"/>
  <c r="GB211"/>
  <c r="CI208"/>
  <c r="X208"/>
  <c r="FG205"/>
  <c r="BK211"/>
  <c r="GY207"/>
  <c r="GA211"/>
  <c r="EQ207"/>
  <c r="FP205"/>
  <c r="FQ205"/>
  <c r="FW205"/>
  <c r="FM205"/>
  <c r="FU205"/>
  <c r="FT205"/>
  <c r="FN205"/>
  <c r="FO205"/>
  <c r="FV205"/>
  <c r="FL205"/>
  <c r="FS205"/>
  <c r="FR205"/>
  <c r="BQ211"/>
  <c r="CA211"/>
  <c r="BP211"/>
  <c r="BR211"/>
  <c r="BY211"/>
  <c r="BW211"/>
  <c r="BV211"/>
  <c r="BX211"/>
  <c r="BZ211"/>
  <c r="BT211"/>
  <c r="BU211"/>
  <c r="BS211"/>
  <c r="Y209"/>
  <c r="Z209" s="1"/>
  <c r="GI211"/>
  <c r="GP211"/>
  <c r="GL211"/>
  <c r="GK211"/>
  <c r="GM211"/>
  <c r="GN211"/>
  <c r="GO211"/>
  <c r="GJ211"/>
  <c r="GF211"/>
  <c r="GG211"/>
  <c r="GQ211"/>
  <c r="GH211"/>
  <c r="AG208"/>
  <c r="AI208"/>
  <c r="AB208"/>
  <c r="AL208"/>
  <c r="AF208"/>
  <c r="AJ208"/>
  <c r="AM208"/>
  <c r="AK208"/>
  <c r="AH208"/>
  <c r="AC208"/>
  <c r="AE208"/>
  <c r="AD208"/>
  <c r="D448" i="13" l="1"/>
  <c r="H449"/>
  <c r="E448"/>
  <c r="B448"/>
  <c r="C448"/>
  <c r="K448"/>
  <c r="J448"/>
  <c r="EL207" i="2"/>
  <c r="GU207"/>
  <c r="FI206"/>
  <c r="FJ206" s="1"/>
  <c r="CE208"/>
  <c r="C207"/>
  <c r="CX211"/>
  <c r="EK207"/>
  <c r="GV207"/>
  <c r="BM212"/>
  <c r="BN212" s="1"/>
  <c r="CF208"/>
  <c r="B207"/>
  <c r="CY211"/>
  <c r="AO213"/>
  <c r="CZ211"/>
  <c r="EM207"/>
  <c r="GC212"/>
  <c r="GD212" s="1"/>
  <c r="GT207"/>
  <c r="CD208"/>
  <c r="HS183"/>
  <c r="D207"/>
  <c r="AP213"/>
  <c r="AA209"/>
  <c r="EN207"/>
  <c r="GS207"/>
  <c r="CC208"/>
  <c r="DW210"/>
  <c r="A207"/>
  <c r="CW211"/>
  <c r="AQ213"/>
  <c r="AR213"/>
  <c r="CG209"/>
  <c r="CH209"/>
  <c r="ER207"/>
  <c r="ES207"/>
  <c r="FB207"/>
  <c r="EX207"/>
  <c r="EW207"/>
  <c r="EZ207"/>
  <c r="ET207"/>
  <c r="FA207"/>
  <c r="EU207"/>
  <c r="FC207"/>
  <c r="EY207"/>
  <c r="EV207"/>
  <c r="BE213"/>
  <c r="AV213"/>
  <c r="BB213"/>
  <c r="BC213"/>
  <c r="BF213"/>
  <c r="BG213"/>
  <c r="AY213"/>
  <c r="AX213"/>
  <c r="AW213"/>
  <c r="BD213"/>
  <c r="BA213"/>
  <c r="AZ213"/>
  <c r="HK207"/>
  <c r="HA207"/>
  <c r="HB207"/>
  <c r="HD207"/>
  <c r="GZ207"/>
  <c r="HE207"/>
  <c r="HF207"/>
  <c r="HC207"/>
  <c r="HG207"/>
  <c r="HJ207"/>
  <c r="HI207"/>
  <c r="HH207"/>
  <c r="CL208"/>
  <c r="CS208"/>
  <c r="CM208"/>
  <c r="CN208"/>
  <c r="CJ208"/>
  <c r="CP208"/>
  <c r="CQ208"/>
  <c r="CR208"/>
  <c r="CO208"/>
  <c r="CU208"/>
  <c r="CK208"/>
  <c r="CT208"/>
  <c r="H207"/>
  <c r="L207"/>
  <c r="O207"/>
  <c r="P207"/>
  <c r="S207"/>
  <c r="J207"/>
  <c r="N207"/>
  <c r="Q207"/>
  <c r="M207"/>
  <c r="R207"/>
  <c r="K207"/>
  <c r="I207"/>
  <c r="DM211"/>
  <c r="DD211"/>
  <c r="DH211"/>
  <c r="DI211"/>
  <c r="DN211"/>
  <c r="DK211"/>
  <c r="DL211"/>
  <c r="DJ211"/>
  <c r="DO211"/>
  <c r="DE211"/>
  <c r="DF211"/>
  <c r="DG211"/>
  <c r="K449" i="13" l="1"/>
  <c r="D449"/>
  <c r="J449"/>
  <c r="C449"/>
  <c r="H450"/>
  <c r="E449"/>
  <c r="B449"/>
  <c r="DT210" i="2"/>
  <c r="V209"/>
  <c r="HN183"/>
  <c r="DR210"/>
  <c r="W209"/>
  <c r="HM183"/>
  <c r="GE212"/>
  <c r="E208"/>
  <c r="F208" s="1"/>
  <c r="BO212"/>
  <c r="AS214"/>
  <c r="AT214" s="1"/>
  <c r="DQ210"/>
  <c r="X209"/>
  <c r="HO183"/>
  <c r="CI209"/>
  <c r="DS210"/>
  <c r="U209"/>
  <c r="HP183"/>
  <c r="DA212"/>
  <c r="DB212" s="1"/>
  <c r="GW208"/>
  <c r="GX208" s="1"/>
  <c r="EO208"/>
  <c r="EP208" s="1"/>
  <c r="FK206"/>
  <c r="IC183"/>
  <c r="IA183"/>
  <c r="HZ183"/>
  <c r="ID183"/>
  <c r="HW183"/>
  <c r="HY183"/>
  <c r="HV183"/>
  <c r="HU183"/>
  <c r="HT183"/>
  <c r="HX183"/>
  <c r="IE183"/>
  <c r="IB183"/>
  <c r="EI210"/>
  <c r="DZ210"/>
  <c r="EA210"/>
  <c r="EC210"/>
  <c r="EH210"/>
  <c r="EB210"/>
  <c r="ED210"/>
  <c r="EF210"/>
  <c r="EE210"/>
  <c r="EG210"/>
  <c r="DX210"/>
  <c r="DY210"/>
  <c r="AH209"/>
  <c r="AJ209"/>
  <c r="AB209"/>
  <c r="AL209"/>
  <c r="AF209"/>
  <c r="AI209"/>
  <c r="AE209"/>
  <c r="AG209"/>
  <c r="AC209"/>
  <c r="AM209"/>
  <c r="AD209"/>
  <c r="AK209"/>
  <c r="J450" i="13" l="1"/>
  <c r="D450"/>
  <c r="B450"/>
  <c r="E450"/>
  <c r="K450"/>
  <c r="C450"/>
  <c r="H451"/>
  <c r="FF206" i="2"/>
  <c r="DU211"/>
  <c r="DV211" s="1"/>
  <c r="CE209"/>
  <c r="BI212"/>
  <c r="FE206"/>
  <c r="DC212"/>
  <c r="CD209"/>
  <c r="BK212"/>
  <c r="G208"/>
  <c r="FZ212"/>
  <c r="AU214"/>
  <c r="GA212"/>
  <c r="FG206"/>
  <c r="GY208"/>
  <c r="CC209"/>
  <c r="BL212"/>
  <c r="FH206"/>
  <c r="EQ208"/>
  <c r="CF209"/>
  <c r="HQ184"/>
  <c r="HR184" s="1"/>
  <c r="BJ212"/>
  <c r="FY212"/>
  <c r="GB212"/>
  <c r="Y210"/>
  <c r="Z210" s="1"/>
  <c r="BS212"/>
  <c r="BX212"/>
  <c r="BV212"/>
  <c r="BP212"/>
  <c r="BU212"/>
  <c r="BW212"/>
  <c r="BY212"/>
  <c r="BZ212"/>
  <c r="BT212"/>
  <c r="CA212"/>
  <c r="BR212"/>
  <c r="BQ212"/>
  <c r="FM206"/>
  <c r="FV206"/>
  <c r="FQ206"/>
  <c r="FT206"/>
  <c r="FR206"/>
  <c r="FL206"/>
  <c r="FW206"/>
  <c r="FN206"/>
  <c r="FP206"/>
  <c r="FU206"/>
  <c r="FS206"/>
  <c r="FO206"/>
  <c r="CQ209"/>
  <c r="CL209"/>
  <c r="CK209"/>
  <c r="CO209"/>
  <c r="CP209"/>
  <c r="CS209"/>
  <c r="CM209"/>
  <c r="CT209"/>
  <c r="CU209"/>
  <c r="CR209"/>
  <c r="CN209"/>
  <c r="CJ209"/>
  <c r="GG212"/>
  <c r="GI212"/>
  <c r="GJ212"/>
  <c r="GQ212"/>
  <c r="GL212"/>
  <c r="GN212"/>
  <c r="GO212"/>
  <c r="GF212"/>
  <c r="GK212"/>
  <c r="GM212"/>
  <c r="GH212"/>
  <c r="GP212"/>
  <c r="D451" i="13" l="1"/>
  <c r="E451"/>
  <c r="H452"/>
  <c r="B451"/>
  <c r="J451"/>
  <c r="K451"/>
  <c r="C451"/>
  <c r="EN208" i="2"/>
  <c r="GU208"/>
  <c r="GC213"/>
  <c r="GD213" s="1"/>
  <c r="AO214"/>
  <c r="C208"/>
  <c r="CY212"/>
  <c r="B208"/>
  <c r="DW211"/>
  <c r="AA210"/>
  <c r="GV208"/>
  <c r="AR214"/>
  <c r="CX212"/>
  <c r="EM208"/>
  <c r="GS208"/>
  <c r="FI207"/>
  <c r="FJ207" s="1"/>
  <c r="AQ214"/>
  <c r="CW212"/>
  <c r="EK208"/>
  <c r="D208"/>
  <c r="HS184"/>
  <c r="EL208"/>
  <c r="GT208"/>
  <c r="AP214"/>
  <c r="A208"/>
  <c r="CZ212"/>
  <c r="CG210"/>
  <c r="CH210" s="1"/>
  <c r="BM213"/>
  <c r="BN213" s="1"/>
  <c r="BA214"/>
  <c r="AZ214"/>
  <c r="BG214"/>
  <c r="AW214"/>
  <c r="BF214"/>
  <c r="BC214"/>
  <c r="BB214"/>
  <c r="BD214"/>
  <c r="BE214"/>
  <c r="AV214"/>
  <c r="AX214"/>
  <c r="AY214"/>
  <c r="HD208"/>
  <c r="HB208"/>
  <c r="HH208"/>
  <c r="HC208"/>
  <c r="HJ208"/>
  <c r="HF208"/>
  <c r="HG208"/>
  <c r="HE208"/>
  <c r="GZ208"/>
  <c r="HK208"/>
  <c r="HA208"/>
  <c r="HI208"/>
  <c r="DD212"/>
  <c r="DN212"/>
  <c r="DO212"/>
  <c r="DH212"/>
  <c r="DJ212"/>
  <c r="DK212"/>
  <c r="DI212"/>
  <c r="DL212"/>
  <c r="DF212"/>
  <c r="DE212"/>
  <c r="DG212"/>
  <c r="DM212"/>
  <c r="EX208"/>
  <c r="FB208"/>
  <c r="EY208"/>
  <c r="EV208"/>
  <c r="EZ208"/>
  <c r="ET208"/>
  <c r="ES208"/>
  <c r="ER208"/>
  <c r="FC208"/>
  <c r="FA208"/>
  <c r="EW208"/>
  <c r="EU208"/>
  <c r="O208"/>
  <c r="L208"/>
  <c r="Q208"/>
  <c r="N208"/>
  <c r="I208"/>
  <c r="P208"/>
  <c r="K208"/>
  <c r="R208"/>
  <c r="J208"/>
  <c r="H208"/>
  <c r="S208"/>
  <c r="M208"/>
  <c r="C452" i="13" l="1"/>
  <c r="B452"/>
  <c r="J452"/>
  <c r="E452"/>
  <c r="K452"/>
  <c r="H453"/>
  <c r="D452"/>
  <c r="HM184" i="2"/>
  <c r="FK207"/>
  <c r="U210"/>
  <c r="DR211"/>
  <c r="GE213"/>
  <c r="HO184"/>
  <c r="AS215"/>
  <c r="AT215" s="1"/>
  <c r="X210"/>
  <c r="DT211"/>
  <c r="E209"/>
  <c r="F209" s="1"/>
  <c r="CI210"/>
  <c r="HP184"/>
  <c r="V210"/>
  <c r="DS211"/>
  <c r="DA213"/>
  <c r="DB213" s="1"/>
  <c r="BO213"/>
  <c r="HN184"/>
  <c r="EO209"/>
  <c r="EP209" s="1"/>
  <c r="W210"/>
  <c r="DQ211"/>
  <c r="GW209"/>
  <c r="GX209" s="1"/>
  <c r="HV184"/>
  <c r="HW184"/>
  <c r="ID184"/>
  <c r="HU184"/>
  <c r="IB184"/>
  <c r="IC184"/>
  <c r="HY184"/>
  <c r="HZ184"/>
  <c r="IA184"/>
  <c r="IE184"/>
  <c r="HX184"/>
  <c r="HT184"/>
  <c r="AL210"/>
  <c r="AH210"/>
  <c r="AB210"/>
  <c r="AD210"/>
  <c r="AF210"/>
  <c r="AM210"/>
  <c r="AI210"/>
  <c r="AE210"/>
  <c r="AJ210"/>
  <c r="AC210"/>
  <c r="AK210"/>
  <c r="AG210"/>
  <c r="DU212"/>
  <c r="DV212"/>
  <c r="ED211"/>
  <c r="DZ211"/>
  <c r="EG211"/>
  <c r="DX211"/>
  <c r="EA211"/>
  <c r="EI211"/>
  <c r="EB211"/>
  <c r="EC211"/>
  <c r="EH211"/>
  <c r="EE211"/>
  <c r="EF211"/>
  <c r="DY211"/>
  <c r="H454" i="13" l="1"/>
  <c r="J453"/>
  <c r="D453"/>
  <c r="B453"/>
  <c r="C453"/>
  <c r="K453"/>
  <c r="E453"/>
  <c r="EQ209" i="2"/>
  <c r="BI213"/>
  <c r="CC210"/>
  <c r="HQ185"/>
  <c r="HR185" s="1"/>
  <c r="FH207"/>
  <c r="Y211"/>
  <c r="Z211" s="1"/>
  <c r="BK213"/>
  <c r="CD210"/>
  <c r="AU215"/>
  <c r="FY213"/>
  <c r="FF207"/>
  <c r="GB213"/>
  <c r="GY209"/>
  <c r="BL213"/>
  <c r="CE210"/>
  <c r="G209"/>
  <c r="FE207"/>
  <c r="DW212"/>
  <c r="BJ213"/>
  <c r="DC213"/>
  <c r="CF210"/>
  <c r="GA213"/>
  <c r="FG207"/>
  <c r="FZ213"/>
  <c r="CA213"/>
  <c r="BQ213"/>
  <c r="BP213"/>
  <c r="BS213"/>
  <c r="BU213"/>
  <c r="BY213"/>
  <c r="BT213"/>
  <c r="BR213"/>
  <c r="BZ213"/>
  <c r="BW213"/>
  <c r="BV213"/>
  <c r="BX213"/>
  <c r="CU210"/>
  <c r="CT210"/>
  <c r="CQ210"/>
  <c r="CN210"/>
  <c r="CR210"/>
  <c r="CS210"/>
  <c r="CJ210"/>
  <c r="CO210"/>
  <c r="CK210"/>
  <c r="CM210"/>
  <c r="CL210"/>
  <c r="CP210"/>
  <c r="GH213"/>
  <c r="GP213"/>
  <c r="GI213"/>
  <c r="GN213"/>
  <c r="GL213"/>
  <c r="GF213"/>
  <c r="GG213"/>
  <c r="GK213"/>
  <c r="GM213"/>
  <c r="GO213"/>
  <c r="GJ213"/>
  <c r="GQ213"/>
  <c r="FV207"/>
  <c r="FO207"/>
  <c r="FT207"/>
  <c r="FP207"/>
  <c r="FQ207"/>
  <c r="FU207"/>
  <c r="FW207"/>
  <c r="FS207"/>
  <c r="FR207"/>
  <c r="FN207"/>
  <c r="FL207"/>
  <c r="FM207"/>
  <c r="J454" i="13" l="1"/>
  <c r="K454"/>
  <c r="C454"/>
  <c r="B454"/>
  <c r="H455"/>
  <c r="E454"/>
  <c r="D454"/>
  <c r="CZ213" i="2"/>
  <c r="DQ212"/>
  <c r="A209"/>
  <c r="GU209"/>
  <c r="AP215"/>
  <c r="EN209"/>
  <c r="CY213"/>
  <c r="DS212"/>
  <c r="C209"/>
  <c r="CG211"/>
  <c r="CH211" s="1"/>
  <c r="GV209"/>
  <c r="AO215"/>
  <c r="EM209"/>
  <c r="HS185"/>
  <c r="GC214"/>
  <c r="GD214" s="1"/>
  <c r="CX213"/>
  <c r="DT212"/>
  <c r="D209"/>
  <c r="GT209"/>
  <c r="AR215"/>
  <c r="EK209"/>
  <c r="FI208"/>
  <c r="FJ208" s="1"/>
  <c r="CW213"/>
  <c r="DR212"/>
  <c r="B209"/>
  <c r="GS209"/>
  <c r="AQ215"/>
  <c r="AA211"/>
  <c r="EL209"/>
  <c r="BM214"/>
  <c r="BN214" s="1"/>
  <c r="EC212"/>
  <c r="EI212"/>
  <c r="EB212"/>
  <c r="DY212"/>
  <c r="EG212"/>
  <c r="ED212"/>
  <c r="EF212"/>
  <c r="DZ212"/>
  <c r="EA212"/>
  <c r="EH212"/>
  <c r="DX212"/>
  <c r="EE212"/>
  <c r="I209"/>
  <c r="L209"/>
  <c r="N209"/>
  <c r="M209"/>
  <c r="S209"/>
  <c r="H209"/>
  <c r="J209"/>
  <c r="Q209"/>
  <c r="P209"/>
  <c r="O209"/>
  <c r="K209"/>
  <c r="R209"/>
  <c r="E210"/>
  <c r="F210"/>
  <c r="BB215"/>
  <c r="BC215"/>
  <c r="BG215"/>
  <c r="AX215"/>
  <c r="BD215"/>
  <c r="AZ215"/>
  <c r="BE215"/>
  <c r="AW215"/>
  <c r="BF215"/>
  <c r="AY215"/>
  <c r="BA215"/>
  <c r="AV215"/>
  <c r="FA209"/>
  <c r="EZ209"/>
  <c r="ET209"/>
  <c r="EV209"/>
  <c r="ER209"/>
  <c r="EW209"/>
  <c r="FB209"/>
  <c r="EY209"/>
  <c r="EU209"/>
  <c r="ES209"/>
  <c r="EX209"/>
  <c r="FC209"/>
  <c r="DN213"/>
  <c r="DJ213"/>
  <c r="DF213"/>
  <c r="DM213"/>
  <c r="DE213"/>
  <c r="DG213"/>
  <c r="DO213"/>
  <c r="DH213"/>
  <c r="DI213"/>
  <c r="DL213"/>
  <c r="DK213"/>
  <c r="DD213"/>
  <c r="HG209"/>
  <c r="HE209"/>
  <c r="HA209"/>
  <c r="HB209"/>
  <c r="HF209"/>
  <c r="HC209"/>
  <c r="HD209"/>
  <c r="GZ209"/>
  <c r="HH209"/>
  <c r="HI209"/>
  <c r="HJ209"/>
  <c r="HK209"/>
  <c r="B455" i="13" l="1"/>
  <c r="H456"/>
  <c r="J455"/>
  <c r="K455"/>
  <c r="C455"/>
  <c r="D455"/>
  <c r="E455"/>
  <c r="X211" i="2"/>
  <c r="FK208"/>
  <c r="HM185"/>
  <c r="V211"/>
  <c r="AS216"/>
  <c r="AT216" s="1"/>
  <c r="HO185"/>
  <c r="CI211"/>
  <c r="EO210"/>
  <c r="EP210" s="1"/>
  <c r="GW210"/>
  <c r="GX210" s="1"/>
  <c r="BO214"/>
  <c r="W211"/>
  <c r="HP185"/>
  <c r="G210"/>
  <c r="U211"/>
  <c r="GE214"/>
  <c r="HN185"/>
  <c r="DA214"/>
  <c r="DB214" s="1"/>
  <c r="DU213"/>
  <c r="DV213" s="1"/>
  <c r="HZ185"/>
  <c r="HT185"/>
  <c r="HY185"/>
  <c r="IC185"/>
  <c r="HW185"/>
  <c r="ID185"/>
  <c r="HU185"/>
  <c r="HX185"/>
  <c r="HV185"/>
  <c r="IA185"/>
  <c r="IE185"/>
  <c r="IB185"/>
  <c r="AJ211"/>
  <c r="AF211"/>
  <c r="AE211"/>
  <c r="AG211"/>
  <c r="AK211"/>
  <c r="AH211"/>
  <c r="AB211"/>
  <c r="AI211"/>
  <c r="AC211"/>
  <c r="AD211"/>
  <c r="AM211"/>
  <c r="AL211"/>
  <c r="E456" i="13" l="1"/>
  <c r="D456"/>
  <c r="H457"/>
  <c r="C456"/>
  <c r="B456"/>
  <c r="J456"/>
  <c r="K456"/>
  <c r="FZ214" i="2"/>
  <c r="A210"/>
  <c r="BL214"/>
  <c r="GY210"/>
  <c r="FF208"/>
  <c r="FY214"/>
  <c r="D210"/>
  <c r="Y212"/>
  <c r="Z212" s="1"/>
  <c r="BI214"/>
  <c r="CC211"/>
  <c r="AU216"/>
  <c r="FG208"/>
  <c r="FH208"/>
  <c r="DC214"/>
  <c r="GA214"/>
  <c r="C210"/>
  <c r="BK214"/>
  <c r="CF211"/>
  <c r="HQ186"/>
  <c r="HR186" s="1"/>
  <c r="DW213"/>
  <c r="GB214"/>
  <c r="B210"/>
  <c r="BJ214"/>
  <c r="EQ210"/>
  <c r="CE211"/>
  <c r="FE208"/>
  <c r="CD211"/>
  <c r="N210"/>
  <c r="L210"/>
  <c r="J210"/>
  <c r="R210"/>
  <c r="O210"/>
  <c r="H210"/>
  <c r="M210"/>
  <c r="K210"/>
  <c r="Q210"/>
  <c r="I210"/>
  <c r="S210"/>
  <c r="P210"/>
  <c r="GG214"/>
  <c r="GH214"/>
  <c r="GK214"/>
  <c r="GO214"/>
  <c r="GQ214"/>
  <c r="GN214"/>
  <c r="GM214"/>
  <c r="GF214"/>
  <c r="GP214"/>
  <c r="GJ214"/>
  <c r="GI214"/>
  <c r="GL214"/>
  <c r="BV214"/>
  <c r="BT214"/>
  <c r="BQ214"/>
  <c r="BU214"/>
  <c r="CA214"/>
  <c r="BZ214"/>
  <c r="BW214"/>
  <c r="BR214"/>
  <c r="BY214"/>
  <c r="BX214"/>
  <c r="BS214"/>
  <c r="BP214"/>
  <c r="CP211"/>
  <c r="CR211"/>
  <c r="CJ211"/>
  <c r="CT211"/>
  <c r="CO211"/>
  <c r="CU211"/>
  <c r="CL211"/>
  <c r="CM211"/>
  <c r="CS211"/>
  <c r="CN211"/>
  <c r="CK211"/>
  <c r="CQ211"/>
  <c r="BM215"/>
  <c r="BN215"/>
  <c r="CG212"/>
  <c r="CH212"/>
  <c r="FW208"/>
  <c r="FR208"/>
  <c r="FQ208"/>
  <c r="FO208"/>
  <c r="FM208"/>
  <c r="FT208"/>
  <c r="FS208"/>
  <c r="FP208"/>
  <c r="FU208"/>
  <c r="FL208"/>
  <c r="FN208"/>
  <c r="FV208"/>
  <c r="K457" i="13" l="1"/>
  <c r="B457"/>
  <c r="J457"/>
  <c r="E457"/>
  <c r="H458"/>
  <c r="D457"/>
  <c r="C457"/>
  <c r="EM210" i="2"/>
  <c r="DS213"/>
  <c r="E211"/>
  <c r="F211" s="1"/>
  <c r="CX214"/>
  <c r="GS210"/>
  <c r="EK210"/>
  <c r="DQ213"/>
  <c r="HS186"/>
  <c r="CY214"/>
  <c r="AR216"/>
  <c r="AA212"/>
  <c r="GT210"/>
  <c r="GU210"/>
  <c r="BO215"/>
  <c r="EL210"/>
  <c r="DT213"/>
  <c r="CZ214"/>
  <c r="FI209"/>
  <c r="FJ209" s="1"/>
  <c r="AQ216"/>
  <c r="CI212"/>
  <c r="EN210"/>
  <c r="DR213"/>
  <c r="GC215"/>
  <c r="GD215" s="1"/>
  <c r="CW214"/>
  <c r="AO216"/>
  <c r="GV210"/>
  <c r="AP216"/>
  <c r="DU214"/>
  <c r="DV214" s="1"/>
  <c r="HC210"/>
  <c r="HK210"/>
  <c r="HA210"/>
  <c r="HH210"/>
  <c r="HD210"/>
  <c r="GZ210"/>
  <c r="HI210"/>
  <c r="HJ210"/>
  <c r="HB210"/>
  <c r="HG210"/>
  <c r="HF210"/>
  <c r="HE210"/>
  <c r="EV210"/>
  <c r="ER210"/>
  <c r="FC210"/>
  <c r="EW210"/>
  <c r="FA210"/>
  <c r="EY210"/>
  <c r="FB210"/>
  <c r="EU210"/>
  <c r="EZ210"/>
  <c r="ET210"/>
  <c r="ES210"/>
  <c r="EX210"/>
  <c r="EI213"/>
  <c r="EB213"/>
  <c r="EC213"/>
  <c r="ED213"/>
  <c r="DY213"/>
  <c r="EE213"/>
  <c r="DZ213"/>
  <c r="EG213"/>
  <c r="DX213"/>
  <c r="EF213"/>
  <c r="EA213"/>
  <c r="EH213"/>
  <c r="DA215"/>
  <c r="DB215"/>
  <c r="GW211"/>
  <c r="GX211"/>
  <c r="DL214"/>
  <c r="DE214"/>
  <c r="DK214"/>
  <c r="DM214"/>
  <c r="DF214"/>
  <c r="DN214"/>
  <c r="DO214"/>
  <c r="DH214"/>
  <c r="DG214"/>
  <c r="DD214"/>
  <c r="DJ214"/>
  <c r="DI214"/>
  <c r="BC216"/>
  <c r="BE216"/>
  <c r="AW216"/>
  <c r="BG216"/>
  <c r="BF216"/>
  <c r="BB216"/>
  <c r="AX216"/>
  <c r="AZ216"/>
  <c r="AV216"/>
  <c r="AY216"/>
  <c r="BA216"/>
  <c r="BD216"/>
  <c r="C458" i="13" l="1"/>
  <c r="E458"/>
  <c r="D458"/>
  <c r="B458"/>
  <c r="H459"/>
  <c r="J458"/>
  <c r="K458"/>
  <c r="GE215" i="2"/>
  <c r="CC212"/>
  <c r="BI215"/>
  <c r="X212"/>
  <c r="EO211"/>
  <c r="EP211" s="1"/>
  <c r="DW214"/>
  <c r="CE212"/>
  <c r="BK215"/>
  <c r="U212"/>
  <c r="HO186"/>
  <c r="G211"/>
  <c r="W212"/>
  <c r="DC215"/>
  <c r="CD212"/>
  <c r="FK209"/>
  <c r="BJ215"/>
  <c r="HM186"/>
  <c r="GY211"/>
  <c r="CF212"/>
  <c r="AS217"/>
  <c r="AT217" s="1"/>
  <c r="BL215"/>
  <c r="V212"/>
  <c r="HN186"/>
  <c r="HP186"/>
  <c r="CJ212"/>
  <c r="CQ212"/>
  <c r="CM212"/>
  <c r="CO212"/>
  <c r="CT212"/>
  <c r="CP212"/>
  <c r="CU212"/>
  <c r="CL212"/>
  <c r="CN212"/>
  <c r="CS212"/>
  <c r="CR212"/>
  <c r="CK212"/>
  <c r="BV215"/>
  <c r="BS215"/>
  <c r="BR215"/>
  <c r="BU215"/>
  <c r="BT215"/>
  <c r="BY215"/>
  <c r="BQ215"/>
  <c r="BZ215"/>
  <c r="BX215"/>
  <c r="CA215"/>
  <c r="BW215"/>
  <c r="BP215"/>
  <c r="BM216"/>
  <c r="BN216" s="1"/>
  <c r="AD212"/>
  <c r="AF212"/>
  <c r="AM212"/>
  <c r="AB212"/>
  <c r="AE212"/>
  <c r="AG212"/>
  <c r="AJ212"/>
  <c r="AH212"/>
  <c r="AK212"/>
  <c r="AI212"/>
  <c r="AC212"/>
  <c r="AL212"/>
  <c r="IB186"/>
  <c r="HU186"/>
  <c r="ID186"/>
  <c r="HW186"/>
  <c r="IC186"/>
  <c r="HY186"/>
  <c r="IE186"/>
  <c r="HZ186"/>
  <c r="HT186"/>
  <c r="IA186"/>
  <c r="HX186"/>
  <c r="HV186"/>
  <c r="K459" i="13" l="1"/>
  <c r="B459"/>
  <c r="E459"/>
  <c r="D459"/>
  <c r="H460"/>
  <c r="C459"/>
  <c r="J459"/>
  <c r="GV211" i="2"/>
  <c r="FE209"/>
  <c r="CW215"/>
  <c r="D211"/>
  <c r="HQ187"/>
  <c r="HR187" s="1"/>
  <c r="GA215"/>
  <c r="GS211"/>
  <c r="FF209"/>
  <c r="CZ215"/>
  <c r="Y213"/>
  <c r="Z213" s="1"/>
  <c r="A211"/>
  <c r="DT214"/>
  <c r="FZ215"/>
  <c r="GB215"/>
  <c r="AU217"/>
  <c r="GU211"/>
  <c r="FG209"/>
  <c r="CY215"/>
  <c r="B211"/>
  <c r="DR214"/>
  <c r="EQ211"/>
  <c r="BO216"/>
  <c r="GT211"/>
  <c r="FH209"/>
  <c r="CX215"/>
  <c r="C211"/>
  <c r="CG213"/>
  <c r="CH213" s="1"/>
  <c r="DQ214"/>
  <c r="FY215"/>
  <c r="DS214"/>
  <c r="FL209"/>
  <c r="FS209"/>
  <c r="FQ209"/>
  <c r="FU209"/>
  <c r="FN209"/>
  <c r="FM209"/>
  <c r="FO209"/>
  <c r="FT209"/>
  <c r="FV209"/>
  <c r="FP209"/>
  <c r="FR209"/>
  <c r="FW209"/>
  <c r="DJ215"/>
  <c r="DL215"/>
  <c r="DG215"/>
  <c r="DN215"/>
  <c r="DK215"/>
  <c r="DO215"/>
  <c r="DF215"/>
  <c r="DM215"/>
  <c r="DH215"/>
  <c r="DI215"/>
  <c r="DE215"/>
  <c r="DD215"/>
  <c r="HH211"/>
  <c r="HG211"/>
  <c r="HJ211"/>
  <c r="HD211"/>
  <c r="HB211"/>
  <c r="HF211"/>
  <c r="HE211"/>
  <c r="HI211"/>
  <c r="GZ211"/>
  <c r="HA211"/>
  <c r="HC211"/>
  <c r="HK211"/>
  <c r="L211"/>
  <c r="S211"/>
  <c r="K211"/>
  <c r="M211"/>
  <c r="I211"/>
  <c r="O211"/>
  <c r="Q211"/>
  <c r="J211"/>
  <c r="N211"/>
  <c r="P211"/>
  <c r="H211"/>
  <c r="R211"/>
  <c r="DA216"/>
  <c r="DB216"/>
  <c r="DZ214"/>
  <c r="EB214"/>
  <c r="EF214"/>
  <c r="EA214"/>
  <c r="DX214"/>
  <c r="EG214"/>
  <c r="EH214"/>
  <c r="EE214"/>
  <c r="ED214"/>
  <c r="EC214"/>
  <c r="DY214"/>
  <c r="EI214"/>
  <c r="GL215"/>
  <c r="GJ215"/>
  <c r="GG215"/>
  <c r="GI215"/>
  <c r="GF215"/>
  <c r="GO215"/>
  <c r="GH215"/>
  <c r="GK215"/>
  <c r="GN215"/>
  <c r="GM215"/>
  <c r="GQ215"/>
  <c r="GP215"/>
  <c r="K460" i="13" l="1"/>
  <c r="H461"/>
  <c r="B460"/>
  <c r="C460"/>
  <c r="E460"/>
  <c r="J460"/>
  <c r="D460"/>
  <c r="E212" i="2"/>
  <c r="F212" s="1"/>
  <c r="BL216"/>
  <c r="EK211"/>
  <c r="GC216"/>
  <c r="GD216" s="1"/>
  <c r="CI213"/>
  <c r="BJ216"/>
  <c r="EL211"/>
  <c r="AQ217"/>
  <c r="AA213"/>
  <c r="GW212"/>
  <c r="GX212" s="1"/>
  <c r="AR217"/>
  <c r="DU215"/>
  <c r="DV215" s="1"/>
  <c r="BI216"/>
  <c r="EN211"/>
  <c r="DC216"/>
  <c r="BK216"/>
  <c r="EM211"/>
  <c r="FI210"/>
  <c r="FJ210" s="1"/>
  <c r="AO217"/>
  <c r="HS187"/>
  <c r="AP217"/>
  <c r="FC211"/>
  <c r="ER211"/>
  <c r="FB211"/>
  <c r="EZ211"/>
  <c r="EX211"/>
  <c r="ET211"/>
  <c r="EV211"/>
  <c r="EU211"/>
  <c r="EY211"/>
  <c r="ES211"/>
  <c r="EW211"/>
  <c r="FA211"/>
  <c r="CA216"/>
  <c r="BZ216"/>
  <c r="BS216"/>
  <c r="BV216"/>
  <c r="BR216"/>
  <c r="BY216"/>
  <c r="BQ216"/>
  <c r="BU216"/>
  <c r="BP216"/>
  <c r="BW216"/>
  <c r="BX216"/>
  <c r="BT216"/>
  <c r="AW217"/>
  <c r="BF217"/>
  <c r="BD217"/>
  <c r="BG217"/>
  <c r="AX217"/>
  <c r="BE217"/>
  <c r="AV217"/>
  <c r="BC217"/>
  <c r="AZ217"/>
  <c r="BA217"/>
  <c r="AY217"/>
  <c r="BB217"/>
  <c r="K461" i="13" l="1"/>
  <c r="C461"/>
  <c r="E461"/>
  <c r="J461"/>
  <c r="D461"/>
  <c r="B461"/>
  <c r="H462"/>
  <c r="HO187" i="2"/>
  <c r="CZ216"/>
  <c r="DW215"/>
  <c r="W213"/>
  <c r="G212"/>
  <c r="HM187"/>
  <c r="BM217"/>
  <c r="BN217" s="1"/>
  <c r="CX216"/>
  <c r="U213"/>
  <c r="CC213"/>
  <c r="GE216"/>
  <c r="AS218"/>
  <c r="AT218" s="1"/>
  <c r="CE213"/>
  <c r="HN187"/>
  <c r="EO212"/>
  <c r="EP212" s="1"/>
  <c r="CY216"/>
  <c r="X213"/>
  <c r="HP187"/>
  <c r="FK210"/>
  <c r="CW216"/>
  <c r="GY212"/>
  <c r="V213"/>
  <c r="CD213"/>
  <c r="CF213"/>
  <c r="Y214"/>
  <c r="Z214"/>
  <c r="IC187"/>
  <c r="IB187"/>
  <c r="HZ187"/>
  <c r="IE187"/>
  <c r="HX187"/>
  <c r="HT187"/>
  <c r="HW187"/>
  <c r="HV187"/>
  <c r="HU187"/>
  <c r="IA187"/>
  <c r="ID187"/>
  <c r="HY187"/>
  <c r="AF213"/>
  <c r="AI213"/>
  <c r="AK213"/>
  <c r="AG213"/>
  <c r="AC213"/>
  <c r="AJ213"/>
  <c r="AM213"/>
  <c r="AE213"/>
  <c r="AH213"/>
  <c r="AD213"/>
  <c r="AL213"/>
  <c r="AB213"/>
  <c r="CU213"/>
  <c r="CL213"/>
  <c r="CO213"/>
  <c r="CT213"/>
  <c r="CM213"/>
  <c r="CP213"/>
  <c r="CJ213"/>
  <c r="CS213"/>
  <c r="CQ213"/>
  <c r="CK213"/>
  <c r="CR213"/>
  <c r="CN213"/>
  <c r="DJ216"/>
  <c r="DF216"/>
  <c r="DE216"/>
  <c r="DN216"/>
  <c r="DK216"/>
  <c r="DI216"/>
  <c r="DG216"/>
  <c r="DD216"/>
  <c r="DO216"/>
  <c r="DH216"/>
  <c r="DM216"/>
  <c r="DL216"/>
  <c r="K462" i="13" l="1"/>
  <c r="E462"/>
  <c r="D462"/>
  <c r="C462"/>
  <c r="J462"/>
  <c r="B462"/>
  <c r="H463"/>
  <c r="GT212" i="2"/>
  <c r="FF210"/>
  <c r="CG214"/>
  <c r="CH214" s="1"/>
  <c r="GA216"/>
  <c r="DQ215"/>
  <c r="GU212"/>
  <c r="FE210"/>
  <c r="EQ212"/>
  <c r="FZ216"/>
  <c r="C212"/>
  <c r="DS215"/>
  <c r="HQ188"/>
  <c r="HR188" s="1"/>
  <c r="BO217"/>
  <c r="DT215"/>
  <c r="GV212"/>
  <c r="FG210"/>
  <c r="DA217"/>
  <c r="DB217" s="1"/>
  <c r="GB216"/>
  <c r="B212"/>
  <c r="AA214"/>
  <c r="GS212"/>
  <c r="FH210"/>
  <c r="AU218"/>
  <c r="FY216"/>
  <c r="D212"/>
  <c r="DR215"/>
  <c r="A212"/>
  <c r="DZ215"/>
  <c r="DX215"/>
  <c r="EG215"/>
  <c r="EE215"/>
  <c r="DY215"/>
  <c r="EC215"/>
  <c r="ED215"/>
  <c r="EA215"/>
  <c r="EH215"/>
  <c r="EB215"/>
  <c r="EI215"/>
  <c r="EF215"/>
  <c r="FS210"/>
  <c r="FM210"/>
  <c r="FV210"/>
  <c r="FW210"/>
  <c r="FR210"/>
  <c r="FT210"/>
  <c r="FU210"/>
  <c r="FP210"/>
  <c r="FN210"/>
  <c r="FQ210"/>
  <c r="FL210"/>
  <c r="FO210"/>
  <c r="E213"/>
  <c r="F213"/>
  <c r="HB212"/>
  <c r="HJ212"/>
  <c r="HC212"/>
  <c r="HK212"/>
  <c r="GZ212"/>
  <c r="HD212"/>
  <c r="HH212"/>
  <c r="HE212"/>
  <c r="HG212"/>
  <c r="HI212"/>
  <c r="HF212"/>
  <c r="HA212"/>
  <c r="GJ216"/>
  <c r="GQ216"/>
  <c r="GH216"/>
  <c r="GL216"/>
  <c r="GI216"/>
  <c r="GK216"/>
  <c r="GP216"/>
  <c r="GG216"/>
  <c r="GF216"/>
  <c r="GO216"/>
  <c r="GN216"/>
  <c r="GM216"/>
  <c r="N212"/>
  <c r="S212"/>
  <c r="O212"/>
  <c r="I212"/>
  <c r="Q212"/>
  <c r="M212"/>
  <c r="K212"/>
  <c r="H212"/>
  <c r="J212"/>
  <c r="P212"/>
  <c r="R212"/>
  <c r="L212"/>
  <c r="E463" i="13" l="1"/>
  <c r="H464"/>
  <c r="B463"/>
  <c r="C463"/>
  <c r="J463"/>
  <c r="K463"/>
  <c r="D463"/>
  <c r="AR218" i="2"/>
  <c r="W214"/>
  <c r="BL217"/>
  <c r="HS188"/>
  <c r="CI214"/>
  <c r="AQ218"/>
  <c r="U214"/>
  <c r="FI211"/>
  <c r="FJ211" s="1"/>
  <c r="BK217"/>
  <c r="EN212"/>
  <c r="GC217"/>
  <c r="GD217" s="1"/>
  <c r="EM212"/>
  <c r="GW213"/>
  <c r="GX213" s="1"/>
  <c r="AP218"/>
  <c r="V214"/>
  <c r="DC217"/>
  <c r="BI217"/>
  <c r="G213"/>
  <c r="AO218"/>
  <c r="X214"/>
  <c r="BJ217"/>
  <c r="DU216"/>
  <c r="DV216" s="1"/>
  <c r="EL212"/>
  <c r="EK212"/>
  <c r="Y215"/>
  <c r="Z215" s="1"/>
  <c r="AC214"/>
  <c r="AI214"/>
  <c r="AB214"/>
  <c r="AJ214"/>
  <c r="AD214"/>
  <c r="AM214"/>
  <c r="AE214"/>
  <c r="AK214"/>
  <c r="AF214"/>
  <c r="AH214"/>
  <c r="AG214"/>
  <c r="AL214"/>
  <c r="BS217"/>
  <c r="BY217"/>
  <c r="BV217"/>
  <c r="BT217"/>
  <c r="CA217"/>
  <c r="BW217"/>
  <c r="BR217"/>
  <c r="BU217"/>
  <c r="BP217"/>
  <c r="BQ217"/>
  <c r="BX217"/>
  <c r="BZ217"/>
  <c r="BE218"/>
  <c r="BB218"/>
  <c r="BF218"/>
  <c r="AZ218"/>
  <c r="AW218"/>
  <c r="AY218"/>
  <c r="AX218"/>
  <c r="BD218"/>
  <c r="BG218"/>
  <c r="BC218"/>
  <c r="AV218"/>
  <c r="BA218"/>
  <c r="ER212"/>
  <c r="EZ212"/>
  <c r="FB212"/>
  <c r="FA212"/>
  <c r="FC212"/>
  <c r="EV212"/>
  <c r="EY212"/>
  <c r="EX212"/>
  <c r="EW212"/>
  <c r="ES212"/>
  <c r="EU212"/>
  <c r="ET212"/>
  <c r="C464" i="13" l="1"/>
  <c r="H465"/>
  <c r="D464"/>
  <c r="K464"/>
  <c r="E464"/>
  <c r="J464"/>
  <c r="B464"/>
  <c r="A213" i="2"/>
  <c r="CX217"/>
  <c r="EO213"/>
  <c r="EP213" s="1"/>
  <c r="AS219"/>
  <c r="AT219" s="1"/>
  <c r="CF214"/>
  <c r="D213"/>
  <c r="CY217"/>
  <c r="GY213"/>
  <c r="FK211"/>
  <c r="CC214"/>
  <c r="HO188"/>
  <c r="HM188"/>
  <c r="DW216"/>
  <c r="C213"/>
  <c r="CW217"/>
  <c r="BM218"/>
  <c r="BN218" s="1"/>
  <c r="CD214"/>
  <c r="AA215"/>
  <c r="B213"/>
  <c r="CZ217"/>
  <c r="GE217"/>
  <c r="CE214"/>
  <c r="HP188"/>
  <c r="HN188"/>
  <c r="S213"/>
  <c r="P213"/>
  <c r="M213"/>
  <c r="O213"/>
  <c r="J213"/>
  <c r="I213"/>
  <c r="N213"/>
  <c r="Q213"/>
  <c r="R213"/>
  <c r="H213"/>
  <c r="L213"/>
  <c r="K213"/>
  <c r="CT214"/>
  <c r="CN214"/>
  <c r="CJ214"/>
  <c r="CM214"/>
  <c r="CR214"/>
  <c r="CL214"/>
  <c r="CK214"/>
  <c r="CQ214"/>
  <c r="CO214"/>
  <c r="CP214"/>
  <c r="CU214"/>
  <c r="CS214"/>
  <c r="IE188"/>
  <c r="IB188"/>
  <c r="HX188"/>
  <c r="HY188"/>
  <c r="HT188"/>
  <c r="HW188"/>
  <c r="HZ188"/>
  <c r="IA188"/>
  <c r="HU188"/>
  <c r="IC188"/>
  <c r="HV188"/>
  <c r="ID188"/>
  <c r="DL217"/>
  <c r="DN217"/>
  <c r="DD217"/>
  <c r="DJ217"/>
  <c r="DG217"/>
  <c r="DO217"/>
  <c r="DF217"/>
  <c r="DH217"/>
  <c r="DM217"/>
  <c r="DE217"/>
  <c r="DK217"/>
  <c r="DI217"/>
  <c r="D465" i="13" l="1"/>
  <c r="K465"/>
  <c r="B465"/>
  <c r="E465"/>
  <c r="J465"/>
  <c r="C465"/>
  <c r="H466"/>
  <c r="GA217" i="2"/>
  <c r="X215"/>
  <c r="DR216"/>
  <c r="HQ189"/>
  <c r="HR189" s="1"/>
  <c r="FG211"/>
  <c r="GU213"/>
  <c r="GV213"/>
  <c r="FZ217"/>
  <c r="U215"/>
  <c r="E214"/>
  <c r="F214" s="1"/>
  <c r="DQ216"/>
  <c r="FF211"/>
  <c r="EQ213"/>
  <c r="FY217"/>
  <c r="W215"/>
  <c r="BO218"/>
  <c r="DS216"/>
  <c r="FE211"/>
  <c r="GT213"/>
  <c r="CG215"/>
  <c r="CH215" s="1"/>
  <c r="GB217"/>
  <c r="V215"/>
  <c r="DT216"/>
  <c r="FH211"/>
  <c r="GS213"/>
  <c r="DA218"/>
  <c r="DB218" s="1"/>
  <c r="AU219"/>
  <c r="AG215"/>
  <c r="AF215"/>
  <c r="AE215"/>
  <c r="AD215"/>
  <c r="AJ215"/>
  <c r="AB215"/>
  <c r="AH215"/>
  <c r="AK215"/>
  <c r="AC215"/>
  <c r="AM215"/>
  <c r="AI215"/>
  <c r="AL215"/>
  <c r="EE216"/>
  <c r="DZ216"/>
  <c r="EC216"/>
  <c r="EG216"/>
  <c r="DY216"/>
  <c r="EI216"/>
  <c r="DX216"/>
  <c r="EA216"/>
  <c r="ED216"/>
  <c r="EB216"/>
  <c r="EH216"/>
  <c r="EF216"/>
  <c r="GN217"/>
  <c r="GJ217"/>
  <c r="GQ217"/>
  <c r="GP217"/>
  <c r="GK217"/>
  <c r="GI217"/>
  <c r="GM217"/>
  <c r="GG217"/>
  <c r="GF217"/>
  <c r="GL217"/>
  <c r="GH217"/>
  <c r="GO217"/>
  <c r="FQ211"/>
  <c r="FM211"/>
  <c r="FP211"/>
  <c r="FN211"/>
  <c r="FO211"/>
  <c r="FV211"/>
  <c r="FR211"/>
  <c r="FL211"/>
  <c r="FW211"/>
  <c r="FS211"/>
  <c r="FT211"/>
  <c r="FU211"/>
  <c r="HF213"/>
  <c r="HH213"/>
  <c r="GZ213"/>
  <c r="HE213"/>
  <c r="HK213"/>
  <c r="HJ213"/>
  <c r="HB213"/>
  <c r="HD213"/>
  <c r="HI213"/>
  <c r="HC213"/>
  <c r="HG213"/>
  <c r="HA213"/>
  <c r="K466" i="13" l="1"/>
  <c r="H467"/>
  <c r="C466"/>
  <c r="E466"/>
  <c r="D466"/>
  <c r="B466"/>
  <c r="J466"/>
  <c r="AQ219" i="2"/>
  <c r="BK218"/>
  <c r="Y216"/>
  <c r="Z216" s="1"/>
  <c r="EK213"/>
  <c r="HS189"/>
  <c r="AR219"/>
  <c r="DU217"/>
  <c r="DV217" s="1"/>
  <c r="BJ218"/>
  <c r="EL213"/>
  <c r="FI212"/>
  <c r="FJ212" s="1"/>
  <c r="AP219"/>
  <c r="CI215"/>
  <c r="BI218"/>
  <c r="EM213"/>
  <c r="GW214"/>
  <c r="GX214" s="1"/>
  <c r="AO219"/>
  <c r="DC218"/>
  <c r="BL218"/>
  <c r="EN213"/>
  <c r="G214"/>
  <c r="GC218"/>
  <c r="GD218" s="1"/>
  <c r="AS220"/>
  <c r="AT220"/>
  <c r="FB213"/>
  <c r="ER213"/>
  <c r="ES213"/>
  <c r="ET213"/>
  <c r="EX213"/>
  <c r="EW213"/>
  <c r="EU213"/>
  <c r="EZ213"/>
  <c r="FC213"/>
  <c r="EY213"/>
  <c r="EV213"/>
  <c r="FA213"/>
  <c r="BV218"/>
  <c r="BS218"/>
  <c r="BR218"/>
  <c r="BX218"/>
  <c r="BY218"/>
  <c r="BQ218"/>
  <c r="BW218"/>
  <c r="BZ218"/>
  <c r="CA218"/>
  <c r="BU218"/>
  <c r="BP218"/>
  <c r="BT218"/>
  <c r="AX219"/>
  <c r="BB219"/>
  <c r="BE219"/>
  <c r="BF219"/>
  <c r="BA219"/>
  <c r="AV219"/>
  <c r="AZ219"/>
  <c r="BG219"/>
  <c r="BC219"/>
  <c r="AY219"/>
  <c r="BD219"/>
  <c r="AW219"/>
  <c r="B467" i="13" l="1"/>
  <c r="D467"/>
  <c r="H468"/>
  <c r="K467"/>
  <c r="J467"/>
  <c r="C467"/>
  <c r="E467"/>
  <c r="A214" i="2"/>
  <c r="CZ218"/>
  <c r="EO214"/>
  <c r="EP214" s="1"/>
  <c r="CC215"/>
  <c r="HO189"/>
  <c r="BM219"/>
  <c r="BN219" s="1"/>
  <c r="HP189"/>
  <c r="B214"/>
  <c r="CY218"/>
  <c r="GY214"/>
  <c r="CF215"/>
  <c r="GE218"/>
  <c r="D214"/>
  <c r="CX218"/>
  <c r="CD215"/>
  <c r="DW217"/>
  <c r="HM189"/>
  <c r="AU220"/>
  <c r="C214"/>
  <c r="CW218"/>
  <c r="CE215"/>
  <c r="FK212"/>
  <c r="HN189"/>
  <c r="AA216"/>
  <c r="H214"/>
  <c r="S214"/>
  <c r="M214"/>
  <c r="R214"/>
  <c r="L214"/>
  <c r="O214"/>
  <c r="Q214"/>
  <c r="N214"/>
  <c r="K214"/>
  <c r="J214"/>
  <c r="I214"/>
  <c r="P214"/>
  <c r="CT215"/>
  <c r="CO215"/>
  <c r="CJ215"/>
  <c r="CP215"/>
  <c r="CQ215"/>
  <c r="CU215"/>
  <c r="CR215"/>
  <c r="CK215"/>
  <c r="CN215"/>
  <c r="CS215"/>
  <c r="CL215"/>
  <c r="CM215"/>
  <c r="HQ190"/>
  <c r="HR190" s="1"/>
  <c r="HZ189"/>
  <c r="HU189"/>
  <c r="ID189"/>
  <c r="HW189"/>
  <c r="HY189"/>
  <c r="IC189"/>
  <c r="HX189"/>
  <c r="HV189"/>
  <c r="IB189"/>
  <c r="IE189"/>
  <c r="HT189"/>
  <c r="IA189"/>
  <c r="DN218"/>
  <c r="DF218"/>
  <c r="DL218"/>
  <c r="DI218"/>
  <c r="DH218"/>
  <c r="DG218"/>
  <c r="DO218"/>
  <c r="DJ218"/>
  <c r="DM218"/>
  <c r="DD218"/>
  <c r="DK218"/>
  <c r="DE218"/>
  <c r="J468" i="13" l="1"/>
  <c r="D468"/>
  <c r="K468"/>
  <c r="C468"/>
  <c r="E468"/>
  <c r="B468"/>
  <c r="H469"/>
  <c r="U216" i="2"/>
  <c r="FG212"/>
  <c r="AR220"/>
  <c r="DT217"/>
  <c r="FY218"/>
  <c r="DA219"/>
  <c r="DB219" s="1"/>
  <c r="W216"/>
  <c r="FF212"/>
  <c r="E215"/>
  <c r="F215" s="1"/>
  <c r="AP220"/>
  <c r="DR217"/>
  <c r="GA218"/>
  <c r="GV214"/>
  <c r="FZ218"/>
  <c r="X216"/>
  <c r="FH212"/>
  <c r="CG216"/>
  <c r="CH216" s="1"/>
  <c r="AO220"/>
  <c r="DQ217"/>
  <c r="GS214"/>
  <c r="EQ214"/>
  <c r="HS190"/>
  <c r="V216"/>
  <c r="FE212"/>
  <c r="AQ220"/>
  <c r="DS217"/>
  <c r="GB218"/>
  <c r="GU214"/>
  <c r="BO219"/>
  <c r="GT214"/>
  <c r="AL216"/>
  <c r="AD216"/>
  <c r="AF216"/>
  <c r="AK216"/>
  <c r="AC216"/>
  <c r="AM216"/>
  <c r="AG216"/>
  <c r="AH216"/>
  <c r="AJ216"/>
  <c r="AB216"/>
  <c r="AI216"/>
  <c r="AE216"/>
  <c r="GH218"/>
  <c r="GK218"/>
  <c r="GI218"/>
  <c r="GP218"/>
  <c r="GJ218"/>
  <c r="GN218"/>
  <c r="GO218"/>
  <c r="GG218"/>
  <c r="GL218"/>
  <c r="GQ218"/>
  <c r="GF218"/>
  <c r="GM218"/>
  <c r="BB220"/>
  <c r="AY220"/>
  <c r="AW220"/>
  <c r="AZ220"/>
  <c r="BE220"/>
  <c r="BF220"/>
  <c r="AV220"/>
  <c r="BA220"/>
  <c r="AX220"/>
  <c r="BC220"/>
  <c r="BD220"/>
  <c r="BG220"/>
  <c r="DZ217"/>
  <c r="EI217"/>
  <c r="EB217"/>
  <c r="EH217"/>
  <c r="EC217"/>
  <c r="DX217"/>
  <c r="ED217"/>
  <c r="EG217"/>
  <c r="DY217"/>
  <c r="EE217"/>
  <c r="EA217"/>
  <c r="EF217"/>
  <c r="HK214"/>
  <c r="HH214"/>
  <c r="HF214"/>
  <c r="HC214"/>
  <c r="HJ214"/>
  <c r="HA214"/>
  <c r="HE214"/>
  <c r="HD214"/>
  <c r="HG214"/>
  <c r="GZ214"/>
  <c r="HI214"/>
  <c r="HB214"/>
  <c r="FL212"/>
  <c r="FV212"/>
  <c r="FR212"/>
  <c r="FT212"/>
  <c r="FM212"/>
  <c r="FO212"/>
  <c r="FW212"/>
  <c r="FQ212"/>
  <c r="FU212"/>
  <c r="FN212"/>
  <c r="FS212"/>
  <c r="FP212"/>
  <c r="AS221"/>
  <c r="AT221"/>
  <c r="C469" i="13" l="1"/>
  <c r="J469"/>
  <c r="E469"/>
  <c r="K469"/>
  <c r="D469"/>
  <c r="H470"/>
  <c r="B469"/>
  <c r="BL219" i="2"/>
  <c r="HP190"/>
  <c r="EN214"/>
  <c r="CI216"/>
  <c r="DC219"/>
  <c r="EK214"/>
  <c r="EM214"/>
  <c r="BJ219"/>
  <c r="DU218"/>
  <c r="DV218" s="1"/>
  <c r="HM190"/>
  <c r="Y217"/>
  <c r="Z217" s="1"/>
  <c r="GC219"/>
  <c r="GD219" s="1"/>
  <c r="FI213"/>
  <c r="FJ213" s="1"/>
  <c r="BI219"/>
  <c r="GW215"/>
  <c r="GX215" s="1"/>
  <c r="HN190"/>
  <c r="EL214"/>
  <c r="G215"/>
  <c r="AU221"/>
  <c r="BK219"/>
  <c r="HO190"/>
  <c r="EZ214"/>
  <c r="FC214"/>
  <c r="EU214"/>
  <c r="ET214"/>
  <c r="ER214"/>
  <c r="FB214"/>
  <c r="EV214"/>
  <c r="EY214"/>
  <c r="FA214"/>
  <c r="EW214"/>
  <c r="ES214"/>
  <c r="EX214"/>
  <c r="IA190"/>
  <c r="IC190"/>
  <c r="HY190"/>
  <c r="ID190"/>
  <c r="HU190"/>
  <c r="HX190"/>
  <c r="HZ190"/>
  <c r="HV190"/>
  <c r="HW190"/>
  <c r="IE190"/>
  <c r="HT190"/>
  <c r="IB190"/>
  <c r="BY219"/>
  <c r="CA219"/>
  <c r="BU219"/>
  <c r="BZ219"/>
  <c r="BV219"/>
  <c r="BQ219"/>
  <c r="BR219"/>
  <c r="BX219"/>
  <c r="BT219"/>
  <c r="BS219"/>
  <c r="BW219"/>
  <c r="BP219"/>
  <c r="J470" i="13" l="1"/>
  <c r="D470"/>
  <c r="H471"/>
  <c r="K470"/>
  <c r="E470"/>
  <c r="B470"/>
  <c r="C470"/>
  <c r="AR221" i="2"/>
  <c r="B215"/>
  <c r="FK213"/>
  <c r="EO215"/>
  <c r="EP215" s="1"/>
  <c r="CY219"/>
  <c r="CF216"/>
  <c r="AO221"/>
  <c r="A215"/>
  <c r="GY215"/>
  <c r="DW218"/>
  <c r="CZ219"/>
  <c r="CC216"/>
  <c r="AP221"/>
  <c r="GE219"/>
  <c r="CW219"/>
  <c r="BM220"/>
  <c r="BN220" s="1"/>
  <c r="AQ221"/>
  <c r="D215"/>
  <c r="AA217"/>
  <c r="CX219"/>
  <c r="CE216"/>
  <c r="HQ191"/>
  <c r="HR191" s="1"/>
  <c r="C215"/>
  <c r="CD216"/>
  <c r="BA221"/>
  <c r="BB221"/>
  <c r="AY221"/>
  <c r="BC221"/>
  <c r="AX221"/>
  <c r="BF221"/>
  <c r="AZ221"/>
  <c r="AV221"/>
  <c r="AW221"/>
  <c r="BG221"/>
  <c r="BE221"/>
  <c r="BD221"/>
  <c r="P215"/>
  <c r="H215"/>
  <c r="L215"/>
  <c r="N215"/>
  <c r="S215"/>
  <c r="R215"/>
  <c r="O215"/>
  <c r="M215"/>
  <c r="Q215"/>
  <c r="K215"/>
  <c r="I215"/>
  <c r="J215"/>
  <c r="CL216"/>
  <c r="CP216"/>
  <c r="CQ216"/>
  <c r="CO216"/>
  <c r="CS216"/>
  <c r="CU216"/>
  <c r="CK216"/>
  <c r="CT216"/>
  <c r="CR216"/>
  <c r="CN216"/>
  <c r="CM216"/>
  <c r="CJ216"/>
  <c r="DI219"/>
  <c r="DG219"/>
  <c r="DD219"/>
  <c r="DN219"/>
  <c r="DF219"/>
  <c r="DE219"/>
  <c r="DH219"/>
  <c r="DL219"/>
  <c r="DK219"/>
  <c r="DO219"/>
  <c r="DJ219"/>
  <c r="DM219"/>
  <c r="D471" i="13" l="1"/>
  <c r="K471"/>
  <c r="C471"/>
  <c r="J471"/>
  <c r="B471"/>
  <c r="E471"/>
  <c r="H472"/>
  <c r="X217" i="2"/>
  <c r="AS222"/>
  <c r="AT222" s="1"/>
  <c r="GB219"/>
  <c r="DQ218"/>
  <c r="GU215"/>
  <c r="FF213"/>
  <c r="HS191"/>
  <c r="V217"/>
  <c r="GS215"/>
  <c r="FG213"/>
  <c r="U217"/>
  <c r="DT218"/>
  <c r="GT215"/>
  <c r="CG217"/>
  <c r="CH217" s="1"/>
  <c r="W217"/>
  <c r="FY219"/>
  <c r="DS218"/>
  <c r="GV215"/>
  <c r="EQ215"/>
  <c r="FE213"/>
  <c r="GA219"/>
  <c r="DR218"/>
  <c r="DA220"/>
  <c r="DB220" s="1"/>
  <c r="E216"/>
  <c r="F216" s="1"/>
  <c r="BO220"/>
  <c r="FZ219"/>
  <c r="FH213"/>
  <c r="DX218"/>
  <c r="EF218"/>
  <c r="EH218"/>
  <c r="EC218"/>
  <c r="EE218"/>
  <c r="EA218"/>
  <c r="ED218"/>
  <c r="EB218"/>
  <c r="EG218"/>
  <c r="DZ218"/>
  <c r="DY218"/>
  <c r="EI218"/>
  <c r="HA215"/>
  <c r="HC215"/>
  <c r="HG215"/>
  <c r="HH215"/>
  <c r="HD215"/>
  <c r="HI215"/>
  <c r="HK215"/>
  <c r="HB215"/>
  <c r="HJ215"/>
  <c r="HE215"/>
  <c r="HF215"/>
  <c r="GZ215"/>
  <c r="AG217"/>
  <c r="AF217"/>
  <c r="AB217"/>
  <c r="AM217"/>
  <c r="AE217"/>
  <c r="AL217"/>
  <c r="AC217"/>
  <c r="AI217"/>
  <c r="AH217"/>
  <c r="AK217"/>
  <c r="AJ217"/>
  <c r="AD217"/>
  <c r="GG219"/>
  <c r="GN219"/>
  <c r="GP219"/>
  <c r="GJ219"/>
  <c r="GI219"/>
  <c r="GO219"/>
  <c r="GL219"/>
  <c r="GF219"/>
  <c r="GK219"/>
  <c r="GM219"/>
  <c r="GH219"/>
  <c r="GQ219"/>
  <c r="FP213"/>
  <c r="FM213"/>
  <c r="FR213"/>
  <c r="FL213"/>
  <c r="FS213"/>
  <c r="FO213"/>
  <c r="FV213"/>
  <c r="FQ213"/>
  <c r="FT213"/>
  <c r="FU213"/>
  <c r="FW213"/>
  <c r="FN213"/>
  <c r="C472" i="13" l="1"/>
  <c r="H473"/>
  <c r="D472"/>
  <c r="E472"/>
  <c r="J472"/>
  <c r="B472"/>
  <c r="K472"/>
  <c r="BK220" i="2"/>
  <c r="EM215"/>
  <c r="DU219"/>
  <c r="DV219" s="1"/>
  <c r="HM191"/>
  <c r="GW216"/>
  <c r="GX216" s="1"/>
  <c r="BJ220"/>
  <c r="GC220"/>
  <c r="GD220" s="1"/>
  <c r="EN215"/>
  <c r="FI214"/>
  <c r="FJ214" s="1"/>
  <c r="HO191"/>
  <c r="HQ192" s="1"/>
  <c r="BI220"/>
  <c r="DC220"/>
  <c r="EL215"/>
  <c r="CI217"/>
  <c r="HN191"/>
  <c r="BL220"/>
  <c r="G216"/>
  <c r="EK215"/>
  <c r="Y218"/>
  <c r="Z218" s="1"/>
  <c r="HP191"/>
  <c r="AU222"/>
  <c r="HU191"/>
  <c r="HT191"/>
  <c r="ID191"/>
  <c r="IB191"/>
  <c r="IC191"/>
  <c r="HY191"/>
  <c r="IA191"/>
  <c r="HX191"/>
  <c r="HV191"/>
  <c r="IE191"/>
  <c r="HZ191"/>
  <c r="HW191"/>
  <c r="HS193"/>
  <c r="BP220"/>
  <c r="BZ220"/>
  <c r="BT220"/>
  <c r="BX220"/>
  <c r="BR220"/>
  <c r="BY220"/>
  <c r="BS220"/>
  <c r="BQ220"/>
  <c r="BW220"/>
  <c r="BV220"/>
  <c r="CA220"/>
  <c r="BU220"/>
  <c r="EY215"/>
  <c r="EX215"/>
  <c r="ET215"/>
  <c r="FA215"/>
  <c r="ER215"/>
  <c r="FC215"/>
  <c r="ES215"/>
  <c r="FB215"/>
  <c r="EU215"/>
  <c r="EV215"/>
  <c r="EW215"/>
  <c r="EZ215"/>
  <c r="E473" i="13" l="1"/>
  <c r="H474"/>
  <c r="C473"/>
  <c r="K473"/>
  <c r="B473"/>
  <c r="D473"/>
  <c r="J473"/>
  <c r="HN193" i="2"/>
  <c r="AP222"/>
  <c r="A216"/>
  <c r="CD217"/>
  <c r="CY220"/>
  <c r="GE220"/>
  <c r="BM221"/>
  <c r="BN221" s="1"/>
  <c r="EO216"/>
  <c r="EP216" s="1"/>
  <c r="HO193"/>
  <c r="AR222"/>
  <c r="C216"/>
  <c r="CC217"/>
  <c r="CZ220"/>
  <c r="FK214"/>
  <c r="HM193"/>
  <c r="AO222"/>
  <c r="B216"/>
  <c r="CF217"/>
  <c r="CW220"/>
  <c r="HR192"/>
  <c r="HP193"/>
  <c r="AQ222"/>
  <c r="AA218"/>
  <c r="D216"/>
  <c r="CE217"/>
  <c r="CX220"/>
  <c r="GY216"/>
  <c r="DW219"/>
  <c r="N216"/>
  <c r="J216"/>
  <c r="R216"/>
  <c r="K216"/>
  <c r="P216"/>
  <c r="S216"/>
  <c r="I216"/>
  <c r="L216"/>
  <c r="H216"/>
  <c r="O216"/>
  <c r="Q216"/>
  <c r="M216"/>
  <c r="CS217"/>
  <c r="CJ217"/>
  <c r="CQ217"/>
  <c r="CM217"/>
  <c r="CK217"/>
  <c r="CT217"/>
  <c r="CU217"/>
  <c r="CL217"/>
  <c r="CO217"/>
  <c r="CP217"/>
  <c r="CR217"/>
  <c r="CN217"/>
  <c r="ID193"/>
  <c r="HY193"/>
  <c r="HX193"/>
  <c r="IE193"/>
  <c r="HU193"/>
  <c r="HW193"/>
  <c r="HT193"/>
  <c r="IA193"/>
  <c r="IC193"/>
  <c r="IB193"/>
  <c r="HZ193"/>
  <c r="HV193"/>
  <c r="BA222"/>
  <c r="AX222"/>
  <c r="BC222"/>
  <c r="AZ222"/>
  <c r="BB222"/>
  <c r="AV222"/>
  <c r="BG222"/>
  <c r="BE222"/>
  <c r="BF222"/>
  <c r="AY222"/>
  <c r="AW222"/>
  <c r="BD222"/>
  <c r="DG220"/>
  <c r="DN220"/>
  <c r="DK220"/>
  <c r="DE220"/>
  <c r="DO220"/>
  <c r="DD220"/>
  <c r="DH220"/>
  <c r="DI220"/>
  <c r="DF220"/>
  <c r="DM220"/>
  <c r="DJ220"/>
  <c r="DL220"/>
  <c r="B474" i="13" l="1"/>
  <c r="K474"/>
  <c r="D474"/>
  <c r="J474"/>
  <c r="C474"/>
  <c r="H475"/>
  <c r="E474"/>
  <c r="DS219" i="2"/>
  <c r="GV216"/>
  <c r="V218"/>
  <c r="FG214"/>
  <c r="E217"/>
  <c r="F217" s="1"/>
  <c r="FZ220"/>
  <c r="DA221"/>
  <c r="DB221" s="1"/>
  <c r="DQ219"/>
  <c r="GS216"/>
  <c r="W218"/>
  <c r="HS192"/>
  <c r="FE214"/>
  <c r="BO221"/>
  <c r="GA220"/>
  <c r="DT219"/>
  <c r="GU216"/>
  <c r="U218"/>
  <c r="AS223"/>
  <c r="AT223" s="1"/>
  <c r="FH214"/>
  <c r="EQ216"/>
  <c r="GB220"/>
  <c r="DR219"/>
  <c r="GT216"/>
  <c r="CG218"/>
  <c r="CH218" s="1"/>
  <c r="X218"/>
  <c r="FF214"/>
  <c r="FY220"/>
  <c r="DY219"/>
  <c r="EH219"/>
  <c r="EF219"/>
  <c r="DZ219"/>
  <c r="EE219"/>
  <c r="DX219"/>
  <c r="ED219"/>
  <c r="EG219"/>
  <c r="EI219"/>
  <c r="EC219"/>
  <c r="EA219"/>
  <c r="EB219"/>
  <c r="HF216"/>
  <c r="GZ216"/>
  <c r="HG216"/>
  <c r="HD216"/>
  <c r="HH216"/>
  <c r="HC216"/>
  <c r="HE216"/>
  <c r="HI216"/>
  <c r="HJ216"/>
  <c r="HA216"/>
  <c r="HK216"/>
  <c r="HB216"/>
  <c r="FU214"/>
  <c r="FS214"/>
  <c r="FN214"/>
  <c r="FQ214"/>
  <c r="FV214"/>
  <c r="FT214"/>
  <c r="FR214"/>
  <c r="FO214"/>
  <c r="FL214"/>
  <c r="FM214"/>
  <c r="FP214"/>
  <c r="FW214"/>
  <c r="GW217"/>
  <c r="GX217"/>
  <c r="AC218"/>
  <c r="AH218"/>
  <c r="AL218"/>
  <c r="AF218"/>
  <c r="AJ218"/>
  <c r="AI218"/>
  <c r="AD218"/>
  <c r="AG218"/>
  <c r="AB218"/>
  <c r="AK218"/>
  <c r="AE218"/>
  <c r="AM218"/>
  <c r="GI220"/>
  <c r="GK220"/>
  <c r="GO220"/>
  <c r="GP220"/>
  <c r="GL220"/>
  <c r="GN220"/>
  <c r="GH220"/>
  <c r="GM220"/>
  <c r="GJ220"/>
  <c r="GQ220"/>
  <c r="GG220"/>
  <c r="GF220"/>
  <c r="K475" i="13" l="1"/>
  <c r="J475"/>
  <c r="H476"/>
  <c r="B475"/>
  <c r="E475"/>
  <c r="D475"/>
  <c r="C475"/>
  <c r="EM216" i="2"/>
  <c r="GC221"/>
  <c r="GD221" s="1"/>
  <c r="BK221"/>
  <c r="FI215"/>
  <c r="FJ215" s="1"/>
  <c r="EN216"/>
  <c r="AU223"/>
  <c r="BL221"/>
  <c r="HO192"/>
  <c r="G217"/>
  <c r="DC221"/>
  <c r="CI218"/>
  <c r="EK216"/>
  <c r="BJ221"/>
  <c r="HN192"/>
  <c r="GY217"/>
  <c r="EL216"/>
  <c r="BI221"/>
  <c r="HP192"/>
  <c r="Y219"/>
  <c r="Z219" s="1"/>
  <c r="DU220"/>
  <c r="DV220" s="1"/>
  <c r="HM192"/>
  <c r="EY216"/>
  <c r="EW216"/>
  <c r="EV216"/>
  <c r="FB216"/>
  <c r="ET216"/>
  <c r="ES216"/>
  <c r="EU216"/>
  <c r="EZ216"/>
  <c r="ER216"/>
  <c r="FA216"/>
  <c r="FC216"/>
  <c r="EX216"/>
  <c r="BV221"/>
  <c r="CA221"/>
  <c r="BS221"/>
  <c r="BX221"/>
  <c r="BT221"/>
  <c r="BW221"/>
  <c r="BR221"/>
  <c r="BU221"/>
  <c r="BZ221"/>
  <c r="BY221"/>
  <c r="BP221"/>
  <c r="BQ221"/>
  <c r="HW192"/>
  <c r="HU192"/>
  <c r="HV192"/>
  <c r="IA192"/>
  <c r="HT192"/>
  <c r="IC192"/>
  <c r="IB192"/>
  <c r="HX192"/>
  <c r="IE192"/>
  <c r="HY192"/>
  <c r="ID192"/>
  <c r="HZ192"/>
  <c r="B476" i="13" l="1"/>
  <c r="C476"/>
  <c r="D476"/>
  <c r="J476"/>
  <c r="K476"/>
  <c r="E476"/>
  <c r="H477"/>
  <c r="GT217" i="2"/>
  <c r="CF218"/>
  <c r="CY221"/>
  <c r="A217"/>
  <c r="FK215"/>
  <c r="GS217"/>
  <c r="CD218"/>
  <c r="CW221"/>
  <c r="B217"/>
  <c r="HQ193"/>
  <c r="AR223"/>
  <c r="EO217"/>
  <c r="EP217" s="1"/>
  <c r="GE221"/>
  <c r="AA219"/>
  <c r="GV217"/>
  <c r="CC218"/>
  <c r="CX221"/>
  <c r="C217"/>
  <c r="AO223"/>
  <c r="DW220"/>
  <c r="GU217"/>
  <c r="CE218"/>
  <c r="CZ221"/>
  <c r="D217"/>
  <c r="AQ223"/>
  <c r="BM222"/>
  <c r="BN222" s="1"/>
  <c r="AP223"/>
  <c r="P217"/>
  <c r="H217"/>
  <c r="Q217"/>
  <c r="I217"/>
  <c r="L217"/>
  <c r="S217"/>
  <c r="K217"/>
  <c r="M217"/>
  <c r="R217"/>
  <c r="J217"/>
  <c r="O217"/>
  <c r="N217"/>
  <c r="HC217"/>
  <c r="HI217"/>
  <c r="HK217"/>
  <c r="HB217"/>
  <c r="HD217"/>
  <c r="HA217"/>
  <c r="HG217"/>
  <c r="HF217"/>
  <c r="HE217"/>
  <c r="GZ217"/>
  <c r="HH217"/>
  <c r="HJ217"/>
  <c r="DN221"/>
  <c r="DM221"/>
  <c r="DH221"/>
  <c r="DO221"/>
  <c r="DG221"/>
  <c r="DE221"/>
  <c r="DD221"/>
  <c r="DI221"/>
  <c r="DJ221"/>
  <c r="DF221"/>
  <c r="DK221"/>
  <c r="DL221"/>
  <c r="HR193"/>
  <c r="HQ194"/>
  <c r="HR194" s="1"/>
  <c r="CL218"/>
  <c r="CU218"/>
  <c r="CN218"/>
  <c r="CR218"/>
  <c r="CT218"/>
  <c r="CM218"/>
  <c r="CJ218"/>
  <c r="CS218"/>
  <c r="CO218"/>
  <c r="CK218"/>
  <c r="CP218"/>
  <c r="CQ218"/>
  <c r="AX223"/>
  <c r="BF223"/>
  <c r="AY223"/>
  <c r="AZ223"/>
  <c r="AV223"/>
  <c r="BG223"/>
  <c r="AW223"/>
  <c r="BD223"/>
  <c r="BC223"/>
  <c r="BA223"/>
  <c r="BE223"/>
  <c r="BB223"/>
  <c r="D477" i="13" l="1"/>
  <c r="B477"/>
  <c r="K477"/>
  <c r="C477"/>
  <c r="H478"/>
  <c r="J477"/>
  <c r="E477"/>
  <c r="CG219" i="2"/>
  <c r="CH219" s="1"/>
  <c r="DQ220"/>
  <c r="X219"/>
  <c r="GB221"/>
  <c r="DA222"/>
  <c r="DB222" s="1"/>
  <c r="AS224"/>
  <c r="AT224" s="1"/>
  <c r="DR220"/>
  <c r="V219"/>
  <c r="FZ221"/>
  <c r="EQ217"/>
  <c r="FG215"/>
  <c r="GA221"/>
  <c r="BO222"/>
  <c r="DS220"/>
  <c r="E218"/>
  <c r="F218" s="1"/>
  <c r="U219"/>
  <c r="FH215"/>
  <c r="HS194"/>
  <c r="GW218"/>
  <c r="GX218" s="1"/>
  <c r="DT220"/>
  <c r="W219"/>
  <c r="FY221"/>
  <c r="FF215"/>
  <c r="FE215"/>
  <c r="EB220"/>
  <c r="EE220"/>
  <c r="EA220"/>
  <c r="DZ220"/>
  <c r="DY220"/>
  <c r="EI220"/>
  <c r="DX220"/>
  <c r="EF220"/>
  <c r="ED220"/>
  <c r="EC220"/>
  <c r="EH220"/>
  <c r="EG220"/>
  <c r="FI216"/>
  <c r="FJ216" s="1"/>
  <c r="AF219"/>
  <c r="AM219"/>
  <c r="AI219"/>
  <c r="AG219"/>
  <c r="AJ219"/>
  <c r="AC219"/>
  <c r="AH219"/>
  <c r="AL219"/>
  <c r="AB219"/>
  <c r="AE219"/>
  <c r="AK219"/>
  <c r="AD219"/>
  <c r="GM221"/>
  <c r="GG221"/>
  <c r="GQ221"/>
  <c r="GJ221"/>
  <c r="GH221"/>
  <c r="GL221"/>
  <c r="GK221"/>
  <c r="GN221"/>
  <c r="GO221"/>
  <c r="GP221"/>
  <c r="GF221"/>
  <c r="GI221"/>
  <c r="FP215"/>
  <c r="FR215"/>
  <c r="FT215"/>
  <c r="FU215"/>
  <c r="FM215"/>
  <c r="FN215"/>
  <c r="FW215"/>
  <c r="FQ215"/>
  <c r="FS215"/>
  <c r="FO215"/>
  <c r="FL215"/>
  <c r="FV215"/>
  <c r="C478" i="13" l="1"/>
  <c r="H479"/>
  <c r="J478"/>
  <c r="D478"/>
  <c r="B478"/>
  <c r="K478"/>
  <c r="E478"/>
  <c r="HN194" i="2"/>
  <c r="G218"/>
  <c r="BI222"/>
  <c r="DC222"/>
  <c r="GY218"/>
  <c r="HM194"/>
  <c r="BL222"/>
  <c r="EN217"/>
  <c r="AU224"/>
  <c r="EL217"/>
  <c r="Y220"/>
  <c r="Z220" s="1"/>
  <c r="HO194"/>
  <c r="BJ222"/>
  <c r="GC222"/>
  <c r="GD222" s="1"/>
  <c r="FK216"/>
  <c r="HP194"/>
  <c r="DU221"/>
  <c r="DV221" s="1"/>
  <c r="BK222"/>
  <c r="EM217"/>
  <c r="CI219"/>
  <c r="EK217"/>
  <c r="BU222"/>
  <c r="BV222"/>
  <c r="BP222"/>
  <c r="BT222"/>
  <c r="BZ222"/>
  <c r="BS222"/>
  <c r="CA222"/>
  <c r="BY222"/>
  <c r="BX222"/>
  <c r="BR222"/>
  <c r="BQ222"/>
  <c r="BW222"/>
  <c r="HX194"/>
  <c r="HY194"/>
  <c r="HT194"/>
  <c r="ID194"/>
  <c r="IA194"/>
  <c r="IB194"/>
  <c r="IC194"/>
  <c r="HU194"/>
  <c r="IE194"/>
  <c r="HZ194"/>
  <c r="HW194"/>
  <c r="HV194"/>
  <c r="EY217"/>
  <c r="ES217"/>
  <c r="EZ217"/>
  <c r="EW217"/>
  <c r="FB217"/>
  <c r="EU217"/>
  <c r="EV217"/>
  <c r="FC217"/>
  <c r="ET217"/>
  <c r="FA217"/>
  <c r="EX217"/>
  <c r="ER217"/>
  <c r="D479" i="13" l="1"/>
  <c r="E479"/>
  <c r="J479"/>
  <c r="H480"/>
  <c r="K479"/>
  <c r="C479"/>
  <c r="B479"/>
  <c r="CF219" i="2"/>
  <c r="FE216"/>
  <c r="GE222"/>
  <c r="AR224"/>
  <c r="GU218"/>
  <c r="D218"/>
  <c r="CD219"/>
  <c r="DW221"/>
  <c r="FF216"/>
  <c r="AO224"/>
  <c r="GV218"/>
  <c r="CW222"/>
  <c r="C218"/>
  <c r="GT218"/>
  <c r="A218"/>
  <c r="CC219"/>
  <c r="BM223"/>
  <c r="BN223" s="1"/>
  <c r="FG216"/>
  <c r="AA220"/>
  <c r="AQ224"/>
  <c r="CY222"/>
  <c r="CE219"/>
  <c r="EO218"/>
  <c r="EP218" s="1"/>
  <c r="FH216"/>
  <c r="HQ195"/>
  <c r="HR195" s="1"/>
  <c r="AP224"/>
  <c r="GS218"/>
  <c r="CZ222"/>
  <c r="B218"/>
  <c r="CX222"/>
  <c r="FR216"/>
  <c r="FT216"/>
  <c r="FS216"/>
  <c r="FO216"/>
  <c r="FM216"/>
  <c r="FW216"/>
  <c r="FP216"/>
  <c r="FV216"/>
  <c r="FN216"/>
  <c r="FQ216"/>
  <c r="FL216"/>
  <c r="FU216"/>
  <c r="AY224"/>
  <c r="AV224"/>
  <c r="BC224"/>
  <c r="BD224"/>
  <c r="AX224"/>
  <c r="BG224"/>
  <c r="BA224"/>
  <c r="AZ224"/>
  <c r="BB224"/>
  <c r="AW224"/>
  <c r="BE224"/>
  <c r="BF224"/>
  <c r="DE222"/>
  <c r="DK222"/>
  <c r="DG222"/>
  <c r="DN222"/>
  <c r="DM222"/>
  <c r="DL222"/>
  <c r="DI222"/>
  <c r="DO222"/>
  <c r="DJ222"/>
  <c r="DD222"/>
  <c r="DH222"/>
  <c r="DF222"/>
  <c r="R218"/>
  <c r="H218"/>
  <c r="O218"/>
  <c r="M218"/>
  <c r="I218"/>
  <c r="L218"/>
  <c r="Q218"/>
  <c r="K218"/>
  <c r="J218"/>
  <c r="P218"/>
  <c r="S218"/>
  <c r="N218"/>
  <c r="CQ219"/>
  <c r="CJ219"/>
  <c r="CS219"/>
  <c r="CN219"/>
  <c r="CU219"/>
  <c r="CT219"/>
  <c r="CR219"/>
  <c r="CP219"/>
  <c r="CK219"/>
  <c r="CL219"/>
  <c r="CO219"/>
  <c r="CM219"/>
  <c r="AS225"/>
  <c r="AT225"/>
  <c r="HF218"/>
  <c r="HB218"/>
  <c r="HC218"/>
  <c r="HI218"/>
  <c r="HE218"/>
  <c r="HK218"/>
  <c r="HJ218"/>
  <c r="HG218"/>
  <c r="HD218"/>
  <c r="HH218"/>
  <c r="HA218"/>
  <c r="GZ218"/>
  <c r="D480" i="13" l="1"/>
  <c r="B480"/>
  <c r="H481"/>
  <c r="J480"/>
  <c r="E480"/>
  <c r="K480"/>
  <c r="C480"/>
  <c r="CG220" i="2"/>
  <c r="CH220" s="1"/>
  <c r="W220"/>
  <c r="E219"/>
  <c r="F219" s="1"/>
  <c r="DS221"/>
  <c r="FZ222"/>
  <c r="EQ218"/>
  <c r="X220"/>
  <c r="BO223"/>
  <c r="DT221"/>
  <c r="FY222"/>
  <c r="HS195"/>
  <c r="U220"/>
  <c r="FI217"/>
  <c r="FJ217" s="1"/>
  <c r="DR221"/>
  <c r="GB222"/>
  <c r="AU225"/>
  <c r="DA223"/>
  <c r="DB223" s="1"/>
  <c r="V220"/>
  <c r="DQ221"/>
  <c r="GW219"/>
  <c r="GX219" s="1"/>
  <c r="GA222"/>
  <c r="Y221"/>
  <c r="Z221" s="1"/>
  <c r="GL222"/>
  <c r="GP222"/>
  <c r="GO222"/>
  <c r="GG222"/>
  <c r="GJ222"/>
  <c r="GI222"/>
  <c r="GQ222"/>
  <c r="GF222"/>
  <c r="GM222"/>
  <c r="GK222"/>
  <c r="GN222"/>
  <c r="GH222"/>
  <c r="AG220"/>
  <c r="AH220"/>
  <c r="AK220"/>
  <c r="AB220"/>
  <c r="AC220"/>
  <c r="AL220"/>
  <c r="AF220"/>
  <c r="AD220"/>
  <c r="AM220"/>
  <c r="AI220"/>
  <c r="AJ220"/>
  <c r="AE220"/>
  <c r="EF221"/>
  <c r="EA221"/>
  <c r="EG221"/>
  <c r="DY221"/>
  <c r="EH221"/>
  <c r="DX221"/>
  <c r="EC221"/>
  <c r="ED221"/>
  <c r="EE221"/>
  <c r="EI221"/>
  <c r="DZ221"/>
  <c r="EB221"/>
  <c r="B481" i="13" l="1"/>
  <c r="C481"/>
  <c r="E481"/>
  <c r="H482"/>
  <c r="J481"/>
  <c r="K481"/>
  <c r="D481"/>
  <c r="DC223" i="2"/>
  <c r="AP225"/>
  <c r="HN195"/>
  <c r="EN218"/>
  <c r="GY219"/>
  <c r="AO225"/>
  <c r="HO195"/>
  <c r="HQ196" s="1"/>
  <c r="BK223"/>
  <c r="EK218"/>
  <c r="G219"/>
  <c r="BJ223"/>
  <c r="DU222"/>
  <c r="DV222" s="1"/>
  <c r="GC223"/>
  <c r="GD223" s="1"/>
  <c r="AQ225"/>
  <c r="HM195"/>
  <c r="EM218"/>
  <c r="AA221"/>
  <c r="AR225"/>
  <c r="FK217"/>
  <c r="HP195"/>
  <c r="BI223"/>
  <c r="EL218"/>
  <c r="BL223"/>
  <c r="CI220"/>
  <c r="BF225"/>
  <c r="BA225"/>
  <c r="BC225"/>
  <c r="AX225"/>
  <c r="AV225"/>
  <c r="BD225"/>
  <c r="BE225"/>
  <c r="BG225"/>
  <c r="AZ225"/>
  <c r="AY225"/>
  <c r="BB225"/>
  <c r="AW225"/>
  <c r="HS197"/>
  <c r="EX218"/>
  <c r="EY218"/>
  <c r="ES218"/>
  <c r="EZ218"/>
  <c r="FC218"/>
  <c r="EW218"/>
  <c r="ER218"/>
  <c r="EV218"/>
  <c r="ET218"/>
  <c r="EU218"/>
  <c r="FB218"/>
  <c r="FA218"/>
  <c r="HX195"/>
  <c r="HT195"/>
  <c r="IE195"/>
  <c r="HY195"/>
  <c r="IC195"/>
  <c r="ID195"/>
  <c r="HV195"/>
  <c r="IB195"/>
  <c r="HW195"/>
  <c r="IA195"/>
  <c r="HU195"/>
  <c r="HZ195"/>
  <c r="BS223"/>
  <c r="BR223"/>
  <c r="BZ223"/>
  <c r="BU223"/>
  <c r="BW223"/>
  <c r="BX223"/>
  <c r="BT223"/>
  <c r="CA223"/>
  <c r="BQ223"/>
  <c r="BP223"/>
  <c r="BV223"/>
  <c r="BY223"/>
  <c r="H483" i="13" l="1"/>
  <c r="D482"/>
  <c r="K482"/>
  <c r="B482"/>
  <c r="E482"/>
  <c r="J482"/>
  <c r="C482"/>
  <c r="HP197" i="2"/>
  <c r="CE220"/>
  <c r="FF217"/>
  <c r="U221"/>
  <c r="DW222"/>
  <c r="C219"/>
  <c r="CZ223"/>
  <c r="HN197"/>
  <c r="CC220"/>
  <c r="FE217"/>
  <c r="V221"/>
  <c r="GE223"/>
  <c r="B219"/>
  <c r="GS219"/>
  <c r="CW223"/>
  <c r="HR196"/>
  <c r="CY223"/>
  <c r="HM197"/>
  <c r="CD220"/>
  <c r="FG217"/>
  <c r="W221"/>
  <c r="AS226"/>
  <c r="AT226" s="1"/>
  <c r="D219"/>
  <c r="GT219"/>
  <c r="HO197"/>
  <c r="CF220"/>
  <c r="FH217"/>
  <c r="X221"/>
  <c r="EO219"/>
  <c r="EP219" s="1"/>
  <c r="A219"/>
  <c r="BM224"/>
  <c r="BN224" s="1"/>
  <c r="GV219"/>
  <c r="CX223"/>
  <c r="GU219"/>
  <c r="CG221"/>
  <c r="CH221"/>
  <c r="AF221"/>
  <c r="AB221"/>
  <c r="AI221"/>
  <c r="AH221"/>
  <c r="AE221"/>
  <c r="AK221"/>
  <c r="AC221"/>
  <c r="AD221"/>
  <c r="AG221"/>
  <c r="AL221"/>
  <c r="AM221"/>
  <c r="AJ221"/>
  <c r="CJ220"/>
  <c r="CT220"/>
  <c r="CO220"/>
  <c r="CL220"/>
  <c r="CK220"/>
  <c r="CU220"/>
  <c r="CR220"/>
  <c r="CQ220"/>
  <c r="CP220"/>
  <c r="CM220"/>
  <c r="CN220"/>
  <c r="CS220"/>
  <c r="FV217"/>
  <c r="FT217"/>
  <c r="FU217"/>
  <c r="FR217"/>
  <c r="FS217"/>
  <c r="FL217"/>
  <c r="FP217"/>
  <c r="FN217"/>
  <c r="FO217"/>
  <c r="FW217"/>
  <c r="FQ217"/>
  <c r="FM217"/>
  <c r="HI219"/>
  <c r="GZ219"/>
  <c r="HK219"/>
  <c r="HG219"/>
  <c r="HE219"/>
  <c r="HB219"/>
  <c r="HD219"/>
  <c r="HC219"/>
  <c r="HF219"/>
  <c r="HA219"/>
  <c r="HH219"/>
  <c r="HJ219"/>
  <c r="DE223"/>
  <c r="DH223"/>
  <c r="DF223"/>
  <c r="DD223"/>
  <c r="DO223"/>
  <c r="DL223"/>
  <c r="DI223"/>
  <c r="DG223"/>
  <c r="DN223"/>
  <c r="DJ223"/>
  <c r="DK223"/>
  <c r="DM223"/>
  <c r="IB197"/>
  <c r="HT197"/>
  <c r="IA197"/>
  <c r="IE197"/>
  <c r="HY197"/>
  <c r="ID197"/>
  <c r="HV197"/>
  <c r="IC197"/>
  <c r="HZ197"/>
  <c r="HX197"/>
  <c r="HW197"/>
  <c r="HU197"/>
  <c r="O219"/>
  <c r="L219"/>
  <c r="K219"/>
  <c r="M219"/>
  <c r="J219"/>
  <c r="Q219"/>
  <c r="N219"/>
  <c r="S219"/>
  <c r="H219"/>
  <c r="I219"/>
  <c r="R219"/>
  <c r="P219"/>
  <c r="GW220"/>
  <c r="GX220"/>
  <c r="K483" i="13" l="1"/>
  <c r="B483"/>
  <c r="H484"/>
  <c r="D483"/>
  <c r="E483"/>
  <c r="J483"/>
  <c r="C483"/>
  <c r="EQ219" i="2"/>
  <c r="FI218"/>
  <c r="FJ218" s="1"/>
  <c r="GB223"/>
  <c r="DS222"/>
  <c r="BO224"/>
  <c r="Y222"/>
  <c r="Z222" s="1"/>
  <c r="FZ223"/>
  <c r="E220"/>
  <c r="F220" s="1"/>
  <c r="DR222"/>
  <c r="CI221"/>
  <c r="AU226"/>
  <c r="HS196"/>
  <c r="FY223"/>
  <c r="DQ222"/>
  <c r="GY220"/>
  <c r="DA224"/>
  <c r="DB224" s="1"/>
  <c r="GA223"/>
  <c r="DT222"/>
  <c r="GJ223"/>
  <c r="GH223"/>
  <c r="GI223"/>
  <c r="GG223"/>
  <c r="GQ223"/>
  <c r="GF223"/>
  <c r="GN223"/>
  <c r="GO223"/>
  <c r="GM223"/>
  <c r="GP223"/>
  <c r="GL223"/>
  <c r="GK223"/>
  <c r="DZ222"/>
  <c r="ED222"/>
  <c r="DY222"/>
  <c r="EH222"/>
  <c r="DX222"/>
  <c r="EA222"/>
  <c r="EE222"/>
  <c r="EC222"/>
  <c r="EG222"/>
  <c r="EF222"/>
  <c r="EI222"/>
  <c r="EB222"/>
  <c r="K484" i="13" l="1"/>
  <c r="J484"/>
  <c r="E484"/>
  <c r="D484"/>
  <c r="C484"/>
  <c r="H485"/>
  <c r="B484"/>
  <c r="GS220" i="2"/>
  <c r="HP196"/>
  <c r="AO226"/>
  <c r="CE221"/>
  <c r="AA222"/>
  <c r="BJ224"/>
  <c r="EL219"/>
  <c r="GT220"/>
  <c r="HN196"/>
  <c r="AP226"/>
  <c r="CF221"/>
  <c r="G220"/>
  <c r="BK224"/>
  <c r="EN219"/>
  <c r="GC224"/>
  <c r="GD224" s="1"/>
  <c r="HM196"/>
  <c r="CC221"/>
  <c r="DU223"/>
  <c r="DV223" s="1"/>
  <c r="DC224"/>
  <c r="GV220"/>
  <c r="HO196"/>
  <c r="AR226"/>
  <c r="CD221"/>
  <c r="BL224"/>
  <c r="FK218"/>
  <c r="EM219"/>
  <c r="GU220"/>
  <c r="AQ226"/>
  <c r="BI224"/>
  <c r="EK219"/>
  <c r="HB220"/>
  <c r="HF220"/>
  <c r="HI220"/>
  <c r="HD220"/>
  <c r="HK220"/>
  <c r="HH220"/>
  <c r="HJ220"/>
  <c r="HG220"/>
  <c r="HE220"/>
  <c r="GZ220"/>
  <c r="HC220"/>
  <c r="HA220"/>
  <c r="AZ226"/>
  <c r="BD226"/>
  <c r="AV226"/>
  <c r="AW226"/>
  <c r="BB226"/>
  <c r="BC226"/>
  <c r="BG226"/>
  <c r="AX226"/>
  <c r="AY226"/>
  <c r="BA226"/>
  <c r="BF226"/>
  <c r="BE226"/>
  <c r="HX196"/>
  <c r="HV196"/>
  <c r="HW196"/>
  <c r="HT196"/>
  <c r="HU196"/>
  <c r="HZ196"/>
  <c r="HY196"/>
  <c r="IC196"/>
  <c r="IE196"/>
  <c r="ID196"/>
  <c r="IA196"/>
  <c r="IB196"/>
  <c r="CS221"/>
  <c r="CM221"/>
  <c r="CK221"/>
  <c r="CU221"/>
  <c r="CQ221"/>
  <c r="CT221"/>
  <c r="CN221"/>
  <c r="CL221"/>
  <c r="CR221"/>
  <c r="CP221"/>
  <c r="CO221"/>
  <c r="CJ221"/>
  <c r="GW221"/>
  <c r="GX221" s="1"/>
  <c r="BY224"/>
  <c r="BU224"/>
  <c r="BV224"/>
  <c r="BT224"/>
  <c r="BQ224"/>
  <c r="BP224"/>
  <c r="BS224"/>
  <c r="CA224"/>
  <c r="BX224"/>
  <c r="BW224"/>
  <c r="BR224"/>
  <c r="BZ224"/>
  <c r="EY219"/>
  <c r="FB219"/>
  <c r="FC219"/>
  <c r="EW219"/>
  <c r="EV219"/>
  <c r="EZ219"/>
  <c r="ET219"/>
  <c r="ER219"/>
  <c r="ES219"/>
  <c r="FA219"/>
  <c r="EX219"/>
  <c r="EU219"/>
  <c r="B485" i="13" l="1"/>
  <c r="J485"/>
  <c r="D485"/>
  <c r="C485"/>
  <c r="K485"/>
  <c r="H486"/>
  <c r="E485"/>
  <c r="FG218" i="2"/>
  <c r="HQ197"/>
  <c r="CZ224"/>
  <c r="B220"/>
  <c r="CG222"/>
  <c r="CH222" s="1"/>
  <c r="EO220"/>
  <c r="EP220" s="1"/>
  <c r="FE218"/>
  <c r="CW224"/>
  <c r="BM225"/>
  <c r="BN225" s="1"/>
  <c r="A220"/>
  <c r="X222"/>
  <c r="V222"/>
  <c r="AS227"/>
  <c r="AT227" s="1"/>
  <c r="FH218"/>
  <c r="CY224"/>
  <c r="GE224"/>
  <c r="D220"/>
  <c r="GY221"/>
  <c r="FF218"/>
  <c r="CX224"/>
  <c r="DW223"/>
  <c r="C220"/>
  <c r="U222"/>
  <c r="W222"/>
  <c r="HR197"/>
  <c r="HQ198"/>
  <c r="HR198" s="1"/>
  <c r="FO218"/>
  <c r="FT218"/>
  <c r="FQ218"/>
  <c r="FR218"/>
  <c r="FU218"/>
  <c r="FV218"/>
  <c r="FN218"/>
  <c r="FM218"/>
  <c r="FW218"/>
  <c r="FL218"/>
  <c r="FS218"/>
  <c r="FP218"/>
  <c r="DG224"/>
  <c r="DH224"/>
  <c r="DE224"/>
  <c r="DL224"/>
  <c r="DJ224"/>
  <c r="DO224"/>
  <c r="DK224"/>
  <c r="DM224"/>
  <c r="DI224"/>
  <c r="DN224"/>
  <c r="DF224"/>
  <c r="DD224"/>
  <c r="K220"/>
  <c r="J220"/>
  <c r="P220"/>
  <c r="S220"/>
  <c r="N220"/>
  <c r="Q220"/>
  <c r="O220"/>
  <c r="M220"/>
  <c r="H220"/>
  <c r="L220"/>
  <c r="I220"/>
  <c r="R220"/>
  <c r="AM222"/>
  <c r="AG222"/>
  <c r="AI222"/>
  <c r="AK222"/>
  <c r="AF222"/>
  <c r="AH222"/>
  <c r="AC222"/>
  <c r="AL222"/>
  <c r="AE222"/>
  <c r="AJ222"/>
  <c r="AB222"/>
  <c r="AD222"/>
  <c r="Y223"/>
  <c r="Z223"/>
  <c r="H487" i="13" l="1"/>
  <c r="K486"/>
  <c r="E486"/>
  <c r="B486"/>
  <c r="C486"/>
  <c r="J486"/>
  <c r="D486"/>
  <c r="DT223" i="2"/>
  <c r="GU221"/>
  <c r="FY224"/>
  <c r="E221"/>
  <c r="F221" s="1"/>
  <c r="DS223"/>
  <c r="GV221"/>
  <c r="FZ224"/>
  <c r="EQ220"/>
  <c r="BO225"/>
  <c r="HS198"/>
  <c r="DQ223"/>
  <c r="GT221"/>
  <c r="GA224"/>
  <c r="AA223"/>
  <c r="DR223"/>
  <c r="GS221"/>
  <c r="GB224"/>
  <c r="AU227"/>
  <c r="FI219"/>
  <c r="FJ219" s="1"/>
  <c r="DA225"/>
  <c r="DB225" s="1"/>
  <c r="CI222"/>
  <c r="GH224"/>
  <c r="GP224"/>
  <c r="GJ224"/>
  <c r="GI224"/>
  <c r="GO224"/>
  <c r="GG224"/>
  <c r="GQ224"/>
  <c r="GF224"/>
  <c r="GL224"/>
  <c r="GM224"/>
  <c r="GN224"/>
  <c r="GK224"/>
  <c r="EE223"/>
  <c r="DY223"/>
  <c r="EG223"/>
  <c r="EB223"/>
  <c r="EA223"/>
  <c r="EH223"/>
  <c r="DZ223"/>
  <c r="EC223"/>
  <c r="EI223"/>
  <c r="EF223"/>
  <c r="DX223"/>
  <c r="ED223"/>
  <c r="HA221"/>
  <c r="HG221"/>
  <c r="HC221"/>
  <c r="GZ221"/>
  <c r="HB221"/>
  <c r="HH221"/>
  <c r="HK221"/>
  <c r="HE221"/>
  <c r="HJ221"/>
  <c r="HD221"/>
  <c r="HI221"/>
  <c r="HF221"/>
  <c r="K487" i="13" l="1"/>
  <c r="E487"/>
  <c r="H488"/>
  <c r="C487"/>
  <c r="J487"/>
  <c r="D487"/>
  <c r="B487"/>
  <c r="CF222" i="2"/>
  <c r="AP227"/>
  <c r="W223"/>
  <c r="HM198"/>
  <c r="BL225"/>
  <c r="DU224"/>
  <c r="DV224" s="1"/>
  <c r="CE222"/>
  <c r="AO227"/>
  <c r="U223"/>
  <c r="GC225"/>
  <c r="GD225" s="1"/>
  <c r="HO198"/>
  <c r="BI225"/>
  <c r="EK220"/>
  <c r="BK225"/>
  <c r="GW222"/>
  <c r="GX222" s="1"/>
  <c r="CC222"/>
  <c r="FK219"/>
  <c r="AR227"/>
  <c r="V223"/>
  <c r="HN198"/>
  <c r="EN220"/>
  <c r="CD222"/>
  <c r="DC225"/>
  <c r="AQ227"/>
  <c r="X223"/>
  <c r="HP198"/>
  <c r="BJ225"/>
  <c r="EL220"/>
  <c r="G221"/>
  <c r="EM220"/>
  <c r="Y224"/>
  <c r="Z224"/>
  <c r="IE198"/>
  <c r="HX198"/>
  <c r="IC198"/>
  <c r="HW198"/>
  <c r="HZ198"/>
  <c r="HV198"/>
  <c r="IB198"/>
  <c r="HU198"/>
  <c r="IA198"/>
  <c r="HY198"/>
  <c r="ID198"/>
  <c r="HT198"/>
  <c r="BD227"/>
  <c r="AV227"/>
  <c r="AY227"/>
  <c r="BA227"/>
  <c r="BB227"/>
  <c r="BC227"/>
  <c r="BF227"/>
  <c r="AX227"/>
  <c r="BG227"/>
  <c r="AW227"/>
  <c r="BE227"/>
  <c r="AZ227"/>
  <c r="AB223"/>
  <c r="AH223"/>
  <c r="AE223"/>
  <c r="AL223"/>
  <c r="AI223"/>
  <c r="AK223"/>
  <c r="AJ223"/>
  <c r="AM223"/>
  <c r="AD223"/>
  <c r="AG223"/>
  <c r="AC223"/>
  <c r="AF223"/>
  <c r="BV225"/>
  <c r="CA225"/>
  <c r="BS225"/>
  <c r="BU225"/>
  <c r="BP225"/>
  <c r="BR225"/>
  <c r="BW225"/>
  <c r="BT225"/>
  <c r="BX225"/>
  <c r="BQ225"/>
  <c r="BY225"/>
  <c r="BZ225"/>
  <c r="ET220"/>
  <c r="EX220"/>
  <c r="ER220"/>
  <c r="FB220"/>
  <c r="FA220"/>
  <c r="EW220"/>
  <c r="EV220"/>
  <c r="EY220"/>
  <c r="EU220"/>
  <c r="FC220"/>
  <c r="EZ220"/>
  <c r="ES220"/>
  <c r="CP222"/>
  <c r="CU222"/>
  <c r="CS222"/>
  <c r="CJ222"/>
  <c r="CQ222"/>
  <c r="CK222"/>
  <c r="CO222"/>
  <c r="CT222"/>
  <c r="CN222"/>
  <c r="CL222"/>
  <c r="CM222"/>
  <c r="CR222"/>
  <c r="K488" i="13" l="1"/>
  <c r="B488"/>
  <c r="H489"/>
  <c r="C488"/>
  <c r="E488"/>
  <c r="J488"/>
  <c r="D488"/>
  <c r="C221" i="2"/>
  <c r="CZ225"/>
  <c r="FH219"/>
  <c r="GY222"/>
  <c r="CG223"/>
  <c r="CH223" s="1"/>
  <c r="GE225"/>
  <c r="A221"/>
  <c r="AS228"/>
  <c r="AT228" s="1"/>
  <c r="CW225"/>
  <c r="FE219"/>
  <c r="EO221"/>
  <c r="EP221" s="1"/>
  <c r="D221"/>
  <c r="CX225"/>
  <c r="FF219"/>
  <c r="HQ199"/>
  <c r="HR199" s="1"/>
  <c r="AA224"/>
  <c r="B221"/>
  <c r="CY225"/>
  <c r="FG219"/>
  <c r="BM226"/>
  <c r="BN226" s="1"/>
  <c r="DW224"/>
  <c r="R221"/>
  <c r="S221"/>
  <c r="I221"/>
  <c r="K221"/>
  <c r="Q221"/>
  <c r="L221"/>
  <c r="O221"/>
  <c r="P221"/>
  <c r="H221"/>
  <c r="J221"/>
  <c r="N221"/>
  <c r="M221"/>
  <c r="DE225"/>
  <c r="DF225"/>
  <c r="DI225"/>
  <c r="DM225"/>
  <c r="DO225"/>
  <c r="DN225"/>
  <c r="DD225"/>
  <c r="DH225"/>
  <c r="DL225"/>
  <c r="DJ225"/>
  <c r="DK225"/>
  <c r="DG225"/>
  <c r="FO219"/>
  <c r="FS219"/>
  <c r="FR219"/>
  <c r="FL219"/>
  <c r="FQ219"/>
  <c r="FN219"/>
  <c r="FP219"/>
  <c r="FV219"/>
  <c r="FT219"/>
  <c r="FU219"/>
  <c r="FM219"/>
  <c r="FW219"/>
  <c r="H490" i="13" l="1"/>
  <c r="K489"/>
  <c r="E489"/>
  <c r="J489"/>
  <c r="C489"/>
  <c r="B489"/>
  <c r="D489"/>
  <c r="DR224" i="2"/>
  <c r="X224"/>
  <c r="HS199"/>
  <c r="FZ225"/>
  <c r="GT222"/>
  <c r="E222"/>
  <c r="F222" s="1"/>
  <c r="CI223"/>
  <c r="GS222"/>
  <c r="DT224"/>
  <c r="DA226"/>
  <c r="DB226" s="1"/>
  <c r="U224"/>
  <c r="FY225"/>
  <c r="DQ224"/>
  <c r="FI220"/>
  <c r="FJ220" s="1"/>
  <c r="W224"/>
  <c r="AU228"/>
  <c r="GB225"/>
  <c r="DS224"/>
  <c r="BO226"/>
  <c r="V224"/>
  <c r="EQ221"/>
  <c r="GA225"/>
  <c r="GU222"/>
  <c r="GV222"/>
  <c r="HK222"/>
  <c r="HD222"/>
  <c r="HE222"/>
  <c r="HA222"/>
  <c r="HB222"/>
  <c r="GZ222"/>
  <c r="HI222"/>
  <c r="HH222"/>
  <c r="HC222"/>
  <c r="HG222"/>
  <c r="HF222"/>
  <c r="HJ222"/>
  <c r="AM224"/>
  <c r="AL224"/>
  <c r="AD224"/>
  <c r="AI224"/>
  <c r="AB224"/>
  <c r="AC224"/>
  <c r="AF224"/>
  <c r="AG224"/>
  <c r="AE224"/>
  <c r="AH224"/>
  <c r="AK224"/>
  <c r="AJ224"/>
  <c r="GH225"/>
  <c r="GF225"/>
  <c r="GG225"/>
  <c r="GP225"/>
  <c r="GQ225"/>
  <c r="GJ225"/>
  <c r="GM225"/>
  <c r="GL225"/>
  <c r="GI225"/>
  <c r="GO225"/>
  <c r="GK225"/>
  <c r="GN225"/>
  <c r="EH224"/>
  <c r="EA224"/>
  <c r="EC224"/>
  <c r="EF224"/>
  <c r="EE224"/>
  <c r="EI224"/>
  <c r="EG224"/>
  <c r="DY224"/>
  <c r="DZ224"/>
  <c r="EB224"/>
  <c r="ED224"/>
  <c r="DX224"/>
  <c r="DU225"/>
  <c r="DV225"/>
  <c r="E490" i="13" l="1"/>
  <c r="J490"/>
  <c r="H491"/>
  <c r="C490"/>
  <c r="B490"/>
  <c r="D490"/>
  <c r="K490"/>
  <c r="EK221" i="2"/>
  <c r="BL226"/>
  <c r="AP228"/>
  <c r="Y225"/>
  <c r="Z225" s="1"/>
  <c r="CC223"/>
  <c r="HN199"/>
  <c r="HM199"/>
  <c r="GC226"/>
  <c r="GD226" s="1"/>
  <c r="EM221"/>
  <c r="BI226"/>
  <c r="AO228"/>
  <c r="CD223"/>
  <c r="G222"/>
  <c r="GW223"/>
  <c r="GX223" s="1"/>
  <c r="EL221"/>
  <c r="BJ226"/>
  <c r="AR228"/>
  <c r="DC226"/>
  <c r="CF223"/>
  <c r="DW225"/>
  <c r="EN221"/>
  <c r="BK226"/>
  <c r="AQ228"/>
  <c r="FK220"/>
  <c r="CE223"/>
  <c r="HO199"/>
  <c r="HP199"/>
  <c r="ES221"/>
  <c r="FA221"/>
  <c r="ER221"/>
  <c r="EV221"/>
  <c r="ET221"/>
  <c r="EX221"/>
  <c r="EZ221"/>
  <c r="FC221"/>
  <c r="EU221"/>
  <c r="FB221"/>
  <c r="EY221"/>
  <c r="EW221"/>
  <c r="CO223"/>
  <c r="CP223"/>
  <c r="CS223"/>
  <c r="CR223"/>
  <c r="CT223"/>
  <c r="CJ223"/>
  <c r="CM223"/>
  <c r="CN223"/>
  <c r="CU223"/>
  <c r="CL223"/>
  <c r="CK223"/>
  <c r="CQ223"/>
  <c r="HY199"/>
  <c r="IB199"/>
  <c r="IE199"/>
  <c r="HU199"/>
  <c r="IA199"/>
  <c r="HV199"/>
  <c r="HZ199"/>
  <c r="HX199"/>
  <c r="ID199"/>
  <c r="HT199"/>
  <c r="HW199"/>
  <c r="IC199"/>
  <c r="BR226"/>
  <c r="BX226"/>
  <c r="BZ226"/>
  <c r="BQ226"/>
  <c r="BV226"/>
  <c r="BS226"/>
  <c r="BP226"/>
  <c r="BU226"/>
  <c r="BY226"/>
  <c r="CA226"/>
  <c r="BW226"/>
  <c r="BT226"/>
  <c r="BE228"/>
  <c r="BD228"/>
  <c r="BC228"/>
  <c r="AY228"/>
  <c r="BG228"/>
  <c r="AW228"/>
  <c r="BA228"/>
  <c r="AV228"/>
  <c r="BF228"/>
  <c r="AX228"/>
  <c r="AZ228"/>
  <c r="BB228"/>
  <c r="J491" i="13" l="1"/>
  <c r="B491"/>
  <c r="C491"/>
  <c r="E491"/>
  <c r="H492"/>
  <c r="D491"/>
  <c r="K491"/>
  <c r="FH220" i="2"/>
  <c r="BM227"/>
  <c r="BN227" s="1"/>
  <c r="DQ225"/>
  <c r="CY226"/>
  <c r="C222"/>
  <c r="AA225"/>
  <c r="FG220"/>
  <c r="AS229"/>
  <c r="AT229" s="1"/>
  <c r="DR225"/>
  <c r="CW226"/>
  <c r="D222"/>
  <c r="CG224"/>
  <c r="CH224" s="1"/>
  <c r="FE220"/>
  <c r="DS225"/>
  <c r="CZ226"/>
  <c r="A222"/>
  <c r="EO222"/>
  <c r="EP222" s="1"/>
  <c r="HQ200"/>
  <c r="HR200" s="1"/>
  <c r="FF220"/>
  <c r="DT225"/>
  <c r="CX226"/>
  <c r="GY223"/>
  <c r="B222"/>
  <c r="GE226"/>
  <c r="EH225"/>
  <c r="EC225"/>
  <c r="EG225"/>
  <c r="EA225"/>
  <c r="ED225"/>
  <c r="DX225"/>
  <c r="EE225"/>
  <c r="EI225"/>
  <c r="DZ225"/>
  <c r="DY225"/>
  <c r="EB225"/>
  <c r="EF225"/>
  <c r="FI221"/>
  <c r="FJ221"/>
  <c r="DI226"/>
  <c r="DK226"/>
  <c r="DM226"/>
  <c r="DL226"/>
  <c r="DH226"/>
  <c r="DO226"/>
  <c r="DJ226"/>
  <c r="DD226"/>
  <c r="DG226"/>
  <c r="DF226"/>
  <c r="DN226"/>
  <c r="DE226"/>
  <c r="FR220"/>
  <c r="FW220"/>
  <c r="FO220"/>
  <c r="FT220"/>
  <c r="FV220"/>
  <c r="FN220"/>
  <c r="FM220"/>
  <c r="FL220"/>
  <c r="FP220"/>
  <c r="FS220"/>
  <c r="FU220"/>
  <c r="FQ220"/>
  <c r="DU226"/>
  <c r="DV226" s="1"/>
  <c r="J222"/>
  <c r="Q222"/>
  <c r="P222"/>
  <c r="R222"/>
  <c r="O222"/>
  <c r="N222"/>
  <c r="S222"/>
  <c r="I222"/>
  <c r="L222"/>
  <c r="H222"/>
  <c r="M222"/>
  <c r="K222"/>
  <c r="J492" i="13" l="1"/>
  <c r="D492"/>
  <c r="H493"/>
  <c r="C492"/>
  <c r="K492"/>
  <c r="E492"/>
  <c r="B492"/>
  <c r="FY226" i="2"/>
  <c r="GS223"/>
  <c r="EQ222"/>
  <c r="U225"/>
  <c r="DA227"/>
  <c r="DB227" s="1"/>
  <c r="CI224"/>
  <c r="BO227"/>
  <c r="GB226"/>
  <c r="GT223"/>
  <c r="HS200"/>
  <c r="W225"/>
  <c r="E223"/>
  <c r="F223" s="1"/>
  <c r="V225"/>
  <c r="FZ226"/>
  <c r="X225"/>
  <c r="FK221"/>
  <c r="GA226"/>
  <c r="GV223"/>
  <c r="AU229"/>
  <c r="DW226"/>
  <c r="GU223"/>
  <c r="GL226"/>
  <c r="GH226"/>
  <c r="GI226"/>
  <c r="GO226"/>
  <c r="GG226"/>
  <c r="GF226"/>
  <c r="GQ226"/>
  <c r="GM226"/>
  <c r="GJ226"/>
  <c r="GP226"/>
  <c r="GK226"/>
  <c r="GN226"/>
  <c r="HB223"/>
  <c r="HK223"/>
  <c r="HC223"/>
  <c r="HE223"/>
  <c r="HH223"/>
  <c r="HI223"/>
  <c r="HG223"/>
  <c r="HJ223"/>
  <c r="HF223"/>
  <c r="GZ223"/>
  <c r="HA223"/>
  <c r="HD223"/>
  <c r="AG225"/>
  <c r="AC225"/>
  <c r="AK225"/>
  <c r="AL225"/>
  <c r="AI225"/>
  <c r="AD225"/>
  <c r="AM225"/>
  <c r="AJ225"/>
  <c r="AE225"/>
  <c r="AF225"/>
  <c r="AH225"/>
  <c r="AB225"/>
  <c r="GW224"/>
  <c r="GX224"/>
  <c r="C493" i="13" l="1"/>
  <c r="H494"/>
  <c r="B493"/>
  <c r="K493"/>
  <c r="J493"/>
  <c r="D493"/>
  <c r="E493"/>
  <c r="DT226" i="2"/>
  <c r="AO229"/>
  <c r="FG221"/>
  <c r="Y226"/>
  <c r="Z226" s="1"/>
  <c r="HM200"/>
  <c r="BK227"/>
  <c r="CF224"/>
  <c r="EK222"/>
  <c r="DQ226"/>
  <c r="AQ229"/>
  <c r="FF221"/>
  <c r="G223"/>
  <c r="HN200"/>
  <c r="BI227"/>
  <c r="CC224"/>
  <c r="EL222"/>
  <c r="DR226"/>
  <c r="AP229"/>
  <c r="GC227"/>
  <c r="GD227" s="1"/>
  <c r="FE221"/>
  <c r="HP200"/>
  <c r="BL227"/>
  <c r="CE224"/>
  <c r="EN222"/>
  <c r="GY224"/>
  <c r="DS226"/>
  <c r="AR229"/>
  <c r="FH221"/>
  <c r="HO200"/>
  <c r="BJ227"/>
  <c r="CD224"/>
  <c r="DC227"/>
  <c r="EM222"/>
  <c r="BG229"/>
  <c r="BE229"/>
  <c r="BA229"/>
  <c r="AY229"/>
  <c r="AZ229"/>
  <c r="BC229"/>
  <c r="BB229"/>
  <c r="AX229"/>
  <c r="AV229"/>
  <c r="BF229"/>
  <c r="BD229"/>
  <c r="AW229"/>
  <c r="IC200"/>
  <c r="ID200"/>
  <c r="IE200"/>
  <c r="HV200"/>
  <c r="HU200"/>
  <c r="HW200"/>
  <c r="IA200"/>
  <c r="IB200"/>
  <c r="HX200"/>
  <c r="HZ200"/>
  <c r="HT200"/>
  <c r="HY200"/>
  <c r="BM228"/>
  <c r="BN228"/>
  <c r="EV222"/>
  <c r="EX222"/>
  <c r="EU222"/>
  <c r="ES222"/>
  <c r="ER222"/>
  <c r="ET222"/>
  <c r="FA222"/>
  <c r="FC222"/>
  <c r="EZ222"/>
  <c r="EW222"/>
  <c r="FB222"/>
  <c r="EY222"/>
  <c r="EE226"/>
  <c r="DZ226"/>
  <c r="ED226"/>
  <c r="EF226"/>
  <c r="EI226"/>
  <c r="EH226"/>
  <c r="EB226"/>
  <c r="EA226"/>
  <c r="EC226"/>
  <c r="EG226"/>
  <c r="DY226"/>
  <c r="DX226"/>
  <c r="BX227"/>
  <c r="BT227"/>
  <c r="BR227"/>
  <c r="BP227"/>
  <c r="CA227"/>
  <c r="BW227"/>
  <c r="BZ227"/>
  <c r="BS227"/>
  <c r="BQ227"/>
  <c r="BU227"/>
  <c r="BY227"/>
  <c r="BV227"/>
  <c r="CL224"/>
  <c r="CO224"/>
  <c r="CN224"/>
  <c r="CK224"/>
  <c r="CT224"/>
  <c r="CJ224"/>
  <c r="CP224"/>
  <c r="CQ224"/>
  <c r="CU224"/>
  <c r="CR224"/>
  <c r="CS224"/>
  <c r="CM224"/>
  <c r="FQ221"/>
  <c r="FV221"/>
  <c r="FW221"/>
  <c r="FL221"/>
  <c r="FN221"/>
  <c r="FP221"/>
  <c r="FR221"/>
  <c r="FO221"/>
  <c r="FT221"/>
  <c r="FU221"/>
  <c r="FM221"/>
  <c r="FS221"/>
  <c r="H495" i="13" l="1"/>
  <c r="K494"/>
  <c r="J494"/>
  <c r="E494"/>
  <c r="D494"/>
  <c r="C494"/>
  <c r="B494"/>
  <c r="CX227" i="2"/>
  <c r="DU227"/>
  <c r="DV227" s="1"/>
  <c r="GS224"/>
  <c r="C223"/>
  <c r="AA226"/>
  <c r="CY227"/>
  <c r="HQ201"/>
  <c r="HR201" s="1"/>
  <c r="GU224"/>
  <c r="B223"/>
  <c r="AS230"/>
  <c r="AT230" s="1"/>
  <c r="EO223"/>
  <c r="EP223" s="1"/>
  <c r="CW227"/>
  <c r="GV224"/>
  <c r="GE227"/>
  <c r="D223"/>
  <c r="BO228"/>
  <c r="CZ227"/>
  <c r="GT224"/>
  <c r="CG225"/>
  <c r="CH225" s="1"/>
  <c r="A223"/>
  <c r="FI222"/>
  <c r="FJ222" s="1"/>
  <c r="HH224"/>
  <c r="HA224"/>
  <c r="HD224"/>
  <c r="HG224"/>
  <c r="HB224"/>
  <c r="HJ224"/>
  <c r="HC224"/>
  <c r="HF224"/>
  <c r="HI224"/>
  <c r="HK224"/>
  <c r="HE224"/>
  <c r="GZ224"/>
  <c r="E224"/>
  <c r="F224"/>
  <c r="DO227"/>
  <c r="DN227"/>
  <c r="DG227"/>
  <c r="DE227"/>
  <c r="DF227"/>
  <c r="DH227"/>
  <c r="DM227"/>
  <c r="DD227"/>
  <c r="DI227"/>
  <c r="DJ227"/>
  <c r="DK227"/>
  <c r="DL227"/>
  <c r="R223"/>
  <c r="K223"/>
  <c r="S223"/>
  <c r="P223"/>
  <c r="L223"/>
  <c r="O223"/>
  <c r="Q223"/>
  <c r="M223"/>
  <c r="I223"/>
  <c r="N223"/>
  <c r="J223"/>
  <c r="H223"/>
  <c r="C495" i="13" l="1"/>
  <c r="D495"/>
  <c r="J495"/>
  <c r="K495"/>
  <c r="B495"/>
  <c r="E495"/>
  <c r="H496"/>
  <c r="BJ228" i="2"/>
  <c r="FY227"/>
  <c r="EQ223"/>
  <c r="DA228"/>
  <c r="DB228" s="1"/>
  <c r="V226"/>
  <c r="CI225"/>
  <c r="BL228"/>
  <c r="FZ227"/>
  <c r="HS201"/>
  <c r="U226"/>
  <c r="FK222"/>
  <c r="BI228"/>
  <c r="GB227"/>
  <c r="GW225"/>
  <c r="GX225" s="1"/>
  <c r="X226"/>
  <c r="G224"/>
  <c r="BK228"/>
  <c r="GA227"/>
  <c r="AU230"/>
  <c r="W226"/>
  <c r="DW227"/>
  <c r="GI227"/>
  <c r="GL227"/>
  <c r="GP227"/>
  <c r="GQ227"/>
  <c r="GH227"/>
  <c r="GG227"/>
  <c r="GO227"/>
  <c r="GJ227"/>
  <c r="GM227"/>
  <c r="GF227"/>
  <c r="GK227"/>
  <c r="GN227"/>
  <c r="AD226"/>
  <c r="AJ226"/>
  <c r="AH226"/>
  <c r="AI226"/>
  <c r="AK226"/>
  <c r="AC226"/>
  <c r="AG226"/>
  <c r="AF226"/>
  <c r="AL226"/>
  <c r="AB226"/>
  <c r="AE226"/>
  <c r="AM226"/>
  <c r="BR228"/>
  <c r="BW228"/>
  <c r="BS228"/>
  <c r="BP228"/>
  <c r="BQ228"/>
  <c r="BY228"/>
  <c r="CA228"/>
  <c r="BX228"/>
  <c r="BT228"/>
  <c r="BZ228"/>
  <c r="BV228"/>
  <c r="BU228"/>
  <c r="B496" i="13" l="1"/>
  <c r="J496"/>
  <c r="D496"/>
  <c r="K496"/>
  <c r="E496"/>
  <c r="C496"/>
  <c r="H497"/>
  <c r="DS227" i="2"/>
  <c r="AO230"/>
  <c r="C224"/>
  <c r="GY225"/>
  <c r="FH222"/>
  <c r="HP201"/>
  <c r="CE225"/>
  <c r="DT227"/>
  <c r="AQ230"/>
  <c r="BM229"/>
  <c r="BN229" s="1"/>
  <c r="B224"/>
  <c r="FF222"/>
  <c r="HN201"/>
  <c r="CC225"/>
  <c r="EM223"/>
  <c r="DQ227"/>
  <c r="AR230"/>
  <c r="GC228"/>
  <c r="GD228" s="1"/>
  <c r="A224"/>
  <c r="FE222"/>
  <c r="HO201"/>
  <c r="CD225"/>
  <c r="EL223"/>
  <c r="EN223"/>
  <c r="DR227"/>
  <c r="Y227"/>
  <c r="Z227" s="1"/>
  <c r="AP230"/>
  <c r="D224"/>
  <c r="FG222"/>
  <c r="HM201"/>
  <c r="CF225"/>
  <c r="DC228"/>
  <c r="EK223"/>
  <c r="DU228"/>
  <c r="DV228"/>
  <c r="BC230"/>
  <c r="AZ230"/>
  <c r="AW230"/>
  <c r="BB230"/>
  <c r="BD230"/>
  <c r="AX230"/>
  <c r="BE230"/>
  <c r="BA230"/>
  <c r="BF230"/>
  <c r="AV230"/>
  <c r="BG230"/>
  <c r="AY230"/>
  <c r="CN225"/>
  <c r="CU225"/>
  <c r="CK225"/>
  <c r="CL225"/>
  <c r="CT225"/>
  <c r="CO225"/>
  <c r="CQ225"/>
  <c r="CP225"/>
  <c r="CR225"/>
  <c r="CM225"/>
  <c r="CJ225"/>
  <c r="CS225"/>
  <c r="EF227"/>
  <c r="EA227"/>
  <c r="EE227"/>
  <c r="EI227"/>
  <c r="DZ227"/>
  <c r="EC227"/>
  <c r="EB227"/>
  <c r="EG227"/>
  <c r="EH227"/>
  <c r="DY227"/>
  <c r="DX227"/>
  <c r="ED227"/>
  <c r="M224"/>
  <c r="O224"/>
  <c r="I224"/>
  <c r="K224"/>
  <c r="R224"/>
  <c r="L224"/>
  <c r="Q224"/>
  <c r="P224"/>
  <c r="H224"/>
  <c r="S224"/>
  <c r="J224"/>
  <c r="N224"/>
  <c r="FQ222"/>
  <c r="FR222"/>
  <c r="FP222"/>
  <c r="FM222"/>
  <c r="FV222"/>
  <c r="FN222"/>
  <c r="FW222"/>
  <c r="FU222"/>
  <c r="FS222"/>
  <c r="FT222"/>
  <c r="FO222"/>
  <c r="FL222"/>
  <c r="IB201"/>
  <c r="HW201"/>
  <c r="HU201"/>
  <c r="HT201"/>
  <c r="HV201"/>
  <c r="IE201"/>
  <c r="HZ201"/>
  <c r="HY201"/>
  <c r="IA201"/>
  <c r="ID201"/>
  <c r="HX201"/>
  <c r="IC201"/>
  <c r="EU223"/>
  <c r="EW223"/>
  <c r="FB223"/>
  <c r="ES223"/>
  <c r="EV223"/>
  <c r="FC223"/>
  <c r="FA223"/>
  <c r="EX223"/>
  <c r="EZ223"/>
  <c r="EY223"/>
  <c r="ER223"/>
  <c r="ET223"/>
  <c r="D497" i="13" l="1"/>
  <c r="E497"/>
  <c r="J497"/>
  <c r="C497"/>
  <c r="K497"/>
  <c r="H498"/>
  <c r="B497"/>
  <c r="CW228" i="2"/>
  <c r="HQ202"/>
  <c r="HR202" s="1"/>
  <c r="AS231"/>
  <c r="AT231" s="1"/>
  <c r="GV225"/>
  <c r="E225"/>
  <c r="F225" s="1"/>
  <c r="CZ228"/>
  <c r="AA227"/>
  <c r="BO229"/>
  <c r="CY228"/>
  <c r="FI223"/>
  <c r="FJ223" s="1"/>
  <c r="EO224"/>
  <c r="EP224" s="1"/>
  <c r="GS225"/>
  <c r="DW228"/>
  <c r="CX228"/>
  <c r="GE228"/>
  <c r="CG226"/>
  <c r="CH226" s="1"/>
  <c r="GT225"/>
  <c r="GU225"/>
  <c r="DG228"/>
  <c r="DH228"/>
  <c r="DL228"/>
  <c r="DI228"/>
  <c r="DN228"/>
  <c r="DK228"/>
  <c r="DJ228"/>
  <c r="DM228"/>
  <c r="DD228"/>
  <c r="DO228"/>
  <c r="DF228"/>
  <c r="DE228"/>
  <c r="HC225"/>
  <c r="HB225"/>
  <c r="HK225"/>
  <c r="HF225"/>
  <c r="HA225"/>
  <c r="HG225"/>
  <c r="HE225"/>
  <c r="HD225"/>
  <c r="HH225"/>
  <c r="HJ225"/>
  <c r="GZ225"/>
  <c r="HI225"/>
  <c r="K498" i="13" l="1"/>
  <c r="H499"/>
  <c r="J498"/>
  <c r="B498"/>
  <c r="C498"/>
  <c r="D498"/>
  <c r="E498"/>
  <c r="FZ228" i="2"/>
  <c r="DQ228"/>
  <c r="FK223"/>
  <c r="BL229"/>
  <c r="W227"/>
  <c r="HS202"/>
  <c r="GB228"/>
  <c r="DR228"/>
  <c r="EQ224"/>
  <c r="BJ229"/>
  <c r="X227"/>
  <c r="AU231"/>
  <c r="CI226"/>
  <c r="FY228"/>
  <c r="DS228"/>
  <c r="BK229"/>
  <c r="U227"/>
  <c r="G225"/>
  <c r="GW226"/>
  <c r="GX226" s="1"/>
  <c r="GA228"/>
  <c r="DT228"/>
  <c r="DA229"/>
  <c r="DB229" s="1"/>
  <c r="BI229"/>
  <c r="V227"/>
  <c r="EI228"/>
  <c r="EF228"/>
  <c r="EB228"/>
  <c r="DZ228"/>
  <c r="EH228"/>
  <c r="EA228"/>
  <c r="EG228"/>
  <c r="EE228"/>
  <c r="ED228"/>
  <c r="DY228"/>
  <c r="DX228"/>
  <c r="EC228"/>
  <c r="Y228"/>
  <c r="Z228"/>
  <c r="GH228"/>
  <c r="GO228"/>
  <c r="GM228"/>
  <c r="GF228"/>
  <c r="GQ228"/>
  <c r="GP228"/>
  <c r="GI228"/>
  <c r="GJ228"/>
  <c r="GK228"/>
  <c r="GG228"/>
  <c r="GN228"/>
  <c r="GL228"/>
  <c r="AF227"/>
  <c r="AJ227"/>
  <c r="AB227"/>
  <c r="AI227"/>
  <c r="AC227"/>
  <c r="AL227"/>
  <c r="AD227"/>
  <c r="AE227"/>
  <c r="AK227"/>
  <c r="AH227"/>
  <c r="AG227"/>
  <c r="AM227"/>
  <c r="GC229"/>
  <c r="GD229"/>
  <c r="BX229"/>
  <c r="CA229"/>
  <c r="BS229"/>
  <c r="BU229"/>
  <c r="BT229"/>
  <c r="BR229"/>
  <c r="BY229"/>
  <c r="BV229"/>
  <c r="BP229"/>
  <c r="BQ229"/>
  <c r="BW229"/>
  <c r="BZ229"/>
  <c r="B499" i="13" l="1"/>
  <c r="D499"/>
  <c r="J499"/>
  <c r="H500"/>
  <c r="E499"/>
  <c r="C499"/>
  <c r="K499"/>
  <c r="GY226" i="2"/>
  <c r="A225"/>
  <c r="CD226"/>
  <c r="AO231"/>
  <c r="EM224"/>
  <c r="HP202"/>
  <c r="FE223"/>
  <c r="FG223"/>
  <c r="DC229"/>
  <c r="C225"/>
  <c r="CC226"/>
  <c r="AR231"/>
  <c r="EK224"/>
  <c r="HM202"/>
  <c r="AA228"/>
  <c r="B225"/>
  <c r="DU229"/>
  <c r="DV229" s="1"/>
  <c r="CF226"/>
  <c r="AP231"/>
  <c r="EL224"/>
  <c r="HO202"/>
  <c r="GE229"/>
  <c r="D225"/>
  <c r="BM230"/>
  <c r="BN230" s="1"/>
  <c r="CE226"/>
  <c r="AQ231"/>
  <c r="EN224"/>
  <c r="HN202"/>
  <c r="FF223"/>
  <c r="FH223"/>
  <c r="R225"/>
  <c r="L225"/>
  <c r="K225"/>
  <c r="Q225"/>
  <c r="H225"/>
  <c r="I225"/>
  <c r="P225"/>
  <c r="M225"/>
  <c r="N225"/>
  <c r="J225"/>
  <c r="O225"/>
  <c r="S225"/>
  <c r="BC231"/>
  <c r="BB231"/>
  <c r="AX231"/>
  <c r="BG231"/>
  <c r="AZ231"/>
  <c r="BE231"/>
  <c r="AW231"/>
  <c r="AV231"/>
  <c r="BD231"/>
  <c r="AY231"/>
  <c r="BA231"/>
  <c r="BF231"/>
  <c r="FN223"/>
  <c r="FU223"/>
  <c r="FQ223"/>
  <c r="FR223"/>
  <c r="FL223"/>
  <c r="FT223"/>
  <c r="FW223"/>
  <c r="FP223"/>
  <c r="FM223"/>
  <c r="FS223"/>
  <c r="FV223"/>
  <c r="FO223"/>
  <c r="FI224"/>
  <c r="FJ224"/>
  <c r="E226"/>
  <c r="F226"/>
  <c r="CR226"/>
  <c r="CL226"/>
  <c r="CM226"/>
  <c r="CQ226"/>
  <c r="CK226"/>
  <c r="CT226"/>
  <c r="CO226"/>
  <c r="CJ226"/>
  <c r="CN226"/>
  <c r="CU226"/>
  <c r="CS226"/>
  <c r="CP226"/>
  <c r="EZ224"/>
  <c r="ET224"/>
  <c r="EY224"/>
  <c r="ER224"/>
  <c r="FA224"/>
  <c r="FC224"/>
  <c r="ES224"/>
  <c r="EW224"/>
  <c r="EX224"/>
  <c r="EU224"/>
  <c r="FB224"/>
  <c r="EV224"/>
  <c r="HV202"/>
  <c r="HX202"/>
  <c r="IE202"/>
  <c r="HT202"/>
  <c r="HY202"/>
  <c r="ID202"/>
  <c r="IC202"/>
  <c r="IA202"/>
  <c r="IB202"/>
  <c r="HW202"/>
  <c r="HU202"/>
  <c r="HZ202"/>
  <c r="AS232"/>
  <c r="AT232"/>
  <c r="K500" i="13" l="1"/>
  <c r="J500"/>
  <c r="E500"/>
  <c r="C500"/>
  <c r="D500"/>
  <c r="B500"/>
  <c r="CG227" i="2"/>
  <c r="CH227" s="1"/>
  <c r="FZ229"/>
  <c r="W228"/>
  <c r="EO225"/>
  <c r="EP225" s="1"/>
  <c r="GS226"/>
  <c r="FK224"/>
  <c r="FY229"/>
  <c r="DW229"/>
  <c r="X228"/>
  <c r="CW229"/>
  <c r="GU226"/>
  <c r="CY229"/>
  <c r="G226"/>
  <c r="GA229"/>
  <c r="HQ203"/>
  <c r="HR203" s="1"/>
  <c r="U228"/>
  <c r="GT226"/>
  <c r="AU232"/>
  <c r="BO230"/>
  <c r="GB229"/>
  <c r="V228"/>
  <c r="CZ229"/>
  <c r="GV226"/>
  <c r="CX229"/>
  <c r="HG226"/>
  <c r="HE226"/>
  <c r="HA226"/>
  <c r="GZ226"/>
  <c r="HH226"/>
  <c r="HK226"/>
  <c r="HC226"/>
  <c r="HI226"/>
  <c r="HB226"/>
  <c r="HD226"/>
  <c r="HF226"/>
  <c r="HJ226"/>
  <c r="GQ229"/>
  <c r="GL229"/>
  <c r="GO229"/>
  <c r="GG229"/>
  <c r="GJ229"/>
  <c r="GK229"/>
  <c r="GH229"/>
  <c r="GI229"/>
  <c r="GF229"/>
  <c r="GN229"/>
  <c r="GM229"/>
  <c r="GP229"/>
  <c r="DI229"/>
  <c r="DN229"/>
  <c r="DE229"/>
  <c r="DG229"/>
  <c r="DK229"/>
  <c r="DF229"/>
  <c r="DD229"/>
  <c r="DL229"/>
  <c r="DO229"/>
  <c r="DH229"/>
  <c r="DJ229"/>
  <c r="DM229"/>
  <c r="AM228"/>
  <c r="AI228"/>
  <c r="AK228"/>
  <c r="AF228"/>
  <c r="AE228"/>
  <c r="AG228"/>
  <c r="AH228"/>
  <c r="AB228"/>
  <c r="AJ228"/>
  <c r="AD228"/>
  <c r="AC228"/>
  <c r="AL228"/>
  <c r="BI230"/>
  <c r="AO232"/>
  <c r="C226"/>
  <c r="GW227"/>
  <c r="GX227" s="1"/>
  <c r="DQ229"/>
  <c r="Y229"/>
  <c r="Z229" s="1"/>
  <c r="BL230"/>
  <c r="AP232"/>
  <c r="B226"/>
  <c r="DA230"/>
  <c r="DB230" s="1"/>
  <c r="DR229"/>
  <c r="FE224"/>
  <c r="CI227"/>
  <c r="FH224"/>
  <c r="BK230"/>
  <c r="AQ232"/>
  <c r="GC230"/>
  <c r="GD230" s="1"/>
  <c r="A226"/>
  <c r="DT229"/>
  <c r="BJ230"/>
  <c r="AR232"/>
  <c r="HS203"/>
  <c r="D226"/>
  <c r="DS229"/>
  <c r="FG224"/>
  <c r="EQ225"/>
  <c r="FF224"/>
  <c r="BV230"/>
  <c r="CA230"/>
  <c r="BT230"/>
  <c r="BZ230"/>
  <c r="BW230"/>
  <c r="BR230"/>
  <c r="BS230"/>
  <c r="BQ230"/>
  <c r="BP230"/>
  <c r="BX230"/>
  <c r="BU230"/>
  <c r="BY230"/>
  <c r="BG232"/>
  <c r="BB232"/>
  <c r="BA232"/>
  <c r="AV232"/>
  <c r="BF232"/>
  <c r="AX232"/>
  <c r="AW232"/>
  <c r="BC232"/>
  <c r="BD232"/>
  <c r="BE232"/>
  <c r="AY232"/>
  <c r="AZ232"/>
  <c r="EB229"/>
  <c r="DX229"/>
  <c r="EI229"/>
  <c r="EG229"/>
  <c r="DY229"/>
  <c r="EH229"/>
  <c r="EE229"/>
  <c r="EC229"/>
  <c r="EF229"/>
  <c r="EA229"/>
  <c r="ED229"/>
  <c r="DZ229"/>
  <c r="FT224"/>
  <c r="FQ224"/>
  <c r="FV224"/>
  <c r="FN224"/>
  <c r="FM224"/>
  <c r="FR224"/>
  <c r="FL224"/>
  <c r="FP224"/>
  <c r="FS224"/>
  <c r="FW224"/>
  <c r="FU224"/>
  <c r="FO224"/>
  <c r="Q226"/>
  <c r="L226"/>
  <c r="H226"/>
  <c r="R226"/>
  <c r="N226"/>
  <c r="P226"/>
  <c r="J226"/>
  <c r="I226"/>
  <c r="M226"/>
  <c r="K226"/>
  <c r="S226"/>
  <c r="O226"/>
  <c r="FI225"/>
  <c r="FJ225"/>
  <c r="EL225"/>
  <c r="HP203"/>
  <c r="AS233"/>
  <c r="AT233" s="1"/>
  <c r="CF227"/>
  <c r="GY227"/>
  <c r="AA229"/>
  <c r="DC230"/>
  <c r="EK225"/>
  <c r="HO203"/>
  <c r="GE230"/>
  <c r="CD227"/>
  <c r="EM225"/>
  <c r="DU230"/>
  <c r="DV230" s="1"/>
  <c r="HM203"/>
  <c r="CE227"/>
  <c r="FK225"/>
  <c r="EN225"/>
  <c r="HN203"/>
  <c r="BM231"/>
  <c r="BN231" s="1"/>
  <c r="CC227"/>
  <c r="E227"/>
  <c r="F227" s="1"/>
  <c r="EV225"/>
  <c r="EU225"/>
  <c r="ES225"/>
  <c r="FA225"/>
  <c r="FC225"/>
  <c r="EY225"/>
  <c r="FB225"/>
  <c r="EZ225"/>
  <c r="EW225"/>
  <c r="ER225"/>
  <c r="EX225"/>
  <c r="ET225"/>
  <c r="IA203"/>
  <c r="IE203"/>
  <c r="HU203"/>
  <c r="HY203"/>
  <c r="IB203"/>
  <c r="IC203"/>
  <c r="HW203"/>
  <c r="HT203"/>
  <c r="HX203"/>
  <c r="ID203"/>
  <c r="HV203"/>
  <c r="HZ203"/>
  <c r="CU227"/>
  <c r="CN227"/>
  <c r="CO227"/>
  <c r="CK227"/>
  <c r="CS227"/>
  <c r="CP227"/>
  <c r="CR227"/>
  <c r="CL227"/>
  <c r="CQ227"/>
  <c r="CT227"/>
  <c r="CJ227"/>
  <c r="CM227"/>
  <c r="FH225"/>
  <c r="DW230"/>
  <c r="GA230"/>
  <c r="CW230"/>
  <c r="V229"/>
  <c r="GT227"/>
  <c r="AU233"/>
  <c r="FF225"/>
  <c r="CG228"/>
  <c r="CH228" s="1"/>
  <c r="GB230"/>
  <c r="CY230"/>
  <c r="W229"/>
  <c r="GV227"/>
  <c r="BO231"/>
  <c r="FG225"/>
  <c r="FZ230"/>
  <c r="HQ204"/>
  <c r="HR204" s="1"/>
  <c r="CX230"/>
  <c r="X229"/>
  <c r="GS227"/>
  <c r="G227"/>
  <c r="FE225"/>
  <c r="EO226"/>
  <c r="EP226" s="1"/>
  <c r="FY230"/>
  <c r="CZ230"/>
  <c r="U229"/>
  <c r="GU227"/>
  <c r="DL230"/>
  <c r="DH230"/>
  <c r="DM230"/>
  <c r="DI230"/>
  <c r="DK230"/>
  <c r="DN230"/>
  <c r="DD230"/>
  <c r="DG230"/>
  <c r="DJ230"/>
  <c r="DF230"/>
  <c r="DO230"/>
  <c r="DE230"/>
  <c r="DA231"/>
  <c r="DB231" s="1"/>
  <c r="HD227"/>
  <c r="HE227"/>
  <c r="HF227"/>
  <c r="GZ227"/>
  <c r="HH227"/>
  <c r="HA227"/>
  <c r="HG227"/>
  <c r="HK227"/>
  <c r="HB227"/>
  <c r="HI227"/>
  <c r="HC227"/>
  <c r="HJ227"/>
  <c r="FM225"/>
  <c r="FS225"/>
  <c r="FN225"/>
  <c r="FV225"/>
  <c r="FW225"/>
  <c r="FO225"/>
  <c r="FT225"/>
  <c r="FQ225"/>
  <c r="FP225"/>
  <c r="FU225"/>
  <c r="FR225"/>
  <c r="FL225"/>
  <c r="GM230"/>
  <c r="GH230"/>
  <c r="GQ230"/>
  <c r="GF230"/>
  <c r="GI230"/>
  <c r="GJ230"/>
  <c r="GK230"/>
  <c r="GL230"/>
  <c r="GO230"/>
  <c r="GP230"/>
  <c r="GG230"/>
  <c r="GN230"/>
  <c r="AI229"/>
  <c r="AK229"/>
  <c r="AC229"/>
  <c r="AE229"/>
  <c r="AD229"/>
  <c r="AG229"/>
  <c r="AJ229"/>
  <c r="AM229"/>
  <c r="AH229"/>
  <c r="AL229"/>
  <c r="AF229"/>
  <c r="AB229"/>
  <c r="A227"/>
  <c r="HS204"/>
  <c r="BK231"/>
  <c r="AR233"/>
  <c r="GC231"/>
  <c r="GD231" s="1"/>
  <c r="DQ230"/>
  <c r="DR230"/>
  <c r="EQ226"/>
  <c r="B227"/>
  <c r="BJ231"/>
  <c r="CI228"/>
  <c r="AO233"/>
  <c r="GW228"/>
  <c r="GX228" s="1"/>
  <c r="D227"/>
  <c r="BI231"/>
  <c r="Y230"/>
  <c r="Z230" s="1"/>
  <c r="AP233"/>
  <c r="DC231"/>
  <c r="C227"/>
  <c r="FI226"/>
  <c r="FJ226" s="1"/>
  <c r="BL231"/>
  <c r="AQ233"/>
  <c r="DS230"/>
  <c r="DT230"/>
  <c r="S227"/>
  <c r="J227"/>
  <c r="Q227"/>
  <c r="H227"/>
  <c r="L227"/>
  <c r="P227"/>
  <c r="R227"/>
  <c r="N227"/>
  <c r="K227"/>
  <c r="I227"/>
  <c r="M227"/>
  <c r="O227"/>
  <c r="EI230"/>
  <c r="EE230"/>
  <c r="DY230"/>
  <c r="EA230"/>
  <c r="EF230"/>
  <c r="EG230"/>
  <c r="DX230"/>
  <c r="ED230"/>
  <c r="EB230"/>
  <c r="DZ230"/>
  <c r="EC230"/>
  <c r="EH230"/>
  <c r="AV233"/>
  <c r="BG233"/>
  <c r="BA233"/>
  <c r="AX233"/>
  <c r="BE233"/>
  <c r="AZ233"/>
  <c r="BC233"/>
  <c r="BF233"/>
  <c r="BD233"/>
  <c r="BB233"/>
  <c r="AY233"/>
  <c r="AW233"/>
  <c r="BT231"/>
  <c r="BY231"/>
  <c r="BU231"/>
  <c r="BR231"/>
  <c r="BS231"/>
  <c r="CA231"/>
  <c r="BX231"/>
  <c r="BV231"/>
  <c r="BW231"/>
  <c r="BZ231"/>
  <c r="BP231"/>
  <c r="BQ231"/>
  <c r="E228"/>
  <c r="F228"/>
  <c r="DU231"/>
  <c r="DV231"/>
  <c r="FK226"/>
  <c r="CX231"/>
  <c r="CD228"/>
  <c r="EM226"/>
  <c r="BM232"/>
  <c r="BN232" s="1"/>
  <c r="HN204"/>
  <c r="AS234"/>
  <c r="AT234" s="1"/>
  <c r="CZ231"/>
  <c r="CF228"/>
  <c r="EN226"/>
  <c r="GE231"/>
  <c r="HM204"/>
  <c r="G228"/>
  <c r="CY231"/>
  <c r="GY228"/>
  <c r="CC228"/>
  <c r="EK226"/>
  <c r="HP204"/>
  <c r="DW231"/>
  <c r="CW231"/>
  <c r="AA230"/>
  <c r="CE228"/>
  <c r="EL226"/>
  <c r="HO204"/>
  <c r="HZ204"/>
  <c r="HV204"/>
  <c r="HW204"/>
  <c r="HU204"/>
  <c r="HX204"/>
  <c r="IE204"/>
  <c r="IA204"/>
  <c r="HY204"/>
  <c r="IB204"/>
  <c r="HT204"/>
  <c r="ID204"/>
  <c r="IC204"/>
  <c r="DA232"/>
  <c r="DB232"/>
  <c r="CT228"/>
  <c r="CQ228"/>
  <c r="CJ228"/>
  <c r="CN228"/>
  <c r="CU228"/>
  <c r="CP228"/>
  <c r="CM228"/>
  <c r="CK228"/>
  <c r="CS228"/>
  <c r="CR228"/>
  <c r="CL228"/>
  <c r="CO228"/>
  <c r="EY226"/>
  <c r="FB226"/>
  <c r="ES226"/>
  <c r="EV226"/>
  <c r="ER226"/>
  <c r="EZ226"/>
  <c r="FC226"/>
  <c r="EW226"/>
  <c r="EU226"/>
  <c r="EX226"/>
  <c r="FA226"/>
  <c r="ET226"/>
  <c r="DG231"/>
  <c r="DE231"/>
  <c r="DI231"/>
  <c r="DM231"/>
  <c r="DK231"/>
  <c r="DO231"/>
  <c r="DF231"/>
  <c r="DJ231"/>
  <c r="DH231"/>
  <c r="DL231"/>
  <c r="DN231"/>
  <c r="DD231"/>
  <c r="W230"/>
  <c r="DR231"/>
  <c r="GS228"/>
  <c r="B228"/>
  <c r="FZ231"/>
  <c r="AU234"/>
  <c r="FH226"/>
  <c r="EO227"/>
  <c r="EP227" s="1"/>
  <c r="CG229"/>
  <c r="CH229" s="1"/>
  <c r="X230"/>
  <c r="DQ231"/>
  <c r="GU228"/>
  <c r="C228"/>
  <c r="GB231"/>
  <c r="HQ205"/>
  <c r="HR205" s="1"/>
  <c r="V230"/>
  <c r="DS231"/>
  <c r="GT228"/>
  <c r="A228"/>
  <c r="GA231"/>
  <c r="FE226"/>
  <c r="DC232"/>
  <c r="U230"/>
  <c r="DT231"/>
  <c r="GV228"/>
  <c r="D228"/>
  <c r="FY231"/>
  <c r="BO232"/>
  <c r="FG226"/>
  <c r="FF226"/>
  <c r="HD228"/>
  <c r="HK228"/>
  <c r="HF228"/>
  <c r="HI228"/>
  <c r="HJ228"/>
  <c r="HE228"/>
  <c r="HG228"/>
  <c r="HA228"/>
  <c r="HC228"/>
  <c r="GZ228"/>
  <c r="HH228"/>
  <c r="HB228"/>
  <c r="EA231"/>
  <c r="EE231"/>
  <c r="EG231"/>
  <c r="EF231"/>
  <c r="DY231"/>
  <c r="EI231"/>
  <c r="EC231"/>
  <c r="DX231"/>
  <c r="EH231"/>
  <c r="DZ231"/>
  <c r="EB231"/>
  <c r="ED231"/>
  <c r="DU232"/>
  <c r="DV232"/>
  <c r="S228"/>
  <c r="L228"/>
  <c r="R228"/>
  <c r="H228"/>
  <c r="N228"/>
  <c r="Q228"/>
  <c r="M228"/>
  <c r="I228"/>
  <c r="J228"/>
  <c r="O228"/>
  <c r="K228"/>
  <c r="P228"/>
  <c r="FN226"/>
  <c r="FO226"/>
  <c r="FQ226"/>
  <c r="FW226"/>
  <c r="FL226"/>
  <c r="FV226"/>
  <c r="FM226"/>
  <c r="FS226"/>
  <c r="FP226"/>
  <c r="FU226"/>
  <c r="FR226"/>
  <c r="FT226"/>
  <c r="AK230"/>
  <c r="AG230"/>
  <c r="AJ230"/>
  <c r="AI230"/>
  <c r="AE230"/>
  <c r="AB230"/>
  <c r="AM230"/>
  <c r="AL230"/>
  <c r="AD230"/>
  <c r="AF230"/>
  <c r="AC230"/>
  <c r="AH230"/>
  <c r="GO231"/>
  <c r="GG231"/>
  <c r="GP231"/>
  <c r="GL231"/>
  <c r="GJ231"/>
  <c r="GH231"/>
  <c r="GF231"/>
  <c r="GK231"/>
  <c r="GI231"/>
  <c r="GM231"/>
  <c r="GQ231"/>
  <c r="GN231"/>
  <c r="BK232"/>
  <c r="CY232"/>
  <c r="HS205"/>
  <c r="EQ227"/>
  <c r="AQ234"/>
  <c r="CI229"/>
  <c r="BL232"/>
  <c r="CW232"/>
  <c r="GC232"/>
  <c r="GD232" s="1"/>
  <c r="AP234"/>
  <c r="FI227"/>
  <c r="FJ227" s="1"/>
  <c r="BJ232"/>
  <c r="CZ232"/>
  <c r="GW229"/>
  <c r="GX229" s="1"/>
  <c r="AR234"/>
  <c r="DW232"/>
  <c r="BI232"/>
  <c r="CX232"/>
  <c r="E229"/>
  <c r="F229" s="1"/>
  <c r="AO234"/>
  <c r="Y231"/>
  <c r="Z231" s="1"/>
  <c r="DK232"/>
  <c r="DO232"/>
  <c r="DH232"/>
  <c r="DJ232"/>
  <c r="DI232"/>
  <c r="DG232"/>
  <c r="DF232"/>
  <c r="DL232"/>
  <c r="DM232"/>
  <c r="DN232"/>
  <c r="DE232"/>
  <c r="DD232"/>
  <c r="BY232"/>
  <c r="BX232"/>
  <c r="BS232"/>
  <c r="CA232"/>
  <c r="BV232"/>
  <c r="BR232"/>
  <c r="BP232"/>
  <c r="BT232"/>
  <c r="BU232"/>
  <c r="BW232"/>
  <c r="BZ232"/>
  <c r="BQ232"/>
  <c r="AV234"/>
  <c r="AY234"/>
  <c r="BC234"/>
  <c r="BB234"/>
  <c r="AZ234"/>
  <c r="BD234"/>
  <c r="BG234"/>
  <c r="BA234"/>
  <c r="BF234"/>
  <c r="AW234"/>
  <c r="AX234"/>
  <c r="BE234"/>
  <c r="DQ232"/>
  <c r="FK227"/>
  <c r="CD229"/>
  <c r="EL227"/>
  <c r="DT232"/>
  <c r="GY229"/>
  <c r="CC229"/>
  <c r="EK227"/>
  <c r="DA233"/>
  <c r="DB233" s="1"/>
  <c r="G229"/>
  <c r="DR232"/>
  <c r="CF229"/>
  <c r="AS235"/>
  <c r="AT235" s="1"/>
  <c r="EN227"/>
  <c r="HN205"/>
  <c r="BM233"/>
  <c r="BN233" s="1"/>
  <c r="HP205"/>
  <c r="AA231"/>
  <c r="DS232"/>
  <c r="GE232"/>
  <c r="CE229"/>
  <c r="EM227"/>
  <c r="HM205"/>
  <c r="HO205"/>
  <c r="ED232"/>
  <c r="EC232"/>
  <c r="EB232"/>
  <c r="DZ232"/>
  <c r="EF232"/>
  <c r="EH232"/>
  <c r="DY232"/>
  <c r="DX232"/>
  <c r="EE232"/>
  <c r="EG232"/>
  <c r="EA232"/>
  <c r="EI232"/>
  <c r="CL229"/>
  <c r="CU229"/>
  <c r="CR229"/>
  <c r="CM229"/>
  <c r="CO229"/>
  <c r="CS229"/>
  <c r="CJ229"/>
  <c r="CP229"/>
  <c r="CT229"/>
  <c r="CN229"/>
  <c r="CQ229"/>
  <c r="CK229"/>
  <c r="FC227"/>
  <c r="EX227"/>
  <c r="EW227"/>
  <c r="EU227"/>
  <c r="ET227"/>
  <c r="FA227"/>
  <c r="EZ227"/>
  <c r="ES227"/>
  <c r="FB227"/>
  <c r="ER227"/>
  <c r="EY227"/>
  <c r="EV227"/>
  <c r="IC205"/>
  <c r="IB205"/>
  <c r="HY205"/>
  <c r="HT205"/>
  <c r="HV205"/>
  <c r="IE205"/>
  <c r="HX205"/>
  <c r="HW205"/>
  <c r="HZ205"/>
  <c r="ID205"/>
  <c r="HU205"/>
  <c r="IA205"/>
  <c r="FY232"/>
  <c r="DU233"/>
  <c r="DV233" s="1"/>
  <c r="X231"/>
  <c r="B229"/>
  <c r="GU229"/>
  <c r="CG230"/>
  <c r="CH230" s="1"/>
  <c r="GA232"/>
  <c r="W231"/>
  <c r="A229"/>
  <c r="DC233"/>
  <c r="GV229"/>
  <c r="FE227"/>
  <c r="FH227"/>
  <c r="EO228"/>
  <c r="EP228" s="1"/>
  <c r="FZ232"/>
  <c r="V231"/>
  <c r="AU235"/>
  <c r="C229"/>
  <c r="GT229"/>
  <c r="HQ206"/>
  <c r="HR206" s="1"/>
  <c r="GB232"/>
  <c r="U231"/>
  <c r="BO233"/>
  <c r="D229"/>
  <c r="GS229"/>
  <c r="FF227"/>
  <c r="FG227"/>
  <c r="GK232"/>
  <c r="GH232"/>
  <c r="GN232"/>
  <c r="GG232"/>
  <c r="GP232"/>
  <c r="GO232"/>
  <c r="GM232"/>
  <c r="GJ232"/>
  <c r="GI232"/>
  <c r="GL232"/>
  <c r="GQ232"/>
  <c r="GF232"/>
  <c r="O229"/>
  <c r="N229"/>
  <c r="S229"/>
  <c r="R229"/>
  <c r="M229"/>
  <c r="I229"/>
  <c r="J229"/>
  <c r="H229"/>
  <c r="Q229"/>
  <c r="P229"/>
  <c r="K229"/>
  <c r="L229"/>
  <c r="FT227"/>
  <c r="FO227"/>
  <c r="FQ227"/>
  <c r="FR227"/>
  <c r="FP227"/>
  <c r="FU227"/>
  <c r="FS227"/>
  <c r="FW227"/>
  <c r="FV227"/>
  <c r="FM227"/>
  <c r="FN227"/>
  <c r="FL227"/>
  <c r="E230"/>
  <c r="F230" s="1"/>
  <c r="AM231"/>
  <c r="AI231"/>
  <c r="AK231"/>
  <c r="AB231"/>
  <c r="AD231"/>
  <c r="AF231"/>
  <c r="AG231"/>
  <c r="AL231"/>
  <c r="AE231"/>
  <c r="AJ231"/>
  <c r="AH231"/>
  <c r="AC231"/>
  <c r="HE229"/>
  <c r="HC229"/>
  <c r="HD229"/>
  <c r="HI229"/>
  <c r="HJ229"/>
  <c r="HH229"/>
  <c r="GZ229"/>
  <c r="HB229"/>
  <c r="HG229"/>
  <c r="HF229"/>
  <c r="HK229"/>
  <c r="HA229"/>
  <c r="BJ233"/>
  <c r="AO235"/>
  <c r="EQ228"/>
  <c r="CZ233"/>
  <c r="GW230"/>
  <c r="GX230" s="1"/>
  <c r="CW233"/>
  <c r="BK233"/>
  <c r="HS206"/>
  <c r="AQ235"/>
  <c r="CI230"/>
  <c r="FI228"/>
  <c r="FJ228" s="1"/>
  <c r="BI233"/>
  <c r="AP235"/>
  <c r="CY233"/>
  <c r="GC233"/>
  <c r="GD233" s="1"/>
  <c r="DW233"/>
  <c r="G230"/>
  <c r="BL233"/>
  <c r="AR235"/>
  <c r="CX233"/>
  <c r="Y232"/>
  <c r="Z232" s="1"/>
  <c r="BD235"/>
  <c r="AW235"/>
  <c r="BC235"/>
  <c r="BG235"/>
  <c r="AZ235"/>
  <c r="BB235"/>
  <c r="AX235"/>
  <c r="AV235"/>
  <c r="BA235"/>
  <c r="BF235"/>
  <c r="AY235"/>
  <c r="BE235"/>
  <c r="DD233"/>
  <c r="DI233"/>
  <c r="DE233"/>
  <c r="DF233"/>
  <c r="DH233"/>
  <c r="DK233"/>
  <c r="DJ233"/>
  <c r="DG233"/>
  <c r="DL233"/>
  <c r="DO233"/>
  <c r="DN233"/>
  <c r="DM233"/>
  <c r="BZ233"/>
  <c r="BW233"/>
  <c r="BQ233"/>
  <c r="BP233"/>
  <c r="BV233"/>
  <c r="BU233"/>
  <c r="BX233"/>
  <c r="BT233"/>
  <c r="BR233"/>
  <c r="BS233"/>
  <c r="BY233"/>
  <c r="CA233"/>
  <c r="DA234"/>
  <c r="DB234" s="1"/>
  <c r="D230"/>
  <c r="DS233"/>
  <c r="FK228"/>
  <c r="CC230"/>
  <c r="HP206"/>
  <c r="EK228"/>
  <c r="A230"/>
  <c r="DQ233"/>
  <c r="GE233"/>
  <c r="CE230"/>
  <c r="HN206"/>
  <c r="GY230"/>
  <c r="EN228"/>
  <c r="AA232"/>
  <c r="B230"/>
  <c r="DT233"/>
  <c r="CF230"/>
  <c r="HM206"/>
  <c r="BM234"/>
  <c r="BN234" s="1"/>
  <c r="EL228"/>
  <c r="DC234"/>
  <c r="C230"/>
  <c r="DR233"/>
  <c r="CD230"/>
  <c r="AS236"/>
  <c r="AT236" s="1"/>
  <c r="HO206"/>
  <c r="EM228"/>
  <c r="CR230"/>
  <c r="CP230"/>
  <c r="CJ230"/>
  <c r="CT230"/>
  <c r="CM230"/>
  <c r="CQ230"/>
  <c r="CL230"/>
  <c r="CN230"/>
  <c r="CU230"/>
  <c r="CS230"/>
  <c r="CO230"/>
  <c r="CK230"/>
  <c r="FA228"/>
  <c r="ET228"/>
  <c r="EX228"/>
  <c r="ES228"/>
  <c r="FB228"/>
  <c r="FC228"/>
  <c r="EV228"/>
  <c r="EY228"/>
  <c r="EU228"/>
  <c r="EW228"/>
  <c r="ER228"/>
  <c r="EZ228"/>
  <c r="O230"/>
  <c r="N230"/>
  <c r="H230"/>
  <c r="S230"/>
  <c r="K230"/>
  <c r="Q230"/>
  <c r="I230"/>
  <c r="J230"/>
  <c r="R230"/>
  <c r="P230"/>
  <c r="L230"/>
  <c r="M230"/>
  <c r="EE233"/>
  <c r="DZ233"/>
  <c r="EB233"/>
  <c r="EI233"/>
  <c r="DY233"/>
  <c r="ED233"/>
  <c r="EG233"/>
  <c r="EH233"/>
  <c r="EF233"/>
  <c r="EC233"/>
  <c r="EA233"/>
  <c r="DX233"/>
  <c r="HT206"/>
  <c r="HU206"/>
  <c r="HZ206"/>
  <c r="IA206"/>
  <c r="HY206"/>
  <c r="IB206"/>
  <c r="HV206"/>
  <c r="IE206"/>
  <c r="IC206"/>
  <c r="HX206"/>
  <c r="ID206"/>
  <c r="HW206"/>
  <c r="E231"/>
  <c r="F231"/>
  <c r="AU236"/>
  <c r="CX234"/>
  <c r="W232"/>
  <c r="GU230"/>
  <c r="FZ233"/>
  <c r="FH228"/>
  <c r="HQ207"/>
  <c r="HR207" s="1"/>
  <c r="CW234"/>
  <c r="V232"/>
  <c r="GV230"/>
  <c r="GB233"/>
  <c r="FF228"/>
  <c r="DU234"/>
  <c r="DV234" s="1"/>
  <c r="EO229"/>
  <c r="EP229" s="1"/>
  <c r="CY234"/>
  <c r="X232"/>
  <c r="GS230"/>
  <c r="CG231"/>
  <c r="CH231" s="1"/>
  <c r="FY233"/>
  <c r="FE228"/>
  <c r="FG228"/>
  <c r="G231"/>
  <c r="CZ234"/>
  <c r="BO234"/>
  <c r="U232"/>
  <c r="GT230"/>
  <c r="GA233"/>
  <c r="Y233"/>
  <c r="Z233"/>
  <c r="DD234"/>
  <c r="DG234"/>
  <c r="DO234"/>
  <c r="DE234"/>
  <c r="DH234"/>
  <c r="DI234"/>
  <c r="DF234"/>
  <c r="DK234"/>
  <c r="DJ234"/>
  <c r="DL234"/>
  <c r="DM234"/>
  <c r="DN234"/>
  <c r="DA235"/>
  <c r="DB235"/>
  <c r="GZ230"/>
  <c r="HG230"/>
  <c r="HF230"/>
  <c r="HA230"/>
  <c r="HI230"/>
  <c r="HH230"/>
  <c r="HD230"/>
  <c r="HJ230"/>
  <c r="HE230"/>
  <c r="HB230"/>
  <c r="HK230"/>
  <c r="HC230"/>
  <c r="GN233"/>
  <c r="GO233"/>
  <c r="GK233"/>
  <c r="GL233"/>
  <c r="GM233"/>
  <c r="GJ233"/>
  <c r="GF233"/>
  <c r="GI233"/>
  <c r="GG233"/>
  <c r="GP233"/>
  <c r="GH233"/>
  <c r="GQ233"/>
  <c r="FS228"/>
  <c r="FQ228"/>
  <c r="FL228"/>
  <c r="FO228"/>
  <c r="FU228"/>
  <c r="FP228"/>
  <c r="FM228"/>
  <c r="FT228"/>
  <c r="FR228"/>
  <c r="FV228"/>
  <c r="FW228"/>
  <c r="FN228"/>
  <c r="FI229"/>
  <c r="FJ229" s="1"/>
  <c r="AC232"/>
  <c r="AE232"/>
  <c r="AF232"/>
  <c r="AG232"/>
  <c r="AJ232"/>
  <c r="AM232"/>
  <c r="AL232"/>
  <c r="AK232"/>
  <c r="AD232"/>
  <c r="AI232"/>
  <c r="AB232"/>
  <c r="AH232"/>
  <c r="GC234"/>
  <c r="GD234" s="1"/>
  <c r="BL234"/>
  <c r="B231"/>
  <c r="HS207"/>
  <c r="AA233"/>
  <c r="BI234"/>
  <c r="D231"/>
  <c r="DW234"/>
  <c r="AP236"/>
  <c r="EQ229"/>
  <c r="DC235"/>
  <c r="BJ234"/>
  <c r="C231"/>
  <c r="AQ236"/>
  <c r="FK229"/>
  <c r="BK234"/>
  <c r="A231"/>
  <c r="CI231"/>
  <c r="GW231"/>
  <c r="GX231" s="1"/>
  <c r="AO236"/>
  <c r="AR236"/>
  <c r="BY234"/>
  <c r="BX234"/>
  <c r="BZ234"/>
  <c r="BR234"/>
  <c r="BS234"/>
  <c r="CA234"/>
  <c r="BU234"/>
  <c r="BT234"/>
  <c r="BV234"/>
  <c r="BQ234"/>
  <c r="BW234"/>
  <c r="BP234"/>
  <c r="E232"/>
  <c r="F232" s="1"/>
  <c r="Q231"/>
  <c r="M231"/>
  <c r="S231"/>
  <c r="O231"/>
  <c r="R231"/>
  <c r="K231"/>
  <c r="N231"/>
  <c r="P231"/>
  <c r="I231"/>
  <c r="L231"/>
  <c r="H231"/>
  <c r="J231"/>
  <c r="BC236"/>
  <c r="AX236"/>
  <c r="BD236"/>
  <c r="BB236"/>
  <c r="AZ236"/>
  <c r="AW236"/>
  <c r="AY236"/>
  <c r="AV236"/>
  <c r="BA236"/>
  <c r="BF236"/>
  <c r="BG236"/>
  <c r="BE236"/>
  <c r="CD231"/>
  <c r="FF229"/>
  <c r="AS237"/>
  <c r="AT237" s="1"/>
  <c r="CW235"/>
  <c r="EL229"/>
  <c r="DQ234"/>
  <c r="X233"/>
  <c r="CF231"/>
  <c r="BM235"/>
  <c r="BN235" s="1"/>
  <c r="FH229"/>
  <c r="CY235"/>
  <c r="EM229"/>
  <c r="DR234"/>
  <c r="U233"/>
  <c r="HP207"/>
  <c r="HN207"/>
  <c r="GY231"/>
  <c r="CC231"/>
  <c r="FE229"/>
  <c r="CZ235"/>
  <c r="EK229"/>
  <c r="DT234"/>
  <c r="V233"/>
  <c r="HM207"/>
  <c r="G232"/>
  <c r="CE231"/>
  <c r="FG229"/>
  <c r="CX235"/>
  <c r="EN229"/>
  <c r="DS234"/>
  <c r="W233"/>
  <c r="HO207"/>
  <c r="GE234"/>
  <c r="DD235"/>
  <c r="DJ235"/>
  <c r="DH235"/>
  <c r="DM235"/>
  <c r="DO235"/>
  <c r="DG235"/>
  <c r="DE235"/>
  <c r="DF235"/>
  <c r="DK235"/>
  <c r="DN235"/>
  <c r="DL235"/>
  <c r="DI235"/>
  <c r="DZ234"/>
  <c r="DX234"/>
  <c r="DY234"/>
  <c r="EE234"/>
  <c r="EG234"/>
  <c r="ED234"/>
  <c r="EI234"/>
  <c r="EA234"/>
  <c r="EH234"/>
  <c r="EB234"/>
  <c r="EF234"/>
  <c r="EC234"/>
  <c r="EO230"/>
  <c r="EP230" s="1"/>
  <c r="AH233"/>
  <c r="AD233"/>
  <c r="AJ233"/>
  <c r="AC233"/>
  <c r="AM233"/>
  <c r="AB233"/>
  <c r="AL233"/>
  <c r="AG233"/>
  <c r="AE233"/>
  <c r="AI233"/>
  <c r="AK233"/>
  <c r="AF233"/>
  <c r="CL231"/>
  <c r="CR231"/>
  <c r="CQ231"/>
  <c r="CS231"/>
  <c r="CU231"/>
  <c r="CO231"/>
  <c r="CJ231"/>
  <c r="CM231"/>
  <c r="CN231"/>
  <c r="CT231"/>
  <c r="CK231"/>
  <c r="CP231"/>
  <c r="FM229"/>
  <c r="FR229"/>
  <c r="FV229"/>
  <c r="FT229"/>
  <c r="FO229"/>
  <c r="FW229"/>
  <c r="FL229"/>
  <c r="FN229"/>
  <c r="FS229"/>
  <c r="FP229"/>
  <c r="FU229"/>
  <c r="FQ229"/>
  <c r="EZ229"/>
  <c r="EU229"/>
  <c r="FC229"/>
  <c r="EY229"/>
  <c r="ES229"/>
  <c r="EX229"/>
  <c r="ER229"/>
  <c r="EV229"/>
  <c r="EW229"/>
  <c r="FB229"/>
  <c r="ET229"/>
  <c r="FA229"/>
  <c r="IC207"/>
  <c r="HY207"/>
  <c r="IB207"/>
  <c r="IE207"/>
  <c r="HW207"/>
  <c r="HZ207"/>
  <c r="HX207"/>
  <c r="ID207"/>
  <c r="HU207"/>
  <c r="HV207"/>
  <c r="IA207"/>
  <c r="HT207"/>
  <c r="Y234"/>
  <c r="Z234"/>
  <c r="FY234"/>
  <c r="DU235"/>
  <c r="DV235" s="1"/>
  <c r="B232"/>
  <c r="GV231"/>
  <c r="FZ234"/>
  <c r="HQ208"/>
  <c r="HR208" s="1"/>
  <c r="D232"/>
  <c r="GT231"/>
  <c r="DA236"/>
  <c r="DB236" s="1"/>
  <c r="BO235"/>
  <c r="EQ230"/>
  <c r="GB234"/>
  <c r="CG232"/>
  <c r="CH232" s="1"/>
  <c r="C232"/>
  <c r="GS231"/>
  <c r="AA234"/>
  <c r="GA234"/>
  <c r="FI230"/>
  <c r="FJ230" s="1"/>
  <c r="A232"/>
  <c r="GU231"/>
  <c r="AU237"/>
  <c r="GH234"/>
  <c r="GK234"/>
  <c r="GM234"/>
  <c r="GQ234"/>
  <c r="GN234"/>
  <c r="GI234"/>
  <c r="GL234"/>
  <c r="GO234"/>
  <c r="GP234"/>
  <c r="GF234"/>
  <c r="GG234"/>
  <c r="GJ234"/>
  <c r="HK231"/>
  <c r="HB231"/>
  <c r="HI231"/>
  <c r="HJ231"/>
  <c r="GZ231"/>
  <c r="HC231"/>
  <c r="HA231"/>
  <c r="HD231"/>
  <c r="HE231"/>
  <c r="HH231"/>
  <c r="HF231"/>
  <c r="HG231"/>
  <c r="S232"/>
  <c r="R232"/>
  <c r="L232"/>
  <c r="O232"/>
  <c r="J232"/>
  <c r="H232"/>
  <c r="P232"/>
  <c r="Q232"/>
  <c r="N232"/>
  <c r="K232"/>
  <c r="I232"/>
  <c r="M232"/>
  <c r="AO237"/>
  <c r="W234"/>
  <c r="E233"/>
  <c r="F233" s="1"/>
  <c r="EN230"/>
  <c r="DW235"/>
  <c r="AR237"/>
  <c r="GC235"/>
  <c r="GD235" s="1"/>
  <c r="X234"/>
  <c r="EK230"/>
  <c r="BJ235"/>
  <c r="HS208"/>
  <c r="BI235"/>
  <c r="AQ237"/>
  <c r="FK230"/>
  <c r="U234"/>
  <c r="EL230"/>
  <c r="DC236"/>
  <c r="AP237"/>
  <c r="GW232"/>
  <c r="GX232" s="1"/>
  <c r="V234"/>
  <c r="CI232"/>
  <c r="EM230"/>
  <c r="BK235"/>
  <c r="BL235"/>
  <c r="BE237"/>
  <c r="AW237"/>
  <c r="AZ237"/>
  <c r="BB237"/>
  <c r="BF237"/>
  <c r="AX237"/>
  <c r="BA237"/>
  <c r="BC237"/>
  <c r="BG237"/>
  <c r="BD237"/>
  <c r="AV237"/>
  <c r="AY237"/>
  <c r="EV230"/>
  <c r="ER230"/>
  <c r="EU230"/>
  <c r="ES230"/>
  <c r="EX230"/>
  <c r="FC230"/>
  <c r="EW230"/>
  <c r="FA230"/>
  <c r="ET230"/>
  <c r="EY230"/>
  <c r="FB230"/>
  <c r="EZ230"/>
  <c r="BU235"/>
  <c r="BQ235"/>
  <c r="BT235"/>
  <c r="BR235"/>
  <c r="CA235"/>
  <c r="BV235"/>
  <c r="BY235"/>
  <c r="BW235"/>
  <c r="BZ235"/>
  <c r="BS235"/>
  <c r="BP235"/>
  <c r="BX235"/>
  <c r="AK234"/>
  <c r="AB234"/>
  <c r="AJ234"/>
  <c r="AL234"/>
  <c r="AM234"/>
  <c r="AH234"/>
  <c r="AI234"/>
  <c r="AF234"/>
  <c r="AG234"/>
  <c r="AD234"/>
  <c r="AC234"/>
  <c r="AE234"/>
  <c r="CC232"/>
  <c r="CZ236"/>
  <c r="FE230"/>
  <c r="AS238"/>
  <c r="AT238" s="1"/>
  <c r="HO208"/>
  <c r="DR235"/>
  <c r="CD232"/>
  <c r="GY232"/>
  <c r="CY236"/>
  <c r="FH230"/>
  <c r="HM208"/>
  <c r="DS235"/>
  <c r="Y235"/>
  <c r="Z235" s="1"/>
  <c r="EO231"/>
  <c r="EP231" s="1"/>
  <c r="CE232"/>
  <c r="CW236"/>
  <c r="FG230"/>
  <c r="HN208"/>
  <c r="DQ235"/>
  <c r="BM236"/>
  <c r="BN236" s="1"/>
  <c r="CF232"/>
  <c r="CX236"/>
  <c r="FF230"/>
  <c r="HP208"/>
  <c r="GE235"/>
  <c r="DT235"/>
  <c r="G233"/>
  <c r="CS232"/>
  <c r="CL232"/>
  <c r="CR232"/>
  <c r="CK232"/>
  <c r="CQ232"/>
  <c r="CO232"/>
  <c r="CT232"/>
  <c r="CP232"/>
  <c r="CU232"/>
  <c r="CJ232"/>
  <c r="CN232"/>
  <c r="CM232"/>
  <c r="FU230"/>
  <c r="FO230"/>
  <c r="FL230"/>
  <c r="FV230"/>
  <c r="FS230"/>
  <c r="FM230"/>
  <c r="FQ230"/>
  <c r="FW230"/>
  <c r="FR230"/>
  <c r="FN230"/>
  <c r="FT230"/>
  <c r="FP230"/>
  <c r="DA237"/>
  <c r="DB237" s="1"/>
  <c r="HZ208"/>
  <c r="IE208"/>
  <c r="HT208"/>
  <c r="HU208"/>
  <c r="IB208"/>
  <c r="ID208"/>
  <c r="IC208"/>
  <c r="HV208"/>
  <c r="HY208"/>
  <c r="HW208"/>
  <c r="HX208"/>
  <c r="IA208"/>
  <c r="DU236"/>
  <c r="DV236"/>
  <c r="DD236"/>
  <c r="DH236"/>
  <c r="DL236"/>
  <c r="DI236"/>
  <c r="DO236"/>
  <c r="DN236"/>
  <c r="DE236"/>
  <c r="DF236"/>
  <c r="DM236"/>
  <c r="DG236"/>
  <c r="DJ236"/>
  <c r="DK236"/>
  <c r="EH235"/>
  <c r="DX235"/>
  <c r="EB235"/>
  <c r="ED235"/>
  <c r="DZ235"/>
  <c r="EI235"/>
  <c r="EG235"/>
  <c r="EC235"/>
  <c r="EF235"/>
  <c r="EE235"/>
  <c r="EA235"/>
  <c r="DY235"/>
  <c r="C233"/>
  <c r="FZ235"/>
  <c r="FI231"/>
  <c r="FJ231" s="1"/>
  <c r="GU232"/>
  <c r="HQ209"/>
  <c r="HR209" s="1"/>
  <c r="GV232"/>
  <c r="D233"/>
  <c r="FY235"/>
  <c r="BO236"/>
  <c r="AA235"/>
  <c r="AU238"/>
  <c r="DC237"/>
  <c r="B233"/>
  <c r="GB235"/>
  <c r="EQ231"/>
  <c r="GT232"/>
  <c r="DW236"/>
  <c r="A233"/>
  <c r="GA235"/>
  <c r="CG233"/>
  <c r="CH233" s="1"/>
  <c r="GS232"/>
  <c r="GI235"/>
  <c r="GP235"/>
  <c r="GQ235"/>
  <c r="GN235"/>
  <c r="GG235"/>
  <c r="GF235"/>
  <c r="GJ235"/>
  <c r="GK235"/>
  <c r="GH235"/>
  <c r="GL235"/>
  <c r="GO235"/>
  <c r="GM235"/>
  <c r="J233"/>
  <c r="M233"/>
  <c r="H233"/>
  <c r="S233"/>
  <c r="I233"/>
  <c r="R233"/>
  <c r="O233"/>
  <c r="P233"/>
  <c r="N233"/>
  <c r="L233"/>
  <c r="Q233"/>
  <c r="K233"/>
  <c r="HG232"/>
  <c r="GZ232"/>
  <c r="HI232"/>
  <c r="HK232"/>
  <c r="HD232"/>
  <c r="HF232"/>
  <c r="HA232"/>
  <c r="HE232"/>
  <c r="HB232"/>
  <c r="HH232"/>
  <c r="HC232"/>
  <c r="HJ232"/>
  <c r="DS236"/>
  <c r="EM231"/>
  <c r="CX237"/>
  <c r="AO238"/>
  <c r="U235"/>
  <c r="BJ236"/>
  <c r="GW233"/>
  <c r="GX233" s="1"/>
  <c r="E234"/>
  <c r="F234" s="1"/>
  <c r="DR236"/>
  <c r="EL231"/>
  <c r="CZ237"/>
  <c r="AQ238"/>
  <c r="V235"/>
  <c r="BL236"/>
  <c r="HS209"/>
  <c r="FK231"/>
  <c r="GC236"/>
  <c r="GD236" s="1"/>
  <c r="DQ236"/>
  <c r="EN231"/>
  <c r="CY237"/>
  <c r="AP238"/>
  <c r="X235"/>
  <c r="BI236"/>
  <c r="CI233"/>
  <c r="DT236"/>
  <c r="EK231"/>
  <c r="CW237"/>
  <c r="AR238"/>
  <c r="W235"/>
  <c r="BK236"/>
  <c r="DU237"/>
  <c r="DV237"/>
  <c r="BE238"/>
  <c r="BC238"/>
  <c r="BF238"/>
  <c r="AX238"/>
  <c r="AW238"/>
  <c r="AV238"/>
  <c r="AY238"/>
  <c r="BB238"/>
  <c r="BA238"/>
  <c r="AZ238"/>
  <c r="BD238"/>
  <c r="BG238"/>
  <c r="AJ235"/>
  <c r="AI235"/>
  <c r="AD235"/>
  <c r="AF235"/>
  <c r="AC235"/>
  <c r="AB235"/>
  <c r="AM235"/>
  <c r="AG235"/>
  <c r="AH235"/>
  <c r="AK235"/>
  <c r="AL235"/>
  <c r="AE235"/>
  <c r="AS239"/>
  <c r="AT239"/>
  <c r="EA236"/>
  <c r="EH236"/>
  <c r="EB236"/>
  <c r="EC236"/>
  <c r="EE236"/>
  <c r="EF236"/>
  <c r="DX236"/>
  <c r="EG236"/>
  <c r="ED236"/>
  <c r="DZ236"/>
  <c r="EI236"/>
  <c r="DY236"/>
  <c r="BW236"/>
  <c r="CA236"/>
  <c r="BQ236"/>
  <c r="BU236"/>
  <c r="BY236"/>
  <c r="BP236"/>
  <c r="BZ236"/>
  <c r="BS236"/>
  <c r="BV236"/>
  <c r="BT236"/>
  <c r="BR236"/>
  <c r="BX236"/>
  <c r="ES231"/>
  <c r="EW231"/>
  <c r="FB231"/>
  <c r="EU231"/>
  <c r="EX231"/>
  <c r="ER231"/>
  <c r="ET231"/>
  <c r="EY231"/>
  <c r="EV231"/>
  <c r="FA231"/>
  <c r="EZ231"/>
  <c r="FC231"/>
  <c r="DJ237"/>
  <c r="DE237"/>
  <c r="DK237"/>
  <c r="DF237"/>
  <c r="DM237"/>
  <c r="DD237"/>
  <c r="DG237"/>
  <c r="DO237"/>
  <c r="DN237"/>
  <c r="DL237"/>
  <c r="DI237"/>
  <c r="DH237"/>
  <c r="Y236"/>
  <c r="Z236" s="1"/>
  <c r="CE233"/>
  <c r="FG231"/>
  <c r="HO209"/>
  <c r="BM237"/>
  <c r="BN237" s="1"/>
  <c r="CF233"/>
  <c r="FH231"/>
  <c r="HM209"/>
  <c r="G234"/>
  <c r="HP209"/>
  <c r="DW237"/>
  <c r="CC233"/>
  <c r="GE236"/>
  <c r="FF231"/>
  <c r="AU239"/>
  <c r="CD233"/>
  <c r="DA238"/>
  <c r="DB238" s="1"/>
  <c r="FE231"/>
  <c r="HN209"/>
  <c r="EO232"/>
  <c r="EP232" s="1"/>
  <c r="GY233"/>
  <c r="IE209"/>
  <c r="HY209"/>
  <c r="IB209"/>
  <c r="HU209"/>
  <c r="HZ209"/>
  <c r="HT209"/>
  <c r="HV209"/>
  <c r="IA209"/>
  <c r="HW209"/>
  <c r="HX209"/>
  <c r="ID209"/>
  <c r="IC209"/>
  <c r="CN233"/>
  <c r="CK233"/>
  <c r="CR233"/>
  <c r="CS233"/>
  <c r="CU233"/>
  <c r="CQ233"/>
  <c r="CP233"/>
  <c r="CL233"/>
  <c r="CJ233"/>
  <c r="CO233"/>
  <c r="CM233"/>
  <c r="CT233"/>
  <c r="FR231"/>
  <c r="FM231"/>
  <c r="FW231"/>
  <c r="FT231"/>
  <c r="FS231"/>
  <c r="FQ231"/>
  <c r="FP231"/>
  <c r="FV231"/>
  <c r="FO231"/>
  <c r="FL231"/>
  <c r="FU231"/>
  <c r="FN231"/>
  <c r="GV233"/>
  <c r="AO239"/>
  <c r="GB236"/>
  <c r="DT237"/>
  <c r="C234"/>
  <c r="GT233"/>
  <c r="AQ239"/>
  <c r="FZ236"/>
  <c r="DR237"/>
  <c r="D234"/>
  <c r="BO237"/>
  <c r="AA236"/>
  <c r="A234"/>
  <c r="GS233"/>
  <c r="DC238"/>
  <c r="AR239"/>
  <c r="GA236"/>
  <c r="DQ237"/>
  <c r="GU233"/>
  <c r="EQ232"/>
  <c r="AP239"/>
  <c r="FY236"/>
  <c r="DS237"/>
  <c r="B234"/>
  <c r="FI232"/>
  <c r="FJ232" s="1"/>
  <c r="HQ210"/>
  <c r="HR210" s="1"/>
  <c r="CG234"/>
  <c r="CH234" s="1"/>
  <c r="AZ239"/>
  <c r="BC239"/>
  <c r="BB239"/>
  <c r="BG239"/>
  <c r="BA239"/>
  <c r="AY239"/>
  <c r="BD239"/>
  <c r="AW239"/>
  <c r="AV239"/>
  <c r="BE239"/>
  <c r="BF239"/>
  <c r="AX239"/>
  <c r="R234"/>
  <c r="Q234"/>
  <c r="N234"/>
  <c r="M234"/>
  <c r="H234"/>
  <c r="P234"/>
  <c r="L234"/>
  <c r="J234"/>
  <c r="I234"/>
  <c r="S234"/>
  <c r="O234"/>
  <c r="K234"/>
  <c r="HI233"/>
  <c r="HD233"/>
  <c r="HA233"/>
  <c r="HG233"/>
  <c r="HK233"/>
  <c r="HJ233"/>
  <c r="HB233"/>
  <c r="HF233"/>
  <c r="HE233"/>
  <c r="HH233"/>
  <c r="HC233"/>
  <c r="GZ233"/>
  <c r="GC237"/>
  <c r="GD237"/>
  <c r="DZ237"/>
  <c r="DX237"/>
  <c r="DY237"/>
  <c r="EG237"/>
  <c r="EE237"/>
  <c r="EB237"/>
  <c r="EF237"/>
  <c r="ED237"/>
  <c r="EA237"/>
  <c r="EH237"/>
  <c r="EI237"/>
  <c r="EC237"/>
  <c r="GH236"/>
  <c r="GJ236"/>
  <c r="GQ236"/>
  <c r="GK236"/>
  <c r="GM236"/>
  <c r="GO236"/>
  <c r="GG236"/>
  <c r="GN236"/>
  <c r="GP236"/>
  <c r="GF236"/>
  <c r="GL236"/>
  <c r="GI236"/>
  <c r="FK232"/>
  <c r="EN232"/>
  <c r="CY238"/>
  <c r="E235"/>
  <c r="F235" s="1"/>
  <c r="HS210"/>
  <c r="EK232"/>
  <c r="CW238"/>
  <c r="U236"/>
  <c r="BJ237"/>
  <c r="AS240"/>
  <c r="AT240" s="1"/>
  <c r="CX238"/>
  <c r="BK237"/>
  <c r="CI234"/>
  <c r="EL232"/>
  <c r="GW234"/>
  <c r="GX234" s="1"/>
  <c r="W236"/>
  <c r="GE237"/>
  <c r="DU238"/>
  <c r="DV238" s="1"/>
  <c r="EM232"/>
  <c r="CZ238"/>
  <c r="V236"/>
  <c r="BL237"/>
  <c r="X236"/>
  <c r="BI237"/>
  <c r="EW232"/>
  <c r="EZ232"/>
  <c r="ES232"/>
  <c r="EV232"/>
  <c r="ER232"/>
  <c r="ET232"/>
  <c r="FC232"/>
  <c r="FA232"/>
  <c r="EY232"/>
  <c r="EX232"/>
  <c r="FB232"/>
  <c r="EU232"/>
  <c r="DG238"/>
  <c r="DN238"/>
  <c r="DI238"/>
  <c r="DO238"/>
  <c r="DD238"/>
  <c r="DH238"/>
  <c r="DL238"/>
  <c r="DJ238"/>
  <c r="DE238"/>
  <c r="DK238"/>
  <c r="DF238"/>
  <c r="DM238"/>
  <c r="AE236"/>
  <c r="AK236"/>
  <c r="AM236"/>
  <c r="AJ236"/>
  <c r="AH236"/>
  <c r="AD236"/>
  <c r="AL236"/>
  <c r="AG236"/>
  <c r="AF236"/>
  <c r="AI236"/>
  <c r="AC236"/>
  <c r="AB236"/>
  <c r="EO233"/>
  <c r="EP233" s="1"/>
  <c r="BX237"/>
  <c r="BW237"/>
  <c r="CA237"/>
  <c r="BY237"/>
  <c r="BQ237"/>
  <c r="BR237"/>
  <c r="BS237"/>
  <c r="BZ237"/>
  <c r="BP237"/>
  <c r="BT237"/>
  <c r="BU237"/>
  <c r="BV237"/>
  <c r="GA237"/>
  <c r="GY234"/>
  <c r="CF234"/>
  <c r="HO210"/>
  <c r="DA239"/>
  <c r="DB239" s="1"/>
  <c r="FF232"/>
  <c r="G235"/>
  <c r="FY237"/>
  <c r="Y237"/>
  <c r="Z237" s="1"/>
  <c r="CE234"/>
  <c r="HN210"/>
  <c r="FG232"/>
  <c r="DW238"/>
  <c r="FZ237"/>
  <c r="CC234"/>
  <c r="AU240"/>
  <c r="HM210"/>
  <c r="FE232"/>
  <c r="EQ233"/>
  <c r="GB237"/>
  <c r="CD234"/>
  <c r="BM238"/>
  <c r="BN238" s="1"/>
  <c r="HP210"/>
  <c r="FH232"/>
  <c r="GI237"/>
  <c r="GO237"/>
  <c r="GJ237"/>
  <c r="GM237"/>
  <c r="GK237"/>
  <c r="GP237"/>
  <c r="GH237"/>
  <c r="GF237"/>
  <c r="GL237"/>
  <c r="GQ237"/>
  <c r="GN237"/>
  <c r="GG237"/>
  <c r="CN234"/>
  <c r="CK234"/>
  <c r="CQ234"/>
  <c r="CL234"/>
  <c r="CT234"/>
  <c r="CS234"/>
  <c r="CP234"/>
  <c r="CU234"/>
  <c r="CJ234"/>
  <c r="CM234"/>
  <c r="CO234"/>
  <c r="CR234"/>
  <c r="IC210"/>
  <c r="HV210"/>
  <c r="HX210"/>
  <c r="HZ210"/>
  <c r="HW210"/>
  <c r="HY210"/>
  <c r="IB210"/>
  <c r="HT210"/>
  <c r="IA210"/>
  <c r="IE210"/>
  <c r="ID210"/>
  <c r="HU210"/>
  <c r="FO232"/>
  <c r="FV232"/>
  <c r="FN232"/>
  <c r="FQ232"/>
  <c r="FS232"/>
  <c r="FP232"/>
  <c r="FM232"/>
  <c r="FT232"/>
  <c r="FW232"/>
  <c r="FU232"/>
  <c r="FL232"/>
  <c r="FR232"/>
  <c r="EN233"/>
  <c r="AP240"/>
  <c r="DR238"/>
  <c r="A235"/>
  <c r="GS234"/>
  <c r="EM233"/>
  <c r="AO240"/>
  <c r="DQ238"/>
  <c r="CG235"/>
  <c r="CH235" s="1"/>
  <c r="D235"/>
  <c r="GV234"/>
  <c r="GC238"/>
  <c r="GD238" s="1"/>
  <c r="C235"/>
  <c r="EK233"/>
  <c r="AR240"/>
  <c r="DT238"/>
  <c r="FI233"/>
  <c r="FJ233" s="1"/>
  <c r="HQ211"/>
  <c r="HR211" s="1"/>
  <c r="BO238"/>
  <c r="EL233"/>
  <c r="AQ240"/>
  <c r="DS238"/>
  <c r="B235"/>
  <c r="DC239"/>
  <c r="GU234"/>
  <c r="AA237"/>
  <c r="GT234"/>
  <c r="J235"/>
  <c r="I235"/>
  <c r="Q235"/>
  <c r="R235"/>
  <c r="K235"/>
  <c r="M235"/>
  <c r="P235"/>
  <c r="N235"/>
  <c r="O235"/>
  <c r="S235"/>
  <c r="H235"/>
  <c r="L235"/>
  <c r="GZ234"/>
  <c r="HK234"/>
  <c r="HB234"/>
  <c r="HF234"/>
  <c r="HD234"/>
  <c r="HH234"/>
  <c r="HI234"/>
  <c r="HE234"/>
  <c r="HC234"/>
  <c r="HG234"/>
  <c r="HA234"/>
  <c r="HJ234"/>
  <c r="EO234"/>
  <c r="EP234" s="1"/>
  <c r="AZ240"/>
  <c r="AV240"/>
  <c r="BF240"/>
  <c r="BG240"/>
  <c r="AX240"/>
  <c r="BB240"/>
  <c r="BE240"/>
  <c r="BA240"/>
  <c r="AY240"/>
  <c r="BD240"/>
  <c r="BC240"/>
  <c r="AW240"/>
  <c r="EH238"/>
  <c r="DX238"/>
  <c r="EE238"/>
  <c r="ED238"/>
  <c r="EB238"/>
  <c r="EI238"/>
  <c r="EG238"/>
  <c r="EA238"/>
  <c r="DZ238"/>
  <c r="EF238"/>
  <c r="DY238"/>
  <c r="EC238"/>
  <c r="EY233"/>
  <c r="EX233"/>
  <c r="FA233"/>
  <c r="FC233"/>
  <c r="ES233"/>
  <c r="ER233"/>
  <c r="EW233"/>
  <c r="EV233"/>
  <c r="ET233"/>
  <c r="EZ233"/>
  <c r="FB233"/>
  <c r="EU233"/>
  <c r="GW235"/>
  <c r="GX235"/>
  <c r="X237"/>
  <c r="CW239"/>
  <c r="BJ238"/>
  <c r="U237"/>
  <c r="CZ239"/>
  <c r="DU239"/>
  <c r="DV239" s="1"/>
  <c r="BL238"/>
  <c r="E236"/>
  <c r="F236" s="1"/>
  <c r="BK238"/>
  <c r="EQ234"/>
  <c r="V237"/>
  <c r="CY239"/>
  <c r="FK233"/>
  <c r="GY235"/>
  <c r="W237"/>
  <c r="CX239"/>
  <c r="BI238"/>
  <c r="HS211"/>
  <c r="CI235"/>
  <c r="AS241"/>
  <c r="AT241" s="1"/>
  <c r="GE238"/>
  <c r="DG239"/>
  <c r="DN239"/>
  <c r="DH239"/>
  <c r="DD239"/>
  <c r="DI239"/>
  <c r="DJ239"/>
  <c r="DK239"/>
  <c r="DE239"/>
  <c r="DO239"/>
  <c r="DL239"/>
  <c r="DM239"/>
  <c r="DF239"/>
  <c r="AD237"/>
  <c r="AL237"/>
  <c r="AI237"/>
  <c r="AC237"/>
  <c r="AK237"/>
  <c r="AM237"/>
  <c r="AG237"/>
  <c r="AH237"/>
  <c r="AB237"/>
  <c r="AE237"/>
  <c r="AJ237"/>
  <c r="AF237"/>
  <c r="BM239"/>
  <c r="BN239"/>
  <c r="Y238"/>
  <c r="Z238" s="1"/>
  <c r="BX238"/>
  <c r="BZ238"/>
  <c r="BQ238"/>
  <c r="BT238"/>
  <c r="BP238"/>
  <c r="BY238"/>
  <c r="BR238"/>
  <c r="BV238"/>
  <c r="BW238"/>
  <c r="BS238"/>
  <c r="BU238"/>
  <c r="CA238"/>
  <c r="GB238"/>
  <c r="CD235"/>
  <c r="HO211"/>
  <c r="GT235"/>
  <c r="FE233"/>
  <c r="FZ238"/>
  <c r="AU241"/>
  <c r="CE235"/>
  <c r="HP211"/>
  <c r="GV235"/>
  <c r="FG233"/>
  <c r="EL234"/>
  <c r="EN234"/>
  <c r="BO239"/>
  <c r="FY238"/>
  <c r="CF235"/>
  <c r="HN211"/>
  <c r="GS235"/>
  <c r="FH233"/>
  <c r="DW239"/>
  <c r="AA238"/>
  <c r="GA238"/>
  <c r="CC235"/>
  <c r="HM211"/>
  <c r="GU235"/>
  <c r="FF233"/>
  <c r="EM234"/>
  <c r="G236"/>
  <c r="DA240"/>
  <c r="DB240" s="1"/>
  <c r="EK234"/>
  <c r="FU233"/>
  <c r="FQ233"/>
  <c r="FT233"/>
  <c r="FN233"/>
  <c r="FV233"/>
  <c r="FO233"/>
  <c r="FL233"/>
  <c r="FW233"/>
  <c r="FM233"/>
  <c r="FP233"/>
  <c r="FR233"/>
  <c r="FS233"/>
  <c r="GH238"/>
  <c r="GO238"/>
  <c r="GI238"/>
  <c r="GM238"/>
  <c r="GL238"/>
  <c r="GK238"/>
  <c r="GF238"/>
  <c r="GQ238"/>
  <c r="GG238"/>
  <c r="GP238"/>
  <c r="GN238"/>
  <c r="GJ238"/>
  <c r="HJ235"/>
  <c r="HG235"/>
  <c r="HD235"/>
  <c r="HB235"/>
  <c r="HC235"/>
  <c r="HE235"/>
  <c r="HA235"/>
  <c r="HH235"/>
  <c r="HI235"/>
  <c r="HK235"/>
  <c r="GZ235"/>
  <c r="HF235"/>
  <c r="CL235"/>
  <c r="CT235"/>
  <c r="CU235"/>
  <c r="CJ235"/>
  <c r="CM235"/>
  <c r="CP235"/>
  <c r="CR235"/>
  <c r="CS235"/>
  <c r="CK235"/>
  <c r="CQ235"/>
  <c r="CN235"/>
  <c r="CO235"/>
  <c r="HY211"/>
  <c r="HU211"/>
  <c r="IB211"/>
  <c r="IA211"/>
  <c r="IC211"/>
  <c r="HW211"/>
  <c r="ID211"/>
  <c r="HV211"/>
  <c r="HZ211"/>
  <c r="HT211"/>
  <c r="HX211"/>
  <c r="IE211"/>
  <c r="EO235"/>
  <c r="EP235"/>
  <c r="EV234"/>
  <c r="EW234"/>
  <c r="ET234"/>
  <c r="EX234"/>
  <c r="EZ234"/>
  <c r="EY234"/>
  <c r="FB234"/>
  <c r="ES234"/>
  <c r="FA234"/>
  <c r="FC234"/>
  <c r="EU234"/>
  <c r="ER234"/>
  <c r="B236"/>
  <c r="GC239"/>
  <c r="GD239" s="1"/>
  <c r="U238"/>
  <c r="DT239"/>
  <c r="AR241"/>
  <c r="D236"/>
  <c r="GW236"/>
  <c r="GX236" s="1"/>
  <c r="W238"/>
  <c r="DS239"/>
  <c r="BK239"/>
  <c r="AO241"/>
  <c r="HQ212"/>
  <c r="HR212" s="1"/>
  <c r="CG236"/>
  <c r="CH236" s="1"/>
  <c r="DC240"/>
  <c r="C236"/>
  <c r="X238"/>
  <c r="DQ239"/>
  <c r="BJ239"/>
  <c r="EQ235"/>
  <c r="A236"/>
  <c r="V238"/>
  <c r="DR239"/>
  <c r="BI239"/>
  <c r="FI234"/>
  <c r="FJ234" s="1"/>
  <c r="AQ241"/>
  <c r="BL239"/>
  <c r="AP241"/>
  <c r="AE238"/>
  <c r="AK238"/>
  <c r="AG238"/>
  <c r="AD238"/>
  <c r="AB238"/>
  <c r="AH238"/>
  <c r="AL238"/>
  <c r="AF238"/>
  <c r="AC238"/>
  <c r="AI238"/>
  <c r="AJ238"/>
  <c r="AM238"/>
  <c r="DU240"/>
  <c r="DV240" s="1"/>
  <c r="BE241"/>
  <c r="AY241"/>
  <c r="BF241"/>
  <c r="BC241"/>
  <c r="AV241"/>
  <c r="BD241"/>
  <c r="AW241"/>
  <c r="BB241"/>
  <c r="AZ241"/>
  <c r="BA241"/>
  <c r="AX241"/>
  <c r="BG241"/>
  <c r="EF239"/>
  <c r="EI239"/>
  <c r="ED239"/>
  <c r="EE239"/>
  <c r="EH239"/>
  <c r="DX239"/>
  <c r="EA239"/>
  <c r="DZ239"/>
  <c r="EC239"/>
  <c r="EG239"/>
  <c r="EB239"/>
  <c r="DY239"/>
  <c r="L236"/>
  <c r="S236"/>
  <c r="I236"/>
  <c r="N236"/>
  <c r="R236"/>
  <c r="H236"/>
  <c r="K236"/>
  <c r="M236"/>
  <c r="O236"/>
  <c r="Q236"/>
  <c r="J236"/>
  <c r="P236"/>
  <c r="BP239"/>
  <c r="BV239"/>
  <c r="BQ239"/>
  <c r="BX239"/>
  <c r="BT239"/>
  <c r="BU239"/>
  <c r="CA239"/>
  <c r="BS239"/>
  <c r="BZ239"/>
  <c r="BW239"/>
  <c r="BR239"/>
  <c r="BY239"/>
  <c r="EK235"/>
  <c r="E237"/>
  <c r="F237" s="1"/>
  <c r="Y239"/>
  <c r="Z239" s="1"/>
  <c r="FK234"/>
  <c r="EM235"/>
  <c r="CY240"/>
  <c r="BM240"/>
  <c r="BN240" s="1"/>
  <c r="CW240"/>
  <c r="AS242"/>
  <c r="AT242" s="1"/>
  <c r="EN235"/>
  <c r="HS212"/>
  <c r="GE239"/>
  <c r="DW240"/>
  <c r="EL235"/>
  <c r="CZ240"/>
  <c r="CI236"/>
  <c r="GY236"/>
  <c r="CX240"/>
  <c r="EX235"/>
  <c r="FC235"/>
  <c r="EZ235"/>
  <c r="FB235"/>
  <c r="ER235"/>
  <c r="ET235"/>
  <c r="EV235"/>
  <c r="ES235"/>
  <c r="EU235"/>
  <c r="EY235"/>
  <c r="FA235"/>
  <c r="EW235"/>
  <c r="DD240"/>
  <c r="DO240"/>
  <c r="DF240"/>
  <c r="DM240"/>
  <c r="DG240"/>
  <c r="DI240"/>
  <c r="DE240"/>
  <c r="DL240"/>
  <c r="DH240"/>
  <c r="DN240"/>
  <c r="DJ240"/>
  <c r="DK240"/>
  <c r="GT236"/>
  <c r="CC236"/>
  <c r="DQ240"/>
  <c r="GB239"/>
  <c r="HN212"/>
  <c r="G237"/>
  <c r="GU236"/>
  <c r="CF236"/>
  <c r="DR240"/>
  <c r="GA239"/>
  <c r="HO212"/>
  <c r="DA241"/>
  <c r="DB241" s="1"/>
  <c r="FF234"/>
  <c r="HP212"/>
  <c r="FE234"/>
  <c r="GV236"/>
  <c r="CE236"/>
  <c r="DT240"/>
  <c r="FY239"/>
  <c r="BO240"/>
  <c r="GS236"/>
  <c r="CD236"/>
  <c r="DS240"/>
  <c r="FZ239"/>
  <c r="HM212"/>
  <c r="AU242"/>
  <c r="FG234"/>
  <c r="AA239"/>
  <c r="EO236"/>
  <c r="EP236" s="1"/>
  <c r="FH234"/>
  <c r="CR236"/>
  <c r="CP236"/>
  <c r="CN236"/>
  <c r="CO236"/>
  <c r="CT236"/>
  <c r="CS236"/>
  <c r="CL236"/>
  <c r="CQ236"/>
  <c r="CK236"/>
  <c r="CM236"/>
  <c r="CU236"/>
  <c r="CJ236"/>
  <c r="EC240"/>
  <c r="DZ240"/>
  <c r="EA240"/>
  <c r="DY240"/>
  <c r="DX240"/>
  <c r="EH240"/>
  <c r="EG240"/>
  <c r="EB240"/>
  <c r="ED240"/>
  <c r="EE240"/>
  <c r="EF240"/>
  <c r="EI240"/>
  <c r="GW237"/>
  <c r="GX237" s="1"/>
  <c r="FV234"/>
  <c r="FQ234"/>
  <c r="FS234"/>
  <c r="FN234"/>
  <c r="FM234"/>
  <c r="FU234"/>
  <c r="FR234"/>
  <c r="FO234"/>
  <c r="FW234"/>
  <c r="FP234"/>
  <c r="FT234"/>
  <c r="FL234"/>
  <c r="GJ239"/>
  <c r="GQ239"/>
  <c r="GF239"/>
  <c r="GI239"/>
  <c r="GO239"/>
  <c r="GM239"/>
  <c r="GP239"/>
  <c r="GN239"/>
  <c r="GG239"/>
  <c r="GH239"/>
  <c r="GL239"/>
  <c r="GK239"/>
  <c r="HF236"/>
  <c r="HB236"/>
  <c r="HA236"/>
  <c r="HC236"/>
  <c r="GZ236"/>
  <c r="HH236"/>
  <c r="HE236"/>
  <c r="HG236"/>
  <c r="HD236"/>
  <c r="HK236"/>
  <c r="HI236"/>
  <c r="HJ236"/>
  <c r="HT212"/>
  <c r="IB212"/>
  <c r="HU212"/>
  <c r="IA212"/>
  <c r="HW212"/>
  <c r="IC212"/>
  <c r="IE212"/>
  <c r="HZ212"/>
  <c r="HV212"/>
  <c r="ID212"/>
  <c r="HX212"/>
  <c r="HY212"/>
  <c r="FI235"/>
  <c r="FJ235"/>
  <c r="U239"/>
  <c r="AO242"/>
  <c r="DU241"/>
  <c r="DV241" s="1"/>
  <c r="BJ240"/>
  <c r="GC240"/>
  <c r="GD240" s="1"/>
  <c r="A237"/>
  <c r="BK240"/>
  <c r="DC241"/>
  <c r="EQ236"/>
  <c r="W239"/>
  <c r="AP242"/>
  <c r="HQ213"/>
  <c r="HR213" s="1"/>
  <c r="B237"/>
  <c r="GY237"/>
  <c r="V239"/>
  <c r="AQ242"/>
  <c r="BL240"/>
  <c r="FK235"/>
  <c r="X239"/>
  <c r="AR242"/>
  <c r="BI240"/>
  <c r="CG237"/>
  <c r="CH237" s="1"/>
  <c r="D237"/>
  <c r="C237"/>
  <c r="AE239"/>
  <c r="AG239"/>
  <c r="AF239"/>
  <c r="AI239"/>
  <c r="AM239"/>
  <c r="AK239"/>
  <c r="AB239"/>
  <c r="AJ239"/>
  <c r="AL239"/>
  <c r="AC239"/>
  <c r="AD239"/>
  <c r="AH239"/>
  <c r="AY242"/>
  <c r="AV242"/>
  <c r="BG242"/>
  <c r="AW242"/>
  <c r="BB242"/>
  <c r="AX242"/>
  <c r="BE242"/>
  <c r="BF242"/>
  <c r="BC242"/>
  <c r="BA242"/>
  <c r="AZ242"/>
  <c r="BD242"/>
  <c r="L237"/>
  <c r="N237"/>
  <c r="O237"/>
  <c r="J237"/>
  <c r="K237"/>
  <c r="M237"/>
  <c r="I237"/>
  <c r="Q237"/>
  <c r="P237"/>
  <c r="S237"/>
  <c r="H237"/>
  <c r="R237"/>
  <c r="BX240"/>
  <c r="BT240"/>
  <c r="BP240"/>
  <c r="BV240"/>
  <c r="BU240"/>
  <c r="BW240"/>
  <c r="BR240"/>
  <c r="BQ240"/>
  <c r="BZ240"/>
  <c r="CA240"/>
  <c r="BY240"/>
  <c r="BS240"/>
  <c r="E238"/>
  <c r="F238" s="1"/>
  <c r="FF235"/>
  <c r="GS237"/>
  <c r="HS213"/>
  <c r="CX241"/>
  <c r="FH235"/>
  <c r="AS243"/>
  <c r="AT243" s="1"/>
  <c r="GU237"/>
  <c r="EL236"/>
  <c r="CY241"/>
  <c r="GE240"/>
  <c r="BM241"/>
  <c r="BN241" s="1"/>
  <c r="CI237"/>
  <c r="FE235"/>
  <c r="GT237"/>
  <c r="EK236"/>
  <c r="CW241"/>
  <c r="G238"/>
  <c r="FG235"/>
  <c r="GV237"/>
  <c r="Y240"/>
  <c r="Z240" s="1"/>
  <c r="EN236"/>
  <c r="CZ241"/>
  <c r="EM236"/>
  <c r="DW241"/>
  <c r="HJ237"/>
  <c r="HC237"/>
  <c r="HF237"/>
  <c r="HK237"/>
  <c r="HB237"/>
  <c r="HH237"/>
  <c r="HA237"/>
  <c r="HE237"/>
  <c r="HG237"/>
  <c r="HI237"/>
  <c r="HD237"/>
  <c r="GZ237"/>
  <c r="FV235"/>
  <c r="FL235"/>
  <c r="FW235"/>
  <c r="FT235"/>
  <c r="FQ235"/>
  <c r="FU235"/>
  <c r="FO235"/>
  <c r="FM235"/>
  <c r="FS235"/>
  <c r="FN235"/>
  <c r="FR235"/>
  <c r="FP235"/>
  <c r="EY236"/>
  <c r="ER236"/>
  <c r="ES236"/>
  <c r="EX236"/>
  <c r="EU236"/>
  <c r="EV236"/>
  <c r="ET236"/>
  <c r="FA236"/>
  <c r="FB236"/>
  <c r="EW236"/>
  <c r="EZ236"/>
  <c r="FC236"/>
  <c r="DN241"/>
  <c r="DL241"/>
  <c r="DO241"/>
  <c r="DH241"/>
  <c r="DM241"/>
  <c r="DD241"/>
  <c r="DF241"/>
  <c r="DE241"/>
  <c r="DK241"/>
  <c r="DJ241"/>
  <c r="DI241"/>
  <c r="DG241"/>
  <c r="EO237"/>
  <c r="EP237"/>
  <c r="DT241"/>
  <c r="A238"/>
  <c r="CF237"/>
  <c r="BO241"/>
  <c r="HM213"/>
  <c r="DR241"/>
  <c r="FI236"/>
  <c r="FJ236" s="1"/>
  <c r="B238"/>
  <c r="CC237"/>
  <c r="FY240"/>
  <c r="AU243"/>
  <c r="HN213"/>
  <c r="GW238"/>
  <c r="GX238" s="1"/>
  <c r="HP213"/>
  <c r="DQ241"/>
  <c r="AA240"/>
  <c r="D238"/>
  <c r="CE237"/>
  <c r="FZ240"/>
  <c r="EQ237"/>
  <c r="DS241"/>
  <c r="C238"/>
  <c r="CD237"/>
  <c r="GB240"/>
  <c r="DA242"/>
  <c r="DB242" s="1"/>
  <c r="HO213"/>
  <c r="GA240"/>
  <c r="S238"/>
  <c r="I238"/>
  <c r="K238"/>
  <c r="O238"/>
  <c r="N238"/>
  <c r="M238"/>
  <c r="L238"/>
  <c r="H238"/>
  <c r="J238"/>
  <c r="Q238"/>
  <c r="R238"/>
  <c r="P238"/>
  <c r="HW213"/>
  <c r="HX213"/>
  <c r="ID213"/>
  <c r="IA213"/>
  <c r="IE213"/>
  <c r="HY213"/>
  <c r="HZ213"/>
  <c r="IB213"/>
  <c r="HV213"/>
  <c r="IC213"/>
  <c r="HU213"/>
  <c r="HT213"/>
  <c r="CS237"/>
  <c r="CU237"/>
  <c r="CK237"/>
  <c r="CO237"/>
  <c r="CJ237"/>
  <c r="CR237"/>
  <c r="CQ237"/>
  <c r="CL237"/>
  <c r="CM237"/>
  <c r="CN237"/>
  <c r="CP237"/>
  <c r="CT237"/>
  <c r="GP240"/>
  <c r="GK240"/>
  <c r="GH240"/>
  <c r="GQ240"/>
  <c r="GF240"/>
  <c r="GM240"/>
  <c r="GI240"/>
  <c r="GO240"/>
  <c r="GN240"/>
  <c r="GJ240"/>
  <c r="GL240"/>
  <c r="GG240"/>
  <c r="ED241"/>
  <c r="EE241"/>
  <c r="DX241"/>
  <c r="EI241"/>
  <c r="EA241"/>
  <c r="EH241"/>
  <c r="EF241"/>
  <c r="EB241"/>
  <c r="EG241"/>
  <c r="DY241"/>
  <c r="DZ241"/>
  <c r="EC241"/>
  <c r="E239"/>
  <c r="F239" s="1"/>
  <c r="EM237"/>
  <c r="W240"/>
  <c r="BI241"/>
  <c r="DC242"/>
  <c r="EL237"/>
  <c r="V240"/>
  <c r="GY238"/>
  <c r="AO243"/>
  <c r="BL241"/>
  <c r="AQ243"/>
  <c r="HQ214"/>
  <c r="HR214" s="1"/>
  <c r="EK237"/>
  <c r="CG238"/>
  <c r="CH238" s="1"/>
  <c r="X240"/>
  <c r="GC241"/>
  <c r="GD241" s="1"/>
  <c r="DU242"/>
  <c r="DV242" s="1"/>
  <c r="EN237"/>
  <c r="U240"/>
  <c r="AP243"/>
  <c r="BJ241"/>
  <c r="AR243"/>
  <c r="FK236"/>
  <c r="BK241"/>
  <c r="CA241"/>
  <c r="BR241"/>
  <c r="BQ241"/>
  <c r="BZ241"/>
  <c r="BP241"/>
  <c r="BY241"/>
  <c r="BT241"/>
  <c r="BS241"/>
  <c r="BW241"/>
  <c r="BX241"/>
  <c r="BU241"/>
  <c r="BV241"/>
  <c r="AY243"/>
  <c r="BE243"/>
  <c r="BA243"/>
  <c r="BB243"/>
  <c r="AZ243"/>
  <c r="AV243"/>
  <c r="AW243"/>
  <c r="BF243"/>
  <c r="AX243"/>
  <c r="BD243"/>
  <c r="BG243"/>
  <c r="BC243"/>
  <c r="AS244"/>
  <c r="AT244" s="1"/>
  <c r="ET237"/>
  <c r="FC237"/>
  <c r="EZ237"/>
  <c r="EU237"/>
  <c r="FB237"/>
  <c r="EW237"/>
  <c r="EX237"/>
  <c r="ES237"/>
  <c r="EY237"/>
  <c r="ER237"/>
  <c r="FA237"/>
  <c r="EV237"/>
  <c r="AB240"/>
  <c r="AJ240"/>
  <c r="AE240"/>
  <c r="AI240"/>
  <c r="AH240"/>
  <c r="AF240"/>
  <c r="AC240"/>
  <c r="AD240"/>
  <c r="AG240"/>
  <c r="AM240"/>
  <c r="AL240"/>
  <c r="AK240"/>
  <c r="FG236"/>
  <c r="GE241"/>
  <c r="GS238"/>
  <c r="CZ242"/>
  <c r="EO238"/>
  <c r="EP238" s="1"/>
  <c r="CX242"/>
  <c r="FF236"/>
  <c r="DW242"/>
  <c r="GU238"/>
  <c r="Y241"/>
  <c r="Z241" s="1"/>
  <c r="G239"/>
  <c r="BM242"/>
  <c r="BN242" s="1"/>
  <c r="FH236"/>
  <c r="HS214"/>
  <c r="GV238"/>
  <c r="CW242"/>
  <c r="AU244"/>
  <c r="FE236"/>
  <c r="CI238"/>
  <c r="GT238"/>
  <c r="CY242"/>
  <c r="HA238"/>
  <c r="HC238"/>
  <c r="HH238"/>
  <c r="HG238"/>
  <c r="HJ238"/>
  <c r="HE238"/>
  <c r="HK238"/>
  <c r="HI238"/>
  <c r="HB238"/>
  <c r="HF238"/>
  <c r="GZ238"/>
  <c r="HD238"/>
  <c r="DD242"/>
  <c r="DL242"/>
  <c r="DI242"/>
  <c r="DN242"/>
  <c r="DJ242"/>
  <c r="DO242"/>
  <c r="DG242"/>
  <c r="DM242"/>
  <c r="DF242"/>
  <c r="DK242"/>
  <c r="DH242"/>
  <c r="DE242"/>
  <c r="FL236"/>
  <c r="FR236"/>
  <c r="FW236"/>
  <c r="FM236"/>
  <c r="FQ236"/>
  <c r="FU236"/>
  <c r="FN236"/>
  <c r="FO236"/>
  <c r="FP236"/>
  <c r="FT236"/>
  <c r="FS236"/>
  <c r="FV236"/>
  <c r="DA243"/>
  <c r="DB243"/>
  <c r="CE238"/>
  <c r="AR244"/>
  <c r="HO214"/>
  <c r="A239"/>
  <c r="GW239"/>
  <c r="GX239" s="1"/>
  <c r="DS242"/>
  <c r="FY241"/>
  <c r="GB241"/>
  <c r="CD238"/>
  <c r="AQ244"/>
  <c r="HM214"/>
  <c r="D239"/>
  <c r="AA241"/>
  <c r="DT242"/>
  <c r="FZ241"/>
  <c r="CC238"/>
  <c r="AP244"/>
  <c r="HN214"/>
  <c r="BO242"/>
  <c r="B239"/>
  <c r="DR242"/>
  <c r="FI237"/>
  <c r="FJ237" s="1"/>
  <c r="DC243"/>
  <c r="CF238"/>
  <c r="AO244"/>
  <c r="HP214"/>
  <c r="C239"/>
  <c r="DQ242"/>
  <c r="EQ238"/>
  <c r="GA241"/>
  <c r="Q239"/>
  <c r="L239"/>
  <c r="N239"/>
  <c r="M239"/>
  <c r="H239"/>
  <c r="S239"/>
  <c r="I239"/>
  <c r="R239"/>
  <c r="P239"/>
  <c r="J239"/>
  <c r="K239"/>
  <c r="O239"/>
  <c r="GM241"/>
  <c r="GI241"/>
  <c r="GO241"/>
  <c r="GP241"/>
  <c r="GQ241"/>
  <c r="GJ241"/>
  <c r="GN241"/>
  <c r="GH241"/>
  <c r="GL241"/>
  <c r="GK241"/>
  <c r="GG241"/>
  <c r="GF241"/>
  <c r="AS245"/>
  <c r="AT245" s="1"/>
  <c r="HU214"/>
  <c r="HT214"/>
  <c r="ID214"/>
  <c r="IB214"/>
  <c r="HZ214"/>
  <c r="HW214"/>
  <c r="IA214"/>
  <c r="HV214"/>
  <c r="HX214"/>
  <c r="IE214"/>
  <c r="IC214"/>
  <c r="HY214"/>
  <c r="CM238"/>
  <c r="CL238"/>
  <c r="CP238"/>
  <c r="CN238"/>
  <c r="CR238"/>
  <c r="CU238"/>
  <c r="CQ238"/>
  <c r="CK238"/>
  <c r="CJ238"/>
  <c r="CO238"/>
  <c r="CS238"/>
  <c r="CT238"/>
  <c r="BE244"/>
  <c r="AY244"/>
  <c r="BG244"/>
  <c r="BC244"/>
  <c r="BB244"/>
  <c r="BA244"/>
  <c r="AW244"/>
  <c r="AX244"/>
  <c r="BF244"/>
  <c r="AV244"/>
  <c r="AZ244"/>
  <c r="BD244"/>
  <c r="ED242"/>
  <c r="EH242"/>
  <c r="EC242"/>
  <c r="DZ242"/>
  <c r="DX242"/>
  <c r="EE242"/>
  <c r="EI242"/>
  <c r="DY242"/>
  <c r="EF242"/>
  <c r="EA242"/>
  <c r="EB242"/>
  <c r="EG242"/>
  <c r="GC242"/>
  <c r="GD242" s="1"/>
  <c r="EN238"/>
  <c r="CW243"/>
  <c r="FK237"/>
  <c r="BL242"/>
  <c r="X241"/>
  <c r="CG239"/>
  <c r="CH239" s="1"/>
  <c r="V241"/>
  <c r="BK242"/>
  <c r="EM238"/>
  <c r="E240"/>
  <c r="F240" s="1"/>
  <c r="CX243"/>
  <c r="BJ242"/>
  <c r="HQ215"/>
  <c r="HR215" s="1"/>
  <c r="CZ243"/>
  <c r="DU243"/>
  <c r="DV243" s="1"/>
  <c r="AU245"/>
  <c r="EK238"/>
  <c r="CY243"/>
  <c r="BI242"/>
  <c r="U241"/>
  <c r="GY239"/>
  <c r="GE242"/>
  <c r="EL238"/>
  <c r="W241"/>
  <c r="DK243"/>
  <c r="DO243"/>
  <c r="DL243"/>
  <c r="DM243"/>
  <c r="DE243"/>
  <c r="DD243"/>
  <c r="DG243"/>
  <c r="DN243"/>
  <c r="DF243"/>
  <c r="DH243"/>
  <c r="DJ243"/>
  <c r="DI243"/>
  <c r="EO239"/>
  <c r="EP239"/>
  <c r="ES238"/>
  <c r="EW238"/>
  <c r="EX238"/>
  <c r="FA238"/>
  <c r="EY238"/>
  <c r="EV238"/>
  <c r="ET238"/>
  <c r="EZ238"/>
  <c r="FB238"/>
  <c r="EU238"/>
  <c r="ER238"/>
  <c r="FC238"/>
  <c r="BY242"/>
  <c r="BW242"/>
  <c r="BQ242"/>
  <c r="BT242"/>
  <c r="BV242"/>
  <c r="BP242"/>
  <c r="BU242"/>
  <c r="BZ242"/>
  <c r="BS242"/>
  <c r="BX242"/>
  <c r="BR242"/>
  <c r="CA242"/>
  <c r="AB241"/>
  <c r="AH241"/>
  <c r="AF241"/>
  <c r="AC241"/>
  <c r="AI241"/>
  <c r="AE241"/>
  <c r="AL241"/>
  <c r="AD241"/>
  <c r="AG241"/>
  <c r="AJ241"/>
  <c r="AK241"/>
  <c r="AM241"/>
  <c r="Y242"/>
  <c r="Z242"/>
  <c r="FZ242"/>
  <c r="GS239"/>
  <c r="AQ245"/>
  <c r="DW243"/>
  <c r="CI239"/>
  <c r="FG237"/>
  <c r="GA242"/>
  <c r="AO245"/>
  <c r="FE237"/>
  <c r="AR245"/>
  <c r="FH237"/>
  <c r="FY242"/>
  <c r="GV239"/>
  <c r="DA244"/>
  <c r="DB244" s="1"/>
  <c r="AP245"/>
  <c r="BM243"/>
  <c r="BN243" s="1"/>
  <c r="FF237"/>
  <c r="EQ239"/>
  <c r="GU239"/>
  <c r="G240"/>
  <c r="AA242"/>
  <c r="GT239"/>
  <c r="HS215"/>
  <c r="GB242"/>
  <c r="HG239"/>
  <c r="HE239"/>
  <c r="HB239"/>
  <c r="HA239"/>
  <c r="HK239"/>
  <c r="HI239"/>
  <c r="HH239"/>
  <c r="HJ239"/>
  <c r="HC239"/>
  <c r="HF239"/>
  <c r="GZ239"/>
  <c r="HD239"/>
  <c r="BC245"/>
  <c r="BA245"/>
  <c r="BG245"/>
  <c r="BE245"/>
  <c r="AX245"/>
  <c r="AV245"/>
  <c r="AZ245"/>
  <c r="BF245"/>
  <c r="BD245"/>
  <c r="BB245"/>
  <c r="AW245"/>
  <c r="AY245"/>
  <c r="FO237"/>
  <c r="FQ237"/>
  <c r="FP237"/>
  <c r="FV237"/>
  <c r="FM237"/>
  <c r="FW237"/>
  <c r="FL237"/>
  <c r="FU237"/>
  <c r="FT237"/>
  <c r="FN237"/>
  <c r="FR237"/>
  <c r="FS237"/>
  <c r="GM242"/>
  <c r="GK242"/>
  <c r="GP242"/>
  <c r="GF242"/>
  <c r="GN242"/>
  <c r="GO242"/>
  <c r="GG242"/>
  <c r="GL242"/>
  <c r="GI242"/>
  <c r="GQ242"/>
  <c r="GJ242"/>
  <c r="GH242"/>
  <c r="HN215"/>
  <c r="U242"/>
  <c r="C240"/>
  <c r="EL239"/>
  <c r="GC243"/>
  <c r="GD243" s="1"/>
  <c r="DR243"/>
  <c r="HP215"/>
  <c r="V242"/>
  <c r="B240"/>
  <c r="EK239"/>
  <c r="DC244"/>
  <c r="CD239"/>
  <c r="DT243"/>
  <c r="CE239"/>
  <c r="AS246"/>
  <c r="AT246" s="1"/>
  <c r="HM215"/>
  <c r="W242"/>
  <c r="A240"/>
  <c r="EM239"/>
  <c r="BO243"/>
  <c r="DS243"/>
  <c r="HO215"/>
  <c r="X242"/>
  <c r="D240"/>
  <c r="GW240"/>
  <c r="GX240" s="1"/>
  <c r="EN239"/>
  <c r="FI238"/>
  <c r="FJ238" s="1"/>
  <c r="CC239"/>
  <c r="DQ243"/>
  <c r="CF239"/>
  <c r="AB242"/>
  <c r="AK242"/>
  <c r="AD242"/>
  <c r="AI242"/>
  <c r="AH242"/>
  <c r="AF242"/>
  <c r="AL242"/>
  <c r="AE242"/>
  <c r="AJ242"/>
  <c r="AC242"/>
  <c r="AG242"/>
  <c r="AM242"/>
  <c r="E241"/>
  <c r="F241"/>
  <c r="EU239"/>
  <c r="EY239"/>
  <c r="FC239"/>
  <c r="ES239"/>
  <c r="FA239"/>
  <c r="ER239"/>
  <c r="EZ239"/>
  <c r="EV239"/>
  <c r="FB239"/>
  <c r="EX239"/>
  <c r="EW239"/>
  <c r="ET239"/>
  <c r="HZ215"/>
  <c r="IE215"/>
  <c r="HT215"/>
  <c r="ID215"/>
  <c r="HV215"/>
  <c r="HY215"/>
  <c r="IA215"/>
  <c r="HX215"/>
  <c r="HU215"/>
  <c r="IB215"/>
  <c r="IC215"/>
  <c r="HW215"/>
  <c r="P240"/>
  <c r="K240"/>
  <c r="I240"/>
  <c r="Q240"/>
  <c r="R240"/>
  <c r="J240"/>
  <c r="S240"/>
  <c r="H240"/>
  <c r="L240"/>
  <c r="N240"/>
  <c r="M240"/>
  <c r="O240"/>
  <c r="DU244"/>
  <c r="DV244"/>
  <c r="CU239"/>
  <c r="CJ239"/>
  <c r="CS239"/>
  <c r="CT239"/>
  <c r="CO239"/>
  <c r="CR239"/>
  <c r="CK239"/>
  <c r="CP239"/>
  <c r="CN239"/>
  <c r="CQ239"/>
  <c r="CM239"/>
  <c r="CL239"/>
  <c r="EC243"/>
  <c r="DX243"/>
  <c r="EH243"/>
  <c r="DY243"/>
  <c r="DZ243"/>
  <c r="ED243"/>
  <c r="EI243"/>
  <c r="EF243"/>
  <c r="EB243"/>
  <c r="EE243"/>
  <c r="EA243"/>
  <c r="EG243"/>
  <c r="GY240"/>
  <c r="BK243"/>
  <c r="AU246"/>
  <c r="FK238"/>
  <c r="BI243"/>
  <c r="Y243"/>
  <c r="Z243" s="1"/>
  <c r="CY244"/>
  <c r="CW244"/>
  <c r="G241"/>
  <c r="BJ243"/>
  <c r="EO240"/>
  <c r="EP240" s="1"/>
  <c r="GE243"/>
  <c r="DW244"/>
  <c r="HQ216"/>
  <c r="HR216" s="1"/>
  <c r="BL243"/>
  <c r="CG240"/>
  <c r="CH240" s="1"/>
  <c r="CZ244"/>
  <c r="CX244"/>
  <c r="BW243"/>
  <c r="BS243"/>
  <c r="BU243"/>
  <c r="BX243"/>
  <c r="BQ243"/>
  <c r="BR243"/>
  <c r="BT243"/>
  <c r="CA243"/>
  <c r="BP243"/>
  <c r="BZ243"/>
  <c r="BV243"/>
  <c r="BY243"/>
  <c r="DO244"/>
  <c r="DK244"/>
  <c r="DF244"/>
  <c r="DG244"/>
  <c r="DN244"/>
  <c r="DD244"/>
  <c r="DE244"/>
  <c r="DH244"/>
  <c r="DI244"/>
  <c r="DJ244"/>
  <c r="DM244"/>
  <c r="DL244"/>
  <c r="DT244"/>
  <c r="GA243"/>
  <c r="D241"/>
  <c r="DA245"/>
  <c r="DB245" s="1"/>
  <c r="FH238"/>
  <c r="AR246"/>
  <c r="GT240"/>
  <c r="GV240"/>
  <c r="DS244"/>
  <c r="FZ243"/>
  <c r="EQ240"/>
  <c r="B241"/>
  <c r="FE238"/>
  <c r="AP246"/>
  <c r="GU240"/>
  <c r="BM244"/>
  <c r="BN244" s="1"/>
  <c r="HS216"/>
  <c r="DR244"/>
  <c r="FY243"/>
  <c r="C241"/>
  <c r="FG238"/>
  <c r="AQ246"/>
  <c r="GS240"/>
  <c r="CI240"/>
  <c r="DQ244"/>
  <c r="GB243"/>
  <c r="A241"/>
  <c r="AA243"/>
  <c r="FF238"/>
  <c r="AO246"/>
  <c r="FR238"/>
  <c r="FO238"/>
  <c r="FM238"/>
  <c r="FW238"/>
  <c r="FU238"/>
  <c r="FL238"/>
  <c r="FS238"/>
  <c r="FP238"/>
  <c r="FT238"/>
  <c r="FQ238"/>
  <c r="FV238"/>
  <c r="FN238"/>
  <c r="GH243"/>
  <c r="GI243"/>
  <c r="GJ243"/>
  <c r="GO243"/>
  <c r="GM243"/>
  <c r="GN243"/>
  <c r="GF243"/>
  <c r="GG243"/>
  <c r="GL243"/>
  <c r="GQ243"/>
  <c r="GP243"/>
  <c r="GK243"/>
  <c r="E242"/>
  <c r="F242"/>
  <c r="FI239"/>
  <c r="FJ239"/>
  <c r="HI240"/>
  <c r="HF240"/>
  <c r="GZ240"/>
  <c r="HA240"/>
  <c r="HH240"/>
  <c r="HD240"/>
  <c r="HG240"/>
  <c r="HK240"/>
  <c r="HJ240"/>
  <c r="HC240"/>
  <c r="HB240"/>
  <c r="HE240"/>
  <c r="DY244"/>
  <c r="DZ244"/>
  <c r="EE244"/>
  <c r="EG244"/>
  <c r="EB244"/>
  <c r="EC244"/>
  <c r="ED244"/>
  <c r="EI244"/>
  <c r="EF244"/>
  <c r="EA244"/>
  <c r="EH244"/>
  <c r="DX244"/>
  <c r="I241"/>
  <c r="L241"/>
  <c r="M241"/>
  <c r="O241"/>
  <c r="Q241"/>
  <c r="N241"/>
  <c r="P241"/>
  <c r="S241"/>
  <c r="K241"/>
  <c r="R241"/>
  <c r="J241"/>
  <c r="H241"/>
  <c r="AZ246"/>
  <c r="AX246"/>
  <c r="BC246"/>
  <c r="AV246"/>
  <c r="BG246"/>
  <c r="BD246"/>
  <c r="BF246"/>
  <c r="AY246"/>
  <c r="BE246"/>
  <c r="BB246"/>
  <c r="BA246"/>
  <c r="AW246"/>
  <c r="U243"/>
  <c r="CE240"/>
  <c r="HN216"/>
  <c r="BO244"/>
  <c r="GC244"/>
  <c r="GD244" s="1"/>
  <c r="W243"/>
  <c r="CC240"/>
  <c r="AS247"/>
  <c r="AT247" s="1"/>
  <c r="HP216"/>
  <c r="EM240"/>
  <c r="DC245"/>
  <c r="G242"/>
  <c r="V243"/>
  <c r="CF240"/>
  <c r="HO216"/>
  <c r="EK240"/>
  <c r="DU245"/>
  <c r="DV245" s="1"/>
  <c r="FK239"/>
  <c r="X243"/>
  <c r="CD240"/>
  <c r="HM216"/>
  <c r="GW241"/>
  <c r="GX241" s="1"/>
  <c r="EN240"/>
  <c r="EL240"/>
  <c r="AM243"/>
  <c r="AF243"/>
  <c r="AJ243"/>
  <c r="AH243"/>
  <c r="AK243"/>
  <c r="AB243"/>
  <c r="AG243"/>
  <c r="AL243"/>
  <c r="AD243"/>
  <c r="AI243"/>
  <c r="AE243"/>
  <c r="AC243"/>
  <c r="CN240"/>
  <c r="CT240"/>
  <c r="CK240"/>
  <c r="CO240"/>
  <c r="CU240"/>
  <c r="CL240"/>
  <c r="CQ240"/>
  <c r="CP240"/>
  <c r="CJ240"/>
  <c r="CR240"/>
  <c r="CM240"/>
  <c r="CS240"/>
  <c r="EO241"/>
  <c r="EP241"/>
  <c r="EX240"/>
  <c r="EZ240"/>
  <c r="ER240"/>
  <c r="ET240"/>
  <c r="EY240"/>
  <c r="EW240"/>
  <c r="EV240"/>
  <c r="ES240"/>
  <c r="EU240"/>
  <c r="FA240"/>
  <c r="FC240"/>
  <c r="FB240"/>
  <c r="HW216"/>
  <c r="ID216"/>
  <c r="IC216"/>
  <c r="IB216"/>
  <c r="HX216"/>
  <c r="IE216"/>
  <c r="HZ216"/>
  <c r="HT216"/>
  <c r="IA216"/>
  <c r="HV216"/>
  <c r="HY216"/>
  <c r="HU216"/>
  <c r="FF239"/>
  <c r="HQ217"/>
  <c r="HR217" s="1"/>
  <c r="A242"/>
  <c r="CX245"/>
  <c r="CG241"/>
  <c r="CH241" s="1"/>
  <c r="FG239"/>
  <c r="DW245"/>
  <c r="D242"/>
  <c r="CZ245"/>
  <c r="GE244"/>
  <c r="BI244"/>
  <c r="GY241"/>
  <c r="FE239"/>
  <c r="C242"/>
  <c r="CY245"/>
  <c r="Y244"/>
  <c r="Z244" s="1"/>
  <c r="BJ244"/>
  <c r="EQ241"/>
  <c r="FH239"/>
  <c r="B242"/>
  <c r="CW245"/>
  <c r="AU247"/>
  <c r="BK244"/>
  <c r="BL244"/>
  <c r="R242"/>
  <c r="K242"/>
  <c r="H242"/>
  <c r="J242"/>
  <c r="L242"/>
  <c r="N242"/>
  <c r="M242"/>
  <c r="I242"/>
  <c r="S242"/>
  <c r="Q242"/>
  <c r="P242"/>
  <c r="O242"/>
  <c r="BV244"/>
  <c r="BX244"/>
  <c r="BS244"/>
  <c r="BR244"/>
  <c r="BW244"/>
  <c r="CA244"/>
  <c r="BQ244"/>
  <c r="BT244"/>
  <c r="BU244"/>
  <c r="BP244"/>
  <c r="BY244"/>
  <c r="BZ244"/>
  <c r="FS239"/>
  <c r="FN239"/>
  <c r="FP239"/>
  <c r="FW239"/>
  <c r="FL239"/>
  <c r="FQ239"/>
  <c r="FR239"/>
  <c r="FO239"/>
  <c r="FV239"/>
  <c r="FU239"/>
  <c r="FM239"/>
  <c r="FT239"/>
  <c r="E243"/>
  <c r="F243"/>
  <c r="DM245"/>
  <c r="DO245"/>
  <c r="DI245"/>
  <c r="DE245"/>
  <c r="DN245"/>
  <c r="DJ245"/>
  <c r="DD245"/>
  <c r="DK245"/>
  <c r="DF245"/>
  <c r="DH245"/>
  <c r="DL245"/>
  <c r="DG245"/>
  <c r="AQ247"/>
  <c r="EN241"/>
  <c r="DA246"/>
  <c r="DB246" s="1"/>
  <c r="GT241"/>
  <c r="AO247"/>
  <c r="EL241"/>
  <c r="AA244"/>
  <c r="GU241"/>
  <c r="GB244"/>
  <c r="DR245"/>
  <c r="HS217"/>
  <c r="DS245"/>
  <c r="BM245"/>
  <c r="BN245" s="1"/>
  <c r="AR247"/>
  <c r="EK241"/>
  <c r="GV241"/>
  <c r="FY244"/>
  <c r="CI241"/>
  <c r="G243"/>
  <c r="AP247"/>
  <c r="EM241"/>
  <c r="GS241"/>
  <c r="FZ244"/>
  <c r="DQ245"/>
  <c r="FI240"/>
  <c r="FJ240" s="1"/>
  <c r="GA244"/>
  <c r="DT245"/>
  <c r="AS248"/>
  <c r="AT248"/>
  <c r="BD247"/>
  <c r="BF247"/>
  <c r="AW247"/>
  <c r="BG247"/>
  <c r="BC247"/>
  <c r="BA247"/>
  <c r="BE247"/>
  <c r="AX247"/>
  <c r="AY247"/>
  <c r="AZ247"/>
  <c r="AV247"/>
  <c r="BB247"/>
  <c r="EU241"/>
  <c r="EY241"/>
  <c r="EX241"/>
  <c r="FA241"/>
  <c r="FB241"/>
  <c r="ET241"/>
  <c r="EW241"/>
  <c r="ER241"/>
  <c r="FC241"/>
  <c r="EZ241"/>
  <c r="ES241"/>
  <c r="EV241"/>
  <c r="GF244"/>
  <c r="GP244"/>
  <c r="GQ244"/>
  <c r="GG244"/>
  <c r="GL244"/>
  <c r="GI244"/>
  <c r="GO244"/>
  <c r="GN244"/>
  <c r="GM244"/>
  <c r="GJ244"/>
  <c r="GH244"/>
  <c r="GK244"/>
  <c r="HD241"/>
  <c r="HB241"/>
  <c r="HJ241"/>
  <c r="HA241"/>
  <c r="HF241"/>
  <c r="HI241"/>
  <c r="HG241"/>
  <c r="HC241"/>
  <c r="HH241"/>
  <c r="GZ241"/>
  <c r="HK241"/>
  <c r="HE241"/>
  <c r="DZ245"/>
  <c r="EG245"/>
  <c r="EA245"/>
  <c r="EH245"/>
  <c r="DY245"/>
  <c r="EF245"/>
  <c r="EE245"/>
  <c r="EB245"/>
  <c r="DX245"/>
  <c r="ED245"/>
  <c r="EC245"/>
  <c r="EI245"/>
  <c r="EO242"/>
  <c r="EP242" s="1"/>
  <c r="D243"/>
  <c r="CD241"/>
  <c r="HN217"/>
  <c r="U244"/>
  <c r="DC246"/>
  <c r="W244"/>
  <c r="FK240"/>
  <c r="B243"/>
  <c r="CC241"/>
  <c r="HP217"/>
  <c r="GW242"/>
  <c r="GX242" s="1"/>
  <c r="X244"/>
  <c r="GC245"/>
  <c r="GD245" s="1"/>
  <c r="A243"/>
  <c r="CF241"/>
  <c r="DU246"/>
  <c r="DV246" s="1"/>
  <c r="HO217"/>
  <c r="V244"/>
  <c r="AU248"/>
  <c r="C243"/>
  <c r="CE241"/>
  <c r="BO245"/>
  <c r="HM217"/>
  <c r="AC244"/>
  <c r="AI244"/>
  <c r="AB244"/>
  <c r="AL244"/>
  <c r="AF244"/>
  <c r="AJ244"/>
  <c r="AH244"/>
  <c r="AK244"/>
  <c r="AE244"/>
  <c r="AD244"/>
  <c r="AG244"/>
  <c r="AM244"/>
  <c r="CQ241"/>
  <c r="CO241"/>
  <c r="CR241"/>
  <c r="CS241"/>
  <c r="CK241"/>
  <c r="CJ241"/>
  <c r="CL241"/>
  <c r="CT241"/>
  <c r="CM241"/>
  <c r="CU241"/>
  <c r="CP241"/>
  <c r="CN241"/>
  <c r="O243"/>
  <c r="I243"/>
  <c r="N243"/>
  <c r="Q243"/>
  <c r="S243"/>
  <c r="K243"/>
  <c r="J243"/>
  <c r="L243"/>
  <c r="P243"/>
  <c r="H243"/>
  <c r="M243"/>
  <c r="R243"/>
  <c r="E244"/>
  <c r="F244"/>
  <c r="HT217"/>
  <c r="HW217"/>
  <c r="HU217"/>
  <c r="HX217"/>
  <c r="IA217"/>
  <c r="HY217"/>
  <c r="IE217"/>
  <c r="HZ217"/>
  <c r="ID217"/>
  <c r="IC217"/>
  <c r="HV217"/>
  <c r="IB217"/>
  <c r="BJ245"/>
  <c r="AQ248"/>
  <c r="DW246"/>
  <c r="CY246"/>
  <c r="BK245"/>
  <c r="AR248"/>
  <c r="HQ218"/>
  <c r="HR218" s="1"/>
  <c r="FF240"/>
  <c r="Y245"/>
  <c r="Z245" s="1"/>
  <c r="CZ246"/>
  <c r="GY242"/>
  <c r="FE240"/>
  <c r="BI245"/>
  <c r="CG242"/>
  <c r="CH242" s="1"/>
  <c r="AP248"/>
  <c r="CW246"/>
  <c r="G244"/>
  <c r="BL245"/>
  <c r="AO248"/>
  <c r="GE245"/>
  <c r="FG240"/>
  <c r="CX246"/>
  <c r="FH240"/>
  <c r="EQ242"/>
  <c r="FU240"/>
  <c r="FV240"/>
  <c r="FM240"/>
  <c r="FL240"/>
  <c r="FR240"/>
  <c r="FN240"/>
  <c r="FO240"/>
  <c r="FT240"/>
  <c r="FW240"/>
  <c r="FP240"/>
  <c r="FS240"/>
  <c r="FQ240"/>
  <c r="BS245"/>
  <c r="BZ245"/>
  <c r="BW245"/>
  <c r="BP245"/>
  <c r="BT245"/>
  <c r="BQ245"/>
  <c r="BY245"/>
  <c r="BX245"/>
  <c r="BU245"/>
  <c r="BR245"/>
  <c r="CA245"/>
  <c r="BV245"/>
  <c r="DN246"/>
  <c r="DK246"/>
  <c r="DD246"/>
  <c r="DG246"/>
  <c r="DF246"/>
  <c r="DE246"/>
  <c r="DL246"/>
  <c r="DH246"/>
  <c r="DI246"/>
  <c r="DJ246"/>
  <c r="DO246"/>
  <c r="DM246"/>
  <c r="AZ248"/>
  <c r="BG248"/>
  <c r="AV248"/>
  <c r="AW248"/>
  <c r="BE248"/>
  <c r="BB248"/>
  <c r="BF248"/>
  <c r="BD248"/>
  <c r="AY248"/>
  <c r="BC248"/>
  <c r="AX248"/>
  <c r="BA248"/>
  <c r="EN242"/>
  <c r="GA245"/>
  <c r="B244"/>
  <c r="GS242"/>
  <c r="DA247"/>
  <c r="DB247" s="1"/>
  <c r="EM242"/>
  <c r="GB245"/>
  <c r="C244"/>
  <c r="GU242"/>
  <c r="AA245"/>
  <c r="DR246"/>
  <c r="AS249"/>
  <c r="AT249" s="1"/>
  <c r="GV242"/>
  <c r="EK242"/>
  <c r="FZ245"/>
  <c r="D244"/>
  <c r="CI242"/>
  <c r="DT246"/>
  <c r="EL242"/>
  <c r="FI241"/>
  <c r="FJ241" s="1"/>
  <c r="FY245"/>
  <c r="A244"/>
  <c r="GT242"/>
  <c r="BM246"/>
  <c r="BN246" s="1"/>
  <c r="DQ246"/>
  <c r="HS218"/>
  <c r="DS246"/>
  <c r="GC246"/>
  <c r="GD246"/>
  <c r="HF242"/>
  <c r="HK242"/>
  <c r="HH242"/>
  <c r="HA242"/>
  <c r="GZ242"/>
  <c r="HG242"/>
  <c r="HC242"/>
  <c r="HI242"/>
  <c r="HD242"/>
  <c r="HB242"/>
  <c r="HE242"/>
  <c r="HJ242"/>
  <c r="E245"/>
  <c r="F245"/>
  <c r="GW243"/>
  <c r="GX243"/>
  <c r="ET242"/>
  <c r="EV242"/>
  <c r="FA242"/>
  <c r="EU242"/>
  <c r="FB242"/>
  <c r="EY242"/>
  <c r="EZ242"/>
  <c r="ES242"/>
  <c r="ER242"/>
  <c r="EX242"/>
  <c r="FC242"/>
  <c r="EW242"/>
  <c r="GJ245"/>
  <c r="GP245"/>
  <c r="GI245"/>
  <c r="GK245"/>
  <c r="GG245"/>
  <c r="GF245"/>
  <c r="GM245"/>
  <c r="GH245"/>
  <c r="GN245"/>
  <c r="GO245"/>
  <c r="GQ245"/>
  <c r="GL245"/>
  <c r="O244"/>
  <c r="H244"/>
  <c r="M244"/>
  <c r="L244"/>
  <c r="S244"/>
  <c r="Q244"/>
  <c r="R244"/>
  <c r="J244"/>
  <c r="N244"/>
  <c r="P244"/>
  <c r="K244"/>
  <c r="I244"/>
  <c r="EC246"/>
  <c r="EI246"/>
  <c r="EB246"/>
  <c r="EA246"/>
  <c r="ED246"/>
  <c r="DY246"/>
  <c r="DX246"/>
  <c r="EF246"/>
  <c r="EG246"/>
  <c r="EH246"/>
  <c r="DZ246"/>
  <c r="EE246"/>
  <c r="DU247"/>
  <c r="DV247"/>
  <c r="GE246"/>
  <c r="HO218"/>
  <c r="V245"/>
  <c r="G245"/>
  <c r="HP218"/>
  <c r="CC242"/>
  <c r="AU249"/>
  <c r="U245"/>
  <c r="FK241"/>
  <c r="W245"/>
  <c r="GY243"/>
  <c r="HN218"/>
  <c r="CD242"/>
  <c r="DW247"/>
  <c r="HM218"/>
  <c r="BO246"/>
  <c r="CF242"/>
  <c r="X245"/>
  <c r="DC247"/>
  <c r="CE242"/>
  <c r="EO243"/>
  <c r="EP243" s="1"/>
  <c r="CS242"/>
  <c r="CR242"/>
  <c r="CU242"/>
  <c r="CN242"/>
  <c r="CQ242"/>
  <c r="CK242"/>
  <c r="CO242"/>
  <c r="CJ242"/>
  <c r="CP242"/>
  <c r="CM242"/>
  <c r="CT242"/>
  <c r="CL242"/>
  <c r="AL245"/>
  <c r="AH245"/>
  <c r="AF245"/>
  <c r="AJ245"/>
  <c r="AD245"/>
  <c r="AB245"/>
  <c r="AG245"/>
  <c r="AK245"/>
  <c r="AI245"/>
  <c r="AC245"/>
  <c r="AM245"/>
  <c r="AE245"/>
  <c r="HV218"/>
  <c r="ID218"/>
  <c r="HZ218"/>
  <c r="IA218"/>
  <c r="IE218"/>
  <c r="HX218"/>
  <c r="HY218"/>
  <c r="HT218"/>
  <c r="HU218"/>
  <c r="IB218"/>
  <c r="IC218"/>
  <c r="HW218"/>
  <c r="CW247"/>
  <c r="BJ246"/>
  <c r="DS247"/>
  <c r="GT243"/>
  <c r="FE241"/>
  <c r="AO249"/>
  <c r="HQ219"/>
  <c r="HR219" s="1"/>
  <c r="CZ247"/>
  <c r="BK246"/>
  <c r="DT247"/>
  <c r="GV243"/>
  <c r="Y246"/>
  <c r="Z246" s="1"/>
  <c r="FH241"/>
  <c r="AQ249"/>
  <c r="A245"/>
  <c r="FY246"/>
  <c r="C245"/>
  <c r="CG243"/>
  <c r="CH243" s="1"/>
  <c r="CX247"/>
  <c r="BI246"/>
  <c r="DR247"/>
  <c r="GU243"/>
  <c r="FF241"/>
  <c r="AP249"/>
  <c r="GA246"/>
  <c r="EQ243"/>
  <c r="CY247"/>
  <c r="BL246"/>
  <c r="DQ247"/>
  <c r="GS243"/>
  <c r="FG241"/>
  <c r="AR249"/>
  <c r="B245"/>
  <c r="GB246"/>
  <c r="D245"/>
  <c r="FZ246"/>
  <c r="DI247"/>
  <c r="DG247"/>
  <c r="DF247"/>
  <c r="DD247"/>
  <c r="DH247"/>
  <c r="DO247"/>
  <c r="DK247"/>
  <c r="DN247"/>
  <c r="DE247"/>
  <c r="DL247"/>
  <c r="DJ247"/>
  <c r="DM247"/>
  <c r="FR241"/>
  <c r="FQ241"/>
  <c r="FU241"/>
  <c r="FL241"/>
  <c r="FN241"/>
  <c r="FP241"/>
  <c r="FW241"/>
  <c r="FV241"/>
  <c r="FM241"/>
  <c r="FS241"/>
  <c r="FO241"/>
  <c r="FT241"/>
  <c r="BB249"/>
  <c r="BC249"/>
  <c r="BA249"/>
  <c r="BD249"/>
  <c r="AY249"/>
  <c r="AW249"/>
  <c r="AZ249"/>
  <c r="AX249"/>
  <c r="BG249"/>
  <c r="BE249"/>
  <c r="BF249"/>
  <c r="AV249"/>
  <c r="L245"/>
  <c r="J245"/>
  <c r="P245"/>
  <c r="O245"/>
  <c r="H245"/>
  <c r="Q245"/>
  <c r="I245"/>
  <c r="S245"/>
  <c r="N245"/>
  <c r="R245"/>
  <c r="K245"/>
  <c r="M245"/>
  <c r="GO246"/>
  <c r="GF246"/>
  <c r="GH246"/>
  <c r="GP246"/>
  <c r="GI246"/>
  <c r="GL246"/>
  <c r="GJ246"/>
  <c r="GN246"/>
  <c r="GG246"/>
  <c r="GQ246"/>
  <c r="GK246"/>
  <c r="GM246"/>
  <c r="BS246"/>
  <c r="BY246"/>
  <c r="BV246"/>
  <c r="BX246"/>
  <c r="BP246"/>
  <c r="BW246"/>
  <c r="BU246"/>
  <c r="BR246"/>
  <c r="BQ246"/>
  <c r="BZ246"/>
  <c r="CA246"/>
  <c r="BT246"/>
  <c r="DY247"/>
  <c r="ED247"/>
  <c r="EG247"/>
  <c r="EC247"/>
  <c r="EB247"/>
  <c r="EI247"/>
  <c r="EE247"/>
  <c r="DX247"/>
  <c r="EF247"/>
  <c r="EH247"/>
  <c r="DZ247"/>
  <c r="EA247"/>
  <c r="HI243"/>
  <c r="HK243"/>
  <c r="HC243"/>
  <c r="HG243"/>
  <c r="HJ243"/>
  <c r="GZ243"/>
  <c r="HH243"/>
  <c r="HE243"/>
  <c r="HD243"/>
  <c r="HB243"/>
  <c r="HF243"/>
  <c r="HA243"/>
  <c r="EM243"/>
  <c r="EK243"/>
  <c r="GC247"/>
  <c r="GD247" s="1"/>
  <c r="AS250"/>
  <c r="AT250" s="1"/>
  <c r="DU248"/>
  <c r="DV248" s="1"/>
  <c r="E246"/>
  <c r="F246" s="1"/>
  <c r="DA248"/>
  <c r="DB248" s="1"/>
  <c r="EL243"/>
  <c r="FI242"/>
  <c r="FJ242" s="1"/>
  <c r="EN243"/>
  <c r="CI243"/>
  <c r="BM247"/>
  <c r="BN247" s="1"/>
  <c r="GW244"/>
  <c r="GX244" s="1"/>
  <c r="AA246"/>
  <c r="HS219"/>
  <c r="EU243"/>
  <c r="ER243"/>
  <c r="EV243"/>
  <c r="ES243"/>
  <c r="EX243"/>
  <c r="FB243"/>
  <c r="EZ243"/>
  <c r="FA243"/>
  <c r="EW243"/>
  <c r="FC243"/>
  <c r="EY243"/>
  <c r="ET243"/>
  <c r="HM219"/>
  <c r="X246"/>
  <c r="DC248"/>
  <c r="HN219"/>
  <c r="U246"/>
  <c r="CE243"/>
  <c r="FK242"/>
  <c r="AU250"/>
  <c r="BO247"/>
  <c r="DW248"/>
  <c r="GE247"/>
  <c r="HO219"/>
  <c r="W246"/>
  <c r="CF243"/>
  <c r="HP219"/>
  <c r="V246"/>
  <c r="GY244"/>
  <c r="CC243"/>
  <c r="G246"/>
  <c r="EO244"/>
  <c r="EP244" s="1"/>
  <c r="CD243"/>
  <c r="HU219"/>
  <c r="HX219"/>
  <c r="HT219"/>
  <c r="IA219"/>
  <c r="IE219"/>
  <c r="IB219"/>
  <c r="HW219"/>
  <c r="ID219"/>
  <c r="HY219"/>
  <c r="HZ219"/>
  <c r="HV219"/>
  <c r="IC219"/>
  <c r="AJ246"/>
  <c r="AB246"/>
  <c r="AK246"/>
  <c r="AD246"/>
  <c r="AE246"/>
  <c r="AI246"/>
  <c r="AL246"/>
  <c r="AH246"/>
  <c r="AC246"/>
  <c r="AG246"/>
  <c r="AF246"/>
  <c r="AM246"/>
  <c r="CR243"/>
  <c r="CM243"/>
  <c r="CK243"/>
  <c r="CQ243"/>
  <c r="CP243"/>
  <c r="CS243"/>
  <c r="CT243"/>
  <c r="CO243"/>
  <c r="CL243"/>
  <c r="CU243"/>
  <c r="CN243"/>
  <c r="CJ243"/>
  <c r="C246"/>
  <c r="GS244"/>
  <c r="FZ247"/>
  <c r="DT248"/>
  <c r="BK247"/>
  <c r="FG242"/>
  <c r="CX248"/>
  <c r="D246"/>
  <c r="GT244"/>
  <c r="HQ220"/>
  <c r="HR220" s="1"/>
  <c r="GB247"/>
  <c r="DQ248"/>
  <c r="BJ247"/>
  <c r="AO250"/>
  <c r="FH242"/>
  <c r="CZ248"/>
  <c r="AP250"/>
  <c r="B246"/>
  <c r="GV244"/>
  <c r="Y247"/>
  <c r="Z247" s="1"/>
  <c r="FY247"/>
  <c r="DS248"/>
  <c r="BL247"/>
  <c r="FE242"/>
  <c r="EQ244"/>
  <c r="A246"/>
  <c r="GU244"/>
  <c r="GA247"/>
  <c r="DR248"/>
  <c r="BI247"/>
  <c r="AQ250"/>
  <c r="FF242"/>
  <c r="CY248"/>
  <c r="AR250"/>
  <c r="CG244"/>
  <c r="CH244" s="1"/>
  <c r="CW248"/>
  <c r="HC244"/>
  <c r="HD244"/>
  <c r="HE244"/>
  <c r="HJ244"/>
  <c r="HG244"/>
  <c r="HH244"/>
  <c r="HB244"/>
  <c r="HK244"/>
  <c r="HF244"/>
  <c r="HA244"/>
  <c r="HI244"/>
  <c r="GZ244"/>
  <c r="DY248"/>
  <c r="EF248"/>
  <c r="EA248"/>
  <c r="EI248"/>
  <c r="ED248"/>
  <c r="EG248"/>
  <c r="EB248"/>
  <c r="DZ248"/>
  <c r="EC248"/>
  <c r="DX248"/>
  <c r="EE248"/>
  <c r="EH248"/>
  <c r="BF250"/>
  <c r="AW250"/>
  <c r="AY250"/>
  <c r="BB250"/>
  <c r="AZ250"/>
  <c r="BC250"/>
  <c r="BD250"/>
  <c r="AX250"/>
  <c r="BA250"/>
  <c r="AV250"/>
  <c r="BG250"/>
  <c r="BE250"/>
  <c r="GO247"/>
  <c r="GF247"/>
  <c r="GJ247"/>
  <c r="GM247"/>
  <c r="GI247"/>
  <c r="GQ247"/>
  <c r="GP247"/>
  <c r="GH247"/>
  <c r="GK247"/>
  <c r="GL247"/>
  <c r="GG247"/>
  <c r="GN247"/>
  <c r="FN242"/>
  <c r="FR242"/>
  <c r="FS242"/>
  <c r="FQ242"/>
  <c r="FW242"/>
  <c r="FL242"/>
  <c r="FO242"/>
  <c r="FM242"/>
  <c r="FT242"/>
  <c r="FU242"/>
  <c r="FV242"/>
  <c r="FP242"/>
  <c r="M246"/>
  <c r="R246"/>
  <c r="Q246"/>
  <c r="O246"/>
  <c r="N246"/>
  <c r="J246"/>
  <c r="P246"/>
  <c r="L246"/>
  <c r="S246"/>
  <c r="H246"/>
  <c r="I246"/>
  <c r="K246"/>
  <c r="BW247"/>
  <c r="BU247"/>
  <c r="CA247"/>
  <c r="BY247"/>
  <c r="BV247"/>
  <c r="BP247"/>
  <c r="BX247"/>
  <c r="BZ247"/>
  <c r="BQ247"/>
  <c r="BR247"/>
  <c r="BT247"/>
  <c r="BS247"/>
  <c r="DH248"/>
  <c r="DI248"/>
  <c r="DO248"/>
  <c r="DF248"/>
  <c r="DL248"/>
  <c r="DG248"/>
  <c r="DJ248"/>
  <c r="DN248"/>
  <c r="DM248"/>
  <c r="DD248"/>
  <c r="DE248"/>
  <c r="DK248"/>
  <c r="GC248"/>
  <c r="GD248" s="1"/>
  <c r="EL244"/>
  <c r="HS220"/>
  <c r="E247"/>
  <c r="F247" s="1"/>
  <c r="BM248"/>
  <c r="BN248" s="1"/>
  <c r="AS251"/>
  <c r="AT251" s="1"/>
  <c r="EN244"/>
  <c r="DA249"/>
  <c r="DB249" s="1"/>
  <c r="EK244"/>
  <c r="CI244"/>
  <c r="GW245"/>
  <c r="GX245" s="1"/>
  <c r="EM244"/>
  <c r="FI243"/>
  <c r="FJ243" s="1"/>
  <c r="AA247"/>
  <c r="DU249"/>
  <c r="DV249" s="1"/>
  <c r="EV244"/>
  <c r="EU244"/>
  <c r="EW244"/>
  <c r="ET244"/>
  <c r="EY244"/>
  <c r="FC244"/>
  <c r="FA244"/>
  <c r="EZ244"/>
  <c r="ES244"/>
  <c r="ER244"/>
  <c r="EX244"/>
  <c r="FB244"/>
  <c r="U247"/>
  <c r="GY245"/>
  <c r="CE244"/>
  <c r="V247"/>
  <c r="EO245"/>
  <c r="EP245" s="1"/>
  <c r="CF244"/>
  <c r="BO248"/>
  <c r="HN220"/>
  <c r="AU251"/>
  <c r="HM220"/>
  <c r="W247"/>
  <c r="FK243"/>
  <c r="CD244"/>
  <c r="DW249"/>
  <c r="X247"/>
  <c r="CC244"/>
  <c r="DC249"/>
  <c r="HO220"/>
  <c r="GE248"/>
  <c r="G247"/>
  <c r="HP220"/>
  <c r="AG247"/>
  <c r="AF247"/>
  <c r="AB247"/>
  <c r="AD247"/>
  <c r="AM247"/>
  <c r="AI247"/>
  <c r="AC247"/>
  <c r="AK247"/>
  <c r="AE247"/>
  <c r="AH247"/>
  <c r="AJ247"/>
  <c r="AL247"/>
  <c r="ID220"/>
  <c r="IB220"/>
  <c r="HY220"/>
  <c r="HX220"/>
  <c r="HU220"/>
  <c r="HZ220"/>
  <c r="HV220"/>
  <c r="IA220"/>
  <c r="IE220"/>
  <c r="HW220"/>
  <c r="HT220"/>
  <c r="IC220"/>
  <c r="CP244"/>
  <c r="CU244"/>
  <c r="CO244"/>
  <c r="CJ244"/>
  <c r="CQ244"/>
  <c r="CR244"/>
  <c r="CM244"/>
  <c r="CK244"/>
  <c r="CL244"/>
  <c r="CN244"/>
  <c r="CS244"/>
  <c r="CT244"/>
  <c r="D247"/>
  <c r="GB248"/>
  <c r="CZ249"/>
  <c r="DT249"/>
  <c r="FH243"/>
  <c r="AR251"/>
  <c r="CG245"/>
  <c r="CH245" s="1"/>
  <c r="A247"/>
  <c r="FY248"/>
  <c r="CY249"/>
  <c r="DQ249"/>
  <c r="FG243"/>
  <c r="AO251"/>
  <c r="BI248"/>
  <c r="EQ245"/>
  <c r="GT245"/>
  <c r="AP251"/>
  <c r="GV245"/>
  <c r="B247"/>
  <c r="FZ248"/>
  <c r="CW249"/>
  <c r="DR249"/>
  <c r="FE243"/>
  <c r="Y248"/>
  <c r="Z248" s="1"/>
  <c r="BL248"/>
  <c r="C247"/>
  <c r="GA248"/>
  <c r="HQ221"/>
  <c r="HR221" s="1"/>
  <c r="CX249"/>
  <c r="DS249"/>
  <c r="FF243"/>
  <c r="AQ251"/>
  <c r="BK248"/>
  <c r="GS245"/>
  <c r="BJ248"/>
  <c r="GU245"/>
  <c r="H247"/>
  <c r="S247"/>
  <c r="P247"/>
  <c r="I247"/>
  <c r="N247"/>
  <c r="M247"/>
  <c r="L247"/>
  <c r="J247"/>
  <c r="K247"/>
  <c r="O247"/>
  <c r="R247"/>
  <c r="Q247"/>
  <c r="GH248"/>
  <c r="GO248"/>
  <c r="GN248"/>
  <c r="GG248"/>
  <c r="GK248"/>
  <c r="GQ248"/>
  <c r="GL248"/>
  <c r="GI248"/>
  <c r="GJ248"/>
  <c r="GF248"/>
  <c r="GM248"/>
  <c r="GP248"/>
  <c r="DX249"/>
  <c r="EC249"/>
  <c r="DY249"/>
  <c r="EH249"/>
  <c r="EB249"/>
  <c r="EG249"/>
  <c r="EI249"/>
  <c r="EF249"/>
  <c r="ED249"/>
  <c r="EE249"/>
  <c r="DZ249"/>
  <c r="EA249"/>
  <c r="BE251"/>
  <c r="BC251"/>
  <c r="BG251"/>
  <c r="AX251"/>
  <c r="BD251"/>
  <c r="BF251"/>
  <c r="AW251"/>
  <c r="BB251"/>
  <c r="AV251"/>
  <c r="BA251"/>
  <c r="AY251"/>
  <c r="AZ251"/>
  <c r="BX248"/>
  <c r="BP248"/>
  <c r="BW248"/>
  <c r="BU248"/>
  <c r="BQ248"/>
  <c r="BV248"/>
  <c r="BS248"/>
  <c r="BZ248"/>
  <c r="BT248"/>
  <c r="CA248"/>
  <c r="BR248"/>
  <c r="BY248"/>
  <c r="DK249"/>
  <c r="DF249"/>
  <c r="DM249"/>
  <c r="DL249"/>
  <c r="DN249"/>
  <c r="DD249"/>
  <c r="DO249"/>
  <c r="DG249"/>
  <c r="DE249"/>
  <c r="DJ249"/>
  <c r="DH249"/>
  <c r="DI249"/>
  <c r="FS243"/>
  <c r="FO243"/>
  <c r="FW243"/>
  <c r="FU243"/>
  <c r="FR243"/>
  <c r="FP243"/>
  <c r="FL243"/>
  <c r="FQ243"/>
  <c r="FM243"/>
  <c r="FV243"/>
  <c r="FN243"/>
  <c r="FT243"/>
  <c r="DU250"/>
  <c r="DV250"/>
  <c r="HH245"/>
  <c r="HG245"/>
  <c r="HJ245"/>
  <c r="HB245"/>
  <c r="HD245"/>
  <c r="HE245"/>
  <c r="HC245"/>
  <c r="GZ245"/>
  <c r="HK245"/>
  <c r="HF245"/>
  <c r="HI245"/>
  <c r="HA245"/>
  <c r="AS252"/>
  <c r="AT252" s="1"/>
  <c r="AA248"/>
  <c r="EN245"/>
  <c r="CI245"/>
  <c r="FI244"/>
  <c r="FJ244" s="1"/>
  <c r="BM249"/>
  <c r="BN249" s="1"/>
  <c r="E248"/>
  <c r="F248" s="1"/>
  <c r="EL245"/>
  <c r="GW246"/>
  <c r="GX246" s="1"/>
  <c r="GC249"/>
  <c r="GD249" s="1"/>
  <c r="EK245"/>
  <c r="DA250"/>
  <c r="DB250" s="1"/>
  <c r="DW250"/>
  <c r="HS221"/>
  <c r="EM245"/>
  <c r="ES245"/>
  <c r="EU245"/>
  <c r="FA245"/>
  <c r="EZ245"/>
  <c r="FB245"/>
  <c r="ER245"/>
  <c r="ET245"/>
  <c r="EW245"/>
  <c r="FC245"/>
  <c r="EX245"/>
  <c r="EY245"/>
  <c r="EV245"/>
  <c r="HM221"/>
  <c r="DQ250"/>
  <c r="GY246"/>
  <c r="CF245"/>
  <c r="HO221"/>
  <c r="DT250"/>
  <c r="GE249"/>
  <c r="FK244"/>
  <c r="HP221"/>
  <c r="DS250"/>
  <c r="DC250"/>
  <c r="BO249"/>
  <c r="CC245"/>
  <c r="V248"/>
  <c r="W248"/>
  <c r="U248"/>
  <c r="EO246"/>
  <c r="EP246" s="1"/>
  <c r="HN221"/>
  <c r="DR250"/>
  <c r="G248"/>
  <c r="CD245"/>
  <c r="X248"/>
  <c r="CE245"/>
  <c r="AU252"/>
  <c r="HT221"/>
  <c r="IA221"/>
  <c r="HY221"/>
  <c r="HW221"/>
  <c r="IE221"/>
  <c r="HU221"/>
  <c r="HV221"/>
  <c r="ID221"/>
  <c r="HZ221"/>
  <c r="HX221"/>
  <c r="IC221"/>
  <c r="IB221"/>
  <c r="EE250"/>
  <c r="EC250"/>
  <c r="EB250"/>
  <c r="DZ250"/>
  <c r="DX250"/>
  <c r="EF250"/>
  <c r="EH250"/>
  <c r="EI250"/>
  <c r="ED250"/>
  <c r="EG250"/>
  <c r="DY250"/>
  <c r="EA250"/>
  <c r="DU251"/>
  <c r="DV251"/>
  <c r="CM245"/>
  <c r="CU245"/>
  <c r="CQ245"/>
  <c r="CP245"/>
  <c r="CN245"/>
  <c r="CL245"/>
  <c r="CT245"/>
  <c r="CJ245"/>
  <c r="CR245"/>
  <c r="CK245"/>
  <c r="CO245"/>
  <c r="CS245"/>
  <c r="AL248"/>
  <c r="AB248"/>
  <c r="AE248"/>
  <c r="AK248"/>
  <c r="AI248"/>
  <c r="AC248"/>
  <c r="AD248"/>
  <c r="AF248"/>
  <c r="AH248"/>
  <c r="AG248"/>
  <c r="AJ248"/>
  <c r="AM248"/>
  <c r="AR252"/>
  <c r="B248"/>
  <c r="Y249"/>
  <c r="Z249" s="1"/>
  <c r="BI249"/>
  <c r="CX250"/>
  <c r="GA249"/>
  <c r="AP252"/>
  <c r="A248"/>
  <c r="EQ246"/>
  <c r="BJ249"/>
  <c r="CW250"/>
  <c r="FG244"/>
  <c r="GB249"/>
  <c r="GS246"/>
  <c r="FH244"/>
  <c r="GT246"/>
  <c r="AQ252"/>
  <c r="CG246"/>
  <c r="CH246" s="1"/>
  <c r="D248"/>
  <c r="BK249"/>
  <c r="CY250"/>
  <c r="FY249"/>
  <c r="DW251"/>
  <c r="AO252"/>
  <c r="C248"/>
  <c r="BL249"/>
  <c r="CZ250"/>
  <c r="FF244"/>
  <c r="FZ249"/>
  <c r="HQ222"/>
  <c r="HR222" s="1"/>
  <c r="GU246"/>
  <c r="FE244"/>
  <c r="GV246"/>
  <c r="CA249"/>
  <c r="BT249"/>
  <c r="BS249"/>
  <c r="BQ249"/>
  <c r="BY249"/>
  <c r="BZ249"/>
  <c r="BR249"/>
  <c r="BU249"/>
  <c r="BX249"/>
  <c r="BW249"/>
  <c r="BP249"/>
  <c r="BV249"/>
  <c r="O248"/>
  <c r="M248"/>
  <c r="L248"/>
  <c r="I248"/>
  <c r="J248"/>
  <c r="R248"/>
  <c r="Q248"/>
  <c r="N248"/>
  <c r="P248"/>
  <c r="S248"/>
  <c r="H248"/>
  <c r="K248"/>
  <c r="DO250"/>
  <c r="DH250"/>
  <c r="DF250"/>
  <c r="DE250"/>
  <c r="DI250"/>
  <c r="DD250"/>
  <c r="DL250"/>
  <c r="DM250"/>
  <c r="DN250"/>
  <c r="DJ250"/>
  <c r="DG250"/>
  <c r="DK250"/>
  <c r="HE246"/>
  <c r="HJ246"/>
  <c r="HD246"/>
  <c r="HK246"/>
  <c r="HC246"/>
  <c r="HH246"/>
  <c r="HG246"/>
  <c r="HA246"/>
  <c r="HB246"/>
  <c r="HI246"/>
  <c r="HF246"/>
  <c r="GZ246"/>
  <c r="GO249"/>
  <c r="GJ249"/>
  <c r="GG249"/>
  <c r="GI249"/>
  <c r="GP249"/>
  <c r="GN249"/>
  <c r="GL249"/>
  <c r="GQ249"/>
  <c r="GM249"/>
  <c r="GK249"/>
  <c r="GH249"/>
  <c r="GF249"/>
  <c r="AZ252"/>
  <c r="AX252"/>
  <c r="BG252"/>
  <c r="BB252"/>
  <c r="AW252"/>
  <c r="AV252"/>
  <c r="BD252"/>
  <c r="BF252"/>
  <c r="BC252"/>
  <c r="BA252"/>
  <c r="BE252"/>
  <c r="AY252"/>
  <c r="FU244"/>
  <c r="FV244"/>
  <c r="FL244"/>
  <c r="FT244"/>
  <c r="FM244"/>
  <c r="FS244"/>
  <c r="FR244"/>
  <c r="FW244"/>
  <c r="FO244"/>
  <c r="FN244"/>
  <c r="FQ244"/>
  <c r="FP244"/>
  <c r="DS251"/>
  <c r="DA251"/>
  <c r="DB251" s="1"/>
  <c r="FI245"/>
  <c r="FJ245" s="1"/>
  <c r="EL246"/>
  <c r="EM246"/>
  <c r="E249"/>
  <c r="F249" s="1"/>
  <c r="DR251"/>
  <c r="AS253"/>
  <c r="AT253" s="1"/>
  <c r="AA249"/>
  <c r="GC250"/>
  <c r="GD250" s="1"/>
  <c r="HS222"/>
  <c r="DQ251"/>
  <c r="CI246"/>
  <c r="EK246"/>
  <c r="GW247"/>
  <c r="GX247" s="1"/>
  <c r="DT251"/>
  <c r="BM250"/>
  <c r="BN250" s="1"/>
  <c r="EN246"/>
  <c r="DU252"/>
  <c r="DV252" s="1"/>
  <c r="EE251"/>
  <c r="DX251"/>
  <c r="EF251"/>
  <c r="EH251"/>
  <c r="DY251"/>
  <c r="EB251"/>
  <c r="EC251"/>
  <c r="DZ251"/>
  <c r="EA251"/>
  <c r="ED251"/>
  <c r="EI251"/>
  <c r="EG251"/>
  <c r="FB246"/>
  <c r="ER246"/>
  <c r="EY246"/>
  <c r="EX246"/>
  <c r="EV246"/>
  <c r="FA246"/>
  <c r="EZ246"/>
  <c r="EW246"/>
  <c r="ET246"/>
  <c r="EU246"/>
  <c r="FC246"/>
  <c r="ES246"/>
  <c r="CD246"/>
  <c r="HN222"/>
  <c r="GE250"/>
  <c r="U249"/>
  <c r="FK245"/>
  <c r="EO247"/>
  <c r="EP247" s="1"/>
  <c r="X249"/>
  <c r="GY247"/>
  <c r="CC246"/>
  <c r="HM222"/>
  <c r="BO250"/>
  <c r="CF246"/>
  <c r="HP222"/>
  <c r="G249"/>
  <c r="DW252"/>
  <c r="CE246"/>
  <c r="HO222"/>
  <c r="V249"/>
  <c r="AU253"/>
  <c r="DC251"/>
  <c r="W249"/>
  <c r="AE249"/>
  <c r="AB249"/>
  <c r="AI249"/>
  <c r="AL249"/>
  <c r="AM249"/>
  <c r="AG249"/>
  <c r="AF249"/>
  <c r="AC249"/>
  <c r="AH249"/>
  <c r="AJ249"/>
  <c r="AK249"/>
  <c r="AD249"/>
  <c r="CK246"/>
  <c r="CL246"/>
  <c r="CN246"/>
  <c r="CM246"/>
  <c r="CR246"/>
  <c r="CS246"/>
  <c r="CJ246"/>
  <c r="CQ246"/>
  <c r="CU246"/>
  <c r="CP246"/>
  <c r="CO246"/>
  <c r="CT246"/>
  <c r="ID222"/>
  <c r="HU222"/>
  <c r="HZ222"/>
  <c r="HY222"/>
  <c r="IB222"/>
  <c r="HX222"/>
  <c r="HW222"/>
  <c r="IC222"/>
  <c r="IE222"/>
  <c r="HT222"/>
  <c r="IA222"/>
  <c r="HV222"/>
  <c r="Y250"/>
  <c r="Z250"/>
  <c r="CY251"/>
  <c r="AP253"/>
  <c r="DQ252"/>
  <c r="D249"/>
  <c r="BJ250"/>
  <c r="GT247"/>
  <c r="EQ247"/>
  <c r="FF245"/>
  <c r="CW251"/>
  <c r="AR253"/>
  <c r="CG247"/>
  <c r="CH247" s="1"/>
  <c r="DT252"/>
  <c r="C249"/>
  <c r="BL250"/>
  <c r="GV247"/>
  <c r="FE245"/>
  <c r="FY250"/>
  <c r="CX251"/>
  <c r="AQ253"/>
  <c r="HQ223"/>
  <c r="HR223" s="1"/>
  <c r="DS252"/>
  <c r="A249"/>
  <c r="BI250"/>
  <c r="GS247"/>
  <c r="FG245"/>
  <c r="FZ250"/>
  <c r="AA250"/>
  <c r="CZ251"/>
  <c r="AO253"/>
  <c r="DR252"/>
  <c r="B249"/>
  <c r="BK250"/>
  <c r="GU247"/>
  <c r="FH245"/>
  <c r="GB250"/>
  <c r="GA250"/>
  <c r="EH252"/>
  <c r="EG252"/>
  <c r="EC252"/>
  <c r="EI252"/>
  <c r="EE252"/>
  <c r="DY252"/>
  <c r="ED252"/>
  <c r="EB252"/>
  <c r="EA252"/>
  <c r="DX252"/>
  <c r="DZ252"/>
  <c r="EF252"/>
  <c r="DJ251"/>
  <c r="DF251"/>
  <c r="DE251"/>
  <c r="DG251"/>
  <c r="DK251"/>
  <c r="DI251"/>
  <c r="DD251"/>
  <c r="DL251"/>
  <c r="DH251"/>
  <c r="DN251"/>
  <c r="DO251"/>
  <c r="DM251"/>
  <c r="FN245"/>
  <c r="FT245"/>
  <c r="FU245"/>
  <c r="FM245"/>
  <c r="FL245"/>
  <c r="FQ245"/>
  <c r="FR245"/>
  <c r="FV245"/>
  <c r="FW245"/>
  <c r="FS245"/>
  <c r="FP245"/>
  <c r="FO245"/>
  <c r="GF250"/>
  <c r="GN250"/>
  <c r="GO250"/>
  <c r="GI250"/>
  <c r="GL250"/>
  <c r="GK250"/>
  <c r="GM250"/>
  <c r="GH250"/>
  <c r="GG250"/>
  <c r="GJ250"/>
  <c r="GQ250"/>
  <c r="GP250"/>
  <c r="DU253"/>
  <c r="DV253" s="1"/>
  <c r="P249"/>
  <c r="M249"/>
  <c r="N249"/>
  <c r="J249"/>
  <c r="I249"/>
  <c r="L249"/>
  <c r="R249"/>
  <c r="H249"/>
  <c r="O249"/>
  <c r="Q249"/>
  <c r="K249"/>
  <c r="S249"/>
  <c r="CA250"/>
  <c r="BS250"/>
  <c r="BP250"/>
  <c r="BU250"/>
  <c r="BQ250"/>
  <c r="BY250"/>
  <c r="BZ250"/>
  <c r="BR250"/>
  <c r="BX250"/>
  <c r="BW250"/>
  <c r="BV250"/>
  <c r="BT250"/>
  <c r="HF247"/>
  <c r="GZ247"/>
  <c r="HC247"/>
  <c r="HE247"/>
  <c r="HB247"/>
  <c r="HD247"/>
  <c r="HA247"/>
  <c r="HI247"/>
  <c r="HH247"/>
  <c r="HG247"/>
  <c r="HJ247"/>
  <c r="HK247"/>
  <c r="BE253"/>
  <c r="BG253"/>
  <c r="BF253"/>
  <c r="BB253"/>
  <c r="BA253"/>
  <c r="AY253"/>
  <c r="BC253"/>
  <c r="AZ253"/>
  <c r="AW253"/>
  <c r="AV253"/>
  <c r="BD253"/>
  <c r="AX253"/>
  <c r="GC251"/>
  <c r="GD251" s="1"/>
  <c r="BM251"/>
  <c r="BN251" s="1"/>
  <c r="X250"/>
  <c r="GW248"/>
  <c r="GX248" s="1"/>
  <c r="U250"/>
  <c r="AS254"/>
  <c r="AT254" s="1"/>
  <c r="EL247"/>
  <c r="HS223"/>
  <c r="EK247"/>
  <c r="DW253"/>
  <c r="V250"/>
  <c r="DA252"/>
  <c r="DB252" s="1"/>
  <c r="GE251"/>
  <c r="W250"/>
  <c r="FI246"/>
  <c r="FJ246" s="1"/>
  <c r="CI247"/>
  <c r="EM247"/>
  <c r="E250"/>
  <c r="F250" s="1"/>
  <c r="EN247"/>
  <c r="AL250"/>
  <c r="AM250"/>
  <c r="AF250"/>
  <c r="AH250"/>
  <c r="AK250"/>
  <c r="AG250"/>
  <c r="AJ250"/>
  <c r="AE250"/>
  <c r="AI250"/>
  <c r="AC250"/>
  <c r="AB250"/>
  <c r="AD250"/>
  <c r="ES247"/>
  <c r="ER247"/>
  <c r="EW247"/>
  <c r="EY247"/>
  <c r="FA247"/>
  <c r="EV247"/>
  <c r="FB247"/>
  <c r="EX247"/>
  <c r="FC247"/>
  <c r="ET247"/>
  <c r="EZ247"/>
  <c r="EU247"/>
  <c r="EO248"/>
  <c r="EP248"/>
  <c r="CD247"/>
  <c r="Y251"/>
  <c r="Z251" s="1"/>
  <c r="FY251"/>
  <c r="HN223"/>
  <c r="CF247"/>
  <c r="FK246"/>
  <c r="FZ251"/>
  <c r="DR253"/>
  <c r="HP223"/>
  <c r="GY248"/>
  <c r="HM223"/>
  <c r="G250"/>
  <c r="CE247"/>
  <c r="GA251"/>
  <c r="DT253"/>
  <c r="AU254"/>
  <c r="EQ248"/>
  <c r="CC247"/>
  <c r="GB251"/>
  <c r="DC252"/>
  <c r="DQ253"/>
  <c r="HO223"/>
  <c r="DS253"/>
  <c r="BO251"/>
  <c r="GN251"/>
  <c r="GF251"/>
  <c r="GG251"/>
  <c r="GO251"/>
  <c r="GP251"/>
  <c r="GH251"/>
  <c r="GL251"/>
  <c r="GQ251"/>
  <c r="GI251"/>
  <c r="GK251"/>
  <c r="GJ251"/>
  <c r="GM251"/>
  <c r="HU223"/>
  <c r="HY223"/>
  <c r="HX223"/>
  <c r="HT223"/>
  <c r="HW223"/>
  <c r="IE223"/>
  <c r="ID223"/>
  <c r="HZ223"/>
  <c r="IC223"/>
  <c r="IB223"/>
  <c r="IA223"/>
  <c r="HV223"/>
  <c r="CN247"/>
  <c r="CL247"/>
  <c r="CP247"/>
  <c r="CQ247"/>
  <c r="CS247"/>
  <c r="CO247"/>
  <c r="CU247"/>
  <c r="CM247"/>
  <c r="CR247"/>
  <c r="CT247"/>
  <c r="CJ247"/>
  <c r="CK247"/>
  <c r="EF253"/>
  <c r="EA253"/>
  <c r="DX253"/>
  <c r="EH253"/>
  <c r="EG253"/>
  <c r="DY253"/>
  <c r="EI253"/>
  <c r="EE253"/>
  <c r="ED253"/>
  <c r="EB253"/>
  <c r="EC253"/>
  <c r="DZ253"/>
  <c r="HQ224"/>
  <c r="HR224"/>
  <c r="BK251"/>
  <c r="CY252"/>
  <c r="EN248"/>
  <c r="AR254"/>
  <c r="CG248"/>
  <c r="CH248" s="1"/>
  <c r="GS248"/>
  <c r="BL251"/>
  <c r="CZ252"/>
  <c r="EL248"/>
  <c r="AO254"/>
  <c r="GC252"/>
  <c r="GD252" s="1"/>
  <c r="C250"/>
  <c r="GU248"/>
  <c r="FE246"/>
  <c r="B250"/>
  <c r="FH246"/>
  <c r="BI251"/>
  <c r="DU254"/>
  <c r="DV254" s="1"/>
  <c r="CW252"/>
  <c r="EK248"/>
  <c r="AQ254"/>
  <c r="GT248"/>
  <c r="HS224"/>
  <c r="BJ251"/>
  <c r="CX252"/>
  <c r="EM248"/>
  <c r="AP254"/>
  <c r="D250"/>
  <c r="GV248"/>
  <c r="FG246"/>
  <c r="AA251"/>
  <c r="A250"/>
  <c r="FF246"/>
  <c r="HE248"/>
  <c r="HK248"/>
  <c r="HA248"/>
  <c r="HH248"/>
  <c r="HF248"/>
  <c r="HC248"/>
  <c r="HI248"/>
  <c r="HB248"/>
  <c r="HD248"/>
  <c r="GZ248"/>
  <c r="HJ248"/>
  <c r="HG248"/>
  <c r="AZ254"/>
  <c r="AW254"/>
  <c r="BE254"/>
  <c r="BA254"/>
  <c r="BB254"/>
  <c r="BC254"/>
  <c r="BD254"/>
  <c r="BF254"/>
  <c r="AY254"/>
  <c r="AV254"/>
  <c r="BG254"/>
  <c r="AX254"/>
  <c r="FU246"/>
  <c r="FR246"/>
  <c r="FN246"/>
  <c r="FS246"/>
  <c r="FV246"/>
  <c r="FQ246"/>
  <c r="FL246"/>
  <c r="FP246"/>
  <c r="FM246"/>
  <c r="FO246"/>
  <c r="FW246"/>
  <c r="FT246"/>
  <c r="BT251"/>
  <c r="BS251"/>
  <c r="BW251"/>
  <c r="BU251"/>
  <c r="BV251"/>
  <c r="BQ251"/>
  <c r="BY251"/>
  <c r="CA251"/>
  <c r="BX251"/>
  <c r="BR251"/>
  <c r="BP251"/>
  <c r="BZ251"/>
  <c r="DF252"/>
  <c r="DD252"/>
  <c r="DJ252"/>
  <c r="DH252"/>
  <c r="DK252"/>
  <c r="DL252"/>
  <c r="DM252"/>
  <c r="DN252"/>
  <c r="DE252"/>
  <c r="DO252"/>
  <c r="DI252"/>
  <c r="DG252"/>
  <c r="EU248"/>
  <c r="EY248"/>
  <c r="ES248"/>
  <c r="EZ248"/>
  <c r="EX248"/>
  <c r="ET248"/>
  <c r="FC248"/>
  <c r="EV248"/>
  <c r="EW248"/>
  <c r="FB248"/>
  <c r="ER248"/>
  <c r="FA248"/>
  <c r="EO249"/>
  <c r="EP249"/>
  <c r="S250"/>
  <c r="Q250"/>
  <c r="P250"/>
  <c r="N250"/>
  <c r="K250"/>
  <c r="J250"/>
  <c r="I250"/>
  <c r="R250"/>
  <c r="M250"/>
  <c r="H250"/>
  <c r="L250"/>
  <c r="O250"/>
  <c r="W251"/>
  <c r="HP224"/>
  <c r="DW254"/>
  <c r="CI248"/>
  <c r="AS255"/>
  <c r="AT255" s="1"/>
  <c r="GE252"/>
  <c r="DA253"/>
  <c r="DB253" s="1"/>
  <c r="V251"/>
  <c r="HM224"/>
  <c r="BM252"/>
  <c r="BN252" s="1"/>
  <c r="X251"/>
  <c r="FI247"/>
  <c r="FJ247" s="1"/>
  <c r="HO224"/>
  <c r="E251"/>
  <c r="F251" s="1"/>
  <c r="EQ249"/>
  <c r="U251"/>
  <c r="HN224"/>
  <c r="GW249"/>
  <c r="GX249" s="1"/>
  <c r="Y252"/>
  <c r="Z252"/>
  <c r="HY224"/>
  <c r="IC224"/>
  <c r="HV224"/>
  <c r="IA224"/>
  <c r="IE224"/>
  <c r="HT224"/>
  <c r="HZ224"/>
  <c r="HX224"/>
  <c r="ID224"/>
  <c r="IB224"/>
  <c r="HW224"/>
  <c r="HU224"/>
  <c r="AM251"/>
  <c r="AC251"/>
  <c r="AB251"/>
  <c r="AJ251"/>
  <c r="AK251"/>
  <c r="AG251"/>
  <c r="AH251"/>
  <c r="AF251"/>
  <c r="AI251"/>
  <c r="AE251"/>
  <c r="AD251"/>
  <c r="AL251"/>
  <c r="EN249"/>
  <c r="HQ225"/>
  <c r="HR225" s="1"/>
  <c r="FY252"/>
  <c r="DR254"/>
  <c r="EM249"/>
  <c r="G251"/>
  <c r="DC253"/>
  <c r="GA252"/>
  <c r="CD248"/>
  <c r="DQ254"/>
  <c r="CE248"/>
  <c r="GY249"/>
  <c r="EL249"/>
  <c r="BO252"/>
  <c r="FZ252"/>
  <c r="DT254"/>
  <c r="AA252"/>
  <c r="EK249"/>
  <c r="FK247"/>
  <c r="GB252"/>
  <c r="CF248"/>
  <c r="DS254"/>
  <c r="AU255"/>
  <c r="CC248"/>
  <c r="GJ252"/>
  <c r="GQ252"/>
  <c r="GP252"/>
  <c r="GK252"/>
  <c r="GN252"/>
  <c r="GG252"/>
  <c r="GL252"/>
  <c r="GO252"/>
  <c r="GI252"/>
  <c r="GH252"/>
  <c r="GF252"/>
  <c r="GM252"/>
  <c r="EH254"/>
  <c r="EF254"/>
  <c r="EB254"/>
  <c r="EC254"/>
  <c r="DZ254"/>
  <c r="EE254"/>
  <c r="EA254"/>
  <c r="DX254"/>
  <c r="ED254"/>
  <c r="EG254"/>
  <c r="DY254"/>
  <c r="EI254"/>
  <c r="EW249"/>
  <c r="ET249"/>
  <c r="ER249"/>
  <c r="FB249"/>
  <c r="EY249"/>
  <c r="EX249"/>
  <c r="FA249"/>
  <c r="EZ249"/>
  <c r="ES249"/>
  <c r="EV249"/>
  <c r="EU249"/>
  <c r="FC249"/>
  <c r="CJ248"/>
  <c r="CO248"/>
  <c r="CQ248"/>
  <c r="CS248"/>
  <c r="CM248"/>
  <c r="CP248"/>
  <c r="CL248"/>
  <c r="CT248"/>
  <c r="CU248"/>
  <c r="CN248"/>
  <c r="CR248"/>
  <c r="CK248"/>
  <c r="AQ255"/>
  <c r="FG247"/>
  <c r="U252"/>
  <c r="BJ252"/>
  <c r="GS249"/>
  <c r="A251"/>
  <c r="AP255"/>
  <c r="FH247"/>
  <c r="W252"/>
  <c r="BL252"/>
  <c r="GT249"/>
  <c r="GC253"/>
  <c r="GD253" s="1"/>
  <c r="CY253"/>
  <c r="B251"/>
  <c r="CG249"/>
  <c r="CH249" s="1"/>
  <c r="D251"/>
  <c r="AR255"/>
  <c r="FF247"/>
  <c r="X252"/>
  <c r="BK252"/>
  <c r="GV249"/>
  <c r="CX253"/>
  <c r="AO255"/>
  <c r="DU255"/>
  <c r="DV255" s="1"/>
  <c r="FE247"/>
  <c r="V252"/>
  <c r="BI252"/>
  <c r="GU249"/>
  <c r="CW253"/>
  <c r="C251"/>
  <c r="HS225"/>
  <c r="CZ253"/>
  <c r="EO250"/>
  <c r="EP250" s="1"/>
  <c r="FI248"/>
  <c r="FJ248"/>
  <c r="AI252"/>
  <c r="AJ252"/>
  <c r="AE252"/>
  <c r="AH252"/>
  <c r="AK252"/>
  <c r="AG252"/>
  <c r="AB252"/>
  <c r="AL252"/>
  <c r="AM252"/>
  <c r="AF252"/>
  <c r="AD252"/>
  <c r="AC252"/>
  <c r="HE249"/>
  <c r="HB249"/>
  <c r="HD249"/>
  <c r="HJ249"/>
  <c r="HG249"/>
  <c r="HK249"/>
  <c r="HC249"/>
  <c r="HA249"/>
  <c r="HF249"/>
  <c r="HI249"/>
  <c r="HH249"/>
  <c r="GZ249"/>
  <c r="P251"/>
  <c r="I251"/>
  <c r="M251"/>
  <c r="N251"/>
  <c r="K251"/>
  <c r="O251"/>
  <c r="J251"/>
  <c r="H251"/>
  <c r="R251"/>
  <c r="Q251"/>
  <c r="L251"/>
  <c r="S251"/>
  <c r="AX255"/>
  <c r="BG255"/>
  <c r="AW255"/>
  <c r="AZ255"/>
  <c r="BC255"/>
  <c r="BA255"/>
  <c r="BF255"/>
  <c r="AY255"/>
  <c r="BD255"/>
  <c r="AV255"/>
  <c r="BE255"/>
  <c r="BB255"/>
  <c r="FV247"/>
  <c r="FP247"/>
  <c r="FO247"/>
  <c r="FW247"/>
  <c r="FM247"/>
  <c r="FS247"/>
  <c r="FT247"/>
  <c r="FU247"/>
  <c r="FR247"/>
  <c r="FN247"/>
  <c r="FL247"/>
  <c r="FQ247"/>
  <c r="CA252"/>
  <c r="BQ252"/>
  <c r="BT252"/>
  <c r="BY252"/>
  <c r="BW252"/>
  <c r="BZ252"/>
  <c r="BP252"/>
  <c r="BS252"/>
  <c r="BU252"/>
  <c r="BR252"/>
  <c r="BX252"/>
  <c r="BV252"/>
  <c r="DD253"/>
  <c r="DL253"/>
  <c r="DF253"/>
  <c r="DN253"/>
  <c r="DG253"/>
  <c r="DO253"/>
  <c r="DI253"/>
  <c r="DH253"/>
  <c r="DE253"/>
  <c r="DK253"/>
  <c r="DJ253"/>
  <c r="DM253"/>
  <c r="E252"/>
  <c r="F252" s="1"/>
  <c r="HN225"/>
  <c r="GW250"/>
  <c r="GX250" s="1"/>
  <c r="DA254"/>
  <c r="DB254" s="1"/>
  <c r="CI249"/>
  <c r="Y253"/>
  <c r="Z253" s="1"/>
  <c r="EQ250"/>
  <c r="HO225"/>
  <c r="FK248"/>
  <c r="HM225"/>
  <c r="G252"/>
  <c r="HP225"/>
  <c r="DW255"/>
  <c r="GE253"/>
  <c r="AS256"/>
  <c r="AT256" s="1"/>
  <c r="BM253"/>
  <c r="BN253" s="1"/>
  <c r="HV225"/>
  <c r="HZ225"/>
  <c r="IB225"/>
  <c r="IC225"/>
  <c r="ID225"/>
  <c r="HY225"/>
  <c r="HW225"/>
  <c r="IA225"/>
  <c r="HX225"/>
  <c r="HU225"/>
  <c r="HT225"/>
  <c r="IE225"/>
  <c r="GA253"/>
  <c r="DR255"/>
  <c r="A252"/>
  <c r="FE248"/>
  <c r="EL250"/>
  <c r="FY253"/>
  <c r="DQ255"/>
  <c r="B252"/>
  <c r="FF248"/>
  <c r="HQ226"/>
  <c r="HR226" s="1"/>
  <c r="EN250"/>
  <c r="CD249"/>
  <c r="CE249"/>
  <c r="AU256"/>
  <c r="GB253"/>
  <c r="DT255"/>
  <c r="D252"/>
  <c r="FG248"/>
  <c r="EM250"/>
  <c r="GY250"/>
  <c r="BO253"/>
  <c r="FZ253"/>
  <c r="DS255"/>
  <c r="C252"/>
  <c r="FH248"/>
  <c r="EK250"/>
  <c r="CC249"/>
  <c r="DC254"/>
  <c r="AA253"/>
  <c r="CF249"/>
  <c r="R252"/>
  <c r="L252"/>
  <c r="K252"/>
  <c r="O252"/>
  <c r="Q252"/>
  <c r="I252"/>
  <c r="J252"/>
  <c r="M252"/>
  <c r="N252"/>
  <c r="P252"/>
  <c r="S252"/>
  <c r="H252"/>
  <c r="FL248"/>
  <c r="FM248"/>
  <c r="FO248"/>
  <c r="FN248"/>
  <c r="FT248"/>
  <c r="FQ248"/>
  <c r="FR248"/>
  <c r="FV248"/>
  <c r="FW248"/>
  <c r="FS248"/>
  <c r="FU248"/>
  <c r="FP248"/>
  <c r="GG253"/>
  <c r="GF253"/>
  <c r="GQ253"/>
  <c r="GK253"/>
  <c r="GM253"/>
  <c r="GJ253"/>
  <c r="GO253"/>
  <c r="GI253"/>
  <c r="GP253"/>
  <c r="GH253"/>
  <c r="GN253"/>
  <c r="GL253"/>
  <c r="ED255"/>
  <c r="EF255"/>
  <c r="EH255"/>
  <c r="DX255"/>
  <c r="EA255"/>
  <c r="EI255"/>
  <c r="DY255"/>
  <c r="EB255"/>
  <c r="EG255"/>
  <c r="DZ255"/>
  <c r="EC255"/>
  <c r="EE255"/>
  <c r="DU256"/>
  <c r="DV256" s="1"/>
  <c r="E253"/>
  <c r="F253"/>
  <c r="EZ250"/>
  <c r="FB250"/>
  <c r="FA250"/>
  <c r="FC250"/>
  <c r="EW250"/>
  <c r="EY250"/>
  <c r="ET250"/>
  <c r="ER250"/>
  <c r="EV250"/>
  <c r="EX250"/>
  <c r="ES250"/>
  <c r="EU250"/>
  <c r="CM249"/>
  <c r="CP249"/>
  <c r="CQ249"/>
  <c r="CR249"/>
  <c r="CK249"/>
  <c r="CL249"/>
  <c r="CJ249"/>
  <c r="CU249"/>
  <c r="CS249"/>
  <c r="CT249"/>
  <c r="CN249"/>
  <c r="CO249"/>
  <c r="X253"/>
  <c r="CY254"/>
  <c r="BI253"/>
  <c r="GS250"/>
  <c r="U253"/>
  <c r="CW254"/>
  <c r="BK253"/>
  <c r="GU250"/>
  <c r="EO251"/>
  <c r="EP251" s="1"/>
  <c r="AR256"/>
  <c r="GC254"/>
  <c r="GD254" s="1"/>
  <c r="AO256"/>
  <c r="DW256"/>
  <c r="V253"/>
  <c r="CZ254"/>
  <c r="BL253"/>
  <c r="GV250"/>
  <c r="HS226"/>
  <c r="G253"/>
  <c r="W253"/>
  <c r="CX254"/>
  <c r="BJ253"/>
  <c r="GT250"/>
  <c r="AQ256"/>
  <c r="CG250"/>
  <c r="CH250" s="1"/>
  <c r="FI249"/>
  <c r="FJ249" s="1"/>
  <c r="AP256"/>
  <c r="DA255"/>
  <c r="DB255" s="1"/>
  <c r="BT253"/>
  <c r="BU253"/>
  <c r="BZ253"/>
  <c r="CA253"/>
  <c r="BX253"/>
  <c r="BR253"/>
  <c r="BW253"/>
  <c r="BQ253"/>
  <c r="BP253"/>
  <c r="BY253"/>
  <c r="BV253"/>
  <c r="BS253"/>
  <c r="HI250"/>
  <c r="HB250"/>
  <c r="HG250"/>
  <c r="HJ250"/>
  <c r="HE250"/>
  <c r="HA250"/>
  <c r="GZ250"/>
  <c r="HF250"/>
  <c r="HK250"/>
  <c r="HC250"/>
  <c r="HH250"/>
  <c r="HD250"/>
  <c r="AD253"/>
  <c r="AI253"/>
  <c r="AM253"/>
  <c r="AH253"/>
  <c r="AF253"/>
  <c r="AB253"/>
  <c r="AL253"/>
  <c r="AK253"/>
  <c r="AE253"/>
  <c r="AG253"/>
  <c r="AJ253"/>
  <c r="AC253"/>
  <c r="DD254"/>
  <c r="DE254"/>
  <c r="DG254"/>
  <c r="DN254"/>
  <c r="DH254"/>
  <c r="DO254"/>
  <c r="DF254"/>
  <c r="DK254"/>
  <c r="DI254"/>
  <c r="DM254"/>
  <c r="DL254"/>
  <c r="DJ254"/>
  <c r="AV256"/>
  <c r="BG256"/>
  <c r="BC256"/>
  <c r="AW256"/>
  <c r="AX256"/>
  <c r="BA256"/>
  <c r="BF256"/>
  <c r="BD256"/>
  <c r="BE256"/>
  <c r="AY256"/>
  <c r="BB256"/>
  <c r="AZ256"/>
  <c r="AS257"/>
  <c r="AT257" s="1"/>
  <c r="C253"/>
  <c r="HM226"/>
  <c r="CI250"/>
  <c r="B253"/>
  <c r="HP226"/>
  <c r="DQ256"/>
  <c r="EQ251"/>
  <c r="DR256"/>
  <c r="GE254"/>
  <c r="FK249"/>
  <c r="A253"/>
  <c r="HN226"/>
  <c r="DC255"/>
  <c r="Y254"/>
  <c r="Z254" s="1"/>
  <c r="D253"/>
  <c r="HO226"/>
  <c r="DT256"/>
  <c r="BM254"/>
  <c r="BN254" s="1"/>
  <c r="DS256"/>
  <c r="GW251"/>
  <c r="GX251" s="1"/>
  <c r="E254"/>
  <c r="F254"/>
  <c r="IC226"/>
  <c r="HT226"/>
  <c r="HX226"/>
  <c r="IB226"/>
  <c r="HY226"/>
  <c r="HZ226"/>
  <c r="HV226"/>
  <c r="IE226"/>
  <c r="ID226"/>
  <c r="IA226"/>
  <c r="HU226"/>
  <c r="HW226"/>
  <c r="EI256"/>
  <c r="EG256"/>
  <c r="DY256"/>
  <c r="DX256"/>
  <c r="EA256"/>
  <c r="EE256"/>
  <c r="EF256"/>
  <c r="EH256"/>
  <c r="ED256"/>
  <c r="EB256"/>
  <c r="DZ256"/>
  <c r="EC256"/>
  <c r="R253"/>
  <c r="J253"/>
  <c r="L253"/>
  <c r="Q253"/>
  <c r="M253"/>
  <c r="H253"/>
  <c r="O253"/>
  <c r="N253"/>
  <c r="S253"/>
  <c r="I253"/>
  <c r="P253"/>
  <c r="K253"/>
  <c r="BO254"/>
  <c r="CY255"/>
  <c r="FF249"/>
  <c r="FZ254"/>
  <c r="CE250"/>
  <c r="DU257"/>
  <c r="DV257" s="1"/>
  <c r="CW255"/>
  <c r="FH249"/>
  <c r="FY254"/>
  <c r="EL251"/>
  <c r="CD250"/>
  <c r="AU257"/>
  <c r="CF250"/>
  <c r="GY251"/>
  <c r="AA254"/>
  <c r="CZ255"/>
  <c r="FG249"/>
  <c r="GA254"/>
  <c r="EM251"/>
  <c r="G254"/>
  <c r="HQ227"/>
  <c r="HR227" s="1"/>
  <c r="CX255"/>
  <c r="FE249"/>
  <c r="GB254"/>
  <c r="EK251"/>
  <c r="CC250"/>
  <c r="EN251"/>
  <c r="DE255"/>
  <c r="DH255"/>
  <c r="DJ255"/>
  <c r="DD255"/>
  <c r="DF255"/>
  <c r="DL255"/>
  <c r="DO255"/>
  <c r="DK255"/>
  <c r="DM255"/>
  <c r="DN255"/>
  <c r="DI255"/>
  <c r="DG255"/>
  <c r="GP254"/>
  <c r="GG254"/>
  <c r="GK254"/>
  <c r="GF254"/>
  <c r="GH254"/>
  <c r="GO254"/>
  <c r="GI254"/>
  <c r="GJ254"/>
  <c r="GN254"/>
  <c r="GL254"/>
  <c r="GQ254"/>
  <c r="GM254"/>
  <c r="FT249"/>
  <c r="FW249"/>
  <c r="FL249"/>
  <c r="FN249"/>
  <c r="FU249"/>
  <c r="FP249"/>
  <c r="FQ249"/>
  <c r="FM249"/>
  <c r="FV249"/>
  <c r="FS249"/>
  <c r="FR249"/>
  <c r="FO249"/>
  <c r="ET251"/>
  <c r="ES251"/>
  <c r="EX251"/>
  <c r="EV251"/>
  <c r="EY251"/>
  <c r="FB251"/>
  <c r="FC251"/>
  <c r="EZ251"/>
  <c r="ER251"/>
  <c r="FA251"/>
  <c r="EW251"/>
  <c r="EU251"/>
  <c r="CL250"/>
  <c r="CS250"/>
  <c r="CM250"/>
  <c r="CR250"/>
  <c r="CU250"/>
  <c r="CP250"/>
  <c r="CN250"/>
  <c r="CQ250"/>
  <c r="CJ250"/>
  <c r="CO250"/>
  <c r="CK250"/>
  <c r="CT250"/>
  <c r="D254"/>
  <c r="FI250"/>
  <c r="FJ250" s="1"/>
  <c r="U254"/>
  <c r="GT251"/>
  <c r="AO257"/>
  <c r="BL254"/>
  <c r="DA256"/>
  <c r="DB256" s="1"/>
  <c r="B254"/>
  <c r="GC255"/>
  <c r="GD255" s="1"/>
  <c r="V254"/>
  <c r="GV251"/>
  <c r="AP257"/>
  <c r="BK254"/>
  <c r="A254"/>
  <c r="EO252"/>
  <c r="EP252" s="1"/>
  <c r="X254"/>
  <c r="GU251"/>
  <c r="AQ257"/>
  <c r="CG251"/>
  <c r="CH251" s="1"/>
  <c r="HS227"/>
  <c r="C254"/>
  <c r="W254"/>
  <c r="GS251"/>
  <c r="AR257"/>
  <c r="DW257"/>
  <c r="BJ254"/>
  <c r="BI254"/>
  <c r="AE254"/>
  <c r="AJ254"/>
  <c r="AG254"/>
  <c r="AB254"/>
  <c r="AD254"/>
  <c r="AK254"/>
  <c r="AC254"/>
  <c r="AH254"/>
  <c r="AI254"/>
  <c r="AF254"/>
  <c r="AM254"/>
  <c r="AL254"/>
  <c r="BC257"/>
  <c r="BG257"/>
  <c r="BD257"/>
  <c r="AV257"/>
  <c r="AX257"/>
  <c r="BF257"/>
  <c r="BB257"/>
  <c r="AW257"/>
  <c r="BE257"/>
  <c r="AZ257"/>
  <c r="BA257"/>
  <c r="AY257"/>
  <c r="R254"/>
  <c r="I254"/>
  <c r="K254"/>
  <c r="M254"/>
  <c r="N254"/>
  <c r="H254"/>
  <c r="O254"/>
  <c r="Q254"/>
  <c r="L254"/>
  <c r="J254"/>
  <c r="S254"/>
  <c r="P254"/>
  <c r="GW252"/>
  <c r="GX252"/>
  <c r="E255"/>
  <c r="F255"/>
  <c r="HD251"/>
  <c r="HF251"/>
  <c r="HA251"/>
  <c r="HB251"/>
  <c r="GZ251"/>
  <c r="HK251"/>
  <c r="HH251"/>
  <c r="HG251"/>
  <c r="HE251"/>
  <c r="HJ251"/>
  <c r="HC251"/>
  <c r="HI251"/>
  <c r="BU254"/>
  <c r="BW254"/>
  <c r="BR254"/>
  <c r="BS254"/>
  <c r="BP254"/>
  <c r="BX254"/>
  <c r="BZ254"/>
  <c r="BY254"/>
  <c r="BT254"/>
  <c r="BQ254"/>
  <c r="BV254"/>
  <c r="CA254"/>
  <c r="DR257"/>
  <c r="HO227"/>
  <c r="CI251"/>
  <c r="GE255"/>
  <c r="BM255"/>
  <c r="BN255" s="1"/>
  <c r="FK250"/>
  <c r="DT257"/>
  <c r="Y255"/>
  <c r="Z255" s="1"/>
  <c r="HP227"/>
  <c r="GY252"/>
  <c r="DS257"/>
  <c r="HM227"/>
  <c r="EQ252"/>
  <c r="G255"/>
  <c r="DQ257"/>
  <c r="HN227"/>
  <c r="AS258"/>
  <c r="AT258" s="1"/>
  <c r="DC256"/>
  <c r="IA227"/>
  <c r="IC227"/>
  <c r="HY227"/>
  <c r="HT227"/>
  <c r="HU227"/>
  <c r="HW227"/>
  <c r="HZ227"/>
  <c r="HV227"/>
  <c r="IB227"/>
  <c r="ID227"/>
  <c r="IE227"/>
  <c r="HX227"/>
  <c r="DZ257"/>
  <c r="EB257"/>
  <c r="ED257"/>
  <c r="EA257"/>
  <c r="DX257"/>
  <c r="EG257"/>
  <c r="EH257"/>
  <c r="DY257"/>
  <c r="EC257"/>
  <c r="EI257"/>
  <c r="EF257"/>
  <c r="EE257"/>
  <c r="CY256"/>
  <c r="C255"/>
  <c r="EN252"/>
  <c r="GV252"/>
  <c r="FH250"/>
  <c r="BO255"/>
  <c r="FY255"/>
  <c r="CC251"/>
  <c r="FZ255"/>
  <c r="CW256"/>
  <c r="D255"/>
  <c r="EM252"/>
  <c r="GU252"/>
  <c r="AA255"/>
  <c r="FE250"/>
  <c r="CE251"/>
  <c r="CZ256"/>
  <c r="A255"/>
  <c r="EL252"/>
  <c r="DU258"/>
  <c r="DV258" s="1"/>
  <c r="GT252"/>
  <c r="FF250"/>
  <c r="CF251"/>
  <c r="CX256"/>
  <c r="AU258"/>
  <c r="B255"/>
  <c r="EK252"/>
  <c r="GS252"/>
  <c r="FG250"/>
  <c r="GA255"/>
  <c r="CD251"/>
  <c r="HQ228"/>
  <c r="HR228" s="1"/>
  <c r="GB255"/>
  <c r="E256"/>
  <c r="F256"/>
  <c r="GJ255"/>
  <c r="GN255"/>
  <c r="GG255"/>
  <c r="GK255"/>
  <c r="GQ255"/>
  <c r="GL255"/>
  <c r="GH255"/>
  <c r="GI255"/>
  <c r="GP255"/>
  <c r="GM255"/>
  <c r="GF255"/>
  <c r="GO255"/>
  <c r="CU251"/>
  <c r="CS251"/>
  <c r="CJ251"/>
  <c r="CP251"/>
  <c r="CM251"/>
  <c r="CL251"/>
  <c r="CR251"/>
  <c r="CT251"/>
  <c r="CQ251"/>
  <c r="CO251"/>
  <c r="CN251"/>
  <c r="CK251"/>
  <c r="DG256"/>
  <c r="DF256"/>
  <c r="DJ256"/>
  <c r="DN256"/>
  <c r="DH256"/>
  <c r="DL256"/>
  <c r="DK256"/>
  <c r="DE256"/>
  <c r="DO256"/>
  <c r="DM256"/>
  <c r="DD256"/>
  <c r="DI256"/>
  <c r="FN250"/>
  <c r="FS250"/>
  <c r="FP250"/>
  <c r="FO250"/>
  <c r="FU250"/>
  <c r="FT250"/>
  <c r="FV250"/>
  <c r="FM250"/>
  <c r="FR250"/>
  <c r="FL250"/>
  <c r="FW250"/>
  <c r="FQ250"/>
  <c r="O255"/>
  <c r="N255"/>
  <c r="L255"/>
  <c r="Q255"/>
  <c r="I255"/>
  <c r="M255"/>
  <c r="S255"/>
  <c r="H255"/>
  <c r="P255"/>
  <c r="R255"/>
  <c r="J255"/>
  <c r="K255"/>
  <c r="FA252"/>
  <c r="EV252"/>
  <c r="FC252"/>
  <c r="EX252"/>
  <c r="ET252"/>
  <c r="FB252"/>
  <c r="ES252"/>
  <c r="ER252"/>
  <c r="EU252"/>
  <c r="EY252"/>
  <c r="EZ252"/>
  <c r="EW252"/>
  <c r="HJ252"/>
  <c r="HF252"/>
  <c r="HE252"/>
  <c r="HK252"/>
  <c r="HA252"/>
  <c r="HD252"/>
  <c r="HB252"/>
  <c r="GZ252"/>
  <c r="HG252"/>
  <c r="HH252"/>
  <c r="HI252"/>
  <c r="HC252"/>
  <c r="FI251"/>
  <c r="FJ251"/>
  <c r="GC256"/>
  <c r="GD256" s="1"/>
  <c r="AR258"/>
  <c r="V255"/>
  <c r="EO253"/>
  <c r="EP253" s="1"/>
  <c r="BK255"/>
  <c r="GW253"/>
  <c r="GX253" s="1"/>
  <c r="HS228"/>
  <c r="AQ258"/>
  <c r="X255"/>
  <c r="BL255"/>
  <c r="G256"/>
  <c r="AP258"/>
  <c r="CG252"/>
  <c r="CH252" s="1"/>
  <c r="U255"/>
  <c r="FK251"/>
  <c r="AO258"/>
  <c r="DW258"/>
  <c r="W255"/>
  <c r="BI255"/>
  <c r="DA257"/>
  <c r="DB257" s="1"/>
  <c r="BJ255"/>
  <c r="AC255"/>
  <c r="AH255"/>
  <c r="AM255"/>
  <c r="AI255"/>
  <c r="AK255"/>
  <c r="AE255"/>
  <c r="AJ255"/>
  <c r="AF255"/>
  <c r="AB255"/>
  <c r="AG255"/>
  <c r="AL255"/>
  <c r="AD255"/>
  <c r="AV258"/>
  <c r="BE258"/>
  <c r="BG258"/>
  <c r="BD258"/>
  <c r="AX258"/>
  <c r="AW258"/>
  <c r="AY258"/>
  <c r="BA258"/>
  <c r="AZ258"/>
  <c r="BF258"/>
  <c r="BC258"/>
  <c r="BB258"/>
  <c r="Y256"/>
  <c r="Z256"/>
  <c r="BZ255"/>
  <c r="BX255"/>
  <c r="BW255"/>
  <c r="BQ255"/>
  <c r="CA255"/>
  <c r="BT255"/>
  <c r="BU255"/>
  <c r="BY255"/>
  <c r="BP255"/>
  <c r="BV255"/>
  <c r="BS255"/>
  <c r="BR255"/>
  <c r="DR258"/>
  <c r="FH251"/>
  <c r="A256"/>
  <c r="AS259"/>
  <c r="AT259" s="1"/>
  <c r="HN228"/>
  <c r="DT258"/>
  <c r="FF251"/>
  <c r="CI252"/>
  <c r="C256"/>
  <c r="HO228"/>
  <c r="DC257"/>
  <c r="DQ258"/>
  <c r="FG251"/>
  <c r="B256"/>
  <c r="HP228"/>
  <c r="BM256"/>
  <c r="BN256" s="1"/>
  <c r="EQ253"/>
  <c r="AA256"/>
  <c r="DS258"/>
  <c r="FE251"/>
  <c r="D256"/>
  <c r="HM228"/>
  <c r="GY253"/>
  <c r="GE256"/>
  <c r="Q256"/>
  <c r="K256"/>
  <c r="M256"/>
  <c r="N256"/>
  <c r="J256"/>
  <c r="R256"/>
  <c r="L256"/>
  <c r="H256"/>
  <c r="P256"/>
  <c r="S256"/>
  <c r="O256"/>
  <c r="I256"/>
  <c r="ED258"/>
  <c r="EG258"/>
  <c r="EA258"/>
  <c r="EE258"/>
  <c r="EH258"/>
  <c r="EC258"/>
  <c r="DX258"/>
  <c r="EB258"/>
  <c r="EF258"/>
  <c r="DY258"/>
  <c r="EI258"/>
  <c r="DZ258"/>
  <c r="DU259"/>
  <c r="DV259"/>
  <c r="FS251"/>
  <c r="FR251"/>
  <c r="FV251"/>
  <c r="FO251"/>
  <c r="FP251"/>
  <c r="FL251"/>
  <c r="FM251"/>
  <c r="FQ251"/>
  <c r="FT251"/>
  <c r="FW251"/>
  <c r="FN251"/>
  <c r="FU251"/>
  <c r="HW228"/>
  <c r="IE228"/>
  <c r="HX228"/>
  <c r="IB228"/>
  <c r="HU228"/>
  <c r="HY228"/>
  <c r="HT228"/>
  <c r="IA228"/>
  <c r="ID228"/>
  <c r="HV228"/>
  <c r="HZ228"/>
  <c r="IC228"/>
  <c r="GB256"/>
  <c r="GS253"/>
  <c r="X256"/>
  <c r="EM253"/>
  <c r="CZ257"/>
  <c r="HQ229"/>
  <c r="HR229" s="1"/>
  <c r="CF252"/>
  <c r="FY256"/>
  <c r="GT253"/>
  <c r="U256"/>
  <c r="EN253"/>
  <c r="FI252"/>
  <c r="FJ252" s="1"/>
  <c r="CW257"/>
  <c r="CD252"/>
  <c r="AU259"/>
  <c r="FZ256"/>
  <c r="GV253"/>
  <c r="V256"/>
  <c r="EK253"/>
  <c r="BO256"/>
  <c r="CX257"/>
  <c r="DW259"/>
  <c r="GA256"/>
  <c r="GU253"/>
  <c r="W256"/>
  <c r="EL253"/>
  <c r="CY257"/>
  <c r="E257"/>
  <c r="F257" s="1"/>
  <c r="CC252"/>
  <c r="CE252"/>
  <c r="HF253"/>
  <c r="HG253"/>
  <c r="HD253"/>
  <c r="HK253"/>
  <c r="HE253"/>
  <c r="HA253"/>
  <c r="HJ253"/>
  <c r="HH253"/>
  <c r="HI253"/>
  <c r="GZ253"/>
  <c r="HB253"/>
  <c r="HC253"/>
  <c r="EO254"/>
  <c r="EP254" s="1"/>
  <c r="GQ256"/>
  <c r="GL256"/>
  <c r="GO256"/>
  <c r="GF256"/>
  <c r="GH256"/>
  <c r="GN256"/>
  <c r="GI256"/>
  <c r="GK256"/>
  <c r="GP256"/>
  <c r="GJ256"/>
  <c r="GM256"/>
  <c r="GG256"/>
  <c r="AD256"/>
  <c r="AM256"/>
  <c r="AB256"/>
  <c r="AL256"/>
  <c r="AC256"/>
  <c r="AI256"/>
  <c r="AH256"/>
  <c r="AF256"/>
  <c r="AG256"/>
  <c r="AE256"/>
  <c r="AJ256"/>
  <c r="AK256"/>
  <c r="DD257"/>
  <c r="DM257"/>
  <c r="DF257"/>
  <c r="DN257"/>
  <c r="DO257"/>
  <c r="DE257"/>
  <c r="DK257"/>
  <c r="DI257"/>
  <c r="DG257"/>
  <c r="DH257"/>
  <c r="DL257"/>
  <c r="DJ257"/>
  <c r="ET253"/>
  <c r="EZ253"/>
  <c r="EX253"/>
  <c r="FB253"/>
  <c r="EY253"/>
  <c r="ES253"/>
  <c r="EW253"/>
  <c r="EU253"/>
  <c r="ER253"/>
  <c r="FA253"/>
  <c r="FC253"/>
  <c r="EV253"/>
  <c r="GW254"/>
  <c r="GX254"/>
  <c r="CT252"/>
  <c r="CJ252"/>
  <c r="CS252"/>
  <c r="CN252"/>
  <c r="CR252"/>
  <c r="CM252"/>
  <c r="CL252"/>
  <c r="CU252"/>
  <c r="CK252"/>
  <c r="CQ252"/>
  <c r="CP252"/>
  <c r="CO252"/>
  <c r="G257"/>
  <c r="DT259"/>
  <c r="BJ256"/>
  <c r="AR259"/>
  <c r="FK252"/>
  <c r="CG253"/>
  <c r="CH253" s="1"/>
  <c r="GC257"/>
  <c r="GD257" s="1"/>
  <c r="DQ259"/>
  <c r="BK256"/>
  <c r="AQ259"/>
  <c r="AP259"/>
  <c r="GY254"/>
  <c r="DS259"/>
  <c r="HS229"/>
  <c r="EQ254"/>
  <c r="Y257"/>
  <c r="Z257" s="1"/>
  <c r="DR259"/>
  <c r="BL256"/>
  <c r="DA258"/>
  <c r="DB258" s="1"/>
  <c r="BI256"/>
  <c r="AO259"/>
  <c r="EF259"/>
  <c r="EI259"/>
  <c r="DY259"/>
  <c r="EA259"/>
  <c r="EH259"/>
  <c r="DX259"/>
  <c r="DZ259"/>
  <c r="EG259"/>
  <c r="EE259"/>
  <c r="EC259"/>
  <c r="ED259"/>
  <c r="EB259"/>
  <c r="DU260"/>
  <c r="DV260"/>
  <c r="BZ256"/>
  <c r="BT256"/>
  <c r="BW256"/>
  <c r="BV256"/>
  <c r="BQ256"/>
  <c r="BU256"/>
  <c r="BP256"/>
  <c r="BY256"/>
  <c r="CA256"/>
  <c r="BR256"/>
  <c r="BX256"/>
  <c r="BS256"/>
  <c r="BD259"/>
  <c r="BF259"/>
  <c r="BC259"/>
  <c r="BG259"/>
  <c r="AZ259"/>
  <c r="AY259"/>
  <c r="AX259"/>
  <c r="BE259"/>
  <c r="BA259"/>
  <c r="AV259"/>
  <c r="BB259"/>
  <c r="AW259"/>
  <c r="EM254"/>
  <c r="HP229"/>
  <c r="GT254"/>
  <c r="AS260"/>
  <c r="AT260" s="1"/>
  <c r="FF252"/>
  <c r="B257"/>
  <c r="AA257"/>
  <c r="EL254"/>
  <c r="HN229"/>
  <c r="GU254"/>
  <c r="CI253"/>
  <c r="FH252"/>
  <c r="D257"/>
  <c r="DC258"/>
  <c r="EN254"/>
  <c r="HM229"/>
  <c r="GV254"/>
  <c r="GE257"/>
  <c r="FG252"/>
  <c r="C257"/>
  <c r="DW260"/>
  <c r="EK254"/>
  <c r="HO229"/>
  <c r="GS254"/>
  <c r="BM257"/>
  <c r="BN257" s="1"/>
  <c r="FE252"/>
  <c r="A257"/>
  <c r="HU229"/>
  <c r="HZ229"/>
  <c r="HY229"/>
  <c r="IA229"/>
  <c r="ID229"/>
  <c r="IB229"/>
  <c r="IE229"/>
  <c r="IC229"/>
  <c r="HX229"/>
  <c r="HW229"/>
  <c r="HV229"/>
  <c r="HT229"/>
  <c r="FI253"/>
  <c r="FJ253"/>
  <c r="EU254"/>
  <c r="EY254"/>
  <c r="FB254"/>
  <c r="ER254"/>
  <c r="EW254"/>
  <c r="EV254"/>
  <c r="FC254"/>
  <c r="EX254"/>
  <c r="ES254"/>
  <c r="FA254"/>
  <c r="ET254"/>
  <c r="EZ254"/>
  <c r="HQ230"/>
  <c r="HR230"/>
  <c r="GZ254"/>
  <c r="HH254"/>
  <c r="HJ254"/>
  <c r="HF254"/>
  <c r="HC254"/>
  <c r="HI254"/>
  <c r="HG254"/>
  <c r="HE254"/>
  <c r="HD254"/>
  <c r="HB254"/>
  <c r="HA254"/>
  <c r="HK254"/>
  <c r="FU252"/>
  <c r="FS252"/>
  <c r="FO252"/>
  <c r="FP252"/>
  <c r="FT252"/>
  <c r="FM252"/>
  <c r="FW252"/>
  <c r="FN252"/>
  <c r="FL252"/>
  <c r="FR252"/>
  <c r="FQ252"/>
  <c r="FV252"/>
  <c r="S257"/>
  <c r="J257"/>
  <c r="R257"/>
  <c r="L257"/>
  <c r="M257"/>
  <c r="Q257"/>
  <c r="I257"/>
  <c r="K257"/>
  <c r="P257"/>
  <c r="H257"/>
  <c r="N257"/>
  <c r="O257"/>
  <c r="DT260"/>
  <c r="E258"/>
  <c r="F258" s="1"/>
  <c r="FZ257"/>
  <c r="CY258"/>
  <c r="CC253"/>
  <c r="V257"/>
  <c r="BO257"/>
  <c r="DQ260"/>
  <c r="GB257"/>
  <c r="CZ258"/>
  <c r="CF253"/>
  <c r="U257"/>
  <c r="EO255"/>
  <c r="EP255" s="1"/>
  <c r="FK253"/>
  <c r="DR260"/>
  <c r="FY257"/>
  <c r="CW258"/>
  <c r="CD253"/>
  <c r="W257"/>
  <c r="AU260"/>
  <c r="HS230"/>
  <c r="DS260"/>
  <c r="GA257"/>
  <c r="CX258"/>
  <c r="CE253"/>
  <c r="GW255"/>
  <c r="GX255" s="1"/>
  <c r="X257"/>
  <c r="DA259"/>
  <c r="DB259"/>
  <c r="CN253"/>
  <c r="CK253"/>
  <c r="CT253"/>
  <c r="CO253"/>
  <c r="CM253"/>
  <c r="CU253"/>
  <c r="CL253"/>
  <c r="CP253"/>
  <c r="CS253"/>
  <c r="CR253"/>
  <c r="CQ253"/>
  <c r="CJ253"/>
  <c r="ED260"/>
  <c r="EG260"/>
  <c r="EC260"/>
  <c r="EF260"/>
  <c r="EI260"/>
  <c r="DZ260"/>
  <c r="EA260"/>
  <c r="DY260"/>
  <c r="EB260"/>
  <c r="EH260"/>
  <c r="DX260"/>
  <c r="EE260"/>
  <c r="AD257"/>
  <c r="AF257"/>
  <c r="AL257"/>
  <c r="AK257"/>
  <c r="AC257"/>
  <c r="AG257"/>
  <c r="AE257"/>
  <c r="AM257"/>
  <c r="AI257"/>
  <c r="AJ257"/>
  <c r="AB257"/>
  <c r="AH257"/>
  <c r="GO257"/>
  <c r="GQ257"/>
  <c r="GL257"/>
  <c r="GJ257"/>
  <c r="GF257"/>
  <c r="GH257"/>
  <c r="GG257"/>
  <c r="GK257"/>
  <c r="GI257"/>
  <c r="GN257"/>
  <c r="GM257"/>
  <c r="GP257"/>
  <c r="DI258"/>
  <c r="DN258"/>
  <c r="DO258"/>
  <c r="DH258"/>
  <c r="DK258"/>
  <c r="DF258"/>
  <c r="DM258"/>
  <c r="DD258"/>
  <c r="DG258"/>
  <c r="DL258"/>
  <c r="DE258"/>
  <c r="DJ258"/>
  <c r="Y258"/>
  <c r="Z258"/>
  <c r="CG254"/>
  <c r="CH254" s="1"/>
  <c r="HO230"/>
  <c r="AQ260"/>
  <c r="FH253"/>
  <c r="G258"/>
  <c r="GY255"/>
  <c r="HM230"/>
  <c r="AP260"/>
  <c r="FF253"/>
  <c r="EQ255"/>
  <c r="BK257"/>
  <c r="DC259"/>
  <c r="DU261"/>
  <c r="DV261" s="1"/>
  <c r="HP230"/>
  <c r="AO260"/>
  <c r="FE253"/>
  <c r="BI257"/>
  <c r="AA258"/>
  <c r="GC258"/>
  <c r="GD258" s="1"/>
  <c r="HN230"/>
  <c r="AR260"/>
  <c r="FG253"/>
  <c r="BL257"/>
  <c r="BJ257"/>
  <c r="HY230"/>
  <c r="IA230"/>
  <c r="HU230"/>
  <c r="HV230"/>
  <c r="HZ230"/>
  <c r="IB230"/>
  <c r="HT230"/>
  <c r="ID230"/>
  <c r="IC230"/>
  <c r="IE230"/>
  <c r="HW230"/>
  <c r="HX230"/>
  <c r="BE260"/>
  <c r="BG260"/>
  <c r="AZ260"/>
  <c r="BD260"/>
  <c r="BA260"/>
  <c r="AY260"/>
  <c r="BF260"/>
  <c r="AX260"/>
  <c r="AW260"/>
  <c r="BC260"/>
  <c r="BB260"/>
  <c r="AV260"/>
  <c r="FW253"/>
  <c r="FO253"/>
  <c r="FM253"/>
  <c r="FV253"/>
  <c r="FQ253"/>
  <c r="FT253"/>
  <c r="FN253"/>
  <c r="FS253"/>
  <c r="FR253"/>
  <c r="FL253"/>
  <c r="FP253"/>
  <c r="FU253"/>
  <c r="BX257"/>
  <c r="CA257"/>
  <c r="BV257"/>
  <c r="BT257"/>
  <c r="BW257"/>
  <c r="BS257"/>
  <c r="BU257"/>
  <c r="BQ257"/>
  <c r="BR257"/>
  <c r="BZ257"/>
  <c r="BY257"/>
  <c r="BP257"/>
  <c r="FI254"/>
  <c r="FJ254"/>
  <c r="U258"/>
  <c r="CY259"/>
  <c r="BM258"/>
  <c r="BN258" s="1"/>
  <c r="EN255"/>
  <c r="GU255"/>
  <c r="B258"/>
  <c r="C258"/>
  <c r="X258"/>
  <c r="DW261"/>
  <c r="CZ259"/>
  <c r="EK255"/>
  <c r="GV255"/>
  <c r="CI254"/>
  <c r="GE258"/>
  <c r="V258"/>
  <c r="CW259"/>
  <c r="EL255"/>
  <c r="GS255"/>
  <c r="D258"/>
  <c r="FK254"/>
  <c r="W258"/>
  <c r="CX259"/>
  <c r="EM255"/>
  <c r="GT255"/>
  <c r="A258"/>
  <c r="AS261"/>
  <c r="AT261" s="1"/>
  <c r="HQ231"/>
  <c r="HR231" s="1"/>
  <c r="AI258"/>
  <c r="AK258"/>
  <c r="AB258"/>
  <c r="AM258"/>
  <c r="AH258"/>
  <c r="AL258"/>
  <c r="AG258"/>
  <c r="AE258"/>
  <c r="AD258"/>
  <c r="AF258"/>
  <c r="AJ258"/>
  <c r="AC258"/>
  <c r="DA260"/>
  <c r="DB260"/>
  <c r="E259"/>
  <c r="F259"/>
  <c r="EU255"/>
  <c r="FA255"/>
  <c r="EW255"/>
  <c r="ER255"/>
  <c r="EY255"/>
  <c r="EZ255"/>
  <c r="EX255"/>
  <c r="ET255"/>
  <c r="ES255"/>
  <c r="EV255"/>
  <c r="FC255"/>
  <c r="FB255"/>
  <c r="DL259"/>
  <c r="DJ259"/>
  <c r="DO259"/>
  <c r="DE259"/>
  <c r="DF259"/>
  <c r="DK259"/>
  <c r="DI259"/>
  <c r="DN259"/>
  <c r="DG259"/>
  <c r="DM259"/>
  <c r="DD259"/>
  <c r="DH259"/>
  <c r="HG255"/>
  <c r="HH255"/>
  <c r="HB255"/>
  <c r="HF255"/>
  <c r="HK255"/>
  <c r="HE255"/>
  <c r="HI255"/>
  <c r="HJ255"/>
  <c r="GZ255"/>
  <c r="HA255"/>
  <c r="HC255"/>
  <c r="HD255"/>
  <c r="EO256"/>
  <c r="EP256"/>
  <c r="K258"/>
  <c r="N258"/>
  <c r="S258"/>
  <c r="L258"/>
  <c r="I258"/>
  <c r="O258"/>
  <c r="R258"/>
  <c r="H258"/>
  <c r="P258"/>
  <c r="J258"/>
  <c r="Q258"/>
  <c r="M258"/>
  <c r="HS231"/>
  <c r="FH254"/>
  <c r="GA258"/>
  <c r="CD254"/>
  <c r="BO258"/>
  <c r="DC260"/>
  <c r="FF254"/>
  <c r="GB258"/>
  <c r="CC254"/>
  <c r="DT261"/>
  <c r="GW256"/>
  <c r="GX256" s="1"/>
  <c r="DR261"/>
  <c r="G259"/>
  <c r="Y259"/>
  <c r="Z259" s="1"/>
  <c r="FE254"/>
  <c r="FZ258"/>
  <c r="CE254"/>
  <c r="EQ256"/>
  <c r="AU261"/>
  <c r="FG254"/>
  <c r="FY258"/>
  <c r="CF254"/>
  <c r="DS261"/>
  <c r="DQ261"/>
  <c r="CL254"/>
  <c r="CO254"/>
  <c r="CN254"/>
  <c r="CQ254"/>
  <c r="CK254"/>
  <c r="CU254"/>
  <c r="CJ254"/>
  <c r="CM254"/>
  <c r="CS254"/>
  <c r="CR254"/>
  <c r="CT254"/>
  <c r="CP254"/>
  <c r="FS254"/>
  <c r="FT254"/>
  <c r="FM254"/>
  <c r="FR254"/>
  <c r="FL254"/>
  <c r="FQ254"/>
  <c r="FU254"/>
  <c r="FN254"/>
  <c r="FP254"/>
  <c r="FV254"/>
  <c r="FO254"/>
  <c r="FW254"/>
  <c r="FI255"/>
  <c r="FJ255"/>
  <c r="GG258"/>
  <c r="GI258"/>
  <c r="GO258"/>
  <c r="GN258"/>
  <c r="GK258"/>
  <c r="GL258"/>
  <c r="GJ258"/>
  <c r="GQ258"/>
  <c r="GM258"/>
  <c r="GP258"/>
  <c r="GH258"/>
  <c r="GF258"/>
  <c r="EB261"/>
  <c r="EI261"/>
  <c r="DY261"/>
  <c r="EG261"/>
  <c r="EC261"/>
  <c r="ED261"/>
  <c r="EH261"/>
  <c r="EA261"/>
  <c r="EE261"/>
  <c r="DZ261"/>
  <c r="DX261"/>
  <c r="EF261"/>
  <c r="AP261"/>
  <c r="EM256"/>
  <c r="AA259"/>
  <c r="B259"/>
  <c r="CW260"/>
  <c r="BJ258"/>
  <c r="HN231"/>
  <c r="AR261"/>
  <c r="EK256"/>
  <c r="CG255"/>
  <c r="CH255" s="1"/>
  <c r="C259"/>
  <c r="CY260"/>
  <c r="BK258"/>
  <c r="HP231"/>
  <c r="DU262"/>
  <c r="DV262" s="1"/>
  <c r="AQ261"/>
  <c r="EL256"/>
  <c r="A259"/>
  <c r="CX260"/>
  <c r="BI258"/>
  <c r="GC259"/>
  <c r="GD259" s="1"/>
  <c r="HM231"/>
  <c r="FK255"/>
  <c r="AO261"/>
  <c r="EN256"/>
  <c r="D259"/>
  <c r="GY256"/>
  <c r="CZ260"/>
  <c r="BL258"/>
  <c r="HO231"/>
  <c r="DL260"/>
  <c r="DH260"/>
  <c r="DG260"/>
  <c r="DF260"/>
  <c r="DK260"/>
  <c r="DD260"/>
  <c r="DJ260"/>
  <c r="DI260"/>
  <c r="DE260"/>
  <c r="DN260"/>
  <c r="DM260"/>
  <c r="DO260"/>
  <c r="EW256"/>
  <c r="ER256"/>
  <c r="FB256"/>
  <c r="EV256"/>
  <c r="ET256"/>
  <c r="EX256"/>
  <c r="ES256"/>
  <c r="FC256"/>
  <c r="EZ256"/>
  <c r="EY256"/>
  <c r="EU256"/>
  <c r="FA256"/>
  <c r="E260"/>
  <c r="F260"/>
  <c r="DA261"/>
  <c r="DB261"/>
  <c r="L259"/>
  <c r="Q259"/>
  <c r="S259"/>
  <c r="I259"/>
  <c r="K259"/>
  <c r="M259"/>
  <c r="N259"/>
  <c r="O259"/>
  <c r="J259"/>
  <c r="P259"/>
  <c r="R259"/>
  <c r="H259"/>
  <c r="BS258"/>
  <c r="BR258"/>
  <c r="BQ258"/>
  <c r="BY258"/>
  <c r="BV258"/>
  <c r="BX258"/>
  <c r="BU258"/>
  <c r="BW258"/>
  <c r="CA258"/>
  <c r="BP258"/>
  <c r="BZ258"/>
  <c r="BT258"/>
  <c r="HU231"/>
  <c r="IA231"/>
  <c r="HT231"/>
  <c r="HY231"/>
  <c r="HX231"/>
  <c r="HW231"/>
  <c r="HZ231"/>
  <c r="IB231"/>
  <c r="IE231"/>
  <c r="IC231"/>
  <c r="ID231"/>
  <c r="HV231"/>
  <c r="BD261"/>
  <c r="BA261"/>
  <c r="BF261"/>
  <c r="AW261"/>
  <c r="AZ261"/>
  <c r="AY261"/>
  <c r="BG261"/>
  <c r="AV261"/>
  <c r="BE261"/>
  <c r="BB261"/>
  <c r="BC261"/>
  <c r="AX261"/>
  <c r="HQ232"/>
  <c r="HR232" s="1"/>
  <c r="GV256"/>
  <c r="FF255"/>
  <c r="GE259"/>
  <c r="CI255"/>
  <c r="V259"/>
  <c r="X259"/>
  <c r="G260"/>
  <c r="GT256"/>
  <c r="FE255"/>
  <c r="BM259"/>
  <c r="BN259" s="1"/>
  <c r="DC261"/>
  <c r="GU256"/>
  <c r="FH255"/>
  <c r="DW262"/>
  <c r="HS232"/>
  <c r="GS256"/>
  <c r="FG255"/>
  <c r="AS262"/>
  <c r="AT262" s="1"/>
  <c r="W259"/>
  <c r="EO257"/>
  <c r="EP257" s="1"/>
  <c r="U259"/>
  <c r="FP255"/>
  <c r="FO255"/>
  <c r="FR255"/>
  <c r="FW255"/>
  <c r="FT255"/>
  <c r="FU255"/>
  <c r="FL255"/>
  <c r="FV255"/>
  <c r="FQ255"/>
  <c r="FS255"/>
  <c r="FN255"/>
  <c r="FM255"/>
  <c r="GW257"/>
  <c r="GX257"/>
  <c r="HA256"/>
  <c r="HE256"/>
  <c r="HI256"/>
  <c r="HH256"/>
  <c r="HK256"/>
  <c r="HJ256"/>
  <c r="HF256"/>
  <c r="GZ256"/>
  <c r="HG256"/>
  <c r="HD256"/>
  <c r="HB256"/>
  <c r="HC256"/>
  <c r="Y260"/>
  <c r="Z260" s="1"/>
  <c r="AE259"/>
  <c r="AI259"/>
  <c r="AF259"/>
  <c r="AJ259"/>
  <c r="AL259"/>
  <c r="AH259"/>
  <c r="AD259"/>
  <c r="AM259"/>
  <c r="AK259"/>
  <c r="AB259"/>
  <c r="AC259"/>
  <c r="AG259"/>
  <c r="AU262"/>
  <c r="HP232"/>
  <c r="DS262"/>
  <c r="CY261"/>
  <c r="C260"/>
  <c r="CE255"/>
  <c r="FZ259"/>
  <c r="FY259"/>
  <c r="EQ257"/>
  <c r="HO232"/>
  <c r="DR262"/>
  <c r="CX261"/>
  <c r="D260"/>
  <c r="CC255"/>
  <c r="GA259"/>
  <c r="GY257"/>
  <c r="HN232"/>
  <c r="DQ262"/>
  <c r="CZ261"/>
  <c r="BO259"/>
  <c r="B260"/>
  <c r="CD255"/>
  <c r="GB259"/>
  <c r="A260"/>
  <c r="AA260"/>
  <c r="FI256"/>
  <c r="FJ256" s="1"/>
  <c r="HM232"/>
  <c r="DT262"/>
  <c r="CW261"/>
  <c r="CF255"/>
  <c r="GH259"/>
  <c r="GJ259"/>
  <c r="GG259"/>
  <c r="GO259"/>
  <c r="GN259"/>
  <c r="GM259"/>
  <c r="GL259"/>
  <c r="GK259"/>
  <c r="GI259"/>
  <c r="GF259"/>
  <c r="GP259"/>
  <c r="GQ259"/>
  <c r="CQ255"/>
  <c r="CU255"/>
  <c r="CO255"/>
  <c r="CP255"/>
  <c r="CN255"/>
  <c r="CT255"/>
  <c r="CM255"/>
  <c r="CL255"/>
  <c r="CK255"/>
  <c r="CR255"/>
  <c r="CS255"/>
  <c r="CJ255"/>
  <c r="DZ262"/>
  <c r="EC262"/>
  <c r="EI262"/>
  <c r="ED262"/>
  <c r="EF262"/>
  <c r="EB262"/>
  <c r="EE262"/>
  <c r="EG262"/>
  <c r="DX262"/>
  <c r="EH262"/>
  <c r="DY262"/>
  <c r="EA262"/>
  <c r="H260"/>
  <c r="L260"/>
  <c r="O260"/>
  <c r="M260"/>
  <c r="R260"/>
  <c r="Q260"/>
  <c r="K260"/>
  <c r="J260"/>
  <c r="N260"/>
  <c r="S260"/>
  <c r="P260"/>
  <c r="I260"/>
  <c r="HT232"/>
  <c r="IC232"/>
  <c r="HY232"/>
  <c r="HU232"/>
  <c r="IE232"/>
  <c r="HV232"/>
  <c r="ID232"/>
  <c r="IB232"/>
  <c r="HZ232"/>
  <c r="IA232"/>
  <c r="HX232"/>
  <c r="HW232"/>
  <c r="DF261"/>
  <c r="DI261"/>
  <c r="DK261"/>
  <c r="DL261"/>
  <c r="DN261"/>
  <c r="DE261"/>
  <c r="DH261"/>
  <c r="DD261"/>
  <c r="DM261"/>
  <c r="DG261"/>
  <c r="DO261"/>
  <c r="DJ261"/>
  <c r="V260"/>
  <c r="BL259"/>
  <c r="GV257"/>
  <c r="EM257"/>
  <c r="CG256"/>
  <c r="CH256" s="1"/>
  <c r="AQ262"/>
  <c r="DU263"/>
  <c r="DV263" s="1"/>
  <c r="AO262"/>
  <c r="X260"/>
  <c r="BK259"/>
  <c r="GT257"/>
  <c r="HQ233"/>
  <c r="HR233" s="1"/>
  <c r="EL257"/>
  <c r="U260"/>
  <c r="BJ259"/>
  <c r="GU257"/>
  <c r="GC260"/>
  <c r="GD260" s="1"/>
  <c r="EK257"/>
  <c r="AR262"/>
  <c r="FK256"/>
  <c r="W260"/>
  <c r="BI259"/>
  <c r="GS257"/>
  <c r="EN257"/>
  <c r="E261"/>
  <c r="F261" s="1"/>
  <c r="AP262"/>
  <c r="DA262"/>
  <c r="DB262" s="1"/>
  <c r="BB262"/>
  <c r="BC262"/>
  <c r="BD262"/>
  <c r="AW262"/>
  <c r="AY262"/>
  <c r="BE262"/>
  <c r="BA262"/>
  <c r="BF262"/>
  <c r="BG262"/>
  <c r="AX262"/>
  <c r="AV262"/>
  <c r="AZ262"/>
  <c r="AK260"/>
  <c r="AJ260"/>
  <c r="AL260"/>
  <c r="AH260"/>
  <c r="AE260"/>
  <c r="AF260"/>
  <c r="AD260"/>
  <c r="AG260"/>
  <c r="AB260"/>
  <c r="AM260"/>
  <c r="AC260"/>
  <c r="AI260"/>
  <c r="GW258"/>
  <c r="GX258"/>
  <c r="FA257"/>
  <c r="ER257"/>
  <c r="EV257"/>
  <c r="ES257"/>
  <c r="EW257"/>
  <c r="EU257"/>
  <c r="EY257"/>
  <c r="ET257"/>
  <c r="EZ257"/>
  <c r="EX257"/>
  <c r="FC257"/>
  <c r="FB257"/>
  <c r="BW259"/>
  <c r="BQ259"/>
  <c r="BR259"/>
  <c r="BS259"/>
  <c r="BV259"/>
  <c r="BT259"/>
  <c r="BP259"/>
  <c r="BY259"/>
  <c r="BZ259"/>
  <c r="BX259"/>
  <c r="BU259"/>
  <c r="CA259"/>
  <c r="HD257"/>
  <c r="HB257"/>
  <c r="HC257"/>
  <c r="HE257"/>
  <c r="HI257"/>
  <c r="HJ257"/>
  <c r="HK257"/>
  <c r="HA257"/>
  <c r="HF257"/>
  <c r="GZ257"/>
  <c r="HG257"/>
  <c r="HH257"/>
  <c r="Y261"/>
  <c r="Z261" s="1"/>
  <c r="FE256"/>
  <c r="DW263"/>
  <c r="BM260"/>
  <c r="BN260" s="1"/>
  <c r="HS233"/>
  <c r="G261"/>
  <c r="FG256"/>
  <c r="DC262"/>
  <c r="FH256"/>
  <c r="CI256"/>
  <c r="GY258"/>
  <c r="FF256"/>
  <c r="GE260"/>
  <c r="AS263"/>
  <c r="AT263" s="1"/>
  <c r="EO258"/>
  <c r="EP258" s="1"/>
  <c r="FV256"/>
  <c r="FQ256"/>
  <c r="FS256"/>
  <c r="FN256"/>
  <c r="FO256"/>
  <c r="FR256"/>
  <c r="FP256"/>
  <c r="FT256"/>
  <c r="FU256"/>
  <c r="FM256"/>
  <c r="FW256"/>
  <c r="FL256"/>
  <c r="GA260"/>
  <c r="GU258"/>
  <c r="CD256"/>
  <c r="CZ262"/>
  <c r="C261"/>
  <c r="HO233"/>
  <c r="BO260"/>
  <c r="DR263"/>
  <c r="FY260"/>
  <c r="GS258"/>
  <c r="CE256"/>
  <c r="CW262"/>
  <c r="FI257"/>
  <c r="FJ257" s="1"/>
  <c r="D261"/>
  <c r="HN233"/>
  <c r="DT263"/>
  <c r="AU263"/>
  <c r="GB260"/>
  <c r="GT258"/>
  <c r="CF256"/>
  <c r="CX262"/>
  <c r="A261"/>
  <c r="HP233"/>
  <c r="DQ263"/>
  <c r="EQ258"/>
  <c r="FZ260"/>
  <c r="GV258"/>
  <c r="CC256"/>
  <c r="CY262"/>
  <c r="B261"/>
  <c r="HM233"/>
  <c r="DS263"/>
  <c r="AA261"/>
  <c r="GL260"/>
  <c r="GQ260"/>
  <c r="GF260"/>
  <c r="GK260"/>
  <c r="GJ260"/>
  <c r="GM260"/>
  <c r="GG260"/>
  <c r="GI260"/>
  <c r="GH260"/>
  <c r="GP260"/>
  <c r="GN260"/>
  <c r="GO260"/>
  <c r="HD258"/>
  <c r="HI258"/>
  <c r="HF258"/>
  <c r="GZ258"/>
  <c r="HH258"/>
  <c r="HG258"/>
  <c r="HJ258"/>
  <c r="HE258"/>
  <c r="HK258"/>
  <c r="HC258"/>
  <c r="HB258"/>
  <c r="HA258"/>
  <c r="DL262"/>
  <c r="DM262"/>
  <c r="DI262"/>
  <c r="DF262"/>
  <c r="DH262"/>
  <c r="DD262"/>
  <c r="DJ262"/>
  <c r="DG262"/>
  <c r="DO262"/>
  <c r="DE262"/>
  <c r="DN262"/>
  <c r="DK262"/>
  <c r="O261"/>
  <c r="Q261"/>
  <c r="K261"/>
  <c r="N261"/>
  <c r="I261"/>
  <c r="R261"/>
  <c r="M261"/>
  <c r="S261"/>
  <c r="L261"/>
  <c r="H261"/>
  <c r="J261"/>
  <c r="P261"/>
  <c r="EG263"/>
  <c r="DZ263"/>
  <c r="EC263"/>
  <c r="EH263"/>
  <c r="EI263"/>
  <c r="EE263"/>
  <c r="DX263"/>
  <c r="EB263"/>
  <c r="EA263"/>
  <c r="DY263"/>
  <c r="ED263"/>
  <c r="EF263"/>
  <c r="CU256"/>
  <c r="CQ256"/>
  <c r="CM256"/>
  <c r="CL256"/>
  <c r="CO256"/>
  <c r="CN256"/>
  <c r="CT256"/>
  <c r="CS256"/>
  <c r="CJ256"/>
  <c r="CP256"/>
  <c r="CK256"/>
  <c r="CR256"/>
  <c r="IE233"/>
  <c r="IA233"/>
  <c r="IB233"/>
  <c r="HY233"/>
  <c r="HT233"/>
  <c r="HW233"/>
  <c r="HX233"/>
  <c r="HZ233"/>
  <c r="ID233"/>
  <c r="IC233"/>
  <c r="HV233"/>
  <c r="HU233"/>
  <c r="V261"/>
  <c r="EN258"/>
  <c r="AQ263"/>
  <c r="CG257"/>
  <c r="CH257" s="1"/>
  <c r="BK260"/>
  <c r="GC261"/>
  <c r="GD261" s="1"/>
  <c r="BL260"/>
  <c r="W261"/>
  <c r="EK258"/>
  <c r="AR263"/>
  <c r="FK257"/>
  <c r="BJ260"/>
  <c r="GW259"/>
  <c r="GX259" s="1"/>
  <c r="AP263"/>
  <c r="U261"/>
  <c r="DA263"/>
  <c r="DB263" s="1"/>
  <c r="EM258"/>
  <c r="AO263"/>
  <c r="BI260"/>
  <c r="E262"/>
  <c r="F262" s="1"/>
  <c r="X261"/>
  <c r="DU264"/>
  <c r="DV264" s="1"/>
  <c r="EL258"/>
  <c r="HQ234"/>
  <c r="HR234" s="1"/>
  <c r="AS264"/>
  <c r="AT264" s="1"/>
  <c r="FC258"/>
  <c r="EW258"/>
  <c r="EV258"/>
  <c r="EY258"/>
  <c r="ES258"/>
  <c r="EX258"/>
  <c r="EZ258"/>
  <c r="FA258"/>
  <c r="ET258"/>
  <c r="FB258"/>
  <c r="EU258"/>
  <c r="ER258"/>
  <c r="AJ261"/>
  <c r="AK261"/>
  <c r="AD261"/>
  <c r="AF261"/>
  <c r="AM261"/>
  <c r="AL261"/>
  <c r="AE261"/>
  <c r="AG261"/>
  <c r="AH261"/>
  <c r="AB261"/>
  <c r="AI261"/>
  <c r="AC261"/>
  <c r="BG263"/>
  <c r="AZ263"/>
  <c r="AW263"/>
  <c r="BB263"/>
  <c r="BF263"/>
  <c r="BA263"/>
  <c r="BC263"/>
  <c r="BE263"/>
  <c r="AX263"/>
  <c r="AY263"/>
  <c r="BD263"/>
  <c r="AV263"/>
  <c r="BU260"/>
  <c r="BT260"/>
  <c r="BX260"/>
  <c r="BS260"/>
  <c r="BQ260"/>
  <c r="BW260"/>
  <c r="BY260"/>
  <c r="BR260"/>
  <c r="CA260"/>
  <c r="BZ260"/>
  <c r="BV260"/>
  <c r="BP260"/>
  <c r="G262"/>
  <c r="FH257"/>
  <c r="DW264"/>
  <c r="GY259"/>
  <c r="FF257"/>
  <c r="HS234"/>
  <c r="DC263"/>
  <c r="FE257"/>
  <c r="BM261"/>
  <c r="BN261" s="1"/>
  <c r="CI257"/>
  <c r="AU264"/>
  <c r="EO259"/>
  <c r="EP259" s="1"/>
  <c r="FG257"/>
  <c r="GE261"/>
  <c r="Y262"/>
  <c r="Z262" s="1"/>
  <c r="FQ257"/>
  <c r="FS257"/>
  <c r="FO257"/>
  <c r="FM257"/>
  <c r="FL257"/>
  <c r="FP257"/>
  <c r="FT257"/>
  <c r="FR257"/>
  <c r="FV257"/>
  <c r="FU257"/>
  <c r="FW257"/>
  <c r="FN257"/>
  <c r="FI258"/>
  <c r="FJ258"/>
  <c r="GB261"/>
  <c r="AO264"/>
  <c r="CD257"/>
  <c r="BO261"/>
  <c r="CX263"/>
  <c r="HM234"/>
  <c r="GT259"/>
  <c r="DR264"/>
  <c r="FY261"/>
  <c r="EQ259"/>
  <c r="AR264"/>
  <c r="CE257"/>
  <c r="CY263"/>
  <c r="HO234"/>
  <c r="GS259"/>
  <c r="DT264"/>
  <c r="AA262"/>
  <c r="GA261"/>
  <c r="AP264"/>
  <c r="CF257"/>
  <c r="CZ263"/>
  <c r="HN234"/>
  <c r="GV259"/>
  <c r="DS264"/>
  <c r="D262"/>
  <c r="B262"/>
  <c r="FK258"/>
  <c r="FZ261"/>
  <c r="AQ264"/>
  <c r="CC257"/>
  <c r="CW263"/>
  <c r="HP234"/>
  <c r="GU259"/>
  <c r="DQ264"/>
  <c r="C262"/>
  <c r="A262"/>
  <c r="AX264"/>
  <c r="BG264"/>
  <c r="BD264"/>
  <c r="BE264"/>
  <c r="BC264"/>
  <c r="AY264"/>
  <c r="AV264"/>
  <c r="AZ264"/>
  <c r="BF264"/>
  <c r="AW264"/>
  <c r="BA264"/>
  <c r="BB264"/>
  <c r="HT234"/>
  <c r="IA234"/>
  <c r="HV234"/>
  <c r="HX234"/>
  <c r="IC234"/>
  <c r="HZ234"/>
  <c r="HY234"/>
  <c r="HW234"/>
  <c r="IB234"/>
  <c r="ID234"/>
  <c r="HU234"/>
  <c r="IE234"/>
  <c r="GK261"/>
  <c r="GO261"/>
  <c r="GP261"/>
  <c r="GN261"/>
  <c r="GM261"/>
  <c r="GL261"/>
  <c r="GJ261"/>
  <c r="GG261"/>
  <c r="GQ261"/>
  <c r="GF261"/>
  <c r="GH261"/>
  <c r="GI261"/>
  <c r="HE259"/>
  <c r="HJ259"/>
  <c r="HF259"/>
  <c r="HA259"/>
  <c r="HG259"/>
  <c r="HD259"/>
  <c r="HB259"/>
  <c r="HH259"/>
  <c r="HC259"/>
  <c r="HI259"/>
  <c r="HK259"/>
  <c r="GZ259"/>
  <c r="AS265"/>
  <c r="AT265" s="1"/>
  <c r="CR257"/>
  <c r="CK257"/>
  <c r="CM257"/>
  <c r="CU257"/>
  <c r="CT257"/>
  <c r="CO257"/>
  <c r="CP257"/>
  <c r="CS257"/>
  <c r="CL257"/>
  <c r="CJ257"/>
  <c r="CQ257"/>
  <c r="CN257"/>
  <c r="DM263"/>
  <c r="DO263"/>
  <c r="DE263"/>
  <c r="DF263"/>
  <c r="DG263"/>
  <c r="DD263"/>
  <c r="DJ263"/>
  <c r="DH263"/>
  <c r="DN263"/>
  <c r="DK263"/>
  <c r="DL263"/>
  <c r="DI263"/>
  <c r="EH264"/>
  <c r="EA264"/>
  <c r="EB264"/>
  <c r="DZ264"/>
  <c r="ED264"/>
  <c r="DX264"/>
  <c r="EG264"/>
  <c r="DY264"/>
  <c r="EI264"/>
  <c r="EE264"/>
  <c r="EF264"/>
  <c r="EC264"/>
  <c r="E263"/>
  <c r="F263"/>
  <c r="L262"/>
  <c r="O262"/>
  <c r="Q262"/>
  <c r="K262"/>
  <c r="P262"/>
  <c r="I262"/>
  <c r="R262"/>
  <c r="S262"/>
  <c r="N262"/>
  <c r="J262"/>
  <c r="M262"/>
  <c r="H262"/>
  <c r="FF258"/>
  <c r="DU265"/>
  <c r="DV265" s="1"/>
  <c r="V262"/>
  <c r="CG258"/>
  <c r="CH258" s="1"/>
  <c r="EN259"/>
  <c r="BL261"/>
  <c r="BK261"/>
  <c r="GW260"/>
  <c r="GX260" s="1"/>
  <c r="FE258"/>
  <c r="X262"/>
  <c r="DA264"/>
  <c r="DB264" s="1"/>
  <c r="EM259"/>
  <c r="AU265"/>
  <c r="FG258"/>
  <c r="W262"/>
  <c r="HQ235"/>
  <c r="HR235" s="1"/>
  <c r="EL259"/>
  <c r="G263"/>
  <c r="FH258"/>
  <c r="GC262"/>
  <c r="GD262" s="1"/>
  <c r="U262"/>
  <c r="EK259"/>
  <c r="BI261"/>
  <c r="BJ261"/>
  <c r="FQ258"/>
  <c r="FU258"/>
  <c r="FM258"/>
  <c r="FP258"/>
  <c r="FT258"/>
  <c r="FL258"/>
  <c r="FW258"/>
  <c r="FO258"/>
  <c r="FS258"/>
  <c r="FR258"/>
  <c r="FN258"/>
  <c r="FV258"/>
  <c r="AC262"/>
  <c r="AG262"/>
  <c r="AF262"/>
  <c r="AJ262"/>
  <c r="AH262"/>
  <c r="AK262"/>
  <c r="AL262"/>
  <c r="AM262"/>
  <c r="AE262"/>
  <c r="AB262"/>
  <c r="AI262"/>
  <c r="AD262"/>
  <c r="FA259"/>
  <c r="FC259"/>
  <c r="FB259"/>
  <c r="ES259"/>
  <c r="EU259"/>
  <c r="EY259"/>
  <c r="EX259"/>
  <c r="EW259"/>
  <c r="EV259"/>
  <c r="ER259"/>
  <c r="EZ259"/>
  <c r="ET259"/>
  <c r="BY261"/>
  <c r="BQ261"/>
  <c r="BT261"/>
  <c r="BS261"/>
  <c r="BV261"/>
  <c r="BR261"/>
  <c r="BP261"/>
  <c r="BU261"/>
  <c r="CA261"/>
  <c r="BW261"/>
  <c r="BZ261"/>
  <c r="BX261"/>
  <c r="C263"/>
  <c r="FI259"/>
  <c r="FJ259" s="1"/>
  <c r="AP265"/>
  <c r="A263"/>
  <c r="Y263"/>
  <c r="Z263" s="1"/>
  <c r="AR265"/>
  <c r="GY260"/>
  <c r="DC264"/>
  <c r="D263"/>
  <c r="HS235"/>
  <c r="AQ265"/>
  <c r="GE262"/>
  <c r="B263"/>
  <c r="AO265"/>
  <c r="EO260"/>
  <c r="EP260" s="1"/>
  <c r="CI258"/>
  <c r="BM262"/>
  <c r="BN262" s="1"/>
  <c r="DW265"/>
  <c r="P263"/>
  <c r="J263"/>
  <c r="M263"/>
  <c r="R263"/>
  <c r="K263"/>
  <c r="S263"/>
  <c r="Q263"/>
  <c r="H263"/>
  <c r="N263"/>
  <c r="O263"/>
  <c r="I263"/>
  <c r="L263"/>
  <c r="BE265"/>
  <c r="AY265"/>
  <c r="AW265"/>
  <c r="BC265"/>
  <c r="BB265"/>
  <c r="AZ265"/>
  <c r="BA265"/>
  <c r="BD265"/>
  <c r="AV265"/>
  <c r="BF265"/>
  <c r="BG265"/>
  <c r="AX265"/>
  <c r="DT265"/>
  <c r="CF258"/>
  <c r="FY262"/>
  <c r="HN235"/>
  <c r="CX264"/>
  <c r="GU260"/>
  <c r="AA263"/>
  <c r="GS260"/>
  <c r="DR265"/>
  <c r="CC258"/>
  <c r="FZ262"/>
  <c r="AS266"/>
  <c r="AT266" s="1"/>
  <c r="HP235"/>
  <c r="CW264"/>
  <c r="GT260"/>
  <c r="FK259"/>
  <c r="DS265"/>
  <c r="CD258"/>
  <c r="EQ260"/>
  <c r="GA262"/>
  <c r="HM235"/>
  <c r="CZ264"/>
  <c r="E264"/>
  <c r="F264" s="1"/>
  <c r="DQ265"/>
  <c r="BO262"/>
  <c r="CE258"/>
  <c r="GB262"/>
  <c r="HO235"/>
  <c r="CY264"/>
  <c r="GV260"/>
  <c r="GO262"/>
  <c r="GH262"/>
  <c r="GJ262"/>
  <c r="GM262"/>
  <c r="GQ262"/>
  <c r="GF262"/>
  <c r="GL262"/>
  <c r="GI262"/>
  <c r="GN262"/>
  <c r="GK262"/>
  <c r="GP262"/>
  <c r="GG262"/>
  <c r="HH260"/>
  <c r="HE260"/>
  <c r="HA260"/>
  <c r="HC260"/>
  <c r="HB260"/>
  <c r="GZ260"/>
  <c r="HD260"/>
  <c r="HJ260"/>
  <c r="HF260"/>
  <c r="HG260"/>
  <c r="HK260"/>
  <c r="HI260"/>
  <c r="CM258"/>
  <c r="CT258"/>
  <c r="CN258"/>
  <c r="CK258"/>
  <c r="CP258"/>
  <c r="CQ258"/>
  <c r="CS258"/>
  <c r="CL258"/>
  <c r="CJ258"/>
  <c r="CR258"/>
  <c r="CO258"/>
  <c r="CU258"/>
  <c r="DF264"/>
  <c r="DM264"/>
  <c r="DD264"/>
  <c r="DK264"/>
  <c r="DN264"/>
  <c r="DG264"/>
  <c r="DO264"/>
  <c r="DH264"/>
  <c r="DI264"/>
  <c r="DJ264"/>
  <c r="DE264"/>
  <c r="DL264"/>
  <c r="DU266"/>
  <c r="DV266"/>
  <c r="HW235"/>
  <c r="HV235"/>
  <c r="IC235"/>
  <c r="HT235"/>
  <c r="IA235"/>
  <c r="HY235"/>
  <c r="HU235"/>
  <c r="HX235"/>
  <c r="IB235"/>
  <c r="ID235"/>
  <c r="IE235"/>
  <c r="HZ235"/>
  <c r="EG265"/>
  <c r="EI265"/>
  <c r="EC265"/>
  <c r="EF265"/>
  <c r="ED265"/>
  <c r="EA265"/>
  <c r="EE265"/>
  <c r="DX265"/>
  <c r="EH265"/>
  <c r="DZ265"/>
  <c r="DY265"/>
  <c r="EB265"/>
  <c r="HQ236"/>
  <c r="HR236"/>
  <c r="CG259"/>
  <c r="CH259" s="1"/>
  <c r="BL262"/>
  <c r="EK260"/>
  <c r="FF259"/>
  <c r="U263"/>
  <c r="GW261"/>
  <c r="GX261" s="1"/>
  <c r="AU266"/>
  <c r="W263"/>
  <c r="FG259"/>
  <c r="DA265"/>
  <c r="DB265" s="1"/>
  <c r="BI262"/>
  <c r="EN260"/>
  <c r="FE259"/>
  <c r="G264"/>
  <c r="V263"/>
  <c r="DW266"/>
  <c r="BJ262"/>
  <c r="GC263"/>
  <c r="GD263" s="1"/>
  <c r="EL260"/>
  <c r="FH259"/>
  <c r="X263"/>
  <c r="HS236"/>
  <c r="BK262"/>
  <c r="EM260"/>
  <c r="EX260"/>
  <c r="FC260"/>
  <c r="ES260"/>
  <c r="ER260"/>
  <c r="EW260"/>
  <c r="FB260"/>
  <c r="FA260"/>
  <c r="EV260"/>
  <c r="EU260"/>
  <c r="EY260"/>
  <c r="EZ260"/>
  <c r="ET260"/>
  <c r="AE263"/>
  <c r="AH263"/>
  <c r="AI263"/>
  <c r="AJ263"/>
  <c r="AL263"/>
  <c r="AM263"/>
  <c r="AD263"/>
  <c r="AF263"/>
  <c r="AC263"/>
  <c r="AB263"/>
  <c r="AG263"/>
  <c r="AK263"/>
  <c r="BU262"/>
  <c r="CA262"/>
  <c r="BQ262"/>
  <c r="BV262"/>
  <c r="BW262"/>
  <c r="BY262"/>
  <c r="BZ262"/>
  <c r="BS262"/>
  <c r="BP262"/>
  <c r="BT262"/>
  <c r="BX262"/>
  <c r="BR262"/>
  <c r="FN259"/>
  <c r="FQ259"/>
  <c r="FT259"/>
  <c r="FR259"/>
  <c r="FS259"/>
  <c r="FP259"/>
  <c r="FW259"/>
  <c r="FM259"/>
  <c r="FV259"/>
  <c r="FL259"/>
  <c r="FU259"/>
  <c r="FO259"/>
  <c r="HO236"/>
  <c r="DT266"/>
  <c r="A264"/>
  <c r="DC265"/>
  <c r="AO266"/>
  <c r="CI259"/>
  <c r="HM236"/>
  <c r="GE263"/>
  <c r="DQ266"/>
  <c r="D264"/>
  <c r="AR266"/>
  <c r="BM263"/>
  <c r="BN263" s="1"/>
  <c r="HN236"/>
  <c r="DR266"/>
  <c r="B264"/>
  <c r="Y264"/>
  <c r="Z264" s="1"/>
  <c r="AP266"/>
  <c r="EO261"/>
  <c r="EP261" s="1"/>
  <c r="HP236"/>
  <c r="DS266"/>
  <c r="C264"/>
  <c r="FI260"/>
  <c r="FJ260" s="1"/>
  <c r="AQ266"/>
  <c r="GY261"/>
  <c r="HQ237"/>
  <c r="HR237"/>
  <c r="H264"/>
  <c r="S264"/>
  <c r="P264"/>
  <c r="J264"/>
  <c r="M264"/>
  <c r="K264"/>
  <c r="I264"/>
  <c r="L264"/>
  <c r="N264"/>
  <c r="O264"/>
  <c r="Q264"/>
  <c r="R264"/>
  <c r="AY266"/>
  <c r="BG266"/>
  <c r="BC266"/>
  <c r="BD266"/>
  <c r="BA266"/>
  <c r="AW266"/>
  <c r="AV266"/>
  <c r="BF266"/>
  <c r="AX266"/>
  <c r="BE266"/>
  <c r="BB266"/>
  <c r="AZ266"/>
  <c r="ID236"/>
  <c r="HY236"/>
  <c r="HV236"/>
  <c r="HU236"/>
  <c r="IC236"/>
  <c r="IB236"/>
  <c r="IE236"/>
  <c r="HX236"/>
  <c r="IA236"/>
  <c r="HZ236"/>
  <c r="HT236"/>
  <c r="HW236"/>
  <c r="EA266"/>
  <c r="DZ266"/>
  <c r="DX266"/>
  <c r="EH266"/>
  <c r="DY266"/>
  <c r="EI266"/>
  <c r="EC266"/>
  <c r="EF266"/>
  <c r="EE266"/>
  <c r="ED266"/>
  <c r="EG266"/>
  <c r="EB266"/>
  <c r="DU267"/>
  <c r="DV267"/>
  <c r="GV261"/>
  <c r="FK260"/>
  <c r="BO263"/>
  <c r="FZ263"/>
  <c r="CD259"/>
  <c r="CZ265"/>
  <c r="GU261"/>
  <c r="AS267"/>
  <c r="AT267" s="1"/>
  <c r="AA264"/>
  <c r="GA263"/>
  <c r="CC259"/>
  <c r="CY265"/>
  <c r="HS237"/>
  <c r="GT261"/>
  <c r="EQ261"/>
  <c r="FY263"/>
  <c r="CE259"/>
  <c r="CW265"/>
  <c r="DW267"/>
  <c r="GS261"/>
  <c r="E265"/>
  <c r="F265" s="1"/>
  <c r="GB263"/>
  <c r="CF259"/>
  <c r="CX265"/>
  <c r="CJ259"/>
  <c r="CQ259"/>
  <c r="CL259"/>
  <c r="CO259"/>
  <c r="CK259"/>
  <c r="CM259"/>
  <c r="CU259"/>
  <c r="CN259"/>
  <c r="CP259"/>
  <c r="CT259"/>
  <c r="CS259"/>
  <c r="CR259"/>
  <c r="GK263"/>
  <c r="GH263"/>
  <c r="GJ263"/>
  <c r="GL263"/>
  <c r="GI263"/>
  <c r="GQ263"/>
  <c r="GF263"/>
  <c r="GN263"/>
  <c r="GP263"/>
  <c r="GM263"/>
  <c r="GO263"/>
  <c r="GG263"/>
  <c r="DN265"/>
  <c r="DD265"/>
  <c r="DG265"/>
  <c r="DM265"/>
  <c r="DL265"/>
  <c r="DO265"/>
  <c r="DI265"/>
  <c r="DH265"/>
  <c r="DJ265"/>
  <c r="DF265"/>
  <c r="DE265"/>
  <c r="DK265"/>
  <c r="HA261"/>
  <c r="HB261"/>
  <c r="GZ261"/>
  <c r="HK261"/>
  <c r="HH261"/>
  <c r="HJ261"/>
  <c r="HD261"/>
  <c r="HI261"/>
  <c r="HG261"/>
  <c r="HE261"/>
  <c r="HF261"/>
  <c r="HC261"/>
  <c r="DS267"/>
  <c r="EN261"/>
  <c r="HP237"/>
  <c r="GC264"/>
  <c r="GD264" s="1"/>
  <c r="V264"/>
  <c r="FH260"/>
  <c r="DT267"/>
  <c r="EK261"/>
  <c r="HO237"/>
  <c r="DA266"/>
  <c r="DB266" s="1"/>
  <c r="U264"/>
  <c r="BI263"/>
  <c r="DR267"/>
  <c r="CG260"/>
  <c r="CH260" s="1"/>
  <c r="EM261"/>
  <c r="HM237"/>
  <c r="X264"/>
  <c r="GW262"/>
  <c r="GX262" s="1"/>
  <c r="BK263"/>
  <c r="FE260"/>
  <c r="FG260"/>
  <c r="G265"/>
  <c r="DQ267"/>
  <c r="EL261"/>
  <c r="HN237"/>
  <c r="W264"/>
  <c r="AU267"/>
  <c r="BL263"/>
  <c r="FF260"/>
  <c r="BJ263"/>
  <c r="EV261"/>
  <c r="EY261"/>
  <c r="ET261"/>
  <c r="FC261"/>
  <c r="ER261"/>
  <c r="EX261"/>
  <c r="ES261"/>
  <c r="EZ261"/>
  <c r="EW261"/>
  <c r="FB261"/>
  <c r="EU261"/>
  <c r="FA261"/>
  <c r="AJ264"/>
  <c r="AL264"/>
  <c r="AK264"/>
  <c r="AM264"/>
  <c r="AI264"/>
  <c r="AE264"/>
  <c r="AC264"/>
  <c r="AD264"/>
  <c r="AG264"/>
  <c r="AF264"/>
  <c r="AH264"/>
  <c r="AB264"/>
  <c r="BS263"/>
  <c r="BY263"/>
  <c r="CA263"/>
  <c r="BX263"/>
  <c r="BZ263"/>
  <c r="BW263"/>
  <c r="BP263"/>
  <c r="BV263"/>
  <c r="BU263"/>
  <c r="BT263"/>
  <c r="BQ263"/>
  <c r="BR263"/>
  <c r="HW237"/>
  <c r="IC237"/>
  <c r="HT237"/>
  <c r="HV237"/>
  <c r="ID237"/>
  <c r="IB237"/>
  <c r="HX237"/>
  <c r="HZ237"/>
  <c r="IE237"/>
  <c r="IA237"/>
  <c r="HY237"/>
  <c r="HU237"/>
  <c r="FT260"/>
  <c r="FR260"/>
  <c r="FS260"/>
  <c r="FN260"/>
  <c r="FW260"/>
  <c r="FU260"/>
  <c r="FM260"/>
  <c r="FL260"/>
  <c r="FP260"/>
  <c r="FO260"/>
  <c r="FV260"/>
  <c r="FQ260"/>
  <c r="FI261"/>
  <c r="FJ261"/>
  <c r="DY267"/>
  <c r="EE267"/>
  <c r="DX267"/>
  <c r="EA267"/>
  <c r="EG267"/>
  <c r="EF267"/>
  <c r="EH267"/>
  <c r="EC267"/>
  <c r="ED267"/>
  <c r="EI267"/>
  <c r="EB267"/>
  <c r="DZ267"/>
  <c r="AQ267"/>
  <c r="A265"/>
  <c r="GY262"/>
  <c r="HQ238"/>
  <c r="HR238" s="1"/>
  <c r="EO262"/>
  <c r="EP262" s="1"/>
  <c r="AR267"/>
  <c r="D265"/>
  <c r="BM264"/>
  <c r="BN264" s="1"/>
  <c r="DC266"/>
  <c r="DU268"/>
  <c r="DV268" s="1"/>
  <c r="AO267"/>
  <c r="GE264"/>
  <c r="AP267"/>
  <c r="Y265"/>
  <c r="Z265" s="1"/>
  <c r="B265"/>
  <c r="CI260"/>
  <c r="FK261"/>
  <c r="C265"/>
  <c r="R265"/>
  <c r="N265"/>
  <c r="M265"/>
  <c r="K265"/>
  <c r="O265"/>
  <c r="P265"/>
  <c r="J265"/>
  <c r="I265"/>
  <c r="L265"/>
  <c r="H265"/>
  <c r="S265"/>
  <c r="Q265"/>
  <c r="BE267"/>
  <c r="BD267"/>
  <c r="AZ267"/>
  <c r="AW267"/>
  <c r="BA267"/>
  <c r="AY267"/>
  <c r="BG267"/>
  <c r="BC267"/>
  <c r="BB267"/>
  <c r="AX267"/>
  <c r="AV267"/>
  <c r="BF267"/>
  <c r="FH261"/>
  <c r="CE260"/>
  <c r="FY264"/>
  <c r="CX266"/>
  <c r="BO264"/>
  <c r="GT262"/>
  <c r="AS268"/>
  <c r="AT268" s="1"/>
  <c r="CC260"/>
  <c r="FF261"/>
  <c r="CD260"/>
  <c r="GB264"/>
  <c r="DW268"/>
  <c r="CW266"/>
  <c r="GU262"/>
  <c r="GA264"/>
  <c r="GS262"/>
  <c r="FE261"/>
  <c r="CF260"/>
  <c r="AA265"/>
  <c r="FZ264"/>
  <c r="CZ266"/>
  <c r="HS238"/>
  <c r="GV262"/>
  <c r="E266"/>
  <c r="F266" s="1"/>
  <c r="FG261"/>
  <c r="CY266"/>
  <c r="EQ262"/>
  <c r="GQ264"/>
  <c r="GJ264"/>
  <c r="GI264"/>
  <c r="GO264"/>
  <c r="GK264"/>
  <c r="GN264"/>
  <c r="GL264"/>
  <c r="GF264"/>
  <c r="GM264"/>
  <c r="GH264"/>
  <c r="GG264"/>
  <c r="GP264"/>
  <c r="CM260"/>
  <c r="CP260"/>
  <c r="CU260"/>
  <c r="CN260"/>
  <c r="CS260"/>
  <c r="CO260"/>
  <c r="CQ260"/>
  <c r="CJ260"/>
  <c r="CR260"/>
  <c r="CL260"/>
  <c r="CT260"/>
  <c r="CK260"/>
  <c r="DF266"/>
  <c r="DL266"/>
  <c r="DH266"/>
  <c r="DJ266"/>
  <c r="DD266"/>
  <c r="DI266"/>
  <c r="DM266"/>
  <c r="DE266"/>
  <c r="DK266"/>
  <c r="DG266"/>
  <c r="DO266"/>
  <c r="DN266"/>
  <c r="HI262"/>
  <c r="HC262"/>
  <c r="HG262"/>
  <c r="HD262"/>
  <c r="HJ262"/>
  <c r="HK262"/>
  <c r="HH262"/>
  <c r="HF262"/>
  <c r="HB262"/>
  <c r="HE262"/>
  <c r="HA262"/>
  <c r="GZ262"/>
  <c r="FP261"/>
  <c r="FO261"/>
  <c r="FV261"/>
  <c r="FR261"/>
  <c r="FQ261"/>
  <c r="FS261"/>
  <c r="FT261"/>
  <c r="FU261"/>
  <c r="FL261"/>
  <c r="FM261"/>
  <c r="FW261"/>
  <c r="FN261"/>
  <c r="EM262"/>
  <c r="HP238"/>
  <c r="U265"/>
  <c r="GC265"/>
  <c r="GD265" s="1"/>
  <c r="DR268"/>
  <c r="BI264"/>
  <c r="BK264"/>
  <c r="HN238"/>
  <c r="BJ264"/>
  <c r="EN262"/>
  <c r="G266"/>
  <c r="HO238"/>
  <c r="X265"/>
  <c r="DT268"/>
  <c r="CG261"/>
  <c r="CH261" s="1"/>
  <c r="DA267"/>
  <c r="DB267" s="1"/>
  <c r="V265"/>
  <c r="EL262"/>
  <c r="FI262"/>
  <c r="FJ262" s="1"/>
  <c r="HM238"/>
  <c r="W265"/>
  <c r="DS268"/>
  <c r="AU268"/>
  <c r="BL264"/>
  <c r="EK262"/>
  <c r="GW263"/>
  <c r="GX263" s="1"/>
  <c r="DQ268"/>
  <c r="EO263"/>
  <c r="EP263" s="1"/>
  <c r="AF265"/>
  <c r="AH265"/>
  <c r="AB265"/>
  <c r="AI265"/>
  <c r="AE265"/>
  <c r="AD265"/>
  <c r="AK265"/>
  <c r="AJ265"/>
  <c r="AM265"/>
  <c r="AG265"/>
  <c r="AC265"/>
  <c r="AL265"/>
  <c r="BU264"/>
  <c r="BS264"/>
  <c r="BY264"/>
  <c r="BW264"/>
  <c r="BZ264"/>
  <c r="BR264"/>
  <c r="BX264"/>
  <c r="CA264"/>
  <c r="BQ264"/>
  <c r="BT264"/>
  <c r="BV264"/>
  <c r="BP264"/>
  <c r="HV238"/>
  <c r="HT238"/>
  <c r="IA238"/>
  <c r="HX238"/>
  <c r="IB238"/>
  <c r="HW238"/>
  <c r="HY238"/>
  <c r="HZ238"/>
  <c r="ID238"/>
  <c r="IE238"/>
  <c r="IC238"/>
  <c r="HU238"/>
  <c r="Y266"/>
  <c r="Z266" s="1"/>
  <c r="DU269"/>
  <c r="DV269" s="1"/>
  <c r="EV262"/>
  <c r="FC262"/>
  <c r="EX262"/>
  <c r="FA262"/>
  <c r="ER262"/>
  <c r="EZ262"/>
  <c r="EW262"/>
  <c r="EU262"/>
  <c r="EY262"/>
  <c r="ES262"/>
  <c r="ET262"/>
  <c r="FB262"/>
  <c r="EG268"/>
  <c r="EH268"/>
  <c r="EI268"/>
  <c r="DY268"/>
  <c r="EA268"/>
  <c r="EF268"/>
  <c r="EC268"/>
  <c r="ED268"/>
  <c r="DX268"/>
  <c r="EB268"/>
  <c r="EE268"/>
  <c r="DZ268"/>
  <c r="GY263"/>
  <c r="AQ268"/>
  <c r="HQ239"/>
  <c r="HR239" s="1"/>
  <c r="EQ263"/>
  <c r="AP268"/>
  <c r="CI261"/>
  <c r="AA266"/>
  <c r="AR268"/>
  <c r="DC267"/>
  <c r="C266"/>
  <c r="GE265"/>
  <c r="B266"/>
  <c r="DW269"/>
  <c r="AO268"/>
  <c r="FK262"/>
  <c r="A266"/>
  <c r="BM265"/>
  <c r="BN265" s="1"/>
  <c r="D266"/>
  <c r="AS269"/>
  <c r="AT269"/>
  <c r="AW268"/>
  <c r="BG268"/>
  <c r="BE268"/>
  <c r="BA268"/>
  <c r="BF268"/>
  <c r="BD268"/>
  <c r="BB268"/>
  <c r="AY268"/>
  <c r="AV268"/>
  <c r="AX268"/>
  <c r="BC268"/>
  <c r="AZ268"/>
  <c r="M266"/>
  <c r="O266"/>
  <c r="R266"/>
  <c r="P266"/>
  <c r="Q266"/>
  <c r="K266"/>
  <c r="N266"/>
  <c r="L266"/>
  <c r="H266"/>
  <c r="S266"/>
  <c r="J266"/>
  <c r="I266"/>
  <c r="FF262"/>
  <c r="DT269"/>
  <c r="FZ265"/>
  <c r="CX267"/>
  <c r="X266"/>
  <c r="CD261"/>
  <c r="EK263"/>
  <c r="HS239"/>
  <c r="GU263"/>
  <c r="FE262"/>
  <c r="DQ269"/>
  <c r="GA265"/>
  <c r="E267"/>
  <c r="F267" s="1"/>
  <c r="CW267"/>
  <c r="W266"/>
  <c r="CC261"/>
  <c r="EL263"/>
  <c r="GS263"/>
  <c r="BO265"/>
  <c r="FG262"/>
  <c r="DS269"/>
  <c r="FY265"/>
  <c r="CY267"/>
  <c r="U266"/>
  <c r="CE261"/>
  <c r="EN263"/>
  <c r="GV263"/>
  <c r="AU269"/>
  <c r="FH262"/>
  <c r="DR269"/>
  <c r="GB265"/>
  <c r="CZ267"/>
  <c r="V266"/>
  <c r="CF261"/>
  <c r="EM263"/>
  <c r="GT263"/>
  <c r="EX263"/>
  <c r="ET263"/>
  <c r="EY263"/>
  <c r="EW263"/>
  <c r="FB263"/>
  <c r="EV263"/>
  <c r="EU263"/>
  <c r="FA263"/>
  <c r="EZ263"/>
  <c r="FC263"/>
  <c r="ER263"/>
  <c r="ES263"/>
  <c r="GW264"/>
  <c r="GX264" s="1"/>
  <c r="FS262"/>
  <c r="FT262"/>
  <c r="FU262"/>
  <c r="FM262"/>
  <c r="FV262"/>
  <c r="FL262"/>
  <c r="FN262"/>
  <c r="FW262"/>
  <c r="FR262"/>
  <c r="FQ262"/>
  <c r="FO262"/>
  <c r="FP262"/>
  <c r="DY269"/>
  <c r="ED269"/>
  <c r="EI269"/>
  <c r="EC269"/>
  <c r="EG269"/>
  <c r="EE269"/>
  <c r="EF269"/>
  <c r="EA269"/>
  <c r="EB269"/>
  <c r="EH269"/>
  <c r="DZ269"/>
  <c r="DX269"/>
  <c r="DM267"/>
  <c r="DL267"/>
  <c r="DN267"/>
  <c r="DO267"/>
  <c r="DK267"/>
  <c r="DF267"/>
  <c r="DG267"/>
  <c r="DE267"/>
  <c r="DI267"/>
  <c r="DH267"/>
  <c r="DD267"/>
  <c r="DJ267"/>
  <c r="CR261"/>
  <c r="CJ261"/>
  <c r="CM261"/>
  <c r="CL261"/>
  <c r="CT261"/>
  <c r="CS261"/>
  <c r="CQ261"/>
  <c r="CN261"/>
  <c r="CP261"/>
  <c r="CK261"/>
  <c r="CU261"/>
  <c r="CO261"/>
  <c r="GZ263"/>
  <c r="HF263"/>
  <c r="HA263"/>
  <c r="HH263"/>
  <c r="HD263"/>
  <c r="HG263"/>
  <c r="HI263"/>
  <c r="HJ263"/>
  <c r="HE263"/>
  <c r="HC263"/>
  <c r="HB263"/>
  <c r="HK263"/>
  <c r="GO265"/>
  <c r="GQ265"/>
  <c r="GF265"/>
  <c r="GI265"/>
  <c r="GP265"/>
  <c r="GJ265"/>
  <c r="GH265"/>
  <c r="GG265"/>
  <c r="GK265"/>
  <c r="GN265"/>
  <c r="GL265"/>
  <c r="GM265"/>
  <c r="DA268"/>
  <c r="DB268"/>
  <c r="AJ266"/>
  <c r="AG266"/>
  <c r="AF266"/>
  <c r="AC266"/>
  <c r="AE266"/>
  <c r="AM266"/>
  <c r="AB266"/>
  <c r="AH266"/>
  <c r="AI266"/>
  <c r="AK266"/>
  <c r="AL266"/>
  <c r="AD266"/>
  <c r="EO264"/>
  <c r="EP264"/>
  <c r="AO269"/>
  <c r="CG262"/>
  <c r="CH262" s="1"/>
  <c r="BI265"/>
  <c r="G267"/>
  <c r="HN239"/>
  <c r="HP239"/>
  <c r="GY264"/>
  <c r="AP269"/>
  <c r="BJ265"/>
  <c r="Y267"/>
  <c r="Z267" s="1"/>
  <c r="HO239"/>
  <c r="DC268"/>
  <c r="AR269"/>
  <c r="FI263"/>
  <c r="FJ263" s="1"/>
  <c r="BL265"/>
  <c r="HM239"/>
  <c r="EQ264"/>
  <c r="AQ269"/>
  <c r="DU270"/>
  <c r="DV270" s="1"/>
  <c r="BK265"/>
  <c r="GC266"/>
  <c r="GD266" s="1"/>
  <c r="AW269"/>
  <c r="BC269"/>
  <c r="BB269"/>
  <c r="BD269"/>
  <c r="BF269"/>
  <c r="AY269"/>
  <c r="BA269"/>
  <c r="AX269"/>
  <c r="AV269"/>
  <c r="BE269"/>
  <c r="AZ269"/>
  <c r="BG269"/>
  <c r="BX265"/>
  <c r="BU265"/>
  <c r="BY265"/>
  <c r="BT265"/>
  <c r="BW265"/>
  <c r="BS265"/>
  <c r="BV265"/>
  <c r="BR265"/>
  <c r="BQ265"/>
  <c r="BZ265"/>
  <c r="CA265"/>
  <c r="BP265"/>
  <c r="IE239"/>
  <c r="HX239"/>
  <c r="HW239"/>
  <c r="HU239"/>
  <c r="ID239"/>
  <c r="IC239"/>
  <c r="HZ239"/>
  <c r="IA239"/>
  <c r="HV239"/>
  <c r="HY239"/>
  <c r="IB239"/>
  <c r="HT239"/>
  <c r="AS270"/>
  <c r="AT270"/>
  <c r="DW270"/>
  <c r="EM264"/>
  <c r="CX268"/>
  <c r="GT264"/>
  <c r="C267"/>
  <c r="CI262"/>
  <c r="B267"/>
  <c r="BM266"/>
  <c r="BN266" s="1"/>
  <c r="EN264"/>
  <c r="CY268"/>
  <c r="AA267"/>
  <c r="GU264"/>
  <c r="D267"/>
  <c r="GE266"/>
  <c r="EK264"/>
  <c r="CW268"/>
  <c r="HQ240"/>
  <c r="HR240" s="1"/>
  <c r="GV264"/>
  <c r="AU270"/>
  <c r="EL264"/>
  <c r="FK263"/>
  <c r="CZ268"/>
  <c r="GS264"/>
  <c r="A267"/>
  <c r="E268"/>
  <c r="F268"/>
  <c r="EZ264"/>
  <c r="EU264"/>
  <c r="FB264"/>
  <c r="FC264"/>
  <c r="EW264"/>
  <c r="FA264"/>
  <c r="ET264"/>
  <c r="EX264"/>
  <c r="ES264"/>
  <c r="EV264"/>
  <c r="EY264"/>
  <c r="ER264"/>
  <c r="DD268"/>
  <c r="DI268"/>
  <c r="DO268"/>
  <c r="DK268"/>
  <c r="DG268"/>
  <c r="DE268"/>
  <c r="DF268"/>
  <c r="DL268"/>
  <c r="DN268"/>
  <c r="DJ268"/>
  <c r="DM268"/>
  <c r="DH268"/>
  <c r="HA264"/>
  <c r="HE264"/>
  <c r="HH264"/>
  <c r="HG264"/>
  <c r="HK264"/>
  <c r="GZ264"/>
  <c r="HI264"/>
  <c r="HC264"/>
  <c r="HB264"/>
  <c r="HJ264"/>
  <c r="HF264"/>
  <c r="HD264"/>
  <c r="H267"/>
  <c r="P267"/>
  <c r="L267"/>
  <c r="N267"/>
  <c r="O267"/>
  <c r="J267"/>
  <c r="I267"/>
  <c r="K267"/>
  <c r="R267"/>
  <c r="M267"/>
  <c r="S267"/>
  <c r="Q267"/>
  <c r="FH263"/>
  <c r="AP270"/>
  <c r="GA266"/>
  <c r="W267"/>
  <c r="DA269"/>
  <c r="DB269" s="1"/>
  <c r="CC262"/>
  <c r="DR270"/>
  <c r="DS270"/>
  <c r="FG263"/>
  <c r="AO270"/>
  <c r="GB266"/>
  <c r="GW265"/>
  <c r="GX265" s="1"/>
  <c r="U267"/>
  <c r="CE262"/>
  <c r="DQ270"/>
  <c r="FE263"/>
  <c r="AQ270"/>
  <c r="HS240"/>
  <c r="FY266"/>
  <c r="X267"/>
  <c r="CD262"/>
  <c r="EO265"/>
  <c r="EP265" s="1"/>
  <c r="G268"/>
  <c r="FF263"/>
  <c r="AR270"/>
  <c r="FZ266"/>
  <c r="V267"/>
  <c r="BO266"/>
  <c r="CF262"/>
  <c r="DT270"/>
  <c r="Y268"/>
  <c r="Z268"/>
  <c r="CU262"/>
  <c r="CN262"/>
  <c r="CK262"/>
  <c r="CQ262"/>
  <c r="CS262"/>
  <c r="CJ262"/>
  <c r="CP262"/>
  <c r="CR262"/>
  <c r="CO262"/>
  <c r="CL262"/>
  <c r="CT262"/>
  <c r="CM262"/>
  <c r="DU271"/>
  <c r="DV271"/>
  <c r="BG270"/>
  <c r="AW270"/>
  <c r="BB270"/>
  <c r="AV270"/>
  <c r="AX270"/>
  <c r="BA270"/>
  <c r="BE270"/>
  <c r="BF270"/>
  <c r="AZ270"/>
  <c r="BC270"/>
  <c r="BD270"/>
  <c r="AY270"/>
  <c r="AH267"/>
  <c r="AM267"/>
  <c r="AI267"/>
  <c r="AB267"/>
  <c r="AL267"/>
  <c r="AE267"/>
  <c r="AK267"/>
  <c r="AC267"/>
  <c r="AG267"/>
  <c r="AF267"/>
  <c r="AD267"/>
  <c r="AJ267"/>
  <c r="EA270"/>
  <c r="DY270"/>
  <c r="ED270"/>
  <c r="DZ270"/>
  <c r="EC270"/>
  <c r="EG270"/>
  <c r="DX270"/>
  <c r="EI270"/>
  <c r="EE270"/>
  <c r="EB270"/>
  <c r="EF270"/>
  <c r="EH270"/>
  <c r="FS263"/>
  <c r="FV263"/>
  <c r="FW263"/>
  <c r="FN263"/>
  <c r="FQ263"/>
  <c r="FO263"/>
  <c r="FU263"/>
  <c r="FP263"/>
  <c r="FM263"/>
  <c r="FT263"/>
  <c r="FR263"/>
  <c r="FL263"/>
  <c r="GF266"/>
  <c r="GI266"/>
  <c r="GH266"/>
  <c r="GO266"/>
  <c r="GN266"/>
  <c r="GP266"/>
  <c r="GQ266"/>
  <c r="GJ266"/>
  <c r="GG266"/>
  <c r="GM266"/>
  <c r="GL266"/>
  <c r="GK266"/>
  <c r="BI266"/>
  <c r="B268"/>
  <c r="HP240"/>
  <c r="AS271"/>
  <c r="AT271" s="1"/>
  <c r="DC269"/>
  <c r="FI264"/>
  <c r="FJ264" s="1"/>
  <c r="GY265"/>
  <c r="BJ266"/>
  <c r="D268"/>
  <c r="EQ265"/>
  <c r="HO240"/>
  <c r="AA268"/>
  <c r="BK266"/>
  <c r="C268"/>
  <c r="HM240"/>
  <c r="GC267"/>
  <c r="GD267" s="1"/>
  <c r="DW271"/>
  <c r="BL266"/>
  <c r="A268"/>
  <c r="HN240"/>
  <c r="CG263"/>
  <c r="CH263" s="1"/>
  <c r="BU266"/>
  <c r="BV266"/>
  <c r="BQ266"/>
  <c r="BW266"/>
  <c r="CA266"/>
  <c r="BP266"/>
  <c r="BT266"/>
  <c r="BY266"/>
  <c r="BX266"/>
  <c r="BS266"/>
  <c r="BZ266"/>
  <c r="BR266"/>
  <c r="HQ241"/>
  <c r="HR241"/>
  <c r="E269"/>
  <c r="F269"/>
  <c r="HV240"/>
  <c r="HX240"/>
  <c r="HW240"/>
  <c r="IE240"/>
  <c r="HZ240"/>
  <c r="IB240"/>
  <c r="HT240"/>
  <c r="HY240"/>
  <c r="HU240"/>
  <c r="IC240"/>
  <c r="ID240"/>
  <c r="IA240"/>
  <c r="N268"/>
  <c r="M268"/>
  <c r="I268"/>
  <c r="O268"/>
  <c r="P268"/>
  <c r="K268"/>
  <c r="Q268"/>
  <c r="H268"/>
  <c r="S268"/>
  <c r="L268"/>
  <c r="J268"/>
  <c r="R268"/>
  <c r="DS271"/>
  <c r="GE267"/>
  <c r="V268"/>
  <c r="EK265"/>
  <c r="GV265"/>
  <c r="CW269"/>
  <c r="AU271"/>
  <c r="CI263"/>
  <c r="DQ271"/>
  <c r="U268"/>
  <c r="EN265"/>
  <c r="GT265"/>
  <c r="CZ269"/>
  <c r="CY269"/>
  <c r="HS241"/>
  <c r="DT271"/>
  <c r="W268"/>
  <c r="EL265"/>
  <c r="GS265"/>
  <c r="FK264"/>
  <c r="G269"/>
  <c r="DR271"/>
  <c r="BM267"/>
  <c r="BN267" s="1"/>
  <c r="X268"/>
  <c r="EM265"/>
  <c r="GU265"/>
  <c r="CX269"/>
  <c r="FC265"/>
  <c r="ER265"/>
  <c r="ET265"/>
  <c r="EU265"/>
  <c r="FA265"/>
  <c r="ES265"/>
  <c r="EV265"/>
  <c r="FB265"/>
  <c r="EX265"/>
  <c r="EZ265"/>
  <c r="EW265"/>
  <c r="EY265"/>
  <c r="DF269"/>
  <c r="DO269"/>
  <c r="DD269"/>
  <c r="DJ269"/>
  <c r="DG269"/>
  <c r="DN269"/>
  <c r="DL269"/>
  <c r="DK269"/>
  <c r="DH269"/>
  <c r="DM269"/>
  <c r="DI269"/>
  <c r="DE269"/>
  <c r="EF271"/>
  <c r="EC271"/>
  <c r="EE271"/>
  <c r="DY271"/>
  <c r="EG271"/>
  <c r="EI271"/>
  <c r="DX271"/>
  <c r="ED271"/>
  <c r="EB271"/>
  <c r="EH271"/>
  <c r="EA271"/>
  <c r="DZ271"/>
  <c r="AG268"/>
  <c r="AM268"/>
  <c r="AB268"/>
  <c r="AI268"/>
  <c r="AH268"/>
  <c r="AF268"/>
  <c r="AD268"/>
  <c r="AL268"/>
  <c r="AC268"/>
  <c r="AE268"/>
  <c r="AJ268"/>
  <c r="AK268"/>
  <c r="DA270"/>
  <c r="DB270"/>
  <c r="HB265"/>
  <c r="HJ265"/>
  <c r="HC265"/>
  <c r="GZ265"/>
  <c r="HE265"/>
  <c r="HH265"/>
  <c r="HI265"/>
  <c r="HF265"/>
  <c r="HK265"/>
  <c r="HD265"/>
  <c r="HG265"/>
  <c r="HA265"/>
  <c r="BO267"/>
  <c r="D269"/>
  <c r="FH264"/>
  <c r="HP241"/>
  <c r="CF263"/>
  <c r="AP271"/>
  <c r="FZ267"/>
  <c r="EO266"/>
  <c r="EP266" s="1"/>
  <c r="A269"/>
  <c r="FE264"/>
  <c r="HM241"/>
  <c r="CD263"/>
  <c r="AR271"/>
  <c r="FY267"/>
  <c r="GW266"/>
  <c r="GX266" s="1"/>
  <c r="B269"/>
  <c r="FG264"/>
  <c r="HN241"/>
  <c r="CE263"/>
  <c r="AO271"/>
  <c r="GB267"/>
  <c r="DU272"/>
  <c r="DV272" s="1"/>
  <c r="DC270"/>
  <c r="C269"/>
  <c r="FF264"/>
  <c r="Y269"/>
  <c r="Z269" s="1"/>
  <c r="HO241"/>
  <c r="CC263"/>
  <c r="AQ271"/>
  <c r="GA267"/>
  <c r="Q269"/>
  <c r="I269"/>
  <c r="R269"/>
  <c r="L269"/>
  <c r="K269"/>
  <c r="H269"/>
  <c r="P269"/>
  <c r="M269"/>
  <c r="S269"/>
  <c r="J269"/>
  <c r="N269"/>
  <c r="O269"/>
  <c r="FV264"/>
  <c r="FU264"/>
  <c r="FS264"/>
  <c r="FL264"/>
  <c r="FQ264"/>
  <c r="FO264"/>
  <c r="FR264"/>
  <c r="FT264"/>
  <c r="FP264"/>
  <c r="FM264"/>
  <c r="FW264"/>
  <c r="FN264"/>
  <c r="HV241"/>
  <c r="HT241"/>
  <c r="HZ241"/>
  <c r="HY241"/>
  <c r="IE241"/>
  <c r="IA241"/>
  <c r="IB241"/>
  <c r="HX241"/>
  <c r="HU241"/>
  <c r="ID241"/>
  <c r="IC241"/>
  <c r="HW241"/>
  <c r="GO267"/>
  <c r="GI267"/>
  <c r="GQ267"/>
  <c r="GN267"/>
  <c r="GP267"/>
  <c r="GH267"/>
  <c r="GF267"/>
  <c r="GJ267"/>
  <c r="GL267"/>
  <c r="GG267"/>
  <c r="GK267"/>
  <c r="GM267"/>
  <c r="BA271"/>
  <c r="AY271"/>
  <c r="BC271"/>
  <c r="BD271"/>
  <c r="BF271"/>
  <c r="AW271"/>
  <c r="BE271"/>
  <c r="AV271"/>
  <c r="BB271"/>
  <c r="AZ271"/>
  <c r="AX271"/>
  <c r="BG271"/>
  <c r="E270"/>
  <c r="F270"/>
  <c r="CS263"/>
  <c r="CR263"/>
  <c r="CP263"/>
  <c r="CM263"/>
  <c r="CJ263"/>
  <c r="CK263"/>
  <c r="CQ263"/>
  <c r="CN263"/>
  <c r="CU263"/>
  <c r="CT263"/>
  <c r="CL263"/>
  <c r="CO263"/>
  <c r="HQ242"/>
  <c r="HR242" s="1"/>
  <c r="CZ270"/>
  <c r="FI265"/>
  <c r="FJ265" s="1"/>
  <c r="BL267"/>
  <c r="CG264"/>
  <c r="CH264" s="1"/>
  <c r="BI267"/>
  <c r="AS272"/>
  <c r="AT272" s="1"/>
  <c r="CW270"/>
  <c r="BJ267"/>
  <c r="GC268"/>
  <c r="GD268" s="1"/>
  <c r="CX270"/>
  <c r="DW272"/>
  <c r="G270"/>
  <c r="AA269"/>
  <c r="CY270"/>
  <c r="GY266"/>
  <c r="BK267"/>
  <c r="EQ266"/>
  <c r="CA267"/>
  <c r="BR267"/>
  <c r="BV267"/>
  <c r="BQ267"/>
  <c r="BU267"/>
  <c r="BZ267"/>
  <c r="BS267"/>
  <c r="BW267"/>
  <c r="BX267"/>
  <c r="BT267"/>
  <c r="BP267"/>
  <c r="BY267"/>
  <c r="DN270"/>
  <c r="DM270"/>
  <c r="DJ270"/>
  <c r="DK270"/>
  <c r="DF270"/>
  <c r="DE270"/>
  <c r="DH270"/>
  <c r="DD270"/>
  <c r="DG270"/>
  <c r="DL270"/>
  <c r="DI270"/>
  <c r="DO270"/>
  <c r="DA271"/>
  <c r="DB271"/>
  <c r="EK266"/>
  <c r="GT266"/>
  <c r="X269"/>
  <c r="D270"/>
  <c r="DQ272"/>
  <c r="FK265"/>
  <c r="EN266"/>
  <c r="GV266"/>
  <c r="U269"/>
  <c r="A270"/>
  <c r="DR272"/>
  <c r="GE268"/>
  <c r="HS242"/>
  <c r="EL266"/>
  <c r="BM268"/>
  <c r="BN268" s="1"/>
  <c r="GS266"/>
  <c r="V269"/>
  <c r="C270"/>
  <c r="DS272"/>
  <c r="DC271"/>
  <c r="EM266"/>
  <c r="GU266"/>
  <c r="W269"/>
  <c r="B270"/>
  <c r="DT272"/>
  <c r="CI264"/>
  <c r="AU272"/>
  <c r="EU266"/>
  <c r="ET266"/>
  <c r="ES266"/>
  <c r="FC266"/>
  <c r="EW266"/>
  <c r="FB266"/>
  <c r="EZ266"/>
  <c r="ER266"/>
  <c r="EX266"/>
  <c r="EY266"/>
  <c r="EV266"/>
  <c r="FA266"/>
  <c r="EH272"/>
  <c r="EC272"/>
  <c r="EA272"/>
  <c r="DZ272"/>
  <c r="EF272"/>
  <c r="EE272"/>
  <c r="ED272"/>
  <c r="EI272"/>
  <c r="DX272"/>
  <c r="DY272"/>
  <c r="EB272"/>
  <c r="EG272"/>
  <c r="AD269"/>
  <c r="AM269"/>
  <c r="AB269"/>
  <c r="AJ269"/>
  <c r="AI269"/>
  <c r="AH269"/>
  <c r="AE269"/>
  <c r="AF269"/>
  <c r="AC269"/>
  <c r="AL269"/>
  <c r="AK269"/>
  <c r="AG269"/>
  <c r="S270"/>
  <c r="P270"/>
  <c r="O270"/>
  <c r="I270"/>
  <c r="R270"/>
  <c r="N270"/>
  <c r="J270"/>
  <c r="H270"/>
  <c r="M270"/>
  <c r="L270"/>
  <c r="Q270"/>
  <c r="K270"/>
  <c r="HK266"/>
  <c r="HD266"/>
  <c r="HH266"/>
  <c r="HJ266"/>
  <c r="HE266"/>
  <c r="GZ266"/>
  <c r="HI266"/>
  <c r="HC266"/>
  <c r="HF266"/>
  <c r="HA266"/>
  <c r="HB266"/>
  <c r="HG266"/>
  <c r="AQ272"/>
  <c r="CC264"/>
  <c r="CZ271"/>
  <c r="DU273"/>
  <c r="DV273" s="1"/>
  <c r="HM242"/>
  <c r="GA268"/>
  <c r="FE265"/>
  <c r="FH265"/>
  <c r="AR272"/>
  <c r="CE264"/>
  <c r="EO267"/>
  <c r="EP267" s="1"/>
  <c r="CW271"/>
  <c r="HN242"/>
  <c r="GB268"/>
  <c r="FG265"/>
  <c r="AP272"/>
  <c r="CF264"/>
  <c r="GW267"/>
  <c r="GX267" s="1"/>
  <c r="CY271"/>
  <c r="BO268"/>
  <c r="HO242"/>
  <c r="FZ268"/>
  <c r="FF265"/>
  <c r="AO272"/>
  <c r="CD264"/>
  <c r="Y270"/>
  <c r="Z270" s="1"/>
  <c r="CX271"/>
  <c r="E271"/>
  <c r="F271" s="1"/>
  <c r="HP242"/>
  <c r="FY268"/>
  <c r="CO264"/>
  <c r="CR264"/>
  <c r="CK264"/>
  <c r="CQ264"/>
  <c r="CS264"/>
  <c r="CU264"/>
  <c r="CM264"/>
  <c r="CP264"/>
  <c r="CL264"/>
  <c r="CN264"/>
  <c r="CJ264"/>
  <c r="CT264"/>
  <c r="HU242"/>
  <c r="ID242"/>
  <c r="HY242"/>
  <c r="HX242"/>
  <c r="IC242"/>
  <c r="IA242"/>
  <c r="HV242"/>
  <c r="IE242"/>
  <c r="HW242"/>
  <c r="HT242"/>
  <c r="IB242"/>
  <c r="HZ242"/>
  <c r="FM265"/>
  <c r="FP265"/>
  <c r="FV265"/>
  <c r="FQ265"/>
  <c r="FO265"/>
  <c r="FW265"/>
  <c r="FL265"/>
  <c r="FS265"/>
  <c r="FU265"/>
  <c r="FR265"/>
  <c r="FN265"/>
  <c r="FT265"/>
  <c r="DK271"/>
  <c r="DH271"/>
  <c r="DE271"/>
  <c r="DN271"/>
  <c r="DF271"/>
  <c r="DG271"/>
  <c r="DI271"/>
  <c r="DD271"/>
  <c r="DL271"/>
  <c r="DO271"/>
  <c r="DJ271"/>
  <c r="DM271"/>
  <c r="FI266"/>
  <c r="FJ266" s="1"/>
  <c r="BB272"/>
  <c r="BF272"/>
  <c r="BG272"/>
  <c r="AZ272"/>
  <c r="AX272"/>
  <c r="AY272"/>
  <c r="AW272"/>
  <c r="BA272"/>
  <c r="AV272"/>
  <c r="BD272"/>
  <c r="BE272"/>
  <c r="BC272"/>
  <c r="GK268"/>
  <c r="GL268"/>
  <c r="GN268"/>
  <c r="GG268"/>
  <c r="GM268"/>
  <c r="GQ268"/>
  <c r="GH268"/>
  <c r="GI268"/>
  <c r="GF268"/>
  <c r="GO268"/>
  <c r="GP268"/>
  <c r="GJ268"/>
  <c r="HQ243"/>
  <c r="HR243" s="1"/>
  <c r="BK268"/>
  <c r="CG265"/>
  <c r="CH265" s="1"/>
  <c r="EQ267"/>
  <c r="GY267"/>
  <c r="AA270"/>
  <c r="BI268"/>
  <c r="G271"/>
  <c r="BJ268"/>
  <c r="FK266"/>
  <c r="BL268"/>
  <c r="DA272"/>
  <c r="DB272" s="1"/>
  <c r="GC269"/>
  <c r="GD269" s="1"/>
  <c r="AS273"/>
  <c r="AT273" s="1"/>
  <c r="DW273"/>
  <c r="BM269"/>
  <c r="BN269" s="1"/>
  <c r="BV268"/>
  <c r="BT268"/>
  <c r="BX268"/>
  <c r="BY268"/>
  <c r="BR268"/>
  <c r="BS268"/>
  <c r="BU268"/>
  <c r="CA268"/>
  <c r="BW268"/>
  <c r="BQ268"/>
  <c r="BZ268"/>
  <c r="BP268"/>
  <c r="DS273"/>
  <c r="DC272"/>
  <c r="FF266"/>
  <c r="A271"/>
  <c r="U270"/>
  <c r="GU267"/>
  <c r="EN267"/>
  <c r="HS243"/>
  <c r="DR273"/>
  <c r="GE269"/>
  <c r="FE266"/>
  <c r="B271"/>
  <c r="W270"/>
  <c r="GV267"/>
  <c r="EM267"/>
  <c r="EK267"/>
  <c r="DQ273"/>
  <c r="AU273"/>
  <c r="FG266"/>
  <c r="D271"/>
  <c r="X270"/>
  <c r="GS267"/>
  <c r="CI265"/>
  <c r="BO269"/>
  <c r="DT273"/>
  <c r="FH266"/>
  <c r="C271"/>
  <c r="V270"/>
  <c r="GT267"/>
  <c r="EL267"/>
  <c r="I271"/>
  <c r="S271"/>
  <c r="L271"/>
  <c r="Q271"/>
  <c r="R271"/>
  <c r="O271"/>
  <c r="J271"/>
  <c r="K271"/>
  <c r="P271"/>
  <c r="M271"/>
  <c r="H271"/>
  <c r="N271"/>
  <c r="AK270"/>
  <c r="AD270"/>
  <c r="AI270"/>
  <c r="AF270"/>
  <c r="AC270"/>
  <c r="AG270"/>
  <c r="AB270"/>
  <c r="AH270"/>
  <c r="AJ270"/>
  <c r="AM270"/>
  <c r="AL270"/>
  <c r="AE270"/>
  <c r="FV266"/>
  <c r="FW266"/>
  <c r="FT266"/>
  <c r="FM266"/>
  <c r="FP266"/>
  <c r="FL266"/>
  <c r="FR266"/>
  <c r="FN266"/>
  <c r="FU266"/>
  <c r="FO266"/>
  <c r="FS266"/>
  <c r="FQ266"/>
  <c r="FC267"/>
  <c r="EW267"/>
  <c r="EU267"/>
  <c r="EX267"/>
  <c r="ER267"/>
  <c r="ET267"/>
  <c r="EY267"/>
  <c r="EV267"/>
  <c r="EZ267"/>
  <c r="FB267"/>
  <c r="ES267"/>
  <c r="FA267"/>
  <c r="EE273"/>
  <c r="EF273"/>
  <c r="EH273"/>
  <c r="EI273"/>
  <c r="ED273"/>
  <c r="EB273"/>
  <c r="DX273"/>
  <c r="EA273"/>
  <c r="DZ273"/>
  <c r="EC273"/>
  <c r="DY273"/>
  <c r="EG273"/>
  <c r="FI267"/>
  <c r="FJ267" s="1"/>
  <c r="HH267"/>
  <c r="HI267"/>
  <c r="HE267"/>
  <c r="HB267"/>
  <c r="HD267"/>
  <c r="HK267"/>
  <c r="GZ267"/>
  <c r="HJ267"/>
  <c r="HA267"/>
  <c r="HG267"/>
  <c r="HC267"/>
  <c r="HF267"/>
  <c r="BK269"/>
  <c r="CD265"/>
  <c r="AR273"/>
  <c r="Y271"/>
  <c r="Z271" s="1"/>
  <c r="FZ269"/>
  <c r="HP243"/>
  <c r="CX272"/>
  <c r="CZ272"/>
  <c r="BL269"/>
  <c r="CC265"/>
  <c r="AO273"/>
  <c r="EO268"/>
  <c r="EP268" s="1"/>
  <c r="GA269"/>
  <c r="HN243"/>
  <c r="DU274"/>
  <c r="DV274" s="1"/>
  <c r="E272"/>
  <c r="F272" s="1"/>
  <c r="BJ269"/>
  <c r="CF265"/>
  <c r="AQ273"/>
  <c r="GB269"/>
  <c r="HO243"/>
  <c r="CY272"/>
  <c r="FK267"/>
  <c r="BI269"/>
  <c r="CE265"/>
  <c r="AP273"/>
  <c r="FY269"/>
  <c r="HM243"/>
  <c r="GW268"/>
  <c r="GX268" s="1"/>
  <c r="CW272"/>
  <c r="CS265"/>
  <c r="CT265"/>
  <c r="CO265"/>
  <c r="CR265"/>
  <c r="CK265"/>
  <c r="CP265"/>
  <c r="CN265"/>
  <c r="CL265"/>
  <c r="CU265"/>
  <c r="CM265"/>
  <c r="CQ265"/>
  <c r="CJ265"/>
  <c r="AY273"/>
  <c r="BF273"/>
  <c r="BD273"/>
  <c r="AV273"/>
  <c r="BC273"/>
  <c r="BB273"/>
  <c r="BG273"/>
  <c r="AW273"/>
  <c r="AZ273"/>
  <c r="BE273"/>
  <c r="AX273"/>
  <c r="BA273"/>
  <c r="HQ244"/>
  <c r="HR244" s="1"/>
  <c r="BR269"/>
  <c r="BX269"/>
  <c r="BS269"/>
  <c r="BP269"/>
  <c r="BV269"/>
  <c r="BY269"/>
  <c r="BU269"/>
  <c r="BT269"/>
  <c r="BQ269"/>
  <c r="BZ269"/>
  <c r="CA269"/>
  <c r="BW269"/>
  <c r="GM269"/>
  <c r="GF269"/>
  <c r="GP269"/>
  <c r="GN269"/>
  <c r="GO269"/>
  <c r="GQ269"/>
  <c r="GK269"/>
  <c r="GJ269"/>
  <c r="GG269"/>
  <c r="GL269"/>
  <c r="GI269"/>
  <c r="GH269"/>
  <c r="ID243"/>
  <c r="IA243"/>
  <c r="HZ243"/>
  <c r="HT243"/>
  <c r="IE243"/>
  <c r="HX243"/>
  <c r="HW243"/>
  <c r="HY243"/>
  <c r="HU243"/>
  <c r="IB243"/>
  <c r="HV243"/>
  <c r="IC243"/>
  <c r="DM272"/>
  <c r="DL272"/>
  <c r="DG272"/>
  <c r="DD272"/>
  <c r="DJ272"/>
  <c r="DN272"/>
  <c r="DH272"/>
  <c r="DI272"/>
  <c r="DE272"/>
  <c r="DO272"/>
  <c r="DK272"/>
  <c r="DF272"/>
  <c r="FH267"/>
  <c r="DA273"/>
  <c r="DB273" s="1"/>
  <c r="GC270"/>
  <c r="GD270" s="1"/>
  <c r="DW274"/>
  <c r="BM270"/>
  <c r="BN270" s="1"/>
  <c r="G272"/>
  <c r="CG266"/>
  <c r="CH266" s="1"/>
  <c r="FE267"/>
  <c r="GY268"/>
  <c r="FG267"/>
  <c r="HS244"/>
  <c r="FF267"/>
  <c r="AS274"/>
  <c r="AT274" s="1"/>
  <c r="EQ268"/>
  <c r="AA271"/>
  <c r="FW267"/>
  <c r="FT267"/>
  <c r="FM267"/>
  <c r="FP267"/>
  <c r="FV267"/>
  <c r="FS267"/>
  <c r="FL267"/>
  <c r="FR267"/>
  <c r="FU267"/>
  <c r="FO267"/>
  <c r="FQ267"/>
  <c r="FN267"/>
  <c r="FI268"/>
  <c r="FJ268" s="1"/>
  <c r="W271"/>
  <c r="EM268"/>
  <c r="HO244"/>
  <c r="GU268"/>
  <c r="D272"/>
  <c r="BO270"/>
  <c r="DR274"/>
  <c r="V271"/>
  <c r="EK268"/>
  <c r="HN244"/>
  <c r="GT268"/>
  <c r="CI266"/>
  <c r="C272"/>
  <c r="X271"/>
  <c r="EL268"/>
  <c r="AU274"/>
  <c r="HM244"/>
  <c r="GV268"/>
  <c r="B272"/>
  <c r="DT274"/>
  <c r="DC273"/>
  <c r="FK268"/>
  <c r="U271"/>
  <c r="EN268"/>
  <c r="HP244"/>
  <c r="GS268"/>
  <c r="A272"/>
  <c r="DQ274"/>
  <c r="GE270"/>
  <c r="DS274"/>
  <c r="EO269"/>
  <c r="EP269"/>
  <c r="EX268"/>
  <c r="FA268"/>
  <c r="ER268"/>
  <c r="FC268"/>
  <c r="EU268"/>
  <c r="EW268"/>
  <c r="FB268"/>
  <c r="ET268"/>
  <c r="ES268"/>
  <c r="EY268"/>
  <c r="EZ268"/>
  <c r="EV268"/>
  <c r="IC244"/>
  <c r="HY244"/>
  <c r="IE244"/>
  <c r="HU244"/>
  <c r="HW244"/>
  <c r="ID244"/>
  <c r="HX244"/>
  <c r="HT244"/>
  <c r="HV244"/>
  <c r="HZ244"/>
  <c r="IA244"/>
  <c r="IB244"/>
  <c r="AG271"/>
  <c r="AD271"/>
  <c r="AH271"/>
  <c r="AI271"/>
  <c r="AJ271"/>
  <c r="AF271"/>
  <c r="AM271"/>
  <c r="AK271"/>
  <c r="AL271"/>
  <c r="AC271"/>
  <c r="AE271"/>
  <c r="AB271"/>
  <c r="HI268"/>
  <c r="HK268"/>
  <c r="HB268"/>
  <c r="HD268"/>
  <c r="HC268"/>
  <c r="HF268"/>
  <c r="HA268"/>
  <c r="HE268"/>
  <c r="HJ268"/>
  <c r="HH268"/>
  <c r="GZ268"/>
  <c r="HG268"/>
  <c r="M272"/>
  <c r="Q272"/>
  <c r="K272"/>
  <c r="O272"/>
  <c r="J272"/>
  <c r="L272"/>
  <c r="P272"/>
  <c r="S272"/>
  <c r="R272"/>
  <c r="H272"/>
  <c r="N272"/>
  <c r="I272"/>
  <c r="DZ274"/>
  <c r="EF274"/>
  <c r="EE274"/>
  <c r="EG274"/>
  <c r="EA274"/>
  <c r="ED274"/>
  <c r="EH274"/>
  <c r="EB274"/>
  <c r="DX274"/>
  <c r="EC274"/>
  <c r="EI274"/>
  <c r="DY274"/>
  <c r="DU275"/>
  <c r="DV275" s="1"/>
  <c r="FZ270"/>
  <c r="FG268"/>
  <c r="CZ273"/>
  <c r="AO274"/>
  <c r="CC266"/>
  <c r="BI270"/>
  <c r="GW269"/>
  <c r="GX269" s="1"/>
  <c r="AQ274"/>
  <c r="CF266"/>
  <c r="GA270"/>
  <c r="FF268"/>
  <c r="E273"/>
  <c r="F273" s="1"/>
  <c r="EQ269"/>
  <c r="FY270"/>
  <c r="FE268"/>
  <c r="CY273"/>
  <c r="AP274"/>
  <c r="CE266"/>
  <c r="BL270"/>
  <c r="Y272"/>
  <c r="Z272" s="1"/>
  <c r="DW275"/>
  <c r="GB270"/>
  <c r="FH268"/>
  <c r="CW273"/>
  <c r="AR274"/>
  <c r="CD266"/>
  <c r="BJ270"/>
  <c r="HQ245"/>
  <c r="HR245" s="1"/>
  <c r="CX273"/>
  <c r="BK270"/>
  <c r="BA274"/>
  <c r="BE274"/>
  <c r="BD274"/>
  <c r="BB274"/>
  <c r="AX274"/>
  <c r="AW274"/>
  <c r="AY274"/>
  <c r="BG274"/>
  <c r="AZ274"/>
  <c r="BF274"/>
  <c r="AV274"/>
  <c r="BC274"/>
  <c r="CU266"/>
  <c r="CQ266"/>
  <c r="CL266"/>
  <c r="CP266"/>
  <c r="CS266"/>
  <c r="CK266"/>
  <c r="CR266"/>
  <c r="CM266"/>
  <c r="CJ266"/>
  <c r="CN266"/>
  <c r="CT266"/>
  <c r="CO266"/>
  <c r="BS270"/>
  <c r="BY270"/>
  <c r="BP270"/>
  <c r="BR270"/>
  <c r="BT270"/>
  <c r="BV270"/>
  <c r="CA270"/>
  <c r="BZ270"/>
  <c r="BU270"/>
  <c r="BX270"/>
  <c r="BQ270"/>
  <c r="BW270"/>
  <c r="GQ270"/>
  <c r="GI270"/>
  <c r="GJ270"/>
  <c r="GG270"/>
  <c r="GK270"/>
  <c r="GF270"/>
  <c r="GL270"/>
  <c r="GN270"/>
  <c r="GM270"/>
  <c r="GH270"/>
  <c r="GO270"/>
  <c r="GP270"/>
  <c r="FM268"/>
  <c r="FN268"/>
  <c r="FV268"/>
  <c r="FQ268"/>
  <c r="FL268"/>
  <c r="FP268"/>
  <c r="FT268"/>
  <c r="FS268"/>
  <c r="FR268"/>
  <c r="FW268"/>
  <c r="FO268"/>
  <c r="FU268"/>
  <c r="DA274"/>
  <c r="DB274"/>
  <c r="DK273"/>
  <c r="DG273"/>
  <c r="DN273"/>
  <c r="DM273"/>
  <c r="DH273"/>
  <c r="DD273"/>
  <c r="DE273"/>
  <c r="DL273"/>
  <c r="DF273"/>
  <c r="DJ273"/>
  <c r="DO273"/>
  <c r="DI273"/>
  <c r="DS275"/>
  <c r="AA272"/>
  <c r="EM269"/>
  <c r="AS275"/>
  <c r="AT275" s="1"/>
  <c r="GC271"/>
  <c r="GD271" s="1"/>
  <c r="FI269"/>
  <c r="FJ269" s="1"/>
  <c r="HS245"/>
  <c r="DQ275"/>
  <c r="EK269"/>
  <c r="BM271"/>
  <c r="BN271" s="1"/>
  <c r="DT275"/>
  <c r="EN269"/>
  <c r="DC274"/>
  <c r="DR275"/>
  <c r="CG267"/>
  <c r="CH267" s="1"/>
  <c r="EL269"/>
  <c r="GY269"/>
  <c r="G273"/>
  <c r="DZ275"/>
  <c r="EB275"/>
  <c r="EH275"/>
  <c r="EA275"/>
  <c r="EI275"/>
  <c r="DX275"/>
  <c r="EG275"/>
  <c r="EC275"/>
  <c r="EF275"/>
  <c r="DY275"/>
  <c r="EE275"/>
  <c r="ED275"/>
  <c r="FB269"/>
  <c r="ER269"/>
  <c r="FC269"/>
  <c r="EU269"/>
  <c r="EW269"/>
  <c r="ET269"/>
  <c r="EX269"/>
  <c r="ES269"/>
  <c r="EY269"/>
  <c r="FA269"/>
  <c r="EV269"/>
  <c r="EZ269"/>
  <c r="D273"/>
  <c r="GU269"/>
  <c r="CY274"/>
  <c r="HN245"/>
  <c r="GE271"/>
  <c r="X272"/>
  <c r="A273"/>
  <c r="GV269"/>
  <c r="CZ274"/>
  <c r="HP245"/>
  <c r="FK269"/>
  <c r="W272"/>
  <c r="DU276"/>
  <c r="DV276" s="1"/>
  <c r="V272"/>
  <c r="C273"/>
  <c r="GT269"/>
  <c r="CX274"/>
  <c r="BO271"/>
  <c r="HM245"/>
  <c r="B273"/>
  <c r="GS269"/>
  <c r="CI267"/>
  <c r="CW274"/>
  <c r="HO245"/>
  <c r="AU275"/>
  <c r="U272"/>
  <c r="EO270"/>
  <c r="EP270" s="1"/>
  <c r="K273"/>
  <c r="R273"/>
  <c r="I273"/>
  <c r="J273"/>
  <c r="N273"/>
  <c r="O273"/>
  <c r="L273"/>
  <c r="S273"/>
  <c r="H273"/>
  <c r="Q273"/>
  <c r="M273"/>
  <c r="P273"/>
  <c r="E274"/>
  <c r="F274"/>
  <c r="ID245"/>
  <c r="HT245"/>
  <c r="IE245"/>
  <c r="HZ245"/>
  <c r="HV245"/>
  <c r="IA245"/>
  <c r="HY245"/>
  <c r="IB245"/>
  <c r="IC245"/>
  <c r="HW245"/>
  <c r="HX245"/>
  <c r="HU245"/>
  <c r="HA269"/>
  <c r="HG269"/>
  <c r="HD269"/>
  <c r="HI269"/>
  <c r="HF269"/>
  <c r="GZ269"/>
  <c r="HE269"/>
  <c r="HK269"/>
  <c r="HC269"/>
  <c r="HH269"/>
  <c r="HB269"/>
  <c r="HJ269"/>
  <c r="DE274"/>
  <c r="DJ274"/>
  <c r="DK274"/>
  <c r="DI274"/>
  <c r="DF274"/>
  <c r="DN274"/>
  <c r="DD274"/>
  <c r="DO274"/>
  <c r="DM274"/>
  <c r="DL274"/>
  <c r="DH274"/>
  <c r="DG274"/>
  <c r="AC272"/>
  <c r="AJ272"/>
  <c r="AM272"/>
  <c r="AE272"/>
  <c r="AK272"/>
  <c r="AF272"/>
  <c r="AH272"/>
  <c r="AI272"/>
  <c r="AG272"/>
  <c r="AL272"/>
  <c r="AD272"/>
  <c r="AB272"/>
  <c r="AR275"/>
  <c r="CF267"/>
  <c r="BI271"/>
  <c r="DW276"/>
  <c r="FG269"/>
  <c r="GA271"/>
  <c r="AO275"/>
  <c r="HQ246"/>
  <c r="HR246" s="1"/>
  <c r="CD267"/>
  <c r="BL271"/>
  <c r="FH269"/>
  <c r="FY271"/>
  <c r="GW270"/>
  <c r="GX270" s="1"/>
  <c r="EQ270"/>
  <c r="AP275"/>
  <c r="CC267"/>
  <c r="BJ271"/>
  <c r="FF269"/>
  <c r="GB271"/>
  <c r="G274"/>
  <c r="AQ275"/>
  <c r="CE267"/>
  <c r="BK271"/>
  <c r="Y273"/>
  <c r="Z273" s="1"/>
  <c r="FE269"/>
  <c r="FZ271"/>
  <c r="DA275"/>
  <c r="DB275" s="1"/>
  <c r="BP271"/>
  <c r="CA271"/>
  <c r="BS271"/>
  <c r="BZ271"/>
  <c r="BT271"/>
  <c r="BW271"/>
  <c r="BQ271"/>
  <c r="BX271"/>
  <c r="BR271"/>
  <c r="BU271"/>
  <c r="BV271"/>
  <c r="BY271"/>
  <c r="BA275"/>
  <c r="BB275"/>
  <c r="BF275"/>
  <c r="AZ275"/>
  <c r="AX275"/>
  <c r="BC275"/>
  <c r="BD275"/>
  <c r="AY275"/>
  <c r="AV275"/>
  <c r="BE275"/>
  <c r="AW275"/>
  <c r="BG275"/>
  <c r="GG271"/>
  <c r="GH271"/>
  <c r="GF271"/>
  <c r="GJ271"/>
  <c r="GL271"/>
  <c r="GI271"/>
  <c r="GK271"/>
  <c r="GO271"/>
  <c r="GN271"/>
  <c r="GM271"/>
  <c r="GQ271"/>
  <c r="GP271"/>
  <c r="CJ267"/>
  <c r="CK267"/>
  <c r="CO267"/>
  <c r="CL267"/>
  <c r="CQ267"/>
  <c r="CP267"/>
  <c r="CU267"/>
  <c r="CN267"/>
  <c r="CM267"/>
  <c r="CR267"/>
  <c r="CS267"/>
  <c r="CT267"/>
  <c r="AS276"/>
  <c r="AT276"/>
  <c r="FP269"/>
  <c r="FN269"/>
  <c r="FU269"/>
  <c r="FO269"/>
  <c r="FL269"/>
  <c r="FS269"/>
  <c r="FW269"/>
  <c r="FM269"/>
  <c r="FV269"/>
  <c r="FR269"/>
  <c r="FT269"/>
  <c r="FQ269"/>
  <c r="BM272"/>
  <c r="BN272" s="1"/>
  <c r="D274"/>
  <c r="EN270"/>
  <c r="GC272"/>
  <c r="GD272" s="1"/>
  <c r="DS276"/>
  <c r="AA273"/>
  <c r="A274"/>
  <c r="EL270"/>
  <c r="HS246"/>
  <c r="DR276"/>
  <c r="DC275"/>
  <c r="C274"/>
  <c r="EM270"/>
  <c r="GY270"/>
  <c r="DQ276"/>
  <c r="AU276"/>
  <c r="CG268"/>
  <c r="CH268" s="1"/>
  <c r="B274"/>
  <c r="EK270"/>
  <c r="FI270"/>
  <c r="FJ270" s="1"/>
  <c r="DT276"/>
  <c r="DU277"/>
  <c r="DV277"/>
  <c r="H274"/>
  <c r="N274"/>
  <c r="P274"/>
  <c r="M274"/>
  <c r="J274"/>
  <c r="O274"/>
  <c r="L274"/>
  <c r="S274"/>
  <c r="R274"/>
  <c r="Q274"/>
  <c r="I274"/>
  <c r="K274"/>
  <c r="EA276"/>
  <c r="DY276"/>
  <c r="EC276"/>
  <c r="EI276"/>
  <c r="DX276"/>
  <c r="EF276"/>
  <c r="EE276"/>
  <c r="EH276"/>
  <c r="EB276"/>
  <c r="ED276"/>
  <c r="EG276"/>
  <c r="DZ276"/>
  <c r="EX270"/>
  <c r="FA270"/>
  <c r="EV270"/>
  <c r="ER270"/>
  <c r="ES270"/>
  <c r="FB270"/>
  <c r="ET270"/>
  <c r="EU270"/>
  <c r="EY270"/>
  <c r="EZ270"/>
  <c r="EW270"/>
  <c r="FC270"/>
  <c r="AQ276"/>
  <c r="GT270"/>
  <c r="EO271"/>
  <c r="EP271" s="1"/>
  <c r="CX275"/>
  <c r="HO246"/>
  <c r="CI268"/>
  <c r="AO276"/>
  <c r="GU270"/>
  <c r="CY275"/>
  <c r="HN246"/>
  <c r="U273"/>
  <c r="BO272"/>
  <c r="GE272"/>
  <c r="FK270"/>
  <c r="AR276"/>
  <c r="GV270"/>
  <c r="CW275"/>
  <c r="HP246"/>
  <c r="W273"/>
  <c r="DW277"/>
  <c r="AP276"/>
  <c r="GS270"/>
  <c r="E275"/>
  <c r="F275" s="1"/>
  <c r="CZ275"/>
  <c r="HM246"/>
  <c r="V273"/>
  <c r="X273"/>
  <c r="BE276"/>
  <c r="BA276"/>
  <c r="BC276"/>
  <c r="AW276"/>
  <c r="AZ276"/>
  <c r="BB276"/>
  <c r="BF276"/>
  <c r="AY276"/>
  <c r="BD276"/>
  <c r="AX276"/>
  <c r="AV276"/>
  <c r="BG276"/>
  <c r="GW271"/>
  <c r="GX271"/>
  <c r="DA276"/>
  <c r="DB276"/>
  <c r="AE273"/>
  <c r="AI273"/>
  <c r="AM273"/>
  <c r="AH273"/>
  <c r="AF273"/>
  <c r="AC273"/>
  <c r="AL273"/>
  <c r="AK273"/>
  <c r="AB273"/>
  <c r="AJ273"/>
  <c r="AD273"/>
  <c r="AG273"/>
  <c r="DL275"/>
  <c r="DJ275"/>
  <c r="DI275"/>
  <c r="DG275"/>
  <c r="DE275"/>
  <c r="DM275"/>
  <c r="DD275"/>
  <c r="DO275"/>
  <c r="DN275"/>
  <c r="DH275"/>
  <c r="DF275"/>
  <c r="DK275"/>
  <c r="HD270"/>
  <c r="HK270"/>
  <c r="HH270"/>
  <c r="HA270"/>
  <c r="HG270"/>
  <c r="HJ270"/>
  <c r="HE270"/>
  <c r="HC270"/>
  <c r="HB270"/>
  <c r="HI270"/>
  <c r="HF270"/>
  <c r="GZ270"/>
  <c r="IC246"/>
  <c r="IB246"/>
  <c r="ID246"/>
  <c r="HX246"/>
  <c r="HU246"/>
  <c r="HY246"/>
  <c r="HZ246"/>
  <c r="HW246"/>
  <c r="IA246"/>
  <c r="IE246"/>
  <c r="HT246"/>
  <c r="HV246"/>
  <c r="DS277"/>
  <c r="Y274"/>
  <c r="Z274" s="1"/>
  <c r="FG270"/>
  <c r="GB272"/>
  <c r="BK272"/>
  <c r="CC268"/>
  <c r="CF268"/>
  <c r="HQ247"/>
  <c r="HR247" s="1"/>
  <c r="G275"/>
  <c r="DQ277"/>
  <c r="FE270"/>
  <c r="GA272"/>
  <c r="BJ272"/>
  <c r="AS277"/>
  <c r="AT277" s="1"/>
  <c r="EQ271"/>
  <c r="GY271"/>
  <c r="DT277"/>
  <c r="FF270"/>
  <c r="FY272"/>
  <c r="BL272"/>
  <c r="CD268"/>
  <c r="DC276"/>
  <c r="DR277"/>
  <c r="FH270"/>
  <c r="FZ272"/>
  <c r="BI272"/>
  <c r="CE268"/>
  <c r="FI271"/>
  <c r="FJ271"/>
  <c r="CQ268"/>
  <c r="CU268"/>
  <c r="CK268"/>
  <c r="CN268"/>
  <c r="CM268"/>
  <c r="CJ268"/>
  <c r="CP268"/>
  <c r="CR268"/>
  <c r="CS268"/>
  <c r="CO268"/>
  <c r="CL268"/>
  <c r="CT268"/>
  <c r="DZ277"/>
  <c r="EA277"/>
  <c r="EG277"/>
  <c r="DY277"/>
  <c r="EH277"/>
  <c r="EI277"/>
  <c r="ED277"/>
  <c r="EB277"/>
  <c r="EC277"/>
  <c r="DX277"/>
  <c r="EF277"/>
  <c r="EE277"/>
  <c r="FM270"/>
  <c r="FW270"/>
  <c r="FO270"/>
  <c r="FQ270"/>
  <c r="FS270"/>
  <c r="FV270"/>
  <c r="FT270"/>
  <c r="FL270"/>
  <c r="FP270"/>
  <c r="FU270"/>
  <c r="FR270"/>
  <c r="FN270"/>
  <c r="GO272"/>
  <c r="GJ272"/>
  <c r="GK272"/>
  <c r="GG272"/>
  <c r="GQ272"/>
  <c r="GL272"/>
  <c r="GI272"/>
  <c r="GP272"/>
  <c r="GH272"/>
  <c r="GN272"/>
  <c r="GM272"/>
  <c r="GF272"/>
  <c r="BR272"/>
  <c r="BW272"/>
  <c r="BV272"/>
  <c r="CA272"/>
  <c r="BS272"/>
  <c r="BT272"/>
  <c r="BP272"/>
  <c r="BX272"/>
  <c r="BZ272"/>
  <c r="BY272"/>
  <c r="BQ272"/>
  <c r="BU272"/>
  <c r="CW276"/>
  <c r="GU271"/>
  <c r="EK271"/>
  <c r="GC273"/>
  <c r="GD273" s="1"/>
  <c r="A275"/>
  <c r="DU278"/>
  <c r="DV278" s="1"/>
  <c r="AA274"/>
  <c r="CX276"/>
  <c r="GS271"/>
  <c r="EN271"/>
  <c r="AU277"/>
  <c r="C275"/>
  <c r="CG269"/>
  <c r="CH269" s="1"/>
  <c r="CZ276"/>
  <c r="GV271"/>
  <c r="EL271"/>
  <c r="D275"/>
  <c r="BM273"/>
  <c r="BN273" s="1"/>
  <c r="FK271"/>
  <c r="CY276"/>
  <c r="GT271"/>
  <c r="EM271"/>
  <c r="B275"/>
  <c r="HS247"/>
  <c r="DE276"/>
  <c r="DH276"/>
  <c r="DN276"/>
  <c r="DM276"/>
  <c r="DJ276"/>
  <c r="DO276"/>
  <c r="DL276"/>
  <c r="DK276"/>
  <c r="DD276"/>
  <c r="DG276"/>
  <c r="DI276"/>
  <c r="DF276"/>
  <c r="EZ271"/>
  <c r="ER271"/>
  <c r="EY271"/>
  <c r="ES271"/>
  <c r="EV271"/>
  <c r="EW271"/>
  <c r="EX271"/>
  <c r="FC271"/>
  <c r="EU271"/>
  <c r="FA271"/>
  <c r="FB271"/>
  <c r="ET271"/>
  <c r="J275"/>
  <c r="O275"/>
  <c r="N275"/>
  <c r="I275"/>
  <c r="H275"/>
  <c r="S275"/>
  <c r="L275"/>
  <c r="P275"/>
  <c r="K275"/>
  <c r="M275"/>
  <c r="Q275"/>
  <c r="R275"/>
  <c r="HK271"/>
  <c r="HH271"/>
  <c r="HF271"/>
  <c r="HI271"/>
  <c r="HJ271"/>
  <c r="HG271"/>
  <c r="HC271"/>
  <c r="HE271"/>
  <c r="GZ271"/>
  <c r="HA271"/>
  <c r="HB271"/>
  <c r="HD271"/>
  <c r="E276"/>
  <c r="F276"/>
  <c r="HP247"/>
  <c r="FE271"/>
  <c r="BO273"/>
  <c r="AO277"/>
  <c r="X274"/>
  <c r="GW272"/>
  <c r="GX272" s="1"/>
  <c r="GE273"/>
  <c r="DW278"/>
  <c r="HM247"/>
  <c r="DA277"/>
  <c r="DB277" s="1"/>
  <c r="FF271"/>
  <c r="AR277"/>
  <c r="HN247"/>
  <c r="EO272"/>
  <c r="EP272" s="1"/>
  <c r="FH271"/>
  <c r="AP277"/>
  <c r="U274"/>
  <c r="G276"/>
  <c r="HO247"/>
  <c r="FG271"/>
  <c r="CI269"/>
  <c r="AQ277"/>
  <c r="V274"/>
  <c r="W274"/>
  <c r="FN271"/>
  <c r="FS271"/>
  <c r="FQ271"/>
  <c r="FT271"/>
  <c r="FR271"/>
  <c r="FO271"/>
  <c r="FP271"/>
  <c r="FM271"/>
  <c r="FW271"/>
  <c r="FU271"/>
  <c r="FV271"/>
  <c r="FL271"/>
  <c r="AV277"/>
  <c r="AW277"/>
  <c r="AX277"/>
  <c r="AY277"/>
  <c r="AZ277"/>
  <c r="BB277"/>
  <c r="BA277"/>
  <c r="BC277"/>
  <c r="BF277"/>
  <c r="BG277"/>
  <c r="BD277"/>
  <c r="BE277"/>
  <c r="IB247"/>
  <c r="HT247"/>
  <c r="HY247"/>
  <c r="HX247"/>
  <c r="IC247"/>
  <c r="HW247"/>
  <c r="ID247"/>
  <c r="HV247"/>
  <c r="HZ247"/>
  <c r="IA247"/>
  <c r="HU247"/>
  <c r="IE247"/>
  <c r="AK274"/>
  <c r="AE274"/>
  <c r="AI274"/>
  <c r="AL274"/>
  <c r="AJ274"/>
  <c r="AM274"/>
  <c r="AB274"/>
  <c r="AG274"/>
  <c r="AC274"/>
  <c r="AF274"/>
  <c r="AH274"/>
  <c r="AD274"/>
  <c r="CD269"/>
  <c r="HQ248"/>
  <c r="HR248" s="1"/>
  <c r="B276"/>
  <c r="DS278"/>
  <c r="GA273"/>
  <c r="BJ273"/>
  <c r="GY272"/>
  <c r="CC269"/>
  <c r="FI272"/>
  <c r="FJ272" s="1"/>
  <c r="C276"/>
  <c r="DR278"/>
  <c r="GB273"/>
  <c r="BL273"/>
  <c r="AS278"/>
  <c r="AT278" s="1"/>
  <c r="CF269"/>
  <c r="A276"/>
  <c r="DC277"/>
  <c r="DT278"/>
  <c r="FY273"/>
  <c r="BK273"/>
  <c r="Y275"/>
  <c r="Z275" s="1"/>
  <c r="CE269"/>
  <c r="D276"/>
  <c r="EQ272"/>
  <c r="DQ278"/>
  <c r="FZ273"/>
  <c r="BI273"/>
  <c r="DU279"/>
  <c r="DV279"/>
  <c r="CJ269"/>
  <c r="CM269"/>
  <c r="CN269"/>
  <c r="CK269"/>
  <c r="CL269"/>
  <c r="CU269"/>
  <c r="CT269"/>
  <c r="CO269"/>
  <c r="CQ269"/>
  <c r="CP269"/>
  <c r="CS269"/>
  <c r="CR269"/>
  <c r="N276"/>
  <c r="S276"/>
  <c r="M276"/>
  <c r="L276"/>
  <c r="I276"/>
  <c r="J276"/>
  <c r="Q276"/>
  <c r="R276"/>
  <c r="O276"/>
  <c r="H276"/>
  <c r="K276"/>
  <c r="P276"/>
  <c r="GP273"/>
  <c r="GK273"/>
  <c r="GI273"/>
  <c r="GN273"/>
  <c r="GM273"/>
  <c r="GL273"/>
  <c r="GG273"/>
  <c r="GF273"/>
  <c r="GJ273"/>
  <c r="GH273"/>
  <c r="GQ273"/>
  <c r="GO273"/>
  <c r="EF278"/>
  <c r="DZ278"/>
  <c r="EG278"/>
  <c r="DY278"/>
  <c r="EC278"/>
  <c r="EA278"/>
  <c r="EB278"/>
  <c r="DX278"/>
  <c r="ED278"/>
  <c r="EE278"/>
  <c r="EI278"/>
  <c r="EH278"/>
  <c r="BP273"/>
  <c r="BU273"/>
  <c r="BX273"/>
  <c r="BW273"/>
  <c r="BV273"/>
  <c r="BT273"/>
  <c r="BY273"/>
  <c r="BQ273"/>
  <c r="BS273"/>
  <c r="BZ273"/>
  <c r="BR273"/>
  <c r="CA273"/>
  <c r="EL272"/>
  <c r="BM274"/>
  <c r="BN274" s="1"/>
  <c r="CW277"/>
  <c r="GT272"/>
  <c r="GC274"/>
  <c r="GD274" s="1"/>
  <c r="GS272"/>
  <c r="EN272"/>
  <c r="AA275"/>
  <c r="CX277"/>
  <c r="FK272"/>
  <c r="EM272"/>
  <c r="CG270"/>
  <c r="CH270" s="1"/>
  <c r="CY277"/>
  <c r="E277"/>
  <c r="F277" s="1"/>
  <c r="DW279"/>
  <c r="EK272"/>
  <c r="CZ277"/>
  <c r="AU278"/>
  <c r="GV272"/>
  <c r="HS248"/>
  <c r="GU272"/>
  <c r="DK277"/>
  <c r="DE277"/>
  <c r="DL277"/>
  <c r="DH277"/>
  <c r="DD277"/>
  <c r="DM277"/>
  <c r="DO277"/>
  <c r="DI277"/>
  <c r="DF277"/>
  <c r="DN277"/>
  <c r="DJ277"/>
  <c r="DG277"/>
  <c r="HI272"/>
  <c r="HF272"/>
  <c r="HA272"/>
  <c r="HE272"/>
  <c r="HH272"/>
  <c r="HG272"/>
  <c r="HK272"/>
  <c r="GZ272"/>
  <c r="HC272"/>
  <c r="HJ272"/>
  <c r="HD272"/>
  <c r="HB272"/>
  <c r="ES272"/>
  <c r="FC272"/>
  <c r="EY272"/>
  <c r="EX272"/>
  <c r="EV272"/>
  <c r="FA272"/>
  <c r="ET272"/>
  <c r="EU272"/>
  <c r="FB272"/>
  <c r="ER272"/>
  <c r="EZ272"/>
  <c r="EW272"/>
  <c r="GW273"/>
  <c r="GX273" s="1"/>
  <c r="HM248"/>
  <c r="AP278"/>
  <c r="DR279"/>
  <c r="CI270"/>
  <c r="BO274"/>
  <c r="HP248"/>
  <c r="AO278"/>
  <c r="DT279"/>
  <c r="DA278"/>
  <c r="DB278" s="1"/>
  <c r="V275"/>
  <c r="HO248"/>
  <c r="AR278"/>
  <c r="DQ279"/>
  <c r="G277"/>
  <c r="FH272"/>
  <c r="W275"/>
  <c r="GE274"/>
  <c r="U275"/>
  <c r="GY273"/>
  <c r="HN248"/>
  <c r="AQ278"/>
  <c r="DS279"/>
  <c r="EO273"/>
  <c r="EP273" s="1"/>
  <c r="FF272"/>
  <c r="X275"/>
  <c r="FG272"/>
  <c r="FE272"/>
  <c r="IA248"/>
  <c r="HT248"/>
  <c r="IC248"/>
  <c r="ID248"/>
  <c r="HY248"/>
  <c r="HU248"/>
  <c r="HZ248"/>
  <c r="HX248"/>
  <c r="IE248"/>
  <c r="HV248"/>
  <c r="HW248"/>
  <c r="IB248"/>
  <c r="BF278"/>
  <c r="BB278"/>
  <c r="BA278"/>
  <c r="BE278"/>
  <c r="BG278"/>
  <c r="AZ278"/>
  <c r="AV278"/>
  <c r="AW278"/>
  <c r="BD278"/>
  <c r="AX278"/>
  <c r="AY278"/>
  <c r="BC278"/>
  <c r="EH279"/>
  <c r="EI279"/>
  <c r="EF279"/>
  <c r="DX279"/>
  <c r="ED279"/>
  <c r="EA279"/>
  <c r="DY279"/>
  <c r="DZ279"/>
  <c r="EC279"/>
  <c r="EB279"/>
  <c r="EG279"/>
  <c r="EE279"/>
  <c r="AB275"/>
  <c r="AL275"/>
  <c r="AH275"/>
  <c r="AG275"/>
  <c r="AI275"/>
  <c r="AF275"/>
  <c r="AC275"/>
  <c r="AE275"/>
  <c r="AJ275"/>
  <c r="AD275"/>
  <c r="AM275"/>
  <c r="AK275"/>
  <c r="FI273"/>
  <c r="FJ273"/>
  <c r="FT272"/>
  <c r="FO272"/>
  <c r="FM272"/>
  <c r="FU272"/>
  <c r="FL272"/>
  <c r="FS272"/>
  <c r="FR272"/>
  <c r="FW272"/>
  <c r="FN272"/>
  <c r="FV272"/>
  <c r="FQ272"/>
  <c r="FP272"/>
  <c r="AS279"/>
  <c r="AT279" s="1"/>
  <c r="GS273"/>
  <c r="GB274"/>
  <c r="B277"/>
  <c r="DU280"/>
  <c r="DV280" s="1"/>
  <c r="GU273"/>
  <c r="FZ274"/>
  <c r="C277"/>
  <c r="DC278"/>
  <c r="BI274"/>
  <c r="CE270"/>
  <c r="BL274"/>
  <c r="BJ274"/>
  <c r="EQ273"/>
  <c r="GT273"/>
  <c r="FY274"/>
  <c r="D277"/>
  <c r="HQ249"/>
  <c r="HR249" s="1"/>
  <c r="BK274"/>
  <c r="CF270"/>
  <c r="FK273"/>
  <c r="GV273"/>
  <c r="GA274"/>
  <c r="Y276"/>
  <c r="Z276" s="1"/>
  <c r="A277"/>
  <c r="CC270"/>
  <c r="CD270"/>
  <c r="HF273"/>
  <c r="HJ273"/>
  <c r="HC273"/>
  <c r="HB273"/>
  <c r="HH273"/>
  <c r="HI273"/>
  <c r="HK273"/>
  <c r="HE273"/>
  <c r="HG273"/>
  <c r="GZ273"/>
  <c r="HA273"/>
  <c r="HD273"/>
  <c r="GW274"/>
  <c r="GX274"/>
  <c r="E278"/>
  <c r="F278"/>
  <c r="BZ274"/>
  <c r="BR274"/>
  <c r="BQ274"/>
  <c r="BY274"/>
  <c r="BT274"/>
  <c r="BV274"/>
  <c r="CA274"/>
  <c r="BX274"/>
  <c r="BU274"/>
  <c r="BS274"/>
  <c r="BP274"/>
  <c r="BW274"/>
  <c r="GF274"/>
  <c r="GH274"/>
  <c r="GG274"/>
  <c r="GN274"/>
  <c r="GP274"/>
  <c r="GO274"/>
  <c r="GL274"/>
  <c r="GI274"/>
  <c r="GK274"/>
  <c r="GJ274"/>
  <c r="GQ274"/>
  <c r="GM274"/>
  <c r="M277"/>
  <c r="H277"/>
  <c r="S277"/>
  <c r="L277"/>
  <c r="R277"/>
  <c r="O277"/>
  <c r="Q277"/>
  <c r="K277"/>
  <c r="P277"/>
  <c r="J277"/>
  <c r="N277"/>
  <c r="I277"/>
  <c r="CU270"/>
  <c r="CL270"/>
  <c r="CS270"/>
  <c r="CP270"/>
  <c r="CK270"/>
  <c r="CM270"/>
  <c r="CQ270"/>
  <c r="CT270"/>
  <c r="CO270"/>
  <c r="CN270"/>
  <c r="CJ270"/>
  <c r="CR270"/>
  <c r="GC275"/>
  <c r="GD275" s="1"/>
  <c r="FF273"/>
  <c r="EK273"/>
  <c r="CX278"/>
  <c r="DW280"/>
  <c r="AA276"/>
  <c r="FE273"/>
  <c r="EN273"/>
  <c r="CG271"/>
  <c r="CH271" s="1"/>
  <c r="CZ278"/>
  <c r="GY274"/>
  <c r="FH273"/>
  <c r="HS249"/>
  <c r="EL273"/>
  <c r="CW278"/>
  <c r="AU279"/>
  <c r="G278"/>
  <c r="FG273"/>
  <c r="BM275"/>
  <c r="BN275" s="1"/>
  <c r="EM273"/>
  <c r="CY278"/>
  <c r="EX273"/>
  <c r="EW273"/>
  <c r="FC273"/>
  <c r="FB273"/>
  <c r="ES273"/>
  <c r="EU273"/>
  <c r="ER273"/>
  <c r="ET273"/>
  <c r="EV273"/>
  <c r="EY273"/>
  <c r="EZ273"/>
  <c r="FA273"/>
  <c r="FN273"/>
  <c r="FS273"/>
  <c r="FT273"/>
  <c r="FM273"/>
  <c r="FP273"/>
  <c r="FR273"/>
  <c r="FW273"/>
  <c r="FU273"/>
  <c r="FO273"/>
  <c r="FQ273"/>
  <c r="FV273"/>
  <c r="FL273"/>
  <c r="DN278"/>
  <c r="DL278"/>
  <c r="DG278"/>
  <c r="DD278"/>
  <c r="DJ278"/>
  <c r="DH278"/>
  <c r="DI278"/>
  <c r="DM278"/>
  <c r="DE278"/>
  <c r="DO278"/>
  <c r="DF278"/>
  <c r="DK278"/>
  <c r="FI274"/>
  <c r="FJ274"/>
  <c r="DA279"/>
  <c r="DB279"/>
  <c r="BO275"/>
  <c r="A278"/>
  <c r="AP279"/>
  <c r="HP249"/>
  <c r="GU274"/>
  <c r="V276"/>
  <c r="DR280"/>
  <c r="EO274"/>
  <c r="EP274" s="1"/>
  <c r="D278"/>
  <c r="AR279"/>
  <c r="HN249"/>
  <c r="GT274"/>
  <c r="X276"/>
  <c r="DQ280"/>
  <c r="GE275"/>
  <c r="FK274"/>
  <c r="B278"/>
  <c r="AQ279"/>
  <c r="HO249"/>
  <c r="GS274"/>
  <c r="U276"/>
  <c r="DT280"/>
  <c r="DC279"/>
  <c r="C278"/>
  <c r="AO279"/>
  <c r="HM249"/>
  <c r="GV274"/>
  <c r="CI271"/>
  <c r="W276"/>
  <c r="DS280"/>
  <c r="Q278"/>
  <c r="J278"/>
  <c r="O278"/>
  <c r="R278"/>
  <c r="M278"/>
  <c r="L278"/>
  <c r="I278"/>
  <c r="S278"/>
  <c r="H278"/>
  <c r="P278"/>
  <c r="K278"/>
  <c r="N278"/>
  <c r="EF280"/>
  <c r="EE280"/>
  <c r="EC280"/>
  <c r="DX280"/>
  <c r="EI280"/>
  <c r="DZ280"/>
  <c r="EG280"/>
  <c r="EB280"/>
  <c r="EA280"/>
  <c r="ED280"/>
  <c r="DY280"/>
  <c r="EH280"/>
  <c r="HQ250"/>
  <c r="HR250" s="1"/>
  <c r="HG274"/>
  <c r="HC274"/>
  <c r="HD274"/>
  <c r="HK274"/>
  <c r="HI274"/>
  <c r="HJ274"/>
  <c r="HH274"/>
  <c r="HA274"/>
  <c r="HB274"/>
  <c r="HF274"/>
  <c r="HE274"/>
  <c r="GZ274"/>
  <c r="AF276"/>
  <c r="AH276"/>
  <c r="AI276"/>
  <c r="AK276"/>
  <c r="AC276"/>
  <c r="AJ276"/>
  <c r="AL276"/>
  <c r="AE276"/>
  <c r="AG276"/>
  <c r="AB276"/>
  <c r="AM276"/>
  <c r="AD276"/>
  <c r="E279"/>
  <c r="F279" s="1"/>
  <c r="AX279"/>
  <c r="BG279"/>
  <c r="BE279"/>
  <c r="BD279"/>
  <c r="AW279"/>
  <c r="AY279"/>
  <c r="BA279"/>
  <c r="AV279"/>
  <c r="BF279"/>
  <c r="BC279"/>
  <c r="AZ279"/>
  <c r="BB279"/>
  <c r="IB249"/>
  <c r="HU249"/>
  <c r="HT249"/>
  <c r="HY249"/>
  <c r="ID249"/>
  <c r="IA249"/>
  <c r="IC249"/>
  <c r="HV249"/>
  <c r="HX249"/>
  <c r="HZ249"/>
  <c r="IE249"/>
  <c r="HW249"/>
  <c r="DU281"/>
  <c r="DV281" s="1"/>
  <c r="Y277"/>
  <c r="Z277" s="1"/>
  <c r="CD271"/>
  <c r="CY279"/>
  <c r="FE274"/>
  <c r="FY275"/>
  <c r="BL275"/>
  <c r="HS250"/>
  <c r="CF271"/>
  <c r="CZ279"/>
  <c r="FH274"/>
  <c r="FZ275"/>
  <c r="GW275"/>
  <c r="GX275" s="1"/>
  <c r="BK275"/>
  <c r="BI275"/>
  <c r="G279"/>
  <c r="CC271"/>
  <c r="CW279"/>
  <c r="FF274"/>
  <c r="GB275"/>
  <c r="EQ274"/>
  <c r="BJ275"/>
  <c r="DW281"/>
  <c r="CE271"/>
  <c r="CX279"/>
  <c r="AS280"/>
  <c r="AT280" s="1"/>
  <c r="FG274"/>
  <c r="GA275"/>
  <c r="FO274"/>
  <c r="FW274"/>
  <c r="FR274"/>
  <c r="FN274"/>
  <c r="FP274"/>
  <c r="FS274"/>
  <c r="FV274"/>
  <c r="FT274"/>
  <c r="FL274"/>
  <c r="FQ274"/>
  <c r="FM274"/>
  <c r="FU274"/>
  <c r="GP275"/>
  <c r="GJ275"/>
  <c r="GG275"/>
  <c r="GI275"/>
  <c r="GF275"/>
  <c r="GQ275"/>
  <c r="GK275"/>
  <c r="GL275"/>
  <c r="GM275"/>
  <c r="GN275"/>
  <c r="GO275"/>
  <c r="GH275"/>
  <c r="BP275"/>
  <c r="BY275"/>
  <c r="BV275"/>
  <c r="BW275"/>
  <c r="BQ275"/>
  <c r="BR275"/>
  <c r="CA275"/>
  <c r="BT275"/>
  <c r="BU275"/>
  <c r="BZ275"/>
  <c r="BX275"/>
  <c r="BS275"/>
  <c r="CR271"/>
  <c r="CJ271"/>
  <c r="CT271"/>
  <c r="CS271"/>
  <c r="CN271"/>
  <c r="CU271"/>
  <c r="CL271"/>
  <c r="CQ271"/>
  <c r="CK271"/>
  <c r="CM271"/>
  <c r="CP271"/>
  <c r="CO271"/>
  <c r="DL279"/>
  <c r="DF279"/>
  <c r="DJ279"/>
  <c r="DG279"/>
  <c r="DI279"/>
  <c r="DM279"/>
  <c r="DD279"/>
  <c r="DE279"/>
  <c r="DO279"/>
  <c r="DN279"/>
  <c r="DH279"/>
  <c r="DK279"/>
  <c r="CG272"/>
  <c r="CH272" s="1"/>
  <c r="DQ281"/>
  <c r="EK274"/>
  <c r="D279"/>
  <c r="AA277"/>
  <c r="AU280"/>
  <c r="DT281"/>
  <c r="EN274"/>
  <c r="B279"/>
  <c r="HO250"/>
  <c r="DA280"/>
  <c r="DB280" s="1"/>
  <c r="GY275"/>
  <c r="HP250"/>
  <c r="FI275"/>
  <c r="FJ275" s="1"/>
  <c r="DS281"/>
  <c r="EM274"/>
  <c r="C279"/>
  <c r="GC276"/>
  <c r="GD276" s="1"/>
  <c r="DR281"/>
  <c r="EL274"/>
  <c r="A279"/>
  <c r="BM276"/>
  <c r="BN276" s="1"/>
  <c r="HN250"/>
  <c r="HM250"/>
  <c r="ED281"/>
  <c r="DZ281"/>
  <c r="DX281"/>
  <c r="EE281"/>
  <c r="EF281"/>
  <c r="EB281"/>
  <c r="EG281"/>
  <c r="DY281"/>
  <c r="EH281"/>
  <c r="EA281"/>
  <c r="EC281"/>
  <c r="EI281"/>
  <c r="EX274"/>
  <c r="EY274"/>
  <c r="FB274"/>
  <c r="EZ274"/>
  <c r="ER274"/>
  <c r="EW274"/>
  <c r="EU274"/>
  <c r="FC274"/>
  <c r="ES274"/>
  <c r="EV274"/>
  <c r="FA274"/>
  <c r="ET274"/>
  <c r="HQ251"/>
  <c r="HR251" s="1"/>
  <c r="E280"/>
  <c r="F280"/>
  <c r="S279"/>
  <c r="P279"/>
  <c r="N279"/>
  <c r="K279"/>
  <c r="I279"/>
  <c r="H279"/>
  <c r="Q279"/>
  <c r="O279"/>
  <c r="M279"/>
  <c r="L279"/>
  <c r="R279"/>
  <c r="J279"/>
  <c r="IB250"/>
  <c r="HU250"/>
  <c r="HZ250"/>
  <c r="HT250"/>
  <c r="ID250"/>
  <c r="HV250"/>
  <c r="HX250"/>
  <c r="HY250"/>
  <c r="IA250"/>
  <c r="HW250"/>
  <c r="IC250"/>
  <c r="IE250"/>
  <c r="GE276"/>
  <c r="GV275"/>
  <c r="DC280"/>
  <c r="AO280"/>
  <c r="U277"/>
  <c r="X277"/>
  <c r="BO276"/>
  <c r="FK275"/>
  <c r="GT275"/>
  <c r="AR280"/>
  <c r="HS251"/>
  <c r="DU282"/>
  <c r="DV282" s="1"/>
  <c r="GS275"/>
  <c r="AQ280"/>
  <c r="G280"/>
  <c r="EO275"/>
  <c r="EP275" s="1"/>
  <c r="GU275"/>
  <c r="AP280"/>
  <c r="V277"/>
  <c r="CI272"/>
  <c r="W277"/>
  <c r="BD280"/>
  <c r="AX280"/>
  <c r="AZ280"/>
  <c r="BE280"/>
  <c r="BG280"/>
  <c r="AY280"/>
  <c r="BA280"/>
  <c r="BC280"/>
  <c r="AV280"/>
  <c r="BB280"/>
  <c r="AW280"/>
  <c r="BF280"/>
  <c r="AC277"/>
  <c r="AF277"/>
  <c r="AK277"/>
  <c r="AG277"/>
  <c r="AI277"/>
  <c r="AE277"/>
  <c r="AJ277"/>
  <c r="AD277"/>
  <c r="AH277"/>
  <c r="AM277"/>
  <c r="AL277"/>
  <c r="AB277"/>
  <c r="HF275"/>
  <c r="HB275"/>
  <c r="GZ275"/>
  <c r="HH275"/>
  <c r="HG275"/>
  <c r="HK275"/>
  <c r="HC275"/>
  <c r="HA275"/>
  <c r="HE275"/>
  <c r="HJ275"/>
  <c r="HD275"/>
  <c r="HI275"/>
  <c r="AS281"/>
  <c r="AT281"/>
  <c r="GW276"/>
  <c r="GX276" s="1"/>
  <c r="CD272"/>
  <c r="EQ275"/>
  <c r="D280"/>
  <c r="HM251"/>
  <c r="FH275"/>
  <c r="BJ276"/>
  <c r="CY280"/>
  <c r="FY276"/>
  <c r="Y278"/>
  <c r="Z278" s="1"/>
  <c r="CF272"/>
  <c r="C280"/>
  <c r="HO251"/>
  <c r="FE275"/>
  <c r="BI276"/>
  <c r="CX280"/>
  <c r="FZ276"/>
  <c r="AU281"/>
  <c r="CC272"/>
  <c r="B280"/>
  <c r="HN251"/>
  <c r="FG275"/>
  <c r="BL276"/>
  <c r="CZ280"/>
  <c r="GB276"/>
  <c r="GY276"/>
  <c r="CE272"/>
  <c r="A280"/>
  <c r="DW282"/>
  <c r="HP251"/>
  <c r="FF275"/>
  <c r="BK276"/>
  <c r="CW280"/>
  <c r="GA276"/>
  <c r="HU251"/>
  <c r="IA251"/>
  <c r="IB251"/>
  <c r="IE251"/>
  <c r="HT251"/>
  <c r="HX251"/>
  <c r="HZ251"/>
  <c r="HY251"/>
  <c r="HW251"/>
  <c r="ID251"/>
  <c r="IC251"/>
  <c r="HV251"/>
  <c r="GQ276"/>
  <c r="GO276"/>
  <c r="GJ276"/>
  <c r="GF276"/>
  <c r="GN276"/>
  <c r="GI276"/>
  <c r="GL276"/>
  <c r="GH276"/>
  <c r="GK276"/>
  <c r="GG276"/>
  <c r="GP276"/>
  <c r="GM276"/>
  <c r="HQ252"/>
  <c r="HR252"/>
  <c r="FQ275"/>
  <c r="FP275"/>
  <c r="FM275"/>
  <c r="FR275"/>
  <c r="FU275"/>
  <c r="FS275"/>
  <c r="FO275"/>
  <c r="FW275"/>
  <c r="FT275"/>
  <c r="FV275"/>
  <c r="FN275"/>
  <c r="FL275"/>
  <c r="BY276"/>
  <c r="BZ276"/>
  <c r="BR276"/>
  <c r="BQ276"/>
  <c r="BW276"/>
  <c r="BS276"/>
  <c r="BP276"/>
  <c r="BU276"/>
  <c r="CA276"/>
  <c r="BV276"/>
  <c r="BX276"/>
  <c r="BT276"/>
  <c r="CL272"/>
  <c r="CJ272"/>
  <c r="CO272"/>
  <c r="CU272"/>
  <c r="CT272"/>
  <c r="CK272"/>
  <c r="CM272"/>
  <c r="CP272"/>
  <c r="CR272"/>
  <c r="CS272"/>
  <c r="CQ272"/>
  <c r="CN272"/>
  <c r="M280"/>
  <c r="O280"/>
  <c r="I280"/>
  <c r="K280"/>
  <c r="R280"/>
  <c r="N280"/>
  <c r="P280"/>
  <c r="S280"/>
  <c r="J280"/>
  <c r="Q280"/>
  <c r="H280"/>
  <c r="L280"/>
  <c r="DF280"/>
  <c r="DG280"/>
  <c r="DE280"/>
  <c r="DD280"/>
  <c r="DJ280"/>
  <c r="DN280"/>
  <c r="DI280"/>
  <c r="DH280"/>
  <c r="DM280"/>
  <c r="DL280"/>
  <c r="DK280"/>
  <c r="DO280"/>
  <c r="DQ282"/>
  <c r="CG273"/>
  <c r="CH273" s="1"/>
  <c r="GU276"/>
  <c r="AQ281"/>
  <c r="DA281"/>
  <c r="DB281" s="1"/>
  <c r="BM277"/>
  <c r="BN277" s="1"/>
  <c r="DT282"/>
  <c r="GT276"/>
  <c r="AO281"/>
  <c r="AA278"/>
  <c r="EN275"/>
  <c r="GC277"/>
  <c r="GD277" s="1"/>
  <c r="DS282"/>
  <c r="GV276"/>
  <c r="AP281"/>
  <c r="E281"/>
  <c r="F281" s="1"/>
  <c r="EL275"/>
  <c r="HS252"/>
  <c r="DR282"/>
  <c r="GS276"/>
  <c r="FI276"/>
  <c r="FJ276" s="1"/>
  <c r="AR281"/>
  <c r="EK275"/>
  <c r="EM275"/>
  <c r="EE282"/>
  <c r="EG282"/>
  <c r="EH282"/>
  <c r="EC282"/>
  <c r="EI282"/>
  <c r="DZ282"/>
  <c r="DY282"/>
  <c r="EF282"/>
  <c r="EB282"/>
  <c r="ED282"/>
  <c r="DX282"/>
  <c r="EA282"/>
  <c r="GW277"/>
  <c r="GX277" s="1"/>
  <c r="BB281"/>
  <c r="AX281"/>
  <c r="BA281"/>
  <c r="BE281"/>
  <c r="AV281"/>
  <c r="AY281"/>
  <c r="AW281"/>
  <c r="BD281"/>
  <c r="BF281"/>
  <c r="BC281"/>
  <c r="BG281"/>
  <c r="AZ281"/>
  <c r="HE276"/>
  <c r="HC276"/>
  <c r="HF276"/>
  <c r="GZ276"/>
  <c r="HA276"/>
  <c r="HJ276"/>
  <c r="HK276"/>
  <c r="HG276"/>
  <c r="HB276"/>
  <c r="HI276"/>
  <c r="HD276"/>
  <c r="HH276"/>
  <c r="EY275"/>
  <c r="EW275"/>
  <c r="EV275"/>
  <c r="FB275"/>
  <c r="ET275"/>
  <c r="ES275"/>
  <c r="EZ275"/>
  <c r="EU275"/>
  <c r="FC275"/>
  <c r="ER275"/>
  <c r="FA275"/>
  <c r="EX275"/>
  <c r="HN252"/>
  <c r="G281"/>
  <c r="V278"/>
  <c r="FK276"/>
  <c r="HO252"/>
  <c r="U278"/>
  <c r="BO277"/>
  <c r="CI273"/>
  <c r="EO276"/>
  <c r="EP276" s="1"/>
  <c r="HM252"/>
  <c r="GE277"/>
  <c r="W278"/>
  <c r="DC281"/>
  <c r="GY277"/>
  <c r="HP252"/>
  <c r="DU283"/>
  <c r="DV283" s="1"/>
  <c r="X278"/>
  <c r="AS282"/>
  <c r="AT282" s="1"/>
  <c r="AJ278"/>
  <c r="AG278"/>
  <c r="AB278"/>
  <c r="AE278"/>
  <c r="AI278"/>
  <c r="AF278"/>
  <c r="AH278"/>
  <c r="AD278"/>
  <c r="AL278"/>
  <c r="AM278"/>
  <c r="AC278"/>
  <c r="AK278"/>
  <c r="HU252"/>
  <c r="IB252"/>
  <c r="HW252"/>
  <c r="HY252"/>
  <c r="HX252"/>
  <c r="HT252"/>
  <c r="HV252"/>
  <c r="IE252"/>
  <c r="IC252"/>
  <c r="HZ252"/>
  <c r="ID252"/>
  <c r="IA252"/>
  <c r="GT277"/>
  <c r="CW281"/>
  <c r="GA277"/>
  <c r="EQ276"/>
  <c r="CD273"/>
  <c r="BL277"/>
  <c r="FE276"/>
  <c r="GS277"/>
  <c r="CX281"/>
  <c r="Y279"/>
  <c r="Z279" s="1"/>
  <c r="GB277"/>
  <c r="CC273"/>
  <c r="BJ277"/>
  <c r="FF276"/>
  <c r="A281"/>
  <c r="DW283"/>
  <c r="GU277"/>
  <c r="CY281"/>
  <c r="FZ277"/>
  <c r="CF273"/>
  <c r="BI277"/>
  <c r="FG276"/>
  <c r="D281"/>
  <c r="AU282"/>
  <c r="GV277"/>
  <c r="CZ281"/>
  <c r="FY277"/>
  <c r="CE273"/>
  <c r="BK277"/>
  <c r="HQ253"/>
  <c r="HR253" s="1"/>
  <c r="FH276"/>
  <c r="C281"/>
  <c r="B281"/>
  <c r="DG281"/>
  <c r="DH281"/>
  <c r="DK281"/>
  <c r="DD281"/>
  <c r="DO281"/>
  <c r="DJ281"/>
  <c r="DI281"/>
  <c r="DM281"/>
  <c r="DN281"/>
  <c r="DF281"/>
  <c r="DL281"/>
  <c r="DE281"/>
  <c r="FN276"/>
  <c r="FO276"/>
  <c r="FP276"/>
  <c r="FU276"/>
  <c r="FM276"/>
  <c r="FR276"/>
  <c r="FT276"/>
  <c r="FS276"/>
  <c r="FL276"/>
  <c r="FW276"/>
  <c r="FQ276"/>
  <c r="FV276"/>
  <c r="HG277"/>
  <c r="HH277"/>
  <c r="HA277"/>
  <c r="HB277"/>
  <c r="HF277"/>
  <c r="HK277"/>
  <c r="HE277"/>
  <c r="HD277"/>
  <c r="HC277"/>
  <c r="GZ277"/>
  <c r="HI277"/>
  <c r="HJ277"/>
  <c r="CU273"/>
  <c r="CN273"/>
  <c r="CO273"/>
  <c r="CP273"/>
  <c r="CT273"/>
  <c r="CS273"/>
  <c r="CR273"/>
  <c r="CJ273"/>
  <c r="CQ273"/>
  <c r="CK273"/>
  <c r="CM273"/>
  <c r="CL273"/>
  <c r="I281"/>
  <c r="H281"/>
  <c r="P281"/>
  <c r="Q281"/>
  <c r="L281"/>
  <c r="M281"/>
  <c r="R281"/>
  <c r="N281"/>
  <c r="S281"/>
  <c r="J281"/>
  <c r="O281"/>
  <c r="K281"/>
  <c r="BV277"/>
  <c r="BW277"/>
  <c r="BY277"/>
  <c r="BT277"/>
  <c r="CA277"/>
  <c r="BX277"/>
  <c r="BZ277"/>
  <c r="BQ277"/>
  <c r="BP277"/>
  <c r="BR277"/>
  <c r="BS277"/>
  <c r="BU277"/>
  <c r="GH277"/>
  <c r="GQ277"/>
  <c r="GK277"/>
  <c r="GG277"/>
  <c r="GP277"/>
  <c r="GF277"/>
  <c r="GM277"/>
  <c r="GO277"/>
  <c r="GI277"/>
  <c r="GL277"/>
  <c r="GJ277"/>
  <c r="GN277"/>
  <c r="E282"/>
  <c r="F282"/>
  <c r="CG274"/>
  <c r="CH274" s="1"/>
  <c r="AP282"/>
  <c r="DS283"/>
  <c r="AA279"/>
  <c r="EK276"/>
  <c r="EM276"/>
  <c r="BM278"/>
  <c r="BN278" s="1"/>
  <c r="AQ282"/>
  <c r="GW278"/>
  <c r="GX278" s="1"/>
  <c r="DR283"/>
  <c r="HS253"/>
  <c r="AR282"/>
  <c r="DA282"/>
  <c r="DB282" s="1"/>
  <c r="DQ283"/>
  <c r="G282"/>
  <c r="AO282"/>
  <c r="FI277"/>
  <c r="FJ277" s="1"/>
  <c r="DT283"/>
  <c r="EN276"/>
  <c r="GC278"/>
  <c r="GD278" s="1"/>
  <c r="EL276"/>
  <c r="EY276"/>
  <c r="EU276"/>
  <c r="FB276"/>
  <c r="EV276"/>
  <c r="ES276"/>
  <c r="EX276"/>
  <c r="FA276"/>
  <c r="ER276"/>
  <c r="ET276"/>
  <c r="FC276"/>
  <c r="EZ276"/>
  <c r="EW276"/>
  <c r="EO277"/>
  <c r="EP277"/>
  <c r="ED283"/>
  <c r="EC283"/>
  <c r="EF283"/>
  <c r="DY283"/>
  <c r="DZ283"/>
  <c r="EE283"/>
  <c r="EI283"/>
  <c r="EG283"/>
  <c r="EA283"/>
  <c r="EB283"/>
  <c r="DX283"/>
  <c r="EH283"/>
  <c r="BB282"/>
  <c r="BG282"/>
  <c r="BA282"/>
  <c r="AX282"/>
  <c r="BE282"/>
  <c r="BD282"/>
  <c r="BF282"/>
  <c r="BC282"/>
  <c r="AW282"/>
  <c r="AV282"/>
  <c r="AY282"/>
  <c r="AZ282"/>
  <c r="B282"/>
  <c r="DC282"/>
  <c r="HN253"/>
  <c r="V279"/>
  <c r="DU284"/>
  <c r="DV284" s="1"/>
  <c r="FK277"/>
  <c r="A282"/>
  <c r="HP253"/>
  <c r="BO278"/>
  <c r="X279"/>
  <c r="GE278"/>
  <c r="C282"/>
  <c r="HO253"/>
  <c r="AS283"/>
  <c r="AT283" s="1"/>
  <c r="U279"/>
  <c r="EQ277"/>
  <c r="D282"/>
  <c r="HM253"/>
  <c r="GY278"/>
  <c r="W279"/>
  <c r="CI274"/>
  <c r="L282"/>
  <c r="O282"/>
  <c r="K282"/>
  <c r="M282"/>
  <c r="J282"/>
  <c r="H282"/>
  <c r="S282"/>
  <c r="P282"/>
  <c r="Q282"/>
  <c r="I282"/>
  <c r="R282"/>
  <c r="N282"/>
  <c r="AJ279"/>
  <c r="AL279"/>
  <c r="AK279"/>
  <c r="AF279"/>
  <c r="AI279"/>
  <c r="AG279"/>
  <c r="AC279"/>
  <c r="AH279"/>
  <c r="AD279"/>
  <c r="AM279"/>
  <c r="AE279"/>
  <c r="AB279"/>
  <c r="HY253"/>
  <c r="HT253"/>
  <c r="ID253"/>
  <c r="HU253"/>
  <c r="HX253"/>
  <c r="HW253"/>
  <c r="HV253"/>
  <c r="IA253"/>
  <c r="IE253"/>
  <c r="IC253"/>
  <c r="IB253"/>
  <c r="HZ253"/>
  <c r="Y280"/>
  <c r="Z280"/>
  <c r="CF274"/>
  <c r="GV278"/>
  <c r="EK277"/>
  <c r="E283"/>
  <c r="F283" s="1"/>
  <c r="FZ278"/>
  <c r="BK278"/>
  <c r="CX282"/>
  <c r="CC274"/>
  <c r="GU278"/>
  <c r="EM277"/>
  <c r="HQ254"/>
  <c r="HR254" s="1"/>
  <c r="GB278"/>
  <c r="BL278"/>
  <c r="FG277"/>
  <c r="CZ282"/>
  <c r="FH277"/>
  <c r="CD274"/>
  <c r="GS278"/>
  <c r="EN277"/>
  <c r="AU283"/>
  <c r="FY278"/>
  <c r="BI278"/>
  <c r="CW282"/>
  <c r="AA280"/>
  <c r="CE274"/>
  <c r="GT278"/>
  <c r="EL277"/>
  <c r="GA278"/>
  <c r="BJ278"/>
  <c r="FE277"/>
  <c r="DW284"/>
  <c r="CY282"/>
  <c r="FF277"/>
  <c r="FC277"/>
  <c r="ET277"/>
  <c r="EU277"/>
  <c r="ER277"/>
  <c r="FA277"/>
  <c r="EY277"/>
  <c r="EZ277"/>
  <c r="EX277"/>
  <c r="FB277"/>
  <c r="ES277"/>
  <c r="EV277"/>
  <c r="EW277"/>
  <c r="CO274"/>
  <c r="CN274"/>
  <c r="CQ274"/>
  <c r="CP274"/>
  <c r="CT274"/>
  <c r="CM274"/>
  <c r="CL274"/>
  <c r="CK274"/>
  <c r="CU274"/>
  <c r="CJ274"/>
  <c r="CS274"/>
  <c r="CR274"/>
  <c r="EO278"/>
  <c r="EP278"/>
  <c r="FI278"/>
  <c r="FJ278" s="1"/>
  <c r="HA278"/>
  <c r="GZ278"/>
  <c r="HD278"/>
  <c r="HG278"/>
  <c r="HF278"/>
  <c r="HJ278"/>
  <c r="HC278"/>
  <c r="HI278"/>
  <c r="HK278"/>
  <c r="HH278"/>
  <c r="HE278"/>
  <c r="HB278"/>
  <c r="GO278"/>
  <c r="GQ278"/>
  <c r="GF278"/>
  <c r="GL278"/>
  <c r="GI278"/>
  <c r="GG278"/>
  <c r="GK278"/>
  <c r="GJ278"/>
  <c r="GP278"/>
  <c r="GM278"/>
  <c r="GN278"/>
  <c r="GH278"/>
  <c r="BS278"/>
  <c r="CA278"/>
  <c r="BX278"/>
  <c r="BW278"/>
  <c r="BQ278"/>
  <c r="BZ278"/>
  <c r="BY278"/>
  <c r="BU278"/>
  <c r="BT278"/>
  <c r="BV278"/>
  <c r="BP278"/>
  <c r="BR278"/>
  <c r="DK282"/>
  <c r="DM282"/>
  <c r="DF282"/>
  <c r="DJ282"/>
  <c r="DO282"/>
  <c r="DE282"/>
  <c r="DH282"/>
  <c r="DL282"/>
  <c r="DI282"/>
  <c r="DD282"/>
  <c r="DG282"/>
  <c r="DN282"/>
  <c r="FR277"/>
  <c r="FW277"/>
  <c r="FO277"/>
  <c r="FS277"/>
  <c r="FV277"/>
  <c r="FM277"/>
  <c r="FP277"/>
  <c r="FU277"/>
  <c r="FN277"/>
  <c r="FT277"/>
  <c r="FL277"/>
  <c r="FQ277"/>
  <c r="DS284"/>
  <c r="GC279"/>
  <c r="GD279" s="1"/>
  <c r="X280"/>
  <c r="AO283"/>
  <c r="DA283"/>
  <c r="DB283" s="1"/>
  <c r="DR284"/>
  <c r="V280"/>
  <c r="AR283"/>
  <c r="GW279"/>
  <c r="GX279" s="1"/>
  <c r="HS254"/>
  <c r="EQ278"/>
  <c r="DT284"/>
  <c r="W280"/>
  <c r="AP283"/>
  <c r="BM279"/>
  <c r="BN279" s="1"/>
  <c r="FK278"/>
  <c r="DQ284"/>
  <c r="CG275"/>
  <c r="CH275" s="1"/>
  <c r="U280"/>
  <c r="AQ283"/>
  <c r="G283"/>
  <c r="DU285"/>
  <c r="DV285" s="1"/>
  <c r="BG283"/>
  <c r="AY283"/>
  <c r="AV283"/>
  <c r="BF283"/>
  <c r="BE283"/>
  <c r="BB283"/>
  <c r="BD283"/>
  <c r="AW283"/>
  <c r="BC283"/>
  <c r="BA283"/>
  <c r="AX283"/>
  <c r="AZ283"/>
  <c r="EC284"/>
  <c r="EF284"/>
  <c r="EI284"/>
  <c r="ED284"/>
  <c r="EA284"/>
  <c r="DY284"/>
  <c r="DX284"/>
  <c r="DZ284"/>
  <c r="EE284"/>
  <c r="EG284"/>
  <c r="EB284"/>
  <c r="EH284"/>
  <c r="AE280"/>
  <c r="AC280"/>
  <c r="AH280"/>
  <c r="AF280"/>
  <c r="AJ280"/>
  <c r="AM280"/>
  <c r="AD280"/>
  <c r="AI280"/>
  <c r="AG280"/>
  <c r="AK280"/>
  <c r="AB280"/>
  <c r="AL280"/>
  <c r="AS284"/>
  <c r="AT284" s="1"/>
  <c r="A283"/>
  <c r="FH278"/>
  <c r="BO279"/>
  <c r="EK278"/>
  <c r="GE279"/>
  <c r="D283"/>
  <c r="CI275"/>
  <c r="FE278"/>
  <c r="EL278"/>
  <c r="HP254"/>
  <c r="DC283"/>
  <c r="GY279"/>
  <c r="DW285"/>
  <c r="C283"/>
  <c r="FG278"/>
  <c r="EM278"/>
  <c r="HN254"/>
  <c r="AU284"/>
  <c r="B283"/>
  <c r="FF278"/>
  <c r="Y281"/>
  <c r="Z281" s="1"/>
  <c r="EN278"/>
  <c r="HM254"/>
  <c r="HO254"/>
  <c r="I283"/>
  <c r="P283"/>
  <c r="S283"/>
  <c r="O283"/>
  <c r="L283"/>
  <c r="N283"/>
  <c r="R283"/>
  <c r="H283"/>
  <c r="J283"/>
  <c r="M283"/>
  <c r="K283"/>
  <c r="Q283"/>
  <c r="ER278"/>
  <c r="EZ278"/>
  <c r="ET278"/>
  <c r="EY278"/>
  <c r="EV278"/>
  <c r="EU278"/>
  <c r="ES278"/>
  <c r="FC278"/>
  <c r="EX278"/>
  <c r="FA278"/>
  <c r="EW278"/>
  <c r="FB278"/>
  <c r="FV278"/>
  <c r="FP278"/>
  <c r="FW278"/>
  <c r="FR278"/>
  <c r="FM278"/>
  <c r="FQ278"/>
  <c r="FL278"/>
  <c r="FS278"/>
  <c r="FO278"/>
  <c r="FN278"/>
  <c r="FU278"/>
  <c r="FT278"/>
  <c r="E284"/>
  <c r="F284"/>
  <c r="EO279"/>
  <c r="EP279" s="1"/>
  <c r="HW254"/>
  <c r="HV254"/>
  <c r="HU254"/>
  <c r="ID254"/>
  <c r="IA254"/>
  <c r="HY254"/>
  <c r="HX254"/>
  <c r="HT254"/>
  <c r="HZ254"/>
  <c r="IB254"/>
  <c r="IE254"/>
  <c r="IC254"/>
  <c r="AA281"/>
  <c r="AQ284"/>
  <c r="DR285"/>
  <c r="GT279"/>
  <c r="CW283"/>
  <c r="CC275"/>
  <c r="GB279"/>
  <c r="HQ255"/>
  <c r="HR255" s="1"/>
  <c r="AP284"/>
  <c r="DS285"/>
  <c r="GS279"/>
  <c r="CY283"/>
  <c r="CE275"/>
  <c r="GA279"/>
  <c r="BI279"/>
  <c r="FZ279"/>
  <c r="G284"/>
  <c r="AR284"/>
  <c r="DQ285"/>
  <c r="GU279"/>
  <c r="CX283"/>
  <c r="CF275"/>
  <c r="BL279"/>
  <c r="EQ279"/>
  <c r="AO284"/>
  <c r="FI279"/>
  <c r="FJ279" s="1"/>
  <c r="DT285"/>
  <c r="GV279"/>
  <c r="CZ283"/>
  <c r="CD275"/>
  <c r="FY279"/>
  <c r="BK279"/>
  <c r="BJ279"/>
  <c r="AS285"/>
  <c r="AT285"/>
  <c r="DD283"/>
  <c r="DE283"/>
  <c r="DL283"/>
  <c r="DH283"/>
  <c r="DG283"/>
  <c r="DF283"/>
  <c r="DI283"/>
  <c r="DM283"/>
  <c r="DN283"/>
  <c r="DK283"/>
  <c r="DO283"/>
  <c r="DJ283"/>
  <c r="CO275"/>
  <c r="CN275"/>
  <c r="CK275"/>
  <c r="CU275"/>
  <c r="CR275"/>
  <c r="CQ275"/>
  <c r="CL275"/>
  <c r="CM275"/>
  <c r="CJ275"/>
  <c r="CP275"/>
  <c r="CS275"/>
  <c r="CT275"/>
  <c r="HK279"/>
  <c r="HE279"/>
  <c r="HF279"/>
  <c r="HC279"/>
  <c r="HH279"/>
  <c r="GZ279"/>
  <c r="HJ279"/>
  <c r="HA279"/>
  <c r="HD279"/>
  <c r="HG279"/>
  <c r="HB279"/>
  <c r="HI279"/>
  <c r="BS279"/>
  <c r="BW279"/>
  <c r="BQ279"/>
  <c r="BP279"/>
  <c r="BV279"/>
  <c r="CA279"/>
  <c r="BR279"/>
  <c r="BZ279"/>
  <c r="BU279"/>
  <c r="BY279"/>
  <c r="BT279"/>
  <c r="BX279"/>
  <c r="EB285"/>
  <c r="EC285"/>
  <c r="EE285"/>
  <c r="DY285"/>
  <c r="EF285"/>
  <c r="EA285"/>
  <c r="DX285"/>
  <c r="EH285"/>
  <c r="ED285"/>
  <c r="DZ285"/>
  <c r="EG285"/>
  <c r="EI285"/>
  <c r="GW280"/>
  <c r="GX280"/>
  <c r="AW284"/>
  <c r="AZ284"/>
  <c r="AV284"/>
  <c r="BF284"/>
  <c r="BD284"/>
  <c r="BG284"/>
  <c r="BC284"/>
  <c r="AY284"/>
  <c r="BE284"/>
  <c r="BB284"/>
  <c r="BA284"/>
  <c r="AX284"/>
  <c r="GH279"/>
  <c r="GL279"/>
  <c r="GN279"/>
  <c r="GP279"/>
  <c r="GK279"/>
  <c r="GJ279"/>
  <c r="GF279"/>
  <c r="GI279"/>
  <c r="GQ279"/>
  <c r="GO279"/>
  <c r="GM279"/>
  <c r="GG279"/>
  <c r="FK279"/>
  <c r="EK279"/>
  <c r="C284"/>
  <c r="DU286"/>
  <c r="DV286" s="1"/>
  <c r="V281"/>
  <c r="BM280"/>
  <c r="BN280" s="1"/>
  <c r="EM279"/>
  <c r="D284"/>
  <c r="DA284"/>
  <c r="DB284" s="1"/>
  <c r="U281"/>
  <c r="AU285"/>
  <c r="EN279"/>
  <c r="A284"/>
  <c r="CG276"/>
  <c r="CH276" s="1"/>
  <c r="W281"/>
  <c r="GY280"/>
  <c r="EL279"/>
  <c r="B284"/>
  <c r="GC280"/>
  <c r="GD280" s="1"/>
  <c r="HS255"/>
  <c r="X281"/>
  <c r="EX279"/>
  <c r="ER279"/>
  <c r="FA279"/>
  <c r="EU279"/>
  <c r="EY279"/>
  <c r="FB279"/>
  <c r="EZ279"/>
  <c r="FC279"/>
  <c r="EV279"/>
  <c r="ES279"/>
  <c r="ET279"/>
  <c r="EW279"/>
  <c r="EO280"/>
  <c r="EP280"/>
  <c r="AJ281"/>
  <c r="AK281"/>
  <c r="AL281"/>
  <c r="AM281"/>
  <c r="AC281"/>
  <c r="AE281"/>
  <c r="AB281"/>
  <c r="AG281"/>
  <c r="AF281"/>
  <c r="AI281"/>
  <c r="AD281"/>
  <c r="AH281"/>
  <c r="M284"/>
  <c r="H284"/>
  <c r="J284"/>
  <c r="S284"/>
  <c r="R284"/>
  <c r="Q284"/>
  <c r="N284"/>
  <c r="L284"/>
  <c r="K284"/>
  <c r="O284"/>
  <c r="P284"/>
  <c r="I284"/>
  <c r="HP255"/>
  <c r="GU280"/>
  <c r="CI276"/>
  <c r="AO285"/>
  <c r="FE279"/>
  <c r="HN255"/>
  <c r="GS280"/>
  <c r="Y282"/>
  <c r="Z282" s="1"/>
  <c r="AR285"/>
  <c r="DW286"/>
  <c r="FG279"/>
  <c r="HM255"/>
  <c r="GE280"/>
  <c r="GV280"/>
  <c r="AP285"/>
  <c r="BO280"/>
  <c r="EQ280"/>
  <c r="HO255"/>
  <c r="GT280"/>
  <c r="AQ285"/>
  <c r="DC284"/>
  <c r="FF279"/>
  <c r="E285"/>
  <c r="F285" s="1"/>
  <c r="FH279"/>
  <c r="BG285"/>
  <c r="BA285"/>
  <c r="AZ285"/>
  <c r="BC285"/>
  <c r="AV285"/>
  <c r="AW285"/>
  <c r="BF285"/>
  <c r="BD285"/>
  <c r="BB285"/>
  <c r="BE285"/>
  <c r="AY285"/>
  <c r="AX285"/>
  <c r="FM279"/>
  <c r="FU279"/>
  <c r="FP279"/>
  <c r="FL279"/>
  <c r="FN279"/>
  <c r="FT279"/>
  <c r="FS279"/>
  <c r="FV279"/>
  <c r="FQ279"/>
  <c r="FR279"/>
  <c r="FW279"/>
  <c r="FO279"/>
  <c r="HG280"/>
  <c r="HH280"/>
  <c r="HI280"/>
  <c r="HA280"/>
  <c r="HC280"/>
  <c r="HD280"/>
  <c r="HJ280"/>
  <c r="HE280"/>
  <c r="GZ280"/>
  <c r="HK280"/>
  <c r="HF280"/>
  <c r="HB280"/>
  <c r="HW255"/>
  <c r="HU255"/>
  <c r="HZ255"/>
  <c r="ID255"/>
  <c r="IA255"/>
  <c r="IE255"/>
  <c r="IC255"/>
  <c r="HY255"/>
  <c r="IB255"/>
  <c r="HV255"/>
  <c r="HT255"/>
  <c r="HX255"/>
  <c r="AS286"/>
  <c r="AT286"/>
  <c r="CX284"/>
  <c r="EN280"/>
  <c r="BI280"/>
  <c r="FY280"/>
  <c r="FI280"/>
  <c r="FJ280" s="1"/>
  <c r="DS286"/>
  <c r="CY284"/>
  <c r="HQ256"/>
  <c r="HR256" s="1"/>
  <c r="EM280"/>
  <c r="BJ280"/>
  <c r="GB280"/>
  <c r="DR286"/>
  <c r="CE276"/>
  <c r="GW281"/>
  <c r="GX281" s="1"/>
  <c r="G285"/>
  <c r="CW284"/>
  <c r="EK280"/>
  <c r="BK280"/>
  <c r="FZ280"/>
  <c r="DQ286"/>
  <c r="CF276"/>
  <c r="AU286"/>
  <c r="CZ284"/>
  <c r="EL280"/>
  <c r="BL280"/>
  <c r="GA280"/>
  <c r="DT286"/>
  <c r="AA282"/>
  <c r="CD276"/>
  <c r="CC276"/>
  <c r="BX280"/>
  <c r="BS280"/>
  <c r="BQ280"/>
  <c r="BU280"/>
  <c r="BP280"/>
  <c r="BR280"/>
  <c r="BY280"/>
  <c r="BT280"/>
  <c r="BW280"/>
  <c r="CA280"/>
  <c r="BV280"/>
  <c r="BZ280"/>
  <c r="GO280"/>
  <c r="GK280"/>
  <c r="GQ280"/>
  <c r="GJ280"/>
  <c r="GG280"/>
  <c r="GL280"/>
  <c r="GF280"/>
  <c r="GP280"/>
  <c r="GH280"/>
  <c r="GI280"/>
  <c r="GN280"/>
  <c r="GM280"/>
  <c r="DU287"/>
  <c r="DV287"/>
  <c r="DO284"/>
  <c r="DG284"/>
  <c r="DM284"/>
  <c r="DJ284"/>
  <c r="DL284"/>
  <c r="DF284"/>
  <c r="DH284"/>
  <c r="DN284"/>
  <c r="DD284"/>
  <c r="DI284"/>
  <c r="DK284"/>
  <c r="DE284"/>
  <c r="ES280"/>
  <c r="EU280"/>
  <c r="ER280"/>
  <c r="EY280"/>
  <c r="FA280"/>
  <c r="EX280"/>
  <c r="FB280"/>
  <c r="EV280"/>
  <c r="FC280"/>
  <c r="EW280"/>
  <c r="EZ280"/>
  <c r="ET280"/>
  <c r="EI286"/>
  <c r="EF286"/>
  <c r="EE286"/>
  <c r="EB286"/>
  <c r="DX286"/>
  <c r="EC286"/>
  <c r="DZ286"/>
  <c r="DY286"/>
  <c r="EG286"/>
  <c r="EA286"/>
  <c r="EH286"/>
  <c r="ED286"/>
  <c r="CP276"/>
  <c r="CQ276"/>
  <c r="CM276"/>
  <c r="CT276"/>
  <c r="CK276"/>
  <c r="CO276"/>
  <c r="CN276"/>
  <c r="CJ276"/>
  <c r="CR276"/>
  <c r="CL276"/>
  <c r="CS276"/>
  <c r="CU276"/>
  <c r="X282"/>
  <c r="AO286"/>
  <c r="B285"/>
  <c r="GY281"/>
  <c r="W282"/>
  <c r="AP286"/>
  <c r="BM281"/>
  <c r="BN281" s="1"/>
  <c r="A285"/>
  <c r="HS256"/>
  <c r="EO281"/>
  <c r="EP281" s="1"/>
  <c r="V282"/>
  <c r="GC281"/>
  <c r="GD281" s="1"/>
  <c r="AR286"/>
  <c r="C285"/>
  <c r="DW287"/>
  <c r="U282"/>
  <c r="AQ286"/>
  <c r="D285"/>
  <c r="CG277"/>
  <c r="CH277" s="1"/>
  <c r="FK280"/>
  <c r="DA285"/>
  <c r="DB285" s="1"/>
  <c r="BB286"/>
  <c r="BE286"/>
  <c r="AV286"/>
  <c r="AZ286"/>
  <c r="BD286"/>
  <c r="BC286"/>
  <c r="AW286"/>
  <c r="BF286"/>
  <c r="BA286"/>
  <c r="AX286"/>
  <c r="BG286"/>
  <c r="AY286"/>
  <c r="Y283"/>
  <c r="Z283"/>
  <c r="K285"/>
  <c r="P285"/>
  <c r="S285"/>
  <c r="M285"/>
  <c r="O285"/>
  <c r="Q285"/>
  <c r="L285"/>
  <c r="N285"/>
  <c r="H285"/>
  <c r="I285"/>
  <c r="J285"/>
  <c r="R285"/>
  <c r="AB282"/>
  <c r="AL282"/>
  <c r="AE282"/>
  <c r="AD282"/>
  <c r="AH282"/>
  <c r="AJ282"/>
  <c r="AM282"/>
  <c r="AG282"/>
  <c r="AC282"/>
  <c r="AI282"/>
  <c r="AK282"/>
  <c r="AF282"/>
  <c r="FG280"/>
  <c r="AS287"/>
  <c r="AT287" s="1"/>
  <c r="DR287"/>
  <c r="HO256"/>
  <c r="FE280"/>
  <c r="CI277"/>
  <c r="DQ287"/>
  <c r="EQ281"/>
  <c r="HM256"/>
  <c r="GT281"/>
  <c r="DC285"/>
  <c r="FF280"/>
  <c r="DS287"/>
  <c r="GE281"/>
  <c r="HP256"/>
  <c r="GV281"/>
  <c r="AA283"/>
  <c r="FH280"/>
  <c r="DT287"/>
  <c r="E286"/>
  <c r="F286" s="1"/>
  <c r="HN256"/>
  <c r="GU281"/>
  <c r="BO281"/>
  <c r="GS281"/>
  <c r="FI281"/>
  <c r="FJ281" s="1"/>
  <c r="HQ257"/>
  <c r="HR257"/>
  <c r="FQ280"/>
  <c r="FO280"/>
  <c r="FM280"/>
  <c r="FW280"/>
  <c r="FP280"/>
  <c r="FS280"/>
  <c r="FR280"/>
  <c r="FV280"/>
  <c r="FU280"/>
  <c r="FT280"/>
  <c r="FL280"/>
  <c r="FN280"/>
  <c r="EH287"/>
  <c r="EA287"/>
  <c r="DX287"/>
  <c r="EC287"/>
  <c r="EG287"/>
  <c r="ED287"/>
  <c r="DY287"/>
  <c r="DZ287"/>
  <c r="EI287"/>
  <c r="EF287"/>
  <c r="EE287"/>
  <c r="EB287"/>
  <c r="IE256"/>
  <c r="HW256"/>
  <c r="IA256"/>
  <c r="ID256"/>
  <c r="HZ256"/>
  <c r="IC256"/>
  <c r="HV256"/>
  <c r="HU256"/>
  <c r="HT256"/>
  <c r="HY256"/>
  <c r="IB256"/>
  <c r="HX256"/>
  <c r="DU288"/>
  <c r="DV288"/>
  <c r="HH281"/>
  <c r="HB281"/>
  <c r="HE281"/>
  <c r="HK281"/>
  <c r="GZ281"/>
  <c r="HC281"/>
  <c r="HD281"/>
  <c r="HI281"/>
  <c r="HJ281"/>
  <c r="HA281"/>
  <c r="HG281"/>
  <c r="HF281"/>
  <c r="BL281"/>
  <c r="GW282"/>
  <c r="GX282" s="1"/>
  <c r="W283"/>
  <c r="GB281"/>
  <c r="CZ285"/>
  <c r="EL281"/>
  <c r="CD277"/>
  <c r="CC277"/>
  <c r="FK281"/>
  <c r="BK281"/>
  <c r="V283"/>
  <c r="GA281"/>
  <c r="CY285"/>
  <c r="EM281"/>
  <c r="HS257"/>
  <c r="BI281"/>
  <c r="U283"/>
  <c r="FZ281"/>
  <c r="CW285"/>
  <c r="EN281"/>
  <c r="AU287"/>
  <c r="DW288"/>
  <c r="BJ281"/>
  <c r="G286"/>
  <c r="X283"/>
  <c r="FY281"/>
  <c r="CX285"/>
  <c r="EK281"/>
  <c r="CF277"/>
  <c r="CE277"/>
  <c r="Y284"/>
  <c r="Z284" s="1"/>
  <c r="CT277"/>
  <c r="CU277"/>
  <c r="CR277"/>
  <c r="CL277"/>
  <c r="CS277"/>
  <c r="CJ277"/>
  <c r="CK277"/>
  <c r="CQ277"/>
  <c r="CO277"/>
  <c r="CP277"/>
  <c r="CN277"/>
  <c r="CM277"/>
  <c r="BT281"/>
  <c r="BV281"/>
  <c r="BP281"/>
  <c r="BU281"/>
  <c r="BW281"/>
  <c r="BZ281"/>
  <c r="BX281"/>
  <c r="BS281"/>
  <c r="BR281"/>
  <c r="BY281"/>
  <c r="CA281"/>
  <c r="BQ281"/>
  <c r="AB283"/>
  <c r="AF283"/>
  <c r="AC283"/>
  <c r="AE283"/>
  <c r="AJ283"/>
  <c r="AH283"/>
  <c r="AI283"/>
  <c r="AL283"/>
  <c r="AG283"/>
  <c r="AD283"/>
  <c r="AK283"/>
  <c r="AM283"/>
  <c r="DG285"/>
  <c r="DE285"/>
  <c r="DN285"/>
  <c r="DJ285"/>
  <c r="DO285"/>
  <c r="DK285"/>
  <c r="DH285"/>
  <c r="DM285"/>
  <c r="DD285"/>
  <c r="DL285"/>
  <c r="DF285"/>
  <c r="DI285"/>
  <c r="GO281"/>
  <c r="GF281"/>
  <c r="GQ281"/>
  <c r="GK281"/>
  <c r="GP281"/>
  <c r="GJ281"/>
  <c r="GM281"/>
  <c r="GL281"/>
  <c r="GH281"/>
  <c r="GN281"/>
  <c r="GI281"/>
  <c r="GG281"/>
  <c r="EX281"/>
  <c r="EZ281"/>
  <c r="ES281"/>
  <c r="EU281"/>
  <c r="ET281"/>
  <c r="ER281"/>
  <c r="EY281"/>
  <c r="FA281"/>
  <c r="EV281"/>
  <c r="FB281"/>
  <c r="FC281"/>
  <c r="EW281"/>
  <c r="D286"/>
  <c r="DQ288"/>
  <c r="AQ287"/>
  <c r="HN257"/>
  <c r="DA286"/>
  <c r="DB286" s="1"/>
  <c r="FG281"/>
  <c r="GY282"/>
  <c r="C286"/>
  <c r="DT288"/>
  <c r="AO287"/>
  <c r="HP257"/>
  <c r="EO282"/>
  <c r="EP282" s="1"/>
  <c r="CG278"/>
  <c r="CH278" s="1"/>
  <c r="B286"/>
  <c r="DS288"/>
  <c r="AP287"/>
  <c r="HM257"/>
  <c r="BM282"/>
  <c r="BN282" s="1"/>
  <c r="FH281"/>
  <c r="AA284"/>
  <c r="A286"/>
  <c r="DR288"/>
  <c r="AR287"/>
  <c r="HO257"/>
  <c r="GC282"/>
  <c r="GD282" s="1"/>
  <c r="FE281"/>
  <c r="FF281"/>
  <c r="EB288"/>
  <c r="DZ288"/>
  <c r="DY288"/>
  <c r="EH288"/>
  <c r="DX288"/>
  <c r="EF288"/>
  <c r="EE288"/>
  <c r="EC288"/>
  <c r="ED288"/>
  <c r="EA288"/>
  <c r="EI288"/>
  <c r="EG288"/>
  <c r="AS288"/>
  <c r="AT288"/>
  <c r="AX287"/>
  <c r="BG287"/>
  <c r="BC287"/>
  <c r="BA287"/>
  <c r="AY287"/>
  <c r="BD287"/>
  <c r="BF287"/>
  <c r="AZ287"/>
  <c r="BB287"/>
  <c r="AV287"/>
  <c r="BE287"/>
  <c r="AW287"/>
  <c r="DU289"/>
  <c r="DV289"/>
  <c r="HU257"/>
  <c r="ID257"/>
  <c r="HY257"/>
  <c r="IB257"/>
  <c r="IE257"/>
  <c r="HX257"/>
  <c r="HV257"/>
  <c r="HW257"/>
  <c r="IA257"/>
  <c r="IC257"/>
  <c r="HZ257"/>
  <c r="HT257"/>
  <c r="H286"/>
  <c r="I286"/>
  <c r="J286"/>
  <c r="M286"/>
  <c r="L286"/>
  <c r="P286"/>
  <c r="R286"/>
  <c r="S286"/>
  <c r="N286"/>
  <c r="K286"/>
  <c r="O286"/>
  <c r="Q286"/>
  <c r="HQ258"/>
  <c r="HR258"/>
  <c r="FP281"/>
  <c r="FV281"/>
  <c r="FQ281"/>
  <c r="FO281"/>
  <c r="FU281"/>
  <c r="FT281"/>
  <c r="FR281"/>
  <c r="FS281"/>
  <c r="FM281"/>
  <c r="FW281"/>
  <c r="FN281"/>
  <c r="FL281"/>
  <c r="GE282"/>
  <c r="U284"/>
  <c r="E287"/>
  <c r="F287" s="1"/>
  <c r="GV282"/>
  <c r="AU288"/>
  <c r="V284"/>
  <c r="EQ282"/>
  <c r="GU282"/>
  <c r="GS282"/>
  <c r="DW289"/>
  <c r="W284"/>
  <c r="CI278"/>
  <c r="DC286"/>
  <c r="HS258"/>
  <c r="X284"/>
  <c r="BO282"/>
  <c r="GT282"/>
  <c r="FI282"/>
  <c r="FJ282" s="1"/>
  <c r="AH284"/>
  <c r="AB284"/>
  <c r="AK284"/>
  <c r="AF284"/>
  <c r="AI284"/>
  <c r="AE284"/>
  <c r="AJ284"/>
  <c r="AC284"/>
  <c r="AL284"/>
  <c r="AG284"/>
  <c r="AD284"/>
  <c r="AM284"/>
  <c r="GW283"/>
  <c r="GX283"/>
  <c r="HF282"/>
  <c r="HJ282"/>
  <c r="GZ282"/>
  <c r="HG282"/>
  <c r="HE282"/>
  <c r="HA282"/>
  <c r="HC282"/>
  <c r="HD282"/>
  <c r="HB282"/>
  <c r="HH282"/>
  <c r="HK282"/>
  <c r="HI282"/>
  <c r="Y285"/>
  <c r="Z285"/>
  <c r="BJ282"/>
  <c r="HO258"/>
  <c r="CY286"/>
  <c r="CE278"/>
  <c r="DT289"/>
  <c r="EN282"/>
  <c r="AO288"/>
  <c r="G287"/>
  <c r="GB282"/>
  <c r="FK282"/>
  <c r="BL282"/>
  <c r="HM258"/>
  <c r="CX286"/>
  <c r="CC278"/>
  <c r="DS289"/>
  <c r="EL282"/>
  <c r="AR288"/>
  <c r="FY282"/>
  <c r="GY283"/>
  <c r="BK282"/>
  <c r="HN258"/>
  <c r="CZ286"/>
  <c r="CF278"/>
  <c r="DQ289"/>
  <c r="EM282"/>
  <c r="AP288"/>
  <c r="GA282"/>
  <c r="AA285"/>
  <c r="BI282"/>
  <c r="HP258"/>
  <c r="CW286"/>
  <c r="CD278"/>
  <c r="DR289"/>
  <c r="EK282"/>
  <c r="AQ288"/>
  <c r="FZ282"/>
  <c r="HQ259"/>
  <c r="HR259" s="1"/>
  <c r="DA287"/>
  <c r="DB287" s="1"/>
  <c r="BA288"/>
  <c r="BF288"/>
  <c r="BC288"/>
  <c r="AV288"/>
  <c r="AW288"/>
  <c r="AZ288"/>
  <c r="BE288"/>
  <c r="BB288"/>
  <c r="BD288"/>
  <c r="AX288"/>
  <c r="AY288"/>
  <c r="BG288"/>
  <c r="IE258"/>
  <c r="HT258"/>
  <c r="HX258"/>
  <c r="HY258"/>
  <c r="HW258"/>
  <c r="IA258"/>
  <c r="IC258"/>
  <c r="IB258"/>
  <c r="HU258"/>
  <c r="HV258"/>
  <c r="HZ258"/>
  <c r="ID258"/>
  <c r="CO278"/>
  <c r="CL278"/>
  <c r="CM278"/>
  <c r="CJ278"/>
  <c r="CR278"/>
  <c r="CU278"/>
  <c r="CK278"/>
  <c r="CQ278"/>
  <c r="CN278"/>
  <c r="CS278"/>
  <c r="CP278"/>
  <c r="CT278"/>
  <c r="GK282"/>
  <c r="GQ282"/>
  <c r="GL282"/>
  <c r="GI282"/>
  <c r="GM282"/>
  <c r="GO282"/>
  <c r="GF282"/>
  <c r="GN282"/>
  <c r="GG282"/>
  <c r="GP282"/>
  <c r="GH282"/>
  <c r="GJ282"/>
  <c r="EC289"/>
  <c r="EI289"/>
  <c r="DY289"/>
  <c r="EA289"/>
  <c r="EH289"/>
  <c r="DZ289"/>
  <c r="EG289"/>
  <c r="EE289"/>
  <c r="DX289"/>
  <c r="EB289"/>
  <c r="ED289"/>
  <c r="EF289"/>
  <c r="CA282"/>
  <c r="BX282"/>
  <c r="BV282"/>
  <c r="BQ282"/>
  <c r="BR282"/>
  <c r="BU282"/>
  <c r="BY282"/>
  <c r="BZ282"/>
  <c r="BP282"/>
  <c r="BT282"/>
  <c r="BW282"/>
  <c r="BS282"/>
  <c r="DE286"/>
  <c r="DM286"/>
  <c r="DD286"/>
  <c r="DK286"/>
  <c r="DG286"/>
  <c r="DI286"/>
  <c r="DL286"/>
  <c r="DF286"/>
  <c r="DH286"/>
  <c r="DJ286"/>
  <c r="DN286"/>
  <c r="DO286"/>
  <c r="EZ282"/>
  <c r="FC282"/>
  <c r="FB282"/>
  <c r="ES282"/>
  <c r="EU282"/>
  <c r="EY282"/>
  <c r="EX282"/>
  <c r="ET282"/>
  <c r="EW282"/>
  <c r="EV282"/>
  <c r="FA282"/>
  <c r="ER282"/>
  <c r="AS289"/>
  <c r="AT289" s="1"/>
  <c r="U285"/>
  <c r="GC283"/>
  <c r="GD283" s="1"/>
  <c r="GS283"/>
  <c r="FG282"/>
  <c r="D287"/>
  <c r="HS259"/>
  <c r="V285"/>
  <c r="GT283"/>
  <c r="DU290"/>
  <c r="DV290" s="1"/>
  <c r="FE282"/>
  <c r="B287"/>
  <c r="DC287"/>
  <c r="X285"/>
  <c r="BM283"/>
  <c r="BN283" s="1"/>
  <c r="GV283"/>
  <c r="FH282"/>
  <c r="A287"/>
  <c r="AU289"/>
  <c r="W285"/>
  <c r="EO283"/>
  <c r="EP283" s="1"/>
  <c r="GU283"/>
  <c r="FF282"/>
  <c r="C287"/>
  <c r="CG279"/>
  <c r="CH279" s="1"/>
  <c r="AF285"/>
  <c r="AC285"/>
  <c r="AJ285"/>
  <c r="AI285"/>
  <c r="AH285"/>
  <c r="AB285"/>
  <c r="AK285"/>
  <c r="AE285"/>
  <c r="AG285"/>
  <c r="AL285"/>
  <c r="AM285"/>
  <c r="AD285"/>
  <c r="HG283"/>
  <c r="HB283"/>
  <c r="HJ283"/>
  <c r="HH283"/>
  <c r="GZ283"/>
  <c r="HK283"/>
  <c r="HC283"/>
  <c r="HE283"/>
  <c r="HD283"/>
  <c r="HF283"/>
  <c r="HI283"/>
  <c r="HA283"/>
  <c r="FU282"/>
  <c r="FN282"/>
  <c r="FW282"/>
  <c r="FM282"/>
  <c r="FO282"/>
  <c r="FT282"/>
  <c r="FP282"/>
  <c r="FR282"/>
  <c r="FS282"/>
  <c r="FV282"/>
  <c r="FL282"/>
  <c r="FQ282"/>
  <c r="N287"/>
  <c r="O287"/>
  <c r="R287"/>
  <c r="S287"/>
  <c r="L287"/>
  <c r="M287"/>
  <c r="I287"/>
  <c r="K287"/>
  <c r="J287"/>
  <c r="H287"/>
  <c r="P287"/>
  <c r="Q287"/>
  <c r="EQ283"/>
  <c r="AQ289"/>
  <c r="CW287"/>
  <c r="HP259"/>
  <c r="GW284"/>
  <c r="GX284" s="1"/>
  <c r="AP289"/>
  <c r="CZ287"/>
  <c r="DW290"/>
  <c r="HO259"/>
  <c r="HM259"/>
  <c r="E288"/>
  <c r="F288" s="1"/>
  <c r="AO289"/>
  <c r="BO283"/>
  <c r="CY287"/>
  <c r="CI279"/>
  <c r="Y286"/>
  <c r="Z286" s="1"/>
  <c r="AR289"/>
  <c r="CX287"/>
  <c r="HN259"/>
  <c r="GE283"/>
  <c r="FI283"/>
  <c r="FJ283" s="1"/>
  <c r="AS290"/>
  <c r="AT290" s="1"/>
  <c r="DF287"/>
  <c r="DD287"/>
  <c r="DJ287"/>
  <c r="DI287"/>
  <c r="DN287"/>
  <c r="DM287"/>
  <c r="DK287"/>
  <c r="DO287"/>
  <c r="DG287"/>
  <c r="DH287"/>
  <c r="DL287"/>
  <c r="DE287"/>
  <c r="HU259"/>
  <c r="IA259"/>
  <c r="HX259"/>
  <c r="ID259"/>
  <c r="HY259"/>
  <c r="HW259"/>
  <c r="IB259"/>
  <c r="IC259"/>
  <c r="IE259"/>
  <c r="HV259"/>
  <c r="HZ259"/>
  <c r="HT259"/>
  <c r="BE289"/>
  <c r="BD289"/>
  <c r="AW289"/>
  <c r="AY289"/>
  <c r="AV289"/>
  <c r="BF289"/>
  <c r="BA289"/>
  <c r="BB289"/>
  <c r="AX289"/>
  <c r="BG289"/>
  <c r="AZ289"/>
  <c r="BC289"/>
  <c r="GA283"/>
  <c r="CF279"/>
  <c r="DA288"/>
  <c r="DB288" s="1"/>
  <c r="BJ283"/>
  <c r="DQ290"/>
  <c r="EM283"/>
  <c r="EL283"/>
  <c r="GB283"/>
  <c r="AA286"/>
  <c r="CD279"/>
  <c r="BK283"/>
  <c r="DT290"/>
  <c r="GY284"/>
  <c r="EN283"/>
  <c r="EK283"/>
  <c r="FK283"/>
  <c r="FZ283"/>
  <c r="CE279"/>
  <c r="BI283"/>
  <c r="HQ260"/>
  <c r="HR260" s="1"/>
  <c r="DS290"/>
  <c r="AU290"/>
  <c r="FY283"/>
  <c r="CC279"/>
  <c r="BL283"/>
  <c r="G288"/>
  <c r="DR290"/>
  <c r="DY290"/>
  <c r="EA290"/>
  <c r="ED290"/>
  <c r="EE290"/>
  <c r="EB290"/>
  <c r="EG290"/>
  <c r="EI290"/>
  <c r="EC290"/>
  <c r="DX290"/>
  <c r="DZ290"/>
  <c r="EF290"/>
  <c r="EH290"/>
  <c r="EW283"/>
  <c r="FA283"/>
  <c r="ER283"/>
  <c r="EZ283"/>
  <c r="ES283"/>
  <c r="FB283"/>
  <c r="ET283"/>
  <c r="FC283"/>
  <c r="EV283"/>
  <c r="EU283"/>
  <c r="EX283"/>
  <c r="EY283"/>
  <c r="BW283"/>
  <c r="BX283"/>
  <c r="CA283"/>
  <c r="BZ283"/>
  <c r="BP283"/>
  <c r="BU283"/>
  <c r="BS283"/>
  <c r="BQ283"/>
  <c r="BT283"/>
  <c r="BY283"/>
  <c r="BV283"/>
  <c r="BR283"/>
  <c r="GK283"/>
  <c r="GP283"/>
  <c r="GH283"/>
  <c r="GM283"/>
  <c r="GQ283"/>
  <c r="GF283"/>
  <c r="GG283"/>
  <c r="GJ283"/>
  <c r="GI283"/>
  <c r="GN283"/>
  <c r="GO283"/>
  <c r="GL283"/>
  <c r="CN279"/>
  <c r="CT279"/>
  <c r="CO279"/>
  <c r="CM279"/>
  <c r="CU279"/>
  <c r="CJ279"/>
  <c r="CS279"/>
  <c r="CP279"/>
  <c r="CQ279"/>
  <c r="CL279"/>
  <c r="CK279"/>
  <c r="CR279"/>
  <c r="D288"/>
  <c r="AO290"/>
  <c r="FF283"/>
  <c r="GS284"/>
  <c r="BM284"/>
  <c r="BN284" s="1"/>
  <c r="U286"/>
  <c r="V286"/>
  <c r="B288"/>
  <c r="AR290"/>
  <c r="CG280"/>
  <c r="CH280" s="1"/>
  <c r="FE283"/>
  <c r="GV284"/>
  <c r="GC284"/>
  <c r="GD284" s="1"/>
  <c r="DC288"/>
  <c r="A288"/>
  <c r="AP290"/>
  <c r="HS260"/>
  <c r="FG283"/>
  <c r="GU284"/>
  <c r="W286"/>
  <c r="EO284"/>
  <c r="EP284" s="1"/>
  <c r="C288"/>
  <c r="AQ290"/>
  <c r="DU291"/>
  <c r="DV291" s="1"/>
  <c r="FH283"/>
  <c r="GT284"/>
  <c r="X286"/>
  <c r="AX290"/>
  <c r="BF290"/>
  <c r="BB290"/>
  <c r="BA290"/>
  <c r="AZ290"/>
  <c r="BE290"/>
  <c r="AV290"/>
  <c r="BG290"/>
  <c r="AW290"/>
  <c r="BD290"/>
  <c r="BC290"/>
  <c r="AY290"/>
  <c r="HG284"/>
  <c r="HK284"/>
  <c r="HI284"/>
  <c r="HH284"/>
  <c r="HD284"/>
  <c r="HB284"/>
  <c r="HC284"/>
  <c r="HF284"/>
  <c r="GZ284"/>
  <c r="HE284"/>
  <c r="HA284"/>
  <c r="HJ284"/>
  <c r="AD286"/>
  <c r="AK286"/>
  <c r="AE286"/>
  <c r="AL286"/>
  <c r="AG286"/>
  <c r="AM286"/>
  <c r="AJ286"/>
  <c r="AB286"/>
  <c r="AH286"/>
  <c r="AC286"/>
  <c r="AF286"/>
  <c r="AI286"/>
  <c r="FT283"/>
  <c r="FW283"/>
  <c r="FR283"/>
  <c r="FV283"/>
  <c r="FN283"/>
  <c r="FQ283"/>
  <c r="FM283"/>
  <c r="FP283"/>
  <c r="FU283"/>
  <c r="FS283"/>
  <c r="FO283"/>
  <c r="FL283"/>
  <c r="R288"/>
  <c r="J288"/>
  <c r="K288"/>
  <c r="I288"/>
  <c r="N288"/>
  <c r="P288"/>
  <c r="S288"/>
  <c r="Q288"/>
  <c r="H288"/>
  <c r="O288"/>
  <c r="M288"/>
  <c r="L288"/>
  <c r="FI284"/>
  <c r="FJ284"/>
  <c r="Y287"/>
  <c r="Z287"/>
  <c r="AS291"/>
  <c r="AT291" s="1"/>
  <c r="HO260"/>
  <c r="CZ288"/>
  <c r="GE284"/>
  <c r="BO284"/>
  <c r="CI280"/>
  <c r="DW291"/>
  <c r="GW285"/>
  <c r="GX285" s="1"/>
  <c r="HP260"/>
  <c r="CX288"/>
  <c r="FK284"/>
  <c r="EQ284"/>
  <c r="HM260"/>
  <c r="CY288"/>
  <c r="AA287"/>
  <c r="E289"/>
  <c r="F289" s="1"/>
  <c r="HN260"/>
  <c r="CW288"/>
  <c r="IB260"/>
  <c r="IE260"/>
  <c r="HV260"/>
  <c r="HZ260"/>
  <c r="HX260"/>
  <c r="HU260"/>
  <c r="ID260"/>
  <c r="HY260"/>
  <c r="HT260"/>
  <c r="IA260"/>
  <c r="HW260"/>
  <c r="IC260"/>
  <c r="DD288"/>
  <c r="DF288"/>
  <c r="DO288"/>
  <c r="DM288"/>
  <c r="DN288"/>
  <c r="DK288"/>
  <c r="DG288"/>
  <c r="DL288"/>
  <c r="DJ288"/>
  <c r="DE288"/>
  <c r="DH288"/>
  <c r="DI288"/>
  <c r="V287"/>
  <c r="EM284"/>
  <c r="FF284"/>
  <c r="DS291"/>
  <c r="CE280"/>
  <c r="BJ284"/>
  <c r="HQ261"/>
  <c r="HR261" s="1"/>
  <c r="X287"/>
  <c r="EK284"/>
  <c r="FG284"/>
  <c r="GY285"/>
  <c r="DR291"/>
  <c r="CC280"/>
  <c r="BK284"/>
  <c r="U287"/>
  <c r="DA289"/>
  <c r="DB289" s="1"/>
  <c r="EL284"/>
  <c r="FE284"/>
  <c r="DT291"/>
  <c r="CD280"/>
  <c r="BL284"/>
  <c r="FZ284"/>
  <c r="GB284"/>
  <c r="G289"/>
  <c r="W287"/>
  <c r="EN284"/>
  <c r="FH284"/>
  <c r="DQ291"/>
  <c r="CF280"/>
  <c r="BI284"/>
  <c r="GA284"/>
  <c r="AU291"/>
  <c r="FY284"/>
  <c r="DU292"/>
  <c r="DV292"/>
  <c r="FB284"/>
  <c r="ER284"/>
  <c r="EX284"/>
  <c r="EU284"/>
  <c r="FC284"/>
  <c r="FA284"/>
  <c r="EY284"/>
  <c r="EV284"/>
  <c r="EZ284"/>
  <c r="ET284"/>
  <c r="ES284"/>
  <c r="EW284"/>
  <c r="CR280"/>
  <c r="CS280"/>
  <c r="CM280"/>
  <c r="CP280"/>
  <c r="CL280"/>
  <c r="CU280"/>
  <c r="CO280"/>
  <c r="CK280"/>
  <c r="CT280"/>
  <c r="CJ280"/>
  <c r="CQ280"/>
  <c r="CN280"/>
  <c r="AE287"/>
  <c r="AJ287"/>
  <c r="AB287"/>
  <c r="AH287"/>
  <c r="AG287"/>
  <c r="AC287"/>
  <c r="AD287"/>
  <c r="AM287"/>
  <c r="AK287"/>
  <c r="AI287"/>
  <c r="AL287"/>
  <c r="AF287"/>
  <c r="FO284"/>
  <c r="FT284"/>
  <c r="FS284"/>
  <c r="FR284"/>
  <c r="FQ284"/>
  <c r="FM284"/>
  <c r="FU284"/>
  <c r="FW284"/>
  <c r="FL284"/>
  <c r="FN284"/>
  <c r="FV284"/>
  <c r="FP284"/>
  <c r="Y288"/>
  <c r="Z288"/>
  <c r="EB291"/>
  <c r="EI291"/>
  <c r="DZ291"/>
  <c r="EC291"/>
  <c r="EH291"/>
  <c r="ED291"/>
  <c r="EG291"/>
  <c r="EF291"/>
  <c r="DX291"/>
  <c r="EE291"/>
  <c r="EA291"/>
  <c r="DY291"/>
  <c r="BV284"/>
  <c r="CA284"/>
  <c r="BW284"/>
  <c r="BR284"/>
  <c r="BQ284"/>
  <c r="BS284"/>
  <c r="BY284"/>
  <c r="BP284"/>
  <c r="BT284"/>
  <c r="BX284"/>
  <c r="BU284"/>
  <c r="BZ284"/>
  <c r="GJ284"/>
  <c r="GF284"/>
  <c r="GQ284"/>
  <c r="GI284"/>
  <c r="GH284"/>
  <c r="GG284"/>
  <c r="GM284"/>
  <c r="GK284"/>
  <c r="GP284"/>
  <c r="GO284"/>
  <c r="GN284"/>
  <c r="GL284"/>
  <c r="AR291"/>
  <c r="D289"/>
  <c r="DC289"/>
  <c r="GT285"/>
  <c r="AO291"/>
  <c r="GC285"/>
  <c r="GD285" s="1"/>
  <c r="A289"/>
  <c r="GV285"/>
  <c r="HS261"/>
  <c r="DW292"/>
  <c r="AP291"/>
  <c r="C289"/>
  <c r="GU285"/>
  <c r="FI285"/>
  <c r="FJ285" s="1"/>
  <c r="AA288"/>
  <c r="AQ291"/>
  <c r="B289"/>
  <c r="BM285"/>
  <c r="BN285" s="1"/>
  <c r="GS285"/>
  <c r="EO285"/>
  <c r="EP285" s="1"/>
  <c r="CG281"/>
  <c r="CH281" s="1"/>
  <c r="BG291"/>
  <c r="BC291"/>
  <c r="BD291"/>
  <c r="AX291"/>
  <c r="AW291"/>
  <c r="AV291"/>
  <c r="AY291"/>
  <c r="BA291"/>
  <c r="BE291"/>
  <c r="BB291"/>
  <c r="AZ291"/>
  <c r="BF291"/>
  <c r="J289"/>
  <c r="I289"/>
  <c r="L289"/>
  <c r="R289"/>
  <c r="Q289"/>
  <c r="N289"/>
  <c r="H289"/>
  <c r="K289"/>
  <c r="P289"/>
  <c r="O289"/>
  <c r="M289"/>
  <c r="S289"/>
  <c r="E290"/>
  <c r="F290"/>
  <c r="GW286"/>
  <c r="GX286" s="1"/>
  <c r="HC285"/>
  <c r="HG285"/>
  <c r="HA285"/>
  <c r="GZ285"/>
  <c r="HB285"/>
  <c r="HH285"/>
  <c r="HJ285"/>
  <c r="HE285"/>
  <c r="HK285"/>
  <c r="HF285"/>
  <c r="HI285"/>
  <c r="HD285"/>
  <c r="EQ285"/>
  <c r="V288"/>
  <c r="DR292"/>
  <c r="HN261"/>
  <c r="CI281"/>
  <c r="W288"/>
  <c r="FK285"/>
  <c r="DQ292"/>
  <c r="HO261"/>
  <c r="CX289"/>
  <c r="CY289"/>
  <c r="G290"/>
  <c r="AS292"/>
  <c r="AT292" s="1"/>
  <c r="X288"/>
  <c r="DT292"/>
  <c r="HP261"/>
  <c r="GY286"/>
  <c r="BO285"/>
  <c r="U288"/>
  <c r="DS292"/>
  <c r="HM261"/>
  <c r="CW289"/>
  <c r="GE285"/>
  <c r="CZ289"/>
  <c r="EB292"/>
  <c r="DY292"/>
  <c r="EF292"/>
  <c r="EA292"/>
  <c r="EC292"/>
  <c r="EE292"/>
  <c r="EH292"/>
  <c r="EG292"/>
  <c r="DX292"/>
  <c r="ED292"/>
  <c r="EI292"/>
  <c r="DZ292"/>
  <c r="HQ262"/>
  <c r="HR262"/>
  <c r="DA290"/>
  <c r="DB290" s="1"/>
  <c r="AC288"/>
  <c r="AI288"/>
  <c r="AD288"/>
  <c r="AG288"/>
  <c r="AB288"/>
  <c r="AL288"/>
  <c r="AH288"/>
  <c r="AM288"/>
  <c r="AE288"/>
  <c r="AJ288"/>
  <c r="AF288"/>
  <c r="AK288"/>
  <c r="HW261"/>
  <c r="HU261"/>
  <c r="ID261"/>
  <c r="IC261"/>
  <c r="HV261"/>
  <c r="HZ261"/>
  <c r="HY261"/>
  <c r="IA261"/>
  <c r="HX261"/>
  <c r="IB261"/>
  <c r="HT261"/>
  <c r="IE261"/>
  <c r="DO289"/>
  <c r="DJ289"/>
  <c r="DM289"/>
  <c r="DF289"/>
  <c r="DK289"/>
  <c r="DN289"/>
  <c r="DI289"/>
  <c r="DG289"/>
  <c r="DL289"/>
  <c r="DH289"/>
  <c r="DD289"/>
  <c r="DE289"/>
  <c r="GB285"/>
  <c r="BL285"/>
  <c r="GU286"/>
  <c r="AU292"/>
  <c r="B290"/>
  <c r="FG285"/>
  <c r="CC281"/>
  <c r="EL285"/>
  <c r="EK285"/>
  <c r="FY285"/>
  <c r="DU293"/>
  <c r="DV293" s="1"/>
  <c r="BJ285"/>
  <c r="GV286"/>
  <c r="C290"/>
  <c r="FF285"/>
  <c r="CE281"/>
  <c r="HS262"/>
  <c r="GA285"/>
  <c r="BI285"/>
  <c r="GS286"/>
  <c r="D290"/>
  <c r="FH285"/>
  <c r="CD281"/>
  <c r="EM285"/>
  <c r="DC290"/>
  <c r="FZ285"/>
  <c r="BK285"/>
  <c r="GT286"/>
  <c r="A290"/>
  <c r="FE285"/>
  <c r="Y289"/>
  <c r="Z289" s="1"/>
  <c r="CF281"/>
  <c r="EN285"/>
  <c r="GW287"/>
  <c r="GX287" s="1"/>
  <c r="CP281"/>
  <c r="CS281"/>
  <c r="CR281"/>
  <c r="CN281"/>
  <c r="CM281"/>
  <c r="CQ281"/>
  <c r="CL281"/>
  <c r="CK281"/>
  <c r="CU281"/>
  <c r="CO281"/>
  <c r="CT281"/>
  <c r="CJ281"/>
  <c r="EU285"/>
  <c r="ES285"/>
  <c r="FC285"/>
  <c r="ER285"/>
  <c r="EV285"/>
  <c r="EX285"/>
  <c r="FB285"/>
  <c r="EY285"/>
  <c r="ET285"/>
  <c r="EW285"/>
  <c r="EZ285"/>
  <c r="FA285"/>
  <c r="GN285"/>
  <c r="GO285"/>
  <c r="GK285"/>
  <c r="GG285"/>
  <c r="GJ285"/>
  <c r="GI285"/>
  <c r="GF285"/>
  <c r="GP285"/>
  <c r="GQ285"/>
  <c r="GH285"/>
  <c r="GL285"/>
  <c r="GM285"/>
  <c r="BY285"/>
  <c r="BP285"/>
  <c r="BV285"/>
  <c r="BZ285"/>
  <c r="BR285"/>
  <c r="CA285"/>
  <c r="BX285"/>
  <c r="BU285"/>
  <c r="BS285"/>
  <c r="BW285"/>
  <c r="BT285"/>
  <c r="BQ285"/>
  <c r="GZ286"/>
  <c r="HJ286"/>
  <c r="HB286"/>
  <c r="HC286"/>
  <c r="HI286"/>
  <c r="HG286"/>
  <c r="HA286"/>
  <c r="HD286"/>
  <c r="HF286"/>
  <c r="HE286"/>
  <c r="HH286"/>
  <c r="HK286"/>
  <c r="L290"/>
  <c r="O290"/>
  <c r="N290"/>
  <c r="K290"/>
  <c r="Q290"/>
  <c r="R290"/>
  <c r="M290"/>
  <c r="H290"/>
  <c r="S290"/>
  <c r="I290"/>
  <c r="J290"/>
  <c r="P290"/>
  <c r="FM285"/>
  <c r="FN285"/>
  <c r="FO285"/>
  <c r="FU285"/>
  <c r="FT285"/>
  <c r="FR285"/>
  <c r="FW285"/>
  <c r="FQ285"/>
  <c r="FV285"/>
  <c r="FP285"/>
  <c r="FL285"/>
  <c r="FS285"/>
  <c r="CY290"/>
  <c r="EO286"/>
  <c r="EP286" s="1"/>
  <c r="HP262"/>
  <c r="DW293"/>
  <c r="AQ292"/>
  <c r="BM286"/>
  <c r="BN286" s="1"/>
  <c r="CW290"/>
  <c r="HN262"/>
  <c r="E291"/>
  <c r="F291" s="1"/>
  <c r="AR292"/>
  <c r="AA289"/>
  <c r="CX290"/>
  <c r="HO262"/>
  <c r="CG282"/>
  <c r="CH282" s="1"/>
  <c r="AO292"/>
  <c r="GY287"/>
  <c r="CZ290"/>
  <c r="GC286"/>
  <c r="GD286" s="1"/>
  <c r="HM262"/>
  <c r="FI286"/>
  <c r="FJ286" s="1"/>
  <c r="AP292"/>
  <c r="AS293"/>
  <c r="AT293"/>
  <c r="DN290"/>
  <c r="DE290"/>
  <c r="DG290"/>
  <c r="DF290"/>
  <c r="DM290"/>
  <c r="DJ290"/>
  <c r="DD290"/>
  <c r="DH290"/>
  <c r="DI290"/>
  <c r="DL290"/>
  <c r="DK290"/>
  <c r="DO290"/>
  <c r="HQ263"/>
  <c r="HR263" s="1"/>
  <c r="BD292"/>
  <c r="BF292"/>
  <c r="AW292"/>
  <c r="BC292"/>
  <c r="AZ292"/>
  <c r="BA292"/>
  <c r="BG292"/>
  <c r="AV292"/>
  <c r="AY292"/>
  <c r="AX292"/>
  <c r="BE292"/>
  <c r="BB292"/>
  <c r="HW262"/>
  <c r="HV262"/>
  <c r="HX262"/>
  <c r="IE262"/>
  <c r="HU262"/>
  <c r="HT262"/>
  <c r="IC262"/>
  <c r="ID262"/>
  <c r="HZ262"/>
  <c r="HY262"/>
  <c r="IA262"/>
  <c r="IB262"/>
  <c r="GE286"/>
  <c r="GS287"/>
  <c r="U289"/>
  <c r="EQ286"/>
  <c r="FK286"/>
  <c r="GV287"/>
  <c r="X289"/>
  <c r="BO286"/>
  <c r="DT293"/>
  <c r="G291"/>
  <c r="AU293"/>
  <c r="GU287"/>
  <c r="V289"/>
  <c r="DS293"/>
  <c r="HS263"/>
  <c r="GT287"/>
  <c r="CI282"/>
  <c r="W289"/>
  <c r="DQ293"/>
  <c r="DA291"/>
  <c r="DB291" s="1"/>
  <c r="DR293"/>
  <c r="GZ287"/>
  <c r="HJ287"/>
  <c r="HF287"/>
  <c r="HD287"/>
  <c r="HH287"/>
  <c r="HC287"/>
  <c r="HG287"/>
  <c r="HE287"/>
  <c r="HA287"/>
  <c r="HK287"/>
  <c r="HI287"/>
  <c r="HB287"/>
  <c r="AM289"/>
  <c r="AG289"/>
  <c r="AD289"/>
  <c r="AJ289"/>
  <c r="AI289"/>
  <c r="AH289"/>
  <c r="AK289"/>
  <c r="AE289"/>
  <c r="AC289"/>
  <c r="AF289"/>
  <c r="AL289"/>
  <c r="AB289"/>
  <c r="DU294"/>
  <c r="DV294"/>
  <c r="Y290"/>
  <c r="Z290"/>
  <c r="EE293"/>
  <c r="EI293"/>
  <c r="DX293"/>
  <c r="EB293"/>
  <c r="EA293"/>
  <c r="EG293"/>
  <c r="ED293"/>
  <c r="EF293"/>
  <c r="EC293"/>
  <c r="DY293"/>
  <c r="DZ293"/>
  <c r="EH293"/>
  <c r="CD282"/>
  <c r="HP263"/>
  <c r="GW288"/>
  <c r="GX288" s="1"/>
  <c r="AP293"/>
  <c r="B291"/>
  <c r="BJ286"/>
  <c r="FF286"/>
  <c r="GA286"/>
  <c r="DC291"/>
  <c r="CE282"/>
  <c r="HN263"/>
  <c r="AQ293"/>
  <c r="D291"/>
  <c r="BK286"/>
  <c r="FH286"/>
  <c r="EK286"/>
  <c r="GB286"/>
  <c r="FY286"/>
  <c r="DW294"/>
  <c r="CF282"/>
  <c r="HM263"/>
  <c r="AR293"/>
  <c r="A291"/>
  <c r="BL286"/>
  <c r="FE286"/>
  <c r="EM286"/>
  <c r="AA290"/>
  <c r="CC282"/>
  <c r="HO263"/>
  <c r="AO293"/>
  <c r="C291"/>
  <c r="BI286"/>
  <c r="FG286"/>
  <c r="EN286"/>
  <c r="FZ286"/>
  <c r="EL286"/>
  <c r="EX286"/>
  <c r="EZ286"/>
  <c r="EU286"/>
  <c r="ES286"/>
  <c r="FB286"/>
  <c r="EY286"/>
  <c r="FC286"/>
  <c r="EV286"/>
  <c r="FA286"/>
  <c r="EW286"/>
  <c r="ET286"/>
  <c r="ER286"/>
  <c r="GN286"/>
  <c r="GK286"/>
  <c r="GM286"/>
  <c r="GG286"/>
  <c r="GQ286"/>
  <c r="GL286"/>
  <c r="GH286"/>
  <c r="GI286"/>
  <c r="GF286"/>
  <c r="GP286"/>
  <c r="GO286"/>
  <c r="GJ286"/>
  <c r="HX263"/>
  <c r="HZ263"/>
  <c r="IC263"/>
  <c r="IA263"/>
  <c r="HY263"/>
  <c r="HW263"/>
  <c r="ID263"/>
  <c r="HU263"/>
  <c r="HT263"/>
  <c r="IE263"/>
  <c r="IB263"/>
  <c r="HV263"/>
  <c r="M291"/>
  <c r="Q291"/>
  <c r="S291"/>
  <c r="I291"/>
  <c r="K291"/>
  <c r="P291"/>
  <c r="L291"/>
  <c r="J291"/>
  <c r="H291"/>
  <c r="O291"/>
  <c r="R291"/>
  <c r="N291"/>
  <c r="FV286"/>
  <c r="FS286"/>
  <c r="FL286"/>
  <c r="FO286"/>
  <c r="FR286"/>
  <c r="FU286"/>
  <c r="FT286"/>
  <c r="FP286"/>
  <c r="FN286"/>
  <c r="FM286"/>
  <c r="FQ286"/>
  <c r="FW286"/>
  <c r="CU282"/>
  <c r="CK282"/>
  <c r="CO282"/>
  <c r="CP282"/>
  <c r="CL282"/>
  <c r="CT282"/>
  <c r="CQ282"/>
  <c r="CR282"/>
  <c r="CJ282"/>
  <c r="CM282"/>
  <c r="CS282"/>
  <c r="CN282"/>
  <c r="BG293"/>
  <c r="AV293"/>
  <c r="BF293"/>
  <c r="BD293"/>
  <c r="AX293"/>
  <c r="BB293"/>
  <c r="AZ293"/>
  <c r="BE293"/>
  <c r="BA293"/>
  <c r="AW293"/>
  <c r="AY293"/>
  <c r="BC293"/>
  <c r="E292"/>
  <c r="F292" s="1"/>
  <c r="BX286"/>
  <c r="BY286"/>
  <c r="BT286"/>
  <c r="BP286"/>
  <c r="BU286"/>
  <c r="BW286"/>
  <c r="CA286"/>
  <c r="BQ286"/>
  <c r="BS286"/>
  <c r="BR286"/>
  <c r="BZ286"/>
  <c r="BV286"/>
  <c r="FI287"/>
  <c r="FJ287" s="1"/>
  <c r="U290"/>
  <c r="EO287"/>
  <c r="EP287" s="1"/>
  <c r="DR294"/>
  <c r="CW291"/>
  <c r="GC287"/>
  <c r="GD287" s="1"/>
  <c r="CG283"/>
  <c r="CH283" s="1"/>
  <c r="HQ264"/>
  <c r="HR264" s="1"/>
  <c r="W290"/>
  <c r="DT294"/>
  <c r="CZ291"/>
  <c r="G292"/>
  <c r="X290"/>
  <c r="DS294"/>
  <c r="AS294"/>
  <c r="AT294" s="1"/>
  <c r="FK287"/>
  <c r="V290"/>
  <c r="DQ294"/>
  <c r="BM287"/>
  <c r="BN287" s="1"/>
  <c r="CX291"/>
  <c r="GY288"/>
  <c r="CY291"/>
  <c r="AJ290"/>
  <c r="AK290"/>
  <c r="AH290"/>
  <c r="AG290"/>
  <c r="AF290"/>
  <c r="AI290"/>
  <c r="AC290"/>
  <c r="AE290"/>
  <c r="AM290"/>
  <c r="AD290"/>
  <c r="AB290"/>
  <c r="AL290"/>
  <c r="DK291"/>
  <c r="DO291"/>
  <c r="DI291"/>
  <c r="DE291"/>
  <c r="DL291"/>
  <c r="DN291"/>
  <c r="DG291"/>
  <c r="DM291"/>
  <c r="DF291"/>
  <c r="DJ291"/>
  <c r="DH291"/>
  <c r="DD291"/>
  <c r="EG294"/>
  <c r="ED294"/>
  <c r="EA294"/>
  <c r="EH294"/>
  <c r="DY294"/>
  <c r="EF294"/>
  <c r="EB294"/>
  <c r="EE294"/>
  <c r="EC294"/>
  <c r="DZ294"/>
  <c r="DX294"/>
  <c r="EI294"/>
  <c r="DA292"/>
  <c r="DB292"/>
  <c r="GU288"/>
  <c r="FE287"/>
  <c r="DU295"/>
  <c r="DV295" s="1"/>
  <c r="C292"/>
  <c r="GE287"/>
  <c r="HS264"/>
  <c r="Y291"/>
  <c r="Z291" s="1"/>
  <c r="GV288"/>
  <c r="FG287"/>
  <c r="AU294"/>
  <c r="A292"/>
  <c r="CI283"/>
  <c r="B292"/>
  <c r="GS288"/>
  <c r="BO287"/>
  <c r="FF287"/>
  <c r="D292"/>
  <c r="DC292"/>
  <c r="GT288"/>
  <c r="FH287"/>
  <c r="EQ287"/>
  <c r="FN287"/>
  <c r="FW287"/>
  <c r="FP287"/>
  <c r="FL287"/>
  <c r="FT287"/>
  <c r="FV287"/>
  <c r="FO287"/>
  <c r="FQ287"/>
  <c r="FR287"/>
  <c r="FM287"/>
  <c r="FU287"/>
  <c r="FS287"/>
  <c r="E293"/>
  <c r="F293"/>
  <c r="H292"/>
  <c r="S292"/>
  <c r="P292"/>
  <c r="I292"/>
  <c r="K292"/>
  <c r="J292"/>
  <c r="N292"/>
  <c r="L292"/>
  <c r="M292"/>
  <c r="Q292"/>
  <c r="R292"/>
  <c r="O292"/>
  <c r="HC288"/>
  <c r="HF288"/>
  <c r="HG288"/>
  <c r="HI288"/>
  <c r="GZ288"/>
  <c r="HJ288"/>
  <c r="HE288"/>
  <c r="HB288"/>
  <c r="HA288"/>
  <c r="HK288"/>
  <c r="HD288"/>
  <c r="HH288"/>
  <c r="EN287"/>
  <c r="CZ292"/>
  <c r="BI287"/>
  <c r="CD283"/>
  <c r="AP294"/>
  <c r="HO264"/>
  <c r="FZ287"/>
  <c r="DW295"/>
  <c r="BK287"/>
  <c r="AQ294"/>
  <c r="GW289"/>
  <c r="GX289" s="1"/>
  <c r="EL287"/>
  <c r="CW292"/>
  <c r="BJ287"/>
  <c r="CE283"/>
  <c r="AR294"/>
  <c r="AA291"/>
  <c r="HP264"/>
  <c r="FY287"/>
  <c r="EM287"/>
  <c r="CC283"/>
  <c r="GA287"/>
  <c r="EK287"/>
  <c r="CX292"/>
  <c r="BL287"/>
  <c r="CF283"/>
  <c r="AO294"/>
  <c r="FI288"/>
  <c r="FJ288" s="1"/>
  <c r="HN264"/>
  <c r="GB287"/>
  <c r="G293"/>
  <c r="CY292"/>
  <c r="HM264"/>
  <c r="BR287"/>
  <c r="BZ287"/>
  <c r="BS287"/>
  <c r="BP287"/>
  <c r="BQ287"/>
  <c r="BU287"/>
  <c r="BY287"/>
  <c r="BX287"/>
  <c r="CA287"/>
  <c r="BV287"/>
  <c r="BW287"/>
  <c r="BT287"/>
  <c r="HQ265"/>
  <c r="HR265" s="1"/>
  <c r="DL292"/>
  <c r="DI292"/>
  <c r="DO292"/>
  <c r="DH292"/>
  <c r="DE292"/>
  <c r="DJ292"/>
  <c r="DF292"/>
  <c r="DK292"/>
  <c r="DN292"/>
  <c r="DG292"/>
  <c r="DM292"/>
  <c r="DD292"/>
  <c r="GN287"/>
  <c r="GJ287"/>
  <c r="GF287"/>
  <c r="GH287"/>
  <c r="GQ287"/>
  <c r="GM287"/>
  <c r="GP287"/>
  <c r="GI287"/>
  <c r="GL287"/>
  <c r="GO287"/>
  <c r="GG287"/>
  <c r="GK287"/>
  <c r="CR283"/>
  <c r="CT283"/>
  <c r="CO283"/>
  <c r="CL283"/>
  <c r="CJ283"/>
  <c r="CM283"/>
  <c r="CU283"/>
  <c r="CP283"/>
  <c r="CS283"/>
  <c r="CQ283"/>
  <c r="CN283"/>
  <c r="CK283"/>
  <c r="EU287"/>
  <c r="ET287"/>
  <c r="EX287"/>
  <c r="EV287"/>
  <c r="EW287"/>
  <c r="ER287"/>
  <c r="ES287"/>
  <c r="FC287"/>
  <c r="EY287"/>
  <c r="EZ287"/>
  <c r="FA287"/>
  <c r="FB287"/>
  <c r="AV294"/>
  <c r="BF294"/>
  <c r="BB294"/>
  <c r="BA294"/>
  <c r="AZ294"/>
  <c r="AX294"/>
  <c r="AW294"/>
  <c r="BG294"/>
  <c r="BC294"/>
  <c r="BD294"/>
  <c r="BE294"/>
  <c r="AY294"/>
  <c r="HW264"/>
  <c r="HY264"/>
  <c r="IA264"/>
  <c r="HT264"/>
  <c r="IB264"/>
  <c r="HV264"/>
  <c r="HU264"/>
  <c r="ID264"/>
  <c r="HZ264"/>
  <c r="HX264"/>
  <c r="IE264"/>
  <c r="IC264"/>
  <c r="B293"/>
  <c r="GC288"/>
  <c r="GD288" s="1"/>
  <c r="V291"/>
  <c r="AS295"/>
  <c r="AT295" s="1"/>
  <c r="DS295"/>
  <c r="W291"/>
  <c r="EO288"/>
  <c r="EP288" s="1"/>
  <c r="BM288"/>
  <c r="BN288" s="1"/>
  <c r="DQ295"/>
  <c r="D293"/>
  <c r="FK288"/>
  <c r="GY289"/>
  <c r="DR295"/>
  <c r="DA293"/>
  <c r="DB293" s="1"/>
  <c r="A293"/>
  <c r="U291"/>
  <c r="CG284"/>
  <c r="CH284" s="1"/>
  <c r="DT295"/>
  <c r="HS265"/>
  <c r="C293"/>
  <c r="X291"/>
  <c r="EC295"/>
  <c r="EA295"/>
  <c r="EF295"/>
  <c r="EG295"/>
  <c r="DX295"/>
  <c r="EE295"/>
  <c r="DZ295"/>
  <c r="EB295"/>
  <c r="EI295"/>
  <c r="DY295"/>
  <c r="ED295"/>
  <c r="EH295"/>
  <c r="Q293"/>
  <c r="M293"/>
  <c r="R293"/>
  <c r="L293"/>
  <c r="K293"/>
  <c r="P293"/>
  <c r="S293"/>
  <c r="J293"/>
  <c r="I293"/>
  <c r="O293"/>
  <c r="H293"/>
  <c r="N293"/>
  <c r="AH291"/>
  <c r="AF291"/>
  <c r="AC291"/>
  <c r="AG291"/>
  <c r="AE291"/>
  <c r="AJ291"/>
  <c r="AM291"/>
  <c r="AB291"/>
  <c r="AD291"/>
  <c r="AI291"/>
  <c r="AL291"/>
  <c r="AK291"/>
  <c r="E294"/>
  <c r="F294" s="1"/>
  <c r="HP265"/>
  <c r="GU289"/>
  <c r="FE288"/>
  <c r="BO288"/>
  <c r="AU295"/>
  <c r="HO265"/>
  <c r="DC293"/>
  <c r="GT289"/>
  <c r="FH288"/>
  <c r="DU296"/>
  <c r="DV296" s="1"/>
  <c r="HN265"/>
  <c r="CI284"/>
  <c r="GS289"/>
  <c r="FG288"/>
  <c r="Y292"/>
  <c r="Z292" s="1"/>
  <c r="G294"/>
  <c r="HM265"/>
  <c r="GV289"/>
  <c r="FF288"/>
  <c r="EQ288"/>
  <c r="GE288"/>
  <c r="FU288"/>
  <c r="FL288"/>
  <c r="FS288"/>
  <c r="FW288"/>
  <c r="FQ288"/>
  <c r="FM288"/>
  <c r="FO288"/>
  <c r="FN288"/>
  <c r="FV288"/>
  <c r="FP288"/>
  <c r="FT288"/>
  <c r="FR288"/>
  <c r="GZ289"/>
  <c r="HJ289"/>
  <c r="HI289"/>
  <c r="HB289"/>
  <c r="HD289"/>
  <c r="HG289"/>
  <c r="HE289"/>
  <c r="HK289"/>
  <c r="HC289"/>
  <c r="HA289"/>
  <c r="HF289"/>
  <c r="HH289"/>
  <c r="IC265"/>
  <c r="IA265"/>
  <c r="IE265"/>
  <c r="HZ265"/>
  <c r="HV265"/>
  <c r="HW265"/>
  <c r="ID265"/>
  <c r="IB265"/>
  <c r="HX265"/>
  <c r="HU265"/>
  <c r="HT265"/>
  <c r="HY265"/>
  <c r="FZ288"/>
  <c r="EM288"/>
  <c r="C294"/>
  <c r="CE284"/>
  <c r="CY293"/>
  <c r="HQ266"/>
  <c r="HR266" s="1"/>
  <c r="AR295"/>
  <c r="BI288"/>
  <c r="AP295"/>
  <c r="CF284"/>
  <c r="AQ295"/>
  <c r="FY288"/>
  <c r="AA292"/>
  <c r="CD284"/>
  <c r="AO295"/>
  <c r="GA288"/>
  <c r="EN288"/>
  <c r="D294"/>
  <c r="CC284"/>
  <c r="DW296"/>
  <c r="CW293"/>
  <c r="BJ288"/>
  <c r="CX293"/>
  <c r="BK288"/>
  <c r="A294"/>
  <c r="CZ293"/>
  <c r="GW290"/>
  <c r="GX290" s="1"/>
  <c r="GB288"/>
  <c r="EL288"/>
  <c r="B294"/>
  <c r="FI289"/>
  <c r="FJ289" s="1"/>
  <c r="EK288"/>
  <c r="BL288"/>
  <c r="E295"/>
  <c r="F295" s="1"/>
  <c r="BT288"/>
  <c r="BS288"/>
  <c r="BR288"/>
  <c r="BZ288"/>
  <c r="BP288"/>
  <c r="BY288"/>
  <c r="BQ288"/>
  <c r="BX288"/>
  <c r="BV288"/>
  <c r="BW288"/>
  <c r="CA288"/>
  <c r="BU288"/>
  <c r="AS296"/>
  <c r="AT296"/>
  <c r="GN288"/>
  <c r="GH288"/>
  <c r="GO288"/>
  <c r="GP288"/>
  <c r="GI288"/>
  <c r="GL288"/>
  <c r="GJ288"/>
  <c r="GF288"/>
  <c r="GQ288"/>
  <c r="GK288"/>
  <c r="GG288"/>
  <c r="GM288"/>
  <c r="AZ295"/>
  <c r="BE295"/>
  <c r="BF295"/>
  <c r="AY295"/>
  <c r="BC295"/>
  <c r="BG295"/>
  <c r="BA295"/>
  <c r="AV295"/>
  <c r="BD295"/>
  <c r="BB295"/>
  <c r="AX295"/>
  <c r="AW295"/>
  <c r="CK284"/>
  <c r="CJ284"/>
  <c r="CT284"/>
  <c r="CO284"/>
  <c r="CN284"/>
  <c r="CL284"/>
  <c r="CM284"/>
  <c r="CP284"/>
  <c r="CU284"/>
  <c r="CQ284"/>
  <c r="CS284"/>
  <c r="CR284"/>
  <c r="DH293"/>
  <c r="DD293"/>
  <c r="DI293"/>
  <c r="DN293"/>
  <c r="DE293"/>
  <c r="DO293"/>
  <c r="DG293"/>
  <c r="DL293"/>
  <c r="DM293"/>
  <c r="DK293"/>
  <c r="DJ293"/>
  <c r="DF293"/>
  <c r="J294"/>
  <c r="L294"/>
  <c r="R294"/>
  <c r="N294"/>
  <c r="P294"/>
  <c r="O294"/>
  <c r="S294"/>
  <c r="Q294"/>
  <c r="H294"/>
  <c r="K294"/>
  <c r="I294"/>
  <c r="M294"/>
  <c r="ER288"/>
  <c r="FB288"/>
  <c r="EX288"/>
  <c r="ET288"/>
  <c r="EV288"/>
  <c r="ES288"/>
  <c r="EZ288"/>
  <c r="FC288"/>
  <c r="EU288"/>
  <c r="FA288"/>
  <c r="EW288"/>
  <c r="EY288"/>
  <c r="GY290"/>
  <c r="DS296"/>
  <c r="V292"/>
  <c r="FK289"/>
  <c r="DR296"/>
  <c r="X292"/>
  <c r="HS266"/>
  <c r="EO289"/>
  <c r="EP289" s="1"/>
  <c r="G295"/>
  <c r="DT296"/>
  <c r="GC289"/>
  <c r="GD289" s="1"/>
  <c r="U292"/>
  <c r="AU296"/>
  <c r="BM289"/>
  <c r="BN289" s="1"/>
  <c r="DQ296"/>
  <c r="W292"/>
  <c r="CG285"/>
  <c r="CH285" s="1"/>
  <c r="DA294"/>
  <c r="DB294" s="1"/>
  <c r="AE292"/>
  <c r="AI292"/>
  <c r="AL292"/>
  <c r="AC292"/>
  <c r="AF292"/>
  <c r="AK292"/>
  <c r="AD292"/>
  <c r="AG292"/>
  <c r="AH292"/>
  <c r="AM292"/>
  <c r="AB292"/>
  <c r="AJ292"/>
  <c r="DZ296"/>
  <c r="EA296"/>
  <c r="DX296"/>
  <c r="EC296"/>
  <c r="ED296"/>
  <c r="EB296"/>
  <c r="EH296"/>
  <c r="EI296"/>
  <c r="EE296"/>
  <c r="EG296"/>
  <c r="DY296"/>
  <c r="EF296"/>
  <c r="Y293"/>
  <c r="Z293"/>
  <c r="BO289"/>
  <c r="AR296"/>
  <c r="D295"/>
  <c r="HN266"/>
  <c r="FF289"/>
  <c r="GV290"/>
  <c r="GU290"/>
  <c r="CI285"/>
  <c r="AO296"/>
  <c r="C295"/>
  <c r="HO266"/>
  <c r="FG289"/>
  <c r="DU297"/>
  <c r="DV297" s="1"/>
  <c r="GT290"/>
  <c r="DC294"/>
  <c r="AQ296"/>
  <c r="A295"/>
  <c r="EQ289"/>
  <c r="HP266"/>
  <c r="FE289"/>
  <c r="AA293"/>
  <c r="AP296"/>
  <c r="GE289"/>
  <c r="B295"/>
  <c r="HM266"/>
  <c r="FH289"/>
  <c r="GS290"/>
  <c r="BB296"/>
  <c r="AY296"/>
  <c r="BD296"/>
  <c r="BC296"/>
  <c r="BG296"/>
  <c r="BF296"/>
  <c r="BE296"/>
  <c r="BA296"/>
  <c r="AV296"/>
  <c r="AZ296"/>
  <c r="AX296"/>
  <c r="AW296"/>
  <c r="AS297"/>
  <c r="AT297"/>
  <c r="N295"/>
  <c r="O295"/>
  <c r="M295"/>
  <c r="L295"/>
  <c r="P295"/>
  <c r="H295"/>
  <c r="R295"/>
  <c r="S295"/>
  <c r="J295"/>
  <c r="Q295"/>
  <c r="I295"/>
  <c r="K295"/>
  <c r="FM289"/>
  <c r="FT289"/>
  <c r="FW289"/>
  <c r="FU289"/>
  <c r="FR289"/>
  <c r="FV289"/>
  <c r="FP289"/>
  <c r="FQ289"/>
  <c r="FS289"/>
  <c r="FO289"/>
  <c r="FL289"/>
  <c r="FN289"/>
  <c r="IA266"/>
  <c r="HT266"/>
  <c r="HV266"/>
  <c r="HU266"/>
  <c r="IC266"/>
  <c r="HX266"/>
  <c r="HW266"/>
  <c r="HY266"/>
  <c r="ID266"/>
  <c r="IB266"/>
  <c r="HZ266"/>
  <c r="IE266"/>
  <c r="HK290"/>
  <c r="HD290"/>
  <c r="HB290"/>
  <c r="HE290"/>
  <c r="HC290"/>
  <c r="HJ290"/>
  <c r="HG290"/>
  <c r="HI290"/>
  <c r="HH290"/>
  <c r="HA290"/>
  <c r="GZ290"/>
  <c r="HF290"/>
  <c r="GB289"/>
  <c r="X293"/>
  <c r="EN289"/>
  <c r="CX294"/>
  <c r="HQ267"/>
  <c r="HR267" s="1"/>
  <c r="CF285"/>
  <c r="FY289"/>
  <c r="V293"/>
  <c r="EM289"/>
  <c r="CZ294"/>
  <c r="FI290"/>
  <c r="FJ290" s="1"/>
  <c r="CE285"/>
  <c r="BL289"/>
  <c r="GW291"/>
  <c r="GX291" s="1"/>
  <c r="BK289"/>
  <c r="FZ289"/>
  <c r="U293"/>
  <c r="EK289"/>
  <c r="CY294"/>
  <c r="DW297"/>
  <c r="CC285"/>
  <c r="AU297"/>
  <c r="GA289"/>
  <c r="W293"/>
  <c r="EL289"/>
  <c r="CW294"/>
  <c r="E296"/>
  <c r="F296" s="1"/>
  <c r="CD285"/>
  <c r="BJ289"/>
  <c r="BI289"/>
  <c r="GF289"/>
  <c r="GQ289"/>
  <c r="GP289"/>
  <c r="GN289"/>
  <c r="GG289"/>
  <c r="GI289"/>
  <c r="GJ289"/>
  <c r="GO289"/>
  <c r="GL289"/>
  <c r="GH289"/>
  <c r="GK289"/>
  <c r="GM289"/>
  <c r="AF293"/>
  <c r="AD293"/>
  <c r="AK293"/>
  <c r="AB293"/>
  <c r="AH293"/>
  <c r="AE293"/>
  <c r="AG293"/>
  <c r="AL293"/>
  <c r="AI293"/>
  <c r="AM293"/>
  <c r="AC293"/>
  <c r="AJ293"/>
  <c r="EZ289"/>
  <c r="FC289"/>
  <c r="EY289"/>
  <c r="EX289"/>
  <c r="ER289"/>
  <c r="ES289"/>
  <c r="FB289"/>
  <c r="FA289"/>
  <c r="EW289"/>
  <c r="EU289"/>
  <c r="EV289"/>
  <c r="ET289"/>
  <c r="CK285"/>
  <c r="CP285"/>
  <c r="CM285"/>
  <c r="CT285"/>
  <c r="CS285"/>
  <c r="CU285"/>
  <c r="CR285"/>
  <c r="CJ285"/>
  <c r="CQ285"/>
  <c r="CO285"/>
  <c r="CN285"/>
  <c r="CL285"/>
  <c r="DO294"/>
  <c r="DD294"/>
  <c r="DK294"/>
  <c r="DJ294"/>
  <c r="DF294"/>
  <c r="DG294"/>
  <c r="DI294"/>
  <c r="DL294"/>
  <c r="DH294"/>
  <c r="DE294"/>
  <c r="DM294"/>
  <c r="DN294"/>
  <c r="BV289"/>
  <c r="BQ289"/>
  <c r="BR289"/>
  <c r="BZ289"/>
  <c r="BU289"/>
  <c r="BS289"/>
  <c r="BX289"/>
  <c r="CA289"/>
  <c r="BY289"/>
  <c r="BW289"/>
  <c r="BT289"/>
  <c r="BP289"/>
  <c r="AR297"/>
  <c r="DS297"/>
  <c r="DA295"/>
  <c r="DB295" s="1"/>
  <c r="FK290"/>
  <c r="CG286"/>
  <c r="CH286" s="1"/>
  <c r="EO290"/>
  <c r="EP290" s="1"/>
  <c r="GC290"/>
  <c r="GD290" s="1"/>
  <c r="AP297"/>
  <c r="DQ297"/>
  <c r="HS267"/>
  <c r="Y294"/>
  <c r="Z294" s="1"/>
  <c r="AO297"/>
  <c r="DT297"/>
  <c r="GY291"/>
  <c r="G296"/>
  <c r="AQ297"/>
  <c r="DR297"/>
  <c r="BM290"/>
  <c r="BN290" s="1"/>
  <c r="EI297"/>
  <c r="DX297"/>
  <c r="EC297"/>
  <c r="EG297"/>
  <c r="DY297"/>
  <c r="EH297"/>
  <c r="ED297"/>
  <c r="EA297"/>
  <c r="EE297"/>
  <c r="DZ297"/>
  <c r="EF297"/>
  <c r="EB297"/>
  <c r="AX297"/>
  <c r="BG297"/>
  <c r="BC297"/>
  <c r="BB297"/>
  <c r="AZ297"/>
  <c r="BA297"/>
  <c r="BE297"/>
  <c r="AV297"/>
  <c r="BD297"/>
  <c r="AW297"/>
  <c r="AY297"/>
  <c r="BF297"/>
  <c r="D296"/>
  <c r="GV291"/>
  <c r="HN267"/>
  <c r="GE290"/>
  <c r="FH290"/>
  <c r="DU298"/>
  <c r="DV298" s="1"/>
  <c r="DC295"/>
  <c r="GU291"/>
  <c r="FE290"/>
  <c r="C296"/>
  <c r="GS291"/>
  <c r="AA294"/>
  <c r="HM267"/>
  <c r="FG290"/>
  <c r="A296"/>
  <c r="EQ290"/>
  <c r="AS298"/>
  <c r="AT298" s="1"/>
  <c r="B296"/>
  <c r="GT291"/>
  <c r="HP267"/>
  <c r="CI286"/>
  <c r="FF290"/>
  <c r="BO290"/>
  <c r="HO267"/>
  <c r="GW292"/>
  <c r="GX292"/>
  <c r="FS290"/>
  <c r="FR290"/>
  <c r="FW290"/>
  <c r="FP290"/>
  <c r="FL290"/>
  <c r="FT290"/>
  <c r="FO290"/>
  <c r="FV290"/>
  <c r="FN290"/>
  <c r="FM290"/>
  <c r="FU290"/>
  <c r="FQ290"/>
  <c r="HE291"/>
  <c r="HG291"/>
  <c r="HH291"/>
  <c r="HC291"/>
  <c r="HF291"/>
  <c r="HA291"/>
  <c r="GZ291"/>
  <c r="HK291"/>
  <c r="HD291"/>
  <c r="HI291"/>
  <c r="HB291"/>
  <c r="HJ291"/>
  <c r="IB267"/>
  <c r="HZ267"/>
  <c r="HT267"/>
  <c r="IE267"/>
  <c r="HX267"/>
  <c r="IA267"/>
  <c r="IC267"/>
  <c r="HW267"/>
  <c r="HV267"/>
  <c r="HY267"/>
  <c r="HU267"/>
  <c r="ID267"/>
  <c r="S296"/>
  <c r="O296"/>
  <c r="P296"/>
  <c r="H296"/>
  <c r="J296"/>
  <c r="L296"/>
  <c r="M296"/>
  <c r="I296"/>
  <c r="N296"/>
  <c r="R296"/>
  <c r="K296"/>
  <c r="Q296"/>
  <c r="BL290"/>
  <c r="CE286"/>
  <c r="EN290"/>
  <c r="FI291"/>
  <c r="FJ291" s="1"/>
  <c r="X294"/>
  <c r="CZ295"/>
  <c r="FZ290"/>
  <c r="BK290"/>
  <c r="CD286"/>
  <c r="AU298"/>
  <c r="EL290"/>
  <c r="W294"/>
  <c r="CY295"/>
  <c r="GB290"/>
  <c r="HQ268"/>
  <c r="HR268" s="1"/>
  <c r="BJ290"/>
  <c r="CC286"/>
  <c r="EK290"/>
  <c r="V294"/>
  <c r="CX295"/>
  <c r="DW298"/>
  <c r="FY290"/>
  <c r="GY292"/>
  <c r="BI290"/>
  <c r="CF286"/>
  <c r="EM290"/>
  <c r="U294"/>
  <c r="E297"/>
  <c r="F297" s="1"/>
  <c r="CW295"/>
  <c r="GA290"/>
  <c r="CO286"/>
  <c r="CQ286"/>
  <c r="CR286"/>
  <c r="CS286"/>
  <c r="CM286"/>
  <c r="CU286"/>
  <c r="CJ286"/>
  <c r="CK286"/>
  <c r="CN286"/>
  <c r="CP286"/>
  <c r="CT286"/>
  <c r="CL286"/>
  <c r="EV290"/>
  <c r="EU290"/>
  <c r="EX290"/>
  <c r="ET290"/>
  <c r="FB290"/>
  <c r="EW290"/>
  <c r="ER290"/>
  <c r="FA290"/>
  <c r="FC290"/>
  <c r="ES290"/>
  <c r="EY290"/>
  <c r="EZ290"/>
  <c r="GP290"/>
  <c r="GN290"/>
  <c r="GJ290"/>
  <c r="GQ290"/>
  <c r="GK290"/>
  <c r="GI290"/>
  <c r="GH290"/>
  <c r="GO290"/>
  <c r="GL290"/>
  <c r="GF290"/>
  <c r="GM290"/>
  <c r="GG290"/>
  <c r="BT290"/>
  <c r="BX290"/>
  <c r="BU290"/>
  <c r="BP290"/>
  <c r="BQ290"/>
  <c r="BR290"/>
  <c r="CA290"/>
  <c r="BV290"/>
  <c r="BZ290"/>
  <c r="BW290"/>
  <c r="BY290"/>
  <c r="BS290"/>
  <c r="EO291"/>
  <c r="EP291"/>
  <c r="AD294"/>
  <c r="AF294"/>
  <c r="AL294"/>
  <c r="AG294"/>
  <c r="AK294"/>
  <c r="AE294"/>
  <c r="AH294"/>
  <c r="AC294"/>
  <c r="AM294"/>
  <c r="AB294"/>
  <c r="AI294"/>
  <c r="AJ294"/>
  <c r="DK295"/>
  <c r="DE295"/>
  <c r="DN295"/>
  <c r="DD295"/>
  <c r="DF295"/>
  <c r="DH295"/>
  <c r="DL295"/>
  <c r="DJ295"/>
  <c r="DI295"/>
  <c r="DG295"/>
  <c r="DO295"/>
  <c r="DM295"/>
  <c r="GT292"/>
  <c r="DS298"/>
  <c r="HS268"/>
  <c r="AO298"/>
  <c r="FK291"/>
  <c r="AP298"/>
  <c r="G297"/>
  <c r="GV292"/>
  <c r="DR298"/>
  <c r="AQ298"/>
  <c r="BM291"/>
  <c r="BN291" s="1"/>
  <c r="AR298"/>
  <c r="GC291"/>
  <c r="GD291" s="1"/>
  <c r="GU292"/>
  <c r="DT298"/>
  <c r="Y295"/>
  <c r="Z295" s="1"/>
  <c r="EQ291"/>
  <c r="GS292"/>
  <c r="DQ298"/>
  <c r="DA296"/>
  <c r="DB296" s="1"/>
  <c r="CG287"/>
  <c r="CH287" s="1"/>
  <c r="DU299"/>
  <c r="DV299"/>
  <c r="BE298"/>
  <c r="BB298"/>
  <c r="AV298"/>
  <c r="BG298"/>
  <c r="AX298"/>
  <c r="AZ298"/>
  <c r="AY298"/>
  <c r="AW298"/>
  <c r="BF298"/>
  <c r="BC298"/>
  <c r="BD298"/>
  <c r="BA298"/>
  <c r="HD292"/>
  <c r="HA292"/>
  <c r="HF292"/>
  <c r="HG292"/>
  <c r="HE292"/>
  <c r="HB292"/>
  <c r="HJ292"/>
  <c r="HK292"/>
  <c r="HH292"/>
  <c r="HC292"/>
  <c r="GZ292"/>
  <c r="HI292"/>
  <c r="DY298"/>
  <c r="EH298"/>
  <c r="DZ298"/>
  <c r="EA298"/>
  <c r="EG298"/>
  <c r="EC298"/>
  <c r="EF298"/>
  <c r="EE298"/>
  <c r="ED298"/>
  <c r="DX298"/>
  <c r="EB298"/>
  <c r="EI298"/>
  <c r="EL291"/>
  <c r="AA295"/>
  <c r="AS299"/>
  <c r="AT299" s="1"/>
  <c r="C297"/>
  <c r="FF291"/>
  <c r="HN268"/>
  <c r="HO268"/>
  <c r="DC296"/>
  <c r="EK291"/>
  <c r="BO291"/>
  <c r="D297"/>
  <c r="FH291"/>
  <c r="CI287"/>
  <c r="EM291"/>
  <c r="GE291"/>
  <c r="A297"/>
  <c r="FG291"/>
  <c r="DW299"/>
  <c r="EN291"/>
  <c r="GW293"/>
  <c r="GX293" s="1"/>
  <c r="B297"/>
  <c r="FE291"/>
  <c r="HP268"/>
  <c r="HM268"/>
  <c r="HQ269"/>
  <c r="HR269" s="1"/>
  <c r="EW291"/>
  <c r="FA291"/>
  <c r="EU291"/>
  <c r="ET291"/>
  <c r="FC291"/>
  <c r="ER291"/>
  <c r="EZ291"/>
  <c r="EY291"/>
  <c r="EV291"/>
  <c r="EX291"/>
  <c r="ES291"/>
  <c r="FB291"/>
  <c r="H297"/>
  <c r="M297"/>
  <c r="K297"/>
  <c r="R297"/>
  <c r="P297"/>
  <c r="S297"/>
  <c r="O297"/>
  <c r="I297"/>
  <c r="J297"/>
  <c r="Q297"/>
  <c r="N297"/>
  <c r="L297"/>
  <c r="FP291"/>
  <c r="FR291"/>
  <c r="FL291"/>
  <c r="FN291"/>
  <c r="FT291"/>
  <c r="FQ291"/>
  <c r="FS291"/>
  <c r="FV291"/>
  <c r="FO291"/>
  <c r="FW291"/>
  <c r="FU291"/>
  <c r="FM291"/>
  <c r="IC268"/>
  <c r="HX268"/>
  <c r="IA268"/>
  <c r="HT268"/>
  <c r="HZ268"/>
  <c r="HV268"/>
  <c r="IB268"/>
  <c r="ID268"/>
  <c r="HY268"/>
  <c r="IE268"/>
  <c r="HU268"/>
  <c r="HW268"/>
  <c r="DR299"/>
  <c r="FY291"/>
  <c r="EO292"/>
  <c r="EP292" s="1"/>
  <c r="CF287"/>
  <c r="BJ291"/>
  <c r="CY296"/>
  <c r="V295"/>
  <c r="W295"/>
  <c r="DS299"/>
  <c r="DU300" s="1"/>
  <c r="FI292"/>
  <c r="FJ292" s="1"/>
  <c r="GA291"/>
  <c r="CD287"/>
  <c r="BK291"/>
  <c r="CW296"/>
  <c r="GY293"/>
  <c r="DQ299"/>
  <c r="FZ291"/>
  <c r="CE287"/>
  <c r="BL291"/>
  <c r="CX296"/>
  <c r="AU299"/>
  <c r="HS269"/>
  <c r="DT299"/>
  <c r="GB291"/>
  <c r="CC287"/>
  <c r="BI291"/>
  <c r="CZ296"/>
  <c r="E298"/>
  <c r="F298" s="1"/>
  <c r="X295"/>
  <c r="U295"/>
  <c r="GH291"/>
  <c r="GN291"/>
  <c r="GG291"/>
  <c r="GM291"/>
  <c r="GF291"/>
  <c r="GL291"/>
  <c r="GQ291"/>
  <c r="GK291"/>
  <c r="GO291"/>
  <c r="GJ291"/>
  <c r="GI291"/>
  <c r="GP291"/>
  <c r="DI296"/>
  <c r="DO296"/>
  <c r="DF296"/>
  <c r="DK296"/>
  <c r="DN296"/>
  <c r="DJ296"/>
  <c r="DM296"/>
  <c r="DE296"/>
  <c r="DH296"/>
  <c r="DG296"/>
  <c r="DL296"/>
  <c r="DD296"/>
  <c r="EB299"/>
  <c r="EF299"/>
  <c r="EG299"/>
  <c r="DZ299"/>
  <c r="ED299"/>
  <c r="DX299"/>
  <c r="EC299"/>
  <c r="EH299"/>
  <c r="DY299"/>
  <c r="EA299"/>
  <c r="EI299"/>
  <c r="EE299"/>
  <c r="CJ287"/>
  <c r="CL287"/>
  <c r="CK287"/>
  <c r="CT287"/>
  <c r="CR287"/>
  <c r="CU287"/>
  <c r="CQ287"/>
  <c r="CO287"/>
  <c r="CS287"/>
  <c r="CN287"/>
  <c r="CP287"/>
  <c r="CM287"/>
  <c r="BR291"/>
  <c r="BU291"/>
  <c r="BX291"/>
  <c r="BP291"/>
  <c r="BS291"/>
  <c r="BV291"/>
  <c r="CA291"/>
  <c r="BT291"/>
  <c r="BW291"/>
  <c r="BY291"/>
  <c r="BZ291"/>
  <c r="BQ291"/>
  <c r="AF295"/>
  <c r="AL295"/>
  <c r="AI295"/>
  <c r="AE295"/>
  <c r="AC295"/>
  <c r="AK295"/>
  <c r="AH295"/>
  <c r="AB295"/>
  <c r="AD295"/>
  <c r="AG295"/>
  <c r="AJ295"/>
  <c r="AM295"/>
  <c r="HO269"/>
  <c r="AP299"/>
  <c r="GU293"/>
  <c r="GC292"/>
  <c r="GD292" s="1"/>
  <c r="DA297"/>
  <c r="DB297" s="1"/>
  <c r="DV300"/>
  <c r="HP269"/>
  <c r="AQ299"/>
  <c r="AS300" s="1"/>
  <c r="GS293"/>
  <c r="BM292"/>
  <c r="BN292" s="1"/>
  <c r="Y296"/>
  <c r="Z296" s="1"/>
  <c r="HM269"/>
  <c r="AR299"/>
  <c r="CG288"/>
  <c r="CH288" s="1"/>
  <c r="GV293"/>
  <c r="G298"/>
  <c r="HN269"/>
  <c r="AO299"/>
  <c r="GT293"/>
  <c r="FK292"/>
  <c r="EQ292"/>
  <c r="HJ293"/>
  <c r="HI293"/>
  <c r="HG293"/>
  <c r="HK293"/>
  <c r="HF293"/>
  <c r="HD293"/>
  <c r="HH293"/>
  <c r="HC293"/>
  <c r="HB293"/>
  <c r="GZ293"/>
  <c r="HA293"/>
  <c r="HE293"/>
  <c r="IB269"/>
  <c r="HU269"/>
  <c r="HV269"/>
  <c r="IA269"/>
  <c r="ID269"/>
  <c r="HZ269"/>
  <c r="HT269"/>
  <c r="IC269"/>
  <c r="HW269"/>
  <c r="HX269"/>
  <c r="HY269"/>
  <c r="IE269"/>
  <c r="BF299"/>
  <c r="BG299"/>
  <c r="BC299"/>
  <c r="AY299"/>
  <c r="AX299"/>
  <c r="AW299"/>
  <c r="BB299"/>
  <c r="AV299"/>
  <c r="BE299"/>
  <c r="BA299"/>
  <c r="BD299"/>
  <c r="AZ299"/>
  <c r="EN292"/>
  <c r="FF292"/>
  <c r="B298"/>
  <c r="AT300"/>
  <c r="GW294"/>
  <c r="GX294" s="1"/>
  <c r="DW300"/>
  <c r="EM292"/>
  <c r="FH292"/>
  <c r="A298"/>
  <c r="BO292"/>
  <c r="GE292"/>
  <c r="DC297"/>
  <c r="EK292"/>
  <c r="FG292"/>
  <c r="C298"/>
  <c r="AA296"/>
  <c r="EL292"/>
  <c r="FE292"/>
  <c r="D298"/>
  <c r="CI288"/>
  <c r="HQ270"/>
  <c r="HR270" s="1"/>
  <c r="R298"/>
  <c r="S298"/>
  <c r="I298"/>
  <c r="O298"/>
  <c r="M298"/>
  <c r="L298"/>
  <c r="N298"/>
  <c r="P298"/>
  <c r="Q298"/>
  <c r="J298"/>
  <c r="H298"/>
  <c r="K298"/>
  <c r="FA292"/>
  <c r="FB292"/>
  <c r="EY292"/>
  <c r="EZ292"/>
  <c r="EV292"/>
  <c r="EX292"/>
  <c r="EU292"/>
  <c r="ES292"/>
  <c r="ET292"/>
  <c r="EW292"/>
  <c r="FC292"/>
  <c r="ER292"/>
  <c r="FI293"/>
  <c r="FJ293" s="1"/>
  <c r="E299"/>
  <c r="F299"/>
  <c r="FW292"/>
  <c r="FM292"/>
  <c r="FT292"/>
  <c r="FN292"/>
  <c r="FP292"/>
  <c r="FV292"/>
  <c r="FS292"/>
  <c r="FQ292"/>
  <c r="FR292"/>
  <c r="FL292"/>
  <c r="FO292"/>
  <c r="FU292"/>
  <c r="CE288"/>
  <c r="X296"/>
  <c r="CW297"/>
  <c r="GA292"/>
  <c r="BK292"/>
  <c r="EO293"/>
  <c r="EP293" s="1"/>
  <c r="DS300"/>
  <c r="HS270"/>
  <c r="CF288"/>
  <c r="V296"/>
  <c r="CX297"/>
  <c r="FZ292"/>
  <c r="BI292"/>
  <c r="DR300"/>
  <c r="AU300"/>
  <c r="FK293"/>
  <c r="CC288"/>
  <c r="U296"/>
  <c r="CY297"/>
  <c r="FY292"/>
  <c r="BL292"/>
  <c r="DT300"/>
  <c r="G299"/>
  <c r="CD288"/>
  <c r="W296"/>
  <c r="CZ297"/>
  <c r="GB292"/>
  <c r="BJ292"/>
  <c r="DQ300"/>
  <c r="GY294"/>
  <c r="DJ297"/>
  <c r="DK297"/>
  <c r="DL297"/>
  <c r="DI297"/>
  <c r="DN297"/>
  <c r="DM297"/>
  <c r="DE297"/>
  <c r="DO297"/>
  <c r="DG297"/>
  <c r="DD297"/>
  <c r="DF297"/>
  <c r="DH297"/>
  <c r="BU292"/>
  <c r="BZ292"/>
  <c r="BR292"/>
  <c r="BP292"/>
  <c r="BY292"/>
  <c r="BT292"/>
  <c r="BQ292"/>
  <c r="BV292"/>
  <c r="BX292"/>
  <c r="BS292"/>
  <c r="BW292"/>
  <c r="CA292"/>
  <c r="CO288"/>
  <c r="CN288"/>
  <c r="CR288"/>
  <c r="CJ288"/>
  <c r="CU288"/>
  <c r="CS288"/>
  <c r="CM288"/>
  <c r="CT288"/>
  <c r="CQ288"/>
  <c r="CK288"/>
  <c r="CP288"/>
  <c r="CL288"/>
  <c r="AE296"/>
  <c r="AM296"/>
  <c r="AH296"/>
  <c r="AK296"/>
  <c r="AI296"/>
  <c r="AB296"/>
  <c r="AG296"/>
  <c r="AL296"/>
  <c r="AC296"/>
  <c r="AD296"/>
  <c r="AJ296"/>
  <c r="AF296"/>
  <c r="GK292"/>
  <c r="GG292"/>
  <c r="GP292"/>
  <c r="GJ292"/>
  <c r="GM292"/>
  <c r="GH292"/>
  <c r="GN292"/>
  <c r="GO292"/>
  <c r="GF292"/>
  <c r="GQ292"/>
  <c r="GL292"/>
  <c r="GI292"/>
  <c r="Y297"/>
  <c r="Z297" s="1"/>
  <c r="EC300"/>
  <c r="EI300"/>
  <c r="DZ300"/>
  <c r="EE300"/>
  <c r="EH300"/>
  <c r="EB300"/>
  <c r="EA300"/>
  <c r="EG300"/>
  <c r="ED300"/>
  <c r="DX300"/>
  <c r="DY300"/>
  <c r="EF300"/>
  <c r="GS294"/>
  <c r="D299"/>
  <c r="FH293"/>
  <c r="AP300"/>
  <c r="BM293"/>
  <c r="BN293" s="1"/>
  <c r="GU294"/>
  <c r="C299"/>
  <c r="E300" s="1"/>
  <c r="FF293"/>
  <c r="AR300"/>
  <c r="HP270"/>
  <c r="EQ293"/>
  <c r="AQ300"/>
  <c r="CG289"/>
  <c r="CH289" s="1"/>
  <c r="GV294"/>
  <c r="A299"/>
  <c r="DA298"/>
  <c r="DB298" s="1"/>
  <c r="FE293"/>
  <c r="HN270"/>
  <c r="AA297"/>
  <c r="GT294"/>
  <c r="B299"/>
  <c r="FG293"/>
  <c r="AO300"/>
  <c r="HM270"/>
  <c r="GC293"/>
  <c r="GD293" s="1"/>
  <c r="HO270"/>
  <c r="HG294"/>
  <c r="HD294"/>
  <c r="GZ294"/>
  <c r="HI294"/>
  <c r="HA294"/>
  <c r="HB294"/>
  <c r="HK294"/>
  <c r="HH294"/>
  <c r="HE294"/>
  <c r="HC294"/>
  <c r="HJ294"/>
  <c r="HF294"/>
  <c r="J299"/>
  <c r="Q299"/>
  <c r="R299"/>
  <c r="I299"/>
  <c r="L299"/>
  <c r="K299"/>
  <c r="H299"/>
  <c r="N299"/>
  <c r="S299"/>
  <c r="P299"/>
  <c r="O299"/>
  <c r="M299"/>
  <c r="FU293"/>
  <c r="FL293"/>
  <c r="FN293"/>
  <c r="FQ293"/>
  <c r="FO293"/>
  <c r="FV293"/>
  <c r="FR293"/>
  <c r="FS293"/>
  <c r="FM293"/>
  <c r="FT293"/>
  <c r="FP293"/>
  <c r="FW293"/>
  <c r="BG300"/>
  <c r="BF300"/>
  <c r="AY300"/>
  <c r="BE300"/>
  <c r="AV300"/>
  <c r="AZ300"/>
  <c r="AW300"/>
  <c r="BA300"/>
  <c r="BC300"/>
  <c r="BB300"/>
  <c r="BD300"/>
  <c r="AX300"/>
  <c r="HY270"/>
  <c r="IA270"/>
  <c r="HV270"/>
  <c r="HU270"/>
  <c r="IE270"/>
  <c r="IB270"/>
  <c r="HX270"/>
  <c r="HW270"/>
  <c r="HT270"/>
  <c r="IC270"/>
  <c r="HZ270"/>
  <c r="ID270"/>
  <c r="V297"/>
  <c r="DC298"/>
  <c r="EK293"/>
  <c r="BO293"/>
  <c r="GW295"/>
  <c r="GX295" s="1"/>
  <c r="FI294"/>
  <c r="FJ294" s="1"/>
  <c r="X297"/>
  <c r="F300"/>
  <c r="GE293"/>
  <c r="W297"/>
  <c r="EN293"/>
  <c r="HQ271"/>
  <c r="HR271" s="1"/>
  <c r="U297"/>
  <c r="CI289"/>
  <c r="EL293"/>
  <c r="EM293"/>
  <c r="FA293"/>
  <c r="ER293"/>
  <c r="FB293"/>
  <c r="FC293"/>
  <c r="EW293"/>
  <c r="EY293"/>
  <c r="EV293"/>
  <c r="ET293"/>
  <c r="EU293"/>
  <c r="EZ293"/>
  <c r="EX293"/>
  <c r="ES293"/>
  <c r="AH297"/>
  <c r="AI297"/>
  <c r="AE297"/>
  <c r="AD297"/>
  <c r="AG297"/>
  <c r="AL297"/>
  <c r="AM297"/>
  <c r="AJ297"/>
  <c r="AF297"/>
  <c r="AC297"/>
  <c r="AK297"/>
  <c r="AB297"/>
  <c r="EO294"/>
  <c r="EP294"/>
  <c r="CF289"/>
  <c r="FZ293"/>
  <c r="G300"/>
  <c r="BI293"/>
  <c r="CY298"/>
  <c r="CE289"/>
  <c r="Y298"/>
  <c r="Z298" s="1"/>
  <c r="GB293"/>
  <c r="BK293"/>
  <c r="CW298"/>
  <c r="CC289"/>
  <c r="HS271"/>
  <c r="FY293"/>
  <c r="GY295"/>
  <c r="BJ293"/>
  <c r="CZ298"/>
  <c r="EQ294"/>
  <c r="CD289"/>
  <c r="GA293"/>
  <c r="FK294"/>
  <c r="BL293"/>
  <c r="CX298"/>
  <c r="BT293"/>
  <c r="BP293"/>
  <c r="BZ293"/>
  <c r="BS293"/>
  <c r="CA293"/>
  <c r="BY293"/>
  <c r="BU293"/>
  <c r="BX293"/>
  <c r="BV293"/>
  <c r="BQ293"/>
  <c r="BW293"/>
  <c r="BR293"/>
  <c r="DF298"/>
  <c r="DJ298"/>
  <c r="DN298"/>
  <c r="DD298"/>
  <c r="DO298"/>
  <c r="DI298"/>
  <c r="DH298"/>
  <c r="DK298"/>
  <c r="DE298"/>
  <c r="DG298"/>
  <c r="DM298"/>
  <c r="DL298"/>
  <c r="CT289"/>
  <c r="CP289"/>
  <c r="CM289"/>
  <c r="CJ289"/>
  <c r="CS289"/>
  <c r="CN289"/>
  <c r="CQ289"/>
  <c r="CO289"/>
  <c r="CR289"/>
  <c r="CK289"/>
  <c r="CU289"/>
  <c r="CL289"/>
  <c r="GM293"/>
  <c r="GL293"/>
  <c r="GJ293"/>
  <c r="GI293"/>
  <c r="GG293"/>
  <c r="GH293"/>
  <c r="GO293"/>
  <c r="GF293"/>
  <c r="GK293"/>
  <c r="GP293"/>
  <c r="GN293"/>
  <c r="GQ293"/>
  <c r="FE294"/>
  <c r="EK294"/>
  <c r="GS295"/>
  <c r="HN271"/>
  <c r="CG290"/>
  <c r="CH290" s="1"/>
  <c r="FG294"/>
  <c r="EM294"/>
  <c r="GU295"/>
  <c r="HP271"/>
  <c r="AA298"/>
  <c r="A300"/>
  <c r="B300"/>
  <c r="FH294"/>
  <c r="EN294"/>
  <c r="GT295"/>
  <c r="HM271"/>
  <c r="BM294"/>
  <c r="BN294" s="1"/>
  <c r="FF294"/>
  <c r="GC294"/>
  <c r="GD294" s="1"/>
  <c r="EL294"/>
  <c r="GV295"/>
  <c r="HO271"/>
  <c r="DA299"/>
  <c r="DB299" s="1"/>
  <c r="C300"/>
  <c r="D300"/>
  <c r="FT294"/>
  <c r="FS294"/>
  <c r="FP294"/>
  <c r="FV294"/>
  <c r="FM294"/>
  <c r="FO294"/>
  <c r="FW294"/>
  <c r="FR294"/>
  <c r="FL294"/>
  <c r="FU294"/>
  <c r="FQ294"/>
  <c r="FN294"/>
  <c r="ER294"/>
  <c r="EZ294"/>
  <c r="EX294"/>
  <c r="FB294"/>
  <c r="FC294"/>
  <c r="FA294"/>
  <c r="EY294"/>
  <c r="EU294"/>
  <c r="EV294"/>
  <c r="ES294"/>
  <c r="ET294"/>
  <c r="EW294"/>
  <c r="HH295"/>
  <c r="HK295"/>
  <c r="HA295"/>
  <c r="HE295"/>
  <c r="HF295"/>
  <c r="HI295"/>
  <c r="HJ295"/>
  <c r="GZ295"/>
  <c r="HG295"/>
  <c r="HC295"/>
  <c r="HD295"/>
  <c r="HB295"/>
  <c r="FI295"/>
  <c r="FJ295"/>
  <c r="EO295"/>
  <c r="EP295"/>
  <c r="M300"/>
  <c r="J300"/>
  <c r="N300"/>
  <c r="K300"/>
  <c r="P300"/>
  <c r="R300"/>
  <c r="Q300"/>
  <c r="H300"/>
  <c r="L300"/>
  <c r="O300"/>
  <c r="S300"/>
  <c r="I300"/>
  <c r="HX271"/>
  <c r="IA271"/>
  <c r="IE271"/>
  <c r="HU271"/>
  <c r="IC271"/>
  <c r="HZ271"/>
  <c r="HW271"/>
  <c r="HY271"/>
  <c r="IB271"/>
  <c r="HT271"/>
  <c r="HV271"/>
  <c r="ID271"/>
  <c r="HQ272"/>
  <c r="HR272" s="1"/>
  <c r="V298"/>
  <c r="DC299"/>
  <c r="U298"/>
  <c r="GW296"/>
  <c r="GX296" s="1"/>
  <c r="FK295"/>
  <c r="BO294"/>
  <c r="W298"/>
  <c r="EQ295"/>
  <c r="GE294"/>
  <c r="X298"/>
  <c r="CI290"/>
  <c r="AE298"/>
  <c r="AG298"/>
  <c r="AF298"/>
  <c r="AD298"/>
  <c r="AK298"/>
  <c r="AC298"/>
  <c r="AB298"/>
  <c r="AM298"/>
  <c r="AH298"/>
  <c r="AL298"/>
  <c r="AI298"/>
  <c r="AJ298"/>
  <c r="CC290"/>
  <c r="GB294"/>
  <c r="EN295"/>
  <c r="BI294"/>
  <c r="FG295"/>
  <c r="CE290"/>
  <c r="GA294"/>
  <c r="EM295"/>
  <c r="BJ294"/>
  <c r="FH295"/>
  <c r="CX299"/>
  <c r="HS272"/>
  <c r="GY296"/>
  <c r="CW299"/>
  <c r="CD290"/>
  <c r="FY294"/>
  <c r="EL295"/>
  <c r="BL294"/>
  <c r="FE295"/>
  <c r="CF290"/>
  <c r="FZ294"/>
  <c r="EK295"/>
  <c r="Y299"/>
  <c r="Z299" s="1"/>
  <c r="BK294"/>
  <c r="FF295"/>
  <c r="CZ299"/>
  <c r="CY299"/>
  <c r="DA300" s="1"/>
  <c r="CP290"/>
  <c r="CO290"/>
  <c r="CJ290"/>
  <c r="CQ290"/>
  <c r="CT290"/>
  <c r="CL290"/>
  <c r="CN290"/>
  <c r="CS290"/>
  <c r="CR290"/>
  <c r="CM290"/>
  <c r="CK290"/>
  <c r="CU290"/>
  <c r="BT294"/>
  <c r="BY294"/>
  <c r="BQ294"/>
  <c r="CA294"/>
  <c r="BP294"/>
  <c r="BV294"/>
  <c r="BU294"/>
  <c r="BW294"/>
  <c r="BS294"/>
  <c r="BR294"/>
  <c r="BX294"/>
  <c r="BZ294"/>
  <c r="FI296"/>
  <c r="FJ296" s="1"/>
  <c r="DK299"/>
  <c r="DL299"/>
  <c r="DJ299"/>
  <c r="DO299"/>
  <c r="DN299"/>
  <c r="DD299"/>
  <c r="DM299"/>
  <c r="DF299"/>
  <c r="DI299"/>
  <c r="DE299"/>
  <c r="DH299"/>
  <c r="DG299"/>
  <c r="GQ294"/>
  <c r="GM294"/>
  <c r="GG294"/>
  <c r="GJ294"/>
  <c r="GO294"/>
  <c r="GP294"/>
  <c r="GN294"/>
  <c r="GL294"/>
  <c r="GF294"/>
  <c r="GI294"/>
  <c r="GH294"/>
  <c r="GK294"/>
  <c r="FN295"/>
  <c r="FM295"/>
  <c r="FL295"/>
  <c r="FV295"/>
  <c r="FR295"/>
  <c r="FP295"/>
  <c r="FW295"/>
  <c r="FS295"/>
  <c r="FT295"/>
  <c r="FO295"/>
  <c r="FQ295"/>
  <c r="FU295"/>
  <c r="FA295"/>
  <c r="EZ295"/>
  <c r="EU295"/>
  <c r="EW295"/>
  <c r="EV295"/>
  <c r="EY295"/>
  <c r="ES295"/>
  <c r="EX295"/>
  <c r="ER295"/>
  <c r="ET295"/>
  <c r="FB295"/>
  <c r="FC295"/>
  <c r="AA299"/>
  <c r="GV296"/>
  <c r="HP272"/>
  <c r="HO272"/>
  <c r="BM295"/>
  <c r="BN295" s="1"/>
  <c r="GT296"/>
  <c r="CG291"/>
  <c r="CH291" s="1"/>
  <c r="EO296"/>
  <c r="EP296" s="1"/>
  <c r="DB300"/>
  <c r="GU296"/>
  <c r="HM272"/>
  <c r="GC295"/>
  <c r="GD295" s="1"/>
  <c r="FK296"/>
  <c r="GS296"/>
  <c r="HN272"/>
  <c r="HQ273"/>
  <c r="HR273"/>
  <c r="HW272"/>
  <c r="HZ272"/>
  <c r="HV272"/>
  <c r="HY272"/>
  <c r="IC272"/>
  <c r="IB272"/>
  <c r="HT272"/>
  <c r="HU272"/>
  <c r="IA272"/>
  <c r="HX272"/>
  <c r="IE272"/>
  <c r="ID272"/>
  <c r="HA296"/>
  <c r="HC296"/>
  <c r="HE296"/>
  <c r="HK296"/>
  <c r="HJ296"/>
  <c r="HF296"/>
  <c r="HB296"/>
  <c r="HH296"/>
  <c r="HI296"/>
  <c r="HD296"/>
  <c r="HG296"/>
  <c r="GZ296"/>
  <c r="FG296"/>
  <c r="DC300"/>
  <c r="FH296"/>
  <c r="GW297"/>
  <c r="GX297" s="1"/>
  <c r="BO295"/>
  <c r="X299"/>
  <c r="W299"/>
  <c r="Y300" s="1"/>
  <c r="FF296"/>
  <c r="GE295"/>
  <c r="CI291"/>
  <c r="HS273"/>
  <c r="FE296"/>
  <c r="EQ296"/>
  <c r="U299"/>
  <c r="V299"/>
  <c r="FO296"/>
  <c r="FS296"/>
  <c r="FR296"/>
  <c r="FN296"/>
  <c r="FW296"/>
  <c r="FT296"/>
  <c r="FV296"/>
  <c r="FU296"/>
  <c r="FQ296"/>
  <c r="FM296"/>
  <c r="FP296"/>
  <c r="FL296"/>
  <c r="AL299"/>
  <c r="AH299"/>
  <c r="AI299"/>
  <c r="AJ299"/>
  <c r="AM299"/>
  <c r="AC299"/>
  <c r="AF299"/>
  <c r="AB299"/>
  <c r="AD299"/>
  <c r="AG299"/>
  <c r="AE299"/>
  <c r="AK299"/>
  <c r="EN296"/>
  <c r="HO273"/>
  <c r="CF291"/>
  <c r="FY295"/>
  <c r="BJ295"/>
  <c r="CW300"/>
  <c r="CY300"/>
  <c r="EM296"/>
  <c r="HP273"/>
  <c r="CC291"/>
  <c r="GA295"/>
  <c r="BI295"/>
  <c r="FI297"/>
  <c r="FJ297" s="1"/>
  <c r="CZ300"/>
  <c r="EK296"/>
  <c r="HN273"/>
  <c r="CD291"/>
  <c r="GB295"/>
  <c r="BK295"/>
  <c r="GY297"/>
  <c r="CX300"/>
  <c r="EL296"/>
  <c r="HM273"/>
  <c r="CE291"/>
  <c r="FZ295"/>
  <c r="Z300"/>
  <c r="BL295"/>
  <c r="GF295"/>
  <c r="GP295"/>
  <c r="GH295"/>
  <c r="GQ295"/>
  <c r="GO295"/>
  <c r="GJ295"/>
  <c r="GK295"/>
  <c r="GI295"/>
  <c r="GM295"/>
  <c r="GL295"/>
  <c r="GG295"/>
  <c r="GN295"/>
  <c r="DH300"/>
  <c r="DI300"/>
  <c r="DL300"/>
  <c r="DD300"/>
  <c r="DO300"/>
  <c r="DE300"/>
  <c r="DK300"/>
  <c r="DJ300"/>
  <c r="DF300"/>
  <c r="DG300"/>
  <c r="DM300"/>
  <c r="DN300"/>
  <c r="EO297"/>
  <c r="EP297"/>
  <c r="CJ291"/>
  <c r="CK291"/>
  <c r="CU291"/>
  <c r="CS291"/>
  <c r="CR291"/>
  <c r="CL291"/>
  <c r="CP291"/>
  <c r="CO291"/>
  <c r="CM291"/>
  <c r="CN291"/>
  <c r="CQ291"/>
  <c r="CT291"/>
  <c r="BZ295"/>
  <c r="BP295"/>
  <c r="CA295"/>
  <c r="BY295"/>
  <c r="BW295"/>
  <c r="BR295"/>
  <c r="BS295"/>
  <c r="BV295"/>
  <c r="BU295"/>
  <c r="BQ295"/>
  <c r="BX295"/>
  <c r="BT295"/>
  <c r="EZ296"/>
  <c r="ET296"/>
  <c r="EY296"/>
  <c r="EX296"/>
  <c r="FA296"/>
  <c r="FB296"/>
  <c r="FC296"/>
  <c r="EW296"/>
  <c r="ES296"/>
  <c r="EU296"/>
  <c r="EV296"/>
  <c r="ER296"/>
  <c r="ID273"/>
  <c r="IA273"/>
  <c r="IE273"/>
  <c r="HZ273"/>
  <c r="IC273"/>
  <c r="IB273"/>
  <c r="HX273"/>
  <c r="HT273"/>
  <c r="HV273"/>
  <c r="HY273"/>
  <c r="HU273"/>
  <c r="HW273"/>
  <c r="GV297"/>
  <c r="CG292"/>
  <c r="CH292" s="1"/>
  <c r="GT297"/>
  <c r="HQ274"/>
  <c r="HR274" s="1"/>
  <c r="GC296"/>
  <c r="GD296" s="1"/>
  <c r="AA300"/>
  <c r="GU297"/>
  <c r="EQ297"/>
  <c r="GS297"/>
  <c r="FK297"/>
  <c r="BM296"/>
  <c r="BN296" s="1"/>
  <c r="GW298"/>
  <c r="GX298"/>
  <c r="HG297"/>
  <c r="HB297"/>
  <c r="HI297"/>
  <c r="HK297"/>
  <c r="HC297"/>
  <c r="HD297"/>
  <c r="GZ297"/>
  <c r="HF297"/>
  <c r="HA297"/>
  <c r="HH297"/>
  <c r="HE297"/>
  <c r="HJ297"/>
  <c r="FE297"/>
  <c r="EL297"/>
  <c r="W300"/>
  <c r="FF297"/>
  <c r="EM297"/>
  <c r="X300"/>
  <c r="GE296"/>
  <c r="BO296"/>
  <c r="FG297"/>
  <c r="EN297"/>
  <c r="U300"/>
  <c r="GY298"/>
  <c r="FH297"/>
  <c r="EK297"/>
  <c r="V300"/>
  <c r="CI292"/>
  <c r="HS274"/>
  <c r="FV297"/>
  <c r="FN297"/>
  <c r="FR297"/>
  <c r="FS297"/>
  <c r="FL297"/>
  <c r="FW297"/>
  <c r="FM297"/>
  <c r="FO297"/>
  <c r="FT297"/>
  <c r="FP297"/>
  <c r="FQ297"/>
  <c r="FU297"/>
  <c r="AK300"/>
  <c r="AM300"/>
  <c r="AG300"/>
  <c r="AB300"/>
  <c r="AD300"/>
  <c r="AJ300"/>
  <c r="AE300"/>
  <c r="AL300"/>
  <c r="AF300"/>
  <c r="AC300"/>
  <c r="AI300"/>
  <c r="AH300"/>
  <c r="ET297"/>
  <c r="FA297"/>
  <c r="ES297"/>
  <c r="EY297"/>
  <c r="ER297"/>
  <c r="EV297"/>
  <c r="EU297"/>
  <c r="EX297"/>
  <c r="EZ297"/>
  <c r="FC297"/>
  <c r="FB297"/>
  <c r="EW297"/>
  <c r="HO274"/>
  <c r="CF292"/>
  <c r="GU298"/>
  <c r="BL296"/>
  <c r="HN274"/>
  <c r="CD292"/>
  <c r="GS298"/>
  <c r="BI296"/>
  <c r="FY296"/>
  <c r="GA296"/>
  <c r="HM274"/>
  <c r="CE292"/>
  <c r="GT298"/>
  <c r="BJ296"/>
  <c r="EO298"/>
  <c r="EP298" s="1"/>
  <c r="HP274"/>
  <c r="CC292"/>
  <c r="GV298"/>
  <c r="FI298"/>
  <c r="FJ298" s="1"/>
  <c r="BK296"/>
  <c r="GB296"/>
  <c r="FZ296"/>
  <c r="HH298"/>
  <c r="HJ298"/>
  <c r="GZ298"/>
  <c r="HA298"/>
  <c r="HB298"/>
  <c r="HF298"/>
  <c r="HD298"/>
  <c r="HI298"/>
  <c r="HE298"/>
  <c r="HK298"/>
  <c r="HG298"/>
  <c r="HC298"/>
  <c r="BS296"/>
  <c r="BT296"/>
  <c r="BZ296"/>
  <c r="BV296"/>
  <c r="BU296"/>
  <c r="BX296"/>
  <c r="BP296"/>
  <c r="CA296"/>
  <c r="BY296"/>
  <c r="BW296"/>
  <c r="BQ296"/>
  <c r="BR296"/>
  <c r="GL296"/>
  <c r="GG296"/>
  <c r="GQ296"/>
  <c r="GF296"/>
  <c r="GI296"/>
  <c r="GH296"/>
  <c r="GJ296"/>
  <c r="GM296"/>
  <c r="GK296"/>
  <c r="GN296"/>
  <c r="GP296"/>
  <c r="GO296"/>
  <c r="IE274"/>
  <c r="IA274"/>
  <c r="HX274"/>
  <c r="IC274"/>
  <c r="HW274"/>
  <c r="HV274"/>
  <c r="ID274"/>
  <c r="HZ274"/>
  <c r="IB274"/>
  <c r="HU274"/>
  <c r="HT274"/>
  <c r="HY274"/>
  <c r="CL292"/>
  <c r="CR292"/>
  <c r="CN292"/>
  <c r="CS292"/>
  <c r="CM292"/>
  <c r="CP292"/>
  <c r="CQ292"/>
  <c r="CO292"/>
  <c r="CU292"/>
  <c r="CT292"/>
  <c r="CJ292"/>
  <c r="CK292"/>
  <c r="CG293"/>
  <c r="CH293" s="1"/>
  <c r="EQ298"/>
  <c r="HQ275"/>
  <c r="HR275" s="1"/>
  <c r="FK298"/>
  <c r="BM297"/>
  <c r="BN297" s="1"/>
  <c r="GC297"/>
  <c r="GD297" s="1"/>
  <c r="GW299"/>
  <c r="GX299" s="1"/>
  <c r="FF298"/>
  <c r="HS275"/>
  <c r="BO297"/>
  <c r="FH298"/>
  <c r="EM298"/>
  <c r="EN298"/>
  <c r="GE297"/>
  <c r="FE298"/>
  <c r="EL298"/>
  <c r="GY299"/>
  <c r="FG298"/>
  <c r="EK298"/>
  <c r="CI293"/>
  <c r="FN298"/>
  <c r="FQ298"/>
  <c r="FR298"/>
  <c r="FS298"/>
  <c r="FU298"/>
  <c r="FM298"/>
  <c r="FW298"/>
  <c r="FV298"/>
  <c r="FP298"/>
  <c r="FO298"/>
  <c r="FT298"/>
  <c r="FL298"/>
  <c r="FI299"/>
  <c r="FJ299"/>
  <c r="FA298"/>
  <c r="ER298"/>
  <c r="ES298"/>
  <c r="FB298"/>
  <c r="EX298"/>
  <c r="EZ298"/>
  <c r="EW298"/>
  <c r="ET298"/>
  <c r="EY298"/>
  <c r="EU298"/>
  <c r="EV298"/>
  <c r="FC298"/>
  <c r="CD293"/>
  <c r="GT299"/>
  <c r="FZ297"/>
  <c r="BK297"/>
  <c r="HN275"/>
  <c r="HP275"/>
  <c r="CE293"/>
  <c r="GS299"/>
  <c r="FY297"/>
  <c r="BL297"/>
  <c r="CC293"/>
  <c r="GU299"/>
  <c r="GW300" s="1"/>
  <c r="GB297"/>
  <c r="EO299"/>
  <c r="EP299" s="1"/>
  <c r="BJ297"/>
  <c r="HM275"/>
  <c r="FK299"/>
  <c r="CF293"/>
  <c r="GV299"/>
  <c r="GA297"/>
  <c r="BI297"/>
  <c r="HO275"/>
  <c r="HJ299"/>
  <c r="HD299"/>
  <c r="HC299"/>
  <c r="HG299"/>
  <c r="HB299"/>
  <c r="HE299"/>
  <c r="HA299"/>
  <c r="HK299"/>
  <c r="HI299"/>
  <c r="GZ299"/>
  <c r="HF299"/>
  <c r="HH299"/>
  <c r="GQ297"/>
  <c r="GP297"/>
  <c r="GG297"/>
  <c r="GF297"/>
  <c r="GN297"/>
  <c r="GK297"/>
  <c r="GO297"/>
  <c r="GL297"/>
  <c r="GJ297"/>
  <c r="GH297"/>
  <c r="GM297"/>
  <c r="GI297"/>
  <c r="CL293"/>
  <c r="CM293"/>
  <c r="CQ293"/>
  <c r="CR293"/>
  <c r="CJ293"/>
  <c r="CK293"/>
  <c r="CU293"/>
  <c r="CP293"/>
  <c r="CN293"/>
  <c r="CO293"/>
  <c r="CT293"/>
  <c r="CS293"/>
  <c r="ID275"/>
  <c r="HV275"/>
  <c r="IC275"/>
  <c r="IA275"/>
  <c r="IE275"/>
  <c r="IB275"/>
  <c r="HY275"/>
  <c r="HX275"/>
  <c r="HT275"/>
  <c r="HU275"/>
  <c r="HW275"/>
  <c r="HZ275"/>
  <c r="BU297"/>
  <c r="BW297"/>
  <c r="BR297"/>
  <c r="BX297"/>
  <c r="BY297"/>
  <c r="BV297"/>
  <c r="CA297"/>
  <c r="BP297"/>
  <c r="BZ297"/>
  <c r="BS297"/>
  <c r="BQ297"/>
  <c r="BT297"/>
  <c r="FG299"/>
  <c r="FI300" s="1"/>
  <c r="GX300"/>
  <c r="EQ299"/>
  <c r="BM298"/>
  <c r="BN298" s="1"/>
  <c r="FE299"/>
  <c r="GC298"/>
  <c r="GD298" s="1"/>
  <c r="FF299"/>
  <c r="HQ276"/>
  <c r="HR276" s="1"/>
  <c r="FH299"/>
  <c r="CG294"/>
  <c r="CH294" s="1"/>
  <c r="FQ299"/>
  <c r="FS299"/>
  <c r="FT299"/>
  <c r="FO299"/>
  <c r="FP299"/>
  <c r="FL299"/>
  <c r="FU299"/>
  <c r="FW299"/>
  <c r="FN299"/>
  <c r="FR299"/>
  <c r="FV299"/>
  <c r="FM299"/>
  <c r="BO298"/>
  <c r="EK299"/>
  <c r="GE298"/>
  <c r="EM299"/>
  <c r="FJ300"/>
  <c r="HS276"/>
  <c r="EL299"/>
  <c r="CI294"/>
  <c r="EN299"/>
  <c r="GY300"/>
  <c r="ES299"/>
  <c r="ET299"/>
  <c r="EV299"/>
  <c r="EW299"/>
  <c r="FC299"/>
  <c r="EY299"/>
  <c r="EU299"/>
  <c r="FA299"/>
  <c r="ER299"/>
  <c r="EZ299"/>
  <c r="FB299"/>
  <c r="EX299"/>
  <c r="GT300"/>
  <c r="CD294"/>
  <c r="HN276"/>
  <c r="GA298"/>
  <c r="BI298"/>
  <c r="GV300"/>
  <c r="CF294"/>
  <c r="HM276"/>
  <c r="FZ298"/>
  <c r="BK298"/>
  <c r="GB298"/>
  <c r="GU300"/>
  <c r="CC294"/>
  <c r="HP276"/>
  <c r="EO300"/>
  <c r="EP300" s="1"/>
  <c r="BJ298"/>
  <c r="GS300"/>
  <c r="CE294"/>
  <c r="HO276"/>
  <c r="FK300"/>
  <c r="FY298"/>
  <c r="BL298"/>
  <c r="BP298"/>
  <c r="BQ298"/>
  <c r="BX298"/>
  <c r="BU298"/>
  <c r="BV298"/>
  <c r="BT298"/>
  <c r="BY298"/>
  <c r="CA298"/>
  <c r="BR298"/>
  <c r="BW298"/>
  <c r="BS298"/>
  <c r="BZ298"/>
  <c r="HZ276"/>
  <c r="HV276"/>
  <c r="HU276"/>
  <c r="HY276"/>
  <c r="ID276"/>
  <c r="HW276"/>
  <c r="HX276"/>
  <c r="IC276"/>
  <c r="IB276"/>
  <c r="IA276"/>
  <c r="HT276"/>
  <c r="IE276"/>
  <c r="CK294"/>
  <c r="CQ294"/>
  <c r="CS294"/>
  <c r="CU294"/>
  <c r="CJ294"/>
  <c r="CL294"/>
  <c r="CP294"/>
  <c r="CM294"/>
  <c r="CO294"/>
  <c r="CR294"/>
  <c r="CT294"/>
  <c r="CN294"/>
  <c r="HC300"/>
  <c r="HH300"/>
  <c r="HB300"/>
  <c r="HG300"/>
  <c r="HD300"/>
  <c r="GZ300"/>
  <c r="HE300"/>
  <c r="HJ300"/>
  <c r="HF300"/>
  <c r="HA300"/>
  <c r="HI300"/>
  <c r="HK300"/>
  <c r="HQ277"/>
  <c r="HR277"/>
  <c r="GK298"/>
  <c r="GF298"/>
  <c r="GL298"/>
  <c r="GM298"/>
  <c r="GJ298"/>
  <c r="GQ298"/>
  <c r="GN298"/>
  <c r="GH298"/>
  <c r="GI298"/>
  <c r="GG298"/>
  <c r="GO298"/>
  <c r="GP298"/>
  <c r="FF300"/>
  <c r="FH300"/>
  <c r="EQ300"/>
  <c r="CG295"/>
  <c r="CH295" s="1"/>
  <c r="FE300"/>
  <c r="HS277"/>
  <c r="FG300"/>
  <c r="GC299"/>
  <c r="GD299" s="1"/>
  <c r="BM299"/>
  <c r="BN299" s="1"/>
  <c r="FR300"/>
  <c r="FO300"/>
  <c r="FN300"/>
  <c r="FT300"/>
  <c r="FM300"/>
  <c r="FQ300"/>
  <c r="FL300"/>
  <c r="FS300"/>
  <c r="FU300"/>
  <c r="FV300"/>
  <c r="FP300"/>
  <c r="FW300"/>
  <c r="HM277"/>
  <c r="HN277"/>
  <c r="CI295"/>
  <c r="EK300"/>
  <c r="GE299"/>
  <c r="HO277"/>
  <c r="EM300"/>
  <c r="BO299"/>
  <c r="HP277"/>
  <c r="EL300"/>
  <c r="EN300"/>
  <c r="IA277"/>
  <c r="HU277"/>
  <c r="IC277"/>
  <c r="HX277"/>
  <c r="HV277"/>
  <c r="HY277"/>
  <c r="HW277"/>
  <c r="IB277"/>
  <c r="HT277"/>
  <c r="IE277"/>
  <c r="HZ277"/>
  <c r="ID277"/>
  <c r="ES300"/>
  <c r="EY300"/>
  <c r="EV300"/>
  <c r="FA300"/>
  <c r="ET300"/>
  <c r="FC300"/>
  <c r="EW300"/>
  <c r="EZ300"/>
  <c r="FB300"/>
  <c r="ER300"/>
  <c r="EU300"/>
  <c r="EX300"/>
  <c r="BL299"/>
  <c r="GA299"/>
  <c r="CC295"/>
  <c r="BK299"/>
  <c r="BM300" s="1"/>
  <c r="FZ299"/>
  <c r="CF295"/>
  <c r="CE295"/>
  <c r="BI299"/>
  <c r="GB299"/>
  <c r="BJ299"/>
  <c r="HQ278"/>
  <c r="HR278" s="1"/>
  <c r="FY299"/>
  <c r="CD295"/>
  <c r="GC300"/>
  <c r="GD300"/>
  <c r="CS295"/>
  <c r="CM295"/>
  <c r="CQ295"/>
  <c r="CN295"/>
  <c r="CL295"/>
  <c r="CR295"/>
  <c r="CT295"/>
  <c r="CO295"/>
  <c r="CJ295"/>
  <c r="CU295"/>
  <c r="CP295"/>
  <c r="CK295"/>
  <c r="BV299"/>
  <c r="BW299"/>
  <c r="BU299"/>
  <c r="BR299"/>
  <c r="BQ299"/>
  <c r="BX299"/>
  <c r="BZ299"/>
  <c r="CA299"/>
  <c r="BY299"/>
  <c r="BS299"/>
  <c r="BT299"/>
  <c r="BP299"/>
  <c r="GF299"/>
  <c r="GK299"/>
  <c r="GQ299"/>
  <c r="GN299"/>
  <c r="GM299"/>
  <c r="GH299"/>
  <c r="GO299"/>
  <c r="GP299"/>
  <c r="GL299"/>
  <c r="GG299"/>
  <c r="GI299"/>
  <c r="GJ299"/>
  <c r="BN300"/>
  <c r="CG296"/>
  <c r="CH296" s="1"/>
  <c r="HS278"/>
  <c r="GE300"/>
  <c r="GA300"/>
  <c r="HP278"/>
  <c r="FY300"/>
  <c r="HO278"/>
  <c r="HM278"/>
  <c r="GB300"/>
  <c r="BO300"/>
  <c r="FZ300"/>
  <c r="HN278"/>
  <c r="CI296"/>
  <c r="GN300"/>
  <c r="GI300"/>
  <c r="GK300"/>
  <c r="GO300"/>
  <c r="GH300"/>
  <c r="GF300"/>
  <c r="GG300"/>
  <c r="GM300"/>
  <c r="GL300"/>
  <c r="GJ300"/>
  <c r="GQ300"/>
  <c r="GP300"/>
  <c r="HT278"/>
  <c r="HZ278"/>
  <c r="HX278"/>
  <c r="IA278"/>
  <c r="IC278"/>
  <c r="HY278"/>
  <c r="IB278"/>
  <c r="HV278"/>
  <c r="HW278"/>
  <c r="ID278"/>
  <c r="IE278"/>
  <c r="HU278"/>
  <c r="CD296"/>
  <c r="BK300"/>
  <c r="CE296"/>
  <c r="BL300"/>
  <c r="BI300"/>
  <c r="CC296"/>
  <c r="CF296"/>
  <c r="BJ300"/>
  <c r="HQ279"/>
  <c r="HR279" s="1"/>
  <c r="BX300"/>
  <c r="BY300"/>
  <c r="BT300"/>
  <c r="BV300"/>
  <c r="BW300"/>
  <c r="BR300"/>
  <c r="BU300"/>
  <c r="BQ300"/>
  <c r="BP300"/>
  <c r="BS300"/>
  <c r="BZ300"/>
  <c r="CA300"/>
  <c r="CT296"/>
  <c r="CS296"/>
  <c r="CO296"/>
  <c r="CR296"/>
  <c r="CM296"/>
  <c r="CK296"/>
  <c r="CQ296"/>
  <c r="CN296"/>
  <c r="CL296"/>
  <c r="CP296"/>
  <c r="CU296"/>
  <c r="CJ296"/>
  <c r="CG297"/>
  <c r="CH297" s="1"/>
  <c r="HS279"/>
  <c r="HN279"/>
  <c r="CI297"/>
  <c r="HP279"/>
  <c r="HO279"/>
  <c r="HM279"/>
  <c r="HX279"/>
  <c r="IE279"/>
  <c r="IC279"/>
  <c r="HU279"/>
  <c r="HW279"/>
  <c r="IA279"/>
  <c r="HY279"/>
  <c r="HV279"/>
  <c r="HZ279"/>
  <c r="IB279"/>
  <c r="ID279"/>
  <c r="HT279"/>
  <c r="CE297"/>
  <c r="CF297"/>
  <c r="CD297"/>
  <c r="HQ280"/>
  <c r="HR280" s="1"/>
  <c r="CC297"/>
  <c r="CQ297"/>
  <c r="CM297"/>
  <c r="CS297"/>
  <c r="CR297"/>
  <c r="CN297"/>
  <c r="CP297"/>
  <c r="CO297"/>
  <c r="CL297"/>
  <c r="CU297"/>
  <c r="CT297"/>
  <c r="CJ297"/>
  <c r="CK297"/>
  <c r="CG298"/>
  <c r="CH298" s="1"/>
  <c r="HS280"/>
  <c r="HO280"/>
  <c r="CI298"/>
  <c r="HN280"/>
  <c r="HP280"/>
  <c r="HM280"/>
  <c r="ID280"/>
  <c r="IC280"/>
  <c r="HZ280"/>
  <c r="IA280"/>
  <c r="HU280"/>
  <c r="HV280"/>
  <c r="HX280"/>
  <c r="HW280"/>
  <c r="HY280"/>
  <c r="IB280"/>
  <c r="HT280"/>
  <c r="IE280"/>
  <c r="CD298"/>
  <c r="CC298"/>
  <c r="CF298"/>
  <c r="CE298"/>
  <c r="HQ281"/>
  <c r="HR281" s="1"/>
  <c r="CJ298"/>
  <c r="CM298"/>
  <c r="CU298"/>
  <c r="CP298"/>
  <c r="CQ298"/>
  <c r="CK298"/>
  <c r="CL298"/>
  <c r="CN298"/>
  <c r="CT298"/>
  <c r="CS298"/>
  <c r="CO298"/>
  <c r="CR298"/>
  <c r="CG299"/>
  <c r="CH299" s="1"/>
  <c r="HS281"/>
  <c r="HP281"/>
  <c r="HO281"/>
  <c r="HN281"/>
  <c r="HM281"/>
  <c r="CI299"/>
  <c r="HX281"/>
  <c r="IC281"/>
  <c r="HZ281"/>
  <c r="HT281"/>
  <c r="IA281"/>
  <c r="IB281"/>
  <c r="HU281"/>
  <c r="HW281"/>
  <c r="HV281"/>
  <c r="IE281"/>
  <c r="ID281"/>
  <c r="HY281"/>
  <c r="CE299"/>
  <c r="CC299"/>
  <c r="CD299"/>
  <c r="CF299"/>
  <c r="HQ282"/>
  <c r="HR282" s="1"/>
  <c r="CO299"/>
  <c r="CQ299"/>
  <c r="CN299"/>
  <c r="CP299"/>
  <c r="CL299"/>
  <c r="CS299"/>
  <c r="CR299"/>
  <c r="CJ299"/>
  <c r="CM299"/>
  <c r="CK299"/>
  <c r="CT299"/>
  <c r="CU299"/>
  <c r="CG300"/>
  <c r="CH300" s="1"/>
  <c r="HS282"/>
  <c r="HN282"/>
  <c r="CI300"/>
  <c r="HO282"/>
  <c r="HM282"/>
  <c r="HP282"/>
  <c r="HT282"/>
  <c r="HU282"/>
  <c r="HV282"/>
  <c r="HW282"/>
  <c r="IE282"/>
  <c r="IC282"/>
  <c r="IA282"/>
  <c r="HX282"/>
  <c r="HY282"/>
  <c r="HZ282"/>
  <c r="ID282"/>
  <c r="IB282"/>
  <c r="CF300"/>
  <c r="CE300"/>
  <c r="CD300"/>
  <c r="CC300"/>
  <c r="HQ283"/>
  <c r="HR283" s="1"/>
  <c r="CN300"/>
  <c r="CJ300"/>
  <c r="CM300"/>
  <c r="CR300"/>
  <c r="CO300"/>
  <c r="CP300"/>
  <c r="CQ300"/>
  <c r="CU300"/>
  <c r="CT300"/>
  <c r="CL300"/>
  <c r="CS300"/>
  <c r="CK300"/>
  <c r="HS283"/>
  <c r="HO283"/>
  <c r="HM283"/>
  <c r="HP283"/>
  <c r="HN283"/>
  <c r="HQ284"/>
  <c r="HR284" s="1"/>
  <c r="HU283"/>
  <c r="HZ283"/>
  <c r="IB283"/>
  <c r="HY283"/>
  <c r="IE283"/>
  <c r="HW283"/>
  <c r="ID283"/>
  <c r="HV283"/>
  <c r="IC283"/>
  <c r="HX283"/>
  <c r="HT283"/>
  <c r="IA283"/>
  <c r="HS284"/>
  <c r="HP284"/>
  <c r="HM284"/>
  <c r="HN284"/>
  <c r="HO284"/>
  <c r="IC284"/>
  <c r="HV284"/>
  <c r="HW284"/>
  <c r="IB284"/>
  <c r="IE284"/>
  <c r="IA284"/>
  <c r="HZ284"/>
  <c r="HY284"/>
  <c r="HU284"/>
  <c r="HX284"/>
  <c r="ID284"/>
  <c r="HT284"/>
  <c r="HQ285"/>
  <c r="HR285" s="1"/>
  <c r="HS285"/>
  <c r="HM285"/>
  <c r="HN285"/>
  <c r="HO285"/>
  <c r="HP285"/>
  <c r="IE285"/>
  <c r="IB285"/>
  <c r="HT285"/>
  <c r="IC285"/>
  <c r="HV285"/>
  <c r="HX285"/>
  <c r="HY285"/>
  <c r="ID285"/>
  <c r="HW285"/>
  <c r="IA285"/>
  <c r="HZ285"/>
  <c r="HU285"/>
  <c r="HQ286"/>
  <c r="HR286" s="1"/>
  <c r="HS286"/>
  <c r="HM286"/>
  <c r="HO286"/>
  <c r="HP286"/>
  <c r="HN286"/>
  <c r="HT286"/>
  <c r="HV286"/>
  <c r="HX286"/>
  <c r="IC286"/>
  <c r="HU286"/>
  <c r="HW286"/>
  <c r="IE286"/>
  <c r="IB286"/>
  <c r="IA286"/>
  <c r="HY286"/>
  <c r="HZ286"/>
  <c r="ID286"/>
  <c r="HQ287"/>
  <c r="HR287" s="1"/>
  <c r="HS287"/>
  <c r="HO287"/>
  <c r="HM287"/>
  <c r="HP287"/>
  <c r="HN287"/>
  <c r="HQ288"/>
  <c r="HR288"/>
  <c r="HW287"/>
  <c r="HT287"/>
  <c r="HU287"/>
  <c r="ID287"/>
  <c r="HX287"/>
  <c r="IB287"/>
  <c r="IC287"/>
  <c r="HY287"/>
  <c r="IA287"/>
  <c r="IE287"/>
  <c r="HZ287"/>
  <c r="HV287"/>
  <c r="HS288"/>
  <c r="HM288"/>
  <c r="HP288"/>
  <c r="HO288"/>
  <c r="HN288"/>
  <c r="HY288"/>
  <c r="ID288"/>
  <c r="IE288"/>
  <c r="HV288"/>
  <c r="HU288"/>
  <c r="HW288"/>
  <c r="HT288"/>
  <c r="HX288"/>
  <c r="IA288"/>
  <c r="HZ288"/>
  <c r="IC288"/>
  <c r="IB288"/>
  <c r="HQ289"/>
  <c r="HR289" s="1"/>
  <c r="HS289"/>
  <c r="HP289"/>
  <c r="HM289"/>
  <c r="HO289"/>
  <c r="HN289"/>
  <c r="IE289"/>
  <c r="HX289"/>
  <c r="IA289"/>
  <c r="HZ289"/>
  <c r="HV289"/>
  <c r="HY289"/>
  <c r="IC289"/>
  <c r="ID289"/>
  <c r="IB289"/>
  <c r="HT289"/>
  <c r="HW289"/>
  <c r="HU289"/>
  <c r="HQ290"/>
  <c r="HR290" s="1"/>
  <c r="HS290"/>
  <c r="HN290"/>
  <c r="HM290"/>
  <c r="HO290"/>
  <c r="HP290"/>
  <c r="HU290"/>
  <c r="IC290"/>
  <c r="HV290"/>
  <c r="HY290"/>
  <c r="ID290"/>
  <c r="IB290"/>
  <c r="HT290"/>
  <c r="IE290"/>
  <c r="HX290"/>
  <c r="HZ290"/>
  <c r="IA290"/>
  <c r="HW290"/>
  <c r="HQ291"/>
  <c r="HR291" s="1"/>
  <c r="HS291"/>
  <c r="HM291"/>
  <c r="HP291"/>
  <c r="HN291"/>
  <c r="HO291"/>
  <c r="HT291"/>
  <c r="HW291"/>
  <c r="HZ291"/>
  <c r="ID291"/>
  <c r="IA291"/>
  <c r="HX291"/>
  <c r="IB291"/>
  <c r="HY291"/>
  <c r="HU291"/>
  <c r="IE291"/>
  <c r="HV291"/>
  <c r="IC291"/>
  <c r="HQ292"/>
  <c r="HR292" s="1"/>
  <c r="HS292"/>
  <c r="HM292"/>
  <c r="HN292"/>
  <c r="HP292"/>
  <c r="HO292"/>
  <c r="HY292"/>
  <c r="HU292"/>
  <c r="IE292"/>
  <c r="HW292"/>
  <c r="HX292"/>
  <c r="IB292"/>
  <c r="HT292"/>
  <c r="HV292"/>
  <c r="ID292"/>
  <c r="IC292"/>
  <c r="IA292"/>
  <c r="HZ292"/>
  <c r="HQ293"/>
  <c r="HR293" s="1"/>
  <c r="HS293"/>
  <c r="HN293"/>
  <c r="HP293"/>
  <c r="HO293"/>
  <c r="HM293"/>
  <c r="ID293"/>
  <c r="HU293"/>
  <c r="HT293"/>
  <c r="HW293"/>
  <c r="HY293"/>
  <c r="HV293"/>
  <c r="IB293"/>
  <c r="IC293"/>
  <c r="HX293"/>
  <c r="IA293"/>
  <c r="HZ293"/>
  <c r="IE293"/>
  <c r="HQ294"/>
  <c r="HR294" s="1"/>
  <c r="HS294"/>
  <c r="HO294"/>
  <c r="HM294"/>
  <c r="HN294"/>
  <c r="HP294"/>
  <c r="IC294"/>
  <c r="HY294"/>
  <c r="IB294"/>
  <c r="ID294"/>
  <c r="IE294"/>
  <c r="HZ294"/>
  <c r="HV294"/>
  <c r="HW294"/>
  <c r="HT294"/>
  <c r="HU294"/>
  <c r="HX294"/>
  <c r="IA294"/>
  <c r="HQ295"/>
  <c r="HR295" s="1"/>
  <c r="HS295"/>
  <c r="HP295"/>
  <c r="HO295"/>
  <c r="HM295"/>
  <c r="HN295"/>
  <c r="IB295"/>
  <c r="HZ295"/>
  <c r="HX295"/>
  <c r="IC295"/>
  <c r="ID295"/>
  <c r="HY295"/>
  <c r="HV295"/>
  <c r="HU295"/>
  <c r="IE295"/>
  <c r="HW295"/>
  <c r="IA295"/>
  <c r="HT295"/>
  <c r="HQ296"/>
  <c r="HR296" s="1"/>
  <c r="HS296"/>
  <c r="HO296"/>
  <c r="HP296"/>
  <c r="HN296"/>
  <c r="HM296"/>
  <c r="HQ297"/>
  <c r="HR297" s="1"/>
  <c r="IC296"/>
  <c r="HY296"/>
  <c r="HU296"/>
  <c r="HZ296"/>
  <c r="ID296"/>
  <c r="HW296"/>
  <c r="IE296"/>
  <c r="HT296"/>
  <c r="IB296"/>
  <c r="HV296"/>
  <c r="HX296"/>
  <c r="IA296"/>
  <c r="HS297"/>
  <c r="HO297"/>
  <c r="HM297"/>
  <c r="HP297"/>
  <c r="HN297"/>
  <c r="HW297"/>
  <c r="IE297"/>
  <c r="HT297"/>
  <c r="IA297"/>
  <c r="HU297"/>
  <c r="HZ297"/>
  <c r="IC297"/>
  <c r="HY297"/>
  <c r="HV297"/>
  <c r="HX297"/>
  <c r="IB297"/>
  <c r="ID297"/>
  <c r="HQ298"/>
  <c r="HR298" s="1"/>
  <c r="HS298"/>
  <c r="HO298"/>
  <c r="HP298"/>
  <c r="HM298"/>
  <c r="HN298"/>
  <c r="HQ299"/>
  <c r="HR299"/>
  <c r="HX298"/>
  <c r="HT298"/>
  <c r="ID298"/>
  <c r="HZ298"/>
  <c r="IC298"/>
  <c r="HY298"/>
  <c r="IA298"/>
  <c r="HV298"/>
  <c r="IB298"/>
  <c r="IE298"/>
  <c r="HW298"/>
  <c r="HU298"/>
  <c r="HS299"/>
  <c r="HN299"/>
  <c r="HO299"/>
  <c r="HM299"/>
  <c r="HP299"/>
  <c r="IA299"/>
  <c r="IB299"/>
  <c r="HU299"/>
  <c r="HX299"/>
  <c r="HW299"/>
  <c r="IE299"/>
  <c r="IC299"/>
  <c r="HY299"/>
  <c r="HZ299"/>
  <c r="HV299"/>
  <c r="ID299"/>
  <c r="HT299"/>
  <c r="HQ300"/>
  <c r="HR300" s="1"/>
  <c r="HS300"/>
  <c r="HN300"/>
  <c r="HO300"/>
  <c r="HP300"/>
  <c r="HM300"/>
  <c r="IA300"/>
  <c r="HY300"/>
  <c r="HU300"/>
  <c r="HW300"/>
  <c r="HZ300"/>
  <c r="IB300"/>
  <c r="IC300"/>
  <c r="HT300"/>
  <c r="HX300"/>
  <c r="HV300"/>
  <c r="IE300"/>
  <c r="ID300"/>
</calcChain>
</file>

<file path=xl/comments1.xml><?xml version="1.0" encoding="utf-8"?>
<comments xmlns="http://schemas.openxmlformats.org/spreadsheetml/2006/main">
  <authors>
    <author>takekazuki</author>
  </authors>
  <commentList>
    <comment ref="B4" authorId="0">
      <text>
        <r>
          <rPr>
            <b/>
            <sz val="9"/>
            <color indexed="81"/>
            <rFont val="ＭＳ Ｐゴシック"/>
            <family val="3"/>
            <charset val="128"/>
          </rPr>
          <t>処理が”現預”の場合は現金基準で金額を入力。
預金を現金化→プラスの金額を入力
現金を預金化→マイナスの金額を入力</t>
        </r>
      </text>
    </comment>
    <comment ref="C4" authorId="0">
      <text>
        <r>
          <rPr>
            <sz val="9"/>
            <color indexed="81"/>
            <rFont val="ＭＳ Ｐ明朝"/>
            <family val="1"/>
            <charset val="128"/>
          </rPr>
          <t>現預：現金・預金間の処理
現：現金の処理
預：預金の処理</t>
        </r>
      </text>
    </comment>
  </commentList>
</comments>
</file>

<file path=xl/sharedStrings.xml><?xml version="1.0" encoding="utf-8"?>
<sst xmlns="http://schemas.openxmlformats.org/spreadsheetml/2006/main" count="172" uniqueCount="60">
  <si>
    <t>月日</t>
    <rPh sb="0" eb="2">
      <t>ツキヒ</t>
    </rPh>
    <phoneticPr fontId="1"/>
  </si>
  <si>
    <t>摘要</t>
    <rPh sb="0" eb="2">
      <t>テキヨウ</t>
    </rPh>
    <phoneticPr fontId="1"/>
  </si>
  <si>
    <t>入金</t>
    <rPh sb="0" eb="2">
      <t>ニュウキン</t>
    </rPh>
    <phoneticPr fontId="1"/>
  </si>
  <si>
    <t>出金</t>
    <rPh sb="0" eb="2">
      <t>シュッキン</t>
    </rPh>
    <phoneticPr fontId="1"/>
  </si>
  <si>
    <t>残高</t>
    <rPh sb="0" eb="2">
      <t>ザンダカ</t>
    </rPh>
    <phoneticPr fontId="1"/>
  </si>
  <si>
    <t>収入</t>
    <rPh sb="0" eb="2">
      <t>シュウニュウ</t>
    </rPh>
    <phoneticPr fontId="1"/>
  </si>
  <si>
    <t>支出</t>
    <rPh sb="0" eb="2">
      <t>シシュツ</t>
    </rPh>
    <phoneticPr fontId="1"/>
  </si>
  <si>
    <t>預金</t>
    <rPh sb="0" eb="2">
      <t>ヨキン</t>
    </rPh>
    <phoneticPr fontId="1"/>
  </si>
  <si>
    <t>現金</t>
    <rPh sb="0" eb="2">
      <t>ゲンキン</t>
    </rPh>
    <phoneticPr fontId="1"/>
  </si>
  <si>
    <t>光熱費</t>
    <rPh sb="0" eb="3">
      <t>コウネツヒ</t>
    </rPh>
    <phoneticPr fontId="1"/>
  </si>
  <si>
    <t>雑費</t>
    <rPh sb="0" eb="2">
      <t>ザッピ</t>
    </rPh>
    <phoneticPr fontId="1"/>
  </si>
  <si>
    <t>差異</t>
    <rPh sb="0" eb="2">
      <t>サイ</t>
    </rPh>
    <phoneticPr fontId="1"/>
  </si>
  <si>
    <t>現金累計</t>
    <rPh sb="0" eb="2">
      <t>ゲンキン</t>
    </rPh>
    <rPh sb="2" eb="4">
      <t>ルイケイ</t>
    </rPh>
    <phoneticPr fontId="1"/>
  </si>
  <si>
    <t>預金累計</t>
    <rPh sb="0" eb="2">
      <t>ヨキン</t>
    </rPh>
    <rPh sb="2" eb="4">
      <t>ルイケイ</t>
    </rPh>
    <phoneticPr fontId="1"/>
  </si>
  <si>
    <t>総累計</t>
    <rPh sb="0" eb="1">
      <t>ソウ</t>
    </rPh>
    <rPh sb="1" eb="3">
      <t>ルイケイ</t>
    </rPh>
    <phoneticPr fontId="1"/>
  </si>
  <si>
    <t>現</t>
    <rPh sb="0" eb="1">
      <t>ゲン</t>
    </rPh>
    <phoneticPr fontId="1"/>
  </si>
  <si>
    <t>預</t>
    <rPh sb="0" eb="1">
      <t>ヨ</t>
    </rPh>
    <phoneticPr fontId="1"/>
  </si>
  <si>
    <t>No.</t>
    <phoneticPr fontId="1"/>
  </si>
  <si>
    <t>雑収入</t>
    <rPh sb="0" eb="3">
      <t>ザツシュウニュウ</t>
    </rPh>
    <phoneticPr fontId="1"/>
  </si>
  <si>
    <t>現預</t>
    <rPh sb="0" eb="1">
      <t>ゲン</t>
    </rPh>
    <rPh sb="1" eb="2">
      <t>ヨ</t>
    </rPh>
    <phoneticPr fontId="1"/>
  </si>
  <si>
    <t>月日</t>
    <rPh sb="0" eb="2">
      <t>ツキヒ</t>
    </rPh>
    <phoneticPr fontId="1"/>
  </si>
  <si>
    <t>摘要</t>
    <rPh sb="0" eb="2">
      <t>テキヨウ</t>
    </rPh>
    <phoneticPr fontId="1"/>
  </si>
  <si>
    <t>金額</t>
    <rPh sb="0" eb="2">
      <t>キンガク</t>
    </rPh>
    <phoneticPr fontId="1"/>
  </si>
  <si>
    <t>費目</t>
    <rPh sb="0" eb="2">
      <t>ヒモク</t>
    </rPh>
    <phoneticPr fontId="1"/>
  </si>
  <si>
    <t>会計開始月</t>
    <phoneticPr fontId="1"/>
  </si>
  <si>
    <t>使用有無</t>
    <rPh sb="0" eb="2">
      <t>シヨウ</t>
    </rPh>
    <rPh sb="2" eb="4">
      <t>ウム</t>
    </rPh>
    <phoneticPr fontId="1"/>
  </si>
  <si>
    <t>費目No.</t>
    <rPh sb="0" eb="2">
      <t>ヒモク</t>
    </rPh>
    <phoneticPr fontId="1"/>
  </si>
  <si>
    <t>月</t>
    <rPh sb="0" eb="1">
      <t>ツキ</t>
    </rPh>
    <phoneticPr fontId="1"/>
  </si>
  <si>
    <t>費目位置
w集計内</t>
    <rPh sb="0" eb="2">
      <t>ヒモク</t>
    </rPh>
    <rPh sb="2" eb="4">
      <t>イチ</t>
    </rPh>
    <rPh sb="6" eb="8">
      <t>シュウケイ</t>
    </rPh>
    <rPh sb="8" eb="9">
      <t>ナイ</t>
    </rPh>
    <phoneticPr fontId="1"/>
  </si>
  <si>
    <t>処理
月数</t>
    <rPh sb="0" eb="2">
      <t>ショリ</t>
    </rPh>
    <rPh sb="3" eb="4">
      <t>ツキ</t>
    </rPh>
    <rPh sb="4" eb="5">
      <t>スウ</t>
    </rPh>
    <phoneticPr fontId="1"/>
  </si>
  <si>
    <t>処理月位置（w集計内）</t>
    <rPh sb="0" eb="2">
      <t>ショリ</t>
    </rPh>
    <rPh sb="2" eb="3">
      <t>ツキ</t>
    </rPh>
    <rPh sb="3" eb="5">
      <t>イチ</t>
    </rPh>
    <rPh sb="7" eb="9">
      <t>シュウケイ</t>
    </rPh>
    <rPh sb="9" eb="10">
      <t>ナイ</t>
    </rPh>
    <phoneticPr fontId="1"/>
  </si>
  <si>
    <t>費目集計出力行</t>
    <rPh sb="0" eb="2">
      <t>ヒモク</t>
    </rPh>
    <rPh sb="2" eb="4">
      <t>シュウケイ</t>
    </rPh>
    <rPh sb="4" eb="6">
      <t>シュツリョク</t>
    </rPh>
    <rPh sb="6" eb="7">
      <t>ギョウ</t>
    </rPh>
    <phoneticPr fontId="1"/>
  </si>
  <si>
    <t>3行目は報告の処理行</t>
    <rPh sb="1" eb="3">
      <t>ギョウメ</t>
    </rPh>
    <rPh sb="4" eb="6">
      <t>ホウコク</t>
    </rPh>
    <rPh sb="7" eb="9">
      <t>ショリ</t>
    </rPh>
    <rPh sb="9" eb="10">
      <t>ギョウ</t>
    </rPh>
    <phoneticPr fontId="1"/>
  </si>
  <si>
    <t>費目列</t>
    <rPh sb="0" eb="2">
      <t>ヒモク</t>
    </rPh>
    <rPh sb="2" eb="3">
      <t>レツ</t>
    </rPh>
    <phoneticPr fontId="1"/>
  </si>
  <si>
    <t>収入</t>
    <rPh sb="0" eb="2">
      <t>シュウニュウ</t>
    </rPh>
    <phoneticPr fontId="1"/>
  </si>
  <si>
    <t>金額</t>
    <rPh sb="0" eb="2">
      <t>キンガク</t>
    </rPh>
    <phoneticPr fontId="1"/>
  </si>
  <si>
    <t>差し引き</t>
    <rPh sb="0" eb="1">
      <t>サ</t>
    </rPh>
    <rPh sb="2" eb="3">
      <t>ヒ</t>
    </rPh>
    <phoneticPr fontId="1"/>
  </si>
  <si>
    <t>費目集計表</t>
    <rPh sb="0" eb="2">
      <t>ヒモク</t>
    </rPh>
    <rPh sb="2" eb="4">
      <t>シュウケイ</t>
    </rPh>
    <rPh sb="4" eb="5">
      <t>ヒョウ</t>
    </rPh>
    <phoneticPr fontId="1"/>
  </si>
  <si>
    <t>明細行</t>
    <rPh sb="0" eb="2">
      <t>メイサイ</t>
    </rPh>
    <rPh sb="2" eb="3">
      <t>ギョウ</t>
    </rPh>
    <phoneticPr fontId="1"/>
  </si>
  <si>
    <t>費目明細表</t>
    <rPh sb="0" eb="2">
      <t>ヒモク</t>
    </rPh>
    <rPh sb="2" eb="4">
      <t>メイサイ</t>
    </rPh>
    <rPh sb="4" eb="5">
      <t>ヒョウ</t>
    </rPh>
    <phoneticPr fontId="1"/>
  </si>
  <si>
    <t>慶弔費</t>
    <rPh sb="0" eb="2">
      <t>ケイチョウ</t>
    </rPh>
    <rPh sb="2" eb="3">
      <t>ヒ</t>
    </rPh>
    <phoneticPr fontId="1"/>
  </si>
  <si>
    <t>列</t>
    <rPh sb="0" eb="1">
      <t>レツ</t>
    </rPh>
    <phoneticPr fontId="1"/>
  </si>
  <si>
    <t>行</t>
    <rPh sb="0" eb="1">
      <t>ギョウ</t>
    </rPh>
    <phoneticPr fontId="1"/>
  </si>
  <si>
    <t>個数</t>
    <rPh sb="0" eb="2">
      <t>コスウ</t>
    </rPh>
    <phoneticPr fontId="1"/>
  </si>
  <si>
    <t>月日</t>
    <phoneticPr fontId="1"/>
  </si>
  <si>
    <t>マニュアル</t>
    <phoneticPr fontId="1"/>
  </si>
  <si>
    <t>会計報告書</t>
    <rPh sb="0" eb="2">
      <t>カイケイ</t>
    </rPh>
    <rPh sb="2" eb="5">
      <t>ホウコクショ</t>
    </rPh>
    <phoneticPr fontId="1"/>
  </si>
  <si>
    <t>繰越金</t>
    <rPh sb="0" eb="2">
      <t>クリコシ</t>
    </rPh>
    <rPh sb="2" eb="3">
      <t>キン</t>
    </rPh>
    <phoneticPr fontId="1"/>
  </si>
  <si>
    <t>費目内月位置</t>
    <rPh sb="0" eb="2">
      <t>ヒモク</t>
    </rPh>
    <rPh sb="2" eb="3">
      <t>ナイ</t>
    </rPh>
    <rPh sb="3" eb="4">
      <t>ツキ</t>
    </rPh>
    <rPh sb="4" eb="6">
      <t>イチ</t>
    </rPh>
    <phoneticPr fontId="1"/>
  </si>
  <si>
    <t>処理</t>
    <rPh sb="0" eb="2">
      <t>ショリ</t>
    </rPh>
    <phoneticPr fontId="1"/>
  </si>
  <si>
    <t>協力費</t>
    <rPh sb="0" eb="2">
      <t>キョウリョク</t>
    </rPh>
    <rPh sb="2" eb="3">
      <t>ヒ</t>
    </rPh>
    <phoneticPr fontId="1"/>
  </si>
  <si>
    <t>会議費</t>
    <rPh sb="0" eb="3">
      <t>カイギヒ</t>
    </rPh>
    <phoneticPr fontId="1"/>
  </si>
  <si>
    <t>点検・夜警費</t>
    <rPh sb="0" eb="2">
      <t>テンケン</t>
    </rPh>
    <rPh sb="3" eb="5">
      <t>ヤケイ</t>
    </rPh>
    <rPh sb="5" eb="6">
      <t>ヒ</t>
    </rPh>
    <phoneticPr fontId="1"/>
  </si>
  <si>
    <t>燃料費</t>
    <rPh sb="0" eb="2">
      <t>ネンリョウ</t>
    </rPh>
    <rPh sb="2" eb="3">
      <t>ヒ</t>
    </rPh>
    <phoneticPr fontId="1"/>
  </si>
  <si>
    <t>備品</t>
    <rPh sb="0" eb="2">
      <t>ビヒン</t>
    </rPh>
    <phoneticPr fontId="1"/>
  </si>
  <si>
    <t>交際費</t>
    <rPh sb="0" eb="2">
      <t>コウサイ</t>
    </rPh>
    <rPh sb="2" eb="3">
      <t>ヒ</t>
    </rPh>
    <phoneticPr fontId="1"/>
  </si>
  <si>
    <t>消耗品費</t>
    <rPh sb="0" eb="3">
      <t>ショウモウヒン</t>
    </rPh>
    <rPh sb="3" eb="4">
      <t>ヒ</t>
    </rPh>
    <phoneticPr fontId="1"/>
  </si>
  <si>
    <t>借入金</t>
    <rPh sb="0" eb="2">
      <t>カリイレ</t>
    </rPh>
    <rPh sb="2" eb="3">
      <t>キン</t>
    </rPh>
    <phoneticPr fontId="1"/>
  </si>
  <si>
    <t>祭事費</t>
  </si>
  <si>
    <t>諸経費</t>
    <rPh sb="0" eb="3">
      <t>ショケイヒ</t>
    </rPh>
    <phoneticPr fontId="1"/>
  </si>
</sst>
</file>

<file path=xl/styles.xml><?xml version="1.0" encoding="utf-8"?>
<styleSheet xmlns="http://schemas.openxmlformats.org/spreadsheetml/2006/main">
  <numFmts count="11">
    <numFmt numFmtId="176" formatCode="[$-411]ge\.m\.d;@"/>
    <numFmt numFmtId="177" formatCode="#,##0_ "/>
    <numFmt numFmtId="178" formatCode="#,##0;[Red]#,##0"/>
    <numFmt numFmtId="179" formatCode="#,##0_ ;[Red]\-#,##0\ "/>
    <numFmt numFmtId="180" formatCode="0_ ;[Red]\-0\ "/>
    <numFmt numFmtId="181" formatCode="m&quot;月&quot;d&quot;日&quot;;@"/>
    <numFmt numFmtId="182" formatCode="#&quot;月&quot;"/>
    <numFmt numFmtId="183" formatCode="0;[Red]0"/>
    <numFmt numFmtId="184" formatCode="&quot;費目&quot;#"/>
    <numFmt numFmtId="185" formatCode="&quot;¥&quot;#,##0;[Red]&quot;¥&quot;#,##0"/>
    <numFmt numFmtId="186" formatCode="0_ "/>
  </numFmts>
  <fonts count="15">
    <font>
      <sz val="10"/>
      <color theme="1"/>
      <name val="ＭＳ Ｐ明朝"/>
      <family val="2"/>
      <charset val="128"/>
    </font>
    <font>
      <sz val="6"/>
      <name val="ＭＳ Ｐ明朝"/>
      <family val="2"/>
      <charset val="128"/>
    </font>
    <font>
      <sz val="10"/>
      <color rgb="FFFF0000"/>
      <name val="ＭＳ Ｐ明朝"/>
      <family val="2"/>
      <charset val="128"/>
    </font>
    <font>
      <sz val="10"/>
      <color rgb="FFFF0000"/>
      <name val="ＭＳ Ｐ明朝"/>
      <family val="1"/>
      <charset val="128"/>
    </font>
    <font>
      <sz val="9"/>
      <color theme="1"/>
      <name val="ＭＳ Ｐ明朝"/>
      <family val="2"/>
      <charset val="128"/>
    </font>
    <font>
      <sz val="9"/>
      <color theme="1"/>
      <name val="ＭＳ Ｐ明朝"/>
      <family val="1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明朝"/>
      <family val="1"/>
      <charset val="128"/>
    </font>
    <font>
      <sz val="8"/>
      <color theme="1"/>
      <name val="ＭＳ Ｐ明朝"/>
      <family val="2"/>
      <charset val="128"/>
    </font>
    <font>
      <sz val="10"/>
      <name val="ＭＳ Ｐ明朝"/>
      <family val="2"/>
      <charset val="128"/>
    </font>
    <font>
      <sz val="14"/>
      <color theme="1"/>
      <name val="ＭＳ Ｐ明朝"/>
      <family val="2"/>
      <charset val="128"/>
    </font>
    <font>
      <sz val="12"/>
      <color theme="1"/>
      <name val="ＭＳ Ｐ明朝"/>
      <family val="2"/>
      <charset val="128"/>
    </font>
    <font>
      <u/>
      <sz val="10"/>
      <color theme="10"/>
      <name val="ＭＳ Ｐ明朝"/>
      <family val="1"/>
      <charset val="128"/>
    </font>
    <font>
      <b/>
      <sz val="9"/>
      <color indexed="81"/>
      <name val="ＭＳ Ｐゴシック"/>
      <family val="3"/>
      <charset val="128"/>
    </font>
    <font>
      <sz val="9"/>
      <color indexed="81"/>
      <name val="ＭＳ Ｐ明朝"/>
      <family val="1"/>
      <charset val="128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66"/>
        <bgColor indexed="64"/>
      </patternFill>
    </fill>
    <fill>
      <patternFill patternType="solid">
        <fgColor rgb="FF66FF66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D5FFEA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6" fillId="0" borderId="0">
      <alignment vertical="center"/>
    </xf>
    <xf numFmtId="0" fontId="12" fillId="0" borderId="0" applyNumberFormat="0" applyFill="0" applyBorder="0" applyAlignment="0" applyProtection="0">
      <alignment vertical="top"/>
      <protection locked="0"/>
    </xf>
  </cellStyleXfs>
  <cellXfs count="15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177" fontId="0" fillId="0" borderId="1" xfId="0" applyNumberFormat="1" applyBorder="1">
      <alignment vertical="center"/>
    </xf>
    <xf numFmtId="0" fontId="0" fillId="0" borderId="0" xfId="0" applyFill="1">
      <alignment vertical="center"/>
    </xf>
    <xf numFmtId="177" fontId="0" fillId="0" borderId="1" xfId="0" applyNumberFormat="1" applyBorder="1" applyAlignment="1">
      <alignment horizontal="center" vertical="center" shrinkToFit="1"/>
    </xf>
    <xf numFmtId="181" fontId="0" fillId="0" borderId="0" xfId="0" applyNumberFormat="1">
      <alignment vertical="center"/>
    </xf>
    <xf numFmtId="0" fontId="0" fillId="0" borderId="0" xfId="0" applyNumberFormat="1" applyAlignment="1">
      <alignment horizontal="center" vertical="center"/>
    </xf>
    <xf numFmtId="0" fontId="0" fillId="0" borderId="0" xfId="0" applyNumberFormat="1">
      <alignment vertical="center"/>
    </xf>
    <xf numFmtId="0" fontId="0" fillId="0" borderId="0" xfId="0" applyNumberFormat="1" applyFill="1" applyBorder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182" fontId="0" fillId="0" borderId="0" xfId="0" applyNumberFormat="1" applyAlignment="1">
      <alignment horizontal="center" vertical="center"/>
    </xf>
    <xf numFmtId="178" fontId="0" fillId="0" borderId="1" xfId="0" applyNumberFormat="1" applyBorder="1" applyAlignment="1">
      <alignment horizontal="center" vertical="center"/>
    </xf>
    <xf numFmtId="0" fontId="0" fillId="4" borderId="0" xfId="0" applyFill="1" applyAlignment="1">
      <alignment horizontal="center" vertical="center" shrinkToFit="1"/>
    </xf>
    <xf numFmtId="0" fontId="8" fillId="0" borderId="0" xfId="0" applyFont="1" applyAlignment="1">
      <alignment horizontal="center" vertical="center"/>
    </xf>
    <xf numFmtId="184" fontId="0" fillId="0" borderId="1" xfId="0" applyNumberFormat="1" applyBorder="1" applyAlignment="1">
      <alignment horizontal="center" vertical="center"/>
    </xf>
    <xf numFmtId="185" fontId="9" fillId="0" borderId="1" xfId="0" applyNumberFormat="1" applyFon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0" fillId="0" borderId="1" xfId="0" applyNumberFormat="1" applyBorder="1">
      <alignment vertical="center"/>
    </xf>
    <xf numFmtId="181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 shrinkToFit="1"/>
    </xf>
    <xf numFmtId="185" fontId="0" fillId="0" borderId="0" xfId="0" applyNumberFormat="1">
      <alignment vertical="center"/>
    </xf>
    <xf numFmtId="185" fontId="0" fillId="0" borderId="1" xfId="0" applyNumberFormat="1" applyBorder="1" applyAlignment="1">
      <alignment horizontal="center" vertical="center"/>
    </xf>
    <xf numFmtId="185" fontId="0" fillId="0" borderId="1" xfId="0" applyNumberFormat="1" applyBorder="1">
      <alignment vertical="center"/>
    </xf>
    <xf numFmtId="0" fontId="8" fillId="0" borderId="0" xfId="0" applyFont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5" borderId="0" xfId="0" applyFill="1" applyAlignment="1">
      <alignment horizontal="center" vertical="center"/>
    </xf>
    <xf numFmtId="185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182" fontId="0" fillId="3" borderId="0" xfId="0" applyNumberFormat="1" applyFill="1" applyAlignment="1">
      <alignment horizontal="center" vertical="center" shrinkToFit="1"/>
    </xf>
    <xf numFmtId="0" fontId="0" fillId="3" borderId="0" xfId="0" applyFill="1" applyAlignment="1">
      <alignment horizontal="left" vertical="center"/>
    </xf>
    <xf numFmtId="0" fontId="0" fillId="6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82" fontId="0" fillId="0" borderId="1" xfId="0" applyNumberFormat="1" applyBorder="1" applyAlignment="1">
      <alignment horizontal="center" vertical="center"/>
    </xf>
    <xf numFmtId="176" fontId="10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/>
    </xf>
    <xf numFmtId="186" fontId="11" fillId="0" borderId="0" xfId="0" applyNumberFormat="1" applyFont="1" applyAlignment="1">
      <alignment horizontal="center" vertical="center"/>
    </xf>
    <xf numFmtId="186" fontId="0" fillId="0" borderId="0" xfId="0" applyNumberFormat="1" applyAlignment="1">
      <alignment horizontal="center" vertical="center"/>
    </xf>
    <xf numFmtId="186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center" vertical="center"/>
    </xf>
    <xf numFmtId="182" fontId="7" fillId="0" borderId="0" xfId="0" applyNumberFormat="1" applyFont="1" applyAlignment="1">
      <alignment horizontal="center" vertical="center"/>
    </xf>
    <xf numFmtId="185" fontId="7" fillId="0" borderId="0" xfId="0" applyNumberFormat="1" applyFont="1">
      <alignment vertical="center"/>
    </xf>
    <xf numFmtId="0" fontId="7" fillId="0" borderId="1" xfId="0" applyFont="1" applyBorder="1" applyAlignment="1">
      <alignment horizontal="center" vertical="center"/>
    </xf>
    <xf numFmtId="182" fontId="7" fillId="0" borderId="1" xfId="0" applyNumberFormat="1" applyFont="1" applyBorder="1" applyAlignment="1">
      <alignment horizontal="center" vertical="center"/>
    </xf>
    <xf numFmtId="185" fontId="7" fillId="0" borderId="1" xfId="0" applyNumberFormat="1" applyFont="1" applyBorder="1" applyAlignment="1">
      <alignment horizontal="center" vertical="center"/>
    </xf>
    <xf numFmtId="185" fontId="7" fillId="0" borderId="1" xfId="0" applyNumberFormat="1" applyFont="1" applyBorder="1">
      <alignment vertical="center"/>
    </xf>
    <xf numFmtId="181" fontId="0" fillId="0" borderId="1" xfId="0" applyNumberFormat="1" applyFill="1" applyBorder="1" applyAlignment="1">
      <alignment horizontal="center" vertical="center"/>
    </xf>
    <xf numFmtId="185" fontId="0" fillId="0" borderId="1" xfId="0" applyNumberFormat="1" applyFill="1" applyBorder="1" applyAlignment="1">
      <alignment horizontal="center" vertical="center"/>
    </xf>
    <xf numFmtId="185" fontId="0" fillId="0" borderId="1" xfId="0" applyNumberFormat="1" applyFill="1" applyBorder="1">
      <alignment vertical="center"/>
    </xf>
    <xf numFmtId="181" fontId="0" fillId="0" borderId="0" xfId="0" applyNumberFormat="1" applyFill="1" applyAlignment="1">
      <alignment horizontal="center" vertical="center"/>
    </xf>
    <xf numFmtId="185" fontId="0" fillId="0" borderId="0" xfId="0" applyNumberFormat="1" applyFill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7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183" fontId="0" fillId="0" borderId="0" xfId="0" applyNumberFormat="1" applyAlignment="1" applyProtection="1">
      <alignment horizontal="center" vertical="center"/>
      <protection locked="0"/>
    </xf>
    <xf numFmtId="0" fontId="0" fillId="0" borderId="0" xfId="0" applyProtection="1">
      <alignment vertical="center"/>
      <protection locked="0"/>
    </xf>
    <xf numFmtId="179" fontId="0" fillId="0" borderId="0" xfId="0" applyNumberFormat="1" applyProtection="1">
      <alignment vertical="center"/>
      <protection locked="0"/>
    </xf>
    <xf numFmtId="183" fontId="0" fillId="0" borderId="0" xfId="0" applyNumberFormat="1" applyProtection="1">
      <alignment vertical="center"/>
      <protection locked="0"/>
    </xf>
    <xf numFmtId="176" fontId="0" fillId="0" borderId="0" xfId="0" applyNumberFormat="1" applyAlignment="1" applyProtection="1">
      <alignment horizontal="center" vertical="center"/>
      <protection locked="0"/>
    </xf>
    <xf numFmtId="180" fontId="0" fillId="0" borderId="0" xfId="0" applyNumberFormat="1" applyAlignment="1" applyProtection="1">
      <alignment horizontal="center" vertical="center"/>
      <protection locked="0"/>
    </xf>
    <xf numFmtId="179" fontId="0" fillId="0" borderId="0" xfId="0" applyNumberFormat="1" applyFill="1" applyAlignment="1" applyProtection="1">
      <alignment horizontal="center" vertical="center"/>
      <protection locked="0"/>
    </xf>
    <xf numFmtId="177" fontId="0" fillId="0" borderId="0" xfId="0" applyNumberFormat="1" applyProtection="1">
      <alignment vertical="center"/>
      <protection locked="0"/>
    </xf>
    <xf numFmtId="0" fontId="0" fillId="0" borderId="0" xfId="0" applyAlignment="1">
      <alignment horizontal="center" vertical="center"/>
    </xf>
    <xf numFmtId="177" fontId="0" fillId="3" borderId="1" xfId="0" applyNumberFormat="1" applyFill="1" applyBorder="1" applyAlignment="1" applyProtection="1">
      <alignment horizontal="right" vertical="center" shrinkToFit="1"/>
    </xf>
    <xf numFmtId="177" fontId="3" fillId="3" borderId="1" xfId="0" applyNumberFormat="1" applyFont="1" applyFill="1" applyBorder="1" applyAlignment="1" applyProtection="1">
      <alignment horizontal="right" vertical="center" shrinkToFit="1"/>
    </xf>
    <xf numFmtId="179" fontId="0" fillId="3" borderId="1" xfId="0" applyNumberFormat="1" applyFill="1" applyBorder="1" applyAlignment="1" applyProtection="1">
      <alignment horizontal="right" vertical="center" shrinkToFit="1"/>
    </xf>
    <xf numFmtId="177" fontId="2" fillId="3" borderId="1" xfId="0" applyNumberFormat="1" applyFont="1" applyFill="1" applyBorder="1" applyAlignment="1" applyProtection="1">
      <alignment horizontal="right" vertical="center" shrinkToFit="1"/>
    </xf>
    <xf numFmtId="179" fontId="0" fillId="3" borderId="1" xfId="0" applyNumberFormat="1" applyFill="1" applyBorder="1" applyAlignment="1" applyProtection="1">
      <alignment horizontal="right" vertical="center"/>
    </xf>
    <xf numFmtId="177" fontId="0" fillId="0" borderId="0" xfId="0" applyNumberFormat="1" applyAlignment="1" applyProtection="1">
      <alignment horizontal="right" vertical="center"/>
      <protection locked="0"/>
    </xf>
    <xf numFmtId="177" fontId="3" fillId="0" borderId="0" xfId="0" applyNumberFormat="1" applyFont="1" applyAlignment="1" applyProtection="1">
      <alignment horizontal="right" vertical="center"/>
      <protection locked="0"/>
    </xf>
    <xf numFmtId="179" fontId="0" fillId="0" borderId="0" xfId="0" applyNumberFormat="1" applyAlignment="1" applyProtection="1">
      <alignment horizontal="right" vertical="center"/>
      <protection locked="0"/>
    </xf>
    <xf numFmtId="0" fontId="0" fillId="0" borderId="0" xfId="0" applyAlignment="1" applyProtection="1">
      <alignment horizontal="right" vertical="center"/>
      <protection locked="0"/>
    </xf>
    <xf numFmtId="177" fontId="0" fillId="0" borderId="0" xfId="0" applyNumberFormat="1" applyFill="1" applyProtection="1">
      <alignment vertical="center"/>
      <protection locked="0"/>
    </xf>
    <xf numFmtId="0" fontId="12" fillId="0" borderId="0" xfId="2" applyAlignment="1" applyProtection="1">
      <alignment horizontal="center" vertical="center"/>
    </xf>
    <xf numFmtId="0" fontId="0" fillId="3" borderId="1" xfId="0" applyFill="1" applyBorder="1" applyAlignment="1">
      <alignment horizontal="center" vertical="center" shrinkToFit="1"/>
    </xf>
    <xf numFmtId="0" fontId="0" fillId="0" borderId="1" xfId="0" applyNumberFormat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NumberFormat="1" applyFill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4" borderId="1" xfId="0" applyFill="1" applyBorder="1" applyAlignment="1">
      <alignment horizontal="center" vertical="center" shrinkToFit="1"/>
    </xf>
    <xf numFmtId="0" fontId="0" fillId="7" borderId="1" xfId="0" applyNumberForma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shrinkToFit="1"/>
    </xf>
    <xf numFmtId="0" fontId="0" fillId="0" borderId="12" xfId="0" applyBorder="1" applyAlignment="1" applyProtection="1">
      <alignment horizontal="center" vertical="center"/>
      <protection locked="0"/>
    </xf>
    <xf numFmtId="0" fontId="0" fillId="0" borderId="10" xfId="0" applyFill="1" applyBorder="1">
      <alignment vertical="center"/>
    </xf>
    <xf numFmtId="0" fontId="0" fillId="0" borderId="12" xfId="0" applyFill="1" applyBorder="1" applyAlignment="1">
      <alignment horizontal="center" vertical="center"/>
    </xf>
    <xf numFmtId="0" fontId="0" fillId="0" borderId="13" xfId="0" applyBorder="1" applyAlignment="1">
      <alignment horizontal="center" vertical="center" shrinkToFit="1"/>
    </xf>
    <xf numFmtId="177" fontId="0" fillId="0" borderId="1" xfId="0" applyNumberFormat="1" applyFill="1" applyBorder="1" applyAlignment="1" applyProtection="1">
      <alignment horizontal="center" vertical="center"/>
      <protection locked="0"/>
    </xf>
    <xf numFmtId="0" fontId="0" fillId="0" borderId="11" xfId="0" applyFill="1" applyBorder="1" applyAlignment="1">
      <alignment horizontal="center" vertical="center"/>
    </xf>
    <xf numFmtId="176" fontId="12" fillId="8" borderId="1" xfId="2" applyNumberFormat="1" applyFill="1" applyBorder="1" applyAlignment="1" applyProtection="1">
      <alignment horizontal="center" vertical="center"/>
    </xf>
    <xf numFmtId="0" fontId="0" fillId="0" borderId="1" xfId="0" applyNumberFormat="1" applyBorder="1" applyAlignment="1" applyProtection="1">
      <alignment horizontal="center" vertical="center"/>
      <protection locked="0"/>
    </xf>
    <xf numFmtId="0" fontId="0" fillId="0" borderId="1" xfId="0" applyBorder="1" applyProtection="1">
      <alignment vertical="center"/>
      <protection locked="0"/>
    </xf>
    <xf numFmtId="0" fontId="0" fillId="0" borderId="0" xfId="0" applyFill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181" fontId="11" fillId="0" borderId="15" xfId="0" applyNumberFormat="1" applyFont="1" applyFill="1" applyBorder="1" applyAlignment="1">
      <alignment horizontal="center" vertical="center"/>
    </xf>
    <xf numFmtId="185" fontId="11" fillId="0" borderId="15" xfId="0" applyNumberFormat="1" applyFont="1" applyFill="1" applyBorder="1" applyAlignment="1">
      <alignment vertical="center"/>
    </xf>
    <xf numFmtId="0" fontId="0" fillId="0" borderId="15" xfId="0" applyFill="1" applyBorder="1" applyAlignment="1">
      <alignment horizontal="center" vertical="center"/>
    </xf>
    <xf numFmtId="177" fontId="0" fillId="8" borderId="1" xfId="0" applyNumberFormat="1" applyFill="1" applyBorder="1" applyAlignment="1" applyProtection="1">
      <alignment horizontal="center" vertical="center" shrinkToFit="1"/>
    </xf>
    <xf numFmtId="178" fontId="2" fillId="8" borderId="1" xfId="0" applyNumberFormat="1" applyFont="1" applyFill="1" applyBorder="1" applyAlignment="1" applyProtection="1">
      <alignment horizontal="center" vertical="center" shrinkToFit="1"/>
    </xf>
    <xf numFmtId="179" fontId="0" fillId="8" borderId="1" xfId="0" applyNumberFormat="1" applyFill="1" applyBorder="1" applyAlignment="1" applyProtection="1">
      <alignment horizontal="center" vertical="center" shrinkToFit="1"/>
    </xf>
    <xf numFmtId="178" fontId="3" fillId="8" borderId="1" xfId="0" applyNumberFormat="1" applyFont="1" applyFill="1" applyBorder="1" applyAlignment="1" applyProtection="1">
      <alignment horizontal="center" vertical="center" shrinkToFit="1"/>
    </xf>
    <xf numFmtId="178" fontId="0" fillId="3" borderId="1" xfId="0" applyNumberFormat="1" applyFill="1" applyBorder="1" applyAlignment="1" applyProtection="1">
      <alignment horizontal="right" vertical="center" shrinkToFit="1"/>
    </xf>
    <xf numFmtId="177" fontId="0" fillId="0" borderId="0" xfId="0" applyNumberFormat="1" applyAlignment="1" applyProtection="1">
      <alignment horizontal="right" vertical="center" shrinkToFit="1"/>
      <protection locked="0"/>
    </xf>
    <xf numFmtId="178" fontId="0" fillId="0" borderId="0" xfId="0" applyNumberFormat="1" applyAlignment="1" applyProtection="1">
      <alignment horizontal="right" vertical="center" shrinkToFit="1"/>
      <protection locked="0"/>
    </xf>
    <xf numFmtId="179" fontId="0" fillId="0" borderId="0" xfId="0" applyNumberFormat="1" applyAlignment="1" applyProtection="1">
      <alignment horizontal="right" vertical="center" shrinkToFit="1"/>
      <protection locked="0"/>
    </xf>
    <xf numFmtId="177" fontId="0" fillId="0" borderId="1" xfId="0" applyNumberFormat="1" applyFill="1" applyBorder="1" applyAlignment="1" applyProtection="1">
      <alignment horizontal="center" vertical="center"/>
      <protection locked="0"/>
    </xf>
    <xf numFmtId="0" fontId="0" fillId="0" borderId="0" xfId="0" applyProtection="1">
      <alignment vertical="center"/>
      <protection locked="0"/>
    </xf>
    <xf numFmtId="180" fontId="0" fillId="0" borderId="1" xfId="0" applyNumberFormat="1" applyBorder="1" applyAlignment="1" applyProtection="1">
      <alignment horizontal="center" vertical="center"/>
      <protection locked="0"/>
    </xf>
    <xf numFmtId="0" fontId="0" fillId="0" borderId="1" xfId="0" applyFill="1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180" fontId="0" fillId="0" borderId="1" xfId="0" applyNumberFormat="1" applyFill="1" applyBorder="1" applyAlignment="1" applyProtection="1">
      <alignment horizontal="center" vertical="center"/>
      <protection locked="0"/>
    </xf>
    <xf numFmtId="177" fontId="0" fillId="0" borderId="1" xfId="0" applyNumberFormat="1" applyBorder="1" applyAlignment="1" applyProtection="1">
      <alignment horizontal="right" vertical="center"/>
      <protection locked="0"/>
    </xf>
    <xf numFmtId="177" fontId="3" fillId="0" borderId="1" xfId="0" applyNumberFormat="1" applyFont="1" applyBorder="1" applyAlignment="1" applyProtection="1">
      <alignment horizontal="right" vertical="center"/>
      <protection locked="0"/>
    </xf>
    <xf numFmtId="177" fontId="3" fillId="0" borderId="1" xfId="0" applyNumberFormat="1" applyFont="1" applyFill="1" applyBorder="1" applyAlignment="1" applyProtection="1">
      <alignment horizontal="right" vertical="center"/>
      <protection locked="0"/>
    </xf>
    <xf numFmtId="0" fontId="0" fillId="0" borderId="10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center" vertical="center"/>
      <protection locked="0"/>
    </xf>
    <xf numFmtId="179" fontId="0" fillId="0" borderId="1" xfId="0" applyNumberFormat="1" applyFill="1" applyBorder="1" applyAlignment="1" applyProtection="1">
      <alignment horizontal="center" vertical="center"/>
      <protection locked="0"/>
    </xf>
    <xf numFmtId="176" fontId="0" fillId="0" borderId="1" xfId="0" applyNumberForma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/>
    </xf>
    <xf numFmtId="176" fontId="0" fillId="8" borderId="1" xfId="0" applyNumberFormat="1" applyFill="1" applyBorder="1" applyAlignment="1" applyProtection="1">
      <alignment horizontal="center" vertical="center"/>
    </xf>
    <xf numFmtId="177" fontId="0" fillId="0" borderId="1" xfId="0" applyNumberFormat="1" applyFill="1" applyBorder="1" applyAlignment="1" applyProtection="1">
      <alignment horizontal="center" vertical="center"/>
      <protection locked="0"/>
    </xf>
    <xf numFmtId="177" fontId="0" fillId="8" borderId="1" xfId="0" applyNumberFormat="1" applyFill="1" applyBorder="1" applyAlignment="1" applyProtection="1">
      <alignment horizontal="center" vertical="center" shrinkToFit="1"/>
    </xf>
    <xf numFmtId="180" fontId="4" fillId="8" borderId="1" xfId="0" applyNumberFormat="1" applyFont="1" applyFill="1" applyBorder="1" applyAlignment="1" applyProtection="1">
      <alignment horizontal="center" vertical="center" wrapText="1"/>
    </xf>
    <xf numFmtId="180" fontId="5" fillId="8" borderId="1" xfId="0" applyNumberFormat="1" applyFont="1" applyFill="1" applyBorder="1" applyAlignment="1" applyProtection="1">
      <alignment horizontal="center" vertical="center"/>
    </xf>
    <xf numFmtId="179" fontId="0" fillId="8" borderId="1" xfId="0" applyNumberFormat="1" applyFill="1" applyBorder="1" applyAlignment="1" applyProtection="1">
      <alignment horizontal="center" vertical="center"/>
    </xf>
    <xf numFmtId="177" fontId="0" fillId="8" borderId="2" xfId="0" applyNumberFormat="1" applyFill="1" applyBorder="1" applyAlignment="1" applyProtection="1">
      <alignment horizontal="center" vertical="center"/>
    </xf>
    <xf numFmtId="177" fontId="0" fillId="8" borderId="3" xfId="0" applyNumberFormat="1" applyFill="1" applyBorder="1" applyAlignment="1" applyProtection="1">
      <alignment horizontal="center" vertical="center"/>
    </xf>
    <xf numFmtId="177" fontId="2" fillId="8" borderId="2" xfId="0" applyNumberFormat="1" applyFont="1" applyFill="1" applyBorder="1" applyAlignment="1" applyProtection="1">
      <alignment horizontal="center" vertical="center"/>
    </xf>
    <xf numFmtId="177" fontId="3" fillId="8" borderId="3" xfId="0" applyNumberFormat="1" applyFont="1" applyFill="1" applyBorder="1" applyAlignment="1" applyProtection="1">
      <alignment horizontal="center" vertical="center"/>
    </xf>
    <xf numFmtId="179" fontId="0" fillId="8" borderId="2" xfId="0" applyNumberFormat="1" applyFill="1" applyBorder="1" applyAlignment="1" applyProtection="1">
      <alignment horizontal="center" vertical="center"/>
    </xf>
    <xf numFmtId="179" fontId="0" fillId="8" borderId="3" xfId="0" applyNumberFormat="1" applyFill="1" applyBorder="1" applyAlignment="1" applyProtection="1">
      <alignment horizontal="center" vertical="center"/>
    </xf>
    <xf numFmtId="0" fontId="0" fillId="8" borderId="4" xfId="0" applyFill="1" applyBorder="1" applyAlignment="1" applyProtection="1">
      <alignment horizontal="center" vertical="center"/>
    </xf>
    <xf numFmtId="0" fontId="0" fillId="8" borderId="5" xfId="0" applyFill="1" applyBorder="1" applyAlignment="1" applyProtection="1">
      <alignment horizontal="center" vertical="center"/>
    </xf>
    <xf numFmtId="0" fontId="0" fillId="8" borderId="6" xfId="0" applyFill="1" applyBorder="1" applyAlignment="1" applyProtection="1">
      <alignment horizontal="center" vertical="center"/>
    </xf>
    <xf numFmtId="0" fontId="0" fillId="8" borderId="7" xfId="0" applyFill="1" applyBorder="1" applyAlignment="1" applyProtection="1">
      <alignment horizontal="center" vertical="center"/>
    </xf>
    <xf numFmtId="0" fontId="0" fillId="8" borderId="8" xfId="0" applyFill="1" applyBorder="1" applyAlignment="1" applyProtection="1">
      <alignment horizontal="center" vertical="center"/>
    </xf>
    <xf numFmtId="0" fontId="0" fillId="8" borderId="9" xfId="0" applyFill="1" applyBorder="1" applyAlignment="1" applyProtection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176" fontId="10" fillId="0" borderId="0" xfId="0" applyNumberFormat="1" applyFont="1" applyAlignment="1">
      <alignment horizontal="center" vertical="center"/>
    </xf>
  </cellXfs>
  <cellStyles count="3">
    <cellStyle name="ハイパーリンク" xfId="2" builtinId="8"/>
    <cellStyle name="標準" xfId="0" builtinId="0"/>
    <cellStyle name="標準 2" xfId="1"/>
  </cellStyles>
  <dxfs count="6">
    <dxf>
      <fill>
        <patternFill>
          <bgColor rgb="FFFF6161"/>
        </patternFill>
      </fill>
    </dxf>
    <dxf>
      <fill>
        <patternFill patternType="solid">
          <bgColor theme="0"/>
        </patternFill>
      </fill>
    </dxf>
    <dxf>
      <fill>
        <patternFill>
          <bgColor rgb="FFCC99FF"/>
        </patternFill>
      </fill>
    </dxf>
    <dxf>
      <fill>
        <patternFill>
          <bgColor rgb="FF66CCFF"/>
        </patternFill>
      </fill>
    </dxf>
    <dxf>
      <fill>
        <patternFill>
          <bgColor rgb="FFFFFF66"/>
        </patternFill>
      </fill>
    </dxf>
    <dxf>
      <fill>
        <patternFill>
          <bgColor rgb="FF99FFCC"/>
        </patternFill>
      </fill>
    </dxf>
  </dxfs>
  <tableStyles count="0" defaultTableStyle="TableStyleMedium9" defaultPivotStyle="PivotStyleLight16"/>
  <colors>
    <mruColors>
      <color rgb="FFD5FFEA"/>
      <color rgb="FF99FFCC"/>
      <color rgb="FF99FF99"/>
      <color rgb="FFCCFF33"/>
      <color rgb="FFFFFF66"/>
      <color rgb="FFFF99FF"/>
      <color rgb="FFFFFF00"/>
      <color rgb="FF66CCFF"/>
      <color rgb="FF66FF66"/>
      <color rgb="FFFF6161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jyan-ne.jp/Dora/help/BkHelp/top.html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jyan-ne.jp/Dora/help/BkHelp/top.html" TargetMode="Externa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99FF"/>
  </sheetPr>
  <dimension ref="A1:AQ30"/>
  <sheetViews>
    <sheetView tabSelected="1" zoomScaleNormal="100" workbookViewId="0">
      <pane xSplit="3" topLeftCell="AQ1" activePane="topRight" state="frozen"/>
      <selection pane="topRight" activeCell="B4" sqref="B4"/>
    </sheetView>
  </sheetViews>
  <sheetFormatPr defaultRowHeight="12"/>
  <cols>
    <col min="1" max="1" width="9.140625" style="1"/>
    <col min="2" max="2" width="15.7109375" customWidth="1"/>
    <col min="3" max="5" width="8.7109375" style="1" hidden="1" customWidth="1"/>
    <col min="6" max="6" width="6.28515625" style="1" hidden="1" customWidth="1"/>
    <col min="7" max="7" width="5.7109375" style="1" hidden="1" customWidth="1"/>
    <col min="8" max="18" width="5.7109375" hidden="1" customWidth="1"/>
    <col min="19" max="19" width="9.42578125" style="1" hidden="1" customWidth="1"/>
    <col min="20" max="30" width="5.7109375" style="1" hidden="1" customWidth="1"/>
    <col min="31" max="31" width="3.7109375" style="32" hidden="1" customWidth="1"/>
    <col min="32" max="32" width="4.5703125" style="32" hidden="1" customWidth="1"/>
    <col min="33" max="42" width="3.7109375" style="32" hidden="1" customWidth="1"/>
    <col min="43" max="43" width="15.7109375" customWidth="1"/>
  </cols>
  <sheetData>
    <row r="1" spans="1:43" ht="24.95" customHeight="1">
      <c r="A1" s="83" t="s">
        <v>24</v>
      </c>
      <c r="B1" s="99">
        <v>4</v>
      </c>
      <c r="C1" s="12"/>
      <c r="D1" s="8">
        <f ca="1">MAX(D4:D28)</f>
        <v>0</v>
      </c>
      <c r="E1" s="12"/>
      <c r="F1" s="8">
        <f ca="1">SUM(F4:F28)</f>
        <v>0</v>
      </c>
      <c r="G1" s="12"/>
      <c r="AE1" s="34">
        <f>B1</f>
        <v>4</v>
      </c>
      <c r="AF1" s="34">
        <f>IF(AE1+1&lt;13,AE1+1,1)</f>
        <v>5</v>
      </c>
      <c r="AG1" s="34">
        <f t="shared" ref="AG1:AP1" si="0">IF(AF1+1&lt;13,AF1+1,1)</f>
        <v>6</v>
      </c>
      <c r="AH1" s="34">
        <f t="shared" si="0"/>
        <v>7</v>
      </c>
      <c r="AI1" s="34">
        <f t="shared" si="0"/>
        <v>8</v>
      </c>
      <c r="AJ1" s="34">
        <f t="shared" si="0"/>
        <v>9</v>
      </c>
      <c r="AK1" s="34">
        <f t="shared" si="0"/>
        <v>10</v>
      </c>
      <c r="AL1" s="34">
        <f t="shared" si="0"/>
        <v>11</v>
      </c>
      <c r="AM1" s="34">
        <f t="shared" si="0"/>
        <v>12</v>
      </c>
      <c r="AN1" s="34">
        <f t="shared" si="0"/>
        <v>1</v>
      </c>
      <c r="AO1" s="34">
        <f t="shared" si="0"/>
        <v>2</v>
      </c>
      <c r="AP1" s="34">
        <f t="shared" si="0"/>
        <v>3</v>
      </c>
      <c r="AQ1" s="82" t="s">
        <v>45</v>
      </c>
    </row>
    <row r="2" spans="1:43">
      <c r="A2" s="130" t="s">
        <v>17</v>
      </c>
      <c r="B2" s="129" t="s">
        <v>23</v>
      </c>
      <c r="AE2" s="32">
        <f ca="1">SUM(AE4:AE28)</f>
        <v>0</v>
      </c>
      <c r="AF2" s="32">
        <f t="shared" ref="AF2:AP2" ca="1" si="1">SUM(AF4:AF28)</f>
        <v>0</v>
      </c>
      <c r="AG2" s="32">
        <f t="shared" ca="1" si="1"/>
        <v>0</v>
      </c>
      <c r="AH2" s="32">
        <f t="shared" ca="1" si="1"/>
        <v>0</v>
      </c>
      <c r="AI2" s="32">
        <f t="shared" ca="1" si="1"/>
        <v>0</v>
      </c>
      <c r="AJ2" s="32">
        <f t="shared" ca="1" si="1"/>
        <v>0</v>
      </c>
      <c r="AK2" s="32">
        <f t="shared" ca="1" si="1"/>
        <v>0</v>
      </c>
      <c r="AL2" s="32">
        <f t="shared" ca="1" si="1"/>
        <v>0</v>
      </c>
      <c r="AM2" s="32">
        <f t="shared" ca="1" si="1"/>
        <v>0</v>
      </c>
      <c r="AN2" s="32">
        <f t="shared" ca="1" si="1"/>
        <v>0</v>
      </c>
      <c r="AO2" s="32">
        <f t="shared" ca="1" si="1"/>
        <v>0</v>
      </c>
      <c r="AP2" s="32">
        <f t="shared" ca="1" si="1"/>
        <v>0</v>
      </c>
    </row>
    <row r="3" spans="1:43" s="1" customFormat="1" ht="21">
      <c r="A3" s="131"/>
      <c r="B3" s="129"/>
      <c r="C3" s="15" t="s">
        <v>25</v>
      </c>
      <c r="D3" s="15" t="s">
        <v>26</v>
      </c>
      <c r="E3" s="26" t="s">
        <v>28</v>
      </c>
      <c r="F3" s="26" t="s">
        <v>29</v>
      </c>
      <c r="G3" s="127" t="s">
        <v>30</v>
      </c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8" t="s">
        <v>31</v>
      </c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  <c r="AE3" s="33">
        <f>4</f>
        <v>4</v>
      </c>
      <c r="AF3" s="33">
        <f ca="1">AE3+AE2+1</f>
        <v>5</v>
      </c>
      <c r="AG3" s="33">
        <f t="shared" ref="AG3:AP3" ca="1" si="2">AF3+AF2+1</f>
        <v>6</v>
      </c>
      <c r="AH3" s="33">
        <f t="shared" ca="1" si="2"/>
        <v>7</v>
      </c>
      <c r="AI3" s="33">
        <f t="shared" ca="1" si="2"/>
        <v>8</v>
      </c>
      <c r="AJ3" s="33">
        <f t="shared" ca="1" si="2"/>
        <v>9</v>
      </c>
      <c r="AK3" s="33">
        <f t="shared" ca="1" si="2"/>
        <v>10</v>
      </c>
      <c r="AL3" s="33">
        <f t="shared" ca="1" si="2"/>
        <v>11</v>
      </c>
      <c r="AM3" s="33">
        <f t="shared" ca="1" si="2"/>
        <v>12</v>
      </c>
      <c r="AN3" s="33">
        <f t="shared" ca="1" si="2"/>
        <v>13</v>
      </c>
      <c r="AO3" s="33">
        <f t="shared" ca="1" si="2"/>
        <v>14</v>
      </c>
      <c r="AP3" s="33">
        <f t="shared" ca="1" si="2"/>
        <v>15</v>
      </c>
    </row>
    <row r="4" spans="1:43">
      <c r="A4" s="85">
        <v>1</v>
      </c>
      <c r="B4" s="100" t="s">
        <v>47</v>
      </c>
      <c r="C4" s="1">
        <f>IF(IFERROR(MATCH(B4,日々処理!B:B,0),0)&gt;0,1,0)</f>
        <v>0</v>
      </c>
      <c r="D4" s="1">
        <f ca="1">IFERROR(SUM(INDIRECT(ADDRESS(4,COLUMN()-1)):INDIRECT(ADDRESS(ROW(),COLUMN()-1))),0)</f>
        <v>0</v>
      </c>
      <c r="E4" s="1">
        <f>IF(C4=1,MATCH(B4,w費目集計!$1:$1,0),0)</f>
        <v>0</v>
      </c>
      <c r="F4" s="28" t="str">
        <f ca="1">IFERROR(IF(C4=1,COUNTIF(INDIRECT(ADDRESS(2,E4+6,,,"w費目集計")):INDIRECT(ADDRESS(2,E4+6+11,,,"w費目集計")),"&lt;&gt;0"),""),"")</f>
        <v/>
      </c>
      <c r="G4" s="27">
        <f ca="1">IF($C4=1,MATCH(1,INDIRECT(ADDRESS(3,$E4+6,,,"w費目集計")):INDIRECT(ADDRESS(3,$E4+6+11,,,"w費目集計")),0)+$E4+5,0)</f>
        <v>0</v>
      </c>
      <c r="H4" s="86">
        <f ca="1">IF(G4&lt;$E4+6+11,IF($C4=1,MATCH(1,INDIRECT(ADDRESS(3,G4+1,,,"w費目集計")):INDIRECT(ADDRESS(3,$E4+6+11,,,"w費目集計")),0)+G4,0),"")</f>
        <v>0</v>
      </c>
      <c r="I4" s="86">
        <f ca="1">IF(H4&lt;$E4+6+11,IF($C4=1,MATCH(1,INDIRECT(ADDRESS(3,H4+1,,,"w費目集計")):INDIRECT(ADDRESS(3,$E4+6+11,,,"w費目集計")),0)+H4,0),"")</f>
        <v>0</v>
      </c>
      <c r="J4" s="86">
        <f ca="1">IF(I4&lt;$E4+6+11,IF($C4=1,MATCH(1,INDIRECT(ADDRESS(3,I4+1,,,"w費目集計")):INDIRECT(ADDRESS(3,$E4+6+11,,,"w費目集計")),0)+I4,0),"")</f>
        <v>0</v>
      </c>
      <c r="K4" s="86">
        <f ca="1">IF(J4&lt;$E4+6+11,IF($C4=1,MATCH(1,INDIRECT(ADDRESS(3,J4+1,,,"w費目集計")):INDIRECT(ADDRESS(3,$E4+6+11,,,"w費目集計")),0)+J4,0),"")</f>
        <v>0</v>
      </c>
      <c r="L4" s="86">
        <f ca="1">IF(K4&lt;$E4+6+11,IF($C4=1,MATCH(1,INDIRECT(ADDRESS(3,K4+1,,,"w費目集計")):INDIRECT(ADDRESS(3,$E4+6+11,,,"w費目集計")),0)+K4,0),"")</f>
        <v>0</v>
      </c>
      <c r="M4" s="86">
        <f ca="1">IF(L4&lt;$E4+6+11,IF($C4=1,MATCH(1,INDIRECT(ADDRESS(3,L4+1,,,"w費目集計")):INDIRECT(ADDRESS(3,$E4+6+11,,,"w費目集計")),0)+L4,0),"")</f>
        <v>0</v>
      </c>
      <c r="N4" s="86">
        <f ca="1">IF(M4&lt;$E4+6+11,IF($C4=1,MATCH(1,INDIRECT(ADDRESS(3,M4+1,,,"w費目集計")):INDIRECT(ADDRESS(3,$E4+6+11,,,"w費目集計")),0)+M4,0),"")</f>
        <v>0</v>
      </c>
      <c r="O4" s="86">
        <f ca="1">IF(N4&lt;$E4+6+11,IF($C4=1,MATCH(1,INDIRECT(ADDRESS(3,N4+1,,,"w費目集計")):INDIRECT(ADDRESS(3,$E4+6+11,,,"w費目集計")),0)+N4,0),"")</f>
        <v>0</v>
      </c>
      <c r="P4" s="86">
        <f ca="1">IF(O4&lt;$E4+6+11,IF($C4=1,MATCH(1,INDIRECT(ADDRESS(3,O4+1,,,"w費目集計")):INDIRECT(ADDRESS(3,$E4+6+11,,,"w費目集計")),0)+O4,0),"")</f>
        <v>0</v>
      </c>
      <c r="Q4" s="86">
        <f ca="1">IF(P4&lt;$E4+6+11,IF($C4=1,MATCH(1,INDIRECT(ADDRESS(3,P4+1,,,"w費目集計")):INDIRECT(ADDRESS(3,$E4+6+11,,,"w費目集計")),0)+P4,0),"")</f>
        <v>0</v>
      </c>
      <c r="R4" s="86">
        <f ca="1">IF(Q4&lt;$E4+6+11,IF($C4=1,MATCH(1,INDIRECT(ADDRESS(3,Q4+1,,,"w費目集計")):INDIRECT(ADDRESS(3,$E4+6+11,,,"w費目集計")),0)+Q4,0),"")</f>
        <v>0</v>
      </c>
      <c r="S4" s="29" t="str">
        <f ca="1">IF(C4=1,SUM(INDIRECT(ADDRESS(3,3)):INDIRECT(ADDRESS(ROW()-1,3)))*2+SUM(INDIRECT(ADDRESS(3,6)):INDIRECT(ADDRESS(ROW()-1,6)))+4,"")</f>
        <v/>
      </c>
      <c r="T4" s="1" t="e">
        <f ca="1">IF(COLUMN()-19&lt;$F4,S4+1,"-")</f>
        <v>#VALUE!</v>
      </c>
      <c r="U4" s="1" t="e">
        <f t="shared" ref="U4:AD5" ca="1" si="3">IF(COLUMN()-19&lt;$F4,T4+1,"-")</f>
        <v>#VALUE!</v>
      </c>
      <c r="V4" s="1" t="e">
        <f t="shared" ca="1" si="3"/>
        <v>#VALUE!</v>
      </c>
      <c r="W4" s="1" t="e">
        <f t="shared" ca="1" si="3"/>
        <v>#VALUE!</v>
      </c>
      <c r="X4" s="1" t="e">
        <f t="shared" ca="1" si="3"/>
        <v>#VALUE!</v>
      </c>
      <c r="Y4" s="1" t="e">
        <f t="shared" ca="1" si="3"/>
        <v>#VALUE!</v>
      </c>
      <c r="Z4" s="1" t="e">
        <f t="shared" ca="1" si="3"/>
        <v>#VALUE!</v>
      </c>
      <c r="AA4" s="1" t="e">
        <f t="shared" ca="1" si="3"/>
        <v>#VALUE!</v>
      </c>
      <c r="AB4" s="1" t="e">
        <f t="shared" ca="1" si="3"/>
        <v>#VALUE!</v>
      </c>
      <c r="AC4" s="1" t="e">
        <f t="shared" ca="1" si="3"/>
        <v>#VALUE!</v>
      </c>
      <c r="AD4" s="1" t="e">
        <f t="shared" ca="1" si="3"/>
        <v>#VALUE!</v>
      </c>
      <c r="AE4" s="32">
        <f ca="1">IFERROR(IF($C4=1,INDIRECT(ADDRESS(3,$E4+COLUMN()-31+6,,,"w費目集計")),0),"")</f>
        <v>0</v>
      </c>
      <c r="AF4" s="33">
        <f t="shared" ref="AF4:AP19" ca="1" si="4">IFERROR(IF($C4=1,INDIRECT(ADDRESS(3,$E4+COLUMN()-31+6,,,"w費目集計")),0),"")</f>
        <v>0</v>
      </c>
      <c r="AG4" s="33">
        <f t="shared" ca="1" si="4"/>
        <v>0</v>
      </c>
      <c r="AH4" s="33">
        <f t="shared" ca="1" si="4"/>
        <v>0</v>
      </c>
      <c r="AI4" s="33">
        <f t="shared" ca="1" si="4"/>
        <v>0</v>
      </c>
      <c r="AJ4" s="33">
        <f t="shared" ca="1" si="4"/>
        <v>0</v>
      </c>
      <c r="AK4" s="33">
        <f t="shared" ca="1" si="4"/>
        <v>0</v>
      </c>
      <c r="AL4" s="33">
        <f t="shared" ca="1" si="4"/>
        <v>0</v>
      </c>
      <c r="AM4" s="33">
        <f t="shared" ca="1" si="4"/>
        <v>0</v>
      </c>
      <c r="AN4" s="33">
        <f t="shared" ca="1" si="4"/>
        <v>0</v>
      </c>
      <c r="AO4" s="33">
        <f t="shared" ca="1" si="4"/>
        <v>0</v>
      </c>
      <c r="AP4" s="33">
        <f t="shared" ca="1" si="4"/>
        <v>0</v>
      </c>
    </row>
    <row r="5" spans="1:43">
      <c r="A5" s="85">
        <v>2</v>
      </c>
      <c r="B5" s="100" t="s">
        <v>50</v>
      </c>
      <c r="C5" s="71">
        <f>IF(IFERROR(MATCH(B5,日々処理!B:B,0),0)&gt;0,1,0)</f>
        <v>0</v>
      </c>
      <c r="D5" s="1">
        <f ca="1">IFERROR(SUM(INDIRECT(ADDRESS(4,COLUMN()-1)):INDIRECT(ADDRESS(ROW(),COLUMN()-1))),0)</f>
        <v>0</v>
      </c>
      <c r="E5" s="86">
        <f>IF(C5=1,MATCH(B5,w費目集計!$1:$1,0),0)</f>
        <v>0</v>
      </c>
      <c r="F5" s="86" t="str">
        <f ca="1">IFERROR(IF(C5=1,COUNTIF(INDIRECT(ADDRESS(2,E5+6,,,"w費目集計")):INDIRECT(ADDRESS(2,E5+6+11,,,"w費目集計")),"&lt;&gt;0"),""),"")</f>
        <v/>
      </c>
      <c r="G5" s="27">
        <f ca="1">IF($C5=1,MATCH(1,INDIRECT(ADDRESS(3,$E5+6,,,"w費目集計")):INDIRECT(ADDRESS(3,$E5+6+11,,,"w費目集計")),0)+$E5+5,0)</f>
        <v>0</v>
      </c>
      <c r="H5" s="86">
        <f ca="1">IF(G5&lt;$E5+6+11,IF($C5=1,MATCH(1,INDIRECT(ADDRESS(3,G5+1,,,"w費目集計")):INDIRECT(ADDRESS(3,$E5+6+11,,,"w費目集計")),0)+G5,0),"")</f>
        <v>0</v>
      </c>
      <c r="I5" s="86">
        <f ca="1">IF(H5&lt;$E5+6+11,IF($C5=1,MATCH(1,INDIRECT(ADDRESS(3,H5+1,,,"w費目集計")):INDIRECT(ADDRESS(3,$E5+6+11,,,"w費目集計")),0)+H5,0),"")</f>
        <v>0</v>
      </c>
      <c r="J5" s="86">
        <f ca="1">IF(I5&lt;$E5+6+11,IF($C5=1,MATCH(1,INDIRECT(ADDRESS(3,I5+1,,,"w費目集計")):INDIRECT(ADDRESS(3,$E5+6+11,,,"w費目集計")),0)+I5,0),"")</f>
        <v>0</v>
      </c>
      <c r="K5" s="86">
        <f ca="1">IF(J5&lt;$E5+6+11,IF($C5=1,MATCH(1,INDIRECT(ADDRESS(3,J5+1,,,"w費目集計")):INDIRECT(ADDRESS(3,$E5+6+11,,,"w費目集計")),0)+J5,0),"")</f>
        <v>0</v>
      </c>
      <c r="L5" s="86">
        <f ca="1">IF(K5&lt;$E5+6+11,IF($C5=1,MATCH(1,INDIRECT(ADDRESS(3,K5+1,,,"w費目集計")):INDIRECT(ADDRESS(3,$E5+6+11,,,"w費目集計")),0)+K5,0),"")</f>
        <v>0</v>
      </c>
      <c r="M5" s="86">
        <f ca="1">IF(L5&lt;$E5+6+11,IF($C5=1,MATCH(1,INDIRECT(ADDRESS(3,L5+1,,,"w費目集計")):INDIRECT(ADDRESS(3,$E5+6+11,,,"w費目集計")),0)+L5,0),"")</f>
        <v>0</v>
      </c>
      <c r="N5" s="86">
        <f ca="1">IF(M5&lt;$E5+6+11,IF($C5=1,MATCH(1,INDIRECT(ADDRESS(3,M5+1,,,"w費目集計")):INDIRECT(ADDRESS(3,$E5+6+11,,,"w費目集計")),0)+M5,0),"")</f>
        <v>0</v>
      </c>
      <c r="O5" s="86">
        <f ca="1">IF(N5&lt;$E5+6+11,IF($C5=1,MATCH(1,INDIRECT(ADDRESS(3,N5+1,,,"w費目集計")):INDIRECT(ADDRESS(3,$E5+6+11,,,"w費目集計")),0)+N5,0),"")</f>
        <v>0</v>
      </c>
      <c r="P5" s="86">
        <f ca="1">IF(O5&lt;$E5+6+11,IF($C5=1,MATCH(1,INDIRECT(ADDRESS(3,O5+1,,,"w費目集計")):INDIRECT(ADDRESS(3,$E5+6+11,,,"w費目集計")),0)+O5,0),"")</f>
        <v>0</v>
      </c>
      <c r="Q5" s="86">
        <f ca="1">IF(P5&lt;$E5+6+11,IF($C5=1,MATCH(1,INDIRECT(ADDRESS(3,P5+1,,,"w費目集計")):INDIRECT(ADDRESS(3,$E5+6+11,,,"w費目集計")),0)+P5,0),"")</f>
        <v>0</v>
      </c>
      <c r="R5" s="86">
        <f ca="1">IF(Q5&lt;$E5+6+11,IF($C5=1,MATCH(1,INDIRECT(ADDRESS(3,Q5+1,,,"w費目集計")):INDIRECT(ADDRESS(3,$E5+6+11,,,"w費目集計")),0)+Q5,0),"")</f>
        <v>0</v>
      </c>
      <c r="S5" s="29" t="str">
        <f ca="1">IF(C5=1,SUM(INDIRECT(ADDRESS(3,3)):INDIRECT(ADDRESS(ROW()-1,3)))*2+SUM(INDIRECT(ADDRESS(3,6)):INDIRECT(ADDRESS(ROW()-1,6)))+4,"")</f>
        <v/>
      </c>
      <c r="T5" s="1" t="e">
        <f ca="1">IF(COLUMN()-19&lt;$F5,S5+1,"-")</f>
        <v>#VALUE!</v>
      </c>
      <c r="U5" s="1" t="e">
        <f t="shared" ca="1" si="3"/>
        <v>#VALUE!</v>
      </c>
      <c r="V5" s="1" t="e">
        <f t="shared" ca="1" si="3"/>
        <v>#VALUE!</v>
      </c>
      <c r="W5" s="1" t="e">
        <f t="shared" ca="1" si="3"/>
        <v>#VALUE!</v>
      </c>
      <c r="X5" s="1" t="e">
        <f t="shared" ca="1" si="3"/>
        <v>#VALUE!</v>
      </c>
      <c r="Y5" s="1" t="e">
        <f t="shared" ca="1" si="3"/>
        <v>#VALUE!</v>
      </c>
      <c r="Z5" s="1" t="e">
        <f t="shared" ca="1" si="3"/>
        <v>#VALUE!</v>
      </c>
      <c r="AA5" s="1" t="e">
        <f t="shared" ca="1" si="3"/>
        <v>#VALUE!</v>
      </c>
      <c r="AB5" s="1" t="e">
        <f t="shared" ca="1" si="3"/>
        <v>#VALUE!</v>
      </c>
      <c r="AC5" s="1" t="e">
        <f t="shared" ca="1" si="3"/>
        <v>#VALUE!</v>
      </c>
      <c r="AD5" s="1" t="e">
        <f t="shared" ca="1" si="3"/>
        <v>#VALUE!</v>
      </c>
      <c r="AE5" s="33">
        <f t="shared" ref="AE5:AP28" ca="1" si="5">IFERROR(IF($C5=1,INDIRECT(ADDRESS(3,$E5+COLUMN()-31+6,,,"w費目集計")),0),"")</f>
        <v>0</v>
      </c>
      <c r="AF5" s="33">
        <f t="shared" ca="1" si="4"/>
        <v>0</v>
      </c>
      <c r="AG5" s="33">
        <f t="shared" ca="1" si="4"/>
        <v>0</v>
      </c>
      <c r="AH5" s="33">
        <f t="shared" ca="1" si="4"/>
        <v>0</v>
      </c>
      <c r="AI5" s="33">
        <f t="shared" ca="1" si="4"/>
        <v>0</v>
      </c>
      <c r="AJ5" s="33">
        <f t="shared" ca="1" si="4"/>
        <v>0</v>
      </c>
      <c r="AK5" s="33">
        <f t="shared" ca="1" si="4"/>
        <v>0</v>
      </c>
      <c r="AL5" s="33">
        <f t="shared" ca="1" si="4"/>
        <v>0</v>
      </c>
      <c r="AM5" s="33">
        <f t="shared" ca="1" si="4"/>
        <v>0</v>
      </c>
      <c r="AN5" s="33">
        <f t="shared" ca="1" si="4"/>
        <v>0</v>
      </c>
      <c r="AO5" s="33">
        <f t="shared" ca="1" si="4"/>
        <v>0</v>
      </c>
      <c r="AP5" s="33">
        <f t="shared" ca="1" si="4"/>
        <v>0</v>
      </c>
    </row>
    <row r="6" spans="1:43">
      <c r="A6" s="85">
        <v>3</v>
      </c>
      <c r="B6" s="100" t="s">
        <v>51</v>
      </c>
      <c r="C6" s="71">
        <f>IF(IFERROR(MATCH(B6,日々処理!B:B,0),0)&gt;0,1,0)</f>
        <v>0</v>
      </c>
      <c r="D6" s="1">
        <f ca="1">IFERROR(SUM(INDIRECT(ADDRESS(4,COLUMN()-1)):INDIRECT(ADDRESS(ROW(),COLUMN()-1))),0)</f>
        <v>0</v>
      </c>
      <c r="E6" s="86">
        <f>IF(C6=1,MATCH(B6,w費目集計!$1:$1,0),0)</f>
        <v>0</v>
      </c>
      <c r="F6" s="86" t="str">
        <f ca="1">IFERROR(IF(C6=1,COUNTIF(INDIRECT(ADDRESS(2,E6+6,,,"w費目集計")):INDIRECT(ADDRESS(2,E6+6+11,,,"w費目集計")),"&lt;&gt;0"),""),"")</f>
        <v/>
      </c>
      <c r="G6" s="27">
        <f ca="1">IF($C6=1,MATCH(1,INDIRECT(ADDRESS(3,$E6+6,,,"w費目集計")):INDIRECT(ADDRESS(3,$E6+6+11,,,"w費目集計")),0)+$E6+5,0)</f>
        <v>0</v>
      </c>
      <c r="H6" s="86">
        <f ca="1">IF(G6&lt;$E6+6+11,IF($C6=1,MATCH(1,INDIRECT(ADDRESS(3,G6+1,,,"w費目集計")):INDIRECT(ADDRESS(3,$E6+6+11,,,"w費目集計")),0)+G6,0),"")</f>
        <v>0</v>
      </c>
      <c r="I6" s="86">
        <f ca="1">IF(H6&lt;$E6+6+11,IF($C6=1,MATCH(1,INDIRECT(ADDRESS(3,H6+1,,,"w費目集計")):INDIRECT(ADDRESS(3,$E6+6+11,,,"w費目集計")),0)+H6,0),"")</f>
        <v>0</v>
      </c>
      <c r="J6" s="86">
        <f ca="1">IF(I6&lt;$E6+6+11,IF($C6=1,MATCH(1,INDIRECT(ADDRESS(3,I6+1,,,"w費目集計")):INDIRECT(ADDRESS(3,$E6+6+11,,,"w費目集計")),0)+I6,0),"")</f>
        <v>0</v>
      </c>
      <c r="K6" s="86">
        <f ca="1">IF(J6&lt;$E6+6+11,IF($C6=1,MATCH(1,INDIRECT(ADDRESS(3,J6+1,,,"w費目集計")):INDIRECT(ADDRESS(3,$E6+6+11,,,"w費目集計")),0)+J6,0),"")</f>
        <v>0</v>
      </c>
      <c r="L6" s="86">
        <f ca="1">IF(K6&lt;$E6+6+11,IF($C6=1,MATCH(1,INDIRECT(ADDRESS(3,K6+1,,,"w費目集計")):INDIRECT(ADDRESS(3,$E6+6+11,,,"w費目集計")),0)+K6,0),"")</f>
        <v>0</v>
      </c>
      <c r="M6" s="86">
        <f ca="1">IF(L6&lt;$E6+6+11,IF($C6=1,MATCH(1,INDIRECT(ADDRESS(3,L6+1,,,"w費目集計")):INDIRECT(ADDRESS(3,$E6+6+11,,,"w費目集計")),0)+L6,0),"")</f>
        <v>0</v>
      </c>
      <c r="N6" s="86">
        <f ca="1">IF(M6&lt;$E6+6+11,IF($C6=1,MATCH(1,INDIRECT(ADDRESS(3,M6+1,,,"w費目集計")):INDIRECT(ADDRESS(3,$E6+6+11,,,"w費目集計")),0)+M6,0),"")</f>
        <v>0</v>
      </c>
      <c r="O6" s="86">
        <f ca="1">IF(N6&lt;$E6+6+11,IF($C6=1,MATCH(1,INDIRECT(ADDRESS(3,N6+1,,,"w費目集計")):INDIRECT(ADDRESS(3,$E6+6+11,,,"w費目集計")),0)+N6,0),"")</f>
        <v>0</v>
      </c>
      <c r="P6" s="86">
        <f ca="1">IF(O6&lt;$E6+6+11,IF($C6=1,MATCH(1,INDIRECT(ADDRESS(3,O6+1,,,"w費目集計")):INDIRECT(ADDRESS(3,$E6+6+11,,,"w費目集計")),0)+O6,0),"")</f>
        <v>0</v>
      </c>
      <c r="Q6" s="86">
        <f ca="1">IF(P6&lt;$E6+6+11,IF($C6=1,MATCH(1,INDIRECT(ADDRESS(3,P6+1,,,"w費目集計")):INDIRECT(ADDRESS(3,$E6+6+11,,,"w費目集計")),0)+P6,0),"")</f>
        <v>0</v>
      </c>
      <c r="R6" s="86">
        <f ca="1">IF(Q6&lt;$E6+6+11,IF($C6=1,MATCH(1,INDIRECT(ADDRESS(3,Q6+1,,,"w費目集計")):INDIRECT(ADDRESS(3,$E6+6+11,,,"w費目集計")),0)+Q6,0),"")</f>
        <v>0</v>
      </c>
      <c r="S6" s="29" t="str">
        <f ca="1">IF(C6=1,SUM(INDIRECT(ADDRESS(3,3)):INDIRECT(ADDRESS(ROW()-1,3)))*2+SUM(INDIRECT(ADDRESS(3,6)):INDIRECT(ADDRESS(ROW()-1,6)))+4,"")</f>
        <v/>
      </c>
      <c r="T6" s="1" t="e">
        <f t="shared" ref="T6:AD6" ca="1" si="6">IF(COLUMN()-19&lt;$F6,S6+1,"-")</f>
        <v>#VALUE!</v>
      </c>
      <c r="U6" s="1" t="e">
        <f t="shared" ca="1" si="6"/>
        <v>#VALUE!</v>
      </c>
      <c r="V6" s="1" t="e">
        <f t="shared" ca="1" si="6"/>
        <v>#VALUE!</v>
      </c>
      <c r="W6" s="1" t="e">
        <f t="shared" ca="1" si="6"/>
        <v>#VALUE!</v>
      </c>
      <c r="X6" s="1" t="e">
        <f t="shared" ca="1" si="6"/>
        <v>#VALUE!</v>
      </c>
      <c r="Y6" s="1" t="e">
        <f t="shared" ca="1" si="6"/>
        <v>#VALUE!</v>
      </c>
      <c r="Z6" s="1" t="e">
        <f t="shared" ca="1" si="6"/>
        <v>#VALUE!</v>
      </c>
      <c r="AA6" s="1" t="e">
        <f t="shared" ca="1" si="6"/>
        <v>#VALUE!</v>
      </c>
      <c r="AB6" s="1" t="e">
        <f t="shared" ca="1" si="6"/>
        <v>#VALUE!</v>
      </c>
      <c r="AC6" s="1" t="e">
        <f t="shared" ca="1" si="6"/>
        <v>#VALUE!</v>
      </c>
      <c r="AD6" s="1" t="e">
        <f t="shared" ca="1" si="6"/>
        <v>#VALUE!</v>
      </c>
      <c r="AE6" s="33">
        <f t="shared" ca="1" si="5"/>
        <v>0</v>
      </c>
      <c r="AF6" s="33">
        <f t="shared" ca="1" si="4"/>
        <v>0</v>
      </c>
      <c r="AG6" s="33">
        <f t="shared" ca="1" si="4"/>
        <v>0</v>
      </c>
      <c r="AH6" s="33">
        <f t="shared" ca="1" si="4"/>
        <v>0</v>
      </c>
      <c r="AI6" s="33">
        <f t="shared" ca="1" si="4"/>
        <v>0</v>
      </c>
      <c r="AJ6" s="33">
        <f t="shared" ca="1" si="4"/>
        <v>0</v>
      </c>
      <c r="AK6" s="33">
        <f t="shared" ca="1" si="4"/>
        <v>0</v>
      </c>
      <c r="AL6" s="33">
        <f t="shared" ca="1" si="4"/>
        <v>0</v>
      </c>
      <c r="AM6" s="33">
        <f t="shared" ca="1" si="4"/>
        <v>0</v>
      </c>
      <c r="AN6" s="33">
        <f t="shared" ca="1" si="4"/>
        <v>0</v>
      </c>
      <c r="AO6" s="33">
        <f t="shared" ca="1" si="4"/>
        <v>0</v>
      </c>
      <c r="AP6" s="33">
        <f t="shared" ca="1" si="4"/>
        <v>0</v>
      </c>
    </row>
    <row r="7" spans="1:43">
      <c r="A7" s="85">
        <v>4</v>
      </c>
      <c r="B7" s="100" t="s">
        <v>52</v>
      </c>
      <c r="C7" s="71">
        <f>IF(IFERROR(MATCH(B7,日々処理!B:B,0),0)&gt;0,1,0)</f>
        <v>0</v>
      </c>
      <c r="D7" s="1">
        <f ca="1">IFERROR(SUM(INDIRECT(ADDRESS(4,COLUMN()-1)):INDIRECT(ADDRESS(ROW(),COLUMN()-1))),0)</f>
        <v>0</v>
      </c>
      <c r="E7" s="86">
        <f>IF(C7=1,MATCH(B7,w費目集計!$1:$1,0),0)</f>
        <v>0</v>
      </c>
      <c r="F7" s="86" t="str">
        <f ca="1">IFERROR(IF(C7=1,COUNTIF(INDIRECT(ADDRESS(2,E7+6,,,"w費目集計")):INDIRECT(ADDRESS(2,E7+6+11,,,"w費目集計")),"&lt;&gt;0"),""),"")</f>
        <v/>
      </c>
      <c r="G7" s="27">
        <f ca="1">IF($C7=1,MATCH(1,INDIRECT(ADDRESS(3,$E7+6,,,"w費目集計")):INDIRECT(ADDRESS(3,$E7+6+11,,,"w費目集計")),0)+$E7+5,0)</f>
        <v>0</v>
      </c>
      <c r="H7" s="86">
        <f ca="1">IF(G7&lt;$E7+6+11,IF($C7=1,MATCH(1,INDIRECT(ADDRESS(3,G7+1,,,"w費目集計")):INDIRECT(ADDRESS(3,$E7+6+11,,,"w費目集計")),0)+G7,0),"")</f>
        <v>0</v>
      </c>
      <c r="I7" s="86">
        <f ca="1">IF(H7&lt;$E7+6+11,IF($C7=1,MATCH(1,INDIRECT(ADDRESS(3,H7+1,,,"w費目集計")):INDIRECT(ADDRESS(3,$E7+6+11,,,"w費目集計")),0)+H7,0),"")</f>
        <v>0</v>
      </c>
      <c r="J7" s="86">
        <f ca="1">IF(I7&lt;$E7+6+11,IF($C7=1,MATCH(1,INDIRECT(ADDRESS(3,I7+1,,,"w費目集計")):INDIRECT(ADDRESS(3,$E7+6+11,,,"w費目集計")),0)+I7,0),"")</f>
        <v>0</v>
      </c>
      <c r="K7" s="86">
        <f ca="1">IF(J7&lt;$E7+6+11,IF($C7=1,MATCH(1,INDIRECT(ADDRESS(3,J7+1,,,"w費目集計")):INDIRECT(ADDRESS(3,$E7+6+11,,,"w費目集計")),0)+J7,0),"")</f>
        <v>0</v>
      </c>
      <c r="L7" s="86">
        <f ca="1">IF(K7&lt;$E7+6+11,IF($C7=1,MATCH(1,INDIRECT(ADDRESS(3,K7+1,,,"w費目集計")):INDIRECT(ADDRESS(3,$E7+6+11,,,"w費目集計")),0)+K7,0),"")</f>
        <v>0</v>
      </c>
      <c r="M7" s="86">
        <f ca="1">IF(L7&lt;$E7+6+11,IF($C7=1,MATCH(1,INDIRECT(ADDRESS(3,L7+1,,,"w費目集計")):INDIRECT(ADDRESS(3,$E7+6+11,,,"w費目集計")),0)+L7,0),"")</f>
        <v>0</v>
      </c>
      <c r="N7" s="86">
        <f ca="1">IF(M7&lt;$E7+6+11,IF($C7=1,MATCH(1,INDIRECT(ADDRESS(3,M7+1,,,"w費目集計")):INDIRECT(ADDRESS(3,$E7+6+11,,,"w費目集計")),0)+M7,0),"")</f>
        <v>0</v>
      </c>
      <c r="O7" s="86">
        <f ca="1">IF(N7&lt;$E7+6+11,IF($C7=1,MATCH(1,INDIRECT(ADDRESS(3,N7+1,,,"w費目集計")):INDIRECT(ADDRESS(3,$E7+6+11,,,"w費目集計")),0)+N7,0),"")</f>
        <v>0</v>
      </c>
      <c r="P7" s="86">
        <f ca="1">IF(O7&lt;$E7+6+11,IF($C7=1,MATCH(1,INDIRECT(ADDRESS(3,O7+1,,,"w費目集計")):INDIRECT(ADDRESS(3,$E7+6+11,,,"w費目集計")),0)+O7,0),"")</f>
        <v>0</v>
      </c>
      <c r="Q7" s="86">
        <f ca="1">IF(P7&lt;$E7+6+11,IF($C7=1,MATCH(1,INDIRECT(ADDRESS(3,P7+1,,,"w費目集計")):INDIRECT(ADDRESS(3,$E7+6+11,,,"w費目集計")),0)+P7,0),"")</f>
        <v>0</v>
      </c>
      <c r="R7" s="86">
        <f ca="1">IF(Q7&lt;$E7+6+11,IF($C7=1,MATCH(1,INDIRECT(ADDRESS(3,Q7+1,,,"w費目集計")):INDIRECT(ADDRESS(3,$E7+6+11,,,"w費目集計")),0)+Q7,0),"")</f>
        <v>0</v>
      </c>
      <c r="S7" s="29" t="str">
        <f ca="1">IF(C7=1,SUM(INDIRECT(ADDRESS(3,3)):INDIRECT(ADDRESS(ROW()-1,3)))*2+SUM(INDIRECT(ADDRESS(3,6)):INDIRECT(ADDRESS(ROW()-1,6)))+4,"")</f>
        <v/>
      </c>
      <c r="T7" s="28" t="e">
        <f t="shared" ref="T7:T28" ca="1" si="7">IF(COLUMN()-19&lt;$F7,S7+1,"-")</f>
        <v>#VALUE!</v>
      </c>
      <c r="U7" s="28" t="e">
        <f t="shared" ref="U7:U28" ca="1" si="8">IF(COLUMN()-19&lt;$F7,T7+1,"-")</f>
        <v>#VALUE!</v>
      </c>
      <c r="V7" s="28" t="e">
        <f t="shared" ref="V7:V28" ca="1" si="9">IF(COLUMN()-19&lt;$F7,U7+1,"-")</f>
        <v>#VALUE!</v>
      </c>
      <c r="W7" s="28" t="e">
        <f t="shared" ref="W7:W28" ca="1" si="10">IF(COLUMN()-19&lt;$F7,V7+1,"-")</f>
        <v>#VALUE!</v>
      </c>
      <c r="X7" s="28" t="e">
        <f t="shared" ref="X7:X28" ca="1" si="11">IF(COLUMN()-19&lt;$F7,W7+1,"-")</f>
        <v>#VALUE!</v>
      </c>
      <c r="Y7" s="28" t="e">
        <f t="shared" ref="Y7:Y28" ca="1" si="12">IF(COLUMN()-19&lt;$F7,X7+1,"-")</f>
        <v>#VALUE!</v>
      </c>
      <c r="Z7" s="28" t="e">
        <f t="shared" ref="Z7:Z28" ca="1" si="13">IF(COLUMN()-19&lt;$F7,Y7+1,"-")</f>
        <v>#VALUE!</v>
      </c>
      <c r="AA7" s="28" t="e">
        <f t="shared" ref="AA7:AA28" ca="1" si="14">IF(COLUMN()-19&lt;$F7,Z7+1,"-")</f>
        <v>#VALUE!</v>
      </c>
      <c r="AB7" s="28" t="e">
        <f t="shared" ref="AB7:AB28" ca="1" si="15">IF(COLUMN()-19&lt;$F7,AA7+1,"-")</f>
        <v>#VALUE!</v>
      </c>
      <c r="AC7" s="28" t="e">
        <f t="shared" ref="AC7:AC28" ca="1" si="16">IF(COLUMN()-19&lt;$F7,AB7+1,"-")</f>
        <v>#VALUE!</v>
      </c>
      <c r="AD7" s="28" t="e">
        <f t="shared" ref="AD7:AD28" ca="1" si="17">IF(COLUMN()-19&lt;$F7,AC7+1,"-")</f>
        <v>#VALUE!</v>
      </c>
      <c r="AE7" s="33">
        <f t="shared" ca="1" si="5"/>
        <v>0</v>
      </c>
      <c r="AF7" s="33">
        <f t="shared" ca="1" si="4"/>
        <v>0</v>
      </c>
      <c r="AG7" s="33">
        <f t="shared" ca="1" si="4"/>
        <v>0</v>
      </c>
      <c r="AH7" s="33">
        <f t="shared" ca="1" si="4"/>
        <v>0</v>
      </c>
      <c r="AI7" s="33">
        <f t="shared" ca="1" si="4"/>
        <v>0</v>
      </c>
      <c r="AJ7" s="33">
        <f t="shared" ca="1" si="4"/>
        <v>0</v>
      </c>
      <c r="AK7" s="33">
        <f t="shared" ca="1" si="4"/>
        <v>0</v>
      </c>
      <c r="AL7" s="33">
        <f t="shared" ca="1" si="4"/>
        <v>0</v>
      </c>
      <c r="AM7" s="33">
        <f t="shared" ca="1" si="4"/>
        <v>0</v>
      </c>
      <c r="AN7" s="33">
        <f t="shared" ca="1" si="4"/>
        <v>0</v>
      </c>
      <c r="AO7" s="33">
        <f t="shared" ca="1" si="4"/>
        <v>0</v>
      </c>
      <c r="AP7" s="33">
        <f t="shared" ca="1" si="4"/>
        <v>0</v>
      </c>
    </row>
    <row r="8" spans="1:43">
      <c r="A8" s="85">
        <v>5</v>
      </c>
      <c r="B8" s="100" t="s">
        <v>9</v>
      </c>
      <c r="C8" s="71">
        <f>IF(IFERROR(MATCH(B8,日々処理!B:B,0),0)&gt;0,1,0)</f>
        <v>0</v>
      </c>
      <c r="D8" s="1">
        <f ca="1">IFERROR(SUM(INDIRECT(ADDRESS(4,COLUMN()-1)):INDIRECT(ADDRESS(ROW(),COLUMN()-1))),0)</f>
        <v>0</v>
      </c>
      <c r="E8" s="86">
        <f>IF(C8=1,MATCH(B8,w費目集計!$1:$1,0),0)</f>
        <v>0</v>
      </c>
      <c r="F8" s="86" t="str">
        <f ca="1">IFERROR(IF(C8=1,COUNTIF(INDIRECT(ADDRESS(2,E8+6,,,"w費目集計")):INDIRECT(ADDRESS(2,E8+6+11,,,"w費目集計")),"&lt;&gt;0"),""),"")</f>
        <v/>
      </c>
      <c r="G8" s="27">
        <f ca="1">IF($C8=1,MATCH(1,INDIRECT(ADDRESS(3,$E8+6,,,"w費目集計")):INDIRECT(ADDRESS(3,$E8+6+11,,,"w費目集計")),0)+$E8+5,0)</f>
        <v>0</v>
      </c>
      <c r="H8" s="86">
        <f ca="1">IF(G8&lt;$E8+6+11,IF($C8=1,MATCH(1,INDIRECT(ADDRESS(3,G8+1,,,"w費目集計")):INDIRECT(ADDRESS(3,$E8+6+11,,,"w費目集計")),0)+G8,0),"")</f>
        <v>0</v>
      </c>
      <c r="I8" s="86">
        <f ca="1">IF(H8&lt;$E8+6+11,IF($C8=1,MATCH(1,INDIRECT(ADDRESS(3,H8+1,,,"w費目集計")):INDIRECT(ADDRESS(3,$E8+6+11,,,"w費目集計")),0)+H8,0),"")</f>
        <v>0</v>
      </c>
      <c r="J8" s="86">
        <f ca="1">IF(I8&lt;$E8+6+11,IF($C8=1,MATCH(1,INDIRECT(ADDRESS(3,I8+1,,,"w費目集計")):INDIRECT(ADDRESS(3,$E8+6+11,,,"w費目集計")),0)+I8,0),"")</f>
        <v>0</v>
      </c>
      <c r="K8" s="86">
        <f ca="1">IF(J8&lt;$E8+6+11,IF($C8=1,MATCH(1,INDIRECT(ADDRESS(3,J8+1,,,"w費目集計")):INDIRECT(ADDRESS(3,$E8+6+11,,,"w費目集計")),0)+J8,0),"")</f>
        <v>0</v>
      </c>
      <c r="L8" s="86">
        <f ca="1">IF(K8&lt;$E8+6+11,IF($C8=1,MATCH(1,INDIRECT(ADDRESS(3,K8+1,,,"w費目集計")):INDIRECT(ADDRESS(3,$E8+6+11,,,"w費目集計")),0)+K8,0),"")</f>
        <v>0</v>
      </c>
      <c r="M8" s="86">
        <f ca="1">IF(L8&lt;$E8+6+11,IF($C8=1,MATCH(1,INDIRECT(ADDRESS(3,L8+1,,,"w費目集計")):INDIRECT(ADDRESS(3,$E8+6+11,,,"w費目集計")),0)+L8,0),"")</f>
        <v>0</v>
      </c>
      <c r="N8" s="86">
        <f ca="1">IF(M8&lt;$E8+6+11,IF($C8=1,MATCH(1,INDIRECT(ADDRESS(3,M8+1,,,"w費目集計")):INDIRECT(ADDRESS(3,$E8+6+11,,,"w費目集計")),0)+M8,0),"")</f>
        <v>0</v>
      </c>
      <c r="O8" s="86">
        <f ca="1">IF(N8&lt;$E8+6+11,IF($C8=1,MATCH(1,INDIRECT(ADDRESS(3,N8+1,,,"w費目集計")):INDIRECT(ADDRESS(3,$E8+6+11,,,"w費目集計")),0)+N8,0),"")</f>
        <v>0</v>
      </c>
      <c r="P8" s="86">
        <f ca="1">IF(O8&lt;$E8+6+11,IF($C8=1,MATCH(1,INDIRECT(ADDRESS(3,O8+1,,,"w費目集計")):INDIRECT(ADDRESS(3,$E8+6+11,,,"w費目集計")),0)+O8,0),"")</f>
        <v>0</v>
      </c>
      <c r="Q8" s="86">
        <f ca="1">IF(P8&lt;$E8+6+11,IF($C8=1,MATCH(1,INDIRECT(ADDRESS(3,P8+1,,,"w費目集計")):INDIRECT(ADDRESS(3,$E8+6+11,,,"w費目集計")),0)+P8,0),"")</f>
        <v>0</v>
      </c>
      <c r="R8" s="86">
        <f ca="1">IF(Q8&lt;$E8+6+11,IF($C8=1,MATCH(1,INDIRECT(ADDRESS(3,Q8+1,,,"w費目集計")):INDIRECT(ADDRESS(3,$E8+6+11,,,"w費目集計")),0)+Q8,0),"")</f>
        <v>0</v>
      </c>
      <c r="S8" s="29" t="str">
        <f ca="1">IF(C8=1,SUM(INDIRECT(ADDRESS(3,3)):INDIRECT(ADDRESS(ROW()-1,3)))*2+SUM(INDIRECT(ADDRESS(3,6)):INDIRECT(ADDRESS(ROW()-1,6)))+4,"")</f>
        <v/>
      </c>
      <c r="T8" s="28" t="e">
        <f t="shared" ca="1" si="7"/>
        <v>#VALUE!</v>
      </c>
      <c r="U8" s="28" t="e">
        <f t="shared" ca="1" si="8"/>
        <v>#VALUE!</v>
      </c>
      <c r="V8" s="28" t="e">
        <f t="shared" ca="1" si="9"/>
        <v>#VALUE!</v>
      </c>
      <c r="W8" s="28" t="e">
        <f t="shared" ca="1" si="10"/>
        <v>#VALUE!</v>
      </c>
      <c r="X8" s="28" t="e">
        <f t="shared" ca="1" si="11"/>
        <v>#VALUE!</v>
      </c>
      <c r="Y8" s="28" t="e">
        <f t="shared" ca="1" si="12"/>
        <v>#VALUE!</v>
      </c>
      <c r="Z8" s="28" t="e">
        <f t="shared" ca="1" si="13"/>
        <v>#VALUE!</v>
      </c>
      <c r="AA8" s="28" t="e">
        <f t="shared" ca="1" si="14"/>
        <v>#VALUE!</v>
      </c>
      <c r="AB8" s="28" t="e">
        <f t="shared" ca="1" si="15"/>
        <v>#VALUE!</v>
      </c>
      <c r="AC8" s="28" t="e">
        <f t="shared" ca="1" si="16"/>
        <v>#VALUE!</v>
      </c>
      <c r="AD8" s="28" t="e">
        <f t="shared" ca="1" si="17"/>
        <v>#VALUE!</v>
      </c>
      <c r="AE8" s="33">
        <f t="shared" ca="1" si="5"/>
        <v>0</v>
      </c>
      <c r="AF8" s="33">
        <f t="shared" ca="1" si="4"/>
        <v>0</v>
      </c>
      <c r="AG8" s="33">
        <f t="shared" ca="1" si="4"/>
        <v>0</v>
      </c>
      <c r="AH8" s="33">
        <f t="shared" ca="1" si="4"/>
        <v>0</v>
      </c>
      <c r="AI8" s="33">
        <f t="shared" ca="1" si="4"/>
        <v>0</v>
      </c>
      <c r="AJ8" s="33">
        <f t="shared" ca="1" si="4"/>
        <v>0</v>
      </c>
      <c r="AK8" s="33">
        <f t="shared" ca="1" si="4"/>
        <v>0</v>
      </c>
      <c r="AL8" s="33">
        <f t="shared" ca="1" si="4"/>
        <v>0</v>
      </c>
      <c r="AM8" s="33">
        <f t="shared" ca="1" si="4"/>
        <v>0</v>
      </c>
      <c r="AN8" s="33">
        <f t="shared" ca="1" si="4"/>
        <v>0</v>
      </c>
      <c r="AO8" s="33">
        <f t="shared" ca="1" si="4"/>
        <v>0</v>
      </c>
      <c r="AP8" s="33">
        <f t="shared" ca="1" si="4"/>
        <v>0</v>
      </c>
    </row>
    <row r="9" spans="1:43">
      <c r="A9" s="85">
        <v>6</v>
      </c>
      <c r="B9" s="100" t="s">
        <v>53</v>
      </c>
      <c r="C9" s="71">
        <f>IF(IFERROR(MATCH(B9,日々処理!B:B,0),0)&gt;0,1,0)</f>
        <v>0</v>
      </c>
      <c r="D9" s="1">
        <f ca="1">IFERROR(SUM(INDIRECT(ADDRESS(4,COLUMN()-1)):INDIRECT(ADDRESS(ROW(),COLUMN()-1))),0)</f>
        <v>0</v>
      </c>
      <c r="E9" s="86">
        <f>IF(C9=1,MATCH(B9,w費目集計!$1:$1,0),0)</f>
        <v>0</v>
      </c>
      <c r="F9" s="86" t="str">
        <f ca="1">IFERROR(IF(C9=1,COUNTIF(INDIRECT(ADDRESS(2,E9+6,,,"w費目集計")):INDIRECT(ADDRESS(2,E9+6+11,,,"w費目集計")),"&lt;&gt;0"),""),"")</f>
        <v/>
      </c>
      <c r="G9" s="27">
        <f ca="1">IF($C9=1,MATCH(1,INDIRECT(ADDRESS(3,$E9+6,,,"w費目集計")):INDIRECT(ADDRESS(3,$E9+6+11,,,"w費目集計")),0)+$E9+5,0)</f>
        <v>0</v>
      </c>
      <c r="H9" s="86">
        <f ca="1">IF(G9&lt;$E9+6+11,IF($C9=1,MATCH(1,INDIRECT(ADDRESS(3,G9+1,,,"w費目集計")):INDIRECT(ADDRESS(3,$E9+6+11,,,"w費目集計")),0)+G9,0),"")</f>
        <v>0</v>
      </c>
      <c r="I9" s="86">
        <f ca="1">IF(H9&lt;$E9+6+11,IF($C9=1,MATCH(1,INDIRECT(ADDRESS(3,H9+1,,,"w費目集計")):INDIRECT(ADDRESS(3,$E9+6+11,,,"w費目集計")),0)+H9,0),"")</f>
        <v>0</v>
      </c>
      <c r="J9" s="86">
        <f ca="1">IF(I9&lt;$E9+6+11,IF($C9=1,MATCH(1,INDIRECT(ADDRESS(3,I9+1,,,"w費目集計")):INDIRECT(ADDRESS(3,$E9+6+11,,,"w費目集計")),0)+I9,0),"")</f>
        <v>0</v>
      </c>
      <c r="K9" s="86">
        <f ca="1">IF(J9&lt;$E9+6+11,IF($C9=1,MATCH(1,INDIRECT(ADDRESS(3,J9+1,,,"w費目集計")):INDIRECT(ADDRESS(3,$E9+6+11,,,"w費目集計")),0)+J9,0),"")</f>
        <v>0</v>
      </c>
      <c r="L9" s="86">
        <f ca="1">IF(K9&lt;$E9+6+11,IF($C9=1,MATCH(1,INDIRECT(ADDRESS(3,K9+1,,,"w費目集計")):INDIRECT(ADDRESS(3,$E9+6+11,,,"w費目集計")),0)+K9,0),"")</f>
        <v>0</v>
      </c>
      <c r="M9" s="86">
        <f ca="1">IF(L9&lt;$E9+6+11,IF($C9=1,MATCH(1,INDIRECT(ADDRESS(3,L9+1,,,"w費目集計")):INDIRECT(ADDRESS(3,$E9+6+11,,,"w費目集計")),0)+L9,0),"")</f>
        <v>0</v>
      </c>
      <c r="N9" s="86">
        <f ca="1">IF(M9&lt;$E9+6+11,IF($C9=1,MATCH(1,INDIRECT(ADDRESS(3,M9+1,,,"w費目集計")):INDIRECT(ADDRESS(3,$E9+6+11,,,"w費目集計")),0)+M9,0),"")</f>
        <v>0</v>
      </c>
      <c r="O9" s="86">
        <f ca="1">IF(N9&lt;$E9+6+11,IF($C9=1,MATCH(1,INDIRECT(ADDRESS(3,N9+1,,,"w費目集計")):INDIRECT(ADDRESS(3,$E9+6+11,,,"w費目集計")),0)+N9,0),"")</f>
        <v>0</v>
      </c>
      <c r="P9" s="86">
        <f ca="1">IF(O9&lt;$E9+6+11,IF($C9=1,MATCH(1,INDIRECT(ADDRESS(3,O9+1,,,"w費目集計")):INDIRECT(ADDRESS(3,$E9+6+11,,,"w費目集計")),0)+O9,0),"")</f>
        <v>0</v>
      </c>
      <c r="Q9" s="86">
        <f ca="1">IF(P9&lt;$E9+6+11,IF($C9=1,MATCH(1,INDIRECT(ADDRESS(3,P9+1,,,"w費目集計")):INDIRECT(ADDRESS(3,$E9+6+11,,,"w費目集計")),0)+P9,0),"")</f>
        <v>0</v>
      </c>
      <c r="R9" s="86">
        <f ca="1">IF(Q9&lt;$E9+6+11,IF($C9=1,MATCH(1,INDIRECT(ADDRESS(3,Q9+1,,,"w費目集計")):INDIRECT(ADDRESS(3,$E9+6+11,,,"w費目集計")),0)+Q9,0),"")</f>
        <v>0</v>
      </c>
      <c r="S9" s="29" t="str">
        <f ca="1">IF(C9=1,SUM(INDIRECT(ADDRESS(3,3)):INDIRECT(ADDRESS(ROW()-1,3)))*2+SUM(INDIRECT(ADDRESS(3,6)):INDIRECT(ADDRESS(ROW()-1,6)))+4,"")</f>
        <v/>
      </c>
      <c r="T9" s="28" t="e">
        <f t="shared" ca="1" si="7"/>
        <v>#VALUE!</v>
      </c>
      <c r="U9" s="28" t="e">
        <f t="shared" ca="1" si="8"/>
        <v>#VALUE!</v>
      </c>
      <c r="V9" s="28" t="e">
        <f t="shared" ca="1" si="9"/>
        <v>#VALUE!</v>
      </c>
      <c r="W9" s="28" t="e">
        <f t="shared" ca="1" si="10"/>
        <v>#VALUE!</v>
      </c>
      <c r="X9" s="28" t="e">
        <f t="shared" ca="1" si="11"/>
        <v>#VALUE!</v>
      </c>
      <c r="Y9" s="28" t="e">
        <f t="shared" ca="1" si="12"/>
        <v>#VALUE!</v>
      </c>
      <c r="Z9" s="28" t="e">
        <f t="shared" ca="1" si="13"/>
        <v>#VALUE!</v>
      </c>
      <c r="AA9" s="28" t="e">
        <f t="shared" ca="1" si="14"/>
        <v>#VALUE!</v>
      </c>
      <c r="AB9" s="28" t="e">
        <f t="shared" ca="1" si="15"/>
        <v>#VALUE!</v>
      </c>
      <c r="AC9" s="28" t="e">
        <f t="shared" ca="1" si="16"/>
        <v>#VALUE!</v>
      </c>
      <c r="AD9" s="28" t="e">
        <f t="shared" ca="1" si="17"/>
        <v>#VALUE!</v>
      </c>
      <c r="AE9" s="33">
        <f t="shared" ca="1" si="5"/>
        <v>0</v>
      </c>
      <c r="AF9" s="33">
        <f t="shared" ca="1" si="4"/>
        <v>0</v>
      </c>
      <c r="AG9" s="33">
        <f t="shared" ca="1" si="4"/>
        <v>0</v>
      </c>
      <c r="AH9" s="33">
        <f t="shared" ca="1" si="4"/>
        <v>0</v>
      </c>
      <c r="AI9" s="33">
        <f t="shared" ca="1" si="4"/>
        <v>0</v>
      </c>
      <c r="AJ9" s="33">
        <f t="shared" ca="1" si="4"/>
        <v>0</v>
      </c>
      <c r="AK9" s="33">
        <f t="shared" ca="1" si="4"/>
        <v>0</v>
      </c>
      <c r="AL9" s="33">
        <f t="shared" ca="1" si="4"/>
        <v>0</v>
      </c>
      <c r="AM9" s="33">
        <f t="shared" ca="1" si="4"/>
        <v>0</v>
      </c>
      <c r="AN9" s="33">
        <f t="shared" ca="1" si="4"/>
        <v>0</v>
      </c>
      <c r="AO9" s="33">
        <f t="shared" ca="1" si="4"/>
        <v>0</v>
      </c>
      <c r="AP9" s="33">
        <f t="shared" ca="1" si="4"/>
        <v>0</v>
      </c>
    </row>
    <row r="10" spans="1:43">
      <c r="A10" s="85">
        <v>7</v>
      </c>
      <c r="B10" s="100" t="s">
        <v>10</v>
      </c>
      <c r="C10" s="71">
        <f>IF(IFERROR(MATCH(B10,日々処理!B:B,0),0)&gt;0,1,0)</f>
        <v>0</v>
      </c>
      <c r="D10" s="1">
        <f ca="1">IFERROR(SUM(INDIRECT(ADDRESS(4,COLUMN()-1)):INDIRECT(ADDRESS(ROW(),COLUMN()-1))),0)</f>
        <v>0</v>
      </c>
      <c r="E10" s="86">
        <f>IF(C10=1,MATCH(B10,w費目集計!$1:$1,0),0)</f>
        <v>0</v>
      </c>
      <c r="F10" s="86" t="str">
        <f ca="1">IFERROR(IF(C10=1,COUNTIF(INDIRECT(ADDRESS(2,E10+6,,,"w費目集計")):INDIRECT(ADDRESS(2,E10+6+11,,,"w費目集計")),"&lt;&gt;0"),""),"")</f>
        <v/>
      </c>
      <c r="G10" s="27">
        <f ca="1">IF($C10=1,MATCH(1,INDIRECT(ADDRESS(3,$E10+6,,,"w費目集計")):INDIRECT(ADDRESS(3,$E10+6+11,,,"w費目集計")),0)+$E10+5,0)</f>
        <v>0</v>
      </c>
      <c r="H10" s="86">
        <f ca="1">IF(G10&lt;$E10+6+11,IF($C10=1,MATCH(1,INDIRECT(ADDRESS(3,G10+1,,,"w費目集計")):INDIRECT(ADDRESS(3,$E10+6+11,,,"w費目集計")),0)+G10,0),"")</f>
        <v>0</v>
      </c>
      <c r="I10" s="86">
        <f ca="1">IF(H10&lt;$E10+6+11,IF($C10=1,MATCH(1,INDIRECT(ADDRESS(3,H10+1,,,"w費目集計")):INDIRECT(ADDRESS(3,$E10+6+11,,,"w費目集計")),0)+H10,0),"")</f>
        <v>0</v>
      </c>
      <c r="J10" s="86">
        <f ca="1">IF(I10&lt;$E10+6+11,IF($C10=1,MATCH(1,INDIRECT(ADDRESS(3,I10+1,,,"w費目集計")):INDIRECT(ADDRESS(3,$E10+6+11,,,"w費目集計")),0)+I10,0),"")</f>
        <v>0</v>
      </c>
      <c r="K10" s="86">
        <f ca="1">IF(J10&lt;$E10+6+11,IF($C10=1,MATCH(1,INDIRECT(ADDRESS(3,J10+1,,,"w費目集計")):INDIRECT(ADDRESS(3,$E10+6+11,,,"w費目集計")),0)+J10,0),"")</f>
        <v>0</v>
      </c>
      <c r="L10" s="86">
        <f ca="1">IF(K10&lt;$E10+6+11,IF($C10=1,MATCH(1,INDIRECT(ADDRESS(3,K10+1,,,"w費目集計")):INDIRECT(ADDRESS(3,$E10+6+11,,,"w費目集計")),0)+K10,0),"")</f>
        <v>0</v>
      </c>
      <c r="M10" s="86">
        <f ca="1">IF(L10&lt;$E10+6+11,IF($C10=1,MATCH(1,INDIRECT(ADDRESS(3,L10+1,,,"w費目集計")):INDIRECT(ADDRESS(3,$E10+6+11,,,"w費目集計")),0)+L10,0),"")</f>
        <v>0</v>
      </c>
      <c r="N10" s="86">
        <f ca="1">IF(M10&lt;$E10+6+11,IF($C10=1,MATCH(1,INDIRECT(ADDRESS(3,M10+1,,,"w費目集計")):INDIRECT(ADDRESS(3,$E10+6+11,,,"w費目集計")),0)+M10,0),"")</f>
        <v>0</v>
      </c>
      <c r="O10" s="86">
        <f ca="1">IF(N10&lt;$E10+6+11,IF($C10=1,MATCH(1,INDIRECT(ADDRESS(3,N10+1,,,"w費目集計")):INDIRECT(ADDRESS(3,$E10+6+11,,,"w費目集計")),0)+N10,0),"")</f>
        <v>0</v>
      </c>
      <c r="P10" s="86">
        <f ca="1">IF(O10&lt;$E10+6+11,IF($C10=1,MATCH(1,INDIRECT(ADDRESS(3,O10+1,,,"w費目集計")):INDIRECT(ADDRESS(3,$E10+6+11,,,"w費目集計")),0)+O10,0),"")</f>
        <v>0</v>
      </c>
      <c r="Q10" s="86">
        <f ca="1">IF(P10&lt;$E10+6+11,IF($C10=1,MATCH(1,INDIRECT(ADDRESS(3,P10+1,,,"w費目集計")):INDIRECT(ADDRESS(3,$E10+6+11,,,"w費目集計")),0)+P10,0),"")</f>
        <v>0</v>
      </c>
      <c r="R10" s="86">
        <f ca="1">IF(Q10&lt;$E10+6+11,IF($C10=1,MATCH(1,INDIRECT(ADDRESS(3,Q10+1,,,"w費目集計")):INDIRECT(ADDRESS(3,$E10+6+11,,,"w費目集計")),0)+Q10,0),"")</f>
        <v>0</v>
      </c>
      <c r="S10" s="29" t="str">
        <f ca="1">IF(C10=1,SUM(INDIRECT(ADDRESS(3,3)):INDIRECT(ADDRESS(ROW()-1,3)))*2+SUM(INDIRECT(ADDRESS(3,6)):INDIRECT(ADDRESS(ROW()-1,6)))+4,"")</f>
        <v/>
      </c>
      <c r="T10" s="28" t="e">
        <f t="shared" ca="1" si="7"/>
        <v>#VALUE!</v>
      </c>
      <c r="U10" s="28" t="e">
        <f t="shared" ca="1" si="8"/>
        <v>#VALUE!</v>
      </c>
      <c r="V10" s="28" t="e">
        <f t="shared" ca="1" si="9"/>
        <v>#VALUE!</v>
      </c>
      <c r="W10" s="28" t="e">
        <f t="shared" ca="1" si="10"/>
        <v>#VALUE!</v>
      </c>
      <c r="X10" s="28" t="e">
        <f t="shared" ca="1" si="11"/>
        <v>#VALUE!</v>
      </c>
      <c r="Y10" s="28" t="e">
        <f t="shared" ca="1" si="12"/>
        <v>#VALUE!</v>
      </c>
      <c r="Z10" s="28" t="e">
        <f t="shared" ca="1" si="13"/>
        <v>#VALUE!</v>
      </c>
      <c r="AA10" s="28" t="e">
        <f t="shared" ca="1" si="14"/>
        <v>#VALUE!</v>
      </c>
      <c r="AB10" s="28" t="e">
        <f t="shared" ca="1" si="15"/>
        <v>#VALUE!</v>
      </c>
      <c r="AC10" s="28" t="e">
        <f t="shared" ca="1" si="16"/>
        <v>#VALUE!</v>
      </c>
      <c r="AD10" s="28" t="e">
        <f t="shared" ca="1" si="17"/>
        <v>#VALUE!</v>
      </c>
      <c r="AE10" s="33">
        <f t="shared" ca="1" si="5"/>
        <v>0</v>
      </c>
      <c r="AF10" s="33">
        <f t="shared" ca="1" si="4"/>
        <v>0</v>
      </c>
      <c r="AG10" s="33">
        <f t="shared" ca="1" si="4"/>
        <v>0</v>
      </c>
      <c r="AH10" s="33">
        <f t="shared" ca="1" si="4"/>
        <v>0</v>
      </c>
      <c r="AI10" s="33">
        <f t="shared" ca="1" si="4"/>
        <v>0</v>
      </c>
      <c r="AJ10" s="33">
        <f t="shared" ca="1" si="4"/>
        <v>0</v>
      </c>
      <c r="AK10" s="33">
        <f t="shared" ca="1" si="4"/>
        <v>0</v>
      </c>
      <c r="AL10" s="33">
        <f t="shared" ca="1" si="4"/>
        <v>0</v>
      </c>
      <c r="AM10" s="33">
        <f t="shared" ca="1" si="4"/>
        <v>0</v>
      </c>
      <c r="AN10" s="33">
        <f t="shared" ca="1" si="4"/>
        <v>0</v>
      </c>
      <c r="AO10" s="33">
        <f t="shared" ca="1" si="4"/>
        <v>0</v>
      </c>
      <c r="AP10" s="33">
        <f t="shared" ca="1" si="4"/>
        <v>0</v>
      </c>
    </row>
    <row r="11" spans="1:43">
      <c r="A11" s="85">
        <v>8</v>
      </c>
      <c r="B11" s="100" t="s">
        <v>54</v>
      </c>
      <c r="C11" s="71">
        <f>IF(IFERROR(MATCH(B11,日々処理!B:B,0),0)&gt;0,1,0)</f>
        <v>0</v>
      </c>
      <c r="D11" s="1">
        <f ca="1">IFERROR(SUM(INDIRECT(ADDRESS(4,COLUMN()-1)):INDIRECT(ADDRESS(ROW(),COLUMN()-1))),0)</f>
        <v>0</v>
      </c>
      <c r="E11" s="86">
        <f>IF(C11=1,MATCH(B11,w費目集計!$1:$1,0),0)</f>
        <v>0</v>
      </c>
      <c r="F11" s="86" t="str">
        <f ca="1">IFERROR(IF(C11=1,COUNTIF(INDIRECT(ADDRESS(2,E11+6,,,"w費目集計")):INDIRECT(ADDRESS(2,E11+6+11,,,"w費目集計")),"&lt;&gt;0"),""),"")</f>
        <v/>
      </c>
      <c r="G11" s="27">
        <f ca="1">IF($C11=1,MATCH(1,INDIRECT(ADDRESS(3,$E11+6,,,"w費目集計")):INDIRECT(ADDRESS(3,$E11+6+11,,,"w費目集計")),0)+$E11+5,0)</f>
        <v>0</v>
      </c>
      <c r="H11" s="86">
        <f ca="1">IF(G11&lt;$E11+6+11,IF($C11=1,MATCH(1,INDIRECT(ADDRESS(3,G11+1,,,"w費目集計")):INDIRECT(ADDRESS(3,$E11+6+11,,,"w費目集計")),0)+G11,0),"")</f>
        <v>0</v>
      </c>
      <c r="I11" s="86">
        <f ca="1">IF(H11&lt;$E11+6+11,IF($C11=1,MATCH(1,INDIRECT(ADDRESS(3,H11+1,,,"w費目集計")):INDIRECT(ADDRESS(3,$E11+6+11,,,"w費目集計")),0)+H11,0),"")</f>
        <v>0</v>
      </c>
      <c r="J11" s="86">
        <f ca="1">IF(I11&lt;$E11+6+11,IF($C11=1,MATCH(1,INDIRECT(ADDRESS(3,I11+1,,,"w費目集計")):INDIRECT(ADDRESS(3,$E11+6+11,,,"w費目集計")),0)+I11,0),"")</f>
        <v>0</v>
      </c>
      <c r="K11" s="86">
        <f ca="1">IF(J11&lt;$E11+6+11,IF($C11=1,MATCH(1,INDIRECT(ADDRESS(3,J11+1,,,"w費目集計")):INDIRECT(ADDRESS(3,$E11+6+11,,,"w費目集計")),0)+J11,0),"")</f>
        <v>0</v>
      </c>
      <c r="L11" s="86">
        <f ca="1">IF(K11&lt;$E11+6+11,IF($C11=1,MATCH(1,INDIRECT(ADDRESS(3,K11+1,,,"w費目集計")):INDIRECT(ADDRESS(3,$E11+6+11,,,"w費目集計")),0)+K11,0),"")</f>
        <v>0</v>
      </c>
      <c r="M11" s="86">
        <f ca="1">IF(L11&lt;$E11+6+11,IF($C11=1,MATCH(1,INDIRECT(ADDRESS(3,L11+1,,,"w費目集計")):INDIRECT(ADDRESS(3,$E11+6+11,,,"w費目集計")),0)+L11,0),"")</f>
        <v>0</v>
      </c>
      <c r="N11" s="86">
        <f ca="1">IF(M11&lt;$E11+6+11,IF($C11=1,MATCH(1,INDIRECT(ADDRESS(3,M11+1,,,"w費目集計")):INDIRECT(ADDRESS(3,$E11+6+11,,,"w費目集計")),0)+M11,0),"")</f>
        <v>0</v>
      </c>
      <c r="O11" s="86">
        <f ca="1">IF(N11&lt;$E11+6+11,IF($C11=1,MATCH(1,INDIRECT(ADDRESS(3,N11+1,,,"w費目集計")):INDIRECT(ADDRESS(3,$E11+6+11,,,"w費目集計")),0)+N11,0),"")</f>
        <v>0</v>
      </c>
      <c r="P11" s="86">
        <f ca="1">IF(O11&lt;$E11+6+11,IF($C11=1,MATCH(1,INDIRECT(ADDRESS(3,O11+1,,,"w費目集計")):INDIRECT(ADDRESS(3,$E11+6+11,,,"w費目集計")),0)+O11,0),"")</f>
        <v>0</v>
      </c>
      <c r="Q11" s="86">
        <f ca="1">IF(P11&lt;$E11+6+11,IF($C11=1,MATCH(1,INDIRECT(ADDRESS(3,P11+1,,,"w費目集計")):INDIRECT(ADDRESS(3,$E11+6+11,,,"w費目集計")),0)+P11,0),"")</f>
        <v>0</v>
      </c>
      <c r="R11" s="86">
        <f ca="1">IF(Q11&lt;$E11+6+11,IF($C11=1,MATCH(1,INDIRECT(ADDRESS(3,Q11+1,,,"w費目集計")):INDIRECT(ADDRESS(3,$E11+6+11,,,"w費目集計")),0)+Q11,0),"")</f>
        <v>0</v>
      </c>
      <c r="S11" s="29" t="str">
        <f ca="1">IF(C11=1,SUM(INDIRECT(ADDRESS(3,3)):INDIRECT(ADDRESS(ROW()-1,3)))*2+SUM(INDIRECT(ADDRESS(3,6)):INDIRECT(ADDRESS(ROW()-1,6)))+4,"")</f>
        <v/>
      </c>
      <c r="T11" s="28" t="e">
        <f t="shared" ca="1" si="7"/>
        <v>#VALUE!</v>
      </c>
      <c r="U11" s="28" t="e">
        <f t="shared" ca="1" si="8"/>
        <v>#VALUE!</v>
      </c>
      <c r="V11" s="28" t="e">
        <f t="shared" ca="1" si="9"/>
        <v>#VALUE!</v>
      </c>
      <c r="W11" s="28" t="e">
        <f t="shared" ca="1" si="10"/>
        <v>#VALUE!</v>
      </c>
      <c r="X11" s="28" t="e">
        <f t="shared" ca="1" si="11"/>
        <v>#VALUE!</v>
      </c>
      <c r="Y11" s="28" t="e">
        <f t="shared" ca="1" si="12"/>
        <v>#VALUE!</v>
      </c>
      <c r="Z11" s="28" t="e">
        <f t="shared" ca="1" si="13"/>
        <v>#VALUE!</v>
      </c>
      <c r="AA11" s="28" t="e">
        <f t="shared" ca="1" si="14"/>
        <v>#VALUE!</v>
      </c>
      <c r="AB11" s="28" t="e">
        <f t="shared" ca="1" si="15"/>
        <v>#VALUE!</v>
      </c>
      <c r="AC11" s="28" t="e">
        <f t="shared" ca="1" si="16"/>
        <v>#VALUE!</v>
      </c>
      <c r="AD11" s="28" t="e">
        <f t="shared" ca="1" si="17"/>
        <v>#VALUE!</v>
      </c>
      <c r="AE11" s="33">
        <f t="shared" ca="1" si="5"/>
        <v>0</v>
      </c>
      <c r="AF11" s="33">
        <f t="shared" ca="1" si="4"/>
        <v>0</v>
      </c>
      <c r="AG11" s="33">
        <f t="shared" ca="1" si="4"/>
        <v>0</v>
      </c>
      <c r="AH11" s="33">
        <f t="shared" ca="1" si="4"/>
        <v>0</v>
      </c>
      <c r="AI11" s="33">
        <f t="shared" ca="1" si="4"/>
        <v>0</v>
      </c>
      <c r="AJ11" s="33">
        <f t="shared" ca="1" si="4"/>
        <v>0</v>
      </c>
      <c r="AK11" s="33">
        <f t="shared" ca="1" si="4"/>
        <v>0</v>
      </c>
      <c r="AL11" s="33">
        <f t="shared" ca="1" si="4"/>
        <v>0</v>
      </c>
      <c r="AM11" s="33">
        <f t="shared" ca="1" si="4"/>
        <v>0</v>
      </c>
      <c r="AN11" s="33">
        <f t="shared" ca="1" si="4"/>
        <v>0</v>
      </c>
      <c r="AO11" s="33">
        <f t="shared" ca="1" si="4"/>
        <v>0</v>
      </c>
      <c r="AP11" s="33">
        <f t="shared" ca="1" si="4"/>
        <v>0</v>
      </c>
    </row>
    <row r="12" spans="1:43">
      <c r="A12" s="85">
        <v>9</v>
      </c>
      <c r="B12" s="100" t="s">
        <v>55</v>
      </c>
      <c r="C12" s="71">
        <f>IF(IFERROR(MATCH(B12,日々処理!B:B,0),0)&gt;0,1,0)</f>
        <v>0</v>
      </c>
      <c r="D12" s="1">
        <f ca="1">IFERROR(SUM(INDIRECT(ADDRESS(4,COLUMN()-1)):INDIRECT(ADDRESS(ROW(),COLUMN()-1))),0)</f>
        <v>0</v>
      </c>
      <c r="E12" s="86">
        <f>IF(C12=1,MATCH(B12,w費目集計!$1:$1,0),0)</f>
        <v>0</v>
      </c>
      <c r="F12" s="86" t="str">
        <f ca="1">IFERROR(IF(C12=1,COUNTIF(INDIRECT(ADDRESS(2,E12+6,,,"w費目集計")):INDIRECT(ADDRESS(2,E12+6+11,,,"w費目集計")),"&lt;&gt;0"),""),"")</f>
        <v/>
      </c>
      <c r="G12" s="27">
        <f ca="1">IF($C12=1,MATCH(1,INDIRECT(ADDRESS(3,$E12+6,,,"w費目集計")):INDIRECT(ADDRESS(3,$E12+6+11,,,"w費目集計")),0)+$E12+5,0)</f>
        <v>0</v>
      </c>
      <c r="H12" s="86">
        <f ca="1">IF(G12&lt;$E12+6+11,IF($C12=1,MATCH(1,INDIRECT(ADDRESS(3,G12+1,,,"w費目集計")):INDIRECT(ADDRESS(3,$E12+6+11,,,"w費目集計")),0)+G12,0),"")</f>
        <v>0</v>
      </c>
      <c r="I12" s="86">
        <f ca="1">IF(H12&lt;$E12+6+11,IF($C12=1,MATCH(1,INDIRECT(ADDRESS(3,H12+1,,,"w費目集計")):INDIRECT(ADDRESS(3,$E12+6+11,,,"w費目集計")),0)+H12,0),"")</f>
        <v>0</v>
      </c>
      <c r="J12" s="86">
        <f ca="1">IF(I12&lt;$E12+6+11,IF($C12=1,MATCH(1,INDIRECT(ADDRESS(3,I12+1,,,"w費目集計")):INDIRECT(ADDRESS(3,$E12+6+11,,,"w費目集計")),0)+I12,0),"")</f>
        <v>0</v>
      </c>
      <c r="K12" s="86">
        <f ca="1">IF(J12&lt;$E12+6+11,IF($C12=1,MATCH(1,INDIRECT(ADDRESS(3,J12+1,,,"w費目集計")):INDIRECT(ADDRESS(3,$E12+6+11,,,"w費目集計")),0)+J12,0),"")</f>
        <v>0</v>
      </c>
      <c r="L12" s="86">
        <f ca="1">IF(K12&lt;$E12+6+11,IF($C12=1,MATCH(1,INDIRECT(ADDRESS(3,K12+1,,,"w費目集計")):INDIRECT(ADDRESS(3,$E12+6+11,,,"w費目集計")),0)+K12,0),"")</f>
        <v>0</v>
      </c>
      <c r="M12" s="86">
        <f ca="1">IF(L12&lt;$E12+6+11,IF($C12=1,MATCH(1,INDIRECT(ADDRESS(3,L12+1,,,"w費目集計")):INDIRECT(ADDRESS(3,$E12+6+11,,,"w費目集計")),0)+L12,0),"")</f>
        <v>0</v>
      </c>
      <c r="N12" s="86">
        <f ca="1">IF(M12&lt;$E12+6+11,IF($C12=1,MATCH(1,INDIRECT(ADDRESS(3,M12+1,,,"w費目集計")):INDIRECT(ADDRESS(3,$E12+6+11,,,"w費目集計")),0)+M12,0),"")</f>
        <v>0</v>
      </c>
      <c r="O12" s="86">
        <f ca="1">IF(N12&lt;$E12+6+11,IF($C12=1,MATCH(1,INDIRECT(ADDRESS(3,N12+1,,,"w費目集計")):INDIRECT(ADDRESS(3,$E12+6+11,,,"w費目集計")),0)+N12,0),"")</f>
        <v>0</v>
      </c>
      <c r="P12" s="86">
        <f ca="1">IF(O12&lt;$E12+6+11,IF($C12=1,MATCH(1,INDIRECT(ADDRESS(3,O12+1,,,"w費目集計")):INDIRECT(ADDRESS(3,$E12+6+11,,,"w費目集計")),0)+O12,0),"")</f>
        <v>0</v>
      </c>
      <c r="Q12" s="86">
        <f ca="1">IF(P12&lt;$E12+6+11,IF($C12=1,MATCH(1,INDIRECT(ADDRESS(3,P12+1,,,"w費目集計")):INDIRECT(ADDRESS(3,$E12+6+11,,,"w費目集計")),0)+P12,0),"")</f>
        <v>0</v>
      </c>
      <c r="R12" s="86">
        <f ca="1">IF(Q12&lt;$E12+6+11,IF($C12=1,MATCH(1,INDIRECT(ADDRESS(3,Q12+1,,,"w費目集計")):INDIRECT(ADDRESS(3,$E12+6+11,,,"w費目集計")),0)+Q12,0),"")</f>
        <v>0</v>
      </c>
      <c r="S12" s="29" t="str">
        <f ca="1">IF(C12=1,SUM(INDIRECT(ADDRESS(3,3)):INDIRECT(ADDRESS(ROW()-1,3)))*2+SUM(INDIRECT(ADDRESS(3,6)):INDIRECT(ADDRESS(ROW()-1,6)))+4,"")</f>
        <v/>
      </c>
      <c r="T12" s="28" t="e">
        <f t="shared" ca="1" si="7"/>
        <v>#VALUE!</v>
      </c>
      <c r="U12" s="28" t="e">
        <f t="shared" ca="1" si="8"/>
        <v>#VALUE!</v>
      </c>
      <c r="V12" s="28" t="e">
        <f t="shared" ca="1" si="9"/>
        <v>#VALUE!</v>
      </c>
      <c r="W12" s="28" t="e">
        <f t="shared" ca="1" si="10"/>
        <v>#VALUE!</v>
      </c>
      <c r="X12" s="28" t="e">
        <f t="shared" ca="1" si="11"/>
        <v>#VALUE!</v>
      </c>
      <c r="Y12" s="28" t="e">
        <f t="shared" ca="1" si="12"/>
        <v>#VALUE!</v>
      </c>
      <c r="Z12" s="28" t="e">
        <f t="shared" ca="1" si="13"/>
        <v>#VALUE!</v>
      </c>
      <c r="AA12" s="28" t="e">
        <f t="shared" ca="1" si="14"/>
        <v>#VALUE!</v>
      </c>
      <c r="AB12" s="28" t="e">
        <f t="shared" ca="1" si="15"/>
        <v>#VALUE!</v>
      </c>
      <c r="AC12" s="28" t="e">
        <f t="shared" ca="1" si="16"/>
        <v>#VALUE!</v>
      </c>
      <c r="AD12" s="28" t="e">
        <f t="shared" ca="1" si="17"/>
        <v>#VALUE!</v>
      </c>
      <c r="AE12" s="33">
        <f t="shared" ca="1" si="5"/>
        <v>0</v>
      </c>
      <c r="AF12" s="33">
        <f t="shared" ca="1" si="4"/>
        <v>0</v>
      </c>
      <c r="AG12" s="33">
        <f t="shared" ca="1" si="4"/>
        <v>0</v>
      </c>
      <c r="AH12" s="33">
        <f t="shared" ca="1" si="4"/>
        <v>0</v>
      </c>
      <c r="AI12" s="33">
        <f t="shared" ca="1" si="4"/>
        <v>0</v>
      </c>
      <c r="AJ12" s="33">
        <f t="shared" ca="1" si="4"/>
        <v>0</v>
      </c>
      <c r="AK12" s="33">
        <f t="shared" ca="1" si="4"/>
        <v>0</v>
      </c>
      <c r="AL12" s="33">
        <f t="shared" ca="1" si="4"/>
        <v>0</v>
      </c>
      <c r="AM12" s="33">
        <f t="shared" ca="1" si="4"/>
        <v>0</v>
      </c>
      <c r="AN12" s="33">
        <f t="shared" ca="1" si="4"/>
        <v>0</v>
      </c>
      <c r="AO12" s="33">
        <f t="shared" ca="1" si="4"/>
        <v>0</v>
      </c>
      <c r="AP12" s="33">
        <f t="shared" ca="1" si="4"/>
        <v>0</v>
      </c>
    </row>
    <row r="13" spans="1:43">
      <c r="A13" s="85">
        <v>10</v>
      </c>
      <c r="B13" s="100" t="s">
        <v>56</v>
      </c>
      <c r="C13" s="71">
        <f>IF(IFERROR(MATCH(B13,日々処理!B:B,0),0)&gt;0,1,0)</f>
        <v>0</v>
      </c>
      <c r="D13" s="1">
        <f ca="1">IFERROR(SUM(INDIRECT(ADDRESS(4,COLUMN()-1)):INDIRECT(ADDRESS(ROW(),COLUMN()-1))),0)</f>
        <v>0</v>
      </c>
      <c r="E13" s="86">
        <f>IF(C13=1,MATCH(B13,w費目集計!$1:$1,0),0)</f>
        <v>0</v>
      </c>
      <c r="F13" s="86" t="str">
        <f ca="1">IFERROR(IF(C13=1,COUNTIF(INDIRECT(ADDRESS(2,E13+6,,,"w費目集計")):INDIRECT(ADDRESS(2,E13+6+11,,,"w費目集計")),"&lt;&gt;0"),""),"")</f>
        <v/>
      </c>
      <c r="G13" s="27">
        <f ca="1">IF($C13=1,MATCH(1,INDIRECT(ADDRESS(3,$E13+6,,,"w費目集計")):INDIRECT(ADDRESS(3,$E13+6+11,,,"w費目集計")),0)+$E13+5,0)</f>
        <v>0</v>
      </c>
      <c r="H13" s="86">
        <f ca="1">IF(G13&lt;$E13+6+11,IF($C13=1,MATCH(1,INDIRECT(ADDRESS(3,G13+1,,,"w費目集計")):INDIRECT(ADDRESS(3,$E13+6+11,,,"w費目集計")),0)+G13,0),"")</f>
        <v>0</v>
      </c>
      <c r="I13" s="86">
        <f ca="1">IF(H13&lt;$E13+6+11,IF($C13=1,MATCH(1,INDIRECT(ADDRESS(3,H13+1,,,"w費目集計")):INDIRECT(ADDRESS(3,$E13+6+11,,,"w費目集計")),0)+H13,0),"")</f>
        <v>0</v>
      </c>
      <c r="J13" s="86">
        <f ca="1">IF(I13&lt;$E13+6+11,IF($C13=1,MATCH(1,INDIRECT(ADDRESS(3,I13+1,,,"w費目集計")):INDIRECT(ADDRESS(3,$E13+6+11,,,"w費目集計")),0)+I13,0),"")</f>
        <v>0</v>
      </c>
      <c r="K13" s="86">
        <f ca="1">IF(J13&lt;$E13+6+11,IF($C13=1,MATCH(1,INDIRECT(ADDRESS(3,J13+1,,,"w費目集計")):INDIRECT(ADDRESS(3,$E13+6+11,,,"w費目集計")),0)+J13,0),"")</f>
        <v>0</v>
      </c>
      <c r="L13" s="86">
        <f ca="1">IF(K13&lt;$E13+6+11,IF($C13=1,MATCH(1,INDIRECT(ADDRESS(3,K13+1,,,"w費目集計")):INDIRECT(ADDRESS(3,$E13+6+11,,,"w費目集計")),0)+K13,0),"")</f>
        <v>0</v>
      </c>
      <c r="M13" s="86">
        <f ca="1">IF(L13&lt;$E13+6+11,IF($C13=1,MATCH(1,INDIRECT(ADDRESS(3,L13+1,,,"w費目集計")):INDIRECT(ADDRESS(3,$E13+6+11,,,"w費目集計")),0)+L13,0),"")</f>
        <v>0</v>
      </c>
      <c r="N13" s="86">
        <f ca="1">IF(M13&lt;$E13+6+11,IF($C13=1,MATCH(1,INDIRECT(ADDRESS(3,M13+1,,,"w費目集計")):INDIRECT(ADDRESS(3,$E13+6+11,,,"w費目集計")),0)+M13,0),"")</f>
        <v>0</v>
      </c>
      <c r="O13" s="86">
        <f ca="1">IF(N13&lt;$E13+6+11,IF($C13=1,MATCH(1,INDIRECT(ADDRESS(3,N13+1,,,"w費目集計")):INDIRECT(ADDRESS(3,$E13+6+11,,,"w費目集計")),0)+N13,0),"")</f>
        <v>0</v>
      </c>
      <c r="P13" s="86">
        <f ca="1">IF(O13&lt;$E13+6+11,IF($C13=1,MATCH(1,INDIRECT(ADDRESS(3,O13+1,,,"w費目集計")):INDIRECT(ADDRESS(3,$E13+6+11,,,"w費目集計")),0)+O13,0),"")</f>
        <v>0</v>
      </c>
      <c r="Q13" s="86">
        <f ca="1">IF(P13&lt;$E13+6+11,IF($C13=1,MATCH(1,INDIRECT(ADDRESS(3,P13+1,,,"w費目集計")):INDIRECT(ADDRESS(3,$E13+6+11,,,"w費目集計")),0)+P13,0),"")</f>
        <v>0</v>
      </c>
      <c r="R13" s="86">
        <f ca="1">IF(Q13&lt;$E13+6+11,IF($C13=1,MATCH(1,INDIRECT(ADDRESS(3,Q13+1,,,"w費目集計")):INDIRECT(ADDRESS(3,$E13+6+11,,,"w費目集計")),0)+Q13,0),"")</f>
        <v>0</v>
      </c>
      <c r="S13" s="29" t="str">
        <f ca="1">IF(C13=1,SUM(INDIRECT(ADDRESS(3,3)):INDIRECT(ADDRESS(ROW()-1,3)))*2+SUM(INDIRECT(ADDRESS(3,6)):INDIRECT(ADDRESS(ROW()-1,6)))+4,"")</f>
        <v/>
      </c>
      <c r="T13" s="28" t="e">
        <f t="shared" ca="1" si="7"/>
        <v>#VALUE!</v>
      </c>
      <c r="U13" s="28" t="e">
        <f t="shared" ca="1" si="8"/>
        <v>#VALUE!</v>
      </c>
      <c r="V13" s="28" t="e">
        <f t="shared" ca="1" si="9"/>
        <v>#VALUE!</v>
      </c>
      <c r="W13" s="28" t="e">
        <f t="shared" ca="1" si="10"/>
        <v>#VALUE!</v>
      </c>
      <c r="X13" s="28" t="e">
        <f t="shared" ca="1" si="11"/>
        <v>#VALUE!</v>
      </c>
      <c r="Y13" s="28" t="e">
        <f t="shared" ca="1" si="12"/>
        <v>#VALUE!</v>
      </c>
      <c r="Z13" s="28" t="e">
        <f t="shared" ca="1" si="13"/>
        <v>#VALUE!</v>
      </c>
      <c r="AA13" s="28" t="e">
        <f t="shared" ca="1" si="14"/>
        <v>#VALUE!</v>
      </c>
      <c r="AB13" s="28" t="e">
        <f t="shared" ca="1" si="15"/>
        <v>#VALUE!</v>
      </c>
      <c r="AC13" s="28" t="e">
        <f t="shared" ca="1" si="16"/>
        <v>#VALUE!</v>
      </c>
      <c r="AD13" s="28" t="e">
        <f t="shared" ca="1" si="17"/>
        <v>#VALUE!</v>
      </c>
      <c r="AE13" s="33">
        <f t="shared" ca="1" si="5"/>
        <v>0</v>
      </c>
      <c r="AF13" s="33">
        <f t="shared" ca="1" si="4"/>
        <v>0</v>
      </c>
      <c r="AG13" s="33">
        <f t="shared" ca="1" si="4"/>
        <v>0</v>
      </c>
      <c r="AH13" s="33">
        <f t="shared" ca="1" si="4"/>
        <v>0</v>
      </c>
      <c r="AI13" s="33">
        <f t="shared" ca="1" si="4"/>
        <v>0</v>
      </c>
      <c r="AJ13" s="33">
        <f t="shared" ca="1" si="4"/>
        <v>0</v>
      </c>
      <c r="AK13" s="33">
        <f t="shared" ca="1" si="4"/>
        <v>0</v>
      </c>
      <c r="AL13" s="33">
        <f t="shared" ca="1" si="4"/>
        <v>0</v>
      </c>
      <c r="AM13" s="33">
        <f t="shared" ca="1" si="4"/>
        <v>0</v>
      </c>
      <c r="AN13" s="33">
        <f t="shared" ca="1" si="4"/>
        <v>0</v>
      </c>
      <c r="AO13" s="33">
        <f t="shared" ca="1" si="4"/>
        <v>0</v>
      </c>
      <c r="AP13" s="33">
        <f t="shared" ca="1" si="4"/>
        <v>0</v>
      </c>
    </row>
    <row r="14" spans="1:43">
      <c r="A14" s="85">
        <v>11</v>
      </c>
      <c r="B14" s="100" t="s">
        <v>18</v>
      </c>
      <c r="C14" s="71">
        <f>IF(IFERROR(MATCH(B14,日々処理!B:B,0),0)&gt;0,1,0)</f>
        <v>0</v>
      </c>
      <c r="D14" s="1">
        <f ca="1">IFERROR(SUM(INDIRECT(ADDRESS(4,COLUMN()-1)):INDIRECT(ADDRESS(ROW(),COLUMN()-1))),0)</f>
        <v>0</v>
      </c>
      <c r="E14" s="86">
        <f>IF(C14=1,MATCH(B14,w費目集計!$1:$1,0),0)</f>
        <v>0</v>
      </c>
      <c r="F14" s="86" t="str">
        <f ca="1">IFERROR(IF(C14=1,COUNTIF(INDIRECT(ADDRESS(2,E14+6,,,"w費目集計")):INDIRECT(ADDRESS(2,E14+6+11,,,"w費目集計")),"&lt;&gt;0"),""),"")</f>
        <v/>
      </c>
      <c r="G14" s="27">
        <f ca="1">IF($C14=1,MATCH(1,INDIRECT(ADDRESS(3,$E14+6,,,"w費目集計")):INDIRECT(ADDRESS(3,$E14+6+11,,,"w費目集計")),0)+$E14+5,0)</f>
        <v>0</v>
      </c>
      <c r="H14" s="86">
        <f ca="1">IF(G14&lt;$E14+6+11,IF($C14=1,MATCH(1,INDIRECT(ADDRESS(3,G14+1,,,"w費目集計")):INDIRECT(ADDRESS(3,$E14+6+11,,,"w費目集計")),0)+G14,0),"")</f>
        <v>0</v>
      </c>
      <c r="I14" s="86">
        <f ca="1">IF(H14&lt;$E14+6+11,IF($C14=1,MATCH(1,INDIRECT(ADDRESS(3,H14+1,,,"w費目集計")):INDIRECT(ADDRESS(3,$E14+6+11,,,"w費目集計")),0)+H14,0),"")</f>
        <v>0</v>
      </c>
      <c r="J14" s="86">
        <f ca="1">IF(I14&lt;$E14+6+11,IF($C14=1,MATCH(1,INDIRECT(ADDRESS(3,I14+1,,,"w費目集計")):INDIRECT(ADDRESS(3,$E14+6+11,,,"w費目集計")),0)+I14,0),"")</f>
        <v>0</v>
      </c>
      <c r="K14" s="86">
        <f ca="1">IF(J14&lt;$E14+6+11,IF($C14=1,MATCH(1,INDIRECT(ADDRESS(3,J14+1,,,"w費目集計")):INDIRECT(ADDRESS(3,$E14+6+11,,,"w費目集計")),0)+J14,0),"")</f>
        <v>0</v>
      </c>
      <c r="L14" s="86">
        <f ca="1">IF(K14&lt;$E14+6+11,IF($C14=1,MATCH(1,INDIRECT(ADDRESS(3,K14+1,,,"w費目集計")):INDIRECT(ADDRESS(3,$E14+6+11,,,"w費目集計")),0)+K14,0),"")</f>
        <v>0</v>
      </c>
      <c r="M14" s="86">
        <f ca="1">IF(L14&lt;$E14+6+11,IF($C14=1,MATCH(1,INDIRECT(ADDRESS(3,L14+1,,,"w費目集計")):INDIRECT(ADDRESS(3,$E14+6+11,,,"w費目集計")),0)+L14,0),"")</f>
        <v>0</v>
      </c>
      <c r="N14" s="86">
        <f ca="1">IF(M14&lt;$E14+6+11,IF($C14=1,MATCH(1,INDIRECT(ADDRESS(3,M14+1,,,"w費目集計")):INDIRECT(ADDRESS(3,$E14+6+11,,,"w費目集計")),0)+M14,0),"")</f>
        <v>0</v>
      </c>
      <c r="O14" s="86">
        <f ca="1">IF(N14&lt;$E14+6+11,IF($C14=1,MATCH(1,INDIRECT(ADDRESS(3,N14+1,,,"w費目集計")):INDIRECT(ADDRESS(3,$E14+6+11,,,"w費目集計")),0)+N14,0),"")</f>
        <v>0</v>
      </c>
      <c r="P14" s="86">
        <f ca="1">IF(O14&lt;$E14+6+11,IF($C14=1,MATCH(1,INDIRECT(ADDRESS(3,O14+1,,,"w費目集計")):INDIRECT(ADDRESS(3,$E14+6+11,,,"w費目集計")),0)+O14,0),"")</f>
        <v>0</v>
      </c>
      <c r="Q14" s="86">
        <f ca="1">IF(P14&lt;$E14+6+11,IF($C14=1,MATCH(1,INDIRECT(ADDRESS(3,P14+1,,,"w費目集計")):INDIRECT(ADDRESS(3,$E14+6+11,,,"w費目集計")),0)+P14,0),"")</f>
        <v>0</v>
      </c>
      <c r="R14" s="86">
        <f ca="1">IF(Q14&lt;$E14+6+11,IF($C14=1,MATCH(1,INDIRECT(ADDRESS(3,Q14+1,,,"w費目集計")):INDIRECT(ADDRESS(3,$E14+6+11,,,"w費目集計")),0)+Q14,0),"")</f>
        <v>0</v>
      </c>
      <c r="S14" s="29" t="str">
        <f ca="1">IF(C14=1,SUM(INDIRECT(ADDRESS(3,3)):INDIRECT(ADDRESS(ROW()-1,3)))*2+SUM(INDIRECT(ADDRESS(3,6)):INDIRECT(ADDRESS(ROW()-1,6)))+4,"")</f>
        <v/>
      </c>
      <c r="T14" s="28" t="e">
        <f t="shared" ca="1" si="7"/>
        <v>#VALUE!</v>
      </c>
      <c r="U14" s="28" t="e">
        <f t="shared" ca="1" si="8"/>
        <v>#VALUE!</v>
      </c>
      <c r="V14" s="28" t="e">
        <f t="shared" ca="1" si="9"/>
        <v>#VALUE!</v>
      </c>
      <c r="W14" s="28" t="e">
        <f t="shared" ca="1" si="10"/>
        <v>#VALUE!</v>
      </c>
      <c r="X14" s="28" t="e">
        <f t="shared" ca="1" si="11"/>
        <v>#VALUE!</v>
      </c>
      <c r="Y14" s="28" t="e">
        <f t="shared" ca="1" si="12"/>
        <v>#VALUE!</v>
      </c>
      <c r="Z14" s="28" t="e">
        <f t="shared" ca="1" si="13"/>
        <v>#VALUE!</v>
      </c>
      <c r="AA14" s="28" t="e">
        <f t="shared" ca="1" si="14"/>
        <v>#VALUE!</v>
      </c>
      <c r="AB14" s="28" t="e">
        <f t="shared" ca="1" si="15"/>
        <v>#VALUE!</v>
      </c>
      <c r="AC14" s="28" t="e">
        <f t="shared" ca="1" si="16"/>
        <v>#VALUE!</v>
      </c>
      <c r="AD14" s="28" t="e">
        <f t="shared" ca="1" si="17"/>
        <v>#VALUE!</v>
      </c>
      <c r="AE14" s="33">
        <f t="shared" ca="1" si="5"/>
        <v>0</v>
      </c>
      <c r="AF14" s="33">
        <f t="shared" ca="1" si="4"/>
        <v>0</v>
      </c>
      <c r="AG14" s="33">
        <f t="shared" ca="1" si="4"/>
        <v>0</v>
      </c>
      <c r="AH14" s="33">
        <f t="shared" ca="1" si="4"/>
        <v>0</v>
      </c>
      <c r="AI14" s="33">
        <f t="shared" ca="1" si="4"/>
        <v>0</v>
      </c>
      <c r="AJ14" s="33">
        <f t="shared" ca="1" si="4"/>
        <v>0</v>
      </c>
      <c r="AK14" s="33">
        <f t="shared" ca="1" si="4"/>
        <v>0</v>
      </c>
      <c r="AL14" s="33">
        <f t="shared" ca="1" si="4"/>
        <v>0</v>
      </c>
      <c r="AM14" s="33">
        <f t="shared" ca="1" si="4"/>
        <v>0</v>
      </c>
      <c r="AN14" s="33">
        <f t="shared" ca="1" si="4"/>
        <v>0</v>
      </c>
      <c r="AO14" s="33">
        <f t="shared" ca="1" si="4"/>
        <v>0</v>
      </c>
      <c r="AP14" s="33">
        <f t="shared" ca="1" si="4"/>
        <v>0</v>
      </c>
    </row>
    <row r="15" spans="1:43">
      <c r="A15" s="85">
        <v>12</v>
      </c>
      <c r="B15" s="100" t="s">
        <v>57</v>
      </c>
      <c r="C15" s="71">
        <f>IF(IFERROR(MATCH(B15,日々処理!B:B,0),0)&gt;0,1,0)</f>
        <v>0</v>
      </c>
      <c r="D15" s="1">
        <f ca="1">IFERROR(SUM(INDIRECT(ADDRESS(4,COLUMN()-1)):INDIRECT(ADDRESS(ROW(),COLUMN()-1))),0)</f>
        <v>0</v>
      </c>
      <c r="E15" s="86">
        <f>IF(C15=1,MATCH(B15,w費目集計!$1:$1,0),0)</f>
        <v>0</v>
      </c>
      <c r="F15" s="86" t="str">
        <f ca="1">IFERROR(IF(C15=1,COUNTIF(INDIRECT(ADDRESS(2,E15+6,,,"w費目集計")):INDIRECT(ADDRESS(2,E15+6+11,,,"w費目集計")),"&lt;&gt;0"),""),"")</f>
        <v/>
      </c>
      <c r="G15" s="27">
        <f ca="1">IF($C15=1,MATCH(1,INDIRECT(ADDRESS(3,$E15+6,,,"w費目集計")):INDIRECT(ADDRESS(3,$E15+6+11,,,"w費目集計")),0)+$E15+5,0)</f>
        <v>0</v>
      </c>
      <c r="H15" s="86">
        <f ca="1">IF(G15&lt;$E15+6+11,IF($C15=1,MATCH(1,INDIRECT(ADDRESS(3,G15+1,,,"w費目集計")):INDIRECT(ADDRESS(3,$E15+6+11,,,"w費目集計")),0)+G15,0),"")</f>
        <v>0</v>
      </c>
      <c r="I15" s="86">
        <f ca="1">IF(H15&lt;$E15+6+11,IF($C15=1,MATCH(1,INDIRECT(ADDRESS(3,H15+1,,,"w費目集計")):INDIRECT(ADDRESS(3,$E15+6+11,,,"w費目集計")),0)+H15,0),"")</f>
        <v>0</v>
      </c>
      <c r="J15" s="86">
        <f ca="1">IF(I15&lt;$E15+6+11,IF($C15=1,MATCH(1,INDIRECT(ADDRESS(3,I15+1,,,"w費目集計")):INDIRECT(ADDRESS(3,$E15+6+11,,,"w費目集計")),0)+I15,0),"")</f>
        <v>0</v>
      </c>
      <c r="K15" s="86">
        <f ca="1">IF(J15&lt;$E15+6+11,IF($C15=1,MATCH(1,INDIRECT(ADDRESS(3,J15+1,,,"w費目集計")):INDIRECT(ADDRESS(3,$E15+6+11,,,"w費目集計")),0)+J15,0),"")</f>
        <v>0</v>
      </c>
      <c r="L15" s="86">
        <f ca="1">IF(K15&lt;$E15+6+11,IF($C15=1,MATCH(1,INDIRECT(ADDRESS(3,K15+1,,,"w費目集計")):INDIRECT(ADDRESS(3,$E15+6+11,,,"w費目集計")),0)+K15,0),"")</f>
        <v>0</v>
      </c>
      <c r="M15" s="86">
        <f ca="1">IF(L15&lt;$E15+6+11,IF($C15=1,MATCH(1,INDIRECT(ADDRESS(3,L15+1,,,"w費目集計")):INDIRECT(ADDRESS(3,$E15+6+11,,,"w費目集計")),0)+L15,0),"")</f>
        <v>0</v>
      </c>
      <c r="N15" s="86">
        <f ca="1">IF(M15&lt;$E15+6+11,IF($C15=1,MATCH(1,INDIRECT(ADDRESS(3,M15+1,,,"w費目集計")):INDIRECT(ADDRESS(3,$E15+6+11,,,"w費目集計")),0)+M15,0),"")</f>
        <v>0</v>
      </c>
      <c r="O15" s="86">
        <f ca="1">IF(N15&lt;$E15+6+11,IF($C15=1,MATCH(1,INDIRECT(ADDRESS(3,N15+1,,,"w費目集計")):INDIRECT(ADDRESS(3,$E15+6+11,,,"w費目集計")),0)+N15,0),"")</f>
        <v>0</v>
      </c>
      <c r="P15" s="86">
        <f ca="1">IF(O15&lt;$E15+6+11,IF($C15=1,MATCH(1,INDIRECT(ADDRESS(3,O15+1,,,"w費目集計")):INDIRECT(ADDRESS(3,$E15+6+11,,,"w費目集計")),0)+O15,0),"")</f>
        <v>0</v>
      </c>
      <c r="Q15" s="86">
        <f ca="1">IF(P15&lt;$E15+6+11,IF($C15=1,MATCH(1,INDIRECT(ADDRESS(3,P15+1,,,"w費目集計")):INDIRECT(ADDRESS(3,$E15+6+11,,,"w費目集計")),0)+P15,0),"")</f>
        <v>0</v>
      </c>
      <c r="R15" s="86">
        <f ca="1">IF(Q15&lt;$E15+6+11,IF($C15=1,MATCH(1,INDIRECT(ADDRESS(3,Q15+1,,,"w費目集計")):INDIRECT(ADDRESS(3,$E15+6+11,,,"w費目集計")),0)+Q15,0),"")</f>
        <v>0</v>
      </c>
      <c r="S15" s="29" t="str">
        <f ca="1">IF(C15=1,SUM(INDIRECT(ADDRESS(3,3)):INDIRECT(ADDRESS(ROW()-1,3)))*2+SUM(INDIRECT(ADDRESS(3,6)):INDIRECT(ADDRESS(ROW()-1,6)))+4,"")</f>
        <v/>
      </c>
      <c r="T15" s="28" t="e">
        <f t="shared" ca="1" si="7"/>
        <v>#VALUE!</v>
      </c>
      <c r="U15" s="28" t="e">
        <f t="shared" ca="1" si="8"/>
        <v>#VALUE!</v>
      </c>
      <c r="V15" s="28" t="e">
        <f t="shared" ca="1" si="9"/>
        <v>#VALUE!</v>
      </c>
      <c r="W15" s="28" t="e">
        <f t="shared" ca="1" si="10"/>
        <v>#VALUE!</v>
      </c>
      <c r="X15" s="28" t="e">
        <f t="shared" ca="1" si="11"/>
        <v>#VALUE!</v>
      </c>
      <c r="Y15" s="28" t="e">
        <f t="shared" ca="1" si="12"/>
        <v>#VALUE!</v>
      </c>
      <c r="Z15" s="28" t="e">
        <f t="shared" ca="1" si="13"/>
        <v>#VALUE!</v>
      </c>
      <c r="AA15" s="28" t="e">
        <f t="shared" ca="1" si="14"/>
        <v>#VALUE!</v>
      </c>
      <c r="AB15" s="28" t="e">
        <f t="shared" ca="1" si="15"/>
        <v>#VALUE!</v>
      </c>
      <c r="AC15" s="28" t="e">
        <f t="shared" ca="1" si="16"/>
        <v>#VALUE!</v>
      </c>
      <c r="AD15" s="28" t="e">
        <f t="shared" ca="1" si="17"/>
        <v>#VALUE!</v>
      </c>
      <c r="AE15" s="33">
        <f t="shared" ca="1" si="5"/>
        <v>0</v>
      </c>
      <c r="AF15" s="33">
        <f t="shared" ca="1" si="4"/>
        <v>0</v>
      </c>
      <c r="AG15" s="33">
        <f t="shared" ca="1" si="4"/>
        <v>0</v>
      </c>
      <c r="AH15" s="33">
        <f t="shared" ca="1" si="4"/>
        <v>0</v>
      </c>
      <c r="AI15" s="33">
        <f t="shared" ca="1" si="4"/>
        <v>0</v>
      </c>
      <c r="AJ15" s="33">
        <f t="shared" ca="1" si="4"/>
        <v>0</v>
      </c>
      <c r="AK15" s="33">
        <f t="shared" ca="1" si="4"/>
        <v>0</v>
      </c>
      <c r="AL15" s="33">
        <f t="shared" ca="1" si="4"/>
        <v>0</v>
      </c>
      <c r="AM15" s="33">
        <f t="shared" ca="1" si="4"/>
        <v>0</v>
      </c>
      <c r="AN15" s="33">
        <f t="shared" ca="1" si="4"/>
        <v>0</v>
      </c>
      <c r="AO15" s="33">
        <f t="shared" ca="1" si="4"/>
        <v>0</v>
      </c>
      <c r="AP15" s="33">
        <f t="shared" ca="1" si="4"/>
        <v>0</v>
      </c>
    </row>
    <row r="16" spans="1:43">
      <c r="A16" s="85">
        <v>13</v>
      </c>
      <c r="B16" s="100" t="s">
        <v>58</v>
      </c>
      <c r="C16" s="71">
        <f>IF(IFERROR(MATCH(B16,日々処理!B:B,0),0)&gt;0,1,0)</f>
        <v>0</v>
      </c>
      <c r="D16" s="1">
        <f ca="1">IFERROR(SUM(INDIRECT(ADDRESS(4,COLUMN()-1)):INDIRECT(ADDRESS(ROW(),COLUMN()-1))),0)</f>
        <v>0</v>
      </c>
      <c r="E16" s="86">
        <f>IF(C16=1,MATCH(B16,w費目集計!$1:$1,0),0)</f>
        <v>0</v>
      </c>
      <c r="F16" s="86" t="str">
        <f ca="1">IFERROR(IF(C16=1,COUNTIF(INDIRECT(ADDRESS(2,E16+6,,,"w費目集計")):INDIRECT(ADDRESS(2,E16+6+11,,,"w費目集計")),"&lt;&gt;0"),""),"")</f>
        <v/>
      </c>
      <c r="G16" s="27">
        <f ca="1">IF($C16=1,MATCH(1,INDIRECT(ADDRESS(3,$E16+6,,,"w費目集計")):INDIRECT(ADDRESS(3,$E16+6+11,,,"w費目集計")),0)+$E16+5,0)</f>
        <v>0</v>
      </c>
      <c r="H16" s="86">
        <f ca="1">IF(G16&lt;$E16+6+11,IF($C16=1,MATCH(1,INDIRECT(ADDRESS(3,G16+1,,,"w費目集計")):INDIRECT(ADDRESS(3,$E16+6+11,,,"w費目集計")),0)+G16,0),"")</f>
        <v>0</v>
      </c>
      <c r="I16" s="86">
        <f ca="1">IF(H16&lt;$E16+6+11,IF($C16=1,MATCH(1,INDIRECT(ADDRESS(3,H16+1,,,"w費目集計")):INDIRECT(ADDRESS(3,$E16+6+11,,,"w費目集計")),0)+H16,0),"")</f>
        <v>0</v>
      </c>
      <c r="J16" s="86">
        <f ca="1">IF(I16&lt;$E16+6+11,IF($C16=1,MATCH(1,INDIRECT(ADDRESS(3,I16+1,,,"w費目集計")):INDIRECT(ADDRESS(3,$E16+6+11,,,"w費目集計")),0)+I16,0),"")</f>
        <v>0</v>
      </c>
      <c r="K16" s="86">
        <f ca="1">IF(J16&lt;$E16+6+11,IF($C16=1,MATCH(1,INDIRECT(ADDRESS(3,J16+1,,,"w費目集計")):INDIRECT(ADDRESS(3,$E16+6+11,,,"w費目集計")),0)+J16,0),"")</f>
        <v>0</v>
      </c>
      <c r="L16" s="86">
        <f ca="1">IF(K16&lt;$E16+6+11,IF($C16=1,MATCH(1,INDIRECT(ADDRESS(3,K16+1,,,"w費目集計")):INDIRECT(ADDRESS(3,$E16+6+11,,,"w費目集計")),0)+K16,0),"")</f>
        <v>0</v>
      </c>
      <c r="M16" s="86">
        <f ca="1">IF(L16&lt;$E16+6+11,IF($C16=1,MATCH(1,INDIRECT(ADDRESS(3,L16+1,,,"w費目集計")):INDIRECT(ADDRESS(3,$E16+6+11,,,"w費目集計")),0)+L16,0),"")</f>
        <v>0</v>
      </c>
      <c r="N16" s="86">
        <f ca="1">IF(M16&lt;$E16+6+11,IF($C16=1,MATCH(1,INDIRECT(ADDRESS(3,M16+1,,,"w費目集計")):INDIRECT(ADDRESS(3,$E16+6+11,,,"w費目集計")),0)+M16,0),"")</f>
        <v>0</v>
      </c>
      <c r="O16" s="86">
        <f ca="1">IF(N16&lt;$E16+6+11,IF($C16=1,MATCH(1,INDIRECT(ADDRESS(3,N16+1,,,"w費目集計")):INDIRECT(ADDRESS(3,$E16+6+11,,,"w費目集計")),0)+N16,0),"")</f>
        <v>0</v>
      </c>
      <c r="P16" s="86">
        <f ca="1">IF(O16&lt;$E16+6+11,IF($C16=1,MATCH(1,INDIRECT(ADDRESS(3,O16+1,,,"w費目集計")):INDIRECT(ADDRESS(3,$E16+6+11,,,"w費目集計")),0)+O16,0),"")</f>
        <v>0</v>
      </c>
      <c r="Q16" s="86">
        <f ca="1">IF(P16&lt;$E16+6+11,IF($C16=1,MATCH(1,INDIRECT(ADDRESS(3,P16+1,,,"w費目集計")):INDIRECT(ADDRESS(3,$E16+6+11,,,"w費目集計")),0)+P16,0),"")</f>
        <v>0</v>
      </c>
      <c r="R16" s="86">
        <f ca="1">IF(Q16&lt;$E16+6+11,IF($C16=1,MATCH(1,INDIRECT(ADDRESS(3,Q16+1,,,"w費目集計")):INDIRECT(ADDRESS(3,$E16+6+11,,,"w費目集計")),0)+Q16,0),"")</f>
        <v>0</v>
      </c>
      <c r="S16" s="29" t="str">
        <f ca="1">IF(C16=1,SUM(INDIRECT(ADDRESS(3,3)):INDIRECT(ADDRESS(ROW()-1,3)))*2+SUM(INDIRECT(ADDRESS(3,6)):INDIRECT(ADDRESS(ROW()-1,6)))+4,"")</f>
        <v/>
      </c>
      <c r="T16" s="28" t="e">
        <f t="shared" ca="1" si="7"/>
        <v>#VALUE!</v>
      </c>
      <c r="U16" s="28" t="e">
        <f t="shared" ca="1" si="8"/>
        <v>#VALUE!</v>
      </c>
      <c r="V16" s="28" t="e">
        <f t="shared" ca="1" si="9"/>
        <v>#VALUE!</v>
      </c>
      <c r="W16" s="28" t="e">
        <f t="shared" ca="1" si="10"/>
        <v>#VALUE!</v>
      </c>
      <c r="X16" s="28" t="e">
        <f t="shared" ca="1" si="11"/>
        <v>#VALUE!</v>
      </c>
      <c r="Y16" s="28" t="e">
        <f t="shared" ca="1" si="12"/>
        <v>#VALUE!</v>
      </c>
      <c r="Z16" s="28" t="e">
        <f t="shared" ca="1" si="13"/>
        <v>#VALUE!</v>
      </c>
      <c r="AA16" s="28" t="e">
        <f t="shared" ca="1" si="14"/>
        <v>#VALUE!</v>
      </c>
      <c r="AB16" s="28" t="e">
        <f t="shared" ca="1" si="15"/>
        <v>#VALUE!</v>
      </c>
      <c r="AC16" s="28" t="e">
        <f t="shared" ca="1" si="16"/>
        <v>#VALUE!</v>
      </c>
      <c r="AD16" s="28" t="e">
        <f t="shared" ca="1" si="17"/>
        <v>#VALUE!</v>
      </c>
      <c r="AE16" s="33">
        <f t="shared" ca="1" si="5"/>
        <v>0</v>
      </c>
      <c r="AF16" s="33">
        <f t="shared" ca="1" si="4"/>
        <v>0</v>
      </c>
      <c r="AG16" s="33">
        <f t="shared" ca="1" si="4"/>
        <v>0</v>
      </c>
      <c r="AH16" s="33">
        <f t="shared" ca="1" si="4"/>
        <v>0</v>
      </c>
      <c r="AI16" s="33">
        <f t="shared" ca="1" si="4"/>
        <v>0</v>
      </c>
      <c r="AJ16" s="33">
        <f t="shared" ca="1" si="4"/>
        <v>0</v>
      </c>
      <c r="AK16" s="33">
        <f t="shared" ca="1" si="4"/>
        <v>0</v>
      </c>
      <c r="AL16" s="33">
        <f t="shared" ca="1" si="4"/>
        <v>0</v>
      </c>
      <c r="AM16" s="33">
        <f t="shared" ca="1" si="4"/>
        <v>0</v>
      </c>
      <c r="AN16" s="33">
        <f t="shared" ca="1" si="4"/>
        <v>0</v>
      </c>
      <c r="AO16" s="33">
        <f t="shared" ca="1" si="4"/>
        <v>0</v>
      </c>
      <c r="AP16" s="33">
        <f t="shared" ca="1" si="4"/>
        <v>0</v>
      </c>
    </row>
    <row r="17" spans="1:42">
      <c r="A17" s="85">
        <v>14</v>
      </c>
      <c r="B17" s="100" t="s">
        <v>59</v>
      </c>
      <c r="C17" s="71">
        <f>IF(IFERROR(MATCH(B17,日々処理!B:B,0),0)&gt;0,1,0)</f>
        <v>0</v>
      </c>
      <c r="D17" s="1">
        <f ca="1">IFERROR(SUM(INDIRECT(ADDRESS(4,COLUMN()-1)):INDIRECT(ADDRESS(ROW(),COLUMN()-1))),0)</f>
        <v>0</v>
      </c>
      <c r="E17" s="86">
        <f>IF(C17=1,MATCH(B17,w費目集計!$1:$1,0),0)</f>
        <v>0</v>
      </c>
      <c r="F17" s="86" t="str">
        <f ca="1">IFERROR(IF(C17=1,COUNTIF(INDIRECT(ADDRESS(2,E17+6,,,"w費目集計")):INDIRECT(ADDRESS(2,E17+6+11,,,"w費目集計")),"&lt;&gt;0"),""),"")</f>
        <v/>
      </c>
      <c r="G17" s="27">
        <f ca="1">IF($C17=1,MATCH(1,INDIRECT(ADDRESS(3,$E17+6,,,"w費目集計")):INDIRECT(ADDRESS(3,$E17+6+11,,,"w費目集計")),0)+$E17+5,0)</f>
        <v>0</v>
      </c>
      <c r="H17" s="86">
        <f ca="1">IF(G17&lt;$E17+6+11,IF($C17=1,MATCH(1,INDIRECT(ADDRESS(3,G17+1,,,"w費目集計")):INDIRECT(ADDRESS(3,$E17+6+11,,,"w費目集計")),0)+G17,0),"")</f>
        <v>0</v>
      </c>
      <c r="I17" s="86">
        <f ca="1">IF(H17&lt;$E17+6+11,IF($C17=1,MATCH(1,INDIRECT(ADDRESS(3,H17+1,,,"w費目集計")):INDIRECT(ADDRESS(3,$E17+6+11,,,"w費目集計")),0)+H17,0),"")</f>
        <v>0</v>
      </c>
      <c r="J17" s="86">
        <f ca="1">IF(I17&lt;$E17+6+11,IF($C17=1,MATCH(1,INDIRECT(ADDRESS(3,I17+1,,,"w費目集計")):INDIRECT(ADDRESS(3,$E17+6+11,,,"w費目集計")),0)+I17,0),"")</f>
        <v>0</v>
      </c>
      <c r="K17" s="86">
        <f ca="1">IF(J17&lt;$E17+6+11,IF($C17=1,MATCH(1,INDIRECT(ADDRESS(3,J17+1,,,"w費目集計")):INDIRECT(ADDRESS(3,$E17+6+11,,,"w費目集計")),0)+J17,0),"")</f>
        <v>0</v>
      </c>
      <c r="L17" s="86">
        <f ca="1">IF(K17&lt;$E17+6+11,IF($C17=1,MATCH(1,INDIRECT(ADDRESS(3,K17+1,,,"w費目集計")):INDIRECT(ADDRESS(3,$E17+6+11,,,"w費目集計")),0)+K17,0),"")</f>
        <v>0</v>
      </c>
      <c r="M17" s="86">
        <f ca="1">IF(L17&lt;$E17+6+11,IF($C17=1,MATCH(1,INDIRECT(ADDRESS(3,L17+1,,,"w費目集計")):INDIRECT(ADDRESS(3,$E17+6+11,,,"w費目集計")),0)+L17,0),"")</f>
        <v>0</v>
      </c>
      <c r="N17" s="86">
        <f ca="1">IF(M17&lt;$E17+6+11,IF($C17=1,MATCH(1,INDIRECT(ADDRESS(3,M17+1,,,"w費目集計")):INDIRECT(ADDRESS(3,$E17+6+11,,,"w費目集計")),0)+M17,0),"")</f>
        <v>0</v>
      </c>
      <c r="O17" s="86">
        <f ca="1">IF(N17&lt;$E17+6+11,IF($C17=1,MATCH(1,INDIRECT(ADDRESS(3,N17+1,,,"w費目集計")):INDIRECT(ADDRESS(3,$E17+6+11,,,"w費目集計")),0)+N17,0),"")</f>
        <v>0</v>
      </c>
      <c r="P17" s="86">
        <f ca="1">IF(O17&lt;$E17+6+11,IF($C17=1,MATCH(1,INDIRECT(ADDRESS(3,O17+1,,,"w費目集計")):INDIRECT(ADDRESS(3,$E17+6+11,,,"w費目集計")),0)+O17,0),"")</f>
        <v>0</v>
      </c>
      <c r="Q17" s="86">
        <f ca="1">IF(P17&lt;$E17+6+11,IF($C17=1,MATCH(1,INDIRECT(ADDRESS(3,P17+1,,,"w費目集計")):INDIRECT(ADDRESS(3,$E17+6+11,,,"w費目集計")),0)+P17,0),"")</f>
        <v>0</v>
      </c>
      <c r="R17" s="86">
        <f ca="1">IF(Q17&lt;$E17+6+11,IF($C17=1,MATCH(1,INDIRECT(ADDRESS(3,Q17+1,,,"w費目集計")):INDIRECT(ADDRESS(3,$E17+6+11,,,"w費目集計")),0)+Q17,0),"")</f>
        <v>0</v>
      </c>
      <c r="S17" s="29" t="str">
        <f ca="1">IF(C17=1,SUM(INDIRECT(ADDRESS(3,3)):INDIRECT(ADDRESS(ROW()-1,3)))*2+SUM(INDIRECT(ADDRESS(3,6)):INDIRECT(ADDRESS(ROW()-1,6)))+4,"")</f>
        <v/>
      </c>
      <c r="T17" s="28" t="e">
        <f t="shared" ca="1" si="7"/>
        <v>#VALUE!</v>
      </c>
      <c r="U17" s="28" t="e">
        <f t="shared" ca="1" si="8"/>
        <v>#VALUE!</v>
      </c>
      <c r="V17" s="28" t="e">
        <f t="shared" ca="1" si="9"/>
        <v>#VALUE!</v>
      </c>
      <c r="W17" s="28" t="e">
        <f t="shared" ca="1" si="10"/>
        <v>#VALUE!</v>
      </c>
      <c r="X17" s="28" t="e">
        <f t="shared" ca="1" si="11"/>
        <v>#VALUE!</v>
      </c>
      <c r="Y17" s="28" t="e">
        <f t="shared" ca="1" si="12"/>
        <v>#VALUE!</v>
      </c>
      <c r="Z17" s="28" t="e">
        <f t="shared" ca="1" si="13"/>
        <v>#VALUE!</v>
      </c>
      <c r="AA17" s="28" t="e">
        <f t="shared" ca="1" si="14"/>
        <v>#VALUE!</v>
      </c>
      <c r="AB17" s="28" t="e">
        <f t="shared" ca="1" si="15"/>
        <v>#VALUE!</v>
      </c>
      <c r="AC17" s="28" t="e">
        <f t="shared" ca="1" si="16"/>
        <v>#VALUE!</v>
      </c>
      <c r="AD17" s="28" t="e">
        <f t="shared" ca="1" si="17"/>
        <v>#VALUE!</v>
      </c>
      <c r="AE17" s="33">
        <f t="shared" ca="1" si="5"/>
        <v>0</v>
      </c>
      <c r="AF17" s="33">
        <f t="shared" ca="1" si="4"/>
        <v>0</v>
      </c>
      <c r="AG17" s="33">
        <f t="shared" ca="1" si="4"/>
        <v>0</v>
      </c>
      <c r="AH17" s="33">
        <f t="shared" ca="1" si="4"/>
        <v>0</v>
      </c>
      <c r="AI17" s="33">
        <f t="shared" ca="1" si="4"/>
        <v>0</v>
      </c>
      <c r="AJ17" s="33">
        <f t="shared" ca="1" si="4"/>
        <v>0</v>
      </c>
      <c r="AK17" s="33">
        <f t="shared" ca="1" si="4"/>
        <v>0</v>
      </c>
      <c r="AL17" s="33">
        <f t="shared" ca="1" si="4"/>
        <v>0</v>
      </c>
      <c r="AM17" s="33">
        <f t="shared" ca="1" si="4"/>
        <v>0</v>
      </c>
      <c r="AN17" s="33">
        <f t="shared" ca="1" si="4"/>
        <v>0</v>
      </c>
      <c r="AO17" s="33">
        <f t="shared" ca="1" si="4"/>
        <v>0</v>
      </c>
      <c r="AP17" s="33">
        <f t="shared" ca="1" si="4"/>
        <v>0</v>
      </c>
    </row>
    <row r="18" spans="1:42">
      <c r="A18" s="85">
        <v>15</v>
      </c>
      <c r="B18" s="100" t="s">
        <v>40</v>
      </c>
      <c r="C18" s="71">
        <f>IF(IFERROR(MATCH(B18,日々処理!B:B,0),0)&gt;0,1,0)</f>
        <v>0</v>
      </c>
      <c r="D18" s="1">
        <f ca="1">IFERROR(SUM(INDIRECT(ADDRESS(4,COLUMN()-1)):INDIRECT(ADDRESS(ROW(),COLUMN()-1))),0)</f>
        <v>0</v>
      </c>
      <c r="E18" s="86">
        <f>IF(C18=1,MATCH(B18,w費目集計!$1:$1,0),0)</f>
        <v>0</v>
      </c>
      <c r="F18" s="86" t="str">
        <f ca="1">IFERROR(IF(C18=1,COUNTIF(INDIRECT(ADDRESS(2,E18+6,,,"w費目集計")):INDIRECT(ADDRESS(2,E18+6+11,,,"w費目集計")),"&lt;&gt;0"),""),"")</f>
        <v/>
      </c>
      <c r="G18" s="27">
        <f ca="1">IF($C18=1,MATCH(1,INDIRECT(ADDRESS(3,$E18+6,,,"w費目集計")):INDIRECT(ADDRESS(3,$E18+6+11,,,"w費目集計")),0)+$E18+5,0)</f>
        <v>0</v>
      </c>
      <c r="H18" s="86">
        <f ca="1">IF(G18&lt;$E18+6+11,IF($C18=1,MATCH(1,INDIRECT(ADDRESS(3,G18+1,,,"w費目集計")):INDIRECT(ADDRESS(3,$E18+6+11,,,"w費目集計")),0)+G18,0),"")</f>
        <v>0</v>
      </c>
      <c r="I18" s="86">
        <f ca="1">IF(H18&lt;$E18+6+11,IF($C18=1,MATCH(1,INDIRECT(ADDRESS(3,H18+1,,,"w費目集計")):INDIRECT(ADDRESS(3,$E18+6+11,,,"w費目集計")),0)+H18,0),"")</f>
        <v>0</v>
      </c>
      <c r="J18" s="86">
        <f ca="1">IF(I18&lt;$E18+6+11,IF($C18=1,MATCH(1,INDIRECT(ADDRESS(3,I18+1,,,"w費目集計")):INDIRECT(ADDRESS(3,$E18+6+11,,,"w費目集計")),0)+I18,0),"")</f>
        <v>0</v>
      </c>
      <c r="K18" s="86">
        <f ca="1">IF(J18&lt;$E18+6+11,IF($C18=1,MATCH(1,INDIRECT(ADDRESS(3,J18+1,,,"w費目集計")):INDIRECT(ADDRESS(3,$E18+6+11,,,"w費目集計")),0)+J18,0),"")</f>
        <v>0</v>
      </c>
      <c r="L18" s="86">
        <f ca="1">IF(K18&lt;$E18+6+11,IF($C18=1,MATCH(1,INDIRECT(ADDRESS(3,K18+1,,,"w費目集計")):INDIRECT(ADDRESS(3,$E18+6+11,,,"w費目集計")),0)+K18,0),"")</f>
        <v>0</v>
      </c>
      <c r="M18" s="86">
        <f ca="1">IF(L18&lt;$E18+6+11,IF($C18=1,MATCH(1,INDIRECT(ADDRESS(3,L18+1,,,"w費目集計")):INDIRECT(ADDRESS(3,$E18+6+11,,,"w費目集計")),0)+L18,0),"")</f>
        <v>0</v>
      </c>
      <c r="N18" s="86">
        <f ca="1">IF(M18&lt;$E18+6+11,IF($C18=1,MATCH(1,INDIRECT(ADDRESS(3,M18+1,,,"w費目集計")):INDIRECT(ADDRESS(3,$E18+6+11,,,"w費目集計")),0)+M18,0),"")</f>
        <v>0</v>
      </c>
      <c r="O18" s="86">
        <f ca="1">IF(N18&lt;$E18+6+11,IF($C18=1,MATCH(1,INDIRECT(ADDRESS(3,N18+1,,,"w費目集計")):INDIRECT(ADDRESS(3,$E18+6+11,,,"w費目集計")),0)+N18,0),"")</f>
        <v>0</v>
      </c>
      <c r="P18" s="86">
        <f ca="1">IF(O18&lt;$E18+6+11,IF($C18=1,MATCH(1,INDIRECT(ADDRESS(3,O18+1,,,"w費目集計")):INDIRECT(ADDRESS(3,$E18+6+11,,,"w費目集計")),0)+O18,0),"")</f>
        <v>0</v>
      </c>
      <c r="Q18" s="86">
        <f ca="1">IF(P18&lt;$E18+6+11,IF($C18=1,MATCH(1,INDIRECT(ADDRESS(3,P18+1,,,"w費目集計")):INDIRECT(ADDRESS(3,$E18+6+11,,,"w費目集計")),0)+P18,0),"")</f>
        <v>0</v>
      </c>
      <c r="R18" s="86">
        <f ca="1">IF(Q18&lt;$E18+6+11,IF($C18=1,MATCH(1,INDIRECT(ADDRESS(3,Q18+1,,,"w費目集計")):INDIRECT(ADDRESS(3,$E18+6+11,,,"w費目集計")),0)+Q18,0),"")</f>
        <v>0</v>
      </c>
      <c r="S18" s="29" t="str">
        <f ca="1">IF(C18=1,SUM(INDIRECT(ADDRESS(3,3)):INDIRECT(ADDRESS(ROW()-1,3)))*2+SUM(INDIRECT(ADDRESS(3,6)):INDIRECT(ADDRESS(ROW()-1,6)))+4,"")</f>
        <v/>
      </c>
      <c r="T18" s="28" t="e">
        <f t="shared" ca="1" si="7"/>
        <v>#VALUE!</v>
      </c>
      <c r="U18" s="28" t="e">
        <f t="shared" ca="1" si="8"/>
        <v>#VALUE!</v>
      </c>
      <c r="V18" s="28" t="e">
        <f t="shared" ca="1" si="9"/>
        <v>#VALUE!</v>
      </c>
      <c r="W18" s="28" t="e">
        <f t="shared" ca="1" si="10"/>
        <v>#VALUE!</v>
      </c>
      <c r="X18" s="28" t="e">
        <f t="shared" ca="1" si="11"/>
        <v>#VALUE!</v>
      </c>
      <c r="Y18" s="28" t="e">
        <f t="shared" ca="1" si="12"/>
        <v>#VALUE!</v>
      </c>
      <c r="Z18" s="28" t="e">
        <f t="shared" ca="1" si="13"/>
        <v>#VALUE!</v>
      </c>
      <c r="AA18" s="28" t="e">
        <f t="shared" ca="1" si="14"/>
        <v>#VALUE!</v>
      </c>
      <c r="AB18" s="28" t="e">
        <f t="shared" ca="1" si="15"/>
        <v>#VALUE!</v>
      </c>
      <c r="AC18" s="28" t="e">
        <f t="shared" ca="1" si="16"/>
        <v>#VALUE!</v>
      </c>
      <c r="AD18" s="28" t="e">
        <f t="shared" ca="1" si="17"/>
        <v>#VALUE!</v>
      </c>
      <c r="AE18" s="33">
        <f t="shared" ca="1" si="5"/>
        <v>0</v>
      </c>
      <c r="AF18" s="33">
        <f t="shared" ca="1" si="4"/>
        <v>0</v>
      </c>
      <c r="AG18" s="33">
        <f t="shared" ca="1" si="4"/>
        <v>0</v>
      </c>
      <c r="AH18" s="33">
        <f t="shared" ca="1" si="4"/>
        <v>0</v>
      </c>
      <c r="AI18" s="33">
        <f t="shared" ca="1" si="4"/>
        <v>0</v>
      </c>
      <c r="AJ18" s="33">
        <f t="shared" ca="1" si="4"/>
        <v>0</v>
      </c>
      <c r="AK18" s="33">
        <f t="shared" ca="1" si="4"/>
        <v>0</v>
      </c>
      <c r="AL18" s="33">
        <f t="shared" ca="1" si="4"/>
        <v>0</v>
      </c>
      <c r="AM18" s="33">
        <f t="shared" ca="1" si="4"/>
        <v>0</v>
      </c>
      <c r="AN18" s="33">
        <f t="shared" ca="1" si="4"/>
        <v>0</v>
      </c>
      <c r="AO18" s="33">
        <f t="shared" ca="1" si="4"/>
        <v>0</v>
      </c>
      <c r="AP18" s="33">
        <f t="shared" ca="1" si="4"/>
        <v>0</v>
      </c>
    </row>
    <row r="19" spans="1:42">
      <c r="A19" s="85">
        <v>16</v>
      </c>
      <c r="B19" s="100"/>
      <c r="C19" s="71">
        <f>IF(IFERROR(MATCH(B19,日々処理!B:B,0),0)&gt;0,1,0)</f>
        <v>0</v>
      </c>
      <c r="D19" s="1">
        <f ca="1">IFERROR(SUM(INDIRECT(ADDRESS(4,COLUMN()-1)):INDIRECT(ADDRESS(ROW(),COLUMN()-1))),0)</f>
        <v>0</v>
      </c>
      <c r="E19" s="86">
        <f>IF(C19=1,MATCH(B19,w費目集計!$1:$1,0),0)</f>
        <v>0</v>
      </c>
      <c r="F19" s="86" t="str">
        <f ca="1">IFERROR(IF(C19=1,COUNTIF(INDIRECT(ADDRESS(2,E19+6,,,"w費目集計")):INDIRECT(ADDRESS(2,E19+6+11,,,"w費目集計")),"&lt;&gt;0"),""),"")</f>
        <v/>
      </c>
      <c r="G19" s="27">
        <f ca="1">IF($C19=1,MATCH(1,INDIRECT(ADDRESS(3,$E19+6,,,"w費目集計")):INDIRECT(ADDRESS(3,$E19+6+11,,,"w費目集計")),0)+$E19+5,0)</f>
        <v>0</v>
      </c>
      <c r="H19" s="86">
        <f ca="1">IF(G19&lt;$E19+6+11,IF($C19=1,MATCH(1,INDIRECT(ADDRESS(3,G19+1,,,"w費目集計")):INDIRECT(ADDRESS(3,$E19+6+11,,,"w費目集計")),0)+G19,0),"")</f>
        <v>0</v>
      </c>
      <c r="I19" s="86">
        <f ca="1">IF(H19&lt;$E19+6+11,IF($C19=1,MATCH(1,INDIRECT(ADDRESS(3,H19+1,,,"w費目集計")):INDIRECT(ADDRESS(3,$E19+6+11,,,"w費目集計")),0)+H19,0),"")</f>
        <v>0</v>
      </c>
      <c r="J19" s="86">
        <f ca="1">IF(I19&lt;$E19+6+11,IF($C19=1,MATCH(1,INDIRECT(ADDRESS(3,I19+1,,,"w費目集計")):INDIRECT(ADDRESS(3,$E19+6+11,,,"w費目集計")),0)+I19,0),"")</f>
        <v>0</v>
      </c>
      <c r="K19" s="86">
        <f ca="1">IF(J19&lt;$E19+6+11,IF($C19=1,MATCH(1,INDIRECT(ADDRESS(3,J19+1,,,"w費目集計")):INDIRECT(ADDRESS(3,$E19+6+11,,,"w費目集計")),0)+J19,0),"")</f>
        <v>0</v>
      </c>
      <c r="L19" s="86">
        <f ca="1">IF(K19&lt;$E19+6+11,IF($C19=1,MATCH(1,INDIRECT(ADDRESS(3,K19+1,,,"w費目集計")):INDIRECT(ADDRESS(3,$E19+6+11,,,"w費目集計")),0)+K19,0),"")</f>
        <v>0</v>
      </c>
      <c r="M19" s="86">
        <f ca="1">IF(L19&lt;$E19+6+11,IF($C19=1,MATCH(1,INDIRECT(ADDRESS(3,L19+1,,,"w費目集計")):INDIRECT(ADDRESS(3,$E19+6+11,,,"w費目集計")),0)+L19,0),"")</f>
        <v>0</v>
      </c>
      <c r="N19" s="86">
        <f ca="1">IF(M19&lt;$E19+6+11,IF($C19=1,MATCH(1,INDIRECT(ADDRESS(3,M19+1,,,"w費目集計")):INDIRECT(ADDRESS(3,$E19+6+11,,,"w費目集計")),0)+M19,0),"")</f>
        <v>0</v>
      </c>
      <c r="O19" s="86">
        <f ca="1">IF(N19&lt;$E19+6+11,IF($C19=1,MATCH(1,INDIRECT(ADDRESS(3,N19+1,,,"w費目集計")):INDIRECT(ADDRESS(3,$E19+6+11,,,"w費目集計")),0)+N19,0),"")</f>
        <v>0</v>
      </c>
      <c r="P19" s="86">
        <f ca="1">IF(O19&lt;$E19+6+11,IF($C19=1,MATCH(1,INDIRECT(ADDRESS(3,O19+1,,,"w費目集計")):INDIRECT(ADDRESS(3,$E19+6+11,,,"w費目集計")),0)+O19,0),"")</f>
        <v>0</v>
      </c>
      <c r="Q19" s="86">
        <f ca="1">IF(P19&lt;$E19+6+11,IF($C19=1,MATCH(1,INDIRECT(ADDRESS(3,P19+1,,,"w費目集計")):INDIRECT(ADDRESS(3,$E19+6+11,,,"w費目集計")),0)+P19,0),"")</f>
        <v>0</v>
      </c>
      <c r="R19" s="86">
        <f ca="1">IF(Q19&lt;$E19+6+11,IF($C19=1,MATCH(1,INDIRECT(ADDRESS(3,Q19+1,,,"w費目集計")):INDIRECT(ADDRESS(3,$E19+6+11,,,"w費目集計")),0)+Q19,0),"")</f>
        <v>0</v>
      </c>
      <c r="S19" s="29" t="str">
        <f ca="1">IF(C19=1,SUM(INDIRECT(ADDRESS(3,3)):INDIRECT(ADDRESS(ROW()-1,3)))*2+SUM(INDIRECT(ADDRESS(3,6)):INDIRECT(ADDRESS(ROW()-1,6)))+4,"")</f>
        <v/>
      </c>
      <c r="T19" s="28" t="e">
        <f t="shared" ca="1" si="7"/>
        <v>#VALUE!</v>
      </c>
      <c r="U19" s="28" t="e">
        <f t="shared" ca="1" si="8"/>
        <v>#VALUE!</v>
      </c>
      <c r="V19" s="28" t="e">
        <f t="shared" ca="1" si="9"/>
        <v>#VALUE!</v>
      </c>
      <c r="W19" s="28" t="e">
        <f t="shared" ca="1" si="10"/>
        <v>#VALUE!</v>
      </c>
      <c r="X19" s="28" t="e">
        <f t="shared" ca="1" si="11"/>
        <v>#VALUE!</v>
      </c>
      <c r="Y19" s="28" t="e">
        <f t="shared" ca="1" si="12"/>
        <v>#VALUE!</v>
      </c>
      <c r="Z19" s="28" t="e">
        <f t="shared" ca="1" si="13"/>
        <v>#VALUE!</v>
      </c>
      <c r="AA19" s="28" t="e">
        <f t="shared" ca="1" si="14"/>
        <v>#VALUE!</v>
      </c>
      <c r="AB19" s="28" t="e">
        <f t="shared" ca="1" si="15"/>
        <v>#VALUE!</v>
      </c>
      <c r="AC19" s="28" t="e">
        <f t="shared" ca="1" si="16"/>
        <v>#VALUE!</v>
      </c>
      <c r="AD19" s="28" t="e">
        <f t="shared" ca="1" si="17"/>
        <v>#VALUE!</v>
      </c>
      <c r="AE19" s="33">
        <f t="shared" ca="1" si="5"/>
        <v>0</v>
      </c>
      <c r="AF19" s="33">
        <f t="shared" ca="1" si="4"/>
        <v>0</v>
      </c>
      <c r="AG19" s="33">
        <f t="shared" ca="1" si="4"/>
        <v>0</v>
      </c>
      <c r="AH19" s="33">
        <f t="shared" ca="1" si="4"/>
        <v>0</v>
      </c>
      <c r="AI19" s="33">
        <f t="shared" ca="1" si="4"/>
        <v>0</v>
      </c>
      <c r="AJ19" s="33">
        <f t="shared" ca="1" si="4"/>
        <v>0</v>
      </c>
      <c r="AK19" s="33">
        <f t="shared" ca="1" si="4"/>
        <v>0</v>
      </c>
      <c r="AL19" s="33">
        <f t="shared" ca="1" si="4"/>
        <v>0</v>
      </c>
      <c r="AM19" s="33">
        <f t="shared" ca="1" si="4"/>
        <v>0</v>
      </c>
      <c r="AN19" s="33">
        <f t="shared" ca="1" si="4"/>
        <v>0</v>
      </c>
      <c r="AO19" s="33">
        <f t="shared" ca="1" si="4"/>
        <v>0</v>
      </c>
      <c r="AP19" s="33">
        <f t="shared" ca="1" si="4"/>
        <v>0</v>
      </c>
    </row>
    <row r="20" spans="1:42">
      <c r="A20" s="85">
        <v>17</v>
      </c>
      <c r="B20" s="100"/>
      <c r="C20" s="71">
        <f>IF(IFERROR(MATCH(B20,日々処理!B:B,0),0)&gt;0,1,0)</f>
        <v>0</v>
      </c>
      <c r="D20" s="1">
        <f ca="1">IFERROR(SUM(INDIRECT(ADDRESS(4,COLUMN()-1)):INDIRECT(ADDRESS(ROW(),COLUMN()-1))),0)</f>
        <v>0</v>
      </c>
      <c r="E20" s="86">
        <f>IF(C20=1,MATCH(B20,w費目集計!$1:$1,0),0)</f>
        <v>0</v>
      </c>
      <c r="F20" s="86" t="str">
        <f ca="1">IFERROR(IF(C20=1,COUNTIF(INDIRECT(ADDRESS(2,E20+6,,,"w費目集計")):INDIRECT(ADDRESS(2,E20+6+11,,,"w費目集計")),"&lt;&gt;0"),""),"")</f>
        <v/>
      </c>
      <c r="G20" s="27">
        <f ca="1">IF($C20=1,MATCH(1,INDIRECT(ADDRESS(3,$E20+6,,,"w費目集計")):INDIRECT(ADDRESS(3,$E20+6+11,,,"w費目集計")),0)+$E20+5,0)</f>
        <v>0</v>
      </c>
      <c r="H20" s="86">
        <f ca="1">IF(G20&lt;$E20+6+11,IF($C20=1,MATCH(1,INDIRECT(ADDRESS(3,G20+1,,,"w費目集計")):INDIRECT(ADDRESS(3,$E20+6+11,,,"w費目集計")),0)+G20,0),"")</f>
        <v>0</v>
      </c>
      <c r="I20" s="86">
        <f ca="1">IF(H20&lt;$E20+6+11,IF($C20=1,MATCH(1,INDIRECT(ADDRESS(3,H20+1,,,"w費目集計")):INDIRECT(ADDRESS(3,$E20+6+11,,,"w費目集計")),0)+H20,0),"")</f>
        <v>0</v>
      </c>
      <c r="J20" s="86">
        <f ca="1">IF(I20&lt;$E20+6+11,IF($C20=1,MATCH(1,INDIRECT(ADDRESS(3,I20+1,,,"w費目集計")):INDIRECT(ADDRESS(3,$E20+6+11,,,"w費目集計")),0)+I20,0),"")</f>
        <v>0</v>
      </c>
      <c r="K20" s="86">
        <f ca="1">IF(J20&lt;$E20+6+11,IF($C20=1,MATCH(1,INDIRECT(ADDRESS(3,J20+1,,,"w費目集計")):INDIRECT(ADDRESS(3,$E20+6+11,,,"w費目集計")),0)+J20,0),"")</f>
        <v>0</v>
      </c>
      <c r="L20" s="86">
        <f ca="1">IF(K20&lt;$E20+6+11,IF($C20=1,MATCH(1,INDIRECT(ADDRESS(3,K20+1,,,"w費目集計")):INDIRECT(ADDRESS(3,$E20+6+11,,,"w費目集計")),0)+K20,0),"")</f>
        <v>0</v>
      </c>
      <c r="M20" s="86">
        <f ca="1">IF(L20&lt;$E20+6+11,IF($C20=1,MATCH(1,INDIRECT(ADDRESS(3,L20+1,,,"w費目集計")):INDIRECT(ADDRESS(3,$E20+6+11,,,"w費目集計")),0)+L20,0),"")</f>
        <v>0</v>
      </c>
      <c r="N20" s="86">
        <f ca="1">IF(M20&lt;$E20+6+11,IF($C20=1,MATCH(1,INDIRECT(ADDRESS(3,M20+1,,,"w費目集計")):INDIRECT(ADDRESS(3,$E20+6+11,,,"w費目集計")),0)+M20,0),"")</f>
        <v>0</v>
      </c>
      <c r="O20" s="86">
        <f ca="1">IF(N20&lt;$E20+6+11,IF($C20=1,MATCH(1,INDIRECT(ADDRESS(3,N20+1,,,"w費目集計")):INDIRECT(ADDRESS(3,$E20+6+11,,,"w費目集計")),0)+N20,0),"")</f>
        <v>0</v>
      </c>
      <c r="P20" s="86">
        <f ca="1">IF(O20&lt;$E20+6+11,IF($C20=1,MATCH(1,INDIRECT(ADDRESS(3,O20+1,,,"w費目集計")):INDIRECT(ADDRESS(3,$E20+6+11,,,"w費目集計")),0)+O20,0),"")</f>
        <v>0</v>
      </c>
      <c r="Q20" s="86">
        <f ca="1">IF(P20&lt;$E20+6+11,IF($C20=1,MATCH(1,INDIRECT(ADDRESS(3,P20+1,,,"w費目集計")):INDIRECT(ADDRESS(3,$E20+6+11,,,"w費目集計")),0)+P20,0),"")</f>
        <v>0</v>
      </c>
      <c r="R20" s="86">
        <f ca="1">IF(Q20&lt;$E20+6+11,IF($C20=1,MATCH(1,INDIRECT(ADDRESS(3,Q20+1,,,"w費目集計")):INDIRECT(ADDRESS(3,$E20+6+11,,,"w費目集計")),0)+Q20,0),"")</f>
        <v>0</v>
      </c>
      <c r="S20" s="29" t="str">
        <f ca="1">IF(C20=1,SUM(INDIRECT(ADDRESS(3,3)):INDIRECT(ADDRESS(ROW()-1,3)))*2+SUM(INDIRECT(ADDRESS(3,6)):INDIRECT(ADDRESS(ROW()-1,6)))+4,"")</f>
        <v/>
      </c>
      <c r="T20" s="28" t="e">
        <f t="shared" ca="1" si="7"/>
        <v>#VALUE!</v>
      </c>
      <c r="U20" s="28" t="e">
        <f t="shared" ca="1" si="8"/>
        <v>#VALUE!</v>
      </c>
      <c r="V20" s="28" t="e">
        <f t="shared" ca="1" si="9"/>
        <v>#VALUE!</v>
      </c>
      <c r="W20" s="28" t="e">
        <f t="shared" ca="1" si="10"/>
        <v>#VALUE!</v>
      </c>
      <c r="X20" s="28" t="e">
        <f t="shared" ca="1" si="11"/>
        <v>#VALUE!</v>
      </c>
      <c r="Y20" s="28" t="e">
        <f t="shared" ca="1" si="12"/>
        <v>#VALUE!</v>
      </c>
      <c r="Z20" s="28" t="e">
        <f t="shared" ca="1" si="13"/>
        <v>#VALUE!</v>
      </c>
      <c r="AA20" s="28" t="e">
        <f t="shared" ca="1" si="14"/>
        <v>#VALUE!</v>
      </c>
      <c r="AB20" s="28" t="e">
        <f t="shared" ca="1" si="15"/>
        <v>#VALUE!</v>
      </c>
      <c r="AC20" s="28" t="e">
        <f t="shared" ca="1" si="16"/>
        <v>#VALUE!</v>
      </c>
      <c r="AD20" s="28" t="e">
        <f t="shared" ca="1" si="17"/>
        <v>#VALUE!</v>
      </c>
      <c r="AE20" s="33">
        <f t="shared" ca="1" si="5"/>
        <v>0</v>
      </c>
      <c r="AF20" s="33">
        <f t="shared" ca="1" si="5"/>
        <v>0</v>
      </c>
      <c r="AG20" s="33">
        <f t="shared" ca="1" si="5"/>
        <v>0</v>
      </c>
      <c r="AH20" s="33">
        <f t="shared" ca="1" si="5"/>
        <v>0</v>
      </c>
      <c r="AI20" s="33">
        <f t="shared" ca="1" si="5"/>
        <v>0</v>
      </c>
      <c r="AJ20" s="33">
        <f t="shared" ca="1" si="5"/>
        <v>0</v>
      </c>
      <c r="AK20" s="33">
        <f t="shared" ca="1" si="5"/>
        <v>0</v>
      </c>
      <c r="AL20" s="33">
        <f t="shared" ca="1" si="5"/>
        <v>0</v>
      </c>
      <c r="AM20" s="33">
        <f t="shared" ca="1" si="5"/>
        <v>0</v>
      </c>
      <c r="AN20" s="33">
        <f t="shared" ca="1" si="5"/>
        <v>0</v>
      </c>
      <c r="AO20" s="33">
        <f t="shared" ca="1" si="5"/>
        <v>0</v>
      </c>
      <c r="AP20" s="33">
        <f t="shared" ca="1" si="5"/>
        <v>0</v>
      </c>
    </row>
    <row r="21" spans="1:42">
      <c r="A21" s="85">
        <v>18</v>
      </c>
      <c r="B21" s="100"/>
      <c r="C21" s="71">
        <f>IF(IFERROR(MATCH(B21,日々処理!B:B,0),0)&gt;0,1,0)</f>
        <v>0</v>
      </c>
      <c r="D21" s="1">
        <f ca="1">IFERROR(SUM(INDIRECT(ADDRESS(4,COLUMN()-1)):INDIRECT(ADDRESS(ROW(),COLUMN()-1))),0)</f>
        <v>0</v>
      </c>
      <c r="E21" s="86">
        <f>IF(C21=1,MATCH(B21,w費目集計!$1:$1,0),0)</f>
        <v>0</v>
      </c>
      <c r="F21" s="86" t="str">
        <f ca="1">IFERROR(IF(C21=1,COUNTIF(INDIRECT(ADDRESS(2,E21+6,,,"w費目集計")):INDIRECT(ADDRESS(2,E21+6+11,,,"w費目集計")),"&lt;&gt;0"),""),"")</f>
        <v/>
      </c>
      <c r="G21" s="27">
        <f ca="1">IF($C21=1,MATCH(1,INDIRECT(ADDRESS(3,$E21+6,,,"w費目集計")):INDIRECT(ADDRESS(3,$E21+6+11,,,"w費目集計")),0)+$E21+5,0)</f>
        <v>0</v>
      </c>
      <c r="H21" s="86">
        <f ca="1">IF(G21&lt;$E21+6+11,IF($C21=1,MATCH(1,INDIRECT(ADDRESS(3,G21+1,,,"w費目集計")):INDIRECT(ADDRESS(3,$E21+6+11,,,"w費目集計")),0)+G21,0),"")</f>
        <v>0</v>
      </c>
      <c r="I21" s="86">
        <f ca="1">IF(H21&lt;$E21+6+11,IF($C21=1,MATCH(1,INDIRECT(ADDRESS(3,H21+1,,,"w費目集計")):INDIRECT(ADDRESS(3,$E21+6+11,,,"w費目集計")),0)+H21,0),"")</f>
        <v>0</v>
      </c>
      <c r="J21" s="86">
        <f ca="1">IF(I21&lt;$E21+6+11,IF($C21=1,MATCH(1,INDIRECT(ADDRESS(3,I21+1,,,"w費目集計")):INDIRECT(ADDRESS(3,$E21+6+11,,,"w費目集計")),0)+I21,0),"")</f>
        <v>0</v>
      </c>
      <c r="K21" s="86">
        <f ca="1">IF(J21&lt;$E21+6+11,IF($C21=1,MATCH(1,INDIRECT(ADDRESS(3,J21+1,,,"w費目集計")):INDIRECT(ADDRESS(3,$E21+6+11,,,"w費目集計")),0)+J21,0),"")</f>
        <v>0</v>
      </c>
      <c r="L21" s="86">
        <f ca="1">IF(K21&lt;$E21+6+11,IF($C21=1,MATCH(1,INDIRECT(ADDRESS(3,K21+1,,,"w費目集計")):INDIRECT(ADDRESS(3,$E21+6+11,,,"w費目集計")),0)+K21,0),"")</f>
        <v>0</v>
      </c>
      <c r="M21" s="86">
        <f ca="1">IF(L21&lt;$E21+6+11,IF($C21=1,MATCH(1,INDIRECT(ADDRESS(3,L21+1,,,"w費目集計")):INDIRECT(ADDRESS(3,$E21+6+11,,,"w費目集計")),0)+L21,0),"")</f>
        <v>0</v>
      </c>
      <c r="N21" s="86">
        <f ca="1">IF(M21&lt;$E21+6+11,IF($C21=1,MATCH(1,INDIRECT(ADDRESS(3,M21+1,,,"w費目集計")):INDIRECT(ADDRESS(3,$E21+6+11,,,"w費目集計")),0)+M21,0),"")</f>
        <v>0</v>
      </c>
      <c r="O21" s="86">
        <f ca="1">IF(N21&lt;$E21+6+11,IF($C21=1,MATCH(1,INDIRECT(ADDRESS(3,N21+1,,,"w費目集計")):INDIRECT(ADDRESS(3,$E21+6+11,,,"w費目集計")),0)+N21,0),"")</f>
        <v>0</v>
      </c>
      <c r="P21" s="86">
        <f ca="1">IF(O21&lt;$E21+6+11,IF($C21=1,MATCH(1,INDIRECT(ADDRESS(3,O21+1,,,"w費目集計")):INDIRECT(ADDRESS(3,$E21+6+11,,,"w費目集計")),0)+O21,0),"")</f>
        <v>0</v>
      </c>
      <c r="Q21" s="86">
        <f ca="1">IF(P21&lt;$E21+6+11,IF($C21=1,MATCH(1,INDIRECT(ADDRESS(3,P21+1,,,"w費目集計")):INDIRECT(ADDRESS(3,$E21+6+11,,,"w費目集計")),0)+P21,0),"")</f>
        <v>0</v>
      </c>
      <c r="R21" s="86">
        <f ca="1">IF(Q21&lt;$E21+6+11,IF($C21=1,MATCH(1,INDIRECT(ADDRESS(3,Q21+1,,,"w費目集計")):INDIRECT(ADDRESS(3,$E21+6+11,,,"w費目集計")),0)+Q21,0),"")</f>
        <v>0</v>
      </c>
      <c r="S21" s="29" t="str">
        <f ca="1">IF(C21=1,SUM(INDIRECT(ADDRESS(3,3)):INDIRECT(ADDRESS(ROW()-1,3)))*2+SUM(INDIRECT(ADDRESS(3,6)):INDIRECT(ADDRESS(ROW()-1,6)))+4,"")</f>
        <v/>
      </c>
      <c r="T21" s="28" t="e">
        <f t="shared" ca="1" si="7"/>
        <v>#VALUE!</v>
      </c>
      <c r="U21" s="28" t="e">
        <f t="shared" ca="1" si="8"/>
        <v>#VALUE!</v>
      </c>
      <c r="V21" s="28" t="e">
        <f t="shared" ca="1" si="9"/>
        <v>#VALUE!</v>
      </c>
      <c r="W21" s="28" t="e">
        <f t="shared" ca="1" si="10"/>
        <v>#VALUE!</v>
      </c>
      <c r="X21" s="28" t="e">
        <f t="shared" ca="1" si="11"/>
        <v>#VALUE!</v>
      </c>
      <c r="Y21" s="28" t="e">
        <f t="shared" ca="1" si="12"/>
        <v>#VALUE!</v>
      </c>
      <c r="Z21" s="28" t="e">
        <f t="shared" ca="1" si="13"/>
        <v>#VALUE!</v>
      </c>
      <c r="AA21" s="28" t="e">
        <f t="shared" ca="1" si="14"/>
        <v>#VALUE!</v>
      </c>
      <c r="AB21" s="28" t="e">
        <f t="shared" ca="1" si="15"/>
        <v>#VALUE!</v>
      </c>
      <c r="AC21" s="28" t="e">
        <f t="shared" ca="1" si="16"/>
        <v>#VALUE!</v>
      </c>
      <c r="AD21" s="28" t="e">
        <f t="shared" ca="1" si="17"/>
        <v>#VALUE!</v>
      </c>
      <c r="AE21" s="33">
        <f t="shared" ca="1" si="5"/>
        <v>0</v>
      </c>
      <c r="AF21" s="33">
        <f t="shared" ca="1" si="5"/>
        <v>0</v>
      </c>
      <c r="AG21" s="33">
        <f t="shared" ca="1" si="5"/>
        <v>0</v>
      </c>
      <c r="AH21" s="33">
        <f t="shared" ca="1" si="5"/>
        <v>0</v>
      </c>
      <c r="AI21" s="33">
        <f t="shared" ca="1" si="5"/>
        <v>0</v>
      </c>
      <c r="AJ21" s="33">
        <f t="shared" ca="1" si="5"/>
        <v>0</v>
      </c>
      <c r="AK21" s="33">
        <f t="shared" ca="1" si="5"/>
        <v>0</v>
      </c>
      <c r="AL21" s="33">
        <f t="shared" ca="1" si="5"/>
        <v>0</v>
      </c>
      <c r="AM21" s="33">
        <f t="shared" ca="1" si="5"/>
        <v>0</v>
      </c>
      <c r="AN21" s="33">
        <f t="shared" ca="1" si="5"/>
        <v>0</v>
      </c>
      <c r="AO21" s="33">
        <f t="shared" ca="1" si="5"/>
        <v>0</v>
      </c>
      <c r="AP21" s="33">
        <f t="shared" ca="1" si="5"/>
        <v>0</v>
      </c>
    </row>
    <row r="22" spans="1:42">
      <c r="A22" s="85">
        <v>19</v>
      </c>
      <c r="B22" s="100"/>
      <c r="C22" s="71">
        <f>IF(IFERROR(MATCH(B22,日々処理!B:B,0),0)&gt;0,1,0)</f>
        <v>0</v>
      </c>
      <c r="D22" s="1">
        <f ca="1">IFERROR(SUM(INDIRECT(ADDRESS(4,COLUMN()-1)):INDIRECT(ADDRESS(ROW(),COLUMN()-1))),0)</f>
        <v>0</v>
      </c>
      <c r="E22" s="86">
        <f>IF(C22=1,MATCH(B22,w費目集計!$1:$1,0),0)</f>
        <v>0</v>
      </c>
      <c r="F22" s="86" t="str">
        <f ca="1">IFERROR(IF(C22=1,COUNTIF(INDIRECT(ADDRESS(2,E22+6,,,"w費目集計")):INDIRECT(ADDRESS(2,E22+6+11,,,"w費目集計")),"&lt;&gt;0"),""),"")</f>
        <v/>
      </c>
      <c r="G22" s="27">
        <f ca="1">IF($C22=1,MATCH(1,INDIRECT(ADDRESS(3,$E22+6,,,"w費目集計")):INDIRECT(ADDRESS(3,$E22+6+11,,,"w費目集計")),0)+$E22+5,0)</f>
        <v>0</v>
      </c>
      <c r="H22" s="86">
        <f ca="1">IF(G22&lt;$E22+6+11,IF($C22=1,MATCH(1,INDIRECT(ADDRESS(3,G22+1,,,"w費目集計")):INDIRECT(ADDRESS(3,$E22+6+11,,,"w費目集計")),0)+G22,0),"")</f>
        <v>0</v>
      </c>
      <c r="I22" s="86">
        <f ca="1">IF(H22&lt;$E22+6+11,IF($C22=1,MATCH(1,INDIRECT(ADDRESS(3,H22+1,,,"w費目集計")):INDIRECT(ADDRESS(3,$E22+6+11,,,"w費目集計")),0)+H22,0),"")</f>
        <v>0</v>
      </c>
      <c r="J22" s="86">
        <f ca="1">IF(I22&lt;$E22+6+11,IF($C22=1,MATCH(1,INDIRECT(ADDRESS(3,I22+1,,,"w費目集計")):INDIRECT(ADDRESS(3,$E22+6+11,,,"w費目集計")),0)+I22,0),"")</f>
        <v>0</v>
      </c>
      <c r="K22" s="86">
        <f ca="1">IF(J22&lt;$E22+6+11,IF($C22=1,MATCH(1,INDIRECT(ADDRESS(3,J22+1,,,"w費目集計")):INDIRECT(ADDRESS(3,$E22+6+11,,,"w費目集計")),0)+J22,0),"")</f>
        <v>0</v>
      </c>
      <c r="L22" s="86">
        <f ca="1">IF(K22&lt;$E22+6+11,IF($C22=1,MATCH(1,INDIRECT(ADDRESS(3,K22+1,,,"w費目集計")):INDIRECT(ADDRESS(3,$E22+6+11,,,"w費目集計")),0)+K22,0),"")</f>
        <v>0</v>
      </c>
      <c r="M22" s="86">
        <f ca="1">IF(L22&lt;$E22+6+11,IF($C22=1,MATCH(1,INDIRECT(ADDRESS(3,L22+1,,,"w費目集計")):INDIRECT(ADDRESS(3,$E22+6+11,,,"w費目集計")),0)+L22,0),"")</f>
        <v>0</v>
      </c>
      <c r="N22" s="86">
        <f ca="1">IF(M22&lt;$E22+6+11,IF($C22=1,MATCH(1,INDIRECT(ADDRESS(3,M22+1,,,"w費目集計")):INDIRECT(ADDRESS(3,$E22+6+11,,,"w費目集計")),0)+M22,0),"")</f>
        <v>0</v>
      </c>
      <c r="O22" s="86">
        <f ca="1">IF(N22&lt;$E22+6+11,IF($C22=1,MATCH(1,INDIRECT(ADDRESS(3,N22+1,,,"w費目集計")):INDIRECT(ADDRESS(3,$E22+6+11,,,"w費目集計")),0)+N22,0),"")</f>
        <v>0</v>
      </c>
      <c r="P22" s="86">
        <f ca="1">IF(O22&lt;$E22+6+11,IF($C22=1,MATCH(1,INDIRECT(ADDRESS(3,O22+1,,,"w費目集計")):INDIRECT(ADDRESS(3,$E22+6+11,,,"w費目集計")),0)+O22,0),"")</f>
        <v>0</v>
      </c>
      <c r="Q22" s="86">
        <f ca="1">IF(P22&lt;$E22+6+11,IF($C22=1,MATCH(1,INDIRECT(ADDRESS(3,P22+1,,,"w費目集計")):INDIRECT(ADDRESS(3,$E22+6+11,,,"w費目集計")),0)+P22,0),"")</f>
        <v>0</v>
      </c>
      <c r="R22" s="86">
        <f ca="1">IF(Q22&lt;$E22+6+11,IF($C22=1,MATCH(1,INDIRECT(ADDRESS(3,Q22+1,,,"w費目集計")):INDIRECT(ADDRESS(3,$E22+6+11,,,"w費目集計")),0)+Q22,0),"")</f>
        <v>0</v>
      </c>
      <c r="S22" s="29" t="str">
        <f ca="1">IF(C22=1,SUM(INDIRECT(ADDRESS(3,3)):INDIRECT(ADDRESS(ROW()-1,3)))*2+SUM(INDIRECT(ADDRESS(3,6)):INDIRECT(ADDRESS(ROW()-1,6)))+4,"")</f>
        <v/>
      </c>
      <c r="T22" s="28" t="e">
        <f t="shared" ca="1" si="7"/>
        <v>#VALUE!</v>
      </c>
      <c r="U22" s="28" t="e">
        <f t="shared" ca="1" si="8"/>
        <v>#VALUE!</v>
      </c>
      <c r="V22" s="28" t="e">
        <f t="shared" ca="1" si="9"/>
        <v>#VALUE!</v>
      </c>
      <c r="W22" s="28" t="e">
        <f t="shared" ca="1" si="10"/>
        <v>#VALUE!</v>
      </c>
      <c r="X22" s="28" t="e">
        <f t="shared" ca="1" si="11"/>
        <v>#VALUE!</v>
      </c>
      <c r="Y22" s="28" t="e">
        <f t="shared" ca="1" si="12"/>
        <v>#VALUE!</v>
      </c>
      <c r="Z22" s="28" t="e">
        <f t="shared" ca="1" si="13"/>
        <v>#VALUE!</v>
      </c>
      <c r="AA22" s="28" t="e">
        <f t="shared" ca="1" si="14"/>
        <v>#VALUE!</v>
      </c>
      <c r="AB22" s="28" t="e">
        <f t="shared" ca="1" si="15"/>
        <v>#VALUE!</v>
      </c>
      <c r="AC22" s="28" t="e">
        <f t="shared" ca="1" si="16"/>
        <v>#VALUE!</v>
      </c>
      <c r="AD22" s="28" t="e">
        <f t="shared" ca="1" si="17"/>
        <v>#VALUE!</v>
      </c>
      <c r="AE22" s="33">
        <f t="shared" ca="1" si="5"/>
        <v>0</v>
      </c>
      <c r="AF22" s="33">
        <f t="shared" ca="1" si="5"/>
        <v>0</v>
      </c>
      <c r="AG22" s="33">
        <f t="shared" ca="1" si="5"/>
        <v>0</v>
      </c>
      <c r="AH22" s="33">
        <f t="shared" ca="1" si="5"/>
        <v>0</v>
      </c>
      <c r="AI22" s="33">
        <f t="shared" ca="1" si="5"/>
        <v>0</v>
      </c>
      <c r="AJ22" s="33">
        <f t="shared" ca="1" si="5"/>
        <v>0</v>
      </c>
      <c r="AK22" s="33">
        <f t="shared" ca="1" si="5"/>
        <v>0</v>
      </c>
      <c r="AL22" s="33">
        <f t="shared" ca="1" si="5"/>
        <v>0</v>
      </c>
      <c r="AM22" s="33">
        <f t="shared" ca="1" si="5"/>
        <v>0</v>
      </c>
      <c r="AN22" s="33">
        <f t="shared" ca="1" si="5"/>
        <v>0</v>
      </c>
      <c r="AO22" s="33">
        <f t="shared" ca="1" si="5"/>
        <v>0</v>
      </c>
      <c r="AP22" s="33">
        <f t="shared" ca="1" si="5"/>
        <v>0</v>
      </c>
    </row>
    <row r="23" spans="1:42">
      <c r="A23" s="85">
        <v>20</v>
      </c>
      <c r="B23" s="100"/>
      <c r="C23" s="71">
        <f>IF(IFERROR(MATCH(B23,日々処理!B:B,0),0)&gt;0,1,0)</f>
        <v>0</v>
      </c>
      <c r="D23" s="1">
        <f ca="1">IFERROR(SUM(INDIRECT(ADDRESS(4,COLUMN()-1)):INDIRECT(ADDRESS(ROW(),COLUMN()-1))),0)</f>
        <v>0</v>
      </c>
      <c r="E23" s="86">
        <f>IF(C23=1,MATCH(B23,w費目集計!$1:$1,0),0)</f>
        <v>0</v>
      </c>
      <c r="F23" s="86" t="str">
        <f ca="1">IFERROR(IF(C23=1,COUNTIF(INDIRECT(ADDRESS(2,E23+6,,,"w費目集計")):INDIRECT(ADDRESS(2,E23+6+11,,,"w費目集計")),"&lt;&gt;0"),""),"")</f>
        <v/>
      </c>
      <c r="G23" s="27">
        <f ca="1">IF($C23=1,MATCH(1,INDIRECT(ADDRESS(3,$E23+6,,,"w費目集計")):INDIRECT(ADDRESS(3,$E23+6+11,,,"w費目集計")),0)+$E23+5,0)</f>
        <v>0</v>
      </c>
      <c r="H23" s="86">
        <f ca="1">IF(G23&lt;$E23+6+11,IF($C23=1,MATCH(1,INDIRECT(ADDRESS(3,G23+1,,,"w費目集計")):INDIRECT(ADDRESS(3,$E23+6+11,,,"w費目集計")),0)+G23,0),"")</f>
        <v>0</v>
      </c>
      <c r="I23" s="86">
        <f ca="1">IF(H23&lt;$E23+6+11,IF($C23=1,MATCH(1,INDIRECT(ADDRESS(3,H23+1,,,"w費目集計")):INDIRECT(ADDRESS(3,$E23+6+11,,,"w費目集計")),0)+H23,0),"")</f>
        <v>0</v>
      </c>
      <c r="J23" s="86">
        <f ca="1">IF(I23&lt;$E23+6+11,IF($C23=1,MATCH(1,INDIRECT(ADDRESS(3,I23+1,,,"w費目集計")):INDIRECT(ADDRESS(3,$E23+6+11,,,"w費目集計")),0)+I23,0),"")</f>
        <v>0</v>
      </c>
      <c r="K23" s="86">
        <f ca="1">IF(J23&lt;$E23+6+11,IF($C23=1,MATCH(1,INDIRECT(ADDRESS(3,J23+1,,,"w費目集計")):INDIRECT(ADDRESS(3,$E23+6+11,,,"w費目集計")),0)+J23,0),"")</f>
        <v>0</v>
      </c>
      <c r="L23" s="86">
        <f ca="1">IF(K23&lt;$E23+6+11,IF($C23=1,MATCH(1,INDIRECT(ADDRESS(3,K23+1,,,"w費目集計")):INDIRECT(ADDRESS(3,$E23+6+11,,,"w費目集計")),0)+K23,0),"")</f>
        <v>0</v>
      </c>
      <c r="M23" s="86">
        <f ca="1">IF(L23&lt;$E23+6+11,IF($C23=1,MATCH(1,INDIRECT(ADDRESS(3,L23+1,,,"w費目集計")):INDIRECT(ADDRESS(3,$E23+6+11,,,"w費目集計")),0)+L23,0),"")</f>
        <v>0</v>
      </c>
      <c r="N23" s="86">
        <f ca="1">IF(M23&lt;$E23+6+11,IF($C23=1,MATCH(1,INDIRECT(ADDRESS(3,M23+1,,,"w費目集計")):INDIRECT(ADDRESS(3,$E23+6+11,,,"w費目集計")),0)+M23,0),"")</f>
        <v>0</v>
      </c>
      <c r="O23" s="86">
        <f ca="1">IF(N23&lt;$E23+6+11,IF($C23=1,MATCH(1,INDIRECT(ADDRESS(3,N23+1,,,"w費目集計")):INDIRECT(ADDRESS(3,$E23+6+11,,,"w費目集計")),0)+N23,0),"")</f>
        <v>0</v>
      </c>
      <c r="P23" s="86">
        <f ca="1">IF(O23&lt;$E23+6+11,IF($C23=1,MATCH(1,INDIRECT(ADDRESS(3,O23+1,,,"w費目集計")):INDIRECT(ADDRESS(3,$E23+6+11,,,"w費目集計")),0)+O23,0),"")</f>
        <v>0</v>
      </c>
      <c r="Q23" s="86">
        <f ca="1">IF(P23&lt;$E23+6+11,IF($C23=1,MATCH(1,INDIRECT(ADDRESS(3,P23+1,,,"w費目集計")):INDIRECT(ADDRESS(3,$E23+6+11,,,"w費目集計")),0)+P23,0),"")</f>
        <v>0</v>
      </c>
      <c r="R23" s="86">
        <f ca="1">IF(Q23&lt;$E23+6+11,IF($C23=1,MATCH(1,INDIRECT(ADDRESS(3,Q23+1,,,"w費目集計")):INDIRECT(ADDRESS(3,$E23+6+11,,,"w費目集計")),0)+Q23,0),"")</f>
        <v>0</v>
      </c>
      <c r="S23" s="29" t="str">
        <f ca="1">IF(C23=1,SUM(INDIRECT(ADDRESS(3,3)):INDIRECT(ADDRESS(ROW()-1,3)))*2+SUM(INDIRECT(ADDRESS(3,6)):INDIRECT(ADDRESS(ROW()-1,6)))+4,"")</f>
        <v/>
      </c>
      <c r="T23" s="28" t="e">
        <f t="shared" ca="1" si="7"/>
        <v>#VALUE!</v>
      </c>
      <c r="U23" s="28" t="e">
        <f t="shared" ca="1" si="8"/>
        <v>#VALUE!</v>
      </c>
      <c r="V23" s="28" t="e">
        <f t="shared" ca="1" si="9"/>
        <v>#VALUE!</v>
      </c>
      <c r="W23" s="28" t="e">
        <f t="shared" ca="1" si="10"/>
        <v>#VALUE!</v>
      </c>
      <c r="X23" s="28" t="e">
        <f t="shared" ca="1" si="11"/>
        <v>#VALUE!</v>
      </c>
      <c r="Y23" s="28" t="e">
        <f t="shared" ca="1" si="12"/>
        <v>#VALUE!</v>
      </c>
      <c r="Z23" s="28" t="e">
        <f t="shared" ca="1" si="13"/>
        <v>#VALUE!</v>
      </c>
      <c r="AA23" s="28" t="e">
        <f t="shared" ca="1" si="14"/>
        <v>#VALUE!</v>
      </c>
      <c r="AB23" s="28" t="e">
        <f t="shared" ca="1" si="15"/>
        <v>#VALUE!</v>
      </c>
      <c r="AC23" s="28" t="e">
        <f t="shared" ca="1" si="16"/>
        <v>#VALUE!</v>
      </c>
      <c r="AD23" s="28" t="e">
        <f t="shared" ca="1" si="17"/>
        <v>#VALUE!</v>
      </c>
      <c r="AE23" s="33">
        <f t="shared" ca="1" si="5"/>
        <v>0</v>
      </c>
      <c r="AF23" s="33">
        <f t="shared" ca="1" si="5"/>
        <v>0</v>
      </c>
      <c r="AG23" s="33">
        <f t="shared" ca="1" si="5"/>
        <v>0</v>
      </c>
      <c r="AH23" s="33">
        <f t="shared" ca="1" si="5"/>
        <v>0</v>
      </c>
      <c r="AI23" s="33">
        <f t="shared" ca="1" si="5"/>
        <v>0</v>
      </c>
      <c r="AJ23" s="33">
        <f t="shared" ca="1" si="5"/>
        <v>0</v>
      </c>
      <c r="AK23" s="33">
        <f t="shared" ca="1" si="5"/>
        <v>0</v>
      </c>
      <c r="AL23" s="33">
        <f t="shared" ca="1" si="5"/>
        <v>0</v>
      </c>
      <c r="AM23" s="33">
        <f t="shared" ca="1" si="5"/>
        <v>0</v>
      </c>
      <c r="AN23" s="33">
        <f t="shared" ca="1" si="5"/>
        <v>0</v>
      </c>
      <c r="AO23" s="33">
        <f t="shared" ca="1" si="5"/>
        <v>0</v>
      </c>
      <c r="AP23" s="33">
        <f t="shared" ca="1" si="5"/>
        <v>0</v>
      </c>
    </row>
    <row r="24" spans="1:42">
      <c r="A24" s="85">
        <v>21</v>
      </c>
      <c r="B24" s="100"/>
      <c r="C24" s="71">
        <f>IF(IFERROR(MATCH(B24,日々処理!B:B,0),0)&gt;0,1,0)</f>
        <v>0</v>
      </c>
      <c r="D24" s="1">
        <f ca="1">IFERROR(SUM(INDIRECT(ADDRESS(4,COLUMN()-1)):INDIRECT(ADDRESS(ROW(),COLUMN()-1))),0)</f>
        <v>0</v>
      </c>
      <c r="E24" s="86">
        <f>IF(C24=1,MATCH(B24,w費目集計!$1:$1,0),0)</f>
        <v>0</v>
      </c>
      <c r="F24" s="86" t="str">
        <f ca="1">IFERROR(IF(C24=1,COUNTIF(INDIRECT(ADDRESS(2,E24+6,,,"w費目集計")):INDIRECT(ADDRESS(2,E24+6+11,,,"w費目集計")),"&lt;&gt;0"),""),"")</f>
        <v/>
      </c>
      <c r="G24" s="27">
        <f ca="1">IF($C24=1,MATCH(1,INDIRECT(ADDRESS(3,$E24+6,,,"w費目集計")):INDIRECT(ADDRESS(3,$E24+6+11,,,"w費目集計")),0)+$E24+5,0)</f>
        <v>0</v>
      </c>
      <c r="H24" s="86">
        <f ca="1">IF(G24&lt;$E24+6+11,IF($C24=1,MATCH(1,INDIRECT(ADDRESS(3,G24+1,,,"w費目集計")):INDIRECT(ADDRESS(3,$E24+6+11,,,"w費目集計")),0)+G24,0),"")</f>
        <v>0</v>
      </c>
      <c r="I24" s="86">
        <f ca="1">IF(H24&lt;$E24+6+11,IF($C24=1,MATCH(1,INDIRECT(ADDRESS(3,H24+1,,,"w費目集計")):INDIRECT(ADDRESS(3,$E24+6+11,,,"w費目集計")),0)+H24,0),"")</f>
        <v>0</v>
      </c>
      <c r="J24" s="86">
        <f ca="1">IF(I24&lt;$E24+6+11,IF($C24=1,MATCH(1,INDIRECT(ADDRESS(3,I24+1,,,"w費目集計")):INDIRECT(ADDRESS(3,$E24+6+11,,,"w費目集計")),0)+I24,0),"")</f>
        <v>0</v>
      </c>
      <c r="K24" s="86">
        <f ca="1">IF(J24&lt;$E24+6+11,IF($C24=1,MATCH(1,INDIRECT(ADDRESS(3,J24+1,,,"w費目集計")):INDIRECT(ADDRESS(3,$E24+6+11,,,"w費目集計")),0)+J24,0),"")</f>
        <v>0</v>
      </c>
      <c r="L24" s="86">
        <f ca="1">IF(K24&lt;$E24+6+11,IF($C24=1,MATCH(1,INDIRECT(ADDRESS(3,K24+1,,,"w費目集計")):INDIRECT(ADDRESS(3,$E24+6+11,,,"w費目集計")),0)+K24,0),"")</f>
        <v>0</v>
      </c>
      <c r="M24" s="86">
        <f ca="1">IF(L24&lt;$E24+6+11,IF($C24=1,MATCH(1,INDIRECT(ADDRESS(3,L24+1,,,"w費目集計")):INDIRECT(ADDRESS(3,$E24+6+11,,,"w費目集計")),0)+L24,0),"")</f>
        <v>0</v>
      </c>
      <c r="N24" s="86">
        <f ca="1">IF(M24&lt;$E24+6+11,IF($C24=1,MATCH(1,INDIRECT(ADDRESS(3,M24+1,,,"w費目集計")):INDIRECT(ADDRESS(3,$E24+6+11,,,"w費目集計")),0)+M24,0),"")</f>
        <v>0</v>
      </c>
      <c r="O24" s="86">
        <f ca="1">IF(N24&lt;$E24+6+11,IF($C24=1,MATCH(1,INDIRECT(ADDRESS(3,N24+1,,,"w費目集計")):INDIRECT(ADDRESS(3,$E24+6+11,,,"w費目集計")),0)+N24,0),"")</f>
        <v>0</v>
      </c>
      <c r="P24" s="86">
        <f ca="1">IF(O24&lt;$E24+6+11,IF($C24=1,MATCH(1,INDIRECT(ADDRESS(3,O24+1,,,"w費目集計")):INDIRECT(ADDRESS(3,$E24+6+11,,,"w費目集計")),0)+O24,0),"")</f>
        <v>0</v>
      </c>
      <c r="Q24" s="86">
        <f ca="1">IF(P24&lt;$E24+6+11,IF($C24=1,MATCH(1,INDIRECT(ADDRESS(3,P24+1,,,"w費目集計")):INDIRECT(ADDRESS(3,$E24+6+11,,,"w費目集計")),0)+P24,0),"")</f>
        <v>0</v>
      </c>
      <c r="R24" s="86">
        <f ca="1">IF(Q24&lt;$E24+6+11,IF($C24=1,MATCH(1,INDIRECT(ADDRESS(3,Q24+1,,,"w費目集計")):INDIRECT(ADDRESS(3,$E24+6+11,,,"w費目集計")),0)+Q24,0),"")</f>
        <v>0</v>
      </c>
      <c r="S24" s="29" t="str">
        <f ca="1">IF(C24=1,SUM(INDIRECT(ADDRESS(3,3)):INDIRECT(ADDRESS(ROW()-1,3)))*2+SUM(INDIRECT(ADDRESS(3,6)):INDIRECT(ADDRESS(ROW()-1,6)))+4,"")</f>
        <v/>
      </c>
      <c r="T24" s="28" t="e">
        <f t="shared" ca="1" si="7"/>
        <v>#VALUE!</v>
      </c>
      <c r="U24" s="28" t="e">
        <f t="shared" ca="1" si="8"/>
        <v>#VALUE!</v>
      </c>
      <c r="V24" s="28" t="e">
        <f t="shared" ca="1" si="9"/>
        <v>#VALUE!</v>
      </c>
      <c r="W24" s="28" t="e">
        <f t="shared" ca="1" si="10"/>
        <v>#VALUE!</v>
      </c>
      <c r="X24" s="28" t="e">
        <f t="shared" ca="1" si="11"/>
        <v>#VALUE!</v>
      </c>
      <c r="Y24" s="28" t="e">
        <f t="shared" ca="1" si="12"/>
        <v>#VALUE!</v>
      </c>
      <c r="Z24" s="28" t="e">
        <f t="shared" ca="1" si="13"/>
        <v>#VALUE!</v>
      </c>
      <c r="AA24" s="28" t="e">
        <f t="shared" ca="1" si="14"/>
        <v>#VALUE!</v>
      </c>
      <c r="AB24" s="28" t="e">
        <f t="shared" ca="1" si="15"/>
        <v>#VALUE!</v>
      </c>
      <c r="AC24" s="28" t="e">
        <f t="shared" ca="1" si="16"/>
        <v>#VALUE!</v>
      </c>
      <c r="AD24" s="28" t="e">
        <f t="shared" ca="1" si="17"/>
        <v>#VALUE!</v>
      </c>
      <c r="AE24" s="33">
        <f t="shared" ca="1" si="5"/>
        <v>0</v>
      </c>
      <c r="AF24" s="33">
        <f t="shared" ca="1" si="5"/>
        <v>0</v>
      </c>
      <c r="AG24" s="33">
        <f t="shared" ca="1" si="5"/>
        <v>0</v>
      </c>
      <c r="AH24" s="33">
        <f t="shared" ca="1" si="5"/>
        <v>0</v>
      </c>
      <c r="AI24" s="33">
        <f t="shared" ca="1" si="5"/>
        <v>0</v>
      </c>
      <c r="AJ24" s="33">
        <f t="shared" ca="1" si="5"/>
        <v>0</v>
      </c>
      <c r="AK24" s="33">
        <f t="shared" ca="1" si="5"/>
        <v>0</v>
      </c>
      <c r="AL24" s="33">
        <f t="shared" ca="1" si="5"/>
        <v>0</v>
      </c>
      <c r="AM24" s="33">
        <f t="shared" ca="1" si="5"/>
        <v>0</v>
      </c>
      <c r="AN24" s="33">
        <f t="shared" ca="1" si="5"/>
        <v>0</v>
      </c>
      <c r="AO24" s="33">
        <f t="shared" ca="1" si="5"/>
        <v>0</v>
      </c>
      <c r="AP24" s="33">
        <f t="shared" ca="1" si="5"/>
        <v>0</v>
      </c>
    </row>
    <row r="25" spans="1:42">
      <c r="A25" s="85">
        <v>22</v>
      </c>
      <c r="B25" s="100"/>
      <c r="C25" s="71">
        <f>IF(IFERROR(MATCH(B25,日々処理!B:B,0),0)&gt;0,1,0)</f>
        <v>0</v>
      </c>
      <c r="D25" s="1">
        <f ca="1">IFERROR(SUM(INDIRECT(ADDRESS(4,COLUMN()-1)):INDIRECT(ADDRESS(ROW(),COLUMN()-1))),0)</f>
        <v>0</v>
      </c>
      <c r="E25" s="86">
        <f>IF(C25=1,MATCH(B25,w費目集計!$1:$1,0),0)</f>
        <v>0</v>
      </c>
      <c r="F25" s="86" t="str">
        <f ca="1">IFERROR(IF(C25=1,COUNTIF(INDIRECT(ADDRESS(2,E25+6,,,"w費目集計")):INDIRECT(ADDRESS(2,E25+6+11,,,"w費目集計")),"&lt;&gt;0"),""),"")</f>
        <v/>
      </c>
      <c r="G25" s="27">
        <f ca="1">IF($C25=1,MATCH(1,INDIRECT(ADDRESS(3,$E25+6,,,"w費目集計")):INDIRECT(ADDRESS(3,$E25+6+11,,,"w費目集計")),0)+$E25+5,0)</f>
        <v>0</v>
      </c>
      <c r="H25" s="86">
        <f ca="1">IF(G25&lt;$E25+6+11,IF($C25=1,MATCH(1,INDIRECT(ADDRESS(3,G25+1,,,"w費目集計")):INDIRECT(ADDRESS(3,$E25+6+11,,,"w費目集計")),0)+G25,0),"")</f>
        <v>0</v>
      </c>
      <c r="I25" s="86">
        <f ca="1">IF(H25&lt;$E25+6+11,IF($C25=1,MATCH(1,INDIRECT(ADDRESS(3,H25+1,,,"w費目集計")):INDIRECT(ADDRESS(3,$E25+6+11,,,"w費目集計")),0)+H25,0),"")</f>
        <v>0</v>
      </c>
      <c r="J25" s="86">
        <f ca="1">IF(I25&lt;$E25+6+11,IF($C25=1,MATCH(1,INDIRECT(ADDRESS(3,I25+1,,,"w費目集計")):INDIRECT(ADDRESS(3,$E25+6+11,,,"w費目集計")),0)+I25,0),"")</f>
        <v>0</v>
      </c>
      <c r="K25" s="86">
        <f ca="1">IF(J25&lt;$E25+6+11,IF($C25=1,MATCH(1,INDIRECT(ADDRESS(3,J25+1,,,"w費目集計")):INDIRECT(ADDRESS(3,$E25+6+11,,,"w費目集計")),0)+J25,0),"")</f>
        <v>0</v>
      </c>
      <c r="L25" s="86">
        <f ca="1">IF(K25&lt;$E25+6+11,IF($C25=1,MATCH(1,INDIRECT(ADDRESS(3,K25+1,,,"w費目集計")):INDIRECT(ADDRESS(3,$E25+6+11,,,"w費目集計")),0)+K25,0),"")</f>
        <v>0</v>
      </c>
      <c r="M25" s="86">
        <f ca="1">IF(L25&lt;$E25+6+11,IF($C25=1,MATCH(1,INDIRECT(ADDRESS(3,L25+1,,,"w費目集計")):INDIRECT(ADDRESS(3,$E25+6+11,,,"w費目集計")),0)+L25,0),"")</f>
        <v>0</v>
      </c>
      <c r="N25" s="86">
        <f ca="1">IF(M25&lt;$E25+6+11,IF($C25=1,MATCH(1,INDIRECT(ADDRESS(3,M25+1,,,"w費目集計")):INDIRECT(ADDRESS(3,$E25+6+11,,,"w費目集計")),0)+M25,0),"")</f>
        <v>0</v>
      </c>
      <c r="O25" s="86">
        <f ca="1">IF(N25&lt;$E25+6+11,IF($C25=1,MATCH(1,INDIRECT(ADDRESS(3,N25+1,,,"w費目集計")):INDIRECT(ADDRESS(3,$E25+6+11,,,"w費目集計")),0)+N25,0),"")</f>
        <v>0</v>
      </c>
      <c r="P25" s="86">
        <f ca="1">IF(O25&lt;$E25+6+11,IF($C25=1,MATCH(1,INDIRECT(ADDRESS(3,O25+1,,,"w費目集計")):INDIRECT(ADDRESS(3,$E25+6+11,,,"w費目集計")),0)+O25,0),"")</f>
        <v>0</v>
      </c>
      <c r="Q25" s="86">
        <f ca="1">IF(P25&lt;$E25+6+11,IF($C25=1,MATCH(1,INDIRECT(ADDRESS(3,P25+1,,,"w費目集計")):INDIRECT(ADDRESS(3,$E25+6+11,,,"w費目集計")),0)+P25,0),"")</f>
        <v>0</v>
      </c>
      <c r="R25" s="86">
        <f ca="1">IF(Q25&lt;$E25+6+11,IF($C25=1,MATCH(1,INDIRECT(ADDRESS(3,Q25+1,,,"w費目集計")):INDIRECT(ADDRESS(3,$E25+6+11,,,"w費目集計")),0)+Q25,0),"")</f>
        <v>0</v>
      </c>
      <c r="S25" s="29" t="str">
        <f ca="1">IF(C25=1,SUM(INDIRECT(ADDRESS(3,3)):INDIRECT(ADDRESS(ROW()-1,3)))*2+SUM(INDIRECT(ADDRESS(3,6)):INDIRECT(ADDRESS(ROW()-1,6)))+4,"")</f>
        <v/>
      </c>
      <c r="T25" s="28" t="e">
        <f t="shared" ca="1" si="7"/>
        <v>#VALUE!</v>
      </c>
      <c r="U25" s="28" t="e">
        <f t="shared" ca="1" si="8"/>
        <v>#VALUE!</v>
      </c>
      <c r="V25" s="28" t="e">
        <f t="shared" ca="1" si="9"/>
        <v>#VALUE!</v>
      </c>
      <c r="W25" s="28" t="e">
        <f t="shared" ca="1" si="10"/>
        <v>#VALUE!</v>
      </c>
      <c r="X25" s="28" t="e">
        <f t="shared" ca="1" si="11"/>
        <v>#VALUE!</v>
      </c>
      <c r="Y25" s="28" t="e">
        <f t="shared" ca="1" si="12"/>
        <v>#VALUE!</v>
      </c>
      <c r="Z25" s="28" t="e">
        <f t="shared" ca="1" si="13"/>
        <v>#VALUE!</v>
      </c>
      <c r="AA25" s="28" t="e">
        <f t="shared" ca="1" si="14"/>
        <v>#VALUE!</v>
      </c>
      <c r="AB25" s="28" t="e">
        <f t="shared" ca="1" si="15"/>
        <v>#VALUE!</v>
      </c>
      <c r="AC25" s="28" t="e">
        <f t="shared" ca="1" si="16"/>
        <v>#VALUE!</v>
      </c>
      <c r="AD25" s="28" t="e">
        <f t="shared" ca="1" si="17"/>
        <v>#VALUE!</v>
      </c>
      <c r="AE25" s="33">
        <f t="shared" ca="1" si="5"/>
        <v>0</v>
      </c>
      <c r="AF25" s="33">
        <f t="shared" ca="1" si="5"/>
        <v>0</v>
      </c>
      <c r="AG25" s="33">
        <f t="shared" ca="1" si="5"/>
        <v>0</v>
      </c>
      <c r="AH25" s="33">
        <f t="shared" ca="1" si="5"/>
        <v>0</v>
      </c>
      <c r="AI25" s="33">
        <f t="shared" ca="1" si="5"/>
        <v>0</v>
      </c>
      <c r="AJ25" s="33">
        <f t="shared" ca="1" si="5"/>
        <v>0</v>
      </c>
      <c r="AK25" s="33">
        <f t="shared" ca="1" si="5"/>
        <v>0</v>
      </c>
      <c r="AL25" s="33">
        <f t="shared" ca="1" si="5"/>
        <v>0</v>
      </c>
      <c r="AM25" s="33">
        <f t="shared" ca="1" si="5"/>
        <v>0</v>
      </c>
      <c r="AN25" s="33">
        <f t="shared" ca="1" si="5"/>
        <v>0</v>
      </c>
      <c r="AO25" s="33">
        <f t="shared" ca="1" si="5"/>
        <v>0</v>
      </c>
      <c r="AP25" s="33">
        <f t="shared" ca="1" si="5"/>
        <v>0</v>
      </c>
    </row>
    <row r="26" spans="1:42">
      <c r="A26" s="85">
        <v>23</v>
      </c>
      <c r="B26" s="100"/>
      <c r="C26" s="71">
        <f>IF(IFERROR(MATCH(B26,日々処理!B:B,0),0)&gt;0,1,0)</f>
        <v>0</v>
      </c>
      <c r="D26" s="1">
        <f ca="1">IFERROR(SUM(INDIRECT(ADDRESS(4,COLUMN()-1)):INDIRECT(ADDRESS(ROW(),COLUMN()-1))),0)</f>
        <v>0</v>
      </c>
      <c r="E26" s="86">
        <f>IF(C26=1,MATCH(B26,w費目集計!$1:$1,0),0)</f>
        <v>0</v>
      </c>
      <c r="F26" s="86" t="str">
        <f ca="1">IFERROR(IF(C26=1,COUNTIF(INDIRECT(ADDRESS(2,E26+6,,,"w費目集計")):INDIRECT(ADDRESS(2,E26+6+11,,,"w費目集計")),"&lt;&gt;0"),""),"")</f>
        <v/>
      </c>
      <c r="G26" s="27">
        <f ca="1">IF($C26=1,MATCH(1,INDIRECT(ADDRESS(3,$E26+6,,,"w費目集計")):INDIRECT(ADDRESS(3,$E26+6+11,,,"w費目集計")),0)+$E26+5,0)</f>
        <v>0</v>
      </c>
      <c r="H26" s="86">
        <f ca="1">IF(G26&lt;$E26+6+11,IF($C26=1,MATCH(1,INDIRECT(ADDRESS(3,G26+1,,,"w費目集計")):INDIRECT(ADDRESS(3,$E26+6+11,,,"w費目集計")),0)+G26,0),"")</f>
        <v>0</v>
      </c>
      <c r="I26" s="86">
        <f ca="1">IF(H26&lt;$E26+6+11,IF($C26=1,MATCH(1,INDIRECT(ADDRESS(3,H26+1,,,"w費目集計")):INDIRECT(ADDRESS(3,$E26+6+11,,,"w費目集計")),0)+H26,0),"")</f>
        <v>0</v>
      </c>
      <c r="J26" s="86">
        <f ca="1">IF(I26&lt;$E26+6+11,IF($C26=1,MATCH(1,INDIRECT(ADDRESS(3,I26+1,,,"w費目集計")):INDIRECT(ADDRESS(3,$E26+6+11,,,"w費目集計")),0)+I26,0),"")</f>
        <v>0</v>
      </c>
      <c r="K26" s="86">
        <f ca="1">IF(J26&lt;$E26+6+11,IF($C26=1,MATCH(1,INDIRECT(ADDRESS(3,J26+1,,,"w費目集計")):INDIRECT(ADDRESS(3,$E26+6+11,,,"w費目集計")),0)+J26,0),"")</f>
        <v>0</v>
      </c>
      <c r="L26" s="86">
        <f ca="1">IF(K26&lt;$E26+6+11,IF($C26=1,MATCH(1,INDIRECT(ADDRESS(3,K26+1,,,"w費目集計")):INDIRECT(ADDRESS(3,$E26+6+11,,,"w費目集計")),0)+K26,0),"")</f>
        <v>0</v>
      </c>
      <c r="M26" s="86">
        <f ca="1">IF(L26&lt;$E26+6+11,IF($C26=1,MATCH(1,INDIRECT(ADDRESS(3,L26+1,,,"w費目集計")):INDIRECT(ADDRESS(3,$E26+6+11,,,"w費目集計")),0)+L26,0),"")</f>
        <v>0</v>
      </c>
      <c r="N26" s="86">
        <f ca="1">IF(M26&lt;$E26+6+11,IF($C26=1,MATCH(1,INDIRECT(ADDRESS(3,M26+1,,,"w費目集計")):INDIRECT(ADDRESS(3,$E26+6+11,,,"w費目集計")),0)+M26,0),"")</f>
        <v>0</v>
      </c>
      <c r="O26" s="86">
        <f ca="1">IF(N26&lt;$E26+6+11,IF($C26=1,MATCH(1,INDIRECT(ADDRESS(3,N26+1,,,"w費目集計")):INDIRECT(ADDRESS(3,$E26+6+11,,,"w費目集計")),0)+N26,0),"")</f>
        <v>0</v>
      </c>
      <c r="P26" s="86">
        <f ca="1">IF(O26&lt;$E26+6+11,IF($C26=1,MATCH(1,INDIRECT(ADDRESS(3,O26+1,,,"w費目集計")):INDIRECT(ADDRESS(3,$E26+6+11,,,"w費目集計")),0)+O26,0),"")</f>
        <v>0</v>
      </c>
      <c r="Q26" s="86">
        <f ca="1">IF(P26&lt;$E26+6+11,IF($C26=1,MATCH(1,INDIRECT(ADDRESS(3,P26+1,,,"w費目集計")):INDIRECT(ADDRESS(3,$E26+6+11,,,"w費目集計")),0)+P26,0),"")</f>
        <v>0</v>
      </c>
      <c r="R26" s="86">
        <f ca="1">IF(Q26&lt;$E26+6+11,IF($C26=1,MATCH(1,INDIRECT(ADDRESS(3,Q26+1,,,"w費目集計")):INDIRECT(ADDRESS(3,$E26+6+11,,,"w費目集計")),0)+Q26,0),"")</f>
        <v>0</v>
      </c>
      <c r="S26" s="29" t="str">
        <f ca="1">IF(C26=1,SUM(INDIRECT(ADDRESS(3,3)):INDIRECT(ADDRESS(ROW()-1,3)))*2+SUM(INDIRECT(ADDRESS(3,6)):INDIRECT(ADDRESS(ROW()-1,6)))+4,"")</f>
        <v/>
      </c>
      <c r="T26" s="28" t="e">
        <f t="shared" ca="1" si="7"/>
        <v>#VALUE!</v>
      </c>
      <c r="U26" s="28" t="e">
        <f t="shared" ca="1" si="8"/>
        <v>#VALUE!</v>
      </c>
      <c r="V26" s="28" t="e">
        <f t="shared" ca="1" si="9"/>
        <v>#VALUE!</v>
      </c>
      <c r="W26" s="28" t="e">
        <f t="shared" ca="1" si="10"/>
        <v>#VALUE!</v>
      </c>
      <c r="X26" s="28" t="e">
        <f t="shared" ca="1" si="11"/>
        <v>#VALUE!</v>
      </c>
      <c r="Y26" s="28" t="e">
        <f t="shared" ca="1" si="12"/>
        <v>#VALUE!</v>
      </c>
      <c r="Z26" s="28" t="e">
        <f t="shared" ca="1" si="13"/>
        <v>#VALUE!</v>
      </c>
      <c r="AA26" s="28" t="e">
        <f t="shared" ca="1" si="14"/>
        <v>#VALUE!</v>
      </c>
      <c r="AB26" s="28" t="e">
        <f t="shared" ca="1" si="15"/>
        <v>#VALUE!</v>
      </c>
      <c r="AC26" s="28" t="e">
        <f t="shared" ca="1" si="16"/>
        <v>#VALUE!</v>
      </c>
      <c r="AD26" s="28" t="e">
        <f t="shared" ca="1" si="17"/>
        <v>#VALUE!</v>
      </c>
      <c r="AE26" s="33">
        <f t="shared" ca="1" si="5"/>
        <v>0</v>
      </c>
      <c r="AF26" s="33">
        <f t="shared" ca="1" si="5"/>
        <v>0</v>
      </c>
      <c r="AG26" s="33">
        <f t="shared" ca="1" si="5"/>
        <v>0</v>
      </c>
      <c r="AH26" s="33">
        <f t="shared" ca="1" si="5"/>
        <v>0</v>
      </c>
      <c r="AI26" s="33">
        <f t="shared" ca="1" si="5"/>
        <v>0</v>
      </c>
      <c r="AJ26" s="33">
        <f t="shared" ca="1" si="5"/>
        <v>0</v>
      </c>
      <c r="AK26" s="33">
        <f t="shared" ca="1" si="5"/>
        <v>0</v>
      </c>
      <c r="AL26" s="33">
        <f t="shared" ca="1" si="5"/>
        <v>0</v>
      </c>
      <c r="AM26" s="33">
        <f t="shared" ca="1" si="5"/>
        <v>0</v>
      </c>
      <c r="AN26" s="33">
        <f t="shared" ca="1" si="5"/>
        <v>0</v>
      </c>
      <c r="AO26" s="33">
        <f t="shared" ca="1" si="5"/>
        <v>0</v>
      </c>
      <c r="AP26" s="33">
        <f t="shared" ca="1" si="5"/>
        <v>0</v>
      </c>
    </row>
    <row r="27" spans="1:42">
      <c r="A27" s="85">
        <v>24</v>
      </c>
      <c r="B27" s="100"/>
      <c r="C27" s="71">
        <f>IF(IFERROR(MATCH(B27,日々処理!B:B,0),0)&gt;0,1,0)</f>
        <v>0</v>
      </c>
      <c r="D27" s="1">
        <f ca="1">IFERROR(SUM(INDIRECT(ADDRESS(4,COLUMN()-1)):INDIRECT(ADDRESS(ROW(),COLUMN()-1))),0)</f>
        <v>0</v>
      </c>
      <c r="E27" s="86">
        <f>IF(C27=1,MATCH(B27,w費目集計!$1:$1,0),0)</f>
        <v>0</v>
      </c>
      <c r="F27" s="86" t="str">
        <f ca="1">IFERROR(IF(C27=1,COUNTIF(INDIRECT(ADDRESS(2,E27+6,,,"w費目集計")):INDIRECT(ADDRESS(2,E27+6+11,,,"w費目集計")),"&lt;&gt;0"),""),"")</f>
        <v/>
      </c>
      <c r="G27" s="27">
        <f ca="1">IF($C27=1,MATCH(1,INDIRECT(ADDRESS(3,$E27+6,,,"w費目集計")):INDIRECT(ADDRESS(3,$E27+6+11,,,"w費目集計")),0)+$E27+5,0)</f>
        <v>0</v>
      </c>
      <c r="H27" s="86">
        <f ca="1">IF(G27&lt;$E27+6+11,IF($C27=1,MATCH(1,INDIRECT(ADDRESS(3,G27+1,,,"w費目集計")):INDIRECT(ADDRESS(3,$E27+6+11,,,"w費目集計")),0)+G27,0),"")</f>
        <v>0</v>
      </c>
      <c r="I27" s="86">
        <f ca="1">IF(H27&lt;$E27+6+11,IF($C27=1,MATCH(1,INDIRECT(ADDRESS(3,H27+1,,,"w費目集計")):INDIRECT(ADDRESS(3,$E27+6+11,,,"w費目集計")),0)+H27,0),"")</f>
        <v>0</v>
      </c>
      <c r="J27" s="86">
        <f ca="1">IF(I27&lt;$E27+6+11,IF($C27=1,MATCH(1,INDIRECT(ADDRESS(3,I27+1,,,"w費目集計")):INDIRECT(ADDRESS(3,$E27+6+11,,,"w費目集計")),0)+I27,0),"")</f>
        <v>0</v>
      </c>
      <c r="K27" s="86">
        <f ca="1">IF(J27&lt;$E27+6+11,IF($C27=1,MATCH(1,INDIRECT(ADDRESS(3,J27+1,,,"w費目集計")):INDIRECT(ADDRESS(3,$E27+6+11,,,"w費目集計")),0)+J27,0),"")</f>
        <v>0</v>
      </c>
      <c r="L27" s="86">
        <f ca="1">IF(K27&lt;$E27+6+11,IF($C27=1,MATCH(1,INDIRECT(ADDRESS(3,K27+1,,,"w費目集計")):INDIRECT(ADDRESS(3,$E27+6+11,,,"w費目集計")),0)+K27,0),"")</f>
        <v>0</v>
      </c>
      <c r="M27" s="86">
        <f ca="1">IF(L27&lt;$E27+6+11,IF($C27=1,MATCH(1,INDIRECT(ADDRESS(3,L27+1,,,"w費目集計")):INDIRECT(ADDRESS(3,$E27+6+11,,,"w費目集計")),0)+L27,0),"")</f>
        <v>0</v>
      </c>
      <c r="N27" s="86">
        <f ca="1">IF(M27&lt;$E27+6+11,IF($C27=1,MATCH(1,INDIRECT(ADDRESS(3,M27+1,,,"w費目集計")):INDIRECT(ADDRESS(3,$E27+6+11,,,"w費目集計")),0)+M27,0),"")</f>
        <v>0</v>
      </c>
      <c r="O27" s="86">
        <f ca="1">IF(N27&lt;$E27+6+11,IF($C27=1,MATCH(1,INDIRECT(ADDRESS(3,N27+1,,,"w費目集計")):INDIRECT(ADDRESS(3,$E27+6+11,,,"w費目集計")),0)+N27,0),"")</f>
        <v>0</v>
      </c>
      <c r="P27" s="86">
        <f ca="1">IF(O27&lt;$E27+6+11,IF($C27=1,MATCH(1,INDIRECT(ADDRESS(3,O27+1,,,"w費目集計")):INDIRECT(ADDRESS(3,$E27+6+11,,,"w費目集計")),0)+O27,0),"")</f>
        <v>0</v>
      </c>
      <c r="Q27" s="86">
        <f ca="1">IF(P27&lt;$E27+6+11,IF($C27=1,MATCH(1,INDIRECT(ADDRESS(3,P27+1,,,"w費目集計")):INDIRECT(ADDRESS(3,$E27+6+11,,,"w費目集計")),0)+P27,0),"")</f>
        <v>0</v>
      </c>
      <c r="R27" s="86">
        <f ca="1">IF(Q27&lt;$E27+6+11,IF($C27=1,MATCH(1,INDIRECT(ADDRESS(3,Q27+1,,,"w費目集計")):INDIRECT(ADDRESS(3,$E27+6+11,,,"w費目集計")),0)+Q27,0),"")</f>
        <v>0</v>
      </c>
      <c r="S27" s="29" t="str">
        <f ca="1">IF(C27=1,SUM(INDIRECT(ADDRESS(3,3)):INDIRECT(ADDRESS(ROW()-1,3)))*2+SUM(INDIRECT(ADDRESS(3,6)):INDIRECT(ADDRESS(ROW()-1,6)))+4,"")</f>
        <v/>
      </c>
      <c r="T27" s="28" t="e">
        <f t="shared" ca="1" si="7"/>
        <v>#VALUE!</v>
      </c>
      <c r="U27" s="28" t="e">
        <f t="shared" ca="1" si="8"/>
        <v>#VALUE!</v>
      </c>
      <c r="V27" s="28" t="e">
        <f t="shared" ca="1" si="9"/>
        <v>#VALUE!</v>
      </c>
      <c r="W27" s="28" t="e">
        <f t="shared" ca="1" si="10"/>
        <v>#VALUE!</v>
      </c>
      <c r="X27" s="28" t="e">
        <f t="shared" ca="1" si="11"/>
        <v>#VALUE!</v>
      </c>
      <c r="Y27" s="28" t="e">
        <f t="shared" ca="1" si="12"/>
        <v>#VALUE!</v>
      </c>
      <c r="Z27" s="28" t="e">
        <f t="shared" ca="1" si="13"/>
        <v>#VALUE!</v>
      </c>
      <c r="AA27" s="28" t="e">
        <f t="shared" ca="1" si="14"/>
        <v>#VALUE!</v>
      </c>
      <c r="AB27" s="28" t="e">
        <f t="shared" ca="1" si="15"/>
        <v>#VALUE!</v>
      </c>
      <c r="AC27" s="28" t="e">
        <f t="shared" ca="1" si="16"/>
        <v>#VALUE!</v>
      </c>
      <c r="AD27" s="28" t="e">
        <f t="shared" ca="1" si="17"/>
        <v>#VALUE!</v>
      </c>
      <c r="AE27" s="33">
        <f t="shared" ca="1" si="5"/>
        <v>0</v>
      </c>
      <c r="AF27" s="33">
        <f t="shared" ca="1" si="5"/>
        <v>0</v>
      </c>
      <c r="AG27" s="33">
        <f t="shared" ca="1" si="5"/>
        <v>0</v>
      </c>
      <c r="AH27" s="33">
        <f t="shared" ca="1" si="5"/>
        <v>0</v>
      </c>
      <c r="AI27" s="33">
        <f t="shared" ca="1" si="5"/>
        <v>0</v>
      </c>
      <c r="AJ27" s="33">
        <f t="shared" ca="1" si="5"/>
        <v>0</v>
      </c>
      <c r="AK27" s="33">
        <f t="shared" ca="1" si="5"/>
        <v>0</v>
      </c>
      <c r="AL27" s="33">
        <f t="shared" ca="1" si="5"/>
        <v>0</v>
      </c>
      <c r="AM27" s="33">
        <f t="shared" ca="1" si="5"/>
        <v>0</v>
      </c>
      <c r="AN27" s="33">
        <f t="shared" ca="1" si="5"/>
        <v>0</v>
      </c>
      <c r="AO27" s="33">
        <f t="shared" ca="1" si="5"/>
        <v>0</v>
      </c>
      <c r="AP27" s="33">
        <f t="shared" ca="1" si="5"/>
        <v>0</v>
      </c>
    </row>
    <row r="28" spans="1:42">
      <c r="A28" s="85">
        <v>25</v>
      </c>
      <c r="B28" s="100"/>
      <c r="C28" s="71">
        <f>IF(IFERROR(MATCH(B28,日々処理!B:B,0),0)&gt;0,1,0)</f>
        <v>0</v>
      </c>
      <c r="D28" s="1">
        <f ca="1">IFERROR(SUM(INDIRECT(ADDRESS(4,COLUMN()-1)):INDIRECT(ADDRESS(ROW(),COLUMN()-1))),0)</f>
        <v>0</v>
      </c>
      <c r="E28" s="86">
        <f>IF(C28=1,MATCH(B28,w費目集計!$1:$1,0),0)</f>
        <v>0</v>
      </c>
      <c r="F28" s="86" t="str">
        <f ca="1">IFERROR(IF(C28=1,COUNTIF(INDIRECT(ADDRESS(2,E28+6,,,"w費目集計")):INDIRECT(ADDRESS(2,E28+6+11,,,"w費目集計")),"&lt;&gt;0"),""),"")</f>
        <v/>
      </c>
      <c r="G28" s="27">
        <f ca="1">IF($C28=1,MATCH(1,INDIRECT(ADDRESS(3,$E28+6,,,"w費目集計")):INDIRECT(ADDRESS(3,$E28+6+11,,,"w費目集計")),0)+$E28+5,0)</f>
        <v>0</v>
      </c>
      <c r="H28" s="86">
        <f ca="1">IF(G28&lt;$E28+6+11,IF($C28=1,MATCH(1,INDIRECT(ADDRESS(3,G28+1,,,"w費目集計")):INDIRECT(ADDRESS(3,$E28+6+11,,,"w費目集計")),0)+G28,0),"")</f>
        <v>0</v>
      </c>
      <c r="I28" s="86">
        <f ca="1">IF(H28&lt;$E28+6+11,IF($C28=1,MATCH(1,INDIRECT(ADDRESS(3,H28+1,,,"w費目集計")):INDIRECT(ADDRESS(3,$E28+6+11,,,"w費目集計")),0)+H28,0),"")</f>
        <v>0</v>
      </c>
      <c r="J28" s="86">
        <f ca="1">IF(I28&lt;$E28+6+11,IF($C28=1,MATCH(1,INDIRECT(ADDRESS(3,I28+1,,,"w費目集計")):INDIRECT(ADDRESS(3,$E28+6+11,,,"w費目集計")),0)+I28,0),"")</f>
        <v>0</v>
      </c>
      <c r="K28" s="86">
        <f ca="1">IF(J28&lt;$E28+6+11,IF($C28=1,MATCH(1,INDIRECT(ADDRESS(3,J28+1,,,"w費目集計")):INDIRECT(ADDRESS(3,$E28+6+11,,,"w費目集計")),0)+J28,0),"")</f>
        <v>0</v>
      </c>
      <c r="L28" s="86">
        <f ca="1">IF(K28&lt;$E28+6+11,IF($C28=1,MATCH(1,INDIRECT(ADDRESS(3,K28+1,,,"w費目集計")):INDIRECT(ADDRESS(3,$E28+6+11,,,"w費目集計")),0)+K28,0),"")</f>
        <v>0</v>
      </c>
      <c r="M28" s="86">
        <f ca="1">IF(L28&lt;$E28+6+11,IF($C28=1,MATCH(1,INDIRECT(ADDRESS(3,L28+1,,,"w費目集計")):INDIRECT(ADDRESS(3,$E28+6+11,,,"w費目集計")),0)+L28,0),"")</f>
        <v>0</v>
      </c>
      <c r="N28" s="86">
        <f ca="1">IF(M28&lt;$E28+6+11,IF($C28=1,MATCH(1,INDIRECT(ADDRESS(3,M28+1,,,"w費目集計")):INDIRECT(ADDRESS(3,$E28+6+11,,,"w費目集計")),0)+M28,0),"")</f>
        <v>0</v>
      </c>
      <c r="O28" s="86">
        <f ca="1">IF(N28&lt;$E28+6+11,IF($C28=1,MATCH(1,INDIRECT(ADDRESS(3,N28+1,,,"w費目集計")):INDIRECT(ADDRESS(3,$E28+6+11,,,"w費目集計")),0)+N28,0),"")</f>
        <v>0</v>
      </c>
      <c r="P28" s="86">
        <f ca="1">IF(O28&lt;$E28+6+11,IF($C28=1,MATCH(1,INDIRECT(ADDRESS(3,O28+1,,,"w費目集計")):INDIRECT(ADDRESS(3,$E28+6+11,,,"w費目集計")),0)+O28,0),"")</f>
        <v>0</v>
      </c>
      <c r="Q28" s="86">
        <f ca="1">IF(P28&lt;$E28+6+11,IF($C28=1,MATCH(1,INDIRECT(ADDRESS(3,P28+1,,,"w費目集計")):INDIRECT(ADDRESS(3,$E28+6+11,,,"w費目集計")),0)+P28,0),"")</f>
        <v>0</v>
      </c>
      <c r="R28" s="86">
        <f ca="1">IF(Q28&lt;$E28+6+11,IF($C28=1,MATCH(1,INDIRECT(ADDRESS(3,Q28+1,,,"w費目集計")):INDIRECT(ADDRESS(3,$E28+6+11,,,"w費目集計")),0)+Q28,0),"")</f>
        <v>0</v>
      </c>
      <c r="S28" s="29" t="str">
        <f ca="1">IF(C28=1,SUM(INDIRECT(ADDRESS(3,3)):INDIRECT(ADDRESS(ROW()-1,3)))*2+SUM(INDIRECT(ADDRESS(3,6)):INDIRECT(ADDRESS(ROW()-1,6)))+4,"")</f>
        <v/>
      </c>
      <c r="T28" s="28" t="e">
        <f t="shared" ca="1" si="7"/>
        <v>#VALUE!</v>
      </c>
      <c r="U28" s="28" t="e">
        <f t="shared" ca="1" si="8"/>
        <v>#VALUE!</v>
      </c>
      <c r="V28" s="28" t="e">
        <f t="shared" ca="1" si="9"/>
        <v>#VALUE!</v>
      </c>
      <c r="W28" s="28" t="e">
        <f t="shared" ca="1" si="10"/>
        <v>#VALUE!</v>
      </c>
      <c r="X28" s="28" t="e">
        <f t="shared" ca="1" si="11"/>
        <v>#VALUE!</v>
      </c>
      <c r="Y28" s="28" t="e">
        <f t="shared" ca="1" si="12"/>
        <v>#VALUE!</v>
      </c>
      <c r="Z28" s="28" t="e">
        <f t="shared" ca="1" si="13"/>
        <v>#VALUE!</v>
      </c>
      <c r="AA28" s="28" t="e">
        <f t="shared" ca="1" si="14"/>
        <v>#VALUE!</v>
      </c>
      <c r="AB28" s="28" t="e">
        <f t="shared" ca="1" si="15"/>
        <v>#VALUE!</v>
      </c>
      <c r="AC28" s="28" t="e">
        <f t="shared" ca="1" si="16"/>
        <v>#VALUE!</v>
      </c>
      <c r="AD28" s="28" t="e">
        <f t="shared" ca="1" si="17"/>
        <v>#VALUE!</v>
      </c>
      <c r="AE28" s="33">
        <f t="shared" ca="1" si="5"/>
        <v>0</v>
      </c>
      <c r="AF28" s="33">
        <f t="shared" ca="1" si="5"/>
        <v>0</v>
      </c>
      <c r="AG28" s="33">
        <f t="shared" ca="1" si="5"/>
        <v>0</v>
      </c>
      <c r="AH28" s="33">
        <f t="shared" ca="1" si="5"/>
        <v>0</v>
      </c>
      <c r="AI28" s="33">
        <f t="shared" ca="1" si="5"/>
        <v>0</v>
      </c>
      <c r="AJ28" s="33">
        <f t="shared" ca="1" si="5"/>
        <v>0</v>
      </c>
      <c r="AK28" s="33">
        <f t="shared" ca="1" si="5"/>
        <v>0</v>
      </c>
      <c r="AL28" s="33">
        <f t="shared" ca="1" si="5"/>
        <v>0</v>
      </c>
      <c r="AM28" s="33">
        <f t="shared" ca="1" si="5"/>
        <v>0</v>
      </c>
      <c r="AN28" s="33">
        <f t="shared" ca="1" si="5"/>
        <v>0</v>
      </c>
      <c r="AO28" s="33">
        <f t="shared" ca="1" si="5"/>
        <v>0</v>
      </c>
      <c r="AP28" s="33">
        <f t="shared" ca="1" si="5"/>
        <v>0</v>
      </c>
    </row>
    <row r="30" spans="1:42">
      <c r="AE30" s="35" t="s">
        <v>32</v>
      </c>
    </row>
  </sheetData>
  <sheetProtection sheet="1" objects="1" scenarios="1"/>
  <mergeCells count="4">
    <mergeCell ref="G3:R3"/>
    <mergeCell ref="S3:AD3"/>
    <mergeCell ref="B2:B3"/>
    <mergeCell ref="A2:A3"/>
  </mergeCells>
  <phoneticPr fontId="1"/>
  <conditionalFormatting sqref="B1 B4:B1048576">
    <cfRule type="expression" dxfId="5" priority="1">
      <formula>$C1=1</formula>
    </cfRule>
  </conditionalFormatting>
  <hyperlinks>
    <hyperlink ref="AQ1" r:id="rId1"/>
  </hyperlinks>
  <pageMargins left="0.7" right="0.7" top="0.75" bottom="0.75" header="0.3" footer="0.3"/>
  <pageSetup paperSize="9" orientation="portrait" horizontalDpi="4294967293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S300"/>
  <sheetViews>
    <sheetView showZeros="0" zoomScaleNormal="100" workbookViewId="0">
      <pane xSplit="3" ySplit="3" topLeftCell="D4" activePane="bottomRight" state="frozen"/>
      <selection pane="topRight" activeCell="C1" sqref="C1"/>
      <selection pane="bottomLeft" activeCell="A3" sqref="A3"/>
      <selection pane="bottomRight" activeCell="A4" sqref="A4"/>
    </sheetView>
  </sheetViews>
  <sheetFormatPr defaultRowHeight="15" customHeight="1"/>
  <cols>
    <col min="1" max="1" width="10.7109375" style="67" customWidth="1"/>
    <col min="2" max="2" width="10.7109375" style="69" customWidth="1"/>
    <col min="3" max="3" width="6.7109375" style="68" customWidth="1"/>
    <col min="4" max="4" width="40.7109375" style="80" customWidth="1"/>
    <col min="5" max="5" width="7.7109375" style="92" customWidth="1"/>
    <col min="6" max="6" width="10.7109375" style="77" customWidth="1"/>
    <col min="7" max="7" width="10.7109375" style="78" customWidth="1"/>
    <col min="8" max="8" width="10.7109375" style="79" customWidth="1"/>
    <col min="9" max="9" width="8.7109375" style="111" customWidth="1"/>
    <col min="10" max="10" width="8.7109375" style="112" customWidth="1"/>
    <col min="11" max="11" width="8.7109375" style="113" customWidth="1"/>
    <col min="12" max="12" width="8.7109375" style="111" customWidth="1"/>
    <col min="13" max="13" width="8.7109375" style="112" customWidth="1"/>
    <col min="14" max="14" width="8.7109375" style="111" customWidth="1"/>
    <col min="15" max="15" width="8.7109375" style="81" hidden="1" customWidth="1"/>
    <col min="16" max="16" width="10.42578125" style="70" hidden="1" customWidth="1"/>
    <col min="17" max="18" width="9.140625" style="64" hidden="1" customWidth="1"/>
    <col min="19" max="19" width="9.140625" style="66" hidden="1" customWidth="1"/>
    <col min="20" max="16384" width="9.140625" style="64"/>
  </cols>
  <sheetData>
    <row r="1" spans="1:19" s="62" customFormat="1" ht="20.100000000000001" customHeight="1">
      <c r="A1" s="98" t="s">
        <v>45</v>
      </c>
      <c r="B1" s="137" t="s">
        <v>23</v>
      </c>
      <c r="C1" s="135" t="s">
        <v>49</v>
      </c>
      <c r="D1" s="144" t="s">
        <v>1</v>
      </c>
      <c r="E1" s="145"/>
      <c r="F1" s="138" t="s">
        <v>5</v>
      </c>
      <c r="G1" s="140" t="s">
        <v>6</v>
      </c>
      <c r="H1" s="142" t="s">
        <v>4</v>
      </c>
      <c r="I1" s="134" t="s">
        <v>8</v>
      </c>
      <c r="J1" s="134"/>
      <c r="K1" s="134"/>
      <c r="L1" s="134" t="s">
        <v>7</v>
      </c>
      <c r="M1" s="134"/>
      <c r="N1" s="134"/>
      <c r="O1" s="133" t="s">
        <v>11</v>
      </c>
      <c r="P1" s="61"/>
      <c r="S1" s="63"/>
    </row>
    <row r="2" spans="1:19" s="62" customFormat="1" ht="20.100000000000001" customHeight="1">
      <c r="A2" s="132" t="s">
        <v>44</v>
      </c>
      <c r="B2" s="137"/>
      <c r="C2" s="135"/>
      <c r="D2" s="146"/>
      <c r="E2" s="147"/>
      <c r="F2" s="139"/>
      <c r="G2" s="141"/>
      <c r="H2" s="143"/>
      <c r="I2" s="106" t="s">
        <v>2</v>
      </c>
      <c r="J2" s="107" t="s">
        <v>3</v>
      </c>
      <c r="K2" s="108" t="s">
        <v>4</v>
      </c>
      <c r="L2" s="106" t="s">
        <v>2</v>
      </c>
      <c r="M2" s="109" t="s">
        <v>3</v>
      </c>
      <c r="N2" s="106" t="s">
        <v>4</v>
      </c>
      <c r="O2" s="133"/>
      <c r="P2" s="61" t="s">
        <v>19</v>
      </c>
      <c r="Q2" s="62" t="s">
        <v>15</v>
      </c>
      <c r="R2" s="62" t="s">
        <v>16</v>
      </c>
      <c r="S2" s="63"/>
    </row>
    <row r="3" spans="1:19" ht="20.100000000000001" customHeight="1">
      <c r="A3" s="132"/>
      <c r="B3" s="137"/>
      <c r="C3" s="136"/>
      <c r="D3" s="148"/>
      <c r="E3" s="149"/>
      <c r="F3" s="72">
        <f>SUM(F4:F995)</f>
        <v>0</v>
      </c>
      <c r="G3" s="73">
        <f>SUM(G4:G995)</f>
        <v>0</v>
      </c>
      <c r="H3" s="74">
        <f>F3-G3</f>
        <v>0</v>
      </c>
      <c r="I3" s="72">
        <f ca="1">SUM(I4:I995)</f>
        <v>0</v>
      </c>
      <c r="J3" s="75">
        <f ca="1">-SUM(J4:J995)</f>
        <v>0</v>
      </c>
      <c r="K3" s="74">
        <f ca="1">I3-J3</f>
        <v>0</v>
      </c>
      <c r="L3" s="72">
        <f ca="1">SUM(L4:L995)</f>
        <v>0</v>
      </c>
      <c r="M3" s="75">
        <f ca="1">-SUM(M4:M995)</f>
        <v>0</v>
      </c>
      <c r="N3" s="74">
        <f ca="1">L3-M3</f>
        <v>0</v>
      </c>
      <c r="O3" s="133"/>
      <c r="P3" s="61" t="s">
        <v>14</v>
      </c>
      <c r="Q3" s="64" t="s">
        <v>12</v>
      </c>
      <c r="R3" s="64" t="s">
        <v>13</v>
      </c>
      <c r="S3" s="63" t="s">
        <v>22</v>
      </c>
    </row>
    <row r="4" spans="1:19" ht="15" customHeight="1">
      <c r="A4" s="126"/>
      <c r="B4" s="125"/>
      <c r="C4" s="119"/>
      <c r="D4" s="123"/>
      <c r="E4" s="124"/>
      <c r="F4" s="120"/>
      <c r="G4" s="121"/>
      <c r="H4" s="76" t="str">
        <f ca="1">IF(OR(OFFSET($H4,0,11)&lt;&gt;0,OFFSET($H4,0,-5)="現預"),OFFSET($H4,0,8),"")</f>
        <v/>
      </c>
      <c r="I4" s="72">
        <f ca="1">IF(OFFSET($H4,0,-5)="現",OFFSET($H4,0,-2),IF(AND(OFFSET($H4,0,-5)="現預",OFFSET($H4,0,-6)&gt;=0),OFFSET($H4,0,-6),0))</f>
        <v>0</v>
      </c>
      <c r="J4" s="110">
        <f ca="1">IF(OFFSET($H4,0,-5)="現",-OFFSET($H4,0,-1),IF(AND(OFFSET($H4,0,-5)="現預",OFFSET($H4,0,-6)&lt;0),OFFSET($H4,0,-6),0))</f>
        <v>0</v>
      </c>
      <c r="K4" s="74" t="str">
        <f ca="1">IF(OR(OFFSET($H4,0,11)&lt;&gt;0,OFFSET($H4,0,-5)="現預"),OFFSET($H4,0,9),"")</f>
        <v/>
      </c>
      <c r="L4" s="72">
        <f ca="1">IF(OFFSET($H4,0,-5)="預",OFFSET($H4,0,-2),IF(AND(OFFSET($H4,0,-5)="現預",OFFSET($H4,0,-6)&lt;0),-OFFSET($H4,0,-6),0))</f>
        <v>0</v>
      </c>
      <c r="M4" s="110">
        <f ca="1">IF(OFFSET($H4,0,-5)="預",-OFFSET($H4,0,-1),IF(AND(OFFSET($H4,0,-5)="現預",OFFSET($H4,0,-6)&gt;=0),-OFFSET($H4,0,-6),0))</f>
        <v>0</v>
      </c>
      <c r="N4" s="74" t="str">
        <f ca="1">IF(OR(OFFSET($H4,0,11)&lt;&gt;0,OFFSET($H4,0,-5)="現預"),OFFSET($H4,0,10),"")</f>
        <v/>
      </c>
      <c r="O4" s="96" t="str">
        <f ca="1">IF(OFFSET($H4,0,-5)="","",H4-K4-N4)</f>
        <v/>
      </c>
      <c r="P4" s="65">
        <f ca="1">Q4+R4</f>
        <v>0</v>
      </c>
      <c r="Q4" s="65">
        <f ca="1">SUM(I$4:INDIRECT(ADDRESS(ROW(),9)))+SUM(J$4:INDIRECT(ADDRESS(ROW(),10)))</f>
        <v>0</v>
      </c>
      <c r="R4" s="65">
        <f ca="1">SUM(L$4:INDIRECT(ADDRESS(ROW(),12)))+SUM(M$4:INDIRECT(ADDRESS(ROW(),13)))</f>
        <v>0</v>
      </c>
      <c r="S4" s="66">
        <f ca="1">OFFSET($H4,0,-2)-OFFSET($H4,0,-1)</f>
        <v>0</v>
      </c>
    </row>
    <row r="5" spans="1:19" ht="15" customHeight="1">
      <c r="A5" s="126"/>
      <c r="B5" s="125"/>
      <c r="C5" s="119"/>
      <c r="D5" s="123"/>
      <c r="E5" s="124"/>
      <c r="F5" s="120"/>
      <c r="G5" s="121"/>
      <c r="H5" s="76" t="str">
        <f t="shared" ref="H5:H68" ca="1" si="0">IF(OR(OFFSET($H5,0,11)&lt;&gt;0,OFFSET($H5,0,-5)="現預"),OFFSET($H5,0,8),"")</f>
        <v/>
      </c>
      <c r="I5" s="72">
        <f t="shared" ref="I5:I68" ca="1" si="1">IF(OFFSET($H5,0,-5)="現",OFFSET($H5,0,-2),IF(AND(OFFSET($H5,0,-5)="現預",OFFSET($H5,0,-6)&gt;=0),OFFSET($H5,0,-6),0))</f>
        <v>0</v>
      </c>
      <c r="J5" s="110">
        <f t="shared" ref="J5:J68" ca="1" si="2">IF(OFFSET($H5,0,-5)="現",-OFFSET($H5,0,-1),IF(AND(OFFSET($H5,0,-5)="現預",OFFSET($H5,0,-6)&lt;0),OFFSET($H5,0,-6),0))</f>
        <v>0</v>
      </c>
      <c r="K5" s="74" t="str">
        <f t="shared" ref="K5:K68" ca="1" si="3">IF(OR(OFFSET($H5,0,11)&lt;&gt;0,OFFSET($H5,0,-5)="現預"),OFFSET($H5,0,9),"")</f>
        <v/>
      </c>
      <c r="L5" s="72">
        <f t="shared" ref="L5:L68" ca="1" si="4">IF(OFFSET($H5,0,-5)="預",OFFSET($H5,0,-2),IF(AND(OFFSET($H5,0,-5)="現預",OFFSET($H5,0,-6)&lt;0),-OFFSET($H5,0,-6),0))</f>
        <v>0</v>
      </c>
      <c r="M5" s="110">
        <f t="shared" ref="M5:M68" ca="1" si="5">IF(OFFSET($H5,0,-5)="預",-OFFSET($H5,0,-1),IF(AND(OFFSET($H5,0,-5)="現預",OFFSET($H5,0,-6)&gt;=0),-OFFSET($H5,0,-6),0))</f>
        <v>0</v>
      </c>
      <c r="N5" s="74" t="str">
        <f t="shared" ref="N5:N68" ca="1" si="6">IF(OR(OFFSET($H5,0,11)&lt;&gt;0,OFFSET($H5,0,-5)="現預"),OFFSET($H5,0,10),"")</f>
        <v/>
      </c>
      <c r="O5" s="114" t="str">
        <f t="shared" ref="O5:O68" ca="1" si="7">IF(OFFSET($H5,0,-5)="","",H5-K5-N5)</f>
        <v/>
      </c>
      <c r="P5" s="65">
        <f t="shared" ref="P5:P68" ca="1" si="8">Q5+R5</f>
        <v>0</v>
      </c>
      <c r="Q5" s="65">
        <f ca="1">SUM(I$4:INDIRECT(ADDRESS(ROW(),9)))+SUM(J$4:INDIRECT(ADDRESS(ROW(),10)))</f>
        <v>0</v>
      </c>
      <c r="R5" s="65">
        <f ca="1">SUM(L$4:INDIRECT(ADDRESS(ROW(),12)))+SUM(M$4:INDIRECT(ADDRESS(ROW(),13)))</f>
        <v>0</v>
      </c>
      <c r="S5" s="66">
        <f t="shared" ref="S5:S68" ca="1" si="9">OFFSET($H5,0,-2)-OFFSET($H5,0,-1)</f>
        <v>0</v>
      </c>
    </row>
    <row r="6" spans="1:19" ht="15" customHeight="1">
      <c r="A6" s="126"/>
      <c r="B6" s="125"/>
      <c r="C6" s="119"/>
      <c r="D6" s="123"/>
      <c r="E6" s="124"/>
      <c r="F6" s="120"/>
      <c r="G6" s="121"/>
      <c r="H6" s="76" t="str">
        <f t="shared" ca="1" si="0"/>
        <v/>
      </c>
      <c r="I6" s="72">
        <f t="shared" ca="1" si="1"/>
        <v>0</v>
      </c>
      <c r="J6" s="110">
        <f t="shared" ca="1" si="2"/>
        <v>0</v>
      </c>
      <c r="K6" s="74" t="str">
        <f t="shared" ca="1" si="3"/>
        <v/>
      </c>
      <c r="L6" s="72">
        <f t="shared" ca="1" si="4"/>
        <v>0</v>
      </c>
      <c r="M6" s="110">
        <f t="shared" ca="1" si="5"/>
        <v>0</v>
      </c>
      <c r="N6" s="74" t="str">
        <f t="shared" ca="1" si="6"/>
        <v/>
      </c>
      <c r="O6" s="114" t="str">
        <f t="shared" ca="1" si="7"/>
        <v/>
      </c>
      <c r="P6" s="65">
        <f t="shared" ca="1" si="8"/>
        <v>0</v>
      </c>
      <c r="Q6" s="65">
        <f ca="1">SUM(I$4:INDIRECT(ADDRESS(ROW(),9)))+SUM(J$4:INDIRECT(ADDRESS(ROW(),10)))</f>
        <v>0</v>
      </c>
      <c r="R6" s="65">
        <f ca="1">SUM(L$4:INDIRECT(ADDRESS(ROW(),12)))+SUM(M$4:INDIRECT(ADDRESS(ROW(),13)))</f>
        <v>0</v>
      </c>
      <c r="S6" s="66">
        <f t="shared" ca="1" si="9"/>
        <v>0</v>
      </c>
    </row>
    <row r="7" spans="1:19" ht="15" customHeight="1">
      <c r="A7" s="126"/>
      <c r="B7" s="125"/>
      <c r="C7" s="119"/>
      <c r="D7" s="123"/>
      <c r="E7" s="124"/>
      <c r="F7" s="120"/>
      <c r="G7" s="121"/>
      <c r="H7" s="76" t="str">
        <f t="shared" ca="1" si="0"/>
        <v/>
      </c>
      <c r="I7" s="72">
        <f t="shared" ca="1" si="1"/>
        <v>0</v>
      </c>
      <c r="J7" s="110">
        <f t="shared" ca="1" si="2"/>
        <v>0</v>
      </c>
      <c r="K7" s="74" t="str">
        <f t="shared" ca="1" si="3"/>
        <v/>
      </c>
      <c r="L7" s="72">
        <f t="shared" ca="1" si="4"/>
        <v>0</v>
      </c>
      <c r="M7" s="110">
        <f t="shared" ca="1" si="5"/>
        <v>0</v>
      </c>
      <c r="N7" s="74" t="str">
        <f t="shared" ca="1" si="6"/>
        <v/>
      </c>
      <c r="O7" s="114" t="str">
        <f t="shared" ca="1" si="7"/>
        <v/>
      </c>
      <c r="P7" s="65">
        <f t="shared" ca="1" si="8"/>
        <v>0</v>
      </c>
      <c r="Q7" s="65">
        <f ca="1">SUM(I$4:INDIRECT(ADDRESS(ROW(),9)))+SUM(J$4:INDIRECT(ADDRESS(ROW(),10)))</f>
        <v>0</v>
      </c>
      <c r="R7" s="65">
        <f ca="1">SUM(L$4:INDIRECT(ADDRESS(ROW(),12)))+SUM(M$4:INDIRECT(ADDRESS(ROW(),13)))</f>
        <v>0</v>
      </c>
      <c r="S7" s="66">
        <f t="shared" ca="1" si="9"/>
        <v>0</v>
      </c>
    </row>
    <row r="8" spans="1:19" ht="15" customHeight="1">
      <c r="A8" s="126"/>
      <c r="B8" s="125"/>
      <c r="C8" s="119"/>
      <c r="D8" s="123"/>
      <c r="E8" s="124"/>
      <c r="F8" s="120"/>
      <c r="G8" s="121"/>
      <c r="H8" s="76" t="str">
        <f t="shared" ca="1" si="0"/>
        <v/>
      </c>
      <c r="I8" s="72">
        <f t="shared" ca="1" si="1"/>
        <v>0</v>
      </c>
      <c r="J8" s="110">
        <f t="shared" ca="1" si="2"/>
        <v>0</v>
      </c>
      <c r="K8" s="74" t="str">
        <f t="shared" ca="1" si="3"/>
        <v/>
      </c>
      <c r="L8" s="72">
        <f t="shared" ca="1" si="4"/>
        <v>0</v>
      </c>
      <c r="M8" s="110">
        <f t="shared" ca="1" si="5"/>
        <v>0</v>
      </c>
      <c r="N8" s="74" t="str">
        <f t="shared" ca="1" si="6"/>
        <v/>
      </c>
      <c r="O8" s="114" t="str">
        <f t="shared" ca="1" si="7"/>
        <v/>
      </c>
      <c r="P8" s="65">
        <f t="shared" ca="1" si="8"/>
        <v>0</v>
      </c>
      <c r="Q8" s="65">
        <f ca="1">SUM(I$4:INDIRECT(ADDRESS(ROW(),9)))+SUM(J$4:INDIRECT(ADDRESS(ROW(),10)))</f>
        <v>0</v>
      </c>
      <c r="R8" s="65">
        <f ca="1">SUM(L$4:INDIRECT(ADDRESS(ROW(),12)))+SUM(M$4:INDIRECT(ADDRESS(ROW(),13)))</f>
        <v>0</v>
      </c>
      <c r="S8" s="66">
        <f t="shared" ca="1" si="9"/>
        <v>0</v>
      </c>
    </row>
    <row r="9" spans="1:19" ht="15" customHeight="1">
      <c r="A9" s="126"/>
      <c r="B9" s="125"/>
      <c r="C9" s="119"/>
      <c r="D9" s="123"/>
      <c r="E9" s="124"/>
      <c r="F9" s="120"/>
      <c r="G9" s="121"/>
      <c r="H9" s="76" t="str">
        <f t="shared" ca="1" si="0"/>
        <v/>
      </c>
      <c r="I9" s="72">
        <f t="shared" ca="1" si="1"/>
        <v>0</v>
      </c>
      <c r="J9" s="110">
        <f t="shared" ca="1" si="2"/>
        <v>0</v>
      </c>
      <c r="K9" s="74" t="str">
        <f t="shared" ca="1" si="3"/>
        <v/>
      </c>
      <c r="L9" s="72">
        <f t="shared" ca="1" si="4"/>
        <v>0</v>
      </c>
      <c r="M9" s="110">
        <f t="shared" ca="1" si="5"/>
        <v>0</v>
      </c>
      <c r="N9" s="74" t="str">
        <f t="shared" ca="1" si="6"/>
        <v/>
      </c>
      <c r="O9" s="114" t="str">
        <f t="shared" ca="1" si="7"/>
        <v/>
      </c>
      <c r="P9" s="65">
        <f t="shared" ca="1" si="8"/>
        <v>0</v>
      </c>
      <c r="Q9" s="65">
        <f ca="1">SUM(I$4:INDIRECT(ADDRESS(ROW(),9)))+SUM(J$4:INDIRECT(ADDRESS(ROW(),10)))</f>
        <v>0</v>
      </c>
      <c r="R9" s="65">
        <f ca="1">SUM(L$4:INDIRECT(ADDRESS(ROW(),12)))+SUM(M$4:INDIRECT(ADDRESS(ROW(),13)))</f>
        <v>0</v>
      </c>
      <c r="S9" s="66">
        <f t="shared" ca="1" si="9"/>
        <v>0</v>
      </c>
    </row>
    <row r="10" spans="1:19" ht="15" customHeight="1">
      <c r="A10" s="126"/>
      <c r="B10" s="125"/>
      <c r="C10" s="119"/>
      <c r="D10" s="123"/>
      <c r="E10" s="124"/>
      <c r="F10" s="120"/>
      <c r="G10" s="121"/>
      <c r="H10" s="76" t="str">
        <f t="shared" ca="1" si="0"/>
        <v/>
      </c>
      <c r="I10" s="72">
        <f t="shared" ca="1" si="1"/>
        <v>0</v>
      </c>
      <c r="J10" s="110">
        <f t="shared" ca="1" si="2"/>
        <v>0</v>
      </c>
      <c r="K10" s="74" t="str">
        <f t="shared" ca="1" si="3"/>
        <v/>
      </c>
      <c r="L10" s="72">
        <f t="shared" ca="1" si="4"/>
        <v>0</v>
      </c>
      <c r="M10" s="110">
        <f t="shared" ca="1" si="5"/>
        <v>0</v>
      </c>
      <c r="N10" s="74" t="str">
        <f t="shared" ca="1" si="6"/>
        <v/>
      </c>
      <c r="O10" s="114" t="str">
        <f t="shared" ca="1" si="7"/>
        <v/>
      </c>
      <c r="P10" s="65">
        <f t="shared" ca="1" si="8"/>
        <v>0</v>
      </c>
      <c r="Q10" s="65">
        <f ca="1">SUM(I$4:INDIRECT(ADDRESS(ROW(),9)))+SUM(J$4:INDIRECT(ADDRESS(ROW(),10)))</f>
        <v>0</v>
      </c>
      <c r="R10" s="65">
        <f ca="1">SUM(L$4:INDIRECT(ADDRESS(ROW(),12)))+SUM(M$4:INDIRECT(ADDRESS(ROW(),13)))</f>
        <v>0</v>
      </c>
      <c r="S10" s="66">
        <f t="shared" ca="1" si="9"/>
        <v>0</v>
      </c>
    </row>
    <row r="11" spans="1:19" ht="15" customHeight="1">
      <c r="A11" s="126"/>
      <c r="B11" s="125"/>
      <c r="C11" s="119"/>
      <c r="D11" s="123"/>
      <c r="E11" s="124"/>
      <c r="F11" s="120"/>
      <c r="G11" s="121"/>
      <c r="H11" s="76" t="str">
        <f t="shared" ca="1" si="0"/>
        <v/>
      </c>
      <c r="I11" s="72">
        <f t="shared" ca="1" si="1"/>
        <v>0</v>
      </c>
      <c r="J11" s="110">
        <f t="shared" ca="1" si="2"/>
        <v>0</v>
      </c>
      <c r="K11" s="74" t="str">
        <f t="shared" ca="1" si="3"/>
        <v/>
      </c>
      <c r="L11" s="72">
        <f t="shared" ca="1" si="4"/>
        <v>0</v>
      </c>
      <c r="M11" s="110">
        <f t="shared" ca="1" si="5"/>
        <v>0</v>
      </c>
      <c r="N11" s="74" t="str">
        <f t="shared" ca="1" si="6"/>
        <v/>
      </c>
      <c r="O11" s="114" t="str">
        <f t="shared" ca="1" si="7"/>
        <v/>
      </c>
      <c r="P11" s="65">
        <f t="shared" ca="1" si="8"/>
        <v>0</v>
      </c>
      <c r="Q11" s="65">
        <f ca="1">SUM(I$4:INDIRECT(ADDRESS(ROW(),9)))+SUM(J$4:INDIRECT(ADDRESS(ROW(),10)))</f>
        <v>0</v>
      </c>
      <c r="R11" s="65">
        <f ca="1">SUM(L$4:INDIRECT(ADDRESS(ROW(),12)))+SUM(M$4:INDIRECT(ADDRESS(ROW(),13)))</f>
        <v>0</v>
      </c>
      <c r="S11" s="66">
        <f t="shared" ca="1" si="9"/>
        <v>0</v>
      </c>
    </row>
    <row r="12" spans="1:19" ht="15" customHeight="1">
      <c r="A12" s="126"/>
      <c r="B12" s="125"/>
      <c r="C12" s="116"/>
      <c r="D12" s="123"/>
      <c r="E12" s="124"/>
      <c r="F12" s="120"/>
      <c r="G12" s="121"/>
      <c r="H12" s="76" t="str">
        <f t="shared" ca="1" si="0"/>
        <v/>
      </c>
      <c r="I12" s="72">
        <f t="shared" ca="1" si="1"/>
        <v>0</v>
      </c>
      <c r="J12" s="110">
        <f t="shared" ca="1" si="2"/>
        <v>0</v>
      </c>
      <c r="K12" s="74" t="str">
        <f t="shared" ca="1" si="3"/>
        <v/>
      </c>
      <c r="L12" s="72">
        <f t="shared" ca="1" si="4"/>
        <v>0</v>
      </c>
      <c r="M12" s="110">
        <f t="shared" ca="1" si="5"/>
        <v>0</v>
      </c>
      <c r="N12" s="74" t="str">
        <f t="shared" ca="1" si="6"/>
        <v/>
      </c>
      <c r="O12" s="114" t="str">
        <f t="shared" ca="1" si="7"/>
        <v/>
      </c>
      <c r="P12" s="65">
        <f t="shared" ca="1" si="8"/>
        <v>0</v>
      </c>
      <c r="Q12" s="65">
        <f ca="1">SUM(I$4:INDIRECT(ADDRESS(ROW(),9)))+SUM(J$4:INDIRECT(ADDRESS(ROW(),10)))</f>
        <v>0</v>
      </c>
      <c r="R12" s="65">
        <f ca="1">SUM(L$4:INDIRECT(ADDRESS(ROW(),12)))+SUM(M$4:INDIRECT(ADDRESS(ROW(),13)))</f>
        <v>0</v>
      </c>
      <c r="S12" s="66">
        <f t="shared" ca="1" si="9"/>
        <v>0</v>
      </c>
    </row>
    <row r="13" spans="1:19" ht="15" customHeight="1">
      <c r="A13" s="126"/>
      <c r="B13" s="125"/>
      <c r="C13" s="119"/>
      <c r="D13" s="123"/>
      <c r="E13" s="124"/>
      <c r="F13" s="120"/>
      <c r="G13" s="121"/>
      <c r="H13" s="76" t="str">
        <f t="shared" ca="1" si="0"/>
        <v/>
      </c>
      <c r="I13" s="72">
        <f t="shared" ca="1" si="1"/>
        <v>0</v>
      </c>
      <c r="J13" s="110">
        <f t="shared" ca="1" si="2"/>
        <v>0</v>
      </c>
      <c r="K13" s="74" t="str">
        <f t="shared" ca="1" si="3"/>
        <v/>
      </c>
      <c r="L13" s="72">
        <f t="shared" ca="1" si="4"/>
        <v>0</v>
      </c>
      <c r="M13" s="110">
        <f t="shared" ca="1" si="5"/>
        <v>0</v>
      </c>
      <c r="N13" s="74" t="str">
        <f t="shared" ca="1" si="6"/>
        <v/>
      </c>
      <c r="O13" s="114" t="str">
        <f t="shared" ca="1" si="7"/>
        <v/>
      </c>
      <c r="P13" s="65">
        <f t="shared" ca="1" si="8"/>
        <v>0</v>
      </c>
      <c r="Q13" s="65">
        <f ca="1">SUM(I$4:INDIRECT(ADDRESS(ROW(),9)))+SUM(J$4:INDIRECT(ADDRESS(ROW(),10)))</f>
        <v>0</v>
      </c>
      <c r="R13" s="65">
        <f ca="1">SUM(L$4:INDIRECT(ADDRESS(ROW(),12)))+SUM(M$4:INDIRECT(ADDRESS(ROW(),13)))</f>
        <v>0</v>
      </c>
      <c r="S13" s="66">
        <f t="shared" ca="1" si="9"/>
        <v>0</v>
      </c>
    </row>
    <row r="14" spans="1:19" ht="15" customHeight="1">
      <c r="A14" s="126"/>
      <c r="B14" s="125"/>
      <c r="C14" s="116"/>
      <c r="D14" s="123"/>
      <c r="E14" s="124"/>
      <c r="F14" s="120"/>
      <c r="G14" s="121"/>
      <c r="H14" s="76" t="str">
        <f t="shared" ca="1" si="0"/>
        <v/>
      </c>
      <c r="I14" s="72">
        <f t="shared" ca="1" si="1"/>
        <v>0</v>
      </c>
      <c r="J14" s="110">
        <f t="shared" ca="1" si="2"/>
        <v>0</v>
      </c>
      <c r="K14" s="74" t="str">
        <f t="shared" ca="1" si="3"/>
        <v/>
      </c>
      <c r="L14" s="72">
        <f t="shared" ca="1" si="4"/>
        <v>0</v>
      </c>
      <c r="M14" s="110">
        <f t="shared" ca="1" si="5"/>
        <v>0</v>
      </c>
      <c r="N14" s="74" t="str">
        <f t="shared" ca="1" si="6"/>
        <v/>
      </c>
      <c r="O14" s="114" t="str">
        <f t="shared" ca="1" si="7"/>
        <v/>
      </c>
      <c r="P14" s="65">
        <f t="shared" ca="1" si="8"/>
        <v>0</v>
      </c>
      <c r="Q14" s="65">
        <f ca="1">SUM(I$4:INDIRECT(ADDRESS(ROW(),9)))+SUM(J$4:INDIRECT(ADDRESS(ROW(),10)))</f>
        <v>0</v>
      </c>
      <c r="R14" s="65">
        <f ca="1">SUM(L$4:INDIRECT(ADDRESS(ROW(),12)))+SUM(M$4:INDIRECT(ADDRESS(ROW(),13)))</f>
        <v>0</v>
      </c>
      <c r="S14" s="66">
        <f t="shared" ca="1" si="9"/>
        <v>0</v>
      </c>
    </row>
    <row r="15" spans="1:19" ht="15" customHeight="1">
      <c r="A15" s="126"/>
      <c r="B15" s="125"/>
      <c r="C15" s="116"/>
      <c r="D15" s="123"/>
      <c r="E15" s="124"/>
      <c r="F15" s="120"/>
      <c r="G15" s="121"/>
      <c r="H15" s="76" t="str">
        <f t="shared" ca="1" si="0"/>
        <v/>
      </c>
      <c r="I15" s="72">
        <f t="shared" ca="1" si="1"/>
        <v>0</v>
      </c>
      <c r="J15" s="110">
        <f t="shared" ca="1" si="2"/>
        <v>0</v>
      </c>
      <c r="K15" s="74" t="str">
        <f t="shared" ca="1" si="3"/>
        <v/>
      </c>
      <c r="L15" s="72">
        <f t="shared" ca="1" si="4"/>
        <v>0</v>
      </c>
      <c r="M15" s="110">
        <f t="shared" ca="1" si="5"/>
        <v>0</v>
      </c>
      <c r="N15" s="74" t="str">
        <f t="shared" ca="1" si="6"/>
        <v/>
      </c>
      <c r="O15" s="114" t="str">
        <f t="shared" ca="1" si="7"/>
        <v/>
      </c>
      <c r="P15" s="65">
        <f t="shared" ca="1" si="8"/>
        <v>0</v>
      </c>
      <c r="Q15" s="65">
        <f ca="1">SUM(I$4:INDIRECT(ADDRESS(ROW(),9)))+SUM(J$4:INDIRECT(ADDRESS(ROW(),10)))</f>
        <v>0</v>
      </c>
      <c r="R15" s="65">
        <f ca="1">SUM(L$4:INDIRECT(ADDRESS(ROW(),12)))+SUM(M$4:INDIRECT(ADDRESS(ROW(),13)))</f>
        <v>0</v>
      </c>
      <c r="S15" s="66">
        <f t="shared" ca="1" si="9"/>
        <v>0</v>
      </c>
    </row>
    <row r="16" spans="1:19" ht="15" customHeight="1">
      <c r="A16" s="126"/>
      <c r="B16" s="125"/>
      <c r="C16" s="116"/>
      <c r="D16" s="123"/>
      <c r="E16" s="124"/>
      <c r="F16" s="120"/>
      <c r="G16" s="121"/>
      <c r="H16" s="76" t="str">
        <f t="shared" ca="1" si="0"/>
        <v/>
      </c>
      <c r="I16" s="72">
        <f t="shared" ca="1" si="1"/>
        <v>0</v>
      </c>
      <c r="J16" s="110">
        <f t="shared" ca="1" si="2"/>
        <v>0</v>
      </c>
      <c r="K16" s="74" t="str">
        <f t="shared" ca="1" si="3"/>
        <v/>
      </c>
      <c r="L16" s="72">
        <f t="shared" ca="1" si="4"/>
        <v>0</v>
      </c>
      <c r="M16" s="110">
        <f t="shared" ca="1" si="5"/>
        <v>0</v>
      </c>
      <c r="N16" s="74" t="str">
        <f t="shared" ca="1" si="6"/>
        <v/>
      </c>
      <c r="O16" s="114" t="str">
        <f t="shared" ca="1" si="7"/>
        <v/>
      </c>
      <c r="P16" s="65">
        <f t="shared" ca="1" si="8"/>
        <v>0</v>
      </c>
      <c r="Q16" s="65">
        <f ca="1">SUM(I$4:INDIRECT(ADDRESS(ROW(),9)))+SUM(J$4:INDIRECT(ADDRESS(ROW(),10)))</f>
        <v>0</v>
      </c>
      <c r="R16" s="65">
        <f ca="1">SUM(L$4:INDIRECT(ADDRESS(ROW(),12)))+SUM(M$4:INDIRECT(ADDRESS(ROW(),13)))</f>
        <v>0</v>
      </c>
      <c r="S16" s="66">
        <f t="shared" ca="1" si="9"/>
        <v>0</v>
      </c>
    </row>
    <row r="17" spans="1:19" ht="15" customHeight="1">
      <c r="A17" s="126"/>
      <c r="B17" s="125"/>
      <c r="C17" s="119"/>
      <c r="D17" s="123"/>
      <c r="E17" s="124"/>
      <c r="F17" s="120"/>
      <c r="G17" s="122"/>
      <c r="H17" s="76" t="str">
        <f t="shared" ca="1" si="0"/>
        <v/>
      </c>
      <c r="I17" s="72">
        <f t="shared" ca="1" si="1"/>
        <v>0</v>
      </c>
      <c r="J17" s="110">
        <f t="shared" ca="1" si="2"/>
        <v>0</v>
      </c>
      <c r="K17" s="74" t="str">
        <f t="shared" ca="1" si="3"/>
        <v/>
      </c>
      <c r="L17" s="72">
        <f t="shared" ca="1" si="4"/>
        <v>0</v>
      </c>
      <c r="M17" s="110">
        <f t="shared" ca="1" si="5"/>
        <v>0</v>
      </c>
      <c r="N17" s="74" t="str">
        <f t="shared" ca="1" si="6"/>
        <v/>
      </c>
      <c r="O17" s="114" t="str">
        <f t="shared" ca="1" si="7"/>
        <v/>
      </c>
      <c r="P17" s="65">
        <f t="shared" ca="1" si="8"/>
        <v>0</v>
      </c>
      <c r="Q17" s="65">
        <f ca="1">SUM(I$4:INDIRECT(ADDRESS(ROW(),9)))+SUM(J$4:INDIRECT(ADDRESS(ROW(),10)))</f>
        <v>0</v>
      </c>
      <c r="R17" s="65">
        <f ca="1">SUM(L$4:INDIRECT(ADDRESS(ROW(),12)))+SUM(M$4:INDIRECT(ADDRESS(ROW(),13)))</f>
        <v>0</v>
      </c>
      <c r="S17" s="66">
        <f t="shared" ca="1" si="9"/>
        <v>0</v>
      </c>
    </row>
    <row r="18" spans="1:19" ht="15" customHeight="1">
      <c r="A18" s="126"/>
      <c r="B18" s="125"/>
      <c r="C18" s="119"/>
      <c r="D18" s="123"/>
      <c r="E18" s="124"/>
      <c r="F18" s="120"/>
      <c r="G18" s="122"/>
      <c r="H18" s="76" t="str">
        <f t="shared" ca="1" si="0"/>
        <v/>
      </c>
      <c r="I18" s="72">
        <f t="shared" ca="1" si="1"/>
        <v>0</v>
      </c>
      <c r="J18" s="110">
        <f t="shared" ca="1" si="2"/>
        <v>0</v>
      </c>
      <c r="K18" s="74" t="str">
        <f t="shared" ca="1" si="3"/>
        <v/>
      </c>
      <c r="L18" s="72">
        <f t="shared" ca="1" si="4"/>
        <v>0</v>
      </c>
      <c r="M18" s="110">
        <f t="shared" ca="1" si="5"/>
        <v>0</v>
      </c>
      <c r="N18" s="74" t="str">
        <f t="shared" ca="1" si="6"/>
        <v/>
      </c>
      <c r="O18" s="114" t="str">
        <f t="shared" ca="1" si="7"/>
        <v/>
      </c>
      <c r="P18" s="65">
        <f t="shared" ca="1" si="8"/>
        <v>0</v>
      </c>
      <c r="Q18" s="65">
        <f ca="1">SUM(I$4:INDIRECT(ADDRESS(ROW(),9)))+SUM(J$4:INDIRECT(ADDRESS(ROW(),10)))</f>
        <v>0</v>
      </c>
      <c r="R18" s="65">
        <f ca="1">SUM(L$4:INDIRECT(ADDRESS(ROW(),12)))+SUM(M$4:INDIRECT(ADDRESS(ROW(),13)))</f>
        <v>0</v>
      </c>
      <c r="S18" s="66">
        <f t="shared" ca="1" si="9"/>
        <v>0</v>
      </c>
    </row>
    <row r="19" spans="1:19" ht="15" customHeight="1">
      <c r="A19" s="126"/>
      <c r="B19" s="125"/>
      <c r="C19" s="119"/>
      <c r="D19" s="123"/>
      <c r="E19" s="124"/>
      <c r="F19" s="120"/>
      <c r="G19" s="122"/>
      <c r="H19" s="76" t="str">
        <f t="shared" ca="1" si="0"/>
        <v/>
      </c>
      <c r="I19" s="72">
        <f t="shared" ca="1" si="1"/>
        <v>0</v>
      </c>
      <c r="J19" s="110">
        <f t="shared" ca="1" si="2"/>
        <v>0</v>
      </c>
      <c r="K19" s="74" t="str">
        <f t="shared" ca="1" si="3"/>
        <v/>
      </c>
      <c r="L19" s="72">
        <f t="shared" ca="1" si="4"/>
        <v>0</v>
      </c>
      <c r="M19" s="110">
        <f t="shared" ca="1" si="5"/>
        <v>0</v>
      </c>
      <c r="N19" s="74" t="str">
        <f t="shared" ca="1" si="6"/>
        <v/>
      </c>
      <c r="O19" s="114" t="str">
        <f t="shared" ca="1" si="7"/>
        <v/>
      </c>
      <c r="P19" s="65">
        <f t="shared" ca="1" si="8"/>
        <v>0</v>
      </c>
      <c r="Q19" s="65">
        <f ca="1">SUM(I$4:INDIRECT(ADDRESS(ROW(),9)))+SUM(J$4:INDIRECT(ADDRESS(ROW(),10)))</f>
        <v>0</v>
      </c>
      <c r="R19" s="65">
        <f ca="1">SUM(L$4:INDIRECT(ADDRESS(ROW(),12)))+SUM(M$4:INDIRECT(ADDRESS(ROW(),13)))</f>
        <v>0</v>
      </c>
      <c r="S19" s="66">
        <f t="shared" ca="1" si="9"/>
        <v>0</v>
      </c>
    </row>
    <row r="20" spans="1:19" ht="15" customHeight="1">
      <c r="A20" s="126"/>
      <c r="B20" s="125"/>
      <c r="C20" s="116"/>
      <c r="D20" s="123"/>
      <c r="E20" s="124"/>
      <c r="F20" s="120"/>
      <c r="G20" s="121"/>
      <c r="H20" s="76" t="str">
        <f t="shared" ca="1" si="0"/>
        <v/>
      </c>
      <c r="I20" s="72">
        <f t="shared" ca="1" si="1"/>
        <v>0</v>
      </c>
      <c r="J20" s="110">
        <f t="shared" ca="1" si="2"/>
        <v>0</v>
      </c>
      <c r="K20" s="74" t="str">
        <f t="shared" ca="1" si="3"/>
        <v/>
      </c>
      <c r="L20" s="72">
        <f t="shared" ca="1" si="4"/>
        <v>0</v>
      </c>
      <c r="M20" s="110">
        <f t="shared" ca="1" si="5"/>
        <v>0</v>
      </c>
      <c r="N20" s="74" t="str">
        <f t="shared" ca="1" si="6"/>
        <v/>
      </c>
      <c r="O20" s="114" t="str">
        <f t="shared" ca="1" si="7"/>
        <v/>
      </c>
      <c r="P20" s="65">
        <f t="shared" ca="1" si="8"/>
        <v>0</v>
      </c>
      <c r="Q20" s="65">
        <f ca="1">SUM(I$4:INDIRECT(ADDRESS(ROW(),9)))+SUM(J$4:INDIRECT(ADDRESS(ROW(),10)))</f>
        <v>0</v>
      </c>
      <c r="R20" s="65">
        <f ca="1">SUM(L$4:INDIRECT(ADDRESS(ROW(),12)))+SUM(M$4:INDIRECT(ADDRESS(ROW(),13)))</f>
        <v>0</v>
      </c>
      <c r="S20" s="66">
        <f t="shared" ca="1" si="9"/>
        <v>0</v>
      </c>
    </row>
    <row r="21" spans="1:19" ht="15" customHeight="1">
      <c r="A21" s="126"/>
      <c r="B21" s="125"/>
      <c r="C21" s="119"/>
      <c r="D21" s="123"/>
      <c r="E21" s="124"/>
      <c r="F21" s="120"/>
      <c r="G21" s="122"/>
      <c r="H21" s="76" t="str">
        <f t="shared" ca="1" si="0"/>
        <v/>
      </c>
      <c r="I21" s="72">
        <f t="shared" ca="1" si="1"/>
        <v>0</v>
      </c>
      <c r="J21" s="110">
        <f t="shared" ca="1" si="2"/>
        <v>0</v>
      </c>
      <c r="K21" s="74" t="str">
        <f t="shared" ca="1" si="3"/>
        <v/>
      </c>
      <c r="L21" s="72">
        <f t="shared" ca="1" si="4"/>
        <v>0</v>
      </c>
      <c r="M21" s="110">
        <f t="shared" ca="1" si="5"/>
        <v>0</v>
      </c>
      <c r="N21" s="74" t="str">
        <f t="shared" ca="1" si="6"/>
        <v/>
      </c>
      <c r="O21" s="114" t="str">
        <f t="shared" ca="1" si="7"/>
        <v/>
      </c>
      <c r="P21" s="65">
        <f t="shared" ca="1" si="8"/>
        <v>0</v>
      </c>
      <c r="Q21" s="65">
        <f ca="1">SUM(I$4:INDIRECT(ADDRESS(ROW(),9)))+SUM(J$4:INDIRECT(ADDRESS(ROW(),10)))</f>
        <v>0</v>
      </c>
      <c r="R21" s="65">
        <f ca="1">SUM(L$4:INDIRECT(ADDRESS(ROW(),12)))+SUM(M$4:INDIRECT(ADDRESS(ROW(),13)))</f>
        <v>0</v>
      </c>
      <c r="S21" s="66">
        <f t="shared" ca="1" si="9"/>
        <v>0</v>
      </c>
    </row>
    <row r="22" spans="1:19" ht="15" customHeight="1">
      <c r="A22" s="126"/>
      <c r="B22" s="125"/>
      <c r="C22" s="119"/>
      <c r="D22" s="123"/>
      <c r="E22" s="124"/>
      <c r="F22" s="120"/>
      <c r="G22" s="122"/>
      <c r="H22" s="76" t="str">
        <f t="shared" ca="1" si="0"/>
        <v/>
      </c>
      <c r="I22" s="72">
        <f t="shared" ca="1" si="1"/>
        <v>0</v>
      </c>
      <c r="J22" s="110">
        <f t="shared" ca="1" si="2"/>
        <v>0</v>
      </c>
      <c r="K22" s="74" t="str">
        <f t="shared" ca="1" si="3"/>
        <v/>
      </c>
      <c r="L22" s="72">
        <f t="shared" ca="1" si="4"/>
        <v>0</v>
      </c>
      <c r="M22" s="110">
        <f t="shared" ca="1" si="5"/>
        <v>0</v>
      </c>
      <c r="N22" s="74" t="str">
        <f t="shared" ca="1" si="6"/>
        <v/>
      </c>
      <c r="O22" s="114" t="str">
        <f t="shared" ca="1" si="7"/>
        <v/>
      </c>
      <c r="P22" s="65">
        <f t="shared" ca="1" si="8"/>
        <v>0</v>
      </c>
      <c r="Q22" s="65">
        <f ca="1">SUM(I$4:INDIRECT(ADDRESS(ROW(),9)))+SUM(J$4:INDIRECT(ADDRESS(ROW(),10)))</f>
        <v>0</v>
      </c>
      <c r="R22" s="65">
        <f ca="1">SUM(L$4:INDIRECT(ADDRESS(ROW(),12)))+SUM(M$4:INDIRECT(ADDRESS(ROW(),13)))</f>
        <v>0</v>
      </c>
      <c r="S22" s="66">
        <f t="shared" ca="1" si="9"/>
        <v>0</v>
      </c>
    </row>
    <row r="23" spans="1:19" ht="15" customHeight="1">
      <c r="A23" s="126"/>
      <c r="B23" s="125"/>
      <c r="C23" s="119"/>
      <c r="D23" s="123"/>
      <c r="E23" s="124"/>
      <c r="F23" s="120"/>
      <c r="G23" s="122"/>
      <c r="H23" s="76" t="str">
        <f t="shared" ca="1" si="0"/>
        <v/>
      </c>
      <c r="I23" s="72">
        <f t="shared" ca="1" si="1"/>
        <v>0</v>
      </c>
      <c r="J23" s="110">
        <f t="shared" ca="1" si="2"/>
        <v>0</v>
      </c>
      <c r="K23" s="74" t="str">
        <f t="shared" ca="1" si="3"/>
        <v/>
      </c>
      <c r="L23" s="72">
        <f t="shared" ca="1" si="4"/>
        <v>0</v>
      </c>
      <c r="M23" s="110">
        <f t="shared" ca="1" si="5"/>
        <v>0</v>
      </c>
      <c r="N23" s="74" t="str">
        <f t="shared" ca="1" si="6"/>
        <v/>
      </c>
      <c r="O23" s="114" t="str">
        <f t="shared" ca="1" si="7"/>
        <v/>
      </c>
      <c r="P23" s="65">
        <f t="shared" ca="1" si="8"/>
        <v>0</v>
      </c>
      <c r="Q23" s="65">
        <f ca="1">SUM(I$4:INDIRECT(ADDRESS(ROW(),9)))+SUM(J$4:INDIRECT(ADDRESS(ROW(),10)))</f>
        <v>0</v>
      </c>
      <c r="R23" s="65">
        <f ca="1">SUM(L$4:INDIRECT(ADDRESS(ROW(),12)))+SUM(M$4:INDIRECT(ADDRESS(ROW(),13)))</f>
        <v>0</v>
      </c>
      <c r="S23" s="66">
        <f t="shared" ca="1" si="9"/>
        <v>0</v>
      </c>
    </row>
    <row r="24" spans="1:19" ht="15" customHeight="1">
      <c r="A24" s="126"/>
      <c r="B24" s="125"/>
      <c r="C24" s="119"/>
      <c r="D24" s="123"/>
      <c r="E24" s="124"/>
      <c r="F24" s="120"/>
      <c r="G24" s="122"/>
      <c r="H24" s="76" t="str">
        <f t="shared" ca="1" si="0"/>
        <v/>
      </c>
      <c r="I24" s="72">
        <f t="shared" ca="1" si="1"/>
        <v>0</v>
      </c>
      <c r="J24" s="110">
        <f t="shared" ca="1" si="2"/>
        <v>0</v>
      </c>
      <c r="K24" s="74" t="str">
        <f t="shared" ca="1" si="3"/>
        <v/>
      </c>
      <c r="L24" s="72">
        <f t="shared" ca="1" si="4"/>
        <v>0</v>
      </c>
      <c r="M24" s="110">
        <f t="shared" ca="1" si="5"/>
        <v>0</v>
      </c>
      <c r="N24" s="74" t="str">
        <f t="shared" ca="1" si="6"/>
        <v/>
      </c>
      <c r="O24" s="114" t="str">
        <f t="shared" ca="1" si="7"/>
        <v/>
      </c>
      <c r="P24" s="65">
        <f t="shared" ca="1" si="8"/>
        <v>0</v>
      </c>
      <c r="Q24" s="65">
        <f ca="1">SUM(I$4:INDIRECT(ADDRESS(ROW(),9)))+SUM(J$4:INDIRECT(ADDRESS(ROW(),10)))</f>
        <v>0</v>
      </c>
      <c r="R24" s="65">
        <f ca="1">SUM(L$4:INDIRECT(ADDRESS(ROW(),12)))+SUM(M$4:INDIRECT(ADDRESS(ROW(),13)))</f>
        <v>0</v>
      </c>
      <c r="S24" s="66">
        <f t="shared" ca="1" si="9"/>
        <v>0</v>
      </c>
    </row>
    <row r="25" spans="1:19" ht="15" customHeight="1">
      <c r="A25" s="126"/>
      <c r="B25" s="125"/>
      <c r="C25" s="116"/>
      <c r="D25" s="123"/>
      <c r="E25" s="124"/>
      <c r="F25" s="120"/>
      <c r="G25" s="121"/>
      <c r="H25" s="76" t="str">
        <f t="shared" ca="1" si="0"/>
        <v/>
      </c>
      <c r="I25" s="72">
        <f t="shared" ca="1" si="1"/>
        <v>0</v>
      </c>
      <c r="J25" s="110">
        <f t="shared" ca="1" si="2"/>
        <v>0</v>
      </c>
      <c r="K25" s="74" t="str">
        <f t="shared" ca="1" si="3"/>
        <v/>
      </c>
      <c r="L25" s="72">
        <f t="shared" ca="1" si="4"/>
        <v>0</v>
      </c>
      <c r="M25" s="110">
        <f t="shared" ca="1" si="5"/>
        <v>0</v>
      </c>
      <c r="N25" s="74" t="str">
        <f t="shared" ca="1" si="6"/>
        <v/>
      </c>
      <c r="O25" s="114" t="str">
        <f t="shared" ca="1" si="7"/>
        <v/>
      </c>
      <c r="P25" s="65">
        <f t="shared" ca="1" si="8"/>
        <v>0</v>
      </c>
      <c r="Q25" s="65">
        <f ca="1">SUM(I$4:INDIRECT(ADDRESS(ROW(),9)))+SUM(J$4:INDIRECT(ADDRESS(ROW(),10)))</f>
        <v>0</v>
      </c>
      <c r="R25" s="65">
        <f ca="1">SUM(L$4:INDIRECT(ADDRESS(ROW(),12)))+SUM(M$4:INDIRECT(ADDRESS(ROW(),13)))</f>
        <v>0</v>
      </c>
      <c r="S25" s="66">
        <f t="shared" ca="1" si="9"/>
        <v>0</v>
      </c>
    </row>
    <row r="26" spans="1:19" ht="15" customHeight="1">
      <c r="A26" s="126"/>
      <c r="B26" s="125"/>
      <c r="C26" s="116"/>
      <c r="D26" s="123"/>
      <c r="E26" s="124"/>
      <c r="F26" s="120"/>
      <c r="G26" s="121"/>
      <c r="H26" s="76" t="str">
        <f t="shared" ca="1" si="0"/>
        <v/>
      </c>
      <c r="I26" s="72">
        <f t="shared" ca="1" si="1"/>
        <v>0</v>
      </c>
      <c r="J26" s="110">
        <f t="shared" ca="1" si="2"/>
        <v>0</v>
      </c>
      <c r="K26" s="74" t="str">
        <f t="shared" ca="1" si="3"/>
        <v/>
      </c>
      <c r="L26" s="72">
        <f t="shared" ca="1" si="4"/>
        <v>0</v>
      </c>
      <c r="M26" s="110">
        <f t="shared" ca="1" si="5"/>
        <v>0</v>
      </c>
      <c r="N26" s="74" t="str">
        <f t="shared" ca="1" si="6"/>
        <v/>
      </c>
      <c r="O26" s="114" t="str">
        <f t="shared" ca="1" si="7"/>
        <v/>
      </c>
      <c r="P26" s="65">
        <f t="shared" ca="1" si="8"/>
        <v>0</v>
      </c>
      <c r="Q26" s="65">
        <f ca="1">SUM(I$4:INDIRECT(ADDRESS(ROW(),9)))+SUM(J$4:INDIRECT(ADDRESS(ROW(),10)))</f>
        <v>0</v>
      </c>
      <c r="R26" s="65">
        <f ca="1">SUM(L$4:INDIRECT(ADDRESS(ROW(),12)))+SUM(M$4:INDIRECT(ADDRESS(ROW(),13)))</f>
        <v>0</v>
      </c>
      <c r="S26" s="66">
        <f t="shared" ca="1" si="9"/>
        <v>0</v>
      </c>
    </row>
    <row r="27" spans="1:19" ht="15" customHeight="1">
      <c r="A27" s="126"/>
      <c r="B27" s="125"/>
      <c r="C27" s="116"/>
      <c r="D27" s="123"/>
      <c r="E27" s="124"/>
      <c r="F27" s="120"/>
      <c r="G27" s="121"/>
      <c r="H27" s="76" t="str">
        <f t="shared" ca="1" si="0"/>
        <v/>
      </c>
      <c r="I27" s="72">
        <f t="shared" ca="1" si="1"/>
        <v>0</v>
      </c>
      <c r="J27" s="110">
        <f t="shared" ca="1" si="2"/>
        <v>0</v>
      </c>
      <c r="K27" s="74" t="str">
        <f t="shared" ca="1" si="3"/>
        <v/>
      </c>
      <c r="L27" s="72">
        <f t="shared" ca="1" si="4"/>
        <v>0</v>
      </c>
      <c r="M27" s="110">
        <f t="shared" ca="1" si="5"/>
        <v>0</v>
      </c>
      <c r="N27" s="74" t="str">
        <f t="shared" ca="1" si="6"/>
        <v/>
      </c>
      <c r="O27" s="114" t="str">
        <f t="shared" ca="1" si="7"/>
        <v/>
      </c>
      <c r="P27" s="65">
        <f t="shared" ca="1" si="8"/>
        <v>0</v>
      </c>
      <c r="Q27" s="65">
        <f ca="1">SUM(I$4:INDIRECT(ADDRESS(ROW(),9)))+SUM(J$4:INDIRECT(ADDRESS(ROW(),10)))</f>
        <v>0</v>
      </c>
      <c r="R27" s="65">
        <f ca="1">SUM(L$4:INDIRECT(ADDRESS(ROW(),12)))+SUM(M$4:INDIRECT(ADDRESS(ROW(),13)))</f>
        <v>0</v>
      </c>
      <c r="S27" s="66">
        <f t="shared" ca="1" si="9"/>
        <v>0</v>
      </c>
    </row>
    <row r="28" spans="1:19" ht="15" customHeight="1">
      <c r="A28" s="126"/>
      <c r="B28" s="125"/>
      <c r="C28" s="116"/>
      <c r="D28" s="123"/>
      <c r="E28" s="124"/>
      <c r="F28" s="120"/>
      <c r="G28" s="121"/>
      <c r="H28" s="76" t="str">
        <f t="shared" ca="1" si="0"/>
        <v/>
      </c>
      <c r="I28" s="72">
        <f t="shared" ca="1" si="1"/>
        <v>0</v>
      </c>
      <c r="J28" s="110">
        <f t="shared" ca="1" si="2"/>
        <v>0</v>
      </c>
      <c r="K28" s="74" t="str">
        <f t="shared" ca="1" si="3"/>
        <v/>
      </c>
      <c r="L28" s="72">
        <f t="shared" ca="1" si="4"/>
        <v>0</v>
      </c>
      <c r="M28" s="110">
        <f t="shared" ca="1" si="5"/>
        <v>0</v>
      </c>
      <c r="N28" s="74" t="str">
        <f t="shared" ca="1" si="6"/>
        <v/>
      </c>
      <c r="O28" s="114" t="str">
        <f t="shared" ca="1" si="7"/>
        <v/>
      </c>
      <c r="P28" s="65">
        <f t="shared" ca="1" si="8"/>
        <v>0</v>
      </c>
      <c r="Q28" s="65">
        <f ca="1">SUM(I$4:INDIRECT(ADDRESS(ROW(),9)))+SUM(J$4:INDIRECT(ADDRESS(ROW(),10)))</f>
        <v>0</v>
      </c>
      <c r="R28" s="65">
        <f ca="1">SUM(L$4:INDIRECT(ADDRESS(ROW(),12)))+SUM(M$4:INDIRECT(ADDRESS(ROW(),13)))</f>
        <v>0</v>
      </c>
      <c r="S28" s="66">
        <f t="shared" ca="1" si="9"/>
        <v>0</v>
      </c>
    </row>
    <row r="29" spans="1:19" ht="15" customHeight="1">
      <c r="A29" s="126"/>
      <c r="B29" s="125"/>
      <c r="C29" s="116"/>
      <c r="D29" s="123"/>
      <c r="E29" s="124"/>
      <c r="F29" s="120"/>
      <c r="G29" s="121"/>
      <c r="H29" s="76" t="str">
        <f t="shared" ca="1" si="0"/>
        <v/>
      </c>
      <c r="I29" s="72">
        <f t="shared" ca="1" si="1"/>
        <v>0</v>
      </c>
      <c r="J29" s="110">
        <f t="shared" ca="1" si="2"/>
        <v>0</v>
      </c>
      <c r="K29" s="74" t="str">
        <f t="shared" ca="1" si="3"/>
        <v/>
      </c>
      <c r="L29" s="72">
        <f t="shared" ca="1" si="4"/>
        <v>0</v>
      </c>
      <c r="M29" s="110">
        <f t="shared" ca="1" si="5"/>
        <v>0</v>
      </c>
      <c r="N29" s="74" t="str">
        <f t="shared" ca="1" si="6"/>
        <v/>
      </c>
      <c r="O29" s="114" t="str">
        <f t="shared" ca="1" si="7"/>
        <v/>
      </c>
      <c r="P29" s="65">
        <f t="shared" ca="1" si="8"/>
        <v>0</v>
      </c>
      <c r="Q29" s="65">
        <f ca="1">SUM(I$4:INDIRECT(ADDRESS(ROW(),9)))+SUM(J$4:INDIRECT(ADDRESS(ROW(),10)))</f>
        <v>0</v>
      </c>
      <c r="R29" s="65">
        <f ca="1">SUM(L$4:INDIRECT(ADDRESS(ROW(),12)))+SUM(M$4:INDIRECT(ADDRESS(ROW(),13)))</f>
        <v>0</v>
      </c>
      <c r="S29" s="66">
        <f t="shared" ca="1" si="9"/>
        <v>0</v>
      </c>
    </row>
    <row r="30" spans="1:19" ht="15" customHeight="1">
      <c r="A30" s="126"/>
      <c r="B30" s="125"/>
      <c r="C30" s="116"/>
      <c r="D30" s="123"/>
      <c r="E30" s="124"/>
      <c r="F30" s="120"/>
      <c r="G30" s="121"/>
      <c r="H30" s="76" t="str">
        <f t="shared" ca="1" si="0"/>
        <v/>
      </c>
      <c r="I30" s="72">
        <f t="shared" ca="1" si="1"/>
        <v>0</v>
      </c>
      <c r="J30" s="110">
        <f t="shared" ca="1" si="2"/>
        <v>0</v>
      </c>
      <c r="K30" s="74" t="str">
        <f t="shared" ca="1" si="3"/>
        <v/>
      </c>
      <c r="L30" s="72">
        <f t="shared" ca="1" si="4"/>
        <v>0</v>
      </c>
      <c r="M30" s="110">
        <f t="shared" ca="1" si="5"/>
        <v>0</v>
      </c>
      <c r="N30" s="74" t="str">
        <f t="shared" ca="1" si="6"/>
        <v/>
      </c>
      <c r="O30" s="114" t="str">
        <f t="shared" ca="1" si="7"/>
        <v/>
      </c>
      <c r="P30" s="65">
        <f t="shared" ca="1" si="8"/>
        <v>0</v>
      </c>
      <c r="Q30" s="65">
        <f ca="1">SUM(I$4:INDIRECT(ADDRESS(ROW(),9)))+SUM(J$4:INDIRECT(ADDRESS(ROW(),10)))</f>
        <v>0</v>
      </c>
      <c r="R30" s="65">
        <f ca="1">SUM(L$4:INDIRECT(ADDRESS(ROW(),12)))+SUM(M$4:INDIRECT(ADDRESS(ROW(),13)))</f>
        <v>0</v>
      </c>
      <c r="S30" s="66">
        <f t="shared" ca="1" si="9"/>
        <v>0</v>
      </c>
    </row>
    <row r="31" spans="1:19" ht="15" customHeight="1">
      <c r="A31" s="126"/>
      <c r="B31" s="125"/>
      <c r="C31" s="116"/>
      <c r="D31" s="123"/>
      <c r="E31" s="124"/>
      <c r="F31" s="120"/>
      <c r="G31" s="121"/>
      <c r="H31" s="76" t="str">
        <f t="shared" ca="1" si="0"/>
        <v/>
      </c>
      <c r="I31" s="72">
        <f t="shared" ca="1" si="1"/>
        <v>0</v>
      </c>
      <c r="J31" s="110">
        <f t="shared" ca="1" si="2"/>
        <v>0</v>
      </c>
      <c r="K31" s="74" t="str">
        <f t="shared" ca="1" si="3"/>
        <v/>
      </c>
      <c r="L31" s="72">
        <f t="shared" ca="1" si="4"/>
        <v>0</v>
      </c>
      <c r="M31" s="110">
        <f t="shared" ca="1" si="5"/>
        <v>0</v>
      </c>
      <c r="N31" s="74" t="str">
        <f t="shared" ca="1" si="6"/>
        <v/>
      </c>
      <c r="O31" s="114" t="str">
        <f t="shared" ca="1" si="7"/>
        <v/>
      </c>
      <c r="P31" s="65">
        <f t="shared" ca="1" si="8"/>
        <v>0</v>
      </c>
      <c r="Q31" s="65">
        <f ca="1">SUM(I$4:INDIRECT(ADDRESS(ROW(),9)))+SUM(J$4:INDIRECT(ADDRESS(ROW(),10)))</f>
        <v>0</v>
      </c>
      <c r="R31" s="65">
        <f ca="1">SUM(L$4:INDIRECT(ADDRESS(ROW(),12)))+SUM(M$4:INDIRECT(ADDRESS(ROW(),13)))</f>
        <v>0</v>
      </c>
      <c r="S31" s="66">
        <f t="shared" ca="1" si="9"/>
        <v>0</v>
      </c>
    </row>
    <row r="32" spans="1:19" ht="15" customHeight="1">
      <c r="A32" s="126"/>
      <c r="B32" s="125"/>
      <c r="C32" s="116"/>
      <c r="D32" s="123"/>
      <c r="E32" s="124"/>
      <c r="F32" s="120"/>
      <c r="G32" s="121"/>
      <c r="H32" s="76" t="str">
        <f t="shared" ca="1" si="0"/>
        <v/>
      </c>
      <c r="I32" s="72">
        <f t="shared" ca="1" si="1"/>
        <v>0</v>
      </c>
      <c r="J32" s="110">
        <f t="shared" ca="1" si="2"/>
        <v>0</v>
      </c>
      <c r="K32" s="74" t="str">
        <f t="shared" ca="1" si="3"/>
        <v/>
      </c>
      <c r="L32" s="72">
        <f t="shared" ca="1" si="4"/>
        <v>0</v>
      </c>
      <c r="M32" s="110">
        <f t="shared" ca="1" si="5"/>
        <v>0</v>
      </c>
      <c r="N32" s="74" t="str">
        <f t="shared" ca="1" si="6"/>
        <v/>
      </c>
      <c r="O32" s="114" t="str">
        <f t="shared" ca="1" si="7"/>
        <v/>
      </c>
      <c r="P32" s="65">
        <f t="shared" ca="1" si="8"/>
        <v>0</v>
      </c>
      <c r="Q32" s="65">
        <f ca="1">SUM(I$4:INDIRECT(ADDRESS(ROW(),9)))+SUM(J$4:INDIRECT(ADDRESS(ROW(),10)))</f>
        <v>0</v>
      </c>
      <c r="R32" s="65">
        <f ca="1">SUM(L$4:INDIRECT(ADDRESS(ROW(),12)))+SUM(M$4:INDIRECT(ADDRESS(ROW(),13)))</f>
        <v>0</v>
      </c>
      <c r="S32" s="66">
        <f t="shared" ca="1" si="9"/>
        <v>0</v>
      </c>
    </row>
    <row r="33" spans="1:19" ht="15" customHeight="1">
      <c r="A33" s="126"/>
      <c r="B33" s="125"/>
      <c r="C33" s="116"/>
      <c r="D33" s="123"/>
      <c r="E33" s="124"/>
      <c r="F33" s="120"/>
      <c r="G33" s="121"/>
      <c r="H33" s="76" t="str">
        <f t="shared" ca="1" si="0"/>
        <v/>
      </c>
      <c r="I33" s="72">
        <f t="shared" ca="1" si="1"/>
        <v>0</v>
      </c>
      <c r="J33" s="110">
        <f t="shared" ca="1" si="2"/>
        <v>0</v>
      </c>
      <c r="K33" s="74" t="str">
        <f t="shared" ca="1" si="3"/>
        <v/>
      </c>
      <c r="L33" s="72">
        <f t="shared" ca="1" si="4"/>
        <v>0</v>
      </c>
      <c r="M33" s="110">
        <f t="shared" ca="1" si="5"/>
        <v>0</v>
      </c>
      <c r="N33" s="74" t="str">
        <f t="shared" ca="1" si="6"/>
        <v/>
      </c>
      <c r="O33" s="114" t="str">
        <f t="shared" ca="1" si="7"/>
        <v/>
      </c>
      <c r="P33" s="65">
        <f t="shared" ca="1" si="8"/>
        <v>0</v>
      </c>
      <c r="Q33" s="65">
        <f ca="1">SUM(I$4:INDIRECT(ADDRESS(ROW(),9)))+SUM(J$4:INDIRECT(ADDRESS(ROW(),10)))</f>
        <v>0</v>
      </c>
      <c r="R33" s="65">
        <f ca="1">SUM(L$4:INDIRECT(ADDRESS(ROW(),12)))+SUM(M$4:INDIRECT(ADDRESS(ROW(),13)))</f>
        <v>0</v>
      </c>
      <c r="S33" s="66">
        <f t="shared" ca="1" si="9"/>
        <v>0</v>
      </c>
    </row>
    <row r="34" spans="1:19" ht="15" customHeight="1">
      <c r="A34" s="126"/>
      <c r="B34" s="125"/>
      <c r="C34" s="116"/>
      <c r="D34" s="123"/>
      <c r="E34" s="124"/>
      <c r="F34" s="120"/>
      <c r="G34" s="121"/>
      <c r="H34" s="76" t="str">
        <f t="shared" ca="1" si="0"/>
        <v/>
      </c>
      <c r="I34" s="72">
        <f t="shared" ca="1" si="1"/>
        <v>0</v>
      </c>
      <c r="J34" s="110">
        <f t="shared" ca="1" si="2"/>
        <v>0</v>
      </c>
      <c r="K34" s="74" t="str">
        <f t="shared" ca="1" si="3"/>
        <v/>
      </c>
      <c r="L34" s="72">
        <f t="shared" ca="1" si="4"/>
        <v>0</v>
      </c>
      <c r="M34" s="110">
        <f t="shared" ca="1" si="5"/>
        <v>0</v>
      </c>
      <c r="N34" s="74" t="str">
        <f t="shared" ca="1" si="6"/>
        <v/>
      </c>
      <c r="O34" s="114" t="str">
        <f t="shared" ca="1" si="7"/>
        <v/>
      </c>
      <c r="P34" s="65">
        <f t="shared" ca="1" si="8"/>
        <v>0</v>
      </c>
      <c r="Q34" s="65">
        <f ca="1">SUM(I$4:INDIRECT(ADDRESS(ROW(),9)))+SUM(J$4:INDIRECT(ADDRESS(ROW(),10)))</f>
        <v>0</v>
      </c>
      <c r="R34" s="65">
        <f ca="1">SUM(L$4:INDIRECT(ADDRESS(ROW(),12)))+SUM(M$4:INDIRECT(ADDRESS(ROW(),13)))</f>
        <v>0</v>
      </c>
      <c r="S34" s="66">
        <f t="shared" ca="1" si="9"/>
        <v>0</v>
      </c>
    </row>
    <row r="35" spans="1:19" ht="15" customHeight="1">
      <c r="A35" s="126"/>
      <c r="B35" s="125"/>
      <c r="C35" s="116"/>
      <c r="D35" s="123"/>
      <c r="E35" s="124"/>
      <c r="F35" s="120"/>
      <c r="G35" s="121"/>
      <c r="H35" s="76" t="str">
        <f t="shared" ca="1" si="0"/>
        <v/>
      </c>
      <c r="I35" s="72">
        <f t="shared" ca="1" si="1"/>
        <v>0</v>
      </c>
      <c r="J35" s="110">
        <f t="shared" ca="1" si="2"/>
        <v>0</v>
      </c>
      <c r="K35" s="74" t="str">
        <f t="shared" ca="1" si="3"/>
        <v/>
      </c>
      <c r="L35" s="72">
        <f t="shared" ca="1" si="4"/>
        <v>0</v>
      </c>
      <c r="M35" s="110">
        <f t="shared" ca="1" si="5"/>
        <v>0</v>
      </c>
      <c r="N35" s="74" t="str">
        <f t="shared" ca="1" si="6"/>
        <v/>
      </c>
      <c r="O35" s="114" t="str">
        <f t="shared" ca="1" si="7"/>
        <v/>
      </c>
      <c r="P35" s="65">
        <f t="shared" ca="1" si="8"/>
        <v>0</v>
      </c>
      <c r="Q35" s="65">
        <f ca="1">SUM(I$4:INDIRECT(ADDRESS(ROW(),9)))+SUM(J$4:INDIRECT(ADDRESS(ROW(),10)))</f>
        <v>0</v>
      </c>
      <c r="R35" s="65">
        <f ca="1">SUM(L$4:INDIRECT(ADDRESS(ROW(),12)))+SUM(M$4:INDIRECT(ADDRESS(ROW(),13)))</f>
        <v>0</v>
      </c>
      <c r="S35" s="66">
        <f t="shared" ca="1" si="9"/>
        <v>0</v>
      </c>
    </row>
    <row r="36" spans="1:19" ht="15" customHeight="1">
      <c r="A36" s="126"/>
      <c r="B36" s="125"/>
      <c r="C36" s="116"/>
      <c r="D36" s="123"/>
      <c r="E36" s="124"/>
      <c r="F36" s="120"/>
      <c r="G36" s="121"/>
      <c r="H36" s="76" t="str">
        <f t="shared" ca="1" si="0"/>
        <v/>
      </c>
      <c r="I36" s="72">
        <f t="shared" ca="1" si="1"/>
        <v>0</v>
      </c>
      <c r="J36" s="110">
        <f t="shared" ca="1" si="2"/>
        <v>0</v>
      </c>
      <c r="K36" s="74" t="str">
        <f t="shared" ca="1" si="3"/>
        <v/>
      </c>
      <c r="L36" s="72">
        <f t="shared" ca="1" si="4"/>
        <v>0</v>
      </c>
      <c r="M36" s="110">
        <f t="shared" ca="1" si="5"/>
        <v>0</v>
      </c>
      <c r="N36" s="74" t="str">
        <f t="shared" ca="1" si="6"/>
        <v/>
      </c>
      <c r="O36" s="114" t="str">
        <f t="shared" ca="1" si="7"/>
        <v/>
      </c>
      <c r="P36" s="65">
        <f t="shared" ca="1" si="8"/>
        <v>0</v>
      </c>
      <c r="Q36" s="65">
        <f ca="1">SUM(I$4:INDIRECT(ADDRESS(ROW(),9)))+SUM(J$4:INDIRECT(ADDRESS(ROW(),10)))</f>
        <v>0</v>
      </c>
      <c r="R36" s="65">
        <f ca="1">SUM(L$4:INDIRECT(ADDRESS(ROW(),12)))+SUM(M$4:INDIRECT(ADDRESS(ROW(),13)))</f>
        <v>0</v>
      </c>
      <c r="S36" s="66">
        <f t="shared" ca="1" si="9"/>
        <v>0</v>
      </c>
    </row>
    <row r="37" spans="1:19" ht="15" customHeight="1">
      <c r="A37" s="126"/>
      <c r="B37" s="125"/>
      <c r="C37" s="116"/>
      <c r="D37" s="123"/>
      <c r="E37" s="124"/>
      <c r="F37" s="120"/>
      <c r="G37" s="121"/>
      <c r="H37" s="76" t="str">
        <f t="shared" ca="1" si="0"/>
        <v/>
      </c>
      <c r="I37" s="72">
        <f t="shared" ca="1" si="1"/>
        <v>0</v>
      </c>
      <c r="J37" s="110">
        <f t="shared" ca="1" si="2"/>
        <v>0</v>
      </c>
      <c r="K37" s="74" t="str">
        <f t="shared" ca="1" si="3"/>
        <v/>
      </c>
      <c r="L37" s="72">
        <f t="shared" ca="1" si="4"/>
        <v>0</v>
      </c>
      <c r="M37" s="110">
        <f t="shared" ca="1" si="5"/>
        <v>0</v>
      </c>
      <c r="N37" s="74" t="str">
        <f t="shared" ca="1" si="6"/>
        <v/>
      </c>
      <c r="O37" s="114" t="str">
        <f t="shared" ca="1" si="7"/>
        <v/>
      </c>
      <c r="P37" s="65">
        <f t="shared" ca="1" si="8"/>
        <v>0</v>
      </c>
      <c r="Q37" s="65">
        <f ca="1">SUM(I$4:INDIRECT(ADDRESS(ROW(),9)))+SUM(J$4:INDIRECT(ADDRESS(ROW(),10)))</f>
        <v>0</v>
      </c>
      <c r="R37" s="65">
        <f ca="1">SUM(L$4:INDIRECT(ADDRESS(ROW(),12)))+SUM(M$4:INDIRECT(ADDRESS(ROW(),13)))</f>
        <v>0</v>
      </c>
      <c r="S37" s="66">
        <f t="shared" ca="1" si="9"/>
        <v>0</v>
      </c>
    </row>
    <row r="38" spans="1:19" ht="15" customHeight="1">
      <c r="A38" s="126"/>
      <c r="B38" s="125"/>
      <c r="C38" s="116"/>
      <c r="D38" s="123"/>
      <c r="E38" s="124"/>
      <c r="F38" s="120"/>
      <c r="G38" s="121"/>
      <c r="H38" s="76" t="str">
        <f t="shared" ca="1" si="0"/>
        <v/>
      </c>
      <c r="I38" s="72">
        <f t="shared" ca="1" si="1"/>
        <v>0</v>
      </c>
      <c r="J38" s="110">
        <f t="shared" ca="1" si="2"/>
        <v>0</v>
      </c>
      <c r="K38" s="74" t="str">
        <f t="shared" ca="1" si="3"/>
        <v/>
      </c>
      <c r="L38" s="72">
        <f t="shared" ca="1" si="4"/>
        <v>0</v>
      </c>
      <c r="M38" s="110">
        <f t="shared" ca="1" si="5"/>
        <v>0</v>
      </c>
      <c r="N38" s="74" t="str">
        <f t="shared" ca="1" si="6"/>
        <v/>
      </c>
      <c r="O38" s="114" t="str">
        <f t="shared" ca="1" si="7"/>
        <v/>
      </c>
      <c r="P38" s="65">
        <f t="shared" ca="1" si="8"/>
        <v>0</v>
      </c>
      <c r="Q38" s="65">
        <f ca="1">SUM(I$4:INDIRECT(ADDRESS(ROW(),9)))+SUM(J$4:INDIRECT(ADDRESS(ROW(),10)))</f>
        <v>0</v>
      </c>
      <c r="R38" s="65">
        <f ca="1">SUM(L$4:INDIRECT(ADDRESS(ROW(),12)))+SUM(M$4:INDIRECT(ADDRESS(ROW(),13)))</f>
        <v>0</v>
      </c>
      <c r="S38" s="66">
        <f t="shared" ca="1" si="9"/>
        <v>0</v>
      </c>
    </row>
    <row r="39" spans="1:19" ht="15" customHeight="1">
      <c r="A39" s="126"/>
      <c r="B39" s="125"/>
      <c r="C39" s="116"/>
      <c r="D39" s="123"/>
      <c r="E39" s="124"/>
      <c r="F39" s="120"/>
      <c r="G39" s="121"/>
      <c r="H39" s="76" t="str">
        <f t="shared" ca="1" si="0"/>
        <v/>
      </c>
      <c r="I39" s="72">
        <f t="shared" ca="1" si="1"/>
        <v>0</v>
      </c>
      <c r="J39" s="110">
        <f t="shared" ca="1" si="2"/>
        <v>0</v>
      </c>
      <c r="K39" s="74" t="str">
        <f t="shared" ca="1" si="3"/>
        <v/>
      </c>
      <c r="L39" s="72">
        <f t="shared" ca="1" si="4"/>
        <v>0</v>
      </c>
      <c r="M39" s="110">
        <f t="shared" ca="1" si="5"/>
        <v>0</v>
      </c>
      <c r="N39" s="74" t="str">
        <f t="shared" ca="1" si="6"/>
        <v/>
      </c>
      <c r="O39" s="114" t="str">
        <f t="shared" ca="1" si="7"/>
        <v/>
      </c>
      <c r="P39" s="65">
        <f t="shared" ca="1" si="8"/>
        <v>0</v>
      </c>
      <c r="Q39" s="65">
        <f ca="1">SUM(I$4:INDIRECT(ADDRESS(ROW(),9)))+SUM(J$4:INDIRECT(ADDRESS(ROW(),10)))</f>
        <v>0</v>
      </c>
      <c r="R39" s="65">
        <f ca="1">SUM(L$4:INDIRECT(ADDRESS(ROW(),12)))+SUM(M$4:INDIRECT(ADDRESS(ROW(),13)))</f>
        <v>0</v>
      </c>
      <c r="S39" s="66">
        <f t="shared" ca="1" si="9"/>
        <v>0</v>
      </c>
    </row>
    <row r="40" spans="1:19" ht="15" customHeight="1">
      <c r="A40" s="126"/>
      <c r="B40" s="125"/>
      <c r="C40" s="116"/>
      <c r="D40" s="123"/>
      <c r="E40" s="124"/>
      <c r="F40" s="120"/>
      <c r="G40" s="121"/>
      <c r="H40" s="76" t="str">
        <f t="shared" ca="1" si="0"/>
        <v/>
      </c>
      <c r="I40" s="72">
        <f t="shared" ca="1" si="1"/>
        <v>0</v>
      </c>
      <c r="J40" s="110">
        <f t="shared" ca="1" si="2"/>
        <v>0</v>
      </c>
      <c r="K40" s="74" t="str">
        <f t="shared" ca="1" si="3"/>
        <v/>
      </c>
      <c r="L40" s="72">
        <f t="shared" ca="1" si="4"/>
        <v>0</v>
      </c>
      <c r="M40" s="110">
        <f t="shared" ca="1" si="5"/>
        <v>0</v>
      </c>
      <c r="N40" s="74" t="str">
        <f t="shared" ca="1" si="6"/>
        <v/>
      </c>
      <c r="O40" s="114" t="str">
        <f t="shared" ca="1" si="7"/>
        <v/>
      </c>
      <c r="P40" s="65">
        <f t="shared" ca="1" si="8"/>
        <v>0</v>
      </c>
      <c r="Q40" s="65">
        <f ca="1">SUM(I$4:INDIRECT(ADDRESS(ROW(),9)))+SUM(J$4:INDIRECT(ADDRESS(ROW(),10)))</f>
        <v>0</v>
      </c>
      <c r="R40" s="65">
        <f ca="1">SUM(L$4:INDIRECT(ADDRESS(ROW(),12)))+SUM(M$4:INDIRECT(ADDRESS(ROW(),13)))</f>
        <v>0</v>
      </c>
      <c r="S40" s="66">
        <f t="shared" ca="1" si="9"/>
        <v>0</v>
      </c>
    </row>
    <row r="41" spans="1:19" ht="15" customHeight="1">
      <c r="A41" s="126"/>
      <c r="B41" s="125"/>
      <c r="C41" s="116"/>
      <c r="D41" s="123"/>
      <c r="E41" s="124"/>
      <c r="F41" s="120"/>
      <c r="G41" s="121"/>
      <c r="H41" s="76" t="str">
        <f t="shared" ca="1" si="0"/>
        <v/>
      </c>
      <c r="I41" s="72">
        <f t="shared" ca="1" si="1"/>
        <v>0</v>
      </c>
      <c r="J41" s="110">
        <f t="shared" ca="1" si="2"/>
        <v>0</v>
      </c>
      <c r="K41" s="74" t="str">
        <f t="shared" ca="1" si="3"/>
        <v/>
      </c>
      <c r="L41" s="72">
        <f t="shared" ca="1" si="4"/>
        <v>0</v>
      </c>
      <c r="M41" s="110">
        <f t="shared" ca="1" si="5"/>
        <v>0</v>
      </c>
      <c r="N41" s="74" t="str">
        <f t="shared" ca="1" si="6"/>
        <v/>
      </c>
      <c r="O41" s="114" t="str">
        <f t="shared" ca="1" si="7"/>
        <v/>
      </c>
      <c r="P41" s="65">
        <f t="shared" ca="1" si="8"/>
        <v>0</v>
      </c>
      <c r="Q41" s="65">
        <f ca="1">SUM(I$4:INDIRECT(ADDRESS(ROW(),9)))+SUM(J$4:INDIRECT(ADDRESS(ROW(),10)))</f>
        <v>0</v>
      </c>
      <c r="R41" s="65">
        <f ca="1">SUM(L$4:INDIRECT(ADDRESS(ROW(),12)))+SUM(M$4:INDIRECT(ADDRESS(ROW(),13)))</f>
        <v>0</v>
      </c>
      <c r="S41" s="66">
        <f t="shared" ca="1" si="9"/>
        <v>0</v>
      </c>
    </row>
    <row r="42" spans="1:19" ht="15" customHeight="1">
      <c r="A42" s="126"/>
      <c r="B42" s="125"/>
      <c r="C42" s="116"/>
      <c r="D42" s="123"/>
      <c r="E42" s="124"/>
      <c r="F42" s="120"/>
      <c r="G42" s="121"/>
      <c r="H42" s="76" t="str">
        <f t="shared" ca="1" si="0"/>
        <v/>
      </c>
      <c r="I42" s="72">
        <f t="shared" ca="1" si="1"/>
        <v>0</v>
      </c>
      <c r="J42" s="110">
        <f t="shared" ca="1" si="2"/>
        <v>0</v>
      </c>
      <c r="K42" s="74" t="str">
        <f t="shared" ca="1" si="3"/>
        <v/>
      </c>
      <c r="L42" s="72">
        <f t="shared" ca="1" si="4"/>
        <v>0</v>
      </c>
      <c r="M42" s="110">
        <f t="shared" ca="1" si="5"/>
        <v>0</v>
      </c>
      <c r="N42" s="74" t="str">
        <f t="shared" ca="1" si="6"/>
        <v/>
      </c>
      <c r="O42" s="114" t="str">
        <f t="shared" ca="1" si="7"/>
        <v/>
      </c>
      <c r="P42" s="65">
        <f t="shared" ca="1" si="8"/>
        <v>0</v>
      </c>
      <c r="Q42" s="65">
        <f ca="1">SUM(I$4:INDIRECT(ADDRESS(ROW(),9)))+SUM(J$4:INDIRECT(ADDRESS(ROW(),10)))</f>
        <v>0</v>
      </c>
      <c r="R42" s="65">
        <f ca="1">SUM(L$4:INDIRECT(ADDRESS(ROW(),12)))+SUM(M$4:INDIRECT(ADDRESS(ROW(),13)))</f>
        <v>0</v>
      </c>
      <c r="S42" s="66">
        <f t="shared" ca="1" si="9"/>
        <v>0</v>
      </c>
    </row>
    <row r="43" spans="1:19" ht="15" customHeight="1">
      <c r="A43" s="126"/>
      <c r="B43" s="125"/>
      <c r="C43" s="116"/>
      <c r="D43" s="123"/>
      <c r="E43" s="124"/>
      <c r="F43" s="120"/>
      <c r="G43" s="121"/>
      <c r="H43" s="76" t="str">
        <f t="shared" ca="1" si="0"/>
        <v/>
      </c>
      <c r="I43" s="72">
        <f t="shared" ca="1" si="1"/>
        <v>0</v>
      </c>
      <c r="J43" s="110">
        <f t="shared" ca="1" si="2"/>
        <v>0</v>
      </c>
      <c r="K43" s="74" t="str">
        <f t="shared" ca="1" si="3"/>
        <v/>
      </c>
      <c r="L43" s="72">
        <f t="shared" ca="1" si="4"/>
        <v>0</v>
      </c>
      <c r="M43" s="110">
        <f t="shared" ca="1" si="5"/>
        <v>0</v>
      </c>
      <c r="N43" s="74" t="str">
        <f t="shared" ca="1" si="6"/>
        <v/>
      </c>
      <c r="O43" s="114" t="str">
        <f t="shared" ca="1" si="7"/>
        <v/>
      </c>
      <c r="P43" s="65">
        <f t="shared" ca="1" si="8"/>
        <v>0</v>
      </c>
      <c r="Q43" s="65">
        <f ca="1">SUM(I$4:INDIRECT(ADDRESS(ROW(),9)))+SUM(J$4:INDIRECT(ADDRESS(ROW(),10)))</f>
        <v>0</v>
      </c>
      <c r="R43" s="65">
        <f ca="1">SUM(L$4:INDIRECT(ADDRESS(ROW(),12)))+SUM(M$4:INDIRECT(ADDRESS(ROW(),13)))</f>
        <v>0</v>
      </c>
      <c r="S43" s="66">
        <f t="shared" ca="1" si="9"/>
        <v>0</v>
      </c>
    </row>
    <row r="44" spans="1:19" ht="15" customHeight="1">
      <c r="A44" s="126"/>
      <c r="B44" s="125"/>
      <c r="C44" s="116"/>
      <c r="D44" s="123"/>
      <c r="E44" s="124"/>
      <c r="F44" s="120"/>
      <c r="G44" s="121"/>
      <c r="H44" s="76" t="str">
        <f t="shared" ca="1" si="0"/>
        <v/>
      </c>
      <c r="I44" s="72">
        <f t="shared" ca="1" si="1"/>
        <v>0</v>
      </c>
      <c r="J44" s="110">
        <f t="shared" ca="1" si="2"/>
        <v>0</v>
      </c>
      <c r="K44" s="74" t="str">
        <f t="shared" ca="1" si="3"/>
        <v/>
      </c>
      <c r="L44" s="72">
        <f t="shared" ca="1" si="4"/>
        <v>0</v>
      </c>
      <c r="M44" s="110">
        <f t="shared" ca="1" si="5"/>
        <v>0</v>
      </c>
      <c r="N44" s="74" t="str">
        <f t="shared" ca="1" si="6"/>
        <v/>
      </c>
      <c r="O44" s="114" t="str">
        <f t="shared" ca="1" si="7"/>
        <v/>
      </c>
      <c r="P44" s="65">
        <f t="shared" ca="1" si="8"/>
        <v>0</v>
      </c>
      <c r="Q44" s="65">
        <f ca="1">SUM(I$4:INDIRECT(ADDRESS(ROW(),9)))+SUM(J$4:INDIRECT(ADDRESS(ROW(),10)))</f>
        <v>0</v>
      </c>
      <c r="R44" s="65">
        <f ca="1">SUM(L$4:INDIRECT(ADDRESS(ROW(),12)))+SUM(M$4:INDIRECT(ADDRESS(ROW(),13)))</f>
        <v>0</v>
      </c>
      <c r="S44" s="66">
        <f t="shared" ca="1" si="9"/>
        <v>0</v>
      </c>
    </row>
    <row r="45" spans="1:19" ht="15" customHeight="1">
      <c r="A45" s="126"/>
      <c r="B45" s="125"/>
      <c r="C45" s="116"/>
      <c r="D45" s="123"/>
      <c r="E45" s="124"/>
      <c r="F45" s="120"/>
      <c r="G45" s="121"/>
      <c r="H45" s="76" t="str">
        <f t="shared" ca="1" si="0"/>
        <v/>
      </c>
      <c r="I45" s="72">
        <f t="shared" ca="1" si="1"/>
        <v>0</v>
      </c>
      <c r="J45" s="110">
        <f t="shared" ca="1" si="2"/>
        <v>0</v>
      </c>
      <c r="K45" s="74" t="str">
        <f t="shared" ca="1" si="3"/>
        <v/>
      </c>
      <c r="L45" s="72">
        <f t="shared" ca="1" si="4"/>
        <v>0</v>
      </c>
      <c r="M45" s="110">
        <f t="shared" ca="1" si="5"/>
        <v>0</v>
      </c>
      <c r="N45" s="74" t="str">
        <f t="shared" ca="1" si="6"/>
        <v/>
      </c>
      <c r="O45" s="114" t="str">
        <f t="shared" ca="1" si="7"/>
        <v/>
      </c>
      <c r="P45" s="65">
        <f t="shared" ca="1" si="8"/>
        <v>0</v>
      </c>
      <c r="Q45" s="65">
        <f ca="1">SUM(I$4:INDIRECT(ADDRESS(ROW(),9)))+SUM(J$4:INDIRECT(ADDRESS(ROW(),10)))</f>
        <v>0</v>
      </c>
      <c r="R45" s="65">
        <f ca="1">SUM(L$4:INDIRECT(ADDRESS(ROW(),12)))+SUM(M$4:INDIRECT(ADDRESS(ROW(),13)))</f>
        <v>0</v>
      </c>
      <c r="S45" s="66">
        <f t="shared" ca="1" si="9"/>
        <v>0</v>
      </c>
    </row>
    <row r="46" spans="1:19" ht="15" customHeight="1">
      <c r="A46" s="126"/>
      <c r="B46" s="125"/>
      <c r="C46" s="116"/>
      <c r="D46" s="123"/>
      <c r="E46" s="124"/>
      <c r="F46" s="120"/>
      <c r="G46" s="121"/>
      <c r="H46" s="76" t="str">
        <f t="shared" ca="1" si="0"/>
        <v/>
      </c>
      <c r="I46" s="72">
        <f t="shared" ca="1" si="1"/>
        <v>0</v>
      </c>
      <c r="J46" s="110">
        <f t="shared" ca="1" si="2"/>
        <v>0</v>
      </c>
      <c r="K46" s="74" t="str">
        <f t="shared" ca="1" si="3"/>
        <v/>
      </c>
      <c r="L46" s="72">
        <f t="shared" ca="1" si="4"/>
        <v>0</v>
      </c>
      <c r="M46" s="110">
        <f t="shared" ca="1" si="5"/>
        <v>0</v>
      </c>
      <c r="N46" s="74" t="str">
        <f t="shared" ca="1" si="6"/>
        <v/>
      </c>
      <c r="O46" s="114" t="str">
        <f t="shared" ca="1" si="7"/>
        <v/>
      </c>
      <c r="P46" s="65">
        <f t="shared" ca="1" si="8"/>
        <v>0</v>
      </c>
      <c r="Q46" s="65">
        <f ca="1">SUM(I$4:INDIRECT(ADDRESS(ROW(),9)))+SUM(J$4:INDIRECT(ADDRESS(ROW(),10)))</f>
        <v>0</v>
      </c>
      <c r="R46" s="65">
        <f ca="1">SUM(L$4:INDIRECT(ADDRESS(ROW(),12)))+SUM(M$4:INDIRECT(ADDRESS(ROW(),13)))</f>
        <v>0</v>
      </c>
      <c r="S46" s="66">
        <f t="shared" ca="1" si="9"/>
        <v>0</v>
      </c>
    </row>
    <row r="47" spans="1:19" ht="15" customHeight="1">
      <c r="A47" s="126"/>
      <c r="B47" s="125"/>
      <c r="C47" s="116"/>
      <c r="D47" s="123"/>
      <c r="E47" s="124"/>
      <c r="F47" s="120"/>
      <c r="G47" s="121"/>
      <c r="H47" s="76" t="str">
        <f t="shared" ca="1" si="0"/>
        <v/>
      </c>
      <c r="I47" s="72">
        <f t="shared" ca="1" si="1"/>
        <v>0</v>
      </c>
      <c r="J47" s="110">
        <f t="shared" ca="1" si="2"/>
        <v>0</v>
      </c>
      <c r="K47" s="74" t="str">
        <f t="shared" ca="1" si="3"/>
        <v/>
      </c>
      <c r="L47" s="72">
        <f t="shared" ca="1" si="4"/>
        <v>0</v>
      </c>
      <c r="M47" s="110">
        <f t="shared" ca="1" si="5"/>
        <v>0</v>
      </c>
      <c r="N47" s="74" t="str">
        <f t="shared" ca="1" si="6"/>
        <v/>
      </c>
      <c r="O47" s="114" t="str">
        <f t="shared" ca="1" si="7"/>
        <v/>
      </c>
      <c r="P47" s="65">
        <f t="shared" ca="1" si="8"/>
        <v>0</v>
      </c>
      <c r="Q47" s="65">
        <f ca="1">SUM(I$4:INDIRECT(ADDRESS(ROW(),9)))+SUM(J$4:INDIRECT(ADDRESS(ROW(),10)))</f>
        <v>0</v>
      </c>
      <c r="R47" s="65">
        <f ca="1">SUM(L$4:INDIRECT(ADDRESS(ROW(),12)))+SUM(M$4:INDIRECT(ADDRESS(ROW(),13)))</f>
        <v>0</v>
      </c>
      <c r="S47" s="66">
        <f t="shared" ca="1" si="9"/>
        <v>0</v>
      </c>
    </row>
    <row r="48" spans="1:19" ht="15" customHeight="1">
      <c r="A48" s="126"/>
      <c r="B48" s="125"/>
      <c r="C48" s="116"/>
      <c r="D48" s="123"/>
      <c r="E48" s="124"/>
      <c r="F48" s="120"/>
      <c r="G48" s="121"/>
      <c r="H48" s="76" t="str">
        <f t="shared" ca="1" si="0"/>
        <v/>
      </c>
      <c r="I48" s="72">
        <f t="shared" ca="1" si="1"/>
        <v>0</v>
      </c>
      <c r="J48" s="110">
        <f t="shared" ca="1" si="2"/>
        <v>0</v>
      </c>
      <c r="K48" s="74" t="str">
        <f t="shared" ca="1" si="3"/>
        <v/>
      </c>
      <c r="L48" s="72">
        <f t="shared" ca="1" si="4"/>
        <v>0</v>
      </c>
      <c r="M48" s="110">
        <f t="shared" ca="1" si="5"/>
        <v>0</v>
      </c>
      <c r="N48" s="74" t="str">
        <f t="shared" ca="1" si="6"/>
        <v/>
      </c>
      <c r="O48" s="114" t="str">
        <f t="shared" ca="1" si="7"/>
        <v/>
      </c>
      <c r="P48" s="65">
        <f t="shared" ca="1" si="8"/>
        <v>0</v>
      </c>
      <c r="Q48" s="65">
        <f ca="1">SUM(I$4:INDIRECT(ADDRESS(ROW(),9)))+SUM(J$4:INDIRECT(ADDRESS(ROW(),10)))</f>
        <v>0</v>
      </c>
      <c r="R48" s="65">
        <f ca="1">SUM(L$4:INDIRECT(ADDRESS(ROW(),12)))+SUM(M$4:INDIRECT(ADDRESS(ROW(),13)))</f>
        <v>0</v>
      </c>
      <c r="S48" s="66">
        <f t="shared" ca="1" si="9"/>
        <v>0</v>
      </c>
    </row>
    <row r="49" spans="1:19" ht="15" customHeight="1">
      <c r="A49" s="126"/>
      <c r="B49" s="125"/>
      <c r="C49" s="116"/>
      <c r="D49" s="123"/>
      <c r="E49" s="124"/>
      <c r="F49" s="120"/>
      <c r="G49" s="121"/>
      <c r="H49" s="76" t="str">
        <f t="shared" ca="1" si="0"/>
        <v/>
      </c>
      <c r="I49" s="72">
        <f t="shared" ca="1" si="1"/>
        <v>0</v>
      </c>
      <c r="J49" s="110">
        <f t="shared" ca="1" si="2"/>
        <v>0</v>
      </c>
      <c r="K49" s="74" t="str">
        <f t="shared" ca="1" si="3"/>
        <v/>
      </c>
      <c r="L49" s="72">
        <f t="shared" ca="1" si="4"/>
        <v>0</v>
      </c>
      <c r="M49" s="110">
        <f t="shared" ca="1" si="5"/>
        <v>0</v>
      </c>
      <c r="N49" s="74" t="str">
        <f t="shared" ca="1" si="6"/>
        <v/>
      </c>
      <c r="O49" s="114" t="str">
        <f t="shared" ca="1" si="7"/>
        <v/>
      </c>
      <c r="P49" s="65">
        <f t="shared" ca="1" si="8"/>
        <v>0</v>
      </c>
      <c r="Q49" s="65">
        <f ca="1">SUM(I$4:INDIRECT(ADDRESS(ROW(),9)))+SUM(J$4:INDIRECT(ADDRESS(ROW(),10)))</f>
        <v>0</v>
      </c>
      <c r="R49" s="65">
        <f ca="1">SUM(L$4:INDIRECT(ADDRESS(ROW(),12)))+SUM(M$4:INDIRECT(ADDRESS(ROW(),13)))</f>
        <v>0</v>
      </c>
      <c r="S49" s="66">
        <f t="shared" ca="1" si="9"/>
        <v>0</v>
      </c>
    </row>
    <row r="50" spans="1:19" ht="15" customHeight="1">
      <c r="A50" s="126"/>
      <c r="B50" s="125"/>
      <c r="C50" s="116"/>
      <c r="D50" s="123"/>
      <c r="E50" s="124"/>
      <c r="F50" s="120"/>
      <c r="G50" s="121"/>
      <c r="H50" s="76" t="str">
        <f t="shared" ca="1" si="0"/>
        <v/>
      </c>
      <c r="I50" s="72">
        <f t="shared" ca="1" si="1"/>
        <v>0</v>
      </c>
      <c r="J50" s="110">
        <f t="shared" ca="1" si="2"/>
        <v>0</v>
      </c>
      <c r="K50" s="74" t="str">
        <f t="shared" ca="1" si="3"/>
        <v/>
      </c>
      <c r="L50" s="72">
        <f t="shared" ca="1" si="4"/>
        <v>0</v>
      </c>
      <c r="M50" s="110">
        <f t="shared" ca="1" si="5"/>
        <v>0</v>
      </c>
      <c r="N50" s="74" t="str">
        <f t="shared" ca="1" si="6"/>
        <v/>
      </c>
      <c r="O50" s="114" t="str">
        <f t="shared" ca="1" si="7"/>
        <v/>
      </c>
      <c r="P50" s="65">
        <f t="shared" ca="1" si="8"/>
        <v>0</v>
      </c>
      <c r="Q50" s="65">
        <f ca="1">SUM(I$4:INDIRECT(ADDRESS(ROW(),9)))+SUM(J$4:INDIRECT(ADDRESS(ROW(),10)))</f>
        <v>0</v>
      </c>
      <c r="R50" s="65">
        <f ca="1">SUM(L$4:INDIRECT(ADDRESS(ROW(),12)))+SUM(M$4:INDIRECT(ADDRESS(ROW(),13)))</f>
        <v>0</v>
      </c>
      <c r="S50" s="66">
        <f t="shared" ca="1" si="9"/>
        <v>0</v>
      </c>
    </row>
    <row r="51" spans="1:19" ht="15" customHeight="1">
      <c r="A51" s="126"/>
      <c r="B51" s="125"/>
      <c r="C51" s="116"/>
      <c r="D51" s="123"/>
      <c r="E51" s="124"/>
      <c r="F51" s="120"/>
      <c r="G51" s="121"/>
      <c r="H51" s="76" t="str">
        <f t="shared" ca="1" si="0"/>
        <v/>
      </c>
      <c r="I51" s="72">
        <f t="shared" ca="1" si="1"/>
        <v>0</v>
      </c>
      <c r="J51" s="110">
        <f t="shared" ca="1" si="2"/>
        <v>0</v>
      </c>
      <c r="K51" s="74" t="str">
        <f t="shared" ca="1" si="3"/>
        <v/>
      </c>
      <c r="L51" s="72">
        <f t="shared" ca="1" si="4"/>
        <v>0</v>
      </c>
      <c r="M51" s="110">
        <f t="shared" ca="1" si="5"/>
        <v>0</v>
      </c>
      <c r="N51" s="74" t="str">
        <f t="shared" ca="1" si="6"/>
        <v/>
      </c>
      <c r="O51" s="114" t="str">
        <f t="shared" ca="1" si="7"/>
        <v/>
      </c>
      <c r="P51" s="65">
        <f t="shared" ca="1" si="8"/>
        <v>0</v>
      </c>
      <c r="Q51" s="65">
        <f ca="1">SUM(I$4:INDIRECT(ADDRESS(ROW(),9)))+SUM(J$4:INDIRECT(ADDRESS(ROW(),10)))</f>
        <v>0</v>
      </c>
      <c r="R51" s="65">
        <f ca="1">SUM(L$4:INDIRECT(ADDRESS(ROW(),12)))+SUM(M$4:INDIRECT(ADDRESS(ROW(),13)))</f>
        <v>0</v>
      </c>
      <c r="S51" s="66">
        <f t="shared" ca="1" si="9"/>
        <v>0</v>
      </c>
    </row>
    <row r="52" spans="1:19" ht="15" customHeight="1">
      <c r="A52" s="126"/>
      <c r="B52" s="125"/>
      <c r="C52" s="116"/>
      <c r="D52" s="123"/>
      <c r="E52" s="124"/>
      <c r="F52" s="120"/>
      <c r="G52" s="121"/>
      <c r="H52" s="76" t="str">
        <f t="shared" ca="1" si="0"/>
        <v/>
      </c>
      <c r="I52" s="72">
        <f t="shared" ca="1" si="1"/>
        <v>0</v>
      </c>
      <c r="J52" s="110">
        <f t="shared" ca="1" si="2"/>
        <v>0</v>
      </c>
      <c r="K52" s="74" t="str">
        <f t="shared" ca="1" si="3"/>
        <v/>
      </c>
      <c r="L52" s="72">
        <f t="shared" ca="1" si="4"/>
        <v>0</v>
      </c>
      <c r="M52" s="110">
        <f t="shared" ca="1" si="5"/>
        <v>0</v>
      </c>
      <c r="N52" s="74" t="str">
        <f t="shared" ca="1" si="6"/>
        <v/>
      </c>
      <c r="O52" s="114" t="str">
        <f t="shared" ca="1" si="7"/>
        <v/>
      </c>
      <c r="P52" s="65">
        <f t="shared" ca="1" si="8"/>
        <v>0</v>
      </c>
      <c r="Q52" s="65">
        <f ca="1">SUM(I$4:INDIRECT(ADDRESS(ROW(),9)))+SUM(J$4:INDIRECT(ADDRESS(ROW(),10)))</f>
        <v>0</v>
      </c>
      <c r="R52" s="65">
        <f ca="1">SUM(L$4:INDIRECT(ADDRESS(ROW(),12)))+SUM(M$4:INDIRECT(ADDRESS(ROW(),13)))</f>
        <v>0</v>
      </c>
      <c r="S52" s="66">
        <f t="shared" ca="1" si="9"/>
        <v>0</v>
      </c>
    </row>
    <row r="53" spans="1:19" ht="15" customHeight="1">
      <c r="A53" s="126"/>
      <c r="B53" s="125"/>
      <c r="C53" s="116"/>
      <c r="D53" s="123"/>
      <c r="E53" s="124"/>
      <c r="F53" s="120"/>
      <c r="G53" s="121"/>
      <c r="H53" s="76" t="str">
        <f t="shared" ca="1" si="0"/>
        <v/>
      </c>
      <c r="I53" s="72">
        <f t="shared" ca="1" si="1"/>
        <v>0</v>
      </c>
      <c r="J53" s="110">
        <f t="shared" ca="1" si="2"/>
        <v>0</v>
      </c>
      <c r="K53" s="74" t="str">
        <f t="shared" ca="1" si="3"/>
        <v/>
      </c>
      <c r="L53" s="72">
        <f t="shared" ca="1" si="4"/>
        <v>0</v>
      </c>
      <c r="M53" s="110">
        <f t="shared" ca="1" si="5"/>
        <v>0</v>
      </c>
      <c r="N53" s="74" t="str">
        <f t="shared" ca="1" si="6"/>
        <v/>
      </c>
      <c r="O53" s="114" t="str">
        <f t="shared" ca="1" si="7"/>
        <v/>
      </c>
      <c r="P53" s="65">
        <f t="shared" ca="1" si="8"/>
        <v>0</v>
      </c>
      <c r="Q53" s="65">
        <f ca="1">SUM(I$4:INDIRECT(ADDRESS(ROW(),9)))+SUM(J$4:INDIRECT(ADDRESS(ROW(),10)))</f>
        <v>0</v>
      </c>
      <c r="R53" s="65">
        <f ca="1">SUM(L$4:INDIRECT(ADDRESS(ROW(),12)))+SUM(M$4:INDIRECT(ADDRESS(ROW(),13)))</f>
        <v>0</v>
      </c>
      <c r="S53" s="66">
        <f t="shared" ca="1" si="9"/>
        <v>0</v>
      </c>
    </row>
    <row r="54" spans="1:19" ht="15" customHeight="1">
      <c r="A54" s="126"/>
      <c r="B54" s="125"/>
      <c r="C54" s="116"/>
      <c r="D54" s="123"/>
      <c r="E54" s="124"/>
      <c r="F54" s="120"/>
      <c r="G54" s="121"/>
      <c r="H54" s="76" t="str">
        <f t="shared" ca="1" si="0"/>
        <v/>
      </c>
      <c r="I54" s="72">
        <f t="shared" ca="1" si="1"/>
        <v>0</v>
      </c>
      <c r="J54" s="110">
        <f t="shared" ca="1" si="2"/>
        <v>0</v>
      </c>
      <c r="K54" s="74" t="str">
        <f t="shared" ca="1" si="3"/>
        <v/>
      </c>
      <c r="L54" s="72">
        <f t="shared" ca="1" si="4"/>
        <v>0</v>
      </c>
      <c r="M54" s="110">
        <f t="shared" ca="1" si="5"/>
        <v>0</v>
      </c>
      <c r="N54" s="74" t="str">
        <f t="shared" ca="1" si="6"/>
        <v/>
      </c>
      <c r="O54" s="114" t="str">
        <f t="shared" ca="1" si="7"/>
        <v/>
      </c>
      <c r="P54" s="65">
        <f t="shared" ca="1" si="8"/>
        <v>0</v>
      </c>
      <c r="Q54" s="65">
        <f ca="1">SUM(I$4:INDIRECT(ADDRESS(ROW(),9)))+SUM(J$4:INDIRECT(ADDRESS(ROW(),10)))</f>
        <v>0</v>
      </c>
      <c r="R54" s="65">
        <f ca="1">SUM(L$4:INDIRECT(ADDRESS(ROW(),12)))+SUM(M$4:INDIRECT(ADDRESS(ROW(),13)))</f>
        <v>0</v>
      </c>
      <c r="S54" s="66">
        <f t="shared" ca="1" si="9"/>
        <v>0</v>
      </c>
    </row>
    <row r="55" spans="1:19" ht="15" customHeight="1">
      <c r="A55" s="126"/>
      <c r="B55" s="125"/>
      <c r="C55" s="116"/>
      <c r="D55" s="123"/>
      <c r="E55" s="124"/>
      <c r="F55" s="120"/>
      <c r="G55" s="121"/>
      <c r="H55" s="76" t="str">
        <f t="shared" ca="1" si="0"/>
        <v/>
      </c>
      <c r="I55" s="72">
        <f t="shared" ca="1" si="1"/>
        <v>0</v>
      </c>
      <c r="J55" s="110">
        <f t="shared" ca="1" si="2"/>
        <v>0</v>
      </c>
      <c r="K55" s="74" t="str">
        <f t="shared" ca="1" si="3"/>
        <v/>
      </c>
      <c r="L55" s="72">
        <f t="shared" ca="1" si="4"/>
        <v>0</v>
      </c>
      <c r="M55" s="110">
        <f t="shared" ca="1" si="5"/>
        <v>0</v>
      </c>
      <c r="N55" s="74" t="str">
        <f t="shared" ca="1" si="6"/>
        <v/>
      </c>
      <c r="O55" s="114" t="str">
        <f t="shared" ca="1" si="7"/>
        <v/>
      </c>
      <c r="P55" s="65">
        <f t="shared" ca="1" si="8"/>
        <v>0</v>
      </c>
      <c r="Q55" s="65">
        <f ca="1">SUM(I$4:INDIRECT(ADDRESS(ROW(),9)))+SUM(J$4:INDIRECT(ADDRESS(ROW(),10)))</f>
        <v>0</v>
      </c>
      <c r="R55" s="65">
        <f ca="1">SUM(L$4:INDIRECT(ADDRESS(ROW(),12)))+SUM(M$4:INDIRECT(ADDRESS(ROW(),13)))</f>
        <v>0</v>
      </c>
      <c r="S55" s="66">
        <f t="shared" ca="1" si="9"/>
        <v>0</v>
      </c>
    </row>
    <row r="56" spans="1:19" ht="15" customHeight="1">
      <c r="A56" s="126"/>
      <c r="B56" s="125"/>
      <c r="C56" s="116"/>
      <c r="D56" s="123"/>
      <c r="E56" s="124"/>
      <c r="F56" s="120"/>
      <c r="G56" s="121"/>
      <c r="H56" s="76" t="str">
        <f t="shared" ca="1" si="0"/>
        <v/>
      </c>
      <c r="I56" s="72">
        <f t="shared" ca="1" si="1"/>
        <v>0</v>
      </c>
      <c r="J56" s="110">
        <f t="shared" ca="1" si="2"/>
        <v>0</v>
      </c>
      <c r="K56" s="74" t="str">
        <f t="shared" ca="1" si="3"/>
        <v/>
      </c>
      <c r="L56" s="72">
        <f t="shared" ca="1" si="4"/>
        <v>0</v>
      </c>
      <c r="M56" s="110">
        <f t="shared" ca="1" si="5"/>
        <v>0</v>
      </c>
      <c r="N56" s="74" t="str">
        <f t="shared" ca="1" si="6"/>
        <v/>
      </c>
      <c r="O56" s="114" t="str">
        <f t="shared" ca="1" si="7"/>
        <v/>
      </c>
      <c r="P56" s="65">
        <f t="shared" ca="1" si="8"/>
        <v>0</v>
      </c>
      <c r="Q56" s="65">
        <f ca="1">SUM(I$4:INDIRECT(ADDRESS(ROW(),9)))+SUM(J$4:INDIRECT(ADDRESS(ROW(),10)))</f>
        <v>0</v>
      </c>
      <c r="R56" s="65">
        <f ca="1">SUM(L$4:INDIRECT(ADDRESS(ROW(),12)))+SUM(M$4:INDIRECT(ADDRESS(ROW(),13)))</f>
        <v>0</v>
      </c>
      <c r="S56" s="66">
        <f t="shared" ca="1" si="9"/>
        <v>0</v>
      </c>
    </row>
    <row r="57" spans="1:19" ht="15" customHeight="1">
      <c r="A57" s="126"/>
      <c r="B57" s="125"/>
      <c r="C57" s="116"/>
      <c r="D57" s="123"/>
      <c r="E57" s="124"/>
      <c r="F57" s="120"/>
      <c r="G57" s="121"/>
      <c r="H57" s="76" t="str">
        <f t="shared" ca="1" si="0"/>
        <v/>
      </c>
      <c r="I57" s="72">
        <f t="shared" ca="1" si="1"/>
        <v>0</v>
      </c>
      <c r="J57" s="110">
        <f t="shared" ca="1" si="2"/>
        <v>0</v>
      </c>
      <c r="K57" s="74" t="str">
        <f t="shared" ca="1" si="3"/>
        <v/>
      </c>
      <c r="L57" s="72">
        <f t="shared" ca="1" si="4"/>
        <v>0</v>
      </c>
      <c r="M57" s="110">
        <f t="shared" ca="1" si="5"/>
        <v>0</v>
      </c>
      <c r="N57" s="74" t="str">
        <f t="shared" ca="1" si="6"/>
        <v/>
      </c>
      <c r="O57" s="114" t="str">
        <f t="shared" ca="1" si="7"/>
        <v/>
      </c>
      <c r="P57" s="65">
        <f t="shared" ca="1" si="8"/>
        <v>0</v>
      </c>
      <c r="Q57" s="65">
        <f ca="1">SUM(I$4:INDIRECT(ADDRESS(ROW(),9)))+SUM(J$4:INDIRECT(ADDRESS(ROW(),10)))</f>
        <v>0</v>
      </c>
      <c r="R57" s="65">
        <f ca="1">SUM(L$4:INDIRECT(ADDRESS(ROW(),12)))+SUM(M$4:INDIRECT(ADDRESS(ROW(),13)))</f>
        <v>0</v>
      </c>
      <c r="S57" s="66">
        <f t="shared" ca="1" si="9"/>
        <v>0</v>
      </c>
    </row>
    <row r="58" spans="1:19" ht="15" customHeight="1">
      <c r="A58" s="126"/>
      <c r="B58" s="125"/>
      <c r="C58" s="116"/>
      <c r="D58" s="123"/>
      <c r="E58" s="124"/>
      <c r="F58" s="120"/>
      <c r="G58" s="121"/>
      <c r="H58" s="76" t="str">
        <f t="shared" ca="1" si="0"/>
        <v/>
      </c>
      <c r="I58" s="72">
        <f t="shared" ca="1" si="1"/>
        <v>0</v>
      </c>
      <c r="J58" s="110">
        <f t="shared" ca="1" si="2"/>
        <v>0</v>
      </c>
      <c r="K58" s="74" t="str">
        <f t="shared" ca="1" si="3"/>
        <v/>
      </c>
      <c r="L58" s="72">
        <f t="shared" ca="1" si="4"/>
        <v>0</v>
      </c>
      <c r="M58" s="110">
        <f t="shared" ca="1" si="5"/>
        <v>0</v>
      </c>
      <c r="N58" s="74" t="str">
        <f t="shared" ca="1" si="6"/>
        <v/>
      </c>
      <c r="O58" s="114" t="str">
        <f t="shared" ca="1" si="7"/>
        <v/>
      </c>
      <c r="P58" s="65">
        <f t="shared" ca="1" si="8"/>
        <v>0</v>
      </c>
      <c r="Q58" s="65">
        <f ca="1">SUM(I$4:INDIRECT(ADDRESS(ROW(),9)))+SUM(J$4:INDIRECT(ADDRESS(ROW(),10)))</f>
        <v>0</v>
      </c>
      <c r="R58" s="65">
        <f ca="1">SUM(L$4:INDIRECT(ADDRESS(ROW(),12)))+SUM(M$4:INDIRECT(ADDRESS(ROW(),13)))</f>
        <v>0</v>
      </c>
      <c r="S58" s="66">
        <f t="shared" ca="1" si="9"/>
        <v>0</v>
      </c>
    </row>
    <row r="59" spans="1:19" ht="15" customHeight="1">
      <c r="A59" s="126"/>
      <c r="B59" s="125"/>
      <c r="C59" s="116"/>
      <c r="D59" s="123"/>
      <c r="E59" s="124"/>
      <c r="F59" s="120"/>
      <c r="G59" s="121"/>
      <c r="H59" s="76" t="str">
        <f t="shared" ca="1" si="0"/>
        <v/>
      </c>
      <c r="I59" s="72">
        <f t="shared" ca="1" si="1"/>
        <v>0</v>
      </c>
      <c r="J59" s="110">
        <f t="shared" ca="1" si="2"/>
        <v>0</v>
      </c>
      <c r="K59" s="74" t="str">
        <f t="shared" ca="1" si="3"/>
        <v/>
      </c>
      <c r="L59" s="72">
        <f t="shared" ca="1" si="4"/>
        <v>0</v>
      </c>
      <c r="M59" s="110">
        <f t="shared" ca="1" si="5"/>
        <v>0</v>
      </c>
      <c r="N59" s="74" t="str">
        <f t="shared" ca="1" si="6"/>
        <v/>
      </c>
      <c r="O59" s="114" t="str">
        <f t="shared" ca="1" si="7"/>
        <v/>
      </c>
      <c r="P59" s="65">
        <f t="shared" ca="1" si="8"/>
        <v>0</v>
      </c>
      <c r="Q59" s="65">
        <f ca="1">SUM(I$4:INDIRECT(ADDRESS(ROW(),9)))+SUM(J$4:INDIRECT(ADDRESS(ROW(),10)))</f>
        <v>0</v>
      </c>
      <c r="R59" s="65">
        <f ca="1">SUM(L$4:INDIRECT(ADDRESS(ROW(),12)))+SUM(M$4:INDIRECT(ADDRESS(ROW(),13)))</f>
        <v>0</v>
      </c>
      <c r="S59" s="66">
        <f t="shared" ca="1" si="9"/>
        <v>0</v>
      </c>
    </row>
    <row r="60" spans="1:19" ht="15" customHeight="1">
      <c r="A60" s="126"/>
      <c r="B60" s="125"/>
      <c r="C60" s="116"/>
      <c r="D60" s="123"/>
      <c r="E60" s="124"/>
      <c r="F60" s="120"/>
      <c r="G60" s="121"/>
      <c r="H60" s="76" t="str">
        <f t="shared" ca="1" si="0"/>
        <v/>
      </c>
      <c r="I60" s="72">
        <f t="shared" ca="1" si="1"/>
        <v>0</v>
      </c>
      <c r="J60" s="110">
        <f t="shared" ca="1" si="2"/>
        <v>0</v>
      </c>
      <c r="K60" s="74" t="str">
        <f t="shared" ca="1" si="3"/>
        <v/>
      </c>
      <c r="L60" s="72">
        <f t="shared" ca="1" si="4"/>
        <v>0</v>
      </c>
      <c r="M60" s="110">
        <f t="shared" ca="1" si="5"/>
        <v>0</v>
      </c>
      <c r="N60" s="74" t="str">
        <f t="shared" ca="1" si="6"/>
        <v/>
      </c>
      <c r="O60" s="114" t="str">
        <f t="shared" ca="1" si="7"/>
        <v/>
      </c>
      <c r="P60" s="65">
        <f t="shared" ca="1" si="8"/>
        <v>0</v>
      </c>
      <c r="Q60" s="65">
        <f ca="1">SUM(I$4:INDIRECT(ADDRESS(ROW(),9)))+SUM(J$4:INDIRECT(ADDRESS(ROW(),10)))</f>
        <v>0</v>
      </c>
      <c r="R60" s="65">
        <f ca="1">SUM(L$4:INDIRECT(ADDRESS(ROW(),12)))+SUM(M$4:INDIRECT(ADDRESS(ROW(),13)))</f>
        <v>0</v>
      </c>
      <c r="S60" s="66">
        <f t="shared" ca="1" si="9"/>
        <v>0</v>
      </c>
    </row>
    <row r="61" spans="1:19" ht="15" customHeight="1">
      <c r="A61" s="126"/>
      <c r="B61" s="125"/>
      <c r="C61" s="116"/>
      <c r="D61" s="123"/>
      <c r="E61" s="124"/>
      <c r="F61" s="120"/>
      <c r="G61" s="121"/>
      <c r="H61" s="76" t="str">
        <f t="shared" ca="1" si="0"/>
        <v/>
      </c>
      <c r="I61" s="72">
        <f t="shared" ca="1" si="1"/>
        <v>0</v>
      </c>
      <c r="J61" s="110">
        <f t="shared" ca="1" si="2"/>
        <v>0</v>
      </c>
      <c r="K61" s="74" t="str">
        <f t="shared" ca="1" si="3"/>
        <v/>
      </c>
      <c r="L61" s="72">
        <f t="shared" ca="1" si="4"/>
        <v>0</v>
      </c>
      <c r="M61" s="110">
        <f t="shared" ca="1" si="5"/>
        <v>0</v>
      </c>
      <c r="N61" s="74" t="str">
        <f t="shared" ca="1" si="6"/>
        <v/>
      </c>
      <c r="O61" s="114" t="str">
        <f t="shared" ca="1" si="7"/>
        <v/>
      </c>
      <c r="P61" s="65">
        <f t="shared" ca="1" si="8"/>
        <v>0</v>
      </c>
      <c r="Q61" s="65">
        <f ca="1">SUM(I$4:INDIRECT(ADDRESS(ROW(),9)))+SUM(J$4:INDIRECT(ADDRESS(ROW(),10)))</f>
        <v>0</v>
      </c>
      <c r="R61" s="65">
        <f ca="1">SUM(L$4:INDIRECT(ADDRESS(ROW(),12)))+SUM(M$4:INDIRECT(ADDRESS(ROW(),13)))</f>
        <v>0</v>
      </c>
      <c r="S61" s="66">
        <f t="shared" ca="1" si="9"/>
        <v>0</v>
      </c>
    </row>
    <row r="62" spans="1:19" ht="15" customHeight="1">
      <c r="A62" s="126"/>
      <c r="B62" s="125"/>
      <c r="C62" s="116"/>
      <c r="D62" s="123"/>
      <c r="E62" s="124"/>
      <c r="F62" s="120"/>
      <c r="G62" s="121"/>
      <c r="H62" s="76" t="str">
        <f t="shared" ca="1" si="0"/>
        <v/>
      </c>
      <c r="I62" s="72">
        <f t="shared" ca="1" si="1"/>
        <v>0</v>
      </c>
      <c r="J62" s="110">
        <f t="shared" ca="1" si="2"/>
        <v>0</v>
      </c>
      <c r="K62" s="74" t="str">
        <f t="shared" ca="1" si="3"/>
        <v/>
      </c>
      <c r="L62" s="72">
        <f t="shared" ca="1" si="4"/>
        <v>0</v>
      </c>
      <c r="M62" s="110">
        <f t="shared" ca="1" si="5"/>
        <v>0</v>
      </c>
      <c r="N62" s="74" t="str">
        <f t="shared" ca="1" si="6"/>
        <v/>
      </c>
      <c r="O62" s="114" t="str">
        <f t="shared" ca="1" si="7"/>
        <v/>
      </c>
      <c r="P62" s="65">
        <f t="shared" ca="1" si="8"/>
        <v>0</v>
      </c>
      <c r="Q62" s="65">
        <f ca="1">SUM(I$4:INDIRECT(ADDRESS(ROW(),9)))+SUM(J$4:INDIRECT(ADDRESS(ROW(),10)))</f>
        <v>0</v>
      </c>
      <c r="R62" s="65">
        <f ca="1">SUM(L$4:INDIRECT(ADDRESS(ROW(),12)))+SUM(M$4:INDIRECT(ADDRESS(ROW(),13)))</f>
        <v>0</v>
      </c>
      <c r="S62" s="66">
        <f t="shared" ca="1" si="9"/>
        <v>0</v>
      </c>
    </row>
    <row r="63" spans="1:19" ht="15" customHeight="1">
      <c r="A63" s="126"/>
      <c r="B63" s="125"/>
      <c r="C63" s="116"/>
      <c r="D63" s="123"/>
      <c r="E63" s="124"/>
      <c r="F63" s="120"/>
      <c r="G63" s="121"/>
      <c r="H63" s="76" t="str">
        <f t="shared" ca="1" si="0"/>
        <v/>
      </c>
      <c r="I63" s="72">
        <f t="shared" ca="1" si="1"/>
        <v>0</v>
      </c>
      <c r="J63" s="110">
        <f t="shared" ca="1" si="2"/>
        <v>0</v>
      </c>
      <c r="K63" s="74" t="str">
        <f t="shared" ca="1" si="3"/>
        <v/>
      </c>
      <c r="L63" s="72">
        <f t="shared" ca="1" si="4"/>
        <v>0</v>
      </c>
      <c r="M63" s="110">
        <f t="shared" ca="1" si="5"/>
        <v>0</v>
      </c>
      <c r="N63" s="74" t="str">
        <f t="shared" ca="1" si="6"/>
        <v/>
      </c>
      <c r="O63" s="114" t="str">
        <f t="shared" ca="1" si="7"/>
        <v/>
      </c>
      <c r="P63" s="65">
        <f t="shared" ca="1" si="8"/>
        <v>0</v>
      </c>
      <c r="Q63" s="65">
        <f ca="1">SUM(I$4:INDIRECT(ADDRESS(ROW(),9)))+SUM(J$4:INDIRECT(ADDRESS(ROW(),10)))</f>
        <v>0</v>
      </c>
      <c r="R63" s="65">
        <f ca="1">SUM(L$4:INDIRECT(ADDRESS(ROW(),12)))+SUM(M$4:INDIRECT(ADDRESS(ROW(),13)))</f>
        <v>0</v>
      </c>
      <c r="S63" s="66">
        <f t="shared" ca="1" si="9"/>
        <v>0</v>
      </c>
    </row>
    <row r="64" spans="1:19" ht="15" customHeight="1">
      <c r="A64" s="126"/>
      <c r="B64" s="125"/>
      <c r="C64" s="116"/>
      <c r="D64" s="123"/>
      <c r="E64" s="124"/>
      <c r="F64" s="120"/>
      <c r="G64" s="121"/>
      <c r="H64" s="76" t="str">
        <f t="shared" ca="1" si="0"/>
        <v/>
      </c>
      <c r="I64" s="72">
        <f t="shared" ca="1" si="1"/>
        <v>0</v>
      </c>
      <c r="J64" s="110">
        <f t="shared" ca="1" si="2"/>
        <v>0</v>
      </c>
      <c r="K64" s="74" t="str">
        <f t="shared" ca="1" si="3"/>
        <v/>
      </c>
      <c r="L64" s="72">
        <f t="shared" ca="1" si="4"/>
        <v>0</v>
      </c>
      <c r="M64" s="110">
        <f t="shared" ca="1" si="5"/>
        <v>0</v>
      </c>
      <c r="N64" s="74" t="str">
        <f t="shared" ca="1" si="6"/>
        <v/>
      </c>
      <c r="O64" s="114" t="str">
        <f t="shared" ca="1" si="7"/>
        <v/>
      </c>
      <c r="P64" s="65">
        <f t="shared" ca="1" si="8"/>
        <v>0</v>
      </c>
      <c r="Q64" s="65">
        <f ca="1">SUM(I$4:INDIRECT(ADDRESS(ROW(),9)))+SUM(J$4:INDIRECT(ADDRESS(ROW(),10)))</f>
        <v>0</v>
      </c>
      <c r="R64" s="65">
        <f ca="1">SUM(L$4:INDIRECT(ADDRESS(ROW(),12)))+SUM(M$4:INDIRECT(ADDRESS(ROW(),13)))</f>
        <v>0</v>
      </c>
      <c r="S64" s="66">
        <f t="shared" ca="1" si="9"/>
        <v>0</v>
      </c>
    </row>
    <row r="65" spans="1:19" ht="15" customHeight="1">
      <c r="A65" s="126"/>
      <c r="B65" s="125"/>
      <c r="C65" s="116"/>
      <c r="D65" s="123"/>
      <c r="E65" s="124"/>
      <c r="F65" s="120"/>
      <c r="G65" s="121"/>
      <c r="H65" s="76" t="str">
        <f t="shared" ca="1" si="0"/>
        <v/>
      </c>
      <c r="I65" s="72">
        <f t="shared" ca="1" si="1"/>
        <v>0</v>
      </c>
      <c r="J65" s="110">
        <f t="shared" ca="1" si="2"/>
        <v>0</v>
      </c>
      <c r="K65" s="74" t="str">
        <f t="shared" ca="1" si="3"/>
        <v/>
      </c>
      <c r="L65" s="72">
        <f t="shared" ca="1" si="4"/>
        <v>0</v>
      </c>
      <c r="M65" s="110">
        <f t="shared" ca="1" si="5"/>
        <v>0</v>
      </c>
      <c r="N65" s="74" t="str">
        <f t="shared" ca="1" si="6"/>
        <v/>
      </c>
      <c r="O65" s="114" t="str">
        <f t="shared" ca="1" si="7"/>
        <v/>
      </c>
      <c r="P65" s="65">
        <f t="shared" ca="1" si="8"/>
        <v>0</v>
      </c>
      <c r="Q65" s="65">
        <f ca="1">SUM(I$4:INDIRECT(ADDRESS(ROW(),9)))+SUM(J$4:INDIRECT(ADDRESS(ROW(),10)))</f>
        <v>0</v>
      </c>
      <c r="R65" s="65">
        <f ca="1">SUM(L$4:INDIRECT(ADDRESS(ROW(),12)))+SUM(M$4:INDIRECT(ADDRESS(ROW(),13)))</f>
        <v>0</v>
      </c>
      <c r="S65" s="66">
        <f t="shared" ca="1" si="9"/>
        <v>0</v>
      </c>
    </row>
    <row r="66" spans="1:19" ht="15" customHeight="1">
      <c r="A66" s="126"/>
      <c r="B66" s="125"/>
      <c r="C66" s="116"/>
      <c r="D66" s="123"/>
      <c r="E66" s="124"/>
      <c r="F66" s="120"/>
      <c r="G66" s="121"/>
      <c r="H66" s="76" t="str">
        <f t="shared" ca="1" si="0"/>
        <v/>
      </c>
      <c r="I66" s="72">
        <f t="shared" ca="1" si="1"/>
        <v>0</v>
      </c>
      <c r="J66" s="110">
        <f t="shared" ca="1" si="2"/>
        <v>0</v>
      </c>
      <c r="K66" s="74" t="str">
        <f t="shared" ca="1" si="3"/>
        <v/>
      </c>
      <c r="L66" s="72">
        <f t="shared" ca="1" si="4"/>
        <v>0</v>
      </c>
      <c r="M66" s="110">
        <f t="shared" ca="1" si="5"/>
        <v>0</v>
      </c>
      <c r="N66" s="74" t="str">
        <f t="shared" ca="1" si="6"/>
        <v/>
      </c>
      <c r="O66" s="114" t="str">
        <f t="shared" ca="1" si="7"/>
        <v/>
      </c>
      <c r="P66" s="65">
        <f t="shared" ca="1" si="8"/>
        <v>0</v>
      </c>
      <c r="Q66" s="65">
        <f ca="1">SUM(I$4:INDIRECT(ADDRESS(ROW(),9)))+SUM(J$4:INDIRECT(ADDRESS(ROW(),10)))</f>
        <v>0</v>
      </c>
      <c r="R66" s="65">
        <f ca="1">SUM(L$4:INDIRECT(ADDRESS(ROW(),12)))+SUM(M$4:INDIRECT(ADDRESS(ROW(),13)))</f>
        <v>0</v>
      </c>
      <c r="S66" s="66">
        <f t="shared" ca="1" si="9"/>
        <v>0</v>
      </c>
    </row>
    <row r="67" spans="1:19" ht="15" customHeight="1">
      <c r="A67" s="126"/>
      <c r="B67" s="125"/>
      <c r="C67" s="116"/>
      <c r="D67" s="123"/>
      <c r="E67" s="124"/>
      <c r="F67" s="120"/>
      <c r="G67" s="121"/>
      <c r="H67" s="76" t="str">
        <f t="shared" ca="1" si="0"/>
        <v/>
      </c>
      <c r="I67" s="72">
        <f t="shared" ca="1" si="1"/>
        <v>0</v>
      </c>
      <c r="J67" s="110">
        <f t="shared" ca="1" si="2"/>
        <v>0</v>
      </c>
      <c r="K67" s="74" t="str">
        <f t="shared" ca="1" si="3"/>
        <v/>
      </c>
      <c r="L67" s="72">
        <f t="shared" ca="1" si="4"/>
        <v>0</v>
      </c>
      <c r="M67" s="110">
        <f t="shared" ca="1" si="5"/>
        <v>0</v>
      </c>
      <c r="N67" s="74" t="str">
        <f t="shared" ca="1" si="6"/>
        <v/>
      </c>
      <c r="O67" s="114" t="str">
        <f t="shared" ca="1" si="7"/>
        <v/>
      </c>
      <c r="P67" s="65">
        <f t="shared" ca="1" si="8"/>
        <v>0</v>
      </c>
      <c r="Q67" s="65">
        <f ca="1">SUM(I$4:INDIRECT(ADDRESS(ROW(),9)))+SUM(J$4:INDIRECT(ADDRESS(ROW(),10)))</f>
        <v>0</v>
      </c>
      <c r="R67" s="65">
        <f ca="1">SUM(L$4:INDIRECT(ADDRESS(ROW(),12)))+SUM(M$4:INDIRECT(ADDRESS(ROW(),13)))</f>
        <v>0</v>
      </c>
      <c r="S67" s="66">
        <f t="shared" ca="1" si="9"/>
        <v>0</v>
      </c>
    </row>
    <row r="68" spans="1:19" ht="15" customHeight="1">
      <c r="A68" s="126"/>
      <c r="B68" s="125"/>
      <c r="C68" s="116"/>
      <c r="D68" s="123"/>
      <c r="E68" s="124"/>
      <c r="F68" s="120"/>
      <c r="G68" s="121"/>
      <c r="H68" s="76" t="str">
        <f t="shared" ca="1" si="0"/>
        <v/>
      </c>
      <c r="I68" s="72">
        <f t="shared" ca="1" si="1"/>
        <v>0</v>
      </c>
      <c r="J68" s="110">
        <f t="shared" ca="1" si="2"/>
        <v>0</v>
      </c>
      <c r="K68" s="74" t="str">
        <f t="shared" ca="1" si="3"/>
        <v/>
      </c>
      <c r="L68" s="72">
        <f t="shared" ca="1" si="4"/>
        <v>0</v>
      </c>
      <c r="M68" s="110">
        <f t="shared" ca="1" si="5"/>
        <v>0</v>
      </c>
      <c r="N68" s="74" t="str">
        <f t="shared" ca="1" si="6"/>
        <v/>
      </c>
      <c r="O68" s="114" t="str">
        <f t="shared" ca="1" si="7"/>
        <v/>
      </c>
      <c r="P68" s="65">
        <f t="shared" ca="1" si="8"/>
        <v>0</v>
      </c>
      <c r="Q68" s="65">
        <f ca="1">SUM(I$4:INDIRECT(ADDRESS(ROW(),9)))+SUM(J$4:INDIRECT(ADDRESS(ROW(),10)))</f>
        <v>0</v>
      </c>
      <c r="R68" s="65">
        <f ca="1">SUM(L$4:INDIRECT(ADDRESS(ROW(),12)))+SUM(M$4:INDIRECT(ADDRESS(ROW(),13)))</f>
        <v>0</v>
      </c>
      <c r="S68" s="66">
        <f t="shared" ca="1" si="9"/>
        <v>0</v>
      </c>
    </row>
    <row r="69" spans="1:19" ht="15" customHeight="1">
      <c r="A69" s="126"/>
      <c r="B69" s="125"/>
      <c r="C69" s="116"/>
      <c r="D69" s="123"/>
      <c r="E69" s="124"/>
      <c r="F69" s="120"/>
      <c r="G69" s="121"/>
      <c r="H69" s="76" t="str">
        <f t="shared" ref="H69:H132" ca="1" si="10">IF(OR(OFFSET($H69,0,11)&lt;&gt;0,OFFSET($H69,0,-5)="現預"),OFFSET($H69,0,8),"")</f>
        <v/>
      </c>
      <c r="I69" s="72">
        <f t="shared" ref="I69:I132" ca="1" si="11">IF(OFFSET($H69,0,-5)="現",OFFSET($H69,0,-2),IF(AND(OFFSET($H69,0,-5)="現預",OFFSET($H69,0,-6)&gt;=0),OFFSET($H69,0,-6),0))</f>
        <v>0</v>
      </c>
      <c r="J69" s="110">
        <f t="shared" ref="J69:J132" ca="1" si="12">IF(OFFSET($H69,0,-5)="現",-OFFSET($H69,0,-1),IF(AND(OFFSET($H69,0,-5)="現預",OFFSET($H69,0,-6)&lt;0),OFFSET($H69,0,-6),0))</f>
        <v>0</v>
      </c>
      <c r="K69" s="74" t="str">
        <f t="shared" ref="K69:K132" ca="1" si="13">IF(OR(OFFSET($H69,0,11)&lt;&gt;0,OFFSET($H69,0,-5)="現預"),OFFSET($H69,0,9),"")</f>
        <v/>
      </c>
      <c r="L69" s="72">
        <f t="shared" ref="L69:L132" ca="1" si="14">IF(OFFSET($H69,0,-5)="預",OFFSET($H69,0,-2),IF(AND(OFFSET($H69,0,-5)="現預",OFFSET($H69,0,-6)&lt;0),-OFFSET($H69,0,-6),0))</f>
        <v>0</v>
      </c>
      <c r="M69" s="110">
        <f t="shared" ref="M69:M132" ca="1" si="15">IF(OFFSET($H69,0,-5)="預",-OFFSET($H69,0,-1),IF(AND(OFFSET($H69,0,-5)="現預",OFFSET($H69,0,-6)&gt;=0),-OFFSET($H69,0,-6),0))</f>
        <v>0</v>
      </c>
      <c r="N69" s="74" t="str">
        <f t="shared" ref="N69:N132" ca="1" si="16">IF(OR(OFFSET($H69,0,11)&lt;&gt;0,OFFSET($H69,0,-5)="現預"),OFFSET($H69,0,10),"")</f>
        <v/>
      </c>
      <c r="O69" s="114" t="str">
        <f t="shared" ref="O69:O132" ca="1" si="17">IF(OFFSET($H69,0,-5)="","",H69-K69-N69)</f>
        <v/>
      </c>
      <c r="P69" s="65">
        <f t="shared" ref="P69:P132" ca="1" si="18">Q69+R69</f>
        <v>0</v>
      </c>
      <c r="Q69" s="65">
        <f ca="1">SUM(I$4:INDIRECT(ADDRESS(ROW(),9)))+SUM(J$4:INDIRECT(ADDRESS(ROW(),10)))</f>
        <v>0</v>
      </c>
      <c r="R69" s="65">
        <f ca="1">SUM(L$4:INDIRECT(ADDRESS(ROW(),12)))+SUM(M$4:INDIRECT(ADDRESS(ROW(),13)))</f>
        <v>0</v>
      </c>
      <c r="S69" s="66">
        <f t="shared" ref="S69:S132" ca="1" si="19">OFFSET($H69,0,-2)-OFFSET($H69,0,-1)</f>
        <v>0</v>
      </c>
    </row>
    <row r="70" spans="1:19" ht="15" customHeight="1">
      <c r="A70" s="126"/>
      <c r="B70" s="125"/>
      <c r="C70" s="116"/>
      <c r="D70" s="123"/>
      <c r="E70" s="124"/>
      <c r="F70" s="120"/>
      <c r="G70" s="121"/>
      <c r="H70" s="76" t="str">
        <f t="shared" ca="1" si="10"/>
        <v/>
      </c>
      <c r="I70" s="72">
        <f t="shared" ca="1" si="11"/>
        <v>0</v>
      </c>
      <c r="J70" s="110">
        <f t="shared" ca="1" si="12"/>
        <v>0</v>
      </c>
      <c r="K70" s="74" t="str">
        <f t="shared" ca="1" si="13"/>
        <v/>
      </c>
      <c r="L70" s="72">
        <f t="shared" ca="1" si="14"/>
        <v>0</v>
      </c>
      <c r="M70" s="110">
        <f t="shared" ca="1" si="15"/>
        <v>0</v>
      </c>
      <c r="N70" s="74" t="str">
        <f t="shared" ca="1" si="16"/>
        <v/>
      </c>
      <c r="O70" s="114" t="str">
        <f t="shared" ca="1" si="17"/>
        <v/>
      </c>
      <c r="P70" s="65">
        <f t="shared" ca="1" si="18"/>
        <v>0</v>
      </c>
      <c r="Q70" s="65">
        <f ca="1">SUM(I$4:INDIRECT(ADDRESS(ROW(),9)))+SUM(J$4:INDIRECT(ADDRESS(ROW(),10)))</f>
        <v>0</v>
      </c>
      <c r="R70" s="65">
        <f ca="1">SUM(L$4:INDIRECT(ADDRESS(ROW(),12)))+SUM(M$4:INDIRECT(ADDRESS(ROW(),13)))</f>
        <v>0</v>
      </c>
      <c r="S70" s="66">
        <f t="shared" ca="1" si="19"/>
        <v>0</v>
      </c>
    </row>
    <row r="71" spans="1:19" ht="15" customHeight="1">
      <c r="A71" s="126"/>
      <c r="B71" s="125"/>
      <c r="C71" s="116"/>
      <c r="D71" s="123"/>
      <c r="E71" s="124"/>
      <c r="F71" s="120"/>
      <c r="G71" s="121"/>
      <c r="H71" s="76" t="str">
        <f t="shared" ca="1" si="10"/>
        <v/>
      </c>
      <c r="I71" s="72">
        <f t="shared" ca="1" si="11"/>
        <v>0</v>
      </c>
      <c r="J71" s="110">
        <f t="shared" ca="1" si="12"/>
        <v>0</v>
      </c>
      <c r="K71" s="74" t="str">
        <f t="shared" ca="1" si="13"/>
        <v/>
      </c>
      <c r="L71" s="72">
        <f t="shared" ca="1" si="14"/>
        <v>0</v>
      </c>
      <c r="M71" s="110">
        <f t="shared" ca="1" si="15"/>
        <v>0</v>
      </c>
      <c r="N71" s="74" t="str">
        <f t="shared" ca="1" si="16"/>
        <v/>
      </c>
      <c r="O71" s="114" t="str">
        <f t="shared" ca="1" si="17"/>
        <v/>
      </c>
      <c r="P71" s="65">
        <f t="shared" ca="1" si="18"/>
        <v>0</v>
      </c>
      <c r="Q71" s="65">
        <f ca="1">SUM(I$4:INDIRECT(ADDRESS(ROW(),9)))+SUM(J$4:INDIRECT(ADDRESS(ROW(),10)))</f>
        <v>0</v>
      </c>
      <c r="R71" s="65">
        <f ca="1">SUM(L$4:INDIRECT(ADDRESS(ROW(),12)))+SUM(M$4:INDIRECT(ADDRESS(ROW(),13)))</f>
        <v>0</v>
      </c>
      <c r="S71" s="66">
        <f t="shared" ca="1" si="19"/>
        <v>0</v>
      </c>
    </row>
    <row r="72" spans="1:19" ht="15" customHeight="1">
      <c r="A72" s="126"/>
      <c r="B72" s="125"/>
      <c r="C72" s="116"/>
      <c r="D72" s="123"/>
      <c r="E72" s="124"/>
      <c r="F72" s="120"/>
      <c r="G72" s="121"/>
      <c r="H72" s="76" t="str">
        <f t="shared" ca="1" si="10"/>
        <v/>
      </c>
      <c r="I72" s="72">
        <f t="shared" ca="1" si="11"/>
        <v>0</v>
      </c>
      <c r="J72" s="110">
        <f t="shared" ca="1" si="12"/>
        <v>0</v>
      </c>
      <c r="K72" s="74" t="str">
        <f t="shared" ca="1" si="13"/>
        <v/>
      </c>
      <c r="L72" s="72">
        <f t="shared" ca="1" si="14"/>
        <v>0</v>
      </c>
      <c r="M72" s="110">
        <f t="shared" ca="1" si="15"/>
        <v>0</v>
      </c>
      <c r="N72" s="74" t="str">
        <f t="shared" ca="1" si="16"/>
        <v/>
      </c>
      <c r="O72" s="114" t="str">
        <f t="shared" ca="1" si="17"/>
        <v/>
      </c>
      <c r="P72" s="65">
        <f t="shared" ca="1" si="18"/>
        <v>0</v>
      </c>
      <c r="Q72" s="65">
        <f ca="1">SUM(I$4:INDIRECT(ADDRESS(ROW(),9)))+SUM(J$4:INDIRECT(ADDRESS(ROW(),10)))</f>
        <v>0</v>
      </c>
      <c r="R72" s="65">
        <f ca="1">SUM(L$4:INDIRECT(ADDRESS(ROW(),12)))+SUM(M$4:INDIRECT(ADDRESS(ROW(),13)))</f>
        <v>0</v>
      </c>
      <c r="S72" s="66">
        <f t="shared" ca="1" si="19"/>
        <v>0</v>
      </c>
    </row>
    <row r="73" spans="1:19" ht="15" customHeight="1">
      <c r="A73" s="126"/>
      <c r="B73" s="125"/>
      <c r="C73" s="116"/>
      <c r="D73" s="123"/>
      <c r="E73" s="124"/>
      <c r="F73" s="120"/>
      <c r="G73" s="121"/>
      <c r="H73" s="76" t="str">
        <f t="shared" ca="1" si="10"/>
        <v/>
      </c>
      <c r="I73" s="72">
        <f t="shared" ca="1" si="11"/>
        <v>0</v>
      </c>
      <c r="J73" s="110">
        <f t="shared" ca="1" si="12"/>
        <v>0</v>
      </c>
      <c r="K73" s="74" t="str">
        <f t="shared" ca="1" si="13"/>
        <v/>
      </c>
      <c r="L73" s="72">
        <f t="shared" ca="1" si="14"/>
        <v>0</v>
      </c>
      <c r="M73" s="110">
        <f t="shared" ca="1" si="15"/>
        <v>0</v>
      </c>
      <c r="N73" s="74" t="str">
        <f t="shared" ca="1" si="16"/>
        <v/>
      </c>
      <c r="O73" s="114" t="str">
        <f t="shared" ca="1" si="17"/>
        <v/>
      </c>
      <c r="P73" s="65">
        <f t="shared" ca="1" si="18"/>
        <v>0</v>
      </c>
      <c r="Q73" s="65">
        <f ca="1">SUM(I$4:INDIRECT(ADDRESS(ROW(),9)))+SUM(J$4:INDIRECT(ADDRESS(ROW(),10)))</f>
        <v>0</v>
      </c>
      <c r="R73" s="65">
        <f ca="1">SUM(L$4:INDIRECT(ADDRESS(ROW(),12)))+SUM(M$4:INDIRECT(ADDRESS(ROW(),13)))</f>
        <v>0</v>
      </c>
      <c r="S73" s="66">
        <f t="shared" ca="1" si="19"/>
        <v>0</v>
      </c>
    </row>
    <row r="74" spans="1:19" ht="15" customHeight="1">
      <c r="A74" s="126"/>
      <c r="B74" s="125"/>
      <c r="C74" s="116"/>
      <c r="D74" s="123"/>
      <c r="E74" s="124"/>
      <c r="F74" s="120"/>
      <c r="G74" s="121"/>
      <c r="H74" s="76" t="str">
        <f t="shared" ca="1" si="10"/>
        <v/>
      </c>
      <c r="I74" s="72">
        <f t="shared" ca="1" si="11"/>
        <v>0</v>
      </c>
      <c r="J74" s="110">
        <f t="shared" ca="1" si="12"/>
        <v>0</v>
      </c>
      <c r="K74" s="74" t="str">
        <f t="shared" ca="1" si="13"/>
        <v/>
      </c>
      <c r="L74" s="72">
        <f t="shared" ca="1" si="14"/>
        <v>0</v>
      </c>
      <c r="M74" s="110">
        <f t="shared" ca="1" si="15"/>
        <v>0</v>
      </c>
      <c r="N74" s="74" t="str">
        <f t="shared" ca="1" si="16"/>
        <v/>
      </c>
      <c r="O74" s="114" t="str">
        <f t="shared" ca="1" si="17"/>
        <v/>
      </c>
      <c r="P74" s="65">
        <f t="shared" ca="1" si="18"/>
        <v>0</v>
      </c>
      <c r="Q74" s="65">
        <f ca="1">SUM(I$4:INDIRECT(ADDRESS(ROW(),9)))+SUM(J$4:INDIRECT(ADDRESS(ROW(),10)))</f>
        <v>0</v>
      </c>
      <c r="R74" s="65">
        <f ca="1">SUM(L$4:INDIRECT(ADDRESS(ROW(),12)))+SUM(M$4:INDIRECT(ADDRESS(ROW(),13)))</f>
        <v>0</v>
      </c>
      <c r="S74" s="66">
        <f t="shared" ca="1" si="19"/>
        <v>0</v>
      </c>
    </row>
    <row r="75" spans="1:19" ht="15" customHeight="1">
      <c r="A75" s="126"/>
      <c r="B75" s="125"/>
      <c r="C75" s="116"/>
      <c r="D75" s="123"/>
      <c r="E75" s="124"/>
      <c r="F75" s="120"/>
      <c r="G75" s="121"/>
      <c r="H75" s="76" t="str">
        <f t="shared" ca="1" si="10"/>
        <v/>
      </c>
      <c r="I75" s="72">
        <f t="shared" ca="1" si="11"/>
        <v>0</v>
      </c>
      <c r="J75" s="110">
        <f t="shared" ca="1" si="12"/>
        <v>0</v>
      </c>
      <c r="K75" s="74" t="str">
        <f t="shared" ca="1" si="13"/>
        <v/>
      </c>
      <c r="L75" s="72">
        <f t="shared" ca="1" si="14"/>
        <v>0</v>
      </c>
      <c r="M75" s="110">
        <f t="shared" ca="1" si="15"/>
        <v>0</v>
      </c>
      <c r="N75" s="74" t="str">
        <f t="shared" ca="1" si="16"/>
        <v/>
      </c>
      <c r="O75" s="114" t="str">
        <f t="shared" ca="1" si="17"/>
        <v/>
      </c>
      <c r="P75" s="65">
        <f t="shared" ca="1" si="18"/>
        <v>0</v>
      </c>
      <c r="Q75" s="65">
        <f ca="1">SUM(I$4:INDIRECT(ADDRESS(ROW(),9)))+SUM(J$4:INDIRECT(ADDRESS(ROW(),10)))</f>
        <v>0</v>
      </c>
      <c r="R75" s="65">
        <f ca="1">SUM(L$4:INDIRECT(ADDRESS(ROW(),12)))+SUM(M$4:INDIRECT(ADDRESS(ROW(),13)))</f>
        <v>0</v>
      </c>
      <c r="S75" s="66">
        <f t="shared" ca="1" si="19"/>
        <v>0</v>
      </c>
    </row>
    <row r="76" spans="1:19" ht="15" customHeight="1">
      <c r="A76" s="126"/>
      <c r="B76" s="125"/>
      <c r="C76" s="116"/>
      <c r="D76" s="123"/>
      <c r="E76" s="124"/>
      <c r="F76" s="120"/>
      <c r="G76" s="121"/>
      <c r="H76" s="76" t="str">
        <f t="shared" ca="1" si="10"/>
        <v/>
      </c>
      <c r="I76" s="72">
        <f t="shared" ca="1" si="11"/>
        <v>0</v>
      </c>
      <c r="J76" s="110">
        <f t="shared" ca="1" si="12"/>
        <v>0</v>
      </c>
      <c r="K76" s="74" t="str">
        <f t="shared" ca="1" si="13"/>
        <v/>
      </c>
      <c r="L76" s="72">
        <f t="shared" ca="1" si="14"/>
        <v>0</v>
      </c>
      <c r="M76" s="110">
        <f t="shared" ca="1" si="15"/>
        <v>0</v>
      </c>
      <c r="N76" s="74" t="str">
        <f t="shared" ca="1" si="16"/>
        <v/>
      </c>
      <c r="O76" s="114" t="str">
        <f t="shared" ca="1" si="17"/>
        <v/>
      </c>
      <c r="P76" s="65">
        <f t="shared" ca="1" si="18"/>
        <v>0</v>
      </c>
      <c r="Q76" s="65">
        <f ca="1">SUM(I$4:INDIRECT(ADDRESS(ROW(),9)))+SUM(J$4:INDIRECT(ADDRESS(ROW(),10)))</f>
        <v>0</v>
      </c>
      <c r="R76" s="65">
        <f ca="1">SUM(L$4:INDIRECT(ADDRESS(ROW(),12)))+SUM(M$4:INDIRECT(ADDRESS(ROW(),13)))</f>
        <v>0</v>
      </c>
      <c r="S76" s="66">
        <f t="shared" ca="1" si="19"/>
        <v>0</v>
      </c>
    </row>
    <row r="77" spans="1:19" ht="15" customHeight="1">
      <c r="A77" s="126"/>
      <c r="B77" s="125"/>
      <c r="C77" s="116"/>
      <c r="D77" s="123"/>
      <c r="E77" s="124"/>
      <c r="F77" s="120"/>
      <c r="G77" s="121"/>
      <c r="H77" s="76" t="str">
        <f t="shared" ca="1" si="10"/>
        <v/>
      </c>
      <c r="I77" s="72">
        <f t="shared" ca="1" si="11"/>
        <v>0</v>
      </c>
      <c r="J77" s="110">
        <f t="shared" ca="1" si="12"/>
        <v>0</v>
      </c>
      <c r="K77" s="74" t="str">
        <f t="shared" ca="1" si="13"/>
        <v/>
      </c>
      <c r="L77" s="72">
        <f t="shared" ca="1" si="14"/>
        <v>0</v>
      </c>
      <c r="M77" s="110">
        <f t="shared" ca="1" si="15"/>
        <v>0</v>
      </c>
      <c r="N77" s="74" t="str">
        <f t="shared" ca="1" si="16"/>
        <v/>
      </c>
      <c r="O77" s="114" t="str">
        <f t="shared" ca="1" si="17"/>
        <v/>
      </c>
      <c r="P77" s="65">
        <f t="shared" ca="1" si="18"/>
        <v>0</v>
      </c>
      <c r="Q77" s="65">
        <f ca="1">SUM(I$4:INDIRECT(ADDRESS(ROW(),9)))+SUM(J$4:INDIRECT(ADDRESS(ROW(),10)))</f>
        <v>0</v>
      </c>
      <c r="R77" s="65">
        <f ca="1">SUM(L$4:INDIRECT(ADDRESS(ROW(),12)))+SUM(M$4:INDIRECT(ADDRESS(ROW(),13)))</f>
        <v>0</v>
      </c>
      <c r="S77" s="66">
        <f t="shared" ca="1" si="19"/>
        <v>0</v>
      </c>
    </row>
    <row r="78" spans="1:19" ht="15" customHeight="1">
      <c r="A78" s="126"/>
      <c r="B78" s="125"/>
      <c r="C78" s="116"/>
      <c r="D78" s="123"/>
      <c r="E78" s="124"/>
      <c r="F78" s="120"/>
      <c r="G78" s="121"/>
      <c r="H78" s="76" t="str">
        <f t="shared" ca="1" si="10"/>
        <v/>
      </c>
      <c r="I78" s="72">
        <f t="shared" ca="1" si="11"/>
        <v>0</v>
      </c>
      <c r="J78" s="110">
        <f t="shared" ca="1" si="12"/>
        <v>0</v>
      </c>
      <c r="K78" s="74" t="str">
        <f t="shared" ca="1" si="13"/>
        <v/>
      </c>
      <c r="L78" s="72">
        <f t="shared" ca="1" si="14"/>
        <v>0</v>
      </c>
      <c r="M78" s="110">
        <f t="shared" ca="1" si="15"/>
        <v>0</v>
      </c>
      <c r="N78" s="74" t="str">
        <f t="shared" ca="1" si="16"/>
        <v/>
      </c>
      <c r="O78" s="114" t="str">
        <f t="shared" ca="1" si="17"/>
        <v/>
      </c>
      <c r="P78" s="65">
        <f t="shared" ca="1" si="18"/>
        <v>0</v>
      </c>
      <c r="Q78" s="65">
        <f ca="1">SUM(I$4:INDIRECT(ADDRESS(ROW(),9)))+SUM(J$4:INDIRECT(ADDRESS(ROW(),10)))</f>
        <v>0</v>
      </c>
      <c r="R78" s="65">
        <f ca="1">SUM(L$4:INDIRECT(ADDRESS(ROW(),12)))+SUM(M$4:INDIRECT(ADDRESS(ROW(),13)))</f>
        <v>0</v>
      </c>
      <c r="S78" s="66">
        <f t="shared" ca="1" si="19"/>
        <v>0</v>
      </c>
    </row>
    <row r="79" spans="1:19" ht="15" customHeight="1">
      <c r="A79" s="126"/>
      <c r="B79" s="125"/>
      <c r="C79" s="116"/>
      <c r="D79" s="123"/>
      <c r="E79" s="115"/>
      <c r="F79" s="120"/>
      <c r="G79" s="121"/>
      <c r="H79" s="76" t="str">
        <f t="shared" ca="1" si="10"/>
        <v/>
      </c>
      <c r="I79" s="72">
        <f t="shared" ca="1" si="11"/>
        <v>0</v>
      </c>
      <c r="J79" s="110">
        <f t="shared" ca="1" si="12"/>
        <v>0</v>
      </c>
      <c r="K79" s="74" t="str">
        <f t="shared" ca="1" si="13"/>
        <v/>
      </c>
      <c r="L79" s="72">
        <f t="shared" ca="1" si="14"/>
        <v>0</v>
      </c>
      <c r="M79" s="110">
        <f t="shared" ca="1" si="15"/>
        <v>0</v>
      </c>
      <c r="N79" s="74" t="str">
        <f t="shared" ca="1" si="16"/>
        <v/>
      </c>
      <c r="O79" s="114" t="str">
        <f t="shared" ca="1" si="17"/>
        <v/>
      </c>
      <c r="P79" s="65">
        <f t="shared" ca="1" si="18"/>
        <v>0</v>
      </c>
      <c r="Q79" s="65">
        <f ca="1">SUM(I$4:INDIRECT(ADDRESS(ROW(),9)))+SUM(J$4:INDIRECT(ADDRESS(ROW(),10)))</f>
        <v>0</v>
      </c>
      <c r="R79" s="65">
        <f ca="1">SUM(L$4:INDIRECT(ADDRESS(ROW(),12)))+SUM(M$4:INDIRECT(ADDRESS(ROW(),13)))</f>
        <v>0</v>
      </c>
      <c r="S79" s="66">
        <f t="shared" ca="1" si="19"/>
        <v>0</v>
      </c>
    </row>
    <row r="80" spans="1:19" ht="15" customHeight="1">
      <c r="A80" s="126"/>
      <c r="B80" s="125"/>
      <c r="C80" s="116"/>
      <c r="D80" s="123"/>
      <c r="E80" s="124"/>
      <c r="F80" s="120"/>
      <c r="G80" s="121"/>
      <c r="H80" s="76" t="str">
        <f t="shared" ca="1" si="10"/>
        <v/>
      </c>
      <c r="I80" s="72">
        <f t="shared" ca="1" si="11"/>
        <v>0</v>
      </c>
      <c r="J80" s="110">
        <f t="shared" ca="1" si="12"/>
        <v>0</v>
      </c>
      <c r="K80" s="74" t="str">
        <f t="shared" ca="1" si="13"/>
        <v/>
      </c>
      <c r="L80" s="72">
        <f t="shared" ca="1" si="14"/>
        <v>0</v>
      </c>
      <c r="M80" s="110">
        <f t="shared" ca="1" si="15"/>
        <v>0</v>
      </c>
      <c r="N80" s="74" t="str">
        <f t="shared" ca="1" si="16"/>
        <v/>
      </c>
      <c r="O80" s="114" t="str">
        <f t="shared" ca="1" si="17"/>
        <v/>
      </c>
      <c r="P80" s="65">
        <f t="shared" ca="1" si="18"/>
        <v>0</v>
      </c>
      <c r="Q80" s="65">
        <f ca="1">SUM(I$4:INDIRECT(ADDRESS(ROW(),9)))+SUM(J$4:INDIRECT(ADDRESS(ROW(),10)))</f>
        <v>0</v>
      </c>
      <c r="R80" s="65">
        <f ca="1">SUM(L$4:INDIRECT(ADDRESS(ROW(),12)))+SUM(M$4:INDIRECT(ADDRESS(ROW(),13)))</f>
        <v>0</v>
      </c>
      <c r="S80" s="66">
        <f t="shared" ca="1" si="19"/>
        <v>0</v>
      </c>
    </row>
    <row r="81" spans="1:19" ht="15" customHeight="1">
      <c r="A81" s="126"/>
      <c r="B81" s="125"/>
      <c r="C81" s="116"/>
      <c r="D81" s="123"/>
      <c r="E81" s="124"/>
      <c r="F81" s="120"/>
      <c r="G81" s="121"/>
      <c r="H81" s="76" t="str">
        <f t="shared" ca="1" si="10"/>
        <v/>
      </c>
      <c r="I81" s="72">
        <f t="shared" ca="1" si="11"/>
        <v>0</v>
      </c>
      <c r="J81" s="110">
        <f t="shared" ca="1" si="12"/>
        <v>0</v>
      </c>
      <c r="K81" s="74" t="str">
        <f t="shared" ca="1" si="13"/>
        <v/>
      </c>
      <c r="L81" s="72">
        <f t="shared" ca="1" si="14"/>
        <v>0</v>
      </c>
      <c r="M81" s="110">
        <f t="shared" ca="1" si="15"/>
        <v>0</v>
      </c>
      <c r="N81" s="74" t="str">
        <f t="shared" ca="1" si="16"/>
        <v/>
      </c>
      <c r="O81" s="114" t="str">
        <f t="shared" ca="1" si="17"/>
        <v/>
      </c>
      <c r="P81" s="65">
        <f t="shared" ca="1" si="18"/>
        <v>0</v>
      </c>
      <c r="Q81" s="65">
        <f ca="1">SUM(I$4:INDIRECT(ADDRESS(ROW(),9)))+SUM(J$4:INDIRECT(ADDRESS(ROW(),10)))</f>
        <v>0</v>
      </c>
      <c r="R81" s="65">
        <f ca="1">SUM(L$4:INDIRECT(ADDRESS(ROW(),12)))+SUM(M$4:INDIRECT(ADDRESS(ROW(),13)))</f>
        <v>0</v>
      </c>
      <c r="S81" s="66">
        <f t="shared" ca="1" si="19"/>
        <v>0</v>
      </c>
    </row>
    <row r="82" spans="1:19" ht="15" customHeight="1">
      <c r="A82" s="126"/>
      <c r="B82" s="125"/>
      <c r="C82" s="116"/>
      <c r="D82" s="123"/>
      <c r="E82" s="124"/>
      <c r="F82" s="120"/>
      <c r="G82" s="121"/>
      <c r="H82" s="76" t="str">
        <f t="shared" ca="1" si="10"/>
        <v/>
      </c>
      <c r="I82" s="72">
        <f t="shared" ca="1" si="11"/>
        <v>0</v>
      </c>
      <c r="J82" s="110">
        <f t="shared" ca="1" si="12"/>
        <v>0</v>
      </c>
      <c r="K82" s="74" t="str">
        <f t="shared" ca="1" si="13"/>
        <v/>
      </c>
      <c r="L82" s="72">
        <f t="shared" ca="1" si="14"/>
        <v>0</v>
      </c>
      <c r="M82" s="110">
        <f t="shared" ca="1" si="15"/>
        <v>0</v>
      </c>
      <c r="N82" s="74" t="str">
        <f t="shared" ca="1" si="16"/>
        <v/>
      </c>
      <c r="O82" s="114" t="str">
        <f t="shared" ca="1" si="17"/>
        <v/>
      </c>
      <c r="P82" s="65">
        <f t="shared" ca="1" si="18"/>
        <v>0</v>
      </c>
      <c r="Q82" s="65">
        <f ca="1">SUM(I$4:INDIRECT(ADDRESS(ROW(),9)))+SUM(J$4:INDIRECT(ADDRESS(ROW(),10)))</f>
        <v>0</v>
      </c>
      <c r="R82" s="65">
        <f ca="1">SUM(L$4:INDIRECT(ADDRESS(ROW(),12)))+SUM(M$4:INDIRECT(ADDRESS(ROW(),13)))</f>
        <v>0</v>
      </c>
      <c r="S82" s="66">
        <f t="shared" ca="1" si="19"/>
        <v>0</v>
      </c>
    </row>
    <row r="83" spans="1:19" ht="15" customHeight="1">
      <c r="A83" s="126"/>
      <c r="B83" s="125"/>
      <c r="C83" s="116"/>
      <c r="D83" s="123"/>
      <c r="E83" s="124"/>
      <c r="F83" s="120"/>
      <c r="G83" s="121"/>
      <c r="H83" s="76" t="str">
        <f t="shared" ca="1" si="10"/>
        <v/>
      </c>
      <c r="I83" s="72">
        <f t="shared" ca="1" si="11"/>
        <v>0</v>
      </c>
      <c r="J83" s="110">
        <f t="shared" ca="1" si="12"/>
        <v>0</v>
      </c>
      <c r="K83" s="74" t="str">
        <f t="shared" ca="1" si="13"/>
        <v/>
      </c>
      <c r="L83" s="72">
        <f t="shared" ca="1" si="14"/>
        <v>0</v>
      </c>
      <c r="M83" s="110">
        <f t="shared" ca="1" si="15"/>
        <v>0</v>
      </c>
      <c r="N83" s="74" t="str">
        <f t="shared" ca="1" si="16"/>
        <v/>
      </c>
      <c r="O83" s="114" t="str">
        <f t="shared" ca="1" si="17"/>
        <v/>
      </c>
      <c r="P83" s="65">
        <f t="shared" ca="1" si="18"/>
        <v>0</v>
      </c>
      <c r="Q83" s="65">
        <f ca="1">SUM(I$4:INDIRECT(ADDRESS(ROW(),9)))+SUM(J$4:INDIRECT(ADDRESS(ROW(),10)))</f>
        <v>0</v>
      </c>
      <c r="R83" s="65">
        <f ca="1">SUM(L$4:INDIRECT(ADDRESS(ROW(),12)))+SUM(M$4:INDIRECT(ADDRESS(ROW(),13)))</f>
        <v>0</v>
      </c>
      <c r="S83" s="66">
        <f t="shared" ca="1" si="19"/>
        <v>0</v>
      </c>
    </row>
    <row r="84" spans="1:19" ht="15" customHeight="1">
      <c r="A84" s="126"/>
      <c r="B84" s="125"/>
      <c r="C84" s="116"/>
      <c r="D84" s="123"/>
      <c r="E84" s="124"/>
      <c r="F84" s="120"/>
      <c r="G84" s="121"/>
      <c r="H84" s="76" t="str">
        <f t="shared" ca="1" si="10"/>
        <v/>
      </c>
      <c r="I84" s="72">
        <f t="shared" ca="1" si="11"/>
        <v>0</v>
      </c>
      <c r="J84" s="110">
        <f t="shared" ca="1" si="12"/>
        <v>0</v>
      </c>
      <c r="K84" s="74" t="str">
        <f t="shared" ca="1" si="13"/>
        <v/>
      </c>
      <c r="L84" s="72">
        <f t="shared" ca="1" si="14"/>
        <v>0</v>
      </c>
      <c r="M84" s="110">
        <f t="shared" ca="1" si="15"/>
        <v>0</v>
      </c>
      <c r="N84" s="74" t="str">
        <f t="shared" ca="1" si="16"/>
        <v/>
      </c>
      <c r="O84" s="114" t="str">
        <f t="shared" ca="1" si="17"/>
        <v/>
      </c>
      <c r="P84" s="65">
        <f t="shared" ca="1" si="18"/>
        <v>0</v>
      </c>
      <c r="Q84" s="65">
        <f ca="1">SUM(I$4:INDIRECT(ADDRESS(ROW(),9)))+SUM(J$4:INDIRECT(ADDRESS(ROW(),10)))</f>
        <v>0</v>
      </c>
      <c r="R84" s="65">
        <f ca="1">SUM(L$4:INDIRECT(ADDRESS(ROW(),12)))+SUM(M$4:INDIRECT(ADDRESS(ROW(),13)))</f>
        <v>0</v>
      </c>
      <c r="S84" s="66">
        <f t="shared" ca="1" si="19"/>
        <v>0</v>
      </c>
    </row>
    <row r="85" spans="1:19" ht="15" customHeight="1">
      <c r="A85" s="126"/>
      <c r="B85" s="125"/>
      <c r="C85" s="116"/>
      <c r="D85" s="123"/>
      <c r="E85" s="124"/>
      <c r="F85" s="120"/>
      <c r="G85" s="121"/>
      <c r="H85" s="76" t="str">
        <f t="shared" ca="1" si="10"/>
        <v/>
      </c>
      <c r="I85" s="72">
        <f t="shared" ca="1" si="11"/>
        <v>0</v>
      </c>
      <c r="J85" s="110">
        <f t="shared" ca="1" si="12"/>
        <v>0</v>
      </c>
      <c r="K85" s="74" t="str">
        <f t="shared" ca="1" si="13"/>
        <v/>
      </c>
      <c r="L85" s="72">
        <f t="shared" ca="1" si="14"/>
        <v>0</v>
      </c>
      <c r="M85" s="110">
        <f t="shared" ca="1" si="15"/>
        <v>0</v>
      </c>
      <c r="N85" s="74" t="str">
        <f t="shared" ca="1" si="16"/>
        <v/>
      </c>
      <c r="O85" s="114" t="str">
        <f t="shared" ca="1" si="17"/>
        <v/>
      </c>
      <c r="P85" s="65">
        <f t="shared" ca="1" si="18"/>
        <v>0</v>
      </c>
      <c r="Q85" s="65">
        <f ca="1">SUM(I$4:INDIRECT(ADDRESS(ROW(),9)))+SUM(J$4:INDIRECT(ADDRESS(ROW(),10)))</f>
        <v>0</v>
      </c>
      <c r="R85" s="65">
        <f ca="1">SUM(L$4:INDIRECT(ADDRESS(ROW(),12)))+SUM(M$4:INDIRECT(ADDRESS(ROW(),13)))</f>
        <v>0</v>
      </c>
      <c r="S85" s="66">
        <f t="shared" ca="1" si="19"/>
        <v>0</v>
      </c>
    </row>
    <row r="86" spans="1:19" ht="15" customHeight="1">
      <c r="A86" s="126"/>
      <c r="B86" s="125"/>
      <c r="C86" s="116"/>
      <c r="D86" s="123"/>
      <c r="E86" s="124"/>
      <c r="F86" s="120"/>
      <c r="G86" s="121"/>
      <c r="H86" s="76" t="str">
        <f t="shared" ca="1" si="10"/>
        <v/>
      </c>
      <c r="I86" s="72">
        <f t="shared" ca="1" si="11"/>
        <v>0</v>
      </c>
      <c r="J86" s="110">
        <f t="shared" ca="1" si="12"/>
        <v>0</v>
      </c>
      <c r="K86" s="74" t="str">
        <f t="shared" ca="1" si="13"/>
        <v/>
      </c>
      <c r="L86" s="72">
        <f t="shared" ca="1" si="14"/>
        <v>0</v>
      </c>
      <c r="M86" s="110">
        <f t="shared" ca="1" si="15"/>
        <v>0</v>
      </c>
      <c r="N86" s="74" t="str">
        <f t="shared" ca="1" si="16"/>
        <v/>
      </c>
      <c r="O86" s="114" t="str">
        <f t="shared" ca="1" si="17"/>
        <v/>
      </c>
      <c r="P86" s="65">
        <f t="shared" ca="1" si="18"/>
        <v>0</v>
      </c>
      <c r="Q86" s="65">
        <f ca="1">SUM(I$4:INDIRECT(ADDRESS(ROW(),9)))+SUM(J$4:INDIRECT(ADDRESS(ROW(),10)))</f>
        <v>0</v>
      </c>
      <c r="R86" s="65">
        <f ca="1">SUM(L$4:INDIRECT(ADDRESS(ROW(),12)))+SUM(M$4:INDIRECT(ADDRESS(ROW(),13)))</f>
        <v>0</v>
      </c>
      <c r="S86" s="66">
        <f t="shared" ca="1" si="19"/>
        <v>0</v>
      </c>
    </row>
    <row r="87" spans="1:19" ht="15" customHeight="1">
      <c r="A87" s="126"/>
      <c r="B87" s="125"/>
      <c r="C87" s="116"/>
      <c r="D87" s="123"/>
      <c r="E87" s="124"/>
      <c r="F87" s="120"/>
      <c r="G87" s="121"/>
      <c r="H87" s="76" t="str">
        <f t="shared" ca="1" si="10"/>
        <v/>
      </c>
      <c r="I87" s="72">
        <f t="shared" ca="1" si="11"/>
        <v>0</v>
      </c>
      <c r="J87" s="110">
        <f t="shared" ca="1" si="12"/>
        <v>0</v>
      </c>
      <c r="K87" s="74" t="str">
        <f t="shared" ca="1" si="13"/>
        <v/>
      </c>
      <c r="L87" s="72">
        <f t="shared" ca="1" si="14"/>
        <v>0</v>
      </c>
      <c r="M87" s="110">
        <f t="shared" ca="1" si="15"/>
        <v>0</v>
      </c>
      <c r="N87" s="74" t="str">
        <f t="shared" ca="1" si="16"/>
        <v/>
      </c>
      <c r="O87" s="114" t="str">
        <f t="shared" ca="1" si="17"/>
        <v/>
      </c>
      <c r="P87" s="65">
        <f t="shared" ca="1" si="18"/>
        <v>0</v>
      </c>
      <c r="Q87" s="65">
        <f ca="1">SUM(I$4:INDIRECT(ADDRESS(ROW(),9)))+SUM(J$4:INDIRECT(ADDRESS(ROW(),10)))</f>
        <v>0</v>
      </c>
      <c r="R87" s="65">
        <f ca="1">SUM(L$4:INDIRECT(ADDRESS(ROW(),12)))+SUM(M$4:INDIRECT(ADDRESS(ROW(),13)))</f>
        <v>0</v>
      </c>
      <c r="S87" s="66">
        <f t="shared" ca="1" si="19"/>
        <v>0</v>
      </c>
    </row>
    <row r="88" spans="1:19" ht="15" customHeight="1">
      <c r="A88" s="126"/>
      <c r="B88" s="125"/>
      <c r="C88" s="116"/>
      <c r="D88" s="123"/>
      <c r="E88" s="124"/>
      <c r="F88" s="120"/>
      <c r="G88" s="121"/>
      <c r="H88" s="76" t="str">
        <f t="shared" ca="1" si="10"/>
        <v/>
      </c>
      <c r="I88" s="72">
        <f t="shared" ca="1" si="11"/>
        <v>0</v>
      </c>
      <c r="J88" s="110">
        <f t="shared" ca="1" si="12"/>
        <v>0</v>
      </c>
      <c r="K88" s="74" t="str">
        <f t="shared" ca="1" si="13"/>
        <v/>
      </c>
      <c r="L88" s="72">
        <f t="shared" ca="1" si="14"/>
        <v>0</v>
      </c>
      <c r="M88" s="110">
        <f t="shared" ca="1" si="15"/>
        <v>0</v>
      </c>
      <c r="N88" s="74" t="str">
        <f t="shared" ca="1" si="16"/>
        <v/>
      </c>
      <c r="O88" s="114" t="str">
        <f t="shared" ca="1" si="17"/>
        <v/>
      </c>
      <c r="P88" s="65">
        <f t="shared" ca="1" si="18"/>
        <v>0</v>
      </c>
      <c r="Q88" s="65">
        <f ca="1">SUM(I$4:INDIRECT(ADDRESS(ROW(),9)))+SUM(J$4:INDIRECT(ADDRESS(ROW(),10)))</f>
        <v>0</v>
      </c>
      <c r="R88" s="65">
        <f ca="1">SUM(L$4:INDIRECT(ADDRESS(ROW(),12)))+SUM(M$4:INDIRECT(ADDRESS(ROW(),13)))</f>
        <v>0</v>
      </c>
      <c r="S88" s="66">
        <f t="shared" ca="1" si="19"/>
        <v>0</v>
      </c>
    </row>
    <row r="89" spans="1:19" ht="15" customHeight="1">
      <c r="A89" s="126"/>
      <c r="B89" s="125"/>
      <c r="C89" s="116"/>
      <c r="D89" s="123"/>
      <c r="E89" s="124"/>
      <c r="F89" s="120"/>
      <c r="G89" s="121"/>
      <c r="H89" s="76" t="str">
        <f t="shared" ca="1" si="10"/>
        <v/>
      </c>
      <c r="I89" s="72">
        <f t="shared" ca="1" si="11"/>
        <v>0</v>
      </c>
      <c r="J89" s="110">
        <f t="shared" ca="1" si="12"/>
        <v>0</v>
      </c>
      <c r="K89" s="74" t="str">
        <f t="shared" ca="1" si="13"/>
        <v/>
      </c>
      <c r="L89" s="72">
        <f t="shared" ca="1" si="14"/>
        <v>0</v>
      </c>
      <c r="M89" s="110">
        <f t="shared" ca="1" si="15"/>
        <v>0</v>
      </c>
      <c r="N89" s="74" t="str">
        <f t="shared" ca="1" si="16"/>
        <v/>
      </c>
      <c r="O89" s="114" t="str">
        <f t="shared" ca="1" si="17"/>
        <v/>
      </c>
      <c r="P89" s="65">
        <f t="shared" ca="1" si="18"/>
        <v>0</v>
      </c>
      <c r="Q89" s="65">
        <f ca="1">SUM(I$4:INDIRECT(ADDRESS(ROW(),9)))+SUM(J$4:INDIRECT(ADDRESS(ROW(),10)))</f>
        <v>0</v>
      </c>
      <c r="R89" s="65">
        <f ca="1">SUM(L$4:INDIRECT(ADDRESS(ROW(),12)))+SUM(M$4:INDIRECT(ADDRESS(ROW(),13)))</f>
        <v>0</v>
      </c>
      <c r="S89" s="66">
        <f t="shared" ca="1" si="19"/>
        <v>0</v>
      </c>
    </row>
    <row r="90" spans="1:19" ht="15" customHeight="1">
      <c r="A90" s="126"/>
      <c r="B90" s="125"/>
      <c r="C90" s="116"/>
      <c r="D90" s="123"/>
      <c r="E90" s="124"/>
      <c r="F90" s="120"/>
      <c r="G90" s="121"/>
      <c r="H90" s="76" t="str">
        <f t="shared" ca="1" si="10"/>
        <v/>
      </c>
      <c r="I90" s="72">
        <f t="shared" ca="1" si="11"/>
        <v>0</v>
      </c>
      <c r="J90" s="110">
        <f t="shared" ca="1" si="12"/>
        <v>0</v>
      </c>
      <c r="K90" s="74" t="str">
        <f t="shared" ca="1" si="13"/>
        <v/>
      </c>
      <c r="L90" s="72">
        <f t="shared" ca="1" si="14"/>
        <v>0</v>
      </c>
      <c r="M90" s="110">
        <f t="shared" ca="1" si="15"/>
        <v>0</v>
      </c>
      <c r="N90" s="74" t="str">
        <f t="shared" ca="1" si="16"/>
        <v/>
      </c>
      <c r="O90" s="114" t="str">
        <f t="shared" ca="1" si="17"/>
        <v/>
      </c>
      <c r="P90" s="65">
        <f t="shared" ca="1" si="18"/>
        <v>0</v>
      </c>
      <c r="Q90" s="65">
        <f ca="1">SUM(I$4:INDIRECT(ADDRESS(ROW(),9)))+SUM(J$4:INDIRECT(ADDRESS(ROW(),10)))</f>
        <v>0</v>
      </c>
      <c r="R90" s="65">
        <f ca="1">SUM(L$4:INDIRECT(ADDRESS(ROW(),12)))+SUM(M$4:INDIRECT(ADDRESS(ROW(),13)))</f>
        <v>0</v>
      </c>
      <c r="S90" s="66">
        <f t="shared" ca="1" si="19"/>
        <v>0</v>
      </c>
    </row>
    <row r="91" spans="1:19" ht="15" customHeight="1">
      <c r="A91" s="126"/>
      <c r="B91" s="125"/>
      <c r="C91" s="116"/>
      <c r="D91" s="123"/>
      <c r="E91" s="124"/>
      <c r="F91" s="120"/>
      <c r="G91" s="121"/>
      <c r="H91" s="76" t="str">
        <f t="shared" ca="1" si="10"/>
        <v/>
      </c>
      <c r="I91" s="72">
        <f t="shared" ca="1" si="11"/>
        <v>0</v>
      </c>
      <c r="J91" s="110">
        <f t="shared" ca="1" si="12"/>
        <v>0</v>
      </c>
      <c r="K91" s="74" t="str">
        <f t="shared" ca="1" si="13"/>
        <v/>
      </c>
      <c r="L91" s="72">
        <f t="shared" ca="1" si="14"/>
        <v>0</v>
      </c>
      <c r="M91" s="110">
        <f t="shared" ca="1" si="15"/>
        <v>0</v>
      </c>
      <c r="N91" s="74" t="str">
        <f t="shared" ca="1" si="16"/>
        <v/>
      </c>
      <c r="O91" s="114" t="str">
        <f t="shared" ca="1" si="17"/>
        <v/>
      </c>
      <c r="P91" s="65">
        <f t="shared" ca="1" si="18"/>
        <v>0</v>
      </c>
      <c r="Q91" s="65">
        <f ca="1">SUM(I$4:INDIRECT(ADDRESS(ROW(),9)))+SUM(J$4:INDIRECT(ADDRESS(ROW(),10)))</f>
        <v>0</v>
      </c>
      <c r="R91" s="65">
        <f ca="1">SUM(L$4:INDIRECT(ADDRESS(ROW(),12)))+SUM(M$4:INDIRECT(ADDRESS(ROW(),13)))</f>
        <v>0</v>
      </c>
      <c r="S91" s="66">
        <f t="shared" ca="1" si="19"/>
        <v>0</v>
      </c>
    </row>
    <row r="92" spans="1:19" ht="15" customHeight="1">
      <c r="A92" s="126"/>
      <c r="B92" s="125"/>
      <c r="C92" s="116"/>
      <c r="D92" s="123"/>
      <c r="E92" s="115"/>
      <c r="F92" s="120"/>
      <c r="G92" s="121"/>
      <c r="H92" s="76" t="str">
        <f t="shared" ca="1" si="10"/>
        <v/>
      </c>
      <c r="I92" s="72">
        <f t="shared" ca="1" si="11"/>
        <v>0</v>
      </c>
      <c r="J92" s="110">
        <f t="shared" ca="1" si="12"/>
        <v>0</v>
      </c>
      <c r="K92" s="74" t="str">
        <f t="shared" ca="1" si="13"/>
        <v/>
      </c>
      <c r="L92" s="72">
        <f t="shared" ca="1" si="14"/>
        <v>0</v>
      </c>
      <c r="M92" s="110">
        <f t="shared" ca="1" si="15"/>
        <v>0</v>
      </c>
      <c r="N92" s="74" t="str">
        <f t="shared" ca="1" si="16"/>
        <v/>
      </c>
      <c r="O92" s="114" t="str">
        <f t="shared" ca="1" si="17"/>
        <v/>
      </c>
      <c r="P92" s="65">
        <f t="shared" ca="1" si="18"/>
        <v>0</v>
      </c>
      <c r="Q92" s="65">
        <f ca="1">SUM(I$4:INDIRECT(ADDRESS(ROW(),9)))+SUM(J$4:INDIRECT(ADDRESS(ROW(),10)))</f>
        <v>0</v>
      </c>
      <c r="R92" s="65">
        <f ca="1">SUM(L$4:INDIRECT(ADDRESS(ROW(),12)))+SUM(M$4:INDIRECT(ADDRESS(ROW(),13)))</f>
        <v>0</v>
      </c>
      <c r="S92" s="66">
        <f t="shared" ca="1" si="19"/>
        <v>0</v>
      </c>
    </row>
    <row r="93" spans="1:19" ht="15" customHeight="1">
      <c r="A93" s="126"/>
      <c r="B93" s="125"/>
      <c r="C93" s="116"/>
      <c r="D93" s="123"/>
      <c r="E93" s="124"/>
      <c r="F93" s="120"/>
      <c r="G93" s="121"/>
      <c r="H93" s="76" t="str">
        <f t="shared" ca="1" si="10"/>
        <v/>
      </c>
      <c r="I93" s="72">
        <f t="shared" ca="1" si="11"/>
        <v>0</v>
      </c>
      <c r="J93" s="110">
        <f t="shared" ca="1" si="12"/>
        <v>0</v>
      </c>
      <c r="K93" s="74" t="str">
        <f t="shared" ca="1" si="13"/>
        <v/>
      </c>
      <c r="L93" s="72">
        <f t="shared" ca="1" si="14"/>
        <v>0</v>
      </c>
      <c r="M93" s="110">
        <f t="shared" ca="1" si="15"/>
        <v>0</v>
      </c>
      <c r="N93" s="74" t="str">
        <f t="shared" ca="1" si="16"/>
        <v/>
      </c>
      <c r="O93" s="114" t="str">
        <f t="shared" ca="1" si="17"/>
        <v/>
      </c>
      <c r="P93" s="65">
        <f t="shared" ca="1" si="18"/>
        <v>0</v>
      </c>
      <c r="Q93" s="65">
        <f ca="1">SUM(I$4:INDIRECT(ADDRESS(ROW(),9)))+SUM(J$4:INDIRECT(ADDRESS(ROW(),10)))</f>
        <v>0</v>
      </c>
      <c r="R93" s="65">
        <f ca="1">SUM(L$4:INDIRECT(ADDRESS(ROW(),12)))+SUM(M$4:INDIRECT(ADDRESS(ROW(),13)))</f>
        <v>0</v>
      </c>
      <c r="S93" s="66">
        <f t="shared" ca="1" si="19"/>
        <v>0</v>
      </c>
    </row>
    <row r="94" spans="1:19" ht="15" customHeight="1">
      <c r="A94" s="126"/>
      <c r="B94" s="125"/>
      <c r="C94" s="116"/>
      <c r="D94" s="123"/>
      <c r="E94" s="124"/>
      <c r="F94" s="120"/>
      <c r="G94" s="121"/>
      <c r="H94" s="76" t="str">
        <f t="shared" ca="1" si="10"/>
        <v/>
      </c>
      <c r="I94" s="72">
        <f t="shared" ca="1" si="11"/>
        <v>0</v>
      </c>
      <c r="J94" s="110">
        <f t="shared" ca="1" si="12"/>
        <v>0</v>
      </c>
      <c r="K94" s="74" t="str">
        <f t="shared" ca="1" si="13"/>
        <v/>
      </c>
      <c r="L94" s="72">
        <f t="shared" ca="1" si="14"/>
        <v>0</v>
      </c>
      <c r="M94" s="110">
        <f t="shared" ca="1" si="15"/>
        <v>0</v>
      </c>
      <c r="N94" s="74" t="str">
        <f t="shared" ca="1" si="16"/>
        <v/>
      </c>
      <c r="O94" s="114" t="str">
        <f t="shared" ca="1" si="17"/>
        <v/>
      </c>
      <c r="P94" s="65">
        <f t="shared" ca="1" si="18"/>
        <v>0</v>
      </c>
      <c r="Q94" s="65">
        <f ca="1">SUM(I$4:INDIRECT(ADDRESS(ROW(),9)))+SUM(J$4:INDIRECT(ADDRESS(ROW(),10)))</f>
        <v>0</v>
      </c>
      <c r="R94" s="65">
        <f ca="1">SUM(L$4:INDIRECT(ADDRESS(ROW(),12)))+SUM(M$4:INDIRECT(ADDRESS(ROW(),13)))</f>
        <v>0</v>
      </c>
      <c r="S94" s="66">
        <f t="shared" ca="1" si="19"/>
        <v>0</v>
      </c>
    </row>
    <row r="95" spans="1:19" ht="15" customHeight="1">
      <c r="A95" s="126"/>
      <c r="B95" s="125"/>
      <c r="C95" s="116"/>
      <c r="D95" s="123"/>
      <c r="E95" s="124"/>
      <c r="F95" s="120"/>
      <c r="G95" s="121"/>
      <c r="H95" s="76" t="str">
        <f t="shared" ca="1" si="10"/>
        <v/>
      </c>
      <c r="I95" s="72">
        <f t="shared" ca="1" si="11"/>
        <v>0</v>
      </c>
      <c r="J95" s="110">
        <f t="shared" ca="1" si="12"/>
        <v>0</v>
      </c>
      <c r="K95" s="74" t="str">
        <f t="shared" ca="1" si="13"/>
        <v/>
      </c>
      <c r="L95" s="72">
        <f t="shared" ca="1" si="14"/>
        <v>0</v>
      </c>
      <c r="M95" s="110">
        <f t="shared" ca="1" si="15"/>
        <v>0</v>
      </c>
      <c r="N95" s="74" t="str">
        <f t="shared" ca="1" si="16"/>
        <v/>
      </c>
      <c r="O95" s="114" t="str">
        <f t="shared" ca="1" si="17"/>
        <v/>
      </c>
      <c r="P95" s="65">
        <f t="shared" ca="1" si="18"/>
        <v>0</v>
      </c>
      <c r="Q95" s="65">
        <f ca="1">SUM(I$4:INDIRECT(ADDRESS(ROW(),9)))+SUM(J$4:INDIRECT(ADDRESS(ROW(),10)))</f>
        <v>0</v>
      </c>
      <c r="R95" s="65">
        <f ca="1">SUM(L$4:INDIRECT(ADDRESS(ROW(),12)))+SUM(M$4:INDIRECT(ADDRESS(ROW(),13)))</f>
        <v>0</v>
      </c>
      <c r="S95" s="66">
        <f t="shared" ca="1" si="19"/>
        <v>0</v>
      </c>
    </row>
    <row r="96" spans="1:19" ht="15" customHeight="1">
      <c r="A96" s="126"/>
      <c r="B96" s="125"/>
      <c r="C96" s="116"/>
      <c r="D96" s="123"/>
      <c r="E96" s="124"/>
      <c r="F96" s="120"/>
      <c r="G96" s="121"/>
      <c r="H96" s="76" t="str">
        <f t="shared" ca="1" si="10"/>
        <v/>
      </c>
      <c r="I96" s="72">
        <f t="shared" ca="1" si="11"/>
        <v>0</v>
      </c>
      <c r="J96" s="110">
        <f t="shared" ca="1" si="12"/>
        <v>0</v>
      </c>
      <c r="K96" s="74" t="str">
        <f t="shared" ca="1" si="13"/>
        <v/>
      </c>
      <c r="L96" s="72">
        <f t="shared" ca="1" si="14"/>
        <v>0</v>
      </c>
      <c r="M96" s="110">
        <f t="shared" ca="1" si="15"/>
        <v>0</v>
      </c>
      <c r="N96" s="74" t="str">
        <f t="shared" ca="1" si="16"/>
        <v/>
      </c>
      <c r="O96" s="114" t="str">
        <f t="shared" ca="1" si="17"/>
        <v/>
      </c>
      <c r="P96" s="65">
        <f t="shared" ca="1" si="18"/>
        <v>0</v>
      </c>
      <c r="Q96" s="65">
        <f ca="1">SUM(I$4:INDIRECT(ADDRESS(ROW(),9)))+SUM(J$4:INDIRECT(ADDRESS(ROW(),10)))</f>
        <v>0</v>
      </c>
      <c r="R96" s="65">
        <f ca="1">SUM(L$4:INDIRECT(ADDRESS(ROW(),12)))+SUM(M$4:INDIRECT(ADDRESS(ROW(),13)))</f>
        <v>0</v>
      </c>
      <c r="S96" s="66">
        <f t="shared" ca="1" si="19"/>
        <v>0</v>
      </c>
    </row>
    <row r="97" spans="1:19" ht="15" customHeight="1">
      <c r="A97" s="126"/>
      <c r="B97" s="125"/>
      <c r="C97" s="116"/>
      <c r="D97" s="123"/>
      <c r="E97" s="124"/>
      <c r="F97" s="120"/>
      <c r="G97" s="121"/>
      <c r="H97" s="76" t="str">
        <f t="shared" ca="1" si="10"/>
        <v/>
      </c>
      <c r="I97" s="72">
        <f t="shared" ca="1" si="11"/>
        <v>0</v>
      </c>
      <c r="J97" s="110">
        <f t="shared" ca="1" si="12"/>
        <v>0</v>
      </c>
      <c r="K97" s="74" t="str">
        <f t="shared" ca="1" si="13"/>
        <v/>
      </c>
      <c r="L97" s="72">
        <f t="shared" ca="1" si="14"/>
        <v>0</v>
      </c>
      <c r="M97" s="110">
        <f t="shared" ca="1" si="15"/>
        <v>0</v>
      </c>
      <c r="N97" s="74" t="str">
        <f t="shared" ca="1" si="16"/>
        <v/>
      </c>
      <c r="O97" s="114" t="str">
        <f t="shared" ca="1" si="17"/>
        <v/>
      </c>
      <c r="P97" s="65">
        <f t="shared" ca="1" si="18"/>
        <v>0</v>
      </c>
      <c r="Q97" s="65">
        <f ca="1">SUM(I$4:INDIRECT(ADDRESS(ROW(),9)))+SUM(J$4:INDIRECT(ADDRESS(ROW(),10)))</f>
        <v>0</v>
      </c>
      <c r="R97" s="65">
        <f ca="1">SUM(L$4:INDIRECT(ADDRESS(ROW(),12)))+SUM(M$4:INDIRECT(ADDRESS(ROW(),13)))</f>
        <v>0</v>
      </c>
      <c r="S97" s="66">
        <f t="shared" ca="1" si="19"/>
        <v>0</v>
      </c>
    </row>
    <row r="98" spans="1:19" ht="15" customHeight="1">
      <c r="A98" s="126"/>
      <c r="B98" s="125"/>
      <c r="C98" s="116"/>
      <c r="D98" s="123"/>
      <c r="E98" s="124"/>
      <c r="F98" s="120"/>
      <c r="G98" s="121"/>
      <c r="H98" s="76" t="str">
        <f t="shared" ca="1" si="10"/>
        <v/>
      </c>
      <c r="I98" s="72">
        <f t="shared" ca="1" si="11"/>
        <v>0</v>
      </c>
      <c r="J98" s="110">
        <f t="shared" ca="1" si="12"/>
        <v>0</v>
      </c>
      <c r="K98" s="74" t="str">
        <f t="shared" ca="1" si="13"/>
        <v/>
      </c>
      <c r="L98" s="72">
        <f t="shared" ca="1" si="14"/>
        <v>0</v>
      </c>
      <c r="M98" s="110">
        <f t="shared" ca="1" si="15"/>
        <v>0</v>
      </c>
      <c r="N98" s="74" t="str">
        <f t="shared" ca="1" si="16"/>
        <v/>
      </c>
      <c r="O98" s="114" t="str">
        <f t="shared" ca="1" si="17"/>
        <v/>
      </c>
      <c r="P98" s="65">
        <f t="shared" ca="1" si="18"/>
        <v>0</v>
      </c>
      <c r="Q98" s="65">
        <f ca="1">SUM(I$4:INDIRECT(ADDRESS(ROW(),9)))+SUM(J$4:INDIRECT(ADDRESS(ROW(),10)))</f>
        <v>0</v>
      </c>
      <c r="R98" s="65">
        <f ca="1">SUM(L$4:INDIRECT(ADDRESS(ROW(),12)))+SUM(M$4:INDIRECT(ADDRESS(ROW(),13)))</f>
        <v>0</v>
      </c>
      <c r="S98" s="66">
        <f t="shared" ca="1" si="19"/>
        <v>0</v>
      </c>
    </row>
    <row r="99" spans="1:19" ht="15" customHeight="1">
      <c r="A99" s="126"/>
      <c r="B99" s="125"/>
      <c r="C99" s="116"/>
      <c r="D99" s="123"/>
      <c r="E99" s="124"/>
      <c r="F99" s="120"/>
      <c r="G99" s="121"/>
      <c r="H99" s="76" t="str">
        <f t="shared" ca="1" si="10"/>
        <v/>
      </c>
      <c r="I99" s="72">
        <f t="shared" ca="1" si="11"/>
        <v>0</v>
      </c>
      <c r="J99" s="110">
        <f t="shared" ca="1" si="12"/>
        <v>0</v>
      </c>
      <c r="K99" s="74" t="str">
        <f t="shared" ca="1" si="13"/>
        <v/>
      </c>
      <c r="L99" s="72">
        <f t="shared" ca="1" si="14"/>
        <v>0</v>
      </c>
      <c r="M99" s="110">
        <f t="shared" ca="1" si="15"/>
        <v>0</v>
      </c>
      <c r="N99" s="74" t="str">
        <f t="shared" ca="1" si="16"/>
        <v/>
      </c>
      <c r="O99" s="114" t="str">
        <f t="shared" ca="1" si="17"/>
        <v/>
      </c>
      <c r="P99" s="65">
        <f t="shared" ca="1" si="18"/>
        <v>0</v>
      </c>
      <c r="Q99" s="65">
        <f ca="1">SUM(I$4:INDIRECT(ADDRESS(ROW(),9)))+SUM(J$4:INDIRECT(ADDRESS(ROW(),10)))</f>
        <v>0</v>
      </c>
      <c r="R99" s="65">
        <f ca="1">SUM(L$4:INDIRECT(ADDRESS(ROW(),12)))+SUM(M$4:INDIRECT(ADDRESS(ROW(),13)))</f>
        <v>0</v>
      </c>
      <c r="S99" s="66">
        <f t="shared" ca="1" si="19"/>
        <v>0</v>
      </c>
    </row>
    <row r="100" spans="1:19" ht="15" customHeight="1">
      <c r="A100" s="126"/>
      <c r="B100" s="125"/>
      <c r="C100" s="116"/>
      <c r="D100" s="123"/>
      <c r="E100" s="124"/>
      <c r="F100" s="120"/>
      <c r="G100" s="121"/>
      <c r="H100" s="76" t="str">
        <f t="shared" ca="1" si="10"/>
        <v/>
      </c>
      <c r="I100" s="72">
        <f t="shared" ca="1" si="11"/>
        <v>0</v>
      </c>
      <c r="J100" s="110">
        <f t="shared" ca="1" si="12"/>
        <v>0</v>
      </c>
      <c r="K100" s="74" t="str">
        <f t="shared" ca="1" si="13"/>
        <v/>
      </c>
      <c r="L100" s="72">
        <f t="shared" ca="1" si="14"/>
        <v>0</v>
      </c>
      <c r="M100" s="110">
        <f t="shared" ca="1" si="15"/>
        <v>0</v>
      </c>
      <c r="N100" s="74" t="str">
        <f t="shared" ca="1" si="16"/>
        <v/>
      </c>
      <c r="O100" s="114" t="str">
        <f t="shared" ca="1" si="17"/>
        <v/>
      </c>
      <c r="P100" s="65">
        <f t="shared" ca="1" si="18"/>
        <v>0</v>
      </c>
      <c r="Q100" s="65">
        <f ca="1">SUM(I$4:INDIRECT(ADDRESS(ROW(),9)))+SUM(J$4:INDIRECT(ADDRESS(ROW(),10)))</f>
        <v>0</v>
      </c>
      <c r="R100" s="65">
        <f ca="1">SUM(L$4:INDIRECT(ADDRESS(ROW(),12)))+SUM(M$4:INDIRECT(ADDRESS(ROW(),13)))</f>
        <v>0</v>
      </c>
      <c r="S100" s="66">
        <f t="shared" ca="1" si="19"/>
        <v>0</v>
      </c>
    </row>
    <row r="101" spans="1:19" ht="15" customHeight="1">
      <c r="A101" s="126"/>
      <c r="B101" s="125"/>
      <c r="C101" s="116"/>
      <c r="D101" s="123"/>
      <c r="E101" s="124"/>
      <c r="F101" s="120"/>
      <c r="G101" s="121"/>
      <c r="H101" s="76" t="str">
        <f t="shared" ca="1" si="10"/>
        <v/>
      </c>
      <c r="I101" s="72">
        <f t="shared" ca="1" si="11"/>
        <v>0</v>
      </c>
      <c r="J101" s="110">
        <f t="shared" ca="1" si="12"/>
        <v>0</v>
      </c>
      <c r="K101" s="74" t="str">
        <f t="shared" ca="1" si="13"/>
        <v/>
      </c>
      <c r="L101" s="72">
        <f t="shared" ca="1" si="14"/>
        <v>0</v>
      </c>
      <c r="M101" s="110">
        <f t="shared" ca="1" si="15"/>
        <v>0</v>
      </c>
      <c r="N101" s="74" t="str">
        <f t="shared" ca="1" si="16"/>
        <v/>
      </c>
      <c r="O101" s="114" t="str">
        <f t="shared" ca="1" si="17"/>
        <v/>
      </c>
      <c r="P101" s="65">
        <f t="shared" ca="1" si="18"/>
        <v>0</v>
      </c>
      <c r="Q101" s="65">
        <f ca="1">SUM(I$4:INDIRECT(ADDRESS(ROW(),9)))+SUM(J$4:INDIRECT(ADDRESS(ROW(),10)))</f>
        <v>0</v>
      </c>
      <c r="R101" s="65">
        <f ca="1">SUM(L$4:INDIRECT(ADDRESS(ROW(),12)))+SUM(M$4:INDIRECT(ADDRESS(ROW(),13)))</f>
        <v>0</v>
      </c>
      <c r="S101" s="66">
        <f t="shared" ca="1" si="19"/>
        <v>0</v>
      </c>
    </row>
    <row r="102" spans="1:19" ht="15" customHeight="1">
      <c r="A102" s="126"/>
      <c r="B102" s="125"/>
      <c r="C102" s="116"/>
      <c r="D102" s="123"/>
      <c r="E102" s="124"/>
      <c r="F102" s="120"/>
      <c r="G102" s="121"/>
      <c r="H102" s="76" t="str">
        <f t="shared" ca="1" si="10"/>
        <v/>
      </c>
      <c r="I102" s="72">
        <f t="shared" ca="1" si="11"/>
        <v>0</v>
      </c>
      <c r="J102" s="110">
        <f t="shared" ca="1" si="12"/>
        <v>0</v>
      </c>
      <c r="K102" s="74" t="str">
        <f t="shared" ca="1" si="13"/>
        <v/>
      </c>
      <c r="L102" s="72">
        <f t="shared" ca="1" si="14"/>
        <v>0</v>
      </c>
      <c r="M102" s="110">
        <f t="shared" ca="1" si="15"/>
        <v>0</v>
      </c>
      <c r="N102" s="74" t="str">
        <f t="shared" ca="1" si="16"/>
        <v/>
      </c>
      <c r="O102" s="114" t="str">
        <f t="shared" ca="1" si="17"/>
        <v/>
      </c>
      <c r="P102" s="65">
        <f t="shared" ca="1" si="18"/>
        <v>0</v>
      </c>
      <c r="Q102" s="65">
        <f ca="1">SUM(I$4:INDIRECT(ADDRESS(ROW(),9)))+SUM(J$4:INDIRECT(ADDRESS(ROW(),10)))</f>
        <v>0</v>
      </c>
      <c r="R102" s="65">
        <f ca="1">SUM(L$4:INDIRECT(ADDRESS(ROW(),12)))+SUM(M$4:INDIRECT(ADDRESS(ROW(),13)))</f>
        <v>0</v>
      </c>
      <c r="S102" s="66">
        <f t="shared" ca="1" si="19"/>
        <v>0</v>
      </c>
    </row>
    <row r="103" spans="1:19" ht="15" customHeight="1">
      <c r="A103" s="126"/>
      <c r="B103" s="125"/>
      <c r="C103" s="116"/>
      <c r="D103" s="123"/>
      <c r="E103" s="124"/>
      <c r="F103" s="120"/>
      <c r="G103" s="121"/>
      <c r="H103" s="76" t="str">
        <f t="shared" ca="1" si="10"/>
        <v/>
      </c>
      <c r="I103" s="72">
        <f t="shared" ca="1" si="11"/>
        <v>0</v>
      </c>
      <c r="J103" s="110">
        <f t="shared" ca="1" si="12"/>
        <v>0</v>
      </c>
      <c r="K103" s="74" t="str">
        <f t="shared" ca="1" si="13"/>
        <v/>
      </c>
      <c r="L103" s="72">
        <f t="shared" ca="1" si="14"/>
        <v>0</v>
      </c>
      <c r="M103" s="110">
        <f t="shared" ca="1" si="15"/>
        <v>0</v>
      </c>
      <c r="N103" s="74" t="str">
        <f t="shared" ca="1" si="16"/>
        <v/>
      </c>
      <c r="O103" s="114" t="str">
        <f t="shared" ca="1" si="17"/>
        <v/>
      </c>
      <c r="P103" s="65">
        <f t="shared" ca="1" si="18"/>
        <v>0</v>
      </c>
      <c r="Q103" s="65">
        <f ca="1">SUM(I$4:INDIRECT(ADDRESS(ROW(),9)))+SUM(J$4:INDIRECT(ADDRESS(ROW(),10)))</f>
        <v>0</v>
      </c>
      <c r="R103" s="65">
        <f ca="1">SUM(L$4:INDIRECT(ADDRESS(ROW(),12)))+SUM(M$4:INDIRECT(ADDRESS(ROW(),13)))</f>
        <v>0</v>
      </c>
      <c r="S103" s="66">
        <f t="shared" ca="1" si="19"/>
        <v>0</v>
      </c>
    </row>
    <row r="104" spans="1:19" ht="15" customHeight="1">
      <c r="A104" s="126"/>
      <c r="B104" s="125"/>
      <c r="C104" s="116"/>
      <c r="D104" s="123"/>
      <c r="E104" s="124"/>
      <c r="F104" s="120"/>
      <c r="G104" s="121"/>
      <c r="H104" s="76" t="str">
        <f t="shared" ca="1" si="10"/>
        <v/>
      </c>
      <c r="I104" s="72">
        <f t="shared" ca="1" si="11"/>
        <v>0</v>
      </c>
      <c r="J104" s="110">
        <f t="shared" ca="1" si="12"/>
        <v>0</v>
      </c>
      <c r="K104" s="74" t="str">
        <f t="shared" ca="1" si="13"/>
        <v/>
      </c>
      <c r="L104" s="72">
        <f t="shared" ca="1" si="14"/>
        <v>0</v>
      </c>
      <c r="M104" s="110">
        <f t="shared" ca="1" si="15"/>
        <v>0</v>
      </c>
      <c r="N104" s="74" t="str">
        <f t="shared" ca="1" si="16"/>
        <v/>
      </c>
      <c r="O104" s="114" t="str">
        <f t="shared" ca="1" si="17"/>
        <v/>
      </c>
      <c r="P104" s="65">
        <f t="shared" ca="1" si="18"/>
        <v>0</v>
      </c>
      <c r="Q104" s="65">
        <f ca="1">SUM(I$4:INDIRECT(ADDRESS(ROW(),9)))+SUM(J$4:INDIRECT(ADDRESS(ROW(),10)))</f>
        <v>0</v>
      </c>
      <c r="R104" s="65">
        <f ca="1">SUM(L$4:INDIRECT(ADDRESS(ROW(),12)))+SUM(M$4:INDIRECT(ADDRESS(ROW(),13)))</f>
        <v>0</v>
      </c>
      <c r="S104" s="66">
        <f t="shared" ca="1" si="19"/>
        <v>0</v>
      </c>
    </row>
    <row r="105" spans="1:19" ht="15" customHeight="1">
      <c r="A105" s="126"/>
      <c r="B105" s="125"/>
      <c r="C105" s="116"/>
      <c r="D105" s="123"/>
      <c r="E105" s="124"/>
      <c r="F105" s="120"/>
      <c r="G105" s="121"/>
      <c r="H105" s="76" t="str">
        <f t="shared" ca="1" si="10"/>
        <v/>
      </c>
      <c r="I105" s="72">
        <f t="shared" ca="1" si="11"/>
        <v>0</v>
      </c>
      <c r="J105" s="110">
        <f t="shared" ca="1" si="12"/>
        <v>0</v>
      </c>
      <c r="K105" s="74" t="str">
        <f t="shared" ca="1" si="13"/>
        <v/>
      </c>
      <c r="L105" s="72">
        <f t="shared" ca="1" si="14"/>
        <v>0</v>
      </c>
      <c r="M105" s="110">
        <f t="shared" ca="1" si="15"/>
        <v>0</v>
      </c>
      <c r="N105" s="74" t="str">
        <f t="shared" ca="1" si="16"/>
        <v/>
      </c>
      <c r="O105" s="114" t="str">
        <f t="shared" ca="1" si="17"/>
        <v/>
      </c>
      <c r="P105" s="65">
        <f t="shared" ca="1" si="18"/>
        <v>0</v>
      </c>
      <c r="Q105" s="65">
        <f ca="1">SUM(I$4:INDIRECT(ADDRESS(ROW(),9)))+SUM(J$4:INDIRECT(ADDRESS(ROW(),10)))</f>
        <v>0</v>
      </c>
      <c r="R105" s="65">
        <f ca="1">SUM(L$4:INDIRECT(ADDRESS(ROW(),12)))+SUM(M$4:INDIRECT(ADDRESS(ROW(),13)))</f>
        <v>0</v>
      </c>
      <c r="S105" s="66">
        <f t="shared" ca="1" si="19"/>
        <v>0</v>
      </c>
    </row>
    <row r="106" spans="1:19" ht="15" customHeight="1">
      <c r="A106" s="126"/>
      <c r="B106" s="125"/>
      <c r="C106" s="116"/>
      <c r="D106" s="123"/>
      <c r="E106" s="124"/>
      <c r="F106" s="120"/>
      <c r="G106" s="121"/>
      <c r="H106" s="76" t="str">
        <f t="shared" ca="1" si="10"/>
        <v/>
      </c>
      <c r="I106" s="72">
        <f t="shared" ca="1" si="11"/>
        <v>0</v>
      </c>
      <c r="J106" s="110">
        <f t="shared" ca="1" si="12"/>
        <v>0</v>
      </c>
      <c r="K106" s="74" t="str">
        <f t="shared" ca="1" si="13"/>
        <v/>
      </c>
      <c r="L106" s="72">
        <f t="shared" ca="1" si="14"/>
        <v>0</v>
      </c>
      <c r="M106" s="110">
        <f t="shared" ca="1" si="15"/>
        <v>0</v>
      </c>
      <c r="N106" s="74" t="str">
        <f t="shared" ca="1" si="16"/>
        <v/>
      </c>
      <c r="O106" s="114" t="str">
        <f t="shared" ca="1" si="17"/>
        <v/>
      </c>
      <c r="P106" s="65">
        <f t="shared" ca="1" si="18"/>
        <v>0</v>
      </c>
      <c r="Q106" s="65">
        <f ca="1">SUM(I$4:INDIRECT(ADDRESS(ROW(),9)))+SUM(J$4:INDIRECT(ADDRESS(ROW(),10)))</f>
        <v>0</v>
      </c>
      <c r="R106" s="65">
        <f ca="1">SUM(L$4:INDIRECT(ADDRESS(ROW(),12)))+SUM(M$4:INDIRECT(ADDRESS(ROW(),13)))</f>
        <v>0</v>
      </c>
      <c r="S106" s="66">
        <f t="shared" ca="1" si="19"/>
        <v>0</v>
      </c>
    </row>
    <row r="107" spans="1:19" ht="15" customHeight="1">
      <c r="A107" s="126"/>
      <c r="B107" s="125"/>
      <c r="C107" s="116"/>
      <c r="D107" s="123"/>
      <c r="E107" s="124"/>
      <c r="F107" s="120"/>
      <c r="G107" s="121"/>
      <c r="H107" s="76" t="str">
        <f t="shared" ca="1" si="10"/>
        <v/>
      </c>
      <c r="I107" s="72">
        <f t="shared" ca="1" si="11"/>
        <v>0</v>
      </c>
      <c r="J107" s="110">
        <f t="shared" ca="1" si="12"/>
        <v>0</v>
      </c>
      <c r="K107" s="74" t="str">
        <f t="shared" ca="1" si="13"/>
        <v/>
      </c>
      <c r="L107" s="72">
        <f t="shared" ca="1" si="14"/>
        <v>0</v>
      </c>
      <c r="M107" s="110">
        <f t="shared" ca="1" si="15"/>
        <v>0</v>
      </c>
      <c r="N107" s="74" t="str">
        <f t="shared" ca="1" si="16"/>
        <v/>
      </c>
      <c r="O107" s="114" t="str">
        <f t="shared" ca="1" si="17"/>
        <v/>
      </c>
      <c r="P107" s="65">
        <f t="shared" ca="1" si="18"/>
        <v>0</v>
      </c>
      <c r="Q107" s="65">
        <f ca="1">SUM(I$4:INDIRECT(ADDRESS(ROW(),9)))+SUM(J$4:INDIRECT(ADDRESS(ROW(),10)))</f>
        <v>0</v>
      </c>
      <c r="R107" s="65">
        <f ca="1">SUM(L$4:INDIRECT(ADDRESS(ROW(),12)))+SUM(M$4:INDIRECT(ADDRESS(ROW(),13)))</f>
        <v>0</v>
      </c>
      <c r="S107" s="66">
        <f t="shared" ca="1" si="19"/>
        <v>0</v>
      </c>
    </row>
    <row r="108" spans="1:19" ht="15" customHeight="1">
      <c r="A108" s="126"/>
      <c r="B108" s="125"/>
      <c r="C108" s="116"/>
      <c r="D108" s="123"/>
      <c r="E108" s="124"/>
      <c r="F108" s="120"/>
      <c r="G108" s="121"/>
      <c r="H108" s="76" t="str">
        <f t="shared" ca="1" si="10"/>
        <v/>
      </c>
      <c r="I108" s="72">
        <f t="shared" ca="1" si="11"/>
        <v>0</v>
      </c>
      <c r="J108" s="110">
        <f t="shared" ca="1" si="12"/>
        <v>0</v>
      </c>
      <c r="K108" s="74" t="str">
        <f t="shared" ca="1" si="13"/>
        <v/>
      </c>
      <c r="L108" s="72">
        <f t="shared" ca="1" si="14"/>
        <v>0</v>
      </c>
      <c r="M108" s="110">
        <f t="shared" ca="1" si="15"/>
        <v>0</v>
      </c>
      <c r="N108" s="74" t="str">
        <f t="shared" ca="1" si="16"/>
        <v/>
      </c>
      <c r="O108" s="114" t="str">
        <f t="shared" ca="1" si="17"/>
        <v/>
      </c>
      <c r="P108" s="65">
        <f t="shared" ca="1" si="18"/>
        <v>0</v>
      </c>
      <c r="Q108" s="65">
        <f ca="1">SUM(I$4:INDIRECT(ADDRESS(ROW(),9)))+SUM(J$4:INDIRECT(ADDRESS(ROW(),10)))</f>
        <v>0</v>
      </c>
      <c r="R108" s="65">
        <f ca="1">SUM(L$4:INDIRECT(ADDRESS(ROW(),12)))+SUM(M$4:INDIRECT(ADDRESS(ROW(),13)))</f>
        <v>0</v>
      </c>
      <c r="S108" s="66">
        <f t="shared" ca="1" si="19"/>
        <v>0</v>
      </c>
    </row>
    <row r="109" spans="1:19" ht="15" customHeight="1">
      <c r="A109" s="126"/>
      <c r="B109" s="125"/>
      <c r="C109" s="116"/>
      <c r="D109" s="123"/>
      <c r="E109" s="124"/>
      <c r="F109" s="120"/>
      <c r="G109" s="121"/>
      <c r="H109" s="76" t="str">
        <f t="shared" ca="1" si="10"/>
        <v/>
      </c>
      <c r="I109" s="72">
        <f t="shared" ca="1" si="11"/>
        <v>0</v>
      </c>
      <c r="J109" s="110">
        <f t="shared" ca="1" si="12"/>
        <v>0</v>
      </c>
      <c r="K109" s="74" t="str">
        <f t="shared" ca="1" si="13"/>
        <v/>
      </c>
      <c r="L109" s="72">
        <f t="shared" ca="1" si="14"/>
        <v>0</v>
      </c>
      <c r="M109" s="110">
        <f t="shared" ca="1" si="15"/>
        <v>0</v>
      </c>
      <c r="N109" s="74" t="str">
        <f t="shared" ca="1" si="16"/>
        <v/>
      </c>
      <c r="O109" s="114" t="str">
        <f t="shared" ca="1" si="17"/>
        <v/>
      </c>
      <c r="P109" s="65">
        <f t="shared" ca="1" si="18"/>
        <v>0</v>
      </c>
      <c r="Q109" s="65">
        <f ca="1">SUM(I$4:INDIRECT(ADDRESS(ROW(),9)))+SUM(J$4:INDIRECT(ADDRESS(ROW(),10)))</f>
        <v>0</v>
      </c>
      <c r="R109" s="65">
        <f ca="1">SUM(L$4:INDIRECT(ADDRESS(ROW(),12)))+SUM(M$4:INDIRECT(ADDRESS(ROW(),13)))</f>
        <v>0</v>
      </c>
      <c r="S109" s="66">
        <f t="shared" ca="1" si="19"/>
        <v>0</v>
      </c>
    </row>
    <row r="110" spans="1:19" ht="15" customHeight="1">
      <c r="A110" s="126"/>
      <c r="B110" s="125"/>
      <c r="C110" s="116"/>
      <c r="D110" s="123"/>
      <c r="E110" s="124"/>
      <c r="F110" s="120"/>
      <c r="G110" s="121"/>
      <c r="H110" s="76" t="str">
        <f t="shared" ca="1" si="10"/>
        <v/>
      </c>
      <c r="I110" s="72">
        <f t="shared" ca="1" si="11"/>
        <v>0</v>
      </c>
      <c r="J110" s="110">
        <f t="shared" ca="1" si="12"/>
        <v>0</v>
      </c>
      <c r="K110" s="74" t="str">
        <f t="shared" ca="1" si="13"/>
        <v/>
      </c>
      <c r="L110" s="72">
        <f t="shared" ca="1" si="14"/>
        <v>0</v>
      </c>
      <c r="M110" s="110">
        <f t="shared" ca="1" si="15"/>
        <v>0</v>
      </c>
      <c r="N110" s="74" t="str">
        <f t="shared" ca="1" si="16"/>
        <v/>
      </c>
      <c r="O110" s="114" t="str">
        <f t="shared" ca="1" si="17"/>
        <v/>
      </c>
      <c r="P110" s="65">
        <f t="shared" ca="1" si="18"/>
        <v>0</v>
      </c>
      <c r="Q110" s="65">
        <f ca="1">SUM(I$4:INDIRECT(ADDRESS(ROW(),9)))+SUM(J$4:INDIRECT(ADDRESS(ROW(),10)))</f>
        <v>0</v>
      </c>
      <c r="R110" s="65">
        <f ca="1">SUM(L$4:INDIRECT(ADDRESS(ROW(),12)))+SUM(M$4:INDIRECT(ADDRESS(ROW(),13)))</f>
        <v>0</v>
      </c>
      <c r="S110" s="66">
        <f t="shared" ca="1" si="19"/>
        <v>0</v>
      </c>
    </row>
    <row r="111" spans="1:19" ht="15" customHeight="1">
      <c r="A111" s="126"/>
      <c r="B111" s="125"/>
      <c r="C111" s="116"/>
      <c r="D111" s="123"/>
      <c r="E111" s="124"/>
      <c r="F111" s="120"/>
      <c r="G111" s="121"/>
      <c r="H111" s="76" t="str">
        <f t="shared" ca="1" si="10"/>
        <v/>
      </c>
      <c r="I111" s="72">
        <f t="shared" ca="1" si="11"/>
        <v>0</v>
      </c>
      <c r="J111" s="110">
        <f t="shared" ca="1" si="12"/>
        <v>0</v>
      </c>
      <c r="K111" s="74" t="str">
        <f t="shared" ca="1" si="13"/>
        <v/>
      </c>
      <c r="L111" s="72">
        <f t="shared" ca="1" si="14"/>
        <v>0</v>
      </c>
      <c r="M111" s="110">
        <f t="shared" ca="1" si="15"/>
        <v>0</v>
      </c>
      <c r="N111" s="74" t="str">
        <f t="shared" ca="1" si="16"/>
        <v/>
      </c>
      <c r="O111" s="114" t="str">
        <f t="shared" ca="1" si="17"/>
        <v/>
      </c>
      <c r="P111" s="65">
        <f t="shared" ca="1" si="18"/>
        <v>0</v>
      </c>
      <c r="Q111" s="65">
        <f ca="1">SUM(I$4:INDIRECT(ADDRESS(ROW(),9)))+SUM(J$4:INDIRECT(ADDRESS(ROW(),10)))</f>
        <v>0</v>
      </c>
      <c r="R111" s="65">
        <f ca="1">SUM(L$4:INDIRECT(ADDRESS(ROW(),12)))+SUM(M$4:INDIRECT(ADDRESS(ROW(),13)))</f>
        <v>0</v>
      </c>
      <c r="S111" s="66">
        <f t="shared" ca="1" si="19"/>
        <v>0</v>
      </c>
    </row>
    <row r="112" spans="1:19" ht="15" customHeight="1">
      <c r="A112" s="126"/>
      <c r="B112" s="117"/>
      <c r="C112" s="116"/>
      <c r="D112" s="123"/>
      <c r="E112" s="124"/>
      <c r="F112" s="120"/>
      <c r="G112" s="121"/>
      <c r="H112" s="76" t="str">
        <f t="shared" ca="1" si="10"/>
        <v/>
      </c>
      <c r="I112" s="72">
        <f t="shared" ca="1" si="11"/>
        <v>0</v>
      </c>
      <c r="J112" s="110">
        <f t="shared" ca="1" si="12"/>
        <v>0</v>
      </c>
      <c r="K112" s="74" t="str">
        <f t="shared" ca="1" si="13"/>
        <v/>
      </c>
      <c r="L112" s="72">
        <f t="shared" ca="1" si="14"/>
        <v>0</v>
      </c>
      <c r="M112" s="110">
        <f t="shared" ca="1" si="15"/>
        <v>0</v>
      </c>
      <c r="N112" s="74" t="str">
        <f t="shared" ca="1" si="16"/>
        <v/>
      </c>
      <c r="O112" s="114" t="str">
        <f t="shared" ca="1" si="17"/>
        <v/>
      </c>
      <c r="P112" s="65">
        <f t="shared" ca="1" si="18"/>
        <v>0</v>
      </c>
      <c r="Q112" s="65">
        <f ca="1">SUM(I$4:INDIRECT(ADDRESS(ROW(),9)))+SUM(J$4:INDIRECT(ADDRESS(ROW(),10)))</f>
        <v>0</v>
      </c>
      <c r="R112" s="65">
        <f ca="1">SUM(L$4:INDIRECT(ADDRESS(ROW(),12)))+SUM(M$4:INDIRECT(ADDRESS(ROW(),13)))</f>
        <v>0</v>
      </c>
      <c r="S112" s="66">
        <f t="shared" ca="1" si="19"/>
        <v>0</v>
      </c>
    </row>
    <row r="113" spans="1:19" ht="15" customHeight="1">
      <c r="A113" s="126"/>
      <c r="B113" s="125"/>
      <c r="C113" s="116"/>
      <c r="D113" s="123"/>
      <c r="E113" s="124"/>
      <c r="F113" s="120"/>
      <c r="G113" s="121"/>
      <c r="H113" s="76" t="str">
        <f t="shared" ca="1" si="10"/>
        <v/>
      </c>
      <c r="I113" s="72">
        <f t="shared" ca="1" si="11"/>
        <v>0</v>
      </c>
      <c r="J113" s="110">
        <f t="shared" ca="1" si="12"/>
        <v>0</v>
      </c>
      <c r="K113" s="74" t="str">
        <f t="shared" ca="1" si="13"/>
        <v/>
      </c>
      <c r="L113" s="72">
        <f t="shared" ca="1" si="14"/>
        <v>0</v>
      </c>
      <c r="M113" s="110">
        <f t="shared" ca="1" si="15"/>
        <v>0</v>
      </c>
      <c r="N113" s="74" t="str">
        <f t="shared" ca="1" si="16"/>
        <v/>
      </c>
      <c r="O113" s="114" t="str">
        <f t="shared" ca="1" si="17"/>
        <v/>
      </c>
      <c r="P113" s="65">
        <f t="shared" ca="1" si="18"/>
        <v>0</v>
      </c>
      <c r="Q113" s="65">
        <f ca="1">SUM(I$4:INDIRECT(ADDRESS(ROW(),9)))+SUM(J$4:INDIRECT(ADDRESS(ROW(),10)))</f>
        <v>0</v>
      </c>
      <c r="R113" s="65">
        <f ca="1">SUM(L$4:INDIRECT(ADDRESS(ROW(),12)))+SUM(M$4:INDIRECT(ADDRESS(ROW(),13)))</f>
        <v>0</v>
      </c>
      <c r="S113" s="66">
        <f t="shared" ca="1" si="19"/>
        <v>0</v>
      </c>
    </row>
    <row r="114" spans="1:19" ht="15" customHeight="1">
      <c r="A114" s="126"/>
      <c r="B114" s="125"/>
      <c r="C114" s="116"/>
      <c r="D114" s="123"/>
      <c r="E114" s="124"/>
      <c r="F114" s="120"/>
      <c r="G114" s="121"/>
      <c r="H114" s="76" t="str">
        <f t="shared" ca="1" si="10"/>
        <v/>
      </c>
      <c r="I114" s="72">
        <f t="shared" ca="1" si="11"/>
        <v>0</v>
      </c>
      <c r="J114" s="110">
        <f t="shared" ca="1" si="12"/>
        <v>0</v>
      </c>
      <c r="K114" s="74" t="str">
        <f t="shared" ca="1" si="13"/>
        <v/>
      </c>
      <c r="L114" s="72">
        <f t="shared" ca="1" si="14"/>
        <v>0</v>
      </c>
      <c r="M114" s="110">
        <f t="shared" ca="1" si="15"/>
        <v>0</v>
      </c>
      <c r="N114" s="74" t="str">
        <f t="shared" ca="1" si="16"/>
        <v/>
      </c>
      <c r="O114" s="114" t="str">
        <f t="shared" ca="1" si="17"/>
        <v/>
      </c>
      <c r="P114" s="65">
        <f t="shared" ca="1" si="18"/>
        <v>0</v>
      </c>
      <c r="Q114" s="65">
        <f ca="1">SUM(I$4:INDIRECT(ADDRESS(ROW(),9)))+SUM(J$4:INDIRECT(ADDRESS(ROW(),10)))</f>
        <v>0</v>
      </c>
      <c r="R114" s="65">
        <f ca="1">SUM(L$4:INDIRECT(ADDRESS(ROW(),12)))+SUM(M$4:INDIRECT(ADDRESS(ROW(),13)))</f>
        <v>0</v>
      </c>
      <c r="S114" s="66">
        <f t="shared" ca="1" si="19"/>
        <v>0</v>
      </c>
    </row>
    <row r="115" spans="1:19" ht="15" customHeight="1">
      <c r="A115" s="126"/>
      <c r="B115" s="125"/>
      <c r="C115" s="116"/>
      <c r="D115" s="123"/>
      <c r="E115" s="124"/>
      <c r="F115" s="120"/>
      <c r="G115" s="121"/>
      <c r="H115" s="76" t="str">
        <f t="shared" ca="1" si="10"/>
        <v/>
      </c>
      <c r="I115" s="72">
        <f t="shared" ca="1" si="11"/>
        <v>0</v>
      </c>
      <c r="J115" s="110">
        <f t="shared" ca="1" si="12"/>
        <v>0</v>
      </c>
      <c r="K115" s="74" t="str">
        <f t="shared" ca="1" si="13"/>
        <v/>
      </c>
      <c r="L115" s="72">
        <f t="shared" ca="1" si="14"/>
        <v>0</v>
      </c>
      <c r="M115" s="110">
        <f t="shared" ca="1" si="15"/>
        <v>0</v>
      </c>
      <c r="N115" s="74" t="str">
        <f t="shared" ca="1" si="16"/>
        <v/>
      </c>
      <c r="O115" s="114" t="str">
        <f t="shared" ca="1" si="17"/>
        <v/>
      </c>
      <c r="P115" s="65">
        <f t="shared" ca="1" si="18"/>
        <v>0</v>
      </c>
      <c r="Q115" s="65">
        <f ca="1">SUM(I$4:INDIRECT(ADDRESS(ROW(),9)))+SUM(J$4:INDIRECT(ADDRESS(ROW(),10)))</f>
        <v>0</v>
      </c>
      <c r="R115" s="65">
        <f ca="1">SUM(L$4:INDIRECT(ADDRESS(ROW(),12)))+SUM(M$4:INDIRECT(ADDRESS(ROW(),13)))</f>
        <v>0</v>
      </c>
      <c r="S115" s="66">
        <f t="shared" ca="1" si="19"/>
        <v>0</v>
      </c>
    </row>
    <row r="116" spans="1:19" ht="15" customHeight="1">
      <c r="A116" s="126"/>
      <c r="B116" s="125"/>
      <c r="C116" s="116"/>
      <c r="D116" s="123"/>
      <c r="E116" s="124"/>
      <c r="F116" s="120"/>
      <c r="G116" s="121"/>
      <c r="H116" s="76" t="str">
        <f t="shared" ca="1" si="10"/>
        <v/>
      </c>
      <c r="I116" s="72">
        <f t="shared" ca="1" si="11"/>
        <v>0</v>
      </c>
      <c r="J116" s="110">
        <f t="shared" ca="1" si="12"/>
        <v>0</v>
      </c>
      <c r="K116" s="74" t="str">
        <f t="shared" ca="1" si="13"/>
        <v/>
      </c>
      <c r="L116" s="72">
        <f t="shared" ca="1" si="14"/>
        <v>0</v>
      </c>
      <c r="M116" s="110">
        <f t="shared" ca="1" si="15"/>
        <v>0</v>
      </c>
      <c r="N116" s="74" t="str">
        <f t="shared" ca="1" si="16"/>
        <v/>
      </c>
      <c r="O116" s="114" t="str">
        <f t="shared" ca="1" si="17"/>
        <v/>
      </c>
      <c r="P116" s="65">
        <f t="shared" ca="1" si="18"/>
        <v>0</v>
      </c>
      <c r="Q116" s="65">
        <f ca="1">SUM(I$4:INDIRECT(ADDRESS(ROW(),9)))+SUM(J$4:INDIRECT(ADDRESS(ROW(),10)))</f>
        <v>0</v>
      </c>
      <c r="R116" s="65">
        <f ca="1">SUM(L$4:INDIRECT(ADDRESS(ROW(),12)))+SUM(M$4:INDIRECT(ADDRESS(ROW(),13)))</f>
        <v>0</v>
      </c>
      <c r="S116" s="66">
        <f t="shared" ca="1" si="19"/>
        <v>0</v>
      </c>
    </row>
    <row r="117" spans="1:19" ht="15" customHeight="1">
      <c r="A117" s="126"/>
      <c r="B117" s="125"/>
      <c r="C117" s="116"/>
      <c r="D117" s="123"/>
      <c r="E117" s="124"/>
      <c r="F117" s="120"/>
      <c r="G117" s="121"/>
      <c r="H117" s="76" t="str">
        <f t="shared" ca="1" si="10"/>
        <v/>
      </c>
      <c r="I117" s="72">
        <f t="shared" ca="1" si="11"/>
        <v>0</v>
      </c>
      <c r="J117" s="110">
        <f t="shared" ca="1" si="12"/>
        <v>0</v>
      </c>
      <c r="K117" s="74" t="str">
        <f t="shared" ca="1" si="13"/>
        <v/>
      </c>
      <c r="L117" s="72">
        <f t="shared" ca="1" si="14"/>
        <v>0</v>
      </c>
      <c r="M117" s="110">
        <f t="shared" ca="1" si="15"/>
        <v>0</v>
      </c>
      <c r="N117" s="74" t="str">
        <f t="shared" ca="1" si="16"/>
        <v/>
      </c>
      <c r="O117" s="114" t="str">
        <f t="shared" ca="1" si="17"/>
        <v/>
      </c>
      <c r="P117" s="65">
        <f t="shared" ca="1" si="18"/>
        <v>0</v>
      </c>
      <c r="Q117" s="65">
        <f ca="1">SUM(I$4:INDIRECT(ADDRESS(ROW(),9)))+SUM(J$4:INDIRECT(ADDRESS(ROW(),10)))</f>
        <v>0</v>
      </c>
      <c r="R117" s="65">
        <f ca="1">SUM(L$4:INDIRECT(ADDRESS(ROW(),12)))+SUM(M$4:INDIRECT(ADDRESS(ROW(),13)))</f>
        <v>0</v>
      </c>
      <c r="S117" s="66">
        <f t="shared" ca="1" si="19"/>
        <v>0</v>
      </c>
    </row>
    <row r="118" spans="1:19" ht="15" customHeight="1">
      <c r="A118" s="126"/>
      <c r="B118" s="125"/>
      <c r="C118" s="116"/>
      <c r="D118" s="123"/>
      <c r="E118" s="124"/>
      <c r="F118" s="120"/>
      <c r="G118" s="121"/>
      <c r="H118" s="76" t="str">
        <f t="shared" ca="1" si="10"/>
        <v/>
      </c>
      <c r="I118" s="72">
        <f t="shared" ca="1" si="11"/>
        <v>0</v>
      </c>
      <c r="J118" s="110">
        <f t="shared" ca="1" si="12"/>
        <v>0</v>
      </c>
      <c r="K118" s="74" t="str">
        <f t="shared" ca="1" si="13"/>
        <v/>
      </c>
      <c r="L118" s="72">
        <f t="shared" ca="1" si="14"/>
        <v>0</v>
      </c>
      <c r="M118" s="110">
        <f t="shared" ca="1" si="15"/>
        <v>0</v>
      </c>
      <c r="N118" s="74" t="str">
        <f t="shared" ca="1" si="16"/>
        <v/>
      </c>
      <c r="O118" s="114" t="str">
        <f t="shared" ca="1" si="17"/>
        <v/>
      </c>
      <c r="P118" s="65">
        <f t="shared" ca="1" si="18"/>
        <v>0</v>
      </c>
      <c r="Q118" s="65">
        <f ca="1">SUM(I$4:INDIRECT(ADDRESS(ROW(),9)))+SUM(J$4:INDIRECT(ADDRESS(ROW(),10)))</f>
        <v>0</v>
      </c>
      <c r="R118" s="65">
        <f ca="1">SUM(L$4:INDIRECT(ADDRESS(ROW(),12)))+SUM(M$4:INDIRECT(ADDRESS(ROW(),13)))</f>
        <v>0</v>
      </c>
      <c r="S118" s="66">
        <f t="shared" ca="1" si="19"/>
        <v>0</v>
      </c>
    </row>
    <row r="119" spans="1:19" ht="15" customHeight="1">
      <c r="A119" s="126"/>
      <c r="B119" s="125"/>
      <c r="C119" s="116"/>
      <c r="D119" s="123"/>
      <c r="E119" s="124"/>
      <c r="F119" s="120"/>
      <c r="G119" s="121"/>
      <c r="H119" s="76" t="str">
        <f t="shared" ca="1" si="10"/>
        <v/>
      </c>
      <c r="I119" s="72">
        <f t="shared" ca="1" si="11"/>
        <v>0</v>
      </c>
      <c r="J119" s="110">
        <f t="shared" ca="1" si="12"/>
        <v>0</v>
      </c>
      <c r="K119" s="74" t="str">
        <f t="shared" ca="1" si="13"/>
        <v/>
      </c>
      <c r="L119" s="72">
        <f t="shared" ca="1" si="14"/>
        <v>0</v>
      </c>
      <c r="M119" s="110">
        <f t="shared" ca="1" si="15"/>
        <v>0</v>
      </c>
      <c r="N119" s="74" t="str">
        <f t="shared" ca="1" si="16"/>
        <v/>
      </c>
      <c r="O119" s="114" t="str">
        <f t="shared" ca="1" si="17"/>
        <v/>
      </c>
      <c r="P119" s="65">
        <f t="shared" ca="1" si="18"/>
        <v>0</v>
      </c>
      <c r="Q119" s="65">
        <f ca="1">SUM(I$4:INDIRECT(ADDRESS(ROW(),9)))+SUM(J$4:INDIRECT(ADDRESS(ROW(),10)))</f>
        <v>0</v>
      </c>
      <c r="R119" s="65">
        <f ca="1">SUM(L$4:INDIRECT(ADDRESS(ROW(),12)))+SUM(M$4:INDIRECT(ADDRESS(ROW(),13)))</f>
        <v>0</v>
      </c>
      <c r="S119" s="66">
        <f t="shared" ca="1" si="19"/>
        <v>0</v>
      </c>
    </row>
    <row r="120" spans="1:19" ht="15" customHeight="1">
      <c r="A120" s="126"/>
      <c r="B120" s="125"/>
      <c r="C120" s="116"/>
      <c r="D120" s="123"/>
      <c r="E120" s="124"/>
      <c r="F120" s="120"/>
      <c r="G120" s="121"/>
      <c r="H120" s="76" t="str">
        <f t="shared" ca="1" si="10"/>
        <v/>
      </c>
      <c r="I120" s="72">
        <f t="shared" ca="1" si="11"/>
        <v>0</v>
      </c>
      <c r="J120" s="110">
        <f t="shared" ca="1" si="12"/>
        <v>0</v>
      </c>
      <c r="K120" s="74" t="str">
        <f t="shared" ca="1" si="13"/>
        <v/>
      </c>
      <c r="L120" s="72">
        <f t="shared" ca="1" si="14"/>
        <v>0</v>
      </c>
      <c r="M120" s="110">
        <f t="shared" ca="1" si="15"/>
        <v>0</v>
      </c>
      <c r="N120" s="74" t="str">
        <f t="shared" ca="1" si="16"/>
        <v/>
      </c>
      <c r="O120" s="114" t="str">
        <f t="shared" ca="1" si="17"/>
        <v/>
      </c>
      <c r="P120" s="65">
        <f t="shared" ca="1" si="18"/>
        <v>0</v>
      </c>
      <c r="Q120" s="65">
        <f ca="1">SUM(I$4:INDIRECT(ADDRESS(ROW(),9)))+SUM(J$4:INDIRECT(ADDRESS(ROW(),10)))</f>
        <v>0</v>
      </c>
      <c r="R120" s="65">
        <f ca="1">SUM(L$4:INDIRECT(ADDRESS(ROW(),12)))+SUM(M$4:INDIRECT(ADDRESS(ROW(),13)))</f>
        <v>0</v>
      </c>
      <c r="S120" s="66">
        <f t="shared" ca="1" si="19"/>
        <v>0</v>
      </c>
    </row>
    <row r="121" spans="1:19" ht="15" customHeight="1">
      <c r="A121" s="126"/>
      <c r="B121" s="117"/>
      <c r="C121" s="116"/>
      <c r="D121" s="123"/>
      <c r="E121" s="124"/>
      <c r="F121" s="120"/>
      <c r="G121" s="121"/>
      <c r="H121" s="76" t="str">
        <f t="shared" ca="1" si="10"/>
        <v/>
      </c>
      <c r="I121" s="72">
        <f t="shared" ca="1" si="11"/>
        <v>0</v>
      </c>
      <c r="J121" s="110">
        <f t="shared" ca="1" si="12"/>
        <v>0</v>
      </c>
      <c r="K121" s="74" t="str">
        <f t="shared" ca="1" si="13"/>
        <v/>
      </c>
      <c r="L121" s="72">
        <f t="shared" ca="1" si="14"/>
        <v>0</v>
      </c>
      <c r="M121" s="110">
        <f t="shared" ca="1" si="15"/>
        <v>0</v>
      </c>
      <c r="N121" s="74" t="str">
        <f t="shared" ca="1" si="16"/>
        <v/>
      </c>
      <c r="O121" s="114" t="str">
        <f t="shared" ca="1" si="17"/>
        <v/>
      </c>
      <c r="P121" s="65">
        <f t="shared" ca="1" si="18"/>
        <v>0</v>
      </c>
      <c r="Q121" s="65">
        <f ca="1">SUM(I$4:INDIRECT(ADDRESS(ROW(),9)))+SUM(J$4:INDIRECT(ADDRESS(ROW(),10)))</f>
        <v>0</v>
      </c>
      <c r="R121" s="65">
        <f ca="1">SUM(L$4:INDIRECT(ADDRESS(ROW(),12)))+SUM(M$4:INDIRECT(ADDRESS(ROW(),13)))</f>
        <v>0</v>
      </c>
      <c r="S121" s="66">
        <f t="shared" ca="1" si="19"/>
        <v>0</v>
      </c>
    </row>
    <row r="122" spans="1:19" ht="15" customHeight="1">
      <c r="A122" s="126"/>
      <c r="B122" s="125"/>
      <c r="C122" s="116"/>
      <c r="D122" s="123"/>
      <c r="E122" s="124"/>
      <c r="F122" s="120"/>
      <c r="G122" s="121"/>
      <c r="H122" s="76" t="str">
        <f t="shared" ca="1" si="10"/>
        <v/>
      </c>
      <c r="I122" s="72">
        <f t="shared" ca="1" si="11"/>
        <v>0</v>
      </c>
      <c r="J122" s="110">
        <f t="shared" ca="1" si="12"/>
        <v>0</v>
      </c>
      <c r="K122" s="74" t="str">
        <f t="shared" ca="1" si="13"/>
        <v/>
      </c>
      <c r="L122" s="72">
        <f t="shared" ca="1" si="14"/>
        <v>0</v>
      </c>
      <c r="M122" s="110">
        <f t="shared" ca="1" si="15"/>
        <v>0</v>
      </c>
      <c r="N122" s="74" t="str">
        <f t="shared" ca="1" si="16"/>
        <v/>
      </c>
      <c r="O122" s="114" t="str">
        <f t="shared" ca="1" si="17"/>
        <v/>
      </c>
      <c r="P122" s="65">
        <f t="shared" ca="1" si="18"/>
        <v>0</v>
      </c>
      <c r="Q122" s="65">
        <f ca="1">SUM(I$4:INDIRECT(ADDRESS(ROW(),9)))+SUM(J$4:INDIRECT(ADDRESS(ROW(),10)))</f>
        <v>0</v>
      </c>
      <c r="R122" s="65">
        <f ca="1">SUM(L$4:INDIRECT(ADDRESS(ROW(),12)))+SUM(M$4:INDIRECT(ADDRESS(ROW(),13)))</f>
        <v>0</v>
      </c>
      <c r="S122" s="66">
        <f t="shared" ca="1" si="19"/>
        <v>0</v>
      </c>
    </row>
    <row r="123" spans="1:19" ht="15" customHeight="1">
      <c r="A123" s="126"/>
      <c r="B123" s="125"/>
      <c r="C123" s="116"/>
      <c r="D123" s="123"/>
      <c r="E123" s="124"/>
      <c r="F123" s="120"/>
      <c r="G123" s="121"/>
      <c r="H123" s="76" t="str">
        <f t="shared" ca="1" si="10"/>
        <v/>
      </c>
      <c r="I123" s="72">
        <f t="shared" ca="1" si="11"/>
        <v>0</v>
      </c>
      <c r="J123" s="110">
        <f t="shared" ca="1" si="12"/>
        <v>0</v>
      </c>
      <c r="K123" s="74" t="str">
        <f t="shared" ca="1" si="13"/>
        <v/>
      </c>
      <c r="L123" s="72">
        <f t="shared" ca="1" si="14"/>
        <v>0</v>
      </c>
      <c r="M123" s="110">
        <f t="shared" ca="1" si="15"/>
        <v>0</v>
      </c>
      <c r="N123" s="74" t="str">
        <f t="shared" ca="1" si="16"/>
        <v/>
      </c>
      <c r="O123" s="114" t="str">
        <f t="shared" ca="1" si="17"/>
        <v/>
      </c>
      <c r="P123" s="65">
        <f t="shared" ca="1" si="18"/>
        <v>0</v>
      </c>
      <c r="Q123" s="65">
        <f ca="1">SUM(I$4:INDIRECT(ADDRESS(ROW(),9)))+SUM(J$4:INDIRECT(ADDRESS(ROW(),10)))</f>
        <v>0</v>
      </c>
      <c r="R123" s="65">
        <f ca="1">SUM(L$4:INDIRECT(ADDRESS(ROW(),12)))+SUM(M$4:INDIRECT(ADDRESS(ROW(),13)))</f>
        <v>0</v>
      </c>
      <c r="S123" s="66">
        <f t="shared" ca="1" si="19"/>
        <v>0</v>
      </c>
    </row>
    <row r="124" spans="1:19" ht="15" customHeight="1">
      <c r="A124" s="126"/>
      <c r="B124" s="125"/>
      <c r="C124" s="116"/>
      <c r="D124" s="123"/>
      <c r="E124" s="124"/>
      <c r="F124" s="120"/>
      <c r="G124" s="121"/>
      <c r="H124" s="76" t="str">
        <f t="shared" ca="1" si="10"/>
        <v/>
      </c>
      <c r="I124" s="72">
        <f t="shared" ca="1" si="11"/>
        <v>0</v>
      </c>
      <c r="J124" s="110">
        <f t="shared" ca="1" si="12"/>
        <v>0</v>
      </c>
      <c r="K124" s="74" t="str">
        <f t="shared" ca="1" si="13"/>
        <v/>
      </c>
      <c r="L124" s="72">
        <f t="shared" ca="1" si="14"/>
        <v>0</v>
      </c>
      <c r="M124" s="110">
        <f t="shared" ca="1" si="15"/>
        <v>0</v>
      </c>
      <c r="N124" s="74" t="str">
        <f t="shared" ca="1" si="16"/>
        <v/>
      </c>
      <c r="O124" s="114" t="str">
        <f t="shared" ca="1" si="17"/>
        <v/>
      </c>
      <c r="P124" s="65">
        <f t="shared" ca="1" si="18"/>
        <v>0</v>
      </c>
      <c r="Q124" s="65">
        <f ca="1">SUM(I$4:INDIRECT(ADDRESS(ROW(),9)))+SUM(J$4:INDIRECT(ADDRESS(ROW(),10)))</f>
        <v>0</v>
      </c>
      <c r="R124" s="65">
        <f ca="1">SUM(L$4:INDIRECT(ADDRESS(ROW(),12)))+SUM(M$4:INDIRECT(ADDRESS(ROW(),13)))</f>
        <v>0</v>
      </c>
      <c r="S124" s="66">
        <f t="shared" ca="1" si="19"/>
        <v>0</v>
      </c>
    </row>
    <row r="125" spans="1:19" ht="15" customHeight="1">
      <c r="A125" s="126"/>
      <c r="B125" s="125"/>
      <c r="C125" s="116"/>
      <c r="D125" s="123"/>
      <c r="E125" s="124"/>
      <c r="F125" s="120"/>
      <c r="G125" s="121"/>
      <c r="H125" s="76" t="str">
        <f t="shared" ca="1" si="10"/>
        <v/>
      </c>
      <c r="I125" s="72">
        <f t="shared" ca="1" si="11"/>
        <v>0</v>
      </c>
      <c r="J125" s="110">
        <f t="shared" ca="1" si="12"/>
        <v>0</v>
      </c>
      <c r="K125" s="74" t="str">
        <f t="shared" ca="1" si="13"/>
        <v/>
      </c>
      <c r="L125" s="72">
        <f t="shared" ca="1" si="14"/>
        <v>0</v>
      </c>
      <c r="M125" s="110">
        <f t="shared" ca="1" si="15"/>
        <v>0</v>
      </c>
      <c r="N125" s="74" t="str">
        <f t="shared" ca="1" si="16"/>
        <v/>
      </c>
      <c r="O125" s="114" t="str">
        <f t="shared" ca="1" si="17"/>
        <v/>
      </c>
      <c r="P125" s="65">
        <f t="shared" ca="1" si="18"/>
        <v>0</v>
      </c>
      <c r="Q125" s="65">
        <f ca="1">SUM(I$4:INDIRECT(ADDRESS(ROW(),9)))+SUM(J$4:INDIRECT(ADDRESS(ROW(),10)))</f>
        <v>0</v>
      </c>
      <c r="R125" s="65">
        <f ca="1">SUM(L$4:INDIRECT(ADDRESS(ROW(),12)))+SUM(M$4:INDIRECT(ADDRESS(ROW(),13)))</f>
        <v>0</v>
      </c>
      <c r="S125" s="66">
        <f t="shared" ca="1" si="19"/>
        <v>0</v>
      </c>
    </row>
    <row r="126" spans="1:19" ht="15" customHeight="1">
      <c r="A126" s="126"/>
      <c r="B126" s="125"/>
      <c r="C126" s="116"/>
      <c r="D126" s="123"/>
      <c r="E126" s="124"/>
      <c r="F126" s="120"/>
      <c r="G126" s="121"/>
      <c r="H126" s="76" t="str">
        <f t="shared" ca="1" si="10"/>
        <v/>
      </c>
      <c r="I126" s="72">
        <f t="shared" ca="1" si="11"/>
        <v>0</v>
      </c>
      <c r="J126" s="110">
        <f t="shared" ca="1" si="12"/>
        <v>0</v>
      </c>
      <c r="K126" s="74" t="str">
        <f t="shared" ca="1" si="13"/>
        <v/>
      </c>
      <c r="L126" s="72">
        <f t="shared" ca="1" si="14"/>
        <v>0</v>
      </c>
      <c r="M126" s="110">
        <f t="shared" ca="1" si="15"/>
        <v>0</v>
      </c>
      <c r="N126" s="74" t="str">
        <f t="shared" ca="1" si="16"/>
        <v/>
      </c>
      <c r="O126" s="114" t="str">
        <f t="shared" ca="1" si="17"/>
        <v/>
      </c>
      <c r="P126" s="65">
        <f t="shared" ca="1" si="18"/>
        <v>0</v>
      </c>
      <c r="Q126" s="65">
        <f ca="1">SUM(I$4:INDIRECT(ADDRESS(ROW(),9)))+SUM(J$4:INDIRECT(ADDRESS(ROW(),10)))</f>
        <v>0</v>
      </c>
      <c r="R126" s="65">
        <f ca="1">SUM(L$4:INDIRECT(ADDRESS(ROW(),12)))+SUM(M$4:INDIRECT(ADDRESS(ROW(),13)))</f>
        <v>0</v>
      </c>
      <c r="S126" s="66">
        <f t="shared" ca="1" si="19"/>
        <v>0</v>
      </c>
    </row>
    <row r="127" spans="1:19" ht="15" customHeight="1">
      <c r="A127" s="126"/>
      <c r="B127" s="125"/>
      <c r="C127" s="116"/>
      <c r="D127" s="123"/>
      <c r="E127" s="124"/>
      <c r="F127" s="120"/>
      <c r="G127" s="121"/>
      <c r="H127" s="76" t="str">
        <f t="shared" ca="1" si="10"/>
        <v/>
      </c>
      <c r="I127" s="72">
        <f t="shared" ca="1" si="11"/>
        <v>0</v>
      </c>
      <c r="J127" s="110">
        <f t="shared" ca="1" si="12"/>
        <v>0</v>
      </c>
      <c r="K127" s="74" t="str">
        <f t="shared" ca="1" si="13"/>
        <v/>
      </c>
      <c r="L127" s="72">
        <f t="shared" ca="1" si="14"/>
        <v>0</v>
      </c>
      <c r="M127" s="110">
        <f t="shared" ca="1" si="15"/>
        <v>0</v>
      </c>
      <c r="N127" s="74" t="str">
        <f t="shared" ca="1" si="16"/>
        <v/>
      </c>
      <c r="O127" s="114" t="str">
        <f t="shared" ca="1" si="17"/>
        <v/>
      </c>
      <c r="P127" s="65">
        <f t="shared" ca="1" si="18"/>
        <v>0</v>
      </c>
      <c r="Q127" s="65">
        <f ca="1">SUM(I$4:INDIRECT(ADDRESS(ROW(),9)))+SUM(J$4:INDIRECT(ADDRESS(ROW(),10)))</f>
        <v>0</v>
      </c>
      <c r="R127" s="65">
        <f ca="1">SUM(L$4:INDIRECT(ADDRESS(ROW(),12)))+SUM(M$4:INDIRECT(ADDRESS(ROW(),13)))</f>
        <v>0</v>
      </c>
      <c r="S127" s="66">
        <f t="shared" ca="1" si="19"/>
        <v>0</v>
      </c>
    </row>
    <row r="128" spans="1:19" ht="15" customHeight="1">
      <c r="A128" s="126"/>
      <c r="B128" s="125"/>
      <c r="C128" s="116"/>
      <c r="D128" s="123"/>
      <c r="E128" s="124"/>
      <c r="F128" s="120"/>
      <c r="G128" s="121"/>
      <c r="H128" s="76" t="str">
        <f t="shared" ca="1" si="10"/>
        <v/>
      </c>
      <c r="I128" s="72">
        <f t="shared" ca="1" si="11"/>
        <v>0</v>
      </c>
      <c r="J128" s="110">
        <f t="shared" ca="1" si="12"/>
        <v>0</v>
      </c>
      <c r="K128" s="74" t="str">
        <f t="shared" ca="1" si="13"/>
        <v/>
      </c>
      <c r="L128" s="72">
        <f t="shared" ca="1" si="14"/>
        <v>0</v>
      </c>
      <c r="M128" s="110">
        <f t="shared" ca="1" si="15"/>
        <v>0</v>
      </c>
      <c r="N128" s="74" t="str">
        <f t="shared" ca="1" si="16"/>
        <v/>
      </c>
      <c r="O128" s="114" t="str">
        <f t="shared" ca="1" si="17"/>
        <v/>
      </c>
      <c r="P128" s="65">
        <f t="shared" ca="1" si="18"/>
        <v>0</v>
      </c>
      <c r="Q128" s="65">
        <f ca="1">SUM(I$4:INDIRECT(ADDRESS(ROW(),9)))+SUM(J$4:INDIRECT(ADDRESS(ROW(),10)))</f>
        <v>0</v>
      </c>
      <c r="R128" s="65">
        <f ca="1">SUM(L$4:INDIRECT(ADDRESS(ROW(),12)))+SUM(M$4:INDIRECT(ADDRESS(ROW(),13)))</f>
        <v>0</v>
      </c>
      <c r="S128" s="66">
        <f t="shared" ca="1" si="19"/>
        <v>0</v>
      </c>
    </row>
    <row r="129" spans="1:19" ht="15" customHeight="1">
      <c r="A129" s="126"/>
      <c r="B129" s="125"/>
      <c r="C129" s="116"/>
      <c r="D129" s="123"/>
      <c r="E129" s="124"/>
      <c r="F129" s="120"/>
      <c r="G129" s="121"/>
      <c r="H129" s="76" t="str">
        <f t="shared" ca="1" si="10"/>
        <v/>
      </c>
      <c r="I129" s="72">
        <f t="shared" ca="1" si="11"/>
        <v>0</v>
      </c>
      <c r="J129" s="110">
        <f t="shared" ca="1" si="12"/>
        <v>0</v>
      </c>
      <c r="K129" s="74" t="str">
        <f t="shared" ca="1" si="13"/>
        <v/>
      </c>
      <c r="L129" s="72">
        <f t="shared" ca="1" si="14"/>
        <v>0</v>
      </c>
      <c r="M129" s="110">
        <f t="shared" ca="1" si="15"/>
        <v>0</v>
      </c>
      <c r="N129" s="74" t="str">
        <f t="shared" ca="1" si="16"/>
        <v/>
      </c>
      <c r="O129" s="114" t="str">
        <f t="shared" ca="1" si="17"/>
        <v/>
      </c>
      <c r="P129" s="65">
        <f t="shared" ca="1" si="18"/>
        <v>0</v>
      </c>
      <c r="Q129" s="65">
        <f ca="1">SUM(I$4:INDIRECT(ADDRESS(ROW(),9)))+SUM(J$4:INDIRECT(ADDRESS(ROW(),10)))</f>
        <v>0</v>
      </c>
      <c r="R129" s="65">
        <f ca="1">SUM(L$4:INDIRECT(ADDRESS(ROW(),12)))+SUM(M$4:INDIRECT(ADDRESS(ROW(),13)))</f>
        <v>0</v>
      </c>
      <c r="S129" s="66">
        <f t="shared" ca="1" si="19"/>
        <v>0</v>
      </c>
    </row>
    <row r="130" spans="1:19" ht="15" customHeight="1">
      <c r="A130" s="126"/>
      <c r="B130" s="125"/>
      <c r="C130" s="116"/>
      <c r="D130" s="123"/>
      <c r="E130" s="124"/>
      <c r="F130" s="120"/>
      <c r="G130" s="121"/>
      <c r="H130" s="76" t="str">
        <f t="shared" ca="1" si="10"/>
        <v/>
      </c>
      <c r="I130" s="72">
        <f t="shared" ca="1" si="11"/>
        <v>0</v>
      </c>
      <c r="J130" s="110">
        <f t="shared" ca="1" si="12"/>
        <v>0</v>
      </c>
      <c r="K130" s="74" t="str">
        <f t="shared" ca="1" si="13"/>
        <v/>
      </c>
      <c r="L130" s="72">
        <f t="shared" ca="1" si="14"/>
        <v>0</v>
      </c>
      <c r="M130" s="110">
        <f t="shared" ca="1" si="15"/>
        <v>0</v>
      </c>
      <c r="N130" s="74" t="str">
        <f t="shared" ca="1" si="16"/>
        <v/>
      </c>
      <c r="O130" s="114" t="str">
        <f t="shared" ca="1" si="17"/>
        <v/>
      </c>
      <c r="P130" s="65">
        <f t="shared" ca="1" si="18"/>
        <v>0</v>
      </c>
      <c r="Q130" s="65">
        <f ca="1">SUM(I$4:INDIRECT(ADDRESS(ROW(),9)))+SUM(J$4:INDIRECT(ADDRESS(ROW(),10)))</f>
        <v>0</v>
      </c>
      <c r="R130" s="65">
        <f ca="1">SUM(L$4:INDIRECT(ADDRESS(ROW(),12)))+SUM(M$4:INDIRECT(ADDRESS(ROW(),13)))</f>
        <v>0</v>
      </c>
      <c r="S130" s="66">
        <f t="shared" ca="1" si="19"/>
        <v>0</v>
      </c>
    </row>
    <row r="131" spans="1:19" ht="15" customHeight="1">
      <c r="A131" s="126"/>
      <c r="B131" s="125"/>
      <c r="C131" s="116"/>
      <c r="D131" s="123"/>
      <c r="E131" s="124"/>
      <c r="F131" s="120"/>
      <c r="G131" s="121"/>
      <c r="H131" s="76" t="str">
        <f t="shared" ca="1" si="10"/>
        <v/>
      </c>
      <c r="I131" s="72">
        <f t="shared" ca="1" si="11"/>
        <v>0</v>
      </c>
      <c r="J131" s="110">
        <f t="shared" ca="1" si="12"/>
        <v>0</v>
      </c>
      <c r="K131" s="74" t="str">
        <f t="shared" ca="1" si="13"/>
        <v/>
      </c>
      <c r="L131" s="72">
        <f t="shared" ca="1" si="14"/>
        <v>0</v>
      </c>
      <c r="M131" s="110">
        <f t="shared" ca="1" si="15"/>
        <v>0</v>
      </c>
      <c r="N131" s="74" t="str">
        <f t="shared" ca="1" si="16"/>
        <v/>
      </c>
      <c r="O131" s="114" t="str">
        <f t="shared" ca="1" si="17"/>
        <v/>
      </c>
      <c r="P131" s="65">
        <f t="shared" ca="1" si="18"/>
        <v>0</v>
      </c>
      <c r="Q131" s="65">
        <f ca="1">SUM(I$4:INDIRECT(ADDRESS(ROW(),9)))+SUM(J$4:INDIRECT(ADDRESS(ROW(),10)))</f>
        <v>0</v>
      </c>
      <c r="R131" s="65">
        <f ca="1">SUM(L$4:INDIRECT(ADDRESS(ROW(),12)))+SUM(M$4:INDIRECT(ADDRESS(ROW(),13)))</f>
        <v>0</v>
      </c>
      <c r="S131" s="66">
        <f t="shared" ca="1" si="19"/>
        <v>0</v>
      </c>
    </row>
    <row r="132" spans="1:19" ht="15" customHeight="1">
      <c r="A132" s="126"/>
      <c r="B132" s="125"/>
      <c r="C132" s="116"/>
      <c r="D132" s="123"/>
      <c r="E132" s="124"/>
      <c r="F132" s="120"/>
      <c r="G132" s="121"/>
      <c r="H132" s="76" t="str">
        <f t="shared" ca="1" si="10"/>
        <v/>
      </c>
      <c r="I132" s="72">
        <f t="shared" ca="1" si="11"/>
        <v>0</v>
      </c>
      <c r="J132" s="110">
        <f t="shared" ca="1" si="12"/>
        <v>0</v>
      </c>
      <c r="K132" s="74" t="str">
        <f t="shared" ca="1" si="13"/>
        <v/>
      </c>
      <c r="L132" s="72">
        <f t="shared" ca="1" si="14"/>
        <v>0</v>
      </c>
      <c r="M132" s="110">
        <f t="shared" ca="1" si="15"/>
        <v>0</v>
      </c>
      <c r="N132" s="74" t="str">
        <f t="shared" ca="1" si="16"/>
        <v/>
      </c>
      <c r="O132" s="114" t="str">
        <f t="shared" ca="1" si="17"/>
        <v/>
      </c>
      <c r="P132" s="65">
        <f t="shared" ca="1" si="18"/>
        <v>0</v>
      </c>
      <c r="Q132" s="65">
        <f ca="1">SUM(I$4:INDIRECT(ADDRESS(ROW(),9)))+SUM(J$4:INDIRECT(ADDRESS(ROW(),10)))</f>
        <v>0</v>
      </c>
      <c r="R132" s="65">
        <f ca="1">SUM(L$4:INDIRECT(ADDRESS(ROW(),12)))+SUM(M$4:INDIRECT(ADDRESS(ROW(),13)))</f>
        <v>0</v>
      </c>
      <c r="S132" s="66">
        <f t="shared" ca="1" si="19"/>
        <v>0</v>
      </c>
    </row>
    <row r="133" spans="1:19" ht="15" customHeight="1">
      <c r="A133" s="126"/>
      <c r="B133" s="125"/>
      <c r="C133" s="116"/>
      <c r="D133" s="123"/>
      <c r="E133" s="124"/>
      <c r="F133" s="120"/>
      <c r="G133" s="121"/>
      <c r="H133" s="76" t="str">
        <f t="shared" ref="H133:H196" ca="1" si="20">IF(OR(OFFSET($H133,0,11)&lt;&gt;0,OFFSET($H133,0,-5)="現預"),OFFSET($H133,0,8),"")</f>
        <v/>
      </c>
      <c r="I133" s="72">
        <f t="shared" ref="I133:I196" ca="1" si="21">IF(OFFSET($H133,0,-5)="現",OFFSET($H133,0,-2),IF(AND(OFFSET($H133,0,-5)="現預",OFFSET($H133,0,-6)&gt;=0),OFFSET($H133,0,-6),0))</f>
        <v>0</v>
      </c>
      <c r="J133" s="110">
        <f t="shared" ref="J133:J196" ca="1" si="22">IF(OFFSET($H133,0,-5)="現",-OFFSET($H133,0,-1),IF(AND(OFFSET($H133,0,-5)="現預",OFFSET($H133,0,-6)&lt;0),OFFSET($H133,0,-6),0))</f>
        <v>0</v>
      </c>
      <c r="K133" s="74" t="str">
        <f t="shared" ref="K133:K196" ca="1" si="23">IF(OR(OFFSET($H133,0,11)&lt;&gt;0,OFFSET($H133,0,-5)="現預"),OFFSET($H133,0,9),"")</f>
        <v/>
      </c>
      <c r="L133" s="72">
        <f t="shared" ref="L133:L196" ca="1" si="24">IF(OFFSET($H133,0,-5)="預",OFFSET($H133,0,-2),IF(AND(OFFSET($H133,0,-5)="現預",OFFSET($H133,0,-6)&lt;0),-OFFSET($H133,0,-6),0))</f>
        <v>0</v>
      </c>
      <c r="M133" s="110">
        <f t="shared" ref="M133:M196" ca="1" si="25">IF(OFFSET($H133,0,-5)="預",-OFFSET($H133,0,-1),IF(AND(OFFSET($H133,0,-5)="現預",OFFSET($H133,0,-6)&gt;=0),-OFFSET($H133,0,-6),0))</f>
        <v>0</v>
      </c>
      <c r="N133" s="74" t="str">
        <f t="shared" ref="N133:N196" ca="1" si="26">IF(OR(OFFSET($H133,0,11)&lt;&gt;0,OFFSET($H133,0,-5)="現預"),OFFSET($H133,0,10),"")</f>
        <v/>
      </c>
      <c r="O133" s="114" t="str">
        <f t="shared" ref="O133:O196" ca="1" si="27">IF(OFFSET($H133,0,-5)="","",H133-K133-N133)</f>
        <v/>
      </c>
      <c r="P133" s="65">
        <f t="shared" ref="P133:P196" ca="1" si="28">Q133+R133</f>
        <v>0</v>
      </c>
      <c r="Q133" s="65">
        <f ca="1">SUM(I$4:INDIRECT(ADDRESS(ROW(),9)))+SUM(J$4:INDIRECT(ADDRESS(ROW(),10)))</f>
        <v>0</v>
      </c>
      <c r="R133" s="65">
        <f ca="1">SUM(L$4:INDIRECT(ADDRESS(ROW(),12)))+SUM(M$4:INDIRECT(ADDRESS(ROW(),13)))</f>
        <v>0</v>
      </c>
      <c r="S133" s="66">
        <f t="shared" ref="S133:S196" ca="1" si="29">OFFSET($H133,0,-2)-OFFSET($H133,0,-1)</f>
        <v>0</v>
      </c>
    </row>
    <row r="134" spans="1:19" ht="15" customHeight="1">
      <c r="A134" s="126"/>
      <c r="B134" s="125"/>
      <c r="C134" s="116"/>
      <c r="D134" s="123"/>
      <c r="E134" s="124"/>
      <c r="F134" s="120"/>
      <c r="G134" s="121"/>
      <c r="H134" s="76" t="str">
        <f t="shared" ca="1" si="20"/>
        <v/>
      </c>
      <c r="I134" s="72">
        <f t="shared" ca="1" si="21"/>
        <v>0</v>
      </c>
      <c r="J134" s="110">
        <f t="shared" ca="1" si="22"/>
        <v>0</v>
      </c>
      <c r="K134" s="74" t="str">
        <f t="shared" ca="1" si="23"/>
        <v/>
      </c>
      <c r="L134" s="72">
        <f t="shared" ca="1" si="24"/>
        <v>0</v>
      </c>
      <c r="M134" s="110">
        <f t="shared" ca="1" si="25"/>
        <v>0</v>
      </c>
      <c r="N134" s="74" t="str">
        <f t="shared" ca="1" si="26"/>
        <v/>
      </c>
      <c r="O134" s="114" t="str">
        <f t="shared" ca="1" si="27"/>
        <v/>
      </c>
      <c r="P134" s="65">
        <f t="shared" ca="1" si="28"/>
        <v>0</v>
      </c>
      <c r="Q134" s="65">
        <f ca="1">SUM(I$4:INDIRECT(ADDRESS(ROW(),9)))+SUM(J$4:INDIRECT(ADDRESS(ROW(),10)))</f>
        <v>0</v>
      </c>
      <c r="R134" s="65">
        <f ca="1">SUM(L$4:INDIRECT(ADDRESS(ROW(),12)))+SUM(M$4:INDIRECT(ADDRESS(ROW(),13)))</f>
        <v>0</v>
      </c>
      <c r="S134" s="66">
        <f t="shared" ca="1" si="29"/>
        <v>0</v>
      </c>
    </row>
    <row r="135" spans="1:19" ht="15" customHeight="1">
      <c r="A135" s="126"/>
      <c r="B135" s="125"/>
      <c r="C135" s="116"/>
      <c r="D135" s="123"/>
      <c r="E135" s="124"/>
      <c r="F135" s="120"/>
      <c r="G135" s="121"/>
      <c r="H135" s="76" t="str">
        <f t="shared" ca="1" si="20"/>
        <v/>
      </c>
      <c r="I135" s="72">
        <f t="shared" ca="1" si="21"/>
        <v>0</v>
      </c>
      <c r="J135" s="110">
        <f t="shared" ca="1" si="22"/>
        <v>0</v>
      </c>
      <c r="K135" s="74" t="str">
        <f t="shared" ca="1" si="23"/>
        <v/>
      </c>
      <c r="L135" s="72">
        <f t="shared" ca="1" si="24"/>
        <v>0</v>
      </c>
      <c r="M135" s="110">
        <f t="shared" ca="1" si="25"/>
        <v>0</v>
      </c>
      <c r="N135" s="74" t="str">
        <f t="shared" ca="1" si="26"/>
        <v/>
      </c>
      <c r="O135" s="114" t="str">
        <f t="shared" ca="1" si="27"/>
        <v/>
      </c>
      <c r="P135" s="65">
        <f t="shared" ca="1" si="28"/>
        <v>0</v>
      </c>
      <c r="Q135" s="65">
        <f ca="1">SUM(I$4:INDIRECT(ADDRESS(ROW(),9)))+SUM(J$4:INDIRECT(ADDRESS(ROW(),10)))</f>
        <v>0</v>
      </c>
      <c r="R135" s="65">
        <f ca="1">SUM(L$4:INDIRECT(ADDRESS(ROW(),12)))+SUM(M$4:INDIRECT(ADDRESS(ROW(),13)))</f>
        <v>0</v>
      </c>
      <c r="S135" s="66">
        <f t="shared" ca="1" si="29"/>
        <v>0</v>
      </c>
    </row>
    <row r="136" spans="1:19" ht="15" customHeight="1">
      <c r="A136" s="126"/>
      <c r="B136" s="125"/>
      <c r="C136" s="116"/>
      <c r="D136" s="123"/>
      <c r="E136" s="124"/>
      <c r="F136" s="120"/>
      <c r="G136" s="121"/>
      <c r="H136" s="76" t="str">
        <f t="shared" ca="1" si="20"/>
        <v/>
      </c>
      <c r="I136" s="72">
        <f t="shared" ca="1" si="21"/>
        <v>0</v>
      </c>
      <c r="J136" s="110">
        <f t="shared" ca="1" si="22"/>
        <v>0</v>
      </c>
      <c r="K136" s="74" t="str">
        <f t="shared" ca="1" si="23"/>
        <v/>
      </c>
      <c r="L136" s="72">
        <f t="shared" ca="1" si="24"/>
        <v>0</v>
      </c>
      <c r="M136" s="110">
        <f t="shared" ca="1" si="25"/>
        <v>0</v>
      </c>
      <c r="N136" s="74" t="str">
        <f t="shared" ca="1" si="26"/>
        <v/>
      </c>
      <c r="O136" s="114" t="str">
        <f t="shared" ca="1" si="27"/>
        <v/>
      </c>
      <c r="P136" s="65">
        <f t="shared" ca="1" si="28"/>
        <v>0</v>
      </c>
      <c r="Q136" s="65">
        <f ca="1">SUM(I$4:INDIRECT(ADDRESS(ROW(),9)))+SUM(J$4:INDIRECT(ADDRESS(ROW(),10)))</f>
        <v>0</v>
      </c>
      <c r="R136" s="65">
        <f ca="1">SUM(L$4:INDIRECT(ADDRESS(ROW(),12)))+SUM(M$4:INDIRECT(ADDRESS(ROW(),13)))</f>
        <v>0</v>
      </c>
      <c r="S136" s="66">
        <f t="shared" ca="1" si="29"/>
        <v>0</v>
      </c>
    </row>
    <row r="137" spans="1:19" ht="15" customHeight="1">
      <c r="A137" s="126"/>
      <c r="B137" s="125"/>
      <c r="C137" s="116"/>
      <c r="D137" s="123"/>
      <c r="E137" s="124"/>
      <c r="F137" s="120"/>
      <c r="G137" s="121"/>
      <c r="H137" s="76" t="str">
        <f t="shared" ca="1" si="20"/>
        <v/>
      </c>
      <c r="I137" s="72">
        <f t="shared" ca="1" si="21"/>
        <v>0</v>
      </c>
      <c r="J137" s="110">
        <f t="shared" ca="1" si="22"/>
        <v>0</v>
      </c>
      <c r="K137" s="74" t="str">
        <f t="shared" ca="1" si="23"/>
        <v/>
      </c>
      <c r="L137" s="72">
        <f t="shared" ca="1" si="24"/>
        <v>0</v>
      </c>
      <c r="M137" s="110">
        <f t="shared" ca="1" si="25"/>
        <v>0</v>
      </c>
      <c r="N137" s="74" t="str">
        <f t="shared" ca="1" si="26"/>
        <v/>
      </c>
      <c r="O137" s="114" t="str">
        <f t="shared" ca="1" si="27"/>
        <v/>
      </c>
      <c r="P137" s="65">
        <f t="shared" ca="1" si="28"/>
        <v>0</v>
      </c>
      <c r="Q137" s="65">
        <f ca="1">SUM(I$4:INDIRECT(ADDRESS(ROW(),9)))+SUM(J$4:INDIRECT(ADDRESS(ROW(),10)))</f>
        <v>0</v>
      </c>
      <c r="R137" s="65">
        <f ca="1">SUM(L$4:INDIRECT(ADDRESS(ROW(),12)))+SUM(M$4:INDIRECT(ADDRESS(ROW(),13)))</f>
        <v>0</v>
      </c>
      <c r="S137" s="66">
        <f t="shared" ca="1" si="29"/>
        <v>0</v>
      </c>
    </row>
    <row r="138" spans="1:19" ht="15" customHeight="1">
      <c r="A138" s="126"/>
      <c r="B138" s="117"/>
      <c r="C138" s="118"/>
      <c r="D138" s="123"/>
      <c r="E138" s="124"/>
      <c r="F138" s="120"/>
      <c r="G138" s="121"/>
      <c r="H138" s="76" t="str">
        <f t="shared" ca="1" si="20"/>
        <v/>
      </c>
      <c r="I138" s="72">
        <f t="shared" ca="1" si="21"/>
        <v>0</v>
      </c>
      <c r="J138" s="110">
        <f t="shared" ca="1" si="22"/>
        <v>0</v>
      </c>
      <c r="K138" s="74" t="str">
        <f t="shared" ca="1" si="23"/>
        <v/>
      </c>
      <c r="L138" s="72">
        <f t="shared" ca="1" si="24"/>
        <v>0</v>
      </c>
      <c r="M138" s="110">
        <f t="shared" ca="1" si="25"/>
        <v>0</v>
      </c>
      <c r="N138" s="74" t="str">
        <f t="shared" ca="1" si="26"/>
        <v/>
      </c>
      <c r="O138" s="114" t="str">
        <f t="shared" ca="1" si="27"/>
        <v/>
      </c>
      <c r="P138" s="65">
        <f t="shared" ca="1" si="28"/>
        <v>0</v>
      </c>
      <c r="Q138" s="65">
        <f ca="1">SUM(I$4:INDIRECT(ADDRESS(ROW(),9)))+SUM(J$4:INDIRECT(ADDRESS(ROW(),10)))</f>
        <v>0</v>
      </c>
      <c r="R138" s="65">
        <f ca="1">SUM(L$4:INDIRECT(ADDRESS(ROW(),12)))+SUM(M$4:INDIRECT(ADDRESS(ROW(),13)))</f>
        <v>0</v>
      </c>
      <c r="S138" s="66">
        <f t="shared" ca="1" si="29"/>
        <v>0</v>
      </c>
    </row>
    <row r="139" spans="1:19" ht="15" customHeight="1">
      <c r="A139" s="126"/>
      <c r="B139" s="117"/>
      <c r="C139" s="118"/>
      <c r="D139" s="123"/>
      <c r="E139" s="124"/>
      <c r="F139" s="120"/>
      <c r="G139" s="121"/>
      <c r="H139" s="76" t="str">
        <f t="shared" ca="1" si="20"/>
        <v/>
      </c>
      <c r="I139" s="72">
        <f t="shared" ca="1" si="21"/>
        <v>0</v>
      </c>
      <c r="J139" s="110">
        <f t="shared" ca="1" si="22"/>
        <v>0</v>
      </c>
      <c r="K139" s="74" t="str">
        <f t="shared" ca="1" si="23"/>
        <v/>
      </c>
      <c r="L139" s="72">
        <f t="shared" ca="1" si="24"/>
        <v>0</v>
      </c>
      <c r="M139" s="110">
        <f t="shared" ca="1" si="25"/>
        <v>0</v>
      </c>
      <c r="N139" s="74" t="str">
        <f t="shared" ca="1" si="26"/>
        <v/>
      </c>
      <c r="O139" s="114" t="str">
        <f t="shared" ca="1" si="27"/>
        <v/>
      </c>
      <c r="P139" s="65">
        <f t="shared" ca="1" si="28"/>
        <v>0</v>
      </c>
      <c r="Q139" s="65">
        <f ca="1">SUM(I$4:INDIRECT(ADDRESS(ROW(),9)))+SUM(J$4:INDIRECT(ADDRESS(ROW(),10)))</f>
        <v>0</v>
      </c>
      <c r="R139" s="65">
        <f ca="1">SUM(L$4:INDIRECT(ADDRESS(ROW(),12)))+SUM(M$4:INDIRECT(ADDRESS(ROW(),13)))</f>
        <v>0</v>
      </c>
      <c r="S139" s="66">
        <f t="shared" ca="1" si="29"/>
        <v>0</v>
      </c>
    </row>
    <row r="140" spans="1:19" ht="15" customHeight="1">
      <c r="A140" s="126"/>
      <c r="B140" s="117"/>
      <c r="C140" s="118"/>
      <c r="D140" s="123"/>
      <c r="E140" s="124"/>
      <c r="F140" s="120"/>
      <c r="G140" s="121"/>
      <c r="H140" s="76" t="str">
        <f t="shared" ca="1" si="20"/>
        <v/>
      </c>
      <c r="I140" s="72">
        <f t="shared" ca="1" si="21"/>
        <v>0</v>
      </c>
      <c r="J140" s="110">
        <f t="shared" ca="1" si="22"/>
        <v>0</v>
      </c>
      <c r="K140" s="74" t="str">
        <f t="shared" ca="1" si="23"/>
        <v/>
      </c>
      <c r="L140" s="72">
        <f t="shared" ca="1" si="24"/>
        <v>0</v>
      </c>
      <c r="M140" s="110">
        <f t="shared" ca="1" si="25"/>
        <v>0</v>
      </c>
      <c r="N140" s="74" t="str">
        <f t="shared" ca="1" si="26"/>
        <v/>
      </c>
      <c r="O140" s="114" t="str">
        <f t="shared" ca="1" si="27"/>
        <v/>
      </c>
      <c r="P140" s="65">
        <f t="shared" ca="1" si="28"/>
        <v>0</v>
      </c>
      <c r="Q140" s="65">
        <f ca="1">SUM(I$4:INDIRECT(ADDRESS(ROW(),9)))+SUM(J$4:INDIRECT(ADDRESS(ROW(),10)))</f>
        <v>0</v>
      </c>
      <c r="R140" s="65">
        <f ca="1">SUM(L$4:INDIRECT(ADDRESS(ROW(),12)))+SUM(M$4:INDIRECT(ADDRESS(ROW(),13)))</f>
        <v>0</v>
      </c>
      <c r="S140" s="66">
        <f t="shared" ca="1" si="29"/>
        <v>0</v>
      </c>
    </row>
    <row r="141" spans="1:19" ht="15" customHeight="1">
      <c r="A141" s="126"/>
      <c r="B141" s="117"/>
      <c r="C141" s="118"/>
      <c r="D141" s="123"/>
      <c r="E141" s="124"/>
      <c r="F141" s="120"/>
      <c r="G141" s="121"/>
      <c r="H141" s="76" t="str">
        <f t="shared" ca="1" si="20"/>
        <v/>
      </c>
      <c r="I141" s="72">
        <f t="shared" ca="1" si="21"/>
        <v>0</v>
      </c>
      <c r="J141" s="110">
        <f t="shared" ca="1" si="22"/>
        <v>0</v>
      </c>
      <c r="K141" s="74" t="str">
        <f t="shared" ca="1" si="23"/>
        <v/>
      </c>
      <c r="L141" s="72">
        <f t="shared" ca="1" si="24"/>
        <v>0</v>
      </c>
      <c r="M141" s="110">
        <f t="shared" ca="1" si="25"/>
        <v>0</v>
      </c>
      <c r="N141" s="74" t="str">
        <f t="shared" ca="1" si="26"/>
        <v/>
      </c>
      <c r="O141" s="114" t="str">
        <f t="shared" ca="1" si="27"/>
        <v/>
      </c>
      <c r="P141" s="65">
        <f t="shared" ca="1" si="28"/>
        <v>0</v>
      </c>
      <c r="Q141" s="65">
        <f ca="1">SUM(I$4:INDIRECT(ADDRESS(ROW(),9)))+SUM(J$4:INDIRECT(ADDRESS(ROW(),10)))</f>
        <v>0</v>
      </c>
      <c r="R141" s="65">
        <f ca="1">SUM(L$4:INDIRECT(ADDRESS(ROW(),12)))+SUM(M$4:INDIRECT(ADDRESS(ROW(),13)))</f>
        <v>0</v>
      </c>
      <c r="S141" s="66">
        <f t="shared" ca="1" si="29"/>
        <v>0</v>
      </c>
    </row>
    <row r="142" spans="1:19" ht="15" customHeight="1">
      <c r="A142" s="126"/>
      <c r="B142" s="117"/>
      <c r="C142" s="118"/>
      <c r="D142" s="123"/>
      <c r="E142" s="124"/>
      <c r="F142" s="120"/>
      <c r="G142" s="121"/>
      <c r="H142" s="76" t="str">
        <f t="shared" ca="1" si="20"/>
        <v/>
      </c>
      <c r="I142" s="72">
        <f t="shared" ca="1" si="21"/>
        <v>0</v>
      </c>
      <c r="J142" s="110">
        <f t="shared" ca="1" si="22"/>
        <v>0</v>
      </c>
      <c r="K142" s="74" t="str">
        <f t="shared" ca="1" si="23"/>
        <v/>
      </c>
      <c r="L142" s="72">
        <f t="shared" ca="1" si="24"/>
        <v>0</v>
      </c>
      <c r="M142" s="110">
        <f t="shared" ca="1" si="25"/>
        <v>0</v>
      </c>
      <c r="N142" s="74" t="str">
        <f t="shared" ca="1" si="26"/>
        <v/>
      </c>
      <c r="O142" s="114" t="str">
        <f t="shared" ca="1" si="27"/>
        <v/>
      </c>
      <c r="P142" s="65">
        <f t="shared" ca="1" si="28"/>
        <v>0</v>
      </c>
      <c r="Q142" s="65">
        <f ca="1">SUM(I$4:INDIRECT(ADDRESS(ROW(),9)))+SUM(J$4:INDIRECT(ADDRESS(ROW(),10)))</f>
        <v>0</v>
      </c>
      <c r="R142" s="65">
        <f ca="1">SUM(L$4:INDIRECT(ADDRESS(ROW(),12)))+SUM(M$4:INDIRECT(ADDRESS(ROW(),13)))</f>
        <v>0</v>
      </c>
      <c r="S142" s="66">
        <f t="shared" ca="1" si="29"/>
        <v>0</v>
      </c>
    </row>
    <row r="143" spans="1:19" ht="15" customHeight="1">
      <c r="A143" s="126"/>
      <c r="B143" s="117"/>
      <c r="C143" s="118"/>
      <c r="D143" s="123"/>
      <c r="E143" s="124"/>
      <c r="F143" s="120"/>
      <c r="G143" s="121"/>
      <c r="H143" s="76" t="str">
        <f t="shared" ca="1" si="20"/>
        <v/>
      </c>
      <c r="I143" s="72">
        <f t="shared" ca="1" si="21"/>
        <v>0</v>
      </c>
      <c r="J143" s="110">
        <f t="shared" ca="1" si="22"/>
        <v>0</v>
      </c>
      <c r="K143" s="74" t="str">
        <f t="shared" ca="1" si="23"/>
        <v/>
      </c>
      <c r="L143" s="72">
        <f t="shared" ca="1" si="24"/>
        <v>0</v>
      </c>
      <c r="M143" s="110">
        <f t="shared" ca="1" si="25"/>
        <v>0</v>
      </c>
      <c r="N143" s="74" t="str">
        <f t="shared" ca="1" si="26"/>
        <v/>
      </c>
      <c r="O143" s="114" t="str">
        <f t="shared" ca="1" si="27"/>
        <v/>
      </c>
      <c r="P143" s="65">
        <f t="shared" ca="1" si="28"/>
        <v>0</v>
      </c>
      <c r="Q143" s="65">
        <f ca="1">SUM(I$4:INDIRECT(ADDRESS(ROW(),9)))+SUM(J$4:INDIRECT(ADDRESS(ROW(),10)))</f>
        <v>0</v>
      </c>
      <c r="R143" s="65">
        <f ca="1">SUM(L$4:INDIRECT(ADDRESS(ROW(),12)))+SUM(M$4:INDIRECT(ADDRESS(ROW(),13)))</f>
        <v>0</v>
      </c>
      <c r="S143" s="66">
        <f t="shared" ca="1" si="29"/>
        <v>0</v>
      </c>
    </row>
    <row r="144" spans="1:19" ht="15" customHeight="1">
      <c r="A144" s="126"/>
      <c r="B144" s="117"/>
      <c r="C144" s="118"/>
      <c r="D144" s="123"/>
      <c r="E144" s="124"/>
      <c r="F144" s="120"/>
      <c r="G144" s="121"/>
      <c r="H144" s="76" t="str">
        <f t="shared" ca="1" si="20"/>
        <v/>
      </c>
      <c r="I144" s="72">
        <f t="shared" ca="1" si="21"/>
        <v>0</v>
      </c>
      <c r="J144" s="110">
        <f t="shared" ca="1" si="22"/>
        <v>0</v>
      </c>
      <c r="K144" s="74" t="str">
        <f t="shared" ca="1" si="23"/>
        <v/>
      </c>
      <c r="L144" s="72">
        <f t="shared" ca="1" si="24"/>
        <v>0</v>
      </c>
      <c r="M144" s="110">
        <f t="shared" ca="1" si="25"/>
        <v>0</v>
      </c>
      <c r="N144" s="74" t="str">
        <f t="shared" ca="1" si="26"/>
        <v/>
      </c>
      <c r="O144" s="114" t="str">
        <f t="shared" ca="1" si="27"/>
        <v/>
      </c>
      <c r="P144" s="65">
        <f t="shared" ca="1" si="28"/>
        <v>0</v>
      </c>
      <c r="Q144" s="65">
        <f ca="1">SUM(I$4:INDIRECT(ADDRESS(ROW(),9)))+SUM(J$4:INDIRECT(ADDRESS(ROW(),10)))</f>
        <v>0</v>
      </c>
      <c r="R144" s="65">
        <f ca="1">SUM(L$4:INDIRECT(ADDRESS(ROW(),12)))+SUM(M$4:INDIRECT(ADDRESS(ROW(),13)))</f>
        <v>0</v>
      </c>
      <c r="S144" s="66">
        <f t="shared" ca="1" si="29"/>
        <v>0</v>
      </c>
    </row>
    <row r="145" spans="1:19" ht="15" customHeight="1">
      <c r="A145" s="126"/>
      <c r="B145" s="117"/>
      <c r="C145" s="118"/>
      <c r="D145" s="123"/>
      <c r="E145" s="124"/>
      <c r="F145" s="120"/>
      <c r="G145" s="121"/>
      <c r="H145" s="76" t="str">
        <f t="shared" ca="1" si="20"/>
        <v/>
      </c>
      <c r="I145" s="72">
        <f t="shared" ca="1" si="21"/>
        <v>0</v>
      </c>
      <c r="J145" s="110">
        <f t="shared" ca="1" si="22"/>
        <v>0</v>
      </c>
      <c r="K145" s="74" t="str">
        <f t="shared" ca="1" si="23"/>
        <v/>
      </c>
      <c r="L145" s="72">
        <f t="shared" ca="1" si="24"/>
        <v>0</v>
      </c>
      <c r="M145" s="110">
        <f t="shared" ca="1" si="25"/>
        <v>0</v>
      </c>
      <c r="N145" s="74" t="str">
        <f t="shared" ca="1" si="26"/>
        <v/>
      </c>
      <c r="O145" s="114" t="str">
        <f t="shared" ca="1" si="27"/>
        <v/>
      </c>
      <c r="P145" s="65">
        <f t="shared" ca="1" si="28"/>
        <v>0</v>
      </c>
      <c r="Q145" s="65">
        <f ca="1">SUM(I$4:INDIRECT(ADDRESS(ROW(),9)))+SUM(J$4:INDIRECT(ADDRESS(ROW(),10)))</f>
        <v>0</v>
      </c>
      <c r="R145" s="65">
        <f ca="1">SUM(L$4:INDIRECT(ADDRESS(ROW(),12)))+SUM(M$4:INDIRECT(ADDRESS(ROW(),13)))</f>
        <v>0</v>
      </c>
      <c r="S145" s="66">
        <f t="shared" ca="1" si="29"/>
        <v>0</v>
      </c>
    </row>
    <row r="146" spans="1:19" ht="15" customHeight="1">
      <c r="A146" s="126"/>
      <c r="B146" s="117"/>
      <c r="C146" s="118"/>
      <c r="D146" s="123"/>
      <c r="E146" s="124"/>
      <c r="F146" s="120"/>
      <c r="G146" s="121"/>
      <c r="H146" s="76" t="str">
        <f t="shared" ca="1" si="20"/>
        <v/>
      </c>
      <c r="I146" s="72">
        <f t="shared" ca="1" si="21"/>
        <v>0</v>
      </c>
      <c r="J146" s="110">
        <f t="shared" ca="1" si="22"/>
        <v>0</v>
      </c>
      <c r="K146" s="74" t="str">
        <f t="shared" ca="1" si="23"/>
        <v/>
      </c>
      <c r="L146" s="72">
        <f t="shared" ca="1" si="24"/>
        <v>0</v>
      </c>
      <c r="M146" s="110">
        <f t="shared" ca="1" si="25"/>
        <v>0</v>
      </c>
      <c r="N146" s="74" t="str">
        <f t="shared" ca="1" si="26"/>
        <v/>
      </c>
      <c r="O146" s="114" t="str">
        <f t="shared" ca="1" si="27"/>
        <v/>
      </c>
      <c r="P146" s="65">
        <f t="shared" ca="1" si="28"/>
        <v>0</v>
      </c>
      <c r="Q146" s="65">
        <f ca="1">SUM(I$4:INDIRECT(ADDRESS(ROW(),9)))+SUM(J$4:INDIRECT(ADDRESS(ROW(),10)))</f>
        <v>0</v>
      </c>
      <c r="R146" s="65">
        <f ca="1">SUM(L$4:INDIRECT(ADDRESS(ROW(),12)))+SUM(M$4:INDIRECT(ADDRESS(ROW(),13)))</f>
        <v>0</v>
      </c>
      <c r="S146" s="66">
        <f t="shared" ca="1" si="29"/>
        <v>0</v>
      </c>
    </row>
    <row r="147" spans="1:19" ht="15" customHeight="1">
      <c r="A147" s="126"/>
      <c r="B147" s="117"/>
      <c r="C147" s="118"/>
      <c r="D147" s="123"/>
      <c r="E147" s="124"/>
      <c r="F147" s="120"/>
      <c r="G147" s="121"/>
      <c r="H147" s="76" t="str">
        <f t="shared" ca="1" si="20"/>
        <v/>
      </c>
      <c r="I147" s="72">
        <f t="shared" ca="1" si="21"/>
        <v>0</v>
      </c>
      <c r="J147" s="110">
        <f t="shared" ca="1" si="22"/>
        <v>0</v>
      </c>
      <c r="K147" s="74" t="str">
        <f t="shared" ca="1" si="23"/>
        <v/>
      </c>
      <c r="L147" s="72">
        <f t="shared" ca="1" si="24"/>
        <v>0</v>
      </c>
      <c r="M147" s="110">
        <f t="shared" ca="1" si="25"/>
        <v>0</v>
      </c>
      <c r="N147" s="74" t="str">
        <f t="shared" ca="1" si="26"/>
        <v/>
      </c>
      <c r="O147" s="114" t="str">
        <f t="shared" ca="1" si="27"/>
        <v/>
      </c>
      <c r="P147" s="65">
        <f t="shared" ca="1" si="28"/>
        <v>0</v>
      </c>
      <c r="Q147" s="65">
        <f ca="1">SUM(I$4:INDIRECT(ADDRESS(ROW(),9)))+SUM(J$4:INDIRECT(ADDRESS(ROW(),10)))</f>
        <v>0</v>
      </c>
      <c r="R147" s="65">
        <f ca="1">SUM(L$4:INDIRECT(ADDRESS(ROW(),12)))+SUM(M$4:INDIRECT(ADDRESS(ROW(),13)))</f>
        <v>0</v>
      </c>
      <c r="S147" s="66">
        <f t="shared" ca="1" si="29"/>
        <v>0</v>
      </c>
    </row>
    <row r="148" spans="1:19" ht="15" customHeight="1">
      <c r="A148" s="126"/>
      <c r="B148" s="117"/>
      <c r="C148" s="118"/>
      <c r="D148" s="123"/>
      <c r="E148" s="124"/>
      <c r="F148" s="120"/>
      <c r="G148" s="121"/>
      <c r="H148" s="76" t="str">
        <f t="shared" ca="1" si="20"/>
        <v/>
      </c>
      <c r="I148" s="72">
        <f t="shared" ca="1" si="21"/>
        <v>0</v>
      </c>
      <c r="J148" s="110">
        <f t="shared" ca="1" si="22"/>
        <v>0</v>
      </c>
      <c r="K148" s="74" t="str">
        <f t="shared" ca="1" si="23"/>
        <v/>
      </c>
      <c r="L148" s="72">
        <f t="shared" ca="1" si="24"/>
        <v>0</v>
      </c>
      <c r="M148" s="110">
        <f t="shared" ca="1" si="25"/>
        <v>0</v>
      </c>
      <c r="N148" s="74" t="str">
        <f t="shared" ca="1" si="26"/>
        <v/>
      </c>
      <c r="O148" s="114" t="str">
        <f t="shared" ca="1" si="27"/>
        <v/>
      </c>
      <c r="P148" s="65">
        <f t="shared" ca="1" si="28"/>
        <v>0</v>
      </c>
      <c r="Q148" s="65">
        <f ca="1">SUM(I$4:INDIRECT(ADDRESS(ROW(),9)))+SUM(J$4:INDIRECT(ADDRESS(ROW(),10)))</f>
        <v>0</v>
      </c>
      <c r="R148" s="65">
        <f ca="1">SUM(L$4:INDIRECT(ADDRESS(ROW(),12)))+SUM(M$4:INDIRECT(ADDRESS(ROW(),13)))</f>
        <v>0</v>
      </c>
      <c r="S148" s="66">
        <f t="shared" ca="1" si="29"/>
        <v>0</v>
      </c>
    </row>
    <row r="149" spans="1:19" ht="15" customHeight="1">
      <c r="A149" s="126"/>
      <c r="B149" s="117"/>
      <c r="C149" s="118"/>
      <c r="D149" s="123"/>
      <c r="E149" s="124"/>
      <c r="F149" s="120"/>
      <c r="G149" s="121"/>
      <c r="H149" s="76" t="str">
        <f t="shared" ca="1" si="20"/>
        <v/>
      </c>
      <c r="I149" s="72">
        <f t="shared" ca="1" si="21"/>
        <v>0</v>
      </c>
      <c r="J149" s="110">
        <f t="shared" ca="1" si="22"/>
        <v>0</v>
      </c>
      <c r="K149" s="74" t="str">
        <f t="shared" ca="1" si="23"/>
        <v/>
      </c>
      <c r="L149" s="72">
        <f t="shared" ca="1" si="24"/>
        <v>0</v>
      </c>
      <c r="M149" s="110">
        <f t="shared" ca="1" si="25"/>
        <v>0</v>
      </c>
      <c r="N149" s="74" t="str">
        <f t="shared" ca="1" si="26"/>
        <v/>
      </c>
      <c r="O149" s="114" t="str">
        <f t="shared" ca="1" si="27"/>
        <v/>
      </c>
      <c r="P149" s="65">
        <f t="shared" ca="1" si="28"/>
        <v>0</v>
      </c>
      <c r="Q149" s="65">
        <f ca="1">SUM(I$4:INDIRECT(ADDRESS(ROW(),9)))+SUM(J$4:INDIRECT(ADDRESS(ROW(),10)))</f>
        <v>0</v>
      </c>
      <c r="R149" s="65">
        <f ca="1">SUM(L$4:INDIRECT(ADDRESS(ROW(),12)))+SUM(M$4:INDIRECT(ADDRESS(ROW(),13)))</f>
        <v>0</v>
      </c>
      <c r="S149" s="66">
        <f t="shared" ca="1" si="29"/>
        <v>0</v>
      </c>
    </row>
    <row r="150" spans="1:19" ht="15" customHeight="1">
      <c r="A150" s="126"/>
      <c r="B150" s="117"/>
      <c r="C150" s="118"/>
      <c r="D150" s="123"/>
      <c r="E150" s="124"/>
      <c r="F150" s="120"/>
      <c r="G150" s="121"/>
      <c r="H150" s="76" t="str">
        <f t="shared" ca="1" si="20"/>
        <v/>
      </c>
      <c r="I150" s="72">
        <f t="shared" ca="1" si="21"/>
        <v>0</v>
      </c>
      <c r="J150" s="110">
        <f t="shared" ca="1" si="22"/>
        <v>0</v>
      </c>
      <c r="K150" s="74" t="str">
        <f t="shared" ca="1" si="23"/>
        <v/>
      </c>
      <c r="L150" s="72">
        <f t="shared" ca="1" si="24"/>
        <v>0</v>
      </c>
      <c r="M150" s="110">
        <f t="shared" ca="1" si="25"/>
        <v>0</v>
      </c>
      <c r="N150" s="74" t="str">
        <f t="shared" ca="1" si="26"/>
        <v/>
      </c>
      <c r="O150" s="114" t="str">
        <f t="shared" ca="1" si="27"/>
        <v/>
      </c>
      <c r="P150" s="65">
        <f t="shared" ca="1" si="28"/>
        <v>0</v>
      </c>
      <c r="Q150" s="65">
        <f ca="1">SUM(I$4:INDIRECT(ADDRESS(ROW(),9)))+SUM(J$4:INDIRECT(ADDRESS(ROW(),10)))</f>
        <v>0</v>
      </c>
      <c r="R150" s="65">
        <f ca="1">SUM(L$4:INDIRECT(ADDRESS(ROW(),12)))+SUM(M$4:INDIRECT(ADDRESS(ROW(),13)))</f>
        <v>0</v>
      </c>
      <c r="S150" s="66">
        <f t="shared" ca="1" si="29"/>
        <v>0</v>
      </c>
    </row>
    <row r="151" spans="1:19" ht="15" customHeight="1">
      <c r="A151" s="126"/>
      <c r="B151" s="117"/>
      <c r="C151" s="118"/>
      <c r="D151" s="123"/>
      <c r="E151" s="124"/>
      <c r="F151" s="120"/>
      <c r="G151" s="121"/>
      <c r="H151" s="76" t="str">
        <f t="shared" ca="1" si="20"/>
        <v/>
      </c>
      <c r="I151" s="72">
        <f t="shared" ca="1" si="21"/>
        <v>0</v>
      </c>
      <c r="J151" s="110">
        <f t="shared" ca="1" si="22"/>
        <v>0</v>
      </c>
      <c r="K151" s="74" t="str">
        <f t="shared" ca="1" si="23"/>
        <v/>
      </c>
      <c r="L151" s="72">
        <f t="shared" ca="1" si="24"/>
        <v>0</v>
      </c>
      <c r="M151" s="110">
        <f t="shared" ca="1" si="25"/>
        <v>0</v>
      </c>
      <c r="N151" s="74" t="str">
        <f t="shared" ca="1" si="26"/>
        <v/>
      </c>
      <c r="O151" s="114" t="str">
        <f t="shared" ca="1" si="27"/>
        <v/>
      </c>
      <c r="P151" s="65">
        <f t="shared" ca="1" si="28"/>
        <v>0</v>
      </c>
      <c r="Q151" s="65">
        <f ca="1">SUM(I$4:INDIRECT(ADDRESS(ROW(),9)))+SUM(J$4:INDIRECT(ADDRESS(ROW(),10)))</f>
        <v>0</v>
      </c>
      <c r="R151" s="65">
        <f ca="1">SUM(L$4:INDIRECT(ADDRESS(ROW(),12)))+SUM(M$4:INDIRECT(ADDRESS(ROW(),13)))</f>
        <v>0</v>
      </c>
      <c r="S151" s="66">
        <f t="shared" ca="1" si="29"/>
        <v>0</v>
      </c>
    </row>
    <row r="152" spans="1:19" ht="15" customHeight="1">
      <c r="A152" s="126"/>
      <c r="B152" s="117"/>
      <c r="C152" s="118"/>
      <c r="D152" s="123"/>
      <c r="E152" s="124"/>
      <c r="F152" s="120"/>
      <c r="G152" s="121"/>
      <c r="H152" s="76" t="str">
        <f t="shared" ca="1" si="20"/>
        <v/>
      </c>
      <c r="I152" s="72">
        <f t="shared" ca="1" si="21"/>
        <v>0</v>
      </c>
      <c r="J152" s="110">
        <f t="shared" ca="1" si="22"/>
        <v>0</v>
      </c>
      <c r="K152" s="74" t="str">
        <f t="shared" ca="1" si="23"/>
        <v/>
      </c>
      <c r="L152" s="72">
        <f t="shared" ca="1" si="24"/>
        <v>0</v>
      </c>
      <c r="M152" s="110">
        <f t="shared" ca="1" si="25"/>
        <v>0</v>
      </c>
      <c r="N152" s="74" t="str">
        <f t="shared" ca="1" si="26"/>
        <v/>
      </c>
      <c r="O152" s="114" t="str">
        <f t="shared" ca="1" si="27"/>
        <v/>
      </c>
      <c r="P152" s="65">
        <f t="shared" ca="1" si="28"/>
        <v>0</v>
      </c>
      <c r="Q152" s="65">
        <f ca="1">SUM(I$4:INDIRECT(ADDRESS(ROW(),9)))+SUM(J$4:INDIRECT(ADDRESS(ROW(),10)))</f>
        <v>0</v>
      </c>
      <c r="R152" s="65">
        <f ca="1">SUM(L$4:INDIRECT(ADDRESS(ROW(),12)))+SUM(M$4:INDIRECT(ADDRESS(ROW(),13)))</f>
        <v>0</v>
      </c>
      <c r="S152" s="66">
        <f t="shared" ca="1" si="29"/>
        <v>0</v>
      </c>
    </row>
    <row r="153" spans="1:19" ht="15" customHeight="1">
      <c r="A153" s="126"/>
      <c r="B153" s="117"/>
      <c r="C153" s="116"/>
      <c r="D153" s="123"/>
      <c r="E153" s="124"/>
      <c r="F153" s="120"/>
      <c r="G153" s="121"/>
      <c r="H153" s="76" t="str">
        <f t="shared" ca="1" si="20"/>
        <v/>
      </c>
      <c r="I153" s="72">
        <f t="shared" ca="1" si="21"/>
        <v>0</v>
      </c>
      <c r="J153" s="110">
        <f t="shared" ca="1" si="22"/>
        <v>0</v>
      </c>
      <c r="K153" s="74" t="str">
        <f t="shared" ca="1" si="23"/>
        <v/>
      </c>
      <c r="L153" s="72">
        <f t="shared" ca="1" si="24"/>
        <v>0</v>
      </c>
      <c r="M153" s="110">
        <f t="shared" ca="1" si="25"/>
        <v>0</v>
      </c>
      <c r="N153" s="74" t="str">
        <f t="shared" ca="1" si="26"/>
        <v/>
      </c>
      <c r="O153" s="114" t="str">
        <f t="shared" ca="1" si="27"/>
        <v/>
      </c>
      <c r="P153" s="65">
        <f t="shared" ca="1" si="28"/>
        <v>0</v>
      </c>
      <c r="Q153" s="65">
        <f ca="1">SUM(I$4:INDIRECT(ADDRESS(ROW(),9)))+SUM(J$4:INDIRECT(ADDRESS(ROW(),10)))</f>
        <v>0</v>
      </c>
      <c r="R153" s="65">
        <f ca="1">SUM(L$4:INDIRECT(ADDRESS(ROW(),12)))+SUM(M$4:INDIRECT(ADDRESS(ROW(),13)))</f>
        <v>0</v>
      </c>
      <c r="S153" s="66">
        <f t="shared" ca="1" si="29"/>
        <v>0</v>
      </c>
    </row>
    <row r="154" spans="1:19" ht="15" customHeight="1">
      <c r="A154" s="126"/>
      <c r="B154" s="117"/>
      <c r="C154" s="116"/>
      <c r="D154" s="123"/>
      <c r="E154" s="124"/>
      <c r="F154" s="120"/>
      <c r="G154" s="121"/>
      <c r="H154" s="76" t="str">
        <f t="shared" ca="1" si="20"/>
        <v/>
      </c>
      <c r="I154" s="72">
        <f t="shared" ca="1" si="21"/>
        <v>0</v>
      </c>
      <c r="J154" s="110">
        <f t="shared" ca="1" si="22"/>
        <v>0</v>
      </c>
      <c r="K154" s="74" t="str">
        <f t="shared" ca="1" si="23"/>
        <v/>
      </c>
      <c r="L154" s="72">
        <f t="shared" ca="1" si="24"/>
        <v>0</v>
      </c>
      <c r="M154" s="110">
        <f t="shared" ca="1" si="25"/>
        <v>0</v>
      </c>
      <c r="N154" s="74" t="str">
        <f t="shared" ca="1" si="26"/>
        <v/>
      </c>
      <c r="O154" s="114" t="str">
        <f t="shared" ca="1" si="27"/>
        <v/>
      </c>
      <c r="P154" s="65">
        <f t="shared" ca="1" si="28"/>
        <v>0</v>
      </c>
      <c r="Q154" s="65">
        <f ca="1">SUM(I$4:INDIRECT(ADDRESS(ROW(),9)))+SUM(J$4:INDIRECT(ADDRESS(ROW(),10)))</f>
        <v>0</v>
      </c>
      <c r="R154" s="65">
        <f ca="1">SUM(L$4:INDIRECT(ADDRESS(ROW(),12)))+SUM(M$4:INDIRECT(ADDRESS(ROW(),13)))</f>
        <v>0</v>
      </c>
      <c r="S154" s="66">
        <f t="shared" ca="1" si="29"/>
        <v>0</v>
      </c>
    </row>
    <row r="155" spans="1:19" ht="15" customHeight="1">
      <c r="A155" s="126"/>
      <c r="B155" s="117"/>
      <c r="C155" s="118"/>
      <c r="D155" s="123"/>
      <c r="E155" s="124"/>
      <c r="F155" s="120"/>
      <c r="G155" s="121"/>
      <c r="H155" s="76" t="str">
        <f t="shared" ca="1" si="20"/>
        <v/>
      </c>
      <c r="I155" s="72">
        <f t="shared" ca="1" si="21"/>
        <v>0</v>
      </c>
      <c r="J155" s="110">
        <f t="shared" ca="1" si="22"/>
        <v>0</v>
      </c>
      <c r="K155" s="74" t="str">
        <f t="shared" ca="1" si="23"/>
        <v/>
      </c>
      <c r="L155" s="72">
        <f t="shared" ca="1" si="24"/>
        <v>0</v>
      </c>
      <c r="M155" s="110">
        <f t="shared" ca="1" si="25"/>
        <v>0</v>
      </c>
      <c r="N155" s="74" t="str">
        <f t="shared" ca="1" si="26"/>
        <v/>
      </c>
      <c r="O155" s="114" t="str">
        <f t="shared" ca="1" si="27"/>
        <v/>
      </c>
      <c r="P155" s="65">
        <f t="shared" ca="1" si="28"/>
        <v>0</v>
      </c>
      <c r="Q155" s="65">
        <f ca="1">SUM(I$4:INDIRECT(ADDRESS(ROW(),9)))+SUM(J$4:INDIRECT(ADDRESS(ROW(),10)))</f>
        <v>0</v>
      </c>
      <c r="R155" s="65">
        <f ca="1">SUM(L$4:INDIRECT(ADDRESS(ROW(),12)))+SUM(M$4:INDIRECT(ADDRESS(ROW(),13)))</f>
        <v>0</v>
      </c>
      <c r="S155" s="66">
        <f t="shared" ca="1" si="29"/>
        <v>0</v>
      </c>
    </row>
    <row r="156" spans="1:19" ht="15" customHeight="1">
      <c r="A156" s="126"/>
      <c r="B156" s="125"/>
      <c r="C156" s="118"/>
      <c r="D156" s="123"/>
      <c r="E156" s="124"/>
      <c r="F156" s="120"/>
      <c r="G156" s="121"/>
      <c r="H156" s="76" t="str">
        <f t="shared" ca="1" si="20"/>
        <v/>
      </c>
      <c r="I156" s="72">
        <f t="shared" ca="1" si="21"/>
        <v>0</v>
      </c>
      <c r="J156" s="110">
        <f t="shared" ca="1" si="22"/>
        <v>0</v>
      </c>
      <c r="K156" s="74" t="str">
        <f t="shared" ca="1" si="23"/>
        <v/>
      </c>
      <c r="L156" s="72">
        <f t="shared" ca="1" si="24"/>
        <v>0</v>
      </c>
      <c r="M156" s="110">
        <f t="shared" ca="1" si="25"/>
        <v>0</v>
      </c>
      <c r="N156" s="74" t="str">
        <f t="shared" ca="1" si="26"/>
        <v/>
      </c>
      <c r="O156" s="114" t="str">
        <f t="shared" ca="1" si="27"/>
        <v/>
      </c>
      <c r="P156" s="65">
        <f t="shared" ca="1" si="28"/>
        <v>0</v>
      </c>
      <c r="Q156" s="65">
        <f ca="1">SUM(I$4:INDIRECT(ADDRESS(ROW(),9)))+SUM(J$4:INDIRECT(ADDRESS(ROW(),10)))</f>
        <v>0</v>
      </c>
      <c r="R156" s="65">
        <f ca="1">SUM(L$4:INDIRECT(ADDRESS(ROW(),12)))+SUM(M$4:INDIRECT(ADDRESS(ROW(),13)))</f>
        <v>0</v>
      </c>
      <c r="S156" s="66">
        <f t="shared" ca="1" si="29"/>
        <v>0</v>
      </c>
    </row>
    <row r="157" spans="1:19" ht="15" customHeight="1">
      <c r="A157" s="126"/>
      <c r="B157" s="125"/>
      <c r="C157" s="116"/>
      <c r="D157" s="123"/>
      <c r="E157" s="124"/>
      <c r="F157" s="120"/>
      <c r="G157" s="121"/>
      <c r="H157" s="76" t="str">
        <f t="shared" ca="1" si="20"/>
        <v/>
      </c>
      <c r="I157" s="72">
        <f t="shared" ca="1" si="21"/>
        <v>0</v>
      </c>
      <c r="J157" s="110">
        <f t="shared" ca="1" si="22"/>
        <v>0</v>
      </c>
      <c r="K157" s="74" t="str">
        <f t="shared" ca="1" si="23"/>
        <v/>
      </c>
      <c r="L157" s="72">
        <f t="shared" ca="1" si="24"/>
        <v>0</v>
      </c>
      <c r="M157" s="110">
        <f t="shared" ca="1" si="25"/>
        <v>0</v>
      </c>
      <c r="N157" s="74" t="str">
        <f t="shared" ca="1" si="26"/>
        <v/>
      </c>
      <c r="O157" s="114" t="str">
        <f t="shared" ca="1" si="27"/>
        <v/>
      </c>
      <c r="P157" s="65">
        <f t="shared" ca="1" si="28"/>
        <v>0</v>
      </c>
      <c r="Q157" s="65">
        <f ca="1">SUM(I$4:INDIRECT(ADDRESS(ROW(),9)))+SUM(J$4:INDIRECT(ADDRESS(ROW(),10)))</f>
        <v>0</v>
      </c>
      <c r="R157" s="65">
        <f ca="1">SUM(L$4:INDIRECT(ADDRESS(ROW(),12)))+SUM(M$4:INDIRECT(ADDRESS(ROW(),13)))</f>
        <v>0</v>
      </c>
      <c r="S157" s="66">
        <f t="shared" ca="1" si="29"/>
        <v>0</v>
      </c>
    </row>
    <row r="158" spans="1:19" ht="15" customHeight="1">
      <c r="A158" s="126"/>
      <c r="B158" s="125"/>
      <c r="C158" s="116"/>
      <c r="D158" s="123"/>
      <c r="E158" s="124"/>
      <c r="F158" s="120"/>
      <c r="G158" s="121"/>
      <c r="H158" s="76" t="str">
        <f t="shared" ca="1" si="20"/>
        <v/>
      </c>
      <c r="I158" s="72">
        <f t="shared" ca="1" si="21"/>
        <v>0</v>
      </c>
      <c r="J158" s="110">
        <f t="shared" ca="1" si="22"/>
        <v>0</v>
      </c>
      <c r="K158" s="74" t="str">
        <f t="shared" ca="1" si="23"/>
        <v/>
      </c>
      <c r="L158" s="72">
        <f t="shared" ca="1" si="24"/>
        <v>0</v>
      </c>
      <c r="M158" s="110">
        <f t="shared" ca="1" si="25"/>
        <v>0</v>
      </c>
      <c r="N158" s="74" t="str">
        <f t="shared" ca="1" si="26"/>
        <v/>
      </c>
      <c r="O158" s="114" t="str">
        <f t="shared" ca="1" si="27"/>
        <v/>
      </c>
      <c r="P158" s="65">
        <f t="shared" ca="1" si="28"/>
        <v>0</v>
      </c>
      <c r="Q158" s="65">
        <f ca="1">SUM(I$4:INDIRECT(ADDRESS(ROW(),9)))+SUM(J$4:INDIRECT(ADDRESS(ROW(),10)))</f>
        <v>0</v>
      </c>
      <c r="R158" s="65">
        <f ca="1">SUM(L$4:INDIRECT(ADDRESS(ROW(),12)))+SUM(M$4:INDIRECT(ADDRESS(ROW(),13)))</f>
        <v>0</v>
      </c>
      <c r="S158" s="66">
        <f t="shared" ca="1" si="29"/>
        <v>0</v>
      </c>
    </row>
    <row r="159" spans="1:19" ht="15" customHeight="1">
      <c r="A159" s="126"/>
      <c r="B159" s="117"/>
      <c r="C159" s="118"/>
      <c r="D159" s="123"/>
      <c r="E159" s="124"/>
      <c r="F159" s="120"/>
      <c r="G159" s="121"/>
      <c r="H159" s="76" t="str">
        <f t="shared" ca="1" si="20"/>
        <v/>
      </c>
      <c r="I159" s="72">
        <f t="shared" ca="1" si="21"/>
        <v>0</v>
      </c>
      <c r="J159" s="110">
        <f t="shared" ca="1" si="22"/>
        <v>0</v>
      </c>
      <c r="K159" s="74" t="str">
        <f t="shared" ca="1" si="23"/>
        <v/>
      </c>
      <c r="L159" s="72">
        <f t="shared" ca="1" si="24"/>
        <v>0</v>
      </c>
      <c r="M159" s="110">
        <f t="shared" ca="1" si="25"/>
        <v>0</v>
      </c>
      <c r="N159" s="74" t="str">
        <f t="shared" ca="1" si="26"/>
        <v/>
      </c>
      <c r="O159" s="114" t="str">
        <f t="shared" ca="1" si="27"/>
        <v/>
      </c>
      <c r="P159" s="65">
        <f t="shared" ca="1" si="28"/>
        <v>0</v>
      </c>
      <c r="Q159" s="65">
        <f ca="1">SUM(I$4:INDIRECT(ADDRESS(ROW(),9)))+SUM(J$4:INDIRECT(ADDRESS(ROW(),10)))</f>
        <v>0</v>
      </c>
      <c r="R159" s="65">
        <f ca="1">SUM(L$4:INDIRECT(ADDRESS(ROW(),12)))+SUM(M$4:INDIRECT(ADDRESS(ROW(),13)))</f>
        <v>0</v>
      </c>
      <c r="S159" s="66">
        <f t="shared" ca="1" si="29"/>
        <v>0</v>
      </c>
    </row>
    <row r="160" spans="1:19" ht="15" customHeight="1">
      <c r="A160" s="126"/>
      <c r="B160" s="117"/>
      <c r="C160" s="118"/>
      <c r="D160" s="123"/>
      <c r="E160" s="124"/>
      <c r="F160" s="120"/>
      <c r="G160" s="121"/>
      <c r="H160" s="76" t="str">
        <f t="shared" ca="1" si="20"/>
        <v/>
      </c>
      <c r="I160" s="72">
        <f t="shared" ca="1" si="21"/>
        <v>0</v>
      </c>
      <c r="J160" s="110">
        <f t="shared" ca="1" si="22"/>
        <v>0</v>
      </c>
      <c r="K160" s="74" t="str">
        <f t="shared" ca="1" si="23"/>
        <v/>
      </c>
      <c r="L160" s="72">
        <f t="shared" ca="1" si="24"/>
        <v>0</v>
      </c>
      <c r="M160" s="110">
        <f t="shared" ca="1" si="25"/>
        <v>0</v>
      </c>
      <c r="N160" s="74" t="str">
        <f t="shared" ca="1" si="26"/>
        <v/>
      </c>
      <c r="O160" s="114" t="str">
        <f t="shared" ca="1" si="27"/>
        <v/>
      </c>
      <c r="P160" s="65">
        <f t="shared" ca="1" si="28"/>
        <v>0</v>
      </c>
      <c r="Q160" s="65">
        <f ca="1">SUM(I$4:INDIRECT(ADDRESS(ROW(),9)))+SUM(J$4:INDIRECT(ADDRESS(ROW(),10)))</f>
        <v>0</v>
      </c>
      <c r="R160" s="65">
        <f ca="1">SUM(L$4:INDIRECT(ADDRESS(ROW(),12)))+SUM(M$4:INDIRECT(ADDRESS(ROW(),13)))</f>
        <v>0</v>
      </c>
      <c r="S160" s="66">
        <f t="shared" ca="1" si="29"/>
        <v>0</v>
      </c>
    </row>
    <row r="161" spans="1:19" ht="15" customHeight="1">
      <c r="A161" s="126"/>
      <c r="B161" s="125"/>
      <c r="C161" s="116"/>
      <c r="D161" s="123"/>
      <c r="E161" s="124"/>
      <c r="F161" s="120"/>
      <c r="G161" s="121"/>
      <c r="H161" s="76" t="str">
        <f t="shared" ca="1" si="20"/>
        <v/>
      </c>
      <c r="I161" s="72">
        <f t="shared" ca="1" si="21"/>
        <v>0</v>
      </c>
      <c r="J161" s="110">
        <f t="shared" ca="1" si="22"/>
        <v>0</v>
      </c>
      <c r="K161" s="74" t="str">
        <f t="shared" ca="1" si="23"/>
        <v/>
      </c>
      <c r="L161" s="72">
        <f t="shared" ca="1" si="24"/>
        <v>0</v>
      </c>
      <c r="M161" s="110">
        <f t="shared" ca="1" si="25"/>
        <v>0</v>
      </c>
      <c r="N161" s="74" t="str">
        <f t="shared" ca="1" si="26"/>
        <v/>
      </c>
      <c r="O161" s="114" t="str">
        <f t="shared" ca="1" si="27"/>
        <v/>
      </c>
      <c r="P161" s="65">
        <f t="shared" ca="1" si="28"/>
        <v>0</v>
      </c>
      <c r="Q161" s="65">
        <f ca="1">SUM(I$4:INDIRECT(ADDRESS(ROW(),9)))+SUM(J$4:INDIRECT(ADDRESS(ROW(),10)))</f>
        <v>0</v>
      </c>
      <c r="R161" s="65">
        <f ca="1">SUM(L$4:INDIRECT(ADDRESS(ROW(),12)))+SUM(M$4:INDIRECT(ADDRESS(ROW(),13)))</f>
        <v>0</v>
      </c>
      <c r="S161" s="66">
        <f t="shared" ca="1" si="29"/>
        <v>0</v>
      </c>
    </row>
    <row r="162" spans="1:19" ht="15" customHeight="1">
      <c r="A162" s="126"/>
      <c r="B162" s="125"/>
      <c r="C162" s="116"/>
      <c r="D162" s="123"/>
      <c r="E162" s="124"/>
      <c r="F162" s="120"/>
      <c r="G162" s="121"/>
      <c r="H162" s="76" t="str">
        <f t="shared" ca="1" si="20"/>
        <v/>
      </c>
      <c r="I162" s="72">
        <f t="shared" ca="1" si="21"/>
        <v>0</v>
      </c>
      <c r="J162" s="110">
        <f t="shared" ca="1" si="22"/>
        <v>0</v>
      </c>
      <c r="K162" s="74" t="str">
        <f t="shared" ca="1" si="23"/>
        <v/>
      </c>
      <c r="L162" s="72">
        <f t="shared" ca="1" si="24"/>
        <v>0</v>
      </c>
      <c r="M162" s="110">
        <f t="shared" ca="1" si="25"/>
        <v>0</v>
      </c>
      <c r="N162" s="74" t="str">
        <f t="shared" ca="1" si="26"/>
        <v/>
      </c>
      <c r="O162" s="114" t="str">
        <f t="shared" ca="1" si="27"/>
        <v/>
      </c>
      <c r="P162" s="65">
        <f t="shared" ca="1" si="28"/>
        <v>0</v>
      </c>
      <c r="Q162" s="65">
        <f ca="1">SUM(I$4:INDIRECT(ADDRESS(ROW(),9)))+SUM(J$4:INDIRECT(ADDRESS(ROW(),10)))</f>
        <v>0</v>
      </c>
      <c r="R162" s="65">
        <f ca="1">SUM(L$4:INDIRECT(ADDRESS(ROW(),12)))+SUM(M$4:INDIRECT(ADDRESS(ROW(),13)))</f>
        <v>0</v>
      </c>
      <c r="S162" s="66">
        <f t="shared" ca="1" si="29"/>
        <v>0</v>
      </c>
    </row>
    <row r="163" spans="1:19" ht="15" customHeight="1">
      <c r="A163" s="126"/>
      <c r="B163" s="125"/>
      <c r="C163" s="116"/>
      <c r="D163" s="123"/>
      <c r="E163" s="124"/>
      <c r="F163" s="120"/>
      <c r="G163" s="121"/>
      <c r="H163" s="76" t="str">
        <f t="shared" ca="1" si="20"/>
        <v/>
      </c>
      <c r="I163" s="72">
        <f t="shared" ca="1" si="21"/>
        <v>0</v>
      </c>
      <c r="J163" s="110">
        <f t="shared" ca="1" si="22"/>
        <v>0</v>
      </c>
      <c r="K163" s="74" t="str">
        <f t="shared" ca="1" si="23"/>
        <v/>
      </c>
      <c r="L163" s="72">
        <f t="shared" ca="1" si="24"/>
        <v>0</v>
      </c>
      <c r="M163" s="110">
        <f t="shared" ca="1" si="25"/>
        <v>0</v>
      </c>
      <c r="N163" s="74" t="str">
        <f t="shared" ca="1" si="26"/>
        <v/>
      </c>
      <c r="O163" s="114" t="str">
        <f t="shared" ca="1" si="27"/>
        <v/>
      </c>
      <c r="P163" s="65">
        <f t="shared" ca="1" si="28"/>
        <v>0</v>
      </c>
      <c r="Q163" s="65">
        <f ca="1">SUM(I$4:INDIRECT(ADDRESS(ROW(),9)))+SUM(J$4:INDIRECT(ADDRESS(ROW(),10)))</f>
        <v>0</v>
      </c>
      <c r="R163" s="65">
        <f ca="1">SUM(L$4:INDIRECT(ADDRESS(ROW(),12)))+SUM(M$4:INDIRECT(ADDRESS(ROW(),13)))</f>
        <v>0</v>
      </c>
      <c r="S163" s="66">
        <f t="shared" ca="1" si="29"/>
        <v>0</v>
      </c>
    </row>
    <row r="164" spans="1:19" ht="15" customHeight="1">
      <c r="A164" s="126"/>
      <c r="B164" s="117"/>
      <c r="C164" s="118"/>
      <c r="D164" s="123"/>
      <c r="E164" s="124"/>
      <c r="F164" s="120"/>
      <c r="G164" s="121"/>
      <c r="H164" s="76" t="str">
        <f t="shared" ca="1" si="20"/>
        <v/>
      </c>
      <c r="I164" s="72">
        <f t="shared" ca="1" si="21"/>
        <v>0</v>
      </c>
      <c r="J164" s="110">
        <f t="shared" ca="1" si="22"/>
        <v>0</v>
      </c>
      <c r="K164" s="74" t="str">
        <f t="shared" ca="1" si="23"/>
        <v/>
      </c>
      <c r="L164" s="72">
        <f t="shared" ca="1" si="24"/>
        <v>0</v>
      </c>
      <c r="M164" s="110">
        <f t="shared" ca="1" si="25"/>
        <v>0</v>
      </c>
      <c r="N164" s="74" t="str">
        <f t="shared" ca="1" si="26"/>
        <v/>
      </c>
      <c r="O164" s="114" t="str">
        <f t="shared" ca="1" si="27"/>
        <v/>
      </c>
      <c r="P164" s="65">
        <f t="shared" ca="1" si="28"/>
        <v>0</v>
      </c>
      <c r="Q164" s="65">
        <f ca="1">SUM(I$4:INDIRECT(ADDRESS(ROW(),9)))+SUM(J$4:INDIRECT(ADDRESS(ROW(),10)))</f>
        <v>0</v>
      </c>
      <c r="R164" s="65">
        <f ca="1">SUM(L$4:INDIRECT(ADDRESS(ROW(),12)))+SUM(M$4:INDIRECT(ADDRESS(ROW(),13)))</f>
        <v>0</v>
      </c>
      <c r="S164" s="66">
        <f t="shared" ca="1" si="29"/>
        <v>0</v>
      </c>
    </row>
    <row r="165" spans="1:19" ht="15" customHeight="1">
      <c r="A165" s="126"/>
      <c r="B165" s="117"/>
      <c r="C165" s="118"/>
      <c r="D165" s="123"/>
      <c r="E165" s="124"/>
      <c r="F165" s="120"/>
      <c r="G165" s="121"/>
      <c r="H165" s="76" t="str">
        <f t="shared" ca="1" si="20"/>
        <v/>
      </c>
      <c r="I165" s="72">
        <f t="shared" ca="1" si="21"/>
        <v>0</v>
      </c>
      <c r="J165" s="110">
        <f t="shared" ca="1" si="22"/>
        <v>0</v>
      </c>
      <c r="K165" s="74" t="str">
        <f t="shared" ca="1" si="23"/>
        <v/>
      </c>
      <c r="L165" s="72">
        <f t="shared" ca="1" si="24"/>
        <v>0</v>
      </c>
      <c r="M165" s="110">
        <f t="shared" ca="1" si="25"/>
        <v>0</v>
      </c>
      <c r="N165" s="74" t="str">
        <f t="shared" ca="1" si="26"/>
        <v/>
      </c>
      <c r="O165" s="114" t="str">
        <f t="shared" ca="1" si="27"/>
        <v/>
      </c>
      <c r="P165" s="65">
        <f t="shared" ca="1" si="28"/>
        <v>0</v>
      </c>
      <c r="Q165" s="65">
        <f ca="1">SUM(I$4:INDIRECT(ADDRESS(ROW(),9)))+SUM(J$4:INDIRECT(ADDRESS(ROW(),10)))</f>
        <v>0</v>
      </c>
      <c r="R165" s="65">
        <f ca="1">SUM(L$4:INDIRECT(ADDRESS(ROW(),12)))+SUM(M$4:INDIRECT(ADDRESS(ROW(),13)))</f>
        <v>0</v>
      </c>
      <c r="S165" s="66">
        <f t="shared" ca="1" si="29"/>
        <v>0</v>
      </c>
    </row>
    <row r="166" spans="1:19" ht="15" customHeight="1">
      <c r="A166" s="126"/>
      <c r="B166" s="125"/>
      <c r="C166" s="116"/>
      <c r="D166" s="123"/>
      <c r="E166" s="124"/>
      <c r="F166" s="120"/>
      <c r="G166" s="121"/>
      <c r="H166" s="76" t="str">
        <f t="shared" ca="1" si="20"/>
        <v/>
      </c>
      <c r="I166" s="72">
        <f t="shared" ca="1" si="21"/>
        <v>0</v>
      </c>
      <c r="J166" s="110">
        <f t="shared" ca="1" si="22"/>
        <v>0</v>
      </c>
      <c r="K166" s="74" t="str">
        <f t="shared" ca="1" si="23"/>
        <v/>
      </c>
      <c r="L166" s="72">
        <f t="shared" ca="1" si="24"/>
        <v>0</v>
      </c>
      <c r="M166" s="110">
        <f t="shared" ca="1" si="25"/>
        <v>0</v>
      </c>
      <c r="N166" s="74" t="str">
        <f t="shared" ca="1" si="26"/>
        <v/>
      </c>
      <c r="O166" s="114" t="str">
        <f t="shared" ca="1" si="27"/>
        <v/>
      </c>
      <c r="P166" s="65">
        <f t="shared" ca="1" si="28"/>
        <v>0</v>
      </c>
      <c r="Q166" s="65">
        <f ca="1">SUM(I$4:INDIRECT(ADDRESS(ROW(),9)))+SUM(J$4:INDIRECT(ADDRESS(ROW(),10)))</f>
        <v>0</v>
      </c>
      <c r="R166" s="65">
        <f ca="1">SUM(L$4:INDIRECT(ADDRESS(ROW(),12)))+SUM(M$4:INDIRECT(ADDRESS(ROW(),13)))</f>
        <v>0</v>
      </c>
      <c r="S166" s="66">
        <f t="shared" ca="1" si="29"/>
        <v>0</v>
      </c>
    </row>
    <row r="167" spans="1:19" ht="15" customHeight="1">
      <c r="A167" s="126"/>
      <c r="B167" s="125"/>
      <c r="C167" s="116"/>
      <c r="D167" s="123"/>
      <c r="E167" s="124"/>
      <c r="F167" s="120"/>
      <c r="G167" s="121"/>
      <c r="H167" s="76" t="str">
        <f t="shared" ca="1" si="20"/>
        <v/>
      </c>
      <c r="I167" s="72">
        <f t="shared" ca="1" si="21"/>
        <v>0</v>
      </c>
      <c r="J167" s="110">
        <f t="shared" ca="1" si="22"/>
        <v>0</v>
      </c>
      <c r="K167" s="74" t="str">
        <f t="shared" ca="1" si="23"/>
        <v/>
      </c>
      <c r="L167" s="72">
        <f t="shared" ca="1" si="24"/>
        <v>0</v>
      </c>
      <c r="M167" s="110">
        <f t="shared" ca="1" si="25"/>
        <v>0</v>
      </c>
      <c r="N167" s="74" t="str">
        <f t="shared" ca="1" si="26"/>
        <v/>
      </c>
      <c r="O167" s="114" t="str">
        <f t="shared" ca="1" si="27"/>
        <v/>
      </c>
      <c r="P167" s="65">
        <f t="shared" ca="1" si="28"/>
        <v>0</v>
      </c>
      <c r="Q167" s="65">
        <f ca="1">SUM(I$4:INDIRECT(ADDRESS(ROW(),9)))+SUM(J$4:INDIRECT(ADDRESS(ROW(),10)))</f>
        <v>0</v>
      </c>
      <c r="R167" s="65">
        <f ca="1">SUM(L$4:INDIRECT(ADDRESS(ROW(),12)))+SUM(M$4:INDIRECT(ADDRESS(ROW(),13)))</f>
        <v>0</v>
      </c>
      <c r="S167" s="66">
        <f t="shared" ca="1" si="29"/>
        <v>0</v>
      </c>
    </row>
    <row r="168" spans="1:19" ht="15" customHeight="1">
      <c r="A168" s="126"/>
      <c r="B168" s="125"/>
      <c r="C168" s="116"/>
      <c r="D168" s="123"/>
      <c r="E168" s="124"/>
      <c r="F168" s="120"/>
      <c r="G168" s="121"/>
      <c r="H168" s="76" t="str">
        <f t="shared" ca="1" si="20"/>
        <v/>
      </c>
      <c r="I168" s="72">
        <f t="shared" ca="1" si="21"/>
        <v>0</v>
      </c>
      <c r="J168" s="110">
        <f t="shared" ca="1" si="22"/>
        <v>0</v>
      </c>
      <c r="K168" s="74" t="str">
        <f t="shared" ca="1" si="23"/>
        <v/>
      </c>
      <c r="L168" s="72">
        <f t="shared" ca="1" si="24"/>
        <v>0</v>
      </c>
      <c r="M168" s="110">
        <f t="shared" ca="1" si="25"/>
        <v>0</v>
      </c>
      <c r="N168" s="74" t="str">
        <f t="shared" ca="1" si="26"/>
        <v/>
      </c>
      <c r="O168" s="114" t="str">
        <f t="shared" ca="1" si="27"/>
        <v/>
      </c>
      <c r="P168" s="65">
        <f t="shared" ca="1" si="28"/>
        <v>0</v>
      </c>
      <c r="Q168" s="65">
        <f ca="1">SUM(I$4:INDIRECT(ADDRESS(ROW(),9)))+SUM(J$4:INDIRECT(ADDRESS(ROW(),10)))</f>
        <v>0</v>
      </c>
      <c r="R168" s="65">
        <f ca="1">SUM(L$4:INDIRECT(ADDRESS(ROW(),12)))+SUM(M$4:INDIRECT(ADDRESS(ROW(),13)))</f>
        <v>0</v>
      </c>
      <c r="S168" s="66">
        <f t="shared" ca="1" si="29"/>
        <v>0</v>
      </c>
    </row>
    <row r="169" spans="1:19" ht="15" customHeight="1">
      <c r="A169" s="126"/>
      <c r="B169" s="125"/>
      <c r="C169" s="116"/>
      <c r="D169" s="123"/>
      <c r="E169" s="124"/>
      <c r="F169" s="120"/>
      <c r="G169" s="121"/>
      <c r="H169" s="76" t="str">
        <f t="shared" ca="1" si="20"/>
        <v/>
      </c>
      <c r="I169" s="72">
        <f t="shared" ca="1" si="21"/>
        <v>0</v>
      </c>
      <c r="J169" s="110">
        <f t="shared" ca="1" si="22"/>
        <v>0</v>
      </c>
      <c r="K169" s="74" t="str">
        <f t="shared" ca="1" si="23"/>
        <v/>
      </c>
      <c r="L169" s="72">
        <f t="shared" ca="1" si="24"/>
        <v>0</v>
      </c>
      <c r="M169" s="110">
        <f t="shared" ca="1" si="25"/>
        <v>0</v>
      </c>
      <c r="N169" s="74" t="str">
        <f t="shared" ca="1" si="26"/>
        <v/>
      </c>
      <c r="O169" s="114" t="str">
        <f t="shared" ca="1" si="27"/>
        <v/>
      </c>
      <c r="P169" s="65">
        <f t="shared" ca="1" si="28"/>
        <v>0</v>
      </c>
      <c r="Q169" s="65">
        <f ca="1">SUM(I$4:INDIRECT(ADDRESS(ROW(),9)))+SUM(J$4:INDIRECT(ADDRESS(ROW(),10)))</f>
        <v>0</v>
      </c>
      <c r="R169" s="65">
        <f ca="1">SUM(L$4:INDIRECT(ADDRESS(ROW(),12)))+SUM(M$4:INDIRECT(ADDRESS(ROW(),13)))</f>
        <v>0</v>
      </c>
      <c r="S169" s="66">
        <f t="shared" ca="1" si="29"/>
        <v>0</v>
      </c>
    </row>
    <row r="170" spans="1:19" ht="15" customHeight="1">
      <c r="A170" s="126"/>
      <c r="B170" s="125"/>
      <c r="C170" s="116"/>
      <c r="D170" s="123"/>
      <c r="E170" s="124"/>
      <c r="F170" s="120"/>
      <c r="G170" s="121"/>
      <c r="H170" s="76" t="str">
        <f t="shared" ca="1" si="20"/>
        <v/>
      </c>
      <c r="I170" s="72">
        <f t="shared" ca="1" si="21"/>
        <v>0</v>
      </c>
      <c r="J170" s="110">
        <f t="shared" ca="1" si="22"/>
        <v>0</v>
      </c>
      <c r="K170" s="74" t="str">
        <f t="shared" ca="1" si="23"/>
        <v/>
      </c>
      <c r="L170" s="72">
        <f t="shared" ca="1" si="24"/>
        <v>0</v>
      </c>
      <c r="M170" s="110">
        <f t="shared" ca="1" si="25"/>
        <v>0</v>
      </c>
      <c r="N170" s="74" t="str">
        <f t="shared" ca="1" si="26"/>
        <v/>
      </c>
      <c r="O170" s="114" t="str">
        <f t="shared" ca="1" si="27"/>
        <v/>
      </c>
      <c r="P170" s="65">
        <f t="shared" ca="1" si="28"/>
        <v>0</v>
      </c>
      <c r="Q170" s="65">
        <f ca="1">SUM(I$4:INDIRECT(ADDRESS(ROW(),9)))+SUM(J$4:INDIRECT(ADDRESS(ROW(),10)))</f>
        <v>0</v>
      </c>
      <c r="R170" s="65">
        <f ca="1">SUM(L$4:INDIRECT(ADDRESS(ROW(),12)))+SUM(M$4:INDIRECT(ADDRESS(ROW(),13)))</f>
        <v>0</v>
      </c>
      <c r="S170" s="66">
        <f t="shared" ca="1" si="29"/>
        <v>0</v>
      </c>
    </row>
    <row r="171" spans="1:19" ht="15" customHeight="1">
      <c r="A171" s="126"/>
      <c r="B171" s="125"/>
      <c r="C171" s="116"/>
      <c r="D171" s="123"/>
      <c r="E171" s="124"/>
      <c r="F171" s="120"/>
      <c r="G171" s="121"/>
      <c r="H171" s="76" t="str">
        <f t="shared" ca="1" si="20"/>
        <v/>
      </c>
      <c r="I171" s="72">
        <f t="shared" ca="1" si="21"/>
        <v>0</v>
      </c>
      <c r="J171" s="110">
        <f t="shared" ca="1" si="22"/>
        <v>0</v>
      </c>
      <c r="K171" s="74" t="str">
        <f t="shared" ca="1" si="23"/>
        <v/>
      </c>
      <c r="L171" s="72">
        <f t="shared" ca="1" si="24"/>
        <v>0</v>
      </c>
      <c r="M171" s="110">
        <f t="shared" ca="1" si="25"/>
        <v>0</v>
      </c>
      <c r="N171" s="74" t="str">
        <f t="shared" ca="1" si="26"/>
        <v/>
      </c>
      <c r="O171" s="114" t="str">
        <f t="shared" ca="1" si="27"/>
        <v/>
      </c>
      <c r="P171" s="65">
        <f t="shared" ca="1" si="28"/>
        <v>0</v>
      </c>
      <c r="Q171" s="65">
        <f ca="1">SUM(I$4:INDIRECT(ADDRESS(ROW(),9)))+SUM(J$4:INDIRECT(ADDRESS(ROW(),10)))</f>
        <v>0</v>
      </c>
      <c r="R171" s="65">
        <f ca="1">SUM(L$4:INDIRECT(ADDRESS(ROW(),12)))+SUM(M$4:INDIRECT(ADDRESS(ROW(),13)))</f>
        <v>0</v>
      </c>
      <c r="S171" s="66">
        <f t="shared" ca="1" si="29"/>
        <v>0</v>
      </c>
    </row>
    <row r="172" spans="1:19" ht="15" customHeight="1">
      <c r="A172" s="126"/>
      <c r="B172" s="125"/>
      <c r="C172" s="116"/>
      <c r="D172" s="123"/>
      <c r="E172" s="124"/>
      <c r="F172" s="120"/>
      <c r="G172" s="121"/>
      <c r="H172" s="76" t="str">
        <f t="shared" ca="1" si="20"/>
        <v/>
      </c>
      <c r="I172" s="72">
        <f t="shared" ca="1" si="21"/>
        <v>0</v>
      </c>
      <c r="J172" s="110">
        <f t="shared" ca="1" si="22"/>
        <v>0</v>
      </c>
      <c r="K172" s="74" t="str">
        <f t="shared" ca="1" si="23"/>
        <v/>
      </c>
      <c r="L172" s="72">
        <f t="shared" ca="1" si="24"/>
        <v>0</v>
      </c>
      <c r="M172" s="110">
        <f t="shared" ca="1" si="25"/>
        <v>0</v>
      </c>
      <c r="N172" s="74" t="str">
        <f t="shared" ca="1" si="26"/>
        <v/>
      </c>
      <c r="O172" s="114" t="str">
        <f t="shared" ca="1" si="27"/>
        <v/>
      </c>
      <c r="P172" s="65">
        <f t="shared" ca="1" si="28"/>
        <v>0</v>
      </c>
      <c r="Q172" s="65">
        <f ca="1">SUM(I$4:INDIRECT(ADDRESS(ROW(),9)))+SUM(J$4:INDIRECT(ADDRESS(ROW(),10)))</f>
        <v>0</v>
      </c>
      <c r="R172" s="65">
        <f ca="1">SUM(L$4:INDIRECT(ADDRESS(ROW(),12)))+SUM(M$4:INDIRECT(ADDRESS(ROW(),13)))</f>
        <v>0</v>
      </c>
      <c r="S172" s="66">
        <f t="shared" ca="1" si="29"/>
        <v>0</v>
      </c>
    </row>
    <row r="173" spans="1:19" ht="15" customHeight="1">
      <c r="A173" s="126"/>
      <c r="B173" s="125"/>
      <c r="C173" s="116"/>
      <c r="D173" s="123"/>
      <c r="E173" s="124"/>
      <c r="F173" s="120"/>
      <c r="G173" s="121"/>
      <c r="H173" s="76" t="str">
        <f t="shared" ca="1" si="20"/>
        <v/>
      </c>
      <c r="I173" s="72">
        <f t="shared" ca="1" si="21"/>
        <v>0</v>
      </c>
      <c r="J173" s="110">
        <f t="shared" ca="1" si="22"/>
        <v>0</v>
      </c>
      <c r="K173" s="74" t="str">
        <f t="shared" ca="1" si="23"/>
        <v/>
      </c>
      <c r="L173" s="72">
        <f t="shared" ca="1" si="24"/>
        <v>0</v>
      </c>
      <c r="M173" s="110">
        <f t="shared" ca="1" si="25"/>
        <v>0</v>
      </c>
      <c r="N173" s="74" t="str">
        <f t="shared" ca="1" si="26"/>
        <v/>
      </c>
      <c r="O173" s="114" t="str">
        <f t="shared" ca="1" si="27"/>
        <v/>
      </c>
      <c r="P173" s="65">
        <f t="shared" ca="1" si="28"/>
        <v>0</v>
      </c>
      <c r="Q173" s="65">
        <f ca="1">SUM(I$4:INDIRECT(ADDRESS(ROW(),9)))+SUM(J$4:INDIRECT(ADDRESS(ROW(),10)))</f>
        <v>0</v>
      </c>
      <c r="R173" s="65">
        <f ca="1">SUM(L$4:INDIRECT(ADDRESS(ROW(),12)))+SUM(M$4:INDIRECT(ADDRESS(ROW(),13)))</f>
        <v>0</v>
      </c>
      <c r="S173" s="66">
        <f t="shared" ca="1" si="29"/>
        <v>0</v>
      </c>
    </row>
    <row r="174" spans="1:19" ht="15" customHeight="1">
      <c r="A174" s="126"/>
      <c r="B174" s="125"/>
      <c r="C174" s="116"/>
      <c r="D174" s="123"/>
      <c r="E174" s="124"/>
      <c r="F174" s="120"/>
      <c r="G174" s="121"/>
      <c r="H174" s="76" t="str">
        <f t="shared" ca="1" si="20"/>
        <v/>
      </c>
      <c r="I174" s="72">
        <f t="shared" ca="1" si="21"/>
        <v>0</v>
      </c>
      <c r="J174" s="110">
        <f t="shared" ca="1" si="22"/>
        <v>0</v>
      </c>
      <c r="K174" s="74" t="str">
        <f t="shared" ca="1" si="23"/>
        <v/>
      </c>
      <c r="L174" s="72">
        <f t="shared" ca="1" si="24"/>
        <v>0</v>
      </c>
      <c r="M174" s="110">
        <f t="shared" ca="1" si="25"/>
        <v>0</v>
      </c>
      <c r="N174" s="74" t="str">
        <f t="shared" ca="1" si="26"/>
        <v/>
      </c>
      <c r="O174" s="114" t="str">
        <f t="shared" ca="1" si="27"/>
        <v/>
      </c>
      <c r="P174" s="65">
        <f t="shared" ca="1" si="28"/>
        <v>0</v>
      </c>
      <c r="Q174" s="65">
        <f ca="1">SUM(I$4:INDIRECT(ADDRESS(ROW(),9)))+SUM(J$4:INDIRECT(ADDRESS(ROW(),10)))</f>
        <v>0</v>
      </c>
      <c r="R174" s="65">
        <f ca="1">SUM(L$4:INDIRECT(ADDRESS(ROW(),12)))+SUM(M$4:INDIRECT(ADDRESS(ROW(),13)))</f>
        <v>0</v>
      </c>
      <c r="S174" s="66">
        <f t="shared" ca="1" si="29"/>
        <v>0</v>
      </c>
    </row>
    <row r="175" spans="1:19" ht="15" customHeight="1">
      <c r="A175" s="126"/>
      <c r="B175" s="125"/>
      <c r="C175" s="116"/>
      <c r="D175" s="123"/>
      <c r="E175" s="124"/>
      <c r="F175" s="120"/>
      <c r="G175" s="121"/>
      <c r="H175" s="76" t="str">
        <f t="shared" ca="1" si="20"/>
        <v/>
      </c>
      <c r="I175" s="72">
        <f t="shared" ca="1" si="21"/>
        <v>0</v>
      </c>
      <c r="J175" s="110">
        <f t="shared" ca="1" si="22"/>
        <v>0</v>
      </c>
      <c r="K175" s="74" t="str">
        <f t="shared" ca="1" si="23"/>
        <v/>
      </c>
      <c r="L175" s="72">
        <f t="shared" ca="1" si="24"/>
        <v>0</v>
      </c>
      <c r="M175" s="110">
        <f t="shared" ca="1" si="25"/>
        <v>0</v>
      </c>
      <c r="N175" s="74" t="str">
        <f t="shared" ca="1" si="26"/>
        <v/>
      </c>
      <c r="O175" s="114" t="str">
        <f t="shared" ca="1" si="27"/>
        <v/>
      </c>
      <c r="P175" s="65">
        <f t="shared" ca="1" si="28"/>
        <v>0</v>
      </c>
      <c r="Q175" s="65">
        <f ca="1">SUM(I$4:INDIRECT(ADDRESS(ROW(),9)))+SUM(J$4:INDIRECT(ADDRESS(ROW(),10)))</f>
        <v>0</v>
      </c>
      <c r="R175" s="65">
        <f ca="1">SUM(L$4:INDIRECT(ADDRESS(ROW(),12)))+SUM(M$4:INDIRECT(ADDRESS(ROW(),13)))</f>
        <v>0</v>
      </c>
      <c r="S175" s="66">
        <f t="shared" ca="1" si="29"/>
        <v>0</v>
      </c>
    </row>
    <row r="176" spans="1:19" ht="15" customHeight="1">
      <c r="A176" s="126"/>
      <c r="B176" s="125"/>
      <c r="C176" s="116"/>
      <c r="D176" s="123"/>
      <c r="E176" s="124"/>
      <c r="F176" s="120"/>
      <c r="G176" s="121"/>
      <c r="H176" s="76" t="str">
        <f t="shared" ca="1" si="20"/>
        <v/>
      </c>
      <c r="I176" s="72">
        <f t="shared" ca="1" si="21"/>
        <v>0</v>
      </c>
      <c r="J176" s="110">
        <f t="shared" ca="1" si="22"/>
        <v>0</v>
      </c>
      <c r="K176" s="74" t="str">
        <f t="shared" ca="1" si="23"/>
        <v/>
      </c>
      <c r="L176" s="72">
        <f t="shared" ca="1" si="24"/>
        <v>0</v>
      </c>
      <c r="M176" s="110">
        <f t="shared" ca="1" si="25"/>
        <v>0</v>
      </c>
      <c r="N176" s="74" t="str">
        <f t="shared" ca="1" si="26"/>
        <v/>
      </c>
      <c r="O176" s="114" t="str">
        <f t="shared" ca="1" si="27"/>
        <v/>
      </c>
      <c r="P176" s="65">
        <f t="shared" ca="1" si="28"/>
        <v>0</v>
      </c>
      <c r="Q176" s="65">
        <f ca="1">SUM(I$4:INDIRECT(ADDRESS(ROW(),9)))+SUM(J$4:INDIRECT(ADDRESS(ROW(),10)))</f>
        <v>0</v>
      </c>
      <c r="R176" s="65">
        <f ca="1">SUM(L$4:INDIRECT(ADDRESS(ROW(),12)))+SUM(M$4:INDIRECT(ADDRESS(ROW(),13)))</f>
        <v>0</v>
      </c>
      <c r="S176" s="66">
        <f t="shared" ca="1" si="29"/>
        <v>0</v>
      </c>
    </row>
    <row r="177" spans="1:19" ht="15" customHeight="1">
      <c r="A177" s="126"/>
      <c r="B177" s="125"/>
      <c r="C177" s="116"/>
      <c r="D177" s="123"/>
      <c r="E177" s="124"/>
      <c r="F177" s="120"/>
      <c r="G177" s="121"/>
      <c r="H177" s="76" t="str">
        <f t="shared" ca="1" si="20"/>
        <v/>
      </c>
      <c r="I177" s="72">
        <f t="shared" ca="1" si="21"/>
        <v>0</v>
      </c>
      <c r="J177" s="110">
        <f t="shared" ca="1" si="22"/>
        <v>0</v>
      </c>
      <c r="K177" s="74" t="str">
        <f t="shared" ca="1" si="23"/>
        <v/>
      </c>
      <c r="L177" s="72">
        <f t="shared" ca="1" si="24"/>
        <v>0</v>
      </c>
      <c r="M177" s="110">
        <f t="shared" ca="1" si="25"/>
        <v>0</v>
      </c>
      <c r="N177" s="74" t="str">
        <f t="shared" ca="1" si="26"/>
        <v/>
      </c>
      <c r="O177" s="114" t="str">
        <f t="shared" ca="1" si="27"/>
        <v/>
      </c>
      <c r="P177" s="65">
        <f t="shared" ca="1" si="28"/>
        <v>0</v>
      </c>
      <c r="Q177" s="65">
        <f ca="1">SUM(I$4:INDIRECT(ADDRESS(ROW(),9)))+SUM(J$4:INDIRECT(ADDRESS(ROW(),10)))</f>
        <v>0</v>
      </c>
      <c r="R177" s="65">
        <f ca="1">SUM(L$4:INDIRECT(ADDRESS(ROW(),12)))+SUM(M$4:INDIRECT(ADDRESS(ROW(),13)))</f>
        <v>0</v>
      </c>
      <c r="S177" s="66">
        <f t="shared" ca="1" si="29"/>
        <v>0</v>
      </c>
    </row>
    <row r="178" spans="1:19" ht="15" customHeight="1">
      <c r="A178" s="126"/>
      <c r="B178" s="125"/>
      <c r="C178" s="116"/>
      <c r="D178" s="123"/>
      <c r="E178" s="124"/>
      <c r="F178" s="120"/>
      <c r="G178" s="121"/>
      <c r="H178" s="76" t="str">
        <f t="shared" ca="1" si="20"/>
        <v/>
      </c>
      <c r="I178" s="72">
        <f t="shared" ca="1" si="21"/>
        <v>0</v>
      </c>
      <c r="J178" s="110">
        <f t="shared" ca="1" si="22"/>
        <v>0</v>
      </c>
      <c r="K178" s="74" t="str">
        <f t="shared" ca="1" si="23"/>
        <v/>
      </c>
      <c r="L178" s="72">
        <f t="shared" ca="1" si="24"/>
        <v>0</v>
      </c>
      <c r="M178" s="110">
        <f t="shared" ca="1" si="25"/>
        <v>0</v>
      </c>
      <c r="N178" s="74" t="str">
        <f t="shared" ca="1" si="26"/>
        <v/>
      </c>
      <c r="O178" s="114" t="str">
        <f t="shared" ca="1" si="27"/>
        <v/>
      </c>
      <c r="P178" s="65">
        <f t="shared" ca="1" si="28"/>
        <v>0</v>
      </c>
      <c r="Q178" s="65">
        <f ca="1">SUM(I$4:INDIRECT(ADDRESS(ROW(),9)))+SUM(J$4:INDIRECT(ADDRESS(ROW(),10)))</f>
        <v>0</v>
      </c>
      <c r="R178" s="65">
        <f ca="1">SUM(L$4:INDIRECT(ADDRESS(ROW(),12)))+SUM(M$4:INDIRECT(ADDRESS(ROW(),13)))</f>
        <v>0</v>
      </c>
      <c r="S178" s="66">
        <f t="shared" ca="1" si="29"/>
        <v>0</v>
      </c>
    </row>
    <row r="179" spans="1:19" ht="15" customHeight="1">
      <c r="A179" s="126"/>
      <c r="B179" s="125"/>
      <c r="C179" s="116"/>
      <c r="D179" s="123"/>
      <c r="E179" s="124"/>
      <c r="F179" s="120"/>
      <c r="G179" s="121"/>
      <c r="H179" s="76" t="str">
        <f t="shared" ca="1" si="20"/>
        <v/>
      </c>
      <c r="I179" s="72">
        <f t="shared" ca="1" si="21"/>
        <v>0</v>
      </c>
      <c r="J179" s="110">
        <f t="shared" ca="1" si="22"/>
        <v>0</v>
      </c>
      <c r="K179" s="74" t="str">
        <f t="shared" ca="1" si="23"/>
        <v/>
      </c>
      <c r="L179" s="72">
        <f t="shared" ca="1" si="24"/>
        <v>0</v>
      </c>
      <c r="M179" s="110">
        <f t="shared" ca="1" si="25"/>
        <v>0</v>
      </c>
      <c r="N179" s="74" t="str">
        <f t="shared" ca="1" si="26"/>
        <v/>
      </c>
      <c r="O179" s="114" t="str">
        <f t="shared" ca="1" si="27"/>
        <v/>
      </c>
      <c r="P179" s="65">
        <f t="shared" ca="1" si="28"/>
        <v>0</v>
      </c>
      <c r="Q179" s="65">
        <f ca="1">SUM(I$4:INDIRECT(ADDRESS(ROW(),9)))+SUM(J$4:INDIRECT(ADDRESS(ROW(),10)))</f>
        <v>0</v>
      </c>
      <c r="R179" s="65">
        <f ca="1">SUM(L$4:INDIRECT(ADDRESS(ROW(),12)))+SUM(M$4:INDIRECT(ADDRESS(ROW(),13)))</f>
        <v>0</v>
      </c>
      <c r="S179" s="66">
        <f t="shared" ca="1" si="29"/>
        <v>0</v>
      </c>
    </row>
    <row r="180" spans="1:19" ht="15" customHeight="1">
      <c r="A180" s="126"/>
      <c r="B180" s="125"/>
      <c r="C180" s="116"/>
      <c r="D180" s="123"/>
      <c r="E180" s="124"/>
      <c r="F180" s="120"/>
      <c r="G180" s="121"/>
      <c r="H180" s="76" t="str">
        <f t="shared" ca="1" si="20"/>
        <v/>
      </c>
      <c r="I180" s="72">
        <f t="shared" ca="1" si="21"/>
        <v>0</v>
      </c>
      <c r="J180" s="110">
        <f t="shared" ca="1" si="22"/>
        <v>0</v>
      </c>
      <c r="K180" s="74" t="str">
        <f t="shared" ca="1" si="23"/>
        <v/>
      </c>
      <c r="L180" s="72">
        <f t="shared" ca="1" si="24"/>
        <v>0</v>
      </c>
      <c r="M180" s="110">
        <f t="shared" ca="1" si="25"/>
        <v>0</v>
      </c>
      <c r="N180" s="74" t="str">
        <f t="shared" ca="1" si="26"/>
        <v/>
      </c>
      <c r="O180" s="114" t="str">
        <f t="shared" ca="1" si="27"/>
        <v/>
      </c>
      <c r="P180" s="65">
        <f t="shared" ca="1" si="28"/>
        <v>0</v>
      </c>
      <c r="Q180" s="65">
        <f ca="1">SUM(I$4:INDIRECT(ADDRESS(ROW(),9)))+SUM(J$4:INDIRECT(ADDRESS(ROW(),10)))</f>
        <v>0</v>
      </c>
      <c r="R180" s="65">
        <f ca="1">SUM(L$4:INDIRECT(ADDRESS(ROW(),12)))+SUM(M$4:INDIRECT(ADDRESS(ROW(),13)))</f>
        <v>0</v>
      </c>
      <c r="S180" s="66">
        <f t="shared" ca="1" si="29"/>
        <v>0</v>
      </c>
    </row>
    <row r="181" spans="1:19" ht="15" customHeight="1">
      <c r="A181" s="126"/>
      <c r="B181" s="125"/>
      <c r="C181" s="116"/>
      <c r="D181" s="123"/>
      <c r="E181" s="124"/>
      <c r="F181" s="120"/>
      <c r="G181" s="121"/>
      <c r="H181" s="76" t="str">
        <f t="shared" ca="1" si="20"/>
        <v/>
      </c>
      <c r="I181" s="72">
        <f t="shared" ca="1" si="21"/>
        <v>0</v>
      </c>
      <c r="J181" s="110">
        <f t="shared" ca="1" si="22"/>
        <v>0</v>
      </c>
      <c r="K181" s="74" t="str">
        <f t="shared" ca="1" si="23"/>
        <v/>
      </c>
      <c r="L181" s="72">
        <f t="shared" ca="1" si="24"/>
        <v>0</v>
      </c>
      <c r="M181" s="110">
        <f t="shared" ca="1" si="25"/>
        <v>0</v>
      </c>
      <c r="N181" s="74" t="str">
        <f t="shared" ca="1" si="26"/>
        <v/>
      </c>
      <c r="O181" s="114" t="str">
        <f t="shared" ca="1" si="27"/>
        <v/>
      </c>
      <c r="P181" s="65">
        <f t="shared" ca="1" si="28"/>
        <v>0</v>
      </c>
      <c r="Q181" s="65">
        <f ca="1">SUM(I$4:INDIRECT(ADDRESS(ROW(),9)))+SUM(J$4:INDIRECT(ADDRESS(ROW(),10)))</f>
        <v>0</v>
      </c>
      <c r="R181" s="65">
        <f ca="1">SUM(L$4:INDIRECT(ADDRESS(ROW(),12)))+SUM(M$4:INDIRECT(ADDRESS(ROW(),13)))</f>
        <v>0</v>
      </c>
      <c r="S181" s="66">
        <f t="shared" ca="1" si="29"/>
        <v>0</v>
      </c>
    </row>
    <row r="182" spans="1:19" ht="15" customHeight="1">
      <c r="A182" s="126"/>
      <c r="B182" s="125"/>
      <c r="C182" s="116"/>
      <c r="D182" s="123"/>
      <c r="E182" s="124"/>
      <c r="F182" s="120"/>
      <c r="G182" s="121"/>
      <c r="H182" s="76" t="str">
        <f t="shared" ca="1" si="20"/>
        <v/>
      </c>
      <c r="I182" s="72">
        <f t="shared" ca="1" si="21"/>
        <v>0</v>
      </c>
      <c r="J182" s="110">
        <f t="shared" ca="1" si="22"/>
        <v>0</v>
      </c>
      <c r="K182" s="74" t="str">
        <f t="shared" ca="1" si="23"/>
        <v/>
      </c>
      <c r="L182" s="72">
        <f t="shared" ca="1" si="24"/>
        <v>0</v>
      </c>
      <c r="M182" s="110">
        <f t="shared" ca="1" si="25"/>
        <v>0</v>
      </c>
      <c r="N182" s="74" t="str">
        <f t="shared" ca="1" si="26"/>
        <v/>
      </c>
      <c r="O182" s="114" t="str">
        <f t="shared" ca="1" si="27"/>
        <v/>
      </c>
      <c r="P182" s="65">
        <f t="shared" ca="1" si="28"/>
        <v>0</v>
      </c>
      <c r="Q182" s="65">
        <f ca="1">SUM(I$4:INDIRECT(ADDRESS(ROW(),9)))+SUM(J$4:INDIRECT(ADDRESS(ROW(),10)))</f>
        <v>0</v>
      </c>
      <c r="R182" s="65">
        <f ca="1">SUM(L$4:INDIRECT(ADDRESS(ROW(),12)))+SUM(M$4:INDIRECT(ADDRESS(ROW(),13)))</f>
        <v>0</v>
      </c>
      <c r="S182" s="66">
        <f t="shared" ca="1" si="29"/>
        <v>0</v>
      </c>
    </row>
    <row r="183" spans="1:19" ht="15" customHeight="1">
      <c r="A183" s="126"/>
      <c r="B183" s="125"/>
      <c r="C183" s="116"/>
      <c r="D183" s="123"/>
      <c r="E183" s="124"/>
      <c r="F183" s="120"/>
      <c r="G183" s="121"/>
      <c r="H183" s="76" t="str">
        <f t="shared" ca="1" si="20"/>
        <v/>
      </c>
      <c r="I183" s="72">
        <f t="shared" ca="1" si="21"/>
        <v>0</v>
      </c>
      <c r="J183" s="110">
        <f t="shared" ca="1" si="22"/>
        <v>0</v>
      </c>
      <c r="K183" s="74" t="str">
        <f t="shared" ca="1" si="23"/>
        <v/>
      </c>
      <c r="L183" s="72">
        <f t="shared" ca="1" si="24"/>
        <v>0</v>
      </c>
      <c r="M183" s="110">
        <f t="shared" ca="1" si="25"/>
        <v>0</v>
      </c>
      <c r="N183" s="74" t="str">
        <f t="shared" ca="1" si="26"/>
        <v/>
      </c>
      <c r="O183" s="114" t="str">
        <f t="shared" ca="1" si="27"/>
        <v/>
      </c>
      <c r="P183" s="65">
        <f t="shared" ca="1" si="28"/>
        <v>0</v>
      </c>
      <c r="Q183" s="65">
        <f ca="1">SUM(I$4:INDIRECT(ADDRESS(ROW(),9)))+SUM(J$4:INDIRECT(ADDRESS(ROW(),10)))</f>
        <v>0</v>
      </c>
      <c r="R183" s="65">
        <f ca="1">SUM(L$4:INDIRECT(ADDRESS(ROW(),12)))+SUM(M$4:INDIRECT(ADDRESS(ROW(),13)))</f>
        <v>0</v>
      </c>
      <c r="S183" s="66">
        <f t="shared" ca="1" si="29"/>
        <v>0</v>
      </c>
    </row>
    <row r="184" spans="1:19" ht="15" customHeight="1">
      <c r="A184" s="126"/>
      <c r="B184" s="125"/>
      <c r="C184" s="116"/>
      <c r="D184" s="123"/>
      <c r="E184" s="124"/>
      <c r="F184" s="120"/>
      <c r="G184" s="121"/>
      <c r="H184" s="76" t="str">
        <f t="shared" ca="1" si="20"/>
        <v/>
      </c>
      <c r="I184" s="72">
        <f t="shared" ca="1" si="21"/>
        <v>0</v>
      </c>
      <c r="J184" s="110">
        <f t="shared" ca="1" si="22"/>
        <v>0</v>
      </c>
      <c r="K184" s="74" t="str">
        <f t="shared" ca="1" si="23"/>
        <v/>
      </c>
      <c r="L184" s="72">
        <f t="shared" ca="1" si="24"/>
        <v>0</v>
      </c>
      <c r="M184" s="110">
        <f t="shared" ca="1" si="25"/>
        <v>0</v>
      </c>
      <c r="N184" s="74" t="str">
        <f t="shared" ca="1" si="26"/>
        <v/>
      </c>
      <c r="O184" s="114" t="str">
        <f t="shared" ca="1" si="27"/>
        <v/>
      </c>
      <c r="P184" s="65">
        <f t="shared" ca="1" si="28"/>
        <v>0</v>
      </c>
      <c r="Q184" s="65">
        <f ca="1">SUM(I$4:INDIRECT(ADDRESS(ROW(),9)))+SUM(J$4:INDIRECT(ADDRESS(ROW(),10)))</f>
        <v>0</v>
      </c>
      <c r="R184" s="65">
        <f ca="1">SUM(L$4:INDIRECT(ADDRESS(ROW(),12)))+SUM(M$4:INDIRECT(ADDRESS(ROW(),13)))</f>
        <v>0</v>
      </c>
      <c r="S184" s="66">
        <f t="shared" ca="1" si="29"/>
        <v>0</v>
      </c>
    </row>
    <row r="185" spans="1:19" ht="15" customHeight="1">
      <c r="A185" s="126"/>
      <c r="B185" s="125"/>
      <c r="C185" s="116"/>
      <c r="D185" s="123"/>
      <c r="E185" s="124"/>
      <c r="F185" s="120"/>
      <c r="G185" s="121"/>
      <c r="H185" s="76" t="str">
        <f t="shared" ca="1" si="20"/>
        <v/>
      </c>
      <c r="I185" s="72">
        <f t="shared" ca="1" si="21"/>
        <v>0</v>
      </c>
      <c r="J185" s="110">
        <f t="shared" ca="1" si="22"/>
        <v>0</v>
      </c>
      <c r="K185" s="74" t="str">
        <f t="shared" ca="1" si="23"/>
        <v/>
      </c>
      <c r="L185" s="72">
        <f t="shared" ca="1" si="24"/>
        <v>0</v>
      </c>
      <c r="M185" s="110">
        <f t="shared" ca="1" si="25"/>
        <v>0</v>
      </c>
      <c r="N185" s="74" t="str">
        <f t="shared" ca="1" si="26"/>
        <v/>
      </c>
      <c r="O185" s="114" t="str">
        <f t="shared" ca="1" si="27"/>
        <v/>
      </c>
      <c r="P185" s="65">
        <f t="shared" ca="1" si="28"/>
        <v>0</v>
      </c>
      <c r="Q185" s="65">
        <f ca="1">SUM(I$4:INDIRECT(ADDRESS(ROW(),9)))+SUM(J$4:INDIRECT(ADDRESS(ROW(),10)))</f>
        <v>0</v>
      </c>
      <c r="R185" s="65">
        <f ca="1">SUM(L$4:INDIRECT(ADDRESS(ROW(),12)))+SUM(M$4:INDIRECT(ADDRESS(ROW(),13)))</f>
        <v>0</v>
      </c>
      <c r="S185" s="66">
        <f t="shared" ca="1" si="29"/>
        <v>0</v>
      </c>
    </row>
    <row r="186" spans="1:19" ht="15" customHeight="1">
      <c r="A186" s="126"/>
      <c r="B186" s="125"/>
      <c r="C186" s="116"/>
      <c r="D186" s="123"/>
      <c r="E186" s="124"/>
      <c r="F186" s="120"/>
      <c r="G186" s="121"/>
      <c r="H186" s="76" t="str">
        <f t="shared" ca="1" si="20"/>
        <v/>
      </c>
      <c r="I186" s="72">
        <f t="shared" ca="1" si="21"/>
        <v>0</v>
      </c>
      <c r="J186" s="110">
        <f t="shared" ca="1" si="22"/>
        <v>0</v>
      </c>
      <c r="K186" s="74" t="str">
        <f t="shared" ca="1" si="23"/>
        <v/>
      </c>
      <c r="L186" s="72">
        <f t="shared" ca="1" si="24"/>
        <v>0</v>
      </c>
      <c r="M186" s="110">
        <f t="shared" ca="1" si="25"/>
        <v>0</v>
      </c>
      <c r="N186" s="74" t="str">
        <f t="shared" ca="1" si="26"/>
        <v/>
      </c>
      <c r="O186" s="114" t="str">
        <f t="shared" ca="1" si="27"/>
        <v/>
      </c>
      <c r="P186" s="65">
        <f t="shared" ca="1" si="28"/>
        <v>0</v>
      </c>
      <c r="Q186" s="65">
        <f ca="1">SUM(I$4:INDIRECT(ADDRESS(ROW(),9)))+SUM(J$4:INDIRECT(ADDRESS(ROW(),10)))</f>
        <v>0</v>
      </c>
      <c r="R186" s="65">
        <f ca="1">SUM(L$4:INDIRECT(ADDRESS(ROW(),12)))+SUM(M$4:INDIRECT(ADDRESS(ROW(),13)))</f>
        <v>0</v>
      </c>
      <c r="S186" s="66">
        <f t="shared" ca="1" si="29"/>
        <v>0</v>
      </c>
    </row>
    <row r="187" spans="1:19" ht="15" customHeight="1">
      <c r="A187" s="126"/>
      <c r="B187" s="125"/>
      <c r="C187" s="116"/>
      <c r="D187" s="123"/>
      <c r="E187" s="124"/>
      <c r="F187" s="120"/>
      <c r="G187" s="121"/>
      <c r="H187" s="76" t="str">
        <f t="shared" ca="1" si="20"/>
        <v/>
      </c>
      <c r="I187" s="72">
        <f t="shared" ca="1" si="21"/>
        <v>0</v>
      </c>
      <c r="J187" s="110">
        <f t="shared" ca="1" si="22"/>
        <v>0</v>
      </c>
      <c r="K187" s="74" t="str">
        <f t="shared" ca="1" si="23"/>
        <v/>
      </c>
      <c r="L187" s="72">
        <f t="shared" ca="1" si="24"/>
        <v>0</v>
      </c>
      <c r="M187" s="110">
        <f t="shared" ca="1" si="25"/>
        <v>0</v>
      </c>
      <c r="N187" s="74" t="str">
        <f t="shared" ca="1" si="26"/>
        <v/>
      </c>
      <c r="O187" s="114" t="str">
        <f t="shared" ca="1" si="27"/>
        <v/>
      </c>
      <c r="P187" s="65">
        <f t="shared" ca="1" si="28"/>
        <v>0</v>
      </c>
      <c r="Q187" s="65">
        <f ca="1">SUM(I$4:INDIRECT(ADDRESS(ROW(),9)))+SUM(J$4:INDIRECT(ADDRESS(ROW(),10)))</f>
        <v>0</v>
      </c>
      <c r="R187" s="65">
        <f ca="1">SUM(L$4:INDIRECT(ADDRESS(ROW(),12)))+SUM(M$4:INDIRECT(ADDRESS(ROW(),13)))</f>
        <v>0</v>
      </c>
      <c r="S187" s="66">
        <f t="shared" ca="1" si="29"/>
        <v>0</v>
      </c>
    </row>
    <row r="188" spans="1:19" ht="15" customHeight="1">
      <c r="A188" s="126"/>
      <c r="B188" s="125"/>
      <c r="C188" s="116"/>
      <c r="D188" s="123"/>
      <c r="E188" s="124"/>
      <c r="F188" s="120"/>
      <c r="G188" s="121"/>
      <c r="H188" s="76" t="str">
        <f t="shared" ca="1" si="20"/>
        <v/>
      </c>
      <c r="I188" s="72">
        <f t="shared" ca="1" si="21"/>
        <v>0</v>
      </c>
      <c r="J188" s="110">
        <f t="shared" ca="1" si="22"/>
        <v>0</v>
      </c>
      <c r="K188" s="74" t="str">
        <f t="shared" ca="1" si="23"/>
        <v/>
      </c>
      <c r="L188" s="72">
        <f t="shared" ca="1" si="24"/>
        <v>0</v>
      </c>
      <c r="M188" s="110">
        <f t="shared" ca="1" si="25"/>
        <v>0</v>
      </c>
      <c r="N188" s="74" t="str">
        <f t="shared" ca="1" si="26"/>
        <v/>
      </c>
      <c r="O188" s="114" t="str">
        <f t="shared" ca="1" si="27"/>
        <v/>
      </c>
      <c r="P188" s="65">
        <f t="shared" ca="1" si="28"/>
        <v>0</v>
      </c>
      <c r="Q188" s="65">
        <f ca="1">SUM(I$4:INDIRECT(ADDRESS(ROW(),9)))+SUM(J$4:INDIRECT(ADDRESS(ROW(),10)))</f>
        <v>0</v>
      </c>
      <c r="R188" s="65">
        <f ca="1">SUM(L$4:INDIRECT(ADDRESS(ROW(),12)))+SUM(M$4:INDIRECT(ADDRESS(ROW(),13)))</f>
        <v>0</v>
      </c>
      <c r="S188" s="66">
        <f t="shared" ca="1" si="29"/>
        <v>0</v>
      </c>
    </row>
    <row r="189" spans="1:19" ht="15" customHeight="1">
      <c r="A189" s="126"/>
      <c r="B189" s="125"/>
      <c r="C189" s="116"/>
      <c r="D189" s="123"/>
      <c r="E189" s="124"/>
      <c r="F189" s="120"/>
      <c r="G189" s="121"/>
      <c r="H189" s="76" t="str">
        <f t="shared" ca="1" si="20"/>
        <v/>
      </c>
      <c r="I189" s="72">
        <f t="shared" ca="1" si="21"/>
        <v>0</v>
      </c>
      <c r="J189" s="110">
        <f t="shared" ca="1" si="22"/>
        <v>0</v>
      </c>
      <c r="K189" s="74" t="str">
        <f t="shared" ca="1" si="23"/>
        <v/>
      </c>
      <c r="L189" s="72">
        <f t="shared" ca="1" si="24"/>
        <v>0</v>
      </c>
      <c r="M189" s="110">
        <f t="shared" ca="1" si="25"/>
        <v>0</v>
      </c>
      <c r="N189" s="74" t="str">
        <f t="shared" ca="1" si="26"/>
        <v/>
      </c>
      <c r="O189" s="114" t="str">
        <f t="shared" ca="1" si="27"/>
        <v/>
      </c>
      <c r="P189" s="65">
        <f t="shared" ca="1" si="28"/>
        <v>0</v>
      </c>
      <c r="Q189" s="65">
        <f ca="1">SUM(I$4:INDIRECT(ADDRESS(ROW(),9)))+SUM(J$4:INDIRECT(ADDRESS(ROW(),10)))</f>
        <v>0</v>
      </c>
      <c r="R189" s="65">
        <f ca="1">SUM(L$4:INDIRECT(ADDRESS(ROW(),12)))+SUM(M$4:INDIRECT(ADDRESS(ROW(),13)))</f>
        <v>0</v>
      </c>
      <c r="S189" s="66">
        <f t="shared" ca="1" si="29"/>
        <v>0</v>
      </c>
    </row>
    <row r="190" spans="1:19" ht="15" customHeight="1">
      <c r="A190" s="126"/>
      <c r="B190" s="125"/>
      <c r="C190" s="116"/>
      <c r="D190" s="123"/>
      <c r="E190" s="124"/>
      <c r="F190" s="120"/>
      <c r="G190" s="121"/>
      <c r="H190" s="76" t="str">
        <f t="shared" ca="1" si="20"/>
        <v/>
      </c>
      <c r="I190" s="72">
        <f t="shared" ca="1" si="21"/>
        <v>0</v>
      </c>
      <c r="J190" s="110">
        <f t="shared" ca="1" si="22"/>
        <v>0</v>
      </c>
      <c r="K190" s="74" t="str">
        <f t="shared" ca="1" si="23"/>
        <v/>
      </c>
      <c r="L190" s="72">
        <f t="shared" ca="1" si="24"/>
        <v>0</v>
      </c>
      <c r="M190" s="110">
        <f t="shared" ca="1" si="25"/>
        <v>0</v>
      </c>
      <c r="N190" s="74" t="str">
        <f t="shared" ca="1" si="26"/>
        <v/>
      </c>
      <c r="O190" s="114" t="str">
        <f t="shared" ca="1" si="27"/>
        <v/>
      </c>
      <c r="P190" s="65">
        <f t="shared" ca="1" si="28"/>
        <v>0</v>
      </c>
      <c r="Q190" s="65">
        <f ca="1">SUM(I$4:INDIRECT(ADDRESS(ROW(),9)))+SUM(J$4:INDIRECT(ADDRESS(ROW(),10)))</f>
        <v>0</v>
      </c>
      <c r="R190" s="65">
        <f ca="1">SUM(L$4:INDIRECT(ADDRESS(ROW(),12)))+SUM(M$4:INDIRECT(ADDRESS(ROW(),13)))</f>
        <v>0</v>
      </c>
      <c r="S190" s="66">
        <f t="shared" ca="1" si="29"/>
        <v>0</v>
      </c>
    </row>
    <row r="191" spans="1:19" ht="15" customHeight="1">
      <c r="A191" s="126"/>
      <c r="B191" s="125"/>
      <c r="C191" s="116"/>
      <c r="D191" s="123"/>
      <c r="E191" s="124"/>
      <c r="F191" s="120"/>
      <c r="G191" s="121"/>
      <c r="H191" s="76" t="str">
        <f t="shared" ca="1" si="20"/>
        <v/>
      </c>
      <c r="I191" s="72">
        <f t="shared" ca="1" si="21"/>
        <v>0</v>
      </c>
      <c r="J191" s="110">
        <f t="shared" ca="1" si="22"/>
        <v>0</v>
      </c>
      <c r="K191" s="74" t="str">
        <f t="shared" ca="1" si="23"/>
        <v/>
      </c>
      <c r="L191" s="72">
        <f t="shared" ca="1" si="24"/>
        <v>0</v>
      </c>
      <c r="M191" s="110">
        <f t="shared" ca="1" si="25"/>
        <v>0</v>
      </c>
      <c r="N191" s="74" t="str">
        <f t="shared" ca="1" si="26"/>
        <v/>
      </c>
      <c r="O191" s="114" t="str">
        <f t="shared" ca="1" si="27"/>
        <v/>
      </c>
      <c r="P191" s="65">
        <f t="shared" ca="1" si="28"/>
        <v>0</v>
      </c>
      <c r="Q191" s="65">
        <f ca="1">SUM(I$4:INDIRECT(ADDRESS(ROW(),9)))+SUM(J$4:INDIRECT(ADDRESS(ROW(),10)))</f>
        <v>0</v>
      </c>
      <c r="R191" s="65">
        <f ca="1">SUM(L$4:INDIRECT(ADDRESS(ROW(),12)))+SUM(M$4:INDIRECT(ADDRESS(ROW(),13)))</f>
        <v>0</v>
      </c>
      <c r="S191" s="66">
        <f t="shared" ca="1" si="29"/>
        <v>0</v>
      </c>
    </row>
    <row r="192" spans="1:19" ht="15" customHeight="1">
      <c r="A192" s="126"/>
      <c r="B192" s="125"/>
      <c r="C192" s="116"/>
      <c r="D192" s="123"/>
      <c r="E192" s="124"/>
      <c r="F192" s="120"/>
      <c r="G192" s="121"/>
      <c r="H192" s="76" t="str">
        <f t="shared" ca="1" si="20"/>
        <v/>
      </c>
      <c r="I192" s="72">
        <f t="shared" ca="1" si="21"/>
        <v>0</v>
      </c>
      <c r="J192" s="110">
        <f t="shared" ca="1" si="22"/>
        <v>0</v>
      </c>
      <c r="K192" s="74" t="str">
        <f t="shared" ca="1" si="23"/>
        <v/>
      </c>
      <c r="L192" s="72">
        <f t="shared" ca="1" si="24"/>
        <v>0</v>
      </c>
      <c r="M192" s="110">
        <f t="shared" ca="1" si="25"/>
        <v>0</v>
      </c>
      <c r="N192" s="74" t="str">
        <f t="shared" ca="1" si="26"/>
        <v/>
      </c>
      <c r="O192" s="114" t="str">
        <f t="shared" ca="1" si="27"/>
        <v/>
      </c>
      <c r="P192" s="65">
        <f t="shared" ca="1" si="28"/>
        <v>0</v>
      </c>
      <c r="Q192" s="65">
        <f ca="1">SUM(I$4:INDIRECT(ADDRESS(ROW(),9)))+SUM(J$4:INDIRECT(ADDRESS(ROW(),10)))</f>
        <v>0</v>
      </c>
      <c r="R192" s="65">
        <f ca="1">SUM(L$4:INDIRECT(ADDRESS(ROW(),12)))+SUM(M$4:INDIRECT(ADDRESS(ROW(),13)))</f>
        <v>0</v>
      </c>
      <c r="S192" s="66">
        <f t="shared" ca="1" si="29"/>
        <v>0</v>
      </c>
    </row>
    <row r="193" spans="1:19" ht="15" customHeight="1">
      <c r="A193" s="126"/>
      <c r="B193" s="125"/>
      <c r="C193" s="116"/>
      <c r="D193" s="123"/>
      <c r="E193" s="124"/>
      <c r="F193" s="120"/>
      <c r="G193" s="121"/>
      <c r="H193" s="76" t="str">
        <f t="shared" ca="1" si="20"/>
        <v/>
      </c>
      <c r="I193" s="72">
        <f t="shared" ca="1" si="21"/>
        <v>0</v>
      </c>
      <c r="J193" s="110">
        <f t="shared" ca="1" si="22"/>
        <v>0</v>
      </c>
      <c r="K193" s="74" t="str">
        <f t="shared" ca="1" si="23"/>
        <v/>
      </c>
      <c r="L193" s="72">
        <f t="shared" ca="1" si="24"/>
        <v>0</v>
      </c>
      <c r="M193" s="110">
        <f t="shared" ca="1" si="25"/>
        <v>0</v>
      </c>
      <c r="N193" s="74" t="str">
        <f t="shared" ca="1" si="26"/>
        <v/>
      </c>
      <c r="O193" s="114" t="str">
        <f t="shared" ca="1" si="27"/>
        <v/>
      </c>
      <c r="P193" s="65">
        <f t="shared" ca="1" si="28"/>
        <v>0</v>
      </c>
      <c r="Q193" s="65">
        <f ca="1">SUM(I$4:INDIRECT(ADDRESS(ROW(),9)))+SUM(J$4:INDIRECT(ADDRESS(ROW(),10)))</f>
        <v>0</v>
      </c>
      <c r="R193" s="65">
        <f ca="1">SUM(L$4:INDIRECT(ADDRESS(ROW(),12)))+SUM(M$4:INDIRECT(ADDRESS(ROW(),13)))</f>
        <v>0</v>
      </c>
      <c r="S193" s="66">
        <f t="shared" ca="1" si="29"/>
        <v>0</v>
      </c>
    </row>
    <row r="194" spans="1:19" ht="15" customHeight="1">
      <c r="A194" s="126"/>
      <c r="B194" s="125"/>
      <c r="C194" s="116"/>
      <c r="D194" s="123"/>
      <c r="E194" s="124"/>
      <c r="F194" s="120"/>
      <c r="G194" s="121"/>
      <c r="H194" s="76" t="str">
        <f t="shared" ca="1" si="20"/>
        <v/>
      </c>
      <c r="I194" s="72">
        <f t="shared" ca="1" si="21"/>
        <v>0</v>
      </c>
      <c r="J194" s="110">
        <f t="shared" ca="1" si="22"/>
        <v>0</v>
      </c>
      <c r="K194" s="74" t="str">
        <f t="shared" ca="1" si="23"/>
        <v/>
      </c>
      <c r="L194" s="72">
        <f t="shared" ca="1" si="24"/>
        <v>0</v>
      </c>
      <c r="M194" s="110">
        <f t="shared" ca="1" si="25"/>
        <v>0</v>
      </c>
      <c r="N194" s="74" t="str">
        <f t="shared" ca="1" si="26"/>
        <v/>
      </c>
      <c r="O194" s="114" t="str">
        <f t="shared" ca="1" si="27"/>
        <v/>
      </c>
      <c r="P194" s="65">
        <f t="shared" ca="1" si="28"/>
        <v>0</v>
      </c>
      <c r="Q194" s="65">
        <f ca="1">SUM(I$4:INDIRECT(ADDRESS(ROW(),9)))+SUM(J$4:INDIRECT(ADDRESS(ROW(),10)))</f>
        <v>0</v>
      </c>
      <c r="R194" s="65">
        <f ca="1">SUM(L$4:INDIRECT(ADDRESS(ROW(),12)))+SUM(M$4:INDIRECT(ADDRESS(ROW(),13)))</f>
        <v>0</v>
      </c>
      <c r="S194" s="66">
        <f t="shared" ca="1" si="29"/>
        <v>0</v>
      </c>
    </row>
    <row r="195" spans="1:19" ht="15" customHeight="1">
      <c r="A195" s="126"/>
      <c r="B195" s="125"/>
      <c r="C195" s="116"/>
      <c r="D195" s="123"/>
      <c r="E195" s="124"/>
      <c r="F195" s="120"/>
      <c r="G195" s="121"/>
      <c r="H195" s="76" t="str">
        <f t="shared" ca="1" si="20"/>
        <v/>
      </c>
      <c r="I195" s="72">
        <f t="shared" ca="1" si="21"/>
        <v>0</v>
      </c>
      <c r="J195" s="110">
        <f t="shared" ca="1" si="22"/>
        <v>0</v>
      </c>
      <c r="K195" s="74" t="str">
        <f t="shared" ca="1" si="23"/>
        <v/>
      </c>
      <c r="L195" s="72">
        <f t="shared" ca="1" si="24"/>
        <v>0</v>
      </c>
      <c r="M195" s="110">
        <f t="shared" ca="1" si="25"/>
        <v>0</v>
      </c>
      <c r="N195" s="74" t="str">
        <f t="shared" ca="1" si="26"/>
        <v/>
      </c>
      <c r="O195" s="114" t="str">
        <f t="shared" ca="1" si="27"/>
        <v/>
      </c>
      <c r="P195" s="65">
        <f t="shared" ca="1" si="28"/>
        <v>0</v>
      </c>
      <c r="Q195" s="65">
        <f ca="1">SUM(I$4:INDIRECT(ADDRESS(ROW(),9)))+SUM(J$4:INDIRECT(ADDRESS(ROW(),10)))</f>
        <v>0</v>
      </c>
      <c r="R195" s="65">
        <f ca="1">SUM(L$4:INDIRECT(ADDRESS(ROW(),12)))+SUM(M$4:INDIRECT(ADDRESS(ROW(),13)))</f>
        <v>0</v>
      </c>
      <c r="S195" s="66">
        <f t="shared" ca="1" si="29"/>
        <v>0</v>
      </c>
    </row>
    <row r="196" spans="1:19" ht="15" customHeight="1">
      <c r="A196" s="126"/>
      <c r="B196" s="125"/>
      <c r="C196" s="116"/>
      <c r="D196" s="123"/>
      <c r="E196" s="124"/>
      <c r="F196" s="120"/>
      <c r="G196" s="121"/>
      <c r="H196" s="76" t="str">
        <f t="shared" ca="1" si="20"/>
        <v/>
      </c>
      <c r="I196" s="72">
        <f t="shared" ca="1" si="21"/>
        <v>0</v>
      </c>
      <c r="J196" s="110">
        <f t="shared" ca="1" si="22"/>
        <v>0</v>
      </c>
      <c r="K196" s="74" t="str">
        <f t="shared" ca="1" si="23"/>
        <v/>
      </c>
      <c r="L196" s="72">
        <f t="shared" ca="1" si="24"/>
        <v>0</v>
      </c>
      <c r="M196" s="110">
        <f t="shared" ca="1" si="25"/>
        <v>0</v>
      </c>
      <c r="N196" s="74" t="str">
        <f t="shared" ca="1" si="26"/>
        <v/>
      </c>
      <c r="O196" s="114" t="str">
        <f t="shared" ca="1" si="27"/>
        <v/>
      </c>
      <c r="P196" s="65">
        <f t="shared" ca="1" si="28"/>
        <v>0</v>
      </c>
      <c r="Q196" s="65">
        <f ca="1">SUM(I$4:INDIRECT(ADDRESS(ROW(),9)))+SUM(J$4:INDIRECT(ADDRESS(ROW(),10)))</f>
        <v>0</v>
      </c>
      <c r="R196" s="65">
        <f ca="1">SUM(L$4:INDIRECT(ADDRESS(ROW(),12)))+SUM(M$4:INDIRECT(ADDRESS(ROW(),13)))</f>
        <v>0</v>
      </c>
      <c r="S196" s="66">
        <f t="shared" ca="1" si="29"/>
        <v>0</v>
      </c>
    </row>
    <row r="197" spans="1:19" ht="15" customHeight="1">
      <c r="A197" s="126"/>
      <c r="B197" s="125"/>
      <c r="C197" s="116"/>
      <c r="D197" s="123"/>
      <c r="E197" s="124"/>
      <c r="F197" s="120"/>
      <c r="G197" s="121"/>
      <c r="H197" s="76" t="str">
        <f t="shared" ref="H197:H260" ca="1" si="30">IF(OR(OFFSET($H197,0,11)&lt;&gt;0,OFFSET($H197,0,-5)="現預"),OFFSET($H197,0,8),"")</f>
        <v/>
      </c>
      <c r="I197" s="72">
        <f t="shared" ref="I197:I260" ca="1" si="31">IF(OFFSET($H197,0,-5)="現",OFFSET($H197,0,-2),IF(AND(OFFSET($H197,0,-5)="現預",OFFSET($H197,0,-6)&gt;=0),OFFSET($H197,0,-6),0))</f>
        <v>0</v>
      </c>
      <c r="J197" s="110">
        <f t="shared" ref="J197:J260" ca="1" si="32">IF(OFFSET($H197,0,-5)="現",-OFFSET($H197,0,-1),IF(AND(OFFSET($H197,0,-5)="現預",OFFSET($H197,0,-6)&lt;0),OFFSET($H197,0,-6),0))</f>
        <v>0</v>
      </c>
      <c r="K197" s="74" t="str">
        <f t="shared" ref="K197:K260" ca="1" si="33">IF(OR(OFFSET($H197,0,11)&lt;&gt;0,OFFSET($H197,0,-5)="現預"),OFFSET($H197,0,9),"")</f>
        <v/>
      </c>
      <c r="L197" s="72">
        <f t="shared" ref="L197:L260" ca="1" si="34">IF(OFFSET($H197,0,-5)="預",OFFSET($H197,0,-2),IF(AND(OFFSET($H197,0,-5)="現預",OFFSET($H197,0,-6)&lt;0),-OFFSET($H197,0,-6),0))</f>
        <v>0</v>
      </c>
      <c r="M197" s="110">
        <f t="shared" ref="M197:M260" ca="1" si="35">IF(OFFSET($H197,0,-5)="預",-OFFSET($H197,0,-1),IF(AND(OFFSET($H197,0,-5)="現預",OFFSET($H197,0,-6)&gt;=0),-OFFSET($H197,0,-6),0))</f>
        <v>0</v>
      </c>
      <c r="N197" s="74" t="str">
        <f t="shared" ref="N197:N260" ca="1" si="36">IF(OR(OFFSET($H197,0,11)&lt;&gt;0,OFFSET($H197,0,-5)="現預"),OFFSET($H197,0,10),"")</f>
        <v/>
      </c>
      <c r="O197" s="114" t="str">
        <f t="shared" ref="O197:O260" ca="1" si="37">IF(OFFSET($H197,0,-5)="","",H197-K197-N197)</f>
        <v/>
      </c>
      <c r="P197" s="65">
        <f t="shared" ref="P197:P260" ca="1" si="38">Q197+R197</f>
        <v>0</v>
      </c>
      <c r="Q197" s="65">
        <f ca="1">SUM(I$4:INDIRECT(ADDRESS(ROW(),9)))+SUM(J$4:INDIRECT(ADDRESS(ROW(),10)))</f>
        <v>0</v>
      </c>
      <c r="R197" s="65">
        <f ca="1">SUM(L$4:INDIRECT(ADDRESS(ROW(),12)))+SUM(M$4:INDIRECT(ADDRESS(ROW(),13)))</f>
        <v>0</v>
      </c>
      <c r="S197" s="66">
        <f t="shared" ref="S197:S260" ca="1" si="39">OFFSET($H197,0,-2)-OFFSET($H197,0,-1)</f>
        <v>0</v>
      </c>
    </row>
    <row r="198" spans="1:19" ht="15" customHeight="1">
      <c r="A198" s="126"/>
      <c r="B198" s="125"/>
      <c r="C198" s="116"/>
      <c r="D198" s="123"/>
      <c r="E198" s="124"/>
      <c r="F198" s="120"/>
      <c r="G198" s="121"/>
      <c r="H198" s="76" t="str">
        <f t="shared" ca="1" si="30"/>
        <v/>
      </c>
      <c r="I198" s="72">
        <f t="shared" ca="1" si="31"/>
        <v>0</v>
      </c>
      <c r="J198" s="110">
        <f t="shared" ca="1" si="32"/>
        <v>0</v>
      </c>
      <c r="K198" s="74" t="str">
        <f t="shared" ca="1" si="33"/>
        <v/>
      </c>
      <c r="L198" s="72">
        <f t="shared" ca="1" si="34"/>
        <v>0</v>
      </c>
      <c r="M198" s="110">
        <f t="shared" ca="1" si="35"/>
        <v>0</v>
      </c>
      <c r="N198" s="74" t="str">
        <f t="shared" ca="1" si="36"/>
        <v/>
      </c>
      <c r="O198" s="114" t="str">
        <f t="shared" ca="1" si="37"/>
        <v/>
      </c>
      <c r="P198" s="65">
        <f t="shared" ca="1" si="38"/>
        <v>0</v>
      </c>
      <c r="Q198" s="65">
        <f ca="1">SUM(I$4:INDIRECT(ADDRESS(ROW(),9)))+SUM(J$4:INDIRECT(ADDRESS(ROW(),10)))</f>
        <v>0</v>
      </c>
      <c r="R198" s="65">
        <f ca="1">SUM(L$4:INDIRECT(ADDRESS(ROW(),12)))+SUM(M$4:INDIRECT(ADDRESS(ROW(),13)))</f>
        <v>0</v>
      </c>
      <c r="S198" s="66">
        <f t="shared" ca="1" si="39"/>
        <v>0</v>
      </c>
    </row>
    <row r="199" spans="1:19" ht="15" customHeight="1">
      <c r="A199" s="126"/>
      <c r="B199" s="125"/>
      <c r="C199" s="116"/>
      <c r="D199" s="123"/>
      <c r="E199" s="124"/>
      <c r="F199" s="120"/>
      <c r="G199" s="121"/>
      <c r="H199" s="76" t="str">
        <f t="shared" ca="1" si="30"/>
        <v/>
      </c>
      <c r="I199" s="72">
        <f t="shared" ca="1" si="31"/>
        <v>0</v>
      </c>
      <c r="J199" s="110">
        <f t="shared" ca="1" si="32"/>
        <v>0</v>
      </c>
      <c r="K199" s="74" t="str">
        <f t="shared" ca="1" si="33"/>
        <v/>
      </c>
      <c r="L199" s="72">
        <f t="shared" ca="1" si="34"/>
        <v>0</v>
      </c>
      <c r="M199" s="110">
        <f t="shared" ca="1" si="35"/>
        <v>0</v>
      </c>
      <c r="N199" s="74" t="str">
        <f t="shared" ca="1" si="36"/>
        <v/>
      </c>
      <c r="O199" s="114" t="str">
        <f t="shared" ca="1" si="37"/>
        <v/>
      </c>
      <c r="P199" s="65">
        <f t="shared" ca="1" si="38"/>
        <v>0</v>
      </c>
      <c r="Q199" s="65">
        <f ca="1">SUM(I$4:INDIRECT(ADDRESS(ROW(),9)))+SUM(J$4:INDIRECT(ADDRESS(ROW(),10)))</f>
        <v>0</v>
      </c>
      <c r="R199" s="65">
        <f ca="1">SUM(L$4:INDIRECT(ADDRESS(ROW(),12)))+SUM(M$4:INDIRECT(ADDRESS(ROW(),13)))</f>
        <v>0</v>
      </c>
      <c r="S199" s="66">
        <f t="shared" ca="1" si="39"/>
        <v>0</v>
      </c>
    </row>
    <row r="200" spans="1:19" ht="15" customHeight="1">
      <c r="A200" s="126"/>
      <c r="B200" s="125"/>
      <c r="C200" s="116"/>
      <c r="D200" s="123"/>
      <c r="E200" s="124"/>
      <c r="F200" s="120"/>
      <c r="G200" s="121"/>
      <c r="H200" s="76" t="str">
        <f t="shared" ca="1" si="30"/>
        <v/>
      </c>
      <c r="I200" s="72">
        <f t="shared" ca="1" si="31"/>
        <v>0</v>
      </c>
      <c r="J200" s="110">
        <f t="shared" ca="1" si="32"/>
        <v>0</v>
      </c>
      <c r="K200" s="74" t="str">
        <f t="shared" ca="1" si="33"/>
        <v/>
      </c>
      <c r="L200" s="72">
        <f t="shared" ca="1" si="34"/>
        <v>0</v>
      </c>
      <c r="M200" s="110">
        <f t="shared" ca="1" si="35"/>
        <v>0</v>
      </c>
      <c r="N200" s="74" t="str">
        <f t="shared" ca="1" si="36"/>
        <v/>
      </c>
      <c r="O200" s="114" t="str">
        <f t="shared" ca="1" si="37"/>
        <v/>
      </c>
      <c r="P200" s="65">
        <f t="shared" ca="1" si="38"/>
        <v>0</v>
      </c>
      <c r="Q200" s="65">
        <f ca="1">SUM(I$4:INDIRECT(ADDRESS(ROW(),9)))+SUM(J$4:INDIRECT(ADDRESS(ROW(),10)))</f>
        <v>0</v>
      </c>
      <c r="R200" s="65">
        <f ca="1">SUM(L$4:INDIRECT(ADDRESS(ROW(),12)))+SUM(M$4:INDIRECT(ADDRESS(ROW(),13)))</f>
        <v>0</v>
      </c>
      <c r="S200" s="66">
        <f t="shared" ca="1" si="39"/>
        <v>0</v>
      </c>
    </row>
    <row r="201" spans="1:19" ht="15" customHeight="1">
      <c r="A201" s="126"/>
      <c r="B201" s="125"/>
      <c r="C201" s="116"/>
      <c r="D201" s="123"/>
      <c r="E201" s="124"/>
      <c r="F201" s="120"/>
      <c r="G201" s="121"/>
      <c r="H201" s="76" t="str">
        <f t="shared" ca="1" si="30"/>
        <v/>
      </c>
      <c r="I201" s="72">
        <f t="shared" ca="1" si="31"/>
        <v>0</v>
      </c>
      <c r="J201" s="110">
        <f t="shared" ca="1" si="32"/>
        <v>0</v>
      </c>
      <c r="K201" s="74" t="str">
        <f t="shared" ca="1" si="33"/>
        <v/>
      </c>
      <c r="L201" s="72">
        <f t="shared" ca="1" si="34"/>
        <v>0</v>
      </c>
      <c r="M201" s="110">
        <f t="shared" ca="1" si="35"/>
        <v>0</v>
      </c>
      <c r="N201" s="74" t="str">
        <f t="shared" ca="1" si="36"/>
        <v/>
      </c>
      <c r="O201" s="114" t="str">
        <f t="shared" ca="1" si="37"/>
        <v/>
      </c>
      <c r="P201" s="65">
        <f t="shared" ca="1" si="38"/>
        <v>0</v>
      </c>
      <c r="Q201" s="65">
        <f ca="1">SUM(I$4:INDIRECT(ADDRESS(ROW(),9)))+SUM(J$4:INDIRECT(ADDRESS(ROW(),10)))</f>
        <v>0</v>
      </c>
      <c r="R201" s="65">
        <f ca="1">SUM(L$4:INDIRECT(ADDRESS(ROW(),12)))+SUM(M$4:INDIRECT(ADDRESS(ROW(),13)))</f>
        <v>0</v>
      </c>
      <c r="S201" s="66">
        <f t="shared" ca="1" si="39"/>
        <v>0</v>
      </c>
    </row>
    <row r="202" spans="1:19" ht="15" customHeight="1">
      <c r="A202" s="126"/>
      <c r="B202" s="125"/>
      <c r="C202" s="116"/>
      <c r="D202" s="123"/>
      <c r="E202" s="124"/>
      <c r="F202" s="120"/>
      <c r="G202" s="121"/>
      <c r="H202" s="76" t="str">
        <f t="shared" ca="1" si="30"/>
        <v/>
      </c>
      <c r="I202" s="72">
        <f t="shared" ca="1" si="31"/>
        <v>0</v>
      </c>
      <c r="J202" s="110">
        <f t="shared" ca="1" si="32"/>
        <v>0</v>
      </c>
      <c r="K202" s="74" t="str">
        <f t="shared" ca="1" si="33"/>
        <v/>
      </c>
      <c r="L202" s="72">
        <f t="shared" ca="1" si="34"/>
        <v>0</v>
      </c>
      <c r="M202" s="110">
        <f t="shared" ca="1" si="35"/>
        <v>0</v>
      </c>
      <c r="N202" s="74" t="str">
        <f t="shared" ca="1" si="36"/>
        <v/>
      </c>
      <c r="O202" s="114" t="str">
        <f t="shared" ca="1" si="37"/>
        <v/>
      </c>
      <c r="P202" s="65">
        <f t="shared" ca="1" si="38"/>
        <v>0</v>
      </c>
      <c r="Q202" s="65">
        <f ca="1">SUM(I$4:INDIRECT(ADDRESS(ROW(),9)))+SUM(J$4:INDIRECT(ADDRESS(ROW(),10)))</f>
        <v>0</v>
      </c>
      <c r="R202" s="65">
        <f ca="1">SUM(L$4:INDIRECT(ADDRESS(ROW(),12)))+SUM(M$4:INDIRECT(ADDRESS(ROW(),13)))</f>
        <v>0</v>
      </c>
      <c r="S202" s="66">
        <f t="shared" ca="1" si="39"/>
        <v>0</v>
      </c>
    </row>
    <row r="203" spans="1:19" ht="15" customHeight="1">
      <c r="A203" s="126"/>
      <c r="B203" s="125"/>
      <c r="C203" s="116"/>
      <c r="D203" s="123"/>
      <c r="E203" s="124"/>
      <c r="F203" s="120"/>
      <c r="G203" s="121"/>
      <c r="H203" s="76" t="str">
        <f t="shared" ca="1" si="30"/>
        <v/>
      </c>
      <c r="I203" s="72">
        <f t="shared" ca="1" si="31"/>
        <v>0</v>
      </c>
      <c r="J203" s="110">
        <f t="shared" ca="1" si="32"/>
        <v>0</v>
      </c>
      <c r="K203" s="74" t="str">
        <f t="shared" ca="1" si="33"/>
        <v/>
      </c>
      <c r="L203" s="72">
        <f t="shared" ca="1" si="34"/>
        <v>0</v>
      </c>
      <c r="M203" s="110">
        <f t="shared" ca="1" si="35"/>
        <v>0</v>
      </c>
      <c r="N203" s="74" t="str">
        <f t="shared" ca="1" si="36"/>
        <v/>
      </c>
      <c r="O203" s="114" t="str">
        <f t="shared" ca="1" si="37"/>
        <v/>
      </c>
      <c r="P203" s="65">
        <f t="shared" ca="1" si="38"/>
        <v>0</v>
      </c>
      <c r="Q203" s="65">
        <f ca="1">SUM(I$4:INDIRECT(ADDRESS(ROW(),9)))+SUM(J$4:INDIRECT(ADDRESS(ROW(),10)))</f>
        <v>0</v>
      </c>
      <c r="R203" s="65">
        <f ca="1">SUM(L$4:INDIRECT(ADDRESS(ROW(),12)))+SUM(M$4:INDIRECT(ADDRESS(ROW(),13)))</f>
        <v>0</v>
      </c>
      <c r="S203" s="66">
        <f t="shared" ca="1" si="39"/>
        <v>0</v>
      </c>
    </row>
    <row r="204" spans="1:19" ht="15" customHeight="1">
      <c r="A204" s="126"/>
      <c r="B204" s="125"/>
      <c r="C204" s="116"/>
      <c r="D204" s="123"/>
      <c r="E204" s="124"/>
      <c r="F204" s="120"/>
      <c r="G204" s="121"/>
      <c r="H204" s="76" t="str">
        <f t="shared" ca="1" si="30"/>
        <v/>
      </c>
      <c r="I204" s="72">
        <f t="shared" ca="1" si="31"/>
        <v>0</v>
      </c>
      <c r="J204" s="110">
        <f t="shared" ca="1" si="32"/>
        <v>0</v>
      </c>
      <c r="K204" s="74" t="str">
        <f t="shared" ca="1" si="33"/>
        <v/>
      </c>
      <c r="L204" s="72">
        <f t="shared" ca="1" si="34"/>
        <v>0</v>
      </c>
      <c r="M204" s="110">
        <f t="shared" ca="1" si="35"/>
        <v>0</v>
      </c>
      <c r="N204" s="74" t="str">
        <f t="shared" ca="1" si="36"/>
        <v/>
      </c>
      <c r="O204" s="114" t="str">
        <f t="shared" ca="1" si="37"/>
        <v/>
      </c>
      <c r="P204" s="65">
        <f t="shared" ca="1" si="38"/>
        <v>0</v>
      </c>
      <c r="Q204" s="65">
        <f ca="1">SUM(I$4:INDIRECT(ADDRESS(ROW(),9)))+SUM(J$4:INDIRECT(ADDRESS(ROW(),10)))</f>
        <v>0</v>
      </c>
      <c r="R204" s="65">
        <f ca="1">SUM(L$4:INDIRECT(ADDRESS(ROW(),12)))+SUM(M$4:INDIRECT(ADDRESS(ROW(),13)))</f>
        <v>0</v>
      </c>
      <c r="S204" s="66">
        <f t="shared" ca="1" si="39"/>
        <v>0</v>
      </c>
    </row>
    <row r="205" spans="1:19" ht="15" customHeight="1">
      <c r="A205" s="126"/>
      <c r="B205" s="125"/>
      <c r="C205" s="116"/>
      <c r="D205" s="123"/>
      <c r="E205" s="124"/>
      <c r="F205" s="120"/>
      <c r="G205" s="121"/>
      <c r="H205" s="76" t="str">
        <f t="shared" ca="1" si="30"/>
        <v/>
      </c>
      <c r="I205" s="72">
        <f t="shared" ca="1" si="31"/>
        <v>0</v>
      </c>
      <c r="J205" s="110">
        <f t="shared" ca="1" si="32"/>
        <v>0</v>
      </c>
      <c r="K205" s="74" t="str">
        <f t="shared" ca="1" si="33"/>
        <v/>
      </c>
      <c r="L205" s="72">
        <f t="shared" ca="1" si="34"/>
        <v>0</v>
      </c>
      <c r="M205" s="110">
        <f t="shared" ca="1" si="35"/>
        <v>0</v>
      </c>
      <c r="N205" s="74" t="str">
        <f t="shared" ca="1" si="36"/>
        <v/>
      </c>
      <c r="O205" s="114" t="str">
        <f t="shared" ca="1" si="37"/>
        <v/>
      </c>
      <c r="P205" s="65">
        <f t="shared" ca="1" si="38"/>
        <v>0</v>
      </c>
      <c r="Q205" s="65">
        <f ca="1">SUM(I$4:INDIRECT(ADDRESS(ROW(),9)))+SUM(J$4:INDIRECT(ADDRESS(ROW(),10)))</f>
        <v>0</v>
      </c>
      <c r="R205" s="65">
        <f ca="1">SUM(L$4:INDIRECT(ADDRESS(ROW(),12)))+SUM(M$4:INDIRECT(ADDRESS(ROW(),13)))</f>
        <v>0</v>
      </c>
      <c r="S205" s="66">
        <f t="shared" ca="1" si="39"/>
        <v>0</v>
      </c>
    </row>
    <row r="206" spans="1:19" ht="15" customHeight="1">
      <c r="A206" s="126"/>
      <c r="B206" s="125"/>
      <c r="C206" s="116"/>
      <c r="D206" s="123"/>
      <c r="E206" s="124"/>
      <c r="F206" s="120"/>
      <c r="G206" s="121"/>
      <c r="H206" s="76" t="str">
        <f t="shared" ca="1" si="30"/>
        <v/>
      </c>
      <c r="I206" s="72">
        <f t="shared" ca="1" si="31"/>
        <v>0</v>
      </c>
      <c r="J206" s="110">
        <f t="shared" ca="1" si="32"/>
        <v>0</v>
      </c>
      <c r="K206" s="74" t="str">
        <f t="shared" ca="1" si="33"/>
        <v/>
      </c>
      <c r="L206" s="72">
        <f t="shared" ca="1" si="34"/>
        <v>0</v>
      </c>
      <c r="M206" s="110">
        <f t="shared" ca="1" si="35"/>
        <v>0</v>
      </c>
      <c r="N206" s="74" t="str">
        <f t="shared" ca="1" si="36"/>
        <v/>
      </c>
      <c r="O206" s="114" t="str">
        <f t="shared" ca="1" si="37"/>
        <v/>
      </c>
      <c r="P206" s="65">
        <f t="shared" ca="1" si="38"/>
        <v>0</v>
      </c>
      <c r="Q206" s="65">
        <f ca="1">SUM(I$4:INDIRECT(ADDRESS(ROW(),9)))+SUM(J$4:INDIRECT(ADDRESS(ROW(),10)))</f>
        <v>0</v>
      </c>
      <c r="R206" s="65">
        <f ca="1">SUM(L$4:INDIRECT(ADDRESS(ROW(),12)))+SUM(M$4:INDIRECT(ADDRESS(ROW(),13)))</f>
        <v>0</v>
      </c>
      <c r="S206" s="66">
        <f t="shared" ca="1" si="39"/>
        <v>0</v>
      </c>
    </row>
    <row r="207" spans="1:19" ht="15" customHeight="1">
      <c r="A207" s="126"/>
      <c r="B207" s="125"/>
      <c r="C207" s="116"/>
      <c r="D207" s="123"/>
      <c r="E207" s="124"/>
      <c r="F207" s="120"/>
      <c r="G207" s="121"/>
      <c r="H207" s="76" t="str">
        <f t="shared" ca="1" si="30"/>
        <v/>
      </c>
      <c r="I207" s="72">
        <f t="shared" ca="1" si="31"/>
        <v>0</v>
      </c>
      <c r="J207" s="110">
        <f t="shared" ca="1" si="32"/>
        <v>0</v>
      </c>
      <c r="K207" s="74" t="str">
        <f t="shared" ca="1" si="33"/>
        <v/>
      </c>
      <c r="L207" s="72">
        <f t="shared" ca="1" si="34"/>
        <v>0</v>
      </c>
      <c r="M207" s="110">
        <f t="shared" ca="1" si="35"/>
        <v>0</v>
      </c>
      <c r="N207" s="74" t="str">
        <f t="shared" ca="1" si="36"/>
        <v/>
      </c>
      <c r="O207" s="114" t="str">
        <f t="shared" ca="1" si="37"/>
        <v/>
      </c>
      <c r="P207" s="65">
        <f t="shared" ca="1" si="38"/>
        <v>0</v>
      </c>
      <c r="Q207" s="65">
        <f ca="1">SUM(I$4:INDIRECT(ADDRESS(ROW(),9)))+SUM(J$4:INDIRECT(ADDRESS(ROW(),10)))</f>
        <v>0</v>
      </c>
      <c r="R207" s="65">
        <f ca="1">SUM(L$4:INDIRECT(ADDRESS(ROW(),12)))+SUM(M$4:INDIRECT(ADDRESS(ROW(),13)))</f>
        <v>0</v>
      </c>
      <c r="S207" s="66">
        <f t="shared" ca="1" si="39"/>
        <v>0</v>
      </c>
    </row>
    <row r="208" spans="1:19" ht="15" customHeight="1">
      <c r="A208" s="126"/>
      <c r="B208" s="125"/>
      <c r="C208" s="116"/>
      <c r="D208" s="123"/>
      <c r="E208" s="124"/>
      <c r="F208" s="120"/>
      <c r="G208" s="121"/>
      <c r="H208" s="76" t="str">
        <f t="shared" ca="1" si="30"/>
        <v/>
      </c>
      <c r="I208" s="72">
        <f t="shared" ca="1" si="31"/>
        <v>0</v>
      </c>
      <c r="J208" s="110">
        <f t="shared" ca="1" si="32"/>
        <v>0</v>
      </c>
      <c r="K208" s="74" t="str">
        <f t="shared" ca="1" si="33"/>
        <v/>
      </c>
      <c r="L208" s="72">
        <f t="shared" ca="1" si="34"/>
        <v>0</v>
      </c>
      <c r="M208" s="110">
        <f t="shared" ca="1" si="35"/>
        <v>0</v>
      </c>
      <c r="N208" s="74" t="str">
        <f t="shared" ca="1" si="36"/>
        <v/>
      </c>
      <c r="O208" s="114" t="str">
        <f t="shared" ca="1" si="37"/>
        <v/>
      </c>
      <c r="P208" s="65">
        <f t="shared" ca="1" si="38"/>
        <v>0</v>
      </c>
      <c r="Q208" s="65">
        <f ca="1">SUM(I$4:INDIRECT(ADDRESS(ROW(),9)))+SUM(J$4:INDIRECT(ADDRESS(ROW(),10)))</f>
        <v>0</v>
      </c>
      <c r="R208" s="65">
        <f ca="1">SUM(L$4:INDIRECT(ADDRESS(ROW(),12)))+SUM(M$4:INDIRECT(ADDRESS(ROW(),13)))</f>
        <v>0</v>
      </c>
      <c r="S208" s="66">
        <f t="shared" ca="1" si="39"/>
        <v>0</v>
      </c>
    </row>
    <row r="209" spans="1:19" ht="15" customHeight="1">
      <c r="A209" s="126"/>
      <c r="B209" s="125"/>
      <c r="C209" s="116"/>
      <c r="D209" s="123"/>
      <c r="E209" s="124"/>
      <c r="F209" s="120"/>
      <c r="G209" s="121"/>
      <c r="H209" s="76" t="str">
        <f t="shared" ca="1" si="30"/>
        <v/>
      </c>
      <c r="I209" s="72">
        <f t="shared" ca="1" si="31"/>
        <v>0</v>
      </c>
      <c r="J209" s="110">
        <f t="shared" ca="1" si="32"/>
        <v>0</v>
      </c>
      <c r="K209" s="74" t="str">
        <f t="shared" ca="1" si="33"/>
        <v/>
      </c>
      <c r="L209" s="72">
        <f t="shared" ca="1" si="34"/>
        <v>0</v>
      </c>
      <c r="M209" s="110">
        <f t="shared" ca="1" si="35"/>
        <v>0</v>
      </c>
      <c r="N209" s="74" t="str">
        <f t="shared" ca="1" si="36"/>
        <v/>
      </c>
      <c r="O209" s="114" t="str">
        <f t="shared" ca="1" si="37"/>
        <v/>
      </c>
      <c r="P209" s="65">
        <f t="shared" ca="1" si="38"/>
        <v>0</v>
      </c>
      <c r="Q209" s="65">
        <f ca="1">SUM(I$4:INDIRECT(ADDRESS(ROW(),9)))+SUM(J$4:INDIRECT(ADDRESS(ROW(),10)))</f>
        <v>0</v>
      </c>
      <c r="R209" s="65">
        <f ca="1">SUM(L$4:INDIRECT(ADDRESS(ROW(),12)))+SUM(M$4:INDIRECT(ADDRESS(ROW(),13)))</f>
        <v>0</v>
      </c>
      <c r="S209" s="66">
        <f t="shared" ca="1" si="39"/>
        <v>0</v>
      </c>
    </row>
    <row r="210" spans="1:19" ht="15" customHeight="1">
      <c r="A210" s="126"/>
      <c r="B210" s="125"/>
      <c r="C210" s="116"/>
      <c r="D210" s="123"/>
      <c r="E210" s="124"/>
      <c r="F210" s="120"/>
      <c r="G210" s="121"/>
      <c r="H210" s="76" t="str">
        <f t="shared" ca="1" si="30"/>
        <v/>
      </c>
      <c r="I210" s="72">
        <f t="shared" ca="1" si="31"/>
        <v>0</v>
      </c>
      <c r="J210" s="110">
        <f t="shared" ca="1" si="32"/>
        <v>0</v>
      </c>
      <c r="K210" s="74" t="str">
        <f t="shared" ca="1" si="33"/>
        <v/>
      </c>
      <c r="L210" s="72">
        <f t="shared" ca="1" si="34"/>
        <v>0</v>
      </c>
      <c r="M210" s="110">
        <f t="shared" ca="1" si="35"/>
        <v>0</v>
      </c>
      <c r="N210" s="74" t="str">
        <f t="shared" ca="1" si="36"/>
        <v/>
      </c>
      <c r="O210" s="114" t="str">
        <f t="shared" ca="1" si="37"/>
        <v/>
      </c>
      <c r="P210" s="65">
        <f t="shared" ca="1" si="38"/>
        <v>0</v>
      </c>
      <c r="Q210" s="65">
        <f ca="1">SUM(I$4:INDIRECT(ADDRESS(ROW(),9)))+SUM(J$4:INDIRECT(ADDRESS(ROW(),10)))</f>
        <v>0</v>
      </c>
      <c r="R210" s="65">
        <f ca="1">SUM(L$4:INDIRECT(ADDRESS(ROW(),12)))+SUM(M$4:INDIRECT(ADDRESS(ROW(),13)))</f>
        <v>0</v>
      </c>
      <c r="S210" s="66">
        <f t="shared" ca="1" si="39"/>
        <v>0</v>
      </c>
    </row>
    <row r="211" spans="1:19" ht="15" customHeight="1">
      <c r="A211" s="126"/>
      <c r="B211" s="125"/>
      <c r="C211" s="116"/>
      <c r="D211" s="123"/>
      <c r="E211" s="124"/>
      <c r="F211" s="120"/>
      <c r="G211" s="121"/>
      <c r="H211" s="76" t="str">
        <f t="shared" ca="1" si="30"/>
        <v/>
      </c>
      <c r="I211" s="72">
        <f t="shared" ca="1" si="31"/>
        <v>0</v>
      </c>
      <c r="J211" s="110">
        <f t="shared" ca="1" si="32"/>
        <v>0</v>
      </c>
      <c r="K211" s="74" t="str">
        <f t="shared" ca="1" si="33"/>
        <v/>
      </c>
      <c r="L211" s="72">
        <f t="shared" ca="1" si="34"/>
        <v>0</v>
      </c>
      <c r="M211" s="110">
        <f t="shared" ca="1" si="35"/>
        <v>0</v>
      </c>
      <c r="N211" s="74" t="str">
        <f t="shared" ca="1" si="36"/>
        <v/>
      </c>
      <c r="O211" s="114" t="str">
        <f t="shared" ca="1" si="37"/>
        <v/>
      </c>
      <c r="P211" s="65">
        <f t="shared" ca="1" si="38"/>
        <v>0</v>
      </c>
      <c r="Q211" s="65">
        <f ca="1">SUM(I$4:INDIRECT(ADDRESS(ROW(),9)))+SUM(J$4:INDIRECT(ADDRESS(ROW(),10)))</f>
        <v>0</v>
      </c>
      <c r="R211" s="65">
        <f ca="1">SUM(L$4:INDIRECT(ADDRESS(ROW(),12)))+SUM(M$4:INDIRECT(ADDRESS(ROW(),13)))</f>
        <v>0</v>
      </c>
      <c r="S211" s="66">
        <f t="shared" ca="1" si="39"/>
        <v>0</v>
      </c>
    </row>
    <row r="212" spans="1:19" ht="15" customHeight="1">
      <c r="A212" s="126"/>
      <c r="B212" s="125"/>
      <c r="C212" s="116"/>
      <c r="D212" s="123"/>
      <c r="E212" s="124"/>
      <c r="F212" s="120"/>
      <c r="G212" s="121"/>
      <c r="H212" s="76" t="str">
        <f t="shared" ca="1" si="30"/>
        <v/>
      </c>
      <c r="I212" s="72">
        <f t="shared" ca="1" si="31"/>
        <v>0</v>
      </c>
      <c r="J212" s="110">
        <f t="shared" ca="1" si="32"/>
        <v>0</v>
      </c>
      <c r="K212" s="74" t="str">
        <f t="shared" ca="1" si="33"/>
        <v/>
      </c>
      <c r="L212" s="72">
        <f t="shared" ca="1" si="34"/>
        <v>0</v>
      </c>
      <c r="M212" s="110">
        <f t="shared" ca="1" si="35"/>
        <v>0</v>
      </c>
      <c r="N212" s="74" t="str">
        <f t="shared" ca="1" si="36"/>
        <v/>
      </c>
      <c r="O212" s="114" t="str">
        <f t="shared" ca="1" si="37"/>
        <v/>
      </c>
      <c r="P212" s="65">
        <f t="shared" ca="1" si="38"/>
        <v>0</v>
      </c>
      <c r="Q212" s="65">
        <f ca="1">SUM(I$4:INDIRECT(ADDRESS(ROW(),9)))+SUM(J$4:INDIRECT(ADDRESS(ROW(),10)))</f>
        <v>0</v>
      </c>
      <c r="R212" s="65">
        <f ca="1">SUM(L$4:INDIRECT(ADDRESS(ROW(),12)))+SUM(M$4:INDIRECT(ADDRESS(ROW(),13)))</f>
        <v>0</v>
      </c>
      <c r="S212" s="66">
        <f t="shared" ca="1" si="39"/>
        <v>0</v>
      </c>
    </row>
    <row r="213" spans="1:19" ht="15" customHeight="1">
      <c r="A213" s="126"/>
      <c r="B213" s="125"/>
      <c r="C213" s="116"/>
      <c r="D213" s="123"/>
      <c r="E213" s="124"/>
      <c r="F213" s="120"/>
      <c r="G213" s="121"/>
      <c r="H213" s="76" t="str">
        <f t="shared" ca="1" si="30"/>
        <v/>
      </c>
      <c r="I213" s="72">
        <f t="shared" ca="1" si="31"/>
        <v>0</v>
      </c>
      <c r="J213" s="110">
        <f t="shared" ca="1" si="32"/>
        <v>0</v>
      </c>
      <c r="K213" s="74" t="str">
        <f t="shared" ca="1" si="33"/>
        <v/>
      </c>
      <c r="L213" s="72">
        <f t="shared" ca="1" si="34"/>
        <v>0</v>
      </c>
      <c r="M213" s="110">
        <f t="shared" ca="1" si="35"/>
        <v>0</v>
      </c>
      <c r="N213" s="74" t="str">
        <f t="shared" ca="1" si="36"/>
        <v/>
      </c>
      <c r="O213" s="114" t="str">
        <f t="shared" ca="1" si="37"/>
        <v/>
      </c>
      <c r="P213" s="65">
        <f t="shared" ca="1" si="38"/>
        <v>0</v>
      </c>
      <c r="Q213" s="65">
        <f ca="1">SUM(I$4:INDIRECT(ADDRESS(ROW(),9)))+SUM(J$4:INDIRECT(ADDRESS(ROW(),10)))</f>
        <v>0</v>
      </c>
      <c r="R213" s="65">
        <f ca="1">SUM(L$4:INDIRECT(ADDRESS(ROW(),12)))+SUM(M$4:INDIRECT(ADDRESS(ROW(),13)))</f>
        <v>0</v>
      </c>
      <c r="S213" s="66">
        <f t="shared" ca="1" si="39"/>
        <v>0</v>
      </c>
    </row>
    <row r="214" spans="1:19" ht="15" customHeight="1">
      <c r="A214" s="126"/>
      <c r="B214" s="125"/>
      <c r="C214" s="116"/>
      <c r="D214" s="123"/>
      <c r="E214" s="124"/>
      <c r="F214" s="120"/>
      <c r="G214" s="121"/>
      <c r="H214" s="76" t="str">
        <f t="shared" ca="1" si="30"/>
        <v/>
      </c>
      <c r="I214" s="72">
        <f t="shared" ca="1" si="31"/>
        <v>0</v>
      </c>
      <c r="J214" s="110">
        <f t="shared" ca="1" si="32"/>
        <v>0</v>
      </c>
      <c r="K214" s="74" t="str">
        <f t="shared" ca="1" si="33"/>
        <v/>
      </c>
      <c r="L214" s="72">
        <f t="shared" ca="1" si="34"/>
        <v>0</v>
      </c>
      <c r="M214" s="110">
        <f t="shared" ca="1" si="35"/>
        <v>0</v>
      </c>
      <c r="N214" s="74" t="str">
        <f t="shared" ca="1" si="36"/>
        <v/>
      </c>
      <c r="O214" s="114" t="str">
        <f t="shared" ca="1" si="37"/>
        <v/>
      </c>
      <c r="P214" s="65">
        <f t="shared" ca="1" si="38"/>
        <v>0</v>
      </c>
      <c r="Q214" s="65">
        <f ca="1">SUM(I$4:INDIRECT(ADDRESS(ROW(),9)))+SUM(J$4:INDIRECT(ADDRESS(ROW(),10)))</f>
        <v>0</v>
      </c>
      <c r="R214" s="65">
        <f ca="1">SUM(L$4:INDIRECT(ADDRESS(ROW(),12)))+SUM(M$4:INDIRECT(ADDRESS(ROW(),13)))</f>
        <v>0</v>
      </c>
      <c r="S214" s="66">
        <f t="shared" ca="1" si="39"/>
        <v>0</v>
      </c>
    </row>
    <row r="215" spans="1:19" ht="15" customHeight="1">
      <c r="A215" s="126"/>
      <c r="B215" s="125"/>
      <c r="C215" s="116"/>
      <c r="D215" s="123"/>
      <c r="E215" s="124"/>
      <c r="F215" s="120"/>
      <c r="G215" s="121"/>
      <c r="H215" s="76" t="str">
        <f t="shared" ca="1" si="30"/>
        <v/>
      </c>
      <c r="I215" s="72">
        <f t="shared" ca="1" si="31"/>
        <v>0</v>
      </c>
      <c r="J215" s="110">
        <f t="shared" ca="1" si="32"/>
        <v>0</v>
      </c>
      <c r="K215" s="74" t="str">
        <f t="shared" ca="1" si="33"/>
        <v/>
      </c>
      <c r="L215" s="72">
        <f t="shared" ca="1" si="34"/>
        <v>0</v>
      </c>
      <c r="M215" s="110">
        <f t="shared" ca="1" si="35"/>
        <v>0</v>
      </c>
      <c r="N215" s="74" t="str">
        <f t="shared" ca="1" si="36"/>
        <v/>
      </c>
      <c r="O215" s="114" t="str">
        <f t="shared" ca="1" si="37"/>
        <v/>
      </c>
      <c r="P215" s="65">
        <f t="shared" ca="1" si="38"/>
        <v>0</v>
      </c>
      <c r="Q215" s="65">
        <f ca="1">SUM(I$4:INDIRECT(ADDRESS(ROW(),9)))+SUM(J$4:INDIRECT(ADDRESS(ROW(),10)))</f>
        <v>0</v>
      </c>
      <c r="R215" s="65">
        <f ca="1">SUM(L$4:INDIRECT(ADDRESS(ROW(),12)))+SUM(M$4:INDIRECT(ADDRESS(ROW(),13)))</f>
        <v>0</v>
      </c>
      <c r="S215" s="66">
        <f t="shared" ca="1" si="39"/>
        <v>0</v>
      </c>
    </row>
    <row r="216" spans="1:19" ht="15" customHeight="1">
      <c r="A216" s="126"/>
      <c r="B216" s="125"/>
      <c r="C216" s="116"/>
      <c r="D216" s="123"/>
      <c r="E216" s="124"/>
      <c r="F216" s="120"/>
      <c r="G216" s="121"/>
      <c r="H216" s="76" t="str">
        <f t="shared" ca="1" si="30"/>
        <v/>
      </c>
      <c r="I216" s="72">
        <f t="shared" ca="1" si="31"/>
        <v>0</v>
      </c>
      <c r="J216" s="110">
        <f t="shared" ca="1" si="32"/>
        <v>0</v>
      </c>
      <c r="K216" s="74" t="str">
        <f t="shared" ca="1" si="33"/>
        <v/>
      </c>
      <c r="L216" s="72">
        <f t="shared" ca="1" si="34"/>
        <v>0</v>
      </c>
      <c r="M216" s="110">
        <f t="shared" ca="1" si="35"/>
        <v>0</v>
      </c>
      <c r="N216" s="74" t="str">
        <f t="shared" ca="1" si="36"/>
        <v/>
      </c>
      <c r="O216" s="114" t="str">
        <f t="shared" ca="1" si="37"/>
        <v/>
      </c>
      <c r="P216" s="65">
        <f t="shared" ca="1" si="38"/>
        <v>0</v>
      </c>
      <c r="Q216" s="65">
        <f ca="1">SUM(I$4:INDIRECT(ADDRESS(ROW(),9)))+SUM(J$4:INDIRECT(ADDRESS(ROW(),10)))</f>
        <v>0</v>
      </c>
      <c r="R216" s="65">
        <f ca="1">SUM(L$4:INDIRECT(ADDRESS(ROW(),12)))+SUM(M$4:INDIRECT(ADDRESS(ROW(),13)))</f>
        <v>0</v>
      </c>
      <c r="S216" s="66">
        <f t="shared" ca="1" si="39"/>
        <v>0</v>
      </c>
    </row>
    <row r="217" spans="1:19" ht="15" customHeight="1">
      <c r="A217" s="126"/>
      <c r="B217" s="125"/>
      <c r="C217" s="116"/>
      <c r="D217" s="123"/>
      <c r="E217" s="124"/>
      <c r="F217" s="120"/>
      <c r="G217" s="121"/>
      <c r="H217" s="76" t="str">
        <f t="shared" ca="1" si="30"/>
        <v/>
      </c>
      <c r="I217" s="72">
        <f t="shared" ca="1" si="31"/>
        <v>0</v>
      </c>
      <c r="J217" s="110">
        <f t="shared" ca="1" si="32"/>
        <v>0</v>
      </c>
      <c r="K217" s="74" t="str">
        <f t="shared" ca="1" si="33"/>
        <v/>
      </c>
      <c r="L217" s="72">
        <f t="shared" ca="1" si="34"/>
        <v>0</v>
      </c>
      <c r="M217" s="110">
        <f t="shared" ca="1" si="35"/>
        <v>0</v>
      </c>
      <c r="N217" s="74" t="str">
        <f t="shared" ca="1" si="36"/>
        <v/>
      </c>
      <c r="O217" s="114" t="str">
        <f t="shared" ca="1" si="37"/>
        <v/>
      </c>
      <c r="P217" s="65">
        <f t="shared" ca="1" si="38"/>
        <v>0</v>
      </c>
      <c r="Q217" s="65">
        <f ca="1">SUM(I$4:INDIRECT(ADDRESS(ROW(),9)))+SUM(J$4:INDIRECT(ADDRESS(ROW(),10)))</f>
        <v>0</v>
      </c>
      <c r="R217" s="65">
        <f ca="1">SUM(L$4:INDIRECT(ADDRESS(ROW(),12)))+SUM(M$4:INDIRECT(ADDRESS(ROW(),13)))</f>
        <v>0</v>
      </c>
      <c r="S217" s="66">
        <f t="shared" ca="1" si="39"/>
        <v>0</v>
      </c>
    </row>
    <row r="218" spans="1:19" ht="15" customHeight="1">
      <c r="A218" s="126"/>
      <c r="B218" s="125"/>
      <c r="C218" s="116"/>
      <c r="D218" s="123"/>
      <c r="E218" s="124"/>
      <c r="F218" s="120"/>
      <c r="G218" s="121"/>
      <c r="H218" s="76" t="str">
        <f t="shared" ca="1" si="30"/>
        <v/>
      </c>
      <c r="I218" s="72">
        <f t="shared" ca="1" si="31"/>
        <v>0</v>
      </c>
      <c r="J218" s="110">
        <f t="shared" ca="1" si="32"/>
        <v>0</v>
      </c>
      <c r="K218" s="74" t="str">
        <f t="shared" ca="1" si="33"/>
        <v/>
      </c>
      <c r="L218" s="72">
        <f t="shared" ca="1" si="34"/>
        <v>0</v>
      </c>
      <c r="M218" s="110">
        <f t="shared" ca="1" si="35"/>
        <v>0</v>
      </c>
      <c r="N218" s="74" t="str">
        <f t="shared" ca="1" si="36"/>
        <v/>
      </c>
      <c r="O218" s="114" t="str">
        <f t="shared" ca="1" si="37"/>
        <v/>
      </c>
      <c r="P218" s="65">
        <f t="shared" ca="1" si="38"/>
        <v>0</v>
      </c>
      <c r="Q218" s="65">
        <f ca="1">SUM(I$4:INDIRECT(ADDRESS(ROW(),9)))+SUM(J$4:INDIRECT(ADDRESS(ROW(),10)))</f>
        <v>0</v>
      </c>
      <c r="R218" s="65">
        <f ca="1">SUM(L$4:INDIRECT(ADDRESS(ROW(),12)))+SUM(M$4:INDIRECT(ADDRESS(ROW(),13)))</f>
        <v>0</v>
      </c>
      <c r="S218" s="66">
        <f t="shared" ca="1" si="39"/>
        <v>0</v>
      </c>
    </row>
    <row r="219" spans="1:19" ht="15" customHeight="1">
      <c r="A219" s="126"/>
      <c r="B219" s="125"/>
      <c r="C219" s="116"/>
      <c r="D219" s="123"/>
      <c r="E219" s="124"/>
      <c r="F219" s="120"/>
      <c r="G219" s="121"/>
      <c r="H219" s="76" t="str">
        <f t="shared" ca="1" si="30"/>
        <v/>
      </c>
      <c r="I219" s="72">
        <f t="shared" ca="1" si="31"/>
        <v>0</v>
      </c>
      <c r="J219" s="110">
        <f t="shared" ca="1" si="32"/>
        <v>0</v>
      </c>
      <c r="K219" s="74" t="str">
        <f t="shared" ca="1" si="33"/>
        <v/>
      </c>
      <c r="L219" s="72">
        <f t="shared" ca="1" si="34"/>
        <v>0</v>
      </c>
      <c r="M219" s="110">
        <f t="shared" ca="1" si="35"/>
        <v>0</v>
      </c>
      <c r="N219" s="74" t="str">
        <f t="shared" ca="1" si="36"/>
        <v/>
      </c>
      <c r="O219" s="114" t="str">
        <f t="shared" ca="1" si="37"/>
        <v/>
      </c>
      <c r="P219" s="65">
        <f t="shared" ca="1" si="38"/>
        <v>0</v>
      </c>
      <c r="Q219" s="65">
        <f ca="1">SUM(I$4:INDIRECT(ADDRESS(ROW(),9)))+SUM(J$4:INDIRECT(ADDRESS(ROW(),10)))</f>
        <v>0</v>
      </c>
      <c r="R219" s="65">
        <f ca="1">SUM(L$4:INDIRECT(ADDRESS(ROW(),12)))+SUM(M$4:INDIRECT(ADDRESS(ROW(),13)))</f>
        <v>0</v>
      </c>
      <c r="S219" s="66">
        <f t="shared" ca="1" si="39"/>
        <v>0</v>
      </c>
    </row>
    <row r="220" spans="1:19" ht="15" customHeight="1">
      <c r="A220" s="126"/>
      <c r="B220" s="125"/>
      <c r="C220" s="116"/>
      <c r="D220" s="123"/>
      <c r="E220" s="124"/>
      <c r="F220" s="120"/>
      <c r="G220" s="121"/>
      <c r="H220" s="76" t="str">
        <f t="shared" ca="1" si="30"/>
        <v/>
      </c>
      <c r="I220" s="72">
        <f t="shared" ca="1" si="31"/>
        <v>0</v>
      </c>
      <c r="J220" s="110">
        <f t="shared" ca="1" si="32"/>
        <v>0</v>
      </c>
      <c r="K220" s="74" t="str">
        <f t="shared" ca="1" si="33"/>
        <v/>
      </c>
      <c r="L220" s="72">
        <f t="shared" ca="1" si="34"/>
        <v>0</v>
      </c>
      <c r="M220" s="110">
        <f t="shared" ca="1" si="35"/>
        <v>0</v>
      </c>
      <c r="N220" s="74" t="str">
        <f t="shared" ca="1" si="36"/>
        <v/>
      </c>
      <c r="O220" s="114" t="str">
        <f t="shared" ca="1" si="37"/>
        <v/>
      </c>
      <c r="P220" s="65">
        <f t="shared" ca="1" si="38"/>
        <v>0</v>
      </c>
      <c r="Q220" s="65">
        <f ca="1">SUM(I$4:INDIRECT(ADDRESS(ROW(),9)))+SUM(J$4:INDIRECT(ADDRESS(ROW(),10)))</f>
        <v>0</v>
      </c>
      <c r="R220" s="65">
        <f ca="1">SUM(L$4:INDIRECT(ADDRESS(ROW(),12)))+SUM(M$4:INDIRECT(ADDRESS(ROW(),13)))</f>
        <v>0</v>
      </c>
      <c r="S220" s="66">
        <f t="shared" ca="1" si="39"/>
        <v>0</v>
      </c>
    </row>
    <row r="221" spans="1:19" ht="15" customHeight="1">
      <c r="A221" s="126"/>
      <c r="B221" s="125"/>
      <c r="C221" s="116"/>
      <c r="D221" s="123"/>
      <c r="E221" s="124"/>
      <c r="F221" s="120"/>
      <c r="G221" s="121"/>
      <c r="H221" s="76" t="str">
        <f t="shared" ca="1" si="30"/>
        <v/>
      </c>
      <c r="I221" s="72">
        <f t="shared" ca="1" si="31"/>
        <v>0</v>
      </c>
      <c r="J221" s="110">
        <f t="shared" ca="1" si="32"/>
        <v>0</v>
      </c>
      <c r="K221" s="74" t="str">
        <f t="shared" ca="1" si="33"/>
        <v/>
      </c>
      <c r="L221" s="72">
        <f t="shared" ca="1" si="34"/>
        <v>0</v>
      </c>
      <c r="M221" s="110">
        <f t="shared" ca="1" si="35"/>
        <v>0</v>
      </c>
      <c r="N221" s="74" t="str">
        <f t="shared" ca="1" si="36"/>
        <v/>
      </c>
      <c r="O221" s="114" t="str">
        <f t="shared" ca="1" si="37"/>
        <v/>
      </c>
      <c r="P221" s="65">
        <f t="shared" ca="1" si="38"/>
        <v>0</v>
      </c>
      <c r="Q221" s="65">
        <f ca="1">SUM(I$4:INDIRECT(ADDRESS(ROW(),9)))+SUM(J$4:INDIRECT(ADDRESS(ROW(),10)))</f>
        <v>0</v>
      </c>
      <c r="R221" s="65">
        <f ca="1">SUM(L$4:INDIRECT(ADDRESS(ROW(),12)))+SUM(M$4:INDIRECT(ADDRESS(ROW(),13)))</f>
        <v>0</v>
      </c>
      <c r="S221" s="66">
        <f t="shared" ca="1" si="39"/>
        <v>0</v>
      </c>
    </row>
    <row r="222" spans="1:19" ht="15" customHeight="1">
      <c r="A222" s="126"/>
      <c r="B222" s="125"/>
      <c r="C222" s="116"/>
      <c r="D222" s="123"/>
      <c r="E222" s="124"/>
      <c r="F222" s="120"/>
      <c r="G222" s="121"/>
      <c r="H222" s="76" t="str">
        <f t="shared" ca="1" si="30"/>
        <v/>
      </c>
      <c r="I222" s="72">
        <f t="shared" ca="1" si="31"/>
        <v>0</v>
      </c>
      <c r="J222" s="110">
        <f t="shared" ca="1" si="32"/>
        <v>0</v>
      </c>
      <c r="K222" s="74" t="str">
        <f t="shared" ca="1" si="33"/>
        <v/>
      </c>
      <c r="L222" s="72">
        <f t="shared" ca="1" si="34"/>
        <v>0</v>
      </c>
      <c r="M222" s="110">
        <f t="shared" ca="1" si="35"/>
        <v>0</v>
      </c>
      <c r="N222" s="74" t="str">
        <f t="shared" ca="1" si="36"/>
        <v/>
      </c>
      <c r="O222" s="114" t="str">
        <f t="shared" ca="1" si="37"/>
        <v/>
      </c>
      <c r="P222" s="65">
        <f t="shared" ca="1" si="38"/>
        <v>0</v>
      </c>
      <c r="Q222" s="65">
        <f ca="1">SUM(I$4:INDIRECT(ADDRESS(ROW(),9)))+SUM(J$4:INDIRECT(ADDRESS(ROW(),10)))</f>
        <v>0</v>
      </c>
      <c r="R222" s="65">
        <f ca="1">SUM(L$4:INDIRECT(ADDRESS(ROW(),12)))+SUM(M$4:INDIRECT(ADDRESS(ROW(),13)))</f>
        <v>0</v>
      </c>
      <c r="S222" s="66">
        <f t="shared" ca="1" si="39"/>
        <v>0</v>
      </c>
    </row>
    <row r="223" spans="1:19" ht="15" customHeight="1">
      <c r="A223" s="126"/>
      <c r="B223" s="125"/>
      <c r="C223" s="116"/>
      <c r="D223" s="123"/>
      <c r="E223" s="124"/>
      <c r="F223" s="120"/>
      <c r="G223" s="121"/>
      <c r="H223" s="76" t="str">
        <f t="shared" ca="1" si="30"/>
        <v/>
      </c>
      <c r="I223" s="72">
        <f t="shared" ca="1" si="31"/>
        <v>0</v>
      </c>
      <c r="J223" s="110">
        <f t="shared" ca="1" si="32"/>
        <v>0</v>
      </c>
      <c r="K223" s="74" t="str">
        <f t="shared" ca="1" si="33"/>
        <v/>
      </c>
      <c r="L223" s="72">
        <f t="shared" ca="1" si="34"/>
        <v>0</v>
      </c>
      <c r="M223" s="110">
        <f t="shared" ca="1" si="35"/>
        <v>0</v>
      </c>
      <c r="N223" s="74" t="str">
        <f t="shared" ca="1" si="36"/>
        <v/>
      </c>
      <c r="O223" s="114" t="str">
        <f t="shared" ca="1" si="37"/>
        <v/>
      </c>
      <c r="P223" s="65">
        <f t="shared" ca="1" si="38"/>
        <v>0</v>
      </c>
      <c r="Q223" s="65">
        <f ca="1">SUM(I$4:INDIRECT(ADDRESS(ROW(),9)))+SUM(J$4:INDIRECT(ADDRESS(ROW(),10)))</f>
        <v>0</v>
      </c>
      <c r="R223" s="65">
        <f ca="1">SUM(L$4:INDIRECT(ADDRESS(ROW(),12)))+SUM(M$4:INDIRECT(ADDRESS(ROW(),13)))</f>
        <v>0</v>
      </c>
      <c r="S223" s="66">
        <f t="shared" ca="1" si="39"/>
        <v>0</v>
      </c>
    </row>
    <row r="224" spans="1:19" ht="15" customHeight="1">
      <c r="A224" s="126"/>
      <c r="B224" s="125"/>
      <c r="C224" s="116"/>
      <c r="D224" s="123"/>
      <c r="E224" s="124"/>
      <c r="F224" s="120"/>
      <c r="G224" s="121"/>
      <c r="H224" s="76" t="str">
        <f t="shared" ca="1" si="30"/>
        <v/>
      </c>
      <c r="I224" s="72">
        <f t="shared" ca="1" si="31"/>
        <v>0</v>
      </c>
      <c r="J224" s="110">
        <f t="shared" ca="1" si="32"/>
        <v>0</v>
      </c>
      <c r="K224" s="74" t="str">
        <f t="shared" ca="1" si="33"/>
        <v/>
      </c>
      <c r="L224" s="72">
        <f t="shared" ca="1" si="34"/>
        <v>0</v>
      </c>
      <c r="M224" s="110">
        <f t="shared" ca="1" si="35"/>
        <v>0</v>
      </c>
      <c r="N224" s="74" t="str">
        <f t="shared" ca="1" si="36"/>
        <v/>
      </c>
      <c r="O224" s="114" t="str">
        <f t="shared" ca="1" si="37"/>
        <v/>
      </c>
      <c r="P224" s="65">
        <f t="shared" ca="1" si="38"/>
        <v>0</v>
      </c>
      <c r="Q224" s="65">
        <f ca="1">SUM(I$4:INDIRECT(ADDRESS(ROW(),9)))+SUM(J$4:INDIRECT(ADDRESS(ROW(),10)))</f>
        <v>0</v>
      </c>
      <c r="R224" s="65">
        <f ca="1">SUM(L$4:INDIRECT(ADDRESS(ROW(),12)))+SUM(M$4:INDIRECT(ADDRESS(ROW(),13)))</f>
        <v>0</v>
      </c>
      <c r="S224" s="66">
        <f t="shared" ca="1" si="39"/>
        <v>0</v>
      </c>
    </row>
    <row r="225" spans="1:19" ht="15" customHeight="1">
      <c r="A225" s="126"/>
      <c r="B225" s="125"/>
      <c r="C225" s="116"/>
      <c r="D225" s="123"/>
      <c r="E225" s="124"/>
      <c r="F225" s="120"/>
      <c r="G225" s="121"/>
      <c r="H225" s="76" t="str">
        <f t="shared" ca="1" si="30"/>
        <v/>
      </c>
      <c r="I225" s="72">
        <f t="shared" ca="1" si="31"/>
        <v>0</v>
      </c>
      <c r="J225" s="110">
        <f t="shared" ca="1" si="32"/>
        <v>0</v>
      </c>
      <c r="K225" s="74" t="str">
        <f t="shared" ca="1" si="33"/>
        <v/>
      </c>
      <c r="L225" s="72">
        <f t="shared" ca="1" si="34"/>
        <v>0</v>
      </c>
      <c r="M225" s="110">
        <f t="shared" ca="1" si="35"/>
        <v>0</v>
      </c>
      <c r="N225" s="74" t="str">
        <f t="shared" ca="1" si="36"/>
        <v/>
      </c>
      <c r="O225" s="114" t="str">
        <f t="shared" ca="1" si="37"/>
        <v/>
      </c>
      <c r="P225" s="65">
        <f t="shared" ca="1" si="38"/>
        <v>0</v>
      </c>
      <c r="Q225" s="65">
        <f ca="1">SUM(I$4:INDIRECT(ADDRESS(ROW(),9)))+SUM(J$4:INDIRECT(ADDRESS(ROW(),10)))</f>
        <v>0</v>
      </c>
      <c r="R225" s="65">
        <f ca="1">SUM(L$4:INDIRECT(ADDRESS(ROW(),12)))+SUM(M$4:INDIRECT(ADDRESS(ROW(),13)))</f>
        <v>0</v>
      </c>
      <c r="S225" s="66">
        <f t="shared" ca="1" si="39"/>
        <v>0</v>
      </c>
    </row>
    <row r="226" spans="1:19" ht="15" customHeight="1">
      <c r="A226" s="126"/>
      <c r="B226" s="125"/>
      <c r="C226" s="116"/>
      <c r="D226" s="123"/>
      <c r="E226" s="124"/>
      <c r="F226" s="120"/>
      <c r="G226" s="121"/>
      <c r="H226" s="76" t="str">
        <f t="shared" ca="1" si="30"/>
        <v/>
      </c>
      <c r="I226" s="72">
        <f t="shared" ca="1" si="31"/>
        <v>0</v>
      </c>
      <c r="J226" s="110">
        <f t="shared" ca="1" si="32"/>
        <v>0</v>
      </c>
      <c r="K226" s="74" t="str">
        <f t="shared" ca="1" si="33"/>
        <v/>
      </c>
      <c r="L226" s="72">
        <f t="shared" ca="1" si="34"/>
        <v>0</v>
      </c>
      <c r="M226" s="110">
        <f t="shared" ca="1" si="35"/>
        <v>0</v>
      </c>
      <c r="N226" s="74" t="str">
        <f t="shared" ca="1" si="36"/>
        <v/>
      </c>
      <c r="O226" s="114" t="str">
        <f t="shared" ca="1" si="37"/>
        <v/>
      </c>
      <c r="P226" s="65">
        <f t="shared" ca="1" si="38"/>
        <v>0</v>
      </c>
      <c r="Q226" s="65">
        <f ca="1">SUM(I$4:INDIRECT(ADDRESS(ROW(),9)))+SUM(J$4:INDIRECT(ADDRESS(ROW(),10)))</f>
        <v>0</v>
      </c>
      <c r="R226" s="65">
        <f ca="1">SUM(L$4:INDIRECT(ADDRESS(ROW(),12)))+SUM(M$4:INDIRECT(ADDRESS(ROW(),13)))</f>
        <v>0</v>
      </c>
      <c r="S226" s="66">
        <f t="shared" ca="1" si="39"/>
        <v>0</v>
      </c>
    </row>
    <row r="227" spans="1:19" ht="15" customHeight="1">
      <c r="A227" s="126"/>
      <c r="B227" s="125"/>
      <c r="C227" s="116"/>
      <c r="D227" s="123"/>
      <c r="E227" s="124"/>
      <c r="F227" s="120"/>
      <c r="G227" s="121"/>
      <c r="H227" s="76" t="str">
        <f t="shared" ca="1" si="30"/>
        <v/>
      </c>
      <c r="I227" s="72">
        <f t="shared" ca="1" si="31"/>
        <v>0</v>
      </c>
      <c r="J227" s="110">
        <f t="shared" ca="1" si="32"/>
        <v>0</v>
      </c>
      <c r="K227" s="74" t="str">
        <f t="shared" ca="1" si="33"/>
        <v/>
      </c>
      <c r="L227" s="72">
        <f t="shared" ca="1" si="34"/>
        <v>0</v>
      </c>
      <c r="M227" s="110">
        <f t="shared" ca="1" si="35"/>
        <v>0</v>
      </c>
      <c r="N227" s="74" t="str">
        <f t="shared" ca="1" si="36"/>
        <v/>
      </c>
      <c r="O227" s="114" t="str">
        <f t="shared" ca="1" si="37"/>
        <v/>
      </c>
      <c r="P227" s="65">
        <f t="shared" ca="1" si="38"/>
        <v>0</v>
      </c>
      <c r="Q227" s="65">
        <f ca="1">SUM(I$4:INDIRECT(ADDRESS(ROW(),9)))+SUM(J$4:INDIRECT(ADDRESS(ROW(),10)))</f>
        <v>0</v>
      </c>
      <c r="R227" s="65">
        <f ca="1">SUM(L$4:INDIRECT(ADDRESS(ROW(),12)))+SUM(M$4:INDIRECT(ADDRESS(ROW(),13)))</f>
        <v>0</v>
      </c>
      <c r="S227" s="66">
        <f t="shared" ca="1" si="39"/>
        <v>0</v>
      </c>
    </row>
    <row r="228" spans="1:19" ht="15" customHeight="1">
      <c r="A228" s="126"/>
      <c r="B228" s="125"/>
      <c r="C228" s="116"/>
      <c r="D228" s="123"/>
      <c r="E228" s="124"/>
      <c r="F228" s="120"/>
      <c r="G228" s="121"/>
      <c r="H228" s="76" t="str">
        <f t="shared" ca="1" si="30"/>
        <v/>
      </c>
      <c r="I228" s="72">
        <f t="shared" ca="1" si="31"/>
        <v>0</v>
      </c>
      <c r="J228" s="110">
        <f t="shared" ca="1" si="32"/>
        <v>0</v>
      </c>
      <c r="K228" s="74" t="str">
        <f t="shared" ca="1" si="33"/>
        <v/>
      </c>
      <c r="L228" s="72">
        <f t="shared" ca="1" si="34"/>
        <v>0</v>
      </c>
      <c r="M228" s="110">
        <f t="shared" ca="1" si="35"/>
        <v>0</v>
      </c>
      <c r="N228" s="74" t="str">
        <f t="shared" ca="1" si="36"/>
        <v/>
      </c>
      <c r="O228" s="114" t="str">
        <f t="shared" ca="1" si="37"/>
        <v/>
      </c>
      <c r="P228" s="65">
        <f t="shared" ca="1" si="38"/>
        <v>0</v>
      </c>
      <c r="Q228" s="65">
        <f ca="1">SUM(I$4:INDIRECT(ADDRESS(ROW(),9)))+SUM(J$4:INDIRECT(ADDRESS(ROW(),10)))</f>
        <v>0</v>
      </c>
      <c r="R228" s="65">
        <f ca="1">SUM(L$4:INDIRECT(ADDRESS(ROW(),12)))+SUM(M$4:INDIRECT(ADDRESS(ROW(),13)))</f>
        <v>0</v>
      </c>
      <c r="S228" s="66">
        <f t="shared" ca="1" si="39"/>
        <v>0</v>
      </c>
    </row>
    <row r="229" spans="1:19" ht="15" customHeight="1">
      <c r="A229" s="126"/>
      <c r="B229" s="125"/>
      <c r="C229" s="116"/>
      <c r="D229" s="123"/>
      <c r="E229" s="124"/>
      <c r="F229" s="120"/>
      <c r="G229" s="121"/>
      <c r="H229" s="76" t="str">
        <f t="shared" ca="1" si="30"/>
        <v/>
      </c>
      <c r="I229" s="72">
        <f t="shared" ca="1" si="31"/>
        <v>0</v>
      </c>
      <c r="J229" s="110">
        <f t="shared" ca="1" si="32"/>
        <v>0</v>
      </c>
      <c r="K229" s="74" t="str">
        <f t="shared" ca="1" si="33"/>
        <v/>
      </c>
      <c r="L229" s="72">
        <f t="shared" ca="1" si="34"/>
        <v>0</v>
      </c>
      <c r="M229" s="110">
        <f t="shared" ca="1" si="35"/>
        <v>0</v>
      </c>
      <c r="N229" s="74" t="str">
        <f t="shared" ca="1" si="36"/>
        <v/>
      </c>
      <c r="O229" s="114" t="str">
        <f t="shared" ca="1" si="37"/>
        <v/>
      </c>
      <c r="P229" s="65">
        <f t="shared" ca="1" si="38"/>
        <v>0</v>
      </c>
      <c r="Q229" s="65">
        <f ca="1">SUM(I$4:INDIRECT(ADDRESS(ROW(),9)))+SUM(J$4:INDIRECT(ADDRESS(ROW(),10)))</f>
        <v>0</v>
      </c>
      <c r="R229" s="65">
        <f ca="1">SUM(L$4:INDIRECT(ADDRESS(ROW(),12)))+SUM(M$4:INDIRECT(ADDRESS(ROW(),13)))</f>
        <v>0</v>
      </c>
      <c r="S229" s="66">
        <f t="shared" ca="1" si="39"/>
        <v>0</v>
      </c>
    </row>
    <row r="230" spans="1:19" ht="15" customHeight="1">
      <c r="A230" s="126"/>
      <c r="B230" s="125"/>
      <c r="C230" s="116"/>
      <c r="D230" s="123"/>
      <c r="E230" s="124"/>
      <c r="F230" s="120"/>
      <c r="G230" s="121"/>
      <c r="H230" s="76" t="str">
        <f t="shared" ca="1" si="30"/>
        <v/>
      </c>
      <c r="I230" s="72">
        <f t="shared" ca="1" si="31"/>
        <v>0</v>
      </c>
      <c r="J230" s="110">
        <f t="shared" ca="1" si="32"/>
        <v>0</v>
      </c>
      <c r="K230" s="74" t="str">
        <f t="shared" ca="1" si="33"/>
        <v/>
      </c>
      <c r="L230" s="72">
        <f t="shared" ca="1" si="34"/>
        <v>0</v>
      </c>
      <c r="M230" s="110">
        <f t="shared" ca="1" si="35"/>
        <v>0</v>
      </c>
      <c r="N230" s="74" t="str">
        <f t="shared" ca="1" si="36"/>
        <v/>
      </c>
      <c r="O230" s="114" t="str">
        <f t="shared" ca="1" si="37"/>
        <v/>
      </c>
      <c r="P230" s="65">
        <f t="shared" ca="1" si="38"/>
        <v>0</v>
      </c>
      <c r="Q230" s="65">
        <f ca="1">SUM(I$4:INDIRECT(ADDRESS(ROW(),9)))+SUM(J$4:INDIRECT(ADDRESS(ROW(),10)))</f>
        <v>0</v>
      </c>
      <c r="R230" s="65">
        <f ca="1">SUM(L$4:INDIRECT(ADDRESS(ROW(),12)))+SUM(M$4:INDIRECT(ADDRESS(ROW(),13)))</f>
        <v>0</v>
      </c>
      <c r="S230" s="66">
        <f t="shared" ca="1" si="39"/>
        <v>0</v>
      </c>
    </row>
    <row r="231" spans="1:19" ht="15" customHeight="1">
      <c r="A231" s="126"/>
      <c r="B231" s="125"/>
      <c r="C231" s="116"/>
      <c r="D231" s="123"/>
      <c r="E231" s="124"/>
      <c r="F231" s="120"/>
      <c r="G231" s="121"/>
      <c r="H231" s="76" t="str">
        <f t="shared" ca="1" si="30"/>
        <v/>
      </c>
      <c r="I231" s="72">
        <f t="shared" ca="1" si="31"/>
        <v>0</v>
      </c>
      <c r="J231" s="110">
        <f t="shared" ca="1" si="32"/>
        <v>0</v>
      </c>
      <c r="K231" s="74" t="str">
        <f t="shared" ca="1" si="33"/>
        <v/>
      </c>
      <c r="L231" s="72">
        <f t="shared" ca="1" si="34"/>
        <v>0</v>
      </c>
      <c r="M231" s="110">
        <f t="shared" ca="1" si="35"/>
        <v>0</v>
      </c>
      <c r="N231" s="74" t="str">
        <f t="shared" ca="1" si="36"/>
        <v/>
      </c>
      <c r="O231" s="114" t="str">
        <f t="shared" ca="1" si="37"/>
        <v/>
      </c>
      <c r="P231" s="65">
        <f t="shared" ca="1" si="38"/>
        <v>0</v>
      </c>
      <c r="Q231" s="65">
        <f ca="1">SUM(I$4:INDIRECT(ADDRESS(ROW(),9)))+SUM(J$4:INDIRECT(ADDRESS(ROW(),10)))</f>
        <v>0</v>
      </c>
      <c r="R231" s="65">
        <f ca="1">SUM(L$4:INDIRECT(ADDRESS(ROW(),12)))+SUM(M$4:INDIRECT(ADDRESS(ROW(),13)))</f>
        <v>0</v>
      </c>
      <c r="S231" s="66">
        <f t="shared" ca="1" si="39"/>
        <v>0</v>
      </c>
    </row>
    <row r="232" spans="1:19" ht="15" customHeight="1">
      <c r="A232" s="126"/>
      <c r="B232" s="125"/>
      <c r="C232" s="116"/>
      <c r="D232" s="123"/>
      <c r="E232" s="124"/>
      <c r="F232" s="120"/>
      <c r="G232" s="121"/>
      <c r="H232" s="76" t="str">
        <f t="shared" ca="1" si="30"/>
        <v/>
      </c>
      <c r="I232" s="72">
        <f t="shared" ca="1" si="31"/>
        <v>0</v>
      </c>
      <c r="J232" s="110">
        <f t="shared" ca="1" si="32"/>
        <v>0</v>
      </c>
      <c r="K232" s="74" t="str">
        <f t="shared" ca="1" si="33"/>
        <v/>
      </c>
      <c r="L232" s="72">
        <f t="shared" ca="1" si="34"/>
        <v>0</v>
      </c>
      <c r="M232" s="110">
        <f t="shared" ca="1" si="35"/>
        <v>0</v>
      </c>
      <c r="N232" s="74" t="str">
        <f t="shared" ca="1" si="36"/>
        <v/>
      </c>
      <c r="O232" s="114" t="str">
        <f t="shared" ca="1" si="37"/>
        <v/>
      </c>
      <c r="P232" s="65">
        <f t="shared" ca="1" si="38"/>
        <v>0</v>
      </c>
      <c r="Q232" s="65">
        <f ca="1">SUM(I$4:INDIRECT(ADDRESS(ROW(),9)))+SUM(J$4:INDIRECT(ADDRESS(ROW(),10)))</f>
        <v>0</v>
      </c>
      <c r="R232" s="65">
        <f ca="1">SUM(L$4:INDIRECT(ADDRESS(ROW(),12)))+SUM(M$4:INDIRECT(ADDRESS(ROW(),13)))</f>
        <v>0</v>
      </c>
      <c r="S232" s="66">
        <f t="shared" ca="1" si="39"/>
        <v>0</v>
      </c>
    </row>
    <row r="233" spans="1:19" ht="15" customHeight="1">
      <c r="A233" s="126"/>
      <c r="B233" s="125"/>
      <c r="C233" s="116"/>
      <c r="D233" s="123"/>
      <c r="E233" s="124"/>
      <c r="F233" s="120"/>
      <c r="G233" s="121"/>
      <c r="H233" s="76" t="str">
        <f t="shared" ca="1" si="30"/>
        <v/>
      </c>
      <c r="I233" s="72">
        <f t="shared" ca="1" si="31"/>
        <v>0</v>
      </c>
      <c r="J233" s="110">
        <f t="shared" ca="1" si="32"/>
        <v>0</v>
      </c>
      <c r="K233" s="74" t="str">
        <f t="shared" ca="1" si="33"/>
        <v/>
      </c>
      <c r="L233" s="72">
        <f t="shared" ca="1" si="34"/>
        <v>0</v>
      </c>
      <c r="M233" s="110">
        <f t="shared" ca="1" si="35"/>
        <v>0</v>
      </c>
      <c r="N233" s="74" t="str">
        <f t="shared" ca="1" si="36"/>
        <v/>
      </c>
      <c r="O233" s="114" t="str">
        <f t="shared" ca="1" si="37"/>
        <v/>
      </c>
      <c r="P233" s="65">
        <f t="shared" ca="1" si="38"/>
        <v>0</v>
      </c>
      <c r="Q233" s="65">
        <f ca="1">SUM(I$4:INDIRECT(ADDRESS(ROW(),9)))+SUM(J$4:INDIRECT(ADDRESS(ROW(),10)))</f>
        <v>0</v>
      </c>
      <c r="R233" s="65">
        <f ca="1">SUM(L$4:INDIRECT(ADDRESS(ROW(),12)))+SUM(M$4:INDIRECT(ADDRESS(ROW(),13)))</f>
        <v>0</v>
      </c>
      <c r="S233" s="66">
        <f t="shared" ca="1" si="39"/>
        <v>0</v>
      </c>
    </row>
    <row r="234" spans="1:19" ht="15" customHeight="1">
      <c r="A234" s="126"/>
      <c r="B234" s="125"/>
      <c r="C234" s="116"/>
      <c r="D234" s="123"/>
      <c r="E234" s="124"/>
      <c r="F234" s="120"/>
      <c r="G234" s="121"/>
      <c r="H234" s="76" t="str">
        <f t="shared" ca="1" si="30"/>
        <v/>
      </c>
      <c r="I234" s="72">
        <f t="shared" ca="1" si="31"/>
        <v>0</v>
      </c>
      <c r="J234" s="110">
        <f t="shared" ca="1" si="32"/>
        <v>0</v>
      </c>
      <c r="K234" s="74" t="str">
        <f t="shared" ca="1" si="33"/>
        <v/>
      </c>
      <c r="L234" s="72">
        <f t="shared" ca="1" si="34"/>
        <v>0</v>
      </c>
      <c r="M234" s="110">
        <f t="shared" ca="1" si="35"/>
        <v>0</v>
      </c>
      <c r="N234" s="74" t="str">
        <f t="shared" ca="1" si="36"/>
        <v/>
      </c>
      <c r="O234" s="114" t="str">
        <f t="shared" ca="1" si="37"/>
        <v/>
      </c>
      <c r="P234" s="65">
        <f t="shared" ca="1" si="38"/>
        <v>0</v>
      </c>
      <c r="Q234" s="65">
        <f ca="1">SUM(I$4:INDIRECT(ADDRESS(ROW(),9)))+SUM(J$4:INDIRECT(ADDRESS(ROW(),10)))</f>
        <v>0</v>
      </c>
      <c r="R234" s="65">
        <f ca="1">SUM(L$4:INDIRECT(ADDRESS(ROW(),12)))+SUM(M$4:INDIRECT(ADDRESS(ROW(),13)))</f>
        <v>0</v>
      </c>
      <c r="S234" s="66">
        <f t="shared" ca="1" si="39"/>
        <v>0</v>
      </c>
    </row>
    <row r="235" spans="1:19" ht="15" customHeight="1">
      <c r="A235" s="126"/>
      <c r="B235" s="125"/>
      <c r="C235" s="116"/>
      <c r="D235" s="123"/>
      <c r="E235" s="124"/>
      <c r="F235" s="120"/>
      <c r="G235" s="121"/>
      <c r="H235" s="76" t="str">
        <f t="shared" ca="1" si="30"/>
        <v/>
      </c>
      <c r="I235" s="72">
        <f t="shared" ca="1" si="31"/>
        <v>0</v>
      </c>
      <c r="J235" s="110">
        <f t="shared" ca="1" si="32"/>
        <v>0</v>
      </c>
      <c r="K235" s="74" t="str">
        <f t="shared" ca="1" si="33"/>
        <v/>
      </c>
      <c r="L235" s="72">
        <f t="shared" ca="1" si="34"/>
        <v>0</v>
      </c>
      <c r="M235" s="110">
        <f t="shared" ca="1" si="35"/>
        <v>0</v>
      </c>
      <c r="N235" s="74" t="str">
        <f t="shared" ca="1" si="36"/>
        <v/>
      </c>
      <c r="O235" s="114" t="str">
        <f t="shared" ca="1" si="37"/>
        <v/>
      </c>
      <c r="P235" s="65">
        <f t="shared" ca="1" si="38"/>
        <v>0</v>
      </c>
      <c r="Q235" s="65">
        <f ca="1">SUM(I$4:INDIRECT(ADDRESS(ROW(),9)))+SUM(J$4:INDIRECT(ADDRESS(ROW(),10)))</f>
        <v>0</v>
      </c>
      <c r="R235" s="65">
        <f ca="1">SUM(L$4:INDIRECT(ADDRESS(ROW(),12)))+SUM(M$4:INDIRECT(ADDRESS(ROW(),13)))</f>
        <v>0</v>
      </c>
      <c r="S235" s="66">
        <f t="shared" ca="1" si="39"/>
        <v>0</v>
      </c>
    </row>
    <row r="236" spans="1:19" ht="15" customHeight="1">
      <c r="A236" s="126"/>
      <c r="B236" s="125"/>
      <c r="C236" s="116"/>
      <c r="D236" s="123"/>
      <c r="E236" s="124"/>
      <c r="F236" s="120"/>
      <c r="G236" s="121"/>
      <c r="H236" s="76" t="str">
        <f t="shared" ca="1" si="30"/>
        <v/>
      </c>
      <c r="I236" s="72">
        <f t="shared" ca="1" si="31"/>
        <v>0</v>
      </c>
      <c r="J236" s="110">
        <f t="shared" ca="1" si="32"/>
        <v>0</v>
      </c>
      <c r="K236" s="74" t="str">
        <f t="shared" ca="1" si="33"/>
        <v/>
      </c>
      <c r="L236" s="72">
        <f t="shared" ca="1" si="34"/>
        <v>0</v>
      </c>
      <c r="M236" s="110">
        <f t="shared" ca="1" si="35"/>
        <v>0</v>
      </c>
      <c r="N236" s="74" t="str">
        <f t="shared" ca="1" si="36"/>
        <v/>
      </c>
      <c r="O236" s="114" t="str">
        <f t="shared" ca="1" si="37"/>
        <v/>
      </c>
      <c r="P236" s="65">
        <f t="shared" ca="1" si="38"/>
        <v>0</v>
      </c>
      <c r="Q236" s="65">
        <f ca="1">SUM(I$4:INDIRECT(ADDRESS(ROW(),9)))+SUM(J$4:INDIRECT(ADDRESS(ROW(),10)))</f>
        <v>0</v>
      </c>
      <c r="R236" s="65">
        <f ca="1">SUM(L$4:INDIRECT(ADDRESS(ROW(),12)))+SUM(M$4:INDIRECT(ADDRESS(ROW(),13)))</f>
        <v>0</v>
      </c>
      <c r="S236" s="66">
        <f t="shared" ca="1" si="39"/>
        <v>0</v>
      </c>
    </row>
    <row r="237" spans="1:19" ht="15" customHeight="1">
      <c r="A237" s="126"/>
      <c r="B237" s="125"/>
      <c r="C237" s="116"/>
      <c r="D237" s="123"/>
      <c r="E237" s="124"/>
      <c r="F237" s="120"/>
      <c r="G237" s="121"/>
      <c r="H237" s="76" t="str">
        <f t="shared" ca="1" si="30"/>
        <v/>
      </c>
      <c r="I237" s="72">
        <f t="shared" ca="1" si="31"/>
        <v>0</v>
      </c>
      <c r="J237" s="110">
        <f t="shared" ca="1" si="32"/>
        <v>0</v>
      </c>
      <c r="K237" s="74" t="str">
        <f t="shared" ca="1" si="33"/>
        <v/>
      </c>
      <c r="L237" s="72">
        <f t="shared" ca="1" si="34"/>
        <v>0</v>
      </c>
      <c r="M237" s="110">
        <f t="shared" ca="1" si="35"/>
        <v>0</v>
      </c>
      <c r="N237" s="74" t="str">
        <f t="shared" ca="1" si="36"/>
        <v/>
      </c>
      <c r="O237" s="114" t="str">
        <f t="shared" ca="1" si="37"/>
        <v/>
      </c>
      <c r="P237" s="65">
        <f t="shared" ca="1" si="38"/>
        <v>0</v>
      </c>
      <c r="Q237" s="65">
        <f ca="1">SUM(I$4:INDIRECT(ADDRESS(ROW(),9)))+SUM(J$4:INDIRECT(ADDRESS(ROW(),10)))</f>
        <v>0</v>
      </c>
      <c r="R237" s="65">
        <f ca="1">SUM(L$4:INDIRECT(ADDRESS(ROW(),12)))+SUM(M$4:INDIRECT(ADDRESS(ROW(),13)))</f>
        <v>0</v>
      </c>
      <c r="S237" s="66">
        <f t="shared" ca="1" si="39"/>
        <v>0</v>
      </c>
    </row>
    <row r="238" spans="1:19" ht="15" customHeight="1">
      <c r="A238" s="126"/>
      <c r="B238" s="125"/>
      <c r="C238" s="116"/>
      <c r="D238" s="123"/>
      <c r="E238" s="124"/>
      <c r="F238" s="120"/>
      <c r="G238" s="121"/>
      <c r="H238" s="76" t="str">
        <f t="shared" ca="1" si="30"/>
        <v/>
      </c>
      <c r="I238" s="72">
        <f t="shared" ca="1" si="31"/>
        <v>0</v>
      </c>
      <c r="J238" s="110">
        <f t="shared" ca="1" si="32"/>
        <v>0</v>
      </c>
      <c r="K238" s="74" t="str">
        <f t="shared" ca="1" si="33"/>
        <v/>
      </c>
      <c r="L238" s="72">
        <f t="shared" ca="1" si="34"/>
        <v>0</v>
      </c>
      <c r="M238" s="110">
        <f t="shared" ca="1" si="35"/>
        <v>0</v>
      </c>
      <c r="N238" s="74" t="str">
        <f t="shared" ca="1" si="36"/>
        <v/>
      </c>
      <c r="O238" s="114" t="str">
        <f t="shared" ca="1" si="37"/>
        <v/>
      </c>
      <c r="P238" s="65">
        <f t="shared" ca="1" si="38"/>
        <v>0</v>
      </c>
      <c r="Q238" s="65">
        <f ca="1">SUM(I$4:INDIRECT(ADDRESS(ROW(),9)))+SUM(J$4:INDIRECT(ADDRESS(ROW(),10)))</f>
        <v>0</v>
      </c>
      <c r="R238" s="65">
        <f ca="1">SUM(L$4:INDIRECT(ADDRESS(ROW(),12)))+SUM(M$4:INDIRECT(ADDRESS(ROW(),13)))</f>
        <v>0</v>
      </c>
      <c r="S238" s="66">
        <f t="shared" ca="1" si="39"/>
        <v>0</v>
      </c>
    </row>
    <row r="239" spans="1:19" ht="15" customHeight="1">
      <c r="A239" s="126"/>
      <c r="B239" s="125"/>
      <c r="C239" s="116"/>
      <c r="D239" s="123"/>
      <c r="E239" s="124"/>
      <c r="F239" s="120"/>
      <c r="G239" s="121"/>
      <c r="H239" s="76" t="str">
        <f t="shared" ca="1" si="30"/>
        <v/>
      </c>
      <c r="I239" s="72">
        <f t="shared" ca="1" si="31"/>
        <v>0</v>
      </c>
      <c r="J239" s="110">
        <f t="shared" ca="1" si="32"/>
        <v>0</v>
      </c>
      <c r="K239" s="74" t="str">
        <f t="shared" ca="1" si="33"/>
        <v/>
      </c>
      <c r="L239" s="72">
        <f t="shared" ca="1" si="34"/>
        <v>0</v>
      </c>
      <c r="M239" s="110">
        <f t="shared" ca="1" si="35"/>
        <v>0</v>
      </c>
      <c r="N239" s="74" t="str">
        <f t="shared" ca="1" si="36"/>
        <v/>
      </c>
      <c r="O239" s="114" t="str">
        <f t="shared" ca="1" si="37"/>
        <v/>
      </c>
      <c r="P239" s="65">
        <f t="shared" ca="1" si="38"/>
        <v>0</v>
      </c>
      <c r="Q239" s="65">
        <f ca="1">SUM(I$4:INDIRECT(ADDRESS(ROW(),9)))+SUM(J$4:INDIRECT(ADDRESS(ROW(),10)))</f>
        <v>0</v>
      </c>
      <c r="R239" s="65">
        <f ca="1">SUM(L$4:INDIRECT(ADDRESS(ROW(),12)))+SUM(M$4:INDIRECT(ADDRESS(ROW(),13)))</f>
        <v>0</v>
      </c>
      <c r="S239" s="66">
        <f t="shared" ca="1" si="39"/>
        <v>0</v>
      </c>
    </row>
    <row r="240" spans="1:19" ht="15" customHeight="1">
      <c r="A240" s="126"/>
      <c r="B240" s="125"/>
      <c r="C240" s="116"/>
      <c r="D240" s="123"/>
      <c r="E240" s="124"/>
      <c r="F240" s="120"/>
      <c r="G240" s="121"/>
      <c r="H240" s="76" t="str">
        <f t="shared" ca="1" si="30"/>
        <v/>
      </c>
      <c r="I240" s="72">
        <f t="shared" ca="1" si="31"/>
        <v>0</v>
      </c>
      <c r="J240" s="110">
        <f t="shared" ca="1" si="32"/>
        <v>0</v>
      </c>
      <c r="K240" s="74" t="str">
        <f t="shared" ca="1" si="33"/>
        <v/>
      </c>
      <c r="L240" s="72">
        <f t="shared" ca="1" si="34"/>
        <v>0</v>
      </c>
      <c r="M240" s="110">
        <f t="shared" ca="1" si="35"/>
        <v>0</v>
      </c>
      <c r="N240" s="74" t="str">
        <f t="shared" ca="1" si="36"/>
        <v/>
      </c>
      <c r="O240" s="114" t="str">
        <f t="shared" ca="1" si="37"/>
        <v/>
      </c>
      <c r="P240" s="65">
        <f t="shared" ca="1" si="38"/>
        <v>0</v>
      </c>
      <c r="Q240" s="65">
        <f ca="1">SUM(I$4:INDIRECT(ADDRESS(ROW(),9)))+SUM(J$4:INDIRECT(ADDRESS(ROW(),10)))</f>
        <v>0</v>
      </c>
      <c r="R240" s="65">
        <f ca="1">SUM(L$4:INDIRECT(ADDRESS(ROW(),12)))+SUM(M$4:INDIRECT(ADDRESS(ROW(),13)))</f>
        <v>0</v>
      </c>
      <c r="S240" s="66">
        <f t="shared" ca="1" si="39"/>
        <v>0</v>
      </c>
    </row>
    <row r="241" spans="1:19" ht="15" customHeight="1">
      <c r="A241" s="126"/>
      <c r="B241" s="125"/>
      <c r="C241" s="116"/>
      <c r="D241" s="123"/>
      <c r="E241" s="124"/>
      <c r="F241" s="120"/>
      <c r="G241" s="121"/>
      <c r="H241" s="76" t="str">
        <f t="shared" ca="1" si="30"/>
        <v/>
      </c>
      <c r="I241" s="72">
        <f t="shared" ca="1" si="31"/>
        <v>0</v>
      </c>
      <c r="J241" s="110">
        <f t="shared" ca="1" si="32"/>
        <v>0</v>
      </c>
      <c r="K241" s="74" t="str">
        <f t="shared" ca="1" si="33"/>
        <v/>
      </c>
      <c r="L241" s="72">
        <f t="shared" ca="1" si="34"/>
        <v>0</v>
      </c>
      <c r="M241" s="110">
        <f t="shared" ca="1" si="35"/>
        <v>0</v>
      </c>
      <c r="N241" s="74" t="str">
        <f t="shared" ca="1" si="36"/>
        <v/>
      </c>
      <c r="O241" s="114" t="str">
        <f t="shared" ca="1" si="37"/>
        <v/>
      </c>
      <c r="P241" s="65">
        <f t="shared" ca="1" si="38"/>
        <v>0</v>
      </c>
      <c r="Q241" s="65">
        <f ca="1">SUM(I$4:INDIRECT(ADDRESS(ROW(),9)))+SUM(J$4:INDIRECT(ADDRESS(ROW(),10)))</f>
        <v>0</v>
      </c>
      <c r="R241" s="65">
        <f ca="1">SUM(L$4:INDIRECT(ADDRESS(ROW(),12)))+SUM(M$4:INDIRECT(ADDRESS(ROW(),13)))</f>
        <v>0</v>
      </c>
      <c r="S241" s="66">
        <f t="shared" ca="1" si="39"/>
        <v>0</v>
      </c>
    </row>
    <row r="242" spans="1:19" ht="15" customHeight="1">
      <c r="A242" s="126"/>
      <c r="B242" s="125"/>
      <c r="C242" s="116"/>
      <c r="D242" s="123"/>
      <c r="E242" s="124"/>
      <c r="F242" s="120"/>
      <c r="G242" s="121"/>
      <c r="H242" s="76" t="str">
        <f t="shared" ca="1" si="30"/>
        <v/>
      </c>
      <c r="I242" s="72">
        <f t="shared" ca="1" si="31"/>
        <v>0</v>
      </c>
      <c r="J242" s="110">
        <f t="shared" ca="1" si="32"/>
        <v>0</v>
      </c>
      <c r="K242" s="74" t="str">
        <f t="shared" ca="1" si="33"/>
        <v/>
      </c>
      <c r="L242" s="72">
        <f t="shared" ca="1" si="34"/>
        <v>0</v>
      </c>
      <c r="M242" s="110">
        <f t="shared" ca="1" si="35"/>
        <v>0</v>
      </c>
      <c r="N242" s="74" t="str">
        <f t="shared" ca="1" si="36"/>
        <v/>
      </c>
      <c r="O242" s="114" t="str">
        <f t="shared" ca="1" si="37"/>
        <v/>
      </c>
      <c r="P242" s="65">
        <f t="shared" ca="1" si="38"/>
        <v>0</v>
      </c>
      <c r="Q242" s="65">
        <f ca="1">SUM(I$4:INDIRECT(ADDRESS(ROW(),9)))+SUM(J$4:INDIRECT(ADDRESS(ROW(),10)))</f>
        <v>0</v>
      </c>
      <c r="R242" s="65">
        <f ca="1">SUM(L$4:INDIRECT(ADDRESS(ROW(),12)))+SUM(M$4:INDIRECT(ADDRESS(ROW(),13)))</f>
        <v>0</v>
      </c>
      <c r="S242" s="66">
        <f t="shared" ca="1" si="39"/>
        <v>0</v>
      </c>
    </row>
    <row r="243" spans="1:19" ht="15" customHeight="1">
      <c r="A243" s="126"/>
      <c r="B243" s="125"/>
      <c r="C243" s="116"/>
      <c r="D243" s="123"/>
      <c r="E243" s="124"/>
      <c r="F243" s="120"/>
      <c r="G243" s="121"/>
      <c r="H243" s="76" t="str">
        <f t="shared" ca="1" si="30"/>
        <v/>
      </c>
      <c r="I243" s="72">
        <f t="shared" ca="1" si="31"/>
        <v>0</v>
      </c>
      <c r="J243" s="110">
        <f t="shared" ca="1" si="32"/>
        <v>0</v>
      </c>
      <c r="K243" s="74" t="str">
        <f t="shared" ca="1" si="33"/>
        <v/>
      </c>
      <c r="L243" s="72">
        <f t="shared" ca="1" si="34"/>
        <v>0</v>
      </c>
      <c r="M243" s="110">
        <f t="shared" ca="1" si="35"/>
        <v>0</v>
      </c>
      <c r="N243" s="74" t="str">
        <f t="shared" ca="1" si="36"/>
        <v/>
      </c>
      <c r="O243" s="114" t="str">
        <f t="shared" ca="1" si="37"/>
        <v/>
      </c>
      <c r="P243" s="65">
        <f t="shared" ca="1" si="38"/>
        <v>0</v>
      </c>
      <c r="Q243" s="65">
        <f ca="1">SUM(I$4:INDIRECT(ADDRESS(ROW(),9)))+SUM(J$4:INDIRECT(ADDRESS(ROW(),10)))</f>
        <v>0</v>
      </c>
      <c r="R243" s="65">
        <f ca="1">SUM(L$4:INDIRECT(ADDRESS(ROW(),12)))+SUM(M$4:INDIRECT(ADDRESS(ROW(),13)))</f>
        <v>0</v>
      </c>
      <c r="S243" s="66">
        <f t="shared" ca="1" si="39"/>
        <v>0</v>
      </c>
    </row>
    <row r="244" spans="1:19" ht="15" customHeight="1">
      <c r="A244" s="126"/>
      <c r="B244" s="125"/>
      <c r="C244" s="116"/>
      <c r="D244" s="123"/>
      <c r="E244" s="124"/>
      <c r="F244" s="120"/>
      <c r="G244" s="121"/>
      <c r="H244" s="76" t="str">
        <f t="shared" ca="1" si="30"/>
        <v/>
      </c>
      <c r="I244" s="72">
        <f t="shared" ca="1" si="31"/>
        <v>0</v>
      </c>
      <c r="J244" s="110">
        <f t="shared" ca="1" si="32"/>
        <v>0</v>
      </c>
      <c r="K244" s="74" t="str">
        <f t="shared" ca="1" si="33"/>
        <v/>
      </c>
      <c r="L244" s="72">
        <f t="shared" ca="1" si="34"/>
        <v>0</v>
      </c>
      <c r="M244" s="110">
        <f t="shared" ca="1" si="35"/>
        <v>0</v>
      </c>
      <c r="N244" s="74" t="str">
        <f t="shared" ca="1" si="36"/>
        <v/>
      </c>
      <c r="O244" s="114" t="str">
        <f t="shared" ca="1" si="37"/>
        <v/>
      </c>
      <c r="P244" s="65">
        <f t="shared" ca="1" si="38"/>
        <v>0</v>
      </c>
      <c r="Q244" s="65">
        <f ca="1">SUM(I$4:INDIRECT(ADDRESS(ROW(),9)))+SUM(J$4:INDIRECT(ADDRESS(ROW(),10)))</f>
        <v>0</v>
      </c>
      <c r="R244" s="65">
        <f ca="1">SUM(L$4:INDIRECT(ADDRESS(ROW(),12)))+SUM(M$4:INDIRECT(ADDRESS(ROW(),13)))</f>
        <v>0</v>
      </c>
      <c r="S244" s="66">
        <f t="shared" ca="1" si="39"/>
        <v>0</v>
      </c>
    </row>
    <row r="245" spans="1:19" ht="15" customHeight="1">
      <c r="A245" s="126"/>
      <c r="B245" s="125"/>
      <c r="C245" s="116"/>
      <c r="D245" s="123"/>
      <c r="E245" s="124"/>
      <c r="F245" s="120"/>
      <c r="G245" s="121"/>
      <c r="H245" s="76" t="str">
        <f t="shared" ca="1" si="30"/>
        <v/>
      </c>
      <c r="I245" s="72">
        <f t="shared" ca="1" si="31"/>
        <v>0</v>
      </c>
      <c r="J245" s="110">
        <f t="shared" ca="1" si="32"/>
        <v>0</v>
      </c>
      <c r="K245" s="74" t="str">
        <f t="shared" ca="1" si="33"/>
        <v/>
      </c>
      <c r="L245" s="72">
        <f t="shared" ca="1" si="34"/>
        <v>0</v>
      </c>
      <c r="M245" s="110">
        <f t="shared" ca="1" si="35"/>
        <v>0</v>
      </c>
      <c r="N245" s="74" t="str">
        <f t="shared" ca="1" si="36"/>
        <v/>
      </c>
      <c r="O245" s="114" t="str">
        <f t="shared" ca="1" si="37"/>
        <v/>
      </c>
      <c r="P245" s="65">
        <f t="shared" ca="1" si="38"/>
        <v>0</v>
      </c>
      <c r="Q245" s="65">
        <f ca="1">SUM(I$4:INDIRECT(ADDRESS(ROW(),9)))+SUM(J$4:INDIRECT(ADDRESS(ROW(),10)))</f>
        <v>0</v>
      </c>
      <c r="R245" s="65">
        <f ca="1">SUM(L$4:INDIRECT(ADDRESS(ROW(),12)))+SUM(M$4:INDIRECT(ADDRESS(ROW(),13)))</f>
        <v>0</v>
      </c>
      <c r="S245" s="66">
        <f t="shared" ca="1" si="39"/>
        <v>0</v>
      </c>
    </row>
    <row r="246" spans="1:19" ht="15" customHeight="1">
      <c r="A246" s="126"/>
      <c r="B246" s="125"/>
      <c r="C246" s="116"/>
      <c r="D246" s="123"/>
      <c r="E246" s="124"/>
      <c r="F246" s="120"/>
      <c r="G246" s="121"/>
      <c r="H246" s="76" t="str">
        <f t="shared" ca="1" si="30"/>
        <v/>
      </c>
      <c r="I246" s="72">
        <f t="shared" ca="1" si="31"/>
        <v>0</v>
      </c>
      <c r="J246" s="110">
        <f t="shared" ca="1" si="32"/>
        <v>0</v>
      </c>
      <c r="K246" s="74" t="str">
        <f t="shared" ca="1" si="33"/>
        <v/>
      </c>
      <c r="L246" s="72">
        <f t="shared" ca="1" si="34"/>
        <v>0</v>
      </c>
      <c r="M246" s="110">
        <f t="shared" ca="1" si="35"/>
        <v>0</v>
      </c>
      <c r="N246" s="74" t="str">
        <f t="shared" ca="1" si="36"/>
        <v/>
      </c>
      <c r="O246" s="114" t="str">
        <f t="shared" ca="1" si="37"/>
        <v/>
      </c>
      <c r="P246" s="65">
        <f t="shared" ca="1" si="38"/>
        <v>0</v>
      </c>
      <c r="Q246" s="65">
        <f ca="1">SUM(I$4:INDIRECT(ADDRESS(ROW(),9)))+SUM(J$4:INDIRECT(ADDRESS(ROW(),10)))</f>
        <v>0</v>
      </c>
      <c r="R246" s="65">
        <f ca="1">SUM(L$4:INDIRECT(ADDRESS(ROW(),12)))+SUM(M$4:INDIRECT(ADDRESS(ROW(),13)))</f>
        <v>0</v>
      </c>
      <c r="S246" s="66">
        <f t="shared" ca="1" si="39"/>
        <v>0</v>
      </c>
    </row>
    <row r="247" spans="1:19" ht="15" customHeight="1">
      <c r="A247" s="126"/>
      <c r="B247" s="125"/>
      <c r="C247" s="116"/>
      <c r="D247" s="123"/>
      <c r="E247" s="124"/>
      <c r="F247" s="120"/>
      <c r="G247" s="121"/>
      <c r="H247" s="76" t="str">
        <f t="shared" ca="1" si="30"/>
        <v/>
      </c>
      <c r="I247" s="72">
        <f t="shared" ca="1" si="31"/>
        <v>0</v>
      </c>
      <c r="J247" s="110">
        <f t="shared" ca="1" si="32"/>
        <v>0</v>
      </c>
      <c r="K247" s="74" t="str">
        <f t="shared" ca="1" si="33"/>
        <v/>
      </c>
      <c r="L247" s="72">
        <f t="shared" ca="1" si="34"/>
        <v>0</v>
      </c>
      <c r="M247" s="110">
        <f t="shared" ca="1" si="35"/>
        <v>0</v>
      </c>
      <c r="N247" s="74" t="str">
        <f t="shared" ca="1" si="36"/>
        <v/>
      </c>
      <c r="O247" s="114" t="str">
        <f t="shared" ca="1" si="37"/>
        <v/>
      </c>
      <c r="P247" s="65">
        <f t="shared" ca="1" si="38"/>
        <v>0</v>
      </c>
      <c r="Q247" s="65">
        <f ca="1">SUM(I$4:INDIRECT(ADDRESS(ROW(),9)))+SUM(J$4:INDIRECT(ADDRESS(ROW(),10)))</f>
        <v>0</v>
      </c>
      <c r="R247" s="65">
        <f ca="1">SUM(L$4:INDIRECT(ADDRESS(ROW(),12)))+SUM(M$4:INDIRECT(ADDRESS(ROW(),13)))</f>
        <v>0</v>
      </c>
      <c r="S247" s="66">
        <f t="shared" ca="1" si="39"/>
        <v>0</v>
      </c>
    </row>
    <row r="248" spans="1:19" ht="15" customHeight="1">
      <c r="A248" s="126"/>
      <c r="B248" s="125"/>
      <c r="C248" s="116"/>
      <c r="D248" s="123"/>
      <c r="E248" s="124"/>
      <c r="F248" s="120"/>
      <c r="G248" s="121"/>
      <c r="H248" s="76" t="str">
        <f t="shared" ca="1" si="30"/>
        <v/>
      </c>
      <c r="I248" s="72">
        <f t="shared" ca="1" si="31"/>
        <v>0</v>
      </c>
      <c r="J248" s="110">
        <f t="shared" ca="1" si="32"/>
        <v>0</v>
      </c>
      <c r="K248" s="74" t="str">
        <f t="shared" ca="1" si="33"/>
        <v/>
      </c>
      <c r="L248" s="72">
        <f t="shared" ca="1" si="34"/>
        <v>0</v>
      </c>
      <c r="M248" s="110">
        <f t="shared" ca="1" si="35"/>
        <v>0</v>
      </c>
      <c r="N248" s="74" t="str">
        <f t="shared" ca="1" si="36"/>
        <v/>
      </c>
      <c r="O248" s="114" t="str">
        <f t="shared" ca="1" si="37"/>
        <v/>
      </c>
      <c r="P248" s="65">
        <f t="shared" ca="1" si="38"/>
        <v>0</v>
      </c>
      <c r="Q248" s="65">
        <f ca="1">SUM(I$4:INDIRECT(ADDRESS(ROW(),9)))+SUM(J$4:INDIRECT(ADDRESS(ROW(),10)))</f>
        <v>0</v>
      </c>
      <c r="R248" s="65">
        <f ca="1">SUM(L$4:INDIRECT(ADDRESS(ROW(),12)))+SUM(M$4:INDIRECT(ADDRESS(ROW(),13)))</f>
        <v>0</v>
      </c>
      <c r="S248" s="66">
        <f t="shared" ca="1" si="39"/>
        <v>0</v>
      </c>
    </row>
    <row r="249" spans="1:19" ht="15" customHeight="1">
      <c r="A249" s="126"/>
      <c r="B249" s="125"/>
      <c r="C249" s="116"/>
      <c r="D249" s="123"/>
      <c r="E249" s="124"/>
      <c r="F249" s="120"/>
      <c r="G249" s="121"/>
      <c r="H249" s="76" t="str">
        <f t="shared" ca="1" si="30"/>
        <v/>
      </c>
      <c r="I249" s="72">
        <f t="shared" ca="1" si="31"/>
        <v>0</v>
      </c>
      <c r="J249" s="110">
        <f t="shared" ca="1" si="32"/>
        <v>0</v>
      </c>
      <c r="K249" s="74" t="str">
        <f t="shared" ca="1" si="33"/>
        <v/>
      </c>
      <c r="L249" s="72">
        <f t="shared" ca="1" si="34"/>
        <v>0</v>
      </c>
      <c r="M249" s="110">
        <f t="shared" ca="1" si="35"/>
        <v>0</v>
      </c>
      <c r="N249" s="74" t="str">
        <f t="shared" ca="1" si="36"/>
        <v/>
      </c>
      <c r="O249" s="114" t="str">
        <f t="shared" ca="1" si="37"/>
        <v/>
      </c>
      <c r="P249" s="65">
        <f t="shared" ca="1" si="38"/>
        <v>0</v>
      </c>
      <c r="Q249" s="65">
        <f ca="1">SUM(I$4:INDIRECT(ADDRESS(ROW(),9)))+SUM(J$4:INDIRECT(ADDRESS(ROW(),10)))</f>
        <v>0</v>
      </c>
      <c r="R249" s="65">
        <f ca="1">SUM(L$4:INDIRECT(ADDRESS(ROW(),12)))+SUM(M$4:INDIRECT(ADDRESS(ROW(),13)))</f>
        <v>0</v>
      </c>
      <c r="S249" s="66">
        <f t="shared" ca="1" si="39"/>
        <v>0</v>
      </c>
    </row>
    <row r="250" spans="1:19" ht="15" customHeight="1">
      <c r="A250" s="126"/>
      <c r="B250" s="125"/>
      <c r="C250" s="116"/>
      <c r="D250" s="123"/>
      <c r="E250" s="124"/>
      <c r="F250" s="120"/>
      <c r="G250" s="121"/>
      <c r="H250" s="76" t="str">
        <f t="shared" ca="1" si="30"/>
        <v/>
      </c>
      <c r="I250" s="72">
        <f t="shared" ca="1" si="31"/>
        <v>0</v>
      </c>
      <c r="J250" s="110">
        <f t="shared" ca="1" si="32"/>
        <v>0</v>
      </c>
      <c r="K250" s="74" t="str">
        <f t="shared" ca="1" si="33"/>
        <v/>
      </c>
      <c r="L250" s="72">
        <f t="shared" ca="1" si="34"/>
        <v>0</v>
      </c>
      <c r="M250" s="110">
        <f t="shared" ca="1" si="35"/>
        <v>0</v>
      </c>
      <c r="N250" s="74" t="str">
        <f t="shared" ca="1" si="36"/>
        <v/>
      </c>
      <c r="O250" s="114" t="str">
        <f t="shared" ca="1" si="37"/>
        <v/>
      </c>
      <c r="P250" s="65">
        <f t="shared" ca="1" si="38"/>
        <v>0</v>
      </c>
      <c r="Q250" s="65">
        <f ca="1">SUM(I$4:INDIRECT(ADDRESS(ROW(),9)))+SUM(J$4:INDIRECT(ADDRESS(ROW(),10)))</f>
        <v>0</v>
      </c>
      <c r="R250" s="65">
        <f ca="1">SUM(L$4:INDIRECT(ADDRESS(ROW(),12)))+SUM(M$4:INDIRECT(ADDRESS(ROW(),13)))</f>
        <v>0</v>
      </c>
      <c r="S250" s="66">
        <f t="shared" ca="1" si="39"/>
        <v>0</v>
      </c>
    </row>
    <row r="251" spans="1:19" ht="15" customHeight="1">
      <c r="A251" s="126"/>
      <c r="B251" s="125"/>
      <c r="C251" s="116"/>
      <c r="D251" s="123"/>
      <c r="E251" s="124"/>
      <c r="F251" s="120"/>
      <c r="G251" s="121"/>
      <c r="H251" s="76" t="str">
        <f t="shared" ca="1" si="30"/>
        <v/>
      </c>
      <c r="I251" s="72">
        <f t="shared" ca="1" si="31"/>
        <v>0</v>
      </c>
      <c r="J251" s="110">
        <f t="shared" ca="1" si="32"/>
        <v>0</v>
      </c>
      <c r="K251" s="74" t="str">
        <f t="shared" ca="1" si="33"/>
        <v/>
      </c>
      <c r="L251" s="72">
        <f t="shared" ca="1" si="34"/>
        <v>0</v>
      </c>
      <c r="M251" s="110">
        <f t="shared" ca="1" si="35"/>
        <v>0</v>
      </c>
      <c r="N251" s="74" t="str">
        <f t="shared" ca="1" si="36"/>
        <v/>
      </c>
      <c r="O251" s="114" t="str">
        <f t="shared" ca="1" si="37"/>
        <v/>
      </c>
      <c r="P251" s="65">
        <f t="shared" ca="1" si="38"/>
        <v>0</v>
      </c>
      <c r="Q251" s="65">
        <f ca="1">SUM(I$4:INDIRECT(ADDRESS(ROW(),9)))+SUM(J$4:INDIRECT(ADDRESS(ROW(),10)))</f>
        <v>0</v>
      </c>
      <c r="R251" s="65">
        <f ca="1">SUM(L$4:INDIRECT(ADDRESS(ROW(),12)))+SUM(M$4:INDIRECT(ADDRESS(ROW(),13)))</f>
        <v>0</v>
      </c>
      <c r="S251" s="66">
        <f t="shared" ca="1" si="39"/>
        <v>0</v>
      </c>
    </row>
    <row r="252" spans="1:19" ht="15" customHeight="1">
      <c r="A252" s="126"/>
      <c r="B252" s="125"/>
      <c r="C252" s="116"/>
      <c r="D252" s="123"/>
      <c r="E252" s="124"/>
      <c r="F252" s="120"/>
      <c r="G252" s="121"/>
      <c r="H252" s="76" t="str">
        <f t="shared" ca="1" si="30"/>
        <v/>
      </c>
      <c r="I252" s="72">
        <f t="shared" ca="1" si="31"/>
        <v>0</v>
      </c>
      <c r="J252" s="110">
        <f t="shared" ca="1" si="32"/>
        <v>0</v>
      </c>
      <c r="K252" s="74" t="str">
        <f t="shared" ca="1" si="33"/>
        <v/>
      </c>
      <c r="L252" s="72">
        <f t="shared" ca="1" si="34"/>
        <v>0</v>
      </c>
      <c r="M252" s="110">
        <f t="shared" ca="1" si="35"/>
        <v>0</v>
      </c>
      <c r="N252" s="74" t="str">
        <f t="shared" ca="1" si="36"/>
        <v/>
      </c>
      <c r="O252" s="114" t="str">
        <f t="shared" ca="1" si="37"/>
        <v/>
      </c>
      <c r="P252" s="65">
        <f t="shared" ca="1" si="38"/>
        <v>0</v>
      </c>
      <c r="Q252" s="65">
        <f ca="1">SUM(I$4:INDIRECT(ADDRESS(ROW(),9)))+SUM(J$4:INDIRECT(ADDRESS(ROW(),10)))</f>
        <v>0</v>
      </c>
      <c r="R252" s="65">
        <f ca="1">SUM(L$4:INDIRECT(ADDRESS(ROW(),12)))+SUM(M$4:INDIRECT(ADDRESS(ROW(),13)))</f>
        <v>0</v>
      </c>
      <c r="S252" s="66">
        <f t="shared" ca="1" si="39"/>
        <v>0</v>
      </c>
    </row>
    <row r="253" spans="1:19" ht="15" customHeight="1">
      <c r="A253" s="126"/>
      <c r="B253" s="125"/>
      <c r="C253" s="116"/>
      <c r="D253" s="123"/>
      <c r="E253" s="124"/>
      <c r="F253" s="120"/>
      <c r="G253" s="121"/>
      <c r="H253" s="76" t="str">
        <f t="shared" ca="1" si="30"/>
        <v/>
      </c>
      <c r="I253" s="72">
        <f t="shared" ca="1" si="31"/>
        <v>0</v>
      </c>
      <c r="J253" s="110">
        <f t="shared" ca="1" si="32"/>
        <v>0</v>
      </c>
      <c r="K253" s="74" t="str">
        <f t="shared" ca="1" si="33"/>
        <v/>
      </c>
      <c r="L253" s="72">
        <f t="shared" ca="1" si="34"/>
        <v>0</v>
      </c>
      <c r="M253" s="110">
        <f t="shared" ca="1" si="35"/>
        <v>0</v>
      </c>
      <c r="N253" s="74" t="str">
        <f t="shared" ca="1" si="36"/>
        <v/>
      </c>
      <c r="O253" s="114" t="str">
        <f t="shared" ca="1" si="37"/>
        <v/>
      </c>
      <c r="P253" s="65">
        <f t="shared" ca="1" si="38"/>
        <v>0</v>
      </c>
      <c r="Q253" s="65">
        <f ca="1">SUM(I$4:INDIRECT(ADDRESS(ROW(),9)))+SUM(J$4:INDIRECT(ADDRESS(ROW(),10)))</f>
        <v>0</v>
      </c>
      <c r="R253" s="65">
        <f ca="1">SUM(L$4:INDIRECT(ADDRESS(ROW(),12)))+SUM(M$4:INDIRECT(ADDRESS(ROW(),13)))</f>
        <v>0</v>
      </c>
      <c r="S253" s="66">
        <f t="shared" ca="1" si="39"/>
        <v>0</v>
      </c>
    </row>
    <row r="254" spans="1:19" ht="15" customHeight="1">
      <c r="A254" s="126"/>
      <c r="B254" s="125"/>
      <c r="C254" s="116"/>
      <c r="D254" s="123"/>
      <c r="E254" s="124"/>
      <c r="F254" s="120"/>
      <c r="G254" s="121"/>
      <c r="H254" s="76" t="str">
        <f t="shared" ca="1" si="30"/>
        <v/>
      </c>
      <c r="I254" s="72">
        <f t="shared" ca="1" si="31"/>
        <v>0</v>
      </c>
      <c r="J254" s="110">
        <f t="shared" ca="1" si="32"/>
        <v>0</v>
      </c>
      <c r="K254" s="74" t="str">
        <f t="shared" ca="1" si="33"/>
        <v/>
      </c>
      <c r="L254" s="72">
        <f t="shared" ca="1" si="34"/>
        <v>0</v>
      </c>
      <c r="M254" s="110">
        <f t="shared" ca="1" si="35"/>
        <v>0</v>
      </c>
      <c r="N254" s="74" t="str">
        <f t="shared" ca="1" si="36"/>
        <v/>
      </c>
      <c r="O254" s="114" t="str">
        <f t="shared" ca="1" si="37"/>
        <v/>
      </c>
      <c r="P254" s="65">
        <f t="shared" ca="1" si="38"/>
        <v>0</v>
      </c>
      <c r="Q254" s="65">
        <f ca="1">SUM(I$4:INDIRECT(ADDRESS(ROW(),9)))+SUM(J$4:INDIRECT(ADDRESS(ROW(),10)))</f>
        <v>0</v>
      </c>
      <c r="R254" s="65">
        <f ca="1">SUM(L$4:INDIRECT(ADDRESS(ROW(),12)))+SUM(M$4:INDIRECT(ADDRESS(ROW(),13)))</f>
        <v>0</v>
      </c>
      <c r="S254" s="66">
        <f t="shared" ca="1" si="39"/>
        <v>0</v>
      </c>
    </row>
    <row r="255" spans="1:19" ht="15" customHeight="1">
      <c r="A255" s="126"/>
      <c r="B255" s="125"/>
      <c r="C255" s="116"/>
      <c r="D255" s="123"/>
      <c r="E255" s="124"/>
      <c r="F255" s="120"/>
      <c r="G255" s="121"/>
      <c r="H255" s="76" t="str">
        <f t="shared" ca="1" si="30"/>
        <v/>
      </c>
      <c r="I255" s="72">
        <f t="shared" ca="1" si="31"/>
        <v>0</v>
      </c>
      <c r="J255" s="110">
        <f t="shared" ca="1" si="32"/>
        <v>0</v>
      </c>
      <c r="K255" s="74" t="str">
        <f t="shared" ca="1" si="33"/>
        <v/>
      </c>
      <c r="L255" s="72">
        <f t="shared" ca="1" si="34"/>
        <v>0</v>
      </c>
      <c r="M255" s="110">
        <f t="shared" ca="1" si="35"/>
        <v>0</v>
      </c>
      <c r="N255" s="74" t="str">
        <f t="shared" ca="1" si="36"/>
        <v/>
      </c>
      <c r="O255" s="114" t="str">
        <f t="shared" ca="1" si="37"/>
        <v/>
      </c>
      <c r="P255" s="65">
        <f t="shared" ca="1" si="38"/>
        <v>0</v>
      </c>
      <c r="Q255" s="65">
        <f ca="1">SUM(I$4:INDIRECT(ADDRESS(ROW(),9)))+SUM(J$4:INDIRECT(ADDRESS(ROW(),10)))</f>
        <v>0</v>
      </c>
      <c r="R255" s="65">
        <f ca="1">SUM(L$4:INDIRECT(ADDRESS(ROW(),12)))+SUM(M$4:INDIRECT(ADDRESS(ROW(),13)))</f>
        <v>0</v>
      </c>
      <c r="S255" s="66">
        <f t="shared" ca="1" si="39"/>
        <v>0</v>
      </c>
    </row>
    <row r="256" spans="1:19" ht="15" customHeight="1">
      <c r="A256" s="126"/>
      <c r="B256" s="125"/>
      <c r="C256" s="116"/>
      <c r="D256" s="123"/>
      <c r="E256" s="124"/>
      <c r="F256" s="120"/>
      <c r="G256" s="121"/>
      <c r="H256" s="76" t="str">
        <f t="shared" ca="1" si="30"/>
        <v/>
      </c>
      <c r="I256" s="72">
        <f t="shared" ca="1" si="31"/>
        <v>0</v>
      </c>
      <c r="J256" s="110">
        <f t="shared" ca="1" si="32"/>
        <v>0</v>
      </c>
      <c r="K256" s="74" t="str">
        <f t="shared" ca="1" si="33"/>
        <v/>
      </c>
      <c r="L256" s="72">
        <f t="shared" ca="1" si="34"/>
        <v>0</v>
      </c>
      <c r="M256" s="110">
        <f t="shared" ca="1" si="35"/>
        <v>0</v>
      </c>
      <c r="N256" s="74" t="str">
        <f t="shared" ca="1" si="36"/>
        <v/>
      </c>
      <c r="O256" s="114" t="str">
        <f t="shared" ca="1" si="37"/>
        <v/>
      </c>
      <c r="P256" s="65">
        <f t="shared" ca="1" si="38"/>
        <v>0</v>
      </c>
      <c r="Q256" s="65">
        <f ca="1">SUM(I$4:INDIRECT(ADDRESS(ROW(),9)))+SUM(J$4:INDIRECT(ADDRESS(ROW(),10)))</f>
        <v>0</v>
      </c>
      <c r="R256" s="65">
        <f ca="1">SUM(L$4:INDIRECT(ADDRESS(ROW(),12)))+SUM(M$4:INDIRECT(ADDRESS(ROW(),13)))</f>
        <v>0</v>
      </c>
      <c r="S256" s="66">
        <f t="shared" ca="1" si="39"/>
        <v>0</v>
      </c>
    </row>
    <row r="257" spans="1:19" ht="15" customHeight="1">
      <c r="A257" s="126"/>
      <c r="B257" s="125"/>
      <c r="C257" s="116"/>
      <c r="D257" s="123"/>
      <c r="E257" s="124"/>
      <c r="F257" s="120"/>
      <c r="G257" s="121"/>
      <c r="H257" s="76" t="str">
        <f t="shared" ca="1" si="30"/>
        <v/>
      </c>
      <c r="I257" s="72">
        <f t="shared" ca="1" si="31"/>
        <v>0</v>
      </c>
      <c r="J257" s="110">
        <f t="shared" ca="1" si="32"/>
        <v>0</v>
      </c>
      <c r="K257" s="74" t="str">
        <f t="shared" ca="1" si="33"/>
        <v/>
      </c>
      <c r="L257" s="72">
        <f t="shared" ca="1" si="34"/>
        <v>0</v>
      </c>
      <c r="M257" s="110">
        <f t="shared" ca="1" si="35"/>
        <v>0</v>
      </c>
      <c r="N257" s="74" t="str">
        <f t="shared" ca="1" si="36"/>
        <v/>
      </c>
      <c r="O257" s="114" t="str">
        <f t="shared" ca="1" si="37"/>
        <v/>
      </c>
      <c r="P257" s="65">
        <f t="shared" ca="1" si="38"/>
        <v>0</v>
      </c>
      <c r="Q257" s="65">
        <f ca="1">SUM(I$4:INDIRECT(ADDRESS(ROW(),9)))+SUM(J$4:INDIRECT(ADDRESS(ROW(),10)))</f>
        <v>0</v>
      </c>
      <c r="R257" s="65">
        <f ca="1">SUM(L$4:INDIRECT(ADDRESS(ROW(),12)))+SUM(M$4:INDIRECT(ADDRESS(ROW(),13)))</f>
        <v>0</v>
      </c>
      <c r="S257" s="66">
        <f t="shared" ca="1" si="39"/>
        <v>0</v>
      </c>
    </row>
    <row r="258" spans="1:19" ht="15" customHeight="1">
      <c r="A258" s="126"/>
      <c r="B258" s="125"/>
      <c r="C258" s="116"/>
      <c r="D258" s="123"/>
      <c r="E258" s="124"/>
      <c r="F258" s="120"/>
      <c r="G258" s="121"/>
      <c r="H258" s="76" t="str">
        <f t="shared" ca="1" si="30"/>
        <v/>
      </c>
      <c r="I258" s="72">
        <f t="shared" ca="1" si="31"/>
        <v>0</v>
      </c>
      <c r="J258" s="110">
        <f t="shared" ca="1" si="32"/>
        <v>0</v>
      </c>
      <c r="K258" s="74" t="str">
        <f t="shared" ca="1" si="33"/>
        <v/>
      </c>
      <c r="L258" s="72">
        <f t="shared" ca="1" si="34"/>
        <v>0</v>
      </c>
      <c r="M258" s="110">
        <f t="shared" ca="1" si="35"/>
        <v>0</v>
      </c>
      <c r="N258" s="74" t="str">
        <f t="shared" ca="1" si="36"/>
        <v/>
      </c>
      <c r="O258" s="114" t="str">
        <f t="shared" ca="1" si="37"/>
        <v/>
      </c>
      <c r="P258" s="65">
        <f t="shared" ca="1" si="38"/>
        <v>0</v>
      </c>
      <c r="Q258" s="65">
        <f ca="1">SUM(I$4:INDIRECT(ADDRESS(ROW(),9)))+SUM(J$4:INDIRECT(ADDRESS(ROW(),10)))</f>
        <v>0</v>
      </c>
      <c r="R258" s="65">
        <f ca="1">SUM(L$4:INDIRECT(ADDRESS(ROW(),12)))+SUM(M$4:INDIRECT(ADDRESS(ROW(),13)))</f>
        <v>0</v>
      </c>
      <c r="S258" s="66">
        <f t="shared" ca="1" si="39"/>
        <v>0</v>
      </c>
    </row>
    <row r="259" spans="1:19" ht="15" customHeight="1">
      <c r="A259" s="126"/>
      <c r="B259" s="125"/>
      <c r="C259" s="116"/>
      <c r="D259" s="123"/>
      <c r="E259" s="124"/>
      <c r="F259" s="120"/>
      <c r="G259" s="121"/>
      <c r="H259" s="76" t="str">
        <f t="shared" ca="1" si="30"/>
        <v/>
      </c>
      <c r="I259" s="72">
        <f t="shared" ca="1" si="31"/>
        <v>0</v>
      </c>
      <c r="J259" s="110">
        <f t="shared" ca="1" si="32"/>
        <v>0</v>
      </c>
      <c r="K259" s="74" t="str">
        <f t="shared" ca="1" si="33"/>
        <v/>
      </c>
      <c r="L259" s="72">
        <f t="shared" ca="1" si="34"/>
        <v>0</v>
      </c>
      <c r="M259" s="110">
        <f t="shared" ca="1" si="35"/>
        <v>0</v>
      </c>
      <c r="N259" s="74" t="str">
        <f t="shared" ca="1" si="36"/>
        <v/>
      </c>
      <c r="O259" s="114" t="str">
        <f t="shared" ca="1" si="37"/>
        <v/>
      </c>
      <c r="P259" s="65">
        <f t="shared" ca="1" si="38"/>
        <v>0</v>
      </c>
      <c r="Q259" s="65">
        <f ca="1">SUM(I$4:INDIRECT(ADDRESS(ROW(),9)))+SUM(J$4:INDIRECT(ADDRESS(ROW(),10)))</f>
        <v>0</v>
      </c>
      <c r="R259" s="65">
        <f ca="1">SUM(L$4:INDIRECT(ADDRESS(ROW(),12)))+SUM(M$4:INDIRECT(ADDRESS(ROW(),13)))</f>
        <v>0</v>
      </c>
      <c r="S259" s="66">
        <f t="shared" ca="1" si="39"/>
        <v>0</v>
      </c>
    </row>
    <row r="260" spans="1:19" ht="15" customHeight="1">
      <c r="A260" s="126"/>
      <c r="B260" s="125"/>
      <c r="C260" s="116"/>
      <c r="D260" s="123"/>
      <c r="E260" s="124"/>
      <c r="F260" s="120"/>
      <c r="G260" s="121"/>
      <c r="H260" s="76" t="str">
        <f t="shared" ca="1" si="30"/>
        <v/>
      </c>
      <c r="I260" s="72">
        <f t="shared" ca="1" si="31"/>
        <v>0</v>
      </c>
      <c r="J260" s="110">
        <f t="shared" ca="1" si="32"/>
        <v>0</v>
      </c>
      <c r="K260" s="74" t="str">
        <f t="shared" ca="1" si="33"/>
        <v/>
      </c>
      <c r="L260" s="72">
        <f t="shared" ca="1" si="34"/>
        <v>0</v>
      </c>
      <c r="M260" s="110">
        <f t="shared" ca="1" si="35"/>
        <v>0</v>
      </c>
      <c r="N260" s="74" t="str">
        <f t="shared" ca="1" si="36"/>
        <v/>
      </c>
      <c r="O260" s="114" t="str">
        <f t="shared" ca="1" si="37"/>
        <v/>
      </c>
      <c r="P260" s="65">
        <f t="shared" ca="1" si="38"/>
        <v>0</v>
      </c>
      <c r="Q260" s="65">
        <f ca="1">SUM(I$4:INDIRECT(ADDRESS(ROW(),9)))+SUM(J$4:INDIRECT(ADDRESS(ROW(),10)))</f>
        <v>0</v>
      </c>
      <c r="R260" s="65">
        <f ca="1">SUM(L$4:INDIRECT(ADDRESS(ROW(),12)))+SUM(M$4:INDIRECT(ADDRESS(ROW(),13)))</f>
        <v>0</v>
      </c>
      <c r="S260" s="66">
        <f t="shared" ca="1" si="39"/>
        <v>0</v>
      </c>
    </row>
    <row r="261" spans="1:19" ht="15" customHeight="1">
      <c r="A261" s="126"/>
      <c r="B261" s="125"/>
      <c r="C261" s="116"/>
      <c r="D261" s="123"/>
      <c r="E261" s="124"/>
      <c r="F261" s="120"/>
      <c r="G261" s="121"/>
      <c r="H261" s="76" t="str">
        <f t="shared" ref="H261:H300" ca="1" si="40">IF(OR(OFFSET($H261,0,11)&lt;&gt;0,OFFSET($H261,0,-5)="現預"),OFFSET($H261,0,8),"")</f>
        <v/>
      </c>
      <c r="I261" s="72">
        <f t="shared" ref="I261:I300" ca="1" si="41">IF(OFFSET($H261,0,-5)="現",OFFSET($H261,0,-2),IF(AND(OFFSET($H261,0,-5)="現預",OFFSET($H261,0,-6)&gt;=0),OFFSET($H261,0,-6),0))</f>
        <v>0</v>
      </c>
      <c r="J261" s="110">
        <f t="shared" ref="J261:J300" ca="1" si="42">IF(OFFSET($H261,0,-5)="現",-OFFSET($H261,0,-1),IF(AND(OFFSET($H261,0,-5)="現預",OFFSET($H261,0,-6)&lt;0),OFFSET($H261,0,-6),0))</f>
        <v>0</v>
      </c>
      <c r="K261" s="74" t="str">
        <f t="shared" ref="K261:K300" ca="1" si="43">IF(OR(OFFSET($H261,0,11)&lt;&gt;0,OFFSET($H261,0,-5)="現預"),OFFSET($H261,0,9),"")</f>
        <v/>
      </c>
      <c r="L261" s="72">
        <f t="shared" ref="L261:L300" ca="1" si="44">IF(OFFSET($H261,0,-5)="預",OFFSET($H261,0,-2),IF(AND(OFFSET($H261,0,-5)="現預",OFFSET($H261,0,-6)&lt;0),-OFFSET($H261,0,-6),0))</f>
        <v>0</v>
      </c>
      <c r="M261" s="110">
        <f t="shared" ref="M261:M300" ca="1" si="45">IF(OFFSET($H261,0,-5)="預",-OFFSET($H261,0,-1),IF(AND(OFFSET($H261,0,-5)="現預",OFFSET($H261,0,-6)&gt;=0),-OFFSET($H261,0,-6),0))</f>
        <v>0</v>
      </c>
      <c r="N261" s="74" t="str">
        <f t="shared" ref="N261:N300" ca="1" si="46">IF(OR(OFFSET($H261,0,11)&lt;&gt;0,OFFSET($H261,0,-5)="現預"),OFFSET($H261,0,10),"")</f>
        <v/>
      </c>
      <c r="O261" s="114" t="str">
        <f t="shared" ref="O261:O300" ca="1" si="47">IF(OFFSET($H261,0,-5)="","",H261-K261-N261)</f>
        <v/>
      </c>
      <c r="P261" s="65">
        <f t="shared" ref="P261:P300" ca="1" si="48">Q261+R261</f>
        <v>0</v>
      </c>
      <c r="Q261" s="65">
        <f ca="1">SUM(I$4:INDIRECT(ADDRESS(ROW(),9)))+SUM(J$4:INDIRECT(ADDRESS(ROW(),10)))</f>
        <v>0</v>
      </c>
      <c r="R261" s="65">
        <f ca="1">SUM(L$4:INDIRECT(ADDRESS(ROW(),12)))+SUM(M$4:INDIRECT(ADDRESS(ROW(),13)))</f>
        <v>0</v>
      </c>
      <c r="S261" s="66">
        <f t="shared" ref="S261:S300" ca="1" si="49">OFFSET($H261,0,-2)-OFFSET($H261,0,-1)</f>
        <v>0</v>
      </c>
    </row>
    <row r="262" spans="1:19" ht="15" customHeight="1">
      <c r="A262" s="126"/>
      <c r="B262" s="125"/>
      <c r="C262" s="116"/>
      <c r="D262" s="123"/>
      <c r="E262" s="124"/>
      <c r="F262" s="120"/>
      <c r="G262" s="121"/>
      <c r="H262" s="76" t="str">
        <f t="shared" ca="1" si="40"/>
        <v/>
      </c>
      <c r="I262" s="72">
        <f t="shared" ca="1" si="41"/>
        <v>0</v>
      </c>
      <c r="J262" s="110">
        <f t="shared" ca="1" si="42"/>
        <v>0</v>
      </c>
      <c r="K262" s="74" t="str">
        <f t="shared" ca="1" si="43"/>
        <v/>
      </c>
      <c r="L262" s="72">
        <f t="shared" ca="1" si="44"/>
        <v>0</v>
      </c>
      <c r="M262" s="110">
        <f t="shared" ca="1" si="45"/>
        <v>0</v>
      </c>
      <c r="N262" s="74" t="str">
        <f t="shared" ca="1" si="46"/>
        <v/>
      </c>
      <c r="O262" s="114" t="str">
        <f t="shared" ca="1" si="47"/>
        <v/>
      </c>
      <c r="P262" s="65">
        <f t="shared" ca="1" si="48"/>
        <v>0</v>
      </c>
      <c r="Q262" s="65">
        <f ca="1">SUM(I$4:INDIRECT(ADDRESS(ROW(),9)))+SUM(J$4:INDIRECT(ADDRESS(ROW(),10)))</f>
        <v>0</v>
      </c>
      <c r="R262" s="65">
        <f ca="1">SUM(L$4:INDIRECT(ADDRESS(ROW(),12)))+SUM(M$4:INDIRECT(ADDRESS(ROW(),13)))</f>
        <v>0</v>
      </c>
      <c r="S262" s="66">
        <f t="shared" ca="1" si="49"/>
        <v>0</v>
      </c>
    </row>
    <row r="263" spans="1:19" ht="15" customHeight="1">
      <c r="A263" s="126"/>
      <c r="B263" s="125"/>
      <c r="C263" s="116"/>
      <c r="D263" s="123"/>
      <c r="E263" s="124"/>
      <c r="F263" s="120"/>
      <c r="G263" s="121"/>
      <c r="H263" s="76" t="str">
        <f t="shared" ca="1" si="40"/>
        <v/>
      </c>
      <c r="I263" s="72">
        <f t="shared" ca="1" si="41"/>
        <v>0</v>
      </c>
      <c r="J263" s="110">
        <f t="shared" ca="1" si="42"/>
        <v>0</v>
      </c>
      <c r="K263" s="74" t="str">
        <f t="shared" ca="1" si="43"/>
        <v/>
      </c>
      <c r="L263" s="72">
        <f t="shared" ca="1" si="44"/>
        <v>0</v>
      </c>
      <c r="M263" s="110">
        <f t="shared" ca="1" si="45"/>
        <v>0</v>
      </c>
      <c r="N263" s="74" t="str">
        <f t="shared" ca="1" si="46"/>
        <v/>
      </c>
      <c r="O263" s="114" t="str">
        <f t="shared" ca="1" si="47"/>
        <v/>
      </c>
      <c r="P263" s="65">
        <f t="shared" ca="1" si="48"/>
        <v>0</v>
      </c>
      <c r="Q263" s="65">
        <f ca="1">SUM(I$4:INDIRECT(ADDRESS(ROW(),9)))+SUM(J$4:INDIRECT(ADDRESS(ROW(),10)))</f>
        <v>0</v>
      </c>
      <c r="R263" s="65">
        <f ca="1">SUM(L$4:INDIRECT(ADDRESS(ROW(),12)))+SUM(M$4:INDIRECT(ADDRESS(ROW(),13)))</f>
        <v>0</v>
      </c>
      <c r="S263" s="66">
        <f t="shared" ca="1" si="49"/>
        <v>0</v>
      </c>
    </row>
    <row r="264" spans="1:19" ht="15" customHeight="1">
      <c r="A264" s="126"/>
      <c r="B264" s="125"/>
      <c r="C264" s="116"/>
      <c r="D264" s="123"/>
      <c r="E264" s="124"/>
      <c r="F264" s="120"/>
      <c r="G264" s="121"/>
      <c r="H264" s="76" t="str">
        <f t="shared" ca="1" si="40"/>
        <v/>
      </c>
      <c r="I264" s="72">
        <f t="shared" ca="1" si="41"/>
        <v>0</v>
      </c>
      <c r="J264" s="110">
        <f t="shared" ca="1" si="42"/>
        <v>0</v>
      </c>
      <c r="K264" s="74" t="str">
        <f t="shared" ca="1" si="43"/>
        <v/>
      </c>
      <c r="L264" s="72">
        <f t="shared" ca="1" si="44"/>
        <v>0</v>
      </c>
      <c r="M264" s="110">
        <f t="shared" ca="1" si="45"/>
        <v>0</v>
      </c>
      <c r="N264" s="74" t="str">
        <f t="shared" ca="1" si="46"/>
        <v/>
      </c>
      <c r="O264" s="114" t="str">
        <f t="shared" ca="1" si="47"/>
        <v/>
      </c>
      <c r="P264" s="65">
        <f t="shared" ca="1" si="48"/>
        <v>0</v>
      </c>
      <c r="Q264" s="65">
        <f ca="1">SUM(I$4:INDIRECT(ADDRESS(ROW(),9)))+SUM(J$4:INDIRECT(ADDRESS(ROW(),10)))</f>
        <v>0</v>
      </c>
      <c r="R264" s="65">
        <f ca="1">SUM(L$4:INDIRECT(ADDRESS(ROW(),12)))+SUM(M$4:INDIRECT(ADDRESS(ROW(),13)))</f>
        <v>0</v>
      </c>
      <c r="S264" s="66">
        <f t="shared" ca="1" si="49"/>
        <v>0</v>
      </c>
    </row>
    <row r="265" spans="1:19" ht="15" customHeight="1">
      <c r="A265" s="126"/>
      <c r="B265" s="125"/>
      <c r="C265" s="116"/>
      <c r="D265" s="123"/>
      <c r="E265" s="124"/>
      <c r="F265" s="120"/>
      <c r="G265" s="121"/>
      <c r="H265" s="76" t="str">
        <f t="shared" ca="1" si="40"/>
        <v/>
      </c>
      <c r="I265" s="72">
        <f t="shared" ca="1" si="41"/>
        <v>0</v>
      </c>
      <c r="J265" s="110">
        <f t="shared" ca="1" si="42"/>
        <v>0</v>
      </c>
      <c r="K265" s="74" t="str">
        <f t="shared" ca="1" si="43"/>
        <v/>
      </c>
      <c r="L265" s="72">
        <f t="shared" ca="1" si="44"/>
        <v>0</v>
      </c>
      <c r="M265" s="110">
        <f t="shared" ca="1" si="45"/>
        <v>0</v>
      </c>
      <c r="N265" s="74" t="str">
        <f t="shared" ca="1" si="46"/>
        <v/>
      </c>
      <c r="O265" s="114" t="str">
        <f t="shared" ca="1" si="47"/>
        <v/>
      </c>
      <c r="P265" s="65">
        <f t="shared" ca="1" si="48"/>
        <v>0</v>
      </c>
      <c r="Q265" s="65">
        <f ca="1">SUM(I$4:INDIRECT(ADDRESS(ROW(),9)))+SUM(J$4:INDIRECT(ADDRESS(ROW(),10)))</f>
        <v>0</v>
      </c>
      <c r="R265" s="65">
        <f ca="1">SUM(L$4:INDIRECT(ADDRESS(ROW(),12)))+SUM(M$4:INDIRECT(ADDRESS(ROW(),13)))</f>
        <v>0</v>
      </c>
      <c r="S265" s="66">
        <f t="shared" ca="1" si="49"/>
        <v>0</v>
      </c>
    </row>
    <row r="266" spans="1:19" ht="15" customHeight="1">
      <c r="A266" s="126"/>
      <c r="B266" s="125"/>
      <c r="C266" s="116"/>
      <c r="D266" s="123"/>
      <c r="E266" s="124"/>
      <c r="F266" s="120"/>
      <c r="G266" s="121"/>
      <c r="H266" s="76" t="str">
        <f t="shared" ca="1" si="40"/>
        <v/>
      </c>
      <c r="I266" s="72">
        <f t="shared" ca="1" si="41"/>
        <v>0</v>
      </c>
      <c r="J266" s="110">
        <f t="shared" ca="1" si="42"/>
        <v>0</v>
      </c>
      <c r="K266" s="74" t="str">
        <f t="shared" ca="1" si="43"/>
        <v/>
      </c>
      <c r="L266" s="72">
        <f t="shared" ca="1" si="44"/>
        <v>0</v>
      </c>
      <c r="M266" s="110">
        <f t="shared" ca="1" si="45"/>
        <v>0</v>
      </c>
      <c r="N266" s="74" t="str">
        <f t="shared" ca="1" si="46"/>
        <v/>
      </c>
      <c r="O266" s="114" t="str">
        <f t="shared" ca="1" si="47"/>
        <v/>
      </c>
      <c r="P266" s="65">
        <f t="shared" ca="1" si="48"/>
        <v>0</v>
      </c>
      <c r="Q266" s="65">
        <f ca="1">SUM(I$4:INDIRECT(ADDRESS(ROW(),9)))+SUM(J$4:INDIRECT(ADDRESS(ROW(),10)))</f>
        <v>0</v>
      </c>
      <c r="R266" s="65">
        <f ca="1">SUM(L$4:INDIRECT(ADDRESS(ROW(),12)))+SUM(M$4:INDIRECT(ADDRESS(ROW(),13)))</f>
        <v>0</v>
      </c>
      <c r="S266" s="66">
        <f t="shared" ca="1" si="49"/>
        <v>0</v>
      </c>
    </row>
    <row r="267" spans="1:19" ht="15" customHeight="1">
      <c r="A267" s="126"/>
      <c r="B267" s="125"/>
      <c r="C267" s="116"/>
      <c r="D267" s="123"/>
      <c r="E267" s="124"/>
      <c r="F267" s="120"/>
      <c r="G267" s="121"/>
      <c r="H267" s="76" t="str">
        <f t="shared" ca="1" si="40"/>
        <v/>
      </c>
      <c r="I267" s="72">
        <f t="shared" ca="1" si="41"/>
        <v>0</v>
      </c>
      <c r="J267" s="110">
        <f t="shared" ca="1" si="42"/>
        <v>0</v>
      </c>
      <c r="K267" s="74" t="str">
        <f t="shared" ca="1" si="43"/>
        <v/>
      </c>
      <c r="L267" s="72">
        <f t="shared" ca="1" si="44"/>
        <v>0</v>
      </c>
      <c r="M267" s="110">
        <f t="shared" ca="1" si="45"/>
        <v>0</v>
      </c>
      <c r="N267" s="74" t="str">
        <f t="shared" ca="1" si="46"/>
        <v/>
      </c>
      <c r="O267" s="114" t="str">
        <f t="shared" ca="1" si="47"/>
        <v/>
      </c>
      <c r="P267" s="65">
        <f t="shared" ca="1" si="48"/>
        <v>0</v>
      </c>
      <c r="Q267" s="65">
        <f ca="1">SUM(I$4:INDIRECT(ADDRESS(ROW(),9)))+SUM(J$4:INDIRECT(ADDRESS(ROW(),10)))</f>
        <v>0</v>
      </c>
      <c r="R267" s="65">
        <f ca="1">SUM(L$4:INDIRECT(ADDRESS(ROW(),12)))+SUM(M$4:INDIRECT(ADDRESS(ROW(),13)))</f>
        <v>0</v>
      </c>
      <c r="S267" s="66">
        <f t="shared" ca="1" si="49"/>
        <v>0</v>
      </c>
    </row>
    <row r="268" spans="1:19" ht="15" customHeight="1">
      <c r="A268" s="126"/>
      <c r="B268" s="125"/>
      <c r="C268" s="116"/>
      <c r="D268" s="123"/>
      <c r="E268" s="124"/>
      <c r="F268" s="120"/>
      <c r="G268" s="121"/>
      <c r="H268" s="76" t="str">
        <f t="shared" ca="1" si="40"/>
        <v/>
      </c>
      <c r="I268" s="72">
        <f t="shared" ca="1" si="41"/>
        <v>0</v>
      </c>
      <c r="J268" s="110">
        <f t="shared" ca="1" si="42"/>
        <v>0</v>
      </c>
      <c r="K268" s="74" t="str">
        <f t="shared" ca="1" si="43"/>
        <v/>
      </c>
      <c r="L268" s="72">
        <f t="shared" ca="1" si="44"/>
        <v>0</v>
      </c>
      <c r="M268" s="110">
        <f t="shared" ca="1" si="45"/>
        <v>0</v>
      </c>
      <c r="N268" s="74" t="str">
        <f t="shared" ca="1" si="46"/>
        <v/>
      </c>
      <c r="O268" s="114" t="str">
        <f t="shared" ca="1" si="47"/>
        <v/>
      </c>
      <c r="P268" s="65">
        <f t="shared" ca="1" si="48"/>
        <v>0</v>
      </c>
      <c r="Q268" s="65">
        <f ca="1">SUM(I$4:INDIRECT(ADDRESS(ROW(),9)))+SUM(J$4:INDIRECT(ADDRESS(ROW(),10)))</f>
        <v>0</v>
      </c>
      <c r="R268" s="65">
        <f ca="1">SUM(L$4:INDIRECT(ADDRESS(ROW(),12)))+SUM(M$4:INDIRECT(ADDRESS(ROW(),13)))</f>
        <v>0</v>
      </c>
      <c r="S268" s="66">
        <f t="shared" ca="1" si="49"/>
        <v>0</v>
      </c>
    </row>
    <row r="269" spans="1:19" ht="15" customHeight="1">
      <c r="A269" s="126"/>
      <c r="B269" s="125"/>
      <c r="C269" s="116"/>
      <c r="D269" s="123"/>
      <c r="E269" s="124"/>
      <c r="F269" s="120"/>
      <c r="G269" s="121"/>
      <c r="H269" s="76" t="str">
        <f t="shared" ca="1" si="40"/>
        <v/>
      </c>
      <c r="I269" s="72">
        <f t="shared" ca="1" si="41"/>
        <v>0</v>
      </c>
      <c r="J269" s="110">
        <f t="shared" ca="1" si="42"/>
        <v>0</v>
      </c>
      <c r="K269" s="74" t="str">
        <f t="shared" ca="1" si="43"/>
        <v/>
      </c>
      <c r="L269" s="72">
        <f t="shared" ca="1" si="44"/>
        <v>0</v>
      </c>
      <c r="M269" s="110">
        <f t="shared" ca="1" si="45"/>
        <v>0</v>
      </c>
      <c r="N269" s="74" t="str">
        <f t="shared" ca="1" si="46"/>
        <v/>
      </c>
      <c r="O269" s="114" t="str">
        <f t="shared" ca="1" si="47"/>
        <v/>
      </c>
      <c r="P269" s="65">
        <f t="shared" ca="1" si="48"/>
        <v>0</v>
      </c>
      <c r="Q269" s="65">
        <f ca="1">SUM(I$4:INDIRECT(ADDRESS(ROW(),9)))+SUM(J$4:INDIRECT(ADDRESS(ROW(),10)))</f>
        <v>0</v>
      </c>
      <c r="R269" s="65">
        <f ca="1">SUM(L$4:INDIRECT(ADDRESS(ROW(),12)))+SUM(M$4:INDIRECT(ADDRESS(ROW(),13)))</f>
        <v>0</v>
      </c>
      <c r="S269" s="66">
        <f t="shared" ca="1" si="49"/>
        <v>0</v>
      </c>
    </row>
    <row r="270" spans="1:19" ht="15" customHeight="1">
      <c r="A270" s="126"/>
      <c r="B270" s="125"/>
      <c r="C270" s="116"/>
      <c r="D270" s="123"/>
      <c r="E270" s="124"/>
      <c r="F270" s="120"/>
      <c r="G270" s="121"/>
      <c r="H270" s="76" t="str">
        <f t="shared" ca="1" si="40"/>
        <v/>
      </c>
      <c r="I270" s="72">
        <f t="shared" ca="1" si="41"/>
        <v>0</v>
      </c>
      <c r="J270" s="110">
        <f t="shared" ca="1" si="42"/>
        <v>0</v>
      </c>
      <c r="K270" s="74" t="str">
        <f t="shared" ca="1" si="43"/>
        <v/>
      </c>
      <c r="L270" s="72">
        <f t="shared" ca="1" si="44"/>
        <v>0</v>
      </c>
      <c r="M270" s="110">
        <f t="shared" ca="1" si="45"/>
        <v>0</v>
      </c>
      <c r="N270" s="74" t="str">
        <f t="shared" ca="1" si="46"/>
        <v/>
      </c>
      <c r="O270" s="114" t="str">
        <f t="shared" ca="1" si="47"/>
        <v/>
      </c>
      <c r="P270" s="65">
        <f t="shared" ca="1" si="48"/>
        <v>0</v>
      </c>
      <c r="Q270" s="65">
        <f ca="1">SUM(I$4:INDIRECT(ADDRESS(ROW(),9)))+SUM(J$4:INDIRECT(ADDRESS(ROW(),10)))</f>
        <v>0</v>
      </c>
      <c r="R270" s="65">
        <f ca="1">SUM(L$4:INDIRECT(ADDRESS(ROW(),12)))+SUM(M$4:INDIRECT(ADDRESS(ROW(),13)))</f>
        <v>0</v>
      </c>
      <c r="S270" s="66">
        <f t="shared" ca="1" si="49"/>
        <v>0</v>
      </c>
    </row>
    <row r="271" spans="1:19" ht="15" customHeight="1">
      <c r="A271" s="126"/>
      <c r="B271" s="125"/>
      <c r="C271" s="116"/>
      <c r="D271" s="123"/>
      <c r="E271" s="124"/>
      <c r="F271" s="120"/>
      <c r="G271" s="121"/>
      <c r="H271" s="76" t="str">
        <f t="shared" ca="1" si="40"/>
        <v/>
      </c>
      <c r="I271" s="72">
        <f t="shared" ca="1" si="41"/>
        <v>0</v>
      </c>
      <c r="J271" s="110">
        <f t="shared" ca="1" si="42"/>
        <v>0</v>
      </c>
      <c r="K271" s="74" t="str">
        <f t="shared" ca="1" si="43"/>
        <v/>
      </c>
      <c r="L271" s="72">
        <f t="shared" ca="1" si="44"/>
        <v>0</v>
      </c>
      <c r="M271" s="110">
        <f t="shared" ca="1" si="45"/>
        <v>0</v>
      </c>
      <c r="N271" s="74" t="str">
        <f t="shared" ca="1" si="46"/>
        <v/>
      </c>
      <c r="O271" s="114" t="str">
        <f t="shared" ca="1" si="47"/>
        <v/>
      </c>
      <c r="P271" s="65">
        <f t="shared" ca="1" si="48"/>
        <v>0</v>
      </c>
      <c r="Q271" s="65">
        <f ca="1">SUM(I$4:INDIRECT(ADDRESS(ROW(),9)))+SUM(J$4:INDIRECT(ADDRESS(ROW(),10)))</f>
        <v>0</v>
      </c>
      <c r="R271" s="65">
        <f ca="1">SUM(L$4:INDIRECT(ADDRESS(ROW(),12)))+SUM(M$4:INDIRECT(ADDRESS(ROW(),13)))</f>
        <v>0</v>
      </c>
      <c r="S271" s="66">
        <f t="shared" ca="1" si="49"/>
        <v>0</v>
      </c>
    </row>
    <row r="272" spans="1:19" ht="15" customHeight="1">
      <c r="A272" s="126"/>
      <c r="B272" s="125"/>
      <c r="C272" s="116"/>
      <c r="D272" s="123"/>
      <c r="E272" s="124"/>
      <c r="F272" s="120"/>
      <c r="G272" s="121"/>
      <c r="H272" s="76" t="str">
        <f t="shared" ca="1" si="40"/>
        <v/>
      </c>
      <c r="I272" s="72">
        <f t="shared" ca="1" si="41"/>
        <v>0</v>
      </c>
      <c r="J272" s="110">
        <f t="shared" ca="1" si="42"/>
        <v>0</v>
      </c>
      <c r="K272" s="74" t="str">
        <f t="shared" ca="1" si="43"/>
        <v/>
      </c>
      <c r="L272" s="72">
        <f t="shared" ca="1" si="44"/>
        <v>0</v>
      </c>
      <c r="M272" s="110">
        <f t="shared" ca="1" si="45"/>
        <v>0</v>
      </c>
      <c r="N272" s="74" t="str">
        <f t="shared" ca="1" si="46"/>
        <v/>
      </c>
      <c r="O272" s="114" t="str">
        <f t="shared" ca="1" si="47"/>
        <v/>
      </c>
      <c r="P272" s="65">
        <f t="shared" ca="1" si="48"/>
        <v>0</v>
      </c>
      <c r="Q272" s="65">
        <f ca="1">SUM(I$4:INDIRECT(ADDRESS(ROW(),9)))+SUM(J$4:INDIRECT(ADDRESS(ROW(),10)))</f>
        <v>0</v>
      </c>
      <c r="R272" s="65">
        <f ca="1">SUM(L$4:INDIRECT(ADDRESS(ROW(),12)))+SUM(M$4:INDIRECT(ADDRESS(ROW(),13)))</f>
        <v>0</v>
      </c>
      <c r="S272" s="66">
        <f t="shared" ca="1" si="49"/>
        <v>0</v>
      </c>
    </row>
    <row r="273" spans="1:19" ht="15" customHeight="1">
      <c r="A273" s="126"/>
      <c r="B273" s="125"/>
      <c r="C273" s="116"/>
      <c r="D273" s="123"/>
      <c r="E273" s="124"/>
      <c r="F273" s="120"/>
      <c r="G273" s="121"/>
      <c r="H273" s="76" t="str">
        <f t="shared" ca="1" si="40"/>
        <v/>
      </c>
      <c r="I273" s="72">
        <f t="shared" ca="1" si="41"/>
        <v>0</v>
      </c>
      <c r="J273" s="110">
        <f t="shared" ca="1" si="42"/>
        <v>0</v>
      </c>
      <c r="K273" s="74" t="str">
        <f t="shared" ca="1" si="43"/>
        <v/>
      </c>
      <c r="L273" s="72">
        <f t="shared" ca="1" si="44"/>
        <v>0</v>
      </c>
      <c r="M273" s="110">
        <f t="shared" ca="1" si="45"/>
        <v>0</v>
      </c>
      <c r="N273" s="74" t="str">
        <f t="shared" ca="1" si="46"/>
        <v/>
      </c>
      <c r="O273" s="114" t="str">
        <f t="shared" ca="1" si="47"/>
        <v/>
      </c>
      <c r="P273" s="65">
        <f t="shared" ca="1" si="48"/>
        <v>0</v>
      </c>
      <c r="Q273" s="65">
        <f ca="1">SUM(I$4:INDIRECT(ADDRESS(ROW(),9)))+SUM(J$4:INDIRECT(ADDRESS(ROW(),10)))</f>
        <v>0</v>
      </c>
      <c r="R273" s="65">
        <f ca="1">SUM(L$4:INDIRECT(ADDRESS(ROW(),12)))+SUM(M$4:INDIRECT(ADDRESS(ROW(),13)))</f>
        <v>0</v>
      </c>
      <c r="S273" s="66">
        <f t="shared" ca="1" si="49"/>
        <v>0</v>
      </c>
    </row>
    <row r="274" spans="1:19" ht="15" customHeight="1">
      <c r="A274" s="126"/>
      <c r="B274" s="125"/>
      <c r="C274" s="116"/>
      <c r="D274" s="123"/>
      <c r="E274" s="124"/>
      <c r="F274" s="120"/>
      <c r="G274" s="121"/>
      <c r="H274" s="76" t="str">
        <f t="shared" ca="1" si="40"/>
        <v/>
      </c>
      <c r="I274" s="72">
        <f t="shared" ca="1" si="41"/>
        <v>0</v>
      </c>
      <c r="J274" s="110">
        <f t="shared" ca="1" si="42"/>
        <v>0</v>
      </c>
      <c r="K274" s="74" t="str">
        <f t="shared" ca="1" si="43"/>
        <v/>
      </c>
      <c r="L274" s="72">
        <f t="shared" ca="1" si="44"/>
        <v>0</v>
      </c>
      <c r="M274" s="110">
        <f t="shared" ca="1" si="45"/>
        <v>0</v>
      </c>
      <c r="N274" s="74" t="str">
        <f t="shared" ca="1" si="46"/>
        <v/>
      </c>
      <c r="O274" s="114" t="str">
        <f t="shared" ca="1" si="47"/>
        <v/>
      </c>
      <c r="P274" s="65">
        <f t="shared" ca="1" si="48"/>
        <v>0</v>
      </c>
      <c r="Q274" s="65">
        <f ca="1">SUM(I$4:INDIRECT(ADDRESS(ROW(),9)))+SUM(J$4:INDIRECT(ADDRESS(ROW(),10)))</f>
        <v>0</v>
      </c>
      <c r="R274" s="65">
        <f ca="1">SUM(L$4:INDIRECT(ADDRESS(ROW(),12)))+SUM(M$4:INDIRECT(ADDRESS(ROW(),13)))</f>
        <v>0</v>
      </c>
      <c r="S274" s="66">
        <f t="shared" ca="1" si="49"/>
        <v>0</v>
      </c>
    </row>
    <row r="275" spans="1:19" ht="15" customHeight="1">
      <c r="A275" s="126"/>
      <c r="B275" s="125"/>
      <c r="C275" s="116"/>
      <c r="D275" s="123"/>
      <c r="E275" s="124"/>
      <c r="F275" s="120"/>
      <c r="G275" s="121"/>
      <c r="H275" s="76" t="str">
        <f t="shared" ca="1" si="40"/>
        <v/>
      </c>
      <c r="I275" s="72">
        <f t="shared" ca="1" si="41"/>
        <v>0</v>
      </c>
      <c r="J275" s="110">
        <f t="shared" ca="1" si="42"/>
        <v>0</v>
      </c>
      <c r="K275" s="74" t="str">
        <f t="shared" ca="1" si="43"/>
        <v/>
      </c>
      <c r="L275" s="72">
        <f t="shared" ca="1" si="44"/>
        <v>0</v>
      </c>
      <c r="M275" s="110">
        <f t="shared" ca="1" si="45"/>
        <v>0</v>
      </c>
      <c r="N275" s="74" t="str">
        <f t="shared" ca="1" si="46"/>
        <v/>
      </c>
      <c r="O275" s="114" t="str">
        <f t="shared" ca="1" si="47"/>
        <v/>
      </c>
      <c r="P275" s="65">
        <f t="shared" ca="1" si="48"/>
        <v>0</v>
      </c>
      <c r="Q275" s="65">
        <f ca="1">SUM(I$4:INDIRECT(ADDRESS(ROW(),9)))+SUM(J$4:INDIRECT(ADDRESS(ROW(),10)))</f>
        <v>0</v>
      </c>
      <c r="R275" s="65">
        <f ca="1">SUM(L$4:INDIRECT(ADDRESS(ROW(),12)))+SUM(M$4:INDIRECT(ADDRESS(ROW(),13)))</f>
        <v>0</v>
      </c>
      <c r="S275" s="66">
        <f t="shared" ca="1" si="49"/>
        <v>0</v>
      </c>
    </row>
    <row r="276" spans="1:19" ht="15" customHeight="1">
      <c r="A276" s="126"/>
      <c r="B276" s="125"/>
      <c r="C276" s="116"/>
      <c r="D276" s="123"/>
      <c r="E276" s="124"/>
      <c r="F276" s="120"/>
      <c r="G276" s="121"/>
      <c r="H276" s="76" t="str">
        <f t="shared" ca="1" si="40"/>
        <v/>
      </c>
      <c r="I276" s="72">
        <f t="shared" ca="1" si="41"/>
        <v>0</v>
      </c>
      <c r="J276" s="110">
        <f t="shared" ca="1" si="42"/>
        <v>0</v>
      </c>
      <c r="K276" s="74" t="str">
        <f t="shared" ca="1" si="43"/>
        <v/>
      </c>
      <c r="L276" s="72">
        <f t="shared" ca="1" si="44"/>
        <v>0</v>
      </c>
      <c r="M276" s="110">
        <f t="shared" ca="1" si="45"/>
        <v>0</v>
      </c>
      <c r="N276" s="74" t="str">
        <f t="shared" ca="1" si="46"/>
        <v/>
      </c>
      <c r="O276" s="114" t="str">
        <f t="shared" ca="1" si="47"/>
        <v/>
      </c>
      <c r="P276" s="65">
        <f t="shared" ca="1" si="48"/>
        <v>0</v>
      </c>
      <c r="Q276" s="65">
        <f ca="1">SUM(I$4:INDIRECT(ADDRESS(ROW(),9)))+SUM(J$4:INDIRECT(ADDRESS(ROW(),10)))</f>
        <v>0</v>
      </c>
      <c r="R276" s="65">
        <f ca="1">SUM(L$4:INDIRECT(ADDRESS(ROW(),12)))+SUM(M$4:INDIRECT(ADDRESS(ROW(),13)))</f>
        <v>0</v>
      </c>
      <c r="S276" s="66">
        <f t="shared" ca="1" si="49"/>
        <v>0</v>
      </c>
    </row>
    <row r="277" spans="1:19" ht="15" customHeight="1">
      <c r="A277" s="126"/>
      <c r="B277" s="125"/>
      <c r="C277" s="116"/>
      <c r="D277" s="123"/>
      <c r="E277" s="124"/>
      <c r="F277" s="120"/>
      <c r="G277" s="121"/>
      <c r="H277" s="76" t="str">
        <f t="shared" ca="1" si="40"/>
        <v/>
      </c>
      <c r="I277" s="72">
        <f t="shared" ca="1" si="41"/>
        <v>0</v>
      </c>
      <c r="J277" s="110">
        <f t="shared" ca="1" si="42"/>
        <v>0</v>
      </c>
      <c r="K277" s="74" t="str">
        <f t="shared" ca="1" si="43"/>
        <v/>
      </c>
      <c r="L277" s="72">
        <f t="shared" ca="1" si="44"/>
        <v>0</v>
      </c>
      <c r="M277" s="110">
        <f t="shared" ca="1" si="45"/>
        <v>0</v>
      </c>
      <c r="N277" s="74" t="str">
        <f t="shared" ca="1" si="46"/>
        <v/>
      </c>
      <c r="O277" s="114" t="str">
        <f t="shared" ca="1" si="47"/>
        <v/>
      </c>
      <c r="P277" s="65">
        <f t="shared" ca="1" si="48"/>
        <v>0</v>
      </c>
      <c r="Q277" s="65">
        <f ca="1">SUM(I$4:INDIRECT(ADDRESS(ROW(),9)))+SUM(J$4:INDIRECT(ADDRESS(ROW(),10)))</f>
        <v>0</v>
      </c>
      <c r="R277" s="65">
        <f ca="1">SUM(L$4:INDIRECT(ADDRESS(ROW(),12)))+SUM(M$4:INDIRECT(ADDRESS(ROW(),13)))</f>
        <v>0</v>
      </c>
      <c r="S277" s="66">
        <f t="shared" ca="1" si="49"/>
        <v>0</v>
      </c>
    </row>
    <row r="278" spans="1:19" ht="15" customHeight="1">
      <c r="A278" s="126"/>
      <c r="B278" s="125"/>
      <c r="C278" s="116"/>
      <c r="D278" s="123"/>
      <c r="E278" s="124"/>
      <c r="F278" s="120"/>
      <c r="G278" s="121"/>
      <c r="H278" s="76" t="str">
        <f t="shared" ca="1" si="40"/>
        <v/>
      </c>
      <c r="I278" s="72">
        <f t="shared" ca="1" si="41"/>
        <v>0</v>
      </c>
      <c r="J278" s="110">
        <f t="shared" ca="1" si="42"/>
        <v>0</v>
      </c>
      <c r="K278" s="74" t="str">
        <f t="shared" ca="1" si="43"/>
        <v/>
      </c>
      <c r="L278" s="72">
        <f t="shared" ca="1" si="44"/>
        <v>0</v>
      </c>
      <c r="M278" s="110">
        <f t="shared" ca="1" si="45"/>
        <v>0</v>
      </c>
      <c r="N278" s="74" t="str">
        <f t="shared" ca="1" si="46"/>
        <v/>
      </c>
      <c r="O278" s="114" t="str">
        <f t="shared" ca="1" si="47"/>
        <v/>
      </c>
      <c r="P278" s="65">
        <f t="shared" ca="1" si="48"/>
        <v>0</v>
      </c>
      <c r="Q278" s="65">
        <f ca="1">SUM(I$4:INDIRECT(ADDRESS(ROW(),9)))+SUM(J$4:INDIRECT(ADDRESS(ROW(),10)))</f>
        <v>0</v>
      </c>
      <c r="R278" s="65">
        <f ca="1">SUM(L$4:INDIRECT(ADDRESS(ROW(),12)))+SUM(M$4:INDIRECT(ADDRESS(ROW(),13)))</f>
        <v>0</v>
      </c>
      <c r="S278" s="66">
        <f t="shared" ca="1" si="49"/>
        <v>0</v>
      </c>
    </row>
    <row r="279" spans="1:19" ht="15" customHeight="1">
      <c r="A279" s="126"/>
      <c r="B279" s="125"/>
      <c r="C279" s="116"/>
      <c r="D279" s="123"/>
      <c r="E279" s="124"/>
      <c r="F279" s="120"/>
      <c r="G279" s="121"/>
      <c r="H279" s="76" t="str">
        <f t="shared" ca="1" si="40"/>
        <v/>
      </c>
      <c r="I279" s="72">
        <f t="shared" ca="1" si="41"/>
        <v>0</v>
      </c>
      <c r="J279" s="110">
        <f t="shared" ca="1" si="42"/>
        <v>0</v>
      </c>
      <c r="K279" s="74" t="str">
        <f t="shared" ca="1" si="43"/>
        <v/>
      </c>
      <c r="L279" s="72">
        <f t="shared" ca="1" si="44"/>
        <v>0</v>
      </c>
      <c r="M279" s="110">
        <f t="shared" ca="1" si="45"/>
        <v>0</v>
      </c>
      <c r="N279" s="74" t="str">
        <f t="shared" ca="1" si="46"/>
        <v/>
      </c>
      <c r="O279" s="114" t="str">
        <f t="shared" ca="1" si="47"/>
        <v/>
      </c>
      <c r="P279" s="65">
        <f t="shared" ca="1" si="48"/>
        <v>0</v>
      </c>
      <c r="Q279" s="65">
        <f ca="1">SUM(I$4:INDIRECT(ADDRESS(ROW(),9)))+SUM(J$4:INDIRECT(ADDRESS(ROW(),10)))</f>
        <v>0</v>
      </c>
      <c r="R279" s="65">
        <f ca="1">SUM(L$4:INDIRECT(ADDRESS(ROW(),12)))+SUM(M$4:INDIRECT(ADDRESS(ROW(),13)))</f>
        <v>0</v>
      </c>
      <c r="S279" s="66">
        <f t="shared" ca="1" si="49"/>
        <v>0</v>
      </c>
    </row>
    <row r="280" spans="1:19" ht="15" customHeight="1">
      <c r="A280" s="126"/>
      <c r="B280" s="125"/>
      <c r="C280" s="116"/>
      <c r="D280" s="123"/>
      <c r="E280" s="124"/>
      <c r="F280" s="120"/>
      <c r="G280" s="121"/>
      <c r="H280" s="76" t="str">
        <f t="shared" ca="1" si="40"/>
        <v/>
      </c>
      <c r="I280" s="72">
        <f t="shared" ca="1" si="41"/>
        <v>0</v>
      </c>
      <c r="J280" s="110">
        <f t="shared" ca="1" si="42"/>
        <v>0</v>
      </c>
      <c r="K280" s="74" t="str">
        <f t="shared" ca="1" si="43"/>
        <v/>
      </c>
      <c r="L280" s="72">
        <f t="shared" ca="1" si="44"/>
        <v>0</v>
      </c>
      <c r="M280" s="110">
        <f t="shared" ca="1" si="45"/>
        <v>0</v>
      </c>
      <c r="N280" s="74" t="str">
        <f t="shared" ca="1" si="46"/>
        <v/>
      </c>
      <c r="O280" s="114" t="str">
        <f t="shared" ca="1" si="47"/>
        <v/>
      </c>
      <c r="P280" s="65">
        <f t="shared" ca="1" si="48"/>
        <v>0</v>
      </c>
      <c r="Q280" s="65">
        <f ca="1">SUM(I$4:INDIRECT(ADDRESS(ROW(),9)))+SUM(J$4:INDIRECT(ADDRESS(ROW(),10)))</f>
        <v>0</v>
      </c>
      <c r="R280" s="65">
        <f ca="1">SUM(L$4:INDIRECT(ADDRESS(ROW(),12)))+SUM(M$4:INDIRECT(ADDRESS(ROW(),13)))</f>
        <v>0</v>
      </c>
      <c r="S280" s="66">
        <f t="shared" ca="1" si="49"/>
        <v>0</v>
      </c>
    </row>
    <row r="281" spans="1:19" ht="15" customHeight="1">
      <c r="A281" s="126"/>
      <c r="B281" s="125"/>
      <c r="C281" s="116"/>
      <c r="D281" s="123"/>
      <c r="E281" s="124"/>
      <c r="F281" s="120"/>
      <c r="G281" s="121"/>
      <c r="H281" s="76" t="str">
        <f t="shared" ca="1" si="40"/>
        <v/>
      </c>
      <c r="I281" s="72">
        <f t="shared" ca="1" si="41"/>
        <v>0</v>
      </c>
      <c r="J281" s="110">
        <f t="shared" ca="1" si="42"/>
        <v>0</v>
      </c>
      <c r="K281" s="74" t="str">
        <f t="shared" ca="1" si="43"/>
        <v/>
      </c>
      <c r="L281" s="72">
        <f t="shared" ca="1" si="44"/>
        <v>0</v>
      </c>
      <c r="M281" s="110">
        <f t="shared" ca="1" si="45"/>
        <v>0</v>
      </c>
      <c r="N281" s="74" t="str">
        <f t="shared" ca="1" si="46"/>
        <v/>
      </c>
      <c r="O281" s="114" t="str">
        <f t="shared" ca="1" si="47"/>
        <v/>
      </c>
      <c r="P281" s="65">
        <f t="shared" ca="1" si="48"/>
        <v>0</v>
      </c>
      <c r="Q281" s="65">
        <f ca="1">SUM(I$4:INDIRECT(ADDRESS(ROW(),9)))+SUM(J$4:INDIRECT(ADDRESS(ROW(),10)))</f>
        <v>0</v>
      </c>
      <c r="R281" s="65">
        <f ca="1">SUM(L$4:INDIRECT(ADDRESS(ROW(),12)))+SUM(M$4:INDIRECT(ADDRESS(ROW(),13)))</f>
        <v>0</v>
      </c>
      <c r="S281" s="66">
        <f t="shared" ca="1" si="49"/>
        <v>0</v>
      </c>
    </row>
    <row r="282" spans="1:19" ht="15" customHeight="1">
      <c r="A282" s="126"/>
      <c r="B282" s="125"/>
      <c r="C282" s="116"/>
      <c r="D282" s="123"/>
      <c r="E282" s="124"/>
      <c r="F282" s="120"/>
      <c r="G282" s="121"/>
      <c r="H282" s="76" t="str">
        <f t="shared" ca="1" si="40"/>
        <v/>
      </c>
      <c r="I282" s="72">
        <f t="shared" ca="1" si="41"/>
        <v>0</v>
      </c>
      <c r="J282" s="110">
        <f t="shared" ca="1" si="42"/>
        <v>0</v>
      </c>
      <c r="K282" s="74" t="str">
        <f t="shared" ca="1" si="43"/>
        <v/>
      </c>
      <c r="L282" s="72">
        <f t="shared" ca="1" si="44"/>
        <v>0</v>
      </c>
      <c r="M282" s="110">
        <f t="shared" ca="1" si="45"/>
        <v>0</v>
      </c>
      <c r="N282" s="74" t="str">
        <f t="shared" ca="1" si="46"/>
        <v/>
      </c>
      <c r="O282" s="114" t="str">
        <f t="shared" ca="1" si="47"/>
        <v/>
      </c>
      <c r="P282" s="65">
        <f t="shared" ca="1" si="48"/>
        <v>0</v>
      </c>
      <c r="Q282" s="65">
        <f ca="1">SUM(I$4:INDIRECT(ADDRESS(ROW(),9)))+SUM(J$4:INDIRECT(ADDRESS(ROW(),10)))</f>
        <v>0</v>
      </c>
      <c r="R282" s="65">
        <f ca="1">SUM(L$4:INDIRECT(ADDRESS(ROW(),12)))+SUM(M$4:INDIRECT(ADDRESS(ROW(),13)))</f>
        <v>0</v>
      </c>
      <c r="S282" s="66">
        <f t="shared" ca="1" si="49"/>
        <v>0</v>
      </c>
    </row>
    <row r="283" spans="1:19" ht="15" customHeight="1">
      <c r="A283" s="126"/>
      <c r="B283" s="125"/>
      <c r="C283" s="116"/>
      <c r="D283" s="123"/>
      <c r="E283" s="124"/>
      <c r="F283" s="120"/>
      <c r="G283" s="121"/>
      <c r="H283" s="76" t="str">
        <f t="shared" ca="1" si="40"/>
        <v/>
      </c>
      <c r="I283" s="72">
        <f t="shared" ca="1" si="41"/>
        <v>0</v>
      </c>
      <c r="J283" s="110">
        <f t="shared" ca="1" si="42"/>
        <v>0</v>
      </c>
      <c r="K283" s="74" t="str">
        <f t="shared" ca="1" si="43"/>
        <v/>
      </c>
      <c r="L283" s="72">
        <f t="shared" ca="1" si="44"/>
        <v>0</v>
      </c>
      <c r="M283" s="110">
        <f t="shared" ca="1" si="45"/>
        <v>0</v>
      </c>
      <c r="N283" s="74" t="str">
        <f t="shared" ca="1" si="46"/>
        <v/>
      </c>
      <c r="O283" s="114" t="str">
        <f t="shared" ca="1" si="47"/>
        <v/>
      </c>
      <c r="P283" s="65">
        <f t="shared" ca="1" si="48"/>
        <v>0</v>
      </c>
      <c r="Q283" s="65">
        <f ca="1">SUM(I$4:INDIRECT(ADDRESS(ROW(),9)))+SUM(J$4:INDIRECT(ADDRESS(ROW(),10)))</f>
        <v>0</v>
      </c>
      <c r="R283" s="65">
        <f ca="1">SUM(L$4:INDIRECT(ADDRESS(ROW(),12)))+SUM(M$4:INDIRECT(ADDRESS(ROW(),13)))</f>
        <v>0</v>
      </c>
      <c r="S283" s="66">
        <f t="shared" ca="1" si="49"/>
        <v>0</v>
      </c>
    </row>
    <row r="284" spans="1:19" ht="15" customHeight="1">
      <c r="A284" s="126"/>
      <c r="B284" s="125"/>
      <c r="C284" s="116"/>
      <c r="D284" s="123"/>
      <c r="E284" s="124"/>
      <c r="F284" s="120"/>
      <c r="G284" s="121"/>
      <c r="H284" s="76" t="str">
        <f t="shared" ca="1" si="40"/>
        <v/>
      </c>
      <c r="I284" s="72">
        <f t="shared" ca="1" si="41"/>
        <v>0</v>
      </c>
      <c r="J284" s="110">
        <f t="shared" ca="1" si="42"/>
        <v>0</v>
      </c>
      <c r="K284" s="74" t="str">
        <f t="shared" ca="1" si="43"/>
        <v/>
      </c>
      <c r="L284" s="72">
        <f t="shared" ca="1" si="44"/>
        <v>0</v>
      </c>
      <c r="M284" s="110">
        <f t="shared" ca="1" si="45"/>
        <v>0</v>
      </c>
      <c r="N284" s="74" t="str">
        <f t="shared" ca="1" si="46"/>
        <v/>
      </c>
      <c r="O284" s="114" t="str">
        <f t="shared" ca="1" si="47"/>
        <v/>
      </c>
      <c r="P284" s="65">
        <f t="shared" ca="1" si="48"/>
        <v>0</v>
      </c>
      <c r="Q284" s="65">
        <f ca="1">SUM(I$4:INDIRECT(ADDRESS(ROW(),9)))+SUM(J$4:INDIRECT(ADDRESS(ROW(),10)))</f>
        <v>0</v>
      </c>
      <c r="R284" s="65">
        <f ca="1">SUM(L$4:INDIRECT(ADDRESS(ROW(),12)))+SUM(M$4:INDIRECT(ADDRESS(ROW(),13)))</f>
        <v>0</v>
      </c>
      <c r="S284" s="66">
        <f t="shared" ca="1" si="49"/>
        <v>0</v>
      </c>
    </row>
    <row r="285" spans="1:19" ht="15" customHeight="1">
      <c r="A285" s="126"/>
      <c r="B285" s="125"/>
      <c r="C285" s="116"/>
      <c r="D285" s="123"/>
      <c r="E285" s="124"/>
      <c r="F285" s="120"/>
      <c r="G285" s="121"/>
      <c r="H285" s="76" t="str">
        <f t="shared" ca="1" si="40"/>
        <v/>
      </c>
      <c r="I285" s="72">
        <f t="shared" ca="1" si="41"/>
        <v>0</v>
      </c>
      <c r="J285" s="110">
        <f t="shared" ca="1" si="42"/>
        <v>0</v>
      </c>
      <c r="K285" s="74" t="str">
        <f t="shared" ca="1" si="43"/>
        <v/>
      </c>
      <c r="L285" s="72">
        <f t="shared" ca="1" si="44"/>
        <v>0</v>
      </c>
      <c r="M285" s="110">
        <f t="shared" ca="1" si="45"/>
        <v>0</v>
      </c>
      <c r="N285" s="74" t="str">
        <f t="shared" ca="1" si="46"/>
        <v/>
      </c>
      <c r="O285" s="114" t="str">
        <f t="shared" ca="1" si="47"/>
        <v/>
      </c>
      <c r="P285" s="65">
        <f t="shared" ca="1" si="48"/>
        <v>0</v>
      </c>
      <c r="Q285" s="65">
        <f ca="1">SUM(I$4:INDIRECT(ADDRESS(ROW(),9)))+SUM(J$4:INDIRECT(ADDRESS(ROW(),10)))</f>
        <v>0</v>
      </c>
      <c r="R285" s="65">
        <f ca="1">SUM(L$4:INDIRECT(ADDRESS(ROW(),12)))+SUM(M$4:INDIRECT(ADDRESS(ROW(),13)))</f>
        <v>0</v>
      </c>
      <c r="S285" s="66">
        <f t="shared" ca="1" si="49"/>
        <v>0</v>
      </c>
    </row>
    <row r="286" spans="1:19" ht="15" customHeight="1">
      <c r="A286" s="126"/>
      <c r="B286" s="125"/>
      <c r="C286" s="116"/>
      <c r="D286" s="123"/>
      <c r="E286" s="124"/>
      <c r="F286" s="120"/>
      <c r="G286" s="121"/>
      <c r="H286" s="76" t="str">
        <f t="shared" ca="1" si="40"/>
        <v/>
      </c>
      <c r="I286" s="72">
        <f t="shared" ca="1" si="41"/>
        <v>0</v>
      </c>
      <c r="J286" s="110">
        <f t="shared" ca="1" si="42"/>
        <v>0</v>
      </c>
      <c r="K286" s="74" t="str">
        <f t="shared" ca="1" si="43"/>
        <v/>
      </c>
      <c r="L286" s="72">
        <f t="shared" ca="1" si="44"/>
        <v>0</v>
      </c>
      <c r="M286" s="110">
        <f t="shared" ca="1" si="45"/>
        <v>0</v>
      </c>
      <c r="N286" s="74" t="str">
        <f t="shared" ca="1" si="46"/>
        <v/>
      </c>
      <c r="O286" s="114" t="str">
        <f t="shared" ca="1" si="47"/>
        <v/>
      </c>
      <c r="P286" s="65">
        <f t="shared" ca="1" si="48"/>
        <v>0</v>
      </c>
      <c r="Q286" s="65">
        <f ca="1">SUM(I$4:INDIRECT(ADDRESS(ROW(),9)))+SUM(J$4:INDIRECT(ADDRESS(ROW(),10)))</f>
        <v>0</v>
      </c>
      <c r="R286" s="65">
        <f ca="1">SUM(L$4:INDIRECT(ADDRESS(ROW(),12)))+SUM(M$4:INDIRECT(ADDRESS(ROW(),13)))</f>
        <v>0</v>
      </c>
      <c r="S286" s="66">
        <f t="shared" ca="1" si="49"/>
        <v>0</v>
      </c>
    </row>
    <row r="287" spans="1:19" ht="15" customHeight="1">
      <c r="A287" s="126"/>
      <c r="B287" s="125"/>
      <c r="C287" s="116"/>
      <c r="D287" s="123"/>
      <c r="E287" s="124"/>
      <c r="F287" s="120"/>
      <c r="G287" s="121"/>
      <c r="H287" s="76" t="str">
        <f t="shared" ca="1" si="40"/>
        <v/>
      </c>
      <c r="I287" s="72">
        <f t="shared" ca="1" si="41"/>
        <v>0</v>
      </c>
      <c r="J287" s="110">
        <f t="shared" ca="1" si="42"/>
        <v>0</v>
      </c>
      <c r="K287" s="74" t="str">
        <f t="shared" ca="1" si="43"/>
        <v/>
      </c>
      <c r="L287" s="72">
        <f t="shared" ca="1" si="44"/>
        <v>0</v>
      </c>
      <c r="M287" s="110">
        <f t="shared" ca="1" si="45"/>
        <v>0</v>
      </c>
      <c r="N287" s="74" t="str">
        <f t="shared" ca="1" si="46"/>
        <v/>
      </c>
      <c r="O287" s="114" t="str">
        <f t="shared" ca="1" si="47"/>
        <v/>
      </c>
      <c r="P287" s="65">
        <f t="shared" ca="1" si="48"/>
        <v>0</v>
      </c>
      <c r="Q287" s="65">
        <f ca="1">SUM(I$4:INDIRECT(ADDRESS(ROW(),9)))+SUM(J$4:INDIRECT(ADDRESS(ROW(),10)))</f>
        <v>0</v>
      </c>
      <c r="R287" s="65">
        <f ca="1">SUM(L$4:INDIRECT(ADDRESS(ROW(),12)))+SUM(M$4:INDIRECT(ADDRESS(ROW(),13)))</f>
        <v>0</v>
      </c>
      <c r="S287" s="66">
        <f t="shared" ca="1" si="49"/>
        <v>0</v>
      </c>
    </row>
    <row r="288" spans="1:19" ht="15" customHeight="1">
      <c r="A288" s="126"/>
      <c r="B288" s="125"/>
      <c r="C288" s="116"/>
      <c r="D288" s="123"/>
      <c r="E288" s="124"/>
      <c r="F288" s="120"/>
      <c r="G288" s="121"/>
      <c r="H288" s="76" t="str">
        <f t="shared" ca="1" si="40"/>
        <v/>
      </c>
      <c r="I288" s="72">
        <f t="shared" ca="1" si="41"/>
        <v>0</v>
      </c>
      <c r="J288" s="110">
        <f t="shared" ca="1" si="42"/>
        <v>0</v>
      </c>
      <c r="K288" s="74" t="str">
        <f t="shared" ca="1" si="43"/>
        <v/>
      </c>
      <c r="L288" s="72">
        <f t="shared" ca="1" si="44"/>
        <v>0</v>
      </c>
      <c r="M288" s="110">
        <f t="shared" ca="1" si="45"/>
        <v>0</v>
      </c>
      <c r="N288" s="74" t="str">
        <f t="shared" ca="1" si="46"/>
        <v/>
      </c>
      <c r="O288" s="114" t="str">
        <f t="shared" ca="1" si="47"/>
        <v/>
      </c>
      <c r="P288" s="65">
        <f t="shared" ca="1" si="48"/>
        <v>0</v>
      </c>
      <c r="Q288" s="65">
        <f ca="1">SUM(I$4:INDIRECT(ADDRESS(ROW(),9)))+SUM(J$4:INDIRECT(ADDRESS(ROW(),10)))</f>
        <v>0</v>
      </c>
      <c r="R288" s="65">
        <f ca="1">SUM(L$4:INDIRECT(ADDRESS(ROW(),12)))+SUM(M$4:INDIRECT(ADDRESS(ROW(),13)))</f>
        <v>0</v>
      </c>
      <c r="S288" s="66">
        <f t="shared" ca="1" si="49"/>
        <v>0</v>
      </c>
    </row>
    <row r="289" spans="1:19" ht="15" customHeight="1">
      <c r="A289" s="126"/>
      <c r="B289" s="125"/>
      <c r="C289" s="116"/>
      <c r="D289" s="123"/>
      <c r="E289" s="124"/>
      <c r="F289" s="120"/>
      <c r="G289" s="121"/>
      <c r="H289" s="76" t="str">
        <f t="shared" ca="1" si="40"/>
        <v/>
      </c>
      <c r="I289" s="72">
        <f t="shared" ca="1" si="41"/>
        <v>0</v>
      </c>
      <c r="J289" s="110">
        <f t="shared" ca="1" si="42"/>
        <v>0</v>
      </c>
      <c r="K289" s="74" t="str">
        <f t="shared" ca="1" si="43"/>
        <v/>
      </c>
      <c r="L289" s="72">
        <f t="shared" ca="1" si="44"/>
        <v>0</v>
      </c>
      <c r="M289" s="110">
        <f t="shared" ca="1" si="45"/>
        <v>0</v>
      </c>
      <c r="N289" s="74" t="str">
        <f t="shared" ca="1" si="46"/>
        <v/>
      </c>
      <c r="O289" s="114" t="str">
        <f t="shared" ca="1" si="47"/>
        <v/>
      </c>
      <c r="P289" s="65">
        <f t="shared" ca="1" si="48"/>
        <v>0</v>
      </c>
      <c r="Q289" s="65">
        <f ca="1">SUM(I$4:INDIRECT(ADDRESS(ROW(),9)))+SUM(J$4:INDIRECT(ADDRESS(ROW(),10)))</f>
        <v>0</v>
      </c>
      <c r="R289" s="65">
        <f ca="1">SUM(L$4:INDIRECT(ADDRESS(ROW(),12)))+SUM(M$4:INDIRECT(ADDRESS(ROW(),13)))</f>
        <v>0</v>
      </c>
      <c r="S289" s="66">
        <f t="shared" ca="1" si="49"/>
        <v>0</v>
      </c>
    </row>
    <row r="290" spans="1:19" ht="15" customHeight="1">
      <c r="A290" s="126"/>
      <c r="B290" s="125"/>
      <c r="C290" s="116"/>
      <c r="D290" s="123"/>
      <c r="E290" s="124"/>
      <c r="F290" s="120"/>
      <c r="G290" s="121"/>
      <c r="H290" s="76" t="str">
        <f t="shared" ca="1" si="40"/>
        <v/>
      </c>
      <c r="I290" s="72">
        <f t="shared" ca="1" si="41"/>
        <v>0</v>
      </c>
      <c r="J290" s="110">
        <f t="shared" ca="1" si="42"/>
        <v>0</v>
      </c>
      <c r="K290" s="74" t="str">
        <f t="shared" ca="1" si="43"/>
        <v/>
      </c>
      <c r="L290" s="72">
        <f t="shared" ca="1" si="44"/>
        <v>0</v>
      </c>
      <c r="M290" s="110">
        <f t="shared" ca="1" si="45"/>
        <v>0</v>
      </c>
      <c r="N290" s="74" t="str">
        <f t="shared" ca="1" si="46"/>
        <v/>
      </c>
      <c r="O290" s="114" t="str">
        <f t="shared" ca="1" si="47"/>
        <v/>
      </c>
      <c r="P290" s="65">
        <f t="shared" ca="1" si="48"/>
        <v>0</v>
      </c>
      <c r="Q290" s="65">
        <f ca="1">SUM(I$4:INDIRECT(ADDRESS(ROW(),9)))+SUM(J$4:INDIRECT(ADDRESS(ROW(),10)))</f>
        <v>0</v>
      </c>
      <c r="R290" s="65">
        <f ca="1">SUM(L$4:INDIRECT(ADDRESS(ROW(),12)))+SUM(M$4:INDIRECT(ADDRESS(ROW(),13)))</f>
        <v>0</v>
      </c>
      <c r="S290" s="66">
        <f t="shared" ca="1" si="49"/>
        <v>0</v>
      </c>
    </row>
    <row r="291" spans="1:19" ht="15" customHeight="1">
      <c r="A291" s="126"/>
      <c r="B291" s="125"/>
      <c r="C291" s="116"/>
      <c r="D291" s="123"/>
      <c r="E291" s="124"/>
      <c r="F291" s="120"/>
      <c r="G291" s="121"/>
      <c r="H291" s="76" t="str">
        <f t="shared" ca="1" si="40"/>
        <v/>
      </c>
      <c r="I291" s="72">
        <f t="shared" ca="1" si="41"/>
        <v>0</v>
      </c>
      <c r="J291" s="110">
        <f t="shared" ca="1" si="42"/>
        <v>0</v>
      </c>
      <c r="K291" s="74" t="str">
        <f t="shared" ca="1" si="43"/>
        <v/>
      </c>
      <c r="L291" s="72">
        <f t="shared" ca="1" si="44"/>
        <v>0</v>
      </c>
      <c r="M291" s="110">
        <f t="shared" ca="1" si="45"/>
        <v>0</v>
      </c>
      <c r="N291" s="74" t="str">
        <f t="shared" ca="1" si="46"/>
        <v/>
      </c>
      <c r="O291" s="114" t="str">
        <f t="shared" ca="1" si="47"/>
        <v/>
      </c>
      <c r="P291" s="65">
        <f t="shared" ca="1" si="48"/>
        <v>0</v>
      </c>
      <c r="Q291" s="65">
        <f ca="1">SUM(I$4:INDIRECT(ADDRESS(ROW(),9)))+SUM(J$4:INDIRECT(ADDRESS(ROW(),10)))</f>
        <v>0</v>
      </c>
      <c r="R291" s="65">
        <f ca="1">SUM(L$4:INDIRECT(ADDRESS(ROW(),12)))+SUM(M$4:INDIRECT(ADDRESS(ROW(),13)))</f>
        <v>0</v>
      </c>
      <c r="S291" s="66">
        <f t="shared" ca="1" si="49"/>
        <v>0</v>
      </c>
    </row>
    <row r="292" spans="1:19" ht="15" customHeight="1">
      <c r="A292" s="126"/>
      <c r="B292" s="125"/>
      <c r="C292" s="116"/>
      <c r="D292" s="123"/>
      <c r="E292" s="124"/>
      <c r="F292" s="120"/>
      <c r="G292" s="121"/>
      <c r="H292" s="76" t="str">
        <f t="shared" ca="1" si="40"/>
        <v/>
      </c>
      <c r="I292" s="72">
        <f t="shared" ca="1" si="41"/>
        <v>0</v>
      </c>
      <c r="J292" s="110">
        <f t="shared" ca="1" si="42"/>
        <v>0</v>
      </c>
      <c r="K292" s="74" t="str">
        <f t="shared" ca="1" si="43"/>
        <v/>
      </c>
      <c r="L292" s="72">
        <f t="shared" ca="1" si="44"/>
        <v>0</v>
      </c>
      <c r="M292" s="110">
        <f t="shared" ca="1" si="45"/>
        <v>0</v>
      </c>
      <c r="N292" s="74" t="str">
        <f t="shared" ca="1" si="46"/>
        <v/>
      </c>
      <c r="O292" s="114" t="str">
        <f t="shared" ca="1" si="47"/>
        <v/>
      </c>
      <c r="P292" s="65">
        <f t="shared" ca="1" si="48"/>
        <v>0</v>
      </c>
      <c r="Q292" s="65">
        <f ca="1">SUM(I$4:INDIRECT(ADDRESS(ROW(),9)))+SUM(J$4:INDIRECT(ADDRESS(ROW(),10)))</f>
        <v>0</v>
      </c>
      <c r="R292" s="65">
        <f ca="1">SUM(L$4:INDIRECT(ADDRESS(ROW(),12)))+SUM(M$4:INDIRECT(ADDRESS(ROW(),13)))</f>
        <v>0</v>
      </c>
      <c r="S292" s="66">
        <f t="shared" ca="1" si="49"/>
        <v>0</v>
      </c>
    </row>
    <row r="293" spans="1:19" ht="15" customHeight="1">
      <c r="A293" s="126"/>
      <c r="B293" s="125"/>
      <c r="C293" s="116"/>
      <c r="D293" s="123"/>
      <c r="E293" s="124"/>
      <c r="F293" s="120"/>
      <c r="G293" s="121"/>
      <c r="H293" s="76" t="str">
        <f t="shared" ca="1" si="40"/>
        <v/>
      </c>
      <c r="I293" s="72">
        <f t="shared" ca="1" si="41"/>
        <v>0</v>
      </c>
      <c r="J293" s="110">
        <f t="shared" ca="1" si="42"/>
        <v>0</v>
      </c>
      <c r="K293" s="74" t="str">
        <f t="shared" ca="1" si="43"/>
        <v/>
      </c>
      <c r="L293" s="72">
        <f t="shared" ca="1" si="44"/>
        <v>0</v>
      </c>
      <c r="M293" s="110">
        <f t="shared" ca="1" si="45"/>
        <v>0</v>
      </c>
      <c r="N293" s="74" t="str">
        <f t="shared" ca="1" si="46"/>
        <v/>
      </c>
      <c r="O293" s="114" t="str">
        <f t="shared" ca="1" si="47"/>
        <v/>
      </c>
      <c r="P293" s="65">
        <f t="shared" ca="1" si="48"/>
        <v>0</v>
      </c>
      <c r="Q293" s="65">
        <f ca="1">SUM(I$4:INDIRECT(ADDRESS(ROW(),9)))+SUM(J$4:INDIRECT(ADDRESS(ROW(),10)))</f>
        <v>0</v>
      </c>
      <c r="R293" s="65">
        <f ca="1">SUM(L$4:INDIRECT(ADDRESS(ROW(),12)))+SUM(M$4:INDIRECT(ADDRESS(ROW(),13)))</f>
        <v>0</v>
      </c>
      <c r="S293" s="66">
        <f t="shared" ca="1" si="49"/>
        <v>0</v>
      </c>
    </row>
    <row r="294" spans="1:19" ht="15" customHeight="1">
      <c r="A294" s="126"/>
      <c r="B294" s="125"/>
      <c r="C294" s="116"/>
      <c r="D294" s="123"/>
      <c r="E294" s="124"/>
      <c r="F294" s="120"/>
      <c r="G294" s="121"/>
      <c r="H294" s="76" t="str">
        <f t="shared" ca="1" si="40"/>
        <v/>
      </c>
      <c r="I294" s="72">
        <f t="shared" ca="1" si="41"/>
        <v>0</v>
      </c>
      <c r="J294" s="110">
        <f t="shared" ca="1" si="42"/>
        <v>0</v>
      </c>
      <c r="K294" s="74" t="str">
        <f t="shared" ca="1" si="43"/>
        <v/>
      </c>
      <c r="L294" s="72">
        <f t="shared" ca="1" si="44"/>
        <v>0</v>
      </c>
      <c r="M294" s="110">
        <f t="shared" ca="1" si="45"/>
        <v>0</v>
      </c>
      <c r="N294" s="74" t="str">
        <f t="shared" ca="1" si="46"/>
        <v/>
      </c>
      <c r="O294" s="114" t="str">
        <f t="shared" ca="1" si="47"/>
        <v/>
      </c>
      <c r="P294" s="65">
        <f t="shared" ca="1" si="48"/>
        <v>0</v>
      </c>
      <c r="Q294" s="65">
        <f ca="1">SUM(I$4:INDIRECT(ADDRESS(ROW(),9)))+SUM(J$4:INDIRECT(ADDRESS(ROW(),10)))</f>
        <v>0</v>
      </c>
      <c r="R294" s="65">
        <f ca="1">SUM(L$4:INDIRECT(ADDRESS(ROW(),12)))+SUM(M$4:INDIRECT(ADDRESS(ROW(),13)))</f>
        <v>0</v>
      </c>
      <c r="S294" s="66">
        <f t="shared" ca="1" si="49"/>
        <v>0</v>
      </c>
    </row>
    <row r="295" spans="1:19" ht="15" customHeight="1">
      <c r="A295" s="126"/>
      <c r="B295" s="125"/>
      <c r="C295" s="116"/>
      <c r="D295" s="123"/>
      <c r="E295" s="124"/>
      <c r="F295" s="120"/>
      <c r="G295" s="121"/>
      <c r="H295" s="76" t="str">
        <f t="shared" ca="1" si="40"/>
        <v/>
      </c>
      <c r="I295" s="72">
        <f t="shared" ca="1" si="41"/>
        <v>0</v>
      </c>
      <c r="J295" s="110">
        <f t="shared" ca="1" si="42"/>
        <v>0</v>
      </c>
      <c r="K295" s="74" t="str">
        <f t="shared" ca="1" si="43"/>
        <v/>
      </c>
      <c r="L295" s="72">
        <f t="shared" ca="1" si="44"/>
        <v>0</v>
      </c>
      <c r="M295" s="110">
        <f t="shared" ca="1" si="45"/>
        <v>0</v>
      </c>
      <c r="N295" s="74" t="str">
        <f t="shared" ca="1" si="46"/>
        <v/>
      </c>
      <c r="O295" s="114" t="str">
        <f t="shared" ca="1" si="47"/>
        <v/>
      </c>
      <c r="P295" s="65">
        <f t="shared" ca="1" si="48"/>
        <v>0</v>
      </c>
      <c r="Q295" s="65">
        <f ca="1">SUM(I$4:INDIRECT(ADDRESS(ROW(),9)))+SUM(J$4:INDIRECT(ADDRESS(ROW(),10)))</f>
        <v>0</v>
      </c>
      <c r="R295" s="65">
        <f ca="1">SUM(L$4:INDIRECT(ADDRESS(ROW(),12)))+SUM(M$4:INDIRECT(ADDRESS(ROW(),13)))</f>
        <v>0</v>
      </c>
      <c r="S295" s="66">
        <f t="shared" ca="1" si="49"/>
        <v>0</v>
      </c>
    </row>
    <row r="296" spans="1:19" ht="15" customHeight="1">
      <c r="A296" s="126"/>
      <c r="B296" s="125"/>
      <c r="C296" s="116"/>
      <c r="D296" s="123"/>
      <c r="E296" s="124"/>
      <c r="F296" s="120"/>
      <c r="G296" s="121"/>
      <c r="H296" s="76" t="str">
        <f t="shared" ca="1" si="40"/>
        <v/>
      </c>
      <c r="I296" s="72">
        <f t="shared" ca="1" si="41"/>
        <v>0</v>
      </c>
      <c r="J296" s="110">
        <f t="shared" ca="1" si="42"/>
        <v>0</v>
      </c>
      <c r="K296" s="74" t="str">
        <f t="shared" ca="1" si="43"/>
        <v/>
      </c>
      <c r="L296" s="72">
        <f t="shared" ca="1" si="44"/>
        <v>0</v>
      </c>
      <c r="M296" s="110">
        <f t="shared" ca="1" si="45"/>
        <v>0</v>
      </c>
      <c r="N296" s="74" t="str">
        <f t="shared" ca="1" si="46"/>
        <v/>
      </c>
      <c r="O296" s="114" t="str">
        <f t="shared" ca="1" si="47"/>
        <v/>
      </c>
      <c r="P296" s="65">
        <f t="shared" ca="1" si="48"/>
        <v>0</v>
      </c>
      <c r="Q296" s="65">
        <f ca="1">SUM(I$4:INDIRECT(ADDRESS(ROW(),9)))+SUM(J$4:INDIRECT(ADDRESS(ROW(),10)))</f>
        <v>0</v>
      </c>
      <c r="R296" s="65">
        <f ca="1">SUM(L$4:INDIRECT(ADDRESS(ROW(),12)))+SUM(M$4:INDIRECT(ADDRESS(ROW(),13)))</f>
        <v>0</v>
      </c>
      <c r="S296" s="66">
        <f t="shared" ca="1" si="49"/>
        <v>0</v>
      </c>
    </row>
    <row r="297" spans="1:19" ht="15" customHeight="1">
      <c r="A297" s="126"/>
      <c r="B297" s="125"/>
      <c r="C297" s="116"/>
      <c r="D297" s="123"/>
      <c r="E297" s="124"/>
      <c r="F297" s="120"/>
      <c r="G297" s="121"/>
      <c r="H297" s="76" t="str">
        <f t="shared" ca="1" si="40"/>
        <v/>
      </c>
      <c r="I297" s="72">
        <f t="shared" ca="1" si="41"/>
        <v>0</v>
      </c>
      <c r="J297" s="110">
        <f t="shared" ca="1" si="42"/>
        <v>0</v>
      </c>
      <c r="K297" s="74" t="str">
        <f t="shared" ca="1" si="43"/>
        <v/>
      </c>
      <c r="L297" s="72">
        <f t="shared" ca="1" si="44"/>
        <v>0</v>
      </c>
      <c r="M297" s="110">
        <f t="shared" ca="1" si="45"/>
        <v>0</v>
      </c>
      <c r="N297" s="74" t="str">
        <f t="shared" ca="1" si="46"/>
        <v/>
      </c>
      <c r="O297" s="114" t="str">
        <f t="shared" ca="1" si="47"/>
        <v/>
      </c>
      <c r="P297" s="65">
        <f t="shared" ca="1" si="48"/>
        <v>0</v>
      </c>
      <c r="Q297" s="65">
        <f ca="1">SUM(I$4:INDIRECT(ADDRESS(ROW(),9)))+SUM(J$4:INDIRECT(ADDRESS(ROW(),10)))</f>
        <v>0</v>
      </c>
      <c r="R297" s="65">
        <f ca="1">SUM(L$4:INDIRECT(ADDRESS(ROW(),12)))+SUM(M$4:INDIRECT(ADDRESS(ROW(),13)))</f>
        <v>0</v>
      </c>
      <c r="S297" s="66">
        <f t="shared" ca="1" si="49"/>
        <v>0</v>
      </c>
    </row>
    <row r="298" spans="1:19" ht="15" customHeight="1">
      <c r="A298" s="126"/>
      <c r="B298" s="125"/>
      <c r="C298" s="116"/>
      <c r="D298" s="123"/>
      <c r="E298" s="124"/>
      <c r="F298" s="120"/>
      <c r="G298" s="121"/>
      <c r="H298" s="76" t="str">
        <f t="shared" ca="1" si="40"/>
        <v/>
      </c>
      <c r="I298" s="72">
        <f t="shared" ca="1" si="41"/>
        <v>0</v>
      </c>
      <c r="J298" s="110">
        <f t="shared" ca="1" si="42"/>
        <v>0</v>
      </c>
      <c r="K298" s="74" t="str">
        <f t="shared" ca="1" si="43"/>
        <v/>
      </c>
      <c r="L298" s="72">
        <f t="shared" ca="1" si="44"/>
        <v>0</v>
      </c>
      <c r="M298" s="110">
        <f t="shared" ca="1" si="45"/>
        <v>0</v>
      </c>
      <c r="N298" s="74" t="str">
        <f t="shared" ca="1" si="46"/>
        <v/>
      </c>
      <c r="O298" s="114" t="str">
        <f t="shared" ca="1" si="47"/>
        <v/>
      </c>
      <c r="P298" s="65">
        <f t="shared" ca="1" si="48"/>
        <v>0</v>
      </c>
      <c r="Q298" s="65">
        <f ca="1">SUM(I$4:INDIRECT(ADDRESS(ROW(),9)))+SUM(J$4:INDIRECT(ADDRESS(ROW(),10)))</f>
        <v>0</v>
      </c>
      <c r="R298" s="65">
        <f ca="1">SUM(L$4:INDIRECT(ADDRESS(ROW(),12)))+SUM(M$4:INDIRECT(ADDRESS(ROW(),13)))</f>
        <v>0</v>
      </c>
      <c r="S298" s="66">
        <f t="shared" ca="1" si="49"/>
        <v>0</v>
      </c>
    </row>
    <row r="299" spans="1:19" ht="15" customHeight="1">
      <c r="A299" s="126"/>
      <c r="B299" s="125"/>
      <c r="C299" s="116"/>
      <c r="D299" s="123"/>
      <c r="E299" s="124"/>
      <c r="F299" s="120"/>
      <c r="G299" s="121"/>
      <c r="H299" s="76" t="str">
        <f t="shared" ca="1" si="40"/>
        <v/>
      </c>
      <c r="I299" s="72">
        <f t="shared" ca="1" si="41"/>
        <v>0</v>
      </c>
      <c r="J299" s="110">
        <f t="shared" ca="1" si="42"/>
        <v>0</v>
      </c>
      <c r="K299" s="74" t="str">
        <f t="shared" ca="1" si="43"/>
        <v/>
      </c>
      <c r="L299" s="72">
        <f t="shared" ca="1" si="44"/>
        <v>0</v>
      </c>
      <c r="M299" s="110">
        <f t="shared" ca="1" si="45"/>
        <v>0</v>
      </c>
      <c r="N299" s="74" t="str">
        <f t="shared" ca="1" si="46"/>
        <v/>
      </c>
      <c r="O299" s="114" t="str">
        <f t="shared" ca="1" si="47"/>
        <v/>
      </c>
      <c r="P299" s="65">
        <f t="shared" ca="1" si="48"/>
        <v>0</v>
      </c>
      <c r="Q299" s="65">
        <f ca="1">SUM(I$4:INDIRECT(ADDRESS(ROW(),9)))+SUM(J$4:INDIRECT(ADDRESS(ROW(),10)))</f>
        <v>0</v>
      </c>
      <c r="R299" s="65">
        <f ca="1">SUM(L$4:INDIRECT(ADDRESS(ROW(),12)))+SUM(M$4:INDIRECT(ADDRESS(ROW(),13)))</f>
        <v>0</v>
      </c>
      <c r="S299" s="66">
        <f t="shared" ca="1" si="49"/>
        <v>0</v>
      </c>
    </row>
    <row r="300" spans="1:19" ht="15" customHeight="1">
      <c r="A300" s="126"/>
      <c r="B300" s="125"/>
      <c r="C300" s="116"/>
      <c r="D300" s="123"/>
      <c r="E300" s="124"/>
      <c r="F300" s="120"/>
      <c r="G300" s="121"/>
      <c r="H300" s="76" t="str">
        <f t="shared" ca="1" si="40"/>
        <v/>
      </c>
      <c r="I300" s="72">
        <f t="shared" ca="1" si="41"/>
        <v>0</v>
      </c>
      <c r="J300" s="110">
        <f t="shared" ca="1" si="42"/>
        <v>0</v>
      </c>
      <c r="K300" s="74" t="str">
        <f t="shared" ca="1" si="43"/>
        <v/>
      </c>
      <c r="L300" s="72">
        <f t="shared" ca="1" si="44"/>
        <v>0</v>
      </c>
      <c r="M300" s="110">
        <f t="shared" ca="1" si="45"/>
        <v>0</v>
      </c>
      <c r="N300" s="74" t="str">
        <f t="shared" ca="1" si="46"/>
        <v/>
      </c>
      <c r="O300" s="114" t="str">
        <f t="shared" ca="1" si="47"/>
        <v/>
      </c>
      <c r="P300" s="65">
        <f t="shared" ca="1" si="48"/>
        <v>0</v>
      </c>
      <c r="Q300" s="65">
        <f ca="1">SUM(I$4:INDIRECT(ADDRESS(ROW(),9)))+SUM(J$4:INDIRECT(ADDRESS(ROW(),10)))</f>
        <v>0</v>
      </c>
      <c r="R300" s="65">
        <f ca="1">SUM(L$4:INDIRECT(ADDRESS(ROW(),12)))+SUM(M$4:INDIRECT(ADDRESS(ROW(),13)))</f>
        <v>0</v>
      </c>
      <c r="S300" s="66">
        <f t="shared" ca="1" si="49"/>
        <v>0</v>
      </c>
    </row>
  </sheetData>
  <sheetProtection sheet="1" objects="1" scenarios="1"/>
  <sortState ref="A4:T166">
    <sortCondition ref="A4:A166"/>
  </sortState>
  <mergeCells count="10">
    <mergeCell ref="A2:A3"/>
    <mergeCell ref="O1:O3"/>
    <mergeCell ref="L1:N1"/>
    <mergeCell ref="I1:K1"/>
    <mergeCell ref="C1:C3"/>
    <mergeCell ref="B1:B3"/>
    <mergeCell ref="F1:F2"/>
    <mergeCell ref="G1:G2"/>
    <mergeCell ref="H1:H2"/>
    <mergeCell ref="D1:E3"/>
  </mergeCells>
  <phoneticPr fontId="1"/>
  <conditionalFormatting sqref="C1:C1048576">
    <cfRule type="expression" dxfId="4" priority="13">
      <formula>C1="現預"</formula>
    </cfRule>
    <cfRule type="expression" dxfId="3" priority="14">
      <formula>$C1="預"</formula>
    </cfRule>
    <cfRule type="expression" dxfId="2" priority="15">
      <formula>$C1="現"</formula>
    </cfRule>
  </conditionalFormatting>
  <conditionalFormatting sqref="B1:B1048576">
    <cfRule type="expression" dxfId="1" priority="43">
      <formula>ISBLANK($B1)</formula>
    </cfRule>
    <cfRule type="colorScale" priority="44">
      <colorScale>
        <cfvo type="min" val="0"/>
        <cfvo type="max" val="0"/>
        <color rgb="FFCCFF33"/>
        <color rgb="FFCCFF33"/>
      </colorScale>
    </cfRule>
    <cfRule type="expression" dxfId="0" priority="45">
      <formula>ISERROR(MATCH($B1,書式設定用費目,0))</formula>
    </cfRule>
  </conditionalFormatting>
  <dataValidations count="2">
    <dataValidation type="list" allowBlank="1" showInputMessage="1" showErrorMessage="1" sqref="B4:B300">
      <formula1>一般費目</formula1>
    </dataValidation>
    <dataValidation type="list" allowBlank="1" showInputMessage="1" showErrorMessage="1" sqref="C4:C300">
      <formula1>$P$2:$R$2</formula1>
    </dataValidation>
  </dataValidations>
  <hyperlinks>
    <hyperlink ref="A1" r:id="rId1"/>
  </hyperlinks>
  <printOptions horizontalCentered="1"/>
  <pageMargins left="0.11811023622047245" right="0.11811023622047245" top="0.74803149606299213" bottom="0.74803149606299213" header="0.31496062992125984" footer="0.31496062992125984"/>
  <pageSetup paperSize="9" orientation="landscape" horizontalDpi="4294967293" verticalDpi="0"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66FF66"/>
  </sheetPr>
  <dimension ref="A1:E300"/>
  <sheetViews>
    <sheetView workbookViewId="0">
      <selection sqref="A1:C1"/>
    </sheetView>
  </sheetViews>
  <sheetFormatPr defaultRowHeight="13.5"/>
  <cols>
    <col min="1" max="1" width="14.7109375" style="47" customWidth="1"/>
    <col min="2" max="2" width="10.7109375" style="48" customWidth="1"/>
    <col min="3" max="3" width="12.7109375" style="49" customWidth="1"/>
    <col min="4" max="4" width="9.140625" style="28" hidden="1" customWidth="1"/>
    <col min="5" max="5" width="12.28515625" style="28" hidden="1" customWidth="1"/>
  </cols>
  <sheetData>
    <row r="1" spans="1:5" ht="17.25">
      <c r="A1" s="150" t="s">
        <v>37</v>
      </c>
      <c r="B1" s="150"/>
      <c r="C1" s="150"/>
      <c r="D1" s="37"/>
      <c r="E1" s="37"/>
    </row>
    <row r="2" spans="1:5">
      <c r="D2" s="37"/>
      <c r="E2" s="37"/>
    </row>
    <row r="3" spans="1:5" s="1" customFormat="1">
      <c r="A3" s="50" t="s">
        <v>23</v>
      </c>
      <c r="B3" s="51" t="s">
        <v>27</v>
      </c>
      <c r="C3" s="52" t="s">
        <v>22</v>
      </c>
      <c r="D3" s="28"/>
      <c r="E3" s="28"/>
    </row>
    <row r="4" spans="1:5">
      <c r="A4" s="50" t="str">
        <f ca="1">IFERROR(INDIRECT(ADDRESS(MATCH(ROW(),費目!S:S,0),2,,,"費目")),"")</f>
        <v/>
      </c>
      <c r="B4" s="51" t="str">
        <f ca="1">IFERROR(INDIRECT(ADDRESS(1,INDIRECT(ADDRESS(D4,MATCH(ROW(),INDIRECT(ADDRESS(D4,19,,,"費目")):INDIRECT(ADDRESS(D4,31,,,"費目")),0)+18-12,,,"費目")),,,"w費目集計")),IF(AND(INDIRECT(ADDRESS(ROW(),COLUMN()-1))="",B3&lt;&gt;"",B3&lt;&gt;"合計"),"合計",""))</f>
        <v>合計</v>
      </c>
      <c r="C4" s="53" t="e">
        <f ca="1">IF(B4="合計",INDIRECT(ADDRESS(2,INDIRECT(ADDRESS(D4,5,,,"費目"))+5,,,"w費目集計")),IF(B4="","",INDIRECT(ADDRESS(2,INDIRECT(ADDRESS(D4,MATCH(ROW(),INDIRECT(ADDRESS(D4,19,,,"費目")):INDIRECT(ADDRESS(D4,31,,,"費目")),0)+18-12,,,"費目")),,,"w費目集計"))))</f>
        <v>#VALUE!</v>
      </c>
      <c r="D4" s="28">
        <f ca="1">IF(A4&lt;&gt;"",MATCH(ROW(),費目!S:S,0),D3)</f>
        <v>0</v>
      </c>
      <c r="E4" s="28" t="str">
        <f ca="1">IF(A4&lt;&gt;"",A4,IF(AND(B4&lt;&gt;"合計",B4&lt;&gt;""),E3,""))</f>
        <v/>
      </c>
    </row>
    <row r="5" spans="1:5">
      <c r="A5" s="50" t="str">
        <f ca="1">IFERROR(INDIRECT(ADDRESS(MATCH(ROW(),費目!S:S,0),2,,,"費目")),"")</f>
        <v/>
      </c>
      <c r="B5" s="51" t="str">
        <f ca="1">IFERROR(INDIRECT(ADDRESS(1,INDIRECT(ADDRESS(D5,MATCH(ROW(),INDIRECT(ADDRESS(D5,19,,,"費目")):INDIRECT(ADDRESS(D5,31,,,"費目")),0)+18-12,,,"費目")),,,"w費目集計")),IF(AND(INDIRECT(ADDRESS(ROW(),COLUMN()-1))="",B4&lt;&gt;"",B4&lt;&gt;"合計"),"合計",""))</f>
        <v/>
      </c>
      <c r="C5" s="53" t="str">
        <f ca="1">IF(B5="合計",INDIRECT(ADDRESS(2,INDIRECT(ADDRESS(D5,5,,,"費目"))+5,,,"w費目集計")),IF(B5="","",INDIRECT(ADDRESS(2,INDIRECT(ADDRESS(D5,MATCH(ROW(),INDIRECT(ADDRESS(D5,19,,,"費目")):INDIRECT(ADDRESS(D5,31,,,"費目")),0)+18-12,,,"費目")),,,"w費目集計"))))</f>
        <v/>
      </c>
      <c r="D5" s="28">
        <f ca="1">IF(A5&lt;&gt;"",MATCH(ROW(),費目!S:S,0),D4)</f>
        <v>0</v>
      </c>
      <c r="E5" s="28" t="str">
        <f t="shared" ref="E5:E22" ca="1" si="0">IF(A5&lt;&gt;"",A5,IF(AND(B5&lt;&gt;"合計",B5&lt;&gt;""),E4,""))</f>
        <v/>
      </c>
    </row>
    <row r="6" spans="1:5">
      <c r="A6" s="50" t="str">
        <f ca="1">IFERROR(INDIRECT(ADDRESS(MATCH(ROW(),費目!S:S,0),2,,,"費目")),"")</f>
        <v/>
      </c>
      <c r="B6" s="51" t="str">
        <f ca="1">IFERROR(INDIRECT(ADDRESS(1,INDIRECT(ADDRESS(D6,MATCH(ROW(),INDIRECT(ADDRESS(D6,19,,,"費目")):INDIRECT(ADDRESS(D6,31,,,"費目")),0)+18-12,,,"費目")),,,"w費目集計")),IF(AND(INDIRECT(ADDRESS(ROW(),COLUMN()-1))="",B5&lt;&gt;"",B5&lt;&gt;"合計"),"合計",""))</f>
        <v/>
      </c>
      <c r="C6" s="53" t="str">
        <f ca="1">IF(B6="合計",INDIRECT(ADDRESS(2,INDIRECT(ADDRESS(D6,5,,,"費目"))+5,,,"w費目集計")),IF(B6="","",INDIRECT(ADDRESS(2,INDIRECT(ADDRESS(D6,MATCH(ROW(),INDIRECT(ADDRESS(D6,19,,,"費目")):INDIRECT(ADDRESS(D6,31,,,"費目")),0)+18-12,,,"費目")),,,"w費目集計"))))</f>
        <v/>
      </c>
      <c r="D6" s="28">
        <f ca="1">IF(A6&lt;&gt;"",MATCH(ROW(),費目!S:S,0),D5)</f>
        <v>0</v>
      </c>
      <c r="E6" s="28" t="str">
        <f t="shared" ca="1" si="0"/>
        <v/>
      </c>
    </row>
    <row r="7" spans="1:5">
      <c r="A7" s="50" t="str">
        <f ca="1">IFERROR(INDIRECT(ADDRESS(MATCH(ROW(),費目!S:S,0),2,,,"費目")),"")</f>
        <v/>
      </c>
      <c r="B7" s="51" t="str">
        <f ca="1">IFERROR(INDIRECT(ADDRESS(1,INDIRECT(ADDRESS(D7,MATCH(ROW(),INDIRECT(ADDRESS(D7,19,,,"費目")):INDIRECT(ADDRESS(D7,31,,,"費目")),0)+18-12,,,"費目")),,,"w費目集計")),IF(AND(INDIRECT(ADDRESS(ROW(),COLUMN()-1))="",B6&lt;&gt;"",B6&lt;&gt;"合計"),"合計",""))</f>
        <v/>
      </c>
      <c r="C7" s="53" t="str">
        <f ca="1">IF(B7="合計",INDIRECT(ADDRESS(2,INDIRECT(ADDRESS(D7,5,,,"費目"))+5,,,"w費目集計")),IF(B7="","",INDIRECT(ADDRESS(2,INDIRECT(ADDRESS(D7,MATCH(ROW(),INDIRECT(ADDRESS(D7,19,,,"費目")):INDIRECT(ADDRESS(D7,31,,,"費目")),0)+18-12,,,"費目")),,,"w費目集計"))))</f>
        <v/>
      </c>
      <c r="D7" s="28">
        <f ca="1">IF(A7&lt;&gt;"",MATCH(ROW(),費目!S:S,0),D6)</f>
        <v>0</v>
      </c>
      <c r="E7" s="28" t="str">
        <f t="shared" ca="1" si="0"/>
        <v/>
      </c>
    </row>
    <row r="8" spans="1:5">
      <c r="A8" s="50" t="str">
        <f ca="1">IFERROR(INDIRECT(ADDRESS(MATCH(ROW(),費目!S:S,0),2,,,"費目")),"")</f>
        <v/>
      </c>
      <c r="B8" s="51" t="str">
        <f ca="1">IFERROR(INDIRECT(ADDRESS(1,INDIRECT(ADDRESS(D8,MATCH(ROW(),INDIRECT(ADDRESS(D8,19,,,"費目")):INDIRECT(ADDRESS(D8,31,,,"費目")),0)+18-12,,,"費目")),,,"w費目集計")),IF(AND(INDIRECT(ADDRESS(ROW(),COLUMN()-1))="",B7&lt;&gt;"",B7&lt;&gt;"合計"),"合計",""))</f>
        <v/>
      </c>
      <c r="C8" s="53" t="str">
        <f ca="1">IF(B8="合計",INDIRECT(ADDRESS(2,INDIRECT(ADDRESS(D8,5,,,"費目"))+5,,,"w費目集計")),IF(B8="","",INDIRECT(ADDRESS(2,INDIRECT(ADDRESS(D8,MATCH(ROW(),INDIRECT(ADDRESS(D8,19,,,"費目")):INDIRECT(ADDRESS(D8,31,,,"費目")),0)+18-12,,,"費目")),,,"w費目集計"))))</f>
        <v/>
      </c>
      <c r="D8" s="28">
        <f ca="1">IF(A8&lt;&gt;"",MATCH(ROW(),費目!S:S,0),D7)</f>
        <v>0</v>
      </c>
      <c r="E8" s="28" t="str">
        <f t="shared" ca="1" si="0"/>
        <v/>
      </c>
    </row>
    <row r="9" spans="1:5">
      <c r="A9" s="50" t="str">
        <f ca="1">IFERROR(INDIRECT(ADDRESS(MATCH(ROW(),費目!S:S,0),2,,,"費目")),"")</f>
        <v/>
      </c>
      <c r="B9" s="51" t="str">
        <f ca="1">IFERROR(INDIRECT(ADDRESS(1,INDIRECT(ADDRESS(D9,MATCH(ROW(),INDIRECT(ADDRESS(D9,19,,,"費目")):INDIRECT(ADDRESS(D9,31,,,"費目")),0)+18-12,,,"費目")),,,"w費目集計")),IF(AND(INDIRECT(ADDRESS(ROW(),COLUMN()-1))="",B8&lt;&gt;"",B8&lt;&gt;"合計"),"合計",""))</f>
        <v/>
      </c>
      <c r="C9" s="53" t="str">
        <f ca="1">IF(B9="合計",INDIRECT(ADDRESS(2,INDIRECT(ADDRESS(D9,5,,,"費目"))+5,,,"w費目集計")),IF(B9="","",INDIRECT(ADDRESS(2,INDIRECT(ADDRESS(D9,MATCH(ROW(),INDIRECT(ADDRESS(D9,19,,,"費目")):INDIRECT(ADDRESS(D9,31,,,"費目")),0)+18-12,,,"費目")),,,"w費目集計"))))</f>
        <v/>
      </c>
      <c r="D9" s="28">
        <f ca="1">IF(A9&lt;&gt;"",MATCH(ROW(),費目!S:S,0),D8)</f>
        <v>0</v>
      </c>
      <c r="E9" s="28" t="str">
        <f t="shared" ca="1" si="0"/>
        <v/>
      </c>
    </row>
    <row r="10" spans="1:5">
      <c r="A10" s="50" t="str">
        <f ca="1">IFERROR(INDIRECT(ADDRESS(MATCH(ROW(),費目!S:S,0),2,,,"費目")),"")</f>
        <v/>
      </c>
      <c r="B10" s="51" t="str">
        <f ca="1">IFERROR(INDIRECT(ADDRESS(1,INDIRECT(ADDRESS(D10,MATCH(ROW(),INDIRECT(ADDRESS(D10,19,,,"費目")):INDIRECT(ADDRESS(D10,31,,,"費目")),0)+18-12,,,"費目")),,,"w費目集計")),IF(AND(INDIRECT(ADDRESS(ROW(),COLUMN()-1))="",B9&lt;&gt;"",B9&lt;&gt;"合計"),"合計",""))</f>
        <v/>
      </c>
      <c r="C10" s="53" t="str">
        <f ca="1">IF(B10="合計",INDIRECT(ADDRESS(2,INDIRECT(ADDRESS(D10,5,,,"費目"))+5,,,"w費目集計")),IF(B10="","",INDIRECT(ADDRESS(2,INDIRECT(ADDRESS(D10,MATCH(ROW(),INDIRECT(ADDRESS(D10,19,,,"費目")):INDIRECT(ADDRESS(D10,31,,,"費目")),0)+18-12,,,"費目")),,,"w費目集計"))))</f>
        <v/>
      </c>
      <c r="D10" s="28">
        <f ca="1">IF(A10&lt;&gt;"",MATCH(ROW(),費目!S:S,0),D9)</f>
        <v>0</v>
      </c>
      <c r="E10" s="28" t="str">
        <f t="shared" ca="1" si="0"/>
        <v/>
      </c>
    </row>
    <row r="11" spans="1:5">
      <c r="A11" s="50" t="str">
        <f ca="1">IFERROR(INDIRECT(ADDRESS(MATCH(ROW(),費目!S:S,0),2,,,"費目")),"")</f>
        <v/>
      </c>
      <c r="B11" s="51" t="str">
        <f ca="1">IFERROR(INDIRECT(ADDRESS(1,INDIRECT(ADDRESS(D11,MATCH(ROW(),INDIRECT(ADDRESS(D11,19,,,"費目")):INDIRECT(ADDRESS(D11,31,,,"費目")),0)+18-12,,,"費目")),,,"w費目集計")),IF(AND(INDIRECT(ADDRESS(ROW(),COLUMN()-1))="",B10&lt;&gt;"",B10&lt;&gt;"合計"),"合計",""))</f>
        <v/>
      </c>
      <c r="C11" s="53" t="str">
        <f ca="1">IF(B11="合計",INDIRECT(ADDRESS(2,INDIRECT(ADDRESS(D11,5,,,"費目"))+5,,,"w費目集計")),IF(B11="","",INDIRECT(ADDRESS(2,INDIRECT(ADDRESS(D11,MATCH(ROW(),INDIRECT(ADDRESS(D11,19,,,"費目")):INDIRECT(ADDRESS(D11,31,,,"費目")),0)+18-12,,,"費目")),,,"w費目集計"))))</f>
        <v/>
      </c>
      <c r="D11" s="28">
        <f ca="1">IF(A11&lt;&gt;"",MATCH(ROW(),費目!S:S,0),D10)</f>
        <v>0</v>
      </c>
      <c r="E11" s="28" t="str">
        <f t="shared" ca="1" si="0"/>
        <v/>
      </c>
    </row>
    <row r="12" spans="1:5">
      <c r="A12" s="50" t="str">
        <f ca="1">IFERROR(INDIRECT(ADDRESS(MATCH(ROW(),費目!S:S,0),2,,,"費目")),"")</f>
        <v/>
      </c>
      <c r="B12" s="51" t="str">
        <f ca="1">IFERROR(INDIRECT(ADDRESS(1,INDIRECT(ADDRESS(D12,MATCH(ROW(),INDIRECT(ADDRESS(D12,19,,,"費目")):INDIRECT(ADDRESS(D12,31,,,"費目")),0)+18-12,,,"費目")),,,"w費目集計")),IF(AND(INDIRECT(ADDRESS(ROW(),COLUMN()-1))="",B11&lt;&gt;"",B11&lt;&gt;"合計"),"合計",""))</f>
        <v/>
      </c>
      <c r="C12" s="53" t="str">
        <f ca="1">IF(B12="合計",INDIRECT(ADDRESS(2,INDIRECT(ADDRESS(D12,5,,,"費目"))+5,,,"w費目集計")),IF(B12="","",INDIRECT(ADDRESS(2,INDIRECT(ADDRESS(D12,MATCH(ROW(),INDIRECT(ADDRESS(D12,19,,,"費目")):INDIRECT(ADDRESS(D12,31,,,"費目")),0)+18-12,,,"費目")),,,"w費目集計"))))</f>
        <v/>
      </c>
      <c r="D12" s="28">
        <f ca="1">IF(A12&lt;&gt;"",MATCH(ROW(),費目!S:S,0),D11)</f>
        <v>0</v>
      </c>
      <c r="E12" s="28" t="str">
        <f t="shared" ca="1" si="0"/>
        <v/>
      </c>
    </row>
    <row r="13" spans="1:5">
      <c r="A13" s="50" t="str">
        <f ca="1">IFERROR(INDIRECT(ADDRESS(MATCH(ROW(),費目!S:S,0),2,,,"費目")),"")</f>
        <v/>
      </c>
      <c r="B13" s="51" t="str">
        <f ca="1">IFERROR(INDIRECT(ADDRESS(1,INDIRECT(ADDRESS(D13,MATCH(ROW(),INDIRECT(ADDRESS(D13,19,,,"費目")):INDIRECT(ADDRESS(D13,31,,,"費目")),0)+18-12,,,"費目")),,,"w費目集計")),IF(AND(INDIRECT(ADDRESS(ROW(),COLUMN()-1))="",B12&lt;&gt;"",B12&lt;&gt;"合計"),"合計",""))</f>
        <v/>
      </c>
      <c r="C13" s="53" t="str">
        <f ca="1">IF(B13="合計",INDIRECT(ADDRESS(2,INDIRECT(ADDRESS(D13,5,,,"費目"))+5,,,"w費目集計")),IF(B13="","",INDIRECT(ADDRESS(2,INDIRECT(ADDRESS(D13,MATCH(ROW(),INDIRECT(ADDRESS(D13,19,,,"費目")):INDIRECT(ADDRESS(D13,31,,,"費目")),0)+18-12,,,"費目")),,,"w費目集計"))))</f>
        <v/>
      </c>
      <c r="D13" s="28">
        <f ca="1">IF(A13&lt;&gt;"",MATCH(ROW(),費目!S:S,0),D12)</f>
        <v>0</v>
      </c>
      <c r="E13" s="28" t="str">
        <f t="shared" ca="1" si="0"/>
        <v/>
      </c>
    </row>
    <row r="14" spans="1:5">
      <c r="A14" s="50" t="str">
        <f ca="1">IFERROR(INDIRECT(ADDRESS(MATCH(ROW(),費目!S:S,0),2,,,"費目")),"")</f>
        <v/>
      </c>
      <c r="B14" s="51" t="str">
        <f ca="1">IFERROR(INDIRECT(ADDRESS(1,INDIRECT(ADDRESS(D14,MATCH(ROW(),INDIRECT(ADDRESS(D14,19,,,"費目")):INDIRECT(ADDRESS(D14,31,,,"費目")),0)+18-12,,,"費目")),,,"w費目集計")),IF(AND(INDIRECT(ADDRESS(ROW(),COLUMN()-1))="",B13&lt;&gt;"",B13&lt;&gt;"合計"),"合計",""))</f>
        <v/>
      </c>
      <c r="C14" s="53" t="str">
        <f ca="1">IF(B14="合計",INDIRECT(ADDRESS(2,INDIRECT(ADDRESS(D14,5,,,"費目"))+5,,,"w費目集計")),IF(B14="","",INDIRECT(ADDRESS(2,INDIRECT(ADDRESS(D14,MATCH(ROW(),INDIRECT(ADDRESS(D14,19,,,"費目")):INDIRECT(ADDRESS(D14,31,,,"費目")),0)+18-12,,,"費目")),,,"w費目集計"))))</f>
        <v/>
      </c>
      <c r="D14" s="28">
        <f ca="1">IF(A14&lt;&gt;"",MATCH(ROW(),費目!S:S,0),D13)</f>
        <v>0</v>
      </c>
      <c r="E14" s="28" t="str">
        <f t="shared" ca="1" si="0"/>
        <v/>
      </c>
    </row>
    <row r="15" spans="1:5">
      <c r="A15" s="50" t="str">
        <f ca="1">IFERROR(INDIRECT(ADDRESS(MATCH(ROW(),費目!S:S,0),2,,,"費目")),"")</f>
        <v/>
      </c>
      <c r="B15" s="51" t="str">
        <f ca="1">IFERROR(INDIRECT(ADDRESS(1,INDIRECT(ADDRESS(D15,MATCH(ROW(),INDIRECT(ADDRESS(D15,19,,,"費目")):INDIRECT(ADDRESS(D15,31,,,"費目")),0)+18-12,,,"費目")),,,"w費目集計")),IF(AND(INDIRECT(ADDRESS(ROW(),COLUMN()-1))="",B14&lt;&gt;"",B14&lt;&gt;"合計"),"合計",""))</f>
        <v/>
      </c>
      <c r="C15" s="53" t="str">
        <f ca="1">IF(B15="合計",INDIRECT(ADDRESS(2,INDIRECT(ADDRESS(D15,5,,,"費目"))+5,,,"w費目集計")),IF(B15="","",INDIRECT(ADDRESS(2,INDIRECT(ADDRESS(D15,MATCH(ROW(),INDIRECT(ADDRESS(D15,19,,,"費目")):INDIRECT(ADDRESS(D15,31,,,"費目")),0)+18-12,,,"費目")),,,"w費目集計"))))</f>
        <v/>
      </c>
      <c r="D15" s="28">
        <f ca="1">IF(A15&lt;&gt;"",MATCH(ROW(),費目!S:S,0),D14)</f>
        <v>0</v>
      </c>
      <c r="E15" s="28" t="str">
        <f t="shared" ca="1" si="0"/>
        <v/>
      </c>
    </row>
    <row r="16" spans="1:5">
      <c r="A16" s="50" t="str">
        <f ca="1">IFERROR(INDIRECT(ADDRESS(MATCH(ROW(),費目!S:S,0),2,,,"費目")),"")</f>
        <v/>
      </c>
      <c r="B16" s="51" t="str">
        <f ca="1">IFERROR(INDIRECT(ADDRESS(1,INDIRECT(ADDRESS(D16,MATCH(ROW(),INDIRECT(ADDRESS(D16,19,,,"費目")):INDIRECT(ADDRESS(D16,31,,,"費目")),0)+18-12,,,"費目")),,,"w費目集計")),IF(AND(INDIRECT(ADDRESS(ROW(),COLUMN()-1))="",B15&lt;&gt;"",B15&lt;&gt;"合計"),"合計",""))</f>
        <v/>
      </c>
      <c r="C16" s="53" t="str">
        <f ca="1">IF(B16="合計",INDIRECT(ADDRESS(2,INDIRECT(ADDRESS(D16,5,,,"費目"))+5,,,"w費目集計")),IF(B16="","",INDIRECT(ADDRESS(2,INDIRECT(ADDRESS(D16,MATCH(ROW(),INDIRECT(ADDRESS(D16,19,,,"費目")):INDIRECT(ADDRESS(D16,31,,,"費目")),0)+18-12,,,"費目")),,,"w費目集計"))))</f>
        <v/>
      </c>
      <c r="D16" s="28">
        <f ca="1">IF(A16&lt;&gt;"",MATCH(ROW(),費目!S:S,0),D15)</f>
        <v>0</v>
      </c>
      <c r="E16" s="28" t="str">
        <f t="shared" ca="1" si="0"/>
        <v/>
      </c>
    </row>
    <row r="17" spans="1:5">
      <c r="A17" s="50" t="str">
        <f ca="1">IFERROR(INDIRECT(ADDRESS(MATCH(ROW(),費目!S:S,0),2,,,"費目")),"")</f>
        <v/>
      </c>
      <c r="B17" s="51" t="str">
        <f ca="1">IFERROR(INDIRECT(ADDRESS(1,INDIRECT(ADDRESS(D17,MATCH(ROW(),INDIRECT(ADDRESS(D17,19,,,"費目")):INDIRECT(ADDRESS(D17,31,,,"費目")),0)+18-12,,,"費目")),,,"w費目集計")),IF(AND(INDIRECT(ADDRESS(ROW(),COLUMN()-1))="",B16&lt;&gt;"",B16&lt;&gt;"合計"),"合計",""))</f>
        <v/>
      </c>
      <c r="C17" s="53" t="str">
        <f ca="1">IF(B17="合計",INDIRECT(ADDRESS(2,INDIRECT(ADDRESS(D17,5,,,"費目"))+5,,,"w費目集計")),IF(B17="","",INDIRECT(ADDRESS(2,INDIRECT(ADDRESS(D17,MATCH(ROW(),INDIRECT(ADDRESS(D17,19,,,"費目")):INDIRECT(ADDRESS(D17,31,,,"費目")),0)+18-12,,,"費目")),,,"w費目集計"))))</f>
        <v/>
      </c>
      <c r="D17" s="28">
        <f ca="1">IF(A17&lt;&gt;"",MATCH(ROW(),費目!S:S,0),D16)</f>
        <v>0</v>
      </c>
      <c r="E17" s="28" t="str">
        <f t="shared" ca="1" si="0"/>
        <v/>
      </c>
    </row>
    <row r="18" spans="1:5">
      <c r="A18" s="50" t="str">
        <f ca="1">IFERROR(INDIRECT(ADDRESS(MATCH(ROW(),費目!S:S,0),2,,,"費目")),"")</f>
        <v/>
      </c>
      <c r="B18" s="51" t="str">
        <f ca="1">IFERROR(INDIRECT(ADDRESS(1,INDIRECT(ADDRESS(D18,MATCH(ROW(),INDIRECT(ADDRESS(D18,19,,,"費目")):INDIRECT(ADDRESS(D18,31,,,"費目")),0)+18-12,,,"費目")),,,"w費目集計")),IF(AND(INDIRECT(ADDRESS(ROW(),COLUMN()-1))="",B17&lt;&gt;"",B17&lt;&gt;"合計"),"合計",""))</f>
        <v/>
      </c>
      <c r="C18" s="53" t="str">
        <f ca="1">IF(B18="合計",INDIRECT(ADDRESS(2,INDIRECT(ADDRESS(D18,5,,,"費目"))+5,,,"w費目集計")),IF(B18="","",INDIRECT(ADDRESS(2,INDIRECT(ADDRESS(D18,MATCH(ROW(),INDIRECT(ADDRESS(D18,19,,,"費目")):INDIRECT(ADDRESS(D18,31,,,"費目")),0)+18-12,,,"費目")),,,"w費目集計"))))</f>
        <v/>
      </c>
      <c r="D18" s="28">
        <f ca="1">IF(A18&lt;&gt;"",MATCH(ROW(),費目!S:S,0),D17)</f>
        <v>0</v>
      </c>
      <c r="E18" s="28" t="str">
        <f t="shared" ca="1" si="0"/>
        <v/>
      </c>
    </row>
    <row r="19" spans="1:5">
      <c r="A19" s="50" t="str">
        <f ca="1">IFERROR(INDIRECT(ADDRESS(MATCH(ROW(),費目!S:S,0),2,,,"費目")),"")</f>
        <v/>
      </c>
      <c r="B19" s="51" t="str">
        <f ca="1">IFERROR(INDIRECT(ADDRESS(1,INDIRECT(ADDRESS(D19,MATCH(ROW(),INDIRECT(ADDRESS(D19,19,,,"費目")):INDIRECT(ADDRESS(D19,31,,,"費目")),0)+18-12,,,"費目")),,,"w費目集計")),IF(AND(INDIRECT(ADDRESS(ROW(),COLUMN()-1))="",B18&lt;&gt;"",B18&lt;&gt;"合計"),"合計",""))</f>
        <v/>
      </c>
      <c r="C19" s="53" t="str">
        <f ca="1">IF(B19="合計",INDIRECT(ADDRESS(2,INDIRECT(ADDRESS(D19,5,,,"費目"))+5,,,"w費目集計")),IF(B19="","",INDIRECT(ADDRESS(2,INDIRECT(ADDRESS(D19,MATCH(ROW(),INDIRECT(ADDRESS(D19,19,,,"費目")):INDIRECT(ADDRESS(D19,31,,,"費目")),0)+18-12,,,"費目")),,,"w費目集計"))))</f>
        <v/>
      </c>
      <c r="D19" s="28">
        <f ca="1">IF(A19&lt;&gt;"",MATCH(ROW(),費目!S:S,0),D18)</f>
        <v>0</v>
      </c>
      <c r="E19" s="28" t="str">
        <f t="shared" ca="1" si="0"/>
        <v/>
      </c>
    </row>
    <row r="20" spans="1:5">
      <c r="A20" s="50" t="str">
        <f ca="1">IFERROR(INDIRECT(ADDRESS(MATCH(ROW(),費目!S:S,0),2,,,"費目")),"")</f>
        <v/>
      </c>
      <c r="B20" s="51" t="str">
        <f ca="1">IFERROR(INDIRECT(ADDRESS(1,INDIRECT(ADDRESS(D20,MATCH(ROW(),INDIRECT(ADDRESS(D20,19,,,"費目")):INDIRECT(ADDRESS(D20,31,,,"費目")),0)+18-12,,,"費目")),,,"w費目集計")),IF(AND(INDIRECT(ADDRESS(ROW(),COLUMN()-1))="",B19&lt;&gt;"",B19&lt;&gt;"合計"),"合計",""))</f>
        <v/>
      </c>
      <c r="C20" s="53" t="str">
        <f ca="1">IF(B20="合計",INDIRECT(ADDRESS(2,INDIRECT(ADDRESS(D20,5,,,"費目"))+5,,,"w費目集計")),IF(B20="","",INDIRECT(ADDRESS(2,INDIRECT(ADDRESS(D20,MATCH(ROW(),INDIRECT(ADDRESS(D20,19,,,"費目")):INDIRECT(ADDRESS(D20,31,,,"費目")),0)+18-12,,,"費目")),,,"w費目集計"))))</f>
        <v/>
      </c>
      <c r="D20" s="28">
        <f ca="1">IF(A20&lt;&gt;"",MATCH(ROW(),費目!S:S,0),D19)</f>
        <v>0</v>
      </c>
      <c r="E20" s="28" t="str">
        <f t="shared" ca="1" si="0"/>
        <v/>
      </c>
    </row>
    <row r="21" spans="1:5">
      <c r="A21" s="50" t="str">
        <f ca="1">IFERROR(INDIRECT(ADDRESS(MATCH(ROW(),費目!S:S,0),2,,,"費目")),"")</f>
        <v/>
      </c>
      <c r="B21" s="51" t="str">
        <f ca="1">IFERROR(INDIRECT(ADDRESS(1,INDIRECT(ADDRESS(D21,MATCH(ROW(),INDIRECT(ADDRESS(D21,19,,,"費目")):INDIRECT(ADDRESS(D21,31,,,"費目")),0)+18-12,,,"費目")),,,"w費目集計")),IF(AND(INDIRECT(ADDRESS(ROW(),COLUMN()-1))="",B20&lt;&gt;"",B20&lt;&gt;"合計"),"合計",""))</f>
        <v/>
      </c>
      <c r="C21" s="53" t="str">
        <f ca="1">IF(B21="合計",INDIRECT(ADDRESS(2,INDIRECT(ADDRESS(D21,5,,,"費目"))+5,,,"w費目集計")),IF(B21="","",INDIRECT(ADDRESS(2,INDIRECT(ADDRESS(D21,MATCH(ROW(),INDIRECT(ADDRESS(D21,19,,,"費目")):INDIRECT(ADDRESS(D21,31,,,"費目")),0)+18-12,,,"費目")),,,"w費目集計"))))</f>
        <v/>
      </c>
      <c r="D21" s="28">
        <f ca="1">IF(A21&lt;&gt;"",MATCH(ROW(),費目!S:S,0),D20)</f>
        <v>0</v>
      </c>
      <c r="E21" s="28" t="str">
        <f t="shared" ca="1" si="0"/>
        <v/>
      </c>
    </row>
    <row r="22" spans="1:5">
      <c r="A22" s="50" t="str">
        <f ca="1">IFERROR(INDIRECT(ADDRESS(MATCH(ROW(),費目!S:S,0),2,,,"費目")),"")</f>
        <v/>
      </c>
      <c r="B22" s="51" t="str">
        <f ca="1">IFERROR(INDIRECT(ADDRESS(1,INDIRECT(ADDRESS(D22,MATCH(ROW(),INDIRECT(ADDRESS(D22,19,,,"費目")):INDIRECT(ADDRESS(D22,31,,,"費目")),0)+18-12,,,"費目")),,,"w費目集計")),IF(AND(INDIRECT(ADDRESS(ROW(),COLUMN()-1))="",B21&lt;&gt;"",B21&lt;&gt;"合計"),"合計",""))</f>
        <v/>
      </c>
      <c r="C22" s="53" t="str">
        <f ca="1">IF(B22="合計",INDIRECT(ADDRESS(2,INDIRECT(ADDRESS(D22,5,,,"費目"))+5,,,"w費目集計")),IF(B22="","",INDIRECT(ADDRESS(2,INDIRECT(ADDRESS(D22,MATCH(ROW(),INDIRECT(ADDRESS(D22,19,,,"費目")):INDIRECT(ADDRESS(D22,31,,,"費目")),0)+18-12,,,"費目")),,,"w費目集計"))))</f>
        <v/>
      </c>
      <c r="D22" s="28">
        <f ca="1">IF(A22&lt;&gt;"",MATCH(ROW(),費目!S:S,0),D21)</f>
        <v>0</v>
      </c>
      <c r="E22" s="28" t="str">
        <f t="shared" ca="1" si="0"/>
        <v/>
      </c>
    </row>
    <row r="23" spans="1:5">
      <c r="A23" s="50" t="str">
        <f ca="1">IFERROR(INDIRECT(ADDRESS(MATCH(ROW(),費目!S:S,0),2,,,"費目")),"")</f>
        <v/>
      </c>
      <c r="B23" s="51" t="str">
        <f ca="1">IFERROR(INDIRECT(ADDRESS(1,INDIRECT(ADDRESS(D23,MATCH(ROW(),INDIRECT(ADDRESS(D23,19,,,"費目")):INDIRECT(ADDRESS(D23,31,,,"費目")),0)+18-12,,,"費目")),,,"w費目集計")),IF(AND(INDIRECT(ADDRESS(ROW(),COLUMN()-1))="",B22&lt;&gt;"",B22&lt;&gt;"合計"),"合計",""))</f>
        <v/>
      </c>
      <c r="C23" s="53" t="str">
        <f ca="1">IF(B23="合計",INDIRECT(ADDRESS(2,INDIRECT(ADDRESS(D23,5,,,"費目"))+5,,,"w費目集計")),IF(B23="","",INDIRECT(ADDRESS(2,INDIRECT(ADDRESS(D23,MATCH(ROW(),INDIRECT(ADDRESS(D23,19,,,"費目")):INDIRECT(ADDRESS(D23,31,,,"費目")),0)+18-12,,,"費目")),,,"w費目集計"))))</f>
        <v/>
      </c>
      <c r="D23" s="31">
        <f ca="1">IF(A23&lt;&gt;"",MATCH(ROW(),費目!S:S,0),D22)</f>
        <v>0</v>
      </c>
      <c r="E23" s="31" t="str">
        <f t="shared" ref="E23:E31" ca="1" si="1">IF(A23&lt;&gt;"",A23,IF(AND(B23&lt;&gt;"合計",B23&lt;&gt;""),E22,""))</f>
        <v/>
      </c>
    </row>
    <row r="24" spans="1:5">
      <c r="A24" s="50" t="str">
        <f ca="1">IFERROR(INDIRECT(ADDRESS(MATCH(ROW(),費目!S:S,0),2,,,"費目")),"")</f>
        <v/>
      </c>
      <c r="B24" s="51" t="str">
        <f ca="1">IFERROR(INDIRECT(ADDRESS(1,INDIRECT(ADDRESS(D24,MATCH(ROW(),INDIRECT(ADDRESS(D24,19,,,"費目")):INDIRECT(ADDRESS(D24,31,,,"費目")),0)+18-12,,,"費目")),,,"w費目集計")),IF(AND(INDIRECT(ADDRESS(ROW(),COLUMN()-1))="",B23&lt;&gt;"",B23&lt;&gt;"合計"),"合計",""))</f>
        <v/>
      </c>
      <c r="C24" s="53" t="str">
        <f ca="1">IF(B24="合計",INDIRECT(ADDRESS(2,INDIRECT(ADDRESS(D24,5,,,"費目"))+5,,,"w費目集計")),IF(B24="","",INDIRECT(ADDRESS(2,INDIRECT(ADDRESS(D24,MATCH(ROW(),INDIRECT(ADDRESS(D24,19,,,"費目")):INDIRECT(ADDRESS(D24,31,,,"費目")),0)+18-12,,,"費目")),,,"w費目集計"))))</f>
        <v/>
      </c>
      <c r="D24" s="31">
        <f ca="1">IF(A24&lt;&gt;"",MATCH(ROW(),費目!S:S,0),D23)</f>
        <v>0</v>
      </c>
      <c r="E24" s="31" t="str">
        <f t="shared" ca="1" si="1"/>
        <v/>
      </c>
    </row>
    <row r="25" spans="1:5">
      <c r="A25" s="50" t="str">
        <f ca="1">IFERROR(INDIRECT(ADDRESS(MATCH(ROW(),費目!S:S,0),2,,,"費目")),"")</f>
        <v/>
      </c>
      <c r="B25" s="51" t="str">
        <f ca="1">IFERROR(INDIRECT(ADDRESS(1,INDIRECT(ADDRESS(D25,MATCH(ROW(),INDIRECT(ADDRESS(D25,19,,,"費目")):INDIRECT(ADDRESS(D25,31,,,"費目")),0)+18-12,,,"費目")),,,"w費目集計")),IF(AND(INDIRECT(ADDRESS(ROW(),COLUMN()-1))="",B24&lt;&gt;"",B24&lt;&gt;"合計"),"合計",""))</f>
        <v/>
      </c>
      <c r="C25" s="53" t="str">
        <f ca="1">IF(B25="合計",INDIRECT(ADDRESS(2,INDIRECT(ADDRESS(D25,5,,,"費目"))+5,,,"w費目集計")),IF(B25="","",INDIRECT(ADDRESS(2,INDIRECT(ADDRESS(D25,MATCH(ROW(),INDIRECT(ADDRESS(D25,19,,,"費目")):INDIRECT(ADDRESS(D25,31,,,"費目")),0)+18-12,,,"費目")),,,"w費目集計"))))</f>
        <v/>
      </c>
      <c r="D25" s="31">
        <f ca="1">IF(A25&lt;&gt;"",MATCH(ROW(),費目!S:S,0),D24)</f>
        <v>0</v>
      </c>
      <c r="E25" s="31" t="str">
        <f t="shared" ca="1" si="1"/>
        <v/>
      </c>
    </row>
    <row r="26" spans="1:5">
      <c r="A26" s="50" t="str">
        <f ca="1">IFERROR(INDIRECT(ADDRESS(MATCH(ROW(),費目!S:S,0),2,,,"費目")),"")</f>
        <v/>
      </c>
      <c r="B26" s="51" t="str">
        <f ca="1">IFERROR(INDIRECT(ADDRESS(1,INDIRECT(ADDRESS(D26,MATCH(ROW(),INDIRECT(ADDRESS(D26,19,,,"費目")):INDIRECT(ADDRESS(D26,31,,,"費目")),0)+18-12,,,"費目")),,,"w費目集計")),IF(AND(INDIRECT(ADDRESS(ROW(),COLUMN()-1))="",B25&lt;&gt;"",B25&lt;&gt;"合計"),"合計",""))</f>
        <v/>
      </c>
      <c r="C26" s="53" t="str">
        <f ca="1">IF(B26="合計",INDIRECT(ADDRESS(2,INDIRECT(ADDRESS(D26,5,,,"費目"))+5,,,"w費目集計")),IF(B26="","",INDIRECT(ADDRESS(2,INDIRECT(ADDRESS(D26,MATCH(ROW(),INDIRECT(ADDRESS(D26,19,,,"費目")):INDIRECT(ADDRESS(D26,31,,,"費目")),0)+18-12,,,"費目")),,,"w費目集計"))))</f>
        <v/>
      </c>
      <c r="D26" s="31">
        <f ca="1">IF(A26&lt;&gt;"",MATCH(ROW(),費目!S:S,0),D25)</f>
        <v>0</v>
      </c>
      <c r="E26" s="31" t="str">
        <f t="shared" ca="1" si="1"/>
        <v/>
      </c>
    </row>
    <row r="27" spans="1:5">
      <c r="A27" s="50" t="str">
        <f ca="1">IFERROR(INDIRECT(ADDRESS(MATCH(ROW(),費目!S:S,0),2,,,"費目")),"")</f>
        <v/>
      </c>
      <c r="B27" s="51" t="str">
        <f ca="1">IFERROR(INDIRECT(ADDRESS(1,INDIRECT(ADDRESS(D27,MATCH(ROW(),INDIRECT(ADDRESS(D27,19,,,"費目")):INDIRECT(ADDRESS(D27,31,,,"費目")),0)+18-12,,,"費目")),,,"w費目集計")),IF(AND(INDIRECT(ADDRESS(ROW(),COLUMN()-1))="",B26&lt;&gt;"",B26&lt;&gt;"合計"),"合計",""))</f>
        <v/>
      </c>
      <c r="C27" s="53" t="str">
        <f ca="1">IF(B27="合計",INDIRECT(ADDRESS(2,INDIRECT(ADDRESS(D27,5,,,"費目"))+5,,,"w費目集計")),IF(B27="","",INDIRECT(ADDRESS(2,INDIRECT(ADDRESS(D27,MATCH(ROW(),INDIRECT(ADDRESS(D27,19,,,"費目")):INDIRECT(ADDRESS(D27,31,,,"費目")),0)+18-12,,,"費目")),,,"w費目集計"))))</f>
        <v/>
      </c>
      <c r="D27" s="31">
        <f ca="1">IF(A27&lt;&gt;"",MATCH(ROW(),費目!S:S,0),D26)</f>
        <v>0</v>
      </c>
      <c r="E27" s="31" t="str">
        <f t="shared" ca="1" si="1"/>
        <v/>
      </c>
    </row>
    <row r="28" spans="1:5">
      <c r="A28" s="50" t="str">
        <f ca="1">IFERROR(INDIRECT(ADDRESS(MATCH(ROW(),費目!S:S,0),2,,,"費目")),"")</f>
        <v/>
      </c>
      <c r="B28" s="51" t="str">
        <f ca="1">IFERROR(INDIRECT(ADDRESS(1,INDIRECT(ADDRESS(D28,MATCH(ROW(),INDIRECT(ADDRESS(D28,19,,,"費目")):INDIRECT(ADDRESS(D28,31,,,"費目")),0)+18-12,,,"費目")),,,"w費目集計")),IF(AND(INDIRECT(ADDRESS(ROW(),COLUMN()-1))="",B27&lt;&gt;"",B27&lt;&gt;"合計"),"合計",""))</f>
        <v/>
      </c>
      <c r="C28" s="53" t="str">
        <f ca="1">IF(B28="合計",INDIRECT(ADDRESS(2,INDIRECT(ADDRESS(D28,5,,,"費目"))+5,,,"w費目集計")),IF(B28="","",INDIRECT(ADDRESS(2,INDIRECT(ADDRESS(D28,MATCH(ROW(),INDIRECT(ADDRESS(D28,19,,,"費目")):INDIRECT(ADDRESS(D28,31,,,"費目")),0)+18-12,,,"費目")),,,"w費目集計"))))</f>
        <v/>
      </c>
      <c r="D28" s="31">
        <f ca="1">IF(A28&lt;&gt;"",MATCH(ROW(),費目!S:S,0),D27)</f>
        <v>0</v>
      </c>
      <c r="E28" s="31" t="str">
        <f t="shared" ca="1" si="1"/>
        <v/>
      </c>
    </row>
    <row r="29" spans="1:5">
      <c r="A29" s="50" t="str">
        <f ca="1">IFERROR(INDIRECT(ADDRESS(MATCH(ROW(),費目!S:S,0),2,,,"費目")),"")</f>
        <v/>
      </c>
      <c r="B29" s="51" t="str">
        <f ca="1">IFERROR(INDIRECT(ADDRESS(1,INDIRECT(ADDRESS(D29,MATCH(ROW(),INDIRECT(ADDRESS(D29,19,,,"費目")):INDIRECT(ADDRESS(D29,31,,,"費目")),0)+18-12,,,"費目")),,,"w費目集計")),IF(AND(INDIRECT(ADDRESS(ROW(),COLUMN()-1))="",B28&lt;&gt;"",B28&lt;&gt;"合計"),"合計",""))</f>
        <v/>
      </c>
      <c r="C29" s="53" t="str">
        <f ca="1">IF(B29="合計",INDIRECT(ADDRESS(2,INDIRECT(ADDRESS(D29,5,,,"費目"))+5,,,"w費目集計")),IF(B29="","",INDIRECT(ADDRESS(2,INDIRECT(ADDRESS(D29,MATCH(ROW(),INDIRECT(ADDRESS(D29,19,,,"費目")):INDIRECT(ADDRESS(D29,31,,,"費目")),0)+18-12,,,"費目")),,,"w費目集計"))))</f>
        <v/>
      </c>
      <c r="D29" s="31">
        <f ca="1">IF(A29&lt;&gt;"",MATCH(ROW(),費目!S:S,0),D28)</f>
        <v>0</v>
      </c>
      <c r="E29" s="31" t="str">
        <f t="shared" ca="1" si="1"/>
        <v/>
      </c>
    </row>
    <row r="30" spans="1:5">
      <c r="A30" s="50" t="str">
        <f ca="1">IFERROR(INDIRECT(ADDRESS(MATCH(ROW(),費目!S:S,0),2,,,"費目")),"")</f>
        <v/>
      </c>
      <c r="B30" s="51" t="str">
        <f ca="1">IFERROR(INDIRECT(ADDRESS(1,INDIRECT(ADDRESS(D30,MATCH(ROW(),INDIRECT(ADDRESS(D30,19,,,"費目")):INDIRECT(ADDRESS(D30,31,,,"費目")),0)+18-12,,,"費目")),,,"w費目集計")),IF(AND(INDIRECT(ADDRESS(ROW(),COLUMN()-1))="",B29&lt;&gt;"",B29&lt;&gt;"合計"),"合計",""))</f>
        <v/>
      </c>
      <c r="C30" s="53" t="str">
        <f ca="1">IF(B30="合計",INDIRECT(ADDRESS(2,INDIRECT(ADDRESS(D30,5,,,"費目"))+5,,,"w費目集計")),IF(B30="","",INDIRECT(ADDRESS(2,INDIRECT(ADDRESS(D30,MATCH(ROW(),INDIRECT(ADDRESS(D30,19,,,"費目")):INDIRECT(ADDRESS(D30,31,,,"費目")),0)+18-12,,,"費目")),,,"w費目集計"))))</f>
        <v/>
      </c>
      <c r="D30" s="31">
        <f ca="1">IF(A30&lt;&gt;"",MATCH(ROW(),費目!S:S,0),D29)</f>
        <v>0</v>
      </c>
      <c r="E30" s="31" t="str">
        <f t="shared" ca="1" si="1"/>
        <v/>
      </c>
    </row>
    <row r="31" spans="1:5">
      <c r="A31" s="50" t="str">
        <f ca="1">IFERROR(INDIRECT(ADDRESS(MATCH(ROW(),費目!S:S,0),2,,,"費目")),"")</f>
        <v/>
      </c>
      <c r="B31" s="51" t="str">
        <f ca="1">IFERROR(INDIRECT(ADDRESS(1,INDIRECT(ADDRESS(D31,MATCH(ROW(),INDIRECT(ADDRESS(D31,19,,,"費目")):INDIRECT(ADDRESS(D31,31,,,"費目")),0)+18-12,,,"費目")),,,"w費目集計")),IF(AND(INDIRECT(ADDRESS(ROW(),COLUMN()-1))="",B30&lt;&gt;"",B30&lt;&gt;"合計"),"合計",""))</f>
        <v/>
      </c>
      <c r="C31" s="53" t="str">
        <f ca="1">IF(B31="合計",INDIRECT(ADDRESS(2,INDIRECT(ADDRESS(D31,5,,,"費目"))+5,,,"w費目集計")),IF(B31="","",INDIRECT(ADDRESS(2,INDIRECT(ADDRESS(D31,MATCH(ROW(),INDIRECT(ADDRESS(D31,19,,,"費目")):INDIRECT(ADDRESS(D31,31,,,"費目")),0)+18-12,,,"費目")),,,"w費目集計"))))</f>
        <v/>
      </c>
      <c r="D31" s="31">
        <f ca="1">IF(A31&lt;&gt;"",MATCH(ROW(),費目!S:S,0),D30)</f>
        <v>0</v>
      </c>
      <c r="E31" s="31" t="str">
        <f t="shared" ca="1" si="1"/>
        <v/>
      </c>
    </row>
    <row r="32" spans="1:5">
      <c r="A32" s="50" t="str">
        <f ca="1">IFERROR(INDIRECT(ADDRESS(MATCH(ROW(),費目!S:S,0),2,,,"費目")),"")</f>
        <v/>
      </c>
      <c r="B32" s="51" t="str">
        <f ca="1">IFERROR(INDIRECT(ADDRESS(1,INDIRECT(ADDRESS(D32,MATCH(ROW(),INDIRECT(ADDRESS(D32,19,,,"費目")):INDIRECT(ADDRESS(D32,31,,,"費目")),0)+18-12,,,"費目")),,,"w費目集計")),IF(AND(INDIRECT(ADDRESS(ROW(),COLUMN()-1))="",B31&lt;&gt;"",B31&lt;&gt;"合計"),"合計",""))</f>
        <v/>
      </c>
      <c r="C32" s="53" t="str">
        <f ca="1">IF(B32="合計",INDIRECT(ADDRESS(2,INDIRECT(ADDRESS(D32,5,,,"費目"))+5,,,"w費目集計")),IF(B32="","",INDIRECT(ADDRESS(2,INDIRECT(ADDRESS(D32,MATCH(ROW(),INDIRECT(ADDRESS(D32,19,,,"費目")):INDIRECT(ADDRESS(D32,31,,,"費目")),0)+18-12,,,"費目")),,,"w費目集計"))))</f>
        <v/>
      </c>
      <c r="D32" s="31">
        <f ca="1">IF(A32&lt;&gt;"",MATCH(ROW(),費目!S:S,0),D31)</f>
        <v>0</v>
      </c>
      <c r="E32" s="31" t="str">
        <f t="shared" ref="E32:E59" ca="1" si="2">IF(A32&lt;&gt;"",A32,IF(AND(B32&lt;&gt;"合計",B32&lt;&gt;""),E31,""))</f>
        <v/>
      </c>
    </row>
    <row r="33" spans="1:5">
      <c r="A33" s="50" t="str">
        <f ca="1">IFERROR(INDIRECT(ADDRESS(MATCH(ROW(),費目!S:S,0),2,,,"費目")),"")</f>
        <v/>
      </c>
      <c r="B33" s="51" t="str">
        <f ca="1">IFERROR(INDIRECT(ADDRESS(1,INDIRECT(ADDRESS(D33,MATCH(ROW(),INDIRECT(ADDRESS(D33,19,,,"費目")):INDIRECT(ADDRESS(D33,31,,,"費目")),0)+18-12,,,"費目")),,,"w費目集計")),IF(AND(INDIRECT(ADDRESS(ROW(),COLUMN()-1))="",B32&lt;&gt;"",B32&lt;&gt;"合計"),"合計",""))</f>
        <v/>
      </c>
      <c r="C33" s="53" t="str">
        <f ca="1">IF(B33="合計",INDIRECT(ADDRESS(2,INDIRECT(ADDRESS(D33,5,,,"費目"))+5,,,"w費目集計")),IF(B33="","",INDIRECT(ADDRESS(2,INDIRECT(ADDRESS(D33,MATCH(ROW(),INDIRECT(ADDRESS(D33,19,,,"費目")):INDIRECT(ADDRESS(D33,31,,,"費目")),0)+18-12,,,"費目")),,,"w費目集計"))))</f>
        <v/>
      </c>
      <c r="D33" s="31">
        <f ca="1">IF(A33&lt;&gt;"",MATCH(ROW(),費目!S:S,0),D32)</f>
        <v>0</v>
      </c>
      <c r="E33" s="31" t="str">
        <f t="shared" ca="1" si="2"/>
        <v/>
      </c>
    </row>
    <row r="34" spans="1:5">
      <c r="A34" s="50" t="str">
        <f ca="1">IFERROR(INDIRECT(ADDRESS(MATCH(ROW(),費目!S:S,0),2,,,"費目")),"")</f>
        <v/>
      </c>
      <c r="B34" s="51" t="str">
        <f ca="1">IFERROR(INDIRECT(ADDRESS(1,INDIRECT(ADDRESS(D34,MATCH(ROW(),INDIRECT(ADDRESS(D34,19,,,"費目")):INDIRECT(ADDRESS(D34,31,,,"費目")),0)+18-12,,,"費目")),,,"w費目集計")),IF(AND(INDIRECT(ADDRESS(ROW(),COLUMN()-1))="",B33&lt;&gt;"",B33&lt;&gt;"合計"),"合計",""))</f>
        <v/>
      </c>
      <c r="C34" s="53" t="str">
        <f ca="1">IF(B34="合計",INDIRECT(ADDRESS(2,INDIRECT(ADDRESS(D34,5,,,"費目"))+5,,,"w費目集計")),IF(B34="","",INDIRECT(ADDRESS(2,INDIRECT(ADDRESS(D34,MATCH(ROW(),INDIRECT(ADDRESS(D34,19,,,"費目")):INDIRECT(ADDRESS(D34,31,,,"費目")),0)+18-12,,,"費目")),,,"w費目集計"))))</f>
        <v/>
      </c>
      <c r="D34" s="31">
        <f ca="1">IF(A34&lt;&gt;"",MATCH(ROW(),費目!S:S,0),D33)</f>
        <v>0</v>
      </c>
      <c r="E34" s="31" t="str">
        <f t="shared" ca="1" si="2"/>
        <v/>
      </c>
    </row>
    <row r="35" spans="1:5">
      <c r="A35" s="50" t="str">
        <f ca="1">IFERROR(INDIRECT(ADDRESS(MATCH(ROW(),費目!S:S,0),2,,,"費目")),"")</f>
        <v/>
      </c>
      <c r="B35" s="51" t="str">
        <f ca="1">IFERROR(INDIRECT(ADDRESS(1,INDIRECT(ADDRESS(D35,MATCH(ROW(),INDIRECT(ADDRESS(D35,19,,,"費目")):INDIRECT(ADDRESS(D35,31,,,"費目")),0)+18-12,,,"費目")),,,"w費目集計")),IF(AND(INDIRECT(ADDRESS(ROW(),COLUMN()-1))="",B34&lt;&gt;"",B34&lt;&gt;"合計"),"合計",""))</f>
        <v/>
      </c>
      <c r="C35" s="53" t="str">
        <f ca="1">IF(B35="合計",INDIRECT(ADDRESS(2,INDIRECT(ADDRESS(D35,5,,,"費目"))+5,,,"w費目集計")),IF(B35="","",INDIRECT(ADDRESS(2,INDIRECT(ADDRESS(D35,MATCH(ROW(),INDIRECT(ADDRESS(D35,19,,,"費目")):INDIRECT(ADDRESS(D35,31,,,"費目")),0)+18-12,,,"費目")),,,"w費目集計"))))</f>
        <v/>
      </c>
      <c r="D35" s="31">
        <f ca="1">IF(A35&lt;&gt;"",MATCH(ROW(),費目!S:S,0),D34)</f>
        <v>0</v>
      </c>
      <c r="E35" s="31" t="str">
        <f t="shared" ca="1" si="2"/>
        <v/>
      </c>
    </row>
    <row r="36" spans="1:5">
      <c r="A36" s="50" t="str">
        <f ca="1">IFERROR(INDIRECT(ADDRESS(MATCH(ROW(),費目!S:S,0),2,,,"費目")),"")</f>
        <v/>
      </c>
      <c r="B36" s="51" t="str">
        <f ca="1">IFERROR(INDIRECT(ADDRESS(1,INDIRECT(ADDRESS(D36,MATCH(ROW(),INDIRECT(ADDRESS(D36,19,,,"費目")):INDIRECT(ADDRESS(D36,31,,,"費目")),0)+18-12,,,"費目")),,,"w費目集計")),IF(AND(INDIRECT(ADDRESS(ROW(),COLUMN()-1))="",B35&lt;&gt;"",B35&lt;&gt;"合計"),"合計",""))</f>
        <v/>
      </c>
      <c r="C36" s="53" t="str">
        <f ca="1">IF(B36="合計",INDIRECT(ADDRESS(2,INDIRECT(ADDRESS(D36,5,,,"費目"))+5,,,"w費目集計")),IF(B36="","",INDIRECT(ADDRESS(2,INDIRECT(ADDRESS(D36,MATCH(ROW(),INDIRECT(ADDRESS(D36,19,,,"費目")):INDIRECT(ADDRESS(D36,31,,,"費目")),0)+18-12,,,"費目")),,,"w費目集計"))))</f>
        <v/>
      </c>
      <c r="D36" s="31">
        <f ca="1">IF(A36&lt;&gt;"",MATCH(ROW(),費目!S:S,0),D35)</f>
        <v>0</v>
      </c>
      <c r="E36" s="31" t="str">
        <f t="shared" ca="1" si="2"/>
        <v/>
      </c>
    </row>
    <row r="37" spans="1:5">
      <c r="A37" s="50" t="str">
        <f ca="1">IFERROR(INDIRECT(ADDRESS(MATCH(ROW(),費目!S:S,0),2,,,"費目")),"")</f>
        <v/>
      </c>
      <c r="B37" s="51" t="str">
        <f ca="1">IFERROR(INDIRECT(ADDRESS(1,INDIRECT(ADDRESS(D37,MATCH(ROW(),INDIRECT(ADDRESS(D37,19,,,"費目")):INDIRECT(ADDRESS(D37,31,,,"費目")),0)+18-12,,,"費目")),,,"w費目集計")),IF(AND(INDIRECT(ADDRESS(ROW(),COLUMN()-1))="",B36&lt;&gt;"",B36&lt;&gt;"合計"),"合計",""))</f>
        <v/>
      </c>
      <c r="C37" s="53" t="str">
        <f ca="1">IF(B37="合計",INDIRECT(ADDRESS(2,INDIRECT(ADDRESS(D37,5,,,"費目"))+5,,,"w費目集計")),IF(B37="","",INDIRECT(ADDRESS(2,INDIRECT(ADDRESS(D37,MATCH(ROW(),INDIRECT(ADDRESS(D37,19,,,"費目")):INDIRECT(ADDRESS(D37,31,,,"費目")),0)+18-12,,,"費目")),,,"w費目集計"))))</f>
        <v/>
      </c>
      <c r="D37" s="31">
        <f ca="1">IF(A37&lt;&gt;"",MATCH(ROW(),費目!S:S,0),D36)</f>
        <v>0</v>
      </c>
      <c r="E37" s="31" t="str">
        <f t="shared" ca="1" si="2"/>
        <v/>
      </c>
    </row>
    <row r="38" spans="1:5">
      <c r="A38" s="50" t="str">
        <f ca="1">IFERROR(INDIRECT(ADDRESS(MATCH(ROW(),費目!S:S,0),2,,,"費目")),"")</f>
        <v/>
      </c>
      <c r="B38" s="51" t="str">
        <f ca="1">IFERROR(INDIRECT(ADDRESS(1,INDIRECT(ADDRESS(D38,MATCH(ROW(),INDIRECT(ADDRESS(D38,19,,,"費目")):INDIRECT(ADDRESS(D38,31,,,"費目")),0)+18-12,,,"費目")),,,"w費目集計")),IF(AND(INDIRECT(ADDRESS(ROW(),COLUMN()-1))="",B37&lt;&gt;"",B37&lt;&gt;"合計"),"合計",""))</f>
        <v/>
      </c>
      <c r="C38" s="53" t="str">
        <f ca="1">IF(B38="合計",INDIRECT(ADDRESS(2,INDIRECT(ADDRESS(D38,5,,,"費目"))+5,,,"w費目集計")),IF(B38="","",INDIRECT(ADDRESS(2,INDIRECT(ADDRESS(D38,MATCH(ROW(),INDIRECT(ADDRESS(D38,19,,,"費目")):INDIRECT(ADDRESS(D38,31,,,"費目")),0)+18-12,,,"費目")),,,"w費目集計"))))</f>
        <v/>
      </c>
      <c r="D38" s="31">
        <f ca="1">IF(A38&lt;&gt;"",MATCH(ROW(),費目!S:S,0),D37)</f>
        <v>0</v>
      </c>
      <c r="E38" s="31" t="str">
        <f t="shared" ca="1" si="2"/>
        <v/>
      </c>
    </row>
    <row r="39" spans="1:5">
      <c r="A39" s="50" t="str">
        <f ca="1">IFERROR(INDIRECT(ADDRESS(MATCH(ROW(),費目!S:S,0),2,,,"費目")),"")</f>
        <v/>
      </c>
      <c r="B39" s="51" t="str">
        <f ca="1">IFERROR(INDIRECT(ADDRESS(1,INDIRECT(ADDRESS(D39,MATCH(ROW(),INDIRECT(ADDRESS(D39,19,,,"費目")):INDIRECT(ADDRESS(D39,31,,,"費目")),0)+18-12,,,"費目")),,,"w費目集計")),IF(AND(INDIRECT(ADDRESS(ROW(),COLUMN()-1))="",B38&lt;&gt;"",B38&lt;&gt;"合計"),"合計",""))</f>
        <v/>
      </c>
      <c r="C39" s="53" t="str">
        <f ca="1">IF(B39="合計",INDIRECT(ADDRESS(2,INDIRECT(ADDRESS(D39,5,,,"費目"))+5,,,"w費目集計")),IF(B39="","",INDIRECT(ADDRESS(2,INDIRECT(ADDRESS(D39,MATCH(ROW(),INDIRECT(ADDRESS(D39,19,,,"費目")):INDIRECT(ADDRESS(D39,31,,,"費目")),0)+18-12,,,"費目")),,,"w費目集計"))))</f>
        <v/>
      </c>
      <c r="D39" s="31">
        <f ca="1">IF(A39&lt;&gt;"",MATCH(ROW(),費目!S:S,0),D38)</f>
        <v>0</v>
      </c>
      <c r="E39" s="31" t="str">
        <f t="shared" ca="1" si="2"/>
        <v/>
      </c>
    </row>
    <row r="40" spans="1:5">
      <c r="A40" s="50" t="str">
        <f ca="1">IFERROR(INDIRECT(ADDRESS(MATCH(ROW(),費目!S:S,0),2,,,"費目")),"")</f>
        <v/>
      </c>
      <c r="B40" s="51" t="str">
        <f ca="1">IFERROR(INDIRECT(ADDRESS(1,INDIRECT(ADDRESS(D40,MATCH(ROW(),INDIRECT(ADDRESS(D40,19,,,"費目")):INDIRECT(ADDRESS(D40,31,,,"費目")),0)+18-12,,,"費目")),,,"w費目集計")),IF(AND(INDIRECT(ADDRESS(ROW(),COLUMN()-1))="",B39&lt;&gt;"",B39&lt;&gt;"合計"),"合計",""))</f>
        <v/>
      </c>
      <c r="C40" s="53" t="str">
        <f ca="1">IF(B40="合計",INDIRECT(ADDRESS(2,INDIRECT(ADDRESS(D40,5,,,"費目"))+5,,,"w費目集計")),IF(B40="","",INDIRECT(ADDRESS(2,INDIRECT(ADDRESS(D40,MATCH(ROW(),INDIRECT(ADDRESS(D40,19,,,"費目")):INDIRECT(ADDRESS(D40,31,,,"費目")),0)+18-12,,,"費目")),,,"w費目集計"))))</f>
        <v/>
      </c>
      <c r="D40" s="31">
        <f ca="1">IF(A40&lt;&gt;"",MATCH(ROW(),費目!S:S,0),D39)</f>
        <v>0</v>
      </c>
      <c r="E40" s="31" t="str">
        <f t="shared" ca="1" si="2"/>
        <v/>
      </c>
    </row>
    <row r="41" spans="1:5">
      <c r="A41" s="50" t="str">
        <f ca="1">IFERROR(INDIRECT(ADDRESS(MATCH(ROW(),費目!S:S,0),2,,,"費目")),"")</f>
        <v/>
      </c>
      <c r="B41" s="51" t="str">
        <f ca="1">IFERROR(INDIRECT(ADDRESS(1,INDIRECT(ADDRESS(D41,MATCH(ROW(),INDIRECT(ADDRESS(D41,19,,,"費目")):INDIRECT(ADDRESS(D41,31,,,"費目")),0)+18-12,,,"費目")),,,"w費目集計")),IF(AND(INDIRECT(ADDRESS(ROW(),COLUMN()-1))="",B40&lt;&gt;"",B40&lt;&gt;"合計"),"合計",""))</f>
        <v/>
      </c>
      <c r="C41" s="53" t="str">
        <f ca="1">IF(B41="合計",INDIRECT(ADDRESS(2,INDIRECT(ADDRESS(D41,5,,,"費目"))+5,,,"w費目集計")),IF(B41="","",INDIRECT(ADDRESS(2,INDIRECT(ADDRESS(D41,MATCH(ROW(),INDIRECT(ADDRESS(D41,19,,,"費目")):INDIRECT(ADDRESS(D41,31,,,"費目")),0)+18-12,,,"費目")),,,"w費目集計"))))</f>
        <v/>
      </c>
      <c r="D41" s="31">
        <f ca="1">IF(A41&lt;&gt;"",MATCH(ROW(),費目!S:S,0),D40)</f>
        <v>0</v>
      </c>
      <c r="E41" s="31" t="str">
        <f t="shared" ca="1" si="2"/>
        <v/>
      </c>
    </row>
    <row r="42" spans="1:5">
      <c r="A42" s="50" t="str">
        <f ca="1">IFERROR(INDIRECT(ADDRESS(MATCH(ROW(),費目!S:S,0),2,,,"費目")),"")</f>
        <v/>
      </c>
      <c r="B42" s="51" t="str">
        <f ca="1">IFERROR(INDIRECT(ADDRESS(1,INDIRECT(ADDRESS(D42,MATCH(ROW(),INDIRECT(ADDRESS(D42,19,,,"費目")):INDIRECT(ADDRESS(D42,31,,,"費目")),0)+18-12,,,"費目")),,,"w費目集計")),IF(AND(INDIRECT(ADDRESS(ROW(),COLUMN()-1))="",B41&lt;&gt;"",B41&lt;&gt;"合計"),"合計",""))</f>
        <v/>
      </c>
      <c r="C42" s="53" t="str">
        <f ca="1">IF(B42="合計",INDIRECT(ADDRESS(2,INDIRECT(ADDRESS(D42,5,,,"費目"))+5,,,"w費目集計")),IF(B42="","",INDIRECT(ADDRESS(2,INDIRECT(ADDRESS(D42,MATCH(ROW(),INDIRECT(ADDRESS(D42,19,,,"費目")):INDIRECT(ADDRESS(D42,31,,,"費目")),0)+18-12,,,"費目")),,,"w費目集計"))))</f>
        <v/>
      </c>
      <c r="D42" s="31">
        <f ca="1">IF(A42&lt;&gt;"",MATCH(ROW(),費目!S:S,0),D41)</f>
        <v>0</v>
      </c>
      <c r="E42" s="31" t="str">
        <f t="shared" ca="1" si="2"/>
        <v/>
      </c>
    </row>
    <row r="43" spans="1:5">
      <c r="A43" s="50" t="str">
        <f ca="1">IFERROR(INDIRECT(ADDRESS(MATCH(ROW(),費目!S:S,0),2,,,"費目")),"")</f>
        <v/>
      </c>
      <c r="B43" s="51" t="str">
        <f ca="1">IFERROR(INDIRECT(ADDRESS(1,INDIRECT(ADDRESS(D43,MATCH(ROW(),INDIRECT(ADDRESS(D43,19,,,"費目")):INDIRECT(ADDRESS(D43,31,,,"費目")),0)+18-12,,,"費目")),,,"w費目集計")),IF(AND(INDIRECT(ADDRESS(ROW(),COLUMN()-1))="",B42&lt;&gt;"",B42&lt;&gt;"合計"),"合計",""))</f>
        <v/>
      </c>
      <c r="C43" s="53" t="str">
        <f ca="1">IF(B43="合計",INDIRECT(ADDRESS(2,INDIRECT(ADDRESS(D43,5,,,"費目"))+5,,,"w費目集計")),IF(B43="","",INDIRECT(ADDRESS(2,INDIRECT(ADDRESS(D43,MATCH(ROW(),INDIRECT(ADDRESS(D43,19,,,"費目")):INDIRECT(ADDRESS(D43,31,,,"費目")),0)+18-12,,,"費目")),,,"w費目集計"))))</f>
        <v/>
      </c>
      <c r="D43" s="31">
        <f ca="1">IF(A43&lt;&gt;"",MATCH(ROW(),費目!S:S,0),D42)</f>
        <v>0</v>
      </c>
      <c r="E43" s="31" t="str">
        <f t="shared" ca="1" si="2"/>
        <v/>
      </c>
    </row>
    <row r="44" spans="1:5">
      <c r="A44" s="50" t="str">
        <f ca="1">IFERROR(INDIRECT(ADDRESS(MATCH(ROW(),費目!S:S,0),2,,,"費目")),"")</f>
        <v/>
      </c>
      <c r="B44" s="51" t="str">
        <f ca="1">IFERROR(INDIRECT(ADDRESS(1,INDIRECT(ADDRESS(D44,MATCH(ROW(),INDIRECT(ADDRESS(D44,19,,,"費目")):INDIRECT(ADDRESS(D44,31,,,"費目")),0)+18-12,,,"費目")),,,"w費目集計")),IF(AND(INDIRECT(ADDRESS(ROW(),COLUMN()-1))="",B43&lt;&gt;"",B43&lt;&gt;"合計"),"合計",""))</f>
        <v/>
      </c>
      <c r="C44" s="53" t="str">
        <f ca="1">IF(B44="合計",INDIRECT(ADDRESS(2,INDIRECT(ADDRESS(D44,5,,,"費目"))+5,,,"w費目集計")),IF(B44="","",INDIRECT(ADDRESS(2,INDIRECT(ADDRESS(D44,MATCH(ROW(),INDIRECT(ADDRESS(D44,19,,,"費目")):INDIRECT(ADDRESS(D44,31,,,"費目")),0)+18-12,,,"費目")),,,"w費目集計"))))</f>
        <v/>
      </c>
      <c r="D44" s="31">
        <f ca="1">IF(A44&lt;&gt;"",MATCH(ROW(),費目!S:S,0),D43)</f>
        <v>0</v>
      </c>
      <c r="E44" s="31" t="str">
        <f t="shared" ca="1" si="2"/>
        <v/>
      </c>
    </row>
    <row r="45" spans="1:5">
      <c r="A45" s="50" t="str">
        <f ca="1">IFERROR(INDIRECT(ADDRESS(MATCH(ROW(),費目!S:S,0),2,,,"費目")),"")</f>
        <v/>
      </c>
      <c r="B45" s="51" t="str">
        <f ca="1">IFERROR(INDIRECT(ADDRESS(1,INDIRECT(ADDRESS(D45,MATCH(ROW(),INDIRECT(ADDRESS(D45,19,,,"費目")):INDIRECT(ADDRESS(D45,31,,,"費目")),0)+18-12,,,"費目")),,,"w費目集計")),IF(AND(INDIRECT(ADDRESS(ROW(),COLUMN()-1))="",B44&lt;&gt;"",B44&lt;&gt;"合計"),"合計",""))</f>
        <v/>
      </c>
      <c r="C45" s="53" t="str">
        <f ca="1">IF(B45="合計",INDIRECT(ADDRESS(2,INDIRECT(ADDRESS(D45,5,,,"費目"))+5,,,"w費目集計")),IF(B45="","",INDIRECT(ADDRESS(2,INDIRECT(ADDRESS(D45,MATCH(ROW(),INDIRECT(ADDRESS(D45,19,,,"費目")):INDIRECT(ADDRESS(D45,31,,,"費目")),0)+18-12,,,"費目")),,,"w費目集計"))))</f>
        <v/>
      </c>
      <c r="D45" s="31">
        <f ca="1">IF(A45&lt;&gt;"",MATCH(ROW(),費目!S:S,0),D44)</f>
        <v>0</v>
      </c>
      <c r="E45" s="31" t="str">
        <f t="shared" ca="1" si="2"/>
        <v/>
      </c>
    </row>
    <row r="46" spans="1:5">
      <c r="A46" s="50" t="str">
        <f ca="1">IFERROR(INDIRECT(ADDRESS(MATCH(ROW(),費目!S:S,0),2,,,"費目")),"")</f>
        <v/>
      </c>
      <c r="B46" s="51" t="str">
        <f ca="1">IFERROR(INDIRECT(ADDRESS(1,INDIRECT(ADDRESS(D46,MATCH(ROW(),INDIRECT(ADDRESS(D46,19,,,"費目")):INDIRECT(ADDRESS(D46,31,,,"費目")),0)+18-12,,,"費目")),,,"w費目集計")),IF(AND(INDIRECT(ADDRESS(ROW(),COLUMN()-1))="",B45&lt;&gt;"",B45&lt;&gt;"合計"),"合計",""))</f>
        <v/>
      </c>
      <c r="C46" s="53" t="str">
        <f ca="1">IF(B46="合計",INDIRECT(ADDRESS(2,INDIRECT(ADDRESS(D46,5,,,"費目"))+5,,,"w費目集計")),IF(B46="","",INDIRECT(ADDRESS(2,INDIRECT(ADDRESS(D46,MATCH(ROW(),INDIRECT(ADDRESS(D46,19,,,"費目")):INDIRECT(ADDRESS(D46,31,,,"費目")),0)+18-12,,,"費目")),,,"w費目集計"))))</f>
        <v/>
      </c>
      <c r="D46" s="31">
        <f ca="1">IF(A46&lt;&gt;"",MATCH(ROW(),費目!S:S,0),D45)</f>
        <v>0</v>
      </c>
      <c r="E46" s="31" t="str">
        <f t="shared" ca="1" si="2"/>
        <v/>
      </c>
    </row>
    <row r="47" spans="1:5">
      <c r="A47" s="50" t="str">
        <f ca="1">IFERROR(INDIRECT(ADDRESS(MATCH(ROW(),費目!S:S,0),2,,,"費目")),"")</f>
        <v/>
      </c>
      <c r="B47" s="51" t="str">
        <f ca="1">IFERROR(INDIRECT(ADDRESS(1,INDIRECT(ADDRESS(D47,MATCH(ROW(),INDIRECT(ADDRESS(D47,19,,,"費目")):INDIRECT(ADDRESS(D47,31,,,"費目")),0)+18-12,,,"費目")),,,"w費目集計")),IF(AND(INDIRECT(ADDRESS(ROW(),COLUMN()-1))="",B46&lt;&gt;"",B46&lt;&gt;"合計"),"合計",""))</f>
        <v/>
      </c>
      <c r="C47" s="53" t="str">
        <f ca="1">IF(B47="合計",INDIRECT(ADDRESS(2,INDIRECT(ADDRESS(D47,5,,,"費目"))+5,,,"w費目集計")),IF(B47="","",INDIRECT(ADDRESS(2,INDIRECT(ADDRESS(D47,MATCH(ROW(),INDIRECT(ADDRESS(D47,19,,,"費目")):INDIRECT(ADDRESS(D47,31,,,"費目")),0)+18-12,,,"費目")),,,"w費目集計"))))</f>
        <v/>
      </c>
      <c r="D47" s="31">
        <f ca="1">IF(A47&lt;&gt;"",MATCH(ROW(),費目!S:S,0),D46)</f>
        <v>0</v>
      </c>
      <c r="E47" s="31" t="str">
        <f t="shared" ca="1" si="2"/>
        <v/>
      </c>
    </row>
    <row r="48" spans="1:5">
      <c r="A48" s="50" t="str">
        <f ca="1">IFERROR(INDIRECT(ADDRESS(MATCH(ROW(),費目!S:S,0),2,,,"費目")),"")</f>
        <v/>
      </c>
      <c r="B48" s="51" t="str">
        <f ca="1">IFERROR(INDIRECT(ADDRESS(1,INDIRECT(ADDRESS(D48,MATCH(ROW(),INDIRECT(ADDRESS(D48,19,,,"費目")):INDIRECT(ADDRESS(D48,31,,,"費目")),0)+18-12,,,"費目")),,,"w費目集計")),IF(AND(INDIRECT(ADDRESS(ROW(),COLUMN()-1))="",B47&lt;&gt;"",B47&lt;&gt;"合計"),"合計",""))</f>
        <v/>
      </c>
      <c r="C48" s="53" t="str">
        <f ca="1">IF(B48="合計",INDIRECT(ADDRESS(2,INDIRECT(ADDRESS(D48,5,,,"費目"))+5,,,"w費目集計")),IF(B48="","",INDIRECT(ADDRESS(2,INDIRECT(ADDRESS(D48,MATCH(ROW(),INDIRECT(ADDRESS(D48,19,,,"費目")):INDIRECT(ADDRESS(D48,31,,,"費目")),0)+18-12,,,"費目")),,,"w費目集計"))))</f>
        <v/>
      </c>
      <c r="D48" s="31">
        <f ca="1">IF(A48&lt;&gt;"",MATCH(ROW(),費目!S:S,0),D47)</f>
        <v>0</v>
      </c>
      <c r="E48" s="31" t="str">
        <f t="shared" ca="1" si="2"/>
        <v/>
      </c>
    </row>
    <row r="49" spans="1:5">
      <c r="A49" s="50" t="str">
        <f ca="1">IFERROR(INDIRECT(ADDRESS(MATCH(ROW(),費目!S:S,0),2,,,"費目")),"")</f>
        <v/>
      </c>
      <c r="B49" s="51" t="str">
        <f ca="1">IFERROR(INDIRECT(ADDRESS(1,INDIRECT(ADDRESS(D49,MATCH(ROW(),INDIRECT(ADDRESS(D49,19,,,"費目")):INDIRECT(ADDRESS(D49,31,,,"費目")),0)+18-12,,,"費目")),,,"w費目集計")),IF(AND(INDIRECT(ADDRESS(ROW(),COLUMN()-1))="",B48&lt;&gt;"",B48&lt;&gt;"合計"),"合計",""))</f>
        <v/>
      </c>
      <c r="C49" s="53" t="str">
        <f ca="1">IF(B49="合計",INDIRECT(ADDRESS(2,INDIRECT(ADDRESS(D49,5,,,"費目"))+5,,,"w費目集計")),IF(B49="","",INDIRECT(ADDRESS(2,INDIRECT(ADDRESS(D49,MATCH(ROW(),INDIRECT(ADDRESS(D49,19,,,"費目")):INDIRECT(ADDRESS(D49,31,,,"費目")),0)+18-12,,,"費目")),,,"w費目集計"))))</f>
        <v/>
      </c>
      <c r="D49" s="31">
        <f ca="1">IF(A49&lt;&gt;"",MATCH(ROW(),費目!S:S,0),D48)</f>
        <v>0</v>
      </c>
      <c r="E49" s="31" t="str">
        <f t="shared" ca="1" si="2"/>
        <v/>
      </c>
    </row>
    <row r="50" spans="1:5">
      <c r="A50" s="50" t="str">
        <f ca="1">IFERROR(INDIRECT(ADDRESS(MATCH(ROW(),費目!S:S,0),2,,,"費目")),"")</f>
        <v/>
      </c>
      <c r="B50" s="51" t="str">
        <f ca="1">IFERROR(INDIRECT(ADDRESS(1,INDIRECT(ADDRESS(D50,MATCH(ROW(),INDIRECT(ADDRESS(D50,19,,,"費目")):INDIRECT(ADDRESS(D50,31,,,"費目")),0)+18-12,,,"費目")),,,"w費目集計")),IF(AND(INDIRECT(ADDRESS(ROW(),COLUMN()-1))="",B49&lt;&gt;"",B49&lt;&gt;"合計"),"合計",""))</f>
        <v/>
      </c>
      <c r="C50" s="53" t="str">
        <f ca="1">IF(B50="合計",INDIRECT(ADDRESS(2,INDIRECT(ADDRESS(D50,5,,,"費目"))+5,,,"w費目集計")),IF(B50="","",INDIRECT(ADDRESS(2,INDIRECT(ADDRESS(D50,MATCH(ROW(),INDIRECT(ADDRESS(D50,19,,,"費目")):INDIRECT(ADDRESS(D50,31,,,"費目")),0)+18-12,,,"費目")),,,"w費目集計"))))</f>
        <v/>
      </c>
      <c r="D50" s="31">
        <f ca="1">IF(A50&lt;&gt;"",MATCH(ROW(),費目!S:S,0),D49)</f>
        <v>0</v>
      </c>
      <c r="E50" s="31" t="str">
        <f t="shared" ca="1" si="2"/>
        <v/>
      </c>
    </row>
    <row r="51" spans="1:5">
      <c r="A51" s="50" t="str">
        <f ca="1">IFERROR(INDIRECT(ADDRESS(MATCH(ROW(),費目!S:S,0),2,,,"費目")),"")</f>
        <v/>
      </c>
      <c r="B51" s="51" t="str">
        <f ca="1">IFERROR(INDIRECT(ADDRESS(1,INDIRECT(ADDRESS(D51,MATCH(ROW(),INDIRECT(ADDRESS(D51,19,,,"費目")):INDIRECT(ADDRESS(D51,31,,,"費目")),0)+18-12,,,"費目")),,,"w費目集計")),IF(AND(INDIRECT(ADDRESS(ROW(),COLUMN()-1))="",B50&lt;&gt;"",B50&lt;&gt;"合計"),"合計",""))</f>
        <v/>
      </c>
      <c r="C51" s="53" t="str">
        <f ca="1">IF(B51="合計",INDIRECT(ADDRESS(2,INDIRECT(ADDRESS(D51,5,,,"費目"))+5,,,"w費目集計")),IF(B51="","",INDIRECT(ADDRESS(2,INDIRECT(ADDRESS(D51,MATCH(ROW(),INDIRECT(ADDRESS(D51,19,,,"費目")):INDIRECT(ADDRESS(D51,31,,,"費目")),0)+18-12,,,"費目")),,,"w費目集計"))))</f>
        <v/>
      </c>
      <c r="D51" s="31">
        <f ca="1">IF(A51&lt;&gt;"",MATCH(ROW(),費目!S:S,0),D50)</f>
        <v>0</v>
      </c>
      <c r="E51" s="31" t="str">
        <f t="shared" ca="1" si="2"/>
        <v/>
      </c>
    </row>
    <row r="52" spans="1:5">
      <c r="A52" s="50" t="str">
        <f ca="1">IFERROR(INDIRECT(ADDRESS(MATCH(ROW(),費目!S:S,0),2,,,"費目")),"")</f>
        <v/>
      </c>
      <c r="B52" s="51" t="str">
        <f ca="1">IFERROR(INDIRECT(ADDRESS(1,INDIRECT(ADDRESS(D52,MATCH(ROW(),INDIRECT(ADDRESS(D52,19,,,"費目")):INDIRECT(ADDRESS(D52,31,,,"費目")),0)+18-12,,,"費目")),,,"w費目集計")),IF(AND(INDIRECT(ADDRESS(ROW(),COLUMN()-1))="",B51&lt;&gt;"",B51&lt;&gt;"合計"),"合計",""))</f>
        <v/>
      </c>
      <c r="C52" s="53" t="str">
        <f ca="1">IF(B52="合計",INDIRECT(ADDRESS(2,INDIRECT(ADDRESS(D52,5,,,"費目"))+5,,,"w費目集計")),IF(B52="","",INDIRECT(ADDRESS(2,INDIRECT(ADDRESS(D52,MATCH(ROW(),INDIRECT(ADDRESS(D52,19,,,"費目")):INDIRECT(ADDRESS(D52,31,,,"費目")),0)+18-12,,,"費目")),,,"w費目集計"))))</f>
        <v/>
      </c>
      <c r="D52" s="31">
        <f ca="1">IF(A52&lt;&gt;"",MATCH(ROW(),費目!S:S,0),D51)</f>
        <v>0</v>
      </c>
      <c r="E52" s="31" t="str">
        <f t="shared" ca="1" si="2"/>
        <v/>
      </c>
    </row>
    <row r="53" spans="1:5">
      <c r="A53" s="50" t="str">
        <f ca="1">IFERROR(INDIRECT(ADDRESS(MATCH(ROW(),費目!S:S,0),2,,,"費目")),"")</f>
        <v/>
      </c>
      <c r="B53" s="51" t="str">
        <f ca="1">IFERROR(INDIRECT(ADDRESS(1,INDIRECT(ADDRESS(D53,MATCH(ROW(),INDIRECT(ADDRESS(D53,19,,,"費目")):INDIRECT(ADDRESS(D53,31,,,"費目")),0)+18-12,,,"費目")),,,"w費目集計")),IF(AND(INDIRECT(ADDRESS(ROW(),COLUMN()-1))="",B52&lt;&gt;"",B52&lt;&gt;"合計"),"合計",""))</f>
        <v/>
      </c>
      <c r="C53" s="53" t="str">
        <f ca="1">IF(B53="合計",INDIRECT(ADDRESS(2,INDIRECT(ADDRESS(D53,5,,,"費目"))+5,,,"w費目集計")),IF(B53="","",INDIRECT(ADDRESS(2,INDIRECT(ADDRESS(D53,MATCH(ROW(),INDIRECT(ADDRESS(D53,19,,,"費目")):INDIRECT(ADDRESS(D53,31,,,"費目")),0)+18-12,,,"費目")),,,"w費目集計"))))</f>
        <v/>
      </c>
      <c r="D53" s="31">
        <f ca="1">IF(A53&lt;&gt;"",MATCH(ROW(),費目!S:S,0),D52)</f>
        <v>0</v>
      </c>
      <c r="E53" s="31" t="str">
        <f t="shared" ca="1" si="2"/>
        <v/>
      </c>
    </row>
    <row r="54" spans="1:5">
      <c r="A54" s="50" t="str">
        <f ca="1">IFERROR(INDIRECT(ADDRESS(MATCH(ROW(),費目!S:S,0),2,,,"費目")),"")</f>
        <v/>
      </c>
      <c r="B54" s="51" t="str">
        <f ca="1">IFERROR(INDIRECT(ADDRESS(1,INDIRECT(ADDRESS(D54,MATCH(ROW(),INDIRECT(ADDRESS(D54,19,,,"費目")):INDIRECT(ADDRESS(D54,31,,,"費目")),0)+18-12,,,"費目")),,,"w費目集計")),IF(AND(INDIRECT(ADDRESS(ROW(),COLUMN()-1))="",B53&lt;&gt;"",B53&lt;&gt;"合計"),"合計",""))</f>
        <v/>
      </c>
      <c r="C54" s="53" t="str">
        <f ca="1">IF(B54="合計",INDIRECT(ADDRESS(2,INDIRECT(ADDRESS(D54,5,,,"費目"))+5,,,"w費目集計")),IF(B54="","",INDIRECT(ADDRESS(2,INDIRECT(ADDRESS(D54,MATCH(ROW(),INDIRECT(ADDRESS(D54,19,,,"費目")):INDIRECT(ADDRESS(D54,31,,,"費目")),0)+18-12,,,"費目")),,,"w費目集計"))))</f>
        <v/>
      </c>
      <c r="D54" s="31">
        <f ca="1">IF(A54&lt;&gt;"",MATCH(ROW(),費目!S:S,0),D53)</f>
        <v>0</v>
      </c>
      <c r="E54" s="31" t="str">
        <f t="shared" ca="1" si="2"/>
        <v/>
      </c>
    </row>
    <row r="55" spans="1:5">
      <c r="A55" s="50" t="str">
        <f ca="1">IFERROR(INDIRECT(ADDRESS(MATCH(ROW(),費目!S:S,0),2,,,"費目")),"")</f>
        <v/>
      </c>
      <c r="B55" s="51" t="str">
        <f ca="1">IFERROR(INDIRECT(ADDRESS(1,INDIRECT(ADDRESS(D55,MATCH(ROW(),INDIRECT(ADDRESS(D55,19,,,"費目")):INDIRECT(ADDRESS(D55,31,,,"費目")),0)+18-12,,,"費目")),,,"w費目集計")),IF(AND(INDIRECT(ADDRESS(ROW(),COLUMN()-1))="",B54&lt;&gt;"",B54&lt;&gt;"合計"),"合計",""))</f>
        <v/>
      </c>
      <c r="C55" s="53" t="str">
        <f ca="1">IF(B55="合計",INDIRECT(ADDRESS(2,INDIRECT(ADDRESS(D55,5,,,"費目"))+5,,,"w費目集計")),IF(B55="","",INDIRECT(ADDRESS(2,INDIRECT(ADDRESS(D55,MATCH(ROW(),INDIRECT(ADDRESS(D55,19,,,"費目")):INDIRECT(ADDRESS(D55,31,,,"費目")),0)+18-12,,,"費目")),,,"w費目集計"))))</f>
        <v/>
      </c>
      <c r="D55" s="31">
        <f ca="1">IF(A55&lt;&gt;"",MATCH(ROW(),費目!S:S,0),D54)</f>
        <v>0</v>
      </c>
      <c r="E55" s="31" t="str">
        <f t="shared" ca="1" si="2"/>
        <v/>
      </c>
    </row>
    <row r="56" spans="1:5">
      <c r="A56" s="50" t="str">
        <f ca="1">IFERROR(INDIRECT(ADDRESS(MATCH(ROW(),費目!S:S,0),2,,,"費目")),"")</f>
        <v/>
      </c>
      <c r="B56" s="51" t="str">
        <f ca="1">IFERROR(INDIRECT(ADDRESS(1,INDIRECT(ADDRESS(D56,MATCH(ROW(),INDIRECT(ADDRESS(D56,19,,,"費目")):INDIRECT(ADDRESS(D56,31,,,"費目")),0)+18-12,,,"費目")),,,"w費目集計")),IF(AND(INDIRECT(ADDRESS(ROW(),COLUMN()-1))="",B55&lt;&gt;"",B55&lt;&gt;"合計"),"合計",""))</f>
        <v/>
      </c>
      <c r="C56" s="53" t="str">
        <f ca="1">IF(B56="合計",INDIRECT(ADDRESS(2,INDIRECT(ADDRESS(D56,5,,,"費目"))+5,,,"w費目集計")),IF(B56="","",INDIRECT(ADDRESS(2,INDIRECT(ADDRESS(D56,MATCH(ROW(),INDIRECT(ADDRESS(D56,19,,,"費目")):INDIRECT(ADDRESS(D56,31,,,"費目")),0)+18-12,,,"費目")),,,"w費目集計"))))</f>
        <v/>
      </c>
      <c r="D56" s="31">
        <f ca="1">IF(A56&lt;&gt;"",MATCH(ROW(),費目!S:S,0),D55)</f>
        <v>0</v>
      </c>
      <c r="E56" s="31" t="str">
        <f t="shared" ca="1" si="2"/>
        <v/>
      </c>
    </row>
    <row r="57" spans="1:5">
      <c r="A57" s="50" t="str">
        <f ca="1">IFERROR(INDIRECT(ADDRESS(MATCH(ROW(),費目!S:S,0),2,,,"費目")),"")</f>
        <v/>
      </c>
      <c r="B57" s="51" t="str">
        <f ca="1">IFERROR(INDIRECT(ADDRESS(1,INDIRECT(ADDRESS(D57,MATCH(ROW(),INDIRECT(ADDRESS(D57,19,,,"費目")):INDIRECT(ADDRESS(D57,31,,,"費目")),0)+18-12,,,"費目")),,,"w費目集計")),IF(AND(INDIRECT(ADDRESS(ROW(),COLUMN()-1))="",B56&lt;&gt;"",B56&lt;&gt;"合計"),"合計",""))</f>
        <v/>
      </c>
      <c r="C57" s="53" t="str">
        <f ca="1">IF(B57="合計",INDIRECT(ADDRESS(2,INDIRECT(ADDRESS(D57,5,,,"費目"))+5,,,"w費目集計")),IF(B57="","",INDIRECT(ADDRESS(2,INDIRECT(ADDRESS(D57,MATCH(ROW(),INDIRECT(ADDRESS(D57,19,,,"費目")):INDIRECT(ADDRESS(D57,31,,,"費目")),0)+18-12,,,"費目")),,,"w費目集計"))))</f>
        <v/>
      </c>
      <c r="D57" s="31">
        <f ca="1">IF(A57&lt;&gt;"",MATCH(ROW(),費目!S:S,0),D56)</f>
        <v>0</v>
      </c>
      <c r="E57" s="31" t="str">
        <f t="shared" ca="1" si="2"/>
        <v/>
      </c>
    </row>
    <row r="58" spans="1:5">
      <c r="A58" s="50" t="str">
        <f ca="1">IFERROR(INDIRECT(ADDRESS(MATCH(ROW(),費目!S:S,0),2,,,"費目")),"")</f>
        <v/>
      </c>
      <c r="B58" s="51" t="str">
        <f ca="1">IFERROR(INDIRECT(ADDRESS(1,INDIRECT(ADDRESS(D58,MATCH(ROW(),INDIRECT(ADDRESS(D58,19,,,"費目")):INDIRECT(ADDRESS(D58,31,,,"費目")),0)+18-12,,,"費目")),,,"w費目集計")),IF(AND(INDIRECT(ADDRESS(ROW(),COLUMN()-1))="",B57&lt;&gt;"",B57&lt;&gt;"合計"),"合計",""))</f>
        <v/>
      </c>
      <c r="C58" s="53" t="str">
        <f ca="1">IF(B58="合計",INDIRECT(ADDRESS(2,INDIRECT(ADDRESS(D58,5,,,"費目"))+5,,,"w費目集計")),IF(B58="","",INDIRECT(ADDRESS(2,INDIRECT(ADDRESS(D58,MATCH(ROW(),INDIRECT(ADDRESS(D58,19,,,"費目")):INDIRECT(ADDRESS(D58,31,,,"費目")),0)+18-12,,,"費目")),,,"w費目集計"))))</f>
        <v/>
      </c>
      <c r="D58" s="31">
        <f ca="1">IF(A58&lt;&gt;"",MATCH(ROW(),費目!S:S,0),D57)</f>
        <v>0</v>
      </c>
      <c r="E58" s="31" t="str">
        <f t="shared" ca="1" si="2"/>
        <v/>
      </c>
    </row>
    <row r="59" spans="1:5">
      <c r="A59" s="50" t="str">
        <f ca="1">IFERROR(INDIRECT(ADDRESS(MATCH(ROW(),費目!S:S,0),2,,,"費目")),"")</f>
        <v/>
      </c>
      <c r="B59" s="51" t="str">
        <f ca="1">IFERROR(INDIRECT(ADDRESS(1,INDIRECT(ADDRESS(D59,MATCH(ROW(),INDIRECT(ADDRESS(D59,19,,,"費目")):INDIRECT(ADDRESS(D59,31,,,"費目")),0)+18-12,,,"費目")),,,"w費目集計")),IF(AND(INDIRECT(ADDRESS(ROW(),COLUMN()-1))="",B58&lt;&gt;"",B58&lt;&gt;"合計"),"合計",""))</f>
        <v/>
      </c>
      <c r="C59" s="53" t="str">
        <f ca="1">IF(B59="合計",INDIRECT(ADDRESS(2,INDIRECT(ADDRESS(D59,5,,,"費目"))+5,,,"w費目集計")),IF(B59="","",INDIRECT(ADDRESS(2,INDIRECT(ADDRESS(D59,MATCH(ROW(),INDIRECT(ADDRESS(D59,19,,,"費目")):INDIRECT(ADDRESS(D59,31,,,"費目")),0)+18-12,,,"費目")),,,"w費目集計"))))</f>
        <v/>
      </c>
      <c r="D59" s="31">
        <f ca="1">IF(A59&lt;&gt;"",MATCH(ROW(),費目!S:S,0),D58)</f>
        <v>0</v>
      </c>
      <c r="E59" s="31" t="str">
        <f t="shared" ca="1" si="2"/>
        <v/>
      </c>
    </row>
    <row r="60" spans="1:5">
      <c r="A60" s="50" t="str">
        <f ca="1">IFERROR(INDIRECT(ADDRESS(MATCH(ROW(),費目!S:S,0),2,,,"費目")),"")</f>
        <v/>
      </c>
      <c r="B60" s="51" t="str">
        <f ca="1">IFERROR(INDIRECT(ADDRESS(1,INDIRECT(ADDRESS(D60,MATCH(ROW(),INDIRECT(ADDRESS(D60,19,,,"費目")):INDIRECT(ADDRESS(D60,31,,,"費目")),0)+18-12,,,"費目")),,,"w費目集計")),IF(AND(INDIRECT(ADDRESS(ROW(),COLUMN()-1))="",B59&lt;&gt;"",B59&lt;&gt;"合計"),"合計",""))</f>
        <v/>
      </c>
      <c r="C60" s="53" t="str">
        <f ca="1">IF(B60="合計",INDIRECT(ADDRESS(2,INDIRECT(ADDRESS(D60,5,,,"費目"))+5,,,"w費目集計")),IF(B60="","",INDIRECT(ADDRESS(2,INDIRECT(ADDRESS(D60,MATCH(ROW(),INDIRECT(ADDRESS(D60,19,,,"費目")):INDIRECT(ADDRESS(D60,31,,,"費目")),0)+18-12,,,"費目")),,,"w費目集計"))))</f>
        <v/>
      </c>
      <c r="D60" s="31">
        <f ca="1">IF(A60&lt;&gt;"",MATCH(ROW(),費目!S:S,0),D59)</f>
        <v>0</v>
      </c>
      <c r="E60" s="31" t="str">
        <f t="shared" ref="E60:E78" ca="1" si="3">IF(A60&lt;&gt;"",A60,IF(AND(B60&lt;&gt;"合計",B60&lt;&gt;""),E59,""))</f>
        <v/>
      </c>
    </row>
    <row r="61" spans="1:5">
      <c r="A61" s="50" t="str">
        <f ca="1">IFERROR(INDIRECT(ADDRESS(MATCH(ROW(),費目!S:S,0),2,,,"費目")),"")</f>
        <v/>
      </c>
      <c r="B61" s="51" t="str">
        <f ca="1">IFERROR(INDIRECT(ADDRESS(1,INDIRECT(ADDRESS(D61,MATCH(ROW(),INDIRECT(ADDRESS(D61,19,,,"費目")):INDIRECT(ADDRESS(D61,31,,,"費目")),0)+18-12,,,"費目")),,,"w費目集計")),IF(AND(INDIRECT(ADDRESS(ROW(),COLUMN()-1))="",B60&lt;&gt;"",B60&lt;&gt;"合計"),"合計",""))</f>
        <v/>
      </c>
      <c r="C61" s="53" t="str">
        <f ca="1">IF(B61="合計",INDIRECT(ADDRESS(2,INDIRECT(ADDRESS(D61,5,,,"費目"))+5,,,"w費目集計")),IF(B61="","",INDIRECT(ADDRESS(2,INDIRECT(ADDRESS(D61,MATCH(ROW(),INDIRECT(ADDRESS(D61,19,,,"費目")):INDIRECT(ADDRESS(D61,31,,,"費目")),0)+18-12,,,"費目")),,,"w費目集計"))))</f>
        <v/>
      </c>
      <c r="D61" s="31">
        <f ca="1">IF(A61&lt;&gt;"",MATCH(ROW(),費目!S:S,0),D60)</f>
        <v>0</v>
      </c>
      <c r="E61" s="31" t="str">
        <f t="shared" ca="1" si="3"/>
        <v/>
      </c>
    </row>
    <row r="62" spans="1:5">
      <c r="A62" s="50" t="str">
        <f ca="1">IFERROR(INDIRECT(ADDRESS(MATCH(ROW(),費目!S:S,0),2,,,"費目")),"")</f>
        <v/>
      </c>
      <c r="B62" s="51" t="str">
        <f ca="1">IFERROR(INDIRECT(ADDRESS(1,INDIRECT(ADDRESS(D62,MATCH(ROW(),INDIRECT(ADDRESS(D62,19,,,"費目")):INDIRECT(ADDRESS(D62,31,,,"費目")),0)+18-12,,,"費目")),,,"w費目集計")),IF(AND(INDIRECT(ADDRESS(ROW(),COLUMN()-1))="",B61&lt;&gt;"",B61&lt;&gt;"合計"),"合計",""))</f>
        <v/>
      </c>
      <c r="C62" s="53" t="str">
        <f ca="1">IF(B62="合計",INDIRECT(ADDRESS(2,INDIRECT(ADDRESS(D62,5,,,"費目"))+5,,,"w費目集計")),IF(B62="","",INDIRECT(ADDRESS(2,INDIRECT(ADDRESS(D62,MATCH(ROW(),INDIRECT(ADDRESS(D62,19,,,"費目")):INDIRECT(ADDRESS(D62,31,,,"費目")),0)+18-12,,,"費目")),,,"w費目集計"))))</f>
        <v/>
      </c>
      <c r="D62" s="31">
        <f ca="1">IF(A62&lt;&gt;"",MATCH(ROW(),費目!S:S,0),D61)</f>
        <v>0</v>
      </c>
      <c r="E62" s="31" t="str">
        <f t="shared" ca="1" si="3"/>
        <v/>
      </c>
    </row>
    <row r="63" spans="1:5">
      <c r="A63" s="50" t="str">
        <f ca="1">IFERROR(INDIRECT(ADDRESS(MATCH(ROW(),費目!S:S,0),2,,,"費目")),"")</f>
        <v/>
      </c>
      <c r="B63" s="51" t="str">
        <f ca="1">IFERROR(INDIRECT(ADDRESS(1,INDIRECT(ADDRESS(D63,MATCH(ROW(),INDIRECT(ADDRESS(D63,19,,,"費目")):INDIRECT(ADDRESS(D63,31,,,"費目")),0)+18-12,,,"費目")),,,"w費目集計")),IF(AND(INDIRECT(ADDRESS(ROW(),COLUMN()-1))="",B62&lt;&gt;"",B62&lt;&gt;"合計"),"合計",""))</f>
        <v/>
      </c>
      <c r="C63" s="53" t="str">
        <f ca="1">IF(B63="合計",INDIRECT(ADDRESS(2,INDIRECT(ADDRESS(D63,5,,,"費目"))+5,,,"w費目集計")),IF(B63="","",INDIRECT(ADDRESS(2,INDIRECT(ADDRESS(D63,MATCH(ROW(),INDIRECT(ADDRESS(D63,19,,,"費目")):INDIRECT(ADDRESS(D63,31,,,"費目")),0)+18-12,,,"費目")),,,"w費目集計"))))</f>
        <v/>
      </c>
      <c r="D63" s="31">
        <f ca="1">IF(A63&lt;&gt;"",MATCH(ROW(),費目!S:S,0),D62)</f>
        <v>0</v>
      </c>
      <c r="E63" s="31" t="str">
        <f t="shared" ca="1" si="3"/>
        <v/>
      </c>
    </row>
    <row r="64" spans="1:5">
      <c r="A64" s="50" t="str">
        <f ca="1">IFERROR(INDIRECT(ADDRESS(MATCH(ROW(),費目!S:S,0),2,,,"費目")),"")</f>
        <v/>
      </c>
      <c r="B64" s="51" t="str">
        <f ca="1">IFERROR(INDIRECT(ADDRESS(1,INDIRECT(ADDRESS(D64,MATCH(ROW(),INDIRECT(ADDRESS(D64,19,,,"費目")):INDIRECT(ADDRESS(D64,31,,,"費目")),0)+18-12,,,"費目")),,,"w費目集計")),IF(AND(INDIRECT(ADDRESS(ROW(),COLUMN()-1))="",B63&lt;&gt;"",B63&lt;&gt;"合計"),"合計",""))</f>
        <v/>
      </c>
      <c r="C64" s="53" t="str">
        <f ca="1">IF(B64="合計",INDIRECT(ADDRESS(2,INDIRECT(ADDRESS(D64,5,,,"費目"))+5,,,"w費目集計")),IF(B64="","",INDIRECT(ADDRESS(2,INDIRECT(ADDRESS(D64,MATCH(ROW(),INDIRECT(ADDRESS(D64,19,,,"費目")):INDIRECT(ADDRESS(D64,31,,,"費目")),0)+18-12,,,"費目")),,,"w費目集計"))))</f>
        <v/>
      </c>
      <c r="D64" s="31">
        <f ca="1">IF(A64&lt;&gt;"",MATCH(ROW(),費目!S:S,0),D63)</f>
        <v>0</v>
      </c>
      <c r="E64" s="31" t="str">
        <f t="shared" ca="1" si="3"/>
        <v/>
      </c>
    </row>
    <row r="65" spans="1:5">
      <c r="A65" s="50" t="str">
        <f ca="1">IFERROR(INDIRECT(ADDRESS(MATCH(ROW(),費目!S:S,0),2,,,"費目")),"")</f>
        <v/>
      </c>
      <c r="B65" s="51" t="str">
        <f ca="1">IFERROR(INDIRECT(ADDRESS(1,INDIRECT(ADDRESS(D65,MATCH(ROW(),INDIRECT(ADDRESS(D65,19,,,"費目")):INDIRECT(ADDRESS(D65,31,,,"費目")),0)+18-12,,,"費目")),,,"w費目集計")),IF(AND(INDIRECT(ADDRESS(ROW(),COLUMN()-1))="",B64&lt;&gt;"",B64&lt;&gt;"合計"),"合計",""))</f>
        <v/>
      </c>
      <c r="C65" s="53" t="str">
        <f ca="1">IF(B65="合計",INDIRECT(ADDRESS(2,INDIRECT(ADDRESS(D65,5,,,"費目"))+5,,,"w費目集計")),IF(B65="","",INDIRECT(ADDRESS(2,INDIRECT(ADDRESS(D65,MATCH(ROW(),INDIRECT(ADDRESS(D65,19,,,"費目")):INDIRECT(ADDRESS(D65,31,,,"費目")),0)+18-12,,,"費目")),,,"w費目集計"))))</f>
        <v/>
      </c>
      <c r="D65" s="31">
        <f ca="1">IF(A65&lt;&gt;"",MATCH(ROW(),費目!S:S,0),D64)</f>
        <v>0</v>
      </c>
      <c r="E65" s="31" t="str">
        <f t="shared" ca="1" si="3"/>
        <v/>
      </c>
    </row>
    <row r="66" spans="1:5">
      <c r="A66" s="50" t="str">
        <f ca="1">IFERROR(INDIRECT(ADDRESS(MATCH(ROW(),費目!S:S,0),2,,,"費目")),"")</f>
        <v/>
      </c>
      <c r="B66" s="51" t="str">
        <f ca="1">IFERROR(INDIRECT(ADDRESS(1,INDIRECT(ADDRESS(D66,MATCH(ROW(),INDIRECT(ADDRESS(D66,19,,,"費目")):INDIRECT(ADDRESS(D66,31,,,"費目")),0)+18-12,,,"費目")),,,"w費目集計")),IF(AND(INDIRECT(ADDRESS(ROW(),COLUMN()-1))="",B65&lt;&gt;"",B65&lt;&gt;"合計"),"合計",""))</f>
        <v/>
      </c>
      <c r="C66" s="53" t="str">
        <f ca="1">IF(B66="合計",INDIRECT(ADDRESS(2,INDIRECT(ADDRESS(D66,5,,,"費目"))+5,,,"w費目集計")),IF(B66="","",INDIRECT(ADDRESS(2,INDIRECT(ADDRESS(D66,MATCH(ROW(),INDIRECT(ADDRESS(D66,19,,,"費目")):INDIRECT(ADDRESS(D66,31,,,"費目")),0)+18-12,,,"費目")),,,"w費目集計"))))</f>
        <v/>
      </c>
      <c r="D66" s="31">
        <f ca="1">IF(A66&lt;&gt;"",MATCH(ROW(),費目!S:S,0),D65)</f>
        <v>0</v>
      </c>
      <c r="E66" s="31" t="str">
        <f t="shared" ca="1" si="3"/>
        <v/>
      </c>
    </row>
    <row r="67" spans="1:5">
      <c r="A67" s="50" t="str">
        <f ca="1">IFERROR(INDIRECT(ADDRESS(MATCH(ROW(),費目!S:S,0),2,,,"費目")),"")</f>
        <v/>
      </c>
      <c r="B67" s="51" t="str">
        <f ca="1">IFERROR(INDIRECT(ADDRESS(1,INDIRECT(ADDRESS(D67,MATCH(ROW(),INDIRECT(ADDRESS(D67,19,,,"費目")):INDIRECT(ADDRESS(D67,31,,,"費目")),0)+18-12,,,"費目")),,,"w費目集計")),IF(AND(INDIRECT(ADDRESS(ROW(),COLUMN()-1))="",B66&lt;&gt;"",B66&lt;&gt;"合計"),"合計",""))</f>
        <v/>
      </c>
      <c r="C67" s="53" t="str">
        <f ca="1">IF(B67="合計",INDIRECT(ADDRESS(2,INDIRECT(ADDRESS(D67,5,,,"費目"))+5,,,"w費目集計")),IF(B67="","",INDIRECT(ADDRESS(2,INDIRECT(ADDRESS(D67,MATCH(ROW(),INDIRECT(ADDRESS(D67,19,,,"費目")):INDIRECT(ADDRESS(D67,31,,,"費目")),0)+18-12,,,"費目")),,,"w費目集計"))))</f>
        <v/>
      </c>
      <c r="D67" s="31">
        <f ca="1">IF(A67&lt;&gt;"",MATCH(ROW(),費目!S:S,0),D66)</f>
        <v>0</v>
      </c>
      <c r="E67" s="31" t="str">
        <f t="shared" ca="1" si="3"/>
        <v/>
      </c>
    </row>
    <row r="68" spans="1:5">
      <c r="A68" s="50" t="str">
        <f ca="1">IFERROR(INDIRECT(ADDRESS(MATCH(ROW(),費目!S:S,0),2,,,"費目")),"")</f>
        <v/>
      </c>
      <c r="B68" s="51" t="str">
        <f ca="1">IFERROR(INDIRECT(ADDRESS(1,INDIRECT(ADDRESS(D68,MATCH(ROW(),INDIRECT(ADDRESS(D68,19,,,"費目")):INDIRECT(ADDRESS(D68,31,,,"費目")),0)+18-12,,,"費目")),,,"w費目集計")),IF(AND(INDIRECT(ADDRESS(ROW(),COLUMN()-1))="",B67&lt;&gt;"",B67&lt;&gt;"合計"),"合計",""))</f>
        <v/>
      </c>
      <c r="C68" s="53" t="str">
        <f ca="1">IF(B68="合計",INDIRECT(ADDRESS(2,INDIRECT(ADDRESS(D68,5,,,"費目"))+5,,,"w費目集計")),IF(B68="","",INDIRECT(ADDRESS(2,INDIRECT(ADDRESS(D68,MATCH(ROW(),INDIRECT(ADDRESS(D68,19,,,"費目")):INDIRECT(ADDRESS(D68,31,,,"費目")),0)+18-12,,,"費目")),,,"w費目集計"))))</f>
        <v/>
      </c>
      <c r="D68" s="31">
        <f ca="1">IF(A68&lt;&gt;"",MATCH(ROW(),費目!S:S,0),D67)</f>
        <v>0</v>
      </c>
      <c r="E68" s="31" t="str">
        <f t="shared" ca="1" si="3"/>
        <v/>
      </c>
    </row>
    <row r="69" spans="1:5">
      <c r="A69" s="50" t="str">
        <f ca="1">IFERROR(INDIRECT(ADDRESS(MATCH(ROW(),費目!S:S,0),2,,,"費目")),"")</f>
        <v/>
      </c>
      <c r="B69" s="51" t="str">
        <f ca="1">IFERROR(INDIRECT(ADDRESS(1,INDIRECT(ADDRESS(D69,MATCH(ROW(),INDIRECT(ADDRESS(D69,19,,,"費目")):INDIRECT(ADDRESS(D69,31,,,"費目")),0)+18-12,,,"費目")),,,"w費目集計")),IF(AND(INDIRECT(ADDRESS(ROW(),COLUMN()-1))="",B68&lt;&gt;"",B68&lt;&gt;"合計"),"合計",""))</f>
        <v/>
      </c>
      <c r="C69" s="53" t="str">
        <f ca="1">IF(B69="合計",INDIRECT(ADDRESS(2,INDIRECT(ADDRESS(D69,5,,,"費目"))+5,,,"w費目集計")),IF(B69="","",INDIRECT(ADDRESS(2,INDIRECT(ADDRESS(D69,MATCH(ROW(),INDIRECT(ADDRESS(D69,19,,,"費目")):INDIRECT(ADDRESS(D69,31,,,"費目")),0)+18-12,,,"費目")),,,"w費目集計"))))</f>
        <v/>
      </c>
      <c r="D69" s="31">
        <f ca="1">IF(A69&lt;&gt;"",MATCH(ROW(),費目!S:S,0),D68)</f>
        <v>0</v>
      </c>
      <c r="E69" s="31" t="str">
        <f t="shared" ca="1" si="3"/>
        <v/>
      </c>
    </row>
    <row r="70" spans="1:5">
      <c r="A70" s="50" t="str">
        <f ca="1">IFERROR(INDIRECT(ADDRESS(MATCH(ROW(),費目!S:S,0),2,,,"費目")),"")</f>
        <v/>
      </c>
      <c r="B70" s="51" t="str">
        <f ca="1">IFERROR(INDIRECT(ADDRESS(1,INDIRECT(ADDRESS(D70,MATCH(ROW(),INDIRECT(ADDRESS(D70,19,,,"費目")):INDIRECT(ADDRESS(D70,31,,,"費目")),0)+18-12,,,"費目")),,,"w費目集計")),IF(AND(INDIRECT(ADDRESS(ROW(),COLUMN()-1))="",B69&lt;&gt;"",B69&lt;&gt;"合計"),"合計",""))</f>
        <v/>
      </c>
      <c r="C70" s="53" t="str">
        <f ca="1">IF(B70="合計",INDIRECT(ADDRESS(2,INDIRECT(ADDRESS(D70,5,,,"費目"))+5,,,"w費目集計")),IF(B70="","",INDIRECT(ADDRESS(2,INDIRECT(ADDRESS(D70,MATCH(ROW(),INDIRECT(ADDRESS(D70,19,,,"費目")):INDIRECT(ADDRESS(D70,31,,,"費目")),0)+18-12,,,"費目")),,,"w費目集計"))))</f>
        <v/>
      </c>
      <c r="D70" s="31">
        <f ca="1">IF(A70&lt;&gt;"",MATCH(ROW(),費目!S:S,0),D69)</f>
        <v>0</v>
      </c>
      <c r="E70" s="31" t="str">
        <f t="shared" ca="1" si="3"/>
        <v/>
      </c>
    </row>
    <row r="71" spans="1:5">
      <c r="A71" s="50" t="str">
        <f ca="1">IFERROR(INDIRECT(ADDRESS(MATCH(ROW(),費目!S:S,0),2,,,"費目")),"")</f>
        <v/>
      </c>
      <c r="B71" s="51" t="str">
        <f ca="1">IFERROR(INDIRECT(ADDRESS(1,INDIRECT(ADDRESS(D71,MATCH(ROW(),INDIRECT(ADDRESS(D71,19,,,"費目")):INDIRECT(ADDRESS(D71,31,,,"費目")),0)+18-12,,,"費目")),,,"w費目集計")),IF(AND(INDIRECT(ADDRESS(ROW(),COLUMN()-1))="",B70&lt;&gt;"",B70&lt;&gt;"合計"),"合計",""))</f>
        <v/>
      </c>
      <c r="C71" s="53" t="str">
        <f ca="1">IF(B71="合計",INDIRECT(ADDRESS(2,INDIRECT(ADDRESS(D71,5,,,"費目"))+5,,,"w費目集計")),IF(B71="","",INDIRECT(ADDRESS(2,INDIRECT(ADDRESS(D71,MATCH(ROW(),INDIRECT(ADDRESS(D71,19,,,"費目")):INDIRECT(ADDRESS(D71,31,,,"費目")),0)+18-12,,,"費目")),,,"w費目集計"))))</f>
        <v/>
      </c>
      <c r="D71" s="31">
        <f ca="1">IF(A71&lt;&gt;"",MATCH(ROW(),費目!S:S,0),D70)</f>
        <v>0</v>
      </c>
      <c r="E71" s="31" t="str">
        <f t="shared" ca="1" si="3"/>
        <v/>
      </c>
    </row>
    <row r="72" spans="1:5">
      <c r="A72" s="50" t="str">
        <f ca="1">IFERROR(INDIRECT(ADDRESS(MATCH(ROW(),費目!S:S,0),2,,,"費目")),"")</f>
        <v/>
      </c>
      <c r="B72" s="51" t="str">
        <f ca="1">IFERROR(INDIRECT(ADDRESS(1,INDIRECT(ADDRESS(D72,MATCH(ROW(),INDIRECT(ADDRESS(D72,19,,,"費目")):INDIRECT(ADDRESS(D72,31,,,"費目")),0)+18-12,,,"費目")),,,"w費目集計")),IF(AND(INDIRECT(ADDRESS(ROW(),COLUMN()-1))="",B71&lt;&gt;"",B71&lt;&gt;"合計"),"合計",""))</f>
        <v/>
      </c>
      <c r="C72" s="53" t="str">
        <f ca="1">IF(B72="合計",INDIRECT(ADDRESS(2,INDIRECT(ADDRESS(D72,5,,,"費目"))+5,,,"w費目集計")),IF(B72="","",INDIRECT(ADDRESS(2,INDIRECT(ADDRESS(D72,MATCH(ROW(),INDIRECT(ADDRESS(D72,19,,,"費目")):INDIRECT(ADDRESS(D72,31,,,"費目")),0)+18-12,,,"費目")),,,"w費目集計"))))</f>
        <v/>
      </c>
      <c r="D72" s="31">
        <f ca="1">IF(A72&lt;&gt;"",MATCH(ROW(),費目!S:S,0),D71)</f>
        <v>0</v>
      </c>
      <c r="E72" s="31" t="str">
        <f t="shared" ca="1" si="3"/>
        <v/>
      </c>
    </row>
    <row r="73" spans="1:5">
      <c r="A73" s="50" t="str">
        <f ca="1">IFERROR(INDIRECT(ADDRESS(MATCH(ROW(),費目!S:S,0),2,,,"費目")),"")</f>
        <v/>
      </c>
      <c r="B73" s="51" t="str">
        <f ca="1">IFERROR(INDIRECT(ADDRESS(1,INDIRECT(ADDRESS(D73,MATCH(ROW(),INDIRECT(ADDRESS(D73,19,,,"費目")):INDIRECT(ADDRESS(D73,31,,,"費目")),0)+18-12,,,"費目")),,,"w費目集計")),IF(AND(INDIRECT(ADDRESS(ROW(),COLUMN()-1))="",B72&lt;&gt;"",B72&lt;&gt;"合計"),"合計",""))</f>
        <v/>
      </c>
      <c r="C73" s="53" t="str">
        <f ca="1">IF(B73="合計",INDIRECT(ADDRESS(2,INDIRECT(ADDRESS(D73,5,,,"費目"))+5,,,"w費目集計")),IF(B73="","",INDIRECT(ADDRESS(2,INDIRECT(ADDRESS(D73,MATCH(ROW(),INDIRECT(ADDRESS(D73,19,,,"費目")):INDIRECT(ADDRESS(D73,31,,,"費目")),0)+18-12,,,"費目")),,,"w費目集計"))))</f>
        <v/>
      </c>
      <c r="D73" s="31">
        <f ca="1">IF(A73&lt;&gt;"",MATCH(ROW(),費目!S:S,0),D72)</f>
        <v>0</v>
      </c>
      <c r="E73" s="31" t="str">
        <f t="shared" ca="1" si="3"/>
        <v/>
      </c>
    </row>
    <row r="74" spans="1:5">
      <c r="A74" s="50" t="str">
        <f ca="1">IFERROR(INDIRECT(ADDRESS(MATCH(ROW(),費目!S:S,0),2,,,"費目")),"")</f>
        <v/>
      </c>
      <c r="B74" s="51" t="str">
        <f ca="1">IFERROR(INDIRECT(ADDRESS(1,INDIRECT(ADDRESS(D74,MATCH(ROW(),INDIRECT(ADDRESS(D74,19,,,"費目")):INDIRECT(ADDRESS(D74,31,,,"費目")),0)+18-12,,,"費目")),,,"w費目集計")),IF(AND(INDIRECT(ADDRESS(ROW(),COLUMN()-1))="",B73&lt;&gt;"",B73&lt;&gt;"合計"),"合計",""))</f>
        <v/>
      </c>
      <c r="C74" s="53" t="str">
        <f ca="1">IF(B74="合計",INDIRECT(ADDRESS(2,INDIRECT(ADDRESS(D74,5,,,"費目"))+5,,,"w費目集計")),IF(B74="","",INDIRECT(ADDRESS(2,INDIRECT(ADDRESS(D74,MATCH(ROW(),INDIRECT(ADDRESS(D74,19,,,"費目")):INDIRECT(ADDRESS(D74,31,,,"費目")),0)+18-12,,,"費目")),,,"w費目集計"))))</f>
        <v/>
      </c>
      <c r="D74" s="31">
        <f ca="1">IF(A74&lt;&gt;"",MATCH(ROW(),費目!S:S,0),D73)</f>
        <v>0</v>
      </c>
      <c r="E74" s="31" t="str">
        <f t="shared" ca="1" si="3"/>
        <v/>
      </c>
    </row>
    <row r="75" spans="1:5">
      <c r="A75" s="50" t="str">
        <f ca="1">IFERROR(INDIRECT(ADDRESS(MATCH(ROW(),費目!S:S,0),2,,,"費目")),"")</f>
        <v/>
      </c>
      <c r="B75" s="51" t="str">
        <f ca="1">IFERROR(INDIRECT(ADDRESS(1,INDIRECT(ADDRESS(D75,MATCH(ROW(),INDIRECT(ADDRESS(D75,19,,,"費目")):INDIRECT(ADDRESS(D75,31,,,"費目")),0)+18-12,,,"費目")),,,"w費目集計")),IF(AND(INDIRECT(ADDRESS(ROW(),COLUMN()-1))="",B74&lt;&gt;"",B74&lt;&gt;"合計"),"合計",""))</f>
        <v/>
      </c>
      <c r="C75" s="53" t="str">
        <f ca="1">IF(B75="合計",INDIRECT(ADDRESS(2,INDIRECT(ADDRESS(D75,5,,,"費目"))+5,,,"w費目集計")),IF(B75="","",INDIRECT(ADDRESS(2,INDIRECT(ADDRESS(D75,MATCH(ROW(),INDIRECT(ADDRESS(D75,19,,,"費目")):INDIRECT(ADDRESS(D75,31,,,"費目")),0)+18-12,,,"費目")),,,"w費目集計"))))</f>
        <v/>
      </c>
      <c r="D75" s="31">
        <f ca="1">IF(A75&lt;&gt;"",MATCH(ROW(),費目!S:S,0),D74)</f>
        <v>0</v>
      </c>
      <c r="E75" s="31" t="str">
        <f t="shared" ca="1" si="3"/>
        <v/>
      </c>
    </row>
    <row r="76" spans="1:5">
      <c r="A76" s="50" t="str">
        <f ca="1">IFERROR(INDIRECT(ADDRESS(MATCH(ROW(),費目!S:S,0),2,,,"費目")),"")</f>
        <v/>
      </c>
      <c r="B76" s="51" t="str">
        <f ca="1">IFERROR(INDIRECT(ADDRESS(1,INDIRECT(ADDRESS(D76,MATCH(ROW(),INDIRECT(ADDRESS(D76,19,,,"費目")):INDIRECT(ADDRESS(D76,31,,,"費目")),0)+18-12,,,"費目")),,,"w費目集計")),IF(AND(INDIRECT(ADDRESS(ROW(),COLUMN()-1))="",B75&lt;&gt;"",B75&lt;&gt;"合計"),"合計",""))</f>
        <v/>
      </c>
      <c r="C76" s="53" t="str">
        <f ca="1">IF(B76="合計",INDIRECT(ADDRESS(2,INDIRECT(ADDRESS(D76,5,,,"費目"))+5,,,"w費目集計")),IF(B76="","",INDIRECT(ADDRESS(2,INDIRECT(ADDRESS(D76,MATCH(ROW(),INDIRECT(ADDRESS(D76,19,,,"費目")):INDIRECT(ADDRESS(D76,31,,,"費目")),0)+18-12,,,"費目")),,,"w費目集計"))))</f>
        <v/>
      </c>
      <c r="D76" s="31">
        <f ca="1">IF(A76&lt;&gt;"",MATCH(ROW(),費目!S:S,0),D75)</f>
        <v>0</v>
      </c>
      <c r="E76" s="31" t="str">
        <f t="shared" ca="1" si="3"/>
        <v/>
      </c>
    </row>
    <row r="77" spans="1:5">
      <c r="A77" s="50" t="str">
        <f ca="1">IFERROR(INDIRECT(ADDRESS(MATCH(ROW(),費目!S:S,0),2,,,"費目")),"")</f>
        <v/>
      </c>
      <c r="B77" s="51" t="str">
        <f ca="1">IFERROR(INDIRECT(ADDRESS(1,INDIRECT(ADDRESS(D77,MATCH(ROW(),INDIRECT(ADDRESS(D77,19,,,"費目")):INDIRECT(ADDRESS(D77,31,,,"費目")),0)+18-12,,,"費目")),,,"w費目集計")),IF(AND(INDIRECT(ADDRESS(ROW(),COLUMN()-1))="",B76&lt;&gt;"",B76&lt;&gt;"合計"),"合計",""))</f>
        <v/>
      </c>
      <c r="C77" s="53" t="str">
        <f ca="1">IF(B77="合計",INDIRECT(ADDRESS(2,INDIRECT(ADDRESS(D77,5,,,"費目"))+5,,,"w費目集計")),IF(B77="","",INDIRECT(ADDRESS(2,INDIRECT(ADDRESS(D77,MATCH(ROW(),INDIRECT(ADDRESS(D77,19,,,"費目")):INDIRECT(ADDRESS(D77,31,,,"費目")),0)+18-12,,,"費目")),,,"w費目集計"))))</f>
        <v/>
      </c>
      <c r="D77" s="31">
        <f ca="1">IF(A77&lt;&gt;"",MATCH(ROW(),費目!S:S,0),D76)</f>
        <v>0</v>
      </c>
      <c r="E77" s="31" t="str">
        <f t="shared" ca="1" si="3"/>
        <v/>
      </c>
    </row>
    <row r="78" spans="1:5">
      <c r="A78" s="50" t="str">
        <f ca="1">IFERROR(INDIRECT(ADDRESS(MATCH(ROW(),費目!S:S,0),2,,,"費目")),"")</f>
        <v/>
      </c>
      <c r="B78" s="51" t="str">
        <f ca="1">IFERROR(INDIRECT(ADDRESS(1,INDIRECT(ADDRESS(D78,MATCH(ROW(),INDIRECT(ADDRESS(D78,19,,,"費目")):INDIRECT(ADDRESS(D78,31,,,"費目")),0)+18-12,,,"費目")),,,"w費目集計")),IF(AND(INDIRECT(ADDRESS(ROW(),COLUMN()-1))="",B77&lt;&gt;"",B77&lt;&gt;"合計"),"合計",""))</f>
        <v/>
      </c>
      <c r="C78" s="53" t="str">
        <f ca="1">IF(B78="合計",INDIRECT(ADDRESS(2,INDIRECT(ADDRESS(D78,5,,,"費目"))+5,,,"w費目集計")),IF(B78="","",INDIRECT(ADDRESS(2,INDIRECT(ADDRESS(D78,MATCH(ROW(),INDIRECT(ADDRESS(D78,19,,,"費目")):INDIRECT(ADDRESS(D78,31,,,"費目")),0)+18-12,,,"費目")),,,"w費目集計"))))</f>
        <v/>
      </c>
      <c r="D78" s="31">
        <f ca="1">IF(A78&lt;&gt;"",MATCH(ROW(),費目!S:S,0),D77)</f>
        <v>0</v>
      </c>
      <c r="E78" s="31" t="str">
        <f t="shared" ca="1" si="3"/>
        <v/>
      </c>
    </row>
    <row r="79" spans="1:5">
      <c r="A79" s="50" t="str">
        <f ca="1">IFERROR(INDIRECT(ADDRESS(MATCH(ROW(),費目!S:S,0),2,,,"費目")),"")</f>
        <v/>
      </c>
      <c r="B79" s="51" t="str">
        <f ca="1">IFERROR(INDIRECT(ADDRESS(1,INDIRECT(ADDRESS(D79,MATCH(ROW(),INDIRECT(ADDRESS(D79,19,,,"費目")):INDIRECT(ADDRESS(D79,31,,,"費目")),0)+18-12,,,"費目")),,,"w費目集計")),IF(AND(INDIRECT(ADDRESS(ROW(),COLUMN()-1))="",B78&lt;&gt;"",B78&lt;&gt;"合計"),"合計",""))</f>
        <v/>
      </c>
      <c r="C79" s="53" t="str">
        <f ca="1">IF(B79="合計",INDIRECT(ADDRESS(2,INDIRECT(ADDRESS(D79,5,,,"費目"))+5,,,"w費目集計")),IF(B79="","",INDIRECT(ADDRESS(2,INDIRECT(ADDRESS(D79,MATCH(ROW(),INDIRECT(ADDRESS(D79,19,,,"費目")):INDIRECT(ADDRESS(D79,31,,,"費目")),0)+18-12,,,"費目")),,,"w費目集計"))))</f>
        <v/>
      </c>
      <c r="D79" s="31">
        <f ca="1">IF(A79&lt;&gt;"",MATCH(ROW(),費目!S:S,0),D78)</f>
        <v>0</v>
      </c>
      <c r="E79" s="31" t="str">
        <f t="shared" ref="E79:E99" ca="1" si="4">IF(A79&lt;&gt;"",A79,IF(AND(B79&lt;&gt;"合計",B79&lt;&gt;""),E78,""))</f>
        <v/>
      </c>
    </row>
    <row r="80" spans="1:5">
      <c r="A80" s="50" t="str">
        <f ca="1">IFERROR(INDIRECT(ADDRESS(MATCH(ROW(),費目!S:S,0),2,,,"費目")),"")</f>
        <v/>
      </c>
      <c r="B80" s="51" t="str">
        <f ca="1">IFERROR(INDIRECT(ADDRESS(1,INDIRECT(ADDRESS(D80,MATCH(ROW(),INDIRECT(ADDRESS(D80,19,,,"費目")):INDIRECT(ADDRESS(D80,31,,,"費目")),0)+18-12,,,"費目")),,,"w費目集計")),IF(AND(INDIRECT(ADDRESS(ROW(),COLUMN()-1))="",B79&lt;&gt;"",B79&lt;&gt;"合計"),"合計",""))</f>
        <v/>
      </c>
      <c r="C80" s="53" t="str">
        <f ca="1">IF(B80="合計",INDIRECT(ADDRESS(2,INDIRECT(ADDRESS(D80,5,,,"費目"))+5,,,"w費目集計")),IF(B80="","",INDIRECT(ADDRESS(2,INDIRECT(ADDRESS(D80,MATCH(ROW(),INDIRECT(ADDRESS(D80,19,,,"費目")):INDIRECT(ADDRESS(D80,31,,,"費目")),0)+18-12,,,"費目")),,,"w費目集計"))))</f>
        <v/>
      </c>
      <c r="D80" s="31">
        <f ca="1">IF(A80&lt;&gt;"",MATCH(ROW(),費目!S:S,0),D79)</f>
        <v>0</v>
      </c>
      <c r="E80" s="31" t="str">
        <f t="shared" ca="1" si="4"/>
        <v/>
      </c>
    </row>
    <row r="81" spans="1:5">
      <c r="A81" s="50" t="str">
        <f ca="1">IFERROR(INDIRECT(ADDRESS(MATCH(ROW(),費目!S:S,0),2,,,"費目")),"")</f>
        <v/>
      </c>
      <c r="B81" s="51" t="str">
        <f ca="1">IFERROR(INDIRECT(ADDRESS(1,INDIRECT(ADDRESS(D81,MATCH(ROW(),INDIRECT(ADDRESS(D81,19,,,"費目")):INDIRECT(ADDRESS(D81,31,,,"費目")),0)+18-12,,,"費目")),,,"w費目集計")),IF(AND(INDIRECT(ADDRESS(ROW(),COLUMN()-1))="",B80&lt;&gt;"",B80&lt;&gt;"合計"),"合計",""))</f>
        <v/>
      </c>
      <c r="C81" s="53" t="str">
        <f ca="1">IF(B81="合計",INDIRECT(ADDRESS(2,INDIRECT(ADDRESS(D81,5,,,"費目"))+5,,,"w費目集計")),IF(B81="","",INDIRECT(ADDRESS(2,INDIRECT(ADDRESS(D81,MATCH(ROW(),INDIRECT(ADDRESS(D81,19,,,"費目")):INDIRECT(ADDRESS(D81,31,,,"費目")),0)+18-12,,,"費目")),,,"w費目集計"))))</f>
        <v/>
      </c>
      <c r="D81" s="31">
        <f ca="1">IF(A81&lt;&gt;"",MATCH(ROW(),費目!S:S,0),D80)</f>
        <v>0</v>
      </c>
      <c r="E81" s="31" t="str">
        <f t="shared" ca="1" si="4"/>
        <v/>
      </c>
    </row>
    <row r="82" spans="1:5">
      <c r="A82" s="50" t="str">
        <f ca="1">IFERROR(INDIRECT(ADDRESS(MATCH(ROW(),費目!S:S,0),2,,,"費目")),"")</f>
        <v/>
      </c>
      <c r="B82" s="51" t="str">
        <f ca="1">IFERROR(INDIRECT(ADDRESS(1,INDIRECT(ADDRESS(D82,MATCH(ROW(),INDIRECT(ADDRESS(D82,19,,,"費目")):INDIRECT(ADDRESS(D82,31,,,"費目")),0)+18-12,,,"費目")),,,"w費目集計")),IF(AND(INDIRECT(ADDRESS(ROW(),COLUMN()-1))="",B81&lt;&gt;"",B81&lt;&gt;"合計"),"合計",""))</f>
        <v/>
      </c>
      <c r="C82" s="53" t="str">
        <f ca="1">IF(B82="合計",INDIRECT(ADDRESS(2,INDIRECT(ADDRESS(D82,5,,,"費目"))+5,,,"w費目集計")),IF(B82="","",INDIRECT(ADDRESS(2,INDIRECT(ADDRESS(D82,MATCH(ROW(),INDIRECT(ADDRESS(D82,19,,,"費目")):INDIRECT(ADDRESS(D82,31,,,"費目")),0)+18-12,,,"費目")),,,"w費目集計"))))</f>
        <v/>
      </c>
      <c r="D82" s="31">
        <f ca="1">IF(A82&lt;&gt;"",MATCH(ROW(),費目!S:S,0),D81)</f>
        <v>0</v>
      </c>
      <c r="E82" s="31" t="str">
        <f t="shared" ca="1" si="4"/>
        <v/>
      </c>
    </row>
    <row r="83" spans="1:5">
      <c r="A83" s="50" t="str">
        <f ca="1">IFERROR(INDIRECT(ADDRESS(MATCH(ROW(),費目!S:S,0),2,,,"費目")),"")</f>
        <v/>
      </c>
      <c r="B83" s="51" t="str">
        <f ca="1">IFERROR(INDIRECT(ADDRESS(1,INDIRECT(ADDRESS(D83,MATCH(ROW(),INDIRECT(ADDRESS(D83,19,,,"費目")):INDIRECT(ADDRESS(D83,31,,,"費目")),0)+18-12,,,"費目")),,,"w費目集計")),IF(AND(INDIRECT(ADDRESS(ROW(),COLUMN()-1))="",B82&lt;&gt;"",B82&lt;&gt;"合計"),"合計",""))</f>
        <v/>
      </c>
      <c r="C83" s="53" t="str">
        <f ca="1">IF(B83="合計",INDIRECT(ADDRESS(2,INDIRECT(ADDRESS(D83,5,,,"費目"))+5,,,"w費目集計")),IF(B83="","",INDIRECT(ADDRESS(2,INDIRECT(ADDRESS(D83,MATCH(ROW(),INDIRECT(ADDRESS(D83,19,,,"費目")):INDIRECT(ADDRESS(D83,31,,,"費目")),0)+18-12,,,"費目")),,,"w費目集計"))))</f>
        <v/>
      </c>
      <c r="D83" s="31">
        <f ca="1">IF(A83&lt;&gt;"",MATCH(ROW(),費目!S:S,0),D82)</f>
        <v>0</v>
      </c>
      <c r="E83" s="31" t="str">
        <f t="shared" ca="1" si="4"/>
        <v/>
      </c>
    </row>
    <row r="84" spans="1:5">
      <c r="A84" s="50" t="str">
        <f ca="1">IFERROR(INDIRECT(ADDRESS(MATCH(ROW(),費目!S:S,0),2,,,"費目")),"")</f>
        <v/>
      </c>
      <c r="B84" s="51" t="str">
        <f ca="1">IFERROR(INDIRECT(ADDRESS(1,INDIRECT(ADDRESS(D84,MATCH(ROW(),INDIRECT(ADDRESS(D84,19,,,"費目")):INDIRECT(ADDRESS(D84,31,,,"費目")),0)+18-12,,,"費目")),,,"w費目集計")),IF(AND(INDIRECT(ADDRESS(ROW(),COLUMN()-1))="",B83&lt;&gt;"",B83&lt;&gt;"合計"),"合計",""))</f>
        <v/>
      </c>
      <c r="C84" s="53" t="str">
        <f ca="1">IF(B84="合計",INDIRECT(ADDRESS(2,INDIRECT(ADDRESS(D84,5,,,"費目"))+5,,,"w費目集計")),IF(B84="","",INDIRECT(ADDRESS(2,INDIRECT(ADDRESS(D84,MATCH(ROW(),INDIRECT(ADDRESS(D84,19,,,"費目")):INDIRECT(ADDRESS(D84,31,,,"費目")),0)+18-12,,,"費目")),,,"w費目集計"))))</f>
        <v/>
      </c>
      <c r="D84" s="31">
        <f ca="1">IF(A84&lt;&gt;"",MATCH(ROW(),費目!S:S,0),D83)</f>
        <v>0</v>
      </c>
      <c r="E84" s="31" t="str">
        <f t="shared" ca="1" si="4"/>
        <v/>
      </c>
    </row>
    <row r="85" spans="1:5">
      <c r="A85" s="50" t="str">
        <f ca="1">IFERROR(INDIRECT(ADDRESS(MATCH(ROW(),費目!S:S,0),2,,,"費目")),"")</f>
        <v/>
      </c>
      <c r="B85" s="51" t="str">
        <f ca="1">IFERROR(INDIRECT(ADDRESS(1,INDIRECT(ADDRESS(D85,MATCH(ROW(),INDIRECT(ADDRESS(D85,19,,,"費目")):INDIRECT(ADDRESS(D85,31,,,"費目")),0)+18-12,,,"費目")),,,"w費目集計")),IF(AND(INDIRECT(ADDRESS(ROW(),COLUMN()-1))="",B84&lt;&gt;"",B84&lt;&gt;"合計"),"合計",""))</f>
        <v/>
      </c>
      <c r="C85" s="53" t="str">
        <f ca="1">IF(B85="合計",INDIRECT(ADDRESS(2,INDIRECT(ADDRESS(D85,5,,,"費目"))+5,,,"w費目集計")),IF(B85="","",INDIRECT(ADDRESS(2,INDIRECT(ADDRESS(D85,MATCH(ROW(),INDIRECT(ADDRESS(D85,19,,,"費目")):INDIRECT(ADDRESS(D85,31,,,"費目")),0)+18-12,,,"費目")),,,"w費目集計"))))</f>
        <v/>
      </c>
      <c r="D85" s="31">
        <f ca="1">IF(A85&lt;&gt;"",MATCH(ROW(),費目!S:S,0),D84)</f>
        <v>0</v>
      </c>
      <c r="E85" s="31" t="str">
        <f t="shared" ca="1" si="4"/>
        <v/>
      </c>
    </row>
    <row r="86" spans="1:5">
      <c r="A86" s="50" t="str">
        <f ca="1">IFERROR(INDIRECT(ADDRESS(MATCH(ROW(),費目!S:S,0),2,,,"費目")),"")</f>
        <v/>
      </c>
      <c r="B86" s="51" t="str">
        <f ca="1">IFERROR(INDIRECT(ADDRESS(1,INDIRECT(ADDRESS(D86,MATCH(ROW(),INDIRECT(ADDRESS(D86,19,,,"費目")):INDIRECT(ADDRESS(D86,31,,,"費目")),0)+18-12,,,"費目")),,,"w費目集計")),IF(AND(INDIRECT(ADDRESS(ROW(),COLUMN()-1))="",B85&lt;&gt;"",B85&lt;&gt;"合計"),"合計",""))</f>
        <v/>
      </c>
      <c r="C86" s="53" t="str">
        <f ca="1">IF(B86="合計",INDIRECT(ADDRESS(2,INDIRECT(ADDRESS(D86,5,,,"費目"))+5,,,"w費目集計")),IF(B86="","",INDIRECT(ADDRESS(2,INDIRECT(ADDRESS(D86,MATCH(ROW(),INDIRECT(ADDRESS(D86,19,,,"費目")):INDIRECT(ADDRESS(D86,31,,,"費目")),0)+18-12,,,"費目")),,,"w費目集計"))))</f>
        <v/>
      </c>
      <c r="D86" s="31">
        <f ca="1">IF(A86&lt;&gt;"",MATCH(ROW(),費目!S:S,0),D85)</f>
        <v>0</v>
      </c>
      <c r="E86" s="31" t="str">
        <f t="shared" ca="1" si="4"/>
        <v/>
      </c>
    </row>
    <row r="87" spans="1:5">
      <c r="A87" s="50" t="str">
        <f ca="1">IFERROR(INDIRECT(ADDRESS(MATCH(ROW(),費目!S:S,0),2,,,"費目")),"")</f>
        <v/>
      </c>
      <c r="B87" s="51" t="str">
        <f ca="1">IFERROR(INDIRECT(ADDRESS(1,INDIRECT(ADDRESS(D87,MATCH(ROW(),INDIRECT(ADDRESS(D87,19,,,"費目")):INDIRECT(ADDRESS(D87,31,,,"費目")),0)+18-12,,,"費目")),,,"w費目集計")),IF(AND(INDIRECT(ADDRESS(ROW(),COLUMN()-1))="",B86&lt;&gt;"",B86&lt;&gt;"合計"),"合計",""))</f>
        <v/>
      </c>
      <c r="C87" s="53" t="str">
        <f ca="1">IF(B87="合計",INDIRECT(ADDRESS(2,INDIRECT(ADDRESS(D87,5,,,"費目"))+5,,,"w費目集計")),IF(B87="","",INDIRECT(ADDRESS(2,INDIRECT(ADDRESS(D87,MATCH(ROW(),INDIRECT(ADDRESS(D87,19,,,"費目")):INDIRECT(ADDRESS(D87,31,,,"費目")),0)+18-12,,,"費目")),,,"w費目集計"))))</f>
        <v/>
      </c>
      <c r="D87" s="31">
        <f ca="1">IF(A87&lt;&gt;"",MATCH(ROW(),費目!S:S,0),D86)</f>
        <v>0</v>
      </c>
      <c r="E87" s="31" t="str">
        <f t="shared" ca="1" si="4"/>
        <v/>
      </c>
    </row>
    <row r="88" spans="1:5">
      <c r="A88" s="50" t="str">
        <f ca="1">IFERROR(INDIRECT(ADDRESS(MATCH(ROW(),費目!S:S,0),2,,,"費目")),"")</f>
        <v/>
      </c>
      <c r="B88" s="51" t="str">
        <f ca="1">IFERROR(INDIRECT(ADDRESS(1,INDIRECT(ADDRESS(D88,MATCH(ROW(),INDIRECT(ADDRESS(D88,19,,,"費目")):INDIRECT(ADDRESS(D88,31,,,"費目")),0)+18-12,,,"費目")),,,"w費目集計")),IF(AND(INDIRECT(ADDRESS(ROW(),COLUMN()-1))="",B87&lt;&gt;"",B87&lt;&gt;"合計"),"合計",""))</f>
        <v/>
      </c>
      <c r="C88" s="53" t="str">
        <f ca="1">IF(B88="合計",INDIRECT(ADDRESS(2,INDIRECT(ADDRESS(D88,5,,,"費目"))+5,,,"w費目集計")),IF(B88="","",INDIRECT(ADDRESS(2,INDIRECT(ADDRESS(D88,MATCH(ROW(),INDIRECT(ADDRESS(D88,19,,,"費目")):INDIRECT(ADDRESS(D88,31,,,"費目")),0)+18-12,,,"費目")),,,"w費目集計"))))</f>
        <v/>
      </c>
      <c r="D88" s="31">
        <f ca="1">IF(A88&lt;&gt;"",MATCH(ROW(),費目!S:S,0),D87)</f>
        <v>0</v>
      </c>
      <c r="E88" s="31" t="str">
        <f t="shared" ca="1" si="4"/>
        <v/>
      </c>
    </row>
    <row r="89" spans="1:5">
      <c r="A89" s="50" t="str">
        <f ca="1">IFERROR(INDIRECT(ADDRESS(MATCH(ROW(),費目!S:S,0),2,,,"費目")),"")</f>
        <v/>
      </c>
      <c r="B89" s="51" t="str">
        <f ca="1">IFERROR(INDIRECT(ADDRESS(1,INDIRECT(ADDRESS(D89,MATCH(ROW(),INDIRECT(ADDRESS(D89,19,,,"費目")):INDIRECT(ADDRESS(D89,31,,,"費目")),0)+18-12,,,"費目")),,,"w費目集計")),IF(AND(INDIRECT(ADDRESS(ROW(),COLUMN()-1))="",B88&lt;&gt;"",B88&lt;&gt;"合計"),"合計",""))</f>
        <v/>
      </c>
      <c r="C89" s="53" t="str">
        <f ca="1">IF(B89="合計",INDIRECT(ADDRESS(2,INDIRECT(ADDRESS(D89,5,,,"費目"))+5,,,"w費目集計")),IF(B89="","",INDIRECT(ADDRESS(2,INDIRECT(ADDRESS(D89,MATCH(ROW(),INDIRECT(ADDRESS(D89,19,,,"費目")):INDIRECT(ADDRESS(D89,31,,,"費目")),0)+18-12,,,"費目")),,,"w費目集計"))))</f>
        <v/>
      </c>
      <c r="D89" s="31">
        <f ca="1">IF(A89&lt;&gt;"",MATCH(ROW(),費目!S:S,0),D88)</f>
        <v>0</v>
      </c>
      <c r="E89" s="31" t="str">
        <f t="shared" ca="1" si="4"/>
        <v/>
      </c>
    </row>
    <row r="90" spans="1:5">
      <c r="A90" s="50" t="str">
        <f ca="1">IFERROR(INDIRECT(ADDRESS(MATCH(ROW(),費目!S:S,0),2,,,"費目")),"")</f>
        <v/>
      </c>
      <c r="B90" s="51" t="str">
        <f ca="1">IFERROR(INDIRECT(ADDRESS(1,INDIRECT(ADDRESS(D90,MATCH(ROW(),INDIRECT(ADDRESS(D90,19,,,"費目")):INDIRECT(ADDRESS(D90,31,,,"費目")),0)+18-12,,,"費目")),,,"w費目集計")),IF(AND(INDIRECT(ADDRESS(ROW(),COLUMN()-1))="",B89&lt;&gt;"",B89&lt;&gt;"合計"),"合計",""))</f>
        <v/>
      </c>
      <c r="C90" s="53" t="str">
        <f ca="1">IF(B90="合計",INDIRECT(ADDRESS(2,INDIRECT(ADDRESS(D90,5,,,"費目"))+5,,,"w費目集計")),IF(B90="","",INDIRECT(ADDRESS(2,INDIRECT(ADDRESS(D90,MATCH(ROW(),INDIRECT(ADDRESS(D90,19,,,"費目")):INDIRECT(ADDRESS(D90,31,,,"費目")),0)+18-12,,,"費目")),,,"w費目集計"))))</f>
        <v/>
      </c>
      <c r="D90" s="31">
        <f ca="1">IF(A90&lt;&gt;"",MATCH(ROW(),費目!S:S,0),D89)</f>
        <v>0</v>
      </c>
      <c r="E90" s="31" t="str">
        <f t="shared" ca="1" si="4"/>
        <v/>
      </c>
    </row>
    <row r="91" spans="1:5">
      <c r="A91" s="50" t="str">
        <f ca="1">IFERROR(INDIRECT(ADDRESS(MATCH(ROW(),費目!S:S,0),2,,,"費目")),"")</f>
        <v/>
      </c>
      <c r="B91" s="51" t="str">
        <f ca="1">IFERROR(INDIRECT(ADDRESS(1,INDIRECT(ADDRESS(D91,MATCH(ROW(),INDIRECT(ADDRESS(D91,19,,,"費目")):INDIRECT(ADDRESS(D91,31,,,"費目")),0)+18-12,,,"費目")),,,"w費目集計")),IF(AND(INDIRECT(ADDRESS(ROW(),COLUMN()-1))="",B90&lt;&gt;"",B90&lt;&gt;"合計"),"合計",""))</f>
        <v/>
      </c>
      <c r="C91" s="53" t="str">
        <f ca="1">IF(B91="合計",INDIRECT(ADDRESS(2,INDIRECT(ADDRESS(D91,5,,,"費目"))+5,,,"w費目集計")),IF(B91="","",INDIRECT(ADDRESS(2,INDIRECT(ADDRESS(D91,MATCH(ROW(),INDIRECT(ADDRESS(D91,19,,,"費目")):INDIRECT(ADDRESS(D91,31,,,"費目")),0)+18-12,,,"費目")),,,"w費目集計"))))</f>
        <v/>
      </c>
      <c r="D91" s="31">
        <f ca="1">IF(A91&lt;&gt;"",MATCH(ROW(),費目!S:S,0),D90)</f>
        <v>0</v>
      </c>
      <c r="E91" s="31" t="str">
        <f t="shared" ca="1" si="4"/>
        <v/>
      </c>
    </row>
    <row r="92" spans="1:5">
      <c r="A92" s="50" t="str">
        <f ca="1">IFERROR(INDIRECT(ADDRESS(MATCH(ROW(),費目!S:S,0),2,,,"費目")),"")</f>
        <v/>
      </c>
      <c r="B92" s="51" t="str">
        <f ca="1">IFERROR(INDIRECT(ADDRESS(1,INDIRECT(ADDRESS(D92,MATCH(ROW(),INDIRECT(ADDRESS(D92,19,,,"費目")):INDIRECT(ADDRESS(D92,31,,,"費目")),0)+18-12,,,"費目")),,,"w費目集計")),IF(AND(INDIRECT(ADDRESS(ROW(),COLUMN()-1))="",B91&lt;&gt;"",B91&lt;&gt;"合計"),"合計",""))</f>
        <v/>
      </c>
      <c r="C92" s="53" t="str">
        <f ca="1">IF(B92="合計",INDIRECT(ADDRESS(2,INDIRECT(ADDRESS(D92,5,,,"費目"))+5,,,"w費目集計")),IF(B92="","",INDIRECT(ADDRESS(2,INDIRECT(ADDRESS(D92,MATCH(ROW(),INDIRECT(ADDRESS(D92,19,,,"費目")):INDIRECT(ADDRESS(D92,31,,,"費目")),0)+18-12,,,"費目")),,,"w費目集計"))))</f>
        <v/>
      </c>
      <c r="D92" s="31">
        <f ca="1">IF(A92&lt;&gt;"",MATCH(ROW(),費目!S:S,0),D91)</f>
        <v>0</v>
      </c>
      <c r="E92" s="31" t="str">
        <f t="shared" ca="1" si="4"/>
        <v/>
      </c>
    </row>
    <row r="93" spans="1:5">
      <c r="A93" s="50" t="str">
        <f ca="1">IFERROR(INDIRECT(ADDRESS(MATCH(ROW(),費目!S:S,0),2,,,"費目")),"")</f>
        <v/>
      </c>
      <c r="B93" s="51" t="str">
        <f ca="1">IFERROR(INDIRECT(ADDRESS(1,INDIRECT(ADDRESS(D93,MATCH(ROW(),INDIRECT(ADDRESS(D93,19,,,"費目")):INDIRECT(ADDRESS(D93,31,,,"費目")),0)+18-12,,,"費目")),,,"w費目集計")),IF(AND(INDIRECT(ADDRESS(ROW(),COLUMN()-1))="",B92&lt;&gt;"",B92&lt;&gt;"合計"),"合計",""))</f>
        <v/>
      </c>
      <c r="C93" s="53" t="str">
        <f ca="1">IF(B93="合計",INDIRECT(ADDRESS(2,INDIRECT(ADDRESS(D93,5,,,"費目"))+5,,,"w費目集計")),IF(B93="","",INDIRECT(ADDRESS(2,INDIRECT(ADDRESS(D93,MATCH(ROW(),INDIRECT(ADDRESS(D93,19,,,"費目")):INDIRECT(ADDRESS(D93,31,,,"費目")),0)+18-12,,,"費目")),,,"w費目集計"))))</f>
        <v/>
      </c>
      <c r="D93" s="31">
        <f ca="1">IF(A93&lt;&gt;"",MATCH(ROW(),費目!S:S,0),D92)</f>
        <v>0</v>
      </c>
      <c r="E93" s="31" t="str">
        <f t="shared" ca="1" si="4"/>
        <v/>
      </c>
    </row>
    <row r="94" spans="1:5">
      <c r="A94" s="50" t="str">
        <f ca="1">IFERROR(INDIRECT(ADDRESS(MATCH(ROW(),費目!S:S,0),2,,,"費目")),"")</f>
        <v/>
      </c>
      <c r="B94" s="51" t="str">
        <f ca="1">IFERROR(INDIRECT(ADDRESS(1,INDIRECT(ADDRESS(D94,MATCH(ROW(),INDIRECT(ADDRESS(D94,19,,,"費目")):INDIRECT(ADDRESS(D94,31,,,"費目")),0)+18-12,,,"費目")),,,"w費目集計")),IF(AND(INDIRECT(ADDRESS(ROW(),COLUMN()-1))="",B93&lt;&gt;"",B93&lt;&gt;"合計"),"合計",""))</f>
        <v/>
      </c>
      <c r="C94" s="53" t="str">
        <f ca="1">IF(B94="合計",INDIRECT(ADDRESS(2,INDIRECT(ADDRESS(D94,5,,,"費目"))+5,,,"w費目集計")),IF(B94="","",INDIRECT(ADDRESS(2,INDIRECT(ADDRESS(D94,MATCH(ROW(),INDIRECT(ADDRESS(D94,19,,,"費目")):INDIRECT(ADDRESS(D94,31,,,"費目")),0)+18-12,,,"費目")),,,"w費目集計"))))</f>
        <v/>
      </c>
      <c r="D94" s="31">
        <f ca="1">IF(A94&lt;&gt;"",MATCH(ROW(),費目!S:S,0),D93)</f>
        <v>0</v>
      </c>
      <c r="E94" s="31" t="str">
        <f t="shared" ca="1" si="4"/>
        <v/>
      </c>
    </row>
    <row r="95" spans="1:5">
      <c r="A95" s="50" t="str">
        <f ca="1">IFERROR(INDIRECT(ADDRESS(MATCH(ROW(),費目!S:S,0),2,,,"費目")),"")</f>
        <v/>
      </c>
      <c r="B95" s="51" t="str">
        <f ca="1">IFERROR(INDIRECT(ADDRESS(1,INDIRECT(ADDRESS(D95,MATCH(ROW(),INDIRECT(ADDRESS(D95,19,,,"費目")):INDIRECT(ADDRESS(D95,31,,,"費目")),0)+18-12,,,"費目")),,,"w費目集計")),IF(AND(INDIRECT(ADDRESS(ROW(),COLUMN()-1))="",B94&lt;&gt;"",B94&lt;&gt;"合計"),"合計",""))</f>
        <v/>
      </c>
      <c r="C95" s="53" t="str">
        <f ca="1">IF(B95="合計",INDIRECT(ADDRESS(2,INDIRECT(ADDRESS(D95,5,,,"費目"))+5,,,"w費目集計")),IF(B95="","",INDIRECT(ADDRESS(2,INDIRECT(ADDRESS(D95,MATCH(ROW(),INDIRECT(ADDRESS(D95,19,,,"費目")):INDIRECT(ADDRESS(D95,31,,,"費目")),0)+18-12,,,"費目")),,,"w費目集計"))))</f>
        <v/>
      </c>
      <c r="D95" s="31">
        <f ca="1">IF(A95&lt;&gt;"",MATCH(ROW(),費目!S:S,0),D94)</f>
        <v>0</v>
      </c>
      <c r="E95" s="31" t="str">
        <f t="shared" ca="1" si="4"/>
        <v/>
      </c>
    </row>
    <row r="96" spans="1:5">
      <c r="A96" s="50" t="str">
        <f ca="1">IFERROR(INDIRECT(ADDRESS(MATCH(ROW(),費目!S:S,0),2,,,"費目")),"")</f>
        <v/>
      </c>
      <c r="B96" s="51" t="str">
        <f ca="1">IFERROR(INDIRECT(ADDRESS(1,INDIRECT(ADDRESS(D96,MATCH(ROW(),INDIRECT(ADDRESS(D96,19,,,"費目")):INDIRECT(ADDRESS(D96,31,,,"費目")),0)+18-12,,,"費目")),,,"w費目集計")),IF(AND(INDIRECT(ADDRESS(ROW(),COLUMN()-1))="",B95&lt;&gt;"",B95&lt;&gt;"合計"),"合計",""))</f>
        <v/>
      </c>
      <c r="C96" s="53" t="str">
        <f ca="1">IF(B96="合計",INDIRECT(ADDRESS(2,INDIRECT(ADDRESS(D96,5,,,"費目"))+5,,,"w費目集計")),IF(B96="","",INDIRECT(ADDRESS(2,INDIRECT(ADDRESS(D96,MATCH(ROW(),INDIRECT(ADDRESS(D96,19,,,"費目")):INDIRECT(ADDRESS(D96,31,,,"費目")),0)+18-12,,,"費目")),,,"w費目集計"))))</f>
        <v/>
      </c>
      <c r="D96" s="31">
        <f ca="1">IF(A96&lt;&gt;"",MATCH(ROW(),費目!S:S,0),D95)</f>
        <v>0</v>
      </c>
      <c r="E96" s="31" t="str">
        <f t="shared" ca="1" si="4"/>
        <v/>
      </c>
    </row>
    <row r="97" spans="1:5">
      <c r="A97" s="50" t="str">
        <f ca="1">IFERROR(INDIRECT(ADDRESS(MATCH(ROW(),費目!S:S,0),2,,,"費目")),"")</f>
        <v/>
      </c>
      <c r="B97" s="51" t="str">
        <f ca="1">IFERROR(INDIRECT(ADDRESS(1,INDIRECT(ADDRESS(D97,MATCH(ROW(),INDIRECT(ADDRESS(D97,19,,,"費目")):INDIRECT(ADDRESS(D97,31,,,"費目")),0)+18-12,,,"費目")),,,"w費目集計")),IF(AND(INDIRECT(ADDRESS(ROW(),COLUMN()-1))="",B96&lt;&gt;"",B96&lt;&gt;"合計"),"合計",""))</f>
        <v/>
      </c>
      <c r="C97" s="53" t="str">
        <f ca="1">IF(B97="合計",INDIRECT(ADDRESS(2,INDIRECT(ADDRESS(D97,5,,,"費目"))+5,,,"w費目集計")),IF(B97="","",INDIRECT(ADDRESS(2,INDIRECT(ADDRESS(D97,MATCH(ROW(),INDIRECT(ADDRESS(D97,19,,,"費目")):INDIRECT(ADDRESS(D97,31,,,"費目")),0)+18-12,,,"費目")),,,"w費目集計"))))</f>
        <v/>
      </c>
      <c r="D97" s="31">
        <f ca="1">IF(A97&lt;&gt;"",MATCH(ROW(),費目!S:S,0),D96)</f>
        <v>0</v>
      </c>
      <c r="E97" s="31" t="str">
        <f t="shared" ca="1" si="4"/>
        <v/>
      </c>
    </row>
    <row r="98" spans="1:5">
      <c r="A98" s="50" t="str">
        <f ca="1">IFERROR(INDIRECT(ADDRESS(MATCH(ROW(),費目!S:S,0),2,,,"費目")),"")</f>
        <v/>
      </c>
      <c r="B98" s="51" t="str">
        <f ca="1">IFERROR(INDIRECT(ADDRESS(1,INDIRECT(ADDRESS(D98,MATCH(ROW(),INDIRECT(ADDRESS(D98,19,,,"費目")):INDIRECT(ADDRESS(D98,31,,,"費目")),0)+18-12,,,"費目")),,,"w費目集計")),IF(AND(INDIRECT(ADDRESS(ROW(),COLUMN()-1))="",B97&lt;&gt;"",B97&lt;&gt;"合計"),"合計",""))</f>
        <v/>
      </c>
      <c r="C98" s="53" t="str">
        <f ca="1">IF(B98="合計",INDIRECT(ADDRESS(2,INDIRECT(ADDRESS(D98,5,,,"費目"))+5,,,"w費目集計")),IF(B98="","",INDIRECT(ADDRESS(2,INDIRECT(ADDRESS(D98,MATCH(ROW(),INDIRECT(ADDRESS(D98,19,,,"費目")):INDIRECT(ADDRESS(D98,31,,,"費目")),0)+18-12,,,"費目")),,,"w費目集計"))))</f>
        <v/>
      </c>
      <c r="D98" s="31">
        <f ca="1">IF(A98&lt;&gt;"",MATCH(ROW(),費目!S:S,0),D97)</f>
        <v>0</v>
      </c>
      <c r="E98" s="31" t="str">
        <f t="shared" ca="1" si="4"/>
        <v/>
      </c>
    </row>
    <row r="99" spans="1:5">
      <c r="A99" s="50" t="str">
        <f ca="1">IFERROR(INDIRECT(ADDRESS(MATCH(ROW(),費目!S:S,0),2,,,"費目")),"")</f>
        <v/>
      </c>
      <c r="B99" s="51" t="str">
        <f ca="1">IFERROR(INDIRECT(ADDRESS(1,INDIRECT(ADDRESS(D99,MATCH(ROW(),INDIRECT(ADDRESS(D99,19,,,"費目")):INDIRECT(ADDRESS(D99,31,,,"費目")),0)+18-12,,,"費目")),,,"w費目集計")),IF(AND(INDIRECT(ADDRESS(ROW(),COLUMN()-1))="",B98&lt;&gt;"",B98&lt;&gt;"合計"),"合計",""))</f>
        <v/>
      </c>
      <c r="C99" s="53" t="str">
        <f ca="1">IF(B99="合計",INDIRECT(ADDRESS(2,INDIRECT(ADDRESS(D99,5,,,"費目"))+5,,,"w費目集計")),IF(B99="","",INDIRECT(ADDRESS(2,INDIRECT(ADDRESS(D99,MATCH(ROW(),INDIRECT(ADDRESS(D99,19,,,"費目")):INDIRECT(ADDRESS(D99,31,,,"費目")),0)+18-12,,,"費目")),,,"w費目集計"))))</f>
        <v/>
      </c>
      <c r="D99" s="31">
        <f ca="1">IF(A99&lt;&gt;"",MATCH(ROW(),費目!S:S,0),D98)</f>
        <v>0</v>
      </c>
      <c r="E99" s="31" t="str">
        <f t="shared" ca="1" si="4"/>
        <v/>
      </c>
    </row>
    <row r="100" spans="1:5">
      <c r="A100" s="50" t="str">
        <f ca="1">IFERROR(INDIRECT(ADDRESS(MATCH(ROW(),費目!S:S,0),2,,,"費目")),"")</f>
        <v/>
      </c>
      <c r="B100" s="51" t="str">
        <f ca="1">IFERROR(INDIRECT(ADDRESS(1,INDIRECT(ADDRESS(D100,MATCH(ROW(),INDIRECT(ADDRESS(D100,19,,,"費目")):INDIRECT(ADDRESS(D100,31,,,"費目")),0)+18-12,,,"費目")),,,"w費目集計")),IF(AND(INDIRECT(ADDRESS(ROW(),COLUMN()-1))="",B99&lt;&gt;"",B99&lt;&gt;"合計"),"合計",""))</f>
        <v/>
      </c>
      <c r="C100" s="53" t="str">
        <f ca="1">IF(B100="合計",INDIRECT(ADDRESS(2,INDIRECT(ADDRESS(D100,5,,,"費目"))+5,,,"w費目集計")),IF(B100="","",INDIRECT(ADDRESS(2,INDIRECT(ADDRESS(D100,MATCH(ROW(),INDIRECT(ADDRESS(D100,19,,,"費目")):INDIRECT(ADDRESS(D100,31,,,"費目")),0)+18-12,,,"費目")),,,"w費目集計"))))</f>
        <v/>
      </c>
      <c r="D100" s="31">
        <f ca="1">IF(A100&lt;&gt;"",MATCH(ROW(),費目!S:S,0),D99)</f>
        <v>0</v>
      </c>
      <c r="E100" s="31" t="str">
        <f t="shared" ref="E100:E101" ca="1" si="5">IF(A100&lt;&gt;"",A100,IF(AND(B100&lt;&gt;"合計",B100&lt;&gt;""),E99,""))</f>
        <v/>
      </c>
    </row>
    <row r="101" spans="1:5">
      <c r="A101" s="50" t="str">
        <f ca="1">IFERROR(INDIRECT(ADDRESS(MATCH(ROW(),費目!S:S,0),2,,,"費目")),"")</f>
        <v/>
      </c>
      <c r="B101" s="51" t="str">
        <f ca="1">IFERROR(INDIRECT(ADDRESS(1,INDIRECT(ADDRESS(D101,MATCH(ROW(),INDIRECT(ADDRESS(D101,19,,,"費目")):INDIRECT(ADDRESS(D101,31,,,"費目")),0)+18-12,,,"費目")),,,"w費目集計")),IF(AND(INDIRECT(ADDRESS(ROW(),COLUMN()-1))="",B100&lt;&gt;"",B100&lt;&gt;"合計"),"合計",""))</f>
        <v/>
      </c>
      <c r="C101" s="53" t="str">
        <f ca="1">IF(B101="合計",INDIRECT(ADDRESS(2,INDIRECT(ADDRESS(D101,5,,,"費目"))+5,,,"w費目集計")),IF(B101="","",INDIRECT(ADDRESS(2,INDIRECT(ADDRESS(D101,MATCH(ROW(),INDIRECT(ADDRESS(D101,19,,,"費目")):INDIRECT(ADDRESS(D101,31,,,"費目")),0)+18-12,,,"費目")),,,"w費目集計"))))</f>
        <v/>
      </c>
      <c r="D101" s="31">
        <f ca="1">IF(A101&lt;&gt;"",MATCH(ROW(),費目!S:S,0),D100)</f>
        <v>0</v>
      </c>
      <c r="E101" s="31" t="str">
        <f t="shared" ca="1" si="5"/>
        <v/>
      </c>
    </row>
    <row r="102" spans="1:5">
      <c r="A102" s="50" t="str">
        <f ca="1">IFERROR(INDIRECT(ADDRESS(MATCH(ROW(),費目!S:S,0),2,,,"費目")),"")</f>
        <v/>
      </c>
      <c r="B102" s="51" t="str">
        <f ca="1">IFERROR(INDIRECT(ADDRESS(1,INDIRECT(ADDRESS(D102,MATCH(ROW(),INDIRECT(ADDRESS(D102,19,,,"費目")):INDIRECT(ADDRESS(D102,31,,,"費目")),0)+18-12,,,"費目")),,,"w費目集計")),IF(AND(INDIRECT(ADDRESS(ROW(),COLUMN()-1))="",B101&lt;&gt;"",B101&lt;&gt;"合計"),"合計",""))</f>
        <v/>
      </c>
      <c r="C102" s="53" t="str">
        <f ca="1">IF(B102="合計",INDIRECT(ADDRESS(2,INDIRECT(ADDRESS(D102,5,,,"費目"))+5,,,"w費目集計")),IF(B102="","",INDIRECT(ADDRESS(2,INDIRECT(ADDRESS(D102,MATCH(ROW(),INDIRECT(ADDRESS(D102,19,,,"費目")):INDIRECT(ADDRESS(D102,31,,,"費目")),0)+18-12,,,"費目")),,,"w費目集計"))))</f>
        <v/>
      </c>
      <c r="D102" s="38">
        <f ca="1">IF(A102&lt;&gt;"",MATCH(ROW(),費目!S:S,0),D101)</f>
        <v>0</v>
      </c>
      <c r="E102" s="38" t="str">
        <f t="shared" ref="E102:E112" ca="1" si="6">IF(A102&lt;&gt;"",A102,IF(AND(B102&lt;&gt;"合計",B102&lt;&gt;""),E101,""))</f>
        <v/>
      </c>
    </row>
    <row r="103" spans="1:5">
      <c r="A103" s="50" t="str">
        <f ca="1">IFERROR(INDIRECT(ADDRESS(MATCH(ROW(),費目!S:S,0),2,,,"費目")),"")</f>
        <v/>
      </c>
      <c r="B103" s="51" t="str">
        <f ca="1">IFERROR(INDIRECT(ADDRESS(1,INDIRECT(ADDRESS(D103,MATCH(ROW(),INDIRECT(ADDRESS(D103,19,,,"費目")):INDIRECT(ADDRESS(D103,31,,,"費目")),0)+18-12,,,"費目")),,,"w費目集計")),IF(AND(INDIRECT(ADDRESS(ROW(),COLUMN()-1))="",B102&lt;&gt;"",B102&lt;&gt;"合計"),"合計",""))</f>
        <v/>
      </c>
      <c r="C103" s="53" t="str">
        <f ca="1">IF(B103="合計",INDIRECT(ADDRESS(2,INDIRECT(ADDRESS(D103,5,,,"費目"))+5,,,"w費目集計")),IF(B103="","",INDIRECT(ADDRESS(2,INDIRECT(ADDRESS(D103,MATCH(ROW(),INDIRECT(ADDRESS(D103,19,,,"費目")):INDIRECT(ADDRESS(D103,31,,,"費目")),0)+18-12,,,"費目")),,,"w費目集計"))))</f>
        <v/>
      </c>
      <c r="D103" s="38">
        <f ca="1">IF(A103&lt;&gt;"",MATCH(ROW(),費目!S:S,0),D102)</f>
        <v>0</v>
      </c>
      <c r="E103" s="38" t="str">
        <f t="shared" ca="1" si="6"/>
        <v/>
      </c>
    </row>
    <row r="104" spans="1:5">
      <c r="A104" s="50" t="str">
        <f ca="1">IFERROR(INDIRECT(ADDRESS(MATCH(ROW(),費目!S:S,0),2,,,"費目")),"")</f>
        <v/>
      </c>
      <c r="B104" s="51" t="str">
        <f ca="1">IFERROR(INDIRECT(ADDRESS(1,INDIRECT(ADDRESS(D104,MATCH(ROW(),INDIRECT(ADDRESS(D104,19,,,"費目")):INDIRECT(ADDRESS(D104,31,,,"費目")),0)+18-12,,,"費目")),,,"w費目集計")),IF(AND(INDIRECT(ADDRESS(ROW(),COLUMN()-1))="",B103&lt;&gt;"",B103&lt;&gt;"合計"),"合計",""))</f>
        <v/>
      </c>
      <c r="C104" s="53" t="str">
        <f ca="1">IF(B104="合計",INDIRECT(ADDRESS(2,INDIRECT(ADDRESS(D104,5,,,"費目"))+5,,,"w費目集計")),IF(B104="","",INDIRECT(ADDRESS(2,INDIRECT(ADDRESS(D104,MATCH(ROW(),INDIRECT(ADDRESS(D104,19,,,"費目")):INDIRECT(ADDRESS(D104,31,,,"費目")),0)+18-12,,,"費目")),,,"w費目集計"))))</f>
        <v/>
      </c>
      <c r="D104" s="38">
        <f ca="1">IF(A104&lt;&gt;"",MATCH(ROW(),費目!S:S,0),D103)</f>
        <v>0</v>
      </c>
      <c r="E104" s="38" t="str">
        <f t="shared" ca="1" si="6"/>
        <v/>
      </c>
    </row>
    <row r="105" spans="1:5">
      <c r="A105" s="50" t="str">
        <f ca="1">IFERROR(INDIRECT(ADDRESS(MATCH(ROW(),費目!S:S,0),2,,,"費目")),"")</f>
        <v/>
      </c>
      <c r="B105" s="51" t="str">
        <f ca="1">IFERROR(INDIRECT(ADDRESS(1,INDIRECT(ADDRESS(D105,MATCH(ROW(),INDIRECT(ADDRESS(D105,19,,,"費目")):INDIRECT(ADDRESS(D105,31,,,"費目")),0)+18-12,,,"費目")),,,"w費目集計")),IF(AND(INDIRECT(ADDRESS(ROW(),COLUMN()-1))="",B104&lt;&gt;"",B104&lt;&gt;"合計"),"合計",""))</f>
        <v/>
      </c>
      <c r="C105" s="53" t="str">
        <f ca="1">IF(B105="合計",INDIRECT(ADDRESS(2,INDIRECT(ADDRESS(D105,5,,,"費目"))+5,,,"w費目集計")),IF(B105="","",INDIRECT(ADDRESS(2,INDIRECT(ADDRESS(D105,MATCH(ROW(),INDIRECT(ADDRESS(D105,19,,,"費目")):INDIRECT(ADDRESS(D105,31,,,"費目")),0)+18-12,,,"費目")),,,"w費目集計"))))</f>
        <v/>
      </c>
      <c r="D105" s="38">
        <f ca="1">IF(A105&lt;&gt;"",MATCH(ROW(),費目!S:S,0),D104)</f>
        <v>0</v>
      </c>
      <c r="E105" s="38" t="str">
        <f t="shared" ca="1" si="6"/>
        <v/>
      </c>
    </row>
    <row r="106" spans="1:5">
      <c r="A106" s="50" t="str">
        <f ca="1">IFERROR(INDIRECT(ADDRESS(MATCH(ROW(),費目!S:S,0),2,,,"費目")),"")</f>
        <v/>
      </c>
      <c r="B106" s="51" t="str">
        <f ca="1">IFERROR(INDIRECT(ADDRESS(1,INDIRECT(ADDRESS(D106,MATCH(ROW(),INDIRECT(ADDRESS(D106,19,,,"費目")):INDIRECT(ADDRESS(D106,31,,,"費目")),0)+18-12,,,"費目")),,,"w費目集計")),IF(AND(INDIRECT(ADDRESS(ROW(),COLUMN()-1))="",B105&lt;&gt;"",B105&lt;&gt;"合計"),"合計",""))</f>
        <v/>
      </c>
      <c r="C106" s="53" t="str">
        <f ca="1">IF(B106="合計",INDIRECT(ADDRESS(2,INDIRECT(ADDRESS(D106,5,,,"費目"))+5,,,"w費目集計")),IF(B106="","",INDIRECT(ADDRESS(2,INDIRECT(ADDRESS(D106,MATCH(ROW(),INDIRECT(ADDRESS(D106,19,,,"費目")):INDIRECT(ADDRESS(D106,31,,,"費目")),0)+18-12,,,"費目")),,,"w費目集計"))))</f>
        <v/>
      </c>
      <c r="D106" s="38">
        <f ca="1">IF(A106&lt;&gt;"",MATCH(ROW(),費目!S:S,0),D105)</f>
        <v>0</v>
      </c>
      <c r="E106" s="38" t="str">
        <f t="shared" ca="1" si="6"/>
        <v/>
      </c>
    </row>
    <row r="107" spans="1:5">
      <c r="A107" s="50" t="str">
        <f ca="1">IFERROR(INDIRECT(ADDRESS(MATCH(ROW(),費目!S:S,0),2,,,"費目")),"")</f>
        <v/>
      </c>
      <c r="B107" s="51" t="str">
        <f ca="1">IFERROR(INDIRECT(ADDRESS(1,INDIRECT(ADDRESS(D107,MATCH(ROW(),INDIRECT(ADDRESS(D107,19,,,"費目")):INDIRECT(ADDRESS(D107,31,,,"費目")),0)+18-12,,,"費目")),,,"w費目集計")),IF(AND(INDIRECT(ADDRESS(ROW(),COLUMN()-1))="",B106&lt;&gt;"",B106&lt;&gt;"合計"),"合計",""))</f>
        <v/>
      </c>
      <c r="C107" s="53" t="str">
        <f ca="1">IF(B107="合計",INDIRECT(ADDRESS(2,INDIRECT(ADDRESS(D107,5,,,"費目"))+5,,,"w費目集計")),IF(B107="","",INDIRECT(ADDRESS(2,INDIRECT(ADDRESS(D107,MATCH(ROW(),INDIRECT(ADDRESS(D107,19,,,"費目")):INDIRECT(ADDRESS(D107,31,,,"費目")),0)+18-12,,,"費目")),,,"w費目集計"))))</f>
        <v/>
      </c>
      <c r="D107" s="38">
        <f ca="1">IF(A107&lt;&gt;"",MATCH(ROW(),費目!S:S,0),D106)</f>
        <v>0</v>
      </c>
      <c r="E107" s="38" t="str">
        <f t="shared" ca="1" si="6"/>
        <v/>
      </c>
    </row>
    <row r="108" spans="1:5">
      <c r="A108" s="50" t="str">
        <f ca="1">IFERROR(INDIRECT(ADDRESS(MATCH(ROW(),費目!S:S,0),2,,,"費目")),"")</f>
        <v/>
      </c>
      <c r="B108" s="51" t="str">
        <f ca="1">IFERROR(INDIRECT(ADDRESS(1,INDIRECT(ADDRESS(D108,MATCH(ROW(),INDIRECT(ADDRESS(D108,19,,,"費目")):INDIRECT(ADDRESS(D108,31,,,"費目")),0)+18-12,,,"費目")),,,"w費目集計")),IF(AND(INDIRECT(ADDRESS(ROW(),COLUMN()-1))="",B107&lt;&gt;"",B107&lt;&gt;"合計"),"合計",""))</f>
        <v/>
      </c>
      <c r="C108" s="53" t="str">
        <f ca="1">IF(B108="合計",INDIRECT(ADDRESS(2,INDIRECT(ADDRESS(D108,5,,,"費目"))+5,,,"w費目集計")),IF(B108="","",INDIRECT(ADDRESS(2,INDIRECT(ADDRESS(D108,MATCH(ROW(),INDIRECT(ADDRESS(D108,19,,,"費目")):INDIRECT(ADDRESS(D108,31,,,"費目")),0)+18-12,,,"費目")),,,"w費目集計"))))</f>
        <v/>
      </c>
      <c r="D108" s="38">
        <f ca="1">IF(A108&lt;&gt;"",MATCH(ROW(),費目!S:S,0),D107)</f>
        <v>0</v>
      </c>
      <c r="E108" s="38" t="str">
        <f t="shared" ca="1" si="6"/>
        <v/>
      </c>
    </row>
    <row r="109" spans="1:5">
      <c r="A109" s="50" t="str">
        <f ca="1">IFERROR(INDIRECT(ADDRESS(MATCH(ROW(),費目!S:S,0),2,,,"費目")),"")</f>
        <v/>
      </c>
      <c r="B109" s="51" t="str">
        <f ca="1">IFERROR(INDIRECT(ADDRESS(1,INDIRECT(ADDRESS(D109,MATCH(ROW(),INDIRECT(ADDRESS(D109,19,,,"費目")):INDIRECT(ADDRESS(D109,31,,,"費目")),0)+18-12,,,"費目")),,,"w費目集計")),IF(AND(INDIRECT(ADDRESS(ROW(),COLUMN()-1))="",B108&lt;&gt;"",B108&lt;&gt;"合計"),"合計",""))</f>
        <v/>
      </c>
      <c r="C109" s="53" t="str">
        <f ca="1">IF(B109="合計",INDIRECT(ADDRESS(2,INDIRECT(ADDRESS(D109,5,,,"費目"))+5,,,"w費目集計")),IF(B109="","",INDIRECT(ADDRESS(2,INDIRECT(ADDRESS(D109,MATCH(ROW(),INDIRECT(ADDRESS(D109,19,,,"費目")):INDIRECT(ADDRESS(D109,31,,,"費目")),0)+18-12,,,"費目")),,,"w費目集計"))))</f>
        <v/>
      </c>
      <c r="D109" s="38">
        <f ca="1">IF(A109&lt;&gt;"",MATCH(ROW(),費目!S:S,0),D108)</f>
        <v>0</v>
      </c>
      <c r="E109" s="38" t="str">
        <f t="shared" ca="1" si="6"/>
        <v/>
      </c>
    </row>
    <row r="110" spans="1:5">
      <c r="A110" s="50" t="str">
        <f ca="1">IFERROR(INDIRECT(ADDRESS(MATCH(ROW(),費目!S:S,0),2,,,"費目")),"")</f>
        <v/>
      </c>
      <c r="B110" s="51" t="str">
        <f ca="1">IFERROR(INDIRECT(ADDRESS(1,INDIRECT(ADDRESS(D110,MATCH(ROW(),INDIRECT(ADDRESS(D110,19,,,"費目")):INDIRECT(ADDRESS(D110,31,,,"費目")),0)+18-12,,,"費目")),,,"w費目集計")),IF(AND(INDIRECT(ADDRESS(ROW(),COLUMN()-1))="",B109&lt;&gt;"",B109&lt;&gt;"合計"),"合計",""))</f>
        <v/>
      </c>
      <c r="C110" s="53" t="str">
        <f ca="1">IF(B110="合計",INDIRECT(ADDRESS(2,INDIRECT(ADDRESS(D110,5,,,"費目"))+5,,,"w費目集計")),IF(B110="","",INDIRECT(ADDRESS(2,INDIRECT(ADDRESS(D110,MATCH(ROW(),INDIRECT(ADDRESS(D110,19,,,"費目")):INDIRECT(ADDRESS(D110,31,,,"費目")),0)+18-12,,,"費目")),,,"w費目集計"))))</f>
        <v/>
      </c>
      <c r="D110" s="38">
        <f ca="1">IF(A110&lt;&gt;"",MATCH(ROW(),費目!S:S,0),D109)</f>
        <v>0</v>
      </c>
      <c r="E110" s="38" t="str">
        <f t="shared" ca="1" si="6"/>
        <v/>
      </c>
    </row>
    <row r="111" spans="1:5">
      <c r="A111" s="50" t="str">
        <f ca="1">IFERROR(INDIRECT(ADDRESS(MATCH(ROW(),費目!S:S,0),2,,,"費目")),"")</f>
        <v/>
      </c>
      <c r="B111" s="51" t="str">
        <f ca="1">IFERROR(INDIRECT(ADDRESS(1,INDIRECT(ADDRESS(D111,MATCH(ROW(),INDIRECT(ADDRESS(D111,19,,,"費目")):INDIRECT(ADDRESS(D111,31,,,"費目")),0)+18-12,,,"費目")),,,"w費目集計")),IF(AND(INDIRECT(ADDRESS(ROW(),COLUMN()-1))="",B110&lt;&gt;"",B110&lt;&gt;"合計"),"合計",""))</f>
        <v/>
      </c>
      <c r="C111" s="53" t="str">
        <f ca="1">IF(B111="合計",INDIRECT(ADDRESS(2,INDIRECT(ADDRESS(D111,5,,,"費目"))+5,,,"w費目集計")),IF(B111="","",INDIRECT(ADDRESS(2,INDIRECT(ADDRESS(D111,MATCH(ROW(),INDIRECT(ADDRESS(D111,19,,,"費目")):INDIRECT(ADDRESS(D111,31,,,"費目")),0)+18-12,,,"費目")),,,"w費目集計"))))</f>
        <v/>
      </c>
      <c r="D111" s="38">
        <f ca="1">IF(A111&lt;&gt;"",MATCH(ROW(),費目!S:S,0),D110)</f>
        <v>0</v>
      </c>
      <c r="E111" s="38" t="str">
        <f t="shared" ca="1" si="6"/>
        <v/>
      </c>
    </row>
    <row r="112" spans="1:5">
      <c r="A112" s="50" t="str">
        <f ca="1">IFERROR(INDIRECT(ADDRESS(MATCH(ROW(),費目!S:S,0),2,,,"費目")),"")</f>
        <v/>
      </c>
      <c r="B112" s="51" t="str">
        <f ca="1">IFERROR(INDIRECT(ADDRESS(1,INDIRECT(ADDRESS(D112,MATCH(ROW(),INDIRECT(ADDRESS(D112,19,,,"費目")):INDIRECT(ADDRESS(D112,31,,,"費目")),0)+18-12,,,"費目")),,,"w費目集計")),IF(AND(INDIRECT(ADDRESS(ROW(),COLUMN()-1))="",B111&lt;&gt;"",B111&lt;&gt;"合計"),"合計",""))</f>
        <v/>
      </c>
      <c r="C112" s="53" t="str">
        <f ca="1">IF(B112="合計",INDIRECT(ADDRESS(2,INDIRECT(ADDRESS(D112,5,,,"費目"))+5,,,"w費目集計")),IF(B112="","",INDIRECT(ADDRESS(2,INDIRECT(ADDRESS(D112,MATCH(ROW(),INDIRECT(ADDRESS(D112,19,,,"費目")):INDIRECT(ADDRESS(D112,31,,,"費目")),0)+18-12,,,"費目")),,,"w費目集計"))))</f>
        <v/>
      </c>
      <c r="D112" s="38">
        <f ca="1">IF(A112&lt;&gt;"",MATCH(ROW(),費目!S:S,0),D111)</f>
        <v>0</v>
      </c>
      <c r="E112" s="38" t="str">
        <f t="shared" ca="1" si="6"/>
        <v/>
      </c>
    </row>
    <row r="113" spans="1:3">
      <c r="A113" s="50" t="str">
        <f ca="1">IFERROR(INDIRECT(ADDRESS(MATCH(ROW(),費目!S:S,0),2,,,"費目")),"")</f>
        <v/>
      </c>
      <c r="B113" s="51" t="str">
        <f ca="1">IFERROR(INDIRECT(ADDRESS(1,INDIRECT(ADDRESS(D113,MATCH(ROW(),INDIRECT(ADDRESS(D113,19,,,"費目")):INDIRECT(ADDRESS(D113,31,,,"費目")),0)+18-12,,,"費目")),,,"w費目集計")),IF(AND(INDIRECT(ADDRESS(ROW(),COLUMN()-1))="",B112&lt;&gt;"",B112&lt;&gt;"合計"),"合計",""))</f>
        <v/>
      </c>
      <c r="C113" s="53" t="str">
        <f ca="1">IF(B113="合計",INDIRECT(ADDRESS(2,INDIRECT(ADDRESS(D113,5,,,"費目"))+5,,,"w費目集計")),IF(B113="","",INDIRECT(ADDRESS(2,INDIRECT(ADDRESS(D113,MATCH(ROW(),INDIRECT(ADDRESS(D113,19,,,"費目")):INDIRECT(ADDRESS(D113,31,,,"費目")),0)+18-12,,,"費目")),,,"w費目集計"))))</f>
        <v/>
      </c>
    </row>
    <row r="114" spans="1:3">
      <c r="A114" s="50" t="str">
        <f ca="1">IFERROR(INDIRECT(ADDRESS(MATCH(ROW(),費目!S:S,0),2,,,"費目")),"")</f>
        <v/>
      </c>
      <c r="B114" s="51" t="str">
        <f ca="1">IFERROR(INDIRECT(ADDRESS(1,INDIRECT(ADDRESS(D114,MATCH(ROW(),INDIRECT(ADDRESS(D114,19,,,"費目")):INDIRECT(ADDRESS(D114,31,,,"費目")),0)+18-12,,,"費目")),,,"w費目集計")),IF(AND(INDIRECT(ADDRESS(ROW(),COLUMN()-1))="",B113&lt;&gt;"",B113&lt;&gt;"合計"),"合計",""))</f>
        <v/>
      </c>
      <c r="C114" s="53" t="str">
        <f ca="1">IF(B114="合計",INDIRECT(ADDRESS(2,INDIRECT(ADDRESS(D114,5,,,"費目"))+5,,,"w費目集計")),IF(B114="","",INDIRECT(ADDRESS(2,INDIRECT(ADDRESS(D114,MATCH(ROW(),INDIRECT(ADDRESS(D114,19,,,"費目")):INDIRECT(ADDRESS(D114,31,,,"費目")),0)+18-12,,,"費目")),,,"w費目集計"))))</f>
        <v/>
      </c>
    </row>
    <row r="115" spans="1:3">
      <c r="A115" s="50" t="str">
        <f ca="1">IFERROR(INDIRECT(ADDRESS(MATCH(ROW(),費目!S:S,0),2,,,"費目")),"")</f>
        <v/>
      </c>
      <c r="B115" s="51" t="str">
        <f ca="1">IFERROR(INDIRECT(ADDRESS(1,INDIRECT(ADDRESS(D115,MATCH(ROW(),INDIRECT(ADDRESS(D115,19,,,"費目")):INDIRECT(ADDRESS(D115,31,,,"費目")),0)+18-12,,,"費目")),,,"w費目集計")),IF(AND(INDIRECT(ADDRESS(ROW(),COLUMN()-1))="",B114&lt;&gt;"",B114&lt;&gt;"合計"),"合計",""))</f>
        <v/>
      </c>
      <c r="C115" s="53" t="str">
        <f ca="1">IF(B115="合計",INDIRECT(ADDRESS(2,INDIRECT(ADDRESS(D115,5,,,"費目"))+5,,,"w費目集計")),IF(B115="","",INDIRECT(ADDRESS(2,INDIRECT(ADDRESS(D115,MATCH(ROW(),INDIRECT(ADDRESS(D115,19,,,"費目")):INDIRECT(ADDRESS(D115,31,,,"費目")),0)+18-12,,,"費目")),,,"w費目集計"))))</f>
        <v/>
      </c>
    </row>
    <row r="116" spans="1:3">
      <c r="A116" s="50" t="str">
        <f ca="1">IFERROR(INDIRECT(ADDRESS(MATCH(ROW(),費目!S:S,0),2,,,"費目")),"")</f>
        <v/>
      </c>
      <c r="B116" s="51" t="str">
        <f ca="1">IFERROR(INDIRECT(ADDRESS(1,INDIRECT(ADDRESS(D116,MATCH(ROW(),INDIRECT(ADDRESS(D116,19,,,"費目")):INDIRECT(ADDRESS(D116,31,,,"費目")),0)+18-12,,,"費目")),,,"w費目集計")),IF(AND(INDIRECT(ADDRESS(ROW(),COLUMN()-1))="",B115&lt;&gt;"",B115&lt;&gt;"合計"),"合計",""))</f>
        <v/>
      </c>
      <c r="C116" s="53" t="str">
        <f ca="1">IF(B116="合計",INDIRECT(ADDRESS(2,INDIRECT(ADDRESS(D116,5,,,"費目"))+5,,,"w費目集計")),IF(B116="","",INDIRECT(ADDRESS(2,INDIRECT(ADDRESS(D116,MATCH(ROW(),INDIRECT(ADDRESS(D116,19,,,"費目")):INDIRECT(ADDRESS(D116,31,,,"費目")),0)+18-12,,,"費目")),,,"w費目集計"))))</f>
        <v/>
      </c>
    </row>
    <row r="117" spans="1:3">
      <c r="A117" s="50" t="str">
        <f ca="1">IFERROR(INDIRECT(ADDRESS(MATCH(ROW(),費目!S:S,0),2,,,"費目")),"")</f>
        <v/>
      </c>
      <c r="B117" s="51" t="str">
        <f ca="1">IFERROR(INDIRECT(ADDRESS(1,INDIRECT(ADDRESS(D117,MATCH(ROW(),INDIRECT(ADDRESS(D117,19,,,"費目")):INDIRECT(ADDRESS(D117,31,,,"費目")),0)+18-12,,,"費目")),,,"w費目集計")),IF(AND(INDIRECT(ADDRESS(ROW(),COLUMN()-1))="",B116&lt;&gt;"",B116&lt;&gt;"合計"),"合計",""))</f>
        <v/>
      </c>
      <c r="C117" s="53" t="str">
        <f ca="1">IF(B117="合計",INDIRECT(ADDRESS(2,INDIRECT(ADDRESS(D117,5,,,"費目"))+5,,,"w費目集計")),IF(B117="","",INDIRECT(ADDRESS(2,INDIRECT(ADDRESS(D117,MATCH(ROW(),INDIRECT(ADDRESS(D117,19,,,"費目")):INDIRECT(ADDRESS(D117,31,,,"費目")),0)+18-12,,,"費目")),,,"w費目集計"))))</f>
        <v/>
      </c>
    </row>
    <row r="118" spans="1:3">
      <c r="A118" s="50" t="str">
        <f ca="1">IFERROR(INDIRECT(ADDRESS(MATCH(ROW(),費目!S:S,0),2,,,"費目")),"")</f>
        <v/>
      </c>
      <c r="B118" s="51" t="str">
        <f ca="1">IFERROR(INDIRECT(ADDRESS(1,INDIRECT(ADDRESS(D118,MATCH(ROW(),INDIRECT(ADDRESS(D118,19,,,"費目")):INDIRECT(ADDRESS(D118,31,,,"費目")),0)+18-12,,,"費目")),,,"w費目集計")),IF(AND(INDIRECT(ADDRESS(ROW(),COLUMN()-1))="",B117&lt;&gt;"",B117&lt;&gt;"合計"),"合計",""))</f>
        <v/>
      </c>
      <c r="C118" s="53" t="str">
        <f ca="1">IF(B118="合計",INDIRECT(ADDRESS(2,INDIRECT(ADDRESS(D118,5,,,"費目"))+5,,,"w費目集計")),IF(B118="","",INDIRECT(ADDRESS(2,INDIRECT(ADDRESS(D118,MATCH(ROW(),INDIRECT(ADDRESS(D118,19,,,"費目")):INDIRECT(ADDRESS(D118,31,,,"費目")),0)+18-12,,,"費目")),,,"w費目集計"))))</f>
        <v/>
      </c>
    </row>
    <row r="119" spans="1:3">
      <c r="A119" s="50" t="str">
        <f ca="1">IFERROR(INDIRECT(ADDRESS(MATCH(ROW(),費目!S:S,0),2,,,"費目")),"")</f>
        <v/>
      </c>
      <c r="B119" s="51" t="str">
        <f ca="1">IFERROR(INDIRECT(ADDRESS(1,INDIRECT(ADDRESS(D119,MATCH(ROW(),INDIRECT(ADDRESS(D119,19,,,"費目")):INDIRECT(ADDRESS(D119,31,,,"費目")),0)+18-12,,,"費目")),,,"w費目集計")),IF(AND(INDIRECT(ADDRESS(ROW(),COLUMN()-1))="",B118&lt;&gt;"",B118&lt;&gt;"合計"),"合計",""))</f>
        <v/>
      </c>
      <c r="C119" s="53" t="str">
        <f ca="1">IF(B119="合計",INDIRECT(ADDRESS(2,INDIRECT(ADDRESS(D119,5,,,"費目"))+5,,,"w費目集計")),IF(B119="","",INDIRECT(ADDRESS(2,INDIRECT(ADDRESS(D119,MATCH(ROW(),INDIRECT(ADDRESS(D119,19,,,"費目")):INDIRECT(ADDRESS(D119,31,,,"費目")),0)+18-12,,,"費目")),,,"w費目集計"))))</f>
        <v/>
      </c>
    </row>
    <row r="120" spans="1:3">
      <c r="A120" s="50" t="str">
        <f ca="1">IFERROR(INDIRECT(ADDRESS(MATCH(ROW(),費目!S:S,0),2,,,"費目")),"")</f>
        <v/>
      </c>
      <c r="B120" s="51" t="str">
        <f ca="1">IFERROR(INDIRECT(ADDRESS(1,INDIRECT(ADDRESS(D120,MATCH(ROW(),INDIRECT(ADDRESS(D120,19,,,"費目")):INDIRECT(ADDRESS(D120,31,,,"費目")),0)+18-12,,,"費目")),,,"w費目集計")),IF(AND(INDIRECT(ADDRESS(ROW(),COLUMN()-1))="",B119&lt;&gt;"",B119&lt;&gt;"合計"),"合計",""))</f>
        <v/>
      </c>
      <c r="C120" s="53" t="str">
        <f ca="1">IF(B120="合計",INDIRECT(ADDRESS(2,INDIRECT(ADDRESS(D120,5,,,"費目"))+5,,,"w費目集計")),IF(B120="","",INDIRECT(ADDRESS(2,INDIRECT(ADDRESS(D120,MATCH(ROW(),INDIRECT(ADDRESS(D120,19,,,"費目")):INDIRECT(ADDRESS(D120,31,,,"費目")),0)+18-12,,,"費目")),,,"w費目集計"))))</f>
        <v/>
      </c>
    </row>
    <row r="121" spans="1:3">
      <c r="A121" s="50" t="str">
        <f ca="1">IFERROR(INDIRECT(ADDRESS(MATCH(ROW(),費目!S:S,0),2,,,"費目")),"")</f>
        <v/>
      </c>
      <c r="B121" s="51" t="str">
        <f ca="1">IFERROR(INDIRECT(ADDRESS(1,INDIRECT(ADDRESS(D121,MATCH(ROW(),INDIRECT(ADDRESS(D121,19,,,"費目")):INDIRECT(ADDRESS(D121,31,,,"費目")),0)+18-12,,,"費目")),,,"w費目集計")),IF(AND(INDIRECT(ADDRESS(ROW(),COLUMN()-1))="",B120&lt;&gt;"",B120&lt;&gt;"合計"),"合計",""))</f>
        <v/>
      </c>
      <c r="C121" s="53" t="str">
        <f ca="1">IF(B121="合計",INDIRECT(ADDRESS(2,INDIRECT(ADDRESS(D121,5,,,"費目"))+5,,,"w費目集計")),IF(B121="","",INDIRECT(ADDRESS(2,INDIRECT(ADDRESS(D121,MATCH(ROW(),INDIRECT(ADDRESS(D121,19,,,"費目")):INDIRECT(ADDRESS(D121,31,,,"費目")),0)+18-12,,,"費目")),,,"w費目集計"))))</f>
        <v/>
      </c>
    </row>
    <row r="122" spans="1:3">
      <c r="A122" s="50" t="str">
        <f ca="1">IFERROR(INDIRECT(ADDRESS(MATCH(ROW(),費目!S:S,0),2,,,"費目")),"")</f>
        <v/>
      </c>
      <c r="B122" s="51" t="str">
        <f ca="1">IFERROR(INDIRECT(ADDRESS(1,INDIRECT(ADDRESS(D122,MATCH(ROW(),INDIRECT(ADDRESS(D122,19,,,"費目")):INDIRECT(ADDRESS(D122,31,,,"費目")),0)+18-12,,,"費目")),,,"w費目集計")),IF(AND(INDIRECT(ADDRESS(ROW(),COLUMN()-1))="",B121&lt;&gt;"",B121&lt;&gt;"合計"),"合計",""))</f>
        <v/>
      </c>
      <c r="C122" s="53" t="str">
        <f ca="1">IF(B122="合計",INDIRECT(ADDRESS(2,INDIRECT(ADDRESS(D122,5,,,"費目"))+5,,,"w費目集計")),IF(B122="","",INDIRECT(ADDRESS(2,INDIRECT(ADDRESS(D122,MATCH(ROW(),INDIRECT(ADDRESS(D122,19,,,"費目")):INDIRECT(ADDRESS(D122,31,,,"費目")),0)+18-12,,,"費目")),,,"w費目集計"))))</f>
        <v/>
      </c>
    </row>
    <row r="123" spans="1:3">
      <c r="A123" s="50" t="str">
        <f ca="1">IFERROR(INDIRECT(ADDRESS(MATCH(ROW(),費目!S:S,0),2,,,"費目")),"")</f>
        <v/>
      </c>
      <c r="B123" s="51" t="str">
        <f ca="1">IFERROR(INDIRECT(ADDRESS(1,INDIRECT(ADDRESS(D123,MATCH(ROW(),INDIRECT(ADDRESS(D123,19,,,"費目")):INDIRECT(ADDRESS(D123,31,,,"費目")),0)+18-12,,,"費目")),,,"w費目集計")),IF(AND(INDIRECT(ADDRESS(ROW(),COLUMN()-1))="",B122&lt;&gt;"",B122&lt;&gt;"合計"),"合計",""))</f>
        <v/>
      </c>
      <c r="C123" s="53" t="str">
        <f ca="1">IF(B123="合計",INDIRECT(ADDRESS(2,INDIRECT(ADDRESS(D123,5,,,"費目"))+5,,,"w費目集計")),IF(B123="","",INDIRECT(ADDRESS(2,INDIRECT(ADDRESS(D123,MATCH(ROW(),INDIRECT(ADDRESS(D123,19,,,"費目")):INDIRECT(ADDRESS(D123,31,,,"費目")),0)+18-12,,,"費目")),,,"w費目集計"))))</f>
        <v/>
      </c>
    </row>
    <row r="124" spans="1:3">
      <c r="A124" s="50" t="str">
        <f ca="1">IFERROR(INDIRECT(ADDRESS(MATCH(ROW(),費目!S:S,0),2,,,"費目")),"")</f>
        <v/>
      </c>
      <c r="B124" s="51" t="str">
        <f ca="1">IFERROR(INDIRECT(ADDRESS(1,INDIRECT(ADDRESS(D124,MATCH(ROW(),INDIRECT(ADDRESS(D124,19,,,"費目")):INDIRECT(ADDRESS(D124,31,,,"費目")),0)+18-12,,,"費目")),,,"w費目集計")),IF(AND(INDIRECT(ADDRESS(ROW(),COLUMN()-1))="",B123&lt;&gt;"",B123&lt;&gt;"合計"),"合計",""))</f>
        <v/>
      </c>
      <c r="C124" s="53" t="str">
        <f ca="1">IF(B124="合計",INDIRECT(ADDRESS(2,INDIRECT(ADDRESS(D124,5,,,"費目"))+5,,,"w費目集計")),IF(B124="","",INDIRECT(ADDRESS(2,INDIRECT(ADDRESS(D124,MATCH(ROW(),INDIRECT(ADDRESS(D124,19,,,"費目")):INDIRECT(ADDRESS(D124,31,,,"費目")),0)+18-12,,,"費目")),,,"w費目集計"))))</f>
        <v/>
      </c>
    </row>
    <row r="125" spans="1:3">
      <c r="A125" s="50" t="str">
        <f ca="1">IFERROR(INDIRECT(ADDRESS(MATCH(ROW(),費目!S:S,0),2,,,"費目")),"")</f>
        <v/>
      </c>
      <c r="B125" s="51" t="str">
        <f ca="1">IFERROR(INDIRECT(ADDRESS(1,INDIRECT(ADDRESS(D125,MATCH(ROW(),INDIRECT(ADDRESS(D125,19,,,"費目")):INDIRECT(ADDRESS(D125,31,,,"費目")),0)+18-12,,,"費目")),,,"w費目集計")),IF(AND(INDIRECT(ADDRESS(ROW(),COLUMN()-1))="",B124&lt;&gt;"",B124&lt;&gt;"合計"),"合計",""))</f>
        <v/>
      </c>
      <c r="C125" s="53" t="str">
        <f ca="1">IF(B125="合計",INDIRECT(ADDRESS(2,INDIRECT(ADDRESS(D125,5,,,"費目"))+5,,,"w費目集計")),IF(B125="","",INDIRECT(ADDRESS(2,INDIRECT(ADDRESS(D125,MATCH(ROW(),INDIRECT(ADDRESS(D125,19,,,"費目")):INDIRECT(ADDRESS(D125,31,,,"費目")),0)+18-12,,,"費目")),,,"w費目集計"))))</f>
        <v/>
      </c>
    </row>
    <row r="126" spans="1:3">
      <c r="A126" s="50" t="str">
        <f ca="1">IFERROR(INDIRECT(ADDRESS(MATCH(ROW(),費目!S:S,0),2,,,"費目")),"")</f>
        <v/>
      </c>
      <c r="B126" s="51" t="str">
        <f ca="1">IFERROR(INDIRECT(ADDRESS(1,INDIRECT(ADDRESS(D126,MATCH(ROW(),INDIRECT(ADDRESS(D126,19,,,"費目")):INDIRECT(ADDRESS(D126,31,,,"費目")),0)+18-12,,,"費目")),,,"w費目集計")),IF(AND(INDIRECT(ADDRESS(ROW(),COLUMN()-1))="",B125&lt;&gt;"",B125&lt;&gt;"合計"),"合計",""))</f>
        <v/>
      </c>
      <c r="C126" s="53" t="str">
        <f ca="1">IF(B126="合計",INDIRECT(ADDRESS(2,INDIRECT(ADDRESS(D126,5,,,"費目"))+5,,,"w費目集計")),IF(B126="","",INDIRECT(ADDRESS(2,INDIRECT(ADDRESS(D126,MATCH(ROW(),INDIRECT(ADDRESS(D126,19,,,"費目")):INDIRECT(ADDRESS(D126,31,,,"費目")),0)+18-12,,,"費目")),,,"w費目集計"))))</f>
        <v/>
      </c>
    </row>
    <row r="127" spans="1:3">
      <c r="A127" s="50" t="str">
        <f ca="1">IFERROR(INDIRECT(ADDRESS(MATCH(ROW(),費目!S:S,0),2,,,"費目")),"")</f>
        <v/>
      </c>
      <c r="B127" s="51" t="str">
        <f ca="1">IFERROR(INDIRECT(ADDRESS(1,INDIRECT(ADDRESS(D127,MATCH(ROW(),INDIRECT(ADDRESS(D127,19,,,"費目")):INDIRECT(ADDRESS(D127,31,,,"費目")),0)+18-12,,,"費目")),,,"w費目集計")),IF(AND(INDIRECT(ADDRESS(ROW(),COLUMN()-1))="",B126&lt;&gt;"",B126&lt;&gt;"合計"),"合計",""))</f>
        <v/>
      </c>
      <c r="C127" s="53" t="str">
        <f ca="1">IF(B127="合計",INDIRECT(ADDRESS(2,INDIRECT(ADDRESS(D127,5,,,"費目"))+5,,,"w費目集計")),IF(B127="","",INDIRECT(ADDRESS(2,INDIRECT(ADDRESS(D127,MATCH(ROW(),INDIRECT(ADDRESS(D127,19,,,"費目")):INDIRECT(ADDRESS(D127,31,,,"費目")),0)+18-12,,,"費目")),,,"w費目集計"))))</f>
        <v/>
      </c>
    </row>
    <row r="128" spans="1:3">
      <c r="A128" s="50" t="str">
        <f ca="1">IFERROR(INDIRECT(ADDRESS(MATCH(ROW(),費目!S:S,0),2,,,"費目")),"")</f>
        <v/>
      </c>
      <c r="B128" s="51" t="str">
        <f ca="1">IFERROR(INDIRECT(ADDRESS(1,INDIRECT(ADDRESS(D128,MATCH(ROW(),INDIRECT(ADDRESS(D128,19,,,"費目")):INDIRECT(ADDRESS(D128,31,,,"費目")),0)+18-12,,,"費目")),,,"w費目集計")),IF(AND(INDIRECT(ADDRESS(ROW(),COLUMN()-1))="",B127&lt;&gt;"",B127&lt;&gt;"合計"),"合計",""))</f>
        <v/>
      </c>
      <c r="C128" s="53" t="str">
        <f ca="1">IF(B128="合計",INDIRECT(ADDRESS(2,INDIRECT(ADDRESS(D128,5,,,"費目"))+5,,,"w費目集計")),IF(B128="","",INDIRECT(ADDRESS(2,INDIRECT(ADDRESS(D128,MATCH(ROW(),INDIRECT(ADDRESS(D128,19,,,"費目")):INDIRECT(ADDRESS(D128,31,,,"費目")),0)+18-12,,,"費目")),,,"w費目集計"))))</f>
        <v/>
      </c>
    </row>
    <row r="129" spans="1:3">
      <c r="A129" s="50" t="str">
        <f ca="1">IFERROR(INDIRECT(ADDRESS(MATCH(ROW(),費目!S:S,0),2,,,"費目")),"")</f>
        <v/>
      </c>
      <c r="B129" s="51" t="str">
        <f ca="1">IFERROR(INDIRECT(ADDRESS(1,INDIRECT(ADDRESS(D129,MATCH(ROW(),INDIRECT(ADDRESS(D129,19,,,"費目")):INDIRECT(ADDRESS(D129,31,,,"費目")),0)+18-12,,,"費目")),,,"w費目集計")),IF(AND(INDIRECT(ADDRESS(ROW(),COLUMN()-1))="",B128&lt;&gt;"",B128&lt;&gt;"合計"),"合計",""))</f>
        <v/>
      </c>
      <c r="C129" s="53" t="str">
        <f ca="1">IF(B129="合計",INDIRECT(ADDRESS(2,INDIRECT(ADDRESS(D129,5,,,"費目"))+5,,,"w費目集計")),IF(B129="","",INDIRECT(ADDRESS(2,INDIRECT(ADDRESS(D129,MATCH(ROW(),INDIRECT(ADDRESS(D129,19,,,"費目")):INDIRECT(ADDRESS(D129,31,,,"費目")),0)+18-12,,,"費目")),,,"w費目集計"))))</f>
        <v/>
      </c>
    </row>
    <row r="130" spans="1:3">
      <c r="A130" s="50" t="str">
        <f ca="1">IFERROR(INDIRECT(ADDRESS(MATCH(ROW(),費目!S:S,0),2,,,"費目")),"")</f>
        <v/>
      </c>
      <c r="B130" s="51" t="str">
        <f ca="1">IFERROR(INDIRECT(ADDRESS(1,INDIRECT(ADDRESS(D130,MATCH(ROW(),INDIRECT(ADDRESS(D130,19,,,"費目")):INDIRECT(ADDRESS(D130,31,,,"費目")),0)+18-12,,,"費目")),,,"w費目集計")),IF(AND(INDIRECT(ADDRESS(ROW(),COLUMN()-1))="",B129&lt;&gt;"",B129&lt;&gt;"合計"),"合計",""))</f>
        <v/>
      </c>
      <c r="C130" s="53" t="str">
        <f ca="1">IF(B130="合計",INDIRECT(ADDRESS(2,INDIRECT(ADDRESS(D130,5,,,"費目"))+5,,,"w費目集計")),IF(B130="","",INDIRECT(ADDRESS(2,INDIRECT(ADDRESS(D130,MATCH(ROW(),INDIRECT(ADDRESS(D130,19,,,"費目")):INDIRECT(ADDRESS(D130,31,,,"費目")),0)+18-12,,,"費目")),,,"w費目集計"))))</f>
        <v/>
      </c>
    </row>
    <row r="131" spans="1:3">
      <c r="A131" s="50" t="str">
        <f ca="1">IFERROR(INDIRECT(ADDRESS(MATCH(ROW(),費目!S:S,0),2,,,"費目")),"")</f>
        <v/>
      </c>
      <c r="B131" s="51" t="str">
        <f ca="1">IFERROR(INDIRECT(ADDRESS(1,INDIRECT(ADDRESS(D131,MATCH(ROW(),INDIRECT(ADDRESS(D131,19,,,"費目")):INDIRECT(ADDRESS(D131,31,,,"費目")),0)+18-12,,,"費目")),,,"w費目集計")),IF(AND(INDIRECT(ADDRESS(ROW(),COLUMN()-1))="",B130&lt;&gt;"",B130&lt;&gt;"合計"),"合計",""))</f>
        <v/>
      </c>
      <c r="C131" s="53" t="str">
        <f ca="1">IF(B131="合計",INDIRECT(ADDRESS(2,INDIRECT(ADDRESS(D131,5,,,"費目"))+5,,,"w費目集計")),IF(B131="","",INDIRECT(ADDRESS(2,INDIRECT(ADDRESS(D131,MATCH(ROW(),INDIRECT(ADDRESS(D131,19,,,"費目")):INDIRECT(ADDRESS(D131,31,,,"費目")),0)+18-12,,,"費目")),,,"w費目集計"))))</f>
        <v/>
      </c>
    </row>
    <row r="132" spans="1:3">
      <c r="A132" s="50" t="str">
        <f ca="1">IFERROR(INDIRECT(ADDRESS(MATCH(ROW(),費目!S:S,0),2,,,"費目")),"")</f>
        <v/>
      </c>
      <c r="B132" s="51" t="str">
        <f ca="1">IFERROR(INDIRECT(ADDRESS(1,INDIRECT(ADDRESS(D132,MATCH(ROW(),INDIRECT(ADDRESS(D132,19,,,"費目")):INDIRECT(ADDRESS(D132,31,,,"費目")),0)+18-12,,,"費目")),,,"w費目集計")),IF(AND(INDIRECT(ADDRESS(ROW(),COLUMN()-1))="",B131&lt;&gt;"",B131&lt;&gt;"合計"),"合計",""))</f>
        <v/>
      </c>
      <c r="C132" s="53" t="str">
        <f ca="1">IF(B132="合計",INDIRECT(ADDRESS(2,INDIRECT(ADDRESS(D132,5,,,"費目"))+5,,,"w費目集計")),IF(B132="","",INDIRECT(ADDRESS(2,INDIRECT(ADDRESS(D132,MATCH(ROW(),INDIRECT(ADDRESS(D132,19,,,"費目")):INDIRECT(ADDRESS(D132,31,,,"費目")),0)+18-12,,,"費目")),,,"w費目集計"))))</f>
        <v/>
      </c>
    </row>
    <row r="133" spans="1:3">
      <c r="A133" s="50" t="str">
        <f ca="1">IFERROR(INDIRECT(ADDRESS(MATCH(ROW(),費目!S:S,0),2,,,"費目")),"")</f>
        <v/>
      </c>
      <c r="B133" s="51" t="str">
        <f ca="1">IFERROR(INDIRECT(ADDRESS(1,INDIRECT(ADDRESS(D133,MATCH(ROW(),INDIRECT(ADDRESS(D133,19,,,"費目")):INDIRECT(ADDRESS(D133,31,,,"費目")),0)+18-12,,,"費目")),,,"w費目集計")),IF(AND(INDIRECT(ADDRESS(ROW(),COLUMN()-1))="",B132&lt;&gt;"",B132&lt;&gt;"合計"),"合計",""))</f>
        <v/>
      </c>
      <c r="C133" s="53" t="str">
        <f ca="1">IF(B133="合計",INDIRECT(ADDRESS(2,INDIRECT(ADDRESS(D133,5,,,"費目"))+5,,,"w費目集計")),IF(B133="","",INDIRECT(ADDRESS(2,INDIRECT(ADDRESS(D133,MATCH(ROW(),INDIRECT(ADDRESS(D133,19,,,"費目")):INDIRECT(ADDRESS(D133,31,,,"費目")),0)+18-12,,,"費目")),,,"w費目集計"))))</f>
        <v/>
      </c>
    </row>
    <row r="134" spans="1:3">
      <c r="A134" s="50" t="str">
        <f ca="1">IFERROR(INDIRECT(ADDRESS(MATCH(ROW(),費目!S:S,0),2,,,"費目")),"")</f>
        <v/>
      </c>
      <c r="B134" s="51" t="str">
        <f ca="1">IFERROR(INDIRECT(ADDRESS(1,INDIRECT(ADDRESS(D134,MATCH(ROW(),INDIRECT(ADDRESS(D134,19,,,"費目")):INDIRECT(ADDRESS(D134,31,,,"費目")),0)+18-12,,,"費目")),,,"w費目集計")),IF(AND(INDIRECT(ADDRESS(ROW(),COLUMN()-1))="",B133&lt;&gt;"",B133&lt;&gt;"合計"),"合計",""))</f>
        <v/>
      </c>
      <c r="C134" s="53" t="str">
        <f ca="1">IF(B134="合計",INDIRECT(ADDRESS(2,INDIRECT(ADDRESS(D134,5,,,"費目"))+5,,,"w費目集計")),IF(B134="","",INDIRECT(ADDRESS(2,INDIRECT(ADDRESS(D134,MATCH(ROW(),INDIRECT(ADDRESS(D134,19,,,"費目")):INDIRECT(ADDRESS(D134,31,,,"費目")),0)+18-12,,,"費目")),,,"w費目集計"))))</f>
        <v/>
      </c>
    </row>
    <row r="135" spans="1:3">
      <c r="A135" s="50" t="str">
        <f ca="1">IFERROR(INDIRECT(ADDRESS(MATCH(ROW(),費目!S:S,0),2,,,"費目")),"")</f>
        <v/>
      </c>
      <c r="B135" s="51" t="str">
        <f ca="1">IFERROR(INDIRECT(ADDRESS(1,INDIRECT(ADDRESS(D135,MATCH(ROW(),INDIRECT(ADDRESS(D135,19,,,"費目")):INDIRECT(ADDRESS(D135,31,,,"費目")),0)+18-12,,,"費目")),,,"w費目集計")),IF(AND(INDIRECT(ADDRESS(ROW(),COLUMN()-1))="",B134&lt;&gt;"",B134&lt;&gt;"合計"),"合計",""))</f>
        <v/>
      </c>
      <c r="C135" s="53" t="str">
        <f ca="1">IF(B135="合計",INDIRECT(ADDRESS(2,INDIRECT(ADDRESS(D135,5,,,"費目"))+5,,,"w費目集計")),IF(B135="","",INDIRECT(ADDRESS(2,INDIRECT(ADDRESS(D135,MATCH(ROW(),INDIRECT(ADDRESS(D135,19,,,"費目")):INDIRECT(ADDRESS(D135,31,,,"費目")),0)+18-12,,,"費目")),,,"w費目集計"))))</f>
        <v/>
      </c>
    </row>
    <row r="136" spans="1:3">
      <c r="A136" s="50" t="str">
        <f ca="1">IFERROR(INDIRECT(ADDRESS(MATCH(ROW(),費目!S:S,0),2,,,"費目")),"")</f>
        <v/>
      </c>
      <c r="B136" s="51" t="str">
        <f ca="1">IFERROR(INDIRECT(ADDRESS(1,INDIRECT(ADDRESS(D136,MATCH(ROW(),INDIRECT(ADDRESS(D136,19,,,"費目")):INDIRECT(ADDRESS(D136,31,,,"費目")),0)+18-12,,,"費目")),,,"w費目集計")),IF(AND(INDIRECT(ADDRESS(ROW(),COLUMN()-1))="",B135&lt;&gt;"",B135&lt;&gt;"合計"),"合計",""))</f>
        <v/>
      </c>
      <c r="C136" s="53" t="str">
        <f ca="1">IF(B136="合計",INDIRECT(ADDRESS(2,INDIRECT(ADDRESS(D136,5,,,"費目"))+5,,,"w費目集計")),IF(B136="","",INDIRECT(ADDRESS(2,INDIRECT(ADDRESS(D136,MATCH(ROW(),INDIRECT(ADDRESS(D136,19,,,"費目")):INDIRECT(ADDRESS(D136,31,,,"費目")),0)+18-12,,,"費目")),,,"w費目集計"))))</f>
        <v/>
      </c>
    </row>
    <row r="137" spans="1:3">
      <c r="A137" s="50" t="str">
        <f ca="1">IFERROR(INDIRECT(ADDRESS(MATCH(ROW(),費目!S:S,0),2,,,"費目")),"")</f>
        <v/>
      </c>
      <c r="B137" s="51" t="str">
        <f ca="1">IFERROR(INDIRECT(ADDRESS(1,INDIRECT(ADDRESS(D137,MATCH(ROW(),INDIRECT(ADDRESS(D137,19,,,"費目")):INDIRECT(ADDRESS(D137,31,,,"費目")),0)+18-12,,,"費目")),,,"w費目集計")),IF(AND(INDIRECT(ADDRESS(ROW(),COLUMN()-1))="",B136&lt;&gt;"",B136&lt;&gt;"合計"),"合計",""))</f>
        <v/>
      </c>
      <c r="C137" s="53" t="str">
        <f ca="1">IF(B137="合計",INDIRECT(ADDRESS(2,INDIRECT(ADDRESS(D137,5,,,"費目"))+5,,,"w費目集計")),IF(B137="","",INDIRECT(ADDRESS(2,INDIRECT(ADDRESS(D137,MATCH(ROW(),INDIRECT(ADDRESS(D137,19,,,"費目")):INDIRECT(ADDRESS(D137,31,,,"費目")),0)+18-12,,,"費目")),,,"w費目集計"))))</f>
        <v/>
      </c>
    </row>
    <row r="138" spans="1:3">
      <c r="A138" s="50" t="str">
        <f ca="1">IFERROR(INDIRECT(ADDRESS(MATCH(ROW(),費目!S:S,0),2,,,"費目")),"")</f>
        <v/>
      </c>
      <c r="B138" s="51" t="str">
        <f ca="1">IFERROR(INDIRECT(ADDRESS(1,INDIRECT(ADDRESS(D138,MATCH(ROW(),INDIRECT(ADDRESS(D138,19,,,"費目")):INDIRECT(ADDRESS(D138,31,,,"費目")),0)+18-12,,,"費目")),,,"w費目集計")),IF(AND(INDIRECT(ADDRESS(ROW(),COLUMN()-1))="",B137&lt;&gt;"",B137&lt;&gt;"合計"),"合計",""))</f>
        <v/>
      </c>
      <c r="C138" s="53" t="str">
        <f ca="1">IF(B138="合計",INDIRECT(ADDRESS(2,INDIRECT(ADDRESS(D138,5,,,"費目"))+5,,,"w費目集計")),IF(B138="","",INDIRECT(ADDRESS(2,INDIRECT(ADDRESS(D138,MATCH(ROW(),INDIRECT(ADDRESS(D138,19,,,"費目")):INDIRECT(ADDRESS(D138,31,,,"費目")),0)+18-12,,,"費目")),,,"w費目集計"))))</f>
        <v/>
      </c>
    </row>
    <row r="139" spans="1:3">
      <c r="A139" s="50" t="str">
        <f ca="1">IFERROR(INDIRECT(ADDRESS(MATCH(ROW(),費目!S:S,0),2,,,"費目")),"")</f>
        <v/>
      </c>
      <c r="B139" s="51" t="str">
        <f ca="1">IFERROR(INDIRECT(ADDRESS(1,INDIRECT(ADDRESS(D139,MATCH(ROW(),INDIRECT(ADDRESS(D139,19,,,"費目")):INDIRECT(ADDRESS(D139,31,,,"費目")),0)+18-12,,,"費目")),,,"w費目集計")),IF(AND(INDIRECT(ADDRESS(ROW(),COLUMN()-1))="",B138&lt;&gt;"",B138&lt;&gt;"合計"),"合計",""))</f>
        <v/>
      </c>
      <c r="C139" s="53" t="str">
        <f ca="1">IF(B139="合計",INDIRECT(ADDRESS(2,INDIRECT(ADDRESS(D139,5,,,"費目"))+5,,,"w費目集計")),IF(B139="","",INDIRECT(ADDRESS(2,INDIRECT(ADDRESS(D139,MATCH(ROW(),INDIRECT(ADDRESS(D139,19,,,"費目")):INDIRECT(ADDRESS(D139,31,,,"費目")),0)+18-12,,,"費目")),,,"w費目集計"))))</f>
        <v/>
      </c>
    </row>
    <row r="140" spans="1:3">
      <c r="A140" s="50" t="str">
        <f ca="1">IFERROR(INDIRECT(ADDRESS(MATCH(ROW(),費目!S:S,0),2,,,"費目")),"")</f>
        <v/>
      </c>
      <c r="B140" s="51" t="str">
        <f ca="1">IFERROR(INDIRECT(ADDRESS(1,INDIRECT(ADDRESS(D140,MATCH(ROW(),INDIRECT(ADDRESS(D140,19,,,"費目")):INDIRECT(ADDRESS(D140,31,,,"費目")),0)+18-12,,,"費目")),,,"w費目集計")),IF(AND(INDIRECT(ADDRESS(ROW(),COLUMN()-1))="",B139&lt;&gt;"",B139&lt;&gt;"合計"),"合計",""))</f>
        <v/>
      </c>
      <c r="C140" s="53" t="str">
        <f ca="1">IF(B140="合計",INDIRECT(ADDRESS(2,INDIRECT(ADDRESS(D140,5,,,"費目"))+5,,,"w費目集計")),IF(B140="","",INDIRECT(ADDRESS(2,INDIRECT(ADDRESS(D140,MATCH(ROW(),INDIRECT(ADDRESS(D140,19,,,"費目")):INDIRECT(ADDRESS(D140,31,,,"費目")),0)+18-12,,,"費目")),,,"w費目集計"))))</f>
        <v/>
      </c>
    </row>
    <row r="141" spans="1:3">
      <c r="A141" s="50" t="str">
        <f ca="1">IFERROR(INDIRECT(ADDRESS(MATCH(ROW(),費目!S:S,0),2,,,"費目")),"")</f>
        <v/>
      </c>
      <c r="B141" s="51" t="str">
        <f ca="1">IFERROR(INDIRECT(ADDRESS(1,INDIRECT(ADDRESS(D141,MATCH(ROW(),INDIRECT(ADDRESS(D141,19,,,"費目")):INDIRECT(ADDRESS(D141,31,,,"費目")),0)+18-12,,,"費目")),,,"w費目集計")),IF(AND(INDIRECT(ADDRESS(ROW(),COLUMN()-1))="",B140&lt;&gt;"",B140&lt;&gt;"合計"),"合計",""))</f>
        <v/>
      </c>
      <c r="C141" s="53" t="str">
        <f ca="1">IF(B141="合計",INDIRECT(ADDRESS(2,INDIRECT(ADDRESS(D141,5,,,"費目"))+5,,,"w費目集計")),IF(B141="","",INDIRECT(ADDRESS(2,INDIRECT(ADDRESS(D141,MATCH(ROW(),INDIRECT(ADDRESS(D141,19,,,"費目")):INDIRECT(ADDRESS(D141,31,,,"費目")),0)+18-12,,,"費目")),,,"w費目集計"))))</f>
        <v/>
      </c>
    </row>
    <row r="142" spans="1:3">
      <c r="A142" s="50" t="str">
        <f ca="1">IFERROR(INDIRECT(ADDRESS(MATCH(ROW(),費目!S:S,0),2,,,"費目")),"")</f>
        <v/>
      </c>
      <c r="B142" s="51" t="str">
        <f ca="1">IFERROR(INDIRECT(ADDRESS(1,INDIRECT(ADDRESS(D142,MATCH(ROW(),INDIRECT(ADDRESS(D142,19,,,"費目")):INDIRECT(ADDRESS(D142,31,,,"費目")),0)+18-12,,,"費目")),,,"w費目集計")),IF(AND(INDIRECT(ADDRESS(ROW(),COLUMN()-1))="",B141&lt;&gt;"",B141&lt;&gt;"合計"),"合計",""))</f>
        <v/>
      </c>
      <c r="C142" s="53" t="str">
        <f ca="1">IF(B142="合計",INDIRECT(ADDRESS(2,INDIRECT(ADDRESS(D142,5,,,"費目"))+5,,,"w費目集計")),IF(B142="","",INDIRECT(ADDRESS(2,INDIRECT(ADDRESS(D142,MATCH(ROW(),INDIRECT(ADDRESS(D142,19,,,"費目")):INDIRECT(ADDRESS(D142,31,,,"費目")),0)+18-12,,,"費目")),,,"w費目集計"))))</f>
        <v/>
      </c>
    </row>
    <row r="143" spans="1:3">
      <c r="A143" s="50" t="str">
        <f ca="1">IFERROR(INDIRECT(ADDRESS(MATCH(ROW(),費目!S:S,0),2,,,"費目")),"")</f>
        <v/>
      </c>
      <c r="B143" s="51" t="str">
        <f ca="1">IFERROR(INDIRECT(ADDRESS(1,INDIRECT(ADDRESS(D143,MATCH(ROW(),INDIRECT(ADDRESS(D143,19,,,"費目")):INDIRECT(ADDRESS(D143,31,,,"費目")),0)+18-12,,,"費目")),,,"w費目集計")),IF(AND(INDIRECT(ADDRESS(ROW(),COLUMN()-1))="",B142&lt;&gt;"",B142&lt;&gt;"合計"),"合計",""))</f>
        <v/>
      </c>
      <c r="C143" s="53" t="str">
        <f ca="1">IF(B143="合計",INDIRECT(ADDRESS(2,INDIRECT(ADDRESS(D143,5,,,"費目"))+5,,,"w費目集計")),IF(B143="","",INDIRECT(ADDRESS(2,INDIRECT(ADDRESS(D143,MATCH(ROW(),INDIRECT(ADDRESS(D143,19,,,"費目")):INDIRECT(ADDRESS(D143,31,,,"費目")),0)+18-12,,,"費目")),,,"w費目集計"))))</f>
        <v/>
      </c>
    </row>
    <row r="144" spans="1:3">
      <c r="A144" s="50" t="str">
        <f ca="1">IFERROR(INDIRECT(ADDRESS(MATCH(ROW(),費目!S:S,0),2,,,"費目")),"")</f>
        <v/>
      </c>
      <c r="B144" s="51" t="str">
        <f ca="1">IFERROR(INDIRECT(ADDRESS(1,INDIRECT(ADDRESS(D144,MATCH(ROW(),INDIRECT(ADDRESS(D144,19,,,"費目")):INDIRECT(ADDRESS(D144,31,,,"費目")),0)+18-12,,,"費目")),,,"w費目集計")),IF(AND(INDIRECT(ADDRESS(ROW(),COLUMN()-1))="",B143&lt;&gt;"",B143&lt;&gt;"合計"),"合計",""))</f>
        <v/>
      </c>
      <c r="C144" s="53" t="str">
        <f ca="1">IF(B144="合計",INDIRECT(ADDRESS(2,INDIRECT(ADDRESS(D144,5,,,"費目"))+5,,,"w費目集計")),IF(B144="","",INDIRECT(ADDRESS(2,INDIRECT(ADDRESS(D144,MATCH(ROW(),INDIRECT(ADDRESS(D144,19,,,"費目")):INDIRECT(ADDRESS(D144,31,,,"費目")),0)+18-12,,,"費目")),,,"w費目集計"))))</f>
        <v/>
      </c>
    </row>
    <row r="145" spans="1:3">
      <c r="A145" s="50" t="str">
        <f ca="1">IFERROR(INDIRECT(ADDRESS(MATCH(ROW(),費目!S:S,0),2,,,"費目")),"")</f>
        <v/>
      </c>
      <c r="B145" s="51" t="str">
        <f ca="1">IFERROR(INDIRECT(ADDRESS(1,INDIRECT(ADDRESS(D145,MATCH(ROW(),INDIRECT(ADDRESS(D145,19,,,"費目")):INDIRECT(ADDRESS(D145,31,,,"費目")),0)+18-12,,,"費目")),,,"w費目集計")),IF(AND(INDIRECT(ADDRESS(ROW(),COLUMN()-1))="",B144&lt;&gt;"",B144&lt;&gt;"合計"),"合計",""))</f>
        <v/>
      </c>
      <c r="C145" s="53" t="str">
        <f ca="1">IF(B145="合計",INDIRECT(ADDRESS(2,INDIRECT(ADDRESS(D145,5,,,"費目"))+5,,,"w費目集計")),IF(B145="","",INDIRECT(ADDRESS(2,INDIRECT(ADDRESS(D145,MATCH(ROW(),INDIRECT(ADDRESS(D145,19,,,"費目")):INDIRECT(ADDRESS(D145,31,,,"費目")),0)+18-12,,,"費目")),,,"w費目集計"))))</f>
        <v/>
      </c>
    </row>
    <row r="146" spans="1:3">
      <c r="A146" s="50" t="str">
        <f ca="1">IFERROR(INDIRECT(ADDRESS(MATCH(ROW(),費目!S:S,0),2,,,"費目")),"")</f>
        <v/>
      </c>
      <c r="B146" s="51" t="str">
        <f ca="1">IFERROR(INDIRECT(ADDRESS(1,INDIRECT(ADDRESS(D146,MATCH(ROW(),INDIRECT(ADDRESS(D146,19,,,"費目")):INDIRECT(ADDRESS(D146,31,,,"費目")),0)+18-12,,,"費目")),,,"w費目集計")),IF(AND(INDIRECT(ADDRESS(ROW(),COLUMN()-1))="",B145&lt;&gt;"",B145&lt;&gt;"合計"),"合計",""))</f>
        <v/>
      </c>
      <c r="C146" s="53" t="str">
        <f ca="1">IF(B146="合計",INDIRECT(ADDRESS(2,INDIRECT(ADDRESS(D146,5,,,"費目"))+5,,,"w費目集計")),IF(B146="","",INDIRECT(ADDRESS(2,INDIRECT(ADDRESS(D146,MATCH(ROW(),INDIRECT(ADDRESS(D146,19,,,"費目")):INDIRECT(ADDRESS(D146,31,,,"費目")),0)+18-12,,,"費目")),,,"w費目集計"))))</f>
        <v/>
      </c>
    </row>
    <row r="147" spans="1:3">
      <c r="A147" s="50" t="str">
        <f ca="1">IFERROR(INDIRECT(ADDRESS(MATCH(ROW(),費目!S:S,0),2,,,"費目")),"")</f>
        <v/>
      </c>
      <c r="B147" s="51" t="str">
        <f ca="1">IFERROR(INDIRECT(ADDRESS(1,INDIRECT(ADDRESS(D147,MATCH(ROW(),INDIRECT(ADDRESS(D147,19,,,"費目")):INDIRECT(ADDRESS(D147,31,,,"費目")),0)+18-12,,,"費目")),,,"w費目集計")),IF(AND(INDIRECT(ADDRESS(ROW(),COLUMN()-1))="",B146&lt;&gt;"",B146&lt;&gt;"合計"),"合計",""))</f>
        <v/>
      </c>
      <c r="C147" s="53" t="str">
        <f ca="1">IF(B147="合計",INDIRECT(ADDRESS(2,INDIRECT(ADDRESS(D147,5,,,"費目"))+5,,,"w費目集計")),IF(B147="","",INDIRECT(ADDRESS(2,INDIRECT(ADDRESS(D147,MATCH(ROW(),INDIRECT(ADDRESS(D147,19,,,"費目")):INDIRECT(ADDRESS(D147,31,,,"費目")),0)+18-12,,,"費目")),,,"w費目集計"))))</f>
        <v/>
      </c>
    </row>
    <row r="148" spans="1:3">
      <c r="A148" s="50" t="str">
        <f ca="1">IFERROR(INDIRECT(ADDRESS(MATCH(ROW(),費目!S:S,0),2,,,"費目")),"")</f>
        <v/>
      </c>
      <c r="B148" s="51" t="str">
        <f ca="1">IFERROR(INDIRECT(ADDRESS(1,INDIRECT(ADDRESS(D148,MATCH(ROW(),INDIRECT(ADDRESS(D148,19,,,"費目")):INDIRECT(ADDRESS(D148,31,,,"費目")),0)+18-12,,,"費目")),,,"w費目集計")),IF(AND(INDIRECT(ADDRESS(ROW(),COLUMN()-1))="",B147&lt;&gt;"",B147&lt;&gt;"合計"),"合計",""))</f>
        <v/>
      </c>
      <c r="C148" s="53" t="str">
        <f ca="1">IF(B148="合計",INDIRECT(ADDRESS(2,INDIRECT(ADDRESS(D148,5,,,"費目"))+5,,,"w費目集計")),IF(B148="","",INDIRECT(ADDRESS(2,INDIRECT(ADDRESS(D148,MATCH(ROW(),INDIRECT(ADDRESS(D148,19,,,"費目")):INDIRECT(ADDRESS(D148,31,,,"費目")),0)+18-12,,,"費目")),,,"w費目集計"))))</f>
        <v/>
      </c>
    </row>
    <row r="149" spans="1:3">
      <c r="A149" s="50" t="str">
        <f ca="1">IFERROR(INDIRECT(ADDRESS(MATCH(ROW(),費目!S:S,0),2,,,"費目")),"")</f>
        <v/>
      </c>
      <c r="B149" s="51" t="str">
        <f ca="1">IFERROR(INDIRECT(ADDRESS(1,INDIRECT(ADDRESS(D149,MATCH(ROW(),INDIRECT(ADDRESS(D149,19,,,"費目")):INDIRECT(ADDRESS(D149,31,,,"費目")),0)+18-12,,,"費目")),,,"w費目集計")),IF(AND(INDIRECT(ADDRESS(ROW(),COLUMN()-1))="",B148&lt;&gt;"",B148&lt;&gt;"合計"),"合計",""))</f>
        <v/>
      </c>
      <c r="C149" s="53" t="str">
        <f ca="1">IF(B149="合計",INDIRECT(ADDRESS(2,INDIRECT(ADDRESS(D149,5,,,"費目"))+5,,,"w費目集計")),IF(B149="","",INDIRECT(ADDRESS(2,INDIRECT(ADDRESS(D149,MATCH(ROW(),INDIRECT(ADDRESS(D149,19,,,"費目")):INDIRECT(ADDRESS(D149,31,,,"費目")),0)+18-12,,,"費目")),,,"w費目集計"))))</f>
        <v/>
      </c>
    </row>
    <row r="150" spans="1:3">
      <c r="A150" s="50" t="str">
        <f ca="1">IFERROR(INDIRECT(ADDRESS(MATCH(ROW(),費目!S:S,0),2,,,"費目")),"")</f>
        <v/>
      </c>
      <c r="B150" s="51" t="str">
        <f ca="1">IFERROR(INDIRECT(ADDRESS(1,INDIRECT(ADDRESS(D150,MATCH(ROW(),INDIRECT(ADDRESS(D150,19,,,"費目")):INDIRECT(ADDRESS(D150,31,,,"費目")),0)+18-12,,,"費目")),,,"w費目集計")),IF(AND(INDIRECT(ADDRESS(ROW(),COLUMN()-1))="",B149&lt;&gt;"",B149&lt;&gt;"合計"),"合計",""))</f>
        <v/>
      </c>
      <c r="C150" s="53" t="str">
        <f ca="1">IF(B150="合計",INDIRECT(ADDRESS(2,INDIRECT(ADDRESS(D150,5,,,"費目"))+5,,,"w費目集計")),IF(B150="","",INDIRECT(ADDRESS(2,INDIRECT(ADDRESS(D150,MATCH(ROW(),INDIRECT(ADDRESS(D150,19,,,"費目")):INDIRECT(ADDRESS(D150,31,,,"費目")),0)+18-12,,,"費目")),,,"w費目集計"))))</f>
        <v/>
      </c>
    </row>
    <row r="151" spans="1:3">
      <c r="A151" s="50" t="str">
        <f ca="1">IFERROR(INDIRECT(ADDRESS(MATCH(ROW(),費目!S:S,0),2,,,"費目")),"")</f>
        <v/>
      </c>
      <c r="B151" s="51" t="str">
        <f ca="1">IFERROR(INDIRECT(ADDRESS(1,INDIRECT(ADDRESS(D151,MATCH(ROW(),INDIRECT(ADDRESS(D151,19,,,"費目")):INDIRECT(ADDRESS(D151,31,,,"費目")),0)+18-12,,,"費目")),,,"w費目集計")),IF(AND(INDIRECT(ADDRESS(ROW(),COLUMN()-1))="",B150&lt;&gt;"",B150&lt;&gt;"合計"),"合計",""))</f>
        <v/>
      </c>
      <c r="C151" s="53" t="str">
        <f ca="1">IF(B151="合計",INDIRECT(ADDRESS(2,INDIRECT(ADDRESS(D151,5,,,"費目"))+5,,,"w費目集計")),IF(B151="","",INDIRECT(ADDRESS(2,INDIRECT(ADDRESS(D151,MATCH(ROW(),INDIRECT(ADDRESS(D151,19,,,"費目")):INDIRECT(ADDRESS(D151,31,,,"費目")),0)+18-12,,,"費目")),,,"w費目集計"))))</f>
        <v/>
      </c>
    </row>
    <row r="152" spans="1:3">
      <c r="A152" s="50" t="str">
        <f ca="1">IFERROR(INDIRECT(ADDRESS(MATCH(ROW(),費目!S:S,0),2,,,"費目")),"")</f>
        <v/>
      </c>
      <c r="B152" s="51" t="str">
        <f ca="1">IFERROR(INDIRECT(ADDRESS(1,INDIRECT(ADDRESS(D152,MATCH(ROW(),INDIRECT(ADDRESS(D152,19,,,"費目")):INDIRECT(ADDRESS(D152,31,,,"費目")),0)+18-12,,,"費目")),,,"w費目集計")),IF(AND(INDIRECT(ADDRESS(ROW(),COLUMN()-1))="",B151&lt;&gt;"",B151&lt;&gt;"合計"),"合計",""))</f>
        <v/>
      </c>
      <c r="C152" s="53" t="str">
        <f ca="1">IF(B152="合計",INDIRECT(ADDRESS(2,INDIRECT(ADDRESS(D152,5,,,"費目"))+5,,,"w費目集計")),IF(B152="","",INDIRECT(ADDRESS(2,INDIRECT(ADDRESS(D152,MATCH(ROW(),INDIRECT(ADDRESS(D152,19,,,"費目")):INDIRECT(ADDRESS(D152,31,,,"費目")),0)+18-12,,,"費目")),,,"w費目集計"))))</f>
        <v/>
      </c>
    </row>
    <row r="153" spans="1:3">
      <c r="A153" s="50" t="str">
        <f ca="1">IFERROR(INDIRECT(ADDRESS(MATCH(ROW(),費目!S:S,0),2,,,"費目")),"")</f>
        <v/>
      </c>
      <c r="B153" s="51" t="str">
        <f ca="1">IFERROR(INDIRECT(ADDRESS(1,INDIRECT(ADDRESS(D153,MATCH(ROW(),INDIRECT(ADDRESS(D153,19,,,"費目")):INDIRECT(ADDRESS(D153,31,,,"費目")),0)+18-12,,,"費目")),,,"w費目集計")),IF(AND(INDIRECT(ADDRESS(ROW(),COLUMN()-1))="",B152&lt;&gt;"",B152&lt;&gt;"合計"),"合計",""))</f>
        <v/>
      </c>
      <c r="C153" s="53" t="str">
        <f ca="1">IF(B153="合計",INDIRECT(ADDRESS(2,INDIRECT(ADDRESS(D153,5,,,"費目"))+5,,,"w費目集計")),IF(B153="","",INDIRECT(ADDRESS(2,INDIRECT(ADDRESS(D153,MATCH(ROW(),INDIRECT(ADDRESS(D153,19,,,"費目")):INDIRECT(ADDRESS(D153,31,,,"費目")),0)+18-12,,,"費目")),,,"w費目集計"))))</f>
        <v/>
      </c>
    </row>
    <row r="154" spans="1:3">
      <c r="A154" s="50" t="str">
        <f ca="1">IFERROR(INDIRECT(ADDRESS(MATCH(ROW(),費目!S:S,0),2,,,"費目")),"")</f>
        <v/>
      </c>
      <c r="B154" s="51" t="str">
        <f ca="1">IFERROR(INDIRECT(ADDRESS(1,INDIRECT(ADDRESS(D154,MATCH(ROW(),INDIRECT(ADDRESS(D154,19,,,"費目")):INDIRECT(ADDRESS(D154,31,,,"費目")),0)+18-12,,,"費目")),,,"w費目集計")),IF(AND(INDIRECT(ADDRESS(ROW(),COLUMN()-1))="",B153&lt;&gt;"",B153&lt;&gt;"合計"),"合計",""))</f>
        <v/>
      </c>
      <c r="C154" s="53" t="str">
        <f ca="1">IF(B154="合計",INDIRECT(ADDRESS(2,INDIRECT(ADDRESS(D154,5,,,"費目"))+5,,,"w費目集計")),IF(B154="","",INDIRECT(ADDRESS(2,INDIRECT(ADDRESS(D154,MATCH(ROW(),INDIRECT(ADDRESS(D154,19,,,"費目")):INDIRECT(ADDRESS(D154,31,,,"費目")),0)+18-12,,,"費目")),,,"w費目集計"))))</f>
        <v/>
      </c>
    </row>
    <row r="155" spans="1:3">
      <c r="A155" s="50" t="str">
        <f ca="1">IFERROR(INDIRECT(ADDRESS(MATCH(ROW(),費目!S:S,0),2,,,"費目")),"")</f>
        <v/>
      </c>
      <c r="B155" s="51" t="str">
        <f ca="1">IFERROR(INDIRECT(ADDRESS(1,INDIRECT(ADDRESS(D155,MATCH(ROW(),INDIRECT(ADDRESS(D155,19,,,"費目")):INDIRECT(ADDRESS(D155,31,,,"費目")),0)+18-12,,,"費目")),,,"w費目集計")),IF(AND(INDIRECT(ADDRESS(ROW(),COLUMN()-1))="",B154&lt;&gt;"",B154&lt;&gt;"合計"),"合計",""))</f>
        <v/>
      </c>
      <c r="C155" s="53" t="str">
        <f ca="1">IF(B155="合計",INDIRECT(ADDRESS(2,INDIRECT(ADDRESS(D155,5,,,"費目"))+5,,,"w費目集計")),IF(B155="","",INDIRECT(ADDRESS(2,INDIRECT(ADDRESS(D155,MATCH(ROW(),INDIRECT(ADDRESS(D155,19,,,"費目")):INDIRECT(ADDRESS(D155,31,,,"費目")),0)+18-12,,,"費目")),,,"w費目集計"))))</f>
        <v/>
      </c>
    </row>
    <row r="156" spans="1:3">
      <c r="A156" s="50" t="str">
        <f ca="1">IFERROR(INDIRECT(ADDRESS(MATCH(ROW(),費目!S:S,0),2,,,"費目")),"")</f>
        <v/>
      </c>
      <c r="B156" s="51" t="str">
        <f ca="1">IFERROR(INDIRECT(ADDRESS(1,INDIRECT(ADDRESS(D156,MATCH(ROW(),INDIRECT(ADDRESS(D156,19,,,"費目")):INDIRECT(ADDRESS(D156,31,,,"費目")),0)+18-12,,,"費目")),,,"w費目集計")),IF(AND(INDIRECT(ADDRESS(ROW(),COLUMN()-1))="",B155&lt;&gt;"",B155&lt;&gt;"合計"),"合計",""))</f>
        <v/>
      </c>
      <c r="C156" s="53" t="str">
        <f ca="1">IF(B156="合計",INDIRECT(ADDRESS(2,INDIRECT(ADDRESS(D156,5,,,"費目"))+5,,,"w費目集計")),IF(B156="","",INDIRECT(ADDRESS(2,INDIRECT(ADDRESS(D156,MATCH(ROW(),INDIRECT(ADDRESS(D156,19,,,"費目")):INDIRECT(ADDRESS(D156,31,,,"費目")),0)+18-12,,,"費目")),,,"w費目集計"))))</f>
        <v/>
      </c>
    </row>
    <row r="157" spans="1:3">
      <c r="A157" s="50" t="str">
        <f ca="1">IFERROR(INDIRECT(ADDRESS(MATCH(ROW(),費目!S:S,0),2,,,"費目")),"")</f>
        <v/>
      </c>
      <c r="B157" s="51" t="str">
        <f ca="1">IFERROR(INDIRECT(ADDRESS(1,INDIRECT(ADDRESS(D157,MATCH(ROW(),INDIRECT(ADDRESS(D157,19,,,"費目")):INDIRECT(ADDRESS(D157,31,,,"費目")),0)+18-12,,,"費目")),,,"w費目集計")),IF(AND(INDIRECT(ADDRESS(ROW(),COLUMN()-1))="",B156&lt;&gt;"",B156&lt;&gt;"合計"),"合計",""))</f>
        <v/>
      </c>
      <c r="C157" s="53" t="str">
        <f ca="1">IF(B157="合計",INDIRECT(ADDRESS(2,INDIRECT(ADDRESS(D157,5,,,"費目"))+5,,,"w費目集計")),IF(B157="","",INDIRECT(ADDRESS(2,INDIRECT(ADDRESS(D157,MATCH(ROW(),INDIRECT(ADDRESS(D157,19,,,"費目")):INDIRECT(ADDRESS(D157,31,,,"費目")),0)+18-12,,,"費目")),,,"w費目集計"))))</f>
        <v/>
      </c>
    </row>
    <row r="158" spans="1:3">
      <c r="A158" s="50" t="str">
        <f ca="1">IFERROR(INDIRECT(ADDRESS(MATCH(ROW(),費目!S:S,0),2,,,"費目")),"")</f>
        <v/>
      </c>
      <c r="B158" s="51" t="str">
        <f ca="1">IFERROR(INDIRECT(ADDRESS(1,INDIRECT(ADDRESS(D158,MATCH(ROW(),INDIRECT(ADDRESS(D158,19,,,"費目")):INDIRECT(ADDRESS(D158,31,,,"費目")),0)+18-12,,,"費目")),,,"w費目集計")),IF(AND(INDIRECT(ADDRESS(ROW(),COLUMN()-1))="",B157&lt;&gt;"",B157&lt;&gt;"合計"),"合計",""))</f>
        <v/>
      </c>
      <c r="C158" s="53" t="str">
        <f ca="1">IF(B158="合計",INDIRECT(ADDRESS(2,INDIRECT(ADDRESS(D158,5,,,"費目"))+5,,,"w費目集計")),IF(B158="","",INDIRECT(ADDRESS(2,INDIRECT(ADDRESS(D158,MATCH(ROW(),INDIRECT(ADDRESS(D158,19,,,"費目")):INDIRECT(ADDRESS(D158,31,,,"費目")),0)+18-12,,,"費目")),,,"w費目集計"))))</f>
        <v/>
      </c>
    </row>
    <row r="159" spans="1:3">
      <c r="A159" s="50" t="str">
        <f ca="1">IFERROR(INDIRECT(ADDRESS(MATCH(ROW(),費目!S:S,0),2,,,"費目")),"")</f>
        <v/>
      </c>
      <c r="B159" s="51" t="str">
        <f ca="1">IFERROR(INDIRECT(ADDRESS(1,INDIRECT(ADDRESS(D159,MATCH(ROW(),INDIRECT(ADDRESS(D159,19,,,"費目")):INDIRECT(ADDRESS(D159,31,,,"費目")),0)+18-12,,,"費目")),,,"w費目集計")),IF(AND(INDIRECT(ADDRESS(ROW(),COLUMN()-1))="",B158&lt;&gt;"",B158&lt;&gt;"合計"),"合計",""))</f>
        <v/>
      </c>
      <c r="C159" s="53" t="str">
        <f ca="1">IF(B159="合計",INDIRECT(ADDRESS(2,INDIRECT(ADDRESS(D159,5,,,"費目"))+5,,,"w費目集計")),IF(B159="","",INDIRECT(ADDRESS(2,INDIRECT(ADDRESS(D159,MATCH(ROW(),INDIRECT(ADDRESS(D159,19,,,"費目")):INDIRECT(ADDRESS(D159,31,,,"費目")),0)+18-12,,,"費目")),,,"w費目集計"))))</f>
        <v/>
      </c>
    </row>
    <row r="160" spans="1:3">
      <c r="A160" s="50" t="str">
        <f ca="1">IFERROR(INDIRECT(ADDRESS(MATCH(ROW(),費目!S:S,0),2,,,"費目")),"")</f>
        <v/>
      </c>
      <c r="B160" s="51" t="str">
        <f ca="1">IFERROR(INDIRECT(ADDRESS(1,INDIRECT(ADDRESS(D160,MATCH(ROW(),INDIRECT(ADDRESS(D160,19,,,"費目")):INDIRECT(ADDRESS(D160,31,,,"費目")),0)+18-12,,,"費目")),,,"w費目集計")),IF(AND(INDIRECT(ADDRESS(ROW(),COLUMN()-1))="",B159&lt;&gt;"",B159&lt;&gt;"合計"),"合計",""))</f>
        <v/>
      </c>
      <c r="C160" s="53" t="str">
        <f ca="1">IF(B160="合計",INDIRECT(ADDRESS(2,INDIRECT(ADDRESS(D160,5,,,"費目"))+5,,,"w費目集計")),IF(B160="","",INDIRECT(ADDRESS(2,INDIRECT(ADDRESS(D160,MATCH(ROW(),INDIRECT(ADDRESS(D160,19,,,"費目")):INDIRECT(ADDRESS(D160,31,,,"費目")),0)+18-12,,,"費目")),,,"w費目集計"))))</f>
        <v/>
      </c>
    </row>
    <row r="161" spans="1:3">
      <c r="A161" s="50" t="str">
        <f ca="1">IFERROR(INDIRECT(ADDRESS(MATCH(ROW(),費目!S:S,0),2,,,"費目")),"")</f>
        <v/>
      </c>
      <c r="B161" s="51" t="str">
        <f ca="1">IFERROR(INDIRECT(ADDRESS(1,INDIRECT(ADDRESS(D161,MATCH(ROW(),INDIRECT(ADDRESS(D161,19,,,"費目")):INDIRECT(ADDRESS(D161,31,,,"費目")),0)+18-12,,,"費目")),,,"w費目集計")),IF(AND(INDIRECT(ADDRESS(ROW(),COLUMN()-1))="",B160&lt;&gt;"",B160&lt;&gt;"合計"),"合計",""))</f>
        <v/>
      </c>
      <c r="C161" s="53" t="str">
        <f ca="1">IF(B161="合計",INDIRECT(ADDRESS(2,INDIRECT(ADDRESS(D161,5,,,"費目"))+5,,,"w費目集計")),IF(B161="","",INDIRECT(ADDRESS(2,INDIRECT(ADDRESS(D161,MATCH(ROW(),INDIRECT(ADDRESS(D161,19,,,"費目")):INDIRECT(ADDRESS(D161,31,,,"費目")),0)+18-12,,,"費目")),,,"w費目集計"))))</f>
        <v/>
      </c>
    </row>
    <row r="162" spans="1:3">
      <c r="A162" s="50" t="str">
        <f ca="1">IFERROR(INDIRECT(ADDRESS(MATCH(ROW(),費目!S:S,0),2,,,"費目")),"")</f>
        <v/>
      </c>
      <c r="B162" s="51" t="str">
        <f ca="1">IFERROR(INDIRECT(ADDRESS(1,INDIRECT(ADDRESS(D162,MATCH(ROW(),INDIRECT(ADDRESS(D162,19,,,"費目")):INDIRECT(ADDRESS(D162,31,,,"費目")),0)+18-12,,,"費目")),,,"w費目集計")),IF(AND(INDIRECT(ADDRESS(ROW(),COLUMN()-1))="",B161&lt;&gt;"",B161&lt;&gt;"合計"),"合計",""))</f>
        <v/>
      </c>
      <c r="C162" s="53" t="str">
        <f ca="1">IF(B162="合計",INDIRECT(ADDRESS(2,INDIRECT(ADDRESS(D162,5,,,"費目"))+5,,,"w費目集計")),IF(B162="","",INDIRECT(ADDRESS(2,INDIRECT(ADDRESS(D162,MATCH(ROW(),INDIRECT(ADDRESS(D162,19,,,"費目")):INDIRECT(ADDRESS(D162,31,,,"費目")),0)+18-12,,,"費目")),,,"w費目集計"))))</f>
        <v/>
      </c>
    </row>
    <row r="163" spans="1:3">
      <c r="A163" s="50" t="str">
        <f ca="1">IFERROR(INDIRECT(ADDRESS(MATCH(ROW(),費目!S:S,0),2,,,"費目")),"")</f>
        <v/>
      </c>
      <c r="B163" s="51" t="str">
        <f ca="1">IFERROR(INDIRECT(ADDRESS(1,INDIRECT(ADDRESS(D163,MATCH(ROW(),INDIRECT(ADDRESS(D163,19,,,"費目")):INDIRECT(ADDRESS(D163,31,,,"費目")),0)+18-12,,,"費目")),,,"w費目集計")),IF(AND(INDIRECT(ADDRESS(ROW(),COLUMN()-1))="",B162&lt;&gt;"",B162&lt;&gt;"合計"),"合計",""))</f>
        <v/>
      </c>
      <c r="C163" s="53" t="str">
        <f ca="1">IF(B163="合計",INDIRECT(ADDRESS(2,INDIRECT(ADDRESS(D163,5,,,"費目"))+5,,,"w費目集計")),IF(B163="","",INDIRECT(ADDRESS(2,INDIRECT(ADDRESS(D163,MATCH(ROW(),INDIRECT(ADDRESS(D163,19,,,"費目")):INDIRECT(ADDRESS(D163,31,,,"費目")),0)+18-12,,,"費目")),,,"w費目集計"))))</f>
        <v/>
      </c>
    </row>
    <row r="164" spans="1:3">
      <c r="A164" s="50" t="str">
        <f ca="1">IFERROR(INDIRECT(ADDRESS(MATCH(ROW(),費目!S:S,0),2,,,"費目")),"")</f>
        <v/>
      </c>
      <c r="B164" s="51" t="str">
        <f ca="1">IFERROR(INDIRECT(ADDRESS(1,INDIRECT(ADDRESS(D164,MATCH(ROW(),INDIRECT(ADDRESS(D164,19,,,"費目")):INDIRECT(ADDRESS(D164,31,,,"費目")),0)+18-12,,,"費目")),,,"w費目集計")),IF(AND(INDIRECT(ADDRESS(ROW(),COLUMN()-1))="",B163&lt;&gt;"",B163&lt;&gt;"合計"),"合計",""))</f>
        <v/>
      </c>
      <c r="C164" s="53" t="str">
        <f ca="1">IF(B164="合計",INDIRECT(ADDRESS(2,INDIRECT(ADDRESS(D164,5,,,"費目"))+5,,,"w費目集計")),IF(B164="","",INDIRECT(ADDRESS(2,INDIRECT(ADDRESS(D164,MATCH(ROW(),INDIRECT(ADDRESS(D164,19,,,"費目")):INDIRECT(ADDRESS(D164,31,,,"費目")),0)+18-12,,,"費目")),,,"w費目集計"))))</f>
        <v/>
      </c>
    </row>
    <row r="165" spans="1:3">
      <c r="A165" s="50" t="str">
        <f ca="1">IFERROR(INDIRECT(ADDRESS(MATCH(ROW(),費目!S:S,0),2,,,"費目")),"")</f>
        <v/>
      </c>
      <c r="B165" s="51" t="str">
        <f ca="1">IFERROR(INDIRECT(ADDRESS(1,INDIRECT(ADDRESS(D165,MATCH(ROW(),INDIRECT(ADDRESS(D165,19,,,"費目")):INDIRECT(ADDRESS(D165,31,,,"費目")),0)+18-12,,,"費目")),,,"w費目集計")),IF(AND(INDIRECT(ADDRESS(ROW(),COLUMN()-1))="",B164&lt;&gt;"",B164&lt;&gt;"合計"),"合計",""))</f>
        <v/>
      </c>
      <c r="C165" s="53" t="str">
        <f ca="1">IF(B165="合計",INDIRECT(ADDRESS(2,INDIRECT(ADDRESS(D165,5,,,"費目"))+5,,,"w費目集計")),IF(B165="","",INDIRECT(ADDRESS(2,INDIRECT(ADDRESS(D165,MATCH(ROW(),INDIRECT(ADDRESS(D165,19,,,"費目")):INDIRECT(ADDRESS(D165,31,,,"費目")),0)+18-12,,,"費目")),,,"w費目集計"))))</f>
        <v/>
      </c>
    </row>
    <row r="166" spans="1:3">
      <c r="A166" s="50" t="str">
        <f ca="1">IFERROR(INDIRECT(ADDRESS(MATCH(ROW(),費目!S:S,0),2,,,"費目")),"")</f>
        <v/>
      </c>
      <c r="B166" s="51" t="str">
        <f ca="1">IFERROR(INDIRECT(ADDRESS(1,INDIRECT(ADDRESS(D166,MATCH(ROW(),INDIRECT(ADDRESS(D166,19,,,"費目")):INDIRECT(ADDRESS(D166,31,,,"費目")),0)+18-12,,,"費目")),,,"w費目集計")),IF(AND(INDIRECT(ADDRESS(ROW(),COLUMN()-1))="",B165&lt;&gt;"",B165&lt;&gt;"合計"),"合計",""))</f>
        <v/>
      </c>
      <c r="C166" s="53" t="str">
        <f ca="1">IF(B166="合計",INDIRECT(ADDRESS(2,INDIRECT(ADDRESS(D166,5,,,"費目"))+5,,,"w費目集計")),IF(B166="","",INDIRECT(ADDRESS(2,INDIRECT(ADDRESS(D166,MATCH(ROW(),INDIRECT(ADDRESS(D166,19,,,"費目")):INDIRECT(ADDRESS(D166,31,,,"費目")),0)+18-12,,,"費目")),,,"w費目集計"))))</f>
        <v/>
      </c>
    </row>
    <row r="167" spans="1:3">
      <c r="A167" s="50" t="str">
        <f ca="1">IFERROR(INDIRECT(ADDRESS(MATCH(ROW(),費目!S:S,0),2,,,"費目")),"")</f>
        <v/>
      </c>
      <c r="B167" s="51" t="str">
        <f ca="1">IFERROR(INDIRECT(ADDRESS(1,INDIRECT(ADDRESS(D167,MATCH(ROW(),INDIRECT(ADDRESS(D167,19,,,"費目")):INDIRECT(ADDRESS(D167,31,,,"費目")),0)+18-12,,,"費目")),,,"w費目集計")),IF(AND(INDIRECT(ADDRESS(ROW(),COLUMN()-1))="",B166&lt;&gt;"",B166&lt;&gt;"合計"),"合計",""))</f>
        <v/>
      </c>
      <c r="C167" s="53" t="str">
        <f ca="1">IF(B167="合計",INDIRECT(ADDRESS(2,INDIRECT(ADDRESS(D167,5,,,"費目"))+5,,,"w費目集計")),IF(B167="","",INDIRECT(ADDRESS(2,INDIRECT(ADDRESS(D167,MATCH(ROW(),INDIRECT(ADDRESS(D167,19,,,"費目")):INDIRECT(ADDRESS(D167,31,,,"費目")),0)+18-12,,,"費目")),,,"w費目集計"))))</f>
        <v/>
      </c>
    </row>
    <row r="168" spans="1:3">
      <c r="A168" s="50" t="str">
        <f ca="1">IFERROR(INDIRECT(ADDRESS(MATCH(ROW(),費目!S:S,0),2,,,"費目")),"")</f>
        <v/>
      </c>
      <c r="B168" s="51" t="str">
        <f ca="1">IFERROR(INDIRECT(ADDRESS(1,INDIRECT(ADDRESS(D168,MATCH(ROW(),INDIRECT(ADDRESS(D168,19,,,"費目")):INDIRECT(ADDRESS(D168,31,,,"費目")),0)+18-12,,,"費目")),,,"w費目集計")),IF(AND(INDIRECT(ADDRESS(ROW(),COLUMN()-1))="",B167&lt;&gt;"",B167&lt;&gt;"合計"),"合計",""))</f>
        <v/>
      </c>
      <c r="C168" s="53" t="str">
        <f ca="1">IF(B168="合計",INDIRECT(ADDRESS(2,INDIRECT(ADDRESS(D168,5,,,"費目"))+5,,,"w費目集計")),IF(B168="","",INDIRECT(ADDRESS(2,INDIRECT(ADDRESS(D168,MATCH(ROW(),INDIRECT(ADDRESS(D168,19,,,"費目")):INDIRECT(ADDRESS(D168,31,,,"費目")),0)+18-12,,,"費目")),,,"w費目集計"))))</f>
        <v/>
      </c>
    </row>
    <row r="169" spans="1:3">
      <c r="A169" s="50" t="str">
        <f ca="1">IFERROR(INDIRECT(ADDRESS(MATCH(ROW(),費目!S:S,0),2,,,"費目")),"")</f>
        <v/>
      </c>
      <c r="B169" s="51" t="str">
        <f ca="1">IFERROR(INDIRECT(ADDRESS(1,INDIRECT(ADDRESS(D169,MATCH(ROW(),INDIRECT(ADDRESS(D169,19,,,"費目")):INDIRECT(ADDRESS(D169,31,,,"費目")),0)+18-12,,,"費目")),,,"w費目集計")),IF(AND(INDIRECT(ADDRESS(ROW(),COLUMN()-1))="",B168&lt;&gt;"",B168&lt;&gt;"合計"),"合計",""))</f>
        <v/>
      </c>
      <c r="C169" s="53" t="str">
        <f ca="1">IF(B169="合計",INDIRECT(ADDRESS(2,INDIRECT(ADDRESS(D169,5,,,"費目"))+5,,,"w費目集計")),IF(B169="","",INDIRECT(ADDRESS(2,INDIRECT(ADDRESS(D169,MATCH(ROW(),INDIRECT(ADDRESS(D169,19,,,"費目")):INDIRECT(ADDRESS(D169,31,,,"費目")),0)+18-12,,,"費目")),,,"w費目集計"))))</f>
        <v/>
      </c>
    </row>
    <row r="170" spans="1:3">
      <c r="A170" s="50" t="str">
        <f ca="1">IFERROR(INDIRECT(ADDRESS(MATCH(ROW(),費目!S:S,0),2,,,"費目")),"")</f>
        <v/>
      </c>
      <c r="B170" s="51" t="str">
        <f ca="1">IFERROR(INDIRECT(ADDRESS(1,INDIRECT(ADDRESS(D170,MATCH(ROW(),INDIRECT(ADDRESS(D170,19,,,"費目")):INDIRECT(ADDRESS(D170,31,,,"費目")),0)+18-12,,,"費目")),,,"w費目集計")),IF(AND(INDIRECT(ADDRESS(ROW(),COLUMN()-1))="",B169&lt;&gt;"",B169&lt;&gt;"合計"),"合計",""))</f>
        <v/>
      </c>
      <c r="C170" s="53" t="str">
        <f ca="1">IF(B170="合計",INDIRECT(ADDRESS(2,INDIRECT(ADDRESS(D170,5,,,"費目"))+5,,,"w費目集計")),IF(B170="","",INDIRECT(ADDRESS(2,INDIRECT(ADDRESS(D170,MATCH(ROW(),INDIRECT(ADDRESS(D170,19,,,"費目")):INDIRECT(ADDRESS(D170,31,,,"費目")),0)+18-12,,,"費目")),,,"w費目集計"))))</f>
        <v/>
      </c>
    </row>
    <row r="171" spans="1:3">
      <c r="A171" s="50" t="str">
        <f ca="1">IFERROR(INDIRECT(ADDRESS(MATCH(ROW(),費目!S:S,0),2,,,"費目")),"")</f>
        <v/>
      </c>
      <c r="B171" s="51" t="str">
        <f ca="1">IFERROR(INDIRECT(ADDRESS(1,INDIRECT(ADDRESS(D171,MATCH(ROW(),INDIRECT(ADDRESS(D171,19,,,"費目")):INDIRECT(ADDRESS(D171,31,,,"費目")),0)+18-12,,,"費目")),,,"w費目集計")),IF(AND(INDIRECT(ADDRESS(ROW(),COLUMN()-1))="",B170&lt;&gt;"",B170&lt;&gt;"合計"),"合計",""))</f>
        <v/>
      </c>
      <c r="C171" s="53" t="str">
        <f ca="1">IF(B171="合計",INDIRECT(ADDRESS(2,INDIRECT(ADDRESS(D171,5,,,"費目"))+5,,,"w費目集計")),IF(B171="","",INDIRECT(ADDRESS(2,INDIRECT(ADDRESS(D171,MATCH(ROW(),INDIRECT(ADDRESS(D171,19,,,"費目")):INDIRECT(ADDRESS(D171,31,,,"費目")),0)+18-12,,,"費目")),,,"w費目集計"))))</f>
        <v/>
      </c>
    </row>
    <row r="172" spans="1:3">
      <c r="A172" s="50" t="str">
        <f ca="1">IFERROR(INDIRECT(ADDRESS(MATCH(ROW(),費目!S:S,0),2,,,"費目")),"")</f>
        <v/>
      </c>
      <c r="B172" s="51" t="str">
        <f ca="1">IFERROR(INDIRECT(ADDRESS(1,INDIRECT(ADDRESS(D172,MATCH(ROW(),INDIRECT(ADDRESS(D172,19,,,"費目")):INDIRECT(ADDRESS(D172,31,,,"費目")),0)+18-12,,,"費目")),,,"w費目集計")),IF(AND(INDIRECT(ADDRESS(ROW(),COLUMN()-1))="",B171&lt;&gt;"",B171&lt;&gt;"合計"),"合計",""))</f>
        <v/>
      </c>
      <c r="C172" s="53" t="str">
        <f ca="1">IF(B172="合計",INDIRECT(ADDRESS(2,INDIRECT(ADDRESS(D172,5,,,"費目"))+5,,,"w費目集計")),IF(B172="","",INDIRECT(ADDRESS(2,INDIRECT(ADDRESS(D172,MATCH(ROW(),INDIRECT(ADDRESS(D172,19,,,"費目")):INDIRECT(ADDRESS(D172,31,,,"費目")),0)+18-12,,,"費目")),,,"w費目集計"))))</f>
        <v/>
      </c>
    </row>
    <row r="173" spans="1:3">
      <c r="A173" s="50" t="str">
        <f ca="1">IFERROR(INDIRECT(ADDRESS(MATCH(ROW(),費目!S:S,0),2,,,"費目")),"")</f>
        <v/>
      </c>
      <c r="B173" s="51" t="str">
        <f ca="1">IFERROR(INDIRECT(ADDRESS(1,INDIRECT(ADDRESS(D173,MATCH(ROW(),INDIRECT(ADDRESS(D173,19,,,"費目")):INDIRECT(ADDRESS(D173,31,,,"費目")),0)+18-12,,,"費目")),,,"w費目集計")),IF(AND(INDIRECT(ADDRESS(ROW(),COLUMN()-1))="",B172&lt;&gt;"",B172&lt;&gt;"合計"),"合計",""))</f>
        <v/>
      </c>
      <c r="C173" s="53" t="str">
        <f ca="1">IF(B173="合計",INDIRECT(ADDRESS(2,INDIRECT(ADDRESS(D173,5,,,"費目"))+5,,,"w費目集計")),IF(B173="","",INDIRECT(ADDRESS(2,INDIRECT(ADDRESS(D173,MATCH(ROW(),INDIRECT(ADDRESS(D173,19,,,"費目")):INDIRECT(ADDRESS(D173,31,,,"費目")),0)+18-12,,,"費目")),,,"w費目集計"))))</f>
        <v/>
      </c>
    </row>
    <row r="174" spans="1:3">
      <c r="A174" s="50" t="str">
        <f ca="1">IFERROR(INDIRECT(ADDRESS(MATCH(ROW(),費目!S:S,0),2,,,"費目")),"")</f>
        <v/>
      </c>
      <c r="B174" s="51" t="str">
        <f ca="1">IFERROR(INDIRECT(ADDRESS(1,INDIRECT(ADDRESS(D174,MATCH(ROW(),INDIRECT(ADDRESS(D174,19,,,"費目")):INDIRECT(ADDRESS(D174,31,,,"費目")),0)+18-12,,,"費目")),,,"w費目集計")),IF(AND(INDIRECT(ADDRESS(ROW(),COLUMN()-1))="",B173&lt;&gt;"",B173&lt;&gt;"合計"),"合計",""))</f>
        <v/>
      </c>
      <c r="C174" s="53" t="str">
        <f ca="1">IF(B174="合計",INDIRECT(ADDRESS(2,INDIRECT(ADDRESS(D174,5,,,"費目"))+5,,,"w費目集計")),IF(B174="","",INDIRECT(ADDRESS(2,INDIRECT(ADDRESS(D174,MATCH(ROW(),INDIRECT(ADDRESS(D174,19,,,"費目")):INDIRECT(ADDRESS(D174,31,,,"費目")),0)+18-12,,,"費目")),,,"w費目集計"))))</f>
        <v/>
      </c>
    </row>
    <row r="175" spans="1:3">
      <c r="A175" s="50" t="str">
        <f ca="1">IFERROR(INDIRECT(ADDRESS(MATCH(ROW(),費目!S:S,0),2,,,"費目")),"")</f>
        <v/>
      </c>
      <c r="B175" s="51" t="str">
        <f ca="1">IFERROR(INDIRECT(ADDRESS(1,INDIRECT(ADDRESS(D175,MATCH(ROW(),INDIRECT(ADDRESS(D175,19,,,"費目")):INDIRECT(ADDRESS(D175,31,,,"費目")),0)+18-12,,,"費目")),,,"w費目集計")),IF(AND(INDIRECT(ADDRESS(ROW(),COLUMN()-1))="",B174&lt;&gt;"",B174&lt;&gt;"合計"),"合計",""))</f>
        <v/>
      </c>
      <c r="C175" s="53" t="str">
        <f ca="1">IF(B175="合計",INDIRECT(ADDRESS(2,INDIRECT(ADDRESS(D175,5,,,"費目"))+5,,,"w費目集計")),IF(B175="","",INDIRECT(ADDRESS(2,INDIRECT(ADDRESS(D175,MATCH(ROW(),INDIRECT(ADDRESS(D175,19,,,"費目")):INDIRECT(ADDRESS(D175,31,,,"費目")),0)+18-12,,,"費目")),,,"w費目集計"))))</f>
        <v/>
      </c>
    </row>
    <row r="176" spans="1:3">
      <c r="A176" s="50" t="str">
        <f ca="1">IFERROR(INDIRECT(ADDRESS(MATCH(ROW(),費目!S:S,0),2,,,"費目")),"")</f>
        <v/>
      </c>
      <c r="B176" s="51" t="str">
        <f ca="1">IFERROR(INDIRECT(ADDRESS(1,INDIRECT(ADDRESS(D176,MATCH(ROW(),INDIRECT(ADDRESS(D176,19,,,"費目")):INDIRECT(ADDRESS(D176,31,,,"費目")),0)+18-12,,,"費目")),,,"w費目集計")),IF(AND(INDIRECT(ADDRESS(ROW(),COLUMN()-1))="",B175&lt;&gt;"",B175&lt;&gt;"合計"),"合計",""))</f>
        <v/>
      </c>
      <c r="C176" s="53" t="str">
        <f ca="1">IF(B176="合計",INDIRECT(ADDRESS(2,INDIRECT(ADDRESS(D176,5,,,"費目"))+5,,,"w費目集計")),IF(B176="","",INDIRECT(ADDRESS(2,INDIRECT(ADDRESS(D176,MATCH(ROW(),INDIRECT(ADDRESS(D176,19,,,"費目")):INDIRECT(ADDRESS(D176,31,,,"費目")),0)+18-12,,,"費目")),,,"w費目集計"))))</f>
        <v/>
      </c>
    </row>
    <row r="177" spans="1:3">
      <c r="A177" s="50" t="str">
        <f ca="1">IFERROR(INDIRECT(ADDRESS(MATCH(ROW(),費目!S:S,0),2,,,"費目")),"")</f>
        <v/>
      </c>
      <c r="B177" s="51" t="str">
        <f ca="1">IFERROR(INDIRECT(ADDRESS(1,INDIRECT(ADDRESS(D177,MATCH(ROW(),INDIRECT(ADDRESS(D177,19,,,"費目")):INDIRECT(ADDRESS(D177,31,,,"費目")),0)+18-12,,,"費目")),,,"w費目集計")),IF(AND(INDIRECT(ADDRESS(ROW(),COLUMN()-1))="",B176&lt;&gt;"",B176&lt;&gt;"合計"),"合計",""))</f>
        <v/>
      </c>
      <c r="C177" s="53" t="str">
        <f ca="1">IF(B177="合計",INDIRECT(ADDRESS(2,INDIRECT(ADDRESS(D177,5,,,"費目"))+5,,,"w費目集計")),IF(B177="","",INDIRECT(ADDRESS(2,INDIRECT(ADDRESS(D177,MATCH(ROW(),INDIRECT(ADDRESS(D177,19,,,"費目")):INDIRECT(ADDRESS(D177,31,,,"費目")),0)+18-12,,,"費目")),,,"w費目集計"))))</f>
        <v/>
      </c>
    </row>
    <row r="178" spans="1:3">
      <c r="A178" s="50" t="str">
        <f ca="1">IFERROR(INDIRECT(ADDRESS(MATCH(ROW(),費目!S:S,0),2,,,"費目")),"")</f>
        <v/>
      </c>
      <c r="B178" s="51" t="str">
        <f ca="1">IFERROR(INDIRECT(ADDRESS(1,INDIRECT(ADDRESS(D178,MATCH(ROW(),INDIRECT(ADDRESS(D178,19,,,"費目")):INDIRECT(ADDRESS(D178,31,,,"費目")),0)+18-12,,,"費目")),,,"w費目集計")),IF(AND(INDIRECT(ADDRESS(ROW(),COLUMN()-1))="",B177&lt;&gt;"",B177&lt;&gt;"合計"),"合計",""))</f>
        <v/>
      </c>
      <c r="C178" s="53" t="str">
        <f ca="1">IF(B178="合計",INDIRECT(ADDRESS(2,INDIRECT(ADDRESS(D178,5,,,"費目"))+5,,,"w費目集計")),IF(B178="","",INDIRECT(ADDRESS(2,INDIRECT(ADDRESS(D178,MATCH(ROW(),INDIRECT(ADDRESS(D178,19,,,"費目")):INDIRECT(ADDRESS(D178,31,,,"費目")),0)+18-12,,,"費目")),,,"w費目集計"))))</f>
        <v/>
      </c>
    </row>
    <row r="179" spans="1:3">
      <c r="A179" s="50" t="str">
        <f ca="1">IFERROR(INDIRECT(ADDRESS(MATCH(ROW(),費目!S:S,0),2,,,"費目")),"")</f>
        <v/>
      </c>
      <c r="B179" s="51" t="str">
        <f ca="1">IFERROR(INDIRECT(ADDRESS(1,INDIRECT(ADDRESS(D179,MATCH(ROW(),INDIRECT(ADDRESS(D179,19,,,"費目")):INDIRECT(ADDRESS(D179,31,,,"費目")),0)+18-12,,,"費目")),,,"w費目集計")),IF(AND(INDIRECT(ADDRESS(ROW(),COLUMN()-1))="",B178&lt;&gt;"",B178&lt;&gt;"合計"),"合計",""))</f>
        <v/>
      </c>
      <c r="C179" s="53" t="str">
        <f ca="1">IF(B179="合計",INDIRECT(ADDRESS(2,INDIRECT(ADDRESS(D179,5,,,"費目"))+5,,,"w費目集計")),IF(B179="","",INDIRECT(ADDRESS(2,INDIRECT(ADDRESS(D179,MATCH(ROW(),INDIRECT(ADDRESS(D179,19,,,"費目")):INDIRECT(ADDRESS(D179,31,,,"費目")),0)+18-12,,,"費目")),,,"w費目集計"))))</f>
        <v/>
      </c>
    </row>
    <row r="180" spans="1:3">
      <c r="A180" s="50" t="str">
        <f ca="1">IFERROR(INDIRECT(ADDRESS(MATCH(ROW(),費目!S:S,0),2,,,"費目")),"")</f>
        <v/>
      </c>
      <c r="B180" s="51" t="str">
        <f ca="1">IFERROR(INDIRECT(ADDRESS(1,INDIRECT(ADDRESS(D180,MATCH(ROW(),INDIRECT(ADDRESS(D180,19,,,"費目")):INDIRECT(ADDRESS(D180,31,,,"費目")),0)+18-12,,,"費目")),,,"w費目集計")),IF(AND(INDIRECT(ADDRESS(ROW(),COLUMN()-1))="",B179&lt;&gt;"",B179&lt;&gt;"合計"),"合計",""))</f>
        <v/>
      </c>
      <c r="C180" s="53" t="str">
        <f ca="1">IF(B180="合計",INDIRECT(ADDRESS(2,INDIRECT(ADDRESS(D180,5,,,"費目"))+5,,,"w費目集計")),IF(B180="","",INDIRECT(ADDRESS(2,INDIRECT(ADDRESS(D180,MATCH(ROW(),INDIRECT(ADDRESS(D180,19,,,"費目")):INDIRECT(ADDRESS(D180,31,,,"費目")),0)+18-12,,,"費目")),,,"w費目集計"))))</f>
        <v/>
      </c>
    </row>
    <row r="181" spans="1:3">
      <c r="A181" s="50" t="str">
        <f ca="1">IFERROR(INDIRECT(ADDRESS(MATCH(ROW(),費目!S:S,0),2,,,"費目")),"")</f>
        <v/>
      </c>
      <c r="B181" s="51" t="str">
        <f ca="1">IFERROR(INDIRECT(ADDRESS(1,INDIRECT(ADDRESS(D181,MATCH(ROW(),INDIRECT(ADDRESS(D181,19,,,"費目")):INDIRECT(ADDRESS(D181,31,,,"費目")),0)+18-12,,,"費目")),,,"w費目集計")),IF(AND(INDIRECT(ADDRESS(ROW(),COLUMN()-1))="",B180&lt;&gt;"",B180&lt;&gt;"合計"),"合計",""))</f>
        <v/>
      </c>
      <c r="C181" s="53" t="str">
        <f ca="1">IF(B181="合計",INDIRECT(ADDRESS(2,INDIRECT(ADDRESS(D181,5,,,"費目"))+5,,,"w費目集計")),IF(B181="","",INDIRECT(ADDRESS(2,INDIRECT(ADDRESS(D181,MATCH(ROW(),INDIRECT(ADDRESS(D181,19,,,"費目")):INDIRECT(ADDRESS(D181,31,,,"費目")),0)+18-12,,,"費目")),,,"w費目集計"))))</f>
        <v/>
      </c>
    </row>
    <row r="182" spans="1:3">
      <c r="A182" s="50" t="str">
        <f ca="1">IFERROR(INDIRECT(ADDRESS(MATCH(ROW(),費目!S:S,0),2,,,"費目")),"")</f>
        <v/>
      </c>
      <c r="B182" s="51" t="str">
        <f ca="1">IFERROR(INDIRECT(ADDRESS(1,INDIRECT(ADDRESS(D182,MATCH(ROW(),INDIRECT(ADDRESS(D182,19,,,"費目")):INDIRECT(ADDRESS(D182,31,,,"費目")),0)+18-12,,,"費目")),,,"w費目集計")),IF(AND(INDIRECT(ADDRESS(ROW(),COLUMN()-1))="",B181&lt;&gt;"",B181&lt;&gt;"合計"),"合計",""))</f>
        <v/>
      </c>
      <c r="C182" s="53" t="str">
        <f ca="1">IF(B182="合計",INDIRECT(ADDRESS(2,INDIRECT(ADDRESS(D182,5,,,"費目"))+5,,,"w費目集計")),IF(B182="","",INDIRECT(ADDRESS(2,INDIRECT(ADDRESS(D182,MATCH(ROW(),INDIRECT(ADDRESS(D182,19,,,"費目")):INDIRECT(ADDRESS(D182,31,,,"費目")),0)+18-12,,,"費目")),,,"w費目集計"))))</f>
        <v/>
      </c>
    </row>
    <row r="183" spans="1:3">
      <c r="A183" s="50" t="str">
        <f ca="1">IFERROR(INDIRECT(ADDRESS(MATCH(ROW(),費目!S:S,0),2,,,"費目")),"")</f>
        <v/>
      </c>
      <c r="B183" s="51" t="str">
        <f ca="1">IFERROR(INDIRECT(ADDRESS(1,INDIRECT(ADDRESS(D183,MATCH(ROW(),INDIRECT(ADDRESS(D183,19,,,"費目")):INDIRECT(ADDRESS(D183,31,,,"費目")),0)+18-12,,,"費目")),,,"w費目集計")),IF(AND(INDIRECT(ADDRESS(ROW(),COLUMN()-1))="",B182&lt;&gt;"",B182&lt;&gt;"合計"),"合計",""))</f>
        <v/>
      </c>
      <c r="C183" s="53" t="str">
        <f ca="1">IF(B183="合計",INDIRECT(ADDRESS(2,INDIRECT(ADDRESS(D183,5,,,"費目"))+5,,,"w費目集計")),IF(B183="","",INDIRECT(ADDRESS(2,INDIRECT(ADDRESS(D183,MATCH(ROW(),INDIRECT(ADDRESS(D183,19,,,"費目")):INDIRECT(ADDRESS(D183,31,,,"費目")),0)+18-12,,,"費目")),,,"w費目集計"))))</f>
        <v/>
      </c>
    </row>
    <row r="184" spans="1:3">
      <c r="A184" s="50" t="str">
        <f ca="1">IFERROR(INDIRECT(ADDRESS(MATCH(ROW(),費目!S:S,0),2,,,"費目")),"")</f>
        <v/>
      </c>
      <c r="B184" s="51" t="str">
        <f ca="1">IFERROR(INDIRECT(ADDRESS(1,INDIRECT(ADDRESS(D184,MATCH(ROW(),INDIRECT(ADDRESS(D184,19,,,"費目")):INDIRECT(ADDRESS(D184,31,,,"費目")),0)+18-12,,,"費目")),,,"w費目集計")),IF(AND(INDIRECT(ADDRESS(ROW(),COLUMN()-1))="",B183&lt;&gt;"",B183&lt;&gt;"合計"),"合計",""))</f>
        <v/>
      </c>
      <c r="C184" s="53" t="str">
        <f ca="1">IF(B184="合計",INDIRECT(ADDRESS(2,INDIRECT(ADDRESS(D184,5,,,"費目"))+5,,,"w費目集計")),IF(B184="","",INDIRECT(ADDRESS(2,INDIRECT(ADDRESS(D184,MATCH(ROW(),INDIRECT(ADDRESS(D184,19,,,"費目")):INDIRECT(ADDRESS(D184,31,,,"費目")),0)+18-12,,,"費目")),,,"w費目集計"))))</f>
        <v/>
      </c>
    </row>
    <row r="185" spans="1:3">
      <c r="A185" s="50" t="str">
        <f ca="1">IFERROR(INDIRECT(ADDRESS(MATCH(ROW(),費目!S:S,0),2,,,"費目")),"")</f>
        <v/>
      </c>
      <c r="B185" s="51" t="str">
        <f ca="1">IFERROR(INDIRECT(ADDRESS(1,INDIRECT(ADDRESS(D185,MATCH(ROW(),INDIRECT(ADDRESS(D185,19,,,"費目")):INDIRECT(ADDRESS(D185,31,,,"費目")),0)+18-12,,,"費目")),,,"w費目集計")),IF(AND(INDIRECT(ADDRESS(ROW(),COLUMN()-1))="",B184&lt;&gt;"",B184&lt;&gt;"合計"),"合計",""))</f>
        <v/>
      </c>
      <c r="C185" s="53" t="str">
        <f ca="1">IF(B185="合計",INDIRECT(ADDRESS(2,INDIRECT(ADDRESS(D185,5,,,"費目"))+5,,,"w費目集計")),IF(B185="","",INDIRECT(ADDRESS(2,INDIRECT(ADDRESS(D185,MATCH(ROW(),INDIRECT(ADDRESS(D185,19,,,"費目")):INDIRECT(ADDRESS(D185,31,,,"費目")),0)+18-12,,,"費目")),,,"w費目集計"))))</f>
        <v/>
      </c>
    </row>
    <row r="186" spans="1:3">
      <c r="A186" s="50" t="str">
        <f ca="1">IFERROR(INDIRECT(ADDRESS(MATCH(ROW(),費目!S:S,0),2,,,"費目")),"")</f>
        <v/>
      </c>
      <c r="B186" s="51" t="str">
        <f ca="1">IFERROR(INDIRECT(ADDRESS(1,INDIRECT(ADDRESS(D186,MATCH(ROW(),INDIRECT(ADDRESS(D186,19,,,"費目")):INDIRECT(ADDRESS(D186,31,,,"費目")),0)+18-12,,,"費目")),,,"w費目集計")),IF(AND(INDIRECT(ADDRESS(ROW(),COLUMN()-1))="",B185&lt;&gt;"",B185&lt;&gt;"合計"),"合計",""))</f>
        <v/>
      </c>
      <c r="C186" s="53" t="str">
        <f ca="1">IF(B186="合計",INDIRECT(ADDRESS(2,INDIRECT(ADDRESS(D186,5,,,"費目"))+5,,,"w費目集計")),IF(B186="","",INDIRECT(ADDRESS(2,INDIRECT(ADDRESS(D186,MATCH(ROW(),INDIRECT(ADDRESS(D186,19,,,"費目")):INDIRECT(ADDRESS(D186,31,,,"費目")),0)+18-12,,,"費目")),,,"w費目集計"))))</f>
        <v/>
      </c>
    </row>
    <row r="187" spans="1:3">
      <c r="A187" s="50" t="str">
        <f ca="1">IFERROR(INDIRECT(ADDRESS(MATCH(ROW(),費目!S:S,0),2,,,"費目")),"")</f>
        <v/>
      </c>
      <c r="B187" s="51" t="str">
        <f ca="1">IFERROR(INDIRECT(ADDRESS(1,INDIRECT(ADDRESS(D187,MATCH(ROW(),INDIRECT(ADDRESS(D187,19,,,"費目")):INDIRECT(ADDRESS(D187,31,,,"費目")),0)+18-12,,,"費目")),,,"w費目集計")),IF(AND(INDIRECT(ADDRESS(ROW(),COLUMN()-1))="",B186&lt;&gt;"",B186&lt;&gt;"合計"),"合計",""))</f>
        <v/>
      </c>
      <c r="C187" s="53" t="str">
        <f ca="1">IF(B187="合計",INDIRECT(ADDRESS(2,INDIRECT(ADDRESS(D187,5,,,"費目"))+5,,,"w費目集計")),IF(B187="","",INDIRECT(ADDRESS(2,INDIRECT(ADDRESS(D187,MATCH(ROW(),INDIRECT(ADDRESS(D187,19,,,"費目")):INDIRECT(ADDRESS(D187,31,,,"費目")),0)+18-12,,,"費目")),,,"w費目集計"))))</f>
        <v/>
      </c>
    </row>
    <row r="188" spans="1:3">
      <c r="A188" s="50" t="str">
        <f ca="1">IFERROR(INDIRECT(ADDRESS(MATCH(ROW(),費目!S:S,0),2,,,"費目")),"")</f>
        <v/>
      </c>
      <c r="B188" s="51" t="str">
        <f ca="1">IFERROR(INDIRECT(ADDRESS(1,INDIRECT(ADDRESS(D188,MATCH(ROW(),INDIRECT(ADDRESS(D188,19,,,"費目")):INDIRECT(ADDRESS(D188,31,,,"費目")),0)+18-12,,,"費目")),,,"w費目集計")),IF(AND(INDIRECT(ADDRESS(ROW(),COLUMN()-1))="",B187&lt;&gt;"",B187&lt;&gt;"合計"),"合計",""))</f>
        <v/>
      </c>
      <c r="C188" s="53" t="str">
        <f ca="1">IF(B188="合計",INDIRECT(ADDRESS(2,INDIRECT(ADDRESS(D188,5,,,"費目"))+5,,,"w費目集計")),IF(B188="","",INDIRECT(ADDRESS(2,INDIRECT(ADDRESS(D188,MATCH(ROW(),INDIRECT(ADDRESS(D188,19,,,"費目")):INDIRECT(ADDRESS(D188,31,,,"費目")),0)+18-12,,,"費目")),,,"w費目集計"))))</f>
        <v/>
      </c>
    </row>
    <row r="189" spans="1:3">
      <c r="A189" s="50" t="str">
        <f ca="1">IFERROR(INDIRECT(ADDRESS(MATCH(ROW(),費目!S:S,0),2,,,"費目")),"")</f>
        <v/>
      </c>
      <c r="B189" s="51" t="str">
        <f ca="1">IFERROR(INDIRECT(ADDRESS(1,INDIRECT(ADDRESS(D189,MATCH(ROW(),INDIRECT(ADDRESS(D189,19,,,"費目")):INDIRECT(ADDRESS(D189,31,,,"費目")),0)+18-12,,,"費目")),,,"w費目集計")),IF(AND(INDIRECT(ADDRESS(ROW(),COLUMN()-1))="",B188&lt;&gt;"",B188&lt;&gt;"合計"),"合計",""))</f>
        <v/>
      </c>
      <c r="C189" s="53" t="str">
        <f ca="1">IF(B189="合計",INDIRECT(ADDRESS(2,INDIRECT(ADDRESS(D189,5,,,"費目"))+5,,,"w費目集計")),IF(B189="","",INDIRECT(ADDRESS(2,INDIRECT(ADDRESS(D189,MATCH(ROW(),INDIRECT(ADDRESS(D189,19,,,"費目")):INDIRECT(ADDRESS(D189,31,,,"費目")),0)+18-12,,,"費目")),,,"w費目集計"))))</f>
        <v/>
      </c>
    </row>
    <row r="190" spans="1:3">
      <c r="A190" s="50" t="str">
        <f ca="1">IFERROR(INDIRECT(ADDRESS(MATCH(ROW(),費目!S:S,0),2,,,"費目")),"")</f>
        <v/>
      </c>
      <c r="B190" s="51" t="str">
        <f ca="1">IFERROR(INDIRECT(ADDRESS(1,INDIRECT(ADDRESS(D190,MATCH(ROW(),INDIRECT(ADDRESS(D190,19,,,"費目")):INDIRECT(ADDRESS(D190,31,,,"費目")),0)+18-12,,,"費目")),,,"w費目集計")),IF(AND(INDIRECT(ADDRESS(ROW(),COLUMN()-1))="",B189&lt;&gt;"",B189&lt;&gt;"合計"),"合計",""))</f>
        <v/>
      </c>
      <c r="C190" s="53" t="str">
        <f ca="1">IF(B190="合計",INDIRECT(ADDRESS(2,INDIRECT(ADDRESS(D190,5,,,"費目"))+5,,,"w費目集計")),IF(B190="","",INDIRECT(ADDRESS(2,INDIRECT(ADDRESS(D190,MATCH(ROW(),INDIRECT(ADDRESS(D190,19,,,"費目")):INDIRECT(ADDRESS(D190,31,,,"費目")),0)+18-12,,,"費目")),,,"w費目集計"))))</f>
        <v/>
      </c>
    </row>
    <row r="191" spans="1:3">
      <c r="A191" s="50" t="str">
        <f ca="1">IFERROR(INDIRECT(ADDRESS(MATCH(ROW(),費目!S:S,0),2,,,"費目")),"")</f>
        <v/>
      </c>
      <c r="B191" s="51" t="str">
        <f ca="1">IFERROR(INDIRECT(ADDRESS(1,INDIRECT(ADDRESS(D191,MATCH(ROW(),INDIRECT(ADDRESS(D191,19,,,"費目")):INDIRECT(ADDRESS(D191,31,,,"費目")),0)+18-12,,,"費目")),,,"w費目集計")),IF(AND(INDIRECT(ADDRESS(ROW(),COLUMN()-1))="",B190&lt;&gt;"",B190&lt;&gt;"合計"),"合計",""))</f>
        <v/>
      </c>
      <c r="C191" s="53" t="str">
        <f ca="1">IF(B191="合計",INDIRECT(ADDRESS(2,INDIRECT(ADDRESS(D191,5,,,"費目"))+5,,,"w費目集計")),IF(B191="","",INDIRECT(ADDRESS(2,INDIRECT(ADDRESS(D191,MATCH(ROW(),INDIRECT(ADDRESS(D191,19,,,"費目")):INDIRECT(ADDRESS(D191,31,,,"費目")),0)+18-12,,,"費目")),,,"w費目集計"))))</f>
        <v/>
      </c>
    </row>
    <row r="192" spans="1:3">
      <c r="A192" s="50" t="str">
        <f ca="1">IFERROR(INDIRECT(ADDRESS(MATCH(ROW(),費目!S:S,0),2,,,"費目")),"")</f>
        <v/>
      </c>
      <c r="B192" s="51" t="str">
        <f ca="1">IFERROR(INDIRECT(ADDRESS(1,INDIRECT(ADDRESS(D192,MATCH(ROW(),INDIRECT(ADDRESS(D192,19,,,"費目")):INDIRECT(ADDRESS(D192,31,,,"費目")),0)+18-12,,,"費目")),,,"w費目集計")),IF(AND(INDIRECT(ADDRESS(ROW(),COLUMN()-1))="",B191&lt;&gt;"",B191&lt;&gt;"合計"),"合計",""))</f>
        <v/>
      </c>
      <c r="C192" s="53" t="str">
        <f ca="1">IF(B192="合計",INDIRECT(ADDRESS(2,INDIRECT(ADDRESS(D192,5,,,"費目"))+5,,,"w費目集計")),IF(B192="","",INDIRECT(ADDRESS(2,INDIRECT(ADDRESS(D192,MATCH(ROW(),INDIRECT(ADDRESS(D192,19,,,"費目")):INDIRECT(ADDRESS(D192,31,,,"費目")),0)+18-12,,,"費目")),,,"w費目集計"))))</f>
        <v/>
      </c>
    </row>
    <row r="193" spans="1:3">
      <c r="A193" s="50" t="str">
        <f ca="1">IFERROR(INDIRECT(ADDRESS(MATCH(ROW(),費目!S:S,0),2,,,"費目")),"")</f>
        <v/>
      </c>
      <c r="B193" s="51" t="str">
        <f ca="1">IFERROR(INDIRECT(ADDRESS(1,INDIRECT(ADDRESS(D193,MATCH(ROW(),INDIRECT(ADDRESS(D193,19,,,"費目")):INDIRECT(ADDRESS(D193,31,,,"費目")),0)+18-12,,,"費目")),,,"w費目集計")),IF(AND(INDIRECT(ADDRESS(ROW(),COLUMN()-1))="",B192&lt;&gt;"",B192&lt;&gt;"合計"),"合計",""))</f>
        <v/>
      </c>
      <c r="C193" s="53" t="str">
        <f ca="1">IF(B193="合計",INDIRECT(ADDRESS(2,INDIRECT(ADDRESS(D193,5,,,"費目"))+5,,,"w費目集計")),IF(B193="","",INDIRECT(ADDRESS(2,INDIRECT(ADDRESS(D193,MATCH(ROW(),INDIRECT(ADDRESS(D193,19,,,"費目")):INDIRECT(ADDRESS(D193,31,,,"費目")),0)+18-12,,,"費目")),,,"w費目集計"))))</f>
        <v/>
      </c>
    </row>
    <row r="194" spans="1:3">
      <c r="A194" s="50" t="str">
        <f ca="1">IFERROR(INDIRECT(ADDRESS(MATCH(ROW(),費目!S:S,0),2,,,"費目")),"")</f>
        <v/>
      </c>
      <c r="B194" s="51" t="str">
        <f ca="1">IFERROR(INDIRECT(ADDRESS(1,INDIRECT(ADDRESS(D194,MATCH(ROW(),INDIRECT(ADDRESS(D194,19,,,"費目")):INDIRECT(ADDRESS(D194,31,,,"費目")),0)+18-12,,,"費目")),,,"w費目集計")),IF(AND(INDIRECT(ADDRESS(ROW(),COLUMN()-1))="",B193&lt;&gt;"",B193&lt;&gt;"合計"),"合計",""))</f>
        <v/>
      </c>
      <c r="C194" s="53" t="str">
        <f ca="1">IF(B194="合計",INDIRECT(ADDRESS(2,INDIRECT(ADDRESS(D194,5,,,"費目"))+5,,,"w費目集計")),IF(B194="","",INDIRECT(ADDRESS(2,INDIRECT(ADDRESS(D194,MATCH(ROW(),INDIRECT(ADDRESS(D194,19,,,"費目")):INDIRECT(ADDRESS(D194,31,,,"費目")),0)+18-12,,,"費目")),,,"w費目集計"))))</f>
        <v/>
      </c>
    </row>
    <row r="195" spans="1:3">
      <c r="A195" s="50" t="str">
        <f ca="1">IFERROR(INDIRECT(ADDRESS(MATCH(ROW(),費目!S:S,0),2,,,"費目")),"")</f>
        <v/>
      </c>
      <c r="B195" s="51" t="str">
        <f ca="1">IFERROR(INDIRECT(ADDRESS(1,INDIRECT(ADDRESS(D195,MATCH(ROW(),INDIRECT(ADDRESS(D195,19,,,"費目")):INDIRECT(ADDRESS(D195,31,,,"費目")),0)+18-12,,,"費目")),,,"w費目集計")),IF(AND(INDIRECT(ADDRESS(ROW(),COLUMN()-1))="",B194&lt;&gt;"",B194&lt;&gt;"合計"),"合計",""))</f>
        <v/>
      </c>
      <c r="C195" s="53" t="str">
        <f ca="1">IF(B195="合計",INDIRECT(ADDRESS(2,INDIRECT(ADDRESS(D195,5,,,"費目"))+5,,,"w費目集計")),IF(B195="","",INDIRECT(ADDRESS(2,INDIRECT(ADDRESS(D195,MATCH(ROW(),INDIRECT(ADDRESS(D195,19,,,"費目")):INDIRECT(ADDRESS(D195,31,,,"費目")),0)+18-12,,,"費目")),,,"w費目集計"))))</f>
        <v/>
      </c>
    </row>
    <row r="196" spans="1:3">
      <c r="A196" s="50" t="str">
        <f ca="1">IFERROR(INDIRECT(ADDRESS(MATCH(ROW(),費目!S:S,0),2,,,"費目")),"")</f>
        <v/>
      </c>
      <c r="B196" s="51" t="str">
        <f ca="1">IFERROR(INDIRECT(ADDRESS(1,INDIRECT(ADDRESS(D196,MATCH(ROW(),INDIRECT(ADDRESS(D196,19,,,"費目")):INDIRECT(ADDRESS(D196,31,,,"費目")),0)+18-12,,,"費目")),,,"w費目集計")),IF(AND(INDIRECT(ADDRESS(ROW(),COLUMN()-1))="",B195&lt;&gt;"",B195&lt;&gt;"合計"),"合計",""))</f>
        <v/>
      </c>
      <c r="C196" s="53" t="str">
        <f ca="1">IF(B196="合計",INDIRECT(ADDRESS(2,INDIRECT(ADDRESS(D196,5,,,"費目"))+5,,,"w費目集計")),IF(B196="","",INDIRECT(ADDRESS(2,INDIRECT(ADDRESS(D196,MATCH(ROW(),INDIRECT(ADDRESS(D196,19,,,"費目")):INDIRECT(ADDRESS(D196,31,,,"費目")),0)+18-12,,,"費目")),,,"w費目集計"))))</f>
        <v/>
      </c>
    </row>
    <row r="197" spans="1:3">
      <c r="A197" s="50" t="str">
        <f ca="1">IFERROR(INDIRECT(ADDRESS(MATCH(ROW(),費目!S:S,0),2,,,"費目")),"")</f>
        <v/>
      </c>
      <c r="B197" s="51" t="str">
        <f ca="1">IFERROR(INDIRECT(ADDRESS(1,INDIRECT(ADDRESS(D197,MATCH(ROW(),INDIRECT(ADDRESS(D197,19,,,"費目")):INDIRECT(ADDRESS(D197,31,,,"費目")),0)+18-12,,,"費目")),,,"w費目集計")),IF(AND(INDIRECT(ADDRESS(ROW(),COLUMN()-1))="",B196&lt;&gt;"",B196&lt;&gt;"合計"),"合計",""))</f>
        <v/>
      </c>
      <c r="C197" s="53" t="str">
        <f ca="1">IF(B197="合計",INDIRECT(ADDRESS(2,INDIRECT(ADDRESS(D197,5,,,"費目"))+5,,,"w費目集計")),IF(B197="","",INDIRECT(ADDRESS(2,INDIRECT(ADDRESS(D197,MATCH(ROW(),INDIRECT(ADDRESS(D197,19,,,"費目")):INDIRECT(ADDRESS(D197,31,,,"費目")),0)+18-12,,,"費目")),,,"w費目集計"))))</f>
        <v/>
      </c>
    </row>
    <row r="198" spans="1:3">
      <c r="A198" s="50" t="str">
        <f ca="1">IFERROR(INDIRECT(ADDRESS(MATCH(ROW(),費目!S:S,0),2,,,"費目")),"")</f>
        <v/>
      </c>
      <c r="B198" s="51" t="str">
        <f ca="1">IFERROR(INDIRECT(ADDRESS(1,INDIRECT(ADDRESS(D198,MATCH(ROW(),INDIRECT(ADDRESS(D198,19,,,"費目")):INDIRECT(ADDRESS(D198,31,,,"費目")),0)+18-12,,,"費目")),,,"w費目集計")),IF(AND(INDIRECT(ADDRESS(ROW(),COLUMN()-1))="",B197&lt;&gt;"",B197&lt;&gt;"合計"),"合計",""))</f>
        <v/>
      </c>
      <c r="C198" s="53" t="str">
        <f ca="1">IF(B198="合計",INDIRECT(ADDRESS(2,INDIRECT(ADDRESS(D198,5,,,"費目"))+5,,,"w費目集計")),IF(B198="","",INDIRECT(ADDRESS(2,INDIRECT(ADDRESS(D198,MATCH(ROW(),INDIRECT(ADDRESS(D198,19,,,"費目")):INDIRECT(ADDRESS(D198,31,,,"費目")),0)+18-12,,,"費目")),,,"w費目集計"))))</f>
        <v/>
      </c>
    </row>
    <row r="199" spans="1:3">
      <c r="A199" s="50" t="str">
        <f ca="1">IFERROR(INDIRECT(ADDRESS(MATCH(ROW(),費目!S:S,0),2,,,"費目")),"")</f>
        <v/>
      </c>
      <c r="B199" s="51" t="str">
        <f ca="1">IFERROR(INDIRECT(ADDRESS(1,INDIRECT(ADDRESS(D199,MATCH(ROW(),INDIRECT(ADDRESS(D199,19,,,"費目")):INDIRECT(ADDRESS(D199,31,,,"費目")),0)+18-12,,,"費目")),,,"w費目集計")),IF(AND(INDIRECT(ADDRESS(ROW(),COLUMN()-1))="",B198&lt;&gt;"",B198&lt;&gt;"合計"),"合計",""))</f>
        <v/>
      </c>
      <c r="C199" s="53" t="str">
        <f ca="1">IF(B199="合計",INDIRECT(ADDRESS(2,INDIRECT(ADDRESS(D199,5,,,"費目"))+5,,,"w費目集計")),IF(B199="","",INDIRECT(ADDRESS(2,INDIRECT(ADDRESS(D199,MATCH(ROW(),INDIRECT(ADDRESS(D199,19,,,"費目")):INDIRECT(ADDRESS(D199,31,,,"費目")),0)+18-12,,,"費目")),,,"w費目集計"))))</f>
        <v/>
      </c>
    </row>
    <row r="200" spans="1:3">
      <c r="A200" s="50" t="str">
        <f ca="1">IFERROR(INDIRECT(ADDRESS(MATCH(ROW(),費目!S:S,0),2,,,"費目")),"")</f>
        <v/>
      </c>
      <c r="B200" s="51" t="str">
        <f ca="1">IFERROR(INDIRECT(ADDRESS(1,INDIRECT(ADDRESS(D200,MATCH(ROW(),INDIRECT(ADDRESS(D200,19,,,"費目")):INDIRECT(ADDRESS(D200,31,,,"費目")),0)+18-12,,,"費目")),,,"w費目集計")),IF(AND(INDIRECT(ADDRESS(ROW(),COLUMN()-1))="",B199&lt;&gt;"",B199&lt;&gt;"合計"),"合計",""))</f>
        <v/>
      </c>
      <c r="C200" s="53" t="str">
        <f ca="1">IF(B200="合計",INDIRECT(ADDRESS(2,INDIRECT(ADDRESS(D200,5,,,"費目"))+5,,,"w費目集計")),IF(B200="","",INDIRECT(ADDRESS(2,INDIRECT(ADDRESS(D200,MATCH(ROW(),INDIRECT(ADDRESS(D200,19,,,"費目")):INDIRECT(ADDRESS(D200,31,,,"費目")),0)+18-12,,,"費目")),,,"w費目集計"))))</f>
        <v/>
      </c>
    </row>
    <row r="201" spans="1:3">
      <c r="A201" s="50" t="str">
        <f ca="1">IFERROR(INDIRECT(ADDRESS(MATCH(ROW(),費目!S:S,0),2,,,"費目")),"")</f>
        <v/>
      </c>
      <c r="B201" s="51" t="str">
        <f ca="1">IFERROR(INDIRECT(ADDRESS(1,INDIRECT(ADDRESS(D201,MATCH(ROW(),INDIRECT(ADDRESS(D201,19,,,"費目")):INDIRECT(ADDRESS(D201,31,,,"費目")),0)+18-12,,,"費目")),,,"w費目集計")),IF(AND(INDIRECT(ADDRESS(ROW(),COLUMN()-1))="",B200&lt;&gt;"",B200&lt;&gt;"合計"),"合計",""))</f>
        <v/>
      </c>
      <c r="C201" s="53" t="str">
        <f ca="1">IF(B201="合計",INDIRECT(ADDRESS(2,INDIRECT(ADDRESS(D201,5,,,"費目"))+5,,,"w費目集計")),IF(B201="","",INDIRECT(ADDRESS(2,INDIRECT(ADDRESS(D201,MATCH(ROW(),INDIRECT(ADDRESS(D201,19,,,"費目")):INDIRECT(ADDRESS(D201,31,,,"費目")),0)+18-12,,,"費目")),,,"w費目集計"))))</f>
        <v/>
      </c>
    </row>
    <row r="202" spans="1:3">
      <c r="A202" s="50" t="str">
        <f ca="1">IFERROR(INDIRECT(ADDRESS(MATCH(ROW(),費目!S:S,0),2,,,"費目")),"")</f>
        <v/>
      </c>
      <c r="B202" s="51" t="str">
        <f ca="1">IFERROR(INDIRECT(ADDRESS(1,INDIRECT(ADDRESS(D202,MATCH(ROW(),INDIRECT(ADDRESS(D202,19,,,"費目")):INDIRECT(ADDRESS(D202,31,,,"費目")),0)+18-12,,,"費目")),,,"w費目集計")),IF(AND(INDIRECT(ADDRESS(ROW(),COLUMN()-1))="",B201&lt;&gt;"",B201&lt;&gt;"合計"),"合計",""))</f>
        <v/>
      </c>
      <c r="C202" s="53" t="str">
        <f ca="1">IF(B202="合計",INDIRECT(ADDRESS(2,INDIRECT(ADDRESS(D202,5,,,"費目"))+5,,,"w費目集計")),IF(B202="","",INDIRECT(ADDRESS(2,INDIRECT(ADDRESS(D202,MATCH(ROW(),INDIRECT(ADDRESS(D202,19,,,"費目")):INDIRECT(ADDRESS(D202,31,,,"費目")),0)+18-12,,,"費目")),,,"w費目集計"))))</f>
        <v/>
      </c>
    </row>
    <row r="203" spans="1:3">
      <c r="A203" s="50" t="str">
        <f ca="1">IFERROR(INDIRECT(ADDRESS(MATCH(ROW(),費目!S:S,0),2,,,"費目")),"")</f>
        <v/>
      </c>
      <c r="B203" s="51" t="str">
        <f ca="1">IFERROR(INDIRECT(ADDRESS(1,INDIRECT(ADDRESS(D203,MATCH(ROW(),INDIRECT(ADDRESS(D203,19,,,"費目")):INDIRECT(ADDRESS(D203,31,,,"費目")),0)+18-12,,,"費目")),,,"w費目集計")),IF(AND(INDIRECT(ADDRESS(ROW(),COLUMN()-1))="",B202&lt;&gt;"",B202&lt;&gt;"合計"),"合計",""))</f>
        <v/>
      </c>
      <c r="C203" s="53" t="str">
        <f ca="1">IF(B203="合計",INDIRECT(ADDRESS(2,INDIRECT(ADDRESS(D203,5,,,"費目"))+5,,,"w費目集計")),IF(B203="","",INDIRECT(ADDRESS(2,INDIRECT(ADDRESS(D203,MATCH(ROW(),INDIRECT(ADDRESS(D203,19,,,"費目")):INDIRECT(ADDRESS(D203,31,,,"費目")),0)+18-12,,,"費目")),,,"w費目集計"))))</f>
        <v/>
      </c>
    </row>
    <row r="204" spans="1:3">
      <c r="A204" s="50" t="str">
        <f ca="1">IFERROR(INDIRECT(ADDRESS(MATCH(ROW(),費目!S:S,0),2,,,"費目")),"")</f>
        <v/>
      </c>
      <c r="B204" s="51" t="str">
        <f ca="1">IFERROR(INDIRECT(ADDRESS(1,INDIRECT(ADDRESS(D204,MATCH(ROW(),INDIRECT(ADDRESS(D204,19,,,"費目")):INDIRECT(ADDRESS(D204,31,,,"費目")),0)+18-12,,,"費目")),,,"w費目集計")),IF(AND(INDIRECT(ADDRESS(ROW(),COLUMN()-1))="",B203&lt;&gt;"",B203&lt;&gt;"合計"),"合計",""))</f>
        <v/>
      </c>
      <c r="C204" s="53" t="str">
        <f ca="1">IF(B204="合計",INDIRECT(ADDRESS(2,INDIRECT(ADDRESS(D204,5,,,"費目"))+5,,,"w費目集計")),IF(B204="","",INDIRECT(ADDRESS(2,INDIRECT(ADDRESS(D204,MATCH(ROW(),INDIRECT(ADDRESS(D204,19,,,"費目")):INDIRECT(ADDRESS(D204,31,,,"費目")),0)+18-12,,,"費目")),,,"w費目集計"))))</f>
        <v/>
      </c>
    </row>
    <row r="205" spans="1:3">
      <c r="A205" s="50" t="str">
        <f ca="1">IFERROR(INDIRECT(ADDRESS(MATCH(ROW(),費目!S:S,0),2,,,"費目")),"")</f>
        <v/>
      </c>
      <c r="B205" s="51" t="str">
        <f ca="1">IFERROR(INDIRECT(ADDRESS(1,INDIRECT(ADDRESS(D205,MATCH(ROW(),INDIRECT(ADDRESS(D205,19,,,"費目")):INDIRECT(ADDRESS(D205,31,,,"費目")),0)+18-12,,,"費目")),,,"w費目集計")),IF(AND(INDIRECT(ADDRESS(ROW(),COLUMN()-1))="",B204&lt;&gt;"",B204&lt;&gt;"合計"),"合計",""))</f>
        <v/>
      </c>
      <c r="C205" s="53" t="str">
        <f ca="1">IF(B205="合計",INDIRECT(ADDRESS(2,INDIRECT(ADDRESS(D205,5,,,"費目"))+5,,,"w費目集計")),IF(B205="","",INDIRECT(ADDRESS(2,INDIRECT(ADDRESS(D205,MATCH(ROW(),INDIRECT(ADDRESS(D205,19,,,"費目")):INDIRECT(ADDRESS(D205,31,,,"費目")),0)+18-12,,,"費目")),,,"w費目集計"))))</f>
        <v/>
      </c>
    </row>
    <row r="206" spans="1:3">
      <c r="A206" s="50" t="str">
        <f ca="1">IFERROR(INDIRECT(ADDRESS(MATCH(ROW(),費目!S:S,0),2,,,"費目")),"")</f>
        <v/>
      </c>
      <c r="B206" s="51" t="str">
        <f ca="1">IFERROR(INDIRECT(ADDRESS(1,INDIRECT(ADDRESS(D206,MATCH(ROW(),INDIRECT(ADDRESS(D206,19,,,"費目")):INDIRECT(ADDRESS(D206,31,,,"費目")),0)+18-12,,,"費目")),,,"w費目集計")),IF(AND(INDIRECT(ADDRESS(ROW(),COLUMN()-1))="",B205&lt;&gt;"",B205&lt;&gt;"合計"),"合計",""))</f>
        <v/>
      </c>
      <c r="C206" s="53" t="str">
        <f ca="1">IF(B206="合計",INDIRECT(ADDRESS(2,INDIRECT(ADDRESS(D206,5,,,"費目"))+5,,,"w費目集計")),IF(B206="","",INDIRECT(ADDRESS(2,INDIRECT(ADDRESS(D206,MATCH(ROW(),INDIRECT(ADDRESS(D206,19,,,"費目")):INDIRECT(ADDRESS(D206,31,,,"費目")),0)+18-12,,,"費目")),,,"w費目集計"))))</f>
        <v/>
      </c>
    </row>
    <row r="207" spans="1:3">
      <c r="A207" s="50" t="str">
        <f ca="1">IFERROR(INDIRECT(ADDRESS(MATCH(ROW(),費目!S:S,0),2,,,"費目")),"")</f>
        <v/>
      </c>
      <c r="B207" s="51" t="str">
        <f ca="1">IFERROR(INDIRECT(ADDRESS(1,INDIRECT(ADDRESS(D207,MATCH(ROW(),INDIRECT(ADDRESS(D207,19,,,"費目")):INDIRECT(ADDRESS(D207,31,,,"費目")),0)+18-12,,,"費目")),,,"w費目集計")),IF(AND(INDIRECT(ADDRESS(ROW(),COLUMN()-1))="",B206&lt;&gt;"",B206&lt;&gt;"合計"),"合計",""))</f>
        <v/>
      </c>
      <c r="C207" s="53" t="str">
        <f ca="1">IF(B207="合計",INDIRECT(ADDRESS(2,INDIRECT(ADDRESS(D207,5,,,"費目"))+5,,,"w費目集計")),IF(B207="","",INDIRECT(ADDRESS(2,INDIRECT(ADDRESS(D207,MATCH(ROW(),INDIRECT(ADDRESS(D207,19,,,"費目")):INDIRECT(ADDRESS(D207,31,,,"費目")),0)+18-12,,,"費目")),,,"w費目集計"))))</f>
        <v/>
      </c>
    </row>
    <row r="208" spans="1:3">
      <c r="A208" s="50" t="str">
        <f ca="1">IFERROR(INDIRECT(ADDRESS(MATCH(ROW(),費目!S:S,0),2,,,"費目")),"")</f>
        <v/>
      </c>
      <c r="B208" s="51" t="str">
        <f ca="1">IFERROR(INDIRECT(ADDRESS(1,INDIRECT(ADDRESS(D208,MATCH(ROW(),INDIRECT(ADDRESS(D208,19,,,"費目")):INDIRECT(ADDRESS(D208,31,,,"費目")),0)+18-12,,,"費目")),,,"w費目集計")),IF(AND(INDIRECT(ADDRESS(ROW(),COLUMN()-1))="",B207&lt;&gt;"",B207&lt;&gt;"合計"),"合計",""))</f>
        <v/>
      </c>
      <c r="C208" s="53" t="str">
        <f ca="1">IF(B208="合計",INDIRECT(ADDRESS(2,INDIRECT(ADDRESS(D208,5,,,"費目"))+5,,,"w費目集計")),IF(B208="","",INDIRECT(ADDRESS(2,INDIRECT(ADDRESS(D208,MATCH(ROW(),INDIRECT(ADDRESS(D208,19,,,"費目")):INDIRECT(ADDRESS(D208,31,,,"費目")),0)+18-12,,,"費目")),,,"w費目集計"))))</f>
        <v/>
      </c>
    </row>
    <row r="209" spans="1:3">
      <c r="A209" s="50" t="str">
        <f ca="1">IFERROR(INDIRECT(ADDRESS(MATCH(ROW(),費目!S:S,0),2,,,"費目")),"")</f>
        <v/>
      </c>
      <c r="B209" s="51" t="str">
        <f ca="1">IFERROR(INDIRECT(ADDRESS(1,INDIRECT(ADDRESS(D209,MATCH(ROW(),INDIRECT(ADDRESS(D209,19,,,"費目")):INDIRECT(ADDRESS(D209,31,,,"費目")),0)+18-12,,,"費目")),,,"w費目集計")),IF(AND(INDIRECT(ADDRESS(ROW(),COLUMN()-1))="",B208&lt;&gt;"",B208&lt;&gt;"合計"),"合計",""))</f>
        <v/>
      </c>
      <c r="C209" s="53" t="str">
        <f ca="1">IF(B209="合計",INDIRECT(ADDRESS(2,INDIRECT(ADDRESS(D209,5,,,"費目"))+5,,,"w費目集計")),IF(B209="","",INDIRECT(ADDRESS(2,INDIRECT(ADDRESS(D209,MATCH(ROW(),INDIRECT(ADDRESS(D209,19,,,"費目")):INDIRECT(ADDRESS(D209,31,,,"費目")),0)+18-12,,,"費目")),,,"w費目集計"))))</f>
        <v/>
      </c>
    </row>
    <row r="210" spans="1:3">
      <c r="A210" s="50" t="str">
        <f ca="1">IFERROR(INDIRECT(ADDRESS(MATCH(ROW(),費目!S:S,0),2,,,"費目")),"")</f>
        <v/>
      </c>
      <c r="B210" s="51" t="str">
        <f ca="1">IFERROR(INDIRECT(ADDRESS(1,INDIRECT(ADDRESS(D210,MATCH(ROW(),INDIRECT(ADDRESS(D210,19,,,"費目")):INDIRECT(ADDRESS(D210,31,,,"費目")),0)+18-12,,,"費目")),,,"w費目集計")),IF(AND(INDIRECT(ADDRESS(ROW(),COLUMN()-1))="",B209&lt;&gt;"",B209&lt;&gt;"合計"),"合計",""))</f>
        <v/>
      </c>
      <c r="C210" s="53" t="str">
        <f ca="1">IF(B210="合計",INDIRECT(ADDRESS(2,INDIRECT(ADDRESS(D210,5,,,"費目"))+5,,,"w費目集計")),IF(B210="","",INDIRECT(ADDRESS(2,INDIRECT(ADDRESS(D210,MATCH(ROW(),INDIRECT(ADDRESS(D210,19,,,"費目")):INDIRECT(ADDRESS(D210,31,,,"費目")),0)+18-12,,,"費目")),,,"w費目集計"))))</f>
        <v/>
      </c>
    </row>
    <row r="211" spans="1:3">
      <c r="A211" s="50" t="str">
        <f ca="1">IFERROR(INDIRECT(ADDRESS(MATCH(ROW(),費目!S:S,0),2,,,"費目")),"")</f>
        <v/>
      </c>
      <c r="B211" s="51" t="str">
        <f ca="1">IFERROR(INDIRECT(ADDRESS(1,INDIRECT(ADDRESS(D211,MATCH(ROW(),INDIRECT(ADDRESS(D211,19,,,"費目")):INDIRECT(ADDRESS(D211,31,,,"費目")),0)+18-12,,,"費目")),,,"w費目集計")),IF(AND(INDIRECT(ADDRESS(ROW(),COLUMN()-1))="",B210&lt;&gt;"",B210&lt;&gt;"合計"),"合計",""))</f>
        <v/>
      </c>
      <c r="C211" s="53" t="str">
        <f ca="1">IF(B211="合計",INDIRECT(ADDRESS(2,INDIRECT(ADDRESS(D211,5,,,"費目"))+5,,,"w費目集計")),IF(B211="","",INDIRECT(ADDRESS(2,INDIRECT(ADDRESS(D211,MATCH(ROW(),INDIRECT(ADDRESS(D211,19,,,"費目")):INDIRECT(ADDRESS(D211,31,,,"費目")),0)+18-12,,,"費目")),,,"w費目集計"))))</f>
        <v/>
      </c>
    </row>
    <row r="212" spans="1:3">
      <c r="A212" s="50" t="str">
        <f ca="1">IFERROR(INDIRECT(ADDRESS(MATCH(ROW(),費目!S:S,0),2,,,"費目")),"")</f>
        <v/>
      </c>
      <c r="B212" s="51" t="str">
        <f ca="1">IFERROR(INDIRECT(ADDRESS(1,INDIRECT(ADDRESS(D212,MATCH(ROW(),INDIRECT(ADDRESS(D212,19,,,"費目")):INDIRECT(ADDRESS(D212,31,,,"費目")),0)+18-12,,,"費目")),,,"w費目集計")),IF(AND(INDIRECT(ADDRESS(ROW(),COLUMN()-1))="",B211&lt;&gt;"",B211&lt;&gt;"合計"),"合計",""))</f>
        <v/>
      </c>
      <c r="C212" s="53" t="str">
        <f ca="1">IF(B212="合計",INDIRECT(ADDRESS(2,INDIRECT(ADDRESS(D212,5,,,"費目"))+5,,,"w費目集計")),IF(B212="","",INDIRECT(ADDRESS(2,INDIRECT(ADDRESS(D212,MATCH(ROW(),INDIRECT(ADDRESS(D212,19,,,"費目")):INDIRECT(ADDRESS(D212,31,,,"費目")),0)+18-12,,,"費目")),,,"w費目集計"))))</f>
        <v/>
      </c>
    </row>
    <row r="213" spans="1:3">
      <c r="A213" s="50" t="str">
        <f ca="1">IFERROR(INDIRECT(ADDRESS(MATCH(ROW(),費目!S:S,0),2,,,"費目")),"")</f>
        <v/>
      </c>
      <c r="B213" s="51" t="str">
        <f ca="1">IFERROR(INDIRECT(ADDRESS(1,INDIRECT(ADDRESS(D213,MATCH(ROW(),INDIRECT(ADDRESS(D213,19,,,"費目")):INDIRECT(ADDRESS(D213,31,,,"費目")),0)+18-12,,,"費目")),,,"w費目集計")),IF(AND(INDIRECT(ADDRESS(ROW(),COLUMN()-1))="",B212&lt;&gt;"",B212&lt;&gt;"合計"),"合計",""))</f>
        <v/>
      </c>
      <c r="C213" s="53" t="str">
        <f ca="1">IF(B213="合計",INDIRECT(ADDRESS(2,INDIRECT(ADDRESS(D213,5,,,"費目"))+5,,,"w費目集計")),IF(B213="","",INDIRECT(ADDRESS(2,INDIRECT(ADDRESS(D213,MATCH(ROW(),INDIRECT(ADDRESS(D213,19,,,"費目")):INDIRECT(ADDRESS(D213,31,,,"費目")),0)+18-12,,,"費目")),,,"w費目集計"))))</f>
        <v/>
      </c>
    </row>
    <row r="214" spans="1:3">
      <c r="A214" s="50" t="str">
        <f ca="1">IFERROR(INDIRECT(ADDRESS(MATCH(ROW(),費目!S:S,0),2,,,"費目")),"")</f>
        <v/>
      </c>
      <c r="B214" s="51" t="str">
        <f ca="1">IFERROR(INDIRECT(ADDRESS(1,INDIRECT(ADDRESS(D214,MATCH(ROW(),INDIRECT(ADDRESS(D214,19,,,"費目")):INDIRECT(ADDRESS(D214,31,,,"費目")),0)+18-12,,,"費目")),,,"w費目集計")),IF(AND(INDIRECT(ADDRESS(ROW(),COLUMN()-1))="",B213&lt;&gt;"",B213&lt;&gt;"合計"),"合計",""))</f>
        <v/>
      </c>
      <c r="C214" s="53" t="str">
        <f ca="1">IF(B214="合計",INDIRECT(ADDRESS(2,INDIRECT(ADDRESS(D214,5,,,"費目"))+5,,,"w費目集計")),IF(B214="","",INDIRECT(ADDRESS(2,INDIRECT(ADDRESS(D214,MATCH(ROW(),INDIRECT(ADDRESS(D214,19,,,"費目")):INDIRECT(ADDRESS(D214,31,,,"費目")),0)+18-12,,,"費目")),,,"w費目集計"))))</f>
        <v/>
      </c>
    </row>
    <row r="215" spans="1:3">
      <c r="A215" s="50" t="str">
        <f ca="1">IFERROR(INDIRECT(ADDRESS(MATCH(ROW(),費目!S:S,0),2,,,"費目")),"")</f>
        <v/>
      </c>
      <c r="B215" s="51" t="str">
        <f ca="1">IFERROR(INDIRECT(ADDRESS(1,INDIRECT(ADDRESS(D215,MATCH(ROW(),INDIRECT(ADDRESS(D215,19,,,"費目")):INDIRECT(ADDRESS(D215,31,,,"費目")),0)+18-12,,,"費目")),,,"w費目集計")),IF(AND(INDIRECT(ADDRESS(ROW(),COLUMN()-1))="",B214&lt;&gt;"",B214&lt;&gt;"合計"),"合計",""))</f>
        <v/>
      </c>
      <c r="C215" s="53" t="str">
        <f ca="1">IF(B215="合計",INDIRECT(ADDRESS(2,INDIRECT(ADDRESS(D215,5,,,"費目"))+5,,,"w費目集計")),IF(B215="","",INDIRECT(ADDRESS(2,INDIRECT(ADDRESS(D215,MATCH(ROW(),INDIRECT(ADDRESS(D215,19,,,"費目")):INDIRECT(ADDRESS(D215,31,,,"費目")),0)+18-12,,,"費目")),,,"w費目集計"))))</f>
        <v/>
      </c>
    </row>
    <row r="216" spans="1:3">
      <c r="A216" s="50" t="str">
        <f ca="1">IFERROR(INDIRECT(ADDRESS(MATCH(ROW(),費目!S:S,0),2,,,"費目")),"")</f>
        <v/>
      </c>
      <c r="B216" s="51" t="str">
        <f ca="1">IFERROR(INDIRECT(ADDRESS(1,INDIRECT(ADDRESS(D216,MATCH(ROW(),INDIRECT(ADDRESS(D216,19,,,"費目")):INDIRECT(ADDRESS(D216,31,,,"費目")),0)+18-12,,,"費目")),,,"w費目集計")),IF(AND(INDIRECT(ADDRESS(ROW(),COLUMN()-1))="",B215&lt;&gt;"",B215&lt;&gt;"合計"),"合計",""))</f>
        <v/>
      </c>
      <c r="C216" s="53" t="str">
        <f ca="1">IF(B216="合計",INDIRECT(ADDRESS(2,INDIRECT(ADDRESS(D216,5,,,"費目"))+5,,,"w費目集計")),IF(B216="","",INDIRECT(ADDRESS(2,INDIRECT(ADDRESS(D216,MATCH(ROW(),INDIRECT(ADDRESS(D216,19,,,"費目")):INDIRECT(ADDRESS(D216,31,,,"費目")),0)+18-12,,,"費目")),,,"w費目集計"))))</f>
        <v/>
      </c>
    </row>
    <row r="217" spans="1:3">
      <c r="A217" s="50" t="str">
        <f ca="1">IFERROR(INDIRECT(ADDRESS(MATCH(ROW(),費目!S:S,0),2,,,"費目")),"")</f>
        <v/>
      </c>
      <c r="B217" s="51" t="str">
        <f ca="1">IFERROR(INDIRECT(ADDRESS(1,INDIRECT(ADDRESS(D217,MATCH(ROW(),INDIRECT(ADDRESS(D217,19,,,"費目")):INDIRECT(ADDRESS(D217,31,,,"費目")),0)+18-12,,,"費目")),,,"w費目集計")),IF(AND(INDIRECT(ADDRESS(ROW(),COLUMN()-1))="",B216&lt;&gt;"",B216&lt;&gt;"合計"),"合計",""))</f>
        <v/>
      </c>
      <c r="C217" s="53" t="str">
        <f ca="1">IF(B217="合計",INDIRECT(ADDRESS(2,INDIRECT(ADDRESS(D217,5,,,"費目"))+5,,,"w費目集計")),IF(B217="","",INDIRECT(ADDRESS(2,INDIRECT(ADDRESS(D217,MATCH(ROW(),INDIRECT(ADDRESS(D217,19,,,"費目")):INDIRECT(ADDRESS(D217,31,,,"費目")),0)+18-12,,,"費目")),,,"w費目集計"))))</f>
        <v/>
      </c>
    </row>
    <row r="218" spans="1:3">
      <c r="A218" s="50" t="str">
        <f ca="1">IFERROR(INDIRECT(ADDRESS(MATCH(ROW(),費目!S:S,0),2,,,"費目")),"")</f>
        <v/>
      </c>
      <c r="B218" s="51" t="str">
        <f ca="1">IFERROR(INDIRECT(ADDRESS(1,INDIRECT(ADDRESS(D218,MATCH(ROW(),INDIRECT(ADDRESS(D218,19,,,"費目")):INDIRECT(ADDRESS(D218,31,,,"費目")),0)+18-12,,,"費目")),,,"w費目集計")),IF(AND(INDIRECT(ADDRESS(ROW(),COLUMN()-1))="",B217&lt;&gt;"",B217&lt;&gt;"合計"),"合計",""))</f>
        <v/>
      </c>
      <c r="C218" s="53" t="str">
        <f ca="1">IF(B218="合計",INDIRECT(ADDRESS(2,INDIRECT(ADDRESS(D218,5,,,"費目"))+5,,,"w費目集計")),IF(B218="","",INDIRECT(ADDRESS(2,INDIRECT(ADDRESS(D218,MATCH(ROW(),INDIRECT(ADDRESS(D218,19,,,"費目")):INDIRECT(ADDRESS(D218,31,,,"費目")),0)+18-12,,,"費目")),,,"w費目集計"))))</f>
        <v/>
      </c>
    </row>
    <row r="219" spans="1:3">
      <c r="A219" s="50" t="str">
        <f ca="1">IFERROR(INDIRECT(ADDRESS(MATCH(ROW(),費目!S:S,0),2,,,"費目")),"")</f>
        <v/>
      </c>
      <c r="B219" s="51" t="str">
        <f ca="1">IFERROR(INDIRECT(ADDRESS(1,INDIRECT(ADDRESS(D219,MATCH(ROW(),INDIRECT(ADDRESS(D219,19,,,"費目")):INDIRECT(ADDRESS(D219,31,,,"費目")),0)+18-12,,,"費目")),,,"w費目集計")),IF(AND(INDIRECT(ADDRESS(ROW(),COLUMN()-1))="",B218&lt;&gt;"",B218&lt;&gt;"合計"),"合計",""))</f>
        <v/>
      </c>
      <c r="C219" s="53" t="str">
        <f ca="1">IF(B219="合計",INDIRECT(ADDRESS(2,INDIRECT(ADDRESS(D219,5,,,"費目"))+5,,,"w費目集計")),IF(B219="","",INDIRECT(ADDRESS(2,INDIRECT(ADDRESS(D219,MATCH(ROW(),INDIRECT(ADDRESS(D219,19,,,"費目")):INDIRECT(ADDRESS(D219,31,,,"費目")),0)+18-12,,,"費目")),,,"w費目集計"))))</f>
        <v/>
      </c>
    </row>
    <row r="220" spans="1:3">
      <c r="A220" s="50" t="str">
        <f ca="1">IFERROR(INDIRECT(ADDRESS(MATCH(ROW(),費目!S:S,0),2,,,"費目")),"")</f>
        <v/>
      </c>
      <c r="B220" s="51" t="str">
        <f ca="1">IFERROR(INDIRECT(ADDRESS(1,INDIRECT(ADDRESS(D220,MATCH(ROW(),INDIRECT(ADDRESS(D220,19,,,"費目")):INDIRECT(ADDRESS(D220,31,,,"費目")),0)+18-12,,,"費目")),,,"w費目集計")),IF(AND(INDIRECT(ADDRESS(ROW(),COLUMN()-1))="",B219&lt;&gt;"",B219&lt;&gt;"合計"),"合計",""))</f>
        <v/>
      </c>
      <c r="C220" s="53" t="str">
        <f ca="1">IF(B220="合計",INDIRECT(ADDRESS(2,INDIRECT(ADDRESS(D220,5,,,"費目"))+5,,,"w費目集計")),IF(B220="","",INDIRECT(ADDRESS(2,INDIRECT(ADDRESS(D220,MATCH(ROW(),INDIRECT(ADDRESS(D220,19,,,"費目")):INDIRECT(ADDRESS(D220,31,,,"費目")),0)+18-12,,,"費目")),,,"w費目集計"))))</f>
        <v/>
      </c>
    </row>
    <row r="221" spans="1:3">
      <c r="A221" s="50" t="str">
        <f ca="1">IFERROR(INDIRECT(ADDRESS(MATCH(ROW(),費目!S:S,0),2,,,"費目")),"")</f>
        <v/>
      </c>
      <c r="B221" s="51" t="str">
        <f ca="1">IFERROR(INDIRECT(ADDRESS(1,INDIRECT(ADDRESS(D221,MATCH(ROW(),INDIRECT(ADDRESS(D221,19,,,"費目")):INDIRECT(ADDRESS(D221,31,,,"費目")),0)+18-12,,,"費目")),,,"w費目集計")),IF(AND(INDIRECT(ADDRESS(ROW(),COLUMN()-1))="",B220&lt;&gt;"",B220&lt;&gt;"合計"),"合計",""))</f>
        <v/>
      </c>
      <c r="C221" s="53" t="str">
        <f ca="1">IF(B221="合計",INDIRECT(ADDRESS(2,INDIRECT(ADDRESS(D221,5,,,"費目"))+5,,,"w費目集計")),IF(B221="","",INDIRECT(ADDRESS(2,INDIRECT(ADDRESS(D221,MATCH(ROW(),INDIRECT(ADDRESS(D221,19,,,"費目")):INDIRECT(ADDRESS(D221,31,,,"費目")),0)+18-12,,,"費目")),,,"w費目集計"))))</f>
        <v/>
      </c>
    </row>
    <row r="222" spans="1:3">
      <c r="A222" s="50" t="str">
        <f ca="1">IFERROR(INDIRECT(ADDRESS(MATCH(ROW(),費目!S:S,0),2,,,"費目")),"")</f>
        <v/>
      </c>
      <c r="B222" s="51" t="str">
        <f ca="1">IFERROR(INDIRECT(ADDRESS(1,INDIRECT(ADDRESS(D222,MATCH(ROW(),INDIRECT(ADDRESS(D222,19,,,"費目")):INDIRECT(ADDRESS(D222,31,,,"費目")),0)+18-12,,,"費目")),,,"w費目集計")),IF(AND(INDIRECT(ADDRESS(ROW(),COLUMN()-1))="",B221&lt;&gt;"",B221&lt;&gt;"合計"),"合計",""))</f>
        <v/>
      </c>
      <c r="C222" s="53" t="str">
        <f ca="1">IF(B222="合計",INDIRECT(ADDRESS(2,INDIRECT(ADDRESS(D222,5,,,"費目"))+5,,,"w費目集計")),IF(B222="","",INDIRECT(ADDRESS(2,INDIRECT(ADDRESS(D222,MATCH(ROW(),INDIRECT(ADDRESS(D222,19,,,"費目")):INDIRECT(ADDRESS(D222,31,,,"費目")),0)+18-12,,,"費目")),,,"w費目集計"))))</f>
        <v/>
      </c>
    </row>
    <row r="223" spans="1:3">
      <c r="A223" s="50" t="str">
        <f ca="1">IFERROR(INDIRECT(ADDRESS(MATCH(ROW(),費目!S:S,0),2,,,"費目")),"")</f>
        <v/>
      </c>
      <c r="B223" s="51" t="str">
        <f ca="1">IFERROR(INDIRECT(ADDRESS(1,INDIRECT(ADDRESS(D223,MATCH(ROW(),INDIRECT(ADDRESS(D223,19,,,"費目")):INDIRECT(ADDRESS(D223,31,,,"費目")),0)+18-12,,,"費目")),,,"w費目集計")),IF(AND(INDIRECT(ADDRESS(ROW(),COLUMN()-1))="",B222&lt;&gt;"",B222&lt;&gt;"合計"),"合計",""))</f>
        <v/>
      </c>
      <c r="C223" s="53" t="str">
        <f ca="1">IF(B223="合計",INDIRECT(ADDRESS(2,INDIRECT(ADDRESS(D223,5,,,"費目"))+5,,,"w費目集計")),IF(B223="","",INDIRECT(ADDRESS(2,INDIRECT(ADDRESS(D223,MATCH(ROW(),INDIRECT(ADDRESS(D223,19,,,"費目")):INDIRECT(ADDRESS(D223,31,,,"費目")),0)+18-12,,,"費目")),,,"w費目集計"))))</f>
        <v/>
      </c>
    </row>
    <row r="224" spans="1:3">
      <c r="A224" s="50" t="str">
        <f ca="1">IFERROR(INDIRECT(ADDRESS(MATCH(ROW(),費目!S:S,0),2,,,"費目")),"")</f>
        <v/>
      </c>
      <c r="B224" s="51" t="str">
        <f ca="1">IFERROR(INDIRECT(ADDRESS(1,INDIRECT(ADDRESS(D224,MATCH(ROW(),INDIRECT(ADDRESS(D224,19,,,"費目")):INDIRECT(ADDRESS(D224,31,,,"費目")),0)+18-12,,,"費目")),,,"w費目集計")),IF(AND(INDIRECT(ADDRESS(ROW(),COLUMN()-1))="",B223&lt;&gt;"",B223&lt;&gt;"合計"),"合計",""))</f>
        <v/>
      </c>
      <c r="C224" s="53" t="str">
        <f ca="1">IF(B224="合計",INDIRECT(ADDRESS(2,INDIRECT(ADDRESS(D224,5,,,"費目"))+5,,,"w費目集計")),IF(B224="","",INDIRECT(ADDRESS(2,INDIRECT(ADDRESS(D224,MATCH(ROW(),INDIRECT(ADDRESS(D224,19,,,"費目")):INDIRECT(ADDRESS(D224,31,,,"費目")),0)+18-12,,,"費目")),,,"w費目集計"))))</f>
        <v/>
      </c>
    </row>
    <row r="225" spans="1:3">
      <c r="A225" s="50" t="str">
        <f ca="1">IFERROR(INDIRECT(ADDRESS(MATCH(ROW(),費目!S:S,0),2,,,"費目")),"")</f>
        <v/>
      </c>
      <c r="B225" s="51" t="str">
        <f ca="1">IFERROR(INDIRECT(ADDRESS(1,INDIRECT(ADDRESS(D225,MATCH(ROW(),INDIRECT(ADDRESS(D225,19,,,"費目")):INDIRECT(ADDRESS(D225,31,,,"費目")),0)+18-12,,,"費目")),,,"w費目集計")),IF(AND(INDIRECT(ADDRESS(ROW(),COLUMN()-1))="",B224&lt;&gt;"",B224&lt;&gt;"合計"),"合計",""))</f>
        <v/>
      </c>
      <c r="C225" s="53" t="str">
        <f ca="1">IF(B225="合計",INDIRECT(ADDRESS(2,INDIRECT(ADDRESS(D225,5,,,"費目"))+5,,,"w費目集計")),IF(B225="","",INDIRECT(ADDRESS(2,INDIRECT(ADDRESS(D225,MATCH(ROW(),INDIRECT(ADDRESS(D225,19,,,"費目")):INDIRECT(ADDRESS(D225,31,,,"費目")),0)+18-12,,,"費目")),,,"w費目集計"))))</f>
        <v/>
      </c>
    </row>
    <row r="226" spans="1:3">
      <c r="A226" s="50" t="str">
        <f ca="1">IFERROR(INDIRECT(ADDRESS(MATCH(ROW(),費目!S:S,0),2,,,"費目")),"")</f>
        <v/>
      </c>
      <c r="B226" s="51" t="str">
        <f ca="1">IFERROR(INDIRECT(ADDRESS(1,INDIRECT(ADDRESS(D226,MATCH(ROW(),INDIRECT(ADDRESS(D226,19,,,"費目")):INDIRECT(ADDRESS(D226,31,,,"費目")),0)+18-12,,,"費目")),,,"w費目集計")),IF(AND(INDIRECT(ADDRESS(ROW(),COLUMN()-1))="",B225&lt;&gt;"",B225&lt;&gt;"合計"),"合計",""))</f>
        <v/>
      </c>
      <c r="C226" s="53" t="str">
        <f ca="1">IF(B226="合計",INDIRECT(ADDRESS(2,INDIRECT(ADDRESS(D226,5,,,"費目"))+5,,,"w費目集計")),IF(B226="","",INDIRECT(ADDRESS(2,INDIRECT(ADDRESS(D226,MATCH(ROW(),INDIRECT(ADDRESS(D226,19,,,"費目")):INDIRECT(ADDRESS(D226,31,,,"費目")),0)+18-12,,,"費目")),,,"w費目集計"))))</f>
        <v/>
      </c>
    </row>
    <row r="227" spans="1:3">
      <c r="A227" s="50" t="str">
        <f ca="1">IFERROR(INDIRECT(ADDRESS(MATCH(ROW(),費目!S:S,0),2,,,"費目")),"")</f>
        <v/>
      </c>
      <c r="B227" s="51" t="str">
        <f ca="1">IFERROR(INDIRECT(ADDRESS(1,INDIRECT(ADDRESS(D227,MATCH(ROW(),INDIRECT(ADDRESS(D227,19,,,"費目")):INDIRECT(ADDRESS(D227,31,,,"費目")),0)+18-12,,,"費目")),,,"w費目集計")),IF(AND(INDIRECT(ADDRESS(ROW(),COLUMN()-1))="",B226&lt;&gt;"",B226&lt;&gt;"合計"),"合計",""))</f>
        <v/>
      </c>
      <c r="C227" s="53" t="str">
        <f ca="1">IF(B227="合計",INDIRECT(ADDRESS(2,INDIRECT(ADDRESS(D227,5,,,"費目"))+5,,,"w費目集計")),IF(B227="","",INDIRECT(ADDRESS(2,INDIRECT(ADDRESS(D227,MATCH(ROW(),INDIRECT(ADDRESS(D227,19,,,"費目")):INDIRECT(ADDRESS(D227,31,,,"費目")),0)+18-12,,,"費目")),,,"w費目集計"))))</f>
        <v/>
      </c>
    </row>
    <row r="228" spans="1:3">
      <c r="A228" s="50" t="str">
        <f ca="1">IFERROR(INDIRECT(ADDRESS(MATCH(ROW(),費目!S:S,0),2,,,"費目")),"")</f>
        <v/>
      </c>
      <c r="B228" s="51" t="str">
        <f ca="1">IFERROR(INDIRECT(ADDRESS(1,INDIRECT(ADDRESS(D228,MATCH(ROW(),INDIRECT(ADDRESS(D228,19,,,"費目")):INDIRECT(ADDRESS(D228,31,,,"費目")),0)+18-12,,,"費目")),,,"w費目集計")),IF(AND(INDIRECT(ADDRESS(ROW(),COLUMN()-1))="",B227&lt;&gt;"",B227&lt;&gt;"合計"),"合計",""))</f>
        <v/>
      </c>
      <c r="C228" s="53" t="str">
        <f ca="1">IF(B228="合計",INDIRECT(ADDRESS(2,INDIRECT(ADDRESS(D228,5,,,"費目"))+5,,,"w費目集計")),IF(B228="","",INDIRECT(ADDRESS(2,INDIRECT(ADDRESS(D228,MATCH(ROW(),INDIRECT(ADDRESS(D228,19,,,"費目")):INDIRECT(ADDRESS(D228,31,,,"費目")),0)+18-12,,,"費目")),,,"w費目集計"))))</f>
        <v/>
      </c>
    </row>
    <row r="229" spans="1:3">
      <c r="A229" s="50" t="str">
        <f ca="1">IFERROR(INDIRECT(ADDRESS(MATCH(ROW(),費目!S:S,0),2,,,"費目")),"")</f>
        <v/>
      </c>
      <c r="B229" s="51" t="str">
        <f ca="1">IFERROR(INDIRECT(ADDRESS(1,INDIRECT(ADDRESS(D229,MATCH(ROW(),INDIRECT(ADDRESS(D229,19,,,"費目")):INDIRECT(ADDRESS(D229,31,,,"費目")),0)+18-12,,,"費目")),,,"w費目集計")),IF(AND(INDIRECT(ADDRESS(ROW(),COLUMN()-1))="",B228&lt;&gt;"",B228&lt;&gt;"合計"),"合計",""))</f>
        <v/>
      </c>
      <c r="C229" s="53" t="str">
        <f ca="1">IF(B229="合計",INDIRECT(ADDRESS(2,INDIRECT(ADDRESS(D229,5,,,"費目"))+5,,,"w費目集計")),IF(B229="","",INDIRECT(ADDRESS(2,INDIRECT(ADDRESS(D229,MATCH(ROW(),INDIRECT(ADDRESS(D229,19,,,"費目")):INDIRECT(ADDRESS(D229,31,,,"費目")),0)+18-12,,,"費目")),,,"w費目集計"))))</f>
        <v/>
      </c>
    </row>
    <row r="230" spans="1:3">
      <c r="A230" s="50" t="str">
        <f ca="1">IFERROR(INDIRECT(ADDRESS(MATCH(ROW(),費目!S:S,0),2,,,"費目")),"")</f>
        <v/>
      </c>
      <c r="B230" s="51" t="str">
        <f ca="1">IFERROR(INDIRECT(ADDRESS(1,INDIRECT(ADDRESS(D230,MATCH(ROW(),INDIRECT(ADDRESS(D230,19,,,"費目")):INDIRECT(ADDRESS(D230,31,,,"費目")),0)+18-12,,,"費目")),,,"w費目集計")),IF(AND(INDIRECT(ADDRESS(ROW(),COLUMN()-1))="",B229&lt;&gt;"",B229&lt;&gt;"合計"),"合計",""))</f>
        <v/>
      </c>
      <c r="C230" s="53" t="str">
        <f ca="1">IF(B230="合計",INDIRECT(ADDRESS(2,INDIRECT(ADDRESS(D230,5,,,"費目"))+5,,,"w費目集計")),IF(B230="","",INDIRECT(ADDRESS(2,INDIRECT(ADDRESS(D230,MATCH(ROW(),INDIRECT(ADDRESS(D230,19,,,"費目")):INDIRECT(ADDRESS(D230,31,,,"費目")),0)+18-12,,,"費目")),,,"w費目集計"))))</f>
        <v/>
      </c>
    </row>
    <row r="231" spans="1:3">
      <c r="A231" s="50" t="str">
        <f ca="1">IFERROR(INDIRECT(ADDRESS(MATCH(ROW(),費目!S:S,0),2,,,"費目")),"")</f>
        <v/>
      </c>
      <c r="B231" s="51" t="str">
        <f ca="1">IFERROR(INDIRECT(ADDRESS(1,INDIRECT(ADDRESS(D231,MATCH(ROW(),INDIRECT(ADDRESS(D231,19,,,"費目")):INDIRECT(ADDRESS(D231,31,,,"費目")),0)+18-12,,,"費目")),,,"w費目集計")),IF(AND(INDIRECT(ADDRESS(ROW(),COLUMN()-1))="",B230&lt;&gt;"",B230&lt;&gt;"合計"),"合計",""))</f>
        <v/>
      </c>
      <c r="C231" s="53" t="str">
        <f ca="1">IF(B231="合計",INDIRECT(ADDRESS(2,INDIRECT(ADDRESS(D231,5,,,"費目"))+5,,,"w費目集計")),IF(B231="","",INDIRECT(ADDRESS(2,INDIRECT(ADDRESS(D231,MATCH(ROW(),INDIRECT(ADDRESS(D231,19,,,"費目")):INDIRECT(ADDRESS(D231,31,,,"費目")),0)+18-12,,,"費目")),,,"w費目集計"))))</f>
        <v/>
      </c>
    </row>
    <row r="232" spans="1:3">
      <c r="A232" s="50" t="str">
        <f ca="1">IFERROR(INDIRECT(ADDRESS(MATCH(ROW(),費目!S:S,0),2,,,"費目")),"")</f>
        <v/>
      </c>
      <c r="B232" s="51" t="str">
        <f ca="1">IFERROR(INDIRECT(ADDRESS(1,INDIRECT(ADDRESS(D232,MATCH(ROW(),INDIRECT(ADDRESS(D232,19,,,"費目")):INDIRECT(ADDRESS(D232,31,,,"費目")),0)+18-12,,,"費目")),,,"w費目集計")),IF(AND(INDIRECT(ADDRESS(ROW(),COLUMN()-1))="",B231&lt;&gt;"",B231&lt;&gt;"合計"),"合計",""))</f>
        <v/>
      </c>
      <c r="C232" s="53" t="str">
        <f ca="1">IF(B232="合計",INDIRECT(ADDRESS(2,INDIRECT(ADDRESS(D232,5,,,"費目"))+5,,,"w費目集計")),IF(B232="","",INDIRECT(ADDRESS(2,INDIRECT(ADDRESS(D232,MATCH(ROW(),INDIRECT(ADDRESS(D232,19,,,"費目")):INDIRECT(ADDRESS(D232,31,,,"費目")),0)+18-12,,,"費目")),,,"w費目集計"))))</f>
        <v/>
      </c>
    </row>
    <row r="233" spans="1:3">
      <c r="A233" s="50" t="str">
        <f ca="1">IFERROR(INDIRECT(ADDRESS(MATCH(ROW(),費目!S:S,0),2,,,"費目")),"")</f>
        <v/>
      </c>
      <c r="B233" s="51" t="str">
        <f ca="1">IFERROR(INDIRECT(ADDRESS(1,INDIRECT(ADDRESS(D233,MATCH(ROW(),INDIRECT(ADDRESS(D233,19,,,"費目")):INDIRECT(ADDRESS(D233,31,,,"費目")),0)+18-12,,,"費目")),,,"w費目集計")),IF(AND(INDIRECT(ADDRESS(ROW(),COLUMN()-1))="",B232&lt;&gt;"",B232&lt;&gt;"合計"),"合計",""))</f>
        <v/>
      </c>
      <c r="C233" s="53" t="str">
        <f ca="1">IF(B233="合計",INDIRECT(ADDRESS(2,INDIRECT(ADDRESS(D233,5,,,"費目"))+5,,,"w費目集計")),IF(B233="","",INDIRECT(ADDRESS(2,INDIRECT(ADDRESS(D233,MATCH(ROW(),INDIRECT(ADDRESS(D233,19,,,"費目")):INDIRECT(ADDRESS(D233,31,,,"費目")),0)+18-12,,,"費目")),,,"w費目集計"))))</f>
        <v/>
      </c>
    </row>
    <row r="234" spans="1:3">
      <c r="A234" s="50" t="str">
        <f ca="1">IFERROR(INDIRECT(ADDRESS(MATCH(ROW(),費目!S:S,0),2,,,"費目")),"")</f>
        <v/>
      </c>
      <c r="B234" s="51" t="str">
        <f ca="1">IFERROR(INDIRECT(ADDRESS(1,INDIRECT(ADDRESS(D234,MATCH(ROW(),INDIRECT(ADDRESS(D234,19,,,"費目")):INDIRECT(ADDRESS(D234,31,,,"費目")),0)+18-12,,,"費目")),,,"w費目集計")),IF(AND(INDIRECT(ADDRESS(ROW(),COLUMN()-1))="",B233&lt;&gt;"",B233&lt;&gt;"合計"),"合計",""))</f>
        <v/>
      </c>
      <c r="C234" s="53" t="str">
        <f ca="1">IF(B234="合計",INDIRECT(ADDRESS(2,INDIRECT(ADDRESS(D234,5,,,"費目"))+5,,,"w費目集計")),IF(B234="","",INDIRECT(ADDRESS(2,INDIRECT(ADDRESS(D234,MATCH(ROW(),INDIRECT(ADDRESS(D234,19,,,"費目")):INDIRECT(ADDRESS(D234,31,,,"費目")),0)+18-12,,,"費目")),,,"w費目集計"))))</f>
        <v/>
      </c>
    </row>
    <row r="235" spans="1:3">
      <c r="A235" s="50" t="str">
        <f ca="1">IFERROR(INDIRECT(ADDRESS(MATCH(ROW(),費目!S:S,0),2,,,"費目")),"")</f>
        <v/>
      </c>
      <c r="B235" s="51" t="str">
        <f ca="1">IFERROR(INDIRECT(ADDRESS(1,INDIRECT(ADDRESS(D235,MATCH(ROW(),INDIRECT(ADDRESS(D235,19,,,"費目")):INDIRECT(ADDRESS(D235,31,,,"費目")),0)+18-12,,,"費目")),,,"w費目集計")),IF(AND(INDIRECT(ADDRESS(ROW(),COLUMN()-1))="",B234&lt;&gt;"",B234&lt;&gt;"合計"),"合計",""))</f>
        <v/>
      </c>
      <c r="C235" s="53" t="str">
        <f ca="1">IF(B235="合計",INDIRECT(ADDRESS(2,INDIRECT(ADDRESS(D235,5,,,"費目"))+5,,,"w費目集計")),IF(B235="","",INDIRECT(ADDRESS(2,INDIRECT(ADDRESS(D235,MATCH(ROW(),INDIRECT(ADDRESS(D235,19,,,"費目")):INDIRECT(ADDRESS(D235,31,,,"費目")),0)+18-12,,,"費目")),,,"w費目集計"))))</f>
        <v/>
      </c>
    </row>
    <row r="236" spans="1:3">
      <c r="A236" s="50" t="str">
        <f ca="1">IFERROR(INDIRECT(ADDRESS(MATCH(ROW(),費目!S:S,0),2,,,"費目")),"")</f>
        <v/>
      </c>
      <c r="B236" s="51" t="str">
        <f ca="1">IFERROR(INDIRECT(ADDRESS(1,INDIRECT(ADDRESS(D236,MATCH(ROW(),INDIRECT(ADDRESS(D236,19,,,"費目")):INDIRECT(ADDRESS(D236,31,,,"費目")),0)+18-12,,,"費目")),,,"w費目集計")),IF(AND(INDIRECT(ADDRESS(ROW(),COLUMN()-1))="",B235&lt;&gt;"",B235&lt;&gt;"合計"),"合計",""))</f>
        <v/>
      </c>
      <c r="C236" s="53" t="str">
        <f ca="1">IF(B236="合計",INDIRECT(ADDRESS(2,INDIRECT(ADDRESS(D236,5,,,"費目"))+5,,,"w費目集計")),IF(B236="","",INDIRECT(ADDRESS(2,INDIRECT(ADDRESS(D236,MATCH(ROW(),INDIRECT(ADDRESS(D236,19,,,"費目")):INDIRECT(ADDRESS(D236,31,,,"費目")),0)+18-12,,,"費目")),,,"w費目集計"))))</f>
        <v/>
      </c>
    </row>
    <row r="237" spans="1:3">
      <c r="A237" s="50" t="str">
        <f ca="1">IFERROR(INDIRECT(ADDRESS(MATCH(ROW(),費目!S:S,0),2,,,"費目")),"")</f>
        <v/>
      </c>
      <c r="B237" s="51" t="str">
        <f ca="1">IFERROR(INDIRECT(ADDRESS(1,INDIRECT(ADDRESS(D237,MATCH(ROW(),INDIRECT(ADDRESS(D237,19,,,"費目")):INDIRECT(ADDRESS(D237,31,,,"費目")),0)+18-12,,,"費目")),,,"w費目集計")),IF(AND(INDIRECT(ADDRESS(ROW(),COLUMN()-1))="",B236&lt;&gt;"",B236&lt;&gt;"合計"),"合計",""))</f>
        <v/>
      </c>
      <c r="C237" s="53" t="str">
        <f ca="1">IF(B237="合計",INDIRECT(ADDRESS(2,INDIRECT(ADDRESS(D237,5,,,"費目"))+5,,,"w費目集計")),IF(B237="","",INDIRECT(ADDRESS(2,INDIRECT(ADDRESS(D237,MATCH(ROW(),INDIRECT(ADDRESS(D237,19,,,"費目")):INDIRECT(ADDRESS(D237,31,,,"費目")),0)+18-12,,,"費目")),,,"w費目集計"))))</f>
        <v/>
      </c>
    </row>
    <row r="238" spans="1:3">
      <c r="A238" s="50" t="str">
        <f ca="1">IFERROR(INDIRECT(ADDRESS(MATCH(ROW(),費目!S:S,0),2,,,"費目")),"")</f>
        <v/>
      </c>
      <c r="B238" s="51" t="str">
        <f ca="1">IFERROR(INDIRECT(ADDRESS(1,INDIRECT(ADDRESS(D238,MATCH(ROW(),INDIRECT(ADDRESS(D238,19,,,"費目")):INDIRECT(ADDRESS(D238,31,,,"費目")),0)+18-12,,,"費目")),,,"w費目集計")),IF(AND(INDIRECT(ADDRESS(ROW(),COLUMN()-1))="",B237&lt;&gt;"",B237&lt;&gt;"合計"),"合計",""))</f>
        <v/>
      </c>
      <c r="C238" s="53" t="str">
        <f ca="1">IF(B238="合計",INDIRECT(ADDRESS(2,INDIRECT(ADDRESS(D238,5,,,"費目"))+5,,,"w費目集計")),IF(B238="","",INDIRECT(ADDRESS(2,INDIRECT(ADDRESS(D238,MATCH(ROW(),INDIRECT(ADDRESS(D238,19,,,"費目")):INDIRECT(ADDRESS(D238,31,,,"費目")),0)+18-12,,,"費目")),,,"w費目集計"))))</f>
        <v/>
      </c>
    </row>
    <row r="239" spans="1:3">
      <c r="A239" s="50" t="str">
        <f ca="1">IFERROR(INDIRECT(ADDRESS(MATCH(ROW(),費目!S:S,0),2,,,"費目")),"")</f>
        <v/>
      </c>
      <c r="B239" s="51" t="str">
        <f ca="1">IFERROR(INDIRECT(ADDRESS(1,INDIRECT(ADDRESS(D239,MATCH(ROW(),INDIRECT(ADDRESS(D239,19,,,"費目")):INDIRECT(ADDRESS(D239,31,,,"費目")),0)+18-12,,,"費目")),,,"w費目集計")),IF(AND(INDIRECT(ADDRESS(ROW(),COLUMN()-1))="",B238&lt;&gt;"",B238&lt;&gt;"合計"),"合計",""))</f>
        <v/>
      </c>
      <c r="C239" s="53" t="str">
        <f ca="1">IF(B239="合計",INDIRECT(ADDRESS(2,INDIRECT(ADDRESS(D239,5,,,"費目"))+5,,,"w費目集計")),IF(B239="","",INDIRECT(ADDRESS(2,INDIRECT(ADDRESS(D239,MATCH(ROW(),INDIRECT(ADDRESS(D239,19,,,"費目")):INDIRECT(ADDRESS(D239,31,,,"費目")),0)+18-12,,,"費目")),,,"w費目集計"))))</f>
        <v/>
      </c>
    </row>
    <row r="240" spans="1:3">
      <c r="A240" s="50" t="str">
        <f ca="1">IFERROR(INDIRECT(ADDRESS(MATCH(ROW(),費目!S:S,0),2,,,"費目")),"")</f>
        <v/>
      </c>
      <c r="B240" s="51" t="str">
        <f ca="1">IFERROR(INDIRECT(ADDRESS(1,INDIRECT(ADDRESS(D240,MATCH(ROW(),INDIRECT(ADDRESS(D240,19,,,"費目")):INDIRECT(ADDRESS(D240,31,,,"費目")),0)+18-12,,,"費目")),,,"w費目集計")),IF(AND(INDIRECT(ADDRESS(ROW(),COLUMN()-1))="",B239&lt;&gt;"",B239&lt;&gt;"合計"),"合計",""))</f>
        <v/>
      </c>
      <c r="C240" s="53" t="str">
        <f ca="1">IF(B240="合計",INDIRECT(ADDRESS(2,INDIRECT(ADDRESS(D240,5,,,"費目"))+5,,,"w費目集計")),IF(B240="","",INDIRECT(ADDRESS(2,INDIRECT(ADDRESS(D240,MATCH(ROW(),INDIRECT(ADDRESS(D240,19,,,"費目")):INDIRECT(ADDRESS(D240,31,,,"費目")),0)+18-12,,,"費目")),,,"w費目集計"))))</f>
        <v/>
      </c>
    </row>
    <row r="241" spans="1:3">
      <c r="A241" s="50" t="str">
        <f ca="1">IFERROR(INDIRECT(ADDRESS(MATCH(ROW(),費目!S:S,0),2,,,"費目")),"")</f>
        <v/>
      </c>
      <c r="B241" s="51" t="str">
        <f ca="1">IFERROR(INDIRECT(ADDRESS(1,INDIRECT(ADDRESS(D241,MATCH(ROW(),INDIRECT(ADDRESS(D241,19,,,"費目")):INDIRECT(ADDRESS(D241,31,,,"費目")),0)+18-12,,,"費目")),,,"w費目集計")),IF(AND(INDIRECT(ADDRESS(ROW(),COLUMN()-1))="",B240&lt;&gt;"",B240&lt;&gt;"合計"),"合計",""))</f>
        <v/>
      </c>
      <c r="C241" s="53" t="str">
        <f ca="1">IF(B241="合計",INDIRECT(ADDRESS(2,INDIRECT(ADDRESS(D241,5,,,"費目"))+5,,,"w費目集計")),IF(B241="","",INDIRECT(ADDRESS(2,INDIRECT(ADDRESS(D241,MATCH(ROW(),INDIRECT(ADDRESS(D241,19,,,"費目")):INDIRECT(ADDRESS(D241,31,,,"費目")),0)+18-12,,,"費目")),,,"w費目集計"))))</f>
        <v/>
      </c>
    </row>
    <row r="242" spans="1:3">
      <c r="A242" s="50" t="str">
        <f ca="1">IFERROR(INDIRECT(ADDRESS(MATCH(ROW(),費目!S:S,0),2,,,"費目")),"")</f>
        <v/>
      </c>
      <c r="B242" s="51" t="str">
        <f ca="1">IFERROR(INDIRECT(ADDRESS(1,INDIRECT(ADDRESS(D242,MATCH(ROW(),INDIRECT(ADDRESS(D242,19,,,"費目")):INDIRECT(ADDRESS(D242,31,,,"費目")),0)+18-12,,,"費目")),,,"w費目集計")),IF(AND(INDIRECT(ADDRESS(ROW(),COLUMN()-1))="",B241&lt;&gt;"",B241&lt;&gt;"合計"),"合計",""))</f>
        <v/>
      </c>
      <c r="C242" s="53" t="str">
        <f ca="1">IF(B242="合計",INDIRECT(ADDRESS(2,INDIRECT(ADDRESS(D242,5,,,"費目"))+5,,,"w費目集計")),IF(B242="","",INDIRECT(ADDRESS(2,INDIRECT(ADDRESS(D242,MATCH(ROW(),INDIRECT(ADDRESS(D242,19,,,"費目")):INDIRECT(ADDRESS(D242,31,,,"費目")),0)+18-12,,,"費目")),,,"w費目集計"))))</f>
        <v/>
      </c>
    </row>
    <row r="243" spans="1:3">
      <c r="A243" s="50" t="str">
        <f ca="1">IFERROR(INDIRECT(ADDRESS(MATCH(ROW(),費目!S:S,0),2,,,"費目")),"")</f>
        <v/>
      </c>
      <c r="B243" s="51" t="str">
        <f ca="1">IFERROR(INDIRECT(ADDRESS(1,INDIRECT(ADDRESS(D243,MATCH(ROW(),INDIRECT(ADDRESS(D243,19,,,"費目")):INDIRECT(ADDRESS(D243,31,,,"費目")),0)+18-12,,,"費目")),,,"w費目集計")),IF(AND(INDIRECT(ADDRESS(ROW(),COLUMN()-1))="",B242&lt;&gt;"",B242&lt;&gt;"合計"),"合計",""))</f>
        <v/>
      </c>
      <c r="C243" s="53" t="str">
        <f ca="1">IF(B243="合計",INDIRECT(ADDRESS(2,INDIRECT(ADDRESS(D243,5,,,"費目"))+5,,,"w費目集計")),IF(B243="","",INDIRECT(ADDRESS(2,INDIRECT(ADDRESS(D243,MATCH(ROW(),INDIRECT(ADDRESS(D243,19,,,"費目")):INDIRECT(ADDRESS(D243,31,,,"費目")),0)+18-12,,,"費目")),,,"w費目集計"))))</f>
        <v/>
      </c>
    </row>
    <row r="244" spans="1:3">
      <c r="A244" s="50" t="str">
        <f ca="1">IFERROR(INDIRECT(ADDRESS(MATCH(ROW(),費目!S:S,0),2,,,"費目")),"")</f>
        <v/>
      </c>
      <c r="B244" s="51" t="str">
        <f ca="1">IFERROR(INDIRECT(ADDRESS(1,INDIRECT(ADDRESS(D244,MATCH(ROW(),INDIRECT(ADDRESS(D244,19,,,"費目")):INDIRECT(ADDRESS(D244,31,,,"費目")),0)+18-12,,,"費目")),,,"w費目集計")),IF(AND(INDIRECT(ADDRESS(ROW(),COLUMN()-1))="",B243&lt;&gt;"",B243&lt;&gt;"合計"),"合計",""))</f>
        <v/>
      </c>
      <c r="C244" s="53" t="str">
        <f ca="1">IF(B244="合計",INDIRECT(ADDRESS(2,INDIRECT(ADDRESS(D244,5,,,"費目"))+5,,,"w費目集計")),IF(B244="","",INDIRECT(ADDRESS(2,INDIRECT(ADDRESS(D244,MATCH(ROW(),INDIRECT(ADDRESS(D244,19,,,"費目")):INDIRECT(ADDRESS(D244,31,,,"費目")),0)+18-12,,,"費目")),,,"w費目集計"))))</f>
        <v/>
      </c>
    </row>
    <row r="245" spans="1:3">
      <c r="A245" s="50" t="str">
        <f ca="1">IFERROR(INDIRECT(ADDRESS(MATCH(ROW(),費目!S:S,0),2,,,"費目")),"")</f>
        <v/>
      </c>
      <c r="B245" s="51" t="str">
        <f ca="1">IFERROR(INDIRECT(ADDRESS(1,INDIRECT(ADDRESS(D245,MATCH(ROW(),INDIRECT(ADDRESS(D245,19,,,"費目")):INDIRECT(ADDRESS(D245,31,,,"費目")),0)+18-12,,,"費目")),,,"w費目集計")),IF(AND(INDIRECT(ADDRESS(ROW(),COLUMN()-1))="",B244&lt;&gt;"",B244&lt;&gt;"合計"),"合計",""))</f>
        <v/>
      </c>
      <c r="C245" s="53" t="str">
        <f ca="1">IF(B245="合計",INDIRECT(ADDRESS(2,INDIRECT(ADDRESS(D245,5,,,"費目"))+5,,,"w費目集計")),IF(B245="","",INDIRECT(ADDRESS(2,INDIRECT(ADDRESS(D245,MATCH(ROW(),INDIRECT(ADDRESS(D245,19,,,"費目")):INDIRECT(ADDRESS(D245,31,,,"費目")),0)+18-12,,,"費目")),,,"w費目集計"))))</f>
        <v/>
      </c>
    </row>
    <row r="246" spans="1:3">
      <c r="A246" s="50" t="str">
        <f ca="1">IFERROR(INDIRECT(ADDRESS(MATCH(ROW(),費目!S:S,0),2,,,"費目")),"")</f>
        <v/>
      </c>
      <c r="B246" s="51" t="str">
        <f ca="1">IFERROR(INDIRECT(ADDRESS(1,INDIRECT(ADDRESS(D246,MATCH(ROW(),INDIRECT(ADDRESS(D246,19,,,"費目")):INDIRECT(ADDRESS(D246,31,,,"費目")),0)+18-12,,,"費目")),,,"w費目集計")),IF(AND(INDIRECT(ADDRESS(ROW(),COLUMN()-1))="",B245&lt;&gt;"",B245&lt;&gt;"合計"),"合計",""))</f>
        <v/>
      </c>
      <c r="C246" s="53" t="str">
        <f ca="1">IF(B246="合計",INDIRECT(ADDRESS(2,INDIRECT(ADDRESS(D246,5,,,"費目"))+5,,,"w費目集計")),IF(B246="","",INDIRECT(ADDRESS(2,INDIRECT(ADDRESS(D246,MATCH(ROW(),INDIRECT(ADDRESS(D246,19,,,"費目")):INDIRECT(ADDRESS(D246,31,,,"費目")),0)+18-12,,,"費目")),,,"w費目集計"))))</f>
        <v/>
      </c>
    </row>
    <row r="247" spans="1:3">
      <c r="A247" s="50" t="str">
        <f ca="1">IFERROR(INDIRECT(ADDRESS(MATCH(ROW(),費目!S:S,0),2,,,"費目")),"")</f>
        <v/>
      </c>
      <c r="B247" s="51" t="str">
        <f ca="1">IFERROR(INDIRECT(ADDRESS(1,INDIRECT(ADDRESS(D247,MATCH(ROW(),INDIRECT(ADDRESS(D247,19,,,"費目")):INDIRECT(ADDRESS(D247,31,,,"費目")),0)+18-12,,,"費目")),,,"w費目集計")),IF(AND(INDIRECT(ADDRESS(ROW(),COLUMN()-1))="",B246&lt;&gt;"",B246&lt;&gt;"合計"),"合計",""))</f>
        <v/>
      </c>
      <c r="C247" s="53" t="str">
        <f ca="1">IF(B247="合計",INDIRECT(ADDRESS(2,INDIRECT(ADDRESS(D247,5,,,"費目"))+5,,,"w費目集計")),IF(B247="","",INDIRECT(ADDRESS(2,INDIRECT(ADDRESS(D247,MATCH(ROW(),INDIRECT(ADDRESS(D247,19,,,"費目")):INDIRECT(ADDRESS(D247,31,,,"費目")),0)+18-12,,,"費目")),,,"w費目集計"))))</f>
        <v/>
      </c>
    </row>
    <row r="248" spans="1:3">
      <c r="A248" s="50" t="str">
        <f ca="1">IFERROR(INDIRECT(ADDRESS(MATCH(ROW(),費目!S:S,0),2,,,"費目")),"")</f>
        <v/>
      </c>
      <c r="B248" s="51" t="str">
        <f ca="1">IFERROR(INDIRECT(ADDRESS(1,INDIRECT(ADDRESS(D248,MATCH(ROW(),INDIRECT(ADDRESS(D248,19,,,"費目")):INDIRECT(ADDRESS(D248,31,,,"費目")),0)+18-12,,,"費目")),,,"w費目集計")),IF(AND(INDIRECT(ADDRESS(ROW(),COLUMN()-1))="",B247&lt;&gt;"",B247&lt;&gt;"合計"),"合計",""))</f>
        <v/>
      </c>
      <c r="C248" s="53" t="str">
        <f ca="1">IF(B248="合計",INDIRECT(ADDRESS(2,INDIRECT(ADDRESS(D248,5,,,"費目"))+5,,,"w費目集計")),IF(B248="","",INDIRECT(ADDRESS(2,INDIRECT(ADDRESS(D248,MATCH(ROW(),INDIRECT(ADDRESS(D248,19,,,"費目")):INDIRECT(ADDRESS(D248,31,,,"費目")),0)+18-12,,,"費目")),,,"w費目集計"))))</f>
        <v/>
      </c>
    </row>
    <row r="249" spans="1:3">
      <c r="A249" s="50" t="str">
        <f ca="1">IFERROR(INDIRECT(ADDRESS(MATCH(ROW(),費目!S:S,0),2,,,"費目")),"")</f>
        <v/>
      </c>
      <c r="B249" s="51" t="str">
        <f ca="1">IFERROR(INDIRECT(ADDRESS(1,INDIRECT(ADDRESS(D249,MATCH(ROW(),INDIRECT(ADDRESS(D249,19,,,"費目")):INDIRECT(ADDRESS(D249,31,,,"費目")),0)+18-12,,,"費目")),,,"w費目集計")),IF(AND(INDIRECT(ADDRESS(ROW(),COLUMN()-1))="",B248&lt;&gt;"",B248&lt;&gt;"合計"),"合計",""))</f>
        <v/>
      </c>
      <c r="C249" s="53" t="str">
        <f ca="1">IF(B249="合計",INDIRECT(ADDRESS(2,INDIRECT(ADDRESS(D249,5,,,"費目"))+5,,,"w費目集計")),IF(B249="","",INDIRECT(ADDRESS(2,INDIRECT(ADDRESS(D249,MATCH(ROW(),INDIRECT(ADDRESS(D249,19,,,"費目")):INDIRECT(ADDRESS(D249,31,,,"費目")),0)+18-12,,,"費目")),,,"w費目集計"))))</f>
        <v/>
      </c>
    </row>
    <row r="250" spans="1:3">
      <c r="A250" s="50" t="str">
        <f ca="1">IFERROR(INDIRECT(ADDRESS(MATCH(ROW(),費目!S:S,0),2,,,"費目")),"")</f>
        <v/>
      </c>
      <c r="B250" s="51" t="str">
        <f ca="1">IFERROR(INDIRECT(ADDRESS(1,INDIRECT(ADDRESS(D250,MATCH(ROW(),INDIRECT(ADDRESS(D250,19,,,"費目")):INDIRECT(ADDRESS(D250,31,,,"費目")),0)+18-12,,,"費目")),,,"w費目集計")),IF(AND(INDIRECT(ADDRESS(ROW(),COLUMN()-1))="",B249&lt;&gt;"",B249&lt;&gt;"合計"),"合計",""))</f>
        <v/>
      </c>
      <c r="C250" s="53" t="str">
        <f ca="1">IF(B250="合計",INDIRECT(ADDRESS(2,INDIRECT(ADDRESS(D250,5,,,"費目"))+5,,,"w費目集計")),IF(B250="","",INDIRECT(ADDRESS(2,INDIRECT(ADDRESS(D250,MATCH(ROW(),INDIRECT(ADDRESS(D250,19,,,"費目")):INDIRECT(ADDRESS(D250,31,,,"費目")),0)+18-12,,,"費目")),,,"w費目集計"))))</f>
        <v/>
      </c>
    </row>
    <row r="251" spans="1:3">
      <c r="A251" s="50" t="str">
        <f ca="1">IFERROR(INDIRECT(ADDRESS(MATCH(ROW(),費目!S:S,0),2,,,"費目")),"")</f>
        <v/>
      </c>
      <c r="B251" s="51" t="str">
        <f ca="1">IFERROR(INDIRECT(ADDRESS(1,INDIRECT(ADDRESS(D251,MATCH(ROW(),INDIRECT(ADDRESS(D251,19,,,"費目")):INDIRECT(ADDRESS(D251,31,,,"費目")),0)+18-12,,,"費目")),,,"w費目集計")),IF(AND(INDIRECT(ADDRESS(ROW(),COLUMN()-1))="",B250&lt;&gt;"",B250&lt;&gt;"合計"),"合計",""))</f>
        <v/>
      </c>
      <c r="C251" s="53" t="str">
        <f ca="1">IF(B251="合計",INDIRECT(ADDRESS(2,INDIRECT(ADDRESS(D251,5,,,"費目"))+5,,,"w費目集計")),IF(B251="","",INDIRECT(ADDRESS(2,INDIRECT(ADDRESS(D251,MATCH(ROW(),INDIRECT(ADDRESS(D251,19,,,"費目")):INDIRECT(ADDRESS(D251,31,,,"費目")),0)+18-12,,,"費目")),,,"w費目集計"))))</f>
        <v/>
      </c>
    </row>
    <row r="252" spans="1:3">
      <c r="A252" s="50" t="str">
        <f ca="1">IFERROR(INDIRECT(ADDRESS(MATCH(ROW(),費目!S:S,0),2,,,"費目")),"")</f>
        <v/>
      </c>
      <c r="B252" s="51" t="str">
        <f ca="1">IFERROR(INDIRECT(ADDRESS(1,INDIRECT(ADDRESS(D252,MATCH(ROW(),INDIRECT(ADDRESS(D252,19,,,"費目")):INDIRECT(ADDRESS(D252,31,,,"費目")),0)+18-12,,,"費目")),,,"w費目集計")),IF(AND(INDIRECT(ADDRESS(ROW(),COLUMN()-1))="",B251&lt;&gt;"",B251&lt;&gt;"合計"),"合計",""))</f>
        <v/>
      </c>
      <c r="C252" s="53" t="str">
        <f ca="1">IF(B252="合計",INDIRECT(ADDRESS(2,INDIRECT(ADDRESS(D252,5,,,"費目"))+5,,,"w費目集計")),IF(B252="","",INDIRECT(ADDRESS(2,INDIRECT(ADDRESS(D252,MATCH(ROW(),INDIRECT(ADDRESS(D252,19,,,"費目")):INDIRECT(ADDRESS(D252,31,,,"費目")),0)+18-12,,,"費目")),,,"w費目集計"))))</f>
        <v/>
      </c>
    </row>
    <row r="253" spans="1:3">
      <c r="A253" s="50" t="str">
        <f ca="1">IFERROR(INDIRECT(ADDRESS(MATCH(ROW(),費目!S:S,0),2,,,"費目")),"")</f>
        <v/>
      </c>
      <c r="B253" s="51" t="str">
        <f ca="1">IFERROR(INDIRECT(ADDRESS(1,INDIRECT(ADDRESS(D253,MATCH(ROW(),INDIRECT(ADDRESS(D253,19,,,"費目")):INDIRECT(ADDRESS(D253,31,,,"費目")),0)+18-12,,,"費目")),,,"w費目集計")),IF(AND(INDIRECT(ADDRESS(ROW(),COLUMN()-1))="",B252&lt;&gt;"",B252&lt;&gt;"合計"),"合計",""))</f>
        <v/>
      </c>
      <c r="C253" s="53" t="str">
        <f ca="1">IF(B253="合計",INDIRECT(ADDRESS(2,INDIRECT(ADDRESS(D253,5,,,"費目"))+5,,,"w費目集計")),IF(B253="","",INDIRECT(ADDRESS(2,INDIRECT(ADDRESS(D253,MATCH(ROW(),INDIRECT(ADDRESS(D253,19,,,"費目")):INDIRECT(ADDRESS(D253,31,,,"費目")),0)+18-12,,,"費目")),,,"w費目集計"))))</f>
        <v/>
      </c>
    </row>
    <row r="254" spans="1:3">
      <c r="A254" s="50" t="str">
        <f ca="1">IFERROR(INDIRECT(ADDRESS(MATCH(ROW(),費目!S:S,0),2,,,"費目")),"")</f>
        <v/>
      </c>
      <c r="B254" s="51" t="str">
        <f ca="1">IFERROR(INDIRECT(ADDRESS(1,INDIRECT(ADDRESS(D254,MATCH(ROW(),INDIRECT(ADDRESS(D254,19,,,"費目")):INDIRECT(ADDRESS(D254,31,,,"費目")),0)+18-12,,,"費目")),,,"w費目集計")),IF(AND(INDIRECT(ADDRESS(ROW(),COLUMN()-1))="",B253&lt;&gt;"",B253&lt;&gt;"合計"),"合計",""))</f>
        <v/>
      </c>
      <c r="C254" s="53" t="str">
        <f ca="1">IF(B254="合計",INDIRECT(ADDRESS(2,INDIRECT(ADDRESS(D254,5,,,"費目"))+5,,,"w費目集計")),IF(B254="","",INDIRECT(ADDRESS(2,INDIRECT(ADDRESS(D254,MATCH(ROW(),INDIRECT(ADDRESS(D254,19,,,"費目")):INDIRECT(ADDRESS(D254,31,,,"費目")),0)+18-12,,,"費目")),,,"w費目集計"))))</f>
        <v/>
      </c>
    </row>
    <row r="255" spans="1:3">
      <c r="A255" s="50" t="str">
        <f ca="1">IFERROR(INDIRECT(ADDRESS(MATCH(ROW(),費目!S:S,0),2,,,"費目")),"")</f>
        <v/>
      </c>
      <c r="B255" s="51" t="str">
        <f ca="1">IFERROR(INDIRECT(ADDRESS(1,INDIRECT(ADDRESS(D255,MATCH(ROW(),INDIRECT(ADDRESS(D255,19,,,"費目")):INDIRECT(ADDRESS(D255,31,,,"費目")),0)+18-12,,,"費目")),,,"w費目集計")),IF(AND(INDIRECT(ADDRESS(ROW(),COLUMN()-1))="",B254&lt;&gt;"",B254&lt;&gt;"合計"),"合計",""))</f>
        <v/>
      </c>
      <c r="C255" s="53" t="str">
        <f ca="1">IF(B255="合計",INDIRECT(ADDRESS(2,INDIRECT(ADDRESS(D255,5,,,"費目"))+5,,,"w費目集計")),IF(B255="","",INDIRECT(ADDRESS(2,INDIRECT(ADDRESS(D255,MATCH(ROW(),INDIRECT(ADDRESS(D255,19,,,"費目")):INDIRECT(ADDRESS(D255,31,,,"費目")),0)+18-12,,,"費目")),,,"w費目集計"))))</f>
        <v/>
      </c>
    </row>
    <row r="256" spans="1:3">
      <c r="A256" s="50" t="str">
        <f ca="1">IFERROR(INDIRECT(ADDRESS(MATCH(ROW(),費目!S:S,0),2,,,"費目")),"")</f>
        <v/>
      </c>
      <c r="B256" s="51" t="str">
        <f ca="1">IFERROR(INDIRECT(ADDRESS(1,INDIRECT(ADDRESS(D256,MATCH(ROW(),INDIRECT(ADDRESS(D256,19,,,"費目")):INDIRECT(ADDRESS(D256,31,,,"費目")),0)+18-12,,,"費目")),,,"w費目集計")),IF(AND(INDIRECT(ADDRESS(ROW(),COLUMN()-1))="",B255&lt;&gt;"",B255&lt;&gt;"合計"),"合計",""))</f>
        <v/>
      </c>
      <c r="C256" s="53" t="str">
        <f ca="1">IF(B256="合計",INDIRECT(ADDRESS(2,INDIRECT(ADDRESS(D256,5,,,"費目"))+5,,,"w費目集計")),IF(B256="","",INDIRECT(ADDRESS(2,INDIRECT(ADDRESS(D256,MATCH(ROW(),INDIRECT(ADDRESS(D256,19,,,"費目")):INDIRECT(ADDRESS(D256,31,,,"費目")),0)+18-12,,,"費目")),,,"w費目集計"))))</f>
        <v/>
      </c>
    </row>
    <row r="257" spans="1:3">
      <c r="A257" s="50" t="str">
        <f ca="1">IFERROR(INDIRECT(ADDRESS(MATCH(ROW(),費目!S:S,0),2,,,"費目")),"")</f>
        <v/>
      </c>
      <c r="B257" s="51" t="str">
        <f ca="1">IFERROR(INDIRECT(ADDRESS(1,INDIRECT(ADDRESS(D257,MATCH(ROW(),INDIRECT(ADDRESS(D257,19,,,"費目")):INDIRECT(ADDRESS(D257,31,,,"費目")),0)+18-12,,,"費目")),,,"w費目集計")),IF(AND(INDIRECT(ADDRESS(ROW(),COLUMN()-1))="",B256&lt;&gt;"",B256&lt;&gt;"合計"),"合計",""))</f>
        <v/>
      </c>
      <c r="C257" s="53" t="str">
        <f ca="1">IF(B257="合計",INDIRECT(ADDRESS(2,INDIRECT(ADDRESS(D257,5,,,"費目"))+5,,,"w費目集計")),IF(B257="","",INDIRECT(ADDRESS(2,INDIRECT(ADDRESS(D257,MATCH(ROW(),INDIRECT(ADDRESS(D257,19,,,"費目")):INDIRECT(ADDRESS(D257,31,,,"費目")),0)+18-12,,,"費目")),,,"w費目集計"))))</f>
        <v/>
      </c>
    </row>
    <row r="258" spans="1:3">
      <c r="A258" s="50" t="str">
        <f ca="1">IFERROR(INDIRECT(ADDRESS(MATCH(ROW(),費目!S:S,0),2,,,"費目")),"")</f>
        <v/>
      </c>
      <c r="B258" s="51" t="str">
        <f ca="1">IFERROR(INDIRECT(ADDRESS(1,INDIRECT(ADDRESS(D258,MATCH(ROW(),INDIRECT(ADDRESS(D258,19,,,"費目")):INDIRECT(ADDRESS(D258,31,,,"費目")),0)+18-12,,,"費目")),,,"w費目集計")),IF(AND(INDIRECT(ADDRESS(ROW(),COLUMN()-1))="",B257&lt;&gt;"",B257&lt;&gt;"合計"),"合計",""))</f>
        <v/>
      </c>
      <c r="C258" s="53" t="str">
        <f ca="1">IF(B258="合計",INDIRECT(ADDRESS(2,INDIRECT(ADDRESS(D258,5,,,"費目"))+5,,,"w費目集計")),IF(B258="","",INDIRECT(ADDRESS(2,INDIRECT(ADDRESS(D258,MATCH(ROW(),INDIRECT(ADDRESS(D258,19,,,"費目")):INDIRECT(ADDRESS(D258,31,,,"費目")),0)+18-12,,,"費目")),,,"w費目集計"))))</f>
        <v/>
      </c>
    </row>
    <row r="259" spans="1:3">
      <c r="A259" s="50" t="str">
        <f ca="1">IFERROR(INDIRECT(ADDRESS(MATCH(ROW(),費目!S:S,0),2,,,"費目")),"")</f>
        <v/>
      </c>
      <c r="B259" s="51" t="str">
        <f ca="1">IFERROR(INDIRECT(ADDRESS(1,INDIRECT(ADDRESS(D259,MATCH(ROW(),INDIRECT(ADDRESS(D259,19,,,"費目")):INDIRECT(ADDRESS(D259,31,,,"費目")),0)+18-12,,,"費目")),,,"w費目集計")),IF(AND(INDIRECT(ADDRESS(ROW(),COLUMN()-1))="",B258&lt;&gt;"",B258&lt;&gt;"合計"),"合計",""))</f>
        <v/>
      </c>
      <c r="C259" s="53" t="str">
        <f ca="1">IF(B259="合計",INDIRECT(ADDRESS(2,INDIRECT(ADDRESS(D259,5,,,"費目"))+5,,,"w費目集計")),IF(B259="","",INDIRECT(ADDRESS(2,INDIRECT(ADDRESS(D259,MATCH(ROW(),INDIRECT(ADDRESS(D259,19,,,"費目")):INDIRECT(ADDRESS(D259,31,,,"費目")),0)+18-12,,,"費目")),,,"w費目集計"))))</f>
        <v/>
      </c>
    </row>
    <row r="260" spans="1:3">
      <c r="A260" s="50" t="str">
        <f ca="1">IFERROR(INDIRECT(ADDRESS(MATCH(ROW(),費目!S:S,0),2,,,"費目")),"")</f>
        <v/>
      </c>
      <c r="B260" s="51" t="str">
        <f ca="1">IFERROR(INDIRECT(ADDRESS(1,INDIRECT(ADDRESS(D260,MATCH(ROW(),INDIRECT(ADDRESS(D260,19,,,"費目")):INDIRECT(ADDRESS(D260,31,,,"費目")),0)+18-12,,,"費目")),,,"w費目集計")),IF(AND(INDIRECT(ADDRESS(ROW(),COLUMN()-1))="",B259&lt;&gt;"",B259&lt;&gt;"合計"),"合計",""))</f>
        <v/>
      </c>
      <c r="C260" s="53" t="str">
        <f ca="1">IF(B260="合計",INDIRECT(ADDRESS(2,INDIRECT(ADDRESS(D260,5,,,"費目"))+5,,,"w費目集計")),IF(B260="","",INDIRECT(ADDRESS(2,INDIRECT(ADDRESS(D260,MATCH(ROW(),INDIRECT(ADDRESS(D260,19,,,"費目")):INDIRECT(ADDRESS(D260,31,,,"費目")),0)+18-12,,,"費目")),,,"w費目集計"))))</f>
        <v/>
      </c>
    </row>
    <row r="261" spans="1:3">
      <c r="A261" s="50" t="str">
        <f ca="1">IFERROR(INDIRECT(ADDRESS(MATCH(ROW(),費目!S:S,0),2,,,"費目")),"")</f>
        <v/>
      </c>
      <c r="B261" s="51" t="str">
        <f ca="1">IFERROR(INDIRECT(ADDRESS(1,INDIRECT(ADDRESS(D261,MATCH(ROW(),INDIRECT(ADDRESS(D261,19,,,"費目")):INDIRECT(ADDRESS(D261,31,,,"費目")),0)+18-12,,,"費目")),,,"w費目集計")),IF(AND(INDIRECT(ADDRESS(ROW(),COLUMN()-1))="",B260&lt;&gt;"",B260&lt;&gt;"合計"),"合計",""))</f>
        <v/>
      </c>
      <c r="C261" s="53" t="str">
        <f ca="1">IF(B261="合計",INDIRECT(ADDRESS(2,INDIRECT(ADDRESS(D261,5,,,"費目"))+5,,,"w費目集計")),IF(B261="","",INDIRECT(ADDRESS(2,INDIRECT(ADDRESS(D261,MATCH(ROW(),INDIRECT(ADDRESS(D261,19,,,"費目")):INDIRECT(ADDRESS(D261,31,,,"費目")),0)+18-12,,,"費目")),,,"w費目集計"))))</f>
        <v/>
      </c>
    </row>
    <row r="262" spans="1:3">
      <c r="A262" s="50" t="str">
        <f ca="1">IFERROR(INDIRECT(ADDRESS(MATCH(ROW(),費目!S:S,0),2,,,"費目")),"")</f>
        <v/>
      </c>
      <c r="B262" s="51" t="str">
        <f ca="1">IFERROR(INDIRECT(ADDRESS(1,INDIRECT(ADDRESS(D262,MATCH(ROW(),INDIRECT(ADDRESS(D262,19,,,"費目")):INDIRECT(ADDRESS(D262,31,,,"費目")),0)+18-12,,,"費目")),,,"w費目集計")),IF(AND(INDIRECT(ADDRESS(ROW(),COLUMN()-1))="",B261&lt;&gt;"",B261&lt;&gt;"合計"),"合計",""))</f>
        <v/>
      </c>
      <c r="C262" s="53" t="str">
        <f ca="1">IF(B262="合計",INDIRECT(ADDRESS(2,INDIRECT(ADDRESS(D262,5,,,"費目"))+5,,,"w費目集計")),IF(B262="","",INDIRECT(ADDRESS(2,INDIRECT(ADDRESS(D262,MATCH(ROW(),INDIRECT(ADDRESS(D262,19,,,"費目")):INDIRECT(ADDRESS(D262,31,,,"費目")),0)+18-12,,,"費目")),,,"w費目集計"))))</f>
        <v/>
      </c>
    </row>
    <row r="263" spans="1:3">
      <c r="A263" s="50" t="str">
        <f ca="1">IFERROR(INDIRECT(ADDRESS(MATCH(ROW(),費目!S:S,0),2,,,"費目")),"")</f>
        <v/>
      </c>
      <c r="B263" s="51" t="str">
        <f ca="1">IFERROR(INDIRECT(ADDRESS(1,INDIRECT(ADDRESS(D263,MATCH(ROW(),INDIRECT(ADDRESS(D263,19,,,"費目")):INDIRECT(ADDRESS(D263,31,,,"費目")),0)+18-12,,,"費目")),,,"w費目集計")),IF(AND(INDIRECT(ADDRESS(ROW(),COLUMN()-1))="",B262&lt;&gt;"",B262&lt;&gt;"合計"),"合計",""))</f>
        <v/>
      </c>
      <c r="C263" s="53" t="str">
        <f ca="1">IF(B263="合計",INDIRECT(ADDRESS(2,INDIRECT(ADDRESS(D263,5,,,"費目"))+5,,,"w費目集計")),IF(B263="","",INDIRECT(ADDRESS(2,INDIRECT(ADDRESS(D263,MATCH(ROW(),INDIRECT(ADDRESS(D263,19,,,"費目")):INDIRECT(ADDRESS(D263,31,,,"費目")),0)+18-12,,,"費目")),,,"w費目集計"))))</f>
        <v/>
      </c>
    </row>
    <row r="264" spans="1:3">
      <c r="A264" s="50" t="str">
        <f ca="1">IFERROR(INDIRECT(ADDRESS(MATCH(ROW(),費目!S:S,0),2,,,"費目")),"")</f>
        <v/>
      </c>
      <c r="B264" s="51" t="str">
        <f ca="1">IFERROR(INDIRECT(ADDRESS(1,INDIRECT(ADDRESS(D264,MATCH(ROW(),INDIRECT(ADDRESS(D264,19,,,"費目")):INDIRECT(ADDRESS(D264,31,,,"費目")),0)+18-12,,,"費目")),,,"w費目集計")),IF(AND(INDIRECT(ADDRESS(ROW(),COLUMN()-1))="",B263&lt;&gt;"",B263&lt;&gt;"合計"),"合計",""))</f>
        <v/>
      </c>
      <c r="C264" s="53" t="str">
        <f ca="1">IF(B264="合計",INDIRECT(ADDRESS(2,INDIRECT(ADDRESS(D264,5,,,"費目"))+5,,,"w費目集計")),IF(B264="","",INDIRECT(ADDRESS(2,INDIRECT(ADDRESS(D264,MATCH(ROW(),INDIRECT(ADDRESS(D264,19,,,"費目")):INDIRECT(ADDRESS(D264,31,,,"費目")),0)+18-12,,,"費目")),,,"w費目集計"))))</f>
        <v/>
      </c>
    </row>
    <row r="265" spans="1:3">
      <c r="A265" s="50" t="str">
        <f ca="1">IFERROR(INDIRECT(ADDRESS(MATCH(ROW(),費目!S:S,0),2,,,"費目")),"")</f>
        <v/>
      </c>
      <c r="B265" s="51" t="str">
        <f ca="1">IFERROR(INDIRECT(ADDRESS(1,INDIRECT(ADDRESS(D265,MATCH(ROW(),INDIRECT(ADDRESS(D265,19,,,"費目")):INDIRECT(ADDRESS(D265,31,,,"費目")),0)+18-12,,,"費目")),,,"w費目集計")),IF(AND(INDIRECT(ADDRESS(ROW(),COLUMN()-1))="",B264&lt;&gt;"",B264&lt;&gt;"合計"),"合計",""))</f>
        <v/>
      </c>
      <c r="C265" s="53" t="str">
        <f ca="1">IF(B265="合計",INDIRECT(ADDRESS(2,INDIRECT(ADDRESS(D265,5,,,"費目"))+5,,,"w費目集計")),IF(B265="","",INDIRECT(ADDRESS(2,INDIRECT(ADDRESS(D265,MATCH(ROW(),INDIRECT(ADDRESS(D265,19,,,"費目")):INDIRECT(ADDRESS(D265,31,,,"費目")),0)+18-12,,,"費目")),,,"w費目集計"))))</f>
        <v/>
      </c>
    </row>
    <row r="266" spans="1:3">
      <c r="A266" s="50" t="str">
        <f ca="1">IFERROR(INDIRECT(ADDRESS(MATCH(ROW(),費目!S:S,0),2,,,"費目")),"")</f>
        <v/>
      </c>
      <c r="B266" s="51" t="str">
        <f ca="1">IFERROR(INDIRECT(ADDRESS(1,INDIRECT(ADDRESS(D266,MATCH(ROW(),INDIRECT(ADDRESS(D266,19,,,"費目")):INDIRECT(ADDRESS(D266,31,,,"費目")),0)+18-12,,,"費目")),,,"w費目集計")),IF(AND(INDIRECT(ADDRESS(ROW(),COLUMN()-1))="",B265&lt;&gt;"",B265&lt;&gt;"合計"),"合計",""))</f>
        <v/>
      </c>
      <c r="C266" s="53" t="str">
        <f ca="1">IF(B266="合計",INDIRECT(ADDRESS(2,INDIRECT(ADDRESS(D266,5,,,"費目"))+5,,,"w費目集計")),IF(B266="","",INDIRECT(ADDRESS(2,INDIRECT(ADDRESS(D266,MATCH(ROW(),INDIRECT(ADDRESS(D266,19,,,"費目")):INDIRECT(ADDRESS(D266,31,,,"費目")),0)+18-12,,,"費目")),,,"w費目集計"))))</f>
        <v/>
      </c>
    </row>
    <row r="267" spans="1:3">
      <c r="A267" s="50" t="str">
        <f ca="1">IFERROR(INDIRECT(ADDRESS(MATCH(ROW(),費目!S:S,0),2,,,"費目")),"")</f>
        <v/>
      </c>
      <c r="B267" s="51" t="str">
        <f ca="1">IFERROR(INDIRECT(ADDRESS(1,INDIRECT(ADDRESS(D267,MATCH(ROW(),INDIRECT(ADDRESS(D267,19,,,"費目")):INDIRECT(ADDRESS(D267,31,,,"費目")),0)+18-12,,,"費目")),,,"w費目集計")),IF(AND(INDIRECT(ADDRESS(ROW(),COLUMN()-1))="",B266&lt;&gt;"",B266&lt;&gt;"合計"),"合計",""))</f>
        <v/>
      </c>
      <c r="C267" s="53" t="str">
        <f ca="1">IF(B267="合計",INDIRECT(ADDRESS(2,INDIRECT(ADDRESS(D267,5,,,"費目"))+5,,,"w費目集計")),IF(B267="","",INDIRECT(ADDRESS(2,INDIRECT(ADDRESS(D267,MATCH(ROW(),INDIRECT(ADDRESS(D267,19,,,"費目")):INDIRECT(ADDRESS(D267,31,,,"費目")),0)+18-12,,,"費目")),,,"w費目集計"))))</f>
        <v/>
      </c>
    </row>
    <row r="268" spans="1:3">
      <c r="A268" s="50" t="str">
        <f ca="1">IFERROR(INDIRECT(ADDRESS(MATCH(ROW(),費目!S:S,0),2,,,"費目")),"")</f>
        <v/>
      </c>
      <c r="B268" s="51" t="str">
        <f ca="1">IFERROR(INDIRECT(ADDRESS(1,INDIRECT(ADDRESS(D268,MATCH(ROW(),INDIRECT(ADDRESS(D268,19,,,"費目")):INDIRECT(ADDRESS(D268,31,,,"費目")),0)+18-12,,,"費目")),,,"w費目集計")),IF(AND(INDIRECT(ADDRESS(ROW(),COLUMN()-1))="",B267&lt;&gt;"",B267&lt;&gt;"合計"),"合計",""))</f>
        <v/>
      </c>
      <c r="C268" s="53" t="str">
        <f ca="1">IF(B268="合計",INDIRECT(ADDRESS(2,INDIRECT(ADDRESS(D268,5,,,"費目"))+5,,,"w費目集計")),IF(B268="","",INDIRECT(ADDRESS(2,INDIRECT(ADDRESS(D268,MATCH(ROW(),INDIRECT(ADDRESS(D268,19,,,"費目")):INDIRECT(ADDRESS(D268,31,,,"費目")),0)+18-12,,,"費目")),,,"w費目集計"))))</f>
        <v/>
      </c>
    </row>
    <row r="269" spans="1:3">
      <c r="A269" s="50" t="str">
        <f ca="1">IFERROR(INDIRECT(ADDRESS(MATCH(ROW(),費目!S:S,0),2,,,"費目")),"")</f>
        <v/>
      </c>
      <c r="B269" s="51" t="str">
        <f ca="1">IFERROR(INDIRECT(ADDRESS(1,INDIRECT(ADDRESS(D269,MATCH(ROW(),INDIRECT(ADDRESS(D269,19,,,"費目")):INDIRECT(ADDRESS(D269,31,,,"費目")),0)+18-12,,,"費目")),,,"w費目集計")),IF(AND(INDIRECT(ADDRESS(ROW(),COLUMN()-1))="",B268&lt;&gt;"",B268&lt;&gt;"合計"),"合計",""))</f>
        <v/>
      </c>
      <c r="C269" s="53" t="str">
        <f ca="1">IF(B269="合計",INDIRECT(ADDRESS(2,INDIRECT(ADDRESS(D269,5,,,"費目"))+5,,,"w費目集計")),IF(B269="","",INDIRECT(ADDRESS(2,INDIRECT(ADDRESS(D269,MATCH(ROW(),INDIRECT(ADDRESS(D269,19,,,"費目")):INDIRECT(ADDRESS(D269,31,,,"費目")),0)+18-12,,,"費目")),,,"w費目集計"))))</f>
        <v/>
      </c>
    </row>
    <row r="270" spans="1:3">
      <c r="A270" s="50" t="str">
        <f ca="1">IFERROR(INDIRECT(ADDRESS(MATCH(ROW(),費目!S:S,0),2,,,"費目")),"")</f>
        <v/>
      </c>
      <c r="B270" s="51" t="str">
        <f ca="1">IFERROR(INDIRECT(ADDRESS(1,INDIRECT(ADDRESS(D270,MATCH(ROW(),INDIRECT(ADDRESS(D270,19,,,"費目")):INDIRECT(ADDRESS(D270,31,,,"費目")),0)+18-12,,,"費目")),,,"w費目集計")),IF(AND(INDIRECT(ADDRESS(ROW(),COLUMN()-1))="",B269&lt;&gt;"",B269&lt;&gt;"合計"),"合計",""))</f>
        <v/>
      </c>
      <c r="C270" s="53" t="str">
        <f ca="1">IF(B270="合計",INDIRECT(ADDRESS(2,INDIRECT(ADDRESS(D270,5,,,"費目"))+5,,,"w費目集計")),IF(B270="","",INDIRECT(ADDRESS(2,INDIRECT(ADDRESS(D270,MATCH(ROW(),INDIRECT(ADDRESS(D270,19,,,"費目")):INDIRECT(ADDRESS(D270,31,,,"費目")),0)+18-12,,,"費目")),,,"w費目集計"))))</f>
        <v/>
      </c>
    </row>
    <row r="271" spans="1:3">
      <c r="A271" s="50" t="str">
        <f ca="1">IFERROR(INDIRECT(ADDRESS(MATCH(ROW(),費目!S:S,0),2,,,"費目")),"")</f>
        <v/>
      </c>
      <c r="B271" s="51" t="str">
        <f ca="1">IFERROR(INDIRECT(ADDRESS(1,INDIRECT(ADDRESS(D271,MATCH(ROW(),INDIRECT(ADDRESS(D271,19,,,"費目")):INDIRECT(ADDRESS(D271,31,,,"費目")),0)+18-12,,,"費目")),,,"w費目集計")),IF(AND(INDIRECT(ADDRESS(ROW(),COLUMN()-1))="",B270&lt;&gt;"",B270&lt;&gt;"合計"),"合計",""))</f>
        <v/>
      </c>
      <c r="C271" s="53" t="str">
        <f ca="1">IF(B271="合計",INDIRECT(ADDRESS(2,INDIRECT(ADDRESS(D271,5,,,"費目"))+5,,,"w費目集計")),IF(B271="","",INDIRECT(ADDRESS(2,INDIRECT(ADDRESS(D271,MATCH(ROW(),INDIRECT(ADDRESS(D271,19,,,"費目")):INDIRECT(ADDRESS(D271,31,,,"費目")),0)+18-12,,,"費目")),,,"w費目集計"))))</f>
        <v/>
      </c>
    </row>
    <row r="272" spans="1:3">
      <c r="A272" s="50" t="str">
        <f ca="1">IFERROR(INDIRECT(ADDRESS(MATCH(ROW(),費目!S:S,0),2,,,"費目")),"")</f>
        <v/>
      </c>
      <c r="B272" s="51" t="str">
        <f ca="1">IFERROR(INDIRECT(ADDRESS(1,INDIRECT(ADDRESS(D272,MATCH(ROW(),INDIRECT(ADDRESS(D272,19,,,"費目")):INDIRECT(ADDRESS(D272,31,,,"費目")),0)+18-12,,,"費目")),,,"w費目集計")),IF(AND(INDIRECT(ADDRESS(ROW(),COLUMN()-1))="",B271&lt;&gt;"",B271&lt;&gt;"合計"),"合計",""))</f>
        <v/>
      </c>
      <c r="C272" s="53" t="str">
        <f ca="1">IF(B272="合計",INDIRECT(ADDRESS(2,INDIRECT(ADDRESS(D272,5,,,"費目"))+5,,,"w費目集計")),IF(B272="","",INDIRECT(ADDRESS(2,INDIRECT(ADDRESS(D272,MATCH(ROW(),INDIRECT(ADDRESS(D272,19,,,"費目")):INDIRECT(ADDRESS(D272,31,,,"費目")),0)+18-12,,,"費目")),,,"w費目集計"))))</f>
        <v/>
      </c>
    </row>
    <row r="273" spans="1:3">
      <c r="A273" s="50" t="str">
        <f ca="1">IFERROR(INDIRECT(ADDRESS(MATCH(ROW(),費目!S:S,0),2,,,"費目")),"")</f>
        <v/>
      </c>
      <c r="B273" s="51" t="str">
        <f ca="1">IFERROR(INDIRECT(ADDRESS(1,INDIRECT(ADDRESS(D273,MATCH(ROW(),INDIRECT(ADDRESS(D273,19,,,"費目")):INDIRECT(ADDRESS(D273,31,,,"費目")),0)+18-12,,,"費目")),,,"w費目集計")),IF(AND(INDIRECT(ADDRESS(ROW(),COLUMN()-1))="",B272&lt;&gt;"",B272&lt;&gt;"合計"),"合計",""))</f>
        <v/>
      </c>
      <c r="C273" s="53" t="str">
        <f ca="1">IF(B273="合計",INDIRECT(ADDRESS(2,INDIRECT(ADDRESS(D273,5,,,"費目"))+5,,,"w費目集計")),IF(B273="","",INDIRECT(ADDRESS(2,INDIRECT(ADDRESS(D273,MATCH(ROW(),INDIRECT(ADDRESS(D273,19,,,"費目")):INDIRECT(ADDRESS(D273,31,,,"費目")),0)+18-12,,,"費目")),,,"w費目集計"))))</f>
        <v/>
      </c>
    </row>
    <row r="274" spans="1:3">
      <c r="A274" s="50" t="str">
        <f ca="1">IFERROR(INDIRECT(ADDRESS(MATCH(ROW(),費目!S:S,0),2,,,"費目")),"")</f>
        <v/>
      </c>
      <c r="B274" s="51" t="str">
        <f ca="1">IFERROR(INDIRECT(ADDRESS(1,INDIRECT(ADDRESS(D274,MATCH(ROW(),INDIRECT(ADDRESS(D274,19,,,"費目")):INDIRECT(ADDRESS(D274,31,,,"費目")),0)+18-12,,,"費目")),,,"w費目集計")),IF(AND(INDIRECT(ADDRESS(ROW(),COLUMN()-1))="",B273&lt;&gt;"",B273&lt;&gt;"合計"),"合計",""))</f>
        <v/>
      </c>
      <c r="C274" s="53" t="str">
        <f ca="1">IF(B274="合計",INDIRECT(ADDRESS(2,INDIRECT(ADDRESS(D274,5,,,"費目"))+5,,,"w費目集計")),IF(B274="","",INDIRECT(ADDRESS(2,INDIRECT(ADDRESS(D274,MATCH(ROW(),INDIRECT(ADDRESS(D274,19,,,"費目")):INDIRECT(ADDRESS(D274,31,,,"費目")),0)+18-12,,,"費目")),,,"w費目集計"))))</f>
        <v/>
      </c>
    </row>
    <row r="275" spans="1:3">
      <c r="A275" s="50" t="str">
        <f ca="1">IFERROR(INDIRECT(ADDRESS(MATCH(ROW(),費目!S:S,0),2,,,"費目")),"")</f>
        <v/>
      </c>
      <c r="B275" s="51" t="str">
        <f ca="1">IFERROR(INDIRECT(ADDRESS(1,INDIRECT(ADDRESS(D275,MATCH(ROW(),INDIRECT(ADDRESS(D275,19,,,"費目")):INDIRECT(ADDRESS(D275,31,,,"費目")),0)+18-12,,,"費目")),,,"w費目集計")),IF(AND(INDIRECT(ADDRESS(ROW(),COLUMN()-1))="",B274&lt;&gt;"",B274&lt;&gt;"合計"),"合計",""))</f>
        <v/>
      </c>
      <c r="C275" s="53" t="str">
        <f ca="1">IF(B275="合計",INDIRECT(ADDRESS(2,INDIRECT(ADDRESS(D275,5,,,"費目"))+5,,,"w費目集計")),IF(B275="","",INDIRECT(ADDRESS(2,INDIRECT(ADDRESS(D275,MATCH(ROW(),INDIRECT(ADDRESS(D275,19,,,"費目")):INDIRECT(ADDRESS(D275,31,,,"費目")),0)+18-12,,,"費目")),,,"w費目集計"))))</f>
        <v/>
      </c>
    </row>
    <row r="276" spans="1:3">
      <c r="A276" s="50" t="str">
        <f ca="1">IFERROR(INDIRECT(ADDRESS(MATCH(ROW(),費目!S:S,0),2,,,"費目")),"")</f>
        <v/>
      </c>
      <c r="B276" s="51" t="str">
        <f ca="1">IFERROR(INDIRECT(ADDRESS(1,INDIRECT(ADDRESS(D276,MATCH(ROW(),INDIRECT(ADDRESS(D276,19,,,"費目")):INDIRECT(ADDRESS(D276,31,,,"費目")),0)+18-12,,,"費目")),,,"w費目集計")),IF(AND(INDIRECT(ADDRESS(ROW(),COLUMN()-1))="",B275&lt;&gt;"",B275&lt;&gt;"合計"),"合計",""))</f>
        <v/>
      </c>
      <c r="C276" s="53" t="str">
        <f ca="1">IF(B276="合計",INDIRECT(ADDRESS(2,INDIRECT(ADDRESS(D276,5,,,"費目"))+5,,,"w費目集計")),IF(B276="","",INDIRECT(ADDRESS(2,INDIRECT(ADDRESS(D276,MATCH(ROW(),INDIRECT(ADDRESS(D276,19,,,"費目")):INDIRECT(ADDRESS(D276,31,,,"費目")),0)+18-12,,,"費目")),,,"w費目集計"))))</f>
        <v/>
      </c>
    </row>
    <row r="277" spans="1:3">
      <c r="A277" s="50" t="str">
        <f ca="1">IFERROR(INDIRECT(ADDRESS(MATCH(ROW(),費目!S:S,0),2,,,"費目")),"")</f>
        <v/>
      </c>
      <c r="B277" s="51" t="str">
        <f ca="1">IFERROR(INDIRECT(ADDRESS(1,INDIRECT(ADDRESS(D277,MATCH(ROW(),INDIRECT(ADDRESS(D277,19,,,"費目")):INDIRECT(ADDRESS(D277,31,,,"費目")),0)+18-12,,,"費目")),,,"w費目集計")),IF(AND(INDIRECT(ADDRESS(ROW(),COLUMN()-1))="",B276&lt;&gt;"",B276&lt;&gt;"合計"),"合計",""))</f>
        <v/>
      </c>
      <c r="C277" s="53" t="str">
        <f ca="1">IF(B277="合計",INDIRECT(ADDRESS(2,INDIRECT(ADDRESS(D277,5,,,"費目"))+5,,,"w費目集計")),IF(B277="","",INDIRECT(ADDRESS(2,INDIRECT(ADDRESS(D277,MATCH(ROW(),INDIRECT(ADDRESS(D277,19,,,"費目")):INDIRECT(ADDRESS(D277,31,,,"費目")),0)+18-12,,,"費目")),,,"w費目集計"))))</f>
        <v/>
      </c>
    </row>
    <row r="278" spans="1:3">
      <c r="A278" s="50" t="str">
        <f ca="1">IFERROR(INDIRECT(ADDRESS(MATCH(ROW(),費目!S:S,0),2,,,"費目")),"")</f>
        <v/>
      </c>
      <c r="B278" s="51" t="str">
        <f ca="1">IFERROR(INDIRECT(ADDRESS(1,INDIRECT(ADDRESS(D278,MATCH(ROW(),INDIRECT(ADDRESS(D278,19,,,"費目")):INDIRECT(ADDRESS(D278,31,,,"費目")),0)+18-12,,,"費目")),,,"w費目集計")),IF(AND(INDIRECT(ADDRESS(ROW(),COLUMN()-1))="",B277&lt;&gt;"",B277&lt;&gt;"合計"),"合計",""))</f>
        <v/>
      </c>
      <c r="C278" s="53" t="str">
        <f ca="1">IF(B278="合計",INDIRECT(ADDRESS(2,INDIRECT(ADDRESS(D278,5,,,"費目"))+5,,,"w費目集計")),IF(B278="","",INDIRECT(ADDRESS(2,INDIRECT(ADDRESS(D278,MATCH(ROW(),INDIRECT(ADDRESS(D278,19,,,"費目")):INDIRECT(ADDRESS(D278,31,,,"費目")),0)+18-12,,,"費目")),,,"w費目集計"))))</f>
        <v/>
      </c>
    </row>
    <row r="279" spans="1:3">
      <c r="A279" s="50" t="str">
        <f ca="1">IFERROR(INDIRECT(ADDRESS(MATCH(ROW(),費目!S:S,0),2,,,"費目")),"")</f>
        <v/>
      </c>
      <c r="B279" s="51" t="str">
        <f ca="1">IFERROR(INDIRECT(ADDRESS(1,INDIRECT(ADDRESS(D279,MATCH(ROW(),INDIRECT(ADDRESS(D279,19,,,"費目")):INDIRECT(ADDRESS(D279,31,,,"費目")),0)+18-12,,,"費目")),,,"w費目集計")),IF(AND(INDIRECT(ADDRESS(ROW(),COLUMN()-1))="",B278&lt;&gt;"",B278&lt;&gt;"合計"),"合計",""))</f>
        <v/>
      </c>
      <c r="C279" s="53" t="str">
        <f ca="1">IF(B279="合計",INDIRECT(ADDRESS(2,INDIRECT(ADDRESS(D279,5,,,"費目"))+5,,,"w費目集計")),IF(B279="","",INDIRECT(ADDRESS(2,INDIRECT(ADDRESS(D279,MATCH(ROW(),INDIRECT(ADDRESS(D279,19,,,"費目")):INDIRECT(ADDRESS(D279,31,,,"費目")),0)+18-12,,,"費目")),,,"w費目集計"))))</f>
        <v/>
      </c>
    </row>
    <row r="280" spans="1:3">
      <c r="A280" s="50" t="str">
        <f ca="1">IFERROR(INDIRECT(ADDRESS(MATCH(ROW(),費目!S:S,0),2,,,"費目")),"")</f>
        <v/>
      </c>
      <c r="B280" s="51" t="str">
        <f ca="1">IFERROR(INDIRECT(ADDRESS(1,INDIRECT(ADDRESS(D280,MATCH(ROW(),INDIRECT(ADDRESS(D280,19,,,"費目")):INDIRECT(ADDRESS(D280,31,,,"費目")),0)+18-12,,,"費目")),,,"w費目集計")),IF(AND(INDIRECT(ADDRESS(ROW(),COLUMN()-1))="",B279&lt;&gt;"",B279&lt;&gt;"合計"),"合計",""))</f>
        <v/>
      </c>
      <c r="C280" s="53" t="str">
        <f ca="1">IF(B280="合計",INDIRECT(ADDRESS(2,INDIRECT(ADDRESS(D280,5,,,"費目"))+5,,,"w費目集計")),IF(B280="","",INDIRECT(ADDRESS(2,INDIRECT(ADDRESS(D280,MATCH(ROW(),INDIRECT(ADDRESS(D280,19,,,"費目")):INDIRECT(ADDRESS(D280,31,,,"費目")),0)+18-12,,,"費目")),,,"w費目集計"))))</f>
        <v/>
      </c>
    </row>
    <row r="281" spans="1:3">
      <c r="A281" s="50" t="str">
        <f ca="1">IFERROR(INDIRECT(ADDRESS(MATCH(ROW(),費目!S:S,0),2,,,"費目")),"")</f>
        <v/>
      </c>
      <c r="B281" s="51" t="str">
        <f ca="1">IFERROR(INDIRECT(ADDRESS(1,INDIRECT(ADDRESS(D281,MATCH(ROW(),INDIRECT(ADDRESS(D281,19,,,"費目")):INDIRECT(ADDRESS(D281,31,,,"費目")),0)+18-12,,,"費目")),,,"w費目集計")),IF(AND(INDIRECT(ADDRESS(ROW(),COLUMN()-1))="",B280&lt;&gt;"",B280&lt;&gt;"合計"),"合計",""))</f>
        <v/>
      </c>
      <c r="C281" s="53" t="str">
        <f ca="1">IF(B281="合計",INDIRECT(ADDRESS(2,INDIRECT(ADDRESS(D281,5,,,"費目"))+5,,,"w費目集計")),IF(B281="","",INDIRECT(ADDRESS(2,INDIRECT(ADDRESS(D281,MATCH(ROW(),INDIRECT(ADDRESS(D281,19,,,"費目")):INDIRECT(ADDRESS(D281,31,,,"費目")),0)+18-12,,,"費目")),,,"w費目集計"))))</f>
        <v/>
      </c>
    </row>
    <row r="282" spans="1:3">
      <c r="A282" s="50" t="str">
        <f ca="1">IFERROR(INDIRECT(ADDRESS(MATCH(ROW(),費目!S:S,0),2,,,"費目")),"")</f>
        <v/>
      </c>
      <c r="B282" s="51" t="str">
        <f ca="1">IFERROR(INDIRECT(ADDRESS(1,INDIRECT(ADDRESS(D282,MATCH(ROW(),INDIRECT(ADDRESS(D282,19,,,"費目")):INDIRECT(ADDRESS(D282,31,,,"費目")),0)+18-12,,,"費目")),,,"w費目集計")),IF(AND(INDIRECT(ADDRESS(ROW(),COLUMN()-1))="",B281&lt;&gt;"",B281&lt;&gt;"合計"),"合計",""))</f>
        <v/>
      </c>
      <c r="C282" s="53" t="str">
        <f ca="1">IF(B282="合計",INDIRECT(ADDRESS(2,INDIRECT(ADDRESS(D282,5,,,"費目"))+5,,,"w費目集計")),IF(B282="","",INDIRECT(ADDRESS(2,INDIRECT(ADDRESS(D282,MATCH(ROW(),INDIRECT(ADDRESS(D282,19,,,"費目")):INDIRECT(ADDRESS(D282,31,,,"費目")),0)+18-12,,,"費目")),,,"w費目集計"))))</f>
        <v/>
      </c>
    </row>
    <row r="283" spans="1:3">
      <c r="A283" s="50" t="str">
        <f ca="1">IFERROR(INDIRECT(ADDRESS(MATCH(ROW(),費目!S:S,0),2,,,"費目")),"")</f>
        <v/>
      </c>
      <c r="B283" s="51" t="str">
        <f ca="1">IFERROR(INDIRECT(ADDRESS(1,INDIRECT(ADDRESS(D283,MATCH(ROW(),INDIRECT(ADDRESS(D283,19,,,"費目")):INDIRECT(ADDRESS(D283,31,,,"費目")),0)+18-12,,,"費目")),,,"w費目集計")),IF(AND(INDIRECT(ADDRESS(ROW(),COLUMN()-1))="",B282&lt;&gt;"",B282&lt;&gt;"合計"),"合計",""))</f>
        <v/>
      </c>
      <c r="C283" s="53" t="str">
        <f ca="1">IF(B283="合計",INDIRECT(ADDRESS(2,INDIRECT(ADDRESS(D283,5,,,"費目"))+5,,,"w費目集計")),IF(B283="","",INDIRECT(ADDRESS(2,INDIRECT(ADDRESS(D283,MATCH(ROW(),INDIRECT(ADDRESS(D283,19,,,"費目")):INDIRECT(ADDRESS(D283,31,,,"費目")),0)+18-12,,,"費目")),,,"w費目集計"))))</f>
        <v/>
      </c>
    </row>
    <row r="284" spans="1:3">
      <c r="A284" s="50" t="str">
        <f ca="1">IFERROR(INDIRECT(ADDRESS(MATCH(ROW(),費目!S:S,0),2,,,"費目")),"")</f>
        <v/>
      </c>
      <c r="B284" s="51" t="str">
        <f ca="1">IFERROR(INDIRECT(ADDRESS(1,INDIRECT(ADDRESS(D284,MATCH(ROW(),INDIRECT(ADDRESS(D284,19,,,"費目")):INDIRECT(ADDRESS(D284,31,,,"費目")),0)+18-12,,,"費目")),,,"w費目集計")),IF(AND(INDIRECT(ADDRESS(ROW(),COLUMN()-1))="",B283&lt;&gt;"",B283&lt;&gt;"合計"),"合計",""))</f>
        <v/>
      </c>
      <c r="C284" s="53" t="str">
        <f ca="1">IF(B284="合計",INDIRECT(ADDRESS(2,INDIRECT(ADDRESS(D284,5,,,"費目"))+5,,,"w費目集計")),IF(B284="","",INDIRECT(ADDRESS(2,INDIRECT(ADDRESS(D284,MATCH(ROW(),INDIRECT(ADDRESS(D284,19,,,"費目")):INDIRECT(ADDRESS(D284,31,,,"費目")),0)+18-12,,,"費目")),,,"w費目集計"))))</f>
        <v/>
      </c>
    </row>
    <row r="285" spans="1:3">
      <c r="A285" s="50" t="str">
        <f ca="1">IFERROR(INDIRECT(ADDRESS(MATCH(ROW(),費目!S:S,0),2,,,"費目")),"")</f>
        <v/>
      </c>
      <c r="B285" s="51" t="str">
        <f ca="1">IFERROR(INDIRECT(ADDRESS(1,INDIRECT(ADDRESS(D285,MATCH(ROW(),INDIRECT(ADDRESS(D285,19,,,"費目")):INDIRECT(ADDRESS(D285,31,,,"費目")),0)+18-12,,,"費目")),,,"w費目集計")),IF(AND(INDIRECT(ADDRESS(ROW(),COLUMN()-1))="",B284&lt;&gt;"",B284&lt;&gt;"合計"),"合計",""))</f>
        <v/>
      </c>
      <c r="C285" s="53" t="str">
        <f ca="1">IF(B285="合計",INDIRECT(ADDRESS(2,INDIRECT(ADDRESS(D285,5,,,"費目"))+5,,,"w費目集計")),IF(B285="","",INDIRECT(ADDRESS(2,INDIRECT(ADDRESS(D285,MATCH(ROW(),INDIRECT(ADDRESS(D285,19,,,"費目")):INDIRECT(ADDRESS(D285,31,,,"費目")),0)+18-12,,,"費目")),,,"w費目集計"))))</f>
        <v/>
      </c>
    </row>
    <row r="286" spans="1:3">
      <c r="A286" s="50" t="str">
        <f ca="1">IFERROR(INDIRECT(ADDRESS(MATCH(ROW(),費目!S:S,0),2,,,"費目")),"")</f>
        <v/>
      </c>
      <c r="B286" s="51" t="str">
        <f ca="1">IFERROR(INDIRECT(ADDRESS(1,INDIRECT(ADDRESS(D286,MATCH(ROW(),INDIRECT(ADDRESS(D286,19,,,"費目")):INDIRECT(ADDRESS(D286,31,,,"費目")),0)+18-12,,,"費目")),,,"w費目集計")),IF(AND(INDIRECT(ADDRESS(ROW(),COLUMN()-1))="",B285&lt;&gt;"",B285&lt;&gt;"合計"),"合計",""))</f>
        <v/>
      </c>
      <c r="C286" s="53" t="str">
        <f ca="1">IF(B286="合計",INDIRECT(ADDRESS(2,INDIRECT(ADDRESS(D286,5,,,"費目"))+5,,,"w費目集計")),IF(B286="","",INDIRECT(ADDRESS(2,INDIRECT(ADDRESS(D286,MATCH(ROW(),INDIRECT(ADDRESS(D286,19,,,"費目")):INDIRECT(ADDRESS(D286,31,,,"費目")),0)+18-12,,,"費目")),,,"w費目集計"))))</f>
        <v/>
      </c>
    </row>
    <row r="287" spans="1:3">
      <c r="A287" s="50" t="str">
        <f ca="1">IFERROR(INDIRECT(ADDRESS(MATCH(ROW(),費目!S:S,0),2,,,"費目")),"")</f>
        <v/>
      </c>
      <c r="B287" s="51" t="str">
        <f ca="1">IFERROR(INDIRECT(ADDRESS(1,INDIRECT(ADDRESS(D287,MATCH(ROW(),INDIRECT(ADDRESS(D287,19,,,"費目")):INDIRECT(ADDRESS(D287,31,,,"費目")),0)+18-12,,,"費目")),,,"w費目集計")),IF(AND(INDIRECT(ADDRESS(ROW(),COLUMN()-1))="",B286&lt;&gt;"",B286&lt;&gt;"合計"),"合計",""))</f>
        <v/>
      </c>
      <c r="C287" s="53" t="str">
        <f ca="1">IF(B287="合計",INDIRECT(ADDRESS(2,INDIRECT(ADDRESS(D287,5,,,"費目"))+5,,,"w費目集計")),IF(B287="","",INDIRECT(ADDRESS(2,INDIRECT(ADDRESS(D287,MATCH(ROW(),INDIRECT(ADDRESS(D287,19,,,"費目")):INDIRECT(ADDRESS(D287,31,,,"費目")),0)+18-12,,,"費目")),,,"w費目集計"))))</f>
        <v/>
      </c>
    </row>
    <row r="288" spans="1:3">
      <c r="A288" s="50" t="str">
        <f ca="1">IFERROR(INDIRECT(ADDRESS(MATCH(ROW(),費目!S:S,0),2,,,"費目")),"")</f>
        <v/>
      </c>
      <c r="B288" s="51" t="str">
        <f ca="1">IFERROR(INDIRECT(ADDRESS(1,INDIRECT(ADDRESS(D288,MATCH(ROW(),INDIRECT(ADDRESS(D288,19,,,"費目")):INDIRECT(ADDRESS(D288,31,,,"費目")),0)+18-12,,,"費目")),,,"w費目集計")),IF(AND(INDIRECT(ADDRESS(ROW(),COLUMN()-1))="",B287&lt;&gt;"",B287&lt;&gt;"合計"),"合計",""))</f>
        <v/>
      </c>
      <c r="C288" s="53" t="str">
        <f ca="1">IF(B288="合計",INDIRECT(ADDRESS(2,INDIRECT(ADDRESS(D288,5,,,"費目"))+5,,,"w費目集計")),IF(B288="","",INDIRECT(ADDRESS(2,INDIRECT(ADDRESS(D288,MATCH(ROW(),INDIRECT(ADDRESS(D288,19,,,"費目")):INDIRECT(ADDRESS(D288,31,,,"費目")),0)+18-12,,,"費目")),,,"w費目集計"))))</f>
        <v/>
      </c>
    </row>
    <row r="289" spans="1:3">
      <c r="A289" s="50" t="str">
        <f ca="1">IFERROR(INDIRECT(ADDRESS(MATCH(ROW(),費目!S:S,0),2,,,"費目")),"")</f>
        <v/>
      </c>
      <c r="B289" s="51" t="str">
        <f ca="1">IFERROR(INDIRECT(ADDRESS(1,INDIRECT(ADDRESS(D289,MATCH(ROW(),INDIRECT(ADDRESS(D289,19,,,"費目")):INDIRECT(ADDRESS(D289,31,,,"費目")),0)+18-12,,,"費目")),,,"w費目集計")),IF(AND(INDIRECT(ADDRESS(ROW(),COLUMN()-1))="",B288&lt;&gt;"",B288&lt;&gt;"合計"),"合計",""))</f>
        <v/>
      </c>
      <c r="C289" s="53" t="str">
        <f ca="1">IF(B289="合計",INDIRECT(ADDRESS(2,INDIRECT(ADDRESS(D289,5,,,"費目"))+5,,,"w費目集計")),IF(B289="","",INDIRECT(ADDRESS(2,INDIRECT(ADDRESS(D289,MATCH(ROW(),INDIRECT(ADDRESS(D289,19,,,"費目")):INDIRECT(ADDRESS(D289,31,,,"費目")),0)+18-12,,,"費目")),,,"w費目集計"))))</f>
        <v/>
      </c>
    </row>
    <row r="290" spans="1:3">
      <c r="A290" s="50" t="str">
        <f ca="1">IFERROR(INDIRECT(ADDRESS(MATCH(ROW(),費目!S:S,0),2,,,"費目")),"")</f>
        <v/>
      </c>
      <c r="B290" s="51" t="str">
        <f ca="1">IFERROR(INDIRECT(ADDRESS(1,INDIRECT(ADDRESS(D290,MATCH(ROW(),INDIRECT(ADDRESS(D290,19,,,"費目")):INDIRECT(ADDRESS(D290,31,,,"費目")),0)+18-12,,,"費目")),,,"w費目集計")),IF(AND(INDIRECT(ADDRESS(ROW(),COLUMN()-1))="",B289&lt;&gt;"",B289&lt;&gt;"合計"),"合計",""))</f>
        <v/>
      </c>
      <c r="C290" s="53" t="str">
        <f ca="1">IF(B290="合計",INDIRECT(ADDRESS(2,INDIRECT(ADDRESS(D290,5,,,"費目"))+5,,,"w費目集計")),IF(B290="","",INDIRECT(ADDRESS(2,INDIRECT(ADDRESS(D290,MATCH(ROW(),INDIRECT(ADDRESS(D290,19,,,"費目")):INDIRECT(ADDRESS(D290,31,,,"費目")),0)+18-12,,,"費目")),,,"w費目集計"))))</f>
        <v/>
      </c>
    </row>
    <row r="291" spans="1:3">
      <c r="A291" s="50" t="str">
        <f ca="1">IFERROR(INDIRECT(ADDRESS(MATCH(ROW(),費目!S:S,0),2,,,"費目")),"")</f>
        <v/>
      </c>
      <c r="B291" s="51" t="str">
        <f ca="1">IFERROR(INDIRECT(ADDRESS(1,INDIRECT(ADDRESS(D291,MATCH(ROW(),INDIRECT(ADDRESS(D291,19,,,"費目")):INDIRECT(ADDRESS(D291,31,,,"費目")),0)+18-12,,,"費目")),,,"w費目集計")),IF(AND(INDIRECT(ADDRESS(ROW(),COLUMN()-1))="",B290&lt;&gt;"",B290&lt;&gt;"合計"),"合計",""))</f>
        <v/>
      </c>
      <c r="C291" s="53" t="str">
        <f ca="1">IF(B291="合計",INDIRECT(ADDRESS(2,INDIRECT(ADDRESS(D291,5,,,"費目"))+5,,,"w費目集計")),IF(B291="","",INDIRECT(ADDRESS(2,INDIRECT(ADDRESS(D291,MATCH(ROW(),INDIRECT(ADDRESS(D291,19,,,"費目")):INDIRECT(ADDRESS(D291,31,,,"費目")),0)+18-12,,,"費目")),,,"w費目集計"))))</f>
        <v/>
      </c>
    </row>
    <row r="292" spans="1:3">
      <c r="A292" s="50" t="str">
        <f ca="1">IFERROR(INDIRECT(ADDRESS(MATCH(ROW(),費目!S:S,0),2,,,"費目")),"")</f>
        <v/>
      </c>
      <c r="B292" s="51" t="str">
        <f ca="1">IFERROR(INDIRECT(ADDRESS(1,INDIRECT(ADDRESS(D292,MATCH(ROW(),INDIRECT(ADDRESS(D292,19,,,"費目")):INDIRECT(ADDRESS(D292,31,,,"費目")),0)+18-12,,,"費目")),,,"w費目集計")),IF(AND(INDIRECT(ADDRESS(ROW(),COLUMN()-1))="",B291&lt;&gt;"",B291&lt;&gt;"合計"),"合計",""))</f>
        <v/>
      </c>
      <c r="C292" s="53" t="str">
        <f ca="1">IF(B292="合計",INDIRECT(ADDRESS(2,INDIRECT(ADDRESS(D292,5,,,"費目"))+5,,,"w費目集計")),IF(B292="","",INDIRECT(ADDRESS(2,INDIRECT(ADDRESS(D292,MATCH(ROW(),INDIRECT(ADDRESS(D292,19,,,"費目")):INDIRECT(ADDRESS(D292,31,,,"費目")),0)+18-12,,,"費目")),,,"w費目集計"))))</f>
        <v/>
      </c>
    </row>
    <row r="293" spans="1:3">
      <c r="A293" s="50" t="str">
        <f ca="1">IFERROR(INDIRECT(ADDRESS(MATCH(ROW(),費目!S:S,0),2,,,"費目")),"")</f>
        <v/>
      </c>
      <c r="B293" s="51" t="str">
        <f ca="1">IFERROR(INDIRECT(ADDRESS(1,INDIRECT(ADDRESS(D293,MATCH(ROW(),INDIRECT(ADDRESS(D293,19,,,"費目")):INDIRECT(ADDRESS(D293,31,,,"費目")),0)+18-12,,,"費目")),,,"w費目集計")),IF(AND(INDIRECT(ADDRESS(ROW(),COLUMN()-1))="",B292&lt;&gt;"",B292&lt;&gt;"合計"),"合計",""))</f>
        <v/>
      </c>
      <c r="C293" s="53" t="str">
        <f ca="1">IF(B293="合計",INDIRECT(ADDRESS(2,INDIRECT(ADDRESS(D293,5,,,"費目"))+5,,,"w費目集計")),IF(B293="","",INDIRECT(ADDRESS(2,INDIRECT(ADDRESS(D293,MATCH(ROW(),INDIRECT(ADDRESS(D293,19,,,"費目")):INDIRECT(ADDRESS(D293,31,,,"費目")),0)+18-12,,,"費目")),,,"w費目集計"))))</f>
        <v/>
      </c>
    </row>
    <row r="294" spans="1:3">
      <c r="A294" s="50" t="str">
        <f ca="1">IFERROR(INDIRECT(ADDRESS(MATCH(ROW(),費目!S:S,0),2,,,"費目")),"")</f>
        <v/>
      </c>
      <c r="B294" s="51" t="str">
        <f ca="1">IFERROR(INDIRECT(ADDRESS(1,INDIRECT(ADDRESS(D294,MATCH(ROW(),INDIRECT(ADDRESS(D294,19,,,"費目")):INDIRECT(ADDRESS(D294,31,,,"費目")),0)+18-12,,,"費目")),,,"w費目集計")),IF(AND(INDIRECT(ADDRESS(ROW(),COLUMN()-1))="",B293&lt;&gt;"",B293&lt;&gt;"合計"),"合計",""))</f>
        <v/>
      </c>
      <c r="C294" s="53" t="str">
        <f ca="1">IF(B294="合計",INDIRECT(ADDRESS(2,INDIRECT(ADDRESS(D294,5,,,"費目"))+5,,,"w費目集計")),IF(B294="","",INDIRECT(ADDRESS(2,INDIRECT(ADDRESS(D294,MATCH(ROW(),INDIRECT(ADDRESS(D294,19,,,"費目")):INDIRECT(ADDRESS(D294,31,,,"費目")),0)+18-12,,,"費目")),,,"w費目集計"))))</f>
        <v/>
      </c>
    </row>
    <row r="295" spans="1:3">
      <c r="A295" s="50" t="str">
        <f ca="1">IFERROR(INDIRECT(ADDRESS(MATCH(ROW(),費目!S:S,0),2,,,"費目")),"")</f>
        <v/>
      </c>
      <c r="B295" s="51" t="str">
        <f ca="1">IFERROR(INDIRECT(ADDRESS(1,INDIRECT(ADDRESS(D295,MATCH(ROW(),INDIRECT(ADDRESS(D295,19,,,"費目")):INDIRECT(ADDRESS(D295,31,,,"費目")),0)+18-12,,,"費目")),,,"w費目集計")),IF(AND(INDIRECT(ADDRESS(ROW(),COLUMN()-1))="",B294&lt;&gt;"",B294&lt;&gt;"合計"),"合計",""))</f>
        <v/>
      </c>
      <c r="C295" s="53" t="str">
        <f ca="1">IF(B295="合計",INDIRECT(ADDRESS(2,INDIRECT(ADDRESS(D295,5,,,"費目"))+5,,,"w費目集計")),IF(B295="","",INDIRECT(ADDRESS(2,INDIRECT(ADDRESS(D295,MATCH(ROW(),INDIRECT(ADDRESS(D295,19,,,"費目")):INDIRECT(ADDRESS(D295,31,,,"費目")),0)+18-12,,,"費目")),,,"w費目集計"))))</f>
        <v/>
      </c>
    </row>
    <row r="296" spans="1:3">
      <c r="A296" s="50" t="str">
        <f ca="1">IFERROR(INDIRECT(ADDRESS(MATCH(ROW(),費目!S:S,0),2,,,"費目")),"")</f>
        <v/>
      </c>
      <c r="B296" s="51" t="str">
        <f ca="1">IFERROR(INDIRECT(ADDRESS(1,INDIRECT(ADDRESS(D296,MATCH(ROW(),INDIRECT(ADDRESS(D296,19,,,"費目")):INDIRECT(ADDRESS(D296,31,,,"費目")),0)+18-12,,,"費目")),,,"w費目集計")),IF(AND(INDIRECT(ADDRESS(ROW(),COLUMN()-1))="",B295&lt;&gt;"",B295&lt;&gt;"合計"),"合計",""))</f>
        <v/>
      </c>
      <c r="C296" s="53" t="str">
        <f ca="1">IF(B296="合計",INDIRECT(ADDRESS(2,INDIRECT(ADDRESS(D296,5,,,"費目"))+5,,,"w費目集計")),IF(B296="","",INDIRECT(ADDRESS(2,INDIRECT(ADDRESS(D296,MATCH(ROW(),INDIRECT(ADDRESS(D296,19,,,"費目")):INDIRECT(ADDRESS(D296,31,,,"費目")),0)+18-12,,,"費目")),,,"w費目集計"))))</f>
        <v/>
      </c>
    </row>
    <row r="297" spans="1:3">
      <c r="A297" s="50" t="str">
        <f ca="1">IFERROR(INDIRECT(ADDRESS(MATCH(ROW(),費目!S:S,0),2,,,"費目")),"")</f>
        <v/>
      </c>
      <c r="B297" s="51" t="str">
        <f ca="1">IFERROR(INDIRECT(ADDRESS(1,INDIRECT(ADDRESS(D297,MATCH(ROW(),INDIRECT(ADDRESS(D297,19,,,"費目")):INDIRECT(ADDRESS(D297,31,,,"費目")),0)+18-12,,,"費目")),,,"w費目集計")),IF(AND(INDIRECT(ADDRESS(ROW(),COLUMN()-1))="",B296&lt;&gt;"",B296&lt;&gt;"合計"),"合計",""))</f>
        <v/>
      </c>
      <c r="C297" s="53" t="str">
        <f ca="1">IF(B297="合計",INDIRECT(ADDRESS(2,INDIRECT(ADDRESS(D297,5,,,"費目"))+5,,,"w費目集計")),IF(B297="","",INDIRECT(ADDRESS(2,INDIRECT(ADDRESS(D297,MATCH(ROW(),INDIRECT(ADDRESS(D297,19,,,"費目")):INDIRECT(ADDRESS(D297,31,,,"費目")),0)+18-12,,,"費目")),,,"w費目集計"))))</f>
        <v/>
      </c>
    </row>
    <row r="298" spans="1:3">
      <c r="A298" s="50" t="str">
        <f ca="1">IFERROR(INDIRECT(ADDRESS(MATCH(ROW(),費目!S:S,0),2,,,"費目")),"")</f>
        <v/>
      </c>
      <c r="B298" s="51" t="str">
        <f ca="1">IFERROR(INDIRECT(ADDRESS(1,INDIRECT(ADDRESS(D298,MATCH(ROW(),INDIRECT(ADDRESS(D298,19,,,"費目")):INDIRECT(ADDRESS(D298,31,,,"費目")),0)+18-12,,,"費目")),,,"w費目集計")),IF(AND(INDIRECT(ADDRESS(ROW(),COLUMN()-1))="",B297&lt;&gt;"",B297&lt;&gt;"合計"),"合計",""))</f>
        <v/>
      </c>
      <c r="C298" s="53" t="str">
        <f ca="1">IF(B298="合計",INDIRECT(ADDRESS(2,INDIRECT(ADDRESS(D298,5,,,"費目"))+5,,,"w費目集計")),IF(B298="","",INDIRECT(ADDRESS(2,INDIRECT(ADDRESS(D298,MATCH(ROW(),INDIRECT(ADDRESS(D298,19,,,"費目")):INDIRECT(ADDRESS(D298,31,,,"費目")),0)+18-12,,,"費目")),,,"w費目集計"))))</f>
        <v/>
      </c>
    </row>
    <row r="299" spans="1:3">
      <c r="A299" s="50" t="str">
        <f ca="1">IFERROR(INDIRECT(ADDRESS(MATCH(ROW(),費目!S:S,0),2,,,"費目")),"")</f>
        <v/>
      </c>
      <c r="B299" s="51" t="str">
        <f ca="1">IFERROR(INDIRECT(ADDRESS(1,INDIRECT(ADDRESS(D299,MATCH(ROW(),INDIRECT(ADDRESS(D299,19,,,"費目")):INDIRECT(ADDRESS(D299,31,,,"費目")),0)+18-12,,,"費目")),,,"w費目集計")),IF(AND(INDIRECT(ADDRESS(ROW(),COLUMN()-1))="",B298&lt;&gt;"",B298&lt;&gt;"合計"),"合計",""))</f>
        <v/>
      </c>
      <c r="C299" s="53" t="str">
        <f ca="1">IF(B299="合計",INDIRECT(ADDRESS(2,INDIRECT(ADDRESS(D299,5,,,"費目"))+5,,,"w費目集計")),IF(B299="","",INDIRECT(ADDRESS(2,INDIRECT(ADDRESS(D299,MATCH(ROW(),INDIRECT(ADDRESS(D299,19,,,"費目")):INDIRECT(ADDRESS(D299,31,,,"費目")),0)+18-12,,,"費目")),,,"w費目集計"))))</f>
        <v/>
      </c>
    </row>
    <row r="300" spans="1:3">
      <c r="A300" s="50" t="str">
        <f ca="1">IFERROR(INDIRECT(ADDRESS(MATCH(ROW(),費目!S:S,0),2,,,"費目")),"")</f>
        <v/>
      </c>
      <c r="B300" s="51" t="str">
        <f ca="1">IFERROR(INDIRECT(ADDRESS(1,INDIRECT(ADDRESS(D300,MATCH(ROW(),INDIRECT(ADDRESS(D300,19,,,"費目")):INDIRECT(ADDRESS(D300,31,,,"費目")),0)+18-12,,,"費目")),,,"w費目集計")),IF(AND(INDIRECT(ADDRESS(ROW(),COLUMN()-1))="",B299&lt;&gt;"",B299&lt;&gt;"合計"),"合計",""))</f>
        <v/>
      </c>
      <c r="C300" s="53" t="str">
        <f ca="1">IF(B300="合計",INDIRECT(ADDRESS(2,INDIRECT(ADDRESS(D300,5,,,"費目"))+5,,,"w費目集計")),IF(B300="","",INDIRECT(ADDRESS(2,INDIRECT(ADDRESS(D300,MATCH(ROW(),INDIRECT(ADDRESS(D300,19,,,"費目")):INDIRECT(ADDRESS(D300,31,,,"費目")),0)+18-12,,,"費目")),,,"w費目集計"))))</f>
        <v/>
      </c>
    </row>
  </sheetData>
  <sheetProtection sheet="1" objects="1" scenarios="1"/>
  <mergeCells count="1">
    <mergeCell ref="A1:C1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66FF66"/>
  </sheetPr>
  <dimension ref="A1:M500"/>
  <sheetViews>
    <sheetView showZeros="0" workbookViewId="0">
      <selection sqref="A1:E1"/>
    </sheetView>
  </sheetViews>
  <sheetFormatPr defaultRowHeight="12"/>
  <cols>
    <col min="1" max="1" width="12.7109375" style="37" customWidth="1"/>
    <col min="2" max="2" width="10.7109375" style="57" customWidth="1"/>
    <col min="3" max="3" width="12.7109375" style="58" customWidth="1"/>
    <col min="4" max="4" width="40.7109375" style="5" customWidth="1"/>
    <col min="5" max="5" width="7.7109375" style="94" customWidth="1"/>
    <col min="6" max="6" width="8.7109375" style="37" hidden="1" customWidth="1"/>
    <col min="7" max="7" width="5.7109375" style="37" hidden="1" customWidth="1"/>
    <col min="8" max="8" width="9.42578125" style="44" hidden="1" customWidth="1"/>
    <col min="9" max="10" width="9.140625" style="37" hidden="1" customWidth="1"/>
    <col min="11" max="11" width="9.140625" hidden="1" customWidth="1"/>
  </cols>
  <sheetData>
    <row r="1" spans="1:11" ht="17.25">
      <c r="A1" s="152" t="s">
        <v>39</v>
      </c>
      <c r="B1" s="152"/>
      <c r="C1" s="152"/>
      <c r="D1" s="152"/>
      <c r="E1" s="152"/>
      <c r="F1" s="42"/>
      <c r="G1" s="42"/>
      <c r="H1" s="43"/>
    </row>
    <row r="2" spans="1:11" ht="14.25">
      <c r="A2" s="102"/>
      <c r="B2" s="103"/>
      <c r="C2" s="104"/>
      <c r="D2" s="105"/>
      <c r="E2" s="101"/>
    </row>
    <row r="3" spans="1:11" s="37" customFormat="1">
      <c r="A3" s="39" t="s">
        <v>23</v>
      </c>
      <c r="B3" s="54" t="s">
        <v>0</v>
      </c>
      <c r="C3" s="55" t="s">
        <v>22</v>
      </c>
      <c r="D3" s="151" t="s">
        <v>1</v>
      </c>
      <c r="E3" s="151"/>
      <c r="F3" s="37" t="s">
        <v>43</v>
      </c>
      <c r="H3" s="44"/>
      <c r="I3" s="37" t="s">
        <v>41</v>
      </c>
      <c r="K3" s="37" t="s">
        <v>42</v>
      </c>
    </row>
    <row r="4" spans="1:11">
      <c r="A4" s="39" t="str">
        <f ca="1">IFERROR(INDIRECT(ADDRESS(1,I4-4,,,"ｗ費目集計")),"")</f>
        <v/>
      </c>
      <c r="B4" s="54" t="str">
        <f ca="1">IF(H4&gt;0,INDIRECT(ADDRESS(K4,J4-5,,,"w費目集計")),IF(H4=0,"合計",""))</f>
        <v/>
      </c>
      <c r="C4" s="56" t="str">
        <f ca="1">IF(H4&gt;0,INDIRECT(ADDRESS(K4,J4-4,,,"w費目集計")),IF(H4=0,INDIRECT(ADDRESS(1,J3-3,,,"w費目集計")),""))</f>
        <v/>
      </c>
      <c r="D4" s="93" t="str">
        <f ca="1">IF(H4&gt;0,INDIRECT(ADDRESS(K4,J4-3,,,"w費目集計")),"")</f>
        <v/>
      </c>
      <c r="E4" s="97" t="str">
        <f ca="1">IF(H4&gt;0,INDIRECT(ADDRESS(K4,J4-2,,,"w費目集計")),"")</f>
        <v/>
      </c>
      <c r="F4" s="37" t="str">
        <f ca="1">IFERROR(INDIRECT(ADDRESS(1,I4-1,,,"w費目集計")),F3)</f>
        <v/>
      </c>
      <c r="G4" s="37">
        <f ca="1">IF(F4&lt;&gt;"",F4,G3)</f>
        <v>0</v>
      </c>
      <c r="H4" s="44">
        <f ca="1">IF(F4&lt;&gt;"",F4,H3-1)</f>
        <v>-1</v>
      </c>
      <c r="I4" s="37">
        <f>IFERROR(MATCH(ROW(),w費目集計!$3:$3,0),I3)</f>
        <v>6</v>
      </c>
      <c r="J4" s="37" t="str">
        <f ca="1">IF(H4&gt;0,IF(F4&lt;&gt;"",I4,J3),"")</f>
        <v/>
      </c>
      <c r="K4" s="45" t="str">
        <f ca="1">IF(H4&gt;0,4+G4-H4,"")</f>
        <v/>
      </c>
    </row>
    <row r="5" spans="1:11">
      <c r="A5" s="60" t="str">
        <f t="shared" ref="A5:A68" ca="1" si="0">IFERROR(INDIRECT(ADDRESS(1,I5-4,,,"ｗ費目集計")),"")</f>
        <v/>
      </c>
      <c r="B5" s="54" t="str">
        <f t="shared" ref="B5:B68" ca="1" si="1">IF(H5&gt;0,INDIRECT(ADDRESS(K5,J5-5,,,"w費目集計")),IF(H5=0,"合計",""))</f>
        <v/>
      </c>
      <c r="C5" s="56" t="str">
        <f t="shared" ref="C5:C68" ca="1" si="2">IF(H5&gt;0,INDIRECT(ADDRESS(K5,J5-4,,,"w費目集計")),IF(H5=0,INDIRECT(ADDRESS(1,J4-3,,,"w費目集計")),""))</f>
        <v/>
      </c>
      <c r="D5" s="93" t="str">
        <f t="shared" ref="D5:D68" ca="1" si="3">IF(H5&gt;0,INDIRECT(ADDRESS(K5,J5-3,,,"w費目集計")),"")</f>
        <v/>
      </c>
      <c r="E5" s="97" t="str">
        <f t="shared" ref="E5:E68" ca="1" si="4">IF(H5&gt;0,INDIRECT(ADDRESS(K5,J5-2,,,"w費目集計")),"")</f>
        <v/>
      </c>
      <c r="F5" s="37" t="str">
        <f t="shared" ref="F5:F25" ca="1" si="5">IFERROR(INDIRECT(ADDRESS(1,I5-1,,,"w費目集計")),"")</f>
        <v/>
      </c>
      <c r="G5" s="37">
        <f t="shared" ref="G5:G25" ca="1" si="6">IF(F5&lt;&gt;"",F5,G4)</f>
        <v>0</v>
      </c>
      <c r="H5" s="44">
        <f t="shared" ref="H5:H25" ca="1" si="7">IF(F5&lt;&gt;"",F5,H4-1)</f>
        <v>-2</v>
      </c>
      <c r="I5" s="37" t="e">
        <f ca="1">MATCH(ROW(),w費目集計!$3:$3,0)</f>
        <v>#N/A</v>
      </c>
      <c r="J5" s="37" t="str">
        <f t="shared" ref="J5:J28" ca="1" si="8">IF(H5&gt;0,IF(F5&lt;&gt;"",I5,J4),"")</f>
        <v/>
      </c>
      <c r="K5" s="45" t="str">
        <f t="shared" ref="K5:K28" ca="1" si="9">IF(H5&gt;0,4+G5-H5,"")</f>
        <v/>
      </c>
    </row>
    <row r="6" spans="1:11">
      <c r="A6" s="60" t="str">
        <f t="shared" ca="1" si="0"/>
        <v/>
      </c>
      <c r="B6" s="54" t="str">
        <f t="shared" ca="1" si="1"/>
        <v/>
      </c>
      <c r="C6" s="56" t="str">
        <f t="shared" ca="1" si="2"/>
        <v/>
      </c>
      <c r="D6" s="93" t="str">
        <f t="shared" ca="1" si="3"/>
        <v/>
      </c>
      <c r="E6" s="97" t="str">
        <f t="shared" ca="1" si="4"/>
        <v/>
      </c>
      <c r="F6" s="37" t="str">
        <f t="shared" ca="1" si="5"/>
        <v/>
      </c>
      <c r="G6" s="37">
        <f t="shared" ca="1" si="6"/>
        <v>0</v>
      </c>
      <c r="H6" s="44">
        <f t="shared" ca="1" si="7"/>
        <v>-3</v>
      </c>
      <c r="I6" s="37" t="e">
        <f ca="1">MATCH(ROW(),w費目集計!$3:$3,0)</f>
        <v>#N/A</v>
      </c>
      <c r="J6" s="37" t="str">
        <f t="shared" ca="1" si="8"/>
        <v/>
      </c>
      <c r="K6" s="45" t="str">
        <f t="shared" ca="1" si="9"/>
        <v/>
      </c>
    </row>
    <row r="7" spans="1:11">
      <c r="A7" s="60" t="str">
        <f t="shared" ca="1" si="0"/>
        <v/>
      </c>
      <c r="B7" s="54" t="str">
        <f t="shared" ca="1" si="1"/>
        <v/>
      </c>
      <c r="C7" s="56" t="str">
        <f t="shared" ca="1" si="2"/>
        <v/>
      </c>
      <c r="D7" s="93" t="str">
        <f t="shared" ca="1" si="3"/>
        <v/>
      </c>
      <c r="E7" s="97" t="str">
        <f t="shared" ca="1" si="4"/>
        <v/>
      </c>
      <c r="F7" s="37" t="str">
        <f t="shared" ca="1" si="5"/>
        <v/>
      </c>
      <c r="G7" s="37">
        <f t="shared" ca="1" si="6"/>
        <v>0</v>
      </c>
      <c r="H7" s="44">
        <f t="shared" ca="1" si="7"/>
        <v>-4</v>
      </c>
      <c r="I7" s="37" t="e">
        <f ca="1">MATCH(ROW(),w費目集計!$3:$3,0)</f>
        <v>#N/A</v>
      </c>
      <c r="J7" s="37" t="str">
        <f t="shared" ca="1" si="8"/>
        <v/>
      </c>
      <c r="K7" s="45" t="str">
        <f t="shared" ca="1" si="9"/>
        <v/>
      </c>
    </row>
    <row r="8" spans="1:11">
      <c r="A8" s="60" t="str">
        <f t="shared" ca="1" si="0"/>
        <v/>
      </c>
      <c r="B8" s="54" t="str">
        <f t="shared" ca="1" si="1"/>
        <v/>
      </c>
      <c r="C8" s="56" t="str">
        <f t="shared" ca="1" si="2"/>
        <v/>
      </c>
      <c r="D8" s="93" t="str">
        <f t="shared" ca="1" si="3"/>
        <v/>
      </c>
      <c r="E8" s="97" t="str">
        <f t="shared" ca="1" si="4"/>
        <v/>
      </c>
      <c r="F8" s="37" t="str">
        <f t="shared" ca="1" si="5"/>
        <v/>
      </c>
      <c r="G8" s="37">
        <f t="shared" ca="1" si="6"/>
        <v>0</v>
      </c>
      <c r="H8" s="44">
        <f t="shared" ca="1" si="7"/>
        <v>-5</v>
      </c>
      <c r="I8" s="37" t="e">
        <f ca="1">MATCH(ROW(),w費目集計!$3:$3,0)</f>
        <v>#N/A</v>
      </c>
      <c r="J8" s="37" t="str">
        <f t="shared" ca="1" si="8"/>
        <v/>
      </c>
      <c r="K8" s="45" t="str">
        <f t="shared" ca="1" si="9"/>
        <v/>
      </c>
    </row>
    <row r="9" spans="1:11">
      <c r="A9" s="60" t="str">
        <f t="shared" ca="1" si="0"/>
        <v/>
      </c>
      <c r="B9" s="54" t="str">
        <f t="shared" ca="1" si="1"/>
        <v/>
      </c>
      <c r="C9" s="56" t="str">
        <f t="shared" ca="1" si="2"/>
        <v/>
      </c>
      <c r="D9" s="93" t="str">
        <f t="shared" ca="1" si="3"/>
        <v/>
      </c>
      <c r="E9" s="97" t="str">
        <f t="shared" ca="1" si="4"/>
        <v/>
      </c>
      <c r="F9" s="37" t="str">
        <f t="shared" ca="1" si="5"/>
        <v/>
      </c>
      <c r="G9" s="37">
        <f t="shared" ca="1" si="6"/>
        <v>0</v>
      </c>
      <c r="H9" s="44">
        <f t="shared" ca="1" si="7"/>
        <v>-6</v>
      </c>
      <c r="I9" s="37" t="e">
        <f ca="1">MATCH(ROW(),w費目集計!$3:$3,0)</f>
        <v>#N/A</v>
      </c>
      <c r="J9" s="37" t="str">
        <f t="shared" ca="1" si="8"/>
        <v/>
      </c>
      <c r="K9" s="45" t="str">
        <f t="shared" ca="1" si="9"/>
        <v/>
      </c>
    </row>
    <row r="10" spans="1:11">
      <c r="A10" s="60" t="str">
        <f t="shared" ca="1" si="0"/>
        <v/>
      </c>
      <c r="B10" s="54" t="str">
        <f t="shared" ca="1" si="1"/>
        <v/>
      </c>
      <c r="C10" s="56" t="str">
        <f t="shared" ca="1" si="2"/>
        <v/>
      </c>
      <c r="D10" s="93" t="str">
        <f t="shared" ca="1" si="3"/>
        <v/>
      </c>
      <c r="E10" s="97" t="str">
        <f t="shared" ca="1" si="4"/>
        <v/>
      </c>
      <c r="F10" s="37" t="str">
        <f t="shared" ca="1" si="5"/>
        <v/>
      </c>
      <c r="G10" s="37">
        <f t="shared" ca="1" si="6"/>
        <v>0</v>
      </c>
      <c r="H10" s="44">
        <f t="shared" ca="1" si="7"/>
        <v>-7</v>
      </c>
      <c r="I10" s="37" t="e">
        <f ca="1">MATCH(ROW(),w費目集計!$3:$3,0)</f>
        <v>#N/A</v>
      </c>
      <c r="J10" s="37" t="str">
        <f t="shared" ca="1" si="8"/>
        <v/>
      </c>
      <c r="K10" s="45" t="str">
        <f t="shared" ca="1" si="9"/>
        <v/>
      </c>
    </row>
    <row r="11" spans="1:11">
      <c r="A11" s="60" t="str">
        <f t="shared" ca="1" si="0"/>
        <v/>
      </c>
      <c r="B11" s="54" t="str">
        <f t="shared" ca="1" si="1"/>
        <v/>
      </c>
      <c r="C11" s="56" t="str">
        <f t="shared" ca="1" si="2"/>
        <v/>
      </c>
      <c r="D11" s="93" t="str">
        <f t="shared" ca="1" si="3"/>
        <v/>
      </c>
      <c r="E11" s="97" t="str">
        <f t="shared" ca="1" si="4"/>
        <v/>
      </c>
      <c r="F11" s="37" t="str">
        <f t="shared" ca="1" si="5"/>
        <v/>
      </c>
      <c r="G11" s="37">
        <f t="shared" ca="1" si="6"/>
        <v>0</v>
      </c>
      <c r="H11" s="44">
        <f t="shared" ca="1" si="7"/>
        <v>-8</v>
      </c>
      <c r="I11" s="37" t="e">
        <f ca="1">MATCH(ROW(),w費目集計!$3:$3,0)</f>
        <v>#N/A</v>
      </c>
      <c r="J11" s="37" t="str">
        <f t="shared" ca="1" si="8"/>
        <v/>
      </c>
      <c r="K11" s="45" t="str">
        <f t="shared" ca="1" si="9"/>
        <v/>
      </c>
    </row>
    <row r="12" spans="1:11">
      <c r="A12" s="60" t="str">
        <f t="shared" ca="1" si="0"/>
        <v/>
      </c>
      <c r="B12" s="54" t="str">
        <f t="shared" ca="1" si="1"/>
        <v/>
      </c>
      <c r="C12" s="56" t="str">
        <f t="shared" ca="1" si="2"/>
        <v/>
      </c>
      <c r="D12" s="93" t="str">
        <f t="shared" ca="1" si="3"/>
        <v/>
      </c>
      <c r="E12" s="97" t="str">
        <f t="shared" ca="1" si="4"/>
        <v/>
      </c>
      <c r="F12" s="37" t="str">
        <f t="shared" ca="1" si="5"/>
        <v/>
      </c>
      <c r="G12" s="37">
        <f t="shared" ca="1" si="6"/>
        <v>0</v>
      </c>
      <c r="H12" s="44">
        <f t="shared" ca="1" si="7"/>
        <v>-9</v>
      </c>
      <c r="I12" s="37" t="e">
        <f ca="1">MATCH(ROW(),w費目集計!$3:$3,0)</f>
        <v>#N/A</v>
      </c>
      <c r="J12" s="37" t="str">
        <f t="shared" ca="1" si="8"/>
        <v/>
      </c>
      <c r="K12" s="45" t="str">
        <f t="shared" ca="1" si="9"/>
        <v/>
      </c>
    </row>
    <row r="13" spans="1:11">
      <c r="A13" s="60" t="str">
        <f t="shared" ca="1" si="0"/>
        <v/>
      </c>
      <c r="B13" s="54" t="str">
        <f t="shared" ca="1" si="1"/>
        <v/>
      </c>
      <c r="C13" s="56" t="str">
        <f t="shared" ca="1" si="2"/>
        <v/>
      </c>
      <c r="D13" s="93" t="str">
        <f t="shared" ca="1" si="3"/>
        <v/>
      </c>
      <c r="E13" s="97" t="str">
        <f t="shared" ca="1" si="4"/>
        <v/>
      </c>
      <c r="F13" s="37" t="str">
        <f t="shared" ca="1" si="5"/>
        <v/>
      </c>
      <c r="G13" s="37">
        <f t="shared" ca="1" si="6"/>
        <v>0</v>
      </c>
      <c r="H13" s="44">
        <f t="shared" ca="1" si="7"/>
        <v>-10</v>
      </c>
      <c r="I13" s="37" t="e">
        <f ca="1">MATCH(ROW(),w費目集計!$3:$3,0)</f>
        <v>#N/A</v>
      </c>
      <c r="J13" s="37" t="str">
        <f t="shared" ca="1" si="8"/>
        <v/>
      </c>
      <c r="K13" s="45" t="str">
        <f t="shared" ca="1" si="9"/>
        <v/>
      </c>
    </row>
    <row r="14" spans="1:11">
      <c r="A14" s="60" t="str">
        <f t="shared" ca="1" si="0"/>
        <v/>
      </c>
      <c r="B14" s="54" t="str">
        <f t="shared" ca="1" si="1"/>
        <v/>
      </c>
      <c r="C14" s="56" t="str">
        <f t="shared" ca="1" si="2"/>
        <v/>
      </c>
      <c r="D14" s="93" t="str">
        <f t="shared" ca="1" si="3"/>
        <v/>
      </c>
      <c r="E14" s="97" t="str">
        <f t="shared" ca="1" si="4"/>
        <v/>
      </c>
      <c r="F14" s="37" t="str">
        <f t="shared" ca="1" si="5"/>
        <v/>
      </c>
      <c r="G14" s="37">
        <f t="shared" ca="1" si="6"/>
        <v>0</v>
      </c>
      <c r="H14" s="44">
        <f t="shared" ca="1" si="7"/>
        <v>-11</v>
      </c>
      <c r="I14" s="37" t="e">
        <f ca="1">MATCH(ROW(),w費目集計!$3:$3,0)</f>
        <v>#N/A</v>
      </c>
      <c r="J14" s="37" t="str">
        <f t="shared" ca="1" si="8"/>
        <v/>
      </c>
      <c r="K14" s="45" t="str">
        <f t="shared" ca="1" si="9"/>
        <v/>
      </c>
    </row>
    <row r="15" spans="1:11">
      <c r="A15" s="60" t="str">
        <f t="shared" ca="1" si="0"/>
        <v/>
      </c>
      <c r="B15" s="54" t="str">
        <f t="shared" ca="1" si="1"/>
        <v/>
      </c>
      <c r="C15" s="56" t="str">
        <f t="shared" ca="1" si="2"/>
        <v/>
      </c>
      <c r="D15" s="93" t="str">
        <f t="shared" ca="1" si="3"/>
        <v/>
      </c>
      <c r="E15" s="97" t="str">
        <f t="shared" ca="1" si="4"/>
        <v/>
      </c>
      <c r="F15" s="37" t="str">
        <f t="shared" ca="1" si="5"/>
        <v/>
      </c>
      <c r="G15" s="37">
        <f t="shared" ca="1" si="6"/>
        <v>0</v>
      </c>
      <c r="H15" s="44">
        <f t="shared" ca="1" si="7"/>
        <v>-12</v>
      </c>
      <c r="I15" s="37" t="e">
        <f ca="1">MATCH(ROW(),w費目集計!$3:$3,0)</f>
        <v>#N/A</v>
      </c>
      <c r="J15" s="37" t="str">
        <f t="shared" ca="1" si="8"/>
        <v/>
      </c>
      <c r="K15" s="45" t="str">
        <f t="shared" ca="1" si="9"/>
        <v/>
      </c>
    </row>
    <row r="16" spans="1:11">
      <c r="A16" s="60" t="str">
        <f t="shared" ca="1" si="0"/>
        <v/>
      </c>
      <c r="B16" s="54" t="str">
        <f t="shared" ca="1" si="1"/>
        <v/>
      </c>
      <c r="C16" s="56" t="str">
        <f t="shared" ca="1" si="2"/>
        <v/>
      </c>
      <c r="D16" s="93" t="str">
        <f t="shared" ca="1" si="3"/>
        <v/>
      </c>
      <c r="E16" s="97" t="str">
        <f t="shared" ca="1" si="4"/>
        <v/>
      </c>
      <c r="F16" s="37" t="str">
        <f t="shared" ca="1" si="5"/>
        <v/>
      </c>
      <c r="G16" s="37">
        <f t="shared" ca="1" si="6"/>
        <v>0</v>
      </c>
      <c r="H16" s="44">
        <f t="shared" ca="1" si="7"/>
        <v>-13</v>
      </c>
      <c r="I16" s="37" t="e">
        <f ca="1">MATCH(ROW(),w費目集計!$3:$3,0)</f>
        <v>#N/A</v>
      </c>
      <c r="J16" s="37" t="str">
        <f t="shared" ca="1" si="8"/>
        <v/>
      </c>
      <c r="K16" s="45" t="str">
        <f t="shared" ca="1" si="9"/>
        <v/>
      </c>
    </row>
    <row r="17" spans="1:11">
      <c r="A17" s="60" t="str">
        <f t="shared" ca="1" si="0"/>
        <v/>
      </c>
      <c r="B17" s="54" t="str">
        <f t="shared" ca="1" si="1"/>
        <v/>
      </c>
      <c r="C17" s="56" t="str">
        <f t="shared" ca="1" si="2"/>
        <v/>
      </c>
      <c r="D17" s="93" t="str">
        <f t="shared" ca="1" si="3"/>
        <v/>
      </c>
      <c r="E17" s="97" t="str">
        <f t="shared" ca="1" si="4"/>
        <v/>
      </c>
      <c r="F17" s="37" t="str">
        <f t="shared" ca="1" si="5"/>
        <v/>
      </c>
      <c r="G17" s="37">
        <f t="shared" ca="1" si="6"/>
        <v>0</v>
      </c>
      <c r="H17" s="44">
        <f t="shared" ca="1" si="7"/>
        <v>-14</v>
      </c>
      <c r="I17" s="37" t="e">
        <f ca="1">MATCH(ROW(),w費目集計!$3:$3,0)</f>
        <v>#N/A</v>
      </c>
      <c r="J17" s="37" t="str">
        <f t="shared" ca="1" si="8"/>
        <v/>
      </c>
      <c r="K17" s="45" t="str">
        <f t="shared" ca="1" si="9"/>
        <v/>
      </c>
    </row>
    <row r="18" spans="1:11">
      <c r="A18" s="60" t="str">
        <f t="shared" ca="1" si="0"/>
        <v/>
      </c>
      <c r="B18" s="54" t="str">
        <f t="shared" ca="1" si="1"/>
        <v/>
      </c>
      <c r="C18" s="56" t="str">
        <f t="shared" ca="1" si="2"/>
        <v/>
      </c>
      <c r="D18" s="93" t="str">
        <f t="shared" ca="1" si="3"/>
        <v/>
      </c>
      <c r="E18" s="97" t="str">
        <f t="shared" ca="1" si="4"/>
        <v/>
      </c>
      <c r="F18" s="37" t="str">
        <f t="shared" ca="1" si="5"/>
        <v/>
      </c>
      <c r="G18" s="37">
        <f t="shared" ca="1" si="6"/>
        <v>0</v>
      </c>
      <c r="H18" s="44">
        <f t="shared" ca="1" si="7"/>
        <v>-15</v>
      </c>
      <c r="I18" s="37" t="e">
        <f ca="1">MATCH(ROW(),w費目集計!$3:$3,0)</f>
        <v>#N/A</v>
      </c>
      <c r="J18" s="37" t="str">
        <f t="shared" ca="1" si="8"/>
        <v/>
      </c>
      <c r="K18" s="45" t="str">
        <f t="shared" ca="1" si="9"/>
        <v/>
      </c>
    </row>
    <row r="19" spans="1:11">
      <c r="A19" s="60" t="str">
        <f t="shared" ca="1" si="0"/>
        <v/>
      </c>
      <c r="B19" s="54" t="str">
        <f t="shared" ca="1" si="1"/>
        <v/>
      </c>
      <c r="C19" s="56" t="str">
        <f t="shared" ca="1" si="2"/>
        <v/>
      </c>
      <c r="D19" s="93" t="str">
        <f t="shared" ca="1" si="3"/>
        <v/>
      </c>
      <c r="E19" s="97" t="str">
        <f t="shared" ca="1" si="4"/>
        <v/>
      </c>
      <c r="F19" s="37" t="str">
        <f t="shared" ca="1" si="5"/>
        <v/>
      </c>
      <c r="G19" s="37">
        <f t="shared" ca="1" si="6"/>
        <v>0</v>
      </c>
      <c r="H19" s="44">
        <f t="shared" ca="1" si="7"/>
        <v>-16</v>
      </c>
      <c r="I19" s="37" t="e">
        <f ca="1">MATCH(ROW(),w費目集計!$3:$3,0)</f>
        <v>#N/A</v>
      </c>
      <c r="J19" s="37" t="str">
        <f t="shared" ca="1" si="8"/>
        <v/>
      </c>
      <c r="K19" s="45" t="str">
        <f t="shared" ca="1" si="9"/>
        <v/>
      </c>
    </row>
    <row r="20" spans="1:11">
      <c r="A20" s="60" t="str">
        <f t="shared" ca="1" si="0"/>
        <v/>
      </c>
      <c r="B20" s="54" t="str">
        <f t="shared" ca="1" si="1"/>
        <v/>
      </c>
      <c r="C20" s="56" t="str">
        <f t="shared" ca="1" si="2"/>
        <v/>
      </c>
      <c r="D20" s="93" t="str">
        <f t="shared" ca="1" si="3"/>
        <v/>
      </c>
      <c r="E20" s="97" t="str">
        <f t="shared" ca="1" si="4"/>
        <v/>
      </c>
      <c r="F20" s="37" t="str">
        <f t="shared" ca="1" si="5"/>
        <v/>
      </c>
      <c r="G20" s="37">
        <f t="shared" ca="1" si="6"/>
        <v>0</v>
      </c>
      <c r="H20" s="44">
        <f t="shared" ca="1" si="7"/>
        <v>-17</v>
      </c>
      <c r="I20" s="37" t="e">
        <f ca="1">MATCH(ROW(),w費目集計!$3:$3,0)</f>
        <v>#N/A</v>
      </c>
      <c r="J20" s="37" t="str">
        <f t="shared" ca="1" si="8"/>
        <v/>
      </c>
      <c r="K20" s="45" t="str">
        <f t="shared" ca="1" si="9"/>
        <v/>
      </c>
    </row>
    <row r="21" spans="1:11">
      <c r="A21" s="60" t="str">
        <f t="shared" ca="1" si="0"/>
        <v/>
      </c>
      <c r="B21" s="54" t="str">
        <f t="shared" ca="1" si="1"/>
        <v/>
      </c>
      <c r="C21" s="56" t="str">
        <f t="shared" ca="1" si="2"/>
        <v/>
      </c>
      <c r="D21" s="93" t="str">
        <f t="shared" ca="1" si="3"/>
        <v/>
      </c>
      <c r="E21" s="97" t="str">
        <f t="shared" ca="1" si="4"/>
        <v/>
      </c>
      <c r="F21" s="37" t="str">
        <f t="shared" ca="1" si="5"/>
        <v/>
      </c>
      <c r="G21" s="37">
        <f t="shared" ca="1" si="6"/>
        <v>0</v>
      </c>
      <c r="H21" s="44">
        <f t="shared" ca="1" si="7"/>
        <v>-18</v>
      </c>
      <c r="I21" s="37" t="e">
        <f ca="1">MATCH(ROW(),w費目集計!$3:$3,0)</f>
        <v>#N/A</v>
      </c>
      <c r="J21" s="37" t="str">
        <f t="shared" ca="1" si="8"/>
        <v/>
      </c>
      <c r="K21" s="45" t="str">
        <f t="shared" ca="1" si="9"/>
        <v/>
      </c>
    </row>
    <row r="22" spans="1:11">
      <c r="A22" s="60" t="str">
        <f t="shared" ca="1" si="0"/>
        <v/>
      </c>
      <c r="B22" s="54" t="str">
        <f t="shared" ca="1" si="1"/>
        <v/>
      </c>
      <c r="C22" s="56" t="str">
        <f t="shared" ca="1" si="2"/>
        <v/>
      </c>
      <c r="D22" s="93" t="str">
        <f t="shared" ca="1" si="3"/>
        <v/>
      </c>
      <c r="E22" s="97" t="str">
        <f t="shared" ca="1" si="4"/>
        <v/>
      </c>
      <c r="F22" s="37" t="str">
        <f t="shared" ca="1" si="5"/>
        <v/>
      </c>
      <c r="G22" s="37">
        <f t="shared" ca="1" si="6"/>
        <v>0</v>
      </c>
      <c r="H22" s="44">
        <f t="shared" ca="1" si="7"/>
        <v>-19</v>
      </c>
      <c r="I22" s="37" t="e">
        <f ca="1">MATCH(ROW(),w費目集計!$3:$3,0)</f>
        <v>#N/A</v>
      </c>
      <c r="J22" s="37" t="str">
        <f t="shared" ca="1" si="8"/>
        <v/>
      </c>
      <c r="K22" s="45" t="str">
        <f t="shared" ca="1" si="9"/>
        <v/>
      </c>
    </row>
    <row r="23" spans="1:11">
      <c r="A23" s="60" t="str">
        <f t="shared" ca="1" si="0"/>
        <v/>
      </c>
      <c r="B23" s="54" t="str">
        <f t="shared" ca="1" si="1"/>
        <v/>
      </c>
      <c r="C23" s="56" t="str">
        <f t="shared" ca="1" si="2"/>
        <v/>
      </c>
      <c r="D23" s="93" t="str">
        <f t="shared" ca="1" si="3"/>
        <v/>
      </c>
      <c r="E23" s="97" t="str">
        <f t="shared" ca="1" si="4"/>
        <v/>
      </c>
      <c r="F23" s="37" t="str">
        <f t="shared" ca="1" si="5"/>
        <v/>
      </c>
      <c r="G23" s="37">
        <f t="shared" ca="1" si="6"/>
        <v>0</v>
      </c>
      <c r="H23" s="44">
        <f t="shared" ca="1" si="7"/>
        <v>-20</v>
      </c>
      <c r="I23" s="37" t="e">
        <f ca="1">MATCH(ROW(),w費目集計!$3:$3,0)</f>
        <v>#N/A</v>
      </c>
      <c r="J23" s="37" t="str">
        <f t="shared" ca="1" si="8"/>
        <v/>
      </c>
      <c r="K23" s="45" t="str">
        <f t="shared" ca="1" si="9"/>
        <v/>
      </c>
    </row>
    <row r="24" spans="1:11">
      <c r="A24" s="60" t="str">
        <f t="shared" ca="1" si="0"/>
        <v/>
      </c>
      <c r="B24" s="54" t="str">
        <f t="shared" ca="1" si="1"/>
        <v/>
      </c>
      <c r="C24" s="56" t="str">
        <f t="shared" ca="1" si="2"/>
        <v/>
      </c>
      <c r="D24" s="93" t="str">
        <f t="shared" ca="1" si="3"/>
        <v/>
      </c>
      <c r="E24" s="97" t="str">
        <f t="shared" ca="1" si="4"/>
        <v/>
      </c>
      <c r="F24" s="37" t="str">
        <f t="shared" ca="1" si="5"/>
        <v/>
      </c>
      <c r="G24" s="37">
        <f t="shared" ca="1" si="6"/>
        <v>0</v>
      </c>
      <c r="H24" s="44">
        <f t="shared" ca="1" si="7"/>
        <v>-21</v>
      </c>
      <c r="I24" s="37" t="e">
        <f ca="1">MATCH(ROW(),w費目集計!$3:$3,0)</f>
        <v>#N/A</v>
      </c>
      <c r="J24" s="37" t="str">
        <f t="shared" ca="1" si="8"/>
        <v/>
      </c>
      <c r="K24" s="45" t="str">
        <f t="shared" ca="1" si="9"/>
        <v/>
      </c>
    </row>
    <row r="25" spans="1:11">
      <c r="A25" s="60" t="str">
        <f t="shared" ca="1" si="0"/>
        <v/>
      </c>
      <c r="B25" s="54" t="str">
        <f t="shared" ca="1" si="1"/>
        <v/>
      </c>
      <c r="C25" s="56" t="str">
        <f t="shared" ca="1" si="2"/>
        <v/>
      </c>
      <c r="D25" s="93" t="str">
        <f t="shared" ca="1" si="3"/>
        <v/>
      </c>
      <c r="E25" s="97" t="str">
        <f t="shared" ca="1" si="4"/>
        <v/>
      </c>
      <c r="F25" s="37" t="str">
        <f t="shared" ca="1" si="5"/>
        <v/>
      </c>
      <c r="G25" s="37">
        <f t="shared" ca="1" si="6"/>
        <v>0</v>
      </c>
      <c r="H25" s="44">
        <f t="shared" ca="1" si="7"/>
        <v>-22</v>
      </c>
      <c r="I25" s="37" t="e">
        <f ca="1">MATCH(ROW(),w費目集計!$3:$3,0)</f>
        <v>#N/A</v>
      </c>
      <c r="J25" s="37" t="str">
        <f t="shared" ca="1" si="8"/>
        <v/>
      </c>
      <c r="K25" s="45" t="str">
        <f t="shared" ca="1" si="9"/>
        <v/>
      </c>
    </row>
    <row r="26" spans="1:11">
      <c r="A26" s="60" t="str">
        <f t="shared" ca="1" si="0"/>
        <v/>
      </c>
      <c r="B26" s="54" t="str">
        <f t="shared" ca="1" si="1"/>
        <v/>
      </c>
      <c r="C26" s="56" t="str">
        <f t="shared" ca="1" si="2"/>
        <v/>
      </c>
      <c r="D26" s="93" t="str">
        <f t="shared" ca="1" si="3"/>
        <v/>
      </c>
      <c r="E26" s="97" t="str">
        <f t="shared" ca="1" si="4"/>
        <v/>
      </c>
      <c r="F26" s="37" t="str">
        <f t="shared" ref="F26:F28" ca="1" si="10">IFERROR(INDIRECT(ADDRESS(1,I26-1,,,"w費目集計")),"")</f>
        <v/>
      </c>
      <c r="G26" s="37">
        <f t="shared" ref="G26:G28" ca="1" si="11">IF(F26&lt;&gt;"",F26,G25)</f>
        <v>0</v>
      </c>
      <c r="H26" s="44">
        <f t="shared" ref="H26:H28" ca="1" si="12">IF(F26&lt;&gt;"",F26,H25-1)</f>
        <v>-23</v>
      </c>
      <c r="I26" s="37" t="e">
        <f ca="1">MATCH(ROW(),w費目集計!$3:$3,0)</f>
        <v>#N/A</v>
      </c>
      <c r="J26" s="37" t="str">
        <f t="shared" ca="1" si="8"/>
        <v/>
      </c>
      <c r="K26" s="45" t="str">
        <f t="shared" ca="1" si="9"/>
        <v/>
      </c>
    </row>
    <row r="27" spans="1:11">
      <c r="A27" s="60" t="str">
        <f t="shared" ca="1" si="0"/>
        <v/>
      </c>
      <c r="B27" s="54" t="str">
        <f t="shared" ca="1" si="1"/>
        <v/>
      </c>
      <c r="C27" s="56" t="str">
        <f t="shared" ca="1" si="2"/>
        <v/>
      </c>
      <c r="D27" s="93" t="str">
        <f t="shared" ca="1" si="3"/>
        <v/>
      </c>
      <c r="E27" s="97" t="str">
        <f t="shared" ca="1" si="4"/>
        <v/>
      </c>
      <c r="F27" s="37" t="str">
        <f t="shared" ca="1" si="10"/>
        <v/>
      </c>
      <c r="G27" s="37">
        <f t="shared" ca="1" si="11"/>
        <v>0</v>
      </c>
      <c r="H27" s="44">
        <f t="shared" ca="1" si="12"/>
        <v>-24</v>
      </c>
      <c r="I27" s="37" t="e">
        <f ca="1">MATCH(ROW(),w費目集計!$3:$3,0)</f>
        <v>#N/A</v>
      </c>
      <c r="J27" s="37" t="str">
        <f t="shared" ca="1" si="8"/>
        <v/>
      </c>
      <c r="K27" s="45" t="str">
        <f t="shared" ca="1" si="9"/>
        <v/>
      </c>
    </row>
    <row r="28" spans="1:11">
      <c r="A28" s="60" t="str">
        <f t="shared" ca="1" si="0"/>
        <v/>
      </c>
      <c r="B28" s="54" t="str">
        <f t="shared" ca="1" si="1"/>
        <v/>
      </c>
      <c r="C28" s="56" t="str">
        <f t="shared" ca="1" si="2"/>
        <v/>
      </c>
      <c r="D28" s="93" t="str">
        <f t="shared" ca="1" si="3"/>
        <v/>
      </c>
      <c r="E28" s="97" t="str">
        <f t="shared" ca="1" si="4"/>
        <v/>
      </c>
      <c r="F28" s="37" t="str">
        <f t="shared" ca="1" si="10"/>
        <v/>
      </c>
      <c r="G28" s="37">
        <f t="shared" ca="1" si="11"/>
        <v>0</v>
      </c>
      <c r="H28" s="44">
        <f t="shared" ca="1" si="12"/>
        <v>-25</v>
      </c>
      <c r="I28" s="37" t="e">
        <f ca="1">MATCH(ROW(),w費目集計!$3:$3,0)</f>
        <v>#N/A</v>
      </c>
      <c r="J28" s="37" t="str">
        <f t="shared" ca="1" si="8"/>
        <v/>
      </c>
      <c r="K28" s="45" t="str">
        <f t="shared" ca="1" si="9"/>
        <v/>
      </c>
    </row>
    <row r="29" spans="1:11">
      <c r="A29" s="60" t="str">
        <f t="shared" ca="1" si="0"/>
        <v/>
      </c>
      <c r="B29" s="54" t="str">
        <f t="shared" ca="1" si="1"/>
        <v/>
      </c>
      <c r="C29" s="56" t="str">
        <f t="shared" ca="1" si="2"/>
        <v/>
      </c>
      <c r="D29" s="93" t="str">
        <f t="shared" ca="1" si="3"/>
        <v/>
      </c>
      <c r="E29" s="97" t="str">
        <f t="shared" ca="1" si="4"/>
        <v/>
      </c>
      <c r="F29" s="37" t="str">
        <f t="shared" ref="F29:F41" ca="1" si="13">IFERROR(INDIRECT(ADDRESS(1,I29-1,,,"w費目集計")),"")</f>
        <v/>
      </c>
      <c r="G29" s="37">
        <f t="shared" ref="G29:G41" ca="1" si="14">IF(F29&lt;&gt;"",F29,G28)</f>
        <v>0</v>
      </c>
      <c r="H29" s="44">
        <f t="shared" ref="H29:H41" ca="1" si="15">IF(F29&lt;&gt;"",F29,H28-1)</f>
        <v>-26</v>
      </c>
      <c r="I29" s="37" t="e">
        <f ca="1">MATCH(ROW(),w費目集計!$3:$3,0)</f>
        <v>#N/A</v>
      </c>
      <c r="J29" s="37" t="str">
        <f t="shared" ref="J29:J41" ca="1" si="16">IF(H29&gt;0,IF(F29&lt;&gt;"",I29,J28),"")</f>
        <v/>
      </c>
      <c r="K29" s="45" t="str">
        <f t="shared" ref="K29:K41" ca="1" si="17">IF(H29&gt;0,4+G29-H29,"")</f>
        <v/>
      </c>
    </row>
    <row r="30" spans="1:11">
      <c r="A30" s="60" t="str">
        <f t="shared" ca="1" si="0"/>
        <v/>
      </c>
      <c r="B30" s="54" t="str">
        <f t="shared" ca="1" si="1"/>
        <v/>
      </c>
      <c r="C30" s="56" t="str">
        <f t="shared" ca="1" si="2"/>
        <v/>
      </c>
      <c r="D30" s="93" t="str">
        <f t="shared" ca="1" si="3"/>
        <v/>
      </c>
      <c r="E30" s="97" t="str">
        <f t="shared" ca="1" si="4"/>
        <v/>
      </c>
      <c r="F30" s="37" t="str">
        <f t="shared" ca="1" si="13"/>
        <v/>
      </c>
      <c r="G30" s="37">
        <f t="shared" ca="1" si="14"/>
        <v>0</v>
      </c>
      <c r="H30" s="44">
        <f t="shared" ca="1" si="15"/>
        <v>-27</v>
      </c>
      <c r="I30" s="37" t="e">
        <f ca="1">MATCH(ROW(),w費目集計!$3:$3,0)</f>
        <v>#N/A</v>
      </c>
      <c r="J30" s="37" t="str">
        <f t="shared" ca="1" si="16"/>
        <v/>
      </c>
      <c r="K30" s="45" t="str">
        <f t="shared" ca="1" si="17"/>
        <v/>
      </c>
    </row>
    <row r="31" spans="1:11">
      <c r="A31" s="60" t="str">
        <f t="shared" ca="1" si="0"/>
        <v/>
      </c>
      <c r="B31" s="54" t="str">
        <f t="shared" ca="1" si="1"/>
        <v/>
      </c>
      <c r="C31" s="56" t="str">
        <f t="shared" ca="1" si="2"/>
        <v/>
      </c>
      <c r="D31" s="93" t="str">
        <f t="shared" ca="1" si="3"/>
        <v/>
      </c>
      <c r="E31" s="97" t="str">
        <f t="shared" ca="1" si="4"/>
        <v/>
      </c>
      <c r="F31" s="37" t="str">
        <f t="shared" ca="1" si="13"/>
        <v/>
      </c>
      <c r="G31" s="37">
        <f t="shared" ca="1" si="14"/>
        <v>0</v>
      </c>
      <c r="H31" s="44">
        <f t="shared" ca="1" si="15"/>
        <v>-28</v>
      </c>
      <c r="I31" s="37" t="e">
        <f ca="1">MATCH(ROW(),w費目集計!$3:$3,0)</f>
        <v>#N/A</v>
      </c>
      <c r="J31" s="37" t="str">
        <f t="shared" ca="1" si="16"/>
        <v/>
      </c>
      <c r="K31" s="45" t="str">
        <f t="shared" ca="1" si="17"/>
        <v/>
      </c>
    </row>
    <row r="32" spans="1:11">
      <c r="A32" s="60" t="str">
        <f t="shared" ca="1" si="0"/>
        <v/>
      </c>
      <c r="B32" s="54" t="str">
        <f t="shared" ca="1" si="1"/>
        <v/>
      </c>
      <c r="C32" s="56" t="str">
        <f t="shared" ca="1" si="2"/>
        <v/>
      </c>
      <c r="D32" s="93" t="str">
        <f t="shared" ca="1" si="3"/>
        <v/>
      </c>
      <c r="E32" s="97" t="str">
        <f t="shared" ca="1" si="4"/>
        <v/>
      </c>
      <c r="F32" s="37" t="str">
        <f t="shared" ca="1" si="13"/>
        <v/>
      </c>
      <c r="G32" s="37">
        <f t="shared" ca="1" si="14"/>
        <v>0</v>
      </c>
      <c r="H32" s="44">
        <f t="shared" ca="1" si="15"/>
        <v>-29</v>
      </c>
      <c r="I32" s="37" t="e">
        <f ca="1">MATCH(ROW(),w費目集計!$3:$3,0)</f>
        <v>#N/A</v>
      </c>
      <c r="J32" s="37" t="str">
        <f t="shared" ca="1" si="16"/>
        <v/>
      </c>
      <c r="K32" s="45" t="str">
        <f t="shared" ca="1" si="17"/>
        <v/>
      </c>
    </row>
    <row r="33" spans="1:11">
      <c r="A33" s="60" t="str">
        <f t="shared" ca="1" si="0"/>
        <v/>
      </c>
      <c r="B33" s="54" t="str">
        <f t="shared" ca="1" si="1"/>
        <v/>
      </c>
      <c r="C33" s="56" t="str">
        <f t="shared" ca="1" si="2"/>
        <v/>
      </c>
      <c r="D33" s="93" t="str">
        <f t="shared" ca="1" si="3"/>
        <v/>
      </c>
      <c r="E33" s="97" t="str">
        <f t="shared" ca="1" si="4"/>
        <v/>
      </c>
      <c r="F33" s="37" t="str">
        <f t="shared" ca="1" si="13"/>
        <v/>
      </c>
      <c r="G33" s="37">
        <f t="shared" ca="1" si="14"/>
        <v>0</v>
      </c>
      <c r="H33" s="44">
        <f t="shared" ca="1" si="15"/>
        <v>-30</v>
      </c>
      <c r="I33" s="37" t="e">
        <f ca="1">MATCH(ROW(),w費目集計!$3:$3,0)</f>
        <v>#N/A</v>
      </c>
      <c r="J33" s="37" t="str">
        <f t="shared" ca="1" si="16"/>
        <v/>
      </c>
      <c r="K33" s="45" t="str">
        <f t="shared" ca="1" si="17"/>
        <v/>
      </c>
    </row>
    <row r="34" spans="1:11">
      <c r="A34" s="60" t="str">
        <f t="shared" ca="1" si="0"/>
        <v/>
      </c>
      <c r="B34" s="54" t="str">
        <f t="shared" ca="1" si="1"/>
        <v/>
      </c>
      <c r="C34" s="56" t="str">
        <f t="shared" ca="1" si="2"/>
        <v/>
      </c>
      <c r="D34" s="93" t="str">
        <f t="shared" ca="1" si="3"/>
        <v/>
      </c>
      <c r="E34" s="97" t="str">
        <f t="shared" ca="1" si="4"/>
        <v/>
      </c>
      <c r="F34" s="37" t="str">
        <f t="shared" ca="1" si="13"/>
        <v/>
      </c>
      <c r="G34" s="37">
        <f t="shared" ca="1" si="14"/>
        <v>0</v>
      </c>
      <c r="H34" s="44">
        <f t="shared" ca="1" si="15"/>
        <v>-31</v>
      </c>
      <c r="I34" s="37" t="e">
        <f ca="1">MATCH(ROW(),w費目集計!$3:$3,0)</f>
        <v>#N/A</v>
      </c>
      <c r="J34" s="37" t="str">
        <f t="shared" ca="1" si="16"/>
        <v/>
      </c>
      <c r="K34" s="45" t="str">
        <f t="shared" ca="1" si="17"/>
        <v/>
      </c>
    </row>
    <row r="35" spans="1:11">
      <c r="A35" s="60" t="str">
        <f t="shared" ca="1" si="0"/>
        <v/>
      </c>
      <c r="B35" s="54" t="str">
        <f t="shared" ca="1" si="1"/>
        <v/>
      </c>
      <c r="C35" s="56" t="str">
        <f t="shared" ca="1" si="2"/>
        <v/>
      </c>
      <c r="D35" s="93" t="str">
        <f t="shared" ca="1" si="3"/>
        <v/>
      </c>
      <c r="E35" s="97" t="str">
        <f t="shared" ca="1" si="4"/>
        <v/>
      </c>
      <c r="F35" s="37" t="str">
        <f t="shared" ca="1" si="13"/>
        <v/>
      </c>
      <c r="G35" s="37">
        <f t="shared" ca="1" si="14"/>
        <v>0</v>
      </c>
      <c r="H35" s="44">
        <f t="shared" ca="1" si="15"/>
        <v>-32</v>
      </c>
      <c r="I35" s="37" t="e">
        <f ca="1">MATCH(ROW(),w費目集計!$3:$3,0)</f>
        <v>#N/A</v>
      </c>
      <c r="J35" s="37" t="str">
        <f t="shared" ca="1" si="16"/>
        <v/>
      </c>
      <c r="K35" s="45" t="str">
        <f t="shared" ca="1" si="17"/>
        <v/>
      </c>
    </row>
    <row r="36" spans="1:11">
      <c r="A36" s="60" t="str">
        <f t="shared" ca="1" si="0"/>
        <v/>
      </c>
      <c r="B36" s="54" t="str">
        <f t="shared" ca="1" si="1"/>
        <v/>
      </c>
      <c r="C36" s="56" t="str">
        <f t="shared" ca="1" si="2"/>
        <v/>
      </c>
      <c r="D36" s="93" t="str">
        <f t="shared" ca="1" si="3"/>
        <v/>
      </c>
      <c r="E36" s="97" t="str">
        <f t="shared" ca="1" si="4"/>
        <v/>
      </c>
      <c r="F36" s="37" t="str">
        <f t="shared" ca="1" si="13"/>
        <v/>
      </c>
      <c r="G36" s="37">
        <f t="shared" ca="1" si="14"/>
        <v>0</v>
      </c>
      <c r="H36" s="44">
        <f t="shared" ca="1" si="15"/>
        <v>-33</v>
      </c>
      <c r="I36" s="37" t="e">
        <f ca="1">MATCH(ROW(),w費目集計!$3:$3,0)</f>
        <v>#N/A</v>
      </c>
      <c r="J36" s="37" t="str">
        <f t="shared" ca="1" si="16"/>
        <v/>
      </c>
      <c r="K36" s="45" t="str">
        <f t="shared" ca="1" si="17"/>
        <v/>
      </c>
    </row>
    <row r="37" spans="1:11">
      <c r="A37" s="60" t="str">
        <f t="shared" ca="1" si="0"/>
        <v/>
      </c>
      <c r="B37" s="54" t="str">
        <f t="shared" ca="1" si="1"/>
        <v/>
      </c>
      <c r="C37" s="56" t="str">
        <f t="shared" ca="1" si="2"/>
        <v/>
      </c>
      <c r="D37" s="93" t="str">
        <f t="shared" ca="1" si="3"/>
        <v/>
      </c>
      <c r="E37" s="97" t="str">
        <f t="shared" ca="1" si="4"/>
        <v/>
      </c>
      <c r="F37" s="37" t="str">
        <f t="shared" ca="1" si="13"/>
        <v/>
      </c>
      <c r="G37" s="37">
        <f t="shared" ca="1" si="14"/>
        <v>0</v>
      </c>
      <c r="H37" s="44">
        <f t="shared" ca="1" si="15"/>
        <v>-34</v>
      </c>
      <c r="I37" s="37" t="e">
        <f ca="1">MATCH(ROW(),w費目集計!$3:$3,0)</f>
        <v>#N/A</v>
      </c>
      <c r="J37" s="37" t="str">
        <f t="shared" ca="1" si="16"/>
        <v/>
      </c>
      <c r="K37" s="45" t="str">
        <f t="shared" ca="1" si="17"/>
        <v/>
      </c>
    </row>
    <row r="38" spans="1:11">
      <c r="A38" s="60" t="str">
        <f t="shared" ca="1" si="0"/>
        <v/>
      </c>
      <c r="B38" s="54" t="str">
        <f t="shared" ca="1" si="1"/>
        <v/>
      </c>
      <c r="C38" s="56" t="str">
        <f t="shared" ca="1" si="2"/>
        <v/>
      </c>
      <c r="D38" s="93" t="str">
        <f t="shared" ca="1" si="3"/>
        <v/>
      </c>
      <c r="E38" s="97" t="str">
        <f t="shared" ca="1" si="4"/>
        <v/>
      </c>
      <c r="F38" s="37" t="str">
        <f t="shared" ca="1" si="13"/>
        <v/>
      </c>
      <c r="G38" s="37">
        <f t="shared" ca="1" si="14"/>
        <v>0</v>
      </c>
      <c r="H38" s="44">
        <f t="shared" ca="1" si="15"/>
        <v>-35</v>
      </c>
      <c r="I38" s="37" t="e">
        <f ca="1">MATCH(ROW(),w費目集計!$3:$3,0)</f>
        <v>#N/A</v>
      </c>
      <c r="J38" s="37" t="str">
        <f t="shared" ca="1" si="16"/>
        <v/>
      </c>
      <c r="K38" s="45" t="str">
        <f t="shared" ca="1" si="17"/>
        <v/>
      </c>
    </row>
    <row r="39" spans="1:11">
      <c r="A39" s="60" t="str">
        <f t="shared" ca="1" si="0"/>
        <v/>
      </c>
      <c r="B39" s="54" t="str">
        <f t="shared" ca="1" si="1"/>
        <v/>
      </c>
      <c r="C39" s="56" t="str">
        <f t="shared" ca="1" si="2"/>
        <v/>
      </c>
      <c r="D39" s="93" t="str">
        <f t="shared" ca="1" si="3"/>
        <v/>
      </c>
      <c r="E39" s="97" t="str">
        <f t="shared" ca="1" si="4"/>
        <v/>
      </c>
      <c r="F39" s="37" t="str">
        <f t="shared" ca="1" si="13"/>
        <v/>
      </c>
      <c r="G39" s="37">
        <f t="shared" ca="1" si="14"/>
        <v>0</v>
      </c>
      <c r="H39" s="44">
        <f t="shared" ca="1" si="15"/>
        <v>-36</v>
      </c>
      <c r="I39" s="37" t="e">
        <f ca="1">MATCH(ROW(),w費目集計!$3:$3,0)</f>
        <v>#N/A</v>
      </c>
      <c r="J39" s="37" t="str">
        <f t="shared" ca="1" si="16"/>
        <v/>
      </c>
      <c r="K39" s="45" t="str">
        <f t="shared" ca="1" si="17"/>
        <v/>
      </c>
    </row>
    <row r="40" spans="1:11">
      <c r="A40" s="60" t="str">
        <f t="shared" ca="1" si="0"/>
        <v/>
      </c>
      <c r="B40" s="54" t="str">
        <f t="shared" ca="1" si="1"/>
        <v/>
      </c>
      <c r="C40" s="56" t="str">
        <f t="shared" ca="1" si="2"/>
        <v/>
      </c>
      <c r="D40" s="93" t="str">
        <f t="shared" ca="1" si="3"/>
        <v/>
      </c>
      <c r="E40" s="97" t="str">
        <f t="shared" ca="1" si="4"/>
        <v/>
      </c>
      <c r="F40" s="37" t="str">
        <f t="shared" ca="1" si="13"/>
        <v/>
      </c>
      <c r="G40" s="37">
        <f t="shared" ca="1" si="14"/>
        <v>0</v>
      </c>
      <c r="H40" s="44">
        <f t="shared" ca="1" si="15"/>
        <v>-37</v>
      </c>
      <c r="I40" s="37" t="e">
        <f ca="1">MATCH(ROW(),w費目集計!$3:$3,0)</f>
        <v>#N/A</v>
      </c>
      <c r="J40" s="37" t="str">
        <f t="shared" ca="1" si="16"/>
        <v/>
      </c>
      <c r="K40" s="45" t="str">
        <f t="shared" ca="1" si="17"/>
        <v/>
      </c>
    </row>
    <row r="41" spans="1:11">
      <c r="A41" s="60" t="str">
        <f t="shared" ca="1" si="0"/>
        <v/>
      </c>
      <c r="B41" s="54" t="str">
        <f t="shared" ca="1" si="1"/>
        <v/>
      </c>
      <c r="C41" s="56" t="str">
        <f t="shared" ca="1" si="2"/>
        <v/>
      </c>
      <c r="D41" s="93" t="str">
        <f t="shared" ca="1" si="3"/>
        <v/>
      </c>
      <c r="E41" s="97" t="str">
        <f t="shared" ca="1" si="4"/>
        <v/>
      </c>
      <c r="F41" s="37" t="str">
        <f t="shared" ca="1" si="13"/>
        <v/>
      </c>
      <c r="G41" s="37">
        <f t="shared" ca="1" si="14"/>
        <v>0</v>
      </c>
      <c r="H41" s="44">
        <f t="shared" ca="1" si="15"/>
        <v>-38</v>
      </c>
      <c r="I41" s="37" t="e">
        <f ca="1">MATCH(ROW(),w費目集計!$3:$3,0)</f>
        <v>#N/A</v>
      </c>
      <c r="J41" s="37" t="str">
        <f t="shared" ca="1" si="16"/>
        <v/>
      </c>
      <c r="K41" s="45" t="str">
        <f t="shared" ca="1" si="17"/>
        <v/>
      </c>
    </row>
    <row r="42" spans="1:11">
      <c r="A42" s="60" t="str">
        <f t="shared" ca="1" si="0"/>
        <v/>
      </c>
      <c r="B42" s="54" t="str">
        <f t="shared" ca="1" si="1"/>
        <v/>
      </c>
      <c r="C42" s="56" t="str">
        <f t="shared" ca="1" si="2"/>
        <v/>
      </c>
      <c r="D42" s="93" t="str">
        <f t="shared" ca="1" si="3"/>
        <v/>
      </c>
      <c r="E42" s="97" t="str">
        <f t="shared" ca="1" si="4"/>
        <v/>
      </c>
      <c r="F42" s="37" t="str">
        <f t="shared" ref="F42:F105" ca="1" si="18">IFERROR(INDIRECT(ADDRESS(1,I42-1,,,"w費目集計")),"")</f>
        <v/>
      </c>
      <c r="G42" s="37">
        <f t="shared" ref="G42:G105" ca="1" si="19">IF(F42&lt;&gt;"",F42,G41)</f>
        <v>0</v>
      </c>
      <c r="H42" s="44">
        <f t="shared" ref="H42:H105" ca="1" si="20">IF(F42&lt;&gt;"",F42,H41-1)</f>
        <v>-39</v>
      </c>
      <c r="I42" s="37" t="e">
        <f ca="1">MATCH(ROW(),w費目集計!$3:$3,0)</f>
        <v>#N/A</v>
      </c>
      <c r="J42" s="37" t="str">
        <f t="shared" ref="J42:J105" ca="1" si="21">IF(H42&gt;0,IF(F42&lt;&gt;"",I42,J41),"")</f>
        <v/>
      </c>
      <c r="K42" s="45" t="str">
        <f t="shared" ref="K42:K105" ca="1" si="22">IF(H42&gt;0,4+G42-H42,"")</f>
        <v/>
      </c>
    </row>
    <row r="43" spans="1:11">
      <c r="A43" s="60" t="str">
        <f t="shared" ca="1" si="0"/>
        <v/>
      </c>
      <c r="B43" s="54" t="str">
        <f t="shared" ca="1" si="1"/>
        <v/>
      </c>
      <c r="C43" s="56" t="str">
        <f t="shared" ca="1" si="2"/>
        <v/>
      </c>
      <c r="D43" s="93" t="str">
        <f t="shared" ca="1" si="3"/>
        <v/>
      </c>
      <c r="E43" s="97" t="str">
        <f t="shared" ca="1" si="4"/>
        <v/>
      </c>
      <c r="F43" s="37" t="str">
        <f t="shared" ca="1" si="18"/>
        <v/>
      </c>
      <c r="G43" s="37">
        <f t="shared" ca="1" si="19"/>
        <v>0</v>
      </c>
      <c r="H43" s="44">
        <f t="shared" ca="1" si="20"/>
        <v>-40</v>
      </c>
      <c r="I43" s="37" t="e">
        <f ca="1">MATCH(ROW(),w費目集計!$3:$3,0)</f>
        <v>#N/A</v>
      </c>
      <c r="J43" s="37" t="str">
        <f t="shared" ca="1" si="21"/>
        <v/>
      </c>
      <c r="K43" s="45" t="str">
        <f t="shared" ca="1" si="22"/>
        <v/>
      </c>
    </row>
    <row r="44" spans="1:11">
      <c r="A44" s="60" t="str">
        <f t="shared" ca="1" si="0"/>
        <v/>
      </c>
      <c r="B44" s="54" t="str">
        <f t="shared" ca="1" si="1"/>
        <v/>
      </c>
      <c r="C44" s="56" t="str">
        <f t="shared" ca="1" si="2"/>
        <v/>
      </c>
      <c r="D44" s="93" t="str">
        <f t="shared" ca="1" si="3"/>
        <v/>
      </c>
      <c r="E44" s="97" t="str">
        <f t="shared" ca="1" si="4"/>
        <v/>
      </c>
      <c r="F44" s="37" t="str">
        <f t="shared" ca="1" si="18"/>
        <v/>
      </c>
      <c r="G44" s="37">
        <f t="shared" ca="1" si="19"/>
        <v>0</v>
      </c>
      <c r="H44" s="44">
        <f t="shared" ca="1" si="20"/>
        <v>-41</v>
      </c>
      <c r="I44" s="37" t="e">
        <f ca="1">MATCH(ROW(),w費目集計!$3:$3,0)</f>
        <v>#N/A</v>
      </c>
      <c r="J44" s="37" t="str">
        <f t="shared" ca="1" si="21"/>
        <v/>
      </c>
      <c r="K44" s="45" t="str">
        <f t="shared" ca="1" si="22"/>
        <v/>
      </c>
    </row>
    <row r="45" spans="1:11">
      <c r="A45" s="60" t="str">
        <f t="shared" ca="1" si="0"/>
        <v/>
      </c>
      <c r="B45" s="54" t="str">
        <f t="shared" ca="1" si="1"/>
        <v/>
      </c>
      <c r="C45" s="56" t="str">
        <f t="shared" ca="1" si="2"/>
        <v/>
      </c>
      <c r="D45" s="93" t="str">
        <f t="shared" ca="1" si="3"/>
        <v/>
      </c>
      <c r="E45" s="97" t="str">
        <f t="shared" ca="1" si="4"/>
        <v/>
      </c>
      <c r="F45" s="37" t="str">
        <f t="shared" ca="1" si="18"/>
        <v/>
      </c>
      <c r="G45" s="37">
        <f t="shared" ca="1" si="19"/>
        <v>0</v>
      </c>
      <c r="H45" s="44">
        <f t="shared" ca="1" si="20"/>
        <v>-42</v>
      </c>
      <c r="I45" s="37" t="e">
        <f ca="1">MATCH(ROW(),w費目集計!$3:$3,0)</f>
        <v>#N/A</v>
      </c>
      <c r="J45" s="37" t="str">
        <f t="shared" ca="1" si="21"/>
        <v/>
      </c>
      <c r="K45" s="45" t="str">
        <f t="shared" ca="1" si="22"/>
        <v/>
      </c>
    </row>
    <row r="46" spans="1:11">
      <c r="A46" s="60" t="str">
        <f t="shared" ca="1" si="0"/>
        <v/>
      </c>
      <c r="B46" s="54" t="str">
        <f t="shared" ca="1" si="1"/>
        <v/>
      </c>
      <c r="C46" s="56" t="str">
        <f t="shared" ca="1" si="2"/>
        <v/>
      </c>
      <c r="D46" s="93" t="str">
        <f t="shared" ca="1" si="3"/>
        <v/>
      </c>
      <c r="E46" s="97" t="str">
        <f t="shared" ca="1" si="4"/>
        <v/>
      </c>
      <c r="F46" s="37" t="str">
        <f t="shared" ca="1" si="18"/>
        <v/>
      </c>
      <c r="G46" s="37">
        <f t="shared" ca="1" si="19"/>
        <v>0</v>
      </c>
      <c r="H46" s="44">
        <f t="shared" ca="1" si="20"/>
        <v>-43</v>
      </c>
      <c r="I46" s="37" t="e">
        <f ca="1">MATCH(ROW(),w費目集計!$3:$3,0)</f>
        <v>#N/A</v>
      </c>
      <c r="J46" s="37" t="str">
        <f t="shared" ca="1" si="21"/>
        <v/>
      </c>
      <c r="K46" s="45" t="str">
        <f t="shared" ca="1" si="22"/>
        <v/>
      </c>
    </row>
    <row r="47" spans="1:11">
      <c r="A47" s="60" t="str">
        <f t="shared" ca="1" si="0"/>
        <v/>
      </c>
      <c r="B47" s="54" t="str">
        <f t="shared" ca="1" si="1"/>
        <v/>
      </c>
      <c r="C47" s="56" t="str">
        <f t="shared" ca="1" si="2"/>
        <v/>
      </c>
      <c r="D47" s="93" t="str">
        <f t="shared" ca="1" si="3"/>
        <v/>
      </c>
      <c r="E47" s="97" t="str">
        <f t="shared" ca="1" si="4"/>
        <v/>
      </c>
      <c r="F47" s="37" t="str">
        <f t="shared" ca="1" si="18"/>
        <v/>
      </c>
      <c r="G47" s="37">
        <f t="shared" ca="1" si="19"/>
        <v>0</v>
      </c>
      <c r="H47" s="44">
        <f t="shared" ca="1" si="20"/>
        <v>-44</v>
      </c>
      <c r="I47" s="37" t="e">
        <f ca="1">MATCH(ROW(),w費目集計!$3:$3,0)</f>
        <v>#N/A</v>
      </c>
      <c r="J47" s="37" t="str">
        <f t="shared" ca="1" si="21"/>
        <v/>
      </c>
      <c r="K47" s="45" t="str">
        <f t="shared" ca="1" si="22"/>
        <v/>
      </c>
    </row>
    <row r="48" spans="1:11">
      <c r="A48" s="60" t="str">
        <f t="shared" ca="1" si="0"/>
        <v/>
      </c>
      <c r="B48" s="54" t="str">
        <f t="shared" ca="1" si="1"/>
        <v/>
      </c>
      <c r="C48" s="56" t="str">
        <f t="shared" ca="1" si="2"/>
        <v/>
      </c>
      <c r="D48" s="93" t="str">
        <f t="shared" ca="1" si="3"/>
        <v/>
      </c>
      <c r="E48" s="97" t="str">
        <f t="shared" ca="1" si="4"/>
        <v/>
      </c>
      <c r="F48" s="37" t="str">
        <f t="shared" ca="1" si="18"/>
        <v/>
      </c>
      <c r="G48" s="37">
        <f t="shared" ca="1" si="19"/>
        <v>0</v>
      </c>
      <c r="H48" s="44">
        <f t="shared" ca="1" si="20"/>
        <v>-45</v>
      </c>
      <c r="I48" s="37" t="e">
        <f ca="1">MATCH(ROW(),w費目集計!$3:$3,0)</f>
        <v>#N/A</v>
      </c>
      <c r="J48" s="37" t="str">
        <f t="shared" ca="1" si="21"/>
        <v/>
      </c>
      <c r="K48" s="45" t="str">
        <f t="shared" ca="1" si="22"/>
        <v/>
      </c>
    </row>
    <row r="49" spans="1:13">
      <c r="A49" s="60" t="str">
        <f t="shared" ca="1" si="0"/>
        <v/>
      </c>
      <c r="B49" s="54" t="str">
        <f t="shared" ca="1" si="1"/>
        <v/>
      </c>
      <c r="C49" s="56" t="str">
        <f t="shared" ca="1" si="2"/>
        <v/>
      </c>
      <c r="D49" s="93" t="str">
        <f t="shared" ca="1" si="3"/>
        <v/>
      </c>
      <c r="E49" s="97" t="str">
        <f t="shared" ca="1" si="4"/>
        <v/>
      </c>
      <c r="F49" s="37" t="str">
        <f t="shared" ca="1" si="18"/>
        <v/>
      </c>
      <c r="G49" s="37">
        <f t="shared" ca="1" si="19"/>
        <v>0</v>
      </c>
      <c r="H49" s="44">
        <f t="shared" ca="1" si="20"/>
        <v>-46</v>
      </c>
      <c r="I49" s="37" t="e">
        <f ca="1">MATCH(ROW(),w費目集計!$3:$3,0)</f>
        <v>#N/A</v>
      </c>
      <c r="J49" s="37" t="str">
        <f t="shared" ca="1" si="21"/>
        <v/>
      </c>
      <c r="K49" s="45" t="str">
        <f t="shared" ca="1" si="22"/>
        <v/>
      </c>
    </row>
    <row r="50" spans="1:13">
      <c r="A50" s="60" t="str">
        <f t="shared" ca="1" si="0"/>
        <v/>
      </c>
      <c r="B50" s="54" t="str">
        <f t="shared" ca="1" si="1"/>
        <v/>
      </c>
      <c r="C50" s="56" t="str">
        <f t="shared" ca="1" si="2"/>
        <v/>
      </c>
      <c r="D50" s="93" t="str">
        <f t="shared" ca="1" si="3"/>
        <v/>
      </c>
      <c r="E50" s="97" t="str">
        <f t="shared" ca="1" si="4"/>
        <v/>
      </c>
      <c r="F50" s="37" t="str">
        <f t="shared" ca="1" si="18"/>
        <v/>
      </c>
      <c r="G50" s="37">
        <f t="shared" ca="1" si="19"/>
        <v>0</v>
      </c>
      <c r="H50" s="44">
        <f t="shared" ca="1" si="20"/>
        <v>-47</v>
      </c>
      <c r="I50" s="37" t="e">
        <f ca="1">MATCH(ROW(),w費目集計!$3:$3,0)</f>
        <v>#N/A</v>
      </c>
      <c r="J50" s="37" t="str">
        <f t="shared" ca="1" si="21"/>
        <v/>
      </c>
      <c r="K50" s="45" t="str">
        <f t="shared" ca="1" si="22"/>
        <v/>
      </c>
    </row>
    <row r="51" spans="1:13">
      <c r="A51" s="60" t="str">
        <f t="shared" ca="1" si="0"/>
        <v/>
      </c>
      <c r="B51" s="54" t="str">
        <f t="shared" ca="1" si="1"/>
        <v/>
      </c>
      <c r="C51" s="56" t="str">
        <f t="shared" ca="1" si="2"/>
        <v/>
      </c>
      <c r="D51" s="93" t="str">
        <f t="shared" ca="1" si="3"/>
        <v/>
      </c>
      <c r="E51" s="97" t="str">
        <f t="shared" ca="1" si="4"/>
        <v/>
      </c>
      <c r="F51" s="37" t="str">
        <f t="shared" ca="1" si="18"/>
        <v/>
      </c>
      <c r="G51" s="37">
        <f t="shared" ca="1" si="19"/>
        <v>0</v>
      </c>
      <c r="H51" s="44">
        <f t="shared" ca="1" si="20"/>
        <v>-48</v>
      </c>
      <c r="I51" s="37" t="e">
        <f ca="1">MATCH(ROW(),w費目集計!$3:$3,0)</f>
        <v>#N/A</v>
      </c>
      <c r="J51" s="37" t="str">
        <f t="shared" ca="1" si="21"/>
        <v/>
      </c>
      <c r="K51" s="45" t="str">
        <f t="shared" ca="1" si="22"/>
        <v/>
      </c>
    </row>
    <row r="52" spans="1:13">
      <c r="A52" s="60" t="str">
        <f t="shared" ca="1" si="0"/>
        <v/>
      </c>
      <c r="B52" s="54" t="str">
        <f t="shared" ca="1" si="1"/>
        <v/>
      </c>
      <c r="C52" s="56" t="str">
        <f t="shared" ca="1" si="2"/>
        <v/>
      </c>
      <c r="D52" s="93" t="str">
        <f t="shared" ca="1" si="3"/>
        <v/>
      </c>
      <c r="E52" s="97" t="str">
        <f t="shared" ca="1" si="4"/>
        <v/>
      </c>
      <c r="F52" s="37" t="str">
        <f t="shared" ca="1" si="18"/>
        <v/>
      </c>
      <c r="G52" s="37">
        <f t="shared" ca="1" si="19"/>
        <v>0</v>
      </c>
      <c r="H52" s="44">
        <f t="shared" ca="1" si="20"/>
        <v>-49</v>
      </c>
      <c r="I52" s="37" t="e">
        <f ca="1">MATCH(ROW(),w費目集計!$3:$3,0)</f>
        <v>#N/A</v>
      </c>
      <c r="J52" s="37" t="str">
        <f t="shared" ca="1" si="21"/>
        <v/>
      </c>
      <c r="K52" s="45" t="str">
        <f t="shared" ca="1" si="22"/>
        <v/>
      </c>
    </row>
    <row r="53" spans="1:13">
      <c r="A53" s="60" t="str">
        <f t="shared" ca="1" si="0"/>
        <v/>
      </c>
      <c r="B53" s="54" t="str">
        <f t="shared" ca="1" si="1"/>
        <v/>
      </c>
      <c r="C53" s="56" t="str">
        <f t="shared" ca="1" si="2"/>
        <v/>
      </c>
      <c r="D53" s="93" t="str">
        <f t="shared" ca="1" si="3"/>
        <v/>
      </c>
      <c r="E53" s="97" t="str">
        <f t="shared" ca="1" si="4"/>
        <v/>
      </c>
      <c r="F53" s="37" t="str">
        <f t="shared" ca="1" si="18"/>
        <v/>
      </c>
      <c r="G53" s="37">
        <f t="shared" ca="1" si="19"/>
        <v>0</v>
      </c>
      <c r="H53" s="44">
        <f t="shared" ca="1" si="20"/>
        <v>-50</v>
      </c>
      <c r="I53" s="37" t="e">
        <f ca="1">MATCH(ROW(),w費目集計!$3:$3,0)</f>
        <v>#N/A</v>
      </c>
      <c r="J53" s="37" t="str">
        <f t="shared" ca="1" si="21"/>
        <v/>
      </c>
      <c r="K53" s="45" t="str">
        <f t="shared" ca="1" si="22"/>
        <v/>
      </c>
    </row>
    <row r="54" spans="1:13">
      <c r="A54" s="60" t="str">
        <f t="shared" ca="1" si="0"/>
        <v/>
      </c>
      <c r="B54" s="54" t="str">
        <f t="shared" ca="1" si="1"/>
        <v/>
      </c>
      <c r="C54" s="56" t="str">
        <f t="shared" ca="1" si="2"/>
        <v/>
      </c>
      <c r="D54" s="93" t="str">
        <f t="shared" ca="1" si="3"/>
        <v/>
      </c>
      <c r="E54" s="97" t="str">
        <f t="shared" ca="1" si="4"/>
        <v/>
      </c>
      <c r="F54" s="37" t="str">
        <f t="shared" ca="1" si="18"/>
        <v/>
      </c>
      <c r="G54" s="37">
        <f t="shared" ca="1" si="19"/>
        <v>0</v>
      </c>
      <c r="H54" s="44">
        <f t="shared" ca="1" si="20"/>
        <v>-51</v>
      </c>
      <c r="I54" s="37" t="e">
        <f ca="1">MATCH(ROW(),w費目集計!$3:$3,0)</f>
        <v>#N/A</v>
      </c>
      <c r="J54" s="37" t="str">
        <f t="shared" ca="1" si="21"/>
        <v/>
      </c>
      <c r="K54" s="45" t="str">
        <f t="shared" ca="1" si="22"/>
        <v/>
      </c>
    </row>
    <row r="55" spans="1:13">
      <c r="A55" s="60" t="str">
        <f t="shared" ca="1" si="0"/>
        <v/>
      </c>
      <c r="B55" s="54" t="str">
        <f t="shared" ca="1" si="1"/>
        <v/>
      </c>
      <c r="C55" s="56" t="str">
        <f t="shared" ca="1" si="2"/>
        <v/>
      </c>
      <c r="D55" s="93" t="str">
        <f t="shared" ca="1" si="3"/>
        <v/>
      </c>
      <c r="E55" s="97" t="str">
        <f t="shared" ca="1" si="4"/>
        <v/>
      </c>
      <c r="F55" s="37" t="str">
        <f t="shared" ca="1" si="18"/>
        <v/>
      </c>
      <c r="G55" s="37">
        <f t="shared" ca="1" si="19"/>
        <v>0</v>
      </c>
      <c r="H55" s="44">
        <f t="shared" ca="1" si="20"/>
        <v>-52</v>
      </c>
      <c r="I55" s="37" t="e">
        <f ca="1">MATCH(ROW(),w費目集計!$3:$3,0)</f>
        <v>#N/A</v>
      </c>
      <c r="J55" s="37" t="str">
        <f t="shared" ca="1" si="21"/>
        <v/>
      </c>
      <c r="K55" s="45" t="str">
        <f t="shared" ca="1" si="22"/>
        <v/>
      </c>
    </row>
    <row r="56" spans="1:13">
      <c r="A56" s="60" t="str">
        <f t="shared" ca="1" si="0"/>
        <v/>
      </c>
      <c r="B56" s="54" t="str">
        <f t="shared" ca="1" si="1"/>
        <v/>
      </c>
      <c r="C56" s="56" t="str">
        <f t="shared" ca="1" si="2"/>
        <v/>
      </c>
      <c r="D56" s="93" t="str">
        <f t="shared" ca="1" si="3"/>
        <v/>
      </c>
      <c r="E56" s="97" t="str">
        <f t="shared" ca="1" si="4"/>
        <v/>
      </c>
      <c r="F56" s="37" t="str">
        <f t="shared" ca="1" si="18"/>
        <v/>
      </c>
      <c r="G56" s="37">
        <f t="shared" ca="1" si="19"/>
        <v>0</v>
      </c>
      <c r="H56" s="44">
        <f t="shared" ca="1" si="20"/>
        <v>-53</v>
      </c>
      <c r="I56" s="37" t="e">
        <f ca="1">MATCH(ROW(),w費目集計!$3:$3,0)</f>
        <v>#N/A</v>
      </c>
      <c r="J56" s="37" t="str">
        <f t="shared" ca="1" si="21"/>
        <v/>
      </c>
      <c r="K56" s="45" t="str">
        <f t="shared" ca="1" si="22"/>
        <v/>
      </c>
      <c r="M56" s="23"/>
    </row>
    <row r="57" spans="1:13">
      <c r="A57" s="60" t="str">
        <f t="shared" ca="1" si="0"/>
        <v/>
      </c>
      <c r="B57" s="54" t="str">
        <f t="shared" ca="1" si="1"/>
        <v/>
      </c>
      <c r="C57" s="56" t="str">
        <f t="shared" ca="1" si="2"/>
        <v/>
      </c>
      <c r="D57" s="93" t="str">
        <f t="shared" ca="1" si="3"/>
        <v/>
      </c>
      <c r="E57" s="97" t="str">
        <f t="shared" ca="1" si="4"/>
        <v/>
      </c>
      <c r="F57" s="37" t="str">
        <f t="shared" ca="1" si="18"/>
        <v/>
      </c>
      <c r="G57" s="37">
        <f t="shared" ca="1" si="19"/>
        <v>0</v>
      </c>
      <c r="H57" s="44">
        <f t="shared" ca="1" si="20"/>
        <v>-54</v>
      </c>
      <c r="I57" s="37" t="e">
        <f ca="1">MATCH(ROW(),w費目集計!$3:$3,0)</f>
        <v>#N/A</v>
      </c>
      <c r="J57" s="37" t="str">
        <f t="shared" ca="1" si="21"/>
        <v/>
      </c>
      <c r="K57" s="45" t="str">
        <f t="shared" ca="1" si="22"/>
        <v/>
      </c>
      <c r="M57" s="23"/>
    </row>
    <row r="58" spans="1:13">
      <c r="A58" s="60" t="str">
        <f t="shared" ca="1" si="0"/>
        <v/>
      </c>
      <c r="B58" s="54" t="str">
        <f t="shared" ca="1" si="1"/>
        <v/>
      </c>
      <c r="C58" s="56" t="str">
        <f t="shared" ca="1" si="2"/>
        <v/>
      </c>
      <c r="D58" s="93" t="str">
        <f t="shared" ca="1" si="3"/>
        <v/>
      </c>
      <c r="E58" s="97" t="str">
        <f t="shared" ca="1" si="4"/>
        <v/>
      </c>
      <c r="F58" s="37" t="str">
        <f t="shared" ca="1" si="18"/>
        <v/>
      </c>
      <c r="G58" s="37">
        <f t="shared" ca="1" si="19"/>
        <v>0</v>
      </c>
      <c r="H58" s="44">
        <f t="shared" ca="1" si="20"/>
        <v>-55</v>
      </c>
      <c r="I58" s="37" t="e">
        <f ca="1">MATCH(ROW(),w費目集計!$3:$3,0)</f>
        <v>#N/A</v>
      </c>
      <c r="J58" s="37" t="str">
        <f t="shared" ca="1" si="21"/>
        <v/>
      </c>
      <c r="K58" s="45" t="str">
        <f t="shared" ca="1" si="22"/>
        <v/>
      </c>
    </row>
    <row r="59" spans="1:13">
      <c r="A59" s="60" t="str">
        <f t="shared" ca="1" si="0"/>
        <v/>
      </c>
      <c r="B59" s="54" t="str">
        <f t="shared" ca="1" si="1"/>
        <v/>
      </c>
      <c r="C59" s="56" t="str">
        <f t="shared" ca="1" si="2"/>
        <v/>
      </c>
      <c r="D59" s="93" t="str">
        <f t="shared" ca="1" si="3"/>
        <v/>
      </c>
      <c r="E59" s="97" t="str">
        <f t="shared" ca="1" si="4"/>
        <v/>
      </c>
      <c r="F59" s="37" t="str">
        <f t="shared" ca="1" si="18"/>
        <v/>
      </c>
      <c r="G59" s="37">
        <f t="shared" ca="1" si="19"/>
        <v>0</v>
      </c>
      <c r="H59" s="44">
        <f t="shared" ca="1" si="20"/>
        <v>-56</v>
      </c>
      <c r="I59" s="37" t="e">
        <f ca="1">MATCH(ROW(),w費目集計!$3:$3,0)</f>
        <v>#N/A</v>
      </c>
      <c r="J59" s="37" t="str">
        <f t="shared" ca="1" si="21"/>
        <v/>
      </c>
      <c r="K59" s="45" t="str">
        <f t="shared" ca="1" si="22"/>
        <v/>
      </c>
    </row>
    <row r="60" spans="1:13">
      <c r="A60" s="60" t="str">
        <f t="shared" ca="1" si="0"/>
        <v/>
      </c>
      <c r="B60" s="54" t="str">
        <f t="shared" ca="1" si="1"/>
        <v/>
      </c>
      <c r="C60" s="56" t="str">
        <f t="shared" ca="1" si="2"/>
        <v/>
      </c>
      <c r="D60" s="93" t="str">
        <f t="shared" ca="1" si="3"/>
        <v/>
      </c>
      <c r="E60" s="97" t="str">
        <f t="shared" ca="1" si="4"/>
        <v/>
      </c>
      <c r="F60" s="37" t="str">
        <f t="shared" ca="1" si="18"/>
        <v/>
      </c>
      <c r="G60" s="37">
        <f t="shared" ca="1" si="19"/>
        <v>0</v>
      </c>
      <c r="H60" s="44">
        <f t="shared" ca="1" si="20"/>
        <v>-57</v>
      </c>
      <c r="I60" s="37" t="e">
        <f ca="1">MATCH(ROW(),w費目集計!$3:$3,0)</f>
        <v>#N/A</v>
      </c>
      <c r="J60" s="37" t="str">
        <f t="shared" ca="1" si="21"/>
        <v/>
      </c>
      <c r="K60" s="45" t="str">
        <f t="shared" ca="1" si="22"/>
        <v/>
      </c>
    </row>
    <row r="61" spans="1:13">
      <c r="A61" s="60" t="str">
        <f t="shared" ca="1" si="0"/>
        <v/>
      </c>
      <c r="B61" s="54" t="str">
        <f t="shared" ca="1" si="1"/>
        <v/>
      </c>
      <c r="C61" s="56" t="str">
        <f t="shared" ca="1" si="2"/>
        <v/>
      </c>
      <c r="D61" s="93" t="str">
        <f t="shared" ca="1" si="3"/>
        <v/>
      </c>
      <c r="E61" s="97" t="str">
        <f t="shared" ca="1" si="4"/>
        <v/>
      </c>
      <c r="F61" s="37" t="str">
        <f t="shared" ca="1" si="18"/>
        <v/>
      </c>
      <c r="G61" s="37">
        <f t="shared" ca="1" si="19"/>
        <v>0</v>
      </c>
      <c r="H61" s="44">
        <f t="shared" ca="1" si="20"/>
        <v>-58</v>
      </c>
      <c r="I61" s="37" t="e">
        <f ca="1">MATCH(ROW(),w費目集計!$3:$3,0)</f>
        <v>#N/A</v>
      </c>
      <c r="J61" s="37" t="str">
        <f t="shared" ca="1" si="21"/>
        <v/>
      </c>
      <c r="K61" s="45" t="str">
        <f t="shared" ca="1" si="22"/>
        <v/>
      </c>
    </row>
    <row r="62" spans="1:13">
      <c r="A62" s="60" t="str">
        <f t="shared" ca="1" si="0"/>
        <v/>
      </c>
      <c r="B62" s="54" t="str">
        <f t="shared" ca="1" si="1"/>
        <v/>
      </c>
      <c r="C62" s="56" t="str">
        <f t="shared" ca="1" si="2"/>
        <v/>
      </c>
      <c r="D62" s="93" t="str">
        <f t="shared" ca="1" si="3"/>
        <v/>
      </c>
      <c r="E62" s="97" t="str">
        <f t="shared" ca="1" si="4"/>
        <v/>
      </c>
      <c r="F62" s="37" t="str">
        <f t="shared" ca="1" si="18"/>
        <v/>
      </c>
      <c r="G62" s="37">
        <f t="shared" ca="1" si="19"/>
        <v>0</v>
      </c>
      <c r="H62" s="44">
        <f t="shared" ca="1" si="20"/>
        <v>-59</v>
      </c>
      <c r="I62" s="37" t="e">
        <f ca="1">MATCH(ROW(),w費目集計!$3:$3,0)</f>
        <v>#N/A</v>
      </c>
      <c r="J62" s="37" t="str">
        <f t="shared" ca="1" si="21"/>
        <v/>
      </c>
      <c r="K62" s="45" t="str">
        <f t="shared" ca="1" si="22"/>
        <v/>
      </c>
    </row>
    <row r="63" spans="1:13">
      <c r="A63" s="60" t="str">
        <f t="shared" ca="1" si="0"/>
        <v/>
      </c>
      <c r="B63" s="54" t="str">
        <f t="shared" ca="1" si="1"/>
        <v/>
      </c>
      <c r="C63" s="56" t="str">
        <f t="shared" ca="1" si="2"/>
        <v/>
      </c>
      <c r="D63" s="93" t="str">
        <f t="shared" ca="1" si="3"/>
        <v/>
      </c>
      <c r="E63" s="97" t="str">
        <f t="shared" ca="1" si="4"/>
        <v/>
      </c>
      <c r="F63" s="37" t="str">
        <f t="shared" ca="1" si="18"/>
        <v/>
      </c>
      <c r="G63" s="37">
        <f t="shared" ca="1" si="19"/>
        <v>0</v>
      </c>
      <c r="H63" s="44">
        <f t="shared" ca="1" si="20"/>
        <v>-60</v>
      </c>
      <c r="I63" s="37" t="e">
        <f ca="1">MATCH(ROW(),w費目集計!$3:$3,0)</f>
        <v>#N/A</v>
      </c>
      <c r="J63" s="37" t="str">
        <f t="shared" ca="1" si="21"/>
        <v/>
      </c>
      <c r="K63" s="45" t="str">
        <f t="shared" ca="1" si="22"/>
        <v/>
      </c>
    </row>
    <row r="64" spans="1:13">
      <c r="A64" s="60" t="str">
        <f t="shared" ca="1" si="0"/>
        <v/>
      </c>
      <c r="B64" s="54" t="str">
        <f t="shared" ca="1" si="1"/>
        <v/>
      </c>
      <c r="C64" s="56" t="str">
        <f t="shared" ca="1" si="2"/>
        <v/>
      </c>
      <c r="D64" s="93" t="str">
        <f t="shared" ca="1" si="3"/>
        <v/>
      </c>
      <c r="E64" s="97" t="str">
        <f t="shared" ca="1" si="4"/>
        <v/>
      </c>
      <c r="F64" s="37" t="str">
        <f t="shared" ca="1" si="18"/>
        <v/>
      </c>
      <c r="G64" s="37">
        <f t="shared" ca="1" si="19"/>
        <v>0</v>
      </c>
      <c r="H64" s="44">
        <f t="shared" ca="1" si="20"/>
        <v>-61</v>
      </c>
      <c r="I64" s="37" t="e">
        <f ca="1">MATCH(ROW(),w費目集計!$3:$3,0)</f>
        <v>#N/A</v>
      </c>
      <c r="J64" s="37" t="str">
        <f t="shared" ca="1" si="21"/>
        <v/>
      </c>
      <c r="K64" s="45" t="str">
        <f t="shared" ca="1" si="22"/>
        <v/>
      </c>
    </row>
    <row r="65" spans="1:11">
      <c r="A65" s="60" t="str">
        <f t="shared" ca="1" si="0"/>
        <v/>
      </c>
      <c r="B65" s="54" t="str">
        <f t="shared" ca="1" si="1"/>
        <v/>
      </c>
      <c r="C65" s="56" t="str">
        <f t="shared" ca="1" si="2"/>
        <v/>
      </c>
      <c r="D65" s="93" t="str">
        <f t="shared" ca="1" si="3"/>
        <v/>
      </c>
      <c r="E65" s="97" t="str">
        <f t="shared" ca="1" si="4"/>
        <v/>
      </c>
      <c r="F65" s="37" t="str">
        <f t="shared" ca="1" si="18"/>
        <v/>
      </c>
      <c r="G65" s="37">
        <f t="shared" ca="1" si="19"/>
        <v>0</v>
      </c>
      <c r="H65" s="44">
        <f t="shared" ca="1" si="20"/>
        <v>-62</v>
      </c>
      <c r="I65" s="37" t="e">
        <f ca="1">MATCH(ROW(),w費目集計!$3:$3,0)</f>
        <v>#N/A</v>
      </c>
      <c r="J65" s="37" t="str">
        <f t="shared" ca="1" si="21"/>
        <v/>
      </c>
      <c r="K65" s="45" t="str">
        <f t="shared" ca="1" si="22"/>
        <v/>
      </c>
    </row>
    <row r="66" spans="1:11">
      <c r="A66" s="60" t="str">
        <f t="shared" ca="1" si="0"/>
        <v/>
      </c>
      <c r="B66" s="54" t="str">
        <f t="shared" ca="1" si="1"/>
        <v/>
      </c>
      <c r="C66" s="56" t="str">
        <f t="shared" ca="1" si="2"/>
        <v/>
      </c>
      <c r="D66" s="93" t="str">
        <f t="shared" ca="1" si="3"/>
        <v/>
      </c>
      <c r="E66" s="97" t="str">
        <f t="shared" ca="1" si="4"/>
        <v/>
      </c>
      <c r="F66" s="37" t="str">
        <f t="shared" ca="1" si="18"/>
        <v/>
      </c>
      <c r="G66" s="37">
        <f t="shared" ca="1" si="19"/>
        <v>0</v>
      </c>
      <c r="H66" s="44">
        <f t="shared" ca="1" si="20"/>
        <v>-63</v>
      </c>
      <c r="I66" s="37" t="e">
        <f ca="1">MATCH(ROW(),w費目集計!$3:$3,0)</f>
        <v>#N/A</v>
      </c>
      <c r="J66" s="37" t="str">
        <f t="shared" ca="1" si="21"/>
        <v/>
      </c>
      <c r="K66" s="45" t="str">
        <f t="shared" ca="1" si="22"/>
        <v/>
      </c>
    </row>
    <row r="67" spans="1:11">
      <c r="A67" s="60" t="str">
        <f t="shared" ca="1" si="0"/>
        <v/>
      </c>
      <c r="B67" s="54" t="str">
        <f t="shared" ca="1" si="1"/>
        <v/>
      </c>
      <c r="C67" s="56" t="str">
        <f t="shared" ca="1" si="2"/>
        <v/>
      </c>
      <c r="D67" s="93" t="str">
        <f t="shared" ca="1" si="3"/>
        <v/>
      </c>
      <c r="E67" s="97" t="str">
        <f t="shared" ca="1" si="4"/>
        <v/>
      </c>
      <c r="F67" s="37" t="str">
        <f t="shared" ca="1" si="18"/>
        <v/>
      </c>
      <c r="G67" s="37">
        <f t="shared" ca="1" si="19"/>
        <v>0</v>
      </c>
      <c r="H67" s="44">
        <f t="shared" ca="1" si="20"/>
        <v>-64</v>
      </c>
      <c r="I67" s="37" t="e">
        <f ca="1">MATCH(ROW(),w費目集計!$3:$3,0)</f>
        <v>#N/A</v>
      </c>
      <c r="J67" s="37" t="str">
        <f t="shared" ca="1" si="21"/>
        <v/>
      </c>
      <c r="K67" s="45" t="str">
        <f t="shared" ca="1" si="22"/>
        <v/>
      </c>
    </row>
    <row r="68" spans="1:11">
      <c r="A68" s="60" t="str">
        <f t="shared" ca="1" si="0"/>
        <v/>
      </c>
      <c r="B68" s="54" t="str">
        <f t="shared" ca="1" si="1"/>
        <v/>
      </c>
      <c r="C68" s="56" t="str">
        <f t="shared" ca="1" si="2"/>
        <v/>
      </c>
      <c r="D68" s="93" t="str">
        <f t="shared" ca="1" si="3"/>
        <v/>
      </c>
      <c r="E68" s="97" t="str">
        <f t="shared" ca="1" si="4"/>
        <v/>
      </c>
      <c r="F68" s="37" t="str">
        <f t="shared" ca="1" si="18"/>
        <v/>
      </c>
      <c r="G68" s="37">
        <f t="shared" ca="1" si="19"/>
        <v>0</v>
      </c>
      <c r="H68" s="44">
        <f t="shared" ca="1" si="20"/>
        <v>-65</v>
      </c>
      <c r="I68" s="37" t="e">
        <f ca="1">MATCH(ROW(),w費目集計!$3:$3,0)</f>
        <v>#N/A</v>
      </c>
      <c r="J68" s="37" t="str">
        <f t="shared" ca="1" si="21"/>
        <v/>
      </c>
      <c r="K68" s="45" t="str">
        <f t="shared" ca="1" si="22"/>
        <v/>
      </c>
    </row>
    <row r="69" spans="1:11">
      <c r="A69" s="60" t="str">
        <f t="shared" ref="A69:A132" ca="1" si="23">IFERROR(INDIRECT(ADDRESS(1,I69-4,,,"ｗ費目集計")),"")</f>
        <v/>
      </c>
      <c r="B69" s="54" t="str">
        <f t="shared" ref="B69:B132" ca="1" si="24">IF(H69&gt;0,INDIRECT(ADDRESS(K69,J69-5,,,"w費目集計")),IF(H69=0,"合計",""))</f>
        <v/>
      </c>
      <c r="C69" s="56" t="str">
        <f t="shared" ref="C69:C132" ca="1" si="25">IF(H69&gt;0,INDIRECT(ADDRESS(K69,J69-4,,,"w費目集計")),IF(H69=0,INDIRECT(ADDRESS(1,J68-3,,,"w費目集計")),""))</f>
        <v/>
      </c>
      <c r="D69" s="93" t="str">
        <f t="shared" ref="D69:D132" ca="1" si="26">IF(H69&gt;0,INDIRECT(ADDRESS(K69,J69-3,,,"w費目集計")),"")</f>
        <v/>
      </c>
      <c r="E69" s="97" t="str">
        <f t="shared" ref="E69:E132" ca="1" si="27">IF(H69&gt;0,INDIRECT(ADDRESS(K69,J69-2,,,"w費目集計")),"")</f>
        <v/>
      </c>
      <c r="F69" s="37" t="str">
        <f t="shared" ca="1" si="18"/>
        <v/>
      </c>
      <c r="G69" s="37">
        <f t="shared" ca="1" si="19"/>
        <v>0</v>
      </c>
      <c r="H69" s="44">
        <f t="shared" ca="1" si="20"/>
        <v>-66</v>
      </c>
      <c r="I69" s="37" t="e">
        <f ca="1">MATCH(ROW(),w費目集計!$3:$3,0)</f>
        <v>#N/A</v>
      </c>
      <c r="J69" s="37" t="str">
        <f t="shared" ca="1" si="21"/>
        <v/>
      </c>
      <c r="K69" s="45" t="str">
        <f t="shared" ca="1" si="22"/>
        <v/>
      </c>
    </row>
    <row r="70" spans="1:11">
      <c r="A70" s="60" t="str">
        <f t="shared" ca="1" si="23"/>
        <v/>
      </c>
      <c r="B70" s="54" t="str">
        <f t="shared" ca="1" si="24"/>
        <v/>
      </c>
      <c r="C70" s="56" t="str">
        <f t="shared" ca="1" si="25"/>
        <v/>
      </c>
      <c r="D70" s="93" t="str">
        <f t="shared" ca="1" si="26"/>
        <v/>
      </c>
      <c r="E70" s="97" t="str">
        <f t="shared" ca="1" si="27"/>
        <v/>
      </c>
      <c r="F70" s="37" t="str">
        <f t="shared" ca="1" si="18"/>
        <v/>
      </c>
      <c r="G70" s="37">
        <f t="shared" ca="1" si="19"/>
        <v>0</v>
      </c>
      <c r="H70" s="44">
        <f t="shared" ca="1" si="20"/>
        <v>-67</v>
      </c>
      <c r="I70" s="37" t="e">
        <f ca="1">MATCH(ROW(),w費目集計!$3:$3,0)</f>
        <v>#N/A</v>
      </c>
      <c r="J70" s="37" t="str">
        <f t="shared" ca="1" si="21"/>
        <v/>
      </c>
      <c r="K70" s="45" t="str">
        <f t="shared" ca="1" si="22"/>
        <v/>
      </c>
    </row>
    <row r="71" spans="1:11">
      <c r="A71" s="60" t="str">
        <f t="shared" ca="1" si="23"/>
        <v/>
      </c>
      <c r="B71" s="54" t="str">
        <f t="shared" ca="1" si="24"/>
        <v/>
      </c>
      <c r="C71" s="56" t="str">
        <f t="shared" ca="1" si="25"/>
        <v/>
      </c>
      <c r="D71" s="93" t="str">
        <f t="shared" ca="1" si="26"/>
        <v/>
      </c>
      <c r="E71" s="97" t="str">
        <f t="shared" ca="1" si="27"/>
        <v/>
      </c>
      <c r="F71" s="37" t="str">
        <f t="shared" ca="1" si="18"/>
        <v/>
      </c>
      <c r="G71" s="37">
        <f t="shared" ca="1" si="19"/>
        <v>0</v>
      </c>
      <c r="H71" s="44">
        <f t="shared" ca="1" si="20"/>
        <v>-68</v>
      </c>
      <c r="I71" s="37" t="e">
        <f ca="1">MATCH(ROW(),w費目集計!$3:$3,0)</f>
        <v>#N/A</v>
      </c>
      <c r="J71" s="37" t="str">
        <f t="shared" ca="1" si="21"/>
        <v/>
      </c>
      <c r="K71" s="45" t="str">
        <f t="shared" ca="1" si="22"/>
        <v/>
      </c>
    </row>
    <row r="72" spans="1:11">
      <c r="A72" s="60" t="str">
        <f t="shared" ca="1" si="23"/>
        <v/>
      </c>
      <c r="B72" s="54" t="str">
        <f t="shared" ca="1" si="24"/>
        <v/>
      </c>
      <c r="C72" s="56" t="str">
        <f t="shared" ca="1" si="25"/>
        <v/>
      </c>
      <c r="D72" s="93" t="str">
        <f t="shared" ca="1" si="26"/>
        <v/>
      </c>
      <c r="E72" s="97" t="str">
        <f t="shared" ca="1" si="27"/>
        <v/>
      </c>
      <c r="F72" s="37" t="str">
        <f t="shared" ca="1" si="18"/>
        <v/>
      </c>
      <c r="G72" s="37">
        <f t="shared" ca="1" si="19"/>
        <v>0</v>
      </c>
      <c r="H72" s="44">
        <f t="shared" ca="1" si="20"/>
        <v>-69</v>
      </c>
      <c r="I72" s="37" t="e">
        <f ca="1">MATCH(ROW(),w費目集計!$3:$3,0)</f>
        <v>#N/A</v>
      </c>
      <c r="J72" s="37" t="str">
        <f t="shared" ca="1" si="21"/>
        <v/>
      </c>
      <c r="K72" s="45" t="str">
        <f t="shared" ca="1" si="22"/>
        <v/>
      </c>
    </row>
    <row r="73" spans="1:11">
      <c r="A73" s="60" t="str">
        <f t="shared" ca="1" si="23"/>
        <v/>
      </c>
      <c r="B73" s="54" t="str">
        <f t="shared" ca="1" si="24"/>
        <v/>
      </c>
      <c r="C73" s="56" t="str">
        <f t="shared" ca="1" si="25"/>
        <v/>
      </c>
      <c r="D73" s="93" t="str">
        <f t="shared" ca="1" si="26"/>
        <v/>
      </c>
      <c r="E73" s="97" t="str">
        <f t="shared" ca="1" si="27"/>
        <v/>
      </c>
      <c r="F73" s="37" t="str">
        <f t="shared" ca="1" si="18"/>
        <v/>
      </c>
      <c r="G73" s="37">
        <f t="shared" ca="1" si="19"/>
        <v>0</v>
      </c>
      <c r="H73" s="44">
        <f t="shared" ca="1" si="20"/>
        <v>-70</v>
      </c>
      <c r="I73" s="37" t="e">
        <f ca="1">MATCH(ROW(),w費目集計!$3:$3,0)</f>
        <v>#N/A</v>
      </c>
      <c r="J73" s="37" t="str">
        <f t="shared" ca="1" si="21"/>
        <v/>
      </c>
      <c r="K73" s="45" t="str">
        <f t="shared" ca="1" si="22"/>
        <v/>
      </c>
    </row>
    <row r="74" spans="1:11">
      <c r="A74" s="60" t="str">
        <f t="shared" ca="1" si="23"/>
        <v/>
      </c>
      <c r="B74" s="54" t="str">
        <f t="shared" ca="1" si="24"/>
        <v/>
      </c>
      <c r="C74" s="56" t="str">
        <f t="shared" ca="1" si="25"/>
        <v/>
      </c>
      <c r="D74" s="93" t="str">
        <f t="shared" ca="1" si="26"/>
        <v/>
      </c>
      <c r="E74" s="97" t="str">
        <f t="shared" ca="1" si="27"/>
        <v/>
      </c>
      <c r="F74" s="37" t="str">
        <f t="shared" ca="1" si="18"/>
        <v/>
      </c>
      <c r="G74" s="37">
        <f t="shared" ca="1" si="19"/>
        <v>0</v>
      </c>
      <c r="H74" s="44">
        <f t="shared" ca="1" si="20"/>
        <v>-71</v>
      </c>
      <c r="I74" s="37" t="e">
        <f ca="1">MATCH(ROW(),w費目集計!$3:$3,0)</f>
        <v>#N/A</v>
      </c>
      <c r="J74" s="37" t="str">
        <f t="shared" ca="1" si="21"/>
        <v/>
      </c>
      <c r="K74" s="45" t="str">
        <f t="shared" ca="1" si="22"/>
        <v/>
      </c>
    </row>
    <row r="75" spans="1:11">
      <c r="A75" s="60" t="str">
        <f t="shared" ca="1" si="23"/>
        <v/>
      </c>
      <c r="B75" s="54" t="str">
        <f t="shared" ca="1" si="24"/>
        <v/>
      </c>
      <c r="C75" s="56" t="str">
        <f t="shared" ca="1" si="25"/>
        <v/>
      </c>
      <c r="D75" s="93" t="str">
        <f t="shared" ca="1" si="26"/>
        <v/>
      </c>
      <c r="E75" s="97" t="str">
        <f t="shared" ca="1" si="27"/>
        <v/>
      </c>
      <c r="F75" s="37" t="str">
        <f t="shared" ca="1" si="18"/>
        <v/>
      </c>
      <c r="G75" s="37">
        <f t="shared" ca="1" si="19"/>
        <v>0</v>
      </c>
      <c r="H75" s="44">
        <f t="shared" ca="1" si="20"/>
        <v>-72</v>
      </c>
      <c r="I75" s="37" t="e">
        <f ca="1">MATCH(ROW(),w費目集計!$3:$3,0)</f>
        <v>#N/A</v>
      </c>
      <c r="J75" s="37" t="str">
        <f t="shared" ca="1" si="21"/>
        <v/>
      </c>
      <c r="K75" s="45" t="str">
        <f t="shared" ca="1" si="22"/>
        <v/>
      </c>
    </row>
    <row r="76" spans="1:11">
      <c r="A76" s="60" t="str">
        <f t="shared" ca="1" si="23"/>
        <v/>
      </c>
      <c r="B76" s="54" t="str">
        <f t="shared" ca="1" si="24"/>
        <v/>
      </c>
      <c r="C76" s="56" t="str">
        <f t="shared" ca="1" si="25"/>
        <v/>
      </c>
      <c r="D76" s="93" t="str">
        <f t="shared" ca="1" si="26"/>
        <v/>
      </c>
      <c r="E76" s="97" t="str">
        <f t="shared" ca="1" si="27"/>
        <v/>
      </c>
      <c r="F76" s="37" t="str">
        <f t="shared" ca="1" si="18"/>
        <v/>
      </c>
      <c r="G76" s="37">
        <f t="shared" ca="1" si="19"/>
        <v>0</v>
      </c>
      <c r="H76" s="44">
        <f t="shared" ca="1" si="20"/>
        <v>-73</v>
      </c>
      <c r="I76" s="37" t="e">
        <f ca="1">MATCH(ROW(),w費目集計!$3:$3,0)</f>
        <v>#N/A</v>
      </c>
      <c r="J76" s="37" t="str">
        <f t="shared" ca="1" si="21"/>
        <v/>
      </c>
      <c r="K76" s="45" t="str">
        <f t="shared" ca="1" si="22"/>
        <v/>
      </c>
    </row>
    <row r="77" spans="1:11">
      <c r="A77" s="60" t="str">
        <f t="shared" ca="1" si="23"/>
        <v/>
      </c>
      <c r="B77" s="54" t="str">
        <f t="shared" ca="1" si="24"/>
        <v/>
      </c>
      <c r="C77" s="56" t="str">
        <f t="shared" ca="1" si="25"/>
        <v/>
      </c>
      <c r="D77" s="93" t="str">
        <f t="shared" ca="1" si="26"/>
        <v/>
      </c>
      <c r="E77" s="97" t="str">
        <f t="shared" ca="1" si="27"/>
        <v/>
      </c>
      <c r="F77" s="37" t="str">
        <f t="shared" ca="1" si="18"/>
        <v/>
      </c>
      <c r="G77" s="37">
        <f t="shared" ca="1" si="19"/>
        <v>0</v>
      </c>
      <c r="H77" s="44">
        <f t="shared" ca="1" si="20"/>
        <v>-74</v>
      </c>
      <c r="I77" s="37" t="e">
        <f ca="1">MATCH(ROW(),w費目集計!$3:$3,0)</f>
        <v>#N/A</v>
      </c>
      <c r="J77" s="37" t="str">
        <f t="shared" ca="1" si="21"/>
        <v/>
      </c>
      <c r="K77" s="45" t="str">
        <f t="shared" ca="1" si="22"/>
        <v/>
      </c>
    </row>
    <row r="78" spans="1:11">
      <c r="A78" s="60" t="str">
        <f t="shared" ca="1" si="23"/>
        <v/>
      </c>
      <c r="B78" s="54" t="str">
        <f t="shared" ca="1" si="24"/>
        <v/>
      </c>
      <c r="C78" s="56" t="str">
        <f t="shared" ca="1" si="25"/>
        <v/>
      </c>
      <c r="D78" s="93" t="str">
        <f t="shared" ca="1" si="26"/>
        <v/>
      </c>
      <c r="E78" s="97" t="str">
        <f t="shared" ca="1" si="27"/>
        <v/>
      </c>
      <c r="F78" s="37" t="str">
        <f t="shared" ca="1" si="18"/>
        <v/>
      </c>
      <c r="G78" s="37">
        <f t="shared" ca="1" si="19"/>
        <v>0</v>
      </c>
      <c r="H78" s="44">
        <f t="shared" ca="1" si="20"/>
        <v>-75</v>
      </c>
      <c r="I78" s="37" t="e">
        <f ca="1">MATCH(ROW(),w費目集計!$3:$3,0)</f>
        <v>#N/A</v>
      </c>
      <c r="J78" s="37" t="str">
        <f t="shared" ca="1" si="21"/>
        <v/>
      </c>
      <c r="K78" s="45" t="str">
        <f t="shared" ca="1" si="22"/>
        <v/>
      </c>
    </row>
    <row r="79" spans="1:11">
      <c r="A79" s="60" t="str">
        <f t="shared" ca="1" si="23"/>
        <v/>
      </c>
      <c r="B79" s="54" t="str">
        <f t="shared" ca="1" si="24"/>
        <v/>
      </c>
      <c r="C79" s="56" t="str">
        <f t="shared" ca="1" si="25"/>
        <v/>
      </c>
      <c r="D79" s="93" t="str">
        <f t="shared" ca="1" si="26"/>
        <v/>
      </c>
      <c r="E79" s="97" t="str">
        <f t="shared" ca="1" si="27"/>
        <v/>
      </c>
      <c r="F79" s="37" t="str">
        <f t="shared" ca="1" si="18"/>
        <v/>
      </c>
      <c r="G79" s="37">
        <f t="shared" ca="1" si="19"/>
        <v>0</v>
      </c>
      <c r="H79" s="44">
        <f t="shared" ca="1" si="20"/>
        <v>-76</v>
      </c>
      <c r="I79" s="37" t="e">
        <f ca="1">MATCH(ROW(),w費目集計!$3:$3,0)</f>
        <v>#N/A</v>
      </c>
      <c r="J79" s="37" t="str">
        <f t="shared" ca="1" si="21"/>
        <v/>
      </c>
      <c r="K79" s="45" t="str">
        <f t="shared" ca="1" si="22"/>
        <v/>
      </c>
    </row>
    <row r="80" spans="1:11">
      <c r="A80" s="60" t="str">
        <f t="shared" ca="1" si="23"/>
        <v/>
      </c>
      <c r="B80" s="54" t="str">
        <f t="shared" ca="1" si="24"/>
        <v/>
      </c>
      <c r="C80" s="56" t="str">
        <f t="shared" ca="1" si="25"/>
        <v/>
      </c>
      <c r="D80" s="93" t="str">
        <f t="shared" ca="1" si="26"/>
        <v/>
      </c>
      <c r="E80" s="97" t="str">
        <f t="shared" ca="1" si="27"/>
        <v/>
      </c>
      <c r="F80" s="37" t="str">
        <f t="shared" ca="1" si="18"/>
        <v/>
      </c>
      <c r="G80" s="37">
        <f t="shared" ca="1" si="19"/>
        <v>0</v>
      </c>
      <c r="H80" s="44">
        <f t="shared" ca="1" si="20"/>
        <v>-77</v>
      </c>
      <c r="I80" s="37" t="e">
        <f ca="1">MATCH(ROW(),w費目集計!$3:$3,0)</f>
        <v>#N/A</v>
      </c>
      <c r="J80" s="37" t="str">
        <f t="shared" ca="1" si="21"/>
        <v/>
      </c>
      <c r="K80" s="45" t="str">
        <f t="shared" ca="1" si="22"/>
        <v/>
      </c>
    </row>
    <row r="81" spans="1:11">
      <c r="A81" s="60" t="str">
        <f t="shared" ca="1" si="23"/>
        <v/>
      </c>
      <c r="B81" s="54" t="str">
        <f t="shared" ca="1" si="24"/>
        <v/>
      </c>
      <c r="C81" s="56" t="str">
        <f t="shared" ca="1" si="25"/>
        <v/>
      </c>
      <c r="D81" s="93" t="str">
        <f t="shared" ca="1" si="26"/>
        <v/>
      </c>
      <c r="E81" s="97" t="str">
        <f t="shared" ca="1" si="27"/>
        <v/>
      </c>
      <c r="F81" s="37" t="str">
        <f t="shared" ca="1" si="18"/>
        <v/>
      </c>
      <c r="G81" s="37">
        <f t="shared" ca="1" si="19"/>
        <v>0</v>
      </c>
      <c r="H81" s="44">
        <f t="shared" ca="1" si="20"/>
        <v>-78</v>
      </c>
      <c r="I81" s="37" t="e">
        <f ca="1">MATCH(ROW(),w費目集計!$3:$3,0)</f>
        <v>#N/A</v>
      </c>
      <c r="J81" s="37" t="str">
        <f t="shared" ca="1" si="21"/>
        <v/>
      </c>
      <c r="K81" s="45" t="str">
        <f t="shared" ca="1" si="22"/>
        <v/>
      </c>
    </row>
    <row r="82" spans="1:11">
      <c r="A82" s="60" t="str">
        <f t="shared" ca="1" si="23"/>
        <v/>
      </c>
      <c r="B82" s="54" t="str">
        <f t="shared" ca="1" si="24"/>
        <v/>
      </c>
      <c r="C82" s="56" t="str">
        <f t="shared" ca="1" si="25"/>
        <v/>
      </c>
      <c r="D82" s="93" t="str">
        <f t="shared" ca="1" si="26"/>
        <v/>
      </c>
      <c r="E82" s="97" t="str">
        <f t="shared" ca="1" si="27"/>
        <v/>
      </c>
      <c r="F82" s="37" t="str">
        <f t="shared" ca="1" si="18"/>
        <v/>
      </c>
      <c r="G82" s="37">
        <f t="shared" ca="1" si="19"/>
        <v>0</v>
      </c>
      <c r="H82" s="44">
        <f t="shared" ca="1" si="20"/>
        <v>-79</v>
      </c>
      <c r="I82" s="37" t="e">
        <f ca="1">MATCH(ROW(),w費目集計!$3:$3,0)</f>
        <v>#N/A</v>
      </c>
      <c r="J82" s="37" t="str">
        <f t="shared" ca="1" si="21"/>
        <v/>
      </c>
      <c r="K82" s="45" t="str">
        <f t="shared" ca="1" si="22"/>
        <v/>
      </c>
    </row>
    <row r="83" spans="1:11">
      <c r="A83" s="60" t="str">
        <f t="shared" ca="1" si="23"/>
        <v/>
      </c>
      <c r="B83" s="54" t="str">
        <f t="shared" ca="1" si="24"/>
        <v/>
      </c>
      <c r="C83" s="56" t="str">
        <f t="shared" ca="1" si="25"/>
        <v/>
      </c>
      <c r="D83" s="93" t="str">
        <f t="shared" ca="1" si="26"/>
        <v/>
      </c>
      <c r="E83" s="97" t="str">
        <f t="shared" ca="1" si="27"/>
        <v/>
      </c>
      <c r="F83" s="37" t="str">
        <f t="shared" ca="1" si="18"/>
        <v/>
      </c>
      <c r="G83" s="37">
        <f t="shared" ca="1" si="19"/>
        <v>0</v>
      </c>
      <c r="H83" s="44">
        <f t="shared" ca="1" si="20"/>
        <v>-80</v>
      </c>
      <c r="I83" s="37" t="e">
        <f ca="1">MATCH(ROW(),w費目集計!$3:$3,0)</f>
        <v>#N/A</v>
      </c>
      <c r="J83" s="37" t="str">
        <f t="shared" ca="1" si="21"/>
        <v/>
      </c>
      <c r="K83" s="45" t="str">
        <f t="shared" ca="1" si="22"/>
        <v/>
      </c>
    </row>
    <row r="84" spans="1:11">
      <c r="A84" s="60" t="str">
        <f t="shared" ca="1" si="23"/>
        <v/>
      </c>
      <c r="B84" s="54" t="str">
        <f t="shared" ca="1" si="24"/>
        <v/>
      </c>
      <c r="C84" s="56" t="str">
        <f t="shared" ca="1" si="25"/>
        <v/>
      </c>
      <c r="D84" s="93" t="str">
        <f t="shared" ca="1" si="26"/>
        <v/>
      </c>
      <c r="E84" s="97" t="str">
        <f t="shared" ca="1" si="27"/>
        <v/>
      </c>
      <c r="F84" s="37" t="str">
        <f t="shared" ca="1" si="18"/>
        <v/>
      </c>
      <c r="G84" s="37">
        <f t="shared" ca="1" si="19"/>
        <v>0</v>
      </c>
      <c r="H84" s="44">
        <f t="shared" ca="1" si="20"/>
        <v>-81</v>
      </c>
      <c r="I84" s="37" t="e">
        <f ca="1">MATCH(ROW(),w費目集計!$3:$3,0)</f>
        <v>#N/A</v>
      </c>
      <c r="J84" s="37" t="str">
        <f t="shared" ca="1" si="21"/>
        <v/>
      </c>
      <c r="K84" s="45" t="str">
        <f t="shared" ca="1" si="22"/>
        <v/>
      </c>
    </row>
    <row r="85" spans="1:11">
      <c r="A85" s="60" t="str">
        <f t="shared" ca="1" si="23"/>
        <v/>
      </c>
      <c r="B85" s="54" t="str">
        <f t="shared" ca="1" si="24"/>
        <v/>
      </c>
      <c r="C85" s="56" t="str">
        <f t="shared" ca="1" si="25"/>
        <v/>
      </c>
      <c r="D85" s="93" t="str">
        <f t="shared" ca="1" si="26"/>
        <v/>
      </c>
      <c r="E85" s="97" t="str">
        <f t="shared" ca="1" si="27"/>
        <v/>
      </c>
      <c r="F85" s="37" t="str">
        <f t="shared" ca="1" si="18"/>
        <v/>
      </c>
      <c r="G85" s="37">
        <f t="shared" ca="1" si="19"/>
        <v>0</v>
      </c>
      <c r="H85" s="44">
        <f t="shared" ca="1" si="20"/>
        <v>-82</v>
      </c>
      <c r="I85" s="37" t="e">
        <f ca="1">MATCH(ROW(),w費目集計!$3:$3,0)</f>
        <v>#N/A</v>
      </c>
      <c r="J85" s="37" t="str">
        <f t="shared" ca="1" si="21"/>
        <v/>
      </c>
      <c r="K85" s="45" t="str">
        <f t="shared" ca="1" si="22"/>
        <v/>
      </c>
    </row>
    <row r="86" spans="1:11">
      <c r="A86" s="60" t="str">
        <f t="shared" ca="1" si="23"/>
        <v/>
      </c>
      <c r="B86" s="54" t="str">
        <f t="shared" ca="1" si="24"/>
        <v/>
      </c>
      <c r="C86" s="56" t="str">
        <f t="shared" ca="1" si="25"/>
        <v/>
      </c>
      <c r="D86" s="93" t="str">
        <f t="shared" ca="1" si="26"/>
        <v/>
      </c>
      <c r="E86" s="97" t="str">
        <f t="shared" ca="1" si="27"/>
        <v/>
      </c>
      <c r="F86" s="37" t="str">
        <f t="shared" ca="1" si="18"/>
        <v/>
      </c>
      <c r="G86" s="37">
        <f t="shared" ca="1" si="19"/>
        <v>0</v>
      </c>
      <c r="H86" s="44">
        <f t="shared" ca="1" si="20"/>
        <v>-83</v>
      </c>
      <c r="I86" s="37" t="e">
        <f ca="1">MATCH(ROW(),w費目集計!$3:$3,0)</f>
        <v>#N/A</v>
      </c>
      <c r="J86" s="37" t="str">
        <f t="shared" ca="1" si="21"/>
        <v/>
      </c>
      <c r="K86" s="45" t="str">
        <f t="shared" ca="1" si="22"/>
        <v/>
      </c>
    </row>
    <row r="87" spans="1:11">
      <c r="A87" s="60" t="str">
        <f t="shared" ca="1" si="23"/>
        <v/>
      </c>
      <c r="B87" s="54" t="str">
        <f t="shared" ca="1" si="24"/>
        <v/>
      </c>
      <c r="C87" s="56" t="str">
        <f t="shared" ca="1" si="25"/>
        <v/>
      </c>
      <c r="D87" s="93" t="str">
        <f t="shared" ca="1" si="26"/>
        <v/>
      </c>
      <c r="E87" s="97" t="str">
        <f t="shared" ca="1" si="27"/>
        <v/>
      </c>
      <c r="F87" s="37" t="str">
        <f t="shared" ca="1" si="18"/>
        <v/>
      </c>
      <c r="G87" s="37">
        <f t="shared" ca="1" si="19"/>
        <v>0</v>
      </c>
      <c r="H87" s="44">
        <f t="shared" ca="1" si="20"/>
        <v>-84</v>
      </c>
      <c r="I87" s="37" t="e">
        <f ca="1">MATCH(ROW(),w費目集計!$3:$3,0)</f>
        <v>#N/A</v>
      </c>
      <c r="J87" s="37" t="str">
        <f t="shared" ca="1" si="21"/>
        <v/>
      </c>
      <c r="K87" s="45" t="str">
        <f t="shared" ca="1" si="22"/>
        <v/>
      </c>
    </row>
    <row r="88" spans="1:11">
      <c r="A88" s="60" t="str">
        <f t="shared" ca="1" si="23"/>
        <v/>
      </c>
      <c r="B88" s="54" t="str">
        <f t="shared" ca="1" si="24"/>
        <v/>
      </c>
      <c r="C88" s="56" t="str">
        <f t="shared" ca="1" si="25"/>
        <v/>
      </c>
      <c r="D88" s="93" t="str">
        <f t="shared" ca="1" si="26"/>
        <v/>
      </c>
      <c r="E88" s="97" t="str">
        <f t="shared" ca="1" si="27"/>
        <v/>
      </c>
      <c r="F88" s="37" t="str">
        <f t="shared" ca="1" si="18"/>
        <v/>
      </c>
      <c r="G88" s="37">
        <f t="shared" ca="1" si="19"/>
        <v>0</v>
      </c>
      <c r="H88" s="44">
        <f t="shared" ca="1" si="20"/>
        <v>-85</v>
      </c>
      <c r="I88" s="37" t="e">
        <f ca="1">MATCH(ROW(),w費目集計!$3:$3,0)</f>
        <v>#N/A</v>
      </c>
      <c r="J88" s="37" t="str">
        <f t="shared" ca="1" si="21"/>
        <v/>
      </c>
      <c r="K88" s="45" t="str">
        <f t="shared" ca="1" si="22"/>
        <v/>
      </c>
    </row>
    <row r="89" spans="1:11">
      <c r="A89" s="60" t="str">
        <f t="shared" ca="1" si="23"/>
        <v/>
      </c>
      <c r="B89" s="54" t="str">
        <f t="shared" ca="1" si="24"/>
        <v/>
      </c>
      <c r="C89" s="56" t="str">
        <f t="shared" ca="1" si="25"/>
        <v/>
      </c>
      <c r="D89" s="93" t="str">
        <f t="shared" ca="1" si="26"/>
        <v/>
      </c>
      <c r="E89" s="97" t="str">
        <f t="shared" ca="1" si="27"/>
        <v/>
      </c>
      <c r="F89" s="37" t="str">
        <f t="shared" ca="1" si="18"/>
        <v/>
      </c>
      <c r="G89" s="37">
        <f t="shared" ca="1" si="19"/>
        <v>0</v>
      </c>
      <c r="H89" s="44">
        <f t="shared" ca="1" si="20"/>
        <v>-86</v>
      </c>
      <c r="I89" s="37" t="e">
        <f ca="1">MATCH(ROW(),w費目集計!$3:$3,0)</f>
        <v>#N/A</v>
      </c>
      <c r="J89" s="37" t="str">
        <f t="shared" ca="1" si="21"/>
        <v/>
      </c>
      <c r="K89" s="45" t="str">
        <f t="shared" ca="1" si="22"/>
        <v/>
      </c>
    </row>
    <row r="90" spans="1:11">
      <c r="A90" s="60" t="str">
        <f t="shared" ca="1" si="23"/>
        <v/>
      </c>
      <c r="B90" s="54" t="str">
        <f t="shared" ca="1" si="24"/>
        <v/>
      </c>
      <c r="C90" s="56" t="str">
        <f t="shared" ca="1" si="25"/>
        <v/>
      </c>
      <c r="D90" s="93" t="str">
        <f t="shared" ca="1" si="26"/>
        <v/>
      </c>
      <c r="E90" s="97" t="str">
        <f t="shared" ca="1" si="27"/>
        <v/>
      </c>
      <c r="F90" s="37" t="str">
        <f t="shared" ca="1" si="18"/>
        <v/>
      </c>
      <c r="G90" s="37">
        <f t="shared" ca="1" si="19"/>
        <v>0</v>
      </c>
      <c r="H90" s="44">
        <f t="shared" ca="1" si="20"/>
        <v>-87</v>
      </c>
      <c r="I90" s="37" t="e">
        <f ca="1">MATCH(ROW(),w費目集計!$3:$3,0)</f>
        <v>#N/A</v>
      </c>
      <c r="J90" s="37" t="str">
        <f t="shared" ca="1" si="21"/>
        <v/>
      </c>
      <c r="K90" s="45" t="str">
        <f t="shared" ca="1" si="22"/>
        <v/>
      </c>
    </row>
    <row r="91" spans="1:11">
      <c r="A91" s="60" t="str">
        <f t="shared" ca="1" si="23"/>
        <v/>
      </c>
      <c r="B91" s="54" t="str">
        <f t="shared" ca="1" si="24"/>
        <v/>
      </c>
      <c r="C91" s="56" t="str">
        <f t="shared" ca="1" si="25"/>
        <v/>
      </c>
      <c r="D91" s="93" t="str">
        <f t="shared" ca="1" si="26"/>
        <v/>
      </c>
      <c r="E91" s="97" t="str">
        <f t="shared" ca="1" si="27"/>
        <v/>
      </c>
      <c r="F91" s="37" t="str">
        <f t="shared" ca="1" si="18"/>
        <v/>
      </c>
      <c r="G91" s="37">
        <f t="shared" ca="1" si="19"/>
        <v>0</v>
      </c>
      <c r="H91" s="44">
        <f t="shared" ca="1" si="20"/>
        <v>-88</v>
      </c>
      <c r="I91" s="37" t="e">
        <f ca="1">MATCH(ROW(),w費目集計!$3:$3,0)</f>
        <v>#N/A</v>
      </c>
      <c r="J91" s="37" t="str">
        <f t="shared" ca="1" si="21"/>
        <v/>
      </c>
      <c r="K91" s="45" t="str">
        <f t="shared" ca="1" si="22"/>
        <v/>
      </c>
    </row>
    <row r="92" spans="1:11">
      <c r="A92" s="60" t="str">
        <f t="shared" ca="1" si="23"/>
        <v/>
      </c>
      <c r="B92" s="54" t="str">
        <f t="shared" ca="1" si="24"/>
        <v/>
      </c>
      <c r="C92" s="56" t="str">
        <f t="shared" ca="1" si="25"/>
        <v/>
      </c>
      <c r="D92" s="93" t="str">
        <f t="shared" ca="1" si="26"/>
        <v/>
      </c>
      <c r="E92" s="97" t="str">
        <f t="shared" ca="1" si="27"/>
        <v/>
      </c>
      <c r="F92" s="37" t="str">
        <f t="shared" ca="1" si="18"/>
        <v/>
      </c>
      <c r="G92" s="37">
        <f t="shared" ca="1" si="19"/>
        <v>0</v>
      </c>
      <c r="H92" s="44">
        <f t="shared" ca="1" si="20"/>
        <v>-89</v>
      </c>
      <c r="I92" s="37" t="e">
        <f ca="1">MATCH(ROW(),w費目集計!$3:$3,0)</f>
        <v>#N/A</v>
      </c>
      <c r="J92" s="37" t="str">
        <f t="shared" ca="1" si="21"/>
        <v/>
      </c>
      <c r="K92" s="45" t="str">
        <f t="shared" ca="1" si="22"/>
        <v/>
      </c>
    </row>
    <row r="93" spans="1:11">
      <c r="A93" s="60" t="str">
        <f t="shared" ca="1" si="23"/>
        <v/>
      </c>
      <c r="B93" s="54" t="str">
        <f t="shared" ca="1" si="24"/>
        <v/>
      </c>
      <c r="C93" s="56" t="str">
        <f t="shared" ca="1" si="25"/>
        <v/>
      </c>
      <c r="D93" s="93" t="str">
        <f t="shared" ca="1" si="26"/>
        <v/>
      </c>
      <c r="E93" s="97" t="str">
        <f t="shared" ca="1" si="27"/>
        <v/>
      </c>
      <c r="F93" s="37" t="str">
        <f t="shared" ca="1" si="18"/>
        <v/>
      </c>
      <c r="G93" s="37">
        <f t="shared" ca="1" si="19"/>
        <v>0</v>
      </c>
      <c r="H93" s="44">
        <f t="shared" ca="1" si="20"/>
        <v>-90</v>
      </c>
      <c r="I93" s="37" t="e">
        <f ca="1">MATCH(ROW(),w費目集計!$3:$3,0)</f>
        <v>#N/A</v>
      </c>
      <c r="J93" s="37" t="str">
        <f t="shared" ca="1" si="21"/>
        <v/>
      </c>
      <c r="K93" s="45" t="str">
        <f t="shared" ca="1" si="22"/>
        <v/>
      </c>
    </row>
    <row r="94" spans="1:11">
      <c r="A94" s="60" t="str">
        <f t="shared" ca="1" si="23"/>
        <v/>
      </c>
      <c r="B94" s="54" t="str">
        <f t="shared" ca="1" si="24"/>
        <v/>
      </c>
      <c r="C94" s="56" t="str">
        <f t="shared" ca="1" si="25"/>
        <v/>
      </c>
      <c r="D94" s="93" t="str">
        <f t="shared" ca="1" si="26"/>
        <v/>
      </c>
      <c r="E94" s="97" t="str">
        <f t="shared" ca="1" si="27"/>
        <v/>
      </c>
      <c r="F94" s="37" t="str">
        <f t="shared" ca="1" si="18"/>
        <v/>
      </c>
      <c r="G94" s="37">
        <f t="shared" ca="1" si="19"/>
        <v>0</v>
      </c>
      <c r="H94" s="44">
        <f t="shared" ca="1" si="20"/>
        <v>-91</v>
      </c>
      <c r="I94" s="37" t="e">
        <f ca="1">MATCH(ROW(),w費目集計!$3:$3,0)</f>
        <v>#N/A</v>
      </c>
      <c r="J94" s="37" t="str">
        <f t="shared" ca="1" si="21"/>
        <v/>
      </c>
      <c r="K94" s="45" t="str">
        <f t="shared" ca="1" si="22"/>
        <v/>
      </c>
    </row>
    <row r="95" spans="1:11">
      <c r="A95" s="60" t="str">
        <f t="shared" ca="1" si="23"/>
        <v/>
      </c>
      <c r="B95" s="54" t="str">
        <f t="shared" ca="1" si="24"/>
        <v/>
      </c>
      <c r="C95" s="56" t="str">
        <f t="shared" ca="1" si="25"/>
        <v/>
      </c>
      <c r="D95" s="93" t="str">
        <f t="shared" ca="1" si="26"/>
        <v/>
      </c>
      <c r="E95" s="97" t="str">
        <f t="shared" ca="1" si="27"/>
        <v/>
      </c>
      <c r="F95" s="37" t="str">
        <f t="shared" ca="1" si="18"/>
        <v/>
      </c>
      <c r="G95" s="37">
        <f t="shared" ca="1" si="19"/>
        <v>0</v>
      </c>
      <c r="H95" s="44">
        <f t="shared" ca="1" si="20"/>
        <v>-92</v>
      </c>
      <c r="I95" s="37" t="e">
        <f ca="1">MATCH(ROW(),w費目集計!$3:$3,0)</f>
        <v>#N/A</v>
      </c>
      <c r="J95" s="37" t="str">
        <f t="shared" ca="1" si="21"/>
        <v/>
      </c>
      <c r="K95" s="45" t="str">
        <f t="shared" ca="1" si="22"/>
        <v/>
      </c>
    </row>
    <row r="96" spans="1:11">
      <c r="A96" s="60" t="str">
        <f t="shared" ca="1" si="23"/>
        <v/>
      </c>
      <c r="B96" s="54" t="str">
        <f t="shared" ca="1" si="24"/>
        <v/>
      </c>
      <c r="C96" s="56" t="str">
        <f t="shared" ca="1" si="25"/>
        <v/>
      </c>
      <c r="D96" s="93" t="str">
        <f t="shared" ca="1" si="26"/>
        <v/>
      </c>
      <c r="E96" s="97" t="str">
        <f t="shared" ca="1" si="27"/>
        <v/>
      </c>
      <c r="F96" s="37" t="str">
        <f t="shared" ca="1" si="18"/>
        <v/>
      </c>
      <c r="G96" s="37">
        <f t="shared" ca="1" si="19"/>
        <v>0</v>
      </c>
      <c r="H96" s="44">
        <f t="shared" ca="1" si="20"/>
        <v>-93</v>
      </c>
      <c r="I96" s="37" t="e">
        <f ca="1">MATCH(ROW(),w費目集計!$3:$3,0)</f>
        <v>#N/A</v>
      </c>
      <c r="J96" s="37" t="str">
        <f t="shared" ca="1" si="21"/>
        <v/>
      </c>
      <c r="K96" s="45" t="str">
        <f t="shared" ca="1" si="22"/>
        <v/>
      </c>
    </row>
    <row r="97" spans="1:11">
      <c r="A97" s="60" t="str">
        <f t="shared" ca="1" si="23"/>
        <v/>
      </c>
      <c r="B97" s="54" t="str">
        <f t="shared" ca="1" si="24"/>
        <v/>
      </c>
      <c r="C97" s="56" t="str">
        <f t="shared" ca="1" si="25"/>
        <v/>
      </c>
      <c r="D97" s="93" t="str">
        <f t="shared" ca="1" si="26"/>
        <v/>
      </c>
      <c r="E97" s="97" t="str">
        <f t="shared" ca="1" si="27"/>
        <v/>
      </c>
      <c r="F97" s="37" t="str">
        <f t="shared" ca="1" si="18"/>
        <v/>
      </c>
      <c r="G97" s="37">
        <f t="shared" ca="1" si="19"/>
        <v>0</v>
      </c>
      <c r="H97" s="44">
        <f t="shared" ca="1" si="20"/>
        <v>-94</v>
      </c>
      <c r="I97" s="37" t="e">
        <f ca="1">MATCH(ROW(),w費目集計!$3:$3,0)</f>
        <v>#N/A</v>
      </c>
      <c r="J97" s="37" t="str">
        <f t="shared" ca="1" si="21"/>
        <v/>
      </c>
      <c r="K97" s="45" t="str">
        <f t="shared" ca="1" si="22"/>
        <v/>
      </c>
    </row>
    <row r="98" spans="1:11">
      <c r="A98" s="60" t="str">
        <f t="shared" ca="1" si="23"/>
        <v/>
      </c>
      <c r="B98" s="54" t="str">
        <f t="shared" ca="1" si="24"/>
        <v/>
      </c>
      <c r="C98" s="56" t="str">
        <f t="shared" ca="1" si="25"/>
        <v/>
      </c>
      <c r="D98" s="93" t="str">
        <f t="shared" ca="1" si="26"/>
        <v/>
      </c>
      <c r="E98" s="97" t="str">
        <f t="shared" ca="1" si="27"/>
        <v/>
      </c>
      <c r="F98" s="37" t="str">
        <f t="shared" ca="1" si="18"/>
        <v/>
      </c>
      <c r="G98" s="37">
        <f t="shared" ca="1" si="19"/>
        <v>0</v>
      </c>
      <c r="H98" s="44">
        <f t="shared" ca="1" si="20"/>
        <v>-95</v>
      </c>
      <c r="I98" s="37" t="e">
        <f ca="1">MATCH(ROW(),w費目集計!$3:$3,0)</f>
        <v>#N/A</v>
      </c>
      <c r="J98" s="37" t="str">
        <f t="shared" ca="1" si="21"/>
        <v/>
      </c>
      <c r="K98" s="45" t="str">
        <f t="shared" ca="1" si="22"/>
        <v/>
      </c>
    </row>
    <row r="99" spans="1:11">
      <c r="A99" s="60" t="str">
        <f t="shared" ca="1" si="23"/>
        <v/>
      </c>
      <c r="B99" s="54" t="str">
        <f t="shared" ca="1" si="24"/>
        <v/>
      </c>
      <c r="C99" s="56" t="str">
        <f t="shared" ca="1" si="25"/>
        <v/>
      </c>
      <c r="D99" s="93" t="str">
        <f t="shared" ca="1" si="26"/>
        <v/>
      </c>
      <c r="E99" s="97" t="str">
        <f t="shared" ca="1" si="27"/>
        <v/>
      </c>
      <c r="F99" s="37" t="str">
        <f t="shared" ca="1" si="18"/>
        <v/>
      </c>
      <c r="G99" s="37">
        <f t="shared" ca="1" si="19"/>
        <v>0</v>
      </c>
      <c r="H99" s="44">
        <f t="shared" ca="1" si="20"/>
        <v>-96</v>
      </c>
      <c r="I99" s="37" t="e">
        <f ca="1">MATCH(ROW(),w費目集計!$3:$3,0)</f>
        <v>#N/A</v>
      </c>
      <c r="J99" s="37" t="str">
        <f t="shared" ca="1" si="21"/>
        <v/>
      </c>
      <c r="K99" s="45" t="str">
        <f t="shared" ca="1" si="22"/>
        <v/>
      </c>
    </row>
    <row r="100" spans="1:11">
      <c r="A100" s="60" t="str">
        <f t="shared" ca="1" si="23"/>
        <v/>
      </c>
      <c r="B100" s="54" t="str">
        <f t="shared" ca="1" si="24"/>
        <v/>
      </c>
      <c r="C100" s="56" t="str">
        <f t="shared" ca="1" si="25"/>
        <v/>
      </c>
      <c r="D100" s="93" t="str">
        <f t="shared" ca="1" si="26"/>
        <v/>
      </c>
      <c r="E100" s="97" t="str">
        <f t="shared" ca="1" si="27"/>
        <v/>
      </c>
      <c r="F100" s="37" t="str">
        <f t="shared" ca="1" si="18"/>
        <v/>
      </c>
      <c r="G100" s="37">
        <f t="shared" ca="1" si="19"/>
        <v>0</v>
      </c>
      <c r="H100" s="44">
        <f t="shared" ca="1" si="20"/>
        <v>-97</v>
      </c>
      <c r="I100" s="37" t="e">
        <f ca="1">MATCH(ROW(),w費目集計!$3:$3,0)</f>
        <v>#N/A</v>
      </c>
      <c r="J100" s="37" t="str">
        <f t="shared" ca="1" si="21"/>
        <v/>
      </c>
      <c r="K100" s="45" t="str">
        <f t="shared" ca="1" si="22"/>
        <v/>
      </c>
    </row>
    <row r="101" spans="1:11">
      <c r="A101" s="60" t="str">
        <f t="shared" ca="1" si="23"/>
        <v/>
      </c>
      <c r="B101" s="54" t="str">
        <f t="shared" ca="1" si="24"/>
        <v/>
      </c>
      <c r="C101" s="56" t="str">
        <f t="shared" ca="1" si="25"/>
        <v/>
      </c>
      <c r="D101" s="93" t="str">
        <f t="shared" ca="1" si="26"/>
        <v/>
      </c>
      <c r="E101" s="97" t="str">
        <f t="shared" ca="1" si="27"/>
        <v/>
      </c>
      <c r="F101" s="37" t="str">
        <f t="shared" ca="1" si="18"/>
        <v/>
      </c>
      <c r="G101" s="37">
        <f t="shared" ca="1" si="19"/>
        <v>0</v>
      </c>
      <c r="H101" s="44">
        <f t="shared" ca="1" si="20"/>
        <v>-98</v>
      </c>
      <c r="I101" s="37" t="e">
        <f ca="1">MATCH(ROW(),w費目集計!$3:$3,0)</f>
        <v>#N/A</v>
      </c>
      <c r="J101" s="37" t="str">
        <f t="shared" ca="1" si="21"/>
        <v/>
      </c>
      <c r="K101" s="45" t="str">
        <f t="shared" ca="1" si="22"/>
        <v/>
      </c>
    </row>
    <row r="102" spans="1:11">
      <c r="A102" s="60" t="str">
        <f t="shared" ca="1" si="23"/>
        <v/>
      </c>
      <c r="B102" s="54" t="str">
        <f t="shared" ca="1" si="24"/>
        <v/>
      </c>
      <c r="C102" s="56" t="str">
        <f t="shared" ca="1" si="25"/>
        <v/>
      </c>
      <c r="D102" s="93" t="str">
        <f t="shared" ca="1" si="26"/>
        <v/>
      </c>
      <c r="E102" s="97" t="str">
        <f t="shared" ca="1" si="27"/>
        <v/>
      </c>
      <c r="F102" s="37" t="str">
        <f t="shared" ca="1" si="18"/>
        <v/>
      </c>
      <c r="G102" s="37">
        <f t="shared" ca="1" si="19"/>
        <v>0</v>
      </c>
      <c r="H102" s="44">
        <f t="shared" ca="1" si="20"/>
        <v>-99</v>
      </c>
      <c r="I102" s="37" t="e">
        <f ca="1">MATCH(ROW(),w費目集計!$3:$3,0)</f>
        <v>#N/A</v>
      </c>
      <c r="J102" s="37" t="str">
        <f t="shared" ca="1" si="21"/>
        <v/>
      </c>
      <c r="K102" s="45" t="str">
        <f t="shared" ca="1" si="22"/>
        <v/>
      </c>
    </row>
    <row r="103" spans="1:11">
      <c r="A103" s="60" t="str">
        <f t="shared" ca="1" si="23"/>
        <v/>
      </c>
      <c r="B103" s="54" t="str">
        <f t="shared" ca="1" si="24"/>
        <v/>
      </c>
      <c r="C103" s="56" t="str">
        <f t="shared" ca="1" si="25"/>
        <v/>
      </c>
      <c r="D103" s="93" t="str">
        <f t="shared" ca="1" si="26"/>
        <v/>
      </c>
      <c r="E103" s="97" t="str">
        <f t="shared" ca="1" si="27"/>
        <v/>
      </c>
      <c r="F103" s="37" t="str">
        <f t="shared" ca="1" si="18"/>
        <v/>
      </c>
      <c r="G103" s="37">
        <f t="shared" ca="1" si="19"/>
        <v>0</v>
      </c>
      <c r="H103" s="44">
        <f t="shared" ca="1" si="20"/>
        <v>-100</v>
      </c>
      <c r="I103" s="37" t="e">
        <f ca="1">MATCH(ROW(),w費目集計!$3:$3,0)</f>
        <v>#N/A</v>
      </c>
      <c r="J103" s="37" t="str">
        <f t="shared" ca="1" si="21"/>
        <v/>
      </c>
      <c r="K103" s="45" t="str">
        <f t="shared" ca="1" si="22"/>
        <v/>
      </c>
    </row>
    <row r="104" spans="1:11">
      <c r="A104" s="60" t="str">
        <f t="shared" ca="1" si="23"/>
        <v/>
      </c>
      <c r="B104" s="54" t="str">
        <f t="shared" ca="1" si="24"/>
        <v/>
      </c>
      <c r="C104" s="56" t="str">
        <f t="shared" ca="1" si="25"/>
        <v/>
      </c>
      <c r="D104" s="93" t="str">
        <f t="shared" ca="1" si="26"/>
        <v/>
      </c>
      <c r="E104" s="97" t="str">
        <f t="shared" ca="1" si="27"/>
        <v/>
      </c>
      <c r="F104" s="37" t="str">
        <f t="shared" ca="1" si="18"/>
        <v/>
      </c>
      <c r="G104" s="37">
        <f t="shared" ca="1" si="19"/>
        <v>0</v>
      </c>
      <c r="H104" s="44">
        <f t="shared" ca="1" si="20"/>
        <v>-101</v>
      </c>
      <c r="I104" s="37" t="e">
        <f ca="1">MATCH(ROW(),w費目集計!$3:$3,0)</f>
        <v>#N/A</v>
      </c>
      <c r="J104" s="37" t="str">
        <f t="shared" ca="1" si="21"/>
        <v/>
      </c>
      <c r="K104" s="45" t="str">
        <f t="shared" ca="1" si="22"/>
        <v/>
      </c>
    </row>
    <row r="105" spans="1:11">
      <c r="A105" s="60" t="str">
        <f t="shared" ca="1" si="23"/>
        <v/>
      </c>
      <c r="B105" s="54" t="str">
        <f t="shared" ca="1" si="24"/>
        <v/>
      </c>
      <c r="C105" s="56" t="str">
        <f t="shared" ca="1" si="25"/>
        <v/>
      </c>
      <c r="D105" s="93" t="str">
        <f t="shared" ca="1" si="26"/>
        <v/>
      </c>
      <c r="E105" s="97" t="str">
        <f t="shared" ca="1" si="27"/>
        <v/>
      </c>
      <c r="F105" s="37" t="str">
        <f t="shared" ca="1" si="18"/>
        <v/>
      </c>
      <c r="G105" s="37">
        <f t="shared" ca="1" si="19"/>
        <v>0</v>
      </c>
      <c r="H105" s="44">
        <f t="shared" ca="1" si="20"/>
        <v>-102</v>
      </c>
      <c r="I105" s="37" t="e">
        <f ca="1">MATCH(ROW(),w費目集計!$3:$3,0)</f>
        <v>#N/A</v>
      </c>
      <c r="J105" s="37" t="str">
        <f t="shared" ca="1" si="21"/>
        <v/>
      </c>
      <c r="K105" s="45" t="str">
        <f t="shared" ca="1" si="22"/>
        <v/>
      </c>
    </row>
    <row r="106" spans="1:11">
      <c r="A106" s="60" t="str">
        <f t="shared" ca="1" si="23"/>
        <v/>
      </c>
      <c r="B106" s="54" t="str">
        <f t="shared" ca="1" si="24"/>
        <v/>
      </c>
      <c r="C106" s="56" t="str">
        <f t="shared" ca="1" si="25"/>
        <v/>
      </c>
      <c r="D106" s="93" t="str">
        <f t="shared" ca="1" si="26"/>
        <v/>
      </c>
      <c r="E106" s="97" t="str">
        <f t="shared" ca="1" si="27"/>
        <v/>
      </c>
      <c r="F106" s="37" t="str">
        <f t="shared" ref="F106:F169" ca="1" si="28">IFERROR(INDIRECT(ADDRESS(1,I106-1,,,"w費目集計")),"")</f>
        <v/>
      </c>
      <c r="G106" s="37">
        <f t="shared" ref="G106:G169" ca="1" si="29">IF(F106&lt;&gt;"",F106,G105)</f>
        <v>0</v>
      </c>
      <c r="H106" s="44">
        <f t="shared" ref="H106:H169" ca="1" si="30">IF(F106&lt;&gt;"",F106,H105-1)</f>
        <v>-103</v>
      </c>
      <c r="I106" s="37" t="e">
        <f ca="1">MATCH(ROW(),w費目集計!$3:$3,0)</f>
        <v>#N/A</v>
      </c>
      <c r="J106" s="37" t="str">
        <f t="shared" ref="J106:J169" ca="1" si="31">IF(H106&gt;0,IF(F106&lt;&gt;"",I106,J105),"")</f>
        <v/>
      </c>
      <c r="K106" s="45" t="str">
        <f t="shared" ref="K106:K169" ca="1" si="32">IF(H106&gt;0,4+G106-H106,"")</f>
        <v/>
      </c>
    </row>
    <row r="107" spans="1:11">
      <c r="A107" s="60" t="str">
        <f t="shared" ca="1" si="23"/>
        <v/>
      </c>
      <c r="B107" s="54" t="str">
        <f t="shared" ca="1" si="24"/>
        <v/>
      </c>
      <c r="C107" s="56" t="str">
        <f t="shared" ca="1" si="25"/>
        <v/>
      </c>
      <c r="D107" s="93" t="str">
        <f t="shared" ca="1" si="26"/>
        <v/>
      </c>
      <c r="E107" s="97" t="str">
        <f t="shared" ca="1" si="27"/>
        <v/>
      </c>
      <c r="F107" s="37" t="str">
        <f t="shared" ca="1" si="28"/>
        <v/>
      </c>
      <c r="G107" s="37">
        <f t="shared" ca="1" si="29"/>
        <v>0</v>
      </c>
      <c r="H107" s="44">
        <f t="shared" ca="1" si="30"/>
        <v>-104</v>
      </c>
      <c r="I107" s="37" t="e">
        <f ca="1">MATCH(ROW(),w費目集計!$3:$3,0)</f>
        <v>#N/A</v>
      </c>
      <c r="J107" s="37" t="str">
        <f t="shared" ca="1" si="31"/>
        <v/>
      </c>
      <c r="K107" s="45" t="str">
        <f t="shared" ca="1" si="32"/>
        <v/>
      </c>
    </row>
    <row r="108" spans="1:11">
      <c r="A108" s="60" t="str">
        <f t="shared" ca="1" si="23"/>
        <v/>
      </c>
      <c r="B108" s="54" t="str">
        <f t="shared" ca="1" si="24"/>
        <v/>
      </c>
      <c r="C108" s="56" t="str">
        <f t="shared" ca="1" si="25"/>
        <v/>
      </c>
      <c r="D108" s="93" t="str">
        <f t="shared" ca="1" si="26"/>
        <v/>
      </c>
      <c r="E108" s="97" t="str">
        <f t="shared" ca="1" si="27"/>
        <v/>
      </c>
      <c r="F108" s="37" t="str">
        <f t="shared" ca="1" si="28"/>
        <v/>
      </c>
      <c r="G108" s="37">
        <f t="shared" ca="1" si="29"/>
        <v>0</v>
      </c>
      <c r="H108" s="44">
        <f t="shared" ca="1" si="30"/>
        <v>-105</v>
      </c>
      <c r="I108" s="37" t="e">
        <f ca="1">MATCH(ROW(),w費目集計!$3:$3,0)</f>
        <v>#N/A</v>
      </c>
      <c r="J108" s="37" t="str">
        <f t="shared" ca="1" si="31"/>
        <v/>
      </c>
      <c r="K108" s="45" t="str">
        <f t="shared" ca="1" si="32"/>
        <v/>
      </c>
    </row>
    <row r="109" spans="1:11">
      <c r="A109" s="60" t="str">
        <f t="shared" ca="1" si="23"/>
        <v/>
      </c>
      <c r="B109" s="54" t="str">
        <f t="shared" ca="1" si="24"/>
        <v/>
      </c>
      <c r="C109" s="56" t="str">
        <f t="shared" ca="1" si="25"/>
        <v/>
      </c>
      <c r="D109" s="93" t="str">
        <f t="shared" ca="1" si="26"/>
        <v/>
      </c>
      <c r="E109" s="97" t="str">
        <f t="shared" ca="1" si="27"/>
        <v/>
      </c>
      <c r="F109" s="37" t="str">
        <f t="shared" ca="1" si="28"/>
        <v/>
      </c>
      <c r="G109" s="37">
        <f t="shared" ca="1" si="29"/>
        <v>0</v>
      </c>
      <c r="H109" s="44">
        <f t="shared" ca="1" si="30"/>
        <v>-106</v>
      </c>
      <c r="I109" s="37" t="e">
        <f ca="1">MATCH(ROW(),w費目集計!$3:$3,0)</f>
        <v>#N/A</v>
      </c>
      <c r="J109" s="37" t="str">
        <f t="shared" ca="1" si="31"/>
        <v/>
      </c>
      <c r="K109" s="45" t="str">
        <f t="shared" ca="1" si="32"/>
        <v/>
      </c>
    </row>
    <row r="110" spans="1:11">
      <c r="A110" s="60" t="str">
        <f t="shared" ca="1" si="23"/>
        <v/>
      </c>
      <c r="B110" s="54" t="str">
        <f t="shared" ca="1" si="24"/>
        <v/>
      </c>
      <c r="C110" s="56" t="str">
        <f t="shared" ca="1" si="25"/>
        <v/>
      </c>
      <c r="D110" s="93" t="str">
        <f t="shared" ca="1" si="26"/>
        <v/>
      </c>
      <c r="E110" s="97" t="str">
        <f t="shared" ca="1" si="27"/>
        <v/>
      </c>
      <c r="F110" s="37" t="str">
        <f t="shared" ca="1" si="28"/>
        <v/>
      </c>
      <c r="G110" s="37">
        <f t="shared" ca="1" si="29"/>
        <v>0</v>
      </c>
      <c r="H110" s="44">
        <f t="shared" ca="1" si="30"/>
        <v>-107</v>
      </c>
      <c r="I110" s="37" t="e">
        <f ca="1">MATCH(ROW(),w費目集計!$3:$3,0)</f>
        <v>#N/A</v>
      </c>
      <c r="J110" s="37" t="str">
        <f t="shared" ca="1" si="31"/>
        <v/>
      </c>
      <c r="K110" s="45" t="str">
        <f t="shared" ca="1" si="32"/>
        <v/>
      </c>
    </row>
    <row r="111" spans="1:11">
      <c r="A111" s="60" t="str">
        <f t="shared" ca="1" si="23"/>
        <v/>
      </c>
      <c r="B111" s="54" t="str">
        <f t="shared" ca="1" si="24"/>
        <v/>
      </c>
      <c r="C111" s="56" t="str">
        <f t="shared" ca="1" si="25"/>
        <v/>
      </c>
      <c r="D111" s="93" t="str">
        <f t="shared" ca="1" si="26"/>
        <v/>
      </c>
      <c r="E111" s="97" t="str">
        <f t="shared" ca="1" si="27"/>
        <v/>
      </c>
      <c r="F111" s="37" t="str">
        <f t="shared" ca="1" si="28"/>
        <v/>
      </c>
      <c r="G111" s="37">
        <f t="shared" ca="1" si="29"/>
        <v>0</v>
      </c>
      <c r="H111" s="44">
        <f t="shared" ca="1" si="30"/>
        <v>-108</v>
      </c>
      <c r="I111" s="37" t="e">
        <f ca="1">MATCH(ROW(),w費目集計!$3:$3,0)</f>
        <v>#N/A</v>
      </c>
      <c r="J111" s="37" t="str">
        <f t="shared" ca="1" si="31"/>
        <v/>
      </c>
      <c r="K111" s="45" t="str">
        <f t="shared" ca="1" si="32"/>
        <v/>
      </c>
    </row>
    <row r="112" spans="1:11">
      <c r="A112" s="60" t="str">
        <f t="shared" ca="1" si="23"/>
        <v/>
      </c>
      <c r="B112" s="54" t="str">
        <f t="shared" ca="1" si="24"/>
        <v/>
      </c>
      <c r="C112" s="56" t="str">
        <f t="shared" ca="1" si="25"/>
        <v/>
      </c>
      <c r="D112" s="93" t="str">
        <f t="shared" ca="1" si="26"/>
        <v/>
      </c>
      <c r="E112" s="97" t="str">
        <f t="shared" ca="1" si="27"/>
        <v/>
      </c>
      <c r="F112" s="37" t="str">
        <f t="shared" ca="1" si="28"/>
        <v/>
      </c>
      <c r="G112" s="37">
        <f t="shared" ca="1" si="29"/>
        <v>0</v>
      </c>
      <c r="H112" s="44">
        <f t="shared" ca="1" si="30"/>
        <v>-109</v>
      </c>
      <c r="I112" s="37" t="e">
        <f ca="1">MATCH(ROW(),w費目集計!$3:$3,0)</f>
        <v>#N/A</v>
      </c>
      <c r="J112" s="37" t="str">
        <f t="shared" ca="1" si="31"/>
        <v/>
      </c>
      <c r="K112" s="45" t="str">
        <f t="shared" ca="1" si="32"/>
        <v/>
      </c>
    </row>
    <row r="113" spans="1:11">
      <c r="A113" s="60" t="str">
        <f t="shared" ca="1" si="23"/>
        <v/>
      </c>
      <c r="B113" s="54" t="str">
        <f t="shared" ca="1" si="24"/>
        <v/>
      </c>
      <c r="C113" s="56" t="str">
        <f t="shared" ca="1" si="25"/>
        <v/>
      </c>
      <c r="D113" s="93" t="str">
        <f t="shared" ca="1" si="26"/>
        <v/>
      </c>
      <c r="E113" s="97" t="str">
        <f t="shared" ca="1" si="27"/>
        <v/>
      </c>
      <c r="F113" s="37" t="str">
        <f t="shared" ca="1" si="28"/>
        <v/>
      </c>
      <c r="G113" s="37">
        <f t="shared" ca="1" si="29"/>
        <v>0</v>
      </c>
      <c r="H113" s="44">
        <f t="shared" ca="1" si="30"/>
        <v>-110</v>
      </c>
      <c r="I113" s="37" t="e">
        <f ca="1">MATCH(ROW(),w費目集計!$3:$3,0)</f>
        <v>#N/A</v>
      </c>
      <c r="J113" s="37" t="str">
        <f t="shared" ca="1" si="31"/>
        <v/>
      </c>
      <c r="K113" s="45" t="str">
        <f t="shared" ca="1" si="32"/>
        <v/>
      </c>
    </row>
    <row r="114" spans="1:11">
      <c r="A114" s="60" t="str">
        <f t="shared" ca="1" si="23"/>
        <v/>
      </c>
      <c r="B114" s="54" t="str">
        <f t="shared" ca="1" si="24"/>
        <v/>
      </c>
      <c r="C114" s="56" t="str">
        <f t="shared" ca="1" si="25"/>
        <v/>
      </c>
      <c r="D114" s="93" t="str">
        <f t="shared" ca="1" si="26"/>
        <v/>
      </c>
      <c r="E114" s="97" t="str">
        <f t="shared" ca="1" si="27"/>
        <v/>
      </c>
      <c r="F114" s="37" t="str">
        <f t="shared" ca="1" si="28"/>
        <v/>
      </c>
      <c r="G114" s="37">
        <f t="shared" ca="1" si="29"/>
        <v>0</v>
      </c>
      <c r="H114" s="44">
        <f t="shared" ca="1" si="30"/>
        <v>-111</v>
      </c>
      <c r="I114" s="37" t="e">
        <f ca="1">MATCH(ROW(),w費目集計!$3:$3,0)</f>
        <v>#N/A</v>
      </c>
      <c r="J114" s="37" t="str">
        <f t="shared" ca="1" si="31"/>
        <v/>
      </c>
      <c r="K114" s="45" t="str">
        <f t="shared" ca="1" si="32"/>
        <v/>
      </c>
    </row>
    <row r="115" spans="1:11">
      <c r="A115" s="60" t="str">
        <f t="shared" ca="1" si="23"/>
        <v/>
      </c>
      <c r="B115" s="54" t="str">
        <f t="shared" ca="1" si="24"/>
        <v/>
      </c>
      <c r="C115" s="56" t="str">
        <f t="shared" ca="1" si="25"/>
        <v/>
      </c>
      <c r="D115" s="93" t="str">
        <f t="shared" ca="1" si="26"/>
        <v/>
      </c>
      <c r="E115" s="97" t="str">
        <f t="shared" ca="1" si="27"/>
        <v/>
      </c>
      <c r="F115" s="37" t="str">
        <f t="shared" ca="1" si="28"/>
        <v/>
      </c>
      <c r="G115" s="37">
        <f t="shared" ca="1" si="29"/>
        <v>0</v>
      </c>
      <c r="H115" s="44">
        <f t="shared" ca="1" si="30"/>
        <v>-112</v>
      </c>
      <c r="I115" s="37" t="e">
        <f ca="1">MATCH(ROW(),w費目集計!$3:$3,0)</f>
        <v>#N/A</v>
      </c>
      <c r="J115" s="37" t="str">
        <f t="shared" ca="1" si="31"/>
        <v/>
      </c>
      <c r="K115" s="45" t="str">
        <f t="shared" ca="1" si="32"/>
        <v/>
      </c>
    </row>
    <row r="116" spans="1:11">
      <c r="A116" s="60" t="str">
        <f t="shared" ca="1" si="23"/>
        <v/>
      </c>
      <c r="B116" s="54" t="str">
        <f t="shared" ca="1" si="24"/>
        <v/>
      </c>
      <c r="C116" s="56" t="str">
        <f t="shared" ca="1" si="25"/>
        <v/>
      </c>
      <c r="D116" s="93" t="str">
        <f t="shared" ca="1" si="26"/>
        <v/>
      </c>
      <c r="E116" s="97" t="str">
        <f t="shared" ca="1" si="27"/>
        <v/>
      </c>
      <c r="F116" s="37" t="str">
        <f t="shared" ca="1" si="28"/>
        <v/>
      </c>
      <c r="G116" s="37">
        <f t="shared" ca="1" si="29"/>
        <v>0</v>
      </c>
      <c r="H116" s="44">
        <f t="shared" ca="1" si="30"/>
        <v>-113</v>
      </c>
      <c r="I116" s="37" t="e">
        <f ca="1">MATCH(ROW(),w費目集計!$3:$3,0)</f>
        <v>#N/A</v>
      </c>
      <c r="J116" s="37" t="str">
        <f t="shared" ca="1" si="31"/>
        <v/>
      </c>
      <c r="K116" s="45" t="str">
        <f t="shared" ca="1" si="32"/>
        <v/>
      </c>
    </row>
    <row r="117" spans="1:11">
      <c r="A117" s="60" t="str">
        <f t="shared" ca="1" si="23"/>
        <v/>
      </c>
      <c r="B117" s="54" t="str">
        <f t="shared" ca="1" si="24"/>
        <v/>
      </c>
      <c r="C117" s="56" t="str">
        <f t="shared" ca="1" si="25"/>
        <v/>
      </c>
      <c r="D117" s="93" t="str">
        <f t="shared" ca="1" si="26"/>
        <v/>
      </c>
      <c r="E117" s="97" t="str">
        <f t="shared" ca="1" si="27"/>
        <v/>
      </c>
      <c r="F117" s="37" t="str">
        <f t="shared" ca="1" si="28"/>
        <v/>
      </c>
      <c r="G117" s="37">
        <f t="shared" ca="1" si="29"/>
        <v>0</v>
      </c>
      <c r="H117" s="44">
        <f t="shared" ca="1" si="30"/>
        <v>-114</v>
      </c>
      <c r="I117" s="37" t="e">
        <f ca="1">MATCH(ROW(),w費目集計!$3:$3,0)</f>
        <v>#N/A</v>
      </c>
      <c r="J117" s="37" t="str">
        <f t="shared" ca="1" si="31"/>
        <v/>
      </c>
      <c r="K117" s="45" t="str">
        <f t="shared" ca="1" si="32"/>
        <v/>
      </c>
    </row>
    <row r="118" spans="1:11">
      <c r="A118" s="60" t="str">
        <f t="shared" ca="1" si="23"/>
        <v/>
      </c>
      <c r="B118" s="54" t="str">
        <f t="shared" ca="1" si="24"/>
        <v/>
      </c>
      <c r="C118" s="56" t="str">
        <f t="shared" ca="1" si="25"/>
        <v/>
      </c>
      <c r="D118" s="93" t="str">
        <f t="shared" ca="1" si="26"/>
        <v/>
      </c>
      <c r="E118" s="97" t="str">
        <f t="shared" ca="1" si="27"/>
        <v/>
      </c>
      <c r="F118" s="37" t="str">
        <f t="shared" ca="1" si="28"/>
        <v/>
      </c>
      <c r="G118" s="37">
        <f t="shared" ca="1" si="29"/>
        <v>0</v>
      </c>
      <c r="H118" s="44">
        <f t="shared" ca="1" si="30"/>
        <v>-115</v>
      </c>
      <c r="I118" s="37" t="e">
        <f ca="1">MATCH(ROW(),w費目集計!$3:$3,0)</f>
        <v>#N/A</v>
      </c>
      <c r="J118" s="37" t="str">
        <f t="shared" ca="1" si="31"/>
        <v/>
      </c>
      <c r="K118" s="45" t="str">
        <f t="shared" ca="1" si="32"/>
        <v/>
      </c>
    </row>
    <row r="119" spans="1:11">
      <c r="A119" s="60" t="str">
        <f t="shared" ca="1" si="23"/>
        <v/>
      </c>
      <c r="B119" s="54" t="str">
        <f t="shared" ca="1" si="24"/>
        <v/>
      </c>
      <c r="C119" s="56" t="str">
        <f t="shared" ca="1" si="25"/>
        <v/>
      </c>
      <c r="D119" s="93" t="str">
        <f t="shared" ca="1" si="26"/>
        <v/>
      </c>
      <c r="E119" s="97" t="str">
        <f t="shared" ca="1" si="27"/>
        <v/>
      </c>
      <c r="F119" s="37" t="str">
        <f t="shared" ca="1" si="28"/>
        <v/>
      </c>
      <c r="G119" s="37">
        <f t="shared" ca="1" si="29"/>
        <v>0</v>
      </c>
      <c r="H119" s="44">
        <f t="shared" ca="1" si="30"/>
        <v>-116</v>
      </c>
      <c r="I119" s="37" t="e">
        <f ca="1">MATCH(ROW(),w費目集計!$3:$3,0)</f>
        <v>#N/A</v>
      </c>
      <c r="J119" s="37" t="str">
        <f t="shared" ca="1" si="31"/>
        <v/>
      </c>
      <c r="K119" s="45" t="str">
        <f t="shared" ca="1" si="32"/>
        <v/>
      </c>
    </row>
    <row r="120" spans="1:11">
      <c r="A120" s="60" t="str">
        <f t="shared" ca="1" si="23"/>
        <v/>
      </c>
      <c r="B120" s="54" t="str">
        <f t="shared" ca="1" si="24"/>
        <v/>
      </c>
      <c r="C120" s="56" t="str">
        <f t="shared" ca="1" si="25"/>
        <v/>
      </c>
      <c r="D120" s="93" t="str">
        <f t="shared" ca="1" si="26"/>
        <v/>
      </c>
      <c r="E120" s="97" t="str">
        <f t="shared" ca="1" si="27"/>
        <v/>
      </c>
      <c r="F120" s="37" t="str">
        <f t="shared" ca="1" si="28"/>
        <v/>
      </c>
      <c r="G120" s="37">
        <f t="shared" ca="1" si="29"/>
        <v>0</v>
      </c>
      <c r="H120" s="44">
        <f t="shared" ca="1" si="30"/>
        <v>-117</v>
      </c>
      <c r="I120" s="37" t="e">
        <f ca="1">MATCH(ROW(),w費目集計!$3:$3,0)</f>
        <v>#N/A</v>
      </c>
      <c r="J120" s="37" t="str">
        <f t="shared" ca="1" si="31"/>
        <v/>
      </c>
      <c r="K120" s="45" t="str">
        <f t="shared" ca="1" si="32"/>
        <v/>
      </c>
    </row>
    <row r="121" spans="1:11">
      <c r="A121" s="60" t="str">
        <f t="shared" ca="1" si="23"/>
        <v/>
      </c>
      <c r="B121" s="54" t="str">
        <f t="shared" ca="1" si="24"/>
        <v/>
      </c>
      <c r="C121" s="56" t="str">
        <f t="shared" ca="1" si="25"/>
        <v/>
      </c>
      <c r="D121" s="93" t="str">
        <f t="shared" ca="1" si="26"/>
        <v/>
      </c>
      <c r="E121" s="97" t="str">
        <f t="shared" ca="1" si="27"/>
        <v/>
      </c>
      <c r="F121" s="37" t="str">
        <f t="shared" ca="1" si="28"/>
        <v/>
      </c>
      <c r="G121" s="37">
        <f t="shared" ca="1" si="29"/>
        <v>0</v>
      </c>
      <c r="H121" s="44">
        <f t="shared" ca="1" si="30"/>
        <v>-118</v>
      </c>
      <c r="I121" s="37" t="e">
        <f ca="1">MATCH(ROW(),w費目集計!$3:$3,0)</f>
        <v>#N/A</v>
      </c>
      <c r="J121" s="37" t="str">
        <f t="shared" ca="1" si="31"/>
        <v/>
      </c>
      <c r="K121" s="45" t="str">
        <f t="shared" ca="1" si="32"/>
        <v/>
      </c>
    </row>
    <row r="122" spans="1:11">
      <c r="A122" s="60" t="str">
        <f t="shared" ca="1" si="23"/>
        <v/>
      </c>
      <c r="B122" s="54" t="str">
        <f t="shared" ca="1" si="24"/>
        <v/>
      </c>
      <c r="C122" s="56" t="str">
        <f t="shared" ca="1" si="25"/>
        <v/>
      </c>
      <c r="D122" s="93" t="str">
        <f t="shared" ca="1" si="26"/>
        <v/>
      </c>
      <c r="E122" s="97" t="str">
        <f t="shared" ca="1" si="27"/>
        <v/>
      </c>
      <c r="F122" s="37" t="str">
        <f t="shared" ca="1" si="28"/>
        <v/>
      </c>
      <c r="G122" s="37">
        <f t="shared" ca="1" si="29"/>
        <v>0</v>
      </c>
      <c r="H122" s="44">
        <f t="shared" ca="1" si="30"/>
        <v>-119</v>
      </c>
      <c r="I122" s="37" t="e">
        <f ca="1">MATCH(ROW(),w費目集計!$3:$3,0)</f>
        <v>#N/A</v>
      </c>
      <c r="J122" s="37" t="str">
        <f t="shared" ca="1" si="31"/>
        <v/>
      </c>
      <c r="K122" s="45" t="str">
        <f t="shared" ca="1" si="32"/>
        <v/>
      </c>
    </row>
    <row r="123" spans="1:11">
      <c r="A123" s="60" t="str">
        <f t="shared" ca="1" si="23"/>
        <v/>
      </c>
      <c r="B123" s="54" t="str">
        <f t="shared" ca="1" si="24"/>
        <v/>
      </c>
      <c r="C123" s="56" t="str">
        <f t="shared" ca="1" si="25"/>
        <v/>
      </c>
      <c r="D123" s="93" t="str">
        <f t="shared" ca="1" si="26"/>
        <v/>
      </c>
      <c r="E123" s="97" t="str">
        <f t="shared" ca="1" si="27"/>
        <v/>
      </c>
      <c r="F123" s="37" t="str">
        <f t="shared" ca="1" si="28"/>
        <v/>
      </c>
      <c r="G123" s="37">
        <f t="shared" ca="1" si="29"/>
        <v>0</v>
      </c>
      <c r="H123" s="44">
        <f t="shared" ca="1" si="30"/>
        <v>-120</v>
      </c>
      <c r="I123" s="37" t="e">
        <f ca="1">MATCH(ROW(),w費目集計!$3:$3,0)</f>
        <v>#N/A</v>
      </c>
      <c r="J123" s="37" t="str">
        <f t="shared" ca="1" si="31"/>
        <v/>
      </c>
      <c r="K123" s="45" t="str">
        <f t="shared" ca="1" si="32"/>
        <v/>
      </c>
    </row>
    <row r="124" spans="1:11">
      <c r="A124" s="60" t="str">
        <f t="shared" ca="1" si="23"/>
        <v/>
      </c>
      <c r="B124" s="54" t="str">
        <f t="shared" ca="1" si="24"/>
        <v/>
      </c>
      <c r="C124" s="56" t="str">
        <f t="shared" ca="1" si="25"/>
        <v/>
      </c>
      <c r="D124" s="93" t="str">
        <f t="shared" ca="1" si="26"/>
        <v/>
      </c>
      <c r="E124" s="97" t="str">
        <f t="shared" ca="1" si="27"/>
        <v/>
      </c>
      <c r="F124" s="37" t="str">
        <f t="shared" ca="1" si="28"/>
        <v/>
      </c>
      <c r="G124" s="37">
        <f t="shared" ca="1" si="29"/>
        <v>0</v>
      </c>
      <c r="H124" s="44">
        <f t="shared" ca="1" si="30"/>
        <v>-121</v>
      </c>
      <c r="I124" s="37" t="e">
        <f ca="1">MATCH(ROW(),w費目集計!$3:$3,0)</f>
        <v>#N/A</v>
      </c>
      <c r="J124" s="37" t="str">
        <f t="shared" ca="1" si="31"/>
        <v/>
      </c>
      <c r="K124" s="45" t="str">
        <f t="shared" ca="1" si="32"/>
        <v/>
      </c>
    </row>
    <row r="125" spans="1:11">
      <c r="A125" s="60" t="str">
        <f t="shared" ca="1" si="23"/>
        <v/>
      </c>
      <c r="B125" s="54" t="str">
        <f t="shared" ca="1" si="24"/>
        <v/>
      </c>
      <c r="C125" s="56" t="str">
        <f t="shared" ca="1" si="25"/>
        <v/>
      </c>
      <c r="D125" s="93" t="str">
        <f t="shared" ca="1" si="26"/>
        <v/>
      </c>
      <c r="E125" s="97" t="str">
        <f t="shared" ca="1" si="27"/>
        <v/>
      </c>
      <c r="F125" s="37" t="str">
        <f t="shared" ca="1" si="28"/>
        <v/>
      </c>
      <c r="G125" s="37">
        <f t="shared" ca="1" si="29"/>
        <v>0</v>
      </c>
      <c r="H125" s="44">
        <f t="shared" ca="1" si="30"/>
        <v>-122</v>
      </c>
      <c r="I125" s="37" t="e">
        <f ca="1">MATCH(ROW(),w費目集計!$3:$3,0)</f>
        <v>#N/A</v>
      </c>
      <c r="J125" s="37" t="str">
        <f t="shared" ca="1" si="31"/>
        <v/>
      </c>
      <c r="K125" s="45" t="str">
        <f t="shared" ca="1" si="32"/>
        <v/>
      </c>
    </row>
    <row r="126" spans="1:11">
      <c r="A126" s="60" t="str">
        <f t="shared" ca="1" si="23"/>
        <v/>
      </c>
      <c r="B126" s="54" t="str">
        <f t="shared" ca="1" si="24"/>
        <v/>
      </c>
      <c r="C126" s="56" t="str">
        <f t="shared" ca="1" si="25"/>
        <v/>
      </c>
      <c r="D126" s="93" t="str">
        <f t="shared" ca="1" si="26"/>
        <v/>
      </c>
      <c r="E126" s="97" t="str">
        <f t="shared" ca="1" si="27"/>
        <v/>
      </c>
      <c r="F126" s="37" t="str">
        <f t="shared" ca="1" si="28"/>
        <v/>
      </c>
      <c r="G126" s="37">
        <f t="shared" ca="1" si="29"/>
        <v>0</v>
      </c>
      <c r="H126" s="44">
        <f t="shared" ca="1" si="30"/>
        <v>-123</v>
      </c>
      <c r="I126" s="37" t="e">
        <f ca="1">MATCH(ROW(),w費目集計!$3:$3,0)</f>
        <v>#N/A</v>
      </c>
      <c r="J126" s="37" t="str">
        <f t="shared" ca="1" si="31"/>
        <v/>
      </c>
      <c r="K126" s="45" t="str">
        <f t="shared" ca="1" si="32"/>
        <v/>
      </c>
    </row>
    <row r="127" spans="1:11">
      <c r="A127" s="60" t="str">
        <f t="shared" ca="1" si="23"/>
        <v/>
      </c>
      <c r="B127" s="54" t="str">
        <f t="shared" ca="1" si="24"/>
        <v/>
      </c>
      <c r="C127" s="56" t="str">
        <f t="shared" ca="1" si="25"/>
        <v/>
      </c>
      <c r="D127" s="93" t="str">
        <f t="shared" ca="1" si="26"/>
        <v/>
      </c>
      <c r="E127" s="97" t="str">
        <f t="shared" ca="1" si="27"/>
        <v/>
      </c>
      <c r="F127" s="37" t="str">
        <f t="shared" ca="1" si="28"/>
        <v/>
      </c>
      <c r="G127" s="37">
        <f t="shared" ca="1" si="29"/>
        <v>0</v>
      </c>
      <c r="H127" s="44">
        <f t="shared" ca="1" si="30"/>
        <v>-124</v>
      </c>
      <c r="I127" s="37" t="e">
        <f ca="1">MATCH(ROW(),w費目集計!$3:$3,0)</f>
        <v>#N/A</v>
      </c>
      <c r="J127" s="37" t="str">
        <f t="shared" ca="1" si="31"/>
        <v/>
      </c>
      <c r="K127" s="45" t="str">
        <f t="shared" ca="1" si="32"/>
        <v/>
      </c>
    </row>
    <row r="128" spans="1:11">
      <c r="A128" s="60" t="str">
        <f t="shared" ca="1" si="23"/>
        <v/>
      </c>
      <c r="B128" s="54" t="str">
        <f t="shared" ca="1" si="24"/>
        <v/>
      </c>
      <c r="C128" s="56" t="str">
        <f t="shared" ca="1" si="25"/>
        <v/>
      </c>
      <c r="D128" s="93" t="str">
        <f t="shared" ca="1" si="26"/>
        <v/>
      </c>
      <c r="E128" s="97" t="str">
        <f t="shared" ca="1" si="27"/>
        <v/>
      </c>
      <c r="F128" s="37" t="str">
        <f t="shared" ca="1" si="28"/>
        <v/>
      </c>
      <c r="G128" s="37">
        <f t="shared" ca="1" si="29"/>
        <v>0</v>
      </c>
      <c r="H128" s="44">
        <f t="shared" ca="1" si="30"/>
        <v>-125</v>
      </c>
      <c r="I128" s="37" t="e">
        <f ca="1">MATCH(ROW(),w費目集計!$3:$3,0)</f>
        <v>#N/A</v>
      </c>
      <c r="J128" s="37" t="str">
        <f t="shared" ca="1" si="31"/>
        <v/>
      </c>
      <c r="K128" s="45" t="str">
        <f t="shared" ca="1" si="32"/>
        <v/>
      </c>
    </row>
    <row r="129" spans="1:11">
      <c r="A129" s="60" t="str">
        <f t="shared" ca="1" si="23"/>
        <v/>
      </c>
      <c r="B129" s="54" t="str">
        <f t="shared" ca="1" si="24"/>
        <v/>
      </c>
      <c r="C129" s="56" t="str">
        <f t="shared" ca="1" si="25"/>
        <v/>
      </c>
      <c r="D129" s="93" t="str">
        <f t="shared" ca="1" si="26"/>
        <v/>
      </c>
      <c r="E129" s="97" t="str">
        <f t="shared" ca="1" si="27"/>
        <v/>
      </c>
      <c r="F129" s="37" t="str">
        <f t="shared" ca="1" si="28"/>
        <v/>
      </c>
      <c r="G129" s="37">
        <f t="shared" ca="1" si="29"/>
        <v>0</v>
      </c>
      <c r="H129" s="44">
        <f t="shared" ca="1" si="30"/>
        <v>-126</v>
      </c>
      <c r="I129" s="37" t="e">
        <f ca="1">MATCH(ROW(),w費目集計!$3:$3,0)</f>
        <v>#N/A</v>
      </c>
      <c r="J129" s="37" t="str">
        <f t="shared" ca="1" si="31"/>
        <v/>
      </c>
      <c r="K129" s="45" t="str">
        <f t="shared" ca="1" si="32"/>
        <v/>
      </c>
    </row>
    <row r="130" spans="1:11">
      <c r="A130" s="60" t="str">
        <f t="shared" ca="1" si="23"/>
        <v/>
      </c>
      <c r="B130" s="54" t="str">
        <f t="shared" ca="1" si="24"/>
        <v/>
      </c>
      <c r="C130" s="56" t="str">
        <f t="shared" ca="1" si="25"/>
        <v/>
      </c>
      <c r="D130" s="93" t="str">
        <f t="shared" ca="1" si="26"/>
        <v/>
      </c>
      <c r="E130" s="97" t="str">
        <f t="shared" ca="1" si="27"/>
        <v/>
      </c>
      <c r="F130" s="37" t="str">
        <f t="shared" ca="1" si="28"/>
        <v/>
      </c>
      <c r="G130" s="37">
        <f t="shared" ca="1" si="29"/>
        <v>0</v>
      </c>
      <c r="H130" s="44">
        <f t="shared" ca="1" si="30"/>
        <v>-127</v>
      </c>
      <c r="I130" s="37" t="e">
        <f ca="1">MATCH(ROW(),w費目集計!$3:$3,0)</f>
        <v>#N/A</v>
      </c>
      <c r="J130" s="37" t="str">
        <f t="shared" ca="1" si="31"/>
        <v/>
      </c>
      <c r="K130" s="45" t="str">
        <f t="shared" ca="1" si="32"/>
        <v/>
      </c>
    </row>
    <row r="131" spans="1:11">
      <c r="A131" s="60" t="str">
        <f t="shared" ca="1" si="23"/>
        <v/>
      </c>
      <c r="B131" s="54" t="str">
        <f t="shared" ca="1" si="24"/>
        <v/>
      </c>
      <c r="C131" s="56" t="str">
        <f t="shared" ca="1" si="25"/>
        <v/>
      </c>
      <c r="D131" s="93" t="str">
        <f t="shared" ca="1" si="26"/>
        <v/>
      </c>
      <c r="E131" s="97" t="str">
        <f t="shared" ca="1" si="27"/>
        <v/>
      </c>
      <c r="F131" s="37" t="str">
        <f t="shared" ca="1" si="28"/>
        <v/>
      </c>
      <c r="G131" s="37">
        <f t="shared" ca="1" si="29"/>
        <v>0</v>
      </c>
      <c r="H131" s="44">
        <f t="shared" ca="1" si="30"/>
        <v>-128</v>
      </c>
      <c r="I131" s="37" t="e">
        <f ca="1">MATCH(ROW(),w費目集計!$3:$3,0)</f>
        <v>#N/A</v>
      </c>
      <c r="J131" s="37" t="str">
        <f t="shared" ca="1" si="31"/>
        <v/>
      </c>
      <c r="K131" s="45" t="str">
        <f t="shared" ca="1" si="32"/>
        <v/>
      </c>
    </row>
    <row r="132" spans="1:11">
      <c r="A132" s="60" t="str">
        <f t="shared" ca="1" si="23"/>
        <v/>
      </c>
      <c r="B132" s="54" t="str">
        <f t="shared" ca="1" si="24"/>
        <v/>
      </c>
      <c r="C132" s="56" t="str">
        <f t="shared" ca="1" si="25"/>
        <v/>
      </c>
      <c r="D132" s="93" t="str">
        <f t="shared" ca="1" si="26"/>
        <v/>
      </c>
      <c r="E132" s="97" t="str">
        <f t="shared" ca="1" si="27"/>
        <v/>
      </c>
      <c r="F132" s="37" t="str">
        <f t="shared" ca="1" si="28"/>
        <v/>
      </c>
      <c r="G132" s="37">
        <f t="shared" ca="1" si="29"/>
        <v>0</v>
      </c>
      <c r="H132" s="44">
        <f t="shared" ca="1" si="30"/>
        <v>-129</v>
      </c>
      <c r="I132" s="37" t="e">
        <f ca="1">MATCH(ROW(),w費目集計!$3:$3,0)</f>
        <v>#N/A</v>
      </c>
      <c r="J132" s="37" t="str">
        <f t="shared" ca="1" si="31"/>
        <v/>
      </c>
      <c r="K132" s="45" t="str">
        <f t="shared" ca="1" si="32"/>
        <v/>
      </c>
    </row>
    <row r="133" spans="1:11">
      <c r="A133" s="60" t="str">
        <f t="shared" ref="A133:A196" ca="1" si="33">IFERROR(INDIRECT(ADDRESS(1,I133-4,,,"ｗ費目集計")),"")</f>
        <v/>
      </c>
      <c r="B133" s="54" t="str">
        <f t="shared" ref="B133:B196" ca="1" si="34">IF(H133&gt;0,INDIRECT(ADDRESS(K133,J133-5,,,"w費目集計")),IF(H133=0,"合計",""))</f>
        <v/>
      </c>
      <c r="C133" s="56" t="str">
        <f t="shared" ref="C133:C196" ca="1" si="35">IF(H133&gt;0,INDIRECT(ADDRESS(K133,J133-4,,,"w費目集計")),IF(H133=0,INDIRECT(ADDRESS(1,J132-3,,,"w費目集計")),""))</f>
        <v/>
      </c>
      <c r="D133" s="93" t="str">
        <f t="shared" ref="D133:D196" ca="1" si="36">IF(H133&gt;0,INDIRECT(ADDRESS(K133,J133-3,,,"w費目集計")),"")</f>
        <v/>
      </c>
      <c r="E133" s="97" t="str">
        <f t="shared" ref="E133:E196" ca="1" si="37">IF(H133&gt;0,INDIRECT(ADDRESS(K133,J133-2,,,"w費目集計")),"")</f>
        <v/>
      </c>
      <c r="F133" s="37" t="str">
        <f t="shared" ca="1" si="28"/>
        <v/>
      </c>
      <c r="G133" s="37">
        <f t="shared" ca="1" si="29"/>
        <v>0</v>
      </c>
      <c r="H133" s="44">
        <f t="shared" ca="1" si="30"/>
        <v>-130</v>
      </c>
      <c r="I133" s="37" t="e">
        <f ca="1">MATCH(ROW(),w費目集計!$3:$3,0)</f>
        <v>#N/A</v>
      </c>
      <c r="J133" s="37" t="str">
        <f t="shared" ca="1" si="31"/>
        <v/>
      </c>
      <c r="K133" s="45" t="str">
        <f t="shared" ca="1" si="32"/>
        <v/>
      </c>
    </row>
    <row r="134" spans="1:11">
      <c r="A134" s="60" t="str">
        <f t="shared" ca="1" si="33"/>
        <v/>
      </c>
      <c r="B134" s="54" t="str">
        <f t="shared" ca="1" si="34"/>
        <v/>
      </c>
      <c r="C134" s="56" t="str">
        <f t="shared" ca="1" si="35"/>
        <v/>
      </c>
      <c r="D134" s="93" t="str">
        <f t="shared" ca="1" si="36"/>
        <v/>
      </c>
      <c r="E134" s="97" t="str">
        <f t="shared" ca="1" si="37"/>
        <v/>
      </c>
      <c r="F134" s="37" t="str">
        <f t="shared" ca="1" si="28"/>
        <v/>
      </c>
      <c r="G134" s="37">
        <f t="shared" ca="1" si="29"/>
        <v>0</v>
      </c>
      <c r="H134" s="44">
        <f t="shared" ca="1" si="30"/>
        <v>-131</v>
      </c>
      <c r="I134" s="37" t="e">
        <f ca="1">MATCH(ROW(),w費目集計!$3:$3,0)</f>
        <v>#N/A</v>
      </c>
      <c r="J134" s="37" t="str">
        <f t="shared" ca="1" si="31"/>
        <v/>
      </c>
      <c r="K134" s="45" t="str">
        <f t="shared" ca="1" si="32"/>
        <v/>
      </c>
    </row>
    <row r="135" spans="1:11">
      <c r="A135" s="60" t="str">
        <f t="shared" ca="1" si="33"/>
        <v/>
      </c>
      <c r="B135" s="54" t="str">
        <f t="shared" ca="1" si="34"/>
        <v/>
      </c>
      <c r="C135" s="56" t="str">
        <f t="shared" ca="1" si="35"/>
        <v/>
      </c>
      <c r="D135" s="93" t="str">
        <f t="shared" ca="1" si="36"/>
        <v/>
      </c>
      <c r="E135" s="97" t="str">
        <f t="shared" ca="1" si="37"/>
        <v/>
      </c>
      <c r="F135" s="37" t="str">
        <f t="shared" ca="1" si="28"/>
        <v/>
      </c>
      <c r="G135" s="37">
        <f t="shared" ca="1" si="29"/>
        <v>0</v>
      </c>
      <c r="H135" s="44">
        <f t="shared" ca="1" si="30"/>
        <v>-132</v>
      </c>
      <c r="I135" s="37" t="e">
        <f ca="1">MATCH(ROW(),w費目集計!$3:$3,0)</f>
        <v>#N/A</v>
      </c>
      <c r="J135" s="37" t="str">
        <f t="shared" ca="1" si="31"/>
        <v/>
      </c>
      <c r="K135" s="45" t="str">
        <f t="shared" ca="1" si="32"/>
        <v/>
      </c>
    </row>
    <row r="136" spans="1:11">
      <c r="A136" s="60" t="str">
        <f t="shared" ca="1" si="33"/>
        <v/>
      </c>
      <c r="B136" s="54" t="str">
        <f t="shared" ca="1" si="34"/>
        <v/>
      </c>
      <c r="C136" s="56" t="str">
        <f t="shared" ca="1" si="35"/>
        <v/>
      </c>
      <c r="D136" s="93" t="str">
        <f t="shared" ca="1" si="36"/>
        <v/>
      </c>
      <c r="E136" s="97" t="str">
        <f t="shared" ca="1" si="37"/>
        <v/>
      </c>
      <c r="F136" s="37" t="str">
        <f t="shared" ca="1" si="28"/>
        <v/>
      </c>
      <c r="G136" s="37">
        <f t="shared" ca="1" si="29"/>
        <v>0</v>
      </c>
      <c r="H136" s="44">
        <f t="shared" ca="1" si="30"/>
        <v>-133</v>
      </c>
      <c r="I136" s="37" t="e">
        <f ca="1">MATCH(ROW(),w費目集計!$3:$3,0)</f>
        <v>#N/A</v>
      </c>
      <c r="J136" s="37" t="str">
        <f t="shared" ca="1" si="31"/>
        <v/>
      </c>
      <c r="K136" s="45" t="str">
        <f t="shared" ca="1" si="32"/>
        <v/>
      </c>
    </row>
    <row r="137" spans="1:11">
      <c r="A137" s="60" t="str">
        <f t="shared" ca="1" si="33"/>
        <v/>
      </c>
      <c r="B137" s="54" t="str">
        <f t="shared" ca="1" si="34"/>
        <v/>
      </c>
      <c r="C137" s="56" t="str">
        <f t="shared" ca="1" si="35"/>
        <v/>
      </c>
      <c r="D137" s="93" t="str">
        <f t="shared" ca="1" si="36"/>
        <v/>
      </c>
      <c r="E137" s="97" t="str">
        <f t="shared" ca="1" si="37"/>
        <v/>
      </c>
      <c r="F137" s="37" t="str">
        <f t="shared" ca="1" si="28"/>
        <v/>
      </c>
      <c r="G137" s="37">
        <f t="shared" ca="1" si="29"/>
        <v>0</v>
      </c>
      <c r="H137" s="44">
        <f t="shared" ca="1" si="30"/>
        <v>-134</v>
      </c>
      <c r="I137" s="37" t="e">
        <f ca="1">MATCH(ROW(),w費目集計!$3:$3,0)</f>
        <v>#N/A</v>
      </c>
      <c r="J137" s="37" t="str">
        <f t="shared" ca="1" si="31"/>
        <v/>
      </c>
      <c r="K137" s="45" t="str">
        <f t="shared" ca="1" si="32"/>
        <v/>
      </c>
    </row>
    <row r="138" spans="1:11">
      <c r="A138" s="60" t="str">
        <f t="shared" ca="1" si="33"/>
        <v/>
      </c>
      <c r="B138" s="54" t="str">
        <f t="shared" ca="1" si="34"/>
        <v/>
      </c>
      <c r="C138" s="56" t="str">
        <f t="shared" ca="1" si="35"/>
        <v/>
      </c>
      <c r="D138" s="93" t="str">
        <f t="shared" ca="1" si="36"/>
        <v/>
      </c>
      <c r="E138" s="97" t="str">
        <f t="shared" ca="1" si="37"/>
        <v/>
      </c>
      <c r="F138" s="37" t="str">
        <f t="shared" ca="1" si="28"/>
        <v/>
      </c>
      <c r="G138" s="37">
        <f t="shared" ca="1" si="29"/>
        <v>0</v>
      </c>
      <c r="H138" s="44">
        <f t="shared" ca="1" si="30"/>
        <v>-135</v>
      </c>
      <c r="I138" s="37" t="e">
        <f ca="1">MATCH(ROW(),w費目集計!$3:$3,0)</f>
        <v>#N/A</v>
      </c>
      <c r="J138" s="37" t="str">
        <f t="shared" ca="1" si="31"/>
        <v/>
      </c>
      <c r="K138" s="45" t="str">
        <f t="shared" ca="1" si="32"/>
        <v/>
      </c>
    </row>
    <row r="139" spans="1:11">
      <c r="A139" s="60" t="str">
        <f t="shared" ca="1" si="33"/>
        <v/>
      </c>
      <c r="B139" s="54" t="str">
        <f t="shared" ca="1" si="34"/>
        <v/>
      </c>
      <c r="C139" s="56" t="str">
        <f t="shared" ca="1" si="35"/>
        <v/>
      </c>
      <c r="D139" s="93" t="str">
        <f t="shared" ca="1" si="36"/>
        <v/>
      </c>
      <c r="E139" s="97" t="str">
        <f t="shared" ca="1" si="37"/>
        <v/>
      </c>
      <c r="F139" s="37" t="str">
        <f t="shared" ca="1" si="28"/>
        <v/>
      </c>
      <c r="G139" s="37">
        <f t="shared" ca="1" si="29"/>
        <v>0</v>
      </c>
      <c r="H139" s="44">
        <f t="shared" ca="1" si="30"/>
        <v>-136</v>
      </c>
      <c r="I139" s="37" t="e">
        <f ca="1">MATCH(ROW(),w費目集計!$3:$3,0)</f>
        <v>#N/A</v>
      </c>
      <c r="J139" s="37" t="str">
        <f t="shared" ca="1" si="31"/>
        <v/>
      </c>
      <c r="K139" s="45" t="str">
        <f t="shared" ca="1" si="32"/>
        <v/>
      </c>
    </row>
    <row r="140" spans="1:11">
      <c r="A140" s="60" t="str">
        <f t="shared" ca="1" si="33"/>
        <v/>
      </c>
      <c r="B140" s="54" t="str">
        <f t="shared" ca="1" si="34"/>
        <v/>
      </c>
      <c r="C140" s="56" t="str">
        <f t="shared" ca="1" si="35"/>
        <v/>
      </c>
      <c r="D140" s="93" t="str">
        <f t="shared" ca="1" si="36"/>
        <v/>
      </c>
      <c r="E140" s="97" t="str">
        <f t="shared" ca="1" si="37"/>
        <v/>
      </c>
      <c r="F140" s="37" t="str">
        <f t="shared" ca="1" si="28"/>
        <v/>
      </c>
      <c r="G140" s="37">
        <f t="shared" ca="1" si="29"/>
        <v>0</v>
      </c>
      <c r="H140" s="44">
        <f t="shared" ca="1" si="30"/>
        <v>-137</v>
      </c>
      <c r="I140" s="37" t="e">
        <f ca="1">MATCH(ROW(),w費目集計!$3:$3,0)</f>
        <v>#N/A</v>
      </c>
      <c r="J140" s="37" t="str">
        <f t="shared" ca="1" si="31"/>
        <v/>
      </c>
      <c r="K140" s="45" t="str">
        <f t="shared" ca="1" si="32"/>
        <v/>
      </c>
    </row>
    <row r="141" spans="1:11">
      <c r="A141" s="60" t="str">
        <f t="shared" ca="1" si="33"/>
        <v/>
      </c>
      <c r="B141" s="54" t="str">
        <f t="shared" ca="1" si="34"/>
        <v/>
      </c>
      <c r="C141" s="56" t="str">
        <f t="shared" ca="1" si="35"/>
        <v/>
      </c>
      <c r="D141" s="93" t="str">
        <f t="shared" ca="1" si="36"/>
        <v/>
      </c>
      <c r="E141" s="97" t="str">
        <f t="shared" ca="1" si="37"/>
        <v/>
      </c>
      <c r="F141" s="37" t="str">
        <f t="shared" ca="1" si="28"/>
        <v/>
      </c>
      <c r="G141" s="37">
        <f t="shared" ca="1" si="29"/>
        <v>0</v>
      </c>
      <c r="H141" s="44">
        <f t="shared" ca="1" si="30"/>
        <v>-138</v>
      </c>
      <c r="I141" s="37" t="e">
        <f ca="1">MATCH(ROW(),w費目集計!$3:$3,0)</f>
        <v>#N/A</v>
      </c>
      <c r="J141" s="37" t="str">
        <f t="shared" ca="1" si="31"/>
        <v/>
      </c>
      <c r="K141" s="45" t="str">
        <f t="shared" ca="1" si="32"/>
        <v/>
      </c>
    </row>
    <row r="142" spans="1:11">
      <c r="A142" s="60" t="str">
        <f t="shared" ca="1" si="33"/>
        <v/>
      </c>
      <c r="B142" s="54" t="str">
        <f t="shared" ca="1" si="34"/>
        <v/>
      </c>
      <c r="C142" s="56" t="str">
        <f t="shared" ca="1" si="35"/>
        <v/>
      </c>
      <c r="D142" s="93" t="str">
        <f t="shared" ca="1" si="36"/>
        <v/>
      </c>
      <c r="E142" s="97" t="str">
        <f t="shared" ca="1" si="37"/>
        <v/>
      </c>
      <c r="F142" s="37" t="str">
        <f t="shared" ca="1" si="28"/>
        <v/>
      </c>
      <c r="G142" s="37">
        <f t="shared" ca="1" si="29"/>
        <v>0</v>
      </c>
      <c r="H142" s="44">
        <f t="shared" ca="1" si="30"/>
        <v>-139</v>
      </c>
      <c r="I142" s="37" t="e">
        <f ca="1">MATCH(ROW(),w費目集計!$3:$3,0)</f>
        <v>#N/A</v>
      </c>
      <c r="J142" s="37" t="str">
        <f t="shared" ca="1" si="31"/>
        <v/>
      </c>
      <c r="K142" s="45" t="str">
        <f t="shared" ca="1" si="32"/>
        <v/>
      </c>
    </row>
    <row r="143" spans="1:11">
      <c r="A143" s="60" t="str">
        <f t="shared" ca="1" si="33"/>
        <v/>
      </c>
      <c r="B143" s="54" t="str">
        <f t="shared" ca="1" si="34"/>
        <v/>
      </c>
      <c r="C143" s="56" t="str">
        <f t="shared" ca="1" si="35"/>
        <v/>
      </c>
      <c r="D143" s="93" t="str">
        <f t="shared" ca="1" si="36"/>
        <v/>
      </c>
      <c r="E143" s="97" t="str">
        <f t="shared" ca="1" si="37"/>
        <v/>
      </c>
      <c r="F143" s="37" t="str">
        <f t="shared" ca="1" si="28"/>
        <v/>
      </c>
      <c r="G143" s="37">
        <f t="shared" ca="1" si="29"/>
        <v>0</v>
      </c>
      <c r="H143" s="44">
        <f t="shared" ca="1" si="30"/>
        <v>-140</v>
      </c>
      <c r="I143" s="37" t="e">
        <f ca="1">MATCH(ROW(),w費目集計!$3:$3,0)</f>
        <v>#N/A</v>
      </c>
      <c r="J143" s="37" t="str">
        <f t="shared" ca="1" si="31"/>
        <v/>
      </c>
      <c r="K143" s="45" t="str">
        <f t="shared" ca="1" si="32"/>
        <v/>
      </c>
    </row>
    <row r="144" spans="1:11">
      <c r="A144" s="60" t="str">
        <f t="shared" ca="1" si="33"/>
        <v/>
      </c>
      <c r="B144" s="54" t="str">
        <f t="shared" ca="1" si="34"/>
        <v/>
      </c>
      <c r="C144" s="56" t="str">
        <f t="shared" ca="1" si="35"/>
        <v/>
      </c>
      <c r="D144" s="93" t="str">
        <f t="shared" ca="1" si="36"/>
        <v/>
      </c>
      <c r="E144" s="97" t="str">
        <f t="shared" ca="1" si="37"/>
        <v/>
      </c>
      <c r="F144" s="37" t="str">
        <f t="shared" ca="1" si="28"/>
        <v/>
      </c>
      <c r="G144" s="37">
        <f t="shared" ca="1" si="29"/>
        <v>0</v>
      </c>
      <c r="H144" s="44">
        <f t="shared" ca="1" si="30"/>
        <v>-141</v>
      </c>
      <c r="I144" s="37" t="e">
        <f ca="1">MATCH(ROW(),w費目集計!$3:$3,0)</f>
        <v>#N/A</v>
      </c>
      <c r="J144" s="37" t="str">
        <f t="shared" ca="1" si="31"/>
        <v/>
      </c>
      <c r="K144" s="45" t="str">
        <f t="shared" ca="1" si="32"/>
        <v/>
      </c>
    </row>
    <row r="145" spans="1:11">
      <c r="A145" s="60" t="str">
        <f t="shared" ca="1" si="33"/>
        <v/>
      </c>
      <c r="B145" s="54" t="str">
        <f t="shared" ca="1" si="34"/>
        <v/>
      </c>
      <c r="C145" s="56" t="str">
        <f t="shared" ca="1" si="35"/>
        <v/>
      </c>
      <c r="D145" s="93" t="str">
        <f t="shared" ca="1" si="36"/>
        <v/>
      </c>
      <c r="E145" s="97" t="str">
        <f t="shared" ca="1" si="37"/>
        <v/>
      </c>
      <c r="F145" s="37" t="str">
        <f t="shared" ca="1" si="28"/>
        <v/>
      </c>
      <c r="G145" s="37">
        <f t="shared" ca="1" si="29"/>
        <v>0</v>
      </c>
      <c r="H145" s="44">
        <f t="shared" ca="1" si="30"/>
        <v>-142</v>
      </c>
      <c r="I145" s="37" t="e">
        <f ca="1">MATCH(ROW(),w費目集計!$3:$3,0)</f>
        <v>#N/A</v>
      </c>
      <c r="J145" s="37" t="str">
        <f t="shared" ca="1" si="31"/>
        <v/>
      </c>
      <c r="K145" s="45" t="str">
        <f t="shared" ca="1" si="32"/>
        <v/>
      </c>
    </row>
    <row r="146" spans="1:11">
      <c r="A146" s="60" t="str">
        <f t="shared" ca="1" si="33"/>
        <v/>
      </c>
      <c r="B146" s="54" t="str">
        <f t="shared" ca="1" si="34"/>
        <v/>
      </c>
      <c r="C146" s="56" t="str">
        <f t="shared" ca="1" si="35"/>
        <v/>
      </c>
      <c r="D146" s="93" t="str">
        <f t="shared" ca="1" si="36"/>
        <v/>
      </c>
      <c r="E146" s="97" t="str">
        <f t="shared" ca="1" si="37"/>
        <v/>
      </c>
      <c r="F146" s="37" t="str">
        <f t="shared" ca="1" si="28"/>
        <v/>
      </c>
      <c r="G146" s="37">
        <f t="shared" ca="1" si="29"/>
        <v>0</v>
      </c>
      <c r="H146" s="44">
        <f t="shared" ca="1" si="30"/>
        <v>-143</v>
      </c>
      <c r="I146" s="37" t="e">
        <f ca="1">MATCH(ROW(),w費目集計!$3:$3,0)</f>
        <v>#N/A</v>
      </c>
      <c r="J146" s="37" t="str">
        <f t="shared" ca="1" si="31"/>
        <v/>
      </c>
      <c r="K146" s="45" t="str">
        <f t="shared" ca="1" si="32"/>
        <v/>
      </c>
    </row>
    <row r="147" spans="1:11">
      <c r="A147" s="60" t="str">
        <f t="shared" ca="1" si="33"/>
        <v/>
      </c>
      <c r="B147" s="54" t="str">
        <f t="shared" ca="1" si="34"/>
        <v/>
      </c>
      <c r="C147" s="56" t="str">
        <f t="shared" ca="1" si="35"/>
        <v/>
      </c>
      <c r="D147" s="93" t="str">
        <f t="shared" ca="1" si="36"/>
        <v/>
      </c>
      <c r="E147" s="97" t="str">
        <f t="shared" ca="1" si="37"/>
        <v/>
      </c>
      <c r="F147" s="37" t="str">
        <f t="shared" ca="1" si="28"/>
        <v/>
      </c>
      <c r="G147" s="37">
        <f t="shared" ca="1" si="29"/>
        <v>0</v>
      </c>
      <c r="H147" s="44">
        <f t="shared" ca="1" si="30"/>
        <v>-144</v>
      </c>
      <c r="I147" s="37" t="e">
        <f ca="1">MATCH(ROW(),w費目集計!$3:$3,0)</f>
        <v>#N/A</v>
      </c>
      <c r="J147" s="37" t="str">
        <f t="shared" ca="1" si="31"/>
        <v/>
      </c>
      <c r="K147" s="45" t="str">
        <f t="shared" ca="1" si="32"/>
        <v/>
      </c>
    </row>
    <row r="148" spans="1:11">
      <c r="A148" s="60" t="str">
        <f t="shared" ca="1" si="33"/>
        <v/>
      </c>
      <c r="B148" s="54" t="str">
        <f t="shared" ca="1" si="34"/>
        <v/>
      </c>
      <c r="C148" s="56" t="str">
        <f t="shared" ca="1" si="35"/>
        <v/>
      </c>
      <c r="D148" s="93" t="str">
        <f t="shared" ca="1" si="36"/>
        <v/>
      </c>
      <c r="E148" s="97" t="str">
        <f t="shared" ca="1" si="37"/>
        <v/>
      </c>
      <c r="F148" s="37" t="str">
        <f t="shared" ca="1" si="28"/>
        <v/>
      </c>
      <c r="G148" s="37">
        <f t="shared" ca="1" si="29"/>
        <v>0</v>
      </c>
      <c r="H148" s="44">
        <f t="shared" ca="1" si="30"/>
        <v>-145</v>
      </c>
      <c r="I148" s="37" t="e">
        <f ca="1">MATCH(ROW(),w費目集計!$3:$3,0)</f>
        <v>#N/A</v>
      </c>
      <c r="J148" s="37" t="str">
        <f t="shared" ca="1" si="31"/>
        <v/>
      </c>
      <c r="K148" s="45" t="str">
        <f t="shared" ca="1" si="32"/>
        <v/>
      </c>
    </row>
    <row r="149" spans="1:11">
      <c r="A149" s="60" t="str">
        <f t="shared" ca="1" si="33"/>
        <v/>
      </c>
      <c r="B149" s="54" t="str">
        <f t="shared" ca="1" si="34"/>
        <v/>
      </c>
      <c r="C149" s="56" t="str">
        <f t="shared" ca="1" si="35"/>
        <v/>
      </c>
      <c r="D149" s="93" t="str">
        <f t="shared" ca="1" si="36"/>
        <v/>
      </c>
      <c r="E149" s="97" t="str">
        <f t="shared" ca="1" si="37"/>
        <v/>
      </c>
      <c r="F149" s="37" t="str">
        <f t="shared" ca="1" si="28"/>
        <v/>
      </c>
      <c r="G149" s="37">
        <f t="shared" ca="1" si="29"/>
        <v>0</v>
      </c>
      <c r="H149" s="44">
        <f t="shared" ca="1" si="30"/>
        <v>-146</v>
      </c>
      <c r="I149" s="37" t="e">
        <f ca="1">MATCH(ROW(),w費目集計!$3:$3,0)</f>
        <v>#N/A</v>
      </c>
      <c r="J149" s="37" t="str">
        <f t="shared" ca="1" si="31"/>
        <v/>
      </c>
      <c r="K149" s="45" t="str">
        <f t="shared" ca="1" si="32"/>
        <v/>
      </c>
    </row>
    <row r="150" spans="1:11">
      <c r="A150" s="60" t="str">
        <f t="shared" ca="1" si="33"/>
        <v/>
      </c>
      <c r="B150" s="54" t="str">
        <f t="shared" ca="1" si="34"/>
        <v/>
      </c>
      <c r="C150" s="56" t="str">
        <f t="shared" ca="1" si="35"/>
        <v/>
      </c>
      <c r="D150" s="93" t="str">
        <f t="shared" ca="1" si="36"/>
        <v/>
      </c>
      <c r="E150" s="97" t="str">
        <f t="shared" ca="1" si="37"/>
        <v/>
      </c>
      <c r="F150" s="37" t="str">
        <f t="shared" ca="1" si="28"/>
        <v/>
      </c>
      <c r="G150" s="37">
        <f t="shared" ca="1" si="29"/>
        <v>0</v>
      </c>
      <c r="H150" s="44">
        <f t="shared" ca="1" si="30"/>
        <v>-147</v>
      </c>
      <c r="I150" s="37" t="e">
        <f ca="1">MATCH(ROW(),w費目集計!$3:$3,0)</f>
        <v>#N/A</v>
      </c>
      <c r="J150" s="37" t="str">
        <f t="shared" ca="1" si="31"/>
        <v/>
      </c>
      <c r="K150" s="45" t="str">
        <f t="shared" ca="1" si="32"/>
        <v/>
      </c>
    </row>
    <row r="151" spans="1:11">
      <c r="A151" s="60" t="str">
        <f t="shared" ca="1" si="33"/>
        <v/>
      </c>
      <c r="B151" s="54" t="str">
        <f t="shared" ca="1" si="34"/>
        <v/>
      </c>
      <c r="C151" s="56" t="str">
        <f t="shared" ca="1" si="35"/>
        <v/>
      </c>
      <c r="D151" s="93" t="str">
        <f t="shared" ca="1" si="36"/>
        <v/>
      </c>
      <c r="E151" s="97" t="str">
        <f t="shared" ca="1" si="37"/>
        <v/>
      </c>
      <c r="F151" s="37" t="str">
        <f t="shared" ca="1" si="28"/>
        <v/>
      </c>
      <c r="G151" s="37">
        <f t="shared" ca="1" si="29"/>
        <v>0</v>
      </c>
      <c r="H151" s="44">
        <f t="shared" ca="1" si="30"/>
        <v>-148</v>
      </c>
      <c r="I151" s="37" t="e">
        <f ca="1">MATCH(ROW(),w費目集計!$3:$3,0)</f>
        <v>#N/A</v>
      </c>
      <c r="J151" s="37" t="str">
        <f t="shared" ca="1" si="31"/>
        <v/>
      </c>
      <c r="K151" s="45" t="str">
        <f t="shared" ca="1" si="32"/>
        <v/>
      </c>
    </row>
    <row r="152" spans="1:11">
      <c r="A152" s="60" t="str">
        <f t="shared" ca="1" si="33"/>
        <v/>
      </c>
      <c r="B152" s="54" t="str">
        <f t="shared" ca="1" si="34"/>
        <v/>
      </c>
      <c r="C152" s="56" t="str">
        <f t="shared" ca="1" si="35"/>
        <v/>
      </c>
      <c r="D152" s="93" t="str">
        <f t="shared" ca="1" si="36"/>
        <v/>
      </c>
      <c r="E152" s="97" t="str">
        <f t="shared" ca="1" si="37"/>
        <v/>
      </c>
      <c r="F152" s="37" t="str">
        <f t="shared" ca="1" si="28"/>
        <v/>
      </c>
      <c r="G152" s="37">
        <f t="shared" ca="1" si="29"/>
        <v>0</v>
      </c>
      <c r="H152" s="44">
        <f t="shared" ca="1" si="30"/>
        <v>-149</v>
      </c>
      <c r="I152" s="37" t="e">
        <f ca="1">MATCH(ROW(),w費目集計!$3:$3,0)</f>
        <v>#N/A</v>
      </c>
      <c r="J152" s="37" t="str">
        <f t="shared" ca="1" si="31"/>
        <v/>
      </c>
      <c r="K152" s="45" t="str">
        <f t="shared" ca="1" si="32"/>
        <v/>
      </c>
    </row>
    <row r="153" spans="1:11">
      <c r="A153" s="60" t="str">
        <f t="shared" ca="1" si="33"/>
        <v/>
      </c>
      <c r="B153" s="54" t="str">
        <f t="shared" ca="1" si="34"/>
        <v/>
      </c>
      <c r="C153" s="56" t="str">
        <f t="shared" ca="1" si="35"/>
        <v/>
      </c>
      <c r="D153" s="93" t="str">
        <f t="shared" ca="1" si="36"/>
        <v/>
      </c>
      <c r="E153" s="97" t="str">
        <f t="shared" ca="1" si="37"/>
        <v/>
      </c>
      <c r="F153" s="37" t="str">
        <f t="shared" ca="1" si="28"/>
        <v/>
      </c>
      <c r="G153" s="37">
        <f t="shared" ca="1" si="29"/>
        <v>0</v>
      </c>
      <c r="H153" s="44">
        <f t="shared" ca="1" si="30"/>
        <v>-150</v>
      </c>
      <c r="I153" s="37" t="e">
        <f ca="1">MATCH(ROW(),w費目集計!$3:$3,0)</f>
        <v>#N/A</v>
      </c>
      <c r="J153" s="37" t="str">
        <f t="shared" ca="1" si="31"/>
        <v/>
      </c>
      <c r="K153" s="45" t="str">
        <f t="shared" ca="1" si="32"/>
        <v/>
      </c>
    </row>
    <row r="154" spans="1:11">
      <c r="A154" s="60" t="str">
        <f t="shared" ca="1" si="33"/>
        <v/>
      </c>
      <c r="B154" s="54" t="str">
        <f t="shared" ca="1" si="34"/>
        <v/>
      </c>
      <c r="C154" s="56" t="str">
        <f t="shared" ca="1" si="35"/>
        <v/>
      </c>
      <c r="D154" s="93" t="str">
        <f t="shared" ca="1" si="36"/>
        <v/>
      </c>
      <c r="E154" s="97" t="str">
        <f t="shared" ca="1" si="37"/>
        <v/>
      </c>
      <c r="F154" s="37" t="str">
        <f t="shared" ca="1" si="28"/>
        <v/>
      </c>
      <c r="G154" s="37">
        <f t="shared" ca="1" si="29"/>
        <v>0</v>
      </c>
      <c r="H154" s="44">
        <f t="shared" ca="1" si="30"/>
        <v>-151</v>
      </c>
      <c r="I154" s="37" t="e">
        <f ca="1">MATCH(ROW(),w費目集計!$3:$3,0)</f>
        <v>#N/A</v>
      </c>
      <c r="J154" s="37" t="str">
        <f t="shared" ca="1" si="31"/>
        <v/>
      </c>
      <c r="K154" s="45" t="str">
        <f t="shared" ca="1" si="32"/>
        <v/>
      </c>
    </row>
    <row r="155" spans="1:11">
      <c r="A155" s="60" t="str">
        <f t="shared" ca="1" si="33"/>
        <v/>
      </c>
      <c r="B155" s="54" t="str">
        <f t="shared" ca="1" si="34"/>
        <v/>
      </c>
      <c r="C155" s="56" t="str">
        <f t="shared" ca="1" si="35"/>
        <v/>
      </c>
      <c r="D155" s="93" t="str">
        <f t="shared" ca="1" si="36"/>
        <v/>
      </c>
      <c r="E155" s="97" t="str">
        <f t="shared" ca="1" si="37"/>
        <v/>
      </c>
      <c r="F155" s="37" t="str">
        <f t="shared" ca="1" si="28"/>
        <v/>
      </c>
      <c r="G155" s="37">
        <f t="shared" ca="1" si="29"/>
        <v>0</v>
      </c>
      <c r="H155" s="44">
        <f t="shared" ca="1" si="30"/>
        <v>-152</v>
      </c>
      <c r="I155" s="37" t="e">
        <f ca="1">MATCH(ROW(),w費目集計!$3:$3,0)</f>
        <v>#N/A</v>
      </c>
      <c r="J155" s="37" t="str">
        <f t="shared" ca="1" si="31"/>
        <v/>
      </c>
      <c r="K155" s="45" t="str">
        <f t="shared" ca="1" si="32"/>
        <v/>
      </c>
    </row>
    <row r="156" spans="1:11">
      <c r="A156" s="60" t="str">
        <f t="shared" ca="1" si="33"/>
        <v/>
      </c>
      <c r="B156" s="54" t="str">
        <f t="shared" ca="1" si="34"/>
        <v/>
      </c>
      <c r="C156" s="56" t="str">
        <f t="shared" ca="1" si="35"/>
        <v/>
      </c>
      <c r="D156" s="93" t="str">
        <f t="shared" ca="1" si="36"/>
        <v/>
      </c>
      <c r="E156" s="97" t="str">
        <f t="shared" ca="1" si="37"/>
        <v/>
      </c>
      <c r="F156" s="37" t="str">
        <f t="shared" ca="1" si="28"/>
        <v/>
      </c>
      <c r="G156" s="37">
        <f t="shared" ca="1" si="29"/>
        <v>0</v>
      </c>
      <c r="H156" s="44">
        <f t="shared" ca="1" si="30"/>
        <v>-153</v>
      </c>
      <c r="I156" s="37" t="e">
        <f ca="1">MATCH(ROW(),w費目集計!$3:$3,0)</f>
        <v>#N/A</v>
      </c>
      <c r="J156" s="37" t="str">
        <f t="shared" ca="1" si="31"/>
        <v/>
      </c>
      <c r="K156" s="45" t="str">
        <f t="shared" ca="1" si="32"/>
        <v/>
      </c>
    </row>
    <row r="157" spans="1:11">
      <c r="A157" s="60" t="str">
        <f t="shared" ca="1" si="33"/>
        <v/>
      </c>
      <c r="B157" s="54" t="str">
        <f t="shared" ca="1" si="34"/>
        <v/>
      </c>
      <c r="C157" s="56" t="str">
        <f t="shared" ca="1" si="35"/>
        <v/>
      </c>
      <c r="D157" s="93" t="str">
        <f t="shared" ca="1" si="36"/>
        <v/>
      </c>
      <c r="E157" s="97" t="str">
        <f t="shared" ca="1" si="37"/>
        <v/>
      </c>
      <c r="F157" s="37" t="str">
        <f t="shared" ca="1" si="28"/>
        <v/>
      </c>
      <c r="G157" s="37">
        <f t="shared" ca="1" si="29"/>
        <v>0</v>
      </c>
      <c r="H157" s="44">
        <f t="shared" ca="1" si="30"/>
        <v>-154</v>
      </c>
      <c r="I157" s="37" t="e">
        <f ca="1">MATCH(ROW(),w費目集計!$3:$3,0)</f>
        <v>#N/A</v>
      </c>
      <c r="J157" s="37" t="str">
        <f t="shared" ca="1" si="31"/>
        <v/>
      </c>
      <c r="K157" s="45" t="str">
        <f t="shared" ca="1" si="32"/>
        <v/>
      </c>
    </row>
    <row r="158" spans="1:11">
      <c r="A158" s="60" t="str">
        <f t="shared" ca="1" si="33"/>
        <v/>
      </c>
      <c r="B158" s="54" t="str">
        <f t="shared" ca="1" si="34"/>
        <v/>
      </c>
      <c r="C158" s="56" t="str">
        <f t="shared" ca="1" si="35"/>
        <v/>
      </c>
      <c r="D158" s="93" t="str">
        <f t="shared" ca="1" si="36"/>
        <v/>
      </c>
      <c r="E158" s="97" t="str">
        <f t="shared" ca="1" si="37"/>
        <v/>
      </c>
      <c r="F158" s="37" t="str">
        <f t="shared" ca="1" si="28"/>
        <v/>
      </c>
      <c r="G158" s="37">
        <f t="shared" ca="1" si="29"/>
        <v>0</v>
      </c>
      <c r="H158" s="44">
        <f t="shared" ca="1" si="30"/>
        <v>-155</v>
      </c>
      <c r="I158" s="37" t="e">
        <f ca="1">MATCH(ROW(),w費目集計!$3:$3,0)</f>
        <v>#N/A</v>
      </c>
      <c r="J158" s="37" t="str">
        <f t="shared" ca="1" si="31"/>
        <v/>
      </c>
      <c r="K158" s="45" t="str">
        <f t="shared" ca="1" si="32"/>
        <v/>
      </c>
    </row>
    <row r="159" spans="1:11">
      <c r="A159" s="60" t="str">
        <f t="shared" ca="1" si="33"/>
        <v/>
      </c>
      <c r="B159" s="54" t="str">
        <f t="shared" ca="1" si="34"/>
        <v/>
      </c>
      <c r="C159" s="56" t="str">
        <f t="shared" ca="1" si="35"/>
        <v/>
      </c>
      <c r="D159" s="93" t="str">
        <f t="shared" ca="1" si="36"/>
        <v/>
      </c>
      <c r="E159" s="97" t="str">
        <f t="shared" ca="1" si="37"/>
        <v/>
      </c>
      <c r="F159" s="37" t="str">
        <f t="shared" ca="1" si="28"/>
        <v/>
      </c>
      <c r="G159" s="37">
        <f t="shared" ca="1" si="29"/>
        <v>0</v>
      </c>
      <c r="H159" s="44">
        <f t="shared" ca="1" si="30"/>
        <v>-156</v>
      </c>
      <c r="I159" s="37" t="e">
        <f ca="1">MATCH(ROW(),w費目集計!$3:$3,0)</f>
        <v>#N/A</v>
      </c>
      <c r="J159" s="37" t="str">
        <f t="shared" ca="1" si="31"/>
        <v/>
      </c>
      <c r="K159" s="45" t="str">
        <f t="shared" ca="1" si="32"/>
        <v/>
      </c>
    </row>
    <row r="160" spans="1:11">
      <c r="A160" s="60" t="str">
        <f t="shared" ca="1" si="33"/>
        <v/>
      </c>
      <c r="B160" s="54" t="str">
        <f t="shared" ca="1" si="34"/>
        <v/>
      </c>
      <c r="C160" s="56" t="str">
        <f t="shared" ca="1" si="35"/>
        <v/>
      </c>
      <c r="D160" s="93" t="str">
        <f t="shared" ca="1" si="36"/>
        <v/>
      </c>
      <c r="E160" s="97" t="str">
        <f t="shared" ca="1" si="37"/>
        <v/>
      </c>
      <c r="F160" s="37" t="str">
        <f t="shared" ca="1" si="28"/>
        <v/>
      </c>
      <c r="G160" s="37">
        <f t="shared" ca="1" si="29"/>
        <v>0</v>
      </c>
      <c r="H160" s="44">
        <f t="shared" ca="1" si="30"/>
        <v>-157</v>
      </c>
      <c r="I160" s="37" t="e">
        <f ca="1">MATCH(ROW(),w費目集計!$3:$3,0)</f>
        <v>#N/A</v>
      </c>
      <c r="J160" s="37" t="str">
        <f t="shared" ca="1" si="31"/>
        <v/>
      </c>
      <c r="K160" s="45" t="str">
        <f t="shared" ca="1" si="32"/>
        <v/>
      </c>
    </row>
    <row r="161" spans="1:11">
      <c r="A161" s="60" t="str">
        <f t="shared" ca="1" si="33"/>
        <v/>
      </c>
      <c r="B161" s="54" t="str">
        <f t="shared" ca="1" si="34"/>
        <v/>
      </c>
      <c r="C161" s="56" t="str">
        <f t="shared" ca="1" si="35"/>
        <v/>
      </c>
      <c r="D161" s="93" t="str">
        <f t="shared" ca="1" si="36"/>
        <v/>
      </c>
      <c r="E161" s="97" t="str">
        <f t="shared" ca="1" si="37"/>
        <v/>
      </c>
      <c r="F161" s="37" t="str">
        <f t="shared" ca="1" si="28"/>
        <v/>
      </c>
      <c r="G161" s="37">
        <f t="shared" ca="1" si="29"/>
        <v>0</v>
      </c>
      <c r="H161" s="44">
        <f t="shared" ca="1" si="30"/>
        <v>-158</v>
      </c>
      <c r="I161" s="37" t="e">
        <f ca="1">MATCH(ROW(),w費目集計!$3:$3,0)</f>
        <v>#N/A</v>
      </c>
      <c r="J161" s="37" t="str">
        <f t="shared" ca="1" si="31"/>
        <v/>
      </c>
      <c r="K161" s="45" t="str">
        <f t="shared" ca="1" si="32"/>
        <v/>
      </c>
    </row>
    <row r="162" spans="1:11">
      <c r="A162" s="60" t="str">
        <f t="shared" ca="1" si="33"/>
        <v/>
      </c>
      <c r="B162" s="54" t="str">
        <f t="shared" ca="1" si="34"/>
        <v/>
      </c>
      <c r="C162" s="56" t="str">
        <f t="shared" ca="1" si="35"/>
        <v/>
      </c>
      <c r="D162" s="93" t="str">
        <f t="shared" ca="1" si="36"/>
        <v/>
      </c>
      <c r="E162" s="97" t="str">
        <f t="shared" ca="1" si="37"/>
        <v/>
      </c>
      <c r="F162" s="37" t="str">
        <f t="shared" ca="1" si="28"/>
        <v/>
      </c>
      <c r="G162" s="37">
        <f t="shared" ca="1" si="29"/>
        <v>0</v>
      </c>
      <c r="H162" s="44">
        <f t="shared" ca="1" si="30"/>
        <v>-159</v>
      </c>
      <c r="I162" s="37" t="e">
        <f ca="1">MATCH(ROW(),w費目集計!$3:$3,0)</f>
        <v>#N/A</v>
      </c>
      <c r="J162" s="37" t="str">
        <f t="shared" ca="1" si="31"/>
        <v/>
      </c>
      <c r="K162" s="45" t="str">
        <f t="shared" ca="1" si="32"/>
        <v/>
      </c>
    </row>
    <row r="163" spans="1:11">
      <c r="A163" s="60" t="str">
        <f t="shared" ca="1" si="33"/>
        <v/>
      </c>
      <c r="B163" s="54" t="str">
        <f t="shared" ca="1" si="34"/>
        <v/>
      </c>
      <c r="C163" s="56" t="str">
        <f t="shared" ca="1" si="35"/>
        <v/>
      </c>
      <c r="D163" s="93" t="str">
        <f t="shared" ca="1" si="36"/>
        <v/>
      </c>
      <c r="E163" s="97" t="str">
        <f t="shared" ca="1" si="37"/>
        <v/>
      </c>
      <c r="F163" s="37" t="str">
        <f t="shared" ca="1" si="28"/>
        <v/>
      </c>
      <c r="G163" s="37">
        <f t="shared" ca="1" si="29"/>
        <v>0</v>
      </c>
      <c r="H163" s="44">
        <f t="shared" ca="1" si="30"/>
        <v>-160</v>
      </c>
      <c r="I163" s="37" t="e">
        <f ca="1">MATCH(ROW(),w費目集計!$3:$3,0)</f>
        <v>#N/A</v>
      </c>
      <c r="J163" s="37" t="str">
        <f t="shared" ca="1" si="31"/>
        <v/>
      </c>
      <c r="K163" s="45" t="str">
        <f t="shared" ca="1" si="32"/>
        <v/>
      </c>
    </row>
    <row r="164" spans="1:11">
      <c r="A164" s="60" t="str">
        <f t="shared" ca="1" si="33"/>
        <v/>
      </c>
      <c r="B164" s="54" t="str">
        <f t="shared" ca="1" si="34"/>
        <v/>
      </c>
      <c r="C164" s="56" t="str">
        <f t="shared" ca="1" si="35"/>
        <v/>
      </c>
      <c r="D164" s="93" t="str">
        <f t="shared" ca="1" si="36"/>
        <v/>
      </c>
      <c r="E164" s="97" t="str">
        <f t="shared" ca="1" si="37"/>
        <v/>
      </c>
      <c r="F164" s="37" t="str">
        <f t="shared" ca="1" si="28"/>
        <v/>
      </c>
      <c r="G164" s="37">
        <f t="shared" ca="1" si="29"/>
        <v>0</v>
      </c>
      <c r="H164" s="44">
        <f t="shared" ca="1" si="30"/>
        <v>-161</v>
      </c>
      <c r="I164" s="37" t="e">
        <f ca="1">MATCH(ROW(),w費目集計!$3:$3,0)</f>
        <v>#N/A</v>
      </c>
      <c r="J164" s="37" t="str">
        <f t="shared" ca="1" si="31"/>
        <v/>
      </c>
      <c r="K164" s="45" t="str">
        <f t="shared" ca="1" si="32"/>
        <v/>
      </c>
    </row>
    <row r="165" spans="1:11">
      <c r="A165" s="60" t="str">
        <f t="shared" ca="1" si="33"/>
        <v/>
      </c>
      <c r="B165" s="54" t="str">
        <f t="shared" ca="1" si="34"/>
        <v/>
      </c>
      <c r="C165" s="56" t="str">
        <f t="shared" ca="1" si="35"/>
        <v/>
      </c>
      <c r="D165" s="93" t="str">
        <f t="shared" ca="1" si="36"/>
        <v/>
      </c>
      <c r="E165" s="97" t="str">
        <f t="shared" ca="1" si="37"/>
        <v/>
      </c>
      <c r="F165" s="37" t="str">
        <f t="shared" ca="1" si="28"/>
        <v/>
      </c>
      <c r="G165" s="37">
        <f t="shared" ca="1" si="29"/>
        <v>0</v>
      </c>
      <c r="H165" s="44">
        <f t="shared" ca="1" si="30"/>
        <v>-162</v>
      </c>
      <c r="I165" s="37" t="e">
        <f ca="1">MATCH(ROW(),w費目集計!$3:$3,0)</f>
        <v>#N/A</v>
      </c>
      <c r="J165" s="37" t="str">
        <f t="shared" ca="1" si="31"/>
        <v/>
      </c>
      <c r="K165" s="45" t="str">
        <f t="shared" ca="1" si="32"/>
        <v/>
      </c>
    </row>
    <row r="166" spans="1:11">
      <c r="A166" s="60" t="str">
        <f t="shared" ca="1" si="33"/>
        <v/>
      </c>
      <c r="B166" s="54" t="str">
        <f t="shared" ca="1" si="34"/>
        <v/>
      </c>
      <c r="C166" s="56" t="str">
        <f t="shared" ca="1" si="35"/>
        <v/>
      </c>
      <c r="D166" s="93" t="str">
        <f t="shared" ca="1" si="36"/>
        <v/>
      </c>
      <c r="E166" s="97" t="str">
        <f t="shared" ca="1" si="37"/>
        <v/>
      </c>
      <c r="F166" s="37" t="str">
        <f t="shared" ca="1" si="28"/>
        <v/>
      </c>
      <c r="G166" s="37">
        <f t="shared" ca="1" si="29"/>
        <v>0</v>
      </c>
      <c r="H166" s="44">
        <f t="shared" ca="1" si="30"/>
        <v>-163</v>
      </c>
      <c r="I166" s="37" t="e">
        <f ca="1">MATCH(ROW(),w費目集計!$3:$3,0)</f>
        <v>#N/A</v>
      </c>
      <c r="J166" s="37" t="str">
        <f t="shared" ca="1" si="31"/>
        <v/>
      </c>
      <c r="K166" s="45" t="str">
        <f t="shared" ca="1" si="32"/>
        <v/>
      </c>
    </row>
    <row r="167" spans="1:11">
      <c r="A167" s="60" t="str">
        <f t="shared" ca="1" si="33"/>
        <v/>
      </c>
      <c r="B167" s="54" t="str">
        <f t="shared" ca="1" si="34"/>
        <v/>
      </c>
      <c r="C167" s="56" t="str">
        <f t="shared" ca="1" si="35"/>
        <v/>
      </c>
      <c r="D167" s="93" t="str">
        <f t="shared" ca="1" si="36"/>
        <v/>
      </c>
      <c r="E167" s="97" t="str">
        <f t="shared" ca="1" si="37"/>
        <v/>
      </c>
      <c r="F167" s="37" t="str">
        <f t="shared" ca="1" si="28"/>
        <v/>
      </c>
      <c r="G167" s="37">
        <f t="shared" ca="1" si="29"/>
        <v>0</v>
      </c>
      <c r="H167" s="44">
        <f t="shared" ca="1" si="30"/>
        <v>-164</v>
      </c>
      <c r="I167" s="37" t="e">
        <f ca="1">MATCH(ROW(),w費目集計!$3:$3,0)</f>
        <v>#N/A</v>
      </c>
      <c r="J167" s="37" t="str">
        <f t="shared" ca="1" si="31"/>
        <v/>
      </c>
      <c r="K167" s="45" t="str">
        <f t="shared" ca="1" si="32"/>
        <v/>
      </c>
    </row>
    <row r="168" spans="1:11">
      <c r="A168" s="60" t="str">
        <f t="shared" ca="1" si="33"/>
        <v/>
      </c>
      <c r="B168" s="54" t="str">
        <f t="shared" ca="1" si="34"/>
        <v/>
      </c>
      <c r="C168" s="56" t="str">
        <f t="shared" ca="1" si="35"/>
        <v/>
      </c>
      <c r="D168" s="93" t="str">
        <f t="shared" ca="1" si="36"/>
        <v/>
      </c>
      <c r="E168" s="97" t="str">
        <f t="shared" ca="1" si="37"/>
        <v/>
      </c>
      <c r="F168" s="37" t="str">
        <f t="shared" ca="1" si="28"/>
        <v/>
      </c>
      <c r="G168" s="37">
        <f t="shared" ca="1" si="29"/>
        <v>0</v>
      </c>
      <c r="H168" s="44">
        <f t="shared" ca="1" si="30"/>
        <v>-165</v>
      </c>
      <c r="I168" s="37" t="e">
        <f ca="1">MATCH(ROW(),w費目集計!$3:$3,0)</f>
        <v>#N/A</v>
      </c>
      <c r="J168" s="37" t="str">
        <f t="shared" ca="1" si="31"/>
        <v/>
      </c>
      <c r="K168" s="45" t="str">
        <f t="shared" ca="1" si="32"/>
        <v/>
      </c>
    </row>
    <row r="169" spans="1:11">
      <c r="A169" s="60" t="str">
        <f t="shared" ca="1" si="33"/>
        <v/>
      </c>
      <c r="B169" s="54" t="str">
        <f t="shared" ca="1" si="34"/>
        <v/>
      </c>
      <c r="C169" s="56" t="str">
        <f t="shared" ca="1" si="35"/>
        <v/>
      </c>
      <c r="D169" s="93" t="str">
        <f t="shared" ca="1" si="36"/>
        <v/>
      </c>
      <c r="E169" s="97" t="str">
        <f t="shared" ca="1" si="37"/>
        <v/>
      </c>
      <c r="F169" s="37" t="str">
        <f t="shared" ca="1" si="28"/>
        <v/>
      </c>
      <c r="G169" s="37">
        <f t="shared" ca="1" si="29"/>
        <v>0</v>
      </c>
      <c r="H169" s="44">
        <f t="shared" ca="1" si="30"/>
        <v>-166</v>
      </c>
      <c r="I169" s="37" t="e">
        <f ca="1">MATCH(ROW(),w費目集計!$3:$3,0)</f>
        <v>#N/A</v>
      </c>
      <c r="J169" s="37" t="str">
        <f t="shared" ca="1" si="31"/>
        <v/>
      </c>
      <c r="K169" s="45" t="str">
        <f t="shared" ca="1" si="32"/>
        <v/>
      </c>
    </row>
    <row r="170" spans="1:11">
      <c r="A170" s="60" t="str">
        <f t="shared" ca="1" si="33"/>
        <v/>
      </c>
      <c r="B170" s="54" t="str">
        <f t="shared" ca="1" si="34"/>
        <v/>
      </c>
      <c r="C170" s="56" t="str">
        <f t="shared" ca="1" si="35"/>
        <v/>
      </c>
      <c r="D170" s="93" t="str">
        <f t="shared" ca="1" si="36"/>
        <v/>
      </c>
      <c r="E170" s="97" t="str">
        <f t="shared" ca="1" si="37"/>
        <v/>
      </c>
      <c r="F170" s="37" t="str">
        <f t="shared" ref="F170:F233" ca="1" si="38">IFERROR(INDIRECT(ADDRESS(1,I170-1,,,"w費目集計")),"")</f>
        <v/>
      </c>
      <c r="G170" s="37">
        <f t="shared" ref="G170:G233" ca="1" si="39">IF(F170&lt;&gt;"",F170,G169)</f>
        <v>0</v>
      </c>
      <c r="H170" s="44">
        <f t="shared" ref="H170:H233" ca="1" si="40">IF(F170&lt;&gt;"",F170,H169-1)</f>
        <v>-167</v>
      </c>
      <c r="I170" s="37" t="e">
        <f ca="1">MATCH(ROW(),w費目集計!$3:$3,0)</f>
        <v>#N/A</v>
      </c>
      <c r="J170" s="37" t="str">
        <f t="shared" ref="J170:J233" ca="1" si="41">IF(H170&gt;0,IF(F170&lt;&gt;"",I170,J169),"")</f>
        <v/>
      </c>
      <c r="K170" s="45" t="str">
        <f t="shared" ref="K170:K233" ca="1" si="42">IF(H170&gt;0,4+G170-H170,"")</f>
        <v/>
      </c>
    </row>
    <row r="171" spans="1:11">
      <c r="A171" s="60" t="str">
        <f t="shared" ca="1" si="33"/>
        <v/>
      </c>
      <c r="B171" s="54" t="str">
        <f t="shared" ca="1" si="34"/>
        <v/>
      </c>
      <c r="C171" s="56" t="str">
        <f t="shared" ca="1" si="35"/>
        <v/>
      </c>
      <c r="D171" s="93" t="str">
        <f t="shared" ca="1" si="36"/>
        <v/>
      </c>
      <c r="E171" s="97" t="str">
        <f t="shared" ca="1" si="37"/>
        <v/>
      </c>
      <c r="F171" s="37" t="str">
        <f t="shared" ca="1" si="38"/>
        <v/>
      </c>
      <c r="G171" s="37">
        <f t="shared" ca="1" si="39"/>
        <v>0</v>
      </c>
      <c r="H171" s="44">
        <f t="shared" ca="1" si="40"/>
        <v>-168</v>
      </c>
      <c r="I171" s="37" t="e">
        <f ca="1">MATCH(ROW(),w費目集計!$3:$3,0)</f>
        <v>#N/A</v>
      </c>
      <c r="J171" s="37" t="str">
        <f t="shared" ca="1" si="41"/>
        <v/>
      </c>
      <c r="K171" s="45" t="str">
        <f t="shared" ca="1" si="42"/>
        <v/>
      </c>
    </row>
    <row r="172" spans="1:11">
      <c r="A172" s="60" t="str">
        <f t="shared" ca="1" si="33"/>
        <v/>
      </c>
      <c r="B172" s="54" t="str">
        <f t="shared" ca="1" si="34"/>
        <v/>
      </c>
      <c r="C172" s="56" t="str">
        <f t="shared" ca="1" si="35"/>
        <v/>
      </c>
      <c r="D172" s="93" t="str">
        <f t="shared" ca="1" si="36"/>
        <v/>
      </c>
      <c r="E172" s="97" t="str">
        <f t="shared" ca="1" si="37"/>
        <v/>
      </c>
      <c r="F172" s="37" t="str">
        <f t="shared" ca="1" si="38"/>
        <v/>
      </c>
      <c r="G172" s="37">
        <f t="shared" ca="1" si="39"/>
        <v>0</v>
      </c>
      <c r="H172" s="44">
        <f t="shared" ca="1" si="40"/>
        <v>-169</v>
      </c>
      <c r="I172" s="37" t="e">
        <f ca="1">MATCH(ROW(),w費目集計!$3:$3,0)</f>
        <v>#N/A</v>
      </c>
      <c r="J172" s="37" t="str">
        <f t="shared" ca="1" si="41"/>
        <v/>
      </c>
      <c r="K172" s="45" t="str">
        <f t="shared" ca="1" si="42"/>
        <v/>
      </c>
    </row>
    <row r="173" spans="1:11">
      <c r="A173" s="60" t="str">
        <f t="shared" ca="1" si="33"/>
        <v/>
      </c>
      <c r="B173" s="54" t="str">
        <f t="shared" ca="1" si="34"/>
        <v/>
      </c>
      <c r="C173" s="56" t="str">
        <f t="shared" ca="1" si="35"/>
        <v/>
      </c>
      <c r="D173" s="93" t="str">
        <f t="shared" ca="1" si="36"/>
        <v/>
      </c>
      <c r="E173" s="97" t="str">
        <f t="shared" ca="1" si="37"/>
        <v/>
      </c>
      <c r="F173" s="37" t="str">
        <f t="shared" ca="1" si="38"/>
        <v/>
      </c>
      <c r="G173" s="37">
        <f t="shared" ca="1" si="39"/>
        <v>0</v>
      </c>
      <c r="H173" s="44">
        <f t="shared" ca="1" si="40"/>
        <v>-170</v>
      </c>
      <c r="I173" s="37" t="e">
        <f ca="1">MATCH(ROW(),w費目集計!$3:$3,0)</f>
        <v>#N/A</v>
      </c>
      <c r="J173" s="37" t="str">
        <f t="shared" ca="1" si="41"/>
        <v/>
      </c>
      <c r="K173" s="45" t="str">
        <f t="shared" ca="1" si="42"/>
        <v/>
      </c>
    </row>
    <row r="174" spans="1:11">
      <c r="A174" s="60" t="str">
        <f t="shared" ca="1" si="33"/>
        <v/>
      </c>
      <c r="B174" s="54" t="str">
        <f t="shared" ca="1" si="34"/>
        <v/>
      </c>
      <c r="C174" s="56" t="str">
        <f t="shared" ca="1" si="35"/>
        <v/>
      </c>
      <c r="D174" s="93" t="str">
        <f t="shared" ca="1" si="36"/>
        <v/>
      </c>
      <c r="E174" s="97" t="str">
        <f t="shared" ca="1" si="37"/>
        <v/>
      </c>
      <c r="F174" s="37" t="str">
        <f t="shared" ca="1" si="38"/>
        <v/>
      </c>
      <c r="G174" s="37">
        <f t="shared" ca="1" si="39"/>
        <v>0</v>
      </c>
      <c r="H174" s="44">
        <f t="shared" ca="1" si="40"/>
        <v>-171</v>
      </c>
      <c r="I174" s="37" t="e">
        <f ca="1">MATCH(ROW(),w費目集計!$3:$3,0)</f>
        <v>#N/A</v>
      </c>
      <c r="J174" s="37" t="str">
        <f t="shared" ca="1" si="41"/>
        <v/>
      </c>
      <c r="K174" s="45" t="str">
        <f t="shared" ca="1" si="42"/>
        <v/>
      </c>
    </row>
    <row r="175" spans="1:11">
      <c r="A175" s="60" t="str">
        <f t="shared" ca="1" si="33"/>
        <v/>
      </c>
      <c r="B175" s="54" t="str">
        <f t="shared" ca="1" si="34"/>
        <v/>
      </c>
      <c r="C175" s="56" t="str">
        <f t="shared" ca="1" si="35"/>
        <v/>
      </c>
      <c r="D175" s="93" t="str">
        <f t="shared" ca="1" si="36"/>
        <v/>
      </c>
      <c r="E175" s="97" t="str">
        <f t="shared" ca="1" si="37"/>
        <v/>
      </c>
      <c r="F175" s="37" t="str">
        <f t="shared" ca="1" si="38"/>
        <v/>
      </c>
      <c r="G175" s="37">
        <f t="shared" ca="1" si="39"/>
        <v>0</v>
      </c>
      <c r="H175" s="44">
        <f t="shared" ca="1" si="40"/>
        <v>-172</v>
      </c>
      <c r="I175" s="37" t="e">
        <f ca="1">MATCH(ROW(),w費目集計!$3:$3,0)</f>
        <v>#N/A</v>
      </c>
      <c r="J175" s="37" t="str">
        <f t="shared" ca="1" si="41"/>
        <v/>
      </c>
      <c r="K175" s="45" t="str">
        <f t="shared" ca="1" si="42"/>
        <v/>
      </c>
    </row>
    <row r="176" spans="1:11">
      <c r="A176" s="60" t="str">
        <f t="shared" ca="1" si="33"/>
        <v/>
      </c>
      <c r="B176" s="54" t="str">
        <f t="shared" ca="1" si="34"/>
        <v/>
      </c>
      <c r="C176" s="56" t="str">
        <f t="shared" ca="1" si="35"/>
        <v/>
      </c>
      <c r="D176" s="93" t="str">
        <f t="shared" ca="1" si="36"/>
        <v/>
      </c>
      <c r="E176" s="97" t="str">
        <f t="shared" ca="1" si="37"/>
        <v/>
      </c>
      <c r="F176" s="37" t="str">
        <f t="shared" ca="1" si="38"/>
        <v/>
      </c>
      <c r="G176" s="37">
        <f t="shared" ca="1" si="39"/>
        <v>0</v>
      </c>
      <c r="H176" s="44">
        <f t="shared" ca="1" si="40"/>
        <v>-173</v>
      </c>
      <c r="I176" s="37" t="e">
        <f ca="1">MATCH(ROW(),w費目集計!$3:$3,0)</f>
        <v>#N/A</v>
      </c>
      <c r="J176" s="37" t="str">
        <f t="shared" ca="1" si="41"/>
        <v/>
      </c>
      <c r="K176" s="45" t="str">
        <f t="shared" ca="1" si="42"/>
        <v/>
      </c>
    </row>
    <row r="177" spans="1:11">
      <c r="A177" s="60" t="str">
        <f t="shared" ca="1" si="33"/>
        <v/>
      </c>
      <c r="B177" s="54" t="str">
        <f t="shared" ca="1" si="34"/>
        <v/>
      </c>
      <c r="C177" s="56" t="str">
        <f t="shared" ca="1" si="35"/>
        <v/>
      </c>
      <c r="D177" s="93" t="str">
        <f t="shared" ca="1" si="36"/>
        <v/>
      </c>
      <c r="E177" s="97" t="str">
        <f t="shared" ca="1" si="37"/>
        <v/>
      </c>
      <c r="F177" s="37" t="str">
        <f t="shared" ca="1" si="38"/>
        <v/>
      </c>
      <c r="G177" s="37">
        <f t="shared" ca="1" si="39"/>
        <v>0</v>
      </c>
      <c r="H177" s="44">
        <f t="shared" ca="1" si="40"/>
        <v>-174</v>
      </c>
      <c r="I177" s="37" t="e">
        <f ca="1">MATCH(ROW(),w費目集計!$3:$3,0)</f>
        <v>#N/A</v>
      </c>
      <c r="J177" s="37" t="str">
        <f t="shared" ca="1" si="41"/>
        <v/>
      </c>
      <c r="K177" s="45" t="str">
        <f t="shared" ca="1" si="42"/>
        <v/>
      </c>
    </row>
    <row r="178" spans="1:11">
      <c r="A178" s="60" t="str">
        <f t="shared" ca="1" si="33"/>
        <v/>
      </c>
      <c r="B178" s="54" t="str">
        <f t="shared" ca="1" si="34"/>
        <v/>
      </c>
      <c r="C178" s="56" t="str">
        <f t="shared" ca="1" si="35"/>
        <v/>
      </c>
      <c r="D178" s="93" t="str">
        <f t="shared" ca="1" si="36"/>
        <v/>
      </c>
      <c r="E178" s="97" t="str">
        <f t="shared" ca="1" si="37"/>
        <v/>
      </c>
      <c r="F178" s="37" t="str">
        <f t="shared" ca="1" si="38"/>
        <v/>
      </c>
      <c r="G178" s="37">
        <f t="shared" ca="1" si="39"/>
        <v>0</v>
      </c>
      <c r="H178" s="44">
        <f t="shared" ca="1" si="40"/>
        <v>-175</v>
      </c>
      <c r="I178" s="37" t="e">
        <f ca="1">MATCH(ROW(),w費目集計!$3:$3,0)</f>
        <v>#N/A</v>
      </c>
      <c r="J178" s="37" t="str">
        <f t="shared" ca="1" si="41"/>
        <v/>
      </c>
      <c r="K178" s="45" t="str">
        <f t="shared" ca="1" si="42"/>
        <v/>
      </c>
    </row>
    <row r="179" spans="1:11">
      <c r="A179" s="60" t="str">
        <f t="shared" ca="1" si="33"/>
        <v/>
      </c>
      <c r="B179" s="54" t="str">
        <f t="shared" ca="1" si="34"/>
        <v/>
      </c>
      <c r="C179" s="56" t="str">
        <f t="shared" ca="1" si="35"/>
        <v/>
      </c>
      <c r="D179" s="93" t="str">
        <f t="shared" ca="1" si="36"/>
        <v/>
      </c>
      <c r="E179" s="97" t="str">
        <f t="shared" ca="1" si="37"/>
        <v/>
      </c>
      <c r="F179" s="37" t="str">
        <f t="shared" ca="1" si="38"/>
        <v/>
      </c>
      <c r="G179" s="37">
        <f t="shared" ca="1" si="39"/>
        <v>0</v>
      </c>
      <c r="H179" s="44">
        <f t="shared" ca="1" si="40"/>
        <v>-176</v>
      </c>
      <c r="I179" s="37" t="e">
        <f ca="1">MATCH(ROW(),w費目集計!$3:$3,0)</f>
        <v>#N/A</v>
      </c>
      <c r="J179" s="37" t="str">
        <f t="shared" ca="1" si="41"/>
        <v/>
      </c>
      <c r="K179" s="45" t="str">
        <f t="shared" ca="1" si="42"/>
        <v/>
      </c>
    </row>
    <row r="180" spans="1:11">
      <c r="A180" s="60" t="str">
        <f t="shared" ca="1" si="33"/>
        <v/>
      </c>
      <c r="B180" s="54" t="str">
        <f t="shared" ca="1" si="34"/>
        <v/>
      </c>
      <c r="C180" s="56" t="str">
        <f t="shared" ca="1" si="35"/>
        <v/>
      </c>
      <c r="D180" s="93" t="str">
        <f t="shared" ca="1" si="36"/>
        <v/>
      </c>
      <c r="E180" s="97" t="str">
        <f t="shared" ca="1" si="37"/>
        <v/>
      </c>
      <c r="F180" s="37" t="str">
        <f t="shared" ca="1" si="38"/>
        <v/>
      </c>
      <c r="G180" s="37">
        <f t="shared" ca="1" si="39"/>
        <v>0</v>
      </c>
      <c r="H180" s="44">
        <f t="shared" ca="1" si="40"/>
        <v>-177</v>
      </c>
      <c r="I180" s="37" t="e">
        <f ca="1">MATCH(ROW(),w費目集計!$3:$3,0)</f>
        <v>#N/A</v>
      </c>
      <c r="J180" s="37" t="str">
        <f t="shared" ca="1" si="41"/>
        <v/>
      </c>
      <c r="K180" s="45" t="str">
        <f t="shared" ca="1" si="42"/>
        <v/>
      </c>
    </row>
    <row r="181" spans="1:11">
      <c r="A181" s="60" t="str">
        <f t="shared" ca="1" si="33"/>
        <v/>
      </c>
      <c r="B181" s="54" t="str">
        <f t="shared" ca="1" si="34"/>
        <v/>
      </c>
      <c r="C181" s="56" t="str">
        <f t="shared" ca="1" si="35"/>
        <v/>
      </c>
      <c r="D181" s="93" t="str">
        <f t="shared" ca="1" si="36"/>
        <v/>
      </c>
      <c r="E181" s="97" t="str">
        <f t="shared" ca="1" si="37"/>
        <v/>
      </c>
      <c r="F181" s="37" t="str">
        <f t="shared" ca="1" si="38"/>
        <v/>
      </c>
      <c r="G181" s="37">
        <f t="shared" ca="1" si="39"/>
        <v>0</v>
      </c>
      <c r="H181" s="44">
        <f t="shared" ca="1" si="40"/>
        <v>-178</v>
      </c>
      <c r="I181" s="37" t="e">
        <f ca="1">MATCH(ROW(),w費目集計!$3:$3,0)</f>
        <v>#N/A</v>
      </c>
      <c r="J181" s="37" t="str">
        <f t="shared" ca="1" si="41"/>
        <v/>
      </c>
      <c r="K181" s="45" t="str">
        <f t="shared" ca="1" si="42"/>
        <v/>
      </c>
    </row>
    <row r="182" spans="1:11">
      <c r="A182" s="60" t="str">
        <f t="shared" ca="1" si="33"/>
        <v/>
      </c>
      <c r="B182" s="54" t="str">
        <f t="shared" ca="1" si="34"/>
        <v/>
      </c>
      <c r="C182" s="56" t="str">
        <f t="shared" ca="1" si="35"/>
        <v/>
      </c>
      <c r="D182" s="93" t="str">
        <f t="shared" ca="1" si="36"/>
        <v/>
      </c>
      <c r="E182" s="97" t="str">
        <f t="shared" ca="1" si="37"/>
        <v/>
      </c>
      <c r="F182" s="37" t="str">
        <f t="shared" ca="1" si="38"/>
        <v/>
      </c>
      <c r="G182" s="37">
        <f t="shared" ca="1" si="39"/>
        <v>0</v>
      </c>
      <c r="H182" s="44">
        <f t="shared" ca="1" si="40"/>
        <v>-179</v>
      </c>
      <c r="I182" s="37" t="e">
        <f ca="1">MATCH(ROW(),w費目集計!$3:$3,0)</f>
        <v>#N/A</v>
      </c>
      <c r="J182" s="37" t="str">
        <f t="shared" ca="1" si="41"/>
        <v/>
      </c>
      <c r="K182" s="45" t="str">
        <f t="shared" ca="1" si="42"/>
        <v/>
      </c>
    </row>
    <row r="183" spans="1:11">
      <c r="A183" s="60" t="str">
        <f t="shared" ca="1" si="33"/>
        <v/>
      </c>
      <c r="B183" s="54" t="str">
        <f t="shared" ca="1" si="34"/>
        <v/>
      </c>
      <c r="C183" s="56" t="str">
        <f t="shared" ca="1" si="35"/>
        <v/>
      </c>
      <c r="D183" s="93" t="str">
        <f t="shared" ca="1" si="36"/>
        <v/>
      </c>
      <c r="E183" s="97" t="str">
        <f t="shared" ca="1" si="37"/>
        <v/>
      </c>
      <c r="F183" s="37" t="str">
        <f t="shared" ca="1" si="38"/>
        <v/>
      </c>
      <c r="G183" s="37">
        <f t="shared" ca="1" si="39"/>
        <v>0</v>
      </c>
      <c r="H183" s="44">
        <f t="shared" ca="1" si="40"/>
        <v>-180</v>
      </c>
      <c r="I183" s="37" t="e">
        <f ca="1">MATCH(ROW(),w費目集計!$3:$3,0)</f>
        <v>#N/A</v>
      </c>
      <c r="J183" s="37" t="str">
        <f t="shared" ca="1" si="41"/>
        <v/>
      </c>
      <c r="K183" s="45" t="str">
        <f t="shared" ca="1" si="42"/>
        <v/>
      </c>
    </row>
    <row r="184" spans="1:11">
      <c r="A184" s="60" t="str">
        <f t="shared" ca="1" si="33"/>
        <v/>
      </c>
      <c r="B184" s="54" t="str">
        <f t="shared" ca="1" si="34"/>
        <v/>
      </c>
      <c r="C184" s="56" t="str">
        <f t="shared" ca="1" si="35"/>
        <v/>
      </c>
      <c r="D184" s="93" t="str">
        <f t="shared" ca="1" si="36"/>
        <v/>
      </c>
      <c r="E184" s="97" t="str">
        <f t="shared" ca="1" si="37"/>
        <v/>
      </c>
      <c r="F184" s="37" t="str">
        <f t="shared" ca="1" si="38"/>
        <v/>
      </c>
      <c r="G184" s="37">
        <f t="shared" ca="1" si="39"/>
        <v>0</v>
      </c>
      <c r="H184" s="44">
        <f t="shared" ca="1" si="40"/>
        <v>-181</v>
      </c>
      <c r="I184" s="37" t="e">
        <f ca="1">MATCH(ROW(),w費目集計!$3:$3,0)</f>
        <v>#N/A</v>
      </c>
      <c r="J184" s="37" t="str">
        <f t="shared" ca="1" si="41"/>
        <v/>
      </c>
      <c r="K184" s="45" t="str">
        <f t="shared" ca="1" si="42"/>
        <v/>
      </c>
    </row>
    <row r="185" spans="1:11">
      <c r="A185" s="60" t="str">
        <f t="shared" ca="1" si="33"/>
        <v/>
      </c>
      <c r="B185" s="54" t="str">
        <f t="shared" ca="1" si="34"/>
        <v/>
      </c>
      <c r="C185" s="56" t="str">
        <f t="shared" ca="1" si="35"/>
        <v/>
      </c>
      <c r="D185" s="93" t="str">
        <f t="shared" ca="1" si="36"/>
        <v/>
      </c>
      <c r="E185" s="97" t="str">
        <f t="shared" ca="1" si="37"/>
        <v/>
      </c>
      <c r="F185" s="37" t="str">
        <f t="shared" ca="1" si="38"/>
        <v/>
      </c>
      <c r="G185" s="37">
        <f t="shared" ca="1" si="39"/>
        <v>0</v>
      </c>
      <c r="H185" s="44">
        <f t="shared" ca="1" si="40"/>
        <v>-182</v>
      </c>
      <c r="I185" s="37" t="e">
        <f ca="1">MATCH(ROW(),w費目集計!$3:$3,0)</f>
        <v>#N/A</v>
      </c>
      <c r="J185" s="37" t="str">
        <f t="shared" ca="1" si="41"/>
        <v/>
      </c>
      <c r="K185" s="45" t="str">
        <f t="shared" ca="1" si="42"/>
        <v/>
      </c>
    </row>
    <row r="186" spans="1:11">
      <c r="A186" s="60" t="str">
        <f t="shared" ca="1" si="33"/>
        <v/>
      </c>
      <c r="B186" s="54" t="str">
        <f t="shared" ca="1" si="34"/>
        <v/>
      </c>
      <c r="C186" s="56" t="str">
        <f t="shared" ca="1" si="35"/>
        <v/>
      </c>
      <c r="D186" s="93" t="str">
        <f t="shared" ca="1" si="36"/>
        <v/>
      </c>
      <c r="E186" s="97" t="str">
        <f t="shared" ca="1" si="37"/>
        <v/>
      </c>
      <c r="F186" s="37" t="str">
        <f t="shared" ca="1" si="38"/>
        <v/>
      </c>
      <c r="G186" s="37">
        <f t="shared" ca="1" si="39"/>
        <v>0</v>
      </c>
      <c r="H186" s="44">
        <f t="shared" ca="1" si="40"/>
        <v>-183</v>
      </c>
      <c r="I186" s="37" t="e">
        <f ca="1">MATCH(ROW(),w費目集計!$3:$3,0)</f>
        <v>#N/A</v>
      </c>
      <c r="J186" s="37" t="str">
        <f t="shared" ca="1" si="41"/>
        <v/>
      </c>
      <c r="K186" s="45" t="str">
        <f t="shared" ca="1" si="42"/>
        <v/>
      </c>
    </row>
    <row r="187" spans="1:11">
      <c r="A187" s="60" t="str">
        <f t="shared" ca="1" si="33"/>
        <v/>
      </c>
      <c r="B187" s="54" t="str">
        <f t="shared" ca="1" si="34"/>
        <v/>
      </c>
      <c r="C187" s="56" t="str">
        <f t="shared" ca="1" si="35"/>
        <v/>
      </c>
      <c r="D187" s="93" t="str">
        <f t="shared" ca="1" si="36"/>
        <v/>
      </c>
      <c r="E187" s="97" t="str">
        <f t="shared" ca="1" si="37"/>
        <v/>
      </c>
      <c r="F187" s="37" t="str">
        <f t="shared" ca="1" si="38"/>
        <v/>
      </c>
      <c r="G187" s="37">
        <f t="shared" ca="1" si="39"/>
        <v>0</v>
      </c>
      <c r="H187" s="44">
        <f t="shared" ca="1" si="40"/>
        <v>-184</v>
      </c>
      <c r="I187" s="37" t="e">
        <f ca="1">MATCH(ROW(),w費目集計!$3:$3,0)</f>
        <v>#N/A</v>
      </c>
      <c r="J187" s="37" t="str">
        <f t="shared" ca="1" si="41"/>
        <v/>
      </c>
      <c r="K187" s="45" t="str">
        <f t="shared" ca="1" si="42"/>
        <v/>
      </c>
    </row>
    <row r="188" spans="1:11">
      <c r="A188" s="60" t="str">
        <f t="shared" ca="1" si="33"/>
        <v/>
      </c>
      <c r="B188" s="54" t="str">
        <f t="shared" ca="1" si="34"/>
        <v/>
      </c>
      <c r="C188" s="56" t="str">
        <f t="shared" ca="1" si="35"/>
        <v/>
      </c>
      <c r="D188" s="93" t="str">
        <f t="shared" ca="1" si="36"/>
        <v/>
      </c>
      <c r="E188" s="97" t="str">
        <f t="shared" ca="1" si="37"/>
        <v/>
      </c>
      <c r="F188" s="37" t="str">
        <f t="shared" ca="1" si="38"/>
        <v/>
      </c>
      <c r="G188" s="37">
        <f t="shared" ca="1" si="39"/>
        <v>0</v>
      </c>
      <c r="H188" s="44">
        <f t="shared" ca="1" si="40"/>
        <v>-185</v>
      </c>
      <c r="I188" s="37" t="e">
        <f ca="1">MATCH(ROW(),w費目集計!$3:$3,0)</f>
        <v>#N/A</v>
      </c>
      <c r="J188" s="37" t="str">
        <f t="shared" ca="1" si="41"/>
        <v/>
      </c>
      <c r="K188" s="45" t="str">
        <f t="shared" ca="1" si="42"/>
        <v/>
      </c>
    </row>
    <row r="189" spans="1:11">
      <c r="A189" s="60" t="str">
        <f t="shared" ca="1" si="33"/>
        <v/>
      </c>
      <c r="B189" s="54" t="str">
        <f t="shared" ca="1" si="34"/>
        <v/>
      </c>
      <c r="C189" s="56" t="str">
        <f t="shared" ca="1" si="35"/>
        <v/>
      </c>
      <c r="D189" s="93" t="str">
        <f t="shared" ca="1" si="36"/>
        <v/>
      </c>
      <c r="E189" s="97" t="str">
        <f t="shared" ca="1" si="37"/>
        <v/>
      </c>
      <c r="F189" s="37" t="str">
        <f t="shared" ca="1" si="38"/>
        <v/>
      </c>
      <c r="G189" s="37">
        <f t="shared" ca="1" si="39"/>
        <v>0</v>
      </c>
      <c r="H189" s="44">
        <f t="shared" ca="1" si="40"/>
        <v>-186</v>
      </c>
      <c r="I189" s="37" t="e">
        <f ca="1">MATCH(ROW(),w費目集計!$3:$3,0)</f>
        <v>#N/A</v>
      </c>
      <c r="J189" s="37" t="str">
        <f t="shared" ca="1" si="41"/>
        <v/>
      </c>
      <c r="K189" s="45" t="str">
        <f t="shared" ca="1" si="42"/>
        <v/>
      </c>
    </row>
    <row r="190" spans="1:11">
      <c r="A190" s="60" t="str">
        <f t="shared" ca="1" si="33"/>
        <v/>
      </c>
      <c r="B190" s="54" t="str">
        <f t="shared" ca="1" si="34"/>
        <v/>
      </c>
      <c r="C190" s="56" t="str">
        <f t="shared" ca="1" si="35"/>
        <v/>
      </c>
      <c r="D190" s="93" t="str">
        <f t="shared" ca="1" si="36"/>
        <v/>
      </c>
      <c r="E190" s="97" t="str">
        <f t="shared" ca="1" si="37"/>
        <v/>
      </c>
      <c r="F190" s="37" t="str">
        <f t="shared" ca="1" si="38"/>
        <v/>
      </c>
      <c r="G190" s="37">
        <f t="shared" ca="1" si="39"/>
        <v>0</v>
      </c>
      <c r="H190" s="44">
        <f t="shared" ca="1" si="40"/>
        <v>-187</v>
      </c>
      <c r="I190" s="37" t="e">
        <f ca="1">MATCH(ROW(),w費目集計!$3:$3,0)</f>
        <v>#N/A</v>
      </c>
      <c r="J190" s="37" t="str">
        <f t="shared" ca="1" si="41"/>
        <v/>
      </c>
      <c r="K190" s="45" t="str">
        <f t="shared" ca="1" si="42"/>
        <v/>
      </c>
    </row>
    <row r="191" spans="1:11">
      <c r="A191" s="60" t="str">
        <f t="shared" ca="1" si="33"/>
        <v/>
      </c>
      <c r="B191" s="54" t="str">
        <f t="shared" ca="1" si="34"/>
        <v/>
      </c>
      <c r="C191" s="56" t="str">
        <f t="shared" ca="1" si="35"/>
        <v/>
      </c>
      <c r="D191" s="93" t="str">
        <f t="shared" ca="1" si="36"/>
        <v/>
      </c>
      <c r="E191" s="97" t="str">
        <f t="shared" ca="1" si="37"/>
        <v/>
      </c>
      <c r="F191" s="37" t="str">
        <f t="shared" ca="1" si="38"/>
        <v/>
      </c>
      <c r="G191" s="37">
        <f t="shared" ca="1" si="39"/>
        <v>0</v>
      </c>
      <c r="H191" s="44">
        <f t="shared" ca="1" si="40"/>
        <v>-188</v>
      </c>
      <c r="I191" s="37" t="e">
        <f ca="1">MATCH(ROW(),w費目集計!$3:$3,0)</f>
        <v>#N/A</v>
      </c>
      <c r="J191" s="37" t="str">
        <f t="shared" ca="1" si="41"/>
        <v/>
      </c>
      <c r="K191" s="45" t="str">
        <f t="shared" ca="1" si="42"/>
        <v/>
      </c>
    </row>
    <row r="192" spans="1:11">
      <c r="A192" s="60" t="str">
        <f t="shared" ca="1" si="33"/>
        <v/>
      </c>
      <c r="B192" s="54" t="str">
        <f t="shared" ca="1" si="34"/>
        <v/>
      </c>
      <c r="C192" s="56" t="str">
        <f t="shared" ca="1" si="35"/>
        <v/>
      </c>
      <c r="D192" s="93" t="str">
        <f t="shared" ca="1" si="36"/>
        <v/>
      </c>
      <c r="E192" s="97" t="str">
        <f t="shared" ca="1" si="37"/>
        <v/>
      </c>
      <c r="F192" s="37" t="str">
        <f t="shared" ca="1" si="38"/>
        <v/>
      </c>
      <c r="G192" s="37">
        <f t="shared" ca="1" si="39"/>
        <v>0</v>
      </c>
      <c r="H192" s="44">
        <f t="shared" ca="1" si="40"/>
        <v>-189</v>
      </c>
      <c r="I192" s="37" t="e">
        <f ca="1">MATCH(ROW(),w費目集計!$3:$3,0)</f>
        <v>#N/A</v>
      </c>
      <c r="J192" s="37" t="str">
        <f t="shared" ca="1" si="41"/>
        <v/>
      </c>
      <c r="K192" s="45" t="str">
        <f t="shared" ca="1" si="42"/>
        <v/>
      </c>
    </row>
    <row r="193" spans="1:11">
      <c r="A193" s="60" t="str">
        <f t="shared" ca="1" si="33"/>
        <v/>
      </c>
      <c r="B193" s="54" t="str">
        <f t="shared" ca="1" si="34"/>
        <v/>
      </c>
      <c r="C193" s="56" t="str">
        <f t="shared" ca="1" si="35"/>
        <v/>
      </c>
      <c r="D193" s="93" t="str">
        <f t="shared" ca="1" si="36"/>
        <v/>
      </c>
      <c r="E193" s="97" t="str">
        <f t="shared" ca="1" si="37"/>
        <v/>
      </c>
      <c r="F193" s="37" t="str">
        <f t="shared" ca="1" si="38"/>
        <v/>
      </c>
      <c r="G193" s="37">
        <f t="shared" ca="1" si="39"/>
        <v>0</v>
      </c>
      <c r="H193" s="44">
        <f t="shared" ca="1" si="40"/>
        <v>-190</v>
      </c>
      <c r="I193" s="37" t="e">
        <f ca="1">MATCH(ROW(),w費目集計!$3:$3,0)</f>
        <v>#N/A</v>
      </c>
      <c r="J193" s="37" t="str">
        <f t="shared" ca="1" si="41"/>
        <v/>
      </c>
      <c r="K193" s="45" t="str">
        <f t="shared" ca="1" si="42"/>
        <v/>
      </c>
    </row>
    <row r="194" spans="1:11">
      <c r="A194" s="60" t="str">
        <f t="shared" ca="1" si="33"/>
        <v/>
      </c>
      <c r="B194" s="54" t="str">
        <f t="shared" ca="1" si="34"/>
        <v/>
      </c>
      <c r="C194" s="56" t="str">
        <f t="shared" ca="1" si="35"/>
        <v/>
      </c>
      <c r="D194" s="93" t="str">
        <f t="shared" ca="1" si="36"/>
        <v/>
      </c>
      <c r="E194" s="97" t="str">
        <f t="shared" ca="1" si="37"/>
        <v/>
      </c>
      <c r="F194" s="46" t="str">
        <f ca="1">IFERROR(INDIRECT(ADDRESS(1,I194-1,,,"w費目集計")),"")</f>
        <v/>
      </c>
      <c r="G194" s="46">
        <f t="shared" ref="G194:G199" ca="1" si="43">IF(F194&lt;&gt;"",F194,G193)</f>
        <v>0</v>
      </c>
      <c r="H194" s="44">
        <f t="shared" ref="H194:H199" ca="1" si="44">IF(F194&lt;&gt;"",F194,H193-1)</f>
        <v>-191</v>
      </c>
      <c r="I194" s="46" t="e">
        <f ca="1">MATCH(ROW(),w費目集計!$3:$3,0)</f>
        <v>#N/A</v>
      </c>
      <c r="J194" s="46" t="str">
        <f t="shared" ref="J194:J199" ca="1" si="45">IF(H194&gt;0,IF(F194&lt;&gt;"",I194,J193),"")</f>
        <v/>
      </c>
      <c r="K194" s="45" t="str">
        <f t="shared" ref="K194:K199" ca="1" si="46">IF(H194&gt;0,4+G194-H194,"")</f>
        <v/>
      </c>
    </row>
    <row r="195" spans="1:11">
      <c r="A195" s="60" t="str">
        <f t="shared" ca="1" si="33"/>
        <v/>
      </c>
      <c r="B195" s="54" t="str">
        <f t="shared" ca="1" si="34"/>
        <v/>
      </c>
      <c r="C195" s="56" t="str">
        <f t="shared" ca="1" si="35"/>
        <v/>
      </c>
      <c r="D195" s="93" t="str">
        <f t="shared" ca="1" si="36"/>
        <v/>
      </c>
      <c r="E195" s="97" t="str">
        <f t="shared" ca="1" si="37"/>
        <v/>
      </c>
      <c r="F195" s="46" t="str">
        <f t="shared" ref="F195:F199" ca="1" si="47">IFERROR(INDIRECT(ADDRESS(1,I195-1,,,"w費目集計")),"")</f>
        <v/>
      </c>
      <c r="G195" s="46">
        <f t="shared" ca="1" si="43"/>
        <v>0</v>
      </c>
      <c r="H195" s="44">
        <f t="shared" ca="1" si="44"/>
        <v>-192</v>
      </c>
      <c r="I195" s="46" t="e">
        <f ca="1">MATCH(ROW(),w費目集計!$3:$3,0)</f>
        <v>#N/A</v>
      </c>
      <c r="J195" s="46" t="str">
        <f t="shared" ca="1" si="45"/>
        <v/>
      </c>
      <c r="K195" s="45" t="str">
        <f t="shared" ca="1" si="46"/>
        <v/>
      </c>
    </row>
    <row r="196" spans="1:11">
      <c r="A196" s="60" t="str">
        <f t="shared" ca="1" si="33"/>
        <v/>
      </c>
      <c r="B196" s="54" t="str">
        <f t="shared" ca="1" si="34"/>
        <v/>
      </c>
      <c r="C196" s="56" t="str">
        <f t="shared" ca="1" si="35"/>
        <v/>
      </c>
      <c r="D196" s="93" t="str">
        <f t="shared" ca="1" si="36"/>
        <v/>
      </c>
      <c r="E196" s="97" t="str">
        <f t="shared" ca="1" si="37"/>
        <v/>
      </c>
      <c r="F196" s="46" t="str">
        <f t="shared" ca="1" si="47"/>
        <v/>
      </c>
      <c r="G196" s="46">
        <f t="shared" ca="1" si="43"/>
        <v>0</v>
      </c>
      <c r="H196" s="44">
        <f t="shared" ca="1" si="44"/>
        <v>-193</v>
      </c>
      <c r="I196" s="46" t="e">
        <f ca="1">MATCH(ROW(),w費目集計!$3:$3,0)</f>
        <v>#N/A</v>
      </c>
      <c r="J196" s="46" t="str">
        <f t="shared" ca="1" si="45"/>
        <v/>
      </c>
      <c r="K196" s="45" t="str">
        <f t="shared" ca="1" si="46"/>
        <v/>
      </c>
    </row>
    <row r="197" spans="1:11">
      <c r="A197" s="60" t="str">
        <f t="shared" ref="A197:A260" ca="1" si="48">IFERROR(INDIRECT(ADDRESS(1,I197-4,,,"ｗ費目集計")),"")</f>
        <v/>
      </c>
      <c r="B197" s="54" t="str">
        <f t="shared" ref="B197:B260" ca="1" si="49">IF(H197&gt;0,INDIRECT(ADDRESS(K197,J197-5,,,"w費目集計")),IF(H197=0,"合計",""))</f>
        <v/>
      </c>
      <c r="C197" s="56" t="str">
        <f t="shared" ref="C197:C260" ca="1" si="50">IF(H197&gt;0,INDIRECT(ADDRESS(K197,J197-4,,,"w費目集計")),IF(H197=0,INDIRECT(ADDRESS(1,J196-3,,,"w費目集計")),""))</f>
        <v/>
      </c>
      <c r="D197" s="93" t="str">
        <f t="shared" ref="D197:D260" ca="1" si="51">IF(H197&gt;0,INDIRECT(ADDRESS(K197,J197-3,,,"w費目集計")),"")</f>
        <v/>
      </c>
      <c r="E197" s="97" t="str">
        <f t="shared" ref="E197:E260" ca="1" si="52">IF(H197&gt;0,INDIRECT(ADDRESS(K197,J197-2,,,"w費目集計")),"")</f>
        <v/>
      </c>
      <c r="F197" s="46" t="str">
        <f t="shared" ca="1" si="47"/>
        <v/>
      </c>
      <c r="G197" s="46">
        <f t="shared" ca="1" si="43"/>
        <v>0</v>
      </c>
      <c r="H197" s="44">
        <f t="shared" ca="1" si="44"/>
        <v>-194</v>
      </c>
      <c r="I197" s="46" t="e">
        <f ca="1">MATCH(ROW(),w費目集計!$3:$3,0)</f>
        <v>#N/A</v>
      </c>
      <c r="J197" s="46" t="str">
        <f t="shared" ca="1" si="45"/>
        <v/>
      </c>
      <c r="K197" s="45" t="str">
        <f t="shared" ca="1" si="46"/>
        <v/>
      </c>
    </row>
    <row r="198" spans="1:11">
      <c r="A198" s="60" t="str">
        <f t="shared" ca="1" si="48"/>
        <v/>
      </c>
      <c r="B198" s="54" t="str">
        <f t="shared" ca="1" si="49"/>
        <v/>
      </c>
      <c r="C198" s="56" t="str">
        <f t="shared" ca="1" si="50"/>
        <v/>
      </c>
      <c r="D198" s="93" t="str">
        <f t="shared" ca="1" si="51"/>
        <v/>
      </c>
      <c r="E198" s="97" t="str">
        <f t="shared" ca="1" si="52"/>
        <v/>
      </c>
      <c r="F198" s="46" t="str">
        <f t="shared" ca="1" si="47"/>
        <v/>
      </c>
      <c r="G198" s="46">
        <f t="shared" ca="1" si="43"/>
        <v>0</v>
      </c>
      <c r="H198" s="44">
        <f t="shared" ca="1" si="44"/>
        <v>-195</v>
      </c>
      <c r="I198" s="46" t="e">
        <f ca="1">MATCH(ROW(),w費目集計!$3:$3,0)</f>
        <v>#N/A</v>
      </c>
      <c r="J198" s="46" t="str">
        <f t="shared" ca="1" si="45"/>
        <v/>
      </c>
      <c r="K198" s="45" t="str">
        <f t="shared" ca="1" si="46"/>
        <v/>
      </c>
    </row>
    <row r="199" spans="1:11">
      <c r="A199" s="60" t="str">
        <f t="shared" ca="1" si="48"/>
        <v/>
      </c>
      <c r="B199" s="54" t="str">
        <f t="shared" ca="1" si="49"/>
        <v/>
      </c>
      <c r="C199" s="56" t="str">
        <f t="shared" ca="1" si="50"/>
        <v/>
      </c>
      <c r="D199" s="93" t="str">
        <f t="shared" ca="1" si="51"/>
        <v/>
      </c>
      <c r="E199" s="97" t="str">
        <f t="shared" ca="1" si="52"/>
        <v/>
      </c>
      <c r="F199" s="46" t="str">
        <f t="shared" ca="1" si="47"/>
        <v/>
      </c>
      <c r="G199" s="46">
        <f t="shared" ca="1" si="43"/>
        <v>0</v>
      </c>
      <c r="H199" s="44">
        <f t="shared" ca="1" si="44"/>
        <v>-196</v>
      </c>
      <c r="I199" s="46" t="e">
        <f ca="1">MATCH(ROW(),w費目集計!$3:$3,0)</f>
        <v>#N/A</v>
      </c>
      <c r="J199" s="46" t="str">
        <f t="shared" ca="1" si="45"/>
        <v/>
      </c>
      <c r="K199" s="45" t="str">
        <f t="shared" ca="1" si="46"/>
        <v/>
      </c>
    </row>
    <row r="200" spans="1:11">
      <c r="A200" s="60" t="str">
        <f t="shared" ca="1" si="48"/>
        <v/>
      </c>
      <c r="B200" s="54" t="str">
        <f t="shared" ca="1" si="49"/>
        <v/>
      </c>
      <c r="C200" s="56" t="str">
        <f t="shared" ca="1" si="50"/>
        <v/>
      </c>
      <c r="D200" s="93" t="str">
        <f t="shared" ca="1" si="51"/>
        <v/>
      </c>
      <c r="E200" s="97" t="str">
        <f t="shared" ca="1" si="52"/>
        <v/>
      </c>
      <c r="F200" s="37" t="str">
        <f t="shared" ca="1" si="38"/>
        <v/>
      </c>
      <c r="G200" s="37">
        <f t="shared" ca="1" si="39"/>
        <v>0</v>
      </c>
      <c r="H200" s="44">
        <f t="shared" ca="1" si="40"/>
        <v>-197</v>
      </c>
      <c r="I200" s="37" t="e">
        <f ca="1">MATCH(ROW(),w費目集計!$3:$3,0)</f>
        <v>#N/A</v>
      </c>
      <c r="J200" s="37" t="str">
        <f t="shared" ca="1" si="41"/>
        <v/>
      </c>
      <c r="K200" s="45" t="str">
        <f t="shared" ca="1" si="42"/>
        <v/>
      </c>
    </row>
    <row r="201" spans="1:11">
      <c r="A201" s="60" t="str">
        <f t="shared" ca="1" si="48"/>
        <v/>
      </c>
      <c r="B201" s="54" t="str">
        <f t="shared" ca="1" si="49"/>
        <v/>
      </c>
      <c r="C201" s="56" t="str">
        <f t="shared" ca="1" si="50"/>
        <v/>
      </c>
      <c r="D201" s="93" t="str">
        <f t="shared" ca="1" si="51"/>
        <v/>
      </c>
      <c r="E201" s="97" t="str">
        <f t="shared" ca="1" si="52"/>
        <v/>
      </c>
      <c r="F201" s="37" t="str">
        <f t="shared" ca="1" si="38"/>
        <v/>
      </c>
      <c r="G201" s="37">
        <f t="shared" ca="1" si="39"/>
        <v>0</v>
      </c>
      <c r="H201" s="44">
        <f t="shared" ca="1" si="40"/>
        <v>-198</v>
      </c>
      <c r="I201" s="37" t="e">
        <f ca="1">MATCH(ROW(),w費目集計!$3:$3,0)</f>
        <v>#N/A</v>
      </c>
      <c r="J201" s="37" t="str">
        <f t="shared" ca="1" si="41"/>
        <v/>
      </c>
      <c r="K201" s="45" t="str">
        <f t="shared" ca="1" si="42"/>
        <v/>
      </c>
    </row>
    <row r="202" spans="1:11">
      <c r="A202" s="60" t="str">
        <f t="shared" ca="1" si="48"/>
        <v/>
      </c>
      <c r="B202" s="54" t="str">
        <f t="shared" ca="1" si="49"/>
        <v/>
      </c>
      <c r="C202" s="56" t="str">
        <f t="shared" ca="1" si="50"/>
        <v/>
      </c>
      <c r="D202" s="93" t="str">
        <f t="shared" ca="1" si="51"/>
        <v/>
      </c>
      <c r="E202" s="97" t="str">
        <f t="shared" ca="1" si="52"/>
        <v/>
      </c>
      <c r="F202" s="37" t="str">
        <f t="shared" ca="1" si="38"/>
        <v/>
      </c>
      <c r="G202" s="37">
        <f t="shared" ca="1" si="39"/>
        <v>0</v>
      </c>
      <c r="H202" s="44">
        <f t="shared" ca="1" si="40"/>
        <v>-199</v>
      </c>
      <c r="I202" s="37" t="e">
        <f ca="1">MATCH(ROW(),w費目集計!$3:$3,0)</f>
        <v>#N/A</v>
      </c>
      <c r="J202" s="37" t="str">
        <f t="shared" ca="1" si="41"/>
        <v/>
      </c>
      <c r="K202" s="45" t="str">
        <f t="shared" ca="1" si="42"/>
        <v/>
      </c>
    </row>
    <row r="203" spans="1:11">
      <c r="A203" s="60" t="str">
        <f t="shared" ca="1" si="48"/>
        <v/>
      </c>
      <c r="B203" s="54" t="str">
        <f t="shared" ca="1" si="49"/>
        <v/>
      </c>
      <c r="C203" s="56" t="str">
        <f t="shared" ca="1" si="50"/>
        <v/>
      </c>
      <c r="D203" s="93" t="str">
        <f t="shared" ca="1" si="51"/>
        <v/>
      </c>
      <c r="E203" s="97" t="str">
        <f t="shared" ca="1" si="52"/>
        <v/>
      </c>
      <c r="F203" s="37" t="str">
        <f t="shared" ca="1" si="38"/>
        <v/>
      </c>
      <c r="G203" s="37">
        <f t="shared" ca="1" si="39"/>
        <v>0</v>
      </c>
      <c r="H203" s="44">
        <f t="shared" ca="1" si="40"/>
        <v>-200</v>
      </c>
      <c r="I203" s="37" t="e">
        <f ca="1">MATCH(ROW(),w費目集計!$3:$3,0)</f>
        <v>#N/A</v>
      </c>
      <c r="J203" s="37" t="str">
        <f t="shared" ca="1" si="41"/>
        <v/>
      </c>
      <c r="K203" s="45" t="str">
        <f t="shared" ca="1" si="42"/>
        <v/>
      </c>
    </row>
    <row r="204" spans="1:11">
      <c r="A204" s="60" t="str">
        <f t="shared" ca="1" si="48"/>
        <v/>
      </c>
      <c r="B204" s="54" t="str">
        <f t="shared" ca="1" si="49"/>
        <v/>
      </c>
      <c r="C204" s="56" t="str">
        <f t="shared" ca="1" si="50"/>
        <v/>
      </c>
      <c r="D204" s="93" t="str">
        <f t="shared" ca="1" si="51"/>
        <v/>
      </c>
      <c r="E204" s="97" t="str">
        <f t="shared" ca="1" si="52"/>
        <v/>
      </c>
      <c r="F204" s="37" t="str">
        <f t="shared" ca="1" si="38"/>
        <v/>
      </c>
      <c r="G204" s="37">
        <f t="shared" ca="1" si="39"/>
        <v>0</v>
      </c>
      <c r="H204" s="44">
        <f t="shared" ca="1" si="40"/>
        <v>-201</v>
      </c>
      <c r="I204" s="37" t="e">
        <f ca="1">MATCH(ROW(),w費目集計!$3:$3,0)</f>
        <v>#N/A</v>
      </c>
      <c r="J204" s="37" t="str">
        <f t="shared" ca="1" si="41"/>
        <v/>
      </c>
      <c r="K204" s="45" t="str">
        <f t="shared" ca="1" si="42"/>
        <v/>
      </c>
    </row>
    <row r="205" spans="1:11">
      <c r="A205" s="60" t="str">
        <f t="shared" ca="1" si="48"/>
        <v/>
      </c>
      <c r="B205" s="54" t="str">
        <f t="shared" ca="1" si="49"/>
        <v/>
      </c>
      <c r="C205" s="56" t="str">
        <f t="shared" ca="1" si="50"/>
        <v/>
      </c>
      <c r="D205" s="93" t="str">
        <f t="shared" ca="1" si="51"/>
        <v/>
      </c>
      <c r="E205" s="97" t="str">
        <f t="shared" ca="1" si="52"/>
        <v/>
      </c>
      <c r="F205" s="37" t="str">
        <f t="shared" ca="1" si="38"/>
        <v/>
      </c>
      <c r="G205" s="37">
        <f t="shared" ca="1" si="39"/>
        <v>0</v>
      </c>
      <c r="H205" s="44">
        <f t="shared" ca="1" si="40"/>
        <v>-202</v>
      </c>
      <c r="I205" s="37" t="e">
        <f ca="1">MATCH(ROW(),w費目集計!$3:$3,0)</f>
        <v>#N/A</v>
      </c>
      <c r="J205" s="37" t="str">
        <f t="shared" ca="1" si="41"/>
        <v/>
      </c>
      <c r="K205" s="45" t="str">
        <f t="shared" ca="1" si="42"/>
        <v/>
      </c>
    </row>
    <row r="206" spans="1:11">
      <c r="A206" s="60" t="str">
        <f t="shared" ca="1" si="48"/>
        <v/>
      </c>
      <c r="B206" s="54" t="str">
        <f t="shared" ca="1" si="49"/>
        <v/>
      </c>
      <c r="C206" s="56" t="str">
        <f t="shared" ca="1" si="50"/>
        <v/>
      </c>
      <c r="D206" s="93" t="str">
        <f t="shared" ca="1" si="51"/>
        <v/>
      </c>
      <c r="E206" s="97" t="str">
        <f t="shared" ca="1" si="52"/>
        <v/>
      </c>
      <c r="F206" s="37" t="str">
        <f t="shared" ca="1" si="38"/>
        <v/>
      </c>
      <c r="G206" s="37">
        <f t="shared" ca="1" si="39"/>
        <v>0</v>
      </c>
      <c r="H206" s="44">
        <f t="shared" ca="1" si="40"/>
        <v>-203</v>
      </c>
      <c r="I206" s="37" t="e">
        <f ca="1">MATCH(ROW(),w費目集計!$3:$3,0)</f>
        <v>#N/A</v>
      </c>
      <c r="J206" s="37" t="str">
        <f t="shared" ca="1" si="41"/>
        <v/>
      </c>
      <c r="K206" s="45" t="str">
        <f t="shared" ca="1" si="42"/>
        <v/>
      </c>
    </row>
    <row r="207" spans="1:11">
      <c r="A207" s="60" t="str">
        <f t="shared" ca="1" si="48"/>
        <v/>
      </c>
      <c r="B207" s="54" t="str">
        <f t="shared" ca="1" si="49"/>
        <v/>
      </c>
      <c r="C207" s="56" t="str">
        <f t="shared" ca="1" si="50"/>
        <v/>
      </c>
      <c r="D207" s="93" t="str">
        <f t="shared" ca="1" si="51"/>
        <v/>
      </c>
      <c r="E207" s="97" t="str">
        <f t="shared" ca="1" si="52"/>
        <v/>
      </c>
      <c r="F207" s="37" t="str">
        <f t="shared" ca="1" si="38"/>
        <v/>
      </c>
      <c r="G207" s="37">
        <f t="shared" ca="1" si="39"/>
        <v>0</v>
      </c>
      <c r="H207" s="44">
        <f t="shared" ca="1" si="40"/>
        <v>-204</v>
      </c>
      <c r="I207" s="37" t="e">
        <f ca="1">MATCH(ROW(),w費目集計!$3:$3,0)</f>
        <v>#N/A</v>
      </c>
      <c r="J207" s="37" t="str">
        <f t="shared" ca="1" si="41"/>
        <v/>
      </c>
      <c r="K207" s="45" t="str">
        <f t="shared" ca="1" si="42"/>
        <v/>
      </c>
    </row>
    <row r="208" spans="1:11">
      <c r="A208" s="60" t="str">
        <f t="shared" ca="1" si="48"/>
        <v/>
      </c>
      <c r="B208" s="54" t="str">
        <f t="shared" ca="1" si="49"/>
        <v/>
      </c>
      <c r="C208" s="56" t="str">
        <f t="shared" ca="1" si="50"/>
        <v/>
      </c>
      <c r="D208" s="93" t="str">
        <f t="shared" ca="1" si="51"/>
        <v/>
      </c>
      <c r="E208" s="97" t="str">
        <f t="shared" ca="1" si="52"/>
        <v/>
      </c>
      <c r="F208" s="37" t="str">
        <f t="shared" ca="1" si="38"/>
        <v/>
      </c>
      <c r="G208" s="37">
        <f t="shared" ca="1" si="39"/>
        <v>0</v>
      </c>
      <c r="H208" s="44">
        <f t="shared" ca="1" si="40"/>
        <v>-205</v>
      </c>
      <c r="I208" s="37" t="e">
        <f ca="1">MATCH(ROW(),w費目集計!$3:$3,0)</f>
        <v>#N/A</v>
      </c>
      <c r="J208" s="37" t="str">
        <f t="shared" ca="1" si="41"/>
        <v/>
      </c>
      <c r="K208" s="45" t="str">
        <f t="shared" ca="1" si="42"/>
        <v/>
      </c>
    </row>
    <row r="209" spans="1:11">
      <c r="A209" s="60" t="str">
        <f t="shared" ca="1" si="48"/>
        <v/>
      </c>
      <c r="B209" s="54" t="str">
        <f t="shared" ca="1" si="49"/>
        <v/>
      </c>
      <c r="C209" s="56" t="str">
        <f t="shared" ca="1" si="50"/>
        <v/>
      </c>
      <c r="D209" s="93" t="str">
        <f t="shared" ca="1" si="51"/>
        <v/>
      </c>
      <c r="E209" s="97" t="str">
        <f t="shared" ca="1" si="52"/>
        <v/>
      </c>
      <c r="F209" s="37" t="str">
        <f t="shared" ca="1" si="38"/>
        <v/>
      </c>
      <c r="G209" s="37">
        <f t="shared" ca="1" si="39"/>
        <v>0</v>
      </c>
      <c r="H209" s="44">
        <f t="shared" ca="1" si="40"/>
        <v>-206</v>
      </c>
      <c r="I209" s="37" t="e">
        <f ca="1">MATCH(ROW(),w費目集計!$3:$3,0)</f>
        <v>#N/A</v>
      </c>
      <c r="J209" s="37" t="str">
        <f t="shared" ca="1" si="41"/>
        <v/>
      </c>
      <c r="K209" s="45" t="str">
        <f t="shared" ca="1" si="42"/>
        <v/>
      </c>
    </row>
    <row r="210" spans="1:11">
      <c r="A210" s="60" t="str">
        <f t="shared" ca="1" si="48"/>
        <v/>
      </c>
      <c r="B210" s="54" t="str">
        <f t="shared" ca="1" si="49"/>
        <v/>
      </c>
      <c r="C210" s="56" t="str">
        <f t="shared" ca="1" si="50"/>
        <v/>
      </c>
      <c r="D210" s="93" t="str">
        <f t="shared" ca="1" si="51"/>
        <v/>
      </c>
      <c r="E210" s="97" t="str">
        <f t="shared" ca="1" si="52"/>
        <v/>
      </c>
      <c r="F210" s="37" t="str">
        <f t="shared" ca="1" si="38"/>
        <v/>
      </c>
      <c r="G210" s="37">
        <f t="shared" ca="1" si="39"/>
        <v>0</v>
      </c>
      <c r="H210" s="44">
        <f t="shared" ca="1" si="40"/>
        <v>-207</v>
      </c>
      <c r="I210" s="37" t="e">
        <f ca="1">MATCH(ROW(),w費目集計!$3:$3,0)</f>
        <v>#N/A</v>
      </c>
      <c r="J210" s="37" t="str">
        <f t="shared" ca="1" si="41"/>
        <v/>
      </c>
      <c r="K210" s="45" t="str">
        <f t="shared" ca="1" si="42"/>
        <v/>
      </c>
    </row>
    <row r="211" spans="1:11">
      <c r="A211" s="60" t="str">
        <f t="shared" ca="1" si="48"/>
        <v/>
      </c>
      <c r="B211" s="54" t="str">
        <f t="shared" ca="1" si="49"/>
        <v/>
      </c>
      <c r="C211" s="56" t="str">
        <f t="shared" ca="1" si="50"/>
        <v/>
      </c>
      <c r="D211" s="93" t="str">
        <f t="shared" ca="1" si="51"/>
        <v/>
      </c>
      <c r="E211" s="97" t="str">
        <f t="shared" ca="1" si="52"/>
        <v/>
      </c>
      <c r="F211" s="37" t="str">
        <f t="shared" ca="1" si="38"/>
        <v/>
      </c>
      <c r="G211" s="37">
        <f t="shared" ca="1" si="39"/>
        <v>0</v>
      </c>
      <c r="H211" s="44">
        <f t="shared" ca="1" si="40"/>
        <v>-208</v>
      </c>
      <c r="I211" s="37" t="e">
        <f ca="1">MATCH(ROW(),w費目集計!$3:$3,0)</f>
        <v>#N/A</v>
      </c>
      <c r="J211" s="37" t="str">
        <f t="shared" ca="1" si="41"/>
        <v/>
      </c>
      <c r="K211" s="45" t="str">
        <f t="shared" ca="1" si="42"/>
        <v/>
      </c>
    </row>
    <row r="212" spans="1:11">
      <c r="A212" s="60" t="str">
        <f t="shared" ca="1" si="48"/>
        <v/>
      </c>
      <c r="B212" s="54" t="str">
        <f t="shared" ca="1" si="49"/>
        <v/>
      </c>
      <c r="C212" s="56" t="str">
        <f t="shared" ca="1" si="50"/>
        <v/>
      </c>
      <c r="D212" s="93" t="str">
        <f t="shared" ca="1" si="51"/>
        <v/>
      </c>
      <c r="E212" s="97" t="str">
        <f t="shared" ca="1" si="52"/>
        <v/>
      </c>
      <c r="F212" s="37" t="str">
        <f t="shared" ca="1" si="38"/>
        <v/>
      </c>
      <c r="G212" s="37">
        <f t="shared" ca="1" si="39"/>
        <v>0</v>
      </c>
      <c r="H212" s="44">
        <f t="shared" ca="1" si="40"/>
        <v>-209</v>
      </c>
      <c r="I212" s="37" t="e">
        <f ca="1">MATCH(ROW(),w費目集計!$3:$3,0)</f>
        <v>#N/A</v>
      </c>
      <c r="J212" s="37" t="str">
        <f t="shared" ca="1" si="41"/>
        <v/>
      </c>
      <c r="K212" s="45" t="str">
        <f t="shared" ca="1" si="42"/>
        <v/>
      </c>
    </row>
    <row r="213" spans="1:11">
      <c r="A213" s="60" t="str">
        <f t="shared" ca="1" si="48"/>
        <v/>
      </c>
      <c r="B213" s="54" t="str">
        <f t="shared" ca="1" si="49"/>
        <v/>
      </c>
      <c r="C213" s="56" t="str">
        <f t="shared" ca="1" si="50"/>
        <v/>
      </c>
      <c r="D213" s="93" t="str">
        <f t="shared" ca="1" si="51"/>
        <v/>
      </c>
      <c r="E213" s="97" t="str">
        <f t="shared" ca="1" si="52"/>
        <v/>
      </c>
      <c r="F213" s="37" t="str">
        <f t="shared" ca="1" si="38"/>
        <v/>
      </c>
      <c r="G213" s="37">
        <f t="shared" ca="1" si="39"/>
        <v>0</v>
      </c>
      <c r="H213" s="44">
        <f t="shared" ca="1" si="40"/>
        <v>-210</v>
      </c>
      <c r="I213" s="37" t="e">
        <f ca="1">MATCH(ROW(),w費目集計!$3:$3,0)</f>
        <v>#N/A</v>
      </c>
      <c r="J213" s="37" t="str">
        <f t="shared" ca="1" si="41"/>
        <v/>
      </c>
      <c r="K213" s="45" t="str">
        <f t="shared" ca="1" si="42"/>
        <v/>
      </c>
    </row>
    <row r="214" spans="1:11">
      <c r="A214" s="60" t="str">
        <f t="shared" ca="1" si="48"/>
        <v/>
      </c>
      <c r="B214" s="54" t="str">
        <f t="shared" ca="1" si="49"/>
        <v/>
      </c>
      <c r="C214" s="56" t="str">
        <f t="shared" ca="1" si="50"/>
        <v/>
      </c>
      <c r="D214" s="93" t="str">
        <f t="shared" ca="1" si="51"/>
        <v/>
      </c>
      <c r="E214" s="97" t="str">
        <f t="shared" ca="1" si="52"/>
        <v/>
      </c>
      <c r="F214" s="37" t="str">
        <f t="shared" ca="1" si="38"/>
        <v/>
      </c>
      <c r="G214" s="37">
        <f t="shared" ca="1" si="39"/>
        <v>0</v>
      </c>
      <c r="H214" s="44">
        <f t="shared" ca="1" si="40"/>
        <v>-211</v>
      </c>
      <c r="I214" s="37" t="e">
        <f ca="1">MATCH(ROW(),w費目集計!$3:$3,0)</f>
        <v>#N/A</v>
      </c>
      <c r="J214" s="37" t="str">
        <f t="shared" ca="1" si="41"/>
        <v/>
      </c>
      <c r="K214" s="45" t="str">
        <f t="shared" ca="1" si="42"/>
        <v/>
      </c>
    </row>
    <row r="215" spans="1:11">
      <c r="A215" s="60" t="str">
        <f t="shared" ca="1" si="48"/>
        <v/>
      </c>
      <c r="B215" s="54" t="str">
        <f t="shared" ca="1" si="49"/>
        <v/>
      </c>
      <c r="C215" s="56" t="str">
        <f t="shared" ca="1" si="50"/>
        <v/>
      </c>
      <c r="D215" s="93" t="str">
        <f t="shared" ca="1" si="51"/>
        <v/>
      </c>
      <c r="E215" s="97" t="str">
        <f t="shared" ca="1" si="52"/>
        <v/>
      </c>
      <c r="F215" s="37" t="str">
        <f t="shared" ca="1" si="38"/>
        <v/>
      </c>
      <c r="G215" s="37">
        <f t="shared" ca="1" si="39"/>
        <v>0</v>
      </c>
      <c r="H215" s="44">
        <f t="shared" ca="1" si="40"/>
        <v>-212</v>
      </c>
      <c r="I215" s="37" t="e">
        <f ca="1">MATCH(ROW(),w費目集計!$3:$3,0)</f>
        <v>#N/A</v>
      </c>
      <c r="J215" s="37" t="str">
        <f t="shared" ca="1" si="41"/>
        <v/>
      </c>
      <c r="K215" s="45" t="str">
        <f t="shared" ca="1" si="42"/>
        <v/>
      </c>
    </row>
    <row r="216" spans="1:11">
      <c r="A216" s="60" t="str">
        <f t="shared" ca="1" si="48"/>
        <v/>
      </c>
      <c r="B216" s="54" t="str">
        <f t="shared" ca="1" si="49"/>
        <v/>
      </c>
      <c r="C216" s="56" t="str">
        <f t="shared" ca="1" si="50"/>
        <v/>
      </c>
      <c r="D216" s="93" t="str">
        <f t="shared" ca="1" si="51"/>
        <v/>
      </c>
      <c r="E216" s="97" t="str">
        <f t="shared" ca="1" si="52"/>
        <v/>
      </c>
      <c r="F216" s="37" t="str">
        <f t="shared" ca="1" si="38"/>
        <v/>
      </c>
      <c r="G216" s="37">
        <f t="shared" ca="1" si="39"/>
        <v>0</v>
      </c>
      <c r="H216" s="44">
        <f t="shared" ca="1" si="40"/>
        <v>-213</v>
      </c>
      <c r="I216" s="37" t="e">
        <f ca="1">MATCH(ROW(),w費目集計!$3:$3,0)</f>
        <v>#N/A</v>
      </c>
      <c r="J216" s="37" t="str">
        <f t="shared" ca="1" si="41"/>
        <v/>
      </c>
      <c r="K216" s="45" t="str">
        <f t="shared" ca="1" si="42"/>
        <v/>
      </c>
    </row>
    <row r="217" spans="1:11">
      <c r="A217" s="60" t="str">
        <f t="shared" ca="1" si="48"/>
        <v/>
      </c>
      <c r="B217" s="54" t="str">
        <f t="shared" ca="1" si="49"/>
        <v/>
      </c>
      <c r="C217" s="56" t="str">
        <f t="shared" ca="1" si="50"/>
        <v/>
      </c>
      <c r="D217" s="93" t="str">
        <f t="shared" ca="1" si="51"/>
        <v/>
      </c>
      <c r="E217" s="97" t="str">
        <f t="shared" ca="1" si="52"/>
        <v/>
      </c>
      <c r="F217" s="37" t="str">
        <f t="shared" ca="1" si="38"/>
        <v/>
      </c>
      <c r="G217" s="37">
        <f t="shared" ca="1" si="39"/>
        <v>0</v>
      </c>
      <c r="H217" s="44">
        <f t="shared" ca="1" si="40"/>
        <v>-214</v>
      </c>
      <c r="I217" s="37" t="e">
        <f ca="1">MATCH(ROW(),w費目集計!$3:$3,0)</f>
        <v>#N/A</v>
      </c>
      <c r="J217" s="37" t="str">
        <f t="shared" ca="1" si="41"/>
        <v/>
      </c>
      <c r="K217" s="45" t="str">
        <f t="shared" ca="1" si="42"/>
        <v/>
      </c>
    </row>
    <row r="218" spans="1:11">
      <c r="A218" s="60" t="str">
        <f t="shared" ca="1" si="48"/>
        <v/>
      </c>
      <c r="B218" s="54" t="str">
        <f t="shared" ca="1" si="49"/>
        <v/>
      </c>
      <c r="C218" s="56" t="str">
        <f t="shared" ca="1" si="50"/>
        <v/>
      </c>
      <c r="D218" s="93" t="str">
        <f t="shared" ca="1" si="51"/>
        <v/>
      </c>
      <c r="E218" s="97" t="str">
        <f t="shared" ca="1" si="52"/>
        <v/>
      </c>
      <c r="F218" s="37" t="str">
        <f t="shared" ca="1" si="38"/>
        <v/>
      </c>
      <c r="G218" s="37">
        <f t="shared" ca="1" si="39"/>
        <v>0</v>
      </c>
      <c r="H218" s="44">
        <f t="shared" ca="1" si="40"/>
        <v>-215</v>
      </c>
      <c r="I218" s="37" t="e">
        <f ca="1">MATCH(ROW(),w費目集計!$3:$3,0)</f>
        <v>#N/A</v>
      </c>
      <c r="J218" s="37" t="str">
        <f t="shared" ca="1" si="41"/>
        <v/>
      </c>
      <c r="K218" s="45" t="str">
        <f t="shared" ca="1" si="42"/>
        <v/>
      </c>
    </row>
    <row r="219" spans="1:11">
      <c r="A219" s="60" t="str">
        <f t="shared" ca="1" si="48"/>
        <v/>
      </c>
      <c r="B219" s="54" t="str">
        <f t="shared" ca="1" si="49"/>
        <v/>
      </c>
      <c r="C219" s="56" t="str">
        <f t="shared" ca="1" si="50"/>
        <v/>
      </c>
      <c r="D219" s="93" t="str">
        <f t="shared" ca="1" si="51"/>
        <v/>
      </c>
      <c r="E219" s="97" t="str">
        <f t="shared" ca="1" si="52"/>
        <v/>
      </c>
      <c r="F219" s="37" t="str">
        <f t="shared" ca="1" si="38"/>
        <v/>
      </c>
      <c r="G219" s="37">
        <f t="shared" ca="1" si="39"/>
        <v>0</v>
      </c>
      <c r="H219" s="44">
        <f t="shared" ca="1" si="40"/>
        <v>-216</v>
      </c>
      <c r="I219" s="37" t="e">
        <f ca="1">MATCH(ROW(),w費目集計!$3:$3,0)</f>
        <v>#N/A</v>
      </c>
      <c r="J219" s="37" t="str">
        <f t="shared" ca="1" si="41"/>
        <v/>
      </c>
      <c r="K219" s="45" t="str">
        <f t="shared" ca="1" si="42"/>
        <v/>
      </c>
    </row>
    <row r="220" spans="1:11">
      <c r="A220" s="60" t="str">
        <f t="shared" ca="1" si="48"/>
        <v/>
      </c>
      <c r="B220" s="54" t="str">
        <f t="shared" ca="1" si="49"/>
        <v/>
      </c>
      <c r="C220" s="56" t="str">
        <f t="shared" ca="1" si="50"/>
        <v/>
      </c>
      <c r="D220" s="93" t="str">
        <f t="shared" ca="1" si="51"/>
        <v/>
      </c>
      <c r="E220" s="97" t="str">
        <f t="shared" ca="1" si="52"/>
        <v/>
      </c>
      <c r="F220" s="37" t="str">
        <f t="shared" ca="1" si="38"/>
        <v/>
      </c>
      <c r="G220" s="37">
        <f t="shared" ca="1" si="39"/>
        <v>0</v>
      </c>
      <c r="H220" s="44">
        <f t="shared" ca="1" si="40"/>
        <v>-217</v>
      </c>
      <c r="I220" s="37" t="e">
        <f ca="1">MATCH(ROW(),w費目集計!$3:$3,0)</f>
        <v>#N/A</v>
      </c>
      <c r="J220" s="37" t="str">
        <f t="shared" ca="1" si="41"/>
        <v/>
      </c>
      <c r="K220" s="45" t="str">
        <f t="shared" ca="1" si="42"/>
        <v/>
      </c>
    </row>
    <row r="221" spans="1:11">
      <c r="A221" s="60" t="str">
        <f t="shared" ca="1" si="48"/>
        <v/>
      </c>
      <c r="B221" s="54" t="str">
        <f t="shared" ca="1" si="49"/>
        <v/>
      </c>
      <c r="C221" s="56" t="str">
        <f t="shared" ca="1" si="50"/>
        <v/>
      </c>
      <c r="D221" s="93" t="str">
        <f t="shared" ca="1" si="51"/>
        <v/>
      </c>
      <c r="E221" s="97" t="str">
        <f t="shared" ca="1" si="52"/>
        <v/>
      </c>
      <c r="F221" s="37" t="str">
        <f t="shared" ca="1" si="38"/>
        <v/>
      </c>
      <c r="G221" s="37">
        <f t="shared" ca="1" si="39"/>
        <v>0</v>
      </c>
      <c r="H221" s="44">
        <f t="shared" ca="1" si="40"/>
        <v>-218</v>
      </c>
      <c r="I221" s="37" t="e">
        <f ca="1">MATCH(ROW(),w費目集計!$3:$3,0)</f>
        <v>#N/A</v>
      </c>
      <c r="J221" s="37" t="str">
        <f t="shared" ca="1" si="41"/>
        <v/>
      </c>
      <c r="K221" s="45" t="str">
        <f t="shared" ca="1" si="42"/>
        <v/>
      </c>
    </row>
    <row r="222" spans="1:11">
      <c r="A222" s="60" t="str">
        <f t="shared" ca="1" si="48"/>
        <v/>
      </c>
      <c r="B222" s="54" t="str">
        <f t="shared" ca="1" si="49"/>
        <v/>
      </c>
      <c r="C222" s="56" t="str">
        <f t="shared" ca="1" si="50"/>
        <v/>
      </c>
      <c r="D222" s="93" t="str">
        <f t="shared" ca="1" si="51"/>
        <v/>
      </c>
      <c r="E222" s="97" t="str">
        <f t="shared" ca="1" si="52"/>
        <v/>
      </c>
      <c r="F222" s="37" t="str">
        <f t="shared" ca="1" si="38"/>
        <v/>
      </c>
      <c r="G222" s="37">
        <f t="shared" ca="1" si="39"/>
        <v>0</v>
      </c>
      <c r="H222" s="44">
        <f t="shared" ca="1" si="40"/>
        <v>-219</v>
      </c>
      <c r="I222" s="37" t="e">
        <f ca="1">MATCH(ROW(),w費目集計!$3:$3,0)</f>
        <v>#N/A</v>
      </c>
      <c r="J222" s="37" t="str">
        <f t="shared" ca="1" si="41"/>
        <v/>
      </c>
      <c r="K222" s="45" t="str">
        <f t="shared" ca="1" si="42"/>
        <v/>
      </c>
    </row>
    <row r="223" spans="1:11">
      <c r="A223" s="60" t="str">
        <f t="shared" ca="1" si="48"/>
        <v/>
      </c>
      <c r="B223" s="54" t="str">
        <f t="shared" ca="1" si="49"/>
        <v/>
      </c>
      <c r="C223" s="56" t="str">
        <f t="shared" ca="1" si="50"/>
        <v/>
      </c>
      <c r="D223" s="93" t="str">
        <f t="shared" ca="1" si="51"/>
        <v/>
      </c>
      <c r="E223" s="97" t="str">
        <f t="shared" ca="1" si="52"/>
        <v/>
      </c>
      <c r="F223" s="37" t="str">
        <f t="shared" ca="1" si="38"/>
        <v/>
      </c>
      <c r="G223" s="37">
        <f t="shared" ca="1" si="39"/>
        <v>0</v>
      </c>
      <c r="H223" s="44">
        <f t="shared" ca="1" si="40"/>
        <v>-220</v>
      </c>
      <c r="I223" s="37" t="e">
        <f ca="1">MATCH(ROW(),w費目集計!$3:$3,0)</f>
        <v>#N/A</v>
      </c>
      <c r="J223" s="37" t="str">
        <f t="shared" ca="1" si="41"/>
        <v/>
      </c>
      <c r="K223" s="45" t="str">
        <f t="shared" ca="1" si="42"/>
        <v/>
      </c>
    </row>
    <row r="224" spans="1:11">
      <c r="A224" s="60" t="str">
        <f t="shared" ca="1" si="48"/>
        <v/>
      </c>
      <c r="B224" s="54" t="str">
        <f t="shared" ca="1" si="49"/>
        <v/>
      </c>
      <c r="C224" s="56" t="str">
        <f t="shared" ca="1" si="50"/>
        <v/>
      </c>
      <c r="D224" s="93" t="str">
        <f t="shared" ca="1" si="51"/>
        <v/>
      </c>
      <c r="E224" s="97" t="str">
        <f t="shared" ca="1" si="52"/>
        <v/>
      </c>
      <c r="F224" s="37" t="str">
        <f t="shared" ca="1" si="38"/>
        <v/>
      </c>
      <c r="G224" s="37">
        <f t="shared" ca="1" si="39"/>
        <v>0</v>
      </c>
      <c r="H224" s="44">
        <f t="shared" ca="1" si="40"/>
        <v>-221</v>
      </c>
      <c r="I224" s="37" t="e">
        <f ca="1">MATCH(ROW(),w費目集計!$3:$3,0)</f>
        <v>#N/A</v>
      </c>
      <c r="J224" s="37" t="str">
        <f t="shared" ca="1" si="41"/>
        <v/>
      </c>
      <c r="K224" s="45" t="str">
        <f t="shared" ca="1" si="42"/>
        <v/>
      </c>
    </row>
    <row r="225" spans="1:11">
      <c r="A225" s="60" t="str">
        <f t="shared" ca="1" si="48"/>
        <v/>
      </c>
      <c r="B225" s="54" t="str">
        <f t="shared" ca="1" si="49"/>
        <v/>
      </c>
      <c r="C225" s="56" t="str">
        <f t="shared" ca="1" si="50"/>
        <v/>
      </c>
      <c r="D225" s="93" t="str">
        <f t="shared" ca="1" si="51"/>
        <v/>
      </c>
      <c r="E225" s="97" t="str">
        <f t="shared" ca="1" si="52"/>
        <v/>
      </c>
      <c r="F225" s="37" t="str">
        <f t="shared" ca="1" si="38"/>
        <v/>
      </c>
      <c r="G225" s="37">
        <f t="shared" ca="1" si="39"/>
        <v>0</v>
      </c>
      <c r="H225" s="44">
        <f t="shared" ca="1" si="40"/>
        <v>-222</v>
      </c>
      <c r="I225" s="37" t="e">
        <f ca="1">MATCH(ROW(),w費目集計!$3:$3,0)</f>
        <v>#N/A</v>
      </c>
      <c r="J225" s="37" t="str">
        <f t="shared" ca="1" si="41"/>
        <v/>
      </c>
      <c r="K225" s="45" t="str">
        <f t="shared" ca="1" si="42"/>
        <v/>
      </c>
    </row>
    <row r="226" spans="1:11">
      <c r="A226" s="60" t="str">
        <f t="shared" ca="1" si="48"/>
        <v/>
      </c>
      <c r="B226" s="54" t="str">
        <f t="shared" ca="1" si="49"/>
        <v/>
      </c>
      <c r="C226" s="56" t="str">
        <f t="shared" ca="1" si="50"/>
        <v/>
      </c>
      <c r="D226" s="93" t="str">
        <f t="shared" ca="1" si="51"/>
        <v/>
      </c>
      <c r="E226" s="97" t="str">
        <f t="shared" ca="1" si="52"/>
        <v/>
      </c>
      <c r="F226" s="37" t="str">
        <f t="shared" ca="1" si="38"/>
        <v/>
      </c>
      <c r="G226" s="37">
        <f t="shared" ca="1" si="39"/>
        <v>0</v>
      </c>
      <c r="H226" s="44">
        <f t="shared" ca="1" si="40"/>
        <v>-223</v>
      </c>
      <c r="I226" s="37" t="e">
        <f ca="1">MATCH(ROW(),w費目集計!$3:$3,0)</f>
        <v>#N/A</v>
      </c>
      <c r="J226" s="37" t="str">
        <f t="shared" ca="1" si="41"/>
        <v/>
      </c>
      <c r="K226" s="45" t="str">
        <f t="shared" ca="1" si="42"/>
        <v/>
      </c>
    </row>
    <row r="227" spans="1:11">
      <c r="A227" s="60" t="str">
        <f t="shared" ca="1" si="48"/>
        <v/>
      </c>
      <c r="B227" s="54" t="str">
        <f t="shared" ca="1" si="49"/>
        <v/>
      </c>
      <c r="C227" s="56" t="str">
        <f t="shared" ca="1" si="50"/>
        <v/>
      </c>
      <c r="D227" s="93" t="str">
        <f t="shared" ca="1" si="51"/>
        <v/>
      </c>
      <c r="E227" s="97" t="str">
        <f t="shared" ca="1" si="52"/>
        <v/>
      </c>
      <c r="F227" s="37" t="str">
        <f t="shared" ca="1" si="38"/>
        <v/>
      </c>
      <c r="G227" s="37">
        <f t="shared" ca="1" si="39"/>
        <v>0</v>
      </c>
      <c r="H227" s="44">
        <f t="shared" ca="1" si="40"/>
        <v>-224</v>
      </c>
      <c r="I227" s="37" t="e">
        <f ca="1">MATCH(ROW(),w費目集計!$3:$3,0)</f>
        <v>#N/A</v>
      </c>
      <c r="J227" s="37" t="str">
        <f t="shared" ca="1" si="41"/>
        <v/>
      </c>
      <c r="K227" s="45" t="str">
        <f t="shared" ca="1" si="42"/>
        <v/>
      </c>
    </row>
    <row r="228" spans="1:11">
      <c r="A228" s="60" t="str">
        <f t="shared" ca="1" si="48"/>
        <v/>
      </c>
      <c r="B228" s="54" t="str">
        <f t="shared" ca="1" si="49"/>
        <v/>
      </c>
      <c r="C228" s="56" t="str">
        <f t="shared" ca="1" si="50"/>
        <v/>
      </c>
      <c r="D228" s="93" t="str">
        <f t="shared" ca="1" si="51"/>
        <v/>
      </c>
      <c r="E228" s="97" t="str">
        <f t="shared" ca="1" si="52"/>
        <v/>
      </c>
      <c r="F228" s="37" t="str">
        <f t="shared" ca="1" si="38"/>
        <v/>
      </c>
      <c r="G228" s="37">
        <f t="shared" ca="1" si="39"/>
        <v>0</v>
      </c>
      <c r="H228" s="44">
        <f t="shared" ca="1" si="40"/>
        <v>-225</v>
      </c>
      <c r="I228" s="37" t="e">
        <f ca="1">MATCH(ROW(),w費目集計!$3:$3,0)</f>
        <v>#N/A</v>
      </c>
      <c r="J228" s="37" t="str">
        <f t="shared" ca="1" si="41"/>
        <v/>
      </c>
      <c r="K228" s="45" t="str">
        <f t="shared" ca="1" si="42"/>
        <v/>
      </c>
    </row>
    <row r="229" spans="1:11">
      <c r="A229" s="60" t="str">
        <f t="shared" ca="1" si="48"/>
        <v/>
      </c>
      <c r="B229" s="54" t="str">
        <f t="shared" ca="1" si="49"/>
        <v/>
      </c>
      <c r="C229" s="56" t="str">
        <f t="shared" ca="1" si="50"/>
        <v/>
      </c>
      <c r="D229" s="93" t="str">
        <f t="shared" ca="1" si="51"/>
        <v/>
      </c>
      <c r="E229" s="97" t="str">
        <f t="shared" ca="1" si="52"/>
        <v/>
      </c>
      <c r="F229" s="37" t="str">
        <f t="shared" ca="1" si="38"/>
        <v/>
      </c>
      <c r="G229" s="37">
        <f t="shared" ca="1" si="39"/>
        <v>0</v>
      </c>
      <c r="H229" s="44">
        <f t="shared" ca="1" si="40"/>
        <v>-226</v>
      </c>
      <c r="I229" s="37" t="e">
        <f ca="1">MATCH(ROW(),w費目集計!$3:$3,0)</f>
        <v>#N/A</v>
      </c>
      <c r="J229" s="37" t="str">
        <f t="shared" ca="1" si="41"/>
        <v/>
      </c>
      <c r="K229" s="45" t="str">
        <f t="shared" ca="1" si="42"/>
        <v/>
      </c>
    </row>
    <row r="230" spans="1:11">
      <c r="A230" s="60" t="str">
        <f t="shared" ca="1" si="48"/>
        <v/>
      </c>
      <c r="B230" s="54" t="str">
        <f t="shared" ca="1" si="49"/>
        <v/>
      </c>
      <c r="C230" s="56" t="str">
        <f t="shared" ca="1" si="50"/>
        <v/>
      </c>
      <c r="D230" s="93" t="str">
        <f t="shared" ca="1" si="51"/>
        <v/>
      </c>
      <c r="E230" s="97" t="str">
        <f t="shared" ca="1" si="52"/>
        <v/>
      </c>
      <c r="F230" s="37" t="str">
        <f t="shared" ca="1" si="38"/>
        <v/>
      </c>
      <c r="G230" s="37">
        <f t="shared" ca="1" si="39"/>
        <v>0</v>
      </c>
      <c r="H230" s="44">
        <f t="shared" ca="1" si="40"/>
        <v>-227</v>
      </c>
      <c r="I230" s="37" t="e">
        <f ca="1">MATCH(ROW(),w費目集計!$3:$3,0)</f>
        <v>#N/A</v>
      </c>
      <c r="J230" s="37" t="str">
        <f t="shared" ca="1" si="41"/>
        <v/>
      </c>
      <c r="K230" s="45" t="str">
        <f t="shared" ca="1" si="42"/>
        <v/>
      </c>
    </row>
    <row r="231" spans="1:11">
      <c r="A231" s="60" t="str">
        <f t="shared" ca="1" si="48"/>
        <v/>
      </c>
      <c r="B231" s="54" t="str">
        <f t="shared" ca="1" si="49"/>
        <v/>
      </c>
      <c r="C231" s="56" t="str">
        <f t="shared" ca="1" si="50"/>
        <v/>
      </c>
      <c r="D231" s="93" t="str">
        <f t="shared" ca="1" si="51"/>
        <v/>
      </c>
      <c r="E231" s="97" t="str">
        <f t="shared" ca="1" si="52"/>
        <v/>
      </c>
      <c r="F231" s="37" t="str">
        <f t="shared" ca="1" si="38"/>
        <v/>
      </c>
      <c r="G231" s="37">
        <f t="shared" ca="1" si="39"/>
        <v>0</v>
      </c>
      <c r="H231" s="44">
        <f t="shared" ca="1" si="40"/>
        <v>-228</v>
      </c>
      <c r="I231" s="37" t="e">
        <f ca="1">MATCH(ROW(),w費目集計!$3:$3,0)</f>
        <v>#N/A</v>
      </c>
      <c r="J231" s="37" t="str">
        <f t="shared" ca="1" si="41"/>
        <v/>
      </c>
      <c r="K231" s="45" t="str">
        <f t="shared" ca="1" si="42"/>
        <v/>
      </c>
    </row>
    <row r="232" spans="1:11">
      <c r="A232" s="60" t="str">
        <f t="shared" ca="1" si="48"/>
        <v/>
      </c>
      <c r="B232" s="54" t="str">
        <f t="shared" ca="1" si="49"/>
        <v/>
      </c>
      <c r="C232" s="56" t="str">
        <f t="shared" ca="1" si="50"/>
        <v/>
      </c>
      <c r="D232" s="93" t="str">
        <f t="shared" ca="1" si="51"/>
        <v/>
      </c>
      <c r="E232" s="97" t="str">
        <f t="shared" ca="1" si="52"/>
        <v/>
      </c>
      <c r="F232" s="37" t="str">
        <f t="shared" ca="1" si="38"/>
        <v/>
      </c>
      <c r="G232" s="37">
        <f t="shared" ca="1" si="39"/>
        <v>0</v>
      </c>
      <c r="H232" s="44">
        <f t="shared" ca="1" si="40"/>
        <v>-229</v>
      </c>
      <c r="I232" s="37" t="e">
        <f ca="1">MATCH(ROW(),w費目集計!$3:$3,0)</f>
        <v>#N/A</v>
      </c>
      <c r="J232" s="37" t="str">
        <f t="shared" ca="1" si="41"/>
        <v/>
      </c>
      <c r="K232" s="45" t="str">
        <f t="shared" ca="1" si="42"/>
        <v/>
      </c>
    </row>
    <row r="233" spans="1:11">
      <c r="A233" s="60" t="str">
        <f t="shared" ca="1" si="48"/>
        <v/>
      </c>
      <c r="B233" s="54" t="str">
        <f t="shared" ca="1" si="49"/>
        <v/>
      </c>
      <c r="C233" s="56" t="str">
        <f t="shared" ca="1" si="50"/>
        <v/>
      </c>
      <c r="D233" s="93" t="str">
        <f t="shared" ca="1" si="51"/>
        <v/>
      </c>
      <c r="E233" s="97" t="str">
        <f t="shared" ca="1" si="52"/>
        <v/>
      </c>
      <c r="F233" s="37" t="str">
        <f t="shared" ca="1" si="38"/>
        <v/>
      </c>
      <c r="G233" s="37">
        <f t="shared" ca="1" si="39"/>
        <v>0</v>
      </c>
      <c r="H233" s="44">
        <f t="shared" ca="1" si="40"/>
        <v>-230</v>
      </c>
      <c r="I233" s="37" t="e">
        <f ca="1">MATCH(ROW(),w費目集計!$3:$3,0)</f>
        <v>#N/A</v>
      </c>
      <c r="J233" s="37" t="str">
        <f t="shared" ca="1" si="41"/>
        <v/>
      </c>
      <c r="K233" s="45" t="str">
        <f t="shared" ca="1" si="42"/>
        <v/>
      </c>
    </row>
    <row r="234" spans="1:11">
      <c r="A234" s="60" t="str">
        <f t="shared" ca="1" si="48"/>
        <v/>
      </c>
      <c r="B234" s="54" t="str">
        <f t="shared" ca="1" si="49"/>
        <v/>
      </c>
      <c r="C234" s="56" t="str">
        <f t="shared" ca="1" si="50"/>
        <v/>
      </c>
      <c r="D234" s="93" t="str">
        <f t="shared" ca="1" si="51"/>
        <v/>
      </c>
      <c r="E234" s="97" t="str">
        <f t="shared" ca="1" si="52"/>
        <v/>
      </c>
      <c r="F234" s="46" t="str">
        <f t="shared" ref="F234:F297" ca="1" si="53">IFERROR(INDIRECT(ADDRESS(1,I234-1,,,"w費目集計")),"")</f>
        <v/>
      </c>
      <c r="G234" s="46">
        <f t="shared" ref="G234:G297" ca="1" si="54">IF(F234&lt;&gt;"",F234,G233)</f>
        <v>0</v>
      </c>
      <c r="H234" s="44">
        <f t="shared" ref="H234:H297" ca="1" si="55">IF(F234&lt;&gt;"",F234,H233-1)</f>
        <v>-231</v>
      </c>
      <c r="I234" s="46" t="e">
        <f ca="1">MATCH(ROW(),w費目集計!$3:$3,0)</f>
        <v>#N/A</v>
      </c>
      <c r="J234" s="46" t="str">
        <f t="shared" ref="J234:J297" ca="1" si="56">IF(H234&gt;0,IF(F234&lt;&gt;"",I234,J233),"")</f>
        <v/>
      </c>
      <c r="K234" s="45" t="str">
        <f t="shared" ref="K234:K297" ca="1" si="57">IF(H234&gt;0,4+G234-H234,"")</f>
        <v/>
      </c>
    </row>
    <row r="235" spans="1:11">
      <c r="A235" s="60" t="str">
        <f t="shared" ca="1" si="48"/>
        <v/>
      </c>
      <c r="B235" s="54" t="str">
        <f t="shared" ca="1" si="49"/>
        <v/>
      </c>
      <c r="C235" s="56" t="str">
        <f t="shared" ca="1" si="50"/>
        <v/>
      </c>
      <c r="D235" s="93" t="str">
        <f t="shared" ca="1" si="51"/>
        <v/>
      </c>
      <c r="E235" s="97" t="str">
        <f t="shared" ca="1" si="52"/>
        <v/>
      </c>
      <c r="F235" s="46" t="str">
        <f t="shared" ca="1" si="53"/>
        <v/>
      </c>
      <c r="G235" s="46">
        <f t="shared" ca="1" si="54"/>
        <v>0</v>
      </c>
      <c r="H235" s="44">
        <f t="shared" ca="1" si="55"/>
        <v>-232</v>
      </c>
      <c r="I235" s="46" t="e">
        <f ca="1">MATCH(ROW(),w費目集計!$3:$3,0)</f>
        <v>#N/A</v>
      </c>
      <c r="J235" s="46" t="str">
        <f t="shared" ca="1" si="56"/>
        <v/>
      </c>
      <c r="K235" s="45" t="str">
        <f t="shared" ca="1" si="57"/>
        <v/>
      </c>
    </row>
    <row r="236" spans="1:11">
      <c r="A236" s="60" t="str">
        <f t="shared" ca="1" si="48"/>
        <v/>
      </c>
      <c r="B236" s="54" t="str">
        <f t="shared" ca="1" si="49"/>
        <v/>
      </c>
      <c r="C236" s="56" t="str">
        <f t="shared" ca="1" si="50"/>
        <v/>
      </c>
      <c r="D236" s="93" t="str">
        <f t="shared" ca="1" si="51"/>
        <v/>
      </c>
      <c r="E236" s="97" t="str">
        <f t="shared" ca="1" si="52"/>
        <v/>
      </c>
      <c r="F236" s="46" t="str">
        <f t="shared" ca="1" si="53"/>
        <v/>
      </c>
      <c r="G236" s="46">
        <f t="shared" ca="1" si="54"/>
        <v>0</v>
      </c>
      <c r="H236" s="44">
        <f t="shared" ca="1" si="55"/>
        <v>-233</v>
      </c>
      <c r="I236" s="46" t="e">
        <f ca="1">MATCH(ROW(),w費目集計!$3:$3,0)</f>
        <v>#N/A</v>
      </c>
      <c r="J236" s="46" t="str">
        <f t="shared" ca="1" si="56"/>
        <v/>
      </c>
      <c r="K236" s="45" t="str">
        <f t="shared" ca="1" si="57"/>
        <v/>
      </c>
    </row>
    <row r="237" spans="1:11">
      <c r="A237" s="60" t="str">
        <f t="shared" ca="1" si="48"/>
        <v/>
      </c>
      <c r="B237" s="54" t="str">
        <f t="shared" ca="1" si="49"/>
        <v/>
      </c>
      <c r="C237" s="56" t="str">
        <f t="shared" ca="1" si="50"/>
        <v/>
      </c>
      <c r="D237" s="93" t="str">
        <f t="shared" ca="1" si="51"/>
        <v/>
      </c>
      <c r="E237" s="97" t="str">
        <f t="shared" ca="1" si="52"/>
        <v/>
      </c>
      <c r="F237" s="46" t="str">
        <f t="shared" ca="1" si="53"/>
        <v/>
      </c>
      <c r="G237" s="46">
        <f t="shared" ca="1" si="54"/>
        <v>0</v>
      </c>
      <c r="H237" s="44">
        <f t="shared" ca="1" si="55"/>
        <v>-234</v>
      </c>
      <c r="I237" s="46" t="e">
        <f ca="1">MATCH(ROW(),w費目集計!$3:$3,0)</f>
        <v>#N/A</v>
      </c>
      <c r="J237" s="46" t="str">
        <f t="shared" ca="1" si="56"/>
        <v/>
      </c>
      <c r="K237" s="45" t="str">
        <f t="shared" ca="1" si="57"/>
        <v/>
      </c>
    </row>
    <row r="238" spans="1:11">
      <c r="A238" s="60" t="str">
        <f t="shared" ca="1" si="48"/>
        <v/>
      </c>
      <c r="B238" s="54" t="str">
        <f t="shared" ca="1" si="49"/>
        <v/>
      </c>
      <c r="C238" s="56" t="str">
        <f t="shared" ca="1" si="50"/>
        <v/>
      </c>
      <c r="D238" s="93" t="str">
        <f t="shared" ca="1" si="51"/>
        <v/>
      </c>
      <c r="E238" s="97" t="str">
        <f t="shared" ca="1" si="52"/>
        <v/>
      </c>
      <c r="F238" s="46" t="str">
        <f t="shared" ca="1" si="53"/>
        <v/>
      </c>
      <c r="G238" s="46">
        <f t="shared" ca="1" si="54"/>
        <v>0</v>
      </c>
      <c r="H238" s="44">
        <f t="shared" ca="1" si="55"/>
        <v>-235</v>
      </c>
      <c r="I238" s="46" t="e">
        <f ca="1">MATCH(ROW(),w費目集計!$3:$3,0)</f>
        <v>#N/A</v>
      </c>
      <c r="J238" s="46" t="str">
        <f t="shared" ca="1" si="56"/>
        <v/>
      </c>
      <c r="K238" s="45" t="str">
        <f t="shared" ca="1" si="57"/>
        <v/>
      </c>
    </row>
    <row r="239" spans="1:11">
      <c r="A239" s="60" t="str">
        <f t="shared" ca="1" si="48"/>
        <v/>
      </c>
      <c r="B239" s="54" t="str">
        <f t="shared" ca="1" si="49"/>
        <v/>
      </c>
      <c r="C239" s="56" t="str">
        <f t="shared" ca="1" si="50"/>
        <v/>
      </c>
      <c r="D239" s="93" t="str">
        <f t="shared" ca="1" si="51"/>
        <v/>
      </c>
      <c r="E239" s="97" t="str">
        <f t="shared" ca="1" si="52"/>
        <v/>
      </c>
      <c r="F239" s="46" t="str">
        <f t="shared" ca="1" si="53"/>
        <v/>
      </c>
      <c r="G239" s="46">
        <f t="shared" ca="1" si="54"/>
        <v>0</v>
      </c>
      <c r="H239" s="44">
        <f t="shared" ca="1" si="55"/>
        <v>-236</v>
      </c>
      <c r="I239" s="46" t="e">
        <f ca="1">MATCH(ROW(),w費目集計!$3:$3,0)</f>
        <v>#N/A</v>
      </c>
      <c r="J239" s="46" t="str">
        <f t="shared" ca="1" si="56"/>
        <v/>
      </c>
      <c r="K239" s="45" t="str">
        <f t="shared" ca="1" si="57"/>
        <v/>
      </c>
    </row>
    <row r="240" spans="1:11">
      <c r="A240" s="60" t="str">
        <f t="shared" ca="1" si="48"/>
        <v/>
      </c>
      <c r="B240" s="54" t="str">
        <f t="shared" ca="1" si="49"/>
        <v/>
      </c>
      <c r="C240" s="56" t="str">
        <f t="shared" ca="1" si="50"/>
        <v/>
      </c>
      <c r="D240" s="93" t="str">
        <f t="shared" ca="1" si="51"/>
        <v/>
      </c>
      <c r="E240" s="97" t="str">
        <f t="shared" ca="1" si="52"/>
        <v/>
      </c>
      <c r="F240" s="46" t="str">
        <f t="shared" ca="1" si="53"/>
        <v/>
      </c>
      <c r="G240" s="46">
        <f t="shared" ca="1" si="54"/>
        <v>0</v>
      </c>
      <c r="H240" s="44">
        <f t="shared" ca="1" si="55"/>
        <v>-237</v>
      </c>
      <c r="I240" s="46" t="e">
        <f ca="1">MATCH(ROW(),w費目集計!$3:$3,0)</f>
        <v>#N/A</v>
      </c>
      <c r="J240" s="46" t="str">
        <f t="shared" ca="1" si="56"/>
        <v/>
      </c>
      <c r="K240" s="45" t="str">
        <f t="shared" ca="1" si="57"/>
        <v/>
      </c>
    </row>
    <row r="241" spans="1:11">
      <c r="A241" s="60" t="str">
        <f t="shared" ca="1" si="48"/>
        <v/>
      </c>
      <c r="B241" s="54" t="str">
        <f t="shared" ca="1" si="49"/>
        <v/>
      </c>
      <c r="C241" s="56" t="str">
        <f t="shared" ca="1" si="50"/>
        <v/>
      </c>
      <c r="D241" s="93" t="str">
        <f t="shared" ca="1" si="51"/>
        <v/>
      </c>
      <c r="E241" s="97" t="str">
        <f t="shared" ca="1" si="52"/>
        <v/>
      </c>
      <c r="F241" s="46" t="str">
        <f t="shared" ca="1" si="53"/>
        <v/>
      </c>
      <c r="G241" s="46">
        <f t="shared" ca="1" si="54"/>
        <v>0</v>
      </c>
      <c r="H241" s="44">
        <f t="shared" ca="1" si="55"/>
        <v>-238</v>
      </c>
      <c r="I241" s="46" t="e">
        <f ca="1">MATCH(ROW(),w費目集計!$3:$3,0)</f>
        <v>#N/A</v>
      </c>
      <c r="J241" s="46" t="str">
        <f t="shared" ca="1" si="56"/>
        <v/>
      </c>
      <c r="K241" s="45" t="str">
        <f t="shared" ca="1" si="57"/>
        <v/>
      </c>
    </row>
    <row r="242" spans="1:11">
      <c r="A242" s="60" t="str">
        <f t="shared" ca="1" si="48"/>
        <v/>
      </c>
      <c r="B242" s="54" t="str">
        <f t="shared" ca="1" si="49"/>
        <v/>
      </c>
      <c r="C242" s="56" t="str">
        <f t="shared" ca="1" si="50"/>
        <v/>
      </c>
      <c r="D242" s="93" t="str">
        <f t="shared" ca="1" si="51"/>
        <v/>
      </c>
      <c r="E242" s="97" t="str">
        <f t="shared" ca="1" si="52"/>
        <v/>
      </c>
      <c r="F242" s="46" t="str">
        <f t="shared" ca="1" si="53"/>
        <v/>
      </c>
      <c r="G242" s="46">
        <f t="shared" ca="1" si="54"/>
        <v>0</v>
      </c>
      <c r="H242" s="44">
        <f t="shared" ca="1" si="55"/>
        <v>-239</v>
      </c>
      <c r="I242" s="46" t="e">
        <f ca="1">MATCH(ROW(),w費目集計!$3:$3,0)</f>
        <v>#N/A</v>
      </c>
      <c r="J242" s="46" t="str">
        <f t="shared" ca="1" si="56"/>
        <v/>
      </c>
      <c r="K242" s="45" t="str">
        <f t="shared" ca="1" si="57"/>
        <v/>
      </c>
    </row>
    <row r="243" spans="1:11">
      <c r="A243" s="60" t="str">
        <f t="shared" ca="1" si="48"/>
        <v/>
      </c>
      <c r="B243" s="54" t="str">
        <f t="shared" ca="1" si="49"/>
        <v/>
      </c>
      <c r="C243" s="56" t="str">
        <f t="shared" ca="1" si="50"/>
        <v/>
      </c>
      <c r="D243" s="93" t="str">
        <f t="shared" ca="1" si="51"/>
        <v/>
      </c>
      <c r="E243" s="97" t="str">
        <f t="shared" ca="1" si="52"/>
        <v/>
      </c>
      <c r="F243" s="46" t="str">
        <f t="shared" ca="1" si="53"/>
        <v/>
      </c>
      <c r="G243" s="46">
        <f t="shared" ca="1" si="54"/>
        <v>0</v>
      </c>
      <c r="H243" s="44">
        <f t="shared" ca="1" si="55"/>
        <v>-240</v>
      </c>
      <c r="I243" s="46" t="e">
        <f ca="1">MATCH(ROW(),w費目集計!$3:$3,0)</f>
        <v>#N/A</v>
      </c>
      <c r="J243" s="46" t="str">
        <f t="shared" ca="1" si="56"/>
        <v/>
      </c>
      <c r="K243" s="45" t="str">
        <f t="shared" ca="1" si="57"/>
        <v/>
      </c>
    </row>
    <row r="244" spans="1:11">
      <c r="A244" s="60" t="str">
        <f t="shared" ca="1" si="48"/>
        <v/>
      </c>
      <c r="B244" s="54" t="str">
        <f t="shared" ca="1" si="49"/>
        <v/>
      </c>
      <c r="C244" s="56" t="str">
        <f t="shared" ca="1" si="50"/>
        <v/>
      </c>
      <c r="D244" s="93" t="str">
        <f t="shared" ca="1" si="51"/>
        <v/>
      </c>
      <c r="E244" s="97" t="str">
        <f t="shared" ca="1" si="52"/>
        <v/>
      </c>
      <c r="F244" s="46" t="str">
        <f t="shared" ca="1" si="53"/>
        <v/>
      </c>
      <c r="G244" s="46">
        <f t="shared" ca="1" si="54"/>
        <v>0</v>
      </c>
      <c r="H244" s="44">
        <f t="shared" ca="1" si="55"/>
        <v>-241</v>
      </c>
      <c r="I244" s="46" t="e">
        <f ca="1">MATCH(ROW(),w費目集計!$3:$3,0)</f>
        <v>#N/A</v>
      </c>
      <c r="J244" s="46" t="str">
        <f t="shared" ca="1" si="56"/>
        <v/>
      </c>
      <c r="K244" s="45" t="str">
        <f t="shared" ca="1" si="57"/>
        <v/>
      </c>
    </row>
    <row r="245" spans="1:11">
      <c r="A245" s="60" t="str">
        <f t="shared" ca="1" si="48"/>
        <v/>
      </c>
      <c r="B245" s="54" t="str">
        <f t="shared" ca="1" si="49"/>
        <v/>
      </c>
      <c r="C245" s="56" t="str">
        <f t="shared" ca="1" si="50"/>
        <v/>
      </c>
      <c r="D245" s="93" t="str">
        <f t="shared" ca="1" si="51"/>
        <v/>
      </c>
      <c r="E245" s="97" t="str">
        <f t="shared" ca="1" si="52"/>
        <v/>
      </c>
      <c r="F245" s="46" t="str">
        <f t="shared" ca="1" si="53"/>
        <v/>
      </c>
      <c r="G245" s="46">
        <f t="shared" ca="1" si="54"/>
        <v>0</v>
      </c>
      <c r="H245" s="44">
        <f t="shared" ca="1" si="55"/>
        <v>-242</v>
      </c>
      <c r="I245" s="46" t="e">
        <f ca="1">MATCH(ROW(),w費目集計!$3:$3,0)</f>
        <v>#N/A</v>
      </c>
      <c r="J245" s="46" t="str">
        <f t="shared" ca="1" si="56"/>
        <v/>
      </c>
      <c r="K245" s="45" t="str">
        <f t="shared" ca="1" si="57"/>
        <v/>
      </c>
    </row>
    <row r="246" spans="1:11">
      <c r="A246" s="60" t="str">
        <f t="shared" ca="1" si="48"/>
        <v/>
      </c>
      <c r="B246" s="54" t="str">
        <f t="shared" ca="1" si="49"/>
        <v/>
      </c>
      <c r="C246" s="56" t="str">
        <f t="shared" ca="1" si="50"/>
        <v/>
      </c>
      <c r="D246" s="93" t="str">
        <f t="shared" ca="1" si="51"/>
        <v/>
      </c>
      <c r="E246" s="97" t="str">
        <f t="shared" ca="1" si="52"/>
        <v/>
      </c>
      <c r="F246" s="46" t="str">
        <f t="shared" ca="1" si="53"/>
        <v/>
      </c>
      <c r="G246" s="46">
        <f t="shared" ca="1" si="54"/>
        <v>0</v>
      </c>
      <c r="H246" s="44">
        <f t="shared" ca="1" si="55"/>
        <v>-243</v>
      </c>
      <c r="I246" s="46" t="e">
        <f ca="1">MATCH(ROW(),w費目集計!$3:$3,0)</f>
        <v>#N/A</v>
      </c>
      <c r="J246" s="46" t="str">
        <f t="shared" ca="1" si="56"/>
        <v/>
      </c>
      <c r="K246" s="45" t="str">
        <f t="shared" ca="1" si="57"/>
        <v/>
      </c>
    </row>
    <row r="247" spans="1:11">
      <c r="A247" s="60" t="str">
        <f t="shared" ca="1" si="48"/>
        <v/>
      </c>
      <c r="B247" s="54" t="str">
        <f t="shared" ca="1" si="49"/>
        <v/>
      </c>
      <c r="C247" s="56" t="str">
        <f t="shared" ca="1" si="50"/>
        <v/>
      </c>
      <c r="D247" s="93" t="str">
        <f t="shared" ca="1" si="51"/>
        <v/>
      </c>
      <c r="E247" s="97" t="str">
        <f t="shared" ca="1" si="52"/>
        <v/>
      </c>
      <c r="F247" s="46" t="str">
        <f t="shared" ca="1" si="53"/>
        <v/>
      </c>
      <c r="G247" s="46">
        <f t="shared" ca="1" si="54"/>
        <v>0</v>
      </c>
      <c r="H247" s="44">
        <f t="shared" ca="1" si="55"/>
        <v>-244</v>
      </c>
      <c r="I247" s="46" t="e">
        <f ca="1">MATCH(ROW(),w費目集計!$3:$3,0)</f>
        <v>#N/A</v>
      </c>
      <c r="J247" s="46" t="str">
        <f t="shared" ca="1" si="56"/>
        <v/>
      </c>
      <c r="K247" s="45" t="str">
        <f t="shared" ca="1" si="57"/>
        <v/>
      </c>
    </row>
    <row r="248" spans="1:11">
      <c r="A248" s="60" t="str">
        <f t="shared" ca="1" si="48"/>
        <v/>
      </c>
      <c r="B248" s="54" t="str">
        <f t="shared" ca="1" si="49"/>
        <v/>
      </c>
      <c r="C248" s="56" t="str">
        <f t="shared" ca="1" si="50"/>
        <v/>
      </c>
      <c r="D248" s="93" t="str">
        <f t="shared" ca="1" si="51"/>
        <v/>
      </c>
      <c r="E248" s="97" t="str">
        <f t="shared" ca="1" si="52"/>
        <v/>
      </c>
      <c r="F248" s="46" t="str">
        <f t="shared" ca="1" si="53"/>
        <v/>
      </c>
      <c r="G248" s="46">
        <f t="shared" ca="1" si="54"/>
        <v>0</v>
      </c>
      <c r="H248" s="44">
        <f t="shared" ca="1" si="55"/>
        <v>-245</v>
      </c>
      <c r="I248" s="46" t="e">
        <f ca="1">MATCH(ROW(),w費目集計!$3:$3,0)</f>
        <v>#N/A</v>
      </c>
      <c r="J248" s="46" t="str">
        <f t="shared" ca="1" si="56"/>
        <v/>
      </c>
      <c r="K248" s="45" t="str">
        <f t="shared" ca="1" si="57"/>
        <v/>
      </c>
    </row>
    <row r="249" spans="1:11">
      <c r="A249" s="60" t="str">
        <f t="shared" ca="1" si="48"/>
        <v/>
      </c>
      <c r="B249" s="54" t="str">
        <f t="shared" ca="1" si="49"/>
        <v/>
      </c>
      <c r="C249" s="56" t="str">
        <f t="shared" ca="1" si="50"/>
        <v/>
      </c>
      <c r="D249" s="93" t="str">
        <f t="shared" ca="1" si="51"/>
        <v/>
      </c>
      <c r="E249" s="97" t="str">
        <f t="shared" ca="1" si="52"/>
        <v/>
      </c>
      <c r="F249" s="46" t="str">
        <f t="shared" ca="1" si="53"/>
        <v/>
      </c>
      <c r="G249" s="46">
        <f t="shared" ca="1" si="54"/>
        <v>0</v>
      </c>
      <c r="H249" s="44">
        <f t="shared" ca="1" si="55"/>
        <v>-246</v>
      </c>
      <c r="I249" s="46" t="e">
        <f ca="1">MATCH(ROW(),w費目集計!$3:$3,0)</f>
        <v>#N/A</v>
      </c>
      <c r="J249" s="46" t="str">
        <f t="shared" ca="1" si="56"/>
        <v/>
      </c>
      <c r="K249" s="45" t="str">
        <f t="shared" ca="1" si="57"/>
        <v/>
      </c>
    </row>
    <row r="250" spans="1:11">
      <c r="A250" s="60" t="str">
        <f t="shared" ca="1" si="48"/>
        <v/>
      </c>
      <c r="B250" s="54" t="str">
        <f t="shared" ca="1" si="49"/>
        <v/>
      </c>
      <c r="C250" s="56" t="str">
        <f t="shared" ca="1" si="50"/>
        <v/>
      </c>
      <c r="D250" s="93" t="str">
        <f t="shared" ca="1" si="51"/>
        <v/>
      </c>
      <c r="E250" s="97" t="str">
        <f t="shared" ca="1" si="52"/>
        <v/>
      </c>
      <c r="F250" s="46" t="str">
        <f t="shared" ca="1" si="53"/>
        <v/>
      </c>
      <c r="G250" s="46">
        <f t="shared" ca="1" si="54"/>
        <v>0</v>
      </c>
      <c r="H250" s="44">
        <f t="shared" ca="1" si="55"/>
        <v>-247</v>
      </c>
      <c r="I250" s="46" t="e">
        <f ca="1">MATCH(ROW(),w費目集計!$3:$3,0)</f>
        <v>#N/A</v>
      </c>
      <c r="J250" s="46" t="str">
        <f t="shared" ca="1" si="56"/>
        <v/>
      </c>
      <c r="K250" s="45" t="str">
        <f t="shared" ca="1" si="57"/>
        <v/>
      </c>
    </row>
    <row r="251" spans="1:11">
      <c r="A251" s="60" t="str">
        <f t="shared" ca="1" si="48"/>
        <v/>
      </c>
      <c r="B251" s="54" t="str">
        <f t="shared" ca="1" si="49"/>
        <v/>
      </c>
      <c r="C251" s="56" t="str">
        <f t="shared" ca="1" si="50"/>
        <v/>
      </c>
      <c r="D251" s="93" t="str">
        <f t="shared" ca="1" si="51"/>
        <v/>
      </c>
      <c r="E251" s="97" t="str">
        <f t="shared" ca="1" si="52"/>
        <v/>
      </c>
      <c r="F251" s="46" t="str">
        <f t="shared" ca="1" si="53"/>
        <v/>
      </c>
      <c r="G251" s="46">
        <f t="shared" ca="1" si="54"/>
        <v>0</v>
      </c>
      <c r="H251" s="44">
        <f t="shared" ca="1" si="55"/>
        <v>-248</v>
      </c>
      <c r="I251" s="46" t="e">
        <f ca="1">MATCH(ROW(),w費目集計!$3:$3,0)</f>
        <v>#N/A</v>
      </c>
      <c r="J251" s="46" t="str">
        <f t="shared" ca="1" si="56"/>
        <v/>
      </c>
      <c r="K251" s="45" t="str">
        <f t="shared" ca="1" si="57"/>
        <v/>
      </c>
    </row>
    <row r="252" spans="1:11">
      <c r="A252" s="60" t="str">
        <f t="shared" ca="1" si="48"/>
        <v/>
      </c>
      <c r="B252" s="54" t="str">
        <f t="shared" ca="1" si="49"/>
        <v/>
      </c>
      <c r="C252" s="56" t="str">
        <f t="shared" ca="1" si="50"/>
        <v/>
      </c>
      <c r="D252" s="93" t="str">
        <f t="shared" ca="1" si="51"/>
        <v/>
      </c>
      <c r="E252" s="97" t="str">
        <f t="shared" ca="1" si="52"/>
        <v/>
      </c>
      <c r="F252" s="46" t="str">
        <f t="shared" ca="1" si="53"/>
        <v/>
      </c>
      <c r="G252" s="46">
        <f t="shared" ca="1" si="54"/>
        <v>0</v>
      </c>
      <c r="H252" s="44">
        <f t="shared" ca="1" si="55"/>
        <v>-249</v>
      </c>
      <c r="I252" s="46" t="e">
        <f ca="1">MATCH(ROW(),w費目集計!$3:$3,0)</f>
        <v>#N/A</v>
      </c>
      <c r="J252" s="46" t="str">
        <f t="shared" ca="1" si="56"/>
        <v/>
      </c>
      <c r="K252" s="45" t="str">
        <f t="shared" ca="1" si="57"/>
        <v/>
      </c>
    </row>
    <row r="253" spans="1:11">
      <c r="A253" s="60" t="str">
        <f t="shared" ca="1" si="48"/>
        <v/>
      </c>
      <c r="B253" s="54" t="str">
        <f t="shared" ca="1" si="49"/>
        <v/>
      </c>
      <c r="C253" s="56" t="str">
        <f t="shared" ca="1" si="50"/>
        <v/>
      </c>
      <c r="D253" s="93" t="str">
        <f t="shared" ca="1" si="51"/>
        <v/>
      </c>
      <c r="E253" s="97" t="str">
        <f t="shared" ca="1" si="52"/>
        <v/>
      </c>
      <c r="F253" s="46" t="str">
        <f t="shared" ca="1" si="53"/>
        <v/>
      </c>
      <c r="G253" s="46">
        <f t="shared" ca="1" si="54"/>
        <v>0</v>
      </c>
      <c r="H253" s="44">
        <f t="shared" ca="1" si="55"/>
        <v>-250</v>
      </c>
      <c r="I253" s="46" t="e">
        <f ca="1">MATCH(ROW(),w費目集計!$3:$3,0)</f>
        <v>#N/A</v>
      </c>
      <c r="J253" s="46" t="str">
        <f t="shared" ca="1" si="56"/>
        <v/>
      </c>
      <c r="K253" s="45" t="str">
        <f t="shared" ca="1" si="57"/>
        <v/>
      </c>
    </row>
    <row r="254" spans="1:11">
      <c r="A254" s="60" t="str">
        <f t="shared" ca="1" si="48"/>
        <v/>
      </c>
      <c r="B254" s="54" t="str">
        <f t="shared" ca="1" si="49"/>
        <v/>
      </c>
      <c r="C254" s="56" t="str">
        <f t="shared" ca="1" si="50"/>
        <v/>
      </c>
      <c r="D254" s="93" t="str">
        <f t="shared" ca="1" si="51"/>
        <v/>
      </c>
      <c r="E254" s="97" t="str">
        <f t="shared" ca="1" si="52"/>
        <v/>
      </c>
      <c r="F254" s="46" t="str">
        <f t="shared" ca="1" si="53"/>
        <v/>
      </c>
      <c r="G254" s="46">
        <f t="shared" ca="1" si="54"/>
        <v>0</v>
      </c>
      <c r="H254" s="44">
        <f t="shared" ca="1" si="55"/>
        <v>-251</v>
      </c>
      <c r="I254" s="46" t="e">
        <f ca="1">MATCH(ROW(),w費目集計!$3:$3,0)</f>
        <v>#N/A</v>
      </c>
      <c r="J254" s="46" t="str">
        <f t="shared" ca="1" si="56"/>
        <v/>
      </c>
      <c r="K254" s="45" t="str">
        <f t="shared" ca="1" si="57"/>
        <v/>
      </c>
    </row>
    <row r="255" spans="1:11">
      <c r="A255" s="60" t="str">
        <f t="shared" ca="1" si="48"/>
        <v/>
      </c>
      <c r="B255" s="54" t="str">
        <f t="shared" ca="1" si="49"/>
        <v/>
      </c>
      <c r="C255" s="56" t="str">
        <f t="shared" ca="1" si="50"/>
        <v/>
      </c>
      <c r="D255" s="93" t="str">
        <f t="shared" ca="1" si="51"/>
        <v/>
      </c>
      <c r="E255" s="97" t="str">
        <f t="shared" ca="1" si="52"/>
        <v/>
      </c>
      <c r="F255" s="46" t="str">
        <f t="shared" ca="1" si="53"/>
        <v/>
      </c>
      <c r="G255" s="46">
        <f t="shared" ca="1" si="54"/>
        <v>0</v>
      </c>
      <c r="H255" s="44">
        <f t="shared" ca="1" si="55"/>
        <v>-252</v>
      </c>
      <c r="I255" s="46" t="e">
        <f ca="1">MATCH(ROW(),w費目集計!$3:$3,0)</f>
        <v>#N/A</v>
      </c>
      <c r="J255" s="46" t="str">
        <f t="shared" ca="1" si="56"/>
        <v/>
      </c>
      <c r="K255" s="45" t="str">
        <f t="shared" ca="1" si="57"/>
        <v/>
      </c>
    </row>
    <row r="256" spans="1:11">
      <c r="A256" s="60" t="str">
        <f t="shared" ca="1" si="48"/>
        <v/>
      </c>
      <c r="B256" s="54" t="str">
        <f t="shared" ca="1" si="49"/>
        <v/>
      </c>
      <c r="C256" s="56" t="str">
        <f t="shared" ca="1" si="50"/>
        <v/>
      </c>
      <c r="D256" s="93" t="str">
        <f t="shared" ca="1" si="51"/>
        <v/>
      </c>
      <c r="E256" s="97" t="str">
        <f t="shared" ca="1" si="52"/>
        <v/>
      </c>
      <c r="F256" s="46" t="str">
        <f t="shared" ca="1" si="53"/>
        <v/>
      </c>
      <c r="G256" s="46">
        <f t="shared" ca="1" si="54"/>
        <v>0</v>
      </c>
      <c r="H256" s="44">
        <f t="shared" ca="1" si="55"/>
        <v>-253</v>
      </c>
      <c r="I256" s="46" t="e">
        <f ca="1">MATCH(ROW(),w費目集計!$3:$3,0)</f>
        <v>#N/A</v>
      </c>
      <c r="J256" s="46" t="str">
        <f t="shared" ca="1" si="56"/>
        <v/>
      </c>
      <c r="K256" s="45" t="str">
        <f t="shared" ca="1" si="57"/>
        <v/>
      </c>
    </row>
    <row r="257" spans="1:11">
      <c r="A257" s="60" t="str">
        <f t="shared" ca="1" si="48"/>
        <v/>
      </c>
      <c r="B257" s="54" t="str">
        <f t="shared" ca="1" si="49"/>
        <v/>
      </c>
      <c r="C257" s="56" t="str">
        <f t="shared" ca="1" si="50"/>
        <v/>
      </c>
      <c r="D257" s="93" t="str">
        <f t="shared" ca="1" si="51"/>
        <v/>
      </c>
      <c r="E257" s="97" t="str">
        <f t="shared" ca="1" si="52"/>
        <v/>
      </c>
      <c r="F257" s="46" t="str">
        <f t="shared" ca="1" si="53"/>
        <v/>
      </c>
      <c r="G257" s="46">
        <f t="shared" ca="1" si="54"/>
        <v>0</v>
      </c>
      <c r="H257" s="44">
        <f t="shared" ca="1" si="55"/>
        <v>-254</v>
      </c>
      <c r="I257" s="46" t="e">
        <f ca="1">MATCH(ROW(),w費目集計!$3:$3,0)</f>
        <v>#N/A</v>
      </c>
      <c r="J257" s="46" t="str">
        <f t="shared" ca="1" si="56"/>
        <v/>
      </c>
      <c r="K257" s="45" t="str">
        <f t="shared" ca="1" si="57"/>
        <v/>
      </c>
    </row>
    <row r="258" spans="1:11">
      <c r="A258" s="60" t="str">
        <f t="shared" ca="1" si="48"/>
        <v/>
      </c>
      <c r="B258" s="54" t="str">
        <f t="shared" ca="1" si="49"/>
        <v/>
      </c>
      <c r="C258" s="56" t="str">
        <f t="shared" ca="1" si="50"/>
        <v/>
      </c>
      <c r="D258" s="93" t="str">
        <f t="shared" ca="1" si="51"/>
        <v/>
      </c>
      <c r="E258" s="97" t="str">
        <f t="shared" ca="1" si="52"/>
        <v/>
      </c>
      <c r="F258" s="46" t="str">
        <f t="shared" ca="1" si="53"/>
        <v/>
      </c>
      <c r="G258" s="46">
        <f t="shared" ca="1" si="54"/>
        <v>0</v>
      </c>
      <c r="H258" s="44">
        <f t="shared" ca="1" si="55"/>
        <v>-255</v>
      </c>
      <c r="I258" s="46" t="e">
        <f ca="1">MATCH(ROW(),w費目集計!$3:$3,0)</f>
        <v>#N/A</v>
      </c>
      <c r="J258" s="46" t="str">
        <f t="shared" ca="1" si="56"/>
        <v/>
      </c>
      <c r="K258" s="45" t="str">
        <f t="shared" ca="1" si="57"/>
        <v/>
      </c>
    </row>
    <row r="259" spans="1:11">
      <c r="A259" s="60" t="str">
        <f t="shared" ca="1" si="48"/>
        <v/>
      </c>
      <c r="B259" s="54" t="str">
        <f t="shared" ca="1" si="49"/>
        <v/>
      </c>
      <c r="C259" s="56" t="str">
        <f t="shared" ca="1" si="50"/>
        <v/>
      </c>
      <c r="D259" s="93" t="str">
        <f t="shared" ca="1" si="51"/>
        <v/>
      </c>
      <c r="E259" s="97" t="str">
        <f t="shared" ca="1" si="52"/>
        <v/>
      </c>
      <c r="F259" s="46" t="str">
        <f t="shared" ca="1" si="53"/>
        <v/>
      </c>
      <c r="G259" s="46">
        <f t="shared" ca="1" si="54"/>
        <v>0</v>
      </c>
      <c r="H259" s="44">
        <f t="shared" ca="1" si="55"/>
        <v>-256</v>
      </c>
      <c r="I259" s="46" t="e">
        <f ca="1">MATCH(ROW(),w費目集計!$3:$3,0)</f>
        <v>#N/A</v>
      </c>
      <c r="J259" s="46" t="str">
        <f t="shared" ca="1" si="56"/>
        <v/>
      </c>
      <c r="K259" s="45" t="str">
        <f t="shared" ca="1" si="57"/>
        <v/>
      </c>
    </row>
    <row r="260" spans="1:11">
      <c r="A260" s="60" t="str">
        <f t="shared" ca="1" si="48"/>
        <v/>
      </c>
      <c r="B260" s="54" t="str">
        <f t="shared" ca="1" si="49"/>
        <v/>
      </c>
      <c r="C260" s="56" t="str">
        <f t="shared" ca="1" si="50"/>
        <v/>
      </c>
      <c r="D260" s="93" t="str">
        <f t="shared" ca="1" si="51"/>
        <v/>
      </c>
      <c r="E260" s="97" t="str">
        <f t="shared" ca="1" si="52"/>
        <v/>
      </c>
      <c r="F260" s="46" t="str">
        <f t="shared" ca="1" si="53"/>
        <v/>
      </c>
      <c r="G260" s="46">
        <f t="shared" ca="1" si="54"/>
        <v>0</v>
      </c>
      <c r="H260" s="44">
        <f t="shared" ca="1" si="55"/>
        <v>-257</v>
      </c>
      <c r="I260" s="46" t="e">
        <f ca="1">MATCH(ROW(),w費目集計!$3:$3,0)</f>
        <v>#N/A</v>
      </c>
      <c r="J260" s="46" t="str">
        <f t="shared" ca="1" si="56"/>
        <v/>
      </c>
      <c r="K260" s="45" t="str">
        <f t="shared" ca="1" si="57"/>
        <v/>
      </c>
    </row>
    <row r="261" spans="1:11">
      <c r="A261" s="60" t="str">
        <f t="shared" ref="A261:A324" ca="1" si="58">IFERROR(INDIRECT(ADDRESS(1,I261-4,,,"ｗ費目集計")),"")</f>
        <v/>
      </c>
      <c r="B261" s="54" t="str">
        <f t="shared" ref="B261:B324" ca="1" si="59">IF(H261&gt;0,INDIRECT(ADDRESS(K261,J261-5,,,"w費目集計")),IF(H261=0,"合計",""))</f>
        <v/>
      </c>
      <c r="C261" s="56" t="str">
        <f t="shared" ref="C261:C324" ca="1" si="60">IF(H261&gt;0,INDIRECT(ADDRESS(K261,J261-4,,,"w費目集計")),IF(H261=0,INDIRECT(ADDRESS(1,J260-3,,,"w費目集計")),""))</f>
        <v/>
      </c>
      <c r="D261" s="93" t="str">
        <f t="shared" ref="D261:D324" ca="1" si="61">IF(H261&gt;0,INDIRECT(ADDRESS(K261,J261-3,,,"w費目集計")),"")</f>
        <v/>
      </c>
      <c r="E261" s="97" t="str">
        <f t="shared" ref="E261:E324" ca="1" si="62">IF(H261&gt;0,INDIRECT(ADDRESS(K261,J261-2,,,"w費目集計")),"")</f>
        <v/>
      </c>
      <c r="F261" s="46" t="str">
        <f t="shared" ca="1" si="53"/>
        <v/>
      </c>
      <c r="G261" s="46">
        <f t="shared" ca="1" si="54"/>
        <v>0</v>
      </c>
      <c r="H261" s="44">
        <f t="shared" ca="1" si="55"/>
        <v>-258</v>
      </c>
      <c r="I261" s="46" t="e">
        <f ca="1">MATCH(ROW(),w費目集計!$3:$3,0)</f>
        <v>#N/A</v>
      </c>
      <c r="J261" s="46" t="str">
        <f t="shared" ca="1" si="56"/>
        <v/>
      </c>
      <c r="K261" s="45" t="str">
        <f t="shared" ca="1" si="57"/>
        <v/>
      </c>
    </row>
    <row r="262" spans="1:11">
      <c r="A262" s="60" t="str">
        <f t="shared" ca="1" si="58"/>
        <v/>
      </c>
      <c r="B262" s="54" t="str">
        <f t="shared" ca="1" si="59"/>
        <v/>
      </c>
      <c r="C262" s="56" t="str">
        <f t="shared" ca="1" si="60"/>
        <v/>
      </c>
      <c r="D262" s="93" t="str">
        <f t="shared" ca="1" si="61"/>
        <v/>
      </c>
      <c r="E262" s="97" t="str">
        <f t="shared" ca="1" si="62"/>
        <v/>
      </c>
      <c r="F262" s="46" t="str">
        <f t="shared" ca="1" si="53"/>
        <v/>
      </c>
      <c r="G262" s="46">
        <f t="shared" ca="1" si="54"/>
        <v>0</v>
      </c>
      <c r="H262" s="44">
        <f t="shared" ca="1" si="55"/>
        <v>-259</v>
      </c>
      <c r="I262" s="46" t="e">
        <f ca="1">MATCH(ROW(),w費目集計!$3:$3,0)</f>
        <v>#N/A</v>
      </c>
      <c r="J262" s="46" t="str">
        <f t="shared" ca="1" si="56"/>
        <v/>
      </c>
      <c r="K262" s="45" t="str">
        <f t="shared" ca="1" si="57"/>
        <v/>
      </c>
    </row>
    <row r="263" spans="1:11">
      <c r="A263" s="60" t="str">
        <f t="shared" ca="1" si="58"/>
        <v/>
      </c>
      <c r="B263" s="54" t="str">
        <f t="shared" ca="1" si="59"/>
        <v/>
      </c>
      <c r="C263" s="56" t="str">
        <f t="shared" ca="1" si="60"/>
        <v/>
      </c>
      <c r="D263" s="93" t="str">
        <f t="shared" ca="1" si="61"/>
        <v/>
      </c>
      <c r="E263" s="97" t="str">
        <f t="shared" ca="1" si="62"/>
        <v/>
      </c>
      <c r="F263" s="46" t="str">
        <f t="shared" ca="1" si="53"/>
        <v/>
      </c>
      <c r="G263" s="46">
        <f t="shared" ca="1" si="54"/>
        <v>0</v>
      </c>
      <c r="H263" s="44">
        <f t="shared" ca="1" si="55"/>
        <v>-260</v>
      </c>
      <c r="I263" s="46" t="e">
        <f ca="1">MATCH(ROW(),w費目集計!$3:$3,0)</f>
        <v>#N/A</v>
      </c>
      <c r="J263" s="46" t="str">
        <f t="shared" ca="1" si="56"/>
        <v/>
      </c>
      <c r="K263" s="45" t="str">
        <f t="shared" ca="1" si="57"/>
        <v/>
      </c>
    </row>
    <row r="264" spans="1:11">
      <c r="A264" s="60" t="str">
        <f t="shared" ca="1" si="58"/>
        <v/>
      </c>
      <c r="B264" s="54" t="str">
        <f t="shared" ca="1" si="59"/>
        <v/>
      </c>
      <c r="C264" s="56" t="str">
        <f t="shared" ca="1" si="60"/>
        <v/>
      </c>
      <c r="D264" s="93" t="str">
        <f t="shared" ca="1" si="61"/>
        <v/>
      </c>
      <c r="E264" s="97" t="str">
        <f t="shared" ca="1" si="62"/>
        <v/>
      </c>
      <c r="F264" s="46" t="str">
        <f t="shared" ca="1" si="53"/>
        <v/>
      </c>
      <c r="G264" s="46">
        <f t="shared" ca="1" si="54"/>
        <v>0</v>
      </c>
      <c r="H264" s="44">
        <f t="shared" ca="1" si="55"/>
        <v>-261</v>
      </c>
      <c r="I264" s="46" t="e">
        <f ca="1">MATCH(ROW(),w費目集計!$3:$3,0)</f>
        <v>#N/A</v>
      </c>
      <c r="J264" s="46" t="str">
        <f t="shared" ca="1" si="56"/>
        <v/>
      </c>
      <c r="K264" s="45" t="str">
        <f t="shared" ca="1" si="57"/>
        <v/>
      </c>
    </row>
    <row r="265" spans="1:11">
      <c r="A265" s="60" t="str">
        <f t="shared" ca="1" si="58"/>
        <v/>
      </c>
      <c r="B265" s="54" t="str">
        <f t="shared" ca="1" si="59"/>
        <v/>
      </c>
      <c r="C265" s="56" t="str">
        <f t="shared" ca="1" si="60"/>
        <v/>
      </c>
      <c r="D265" s="93" t="str">
        <f t="shared" ca="1" si="61"/>
        <v/>
      </c>
      <c r="E265" s="97" t="str">
        <f t="shared" ca="1" si="62"/>
        <v/>
      </c>
      <c r="F265" s="46" t="str">
        <f t="shared" ca="1" si="53"/>
        <v/>
      </c>
      <c r="G265" s="46">
        <f t="shared" ca="1" si="54"/>
        <v>0</v>
      </c>
      <c r="H265" s="44">
        <f t="shared" ca="1" si="55"/>
        <v>-262</v>
      </c>
      <c r="I265" s="46" t="e">
        <f ca="1">MATCH(ROW(),w費目集計!$3:$3,0)</f>
        <v>#N/A</v>
      </c>
      <c r="J265" s="46" t="str">
        <f t="shared" ca="1" si="56"/>
        <v/>
      </c>
      <c r="K265" s="45" t="str">
        <f t="shared" ca="1" si="57"/>
        <v/>
      </c>
    </row>
    <row r="266" spans="1:11">
      <c r="A266" s="60" t="str">
        <f t="shared" ca="1" si="58"/>
        <v/>
      </c>
      <c r="B266" s="54" t="str">
        <f t="shared" ca="1" si="59"/>
        <v/>
      </c>
      <c r="C266" s="56" t="str">
        <f t="shared" ca="1" si="60"/>
        <v/>
      </c>
      <c r="D266" s="93" t="str">
        <f t="shared" ca="1" si="61"/>
        <v/>
      </c>
      <c r="E266" s="97" t="str">
        <f t="shared" ca="1" si="62"/>
        <v/>
      </c>
      <c r="F266" s="46" t="str">
        <f t="shared" ca="1" si="53"/>
        <v/>
      </c>
      <c r="G266" s="46">
        <f t="shared" ca="1" si="54"/>
        <v>0</v>
      </c>
      <c r="H266" s="44">
        <f t="shared" ca="1" si="55"/>
        <v>-263</v>
      </c>
      <c r="I266" s="46" t="e">
        <f ca="1">MATCH(ROW(),w費目集計!$3:$3,0)</f>
        <v>#N/A</v>
      </c>
      <c r="J266" s="46" t="str">
        <f t="shared" ca="1" si="56"/>
        <v/>
      </c>
      <c r="K266" s="45" t="str">
        <f t="shared" ca="1" si="57"/>
        <v/>
      </c>
    </row>
    <row r="267" spans="1:11">
      <c r="A267" s="60" t="str">
        <f t="shared" ca="1" si="58"/>
        <v/>
      </c>
      <c r="B267" s="54" t="str">
        <f t="shared" ca="1" si="59"/>
        <v/>
      </c>
      <c r="C267" s="56" t="str">
        <f t="shared" ca="1" si="60"/>
        <v/>
      </c>
      <c r="D267" s="93" t="str">
        <f t="shared" ca="1" si="61"/>
        <v/>
      </c>
      <c r="E267" s="97" t="str">
        <f t="shared" ca="1" si="62"/>
        <v/>
      </c>
      <c r="F267" s="46" t="str">
        <f t="shared" ca="1" si="53"/>
        <v/>
      </c>
      <c r="G267" s="46">
        <f t="shared" ca="1" si="54"/>
        <v>0</v>
      </c>
      <c r="H267" s="44">
        <f t="shared" ca="1" si="55"/>
        <v>-264</v>
      </c>
      <c r="I267" s="46" t="e">
        <f ca="1">MATCH(ROW(),w費目集計!$3:$3,0)</f>
        <v>#N/A</v>
      </c>
      <c r="J267" s="46" t="str">
        <f t="shared" ca="1" si="56"/>
        <v/>
      </c>
      <c r="K267" s="45" t="str">
        <f t="shared" ca="1" si="57"/>
        <v/>
      </c>
    </row>
    <row r="268" spans="1:11">
      <c r="A268" s="60" t="str">
        <f t="shared" ca="1" si="58"/>
        <v/>
      </c>
      <c r="B268" s="54" t="str">
        <f t="shared" ca="1" si="59"/>
        <v/>
      </c>
      <c r="C268" s="56" t="str">
        <f t="shared" ca="1" si="60"/>
        <v/>
      </c>
      <c r="D268" s="93" t="str">
        <f t="shared" ca="1" si="61"/>
        <v/>
      </c>
      <c r="E268" s="97" t="str">
        <f t="shared" ca="1" si="62"/>
        <v/>
      </c>
      <c r="F268" s="46" t="str">
        <f t="shared" ca="1" si="53"/>
        <v/>
      </c>
      <c r="G268" s="46">
        <f t="shared" ca="1" si="54"/>
        <v>0</v>
      </c>
      <c r="H268" s="44">
        <f t="shared" ca="1" si="55"/>
        <v>-265</v>
      </c>
      <c r="I268" s="46" t="e">
        <f ca="1">MATCH(ROW(),w費目集計!$3:$3,0)</f>
        <v>#N/A</v>
      </c>
      <c r="J268" s="46" t="str">
        <f t="shared" ca="1" si="56"/>
        <v/>
      </c>
      <c r="K268" s="45" t="str">
        <f t="shared" ca="1" si="57"/>
        <v/>
      </c>
    </row>
    <row r="269" spans="1:11">
      <c r="A269" s="60" t="str">
        <f t="shared" ca="1" si="58"/>
        <v/>
      </c>
      <c r="B269" s="54" t="str">
        <f t="shared" ca="1" si="59"/>
        <v/>
      </c>
      <c r="C269" s="56" t="str">
        <f t="shared" ca="1" si="60"/>
        <v/>
      </c>
      <c r="D269" s="93" t="str">
        <f t="shared" ca="1" si="61"/>
        <v/>
      </c>
      <c r="E269" s="97" t="str">
        <f t="shared" ca="1" si="62"/>
        <v/>
      </c>
      <c r="F269" s="46" t="str">
        <f t="shared" ca="1" si="53"/>
        <v/>
      </c>
      <c r="G269" s="46">
        <f t="shared" ca="1" si="54"/>
        <v>0</v>
      </c>
      <c r="H269" s="44">
        <f t="shared" ca="1" si="55"/>
        <v>-266</v>
      </c>
      <c r="I269" s="46" t="e">
        <f ca="1">MATCH(ROW(),w費目集計!$3:$3,0)</f>
        <v>#N/A</v>
      </c>
      <c r="J269" s="46" t="str">
        <f t="shared" ca="1" si="56"/>
        <v/>
      </c>
      <c r="K269" s="45" t="str">
        <f t="shared" ca="1" si="57"/>
        <v/>
      </c>
    </row>
    <row r="270" spans="1:11">
      <c r="A270" s="60" t="str">
        <f t="shared" ca="1" si="58"/>
        <v/>
      </c>
      <c r="B270" s="54" t="str">
        <f t="shared" ca="1" si="59"/>
        <v/>
      </c>
      <c r="C270" s="56" t="str">
        <f t="shared" ca="1" si="60"/>
        <v/>
      </c>
      <c r="D270" s="93" t="str">
        <f t="shared" ca="1" si="61"/>
        <v/>
      </c>
      <c r="E270" s="97" t="str">
        <f t="shared" ca="1" si="62"/>
        <v/>
      </c>
      <c r="F270" s="46" t="str">
        <f t="shared" ca="1" si="53"/>
        <v/>
      </c>
      <c r="G270" s="46">
        <f t="shared" ca="1" si="54"/>
        <v>0</v>
      </c>
      <c r="H270" s="44">
        <f t="shared" ca="1" si="55"/>
        <v>-267</v>
      </c>
      <c r="I270" s="46" t="e">
        <f ca="1">MATCH(ROW(),w費目集計!$3:$3,0)</f>
        <v>#N/A</v>
      </c>
      <c r="J270" s="46" t="str">
        <f t="shared" ca="1" si="56"/>
        <v/>
      </c>
      <c r="K270" s="45" t="str">
        <f t="shared" ca="1" si="57"/>
        <v/>
      </c>
    </row>
    <row r="271" spans="1:11">
      <c r="A271" s="60" t="str">
        <f t="shared" ca="1" si="58"/>
        <v/>
      </c>
      <c r="B271" s="54" t="str">
        <f t="shared" ca="1" si="59"/>
        <v/>
      </c>
      <c r="C271" s="56" t="str">
        <f t="shared" ca="1" si="60"/>
        <v/>
      </c>
      <c r="D271" s="93" t="str">
        <f t="shared" ca="1" si="61"/>
        <v/>
      </c>
      <c r="E271" s="97" t="str">
        <f t="shared" ca="1" si="62"/>
        <v/>
      </c>
      <c r="F271" s="46" t="str">
        <f t="shared" ca="1" si="53"/>
        <v/>
      </c>
      <c r="G271" s="46">
        <f t="shared" ca="1" si="54"/>
        <v>0</v>
      </c>
      <c r="H271" s="44">
        <f t="shared" ca="1" si="55"/>
        <v>-268</v>
      </c>
      <c r="I271" s="46" t="e">
        <f ca="1">MATCH(ROW(),w費目集計!$3:$3,0)</f>
        <v>#N/A</v>
      </c>
      <c r="J271" s="46" t="str">
        <f t="shared" ca="1" si="56"/>
        <v/>
      </c>
      <c r="K271" s="45" t="str">
        <f t="shared" ca="1" si="57"/>
        <v/>
      </c>
    </row>
    <row r="272" spans="1:11">
      <c r="A272" s="60" t="str">
        <f t="shared" ca="1" si="58"/>
        <v/>
      </c>
      <c r="B272" s="54" t="str">
        <f t="shared" ca="1" si="59"/>
        <v/>
      </c>
      <c r="C272" s="56" t="str">
        <f t="shared" ca="1" si="60"/>
        <v/>
      </c>
      <c r="D272" s="93" t="str">
        <f t="shared" ca="1" si="61"/>
        <v/>
      </c>
      <c r="E272" s="97" t="str">
        <f t="shared" ca="1" si="62"/>
        <v/>
      </c>
      <c r="F272" s="46" t="str">
        <f t="shared" ca="1" si="53"/>
        <v/>
      </c>
      <c r="G272" s="46">
        <f t="shared" ca="1" si="54"/>
        <v>0</v>
      </c>
      <c r="H272" s="44">
        <f t="shared" ca="1" si="55"/>
        <v>-269</v>
      </c>
      <c r="I272" s="46" t="e">
        <f ca="1">MATCH(ROW(),w費目集計!$3:$3,0)</f>
        <v>#N/A</v>
      </c>
      <c r="J272" s="46" t="str">
        <f t="shared" ca="1" si="56"/>
        <v/>
      </c>
      <c r="K272" s="45" t="str">
        <f t="shared" ca="1" si="57"/>
        <v/>
      </c>
    </row>
    <row r="273" spans="1:11">
      <c r="A273" s="60" t="str">
        <f t="shared" ca="1" si="58"/>
        <v/>
      </c>
      <c r="B273" s="54" t="str">
        <f t="shared" ca="1" si="59"/>
        <v/>
      </c>
      <c r="C273" s="56" t="str">
        <f t="shared" ca="1" si="60"/>
        <v/>
      </c>
      <c r="D273" s="93" t="str">
        <f t="shared" ca="1" si="61"/>
        <v/>
      </c>
      <c r="E273" s="97" t="str">
        <f t="shared" ca="1" si="62"/>
        <v/>
      </c>
      <c r="F273" s="46" t="str">
        <f t="shared" ca="1" si="53"/>
        <v/>
      </c>
      <c r="G273" s="46">
        <f t="shared" ca="1" si="54"/>
        <v>0</v>
      </c>
      <c r="H273" s="44">
        <f t="shared" ca="1" si="55"/>
        <v>-270</v>
      </c>
      <c r="I273" s="46" t="e">
        <f ca="1">MATCH(ROW(),w費目集計!$3:$3,0)</f>
        <v>#N/A</v>
      </c>
      <c r="J273" s="46" t="str">
        <f t="shared" ca="1" si="56"/>
        <v/>
      </c>
      <c r="K273" s="45" t="str">
        <f t="shared" ca="1" si="57"/>
        <v/>
      </c>
    </row>
    <row r="274" spans="1:11">
      <c r="A274" s="60" t="str">
        <f t="shared" ca="1" si="58"/>
        <v/>
      </c>
      <c r="B274" s="54" t="str">
        <f t="shared" ca="1" si="59"/>
        <v/>
      </c>
      <c r="C274" s="56" t="str">
        <f t="shared" ca="1" si="60"/>
        <v/>
      </c>
      <c r="D274" s="93" t="str">
        <f t="shared" ca="1" si="61"/>
        <v/>
      </c>
      <c r="E274" s="97" t="str">
        <f t="shared" ca="1" si="62"/>
        <v/>
      </c>
      <c r="F274" s="46" t="str">
        <f t="shared" ca="1" si="53"/>
        <v/>
      </c>
      <c r="G274" s="46">
        <f t="shared" ca="1" si="54"/>
        <v>0</v>
      </c>
      <c r="H274" s="44">
        <f t="shared" ca="1" si="55"/>
        <v>-271</v>
      </c>
      <c r="I274" s="46" t="e">
        <f ca="1">MATCH(ROW(),w費目集計!$3:$3,0)</f>
        <v>#N/A</v>
      </c>
      <c r="J274" s="46" t="str">
        <f t="shared" ca="1" si="56"/>
        <v/>
      </c>
      <c r="K274" s="45" t="str">
        <f t="shared" ca="1" si="57"/>
        <v/>
      </c>
    </row>
    <row r="275" spans="1:11">
      <c r="A275" s="60" t="str">
        <f t="shared" ca="1" si="58"/>
        <v/>
      </c>
      <c r="B275" s="54" t="str">
        <f t="shared" ca="1" si="59"/>
        <v/>
      </c>
      <c r="C275" s="56" t="str">
        <f t="shared" ca="1" si="60"/>
        <v/>
      </c>
      <c r="D275" s="93" t="str">
        <f t="shared" ca="1" si="61"/>
        <v/>
      </c>
      <c r="E275" s="97" t="str">
        <f t="shared" ca="1" si="62"/>
        <v/>
      </c>
      <c r="F275" s="46" t="str">
        <f t="shared" ca="1" si="53"/>
        <v/>
      </c>
      <c r="G275" s="46">
        <f t="shared" ca="1" si="54"/>
        <v>0</v>
      </c>
      <c r="H275" s="44">
        <f t="shared" ca="1" si="55"/>
        <v>-272</v>
      </c>
      <c r="I275" s="46" t="e">
        <f ca="1">MATCH(ROW(),w費目集計!$3:$3,0)</f>
        <v>#N/A</v>
      </c>
      <c r="J275" s="46" t="str">
        <f t="shared" ca="1" si="56"/>
        <v/>
      </c>
      <c r="K275" s="45" t="str">
        <f t="shared" ca="1" si="57"/>
        <v/>
      </c>
    </row>
    <row r="276" spans="1:11">
      <c r="A276" s="60" t="str">
        <f t="shared" ca="1" si="58"/>
        <v/>
      </c>
      <c r="B276" s="54" t="str">
        <f t="shared" ca="1" si="59"/>
        <v/>
      </c>
      <c r="C276" s="56" t="str">
        <f t="shared" ca="1" si="60"/>
        <v/>
      </c>
      <c r="D276" s="93" t="str">
        <f t="shared" ca="1" si="61"/>
        <v/>
      </c>
      <c r="E276" s="97" t="str">
        <f t="shared" ca="1" si="62"/>
        <v/>
      </c>
      <c r="F276" s="46" t="str">
        <f t="shared" ca="1" si="53"/>
        <v/>
      </c>
      <c r="G276" s="46">
        <f t="shared" ca="1" si="54"/>
        <v>0</v>
      </c>
      <c r="H276" s="44">
        <f t="shared" ca="1" si="55"/>
        <v>-273</v>
      </c>
      <c r="I276" s="46" t="e">
        <f ca="1">MATCH(ROW(),w費目集計!$3:$3,0)</f>
        <v>#N/A</v>
      </c>
      <c r="J276" s="46" t="str">
        <f t="shared" ca="1" si="56"/>
        <v/>
      </c>
      <c r="K276" s="45" t="str">
        <f t="shared" ca="1" si="57"/>
        <v/>
      </c>
    </row>
    <row r="277" spans="1:11">
      <c r="A277" s="60" t="str">
        <f t="shared" ca="1" si="58"/>
        <v/>
      </c>
      <c r="B277" s="54" t="str">
        <f t="shared" ca="1" si="59"/>
        <v/>
      </c>
      <c r="C277" s="56" t="str">
        <f t="shared" ca="1" si="60"/>
        <v/>
      </c>
      <c r="D277" s="93" t="str">
        <f t="shared" ca="1" si="61"/>
        <v/>
      </c>
      <c r="E277" s="97" t="str">
        <f t="shared" ca="1" si="62"/>
        <v/>
      </c>
      <c r="F277" s="46" t="str">
        <f t="shared" ca="1" si="53"/>
        <v/>
      </c>
      <c r="G277" s="46">
        <f t="shared" ca="1" si="54"/>
        <v>0</v>
      </c>
      <c r="H277" s="44">
        <f t="shared" ca="1" si="55"/>
        <v>-274</v>
      </c>
      <c r="I277" s="46" t="e">
        <f ca="1">MATCH(ROW(),w費目集計!$3:$3,0)</f>
        <v>#N/A</v>
      </c>
      <c r="J277" s="46" t="str">
        <f t="shared" ca="1" si="56"/>
        <v/>
      </c>
      <c r="K277" s="45" t="str">
        <f t="shared" ca="1" si="57"/>
        <v/>
      </c>
    </row>
    <row r="278" spans="1:11">
      <c r="A278" s="60" t="str">
        <f t="shared" ca="1" si="58"/>
        <v/>
      </c>
      <c r="B278" s="54" t="str">
        <f t="shared" ca="1" si="59"/>
        <v/>
      </c>
      <c r="C278" s="56" t="str">
        <f t="shared" ca="1" si="60"/>
        <v/>
      </c>
      <c r="D278" s="93" t="str">
        <f t="shared" ca="1" si="61"/>
        <v/>
      </c>
      <c r="E278" s="97" t="str">
        <f t="shared" ca="1" si="62"/>
        <v/>
      </c>
      <c r="F278" s="46" t="str">
        <f t="shared" ca="1" si="53"/>
        <v/>
      </c>
      <c r="G278" s="46">
        <f t="shared" ca="1" si="54"/>
        <v>0</v>
      </c>
      <c r="H278" s="44">
        <f t="shared" ca="1" si="55"/>
        <v>-275</v>
      </c>
      <c r="I278" s="46" t="e">
        <f ca="1">MATCH(ROW(),w費目集計!$3:$3,0)</f>
        <v>#N/A</v>
      </c>
      <c r="J278" s="46" t="str">
        <f t="shared" ca="1" si="56"/>
        <v/>
      </c>
      <c r="K278" s="45" t="str">
        <f t="shared" ca="1" si="57"/>
        <v/>
      </c>
    </row>
    <row r="279" spans="1:11">
      <c r="A279" s="60" t="str">
        <f t="shared" ca="1" si="58"/>
        <v/>
      </c>
      <c r="B279" s="54" t="str">
        <f t="shared" ca="1" si="59"/>
        <v/>
      </c>
      <c r="C279" s="56" t="str">
        <f t="shared" ca="1" si="60"/>
        <v/>
      </c>
      <c r="D279" s="93" t="str">
        <f t="shared" ca="1" si="61"/>
        <v/>
      </c>
      <c r="E279" s="97" t="str">
        <f t="shared" ca="1" si="62"/>
        <v/>
      </c>
      <c r="F279" s="46" t="str">
        <f t="shared" ca="1" si="53"/>
        <v/>
      </c>
      <c r="G279" s="46">
        <f t="shared" ca="1" si="54"/>
        <v>0</v>
      </c>
      <c r="H279" s="44">
        <f t="shared" ca="1" si="55"/>
        <v>-276</v>
      </c>
      <c r="I279" s="46" t="e">
        <f ca="1">MATCH(ROW(),w費目集計!$3:$3,0)</f>
        <v>#N/A</v>
      </c>
      <c r="J279" s="46" t="str">
        <f t="shared" ca="1" si="56"/>
        <v/>
      </c>
      <c r="K279" s="45" t="str">
        <f t="shared" ca="1" si="57"/>
        <v/>
      </c>
    </row>
    <row r="280" spans="1:11">
      <c r="A280" s="60" t="str">
        <f t="shared" ca="1" si="58"/>
        <v/>
      </c>
      <c r="B280" s="54" t="str">
        <f t="shared" ca="1" si="59"/>
        <v/>
      </c>
      <c r="C280" s="56" t="str">
        <f t="shared" ca="1" si="60"/>
        <v/>
      </c>
      <c r="D280" s="93" t="str">
        <f t="shared" ca="1" si="61"/>
        <v/>
      </c>
      <c r="E280" s="97" t="str">
        <f t="shared" ca="1" si="62"/>
        <v/>
      </c>
      <c r="F280" s="46" t="str">
        <f t="shared" ca="1" si="53"/>
        <v/>
      </c>
      <c r="G280" s="46">
        <f t="shared" ca="1" si="54"/>
        <v>0</v>
      </c>
      <c r="H280" s="44">
        <f t="shared" ca="1" si="55"/>
        <v>-277</v>
      </c>
      <c r="I280" s="46" t="e">
        <f ca="1">MATCH(ROW(),w費目集計!$3:$3,0)</f>
        <v>#N/A</v>
      </c>
      <c r="J280" s="46" t="str">
        <f t="shared" ca="1" si="56"/>
        <v/>
      </c>
      <c r="K280" s="45" t="str">
        <f t="shared" ca="1" si="57"/>
        <v/>
      </c>
    </row>
    <row r="281" spans="1:11">
      <c r="A281" s="60" t="str">
        <f t="shared" ca="1" si="58"/>
        <v/>
      </c>
      <c r="B281" s="54" t="str">
        <f t="shared" ca="1" si="59"/>
        <v/>
      </c>
      <c r="C281" s="56" t="str">
        <f t="shared" ca="1" si="60"/>
        <v/>
      </c>
      <c r="D281" s="93" t="str">
        <f t="shared" ca="1" si="61"/>
        <v/>
      </c>
      <c r="E281" s="97" t="str">
        <f t="shared" ca="1" si="62"/>
        <v/>
      </c>
      <c r="F281" s="46" t="str">
        <f t="shared" ca="1" si="53"/>
        <v/>
      </c>
      <c r="G281" s="46">
        <f t="shared" ca="1" si="54"/>
        <v>0</v>
      </c>
      <c r="H281" s="44">
        <f t="shared" ca="1" si="55"/>
        <v>-278</v>
      </c>
      <c r="I281" s="46" t="e">
        <f ca="1">MATCH(ROW(),w費目集計!$3:$3,0)</f>
        <v>#N/A</v>
      </c>
      <c r="J281" s="46" t="str">
        <f t="shared" ca="1" si="56"/>
        <v/>
      </c>
      <c r="K281" s="45" t="str">
        <f t="shared" ca="1" si="57"/>
        <v/>
      </c>
    </row>
    <row r="282" spans="1:11">
      <c r="A282" s="60" t="str">
        <f t="shared" ca="1" si="58"/>
        <v/>
      </c>
      <c r="B282" s="54" t="str">
        <f t="shared" ca="1" si="59"/>
        <v/>
      </c>
      <c r="C282" s="56" t="str">
        <f t="shared" ca="1" si="60"/>
        <v/>
      </c>
      <c r="D282" s="93" t="str">
        <f t="shared" ca="1" si="61"/>
        <v/>
      </c>
      <c r="E282" s="97" t="str">
        <f t="shared" ca="1" si="62"/>
        <v/>
      </c>
      <c r="F282" s="46" t="str">
        <f t="shared" ca="1" si="53"/>
        <v/>
      </c>
      <c r="G282" s="46">
        <f t="shared" ca="1" si="54"/>
        <v>0</v>
      </c>
      <c r="H282" s="44">
        <f t="shared" ca="1" si="55"/>
        <v>-279</v>
      </c>
      <c r="I282" s="46" t="e">
        <f ca="1">MATCH(ROW(),w費目集計!$3:$3,0)</f>
        <v>#N/A</v>
      </c>
      <c r="J282" s="46" t="str">
        <f t="shared" ca="1" si="56"/>
        <v/>
      </c>
      <c r="K282" s="45" t="str">
        <f t="shared" ca="1" si="57"/>
        <v/>
      </c>
    </row>
    <row r="283" spans="1:11">
      <c r="A283" s="60" t="str">
        <f t="shared" ca="1" si="58"/>
        <v/>
      </c>
      <c r="B283" s="54" t="str">
        <f t="shared" ca="1" si="59"/>
        <v/>
      </c>
      <c r="C283" s="56" t="str">
        <f t="shared" ca="1" si="60"/>
        <v/>
      </c>
      <c r="D283" s="93" t="str">
        <f t="shared" ca="1" si="61"/>
        <v/>
      </c>
      <c r="E283" s="97" t="str">
        <f t="shared" ca="1" si="62"/>
        <v/>
      </c>
      <c r="F283" s="46" t="str">
        <f t="shared" ca="1" si="53"/>
        <v/>
      </c>
      <c r="G283" s="46">
        <f t="shared" ca="1" si="54"/>
        <v>0</v>
      </c>
      <c r="H283" s="44">
        <f t="shared" ca="1" si="55"/>
        <v>-280</v>
      </c>
      <c r="I283" s="46" t="e">
        <f ca="1">MATCH(ROW(),w費目集計!$3:$3,0)</f>
        <v>#N/A</v>
      </c>
      <c r="J283" s="46" t="str">
        <f t="shared" ca="1" si="56"/>
        <v/>
      </c>
      <c r="K283" s="45" t="str">
        <f t="shared" ca="1" si="57"/>
        <v/>
      </c>
    </row>
    <row r="284" spans="1:11">
      <c r="A284" s="60" t="str">
        <f t="shared" ca="1" si="58"/>
        <v/>
      </c>
      <c r="B284" s="54" t="str">
        <f t="shared" ca="1" si="59"/>
        <v/>
      </c>
      <c r="C284" s="56" t="str">
        <f t="shared" ca="1" si="60"/>
        <v/>
      </c>
      <c r="D284" s="93" t="str">
        <f t="shared" ca="1" si="61"/>
        <v/>
      </c>
      <c r="E284" s="97" t="str">
        <f t="shared" ca="1" si="62"/>
        <v/>
      </c>
      <c r="F284" s="46" t="str">
        <f t="shared" ca="1" si="53"/>
        <v/>
      </c>
      <c r="G284" s="46">
        <f t="shared" ca="1" si="54"/>
        <v>0</v>
      </c>
      <c r="H284" s="44">
        <f t="shared" ca="1" si="55"/>
        <v>-281</v>
      </c>
      <c r="I284" s="46" t="e">
        <f ca="1">MATCH(ROW(),w費目集計!$3:$3,0)</f>
        <v>#N/A</v>
      </c>
      <c r="J284" s="46" t="str">
        <f t="shared" ca="1" si="56"/>
        <v/>
      </c>
      <c r="K284" s="45" t="str">
        <f t="shared" ca="1" si="57"/>
        <v/>
      </c>
    </row>
    <row r="285" spans="1:11">
      <c r="A285" s="60" t="str">
        <f t="shared" ca="1" si="58"/>
        <v/>
      </c>
      <c r="B285" s="54" t="str">
        <f t="shared" ca="1" si="59"/>
        <v/>
      </c>
      <c r="C285" s="56" t="str">
        <f t="shared" ca="1" si="60"/>
        <v/>
      </c>
      <c r="D285" s="93" t="str">
        <f t="shared" ca="1" si="61"/>
        <v/>
      </c>
      <c r="E285" s="97" t="str">
        <f t="shared" ca="1" si="62"/>
        <v/>
      </c>
      <c r="F285" s="46" t="str">
        <f t="shared" ca="1" si="53"/>
        <v/>
      </c>
      <c r="G285" s="46">
        <f t="shared" ca="1" si="54"/>
        <v>0</v>
      </c>
      <c r="H285" s="44">
        <f t="shared" ca="1" si="55"/>
        <v>-282</v>
      </c>
      <c r="I285" s="46" t="e">
        <f ca="1">MATCH(ROW(),w費目集計!$3:$3,0)</f>
        <v>#N/A</v>
      </c>
      <c r="J285" s="46" t="str">
        <f t="shared" ca="1" si="56"/>
        <v/>
      </c>
      <c r="K285" s="45" t="str">
        <f t="shared" ca="1" si="57"/>
        <v/>
      </c>
    </row>
    <row r="286" spans="1:11">
      <c r="A286" s="60" t="str">
        <f t="shared" ca="1" si="58"/>
        <v/>
      </c>
      <c r="B286" s="54" t="str">
        <f t="shared" ca="1" si="59"/>
        <v/>
      </c>
      <c r="C286" s="56" t="str">
        <f t="shared" ca="1" si="60"/>
        <v/>
      </c>
      <c r="D286" s="93" t="str">
        <f t="shared" ca="1" si="61"/>
        <v/>
      </c>
      <c r="E286" s="97" t="str">
        <f t="shared" ca="1" si="62"/>
        <v/>
      </c>
      <c r="F286" s="46" t="str">
        <f t="shared" ca="1" si="53"/>
        <v/>
      </c>
      <c r="G286" s="46">
        <f t="shared" ca="1" si="54"/>
        <v>0</v>
      </c>
      <c r="H286" s="44">
        <f t="shared" ca="1" si="55"/>
        <v>-283</v>
      </c>
      <c r="I286" s="46" t="e">
        <f ca="1">MATCH(ROW(),w費目集計!$3:$3,0)</f>
        <v>#N/A</v>
      </c>
      <c r="J286" s="46" t="str">
        <f t="shared" ca="1" si="56"/>
        <v/>
      </c>
      <c r="K286" s="45" t="str">
        <f t="shared" ca="1" si="57"/>
        <v/>
      </c>
    </row>
    <row r="287" spans="1:11">
      <c r="A287" s="60" t="str">
        <f t="shared" ca="1" si="58"/>
        <v/>
      </c>
      <c r="B287" s="54" t="str">
        <f t="shared" ca="1" si="59"/>
        <v/>
      </c>
      <c r="C287" s="56" t="str">
        <f t="shared" ca="1" si="60"/>
        <v/>
      </c>
      <c r="D287" s="93" t="str">
        <f t="shared" ca="1" si="61"/>
        <v/>
      </c>
      <c r="E287" s="97" t="str">
        <f t="shared" ca="1" si="62"/>
        <v/>
      </c>
      <c r="F287" s="46" t="str">
        <f t="shared" ca="1" si="53"/>
        <v/>
      </c>
      <c r="G287" s="46">
        <f t="shared" ca="1" si="54"/>
        <v>0</v>
      </c>
      <c r="H287" s="44">
        <f t="shared" ca="1" si="55"/>
        <v>-284</v>
      </c>
      <c r="I287" s="46" t="e">
        <f ca="1">MATCH(ROW(),w費目集計!$3:$3,0)</f>
        <v>#N/A</v>
      </c>
      <c r="J287" s="46" t="str">
        <f t="shared" ca="1" si="56"/>
        <v/>
      </c>
      <c r="K287" s="45" t="str">
        <f t="shared" ca="1" si="57"/>
        <v/>
      </c>
    </row>
    <row r="288" spans="1:11">
      <c r="A288" s="60" t="str">
        <f t="shared" ca="1" si="58"/>
        <v/>
      </c>
      <c r="B288" s="54" t="str">
        <f t="shared" ca="1" si="59"/>
        <v/>
      </c>
      <c r="C288" s="56" t="str">
        <f t="shared" ca="1" si="60"/>
        <v/>
      </c>
      <c r="D288" s="93" t="str">
        <f t="shared" ca="1" si="61"/>
        <v/>
      </c>
      <c r="E288" s="97" t="str">
        <f t="shared" ca="1" si="62"/>
        <v/>
      </c>
      <c r="F288" s="46" t="str">
        <f t="shared" ca="1" si="53"/>
        <v/>
      </c>
      <c r="G288" s="46">
        <f t="shared" ca="1" si="54"/>
        <v>0</v>
      </c>
      <c r="H288" s="44">
        <f t="shared" ca="1" si="55"/>
        <v>-285</v>
      </c>
      <c r="I288" s="46" t="e">
        <f ca="1">MATCH(ROW(),w費目集計!$3:$3,0)</f>
        <v>#N/A</v>
      </c>
      <c r="J288" s="46" t="str">
        <f t="shared" ca="1" si="56"/>
        <v/>
      </c>
      <c r="K288" s="45" t="str">
        <f t="shared" ca="1" si="57"/>
        <v/>
      </c>
    </row>
    <row r="289" spans="1:11">
      <c r="A289" s="60" t="str">
        <f t="shared" ca="1" si="58"/>
        <v/>
      </c>
      <c r="B289" s="54" t="str">
        <f t="shared" ca="1" si="59"/>
        <v/>
      </c>
      <c r="C289" s="56" t="str">
        <f t="shared" ca="1" si="60"/>
        <v/>
      </c>
      <c r="D289" s="93" t="str">
        <f t="shared" ca="1" si="61"/>
        <v/>
      </c>
      <c r="E289" s="97" t="str">
        <f t="shared" ca="1" si="62"/>
        <v/>
      </c>
      <c r="F289" s="46" t="str">
        <f t="shared" ca="1" si="53"/>
        <v/>
      </c>
      <c r="G289" s="46">
        <f t="shared" ca="1" si="54"/>
        <v>0</v>
      </c>
      <c r="H289" s="44">
        <f t="shared" ca="1" si="55"/>
        <v>-286</v>
      </c>
      <c r="I289" s="46" t="e">
        <f ca="1">MATCH(ROW(),w費目集計!$3:$3,0)</f>
        <v>#N/A</v>
      </c>
      <c r="J289" s="46" t="str">
        <f t="shared" ca="1" si="56"/>
        <v/>
      </c>
      <c r="K289" s="45" t="str">
        <f t="shared" ca="1" si="57"/>
        <v/>
      </c>
    </row>
    <row r="290" spans="1:11">
      <c r="A290" s="60" t="str">
        <f t="shared" ca="1" si="58"/>
        <v/>
      </c>
      <c r="B290" s="54" t="str">
        <f t="shared" ca="1" si="59"/>
        <v/>
      </c>
      <c r="C290" s="56" t="str">
        <f t="shared" ca="1" si="60"/>
        <v/>
      </c>
      <c r="D290" s="93" t="str">
        <f t="shared" ca="1" si="61"/>
        <v/>
      </c>
      <c r="E290" s="97" t="str">
        <f t="shared" ca="1" si="62"/>
        <v/>
      </c>
      <c r="F290" s="46" t="str">
        <f t="shared" ca="1" si="53"/>
        <v/>
      </c>
      <c r="G290" s="46">
        <f t="shared" ca="1" si="54"/>
        <v>0</v>
      </c>
      <c r="H290" s="44">
        <f t="shared" ca="1" si="55"/>
        <v>-287</v>
      </c>
      <c r="I290" s="46" t="e">
        <f ca="1">MATCH(ROW(),w費目集計!$3:$3,0)</f>
        <v>#N/A</v>
      </c>
      <c r="J290" s="46" t="str">
        <f t="shared" ca="1" si="56"/>
        <v/>
      </c>
      <c r="K290" s="45" t="str">
        <f t="shared" ca="1" si="57"/>
        <v/>
      </c>
    </row>
    <row r="291" spans="1:11">
      <c r="A291" s="60" t="str">
        <f t="shared" ca="1" si="58"/>
        <v/>
      </c>
      <c r="B291" s="54" t="str">
        <f t="shared" ca="1" si="59"/>
        <v/>
      </c>
      <c r="C291" s="56" t="str">
        <f t="shared" ca="1" si="60"/>
        <v/>
      </c>
      <c r="D291" s="93" t="str">
        <f t="shared" ca="1" si="61"/>
        <v/>
      </c>
      <c r="E291" s="97" t="str">
        <f t="shared" ca="1" si="62"/>
        <v/>
      </c>
      <c r="F291" s="46" t="str">
        <f t="shared" ca="1" si="53"/>
        <v/>
      </c>
      <c r="G291" s="46">
        <f t="shared" ca="1" si="54"/>
        <v>0</v>
      </c>
      <c r="H291" s="44">
        <f t="shared" ca="1" si="55"/>
        <v>-288</v>
      </c>
      <c r="I291" s="46" t="e">
        <f ca="1">MATCH(ROW(),w費目集計!$3:$3,0)</f>
        <v>#N/A</v>
      </c>
      <c r="J291" s="46" t="str">
        <f t="shared" ca="1" si="56"/>
        <v/>
      </c>
      <c r="K291" s="45" t="str">
        <f t="shared" ca="1" si="57"/>
        <v/>
      </c>
    </row>
    <row r="292" spans="1:11">
      <c r="A292" s="60" t="str">
        <f t="shared" ca="1" si="58"/>
        <v/>
      </c>
      <c r="B292" s="54" t="str">
        <f t="shared" ca="1" si="59"/>
        <v/>
      </c>
      <c r="C292" s="56" t="str">
        <f t="shared" ca="1" si="60"/>
        <v/>
      </c>
      <c r="D292" s="93" t="str">
        <f t="shared" ca="1" si="61"/>
        <v/>
      </c>
      <c r="E292" s="97" t="str">
        <f t="shared" ca="1" si="62"/>
        <v/>
      </c>
      <c r="F292" s="46" t="str">
        <f t="shared" ca="1" si="53"/>
        <v/>
      </c>
      <c r="G292" s="46">
        <f t="shared" ca="1" si="54"/>
        <v>0</v>
      </c>
      <c r="H292" s="44">
        <f t="shared" ca="1" si="55"/>
        <v>-289</v>
      </c>
      <c r="I292" s="46" t="e">
        <f ca="1">MATCH(ROW(),w費目集計!$3:$3,0)</f>
        <v>#N/A</v>
      </c>
      <c r="J292" s="46" t="str">
        <f t="shared" ca="1" si="56"/>
        <v/>
      </c>
      <c r="K292" s="45" t="str">
        <f t="shared" ca="1" si="57"/>
        <v/>
      </c>
    </row>
    <row r="293" spans="1:11">
      <c r="A293" s="60" t="str">
        <f t="shared" ca="1" si="58"/>
        <v/>
      </c>
      <c r="B293" s="54" t="str">
        <f t="shared" ca="1" si="59"/>
        <v/>
      </c>
      <c r="C293" s="56" t="str">
        <f t="shared" ca="1" si="60"/>
        <v/>
      </c>
      <c r="D293" s="93" t="str">
        <f t="shared" ca="1" si="61"/>
        <v/>
      </c>
      <c r="E293" s="97" t="str">
        <f t="shared" ca="1" si="62"/>
        <v/>
      </c>
      <c r="F293" s="46" t="str">
        <f t="shared" ca="1" si="53"/>
        <v/>
      </c>
      <c r="G293" s="46">
        <f t="shared" ca="1" si="54"/>
        <v>0</v>
      </c>
      <c r="H293" s="44">
        <f t="shared" ca="1" si="55"/>
        <v>-290</v>
      </c>
      <c r="I293" s="46" t="e">
        <f ca="1">MATCH(ROW(),w費目集計!$3:$3,0)</f>
        <v>#N/A</v>
      </c>
      <c r="J293" s="46" t="str">
        <f t="shared" ca="1" si="56"/>
        <v/>
      </c>
      <c r="K293" s="45" t="str">
        <f t="shared" ca="1" si="57"/>
        <v/>
      </c>
    </row>
    <row r="294" spans="1:11">
      <c r="A294" s="60" t="str">
        <f t="shared" ca="1" si="58"/>
        <v/>
      </c>
      <c r="B294" s="54" t="str">
        <f t="shared" ca="1" si="59"/>
        <v/>
      </c>
      <c r="C294" s="56" t="str">
        <f t="shared" ca="1" si="60"/>
        <v/>
      </c>
      <c r="D294" s="93" t="str">
        <f t="shared" ca="1" si="61"/>
        <v/>
      </c>
      <c r="E294" s="97" t="str">
        <f t="shared" ca="1" si="62"/>
        <v/>
      </c>
      <c r="F294" s="46" t="str">
        <f t="shared" ca="1" si="53"/>
        <v/>
      </c>
      <c r="G294" s="46">
        <f t="shared" ca="1" si="54"/>
        <v>0</v>
      </c>
      <c r="H294" s="44">
        <f t="shared" ca="1" si="55"/>
        <v>-291</v>
      </c>
      <c r="I294" s="46" t="e">
        <f ca="1">MATCH(ROW(),w費目集計!$3:$3,0)</f>
        <v>#N/A</v>
      </c>
      <c r="J294" s="46" t="str">
        <f t="shared" ca="1" si="56"/>
        <v/>
      </c>
      <c r="K294" s="45" t="str">
        <f t="shared" ca="1" si="57"/>
        <v/>
      </c>
    </row>
    <row r="295" spans="1:11">
      <c r="A295" s="60" t="str">
        <f t="shared" ca="1" si="58"/>
        <v/>
      </c>
      <c r="B295" s="54" t="str">
        <f t="shared" ca="1" si="59"/>
        <v/>
      </c>
      <c r="C295" s="56" t="str">
        <f t="shared" ca="1" si="60"/>
        <v/>
      </c>
      <c r="D295" s="93" t="str">
        <f t="shared" ca="1" si="61"/>
        <v/>
      </c>
      <c r="E295" s="97" t="str">
        <f t="shared" ca="1" si="62"/>
        <v/>
      </c>
      <c r="F295" s="46" t="str">
        <f t="shared" ca="1" si="53"/>
        <v/>
      </c>
      <c r="G295" s="46">
        <f t="shared" ca="1" si="54"/>
        <v>0</v>
      </c>
      <c r="H295" s="44">
        <f t="shared" ca="1" si="55"/>
        <v>-292</v>
      </c>
      <c r="I295" s="46" t="e">
        <f ca="1">MATCH(ROW(),w費目集計!$3:$3,0)</f>
        <v>#N/A</v>
      </c>
      <c r="J295" s="46" t="str">
        <f t="shared" ca="1" si="56"/>
        <v/>
      </c>
      <c r="K295" s="45" t="str">
        <f t="shared" ca="1" si="57"/>
        <v/>
      </c>
    </row>
    <row r="296" spans="1:11">
      <c r="A296" s="60" t="str">
        <f t="shared" ca="1" si="58"/>
        <v/>
      </c>
      <c r="B296" s="54" t="str">
        <f t="shared" ca="1" si="59"/>
        <v/>
      </c>
      <c r="C296" s="56" t="str">
        <f t="shared" ca="1" si="60"/>
        <v/>
      </c>
      <c r="D296" s="93" t="str">
        <f t="shared" ca="1" si="61"/>
        <v/>
      </c>
      <c r="E296" s="97" t="str">
        <f t="shared" ca="1" si="62"/>
        <v/>
      </c>
      <c r="F296" s="46" t="str">
        <f t="shared" ca="1" si="53"/>
        <v/>
      </c>
      <c r="G296" s="46">
        <f t="shared" ca="1" si="54"/>
        <v>0</v>
      </c>
      <c r="H296" s="44">
        <f t="shared" ca="1" si="55"/>
        <v>-293</v>
      </c>
      <c r="I296" s="46" t="e">
        <f ca="1">MATCH(ROW(),w費目集計!$3:$3,0)</f>
        <v>#N/A</v>
      </c>
      <c r="J296" s="46" t="str">
        <f t="shared" ca="1" si="56"/>
        <v/>
      </c>
      <c r="K296" s="45" t="str">
        <f t="shared" ca="1" si="57"/>
        <v/>
      </c>
    </row>
    <row r="297" spans="1:11">
      <c r="A297" s="60" t="str">
        <f t="shared" ca="1" si="58"/>
        <v/>
      </c>
      <c r="B297" s="54" t="str">
        <f t="shared" ca="1" si="59"/>
        <v/>
      </c>
      <c r="C297" s="56" t="str">
        <f t="shared" ca="1" si="60"/>
        <v/>
      </c>
      <c r="D297" s="93" t="str">
        <f t="shared" ca="1" si="61"/>
        <v/>
      </c>
      <c r="E297" s="97" t="str">
        <f t="shared" ca="1" si="62"/>
        <v/>
      </c>
      <c r="F297" s="46" t="str">
        <f t="shared" ca="1" si="53"/>
        <v/>
      </c>
      <c r="G297" s="46">
        <f t="shared" ca="1" si="54"/>
        <v>0</v>
      </c>
      <c r="H297" s="44">
        <f t="shared" ca="1" si="55"/>
        <v>-294</v>
      </c>
      <c r="I297" s="46" t="e">
        <f ca="1">MATCH(ROW(),w費目集計!$3:$3,0)</f>
        <v>#N/A</v>
      </c>
      <c r="J297" s="46" t="str">
        <f t="shared" ca="1" si="56"/>
        <v/>
      </c>
      <c r="K297" s="45" t="str">
        <f t="shared" ca="1" si="57"/>
        <v/>
      </c>
    </row>
    <row r="298" spans="1:11">
      <c r="A298" s="60" t="str">
        <f t="shared" ca="1" si="58"/>
        <v/>
      </c>
      <c r="B298" s="54" t="str">
        <f t="shared" ca="1" si="59"/>
        <v/>
      </c>
      <c r="C298" s="56" t="str">
        <f t="shared" ca="1" si="60"/>
        <v/>
      </c>
      <c r="D298" s="93" t="str">
        <f t="shared" ca="1" si="61"/>
        <v/>
      </c>
      <c r="E298" s="97" t="str">
        <f t="shared" ca="1" si="62"/>
        <v/>
      </c>
      <c r="F298" s="46" t="str">
        <f t="shared" ref="F298:F361" ca="1" si="63">IFERROR(INDIRECT(ADDRESS(1,I298-1,,,"w費目集計")),"")</f>
        <v/>
      </c>
      <c r="G298" s="46">
        <f t="shared" ref="G298:G361" ca="1" si="64">IF(F298&lt;&gt;"",F298,G297)</f>
        <v>0</v>
      </c>
      <c r="H298" s="44">
        <f t="shared" ref="H298:H361" ca="1" si="65">IF(F298&lt;&gt;"",F298,H297-1)</f>
        <v>-295</v>
      </c>
      <c r="I298" s="46" t="e">
        <f ca="1">MATCH(ROW(),w費目集計!$3:$3,0)</f>
        <v>#N/A</v>
      </c>
      <c r="J298" s="46" t="str">
        <f t="shared" ref="J298:J361" ca="1" si="66">IF(H298&gt;0,IF(F298&lt;&gt;"",I298,J297),"")</f>
        <v/>
      </c>
      <c r="K298" s="45" t="str">
        <f t="shared" ref="K298:K361" ca="1" si="67">IF(H298&gt;0,4+G298-H298,"")</f>
        <v/>
      </c>
    </row>
    <row r="299" spans="1:11">
      <c r="A299" s="60" t="str">
        <f t="shared" ca="1" si="58"/>
        <v/>
      </c>
      <c r="B299" s="54" t="str">
        <f t="shared" ca="1" si="59"/>
        <v/>
      </c>
      <c r="C299" s="56" t="str">
        <f t="shared" ca="1" si="60"/>
        <v/>
      </c>
      <c r="D299" s="93" t="str">
        <f t="shared" ca="1" si="61"/>
        <v/>
      </c>
      <c r="E299" s="97" t="str">
        <f t="shared" ca="1" si="62"/>
        <v/>
      </c>
      <c r="F299" s="46" t="str">
        <f t="shared" ca="1" si="63"/>
        <v/>
      </c>
      <c r="G299" s="46">
        <f t="shared" ca="1" si="64"/>
        <v>0</v>
      </c>
      <c r="H299" s="44">
        <f t="shared" ca="1" si="65"/>
        <v>-296</v>
      </c>
      <c r="I299" s="46" t="e">
        <f ca="1">MATCH(ROW(),w費目集計!$3:$3,0)</f>
        <v>#N/A</v>
      </c>
      <c r="J299" s="46" t="str">
        <f t="shared" ca="1" si="66"/>
        <v/>
      </c>
      <c r="K299" s="45" t="str">
        <f t="shared" ca="1" si="67"/>
        <v/>
      </c>
    </row>
    <row r="300" spans="1:11">
      <c r="A300" s="60" t="str">
        <f t="shared" ca="1" si="58"/>
        <v/>
      </c>
      <c r="B300" s="54" t="str">
        <f t="shared" ca="1" si="59"/>
        <v/>
      </c>
      <c r="C300" s="56" t="str">
        <f t="shared" ca="1" si="60"/>
        <v/>
      </c>
      <c r="D300" s="93" t="str">
        <f t="shared" ca="1" si="61"/>
        <v/>
      </c>
      <c r="E300" s="97" t="str">
        <f t="shared" ca="1" si="62"/>
        <v/>
      </c>
      <c r="F300" s="46" t="str">
        <f t="shared" ca="1" si="63"/>
        <v/>
      </c>
      <c r="G300" s="46">
        <f t="shared" ca="1" si="64"/>
        <v>0</v>
      </c>
      <c r="H300" s="44">
        <f t="shared" ca="1" si="65"/>
        <v>-297</v>
      </c>
      <c r="I300" s="46" t="e">
        <f ca="1">MATCH(ROW(),w費目集計!$3:$3,0)</f>
        <v>#N/A</v>
      </c>
      <c r="J300" s="46" t="str">
        <f t="shared" ca="1" si="66"/>
        <v/>
      </c>
      <c r="K300" s="45" t="str">
        <f t="shared" ca="1" si="67"/>
        <v/>
      </c>
    </row>
    <row r="301" spans="1:11">
      <c r="A301" s="60" t="str">
        <f t="shared" ca="1" si="58"/>
        <v/>
      </c>
      <c r="B301" s="54" t="str">
        <f t="shared" ca="1" si="59"/>
        <v/>
      </c>
      <c r="C301" s="56" t="str">
        <f t="shared" ca="1" si="60"/>
        <v/>
      </c>
      <c r="D301" s="93" t="str">
        <f t="shared" ca="1" si="61"/>
        <v/>
      </c>
      <c r="E301" s="97" t="str">
        <f t="shared" ca="1" si="62"/>
        <v/>
      </c>
      <c r="F301" s="46" t="str">
        <f t="shared" ca="1" si="63"/>
        <v/>
      </c>
      <c r="G301" s="46">
        <f t="shared" ca="1" si="64"/>
        <v>0</v>
      </c>
      <c r="H301" s="44">
        <f t="shared" ca="1" si="65"/>
        <v>-298</v>
      </c>
      <c r="I301" s="46" t="e">
        <f ca="1">MATCH(ROW(),w費目集計!$3:$3,0)</f>
        <v>#N/A</v>
      </c>
      <c r="J301" s="46" t="str">
        <f t="shared" ca="1" si="66"/>
        <v/>
      </c>
      <c r="K301" s="45" t="str">
        <f t="shared" ca="1" si="67"/>
        <v/>
      </c>
    </row>
    <row r="302" spans="1:11">
      <c r="A302" s="60" t="str">
        <f t="shared" ca="1" si="58"/>
        <v/>
      </c>
      <c r="B302" s="54" t="str">
        <f t="shared" ca="1" si="59"/>
        <v/>
      </c>
      <c r="C302" s="56" t="str">
        <f t="shared" ca="1" si="60"/>
        <v/>
      </c>
      <c r="D302" s="93" t="str">
        <f t="shared" ca="1" si="61"/>
        <v/>
      </c>
      <c r="E302" s="97" t="str">
        <f t="shared" ca="1" si="62"/>
        <v/>
      </c>
      <c r="F302" s="46" t="str">
        <f t="shared" ca="1" si="63"/>
        <v/>
      </c>
      <c r="G302" s="46">
        <f t="shared" ca="1" si="64"/>
        <v>0</v>
      </c>
      <c r="H302" s="44">
        <f t="shared" ca="1" si="65"/>
        <v>-299</v>
      </c>
      <c r="I302" s="46" t="e">
        <f ca="1">MATCH(ROW(),w費目集計!$3:$3,0)</f>
        <v>#N/A</v>
      </c>
      <c r="J302" s="46" t="str">
        <f t="shared" ca="1" si="66"/>
        <v/>
      </c>
      <c r="K302" s="45" t="str">
        <f t="shared" ca="1" si="67"/>
        <v/>
      </c>
    </row>
    <row r="303" spans="1:11">
      <c r="A303" s="60" t="str">
        <f t="shared" ca="1" si="58"/>
        <v/>
      </c>
      <c r="B303" s="54" t="str">
        <f t="shared" ca="1" si="59"/>
        <v/>
      </c>
      <c r="C303" s="56" t="str">
        <f t="shared" ca="1" si="60"/>
        <v/>
      </c>
      <c r="D303" s="93" t="str">
        <f t="shared" ca="1" si="61"/>
        <v/>
      </c>
      <c r="E303" s="97" t="str">
        <f t="shared" ca="1" si="62"/>
        <v/>
      </c>
      <c r="F303" s="46" t="str">
        <f t="shared" ca="1" si="63"/>
        <v/>
      </c>
      <c r="G303" s="46">
        <f t="shared" ca="1" si="64"/>
        <v>0</v>
      </c>
      <c r="H303" s="44">
        <f t="shared" ca="1" si="65"/>
        <v>-300</v>
      </c>
      <c r="I303" s="46" t="e">
        <f ca="1">MATCH(ROW(),w費目集計!$3:$3,0)</f>
        <v>#N/A</v>
      </c>
      <c r="J303" s="46" t="str">
        <f t="shared" ca="1" si="66"/>
        <v/>
      </c>
      <c r="K303" s="45" t="str">
        <f t="shared" ca="1" si="67"/>
        <v/>
      </c>
    </row>
    <row r="304" spans="1:11">
      <c r="A304" s="60" t="str">
        <f t="shared" ca="1" si="58"/>
        <v/>
      </c>
      <c r="B304" s="54" t="str">
        <f t="shared" ca="1" si="59"/>
        <v/>
      </c>
      <c r="C304" s="56" t="str">
        <f t="shared" ca="1" si="60"/>
        <v/>
      </c>
      <c r="D304" s="93" t="str">
        <f t="shared" ca="1" si="61"/>
        <v/>
      </c>
      <c r="E304" s="97" t="str">
        <f t="shared" ca="1" si="62"/>
        <v/>
      </c>
      <c r="F304" s="46" t="str">
        <f t="shared" ca="1" si="63"/>
        <v/>
      </c>
      <c r="G304" s="46">
        <f t="shared" ca="1" si="64"/>
        <v>0</v>
      </c>
      <c r="H304" s="44">
        <f t="shared" ca="1" si="65"/>
        <v>-301</v>
      </c>
      <c r="I304" s="46" t="e">
        <f ca="1">MATCH(ROW(),w費目集計!$3:$3,0)</f>
        <v>#N/A</v>
      </c>
      <c r="J304" s="46" t="str">
        <f t="shared" ca="1" si="66"/>
        <v/>
      </c>
      <c r="K304" s="45" t="str">
        <f t="shared" ca="1" si="67"/>
        <v/>
      </c>
    </row>
    <row r="305" spans="1:11">
      <c r="A305" s="60" t="str">
        <f t="shared" ca="1" si="58"/>
        <v/>
      </c>
      <c r="B305" s="54" t="str">
        <f t="shared" ca="1" si="59"/>
        <v/>
      </c>
      <c r="C305" s="56" t="str">
        <f t="shared" ca="1" si="60"/>
        <v/>
      </c>
      <c r="D305" s="93" t="str">
        <f t="shared" ca="1" si="61"/>
        <v/>
      </c>
      <c r="E305" s="97" t="str">
        <f t="shared" ca="1" si="62"/>
        <v/>
      </c>
      <c r="F305" s="46" t="str">
        <f t="shared" ca="1" si="63"/>
        <v/>
      </c>
      <c r="G305" s="46">
        <f t="shared" ca="1" si="64"/>
        <v>0</v>
      </c>
      <c r="H305" s="44">
        <f t="shared" ca="1" si="65"/>
        <v>-302</v>
      </c>
      <c r="I305" s="46" t="e">
        <f ca="1">MATCH(ROW(),w費目集計!$3:$3,0)</f>
        <v>#N/A</v>
      </c>
      <c r="J305" s="46" t="str">
        <f t="shared" ca="1" si="66"/>
        <v/>
      </c>
      <c r="K305" s="45" t="str">
        <f t="shared" ca="1" si="67"/>
        <v/>
      </c>
    </row>
    <row r="306" spans="1:11">
      <c r="A306" s="60" t="str">
        <f t="shared" ca="1" si="58"/>
        <v/>
      </c>
      <c r="B306" s="54" t="str">
        <f t="shared" ca="1" si="59"/>
        <v/>
      </c>
      <c r="C306" s="56" t="str">
        <f t="shared" ca="1" si="60"/>
        <v/>
      </c>
      <c r="D306" s="93" t="str">
        <f t="shared" ca="1" si="61"/>
        <v/>
      </c>
      <c r="E306" s="97" t="str">
        <f t="shared" ca="1" si="62"/>
        <v/>
      </c>
      <c r="F306" s="46" t="str">
        <f t="shared" ca="1" si="63"/>
        <v/>
      </c>
      <c r="G306" s="46">
        <f t="shared" ca="1" si="64"/>
        <v>0</v>
      </c>
      <c r="H306" s="44">
        <f t="shared" ca="1" si="65"/>
        <v>-303</v>
      </c>
      <c r="I306" s="46" t="e">
        <f ca="1">MATCH(ROW(),w費目集計!$3:$3,0)</f>
        <v>#N/A</v>
      </c>
      <c r="J306" s="46" t="str">
        <f t="shared" ca="1" si="66"/>
        <v/>
      </c>
      <c r="K306" s="45" t="str">
        <f t="shared" ca="1" si="67"/>
        <v/>
      </c>
    </row>
    <row r="307" spans="1:11">
      <c r="A307" s="60" t="str">
        <f t="shared" ca="1" si="58"/>
        <v/>
      </c>
      <c r="B307" s="54" t="str">
        <f t="shared" ca="1" si="59"/>
        <v/>
      </c>
      <c r="C307" s="56" t="str">
        <f t="shared" ca="1" si="60"/>
        <v/>
      </c>
      <c r="D307" s="93" t="str">
        <f t="shared" ca="1" si="61"/>
        <v/>
      </c>
      <c r="E307" s="97" t="str">
        <f t="shared" ca="1" si="62"/>
        <v/>
      </c>
      <c r="F307" s="46" t="str">
        <f t="shared" ca="1" si="63"/>
        <v/>
      </c>
      <c r="G307" s="46">
        <f t="shared" ca="1" si="64"/>
        <v>0</v>
      </c>
      <c r="H307" s="44">
        <f t="shared" ca="1" si="65"/>
        <v>-304</v>
      </c>
      <c r="I307" s="46" t="e">
        <f ca="1">MATCH(ROW(),w費目集計!$3:$3,0)</f>
        <v>#N/A</v>
      </c>
      <c r="J307" s="46" t="str">
        <f t="shared" ca="1" si="66"/>
        <v/>
      </c>
      <c r="K307" s="45" t="str">
        <f t="shared" ca="1" si="67"/>
        <v/>
      </c>
    </row>
    <row r="308" spans="1:11">
      <c r="A308" s="60" t="str">
        <f t="shared" ca="1" si="58"/>
        <v/>
      </c>
      <c r="B308" s="54" t="str">
        <f t="shared" ca="1" si="59"/>
        <v/>
      </c>
      <c r="C308" s="56" t="str">
        <f t="shared" ca="1" si="60"/>
        <v/>
      </c>
      <c r="D308" s="93" t="str">
        <f t="shared" ca="1" si="61"/>
        <v/>
      </c>
      <c r="E308" s="97" t="str">
        <f t="shared" ca="1" si="62"/>
        <v/>
      </c>
      <c r="F308" s="46" t="str">
        <f t="shared" ca="1" si="63"/>
        <v/>
      </c>
      <c r="G308" s="46">
        <f t="shared" ca="1" si="64"/>
        <v>0</v>
      </c>
      <c r="H308" s="44">
        <f t="shared" ca="1" si="65"/>
        <v>-305</v>
      </c>
      <c r="I308" s="46" t="e">
        <f ca="1">MATCH(ROW(),w費目集計!$3:$3,0)</f>
        <v>#N/A</v>
      </c>
      <c r="J308" s="46" t="str">
        <f t="shared" ca="1" si="66"/>
        <v/>
      </c>
      <c r="K308" s="45" t="str">
        <f t="shared" ca="1" si="67"/>
        <v/>
      </c>
    </row>
    <row r="309" spans="1:11">
      <c r="A309" s="60" t="str">
        <f t="shared" ca="1" si="58"/>
        <v/>
      </c>
      <c r="B309" s="54" t="str">
        <f t="shared" ca="1" si="59"/>
        <v/>
      </c>
      <c r="C309" s="56" t="str">
        <f t="shared" ca="1" si="60"/>
        <v/>
      </c>
      <c r="D309" s="93" t="str">
        <f t="shared" ca="1" si="61"/>
        <v/>
      </c>
      <c r="E309" s="97" t="str">
        <f t="shared" ca="1" si="62"/>
        <v/>
      </c>
      <c r="F309" s="46" t="str">
        <f t="shared" ca="1" si="63"/>
        <v/>
      </c>
      <c r="G309" s="46">
        <f t="shared" ca="1" si="64"/>
        <v>0</v>
      </c>
      <c r="H309" s="44">
        <f t="shared" ca="1" si="65"/>
        <v>-306</v>
      </c>
      <c r="I309" s="46" t="e">
        <f ca="1">MATCH(ROW(),w費目集計!$3:$3,0)</f>
        <v>#N/A</v>
      </c>
      <c r="J309" s="46" t="str">
        <f t="shared" ca="1" si="66"/>
        <v/>
      </c>
      <c r="K309" s="45" t="str">
        <f t="shared" ca="1" si="67"/>
        <v/>
      </c>
    </row>
    <row r="310" spans="1:11">
      <c r="A310" s="60" t="str">
        <f t="shared" ca="1" si="58"/>
        <v/>
      </c>
      <c r="B310" s="54" t="str">
        <f t="shared" ca="1" si="59"/>
        <v/>
      </c>
      <c r="C310" s="56" t="str">
        <f t="shared" ca="1" si="60"/>
        <v/>
      </c>
      <c r="D310" s="93" t="str">
        <f t="shared" ca="1" si="61"/>
        <v/>
      </c>
      <c r="E310" s="97" t="str">
        <f t="shared" ca="1" si="62"/>
        <v/>
      </c>
      <c r="F310" s="46" t="str">
        <f t="shared" ca="1" si="63"/>
        <v/>
      </c>
      <c r="G310" s="46">
        <f t="shared" ca="1" si="64"/>
        <v>0</v>
      </c>
      <c r="H310" s="44">
        <f t="shared" ca="1" si="65"/>
        <v>-307</v>
      </c>
      <c r="I310" s="46" t="e">
        <f ca="1">MATCH(ROW(),w費目集計!$3:$3,0)</f>
        <v>#N/A</v>
      </c>
      <c r="J310" s="46" t="str">
        <f t="shared" ca="1" si="66"/>
        <v/>
      </c>
      <c r="K310" s="45" t="str">
        <f t="shared" ca="1" si="67"/>
        <v/>
      </c>
    </row>
    <row r="311" spans="1:11">
      <c r="A311" s="60" t="str">
        <f t="shared" ca="1" si="58"/>
        <v/>
      </c>
      <c r="B311" s="54" t="str">
        <f t="shared" ca="1" si="59"/>
        <v/>
      </c>
      <c r="C311" s="56" t="str">
        <f t="shared" ca="1" si="60"/>
        <v/>
      </c>
      <c r="D311" s="93" t="str">
        <f t="shared" ca="1" si="61"/>
        <v/>
      </c>
      <c r="E311" s="97" t="str">
        <f t="shared" ca="1" si="62"/>
        <v/>
      </c>
      <c r="F311" s="46" t="str">
        <f t="shared" ca="1" si="63"/>
        <v/>
      </c>
      <c r="G311" s="46">
        <f t="shared" ca="1" si="64"/>
        <v>0</v>
      </c>
      <c r="H311" s="44">
        <f t="shared" ca="1" si="65"/>
        <v>-308</v>
      </c>
      <c r="I311" s="46" t="e">
        <f ca="1">MATCH(ROW(),w費目集計!$3:$3,0)</f>
        <v>#N/A</v>
      </c>
      <c r="J311" s="46" t="str">
        <f t="shared" ca="1" si="66"/>
        <v/>
      </c>
      <c r="K311" s="45" t="str">
        <f t="shared" ca="1" si="67"/>
        <v/>
      </c>
    </row>
    <row r="312" spans="1:11">
      <c r="A312" s="60" t="str">
        <f t="shared" ca="1" si="58"/>
        <v/>
      </c>
      <c r="B312" s="54" t="str">
        <f t="shared" ca="1" si="59"/>
        <v/>
      </c>
      <c r="C312" s="56" t="str">
        <f t="shared" ca="1" si="60"/>
        <v/>
      </c>
      <c r="D312" s="93" t="str">
        <f t="shared" ca="1" si="61"/>
        <v/>
      </c>
      <c r="E312" s="97" t="str">
        <f t="shared" ca="1" si="62"/>
        <v/>
      </c>
      <c r="F312" s="46" t="str">
        <f t="shared" ca="1" si="63"/>
        <v/>
      </c>
      <c r="G312" s="46">
        <f t="shared" ca="1" si="64"/>
        <v>0</v>
      </c>
      <c r="H312" s="44">
        <f t="shared" ca="1" si="65"/>
        <v>-309</v>
      </c>
      <c r="I312" s="46" t="e">
        <f ca="1">MATCH(ROW(),w費目集計!$3:$3,0)</f>
        <v>#N/A</v>
      </c>
      <c r="J312" s="46" t="str">
        <f t="shared" ca="1" si="66"/>
        <v/>
      </c>
      <c r="K312" s="45" t="str">
        <f t="shared" ca="1" si="67"/>
        <v/>
      </c>
    </row>
    <row r="313" spans="1:11">
      <c r="A313" s="60" t="str">
        <f t="shared" ca="1" si="58"/>
        <v/>
      </c>
      <c r="B313" s="54" t="str">
        <f t="shared" ca="1" si="59"/>
        <v/>
      </c>
      <c r="C313" s="56" t="str">
        <f t="shared" ca="1" si="60"/>
        <v/>
      </c>
      <c r="D313" s="93" t="str">
        <f t="shared" ca="1" si="61"/>
        <v/>
      </c>
      <c r="E313" s="97" t="str">
        <f t="shared" ca="1" si="62"/>
        <v/>
      </c>
      <c r="F313" s="46" t="str">
        <f t="shared" ca="1" si="63"/>
        <v/>
      </c>
      <c r="G313" s="46">
        <f t="shared" ca="1" si="64"/>
        <v>0</v>
      </c>
      <c r="H313" s="44">
        <f t="shared" ca="1" si="65"/>
        <v>-310</v>
      </c>
      <c r="I313" s="46" t="e">
        <f ca="1">MATCH(ROW(),w費目集計!$3:$3,0)</f>
        <v>#N/A</v>
      </c>
      <c r="J313" s="46" t="str">
        <f t="shared" ca="1" si="66"/>
        <v/>
      </c>
      <c r="K313" s="45" t="str">
        <f t="shared" ca="1" si="67"/>
        <v/>
      </c>
    </row>
    <row r="314" spans="1:11">
      <c r="A314" s="60" t="str">
        <f t="shared" ca="1" si="58"/>
        <v/>
      </c>
      <c r="B314" s="54" t="str">
        <f t="shared" ca="1" si="59"/>
        <v/>
      </c>
      <c r="C314" s="56" t="str">
        <f t="shared" ca="1" si="60"/>
        <v/>
      </c>
      <c r="D314" s="93" t="str">
        <f t="shared" ca="1" si="61"/>
        <v/>
      </c>
      <c r="E314" s="97" t="str">
        <f t="shared" ca="1" si="62"/>
        <v/>
      </c>
      <c r="F314" s="46" t="str">
        <f t="shared" ca="1" si="63"/>
        <v/>
      </c>
      <c r="G314" s="46">
        <f t="shared" ca="1" si="64"/>
        <v>0</v>
      </c>
      <c r="H314" s="44">
        <f t="shared" ca="1" si="65"/>
        <v>-311</v>
      </c>
      <c r="I314" s="46" t="e">
        <f ca="1">MATCH(ROW(),w費目集計!$3:$3,0)</f>
        <v>#N/A</v>
      </c>
      <c r="J314" s="46" t="str">
        <f t="shared" ca="1" si="66"/>
        <v/>
      </c>
      <c r="K314" s="45" t="str">
        <f t="shared" ca="1" si="67"/>
        <v/>
      </c>
    </row>
    <row r="315" spans="1:11">
      <c r="A315" s="60" t="str">
        <f t="shared" ca="1" si="58"/>
        <v/>
      </c>
      <c r="B315" s="54" t="str">
        <f t="shared" ca="1" si="59"/>
        <v/>
      </c>
      <c r="C315" s="56" t="str">
        <f t="shared" ca="1" si="60"/>
        <v/>
      </c>
      <c r="D315" s="93" t="str">
        <f t="shared" ca="1" si="61"/>
        <v/>
      </c>
      <c r="E315" s="97" t="str">
        <f t="shared" ca="1" si="62"/>
        <v/>
      </c>
      <c r="F315" s="46" t="str">
        <f t="shared" ca="1" si="63"/>
        <v/>
      </c>
      <c r="G315" s="46">
        <f t="shared" ca="1" si="64"/>
        <v>0</v>
      </c>
      <c r="H315" s="44">
        <f t="shared" ca="1" si="65"/>
        <v>-312</v>
      </c>
      <c r="I315" s="46" t="e">
        <f ca="1">MATCH(ROW(),w費目集計!$3:$3,0)</f>
        <v>#N/A</v>
      </c>
      <c r="J315" s="46" t="str">
        <f t="shared" ca="1" si="66"/>
        <v/>
      </c>
      <c r="K315" s="45" t="str">
        <f t="shared" ca="1" si="67"/>
        <v/>
      </c>
    </row>
    <row r="316" spans="1:11">
      <c r="A316" s="60" t="str">
        <f t="shared" ca="1" si="58"/>
        <v/>
      </c>
      <c r="B316" s="54" t="str">
        <f t="shared" ca="1" si="59"/>
        <v/>
      </c>
      <c r="C316" s="56" t="str">
        <f t="shared" ca="1" si="60"/>
        <v/>
      </c>
      <c r="D316" s="93" t="str">
        <f t="shared" ca="1" si="61"/>
        <v/>
      </c>
      <c r="E316" s="97" t="str">
        <f t="shared" ca="1" si="62"/>
        <v/>
      </c>
      <c r="F316" s="46" t="str">
        <f t="shared" ca="1" si="63"/>
        <v/>
      </c>
      <c r="G316" s="46">
        <f t="shared" ca="1" si="64"/>
        <v>0</v>
      </c>
      <c r="H316" s="44">
        <f t="shared" ca="1" si="65"/>
        <v>-313</v>
      </c>
      <c r="I316" s="46" t="e">
        <f ca="1">MATCH(ROW(),w費目集計!$3:$3,0)</f>
        <v>#N/A</v>
      </c>
      <c r="J316" s="46" t="str">
        <f t="shared" ca="1" si="66"/>
        <v/>
      </c>
      <c r="K316" s="45" t="str">
        <f t="shared" ca="1" si="67"/>
        <v/>
      </c>
    </row>
    <row r="317" spans="1:11">
      <c r="A317" s="60" t="str">
        <f t="shared" ca="1" si="58"/>
        <v/>
      </c>
      <c r="B317" s="54" t="str">
        <f t="shared" ca="1" si="59"/>
        <v/>
      </c>
      <c r="C317" s="56" t="str">
        <f t="shared" ca="1" si="60"/>
        <v/>
      </c>
      <c r="D317" s="93" t="str">
        <f t="shared" ca="1" si="61"/>
        <v/>
      </c>
      <c r="E317" s="97" t="str">
        <f t="shared" ca="1" si="62"/>
        <v/>
      </c>
      <c r="F317" s="46" t="str">
        <f t="shared" ca="1" si="63"/>
        <v/>
      </c>
      <c r="G317" s="46">
        <f t="shared" ca="1" si="64"/>
        <v>0</v>
      </c>
      <c r="H317" s="44">
        <f t="shared" ca="1" si="65"/>
        <v>-314</v>
      </c>
      <c r="I317" s="46" t="e">
        <f ca="1">MATCH(ROW(),w費目集計!$3:$3,0)</f>
        <v>#N/A</v>
      </c>
      <c r="J317" s="46" t="str">
        <f t="shared" ca="1" si="66"/>
        <v/>
      </c>
      <c r="K317" s="45" t="str">
        <f t="shared" ca="1" si="67"/>
        <v/>
      </c>
    </row>
    <row r="318" spans="1:11">
      <c r="A318" s="60" t="str">
        <f t="shared" ca="1" si="58"/>
        <v/>
      </c>
      <c r="B318" s="54" t="str">
        <f t="shared" ca="1" si="59"/>
        <v/>
      </c>
      <c r="C318" s="56" t="str">
        <f t="shared" ca="1" si="60"/>
        <v/>
      </c>
      <c r="D318" s="93" t="str">
        <f t="shared" ca="1" si="61"/>
        <v/>
      </c>
      <c r="E318" s="97" t="str">
        <f t="shared" ca="1" si="62"/>
        <v/>
      </c>
      <c r="F318" s="46" t="str">
        <f t="shared" ca="1" si="63"/>
        <v/>
      </c>
      <c r="G318" s="46">
        <f t="shared" ca="1" si="64"/>
        <v>0</v>
      </c>
      <c r="H318" s="44">
        <f t="shared" ca="1" si="65"/>
        <v>-315</v>
      </c>
      <c r="I318" s="46" t="e">
        <f ca="1">MATCH(ROW(),w費目集計!$3:$3,0)</f>
        <v>#N/A</v>
      </c>
      <c r="J318" s="46" t="str">
        <f t="shared" ca="1" si="66"/>
        <v/>
      </c>
      <c r="K318" s="45" t="str">
        <f t="shared" ca="1" si="67"/>
        <v/>
      </c>
    </row>
    <row r="319" spans="1:11">
      <c r="A319" s="60" t="str">
        <f t="shared" ca="1" si="58"/>
        <v/>
      </c>
      <c r="B319" s="54" t="str">
        <f t="shared" ca="1" si="59"/>
        <v/>
      </c>
      <c r="C319" s="56" t="str">
        <f t="shared" ca="1" si="60"/>
        <v/>
      </c>
      <c r="D319" s="93" t="str">
        <f t="shared" ca="1" si="61"/>
        <v/>
      </c>
      <c r="E319" s="97" t="str">
        <f t="shared" ca="1" si="62"/>
        <v/>
      </c>
      <c r="F319" s="46" t="str">
        <f t="shared" ca="1" si="63"/>
        <v/>
      </c>
      <c r="G319" s="46">
        <f t="shared" ca="1" si="64"/>
        <v>0</v>
      </c>
      <c r="H319" s="44">
        <f t="shared" ca="1" si="65"/>
        <v>-316</v>
      </c>
      <c r="I319" s="46" t="e">
        <f ca="1">MATCH(ROW(),w費目集計!$3:$3,0)</f>
        <v>#N/A</v>
      </c>
      <c r="J319" s="46" t="str">
        <f t="shared" ca="1" si="66"/>
        <v/>
      </c>
      <c r="K319" s="45" t="str">
        <f t="shared" ca="1" si="67"/>
        <v/>
      </c>
    </row>
    <row r="320" spans="1:11">
      <c r="A320" s="60" t="str">
        <f t="shared" ca="1" si="58"/>
        <v/>
      </c>
      <c r="B320" s="54" t="str">
        <f t="shared" ca="1" si="59"/>
        <v/>
      </c>
      <c r="C320" s="56" t="str">
        <f t="shared" ca="1" si="60"/>
        <v/>
      </c>
      <c r="D320" s="93" t="str">
        <f t="shared" ca="1" si="61"/>
        <v/>
      </c>
      <c r="E320" s="97" t="str">
        <f t="shared" ca="1" si="62"/>
        <v/>
      </c>
      <c r="F320" s="46" t="str">
        <f t="shared" ca="1" si="63"/>
        <v/>
      </c>
      <c r="G320" s="46">
        <f t="shared" ca="1" si="64"/>
        <v>0</v>
      </c>
      <c r="H320" s="44">
        <f t="shared" ca="1" si="65"/>
        <v>-317</v>
      </c>
      <c r="I320" s="46" t="e">
        <f ca="1">MATCH(ROW(),w費目集計!$3:$3,0)</f>
        <v>#N/A</v>
      </c>
      <c r="J320" s="46" t="str">
        <f t="shared" ca="1" si="66"/>
        <v/>
      </c>
      <c r="K320" s="45" t="str">
        <f t="shared" ca="1" si="67"/>
        <v/>
      </c>
    </row>
    <row r="321" spans="1:11">
      <c r="A321" s="60" t="str">
        <f t="shared" ca="1" si="58"/>
        <v/>
      </c>
      <c r="B321" s="54" t="str">
        <f t="shared" ca="1" si="59"/>
        <v/>
      </c>
      <c r="C321" s="56" t="str">
        <f t="shared" ca="1" si="60"/>
        <v/>
      </c>
      <c r="D321" s="93" t="str">
        <f t="shared" ca="1" si="61"/>
        <v/>
      </c>
      <c r="E321" s="97" t="str">
        <f t="shared" ca="1" si="62"/>
        <v/>
      </c>
      <c r="F321" s="46" t="str">
        <f t="shared" ca="1" si="63"/>
        <v/>
      </c>
      <c r="G321" s="46">
        <f t="shared" ca="1" si="64"/>
        <v>0</v>
      </c>
      <c r="H321" s="44">
        <f t="shared" ca="1" si="65"/>
        <v>-318</v>
      </c>
      <c r="I321" s="46" t="e">
        <f ca="1">MATCH(ROW(),w費目集計!$3:$3,0)</f>
        <v>#N/A</v>
      </c>
      <c r="J321" s="46" t="str">
        <f t="shared" ca="1" si="66"/>
        <v/>
      </c>
      <c r="K321" s="45" t="str">
        <f t="shared" ca="1" si="67"/>
        <v/>
      </c>
    </row>
    <row r="322" spans="1:11">
      <c r="A322" s="60" t="str">
        <f t="shared" ca="1" si="58"/>
        <v/>
      </c>
      <c r="B322" s="54" t="str">
        <f t="shared" ca="1" si="59"/>
        <v/>
      </c>
      <c r="C322" s="56" t="str">
        <f t="shared" ca="1" si="60"/>
        <v/>
      </c>
      <c r="D322" s="93" t="str">
        <f t="shared" ca="1" si="61"/>
        <v/>
      </c>
      <c r="E322" s="97" t="str">
        <f t="shared" ca="1" si="62"/>
        <v/>
      </c>
      <c r="F322" s="46" t="str">
        <f t="shared" ca="1" si="63"/>
        <v/>
      </c>
      <c r="G322" s="46">
        <f t="shared" ca="1" si="64"/>
        <v>0</v>
      </c>
      <c r="H322" s="44">
        <f t="shared" ca="1" si="65"/>
        <v>-319</v>
      </c>
      <c r="I322" s="46" t="e">
        <f ca="1">MATCH(ROW(),w費目集計!$3:$3,0)</f>
        <v>#N/A</v>
      </c>
      <c r="J322" s="46" t="str">
        <f t="shared" ca="1" si="66"/>
        <v/>
      </c>
      <c r="K322" s="45" t="str">
        <f t="shared" ca="1" si="67"/>
        <v/>
      </c>
    </row>
    <row r="323" spans="1:11">
      <c r="A323" s="60" t="str">
        <f t="shared" ca="1" si="58"/>
        <v/>
      </c>
      <c r="B323" s="54" t="str">
        <f t="shared" ca="1" si="59"/>
        <v/>
      </c>
      <c r="C323" s="56" t="str">
        <f t="shared" ca="1" si="60"/>
        <v/>
      </c>
      <c r="D323" s="93" t="str">
        <f t="shared" ca="1" si="61"/>
        <v/>
      </c>
      <c r="E323" s="97" t="str">
        <f t="shared" ca="1" si="62"/>
        <v/>
      </c>
      <c r="F323" s="46" t="str">
        <f t="shared" ca="1" si="63"/>
        <v/>
      </c>
      <c r="G323" s="46">
        <f t="shared" ca="1" si="64"/>
        <v>0</v>
      </c>
      <c r="H323" s="44">
        <f t="shared" ca="1" si="65"/>
        <v>-320</v>
      </c>
      <c r="I323" s="46" t="e">
        <f ca="1">MATCH(ROW(),w費目集計!$3:$3,0)</f>
        <v>#N/A</v>
      </c>
      <c r="J323" s="46" t="str">
        <f t="shared" ca="1" si="66"/>
        <v/>
      </c>
      <c r="K323" s="45" t="str">
        <f t="shared" ca="1" si="67"/>
        <v/>
      </c>
    </row>
    <row r="324" spans="1:11">
      <c r="A324" s="60" t="str">
        <f t="shared" ca="1" si="58"/>
        <v/>
      </c>
      <c r="B324" s="54" t="str">
        <f t="shared" ca="1" si="59"/>
        <v/>
      </c>
      <c r="C324" s="56" t="str">
        <f t="shared" ca="1" si="60"/>
        <v/>
      </c>
      <c r="D324" s="93" t="str">
        <f t="shared" ca="1" si="61"/>
        <v/>
      </c>
      <c r="E324" s="97" t="str">
        <f t="shared" ca="1" si="62"/>
        <v/>
      </c>
      <c r="F324" s="46" t="str">
        <f t="shared" ca="1" si="63"/>
        <v/>
      </c>
      <c r="G324" s="46">
        <f t="shared" ca="1" si="64"/>
        <v>0</v>
      </c>
      <c r="H324" s="44">
        <f t="shared" ca="1" si="65"/>
        <v>-321</v>
      </c>
      <c r="I324" s="46" t="e">
        <f ca="1">MATCH(ROW(),w費目集計!$3:$3,0)</f>
        <v>#N/A</v>
      </c>
      <c r="J324" s="46" t="str">
        <f t="shared" ca="1" si="66"/>
        <v/>
      </c>
      <c r="K324" s="45" t="str">
        <f t="shared" ca="1" si="67"/>
        <v/>
      </c>
    </row>
    <row r="325" spans="1:11">
      <c r="A325" s="60" t="str">
        <f t="shared" ref="A325:A388" ca="1" si="68">IFERROR(INDIRECT(ADDRESS(1,I325-4,,,"ｗ費目集計")),"")</f>
        <v/>
      </c>
      <c r="B325" s="54" t="str">
        <f t="shared" ref="B325:B388" ca="1" si="69">IF(H325&gt;0,INDIRECT(ADDRESS(K325,J325-5,,,"w費目集計")),IF(H325=0,"合計",""))</f>
        <v/>
      </c>
      <c r="C325" s="56" t="str">
        <f t="shared" ref="C325:C388" ca="1" si="70">IF(H325&gt;0,INDIRECT(ADDRESS(K325,J325-4,,,"w費目集計")),IF(H325=0,INDIRECT(ADDRESS(1,J324-3,,,"w費目集計")),""))</f>
        <v/>
      </c>
      <c r="D325" s="93" t="str">
        <f t="shared" ref="D325:D388" ca="1" si="71">IF(H325&gt;0,INDIRECT(ADDRESS(K325,J325-3,,,"w費目集計")),"")</f>
        <v/>
      </c>
      <c r="E325" s="97" t="str">
        <f t="shared" ref="E325:E388" ca="1" si="72">IF(H325&gt;0,INDIRECT(ADDRESS(K325,J325-2,,,"w費目集計")),"")</f>
        <v/>
      </c>
      <c r="F325" s="46" t="str">
        <f t="shared" ca="1" si="63"/>
        <v/>
      </c>
      <c r="G325" s="46">
        <f t="shared" ca="1" si="64"/>
        <v>0</v>
      </c>
      <c r="H325" s="44">
        <f t="shared" ca="1" si="65"/>
        <v>-322</v>
      </c>
      <c r="I325" s="46" t="e">
        <f ca="1">MATCH(ROW(),w費目集計!$3:$3,0)</f>
        <v>#N/A</v>
      </c>
      <c r="J325" s="46" t="str">
        <f t="shared" ca="1" si="66"/>
        <v/>
      </c>
      <c r="K325" s="45" t="str">
        <f t="shared" ca="1" si="67"/>
        <v/>
      </c>
    </row>
    <row r="326" spans="1:11">
      <c r="A326" s="60" t="str">
        <f t="shared" ca="1" si="68"/>
        <v/>
      </c>
      <c r="B326" s="54" t="str">
        <f t="shared" ca="1" si="69"/>
        <v/>
      </c>
      <c r="C326" s="56" t="str">
        <f t="shared" ca="1" si="70"/>
        <v/>
      </c>
      <c r="D326" s="93" t="str">
        <f t="shared" ca="1" si="71"/>
        <v/>
      </c>
      <c r="E326" s="97" t="str">
        <f t="shared" ca="1" si="72"/>
        <v/>
      </c>
      <c r="F326" s="46" t="str">
        <f t="shared" ca="1" si="63"/>
        <v/>
      </c>
      <c r="G326" s="46">
        <f t="shared" ca="1" si="64"/>
        <v>0</v>
      </c>
      <c r="H326" s="44">
        <f t="shared" ca="1" si="65"/>
        <v>-323</v>
      </c>
      <c r="I326" s="46" t="e">
        <f ca="1">MATCH(ROW(),w費目集計!$3:$3,0)</f>
        <v>#N/A</v>
      </c>
      <c r="J326" s="46" t="str">
        <f t="shared" ca="1" si="66"/>
        <v/>
      </c>
      <c r="K326" s="45" t="str">
        <f t="shared" ca="1" si="67"/>
        <v/>
      </c>
    </row>
    <row r="327" spans="1:11">
      <c r="A327" s="60" t="str">
        <f t="shared" ca="1" si="68"/>
        <v/>
      </c>
      <c r="B327" s="54" t="str">
        <f t="shared" ca="1" si="69"/>
        <v/>
      </c>
      <c r="C327" s="56" t="str">
        <f t="shared" ca="1" si="70"/>
        <v/>
      </c>
      <c r="D327" s="93" t="str">
        <f t="shared" ca="1" si="71"/>
        <v/>
      </c>
      <c r="E327" s="97" t="str">
        <f t="shared" ca="1" si="72"/>
        <v/>
      </c>
      <c r="F327" s="46" t="str">
        <f t="shared" ca="1" si="63"/>
        <v/>
      </c>
      <c r="G327" s="46">
        <f t="shared" ca="1" si="64"/>
        <v>0</v>
      </c>
      <c r="H327" s="44">
        <f t="shared" ca="1" si="65"/>
        <v>-324</v>
      </c>
      <c r="I327" s="46" t="e">
        <f ca="1">MATCH(ROW(),w費目集計!$3:$3,0)</f>
        <v>#N/A</v>
      </c>
      <c r="J327" s="46" t="str">
        <f t="shared" ca="1" si="66"/>
        <v/>
      </c>
      <c r="K327" s="45" t="str">
        <f t="shared" ca="1" si="67"/>
        <v/>
      </c>
    </row>
    <row r="328" spans="1:11">
      <c r="A328" s="60" t="str">
        <f t="shared" ca="1" si="68"/>
        <v/>
      </c>
      <c r="B328" s="54" t="str">
        <f t="shared" ca="1" si="69"/>
        <v/>
      </c>
      <c r="C328" s="56" t="str">
        <f t="shared" ca="1" si="70"/>
        <v/>
      </c>
      <c r="D328" s="93" t="str">
        <f t="shared" ca="1" si="71"/>
        <v/>
      </c>
      <c r="E328" s="97" t="str">
        <f t="shared" ca="1" si="72"/>
        <v/>
      </c>
      <c r="F328" s="46" t="str">
        <f t="shared" ca="1" si="63"/>
        <v/>
      </c>
      <c r="G328" s="46">
        <f t="shared" ca="1" si="64"/>
        <v>0</v>
      </c>
      <c r="H328" s="44">
        <f t="shared" ca="1" si="65"/>
        <v>-325</v>
      </c>
      <c r="I328" s="46" t="e">
        <f ca="1">MATCH(ROW(),w費目集計!$3:$3,0)</f>
        <v>#N/A</v>
      </c>
      <c r="J328" s="46" t="str">
        <f t="shared" ca="1" si="66"/>
        <v/>
      </c>
      <c r="K328" s="45" t="str">
        <f t="shared" ca="1" si="67"/>
        <v/>
      </c>
    </row>
    <row r="329" spans="1:11">
      <c r="A329" s="60" t="str">
        <f t="shared" ca="1" si="68"/>
        <v/>
      </c>
      <c r="B329" s="54" t="str">
        <f t="shared" ca="1" si="69"/>
        <v/>
      </c>
      <c r="C329" s="56" t="str">
        <f t="shared" ca="1" si="70"/>
        <v/>
      </c>
      <c r="D329" s="93" t="str">
        <f t="shared" ca="1" si="71"/>
        <v/>
      </c>
      <c r="E329" s="97" t="str">
        <f t="shared" ca="1" si="72"/>
        <v/>
      </c>
      <c r="F329" s="46" t="str">
        <f t="shared" ca="1" si="63"/>
        <v/>
      </c>
      <c r="G329" s="46">
        <f t="shared" ca="1" si="64"/>
        <v>0</v>
      </c>
      <c r="H329" s="44">
        <f t="shared" ca="1" si="65"/>
        <v>-326</v>
      </c>
      <c r="I329" s="46" t="e">
        <f ca="1">MATCH(ROW(),w費目集計!$3:$3,0)</f>
        <v>#N/A</v>
      </c>
      <c r="J329" s="46" t="str">
        <f t="shared" ca="1" si="66"/>
        <v/>
      </c>
      <c r="K329" s="45" t="str">
        <f t="shared" ca="1" si="67"/>
        <v/>
      </c>
    </row>
    <row r="330" spans="1:11">
      <c r="A330" s="60" t="str">
        <f t="shared" ca="1" si="68"/>
        <v/>
      </c>
      <c r="B330" s="54" t="str">
        <f t="shared" ca="1" si="69"/>
        <v/>
      </c>
      <c r="C330" s="56" t="str">
        <f t="shared" ca="1" si="70"/>
        <v/>
      </c>
      <c r="D330" s="93" t="str">
        <f t="shared" ca="1" si="71"/>
        <v/>
      </c>
      <c r="E330" s="97" t="str">
        <f t="shared" ca="1" si="72"/>
        <v/>
      </c>
      <c r="F330" s="46" t="str">
        <f t="shared" ca="1" si="63"/>
        <v/>
      </c>
      <c r="G330" s="46">
        <f t="shared" ca="1" si="64"/>
        <v>0</v>
      </c>
      <c r="H330" s="44">
        <f t="shared" ca="1" si="65"/>
        <v>-327</v>
      </c>
      <c r="I330" s="46" t="e">
        <f ca="1">MATCH(ROW(),w費目集計!$3:$3,0)</f>
        <v>#N/A</v>
      </c>
      <c r="J330" s="46" t="str">
        <f t="shared" ca="1" si="66"/>
        <v/>
      </c>
      <c r="K330" s="45" t="str">
        <f t="shared" ca="1" si="67"/>
        <v/>
      </c>
    </row>
    <row r="331" spans="1:11">
      <c r="A331" s="60" t="str">
        <f t="shared" ca="1" si="68"/>
        <v/>
      </c>
      <c r="B331" s="54" t="str">
        <f t="shared" ca="1" si="69"/>
        <v/>
      </c>
      <c r="C331" s="56" t="str">
        <f t="shared" ca="1" si="70"/>
        <v/>
      </c>
      <c r="D331" s="93" t="str">
        <f t="shared" ca="1" si="71"/>
        <v/>
      </c>
      <c r="E331" s="97" t="str">
        <f t="shared" ca="1" si="72"/>
        <v/>
      </c>
      <c r="F331" s="46" t="str">
        <f t="shared" ca="1" si="63"/>
        <v/>
      </c>
      <c r="G331" s="46">
        <f t="shared" ca="1" si="64"/>
        <v>0</v>
      </c>
      <c r="H331" s="44">
        <f t="shared" ca="1" si="65"/>
        <v>-328</v>
      </c>
      <c r="I331" s="46" t="e">
        <f ca="1">MATCH(ROW(),w費目集計!$3:$3,0)</f>
        <v>#N/A</v>
      </c>
      <c r="J331" s="46" t="str">
        <f t="shared" ca="1" si="66"/>
        <v/>
      </c>
      <c r="K331" s="45" t="str">
        <f t="shared" ca="1" si="67"/>
        <v/>
      </c>
    </row>
    <row r="332" spans="1:11">
      <c r="A332" s="60" t="str">
        <f t="shared" ca="1" si="68"/>
        <v/>
      </c>
      <c r="B332" s="54" t="str">
        <f t="shared" ca="1" si="69"/>
        <v/>
      </c>
      <c r="C332" s="56" t="str">
        <f t="shared" ca="1" si="70"/>
        <v/>
      </c>
      <c r="D332" s="93" t="str">
        <f t="shared" ca="1" si="71"/>
        <v/>
      </c>
      <c r="E332" s="97" t="str">
        <f t="shared" ca="1" si="72"/>
        <v/>
      </c>
      <c r="F332" s="46" t="str">
        <f t="shared" ca="1" si="63"/>
        <v/>
      </c>
      <c r="G332" s="46">
        <f t="shared" ca="1" si="64"/>
        <v>0</v>
      </c>
      <c r="H332" s="44">
        <f t="shared" ca="1" si="65"/>
        <v>-329</v>
      </c>
      <c r="I332" s="46" t="e">
        <f ca="1">MATCH(ROW(),w費目集計!$3:$3,0)</f>
        <v>#N/A</v>
      </c>
      <c r="J332" s="46" t="str">
        <f t="shared" ca="1" si="66"/>
        <v/>
      </c>
      <c r="K332" s="45" t="str">
        <f t="shared" ca="1" si="67"/>
        <v/>
      </c>
    </row>
    <row r="333" spans="1:11">
      <c r="A333" s="60" t="str">
        <f t="shared" ca="1" si="68"/>
        <v/>
      </c>
      <c r="B333" s="54" t="str">
        <f t="shared" ca="1" si="69"/>
        <v/>
      </c>
      <c r="C333" s="56" t="str">
        <f t="shared" ca="1" si="70"/>
        <v/>
      </c>
      <c r="D333" s="93" t="str">
        <f t="shared" ca="1" si="71"/>
        <v/>
      </c>
      <c r="E333" s="97" t="str">
        <f t="shared" ca="1" si="72"/>
        <v/>
      </c>
      <c r="F333" s="46" t="str">
        <f t="shared" ca="1" si="63"/>
        <v/>
      </c>
      <c r="G333" s="46">
        <f t="shared" ca="1" si="64"/>
        <v>0</v>
      </c>
      <c r="H333" s="44">
        <f t="shared" ca="1" si="65"/>
        <v>-330</v>
      </c>
      <c r="I333" s="46" t="e">
        <f ca="1">MATCH(ROW(),w費目集計!$3:$3,0)</f>
        <v>#N/A</v>
      </c>
      <c r="J333" s="46" t="str">
        <f t="shared" ca="1" si="66"/>
        <v/>
      </c>
      <c r="K333" s="45" t="str">
        <f t="shared" ca="1" si="67"/>
        <v/>
      </c>
    </row>
    <row r="334" spans="1:11">
      <c r="A334" s="60" t="str">
        <f t="shared" ca="1" si="68"/>
        <v/>
      </c>
      <c r="B334" s="54" t="str">
        <f t="shared" ca="1" si="69"/>
        <v/>
      </c>
      <c r="C334" s="56" t="str">
        <f t="shared" ca="1" si="70"/>
        <v/>
      </c>
      <c r="D334" s="93" t="str">
        <f t="shared" ca="1" si="71"/>
        <v/>
      </c>
      <c r="E334" s="97" t="str">
        <f t="shared" ca="1" si="72"/>
        <v/>
      </c>
      <c r="F334" s="46" t="str">
        <f t="shared" ca="1" si="63"/>
        <v/>
      </c>
      <c r="G334" s="46">
        <f t="shared" ca="1" si="64"/>
        <v>0</v>
      </c>
      <c r="H334" s="44">
        <f t="shared" ca="1" si="65"/>
        <v>-331</v>
      </c>
      <c r="I334" s="46" t="e">
        <f ca="1">MATCH(ROW(),w費目集計!$3:$3,0)</f>
        <v>#N/A</v>
      </c>
      <c r="J334" s="46" t="str">
        <f t="shared" ca="1" si="66"/>
        <v/>
      </c>
      <c r="K334" s="45" t="str">
        <f t="shared" ca="1" si="67"/>
        <v/>
      </c>
    </row>
    <row r="335" spans="1:11">
      <c r="A335" s="60" t="str">
        <f t="shared" ca="1" si="68"/>
        <v/>
      </c>
      <c r="B335" s="54" t="str">
        <f t="shared" ca="1" si="69"/>
        <v/>
      </c>
      <c r="C335" s="56" t="str">
        <f t="shared" ca="1" si="70"/>
        <v/>
      </c>
      <c r="D335" s="93" t="str">
        <f t="shared" ca="1" si="71"/>
        <v/>
      </c>
      <c r="E335" s="97" t="str">
        <f t="shared" ca="1" si="72"/>
        <v/>
      </c>
      <c r="F335" s="46" t="str">
        <f t="shared" ca="1" si="63"/>
        <v/>
      </c>
      <c r="G335" s="46">
        <f t="shared" ca="1" si="64"/>
        <v>0</v>
      </c>
      <c r="H335" s="44">
        <f t="shared" ca="1" si="65"/>
        <v>-332</v>
      </c>
      <c r="I335" s="46" t="e">
        <f ca="1">MATCH(ROW(),w費目集計!$3:$3,0)</f>
        <v>#N/A</v>
      </c>
      <c r="J335" s="46" t="str">
        <f t="shared" ca="1" si="66"/>
        <v/>
      </c>
      <c r="K335" s="45" t="str">
        <f t="shared" ca="1" si="67"/>
        <v/>
      </c>
    </row>
    <row r="336" spans="1:11">
      <c r="A336" s="60" t="str">
        <f t="shared" ca="1" si="68"/>
        <v/>
      </c>
      <c r="B336" s="54" t="str">
        <f t="shared" ca="1" si="69"/>
        <v/>
      </c>
      <c r="C336" s="56" t="str">
        <f t="shared" ca="1" si="70"/>
        <v/>
      </c>
      <c r="D336" s="93" t="str">
        <f t="shared" ca="1" si="71"/>
        <v/>
      </c>
      <c r="E336" s="97" t="str">
        <f t="shared" ca="1" si="72"/>
        <v/>
      </c>
      <c r="F336" s="46" t="str">
        <f t="shared" ca="1" si="63"/>
        <v/>
      </c>
      <c r="G336" s="46">
        <f t="shared" ca="1" si="64"/>
        <v>0</v>
      </c>
      <c r="H336" s="44">
        <f t="shared" ca="1" si="65"/>
        <v>-333</v>
      </c>
      <c r="I336" s="46" t="e">
        <f ca="1">MATCH(ROW(),w費目集計!$3:$3,0)</f>
        <v>#N/A</v>
      </c>
      <c r="J336" s="46" t="str">
        <f t="shared" ca="1" si="66"/>
        <v/>
      </c>
      <c r="K336" s="45" t="str">
        <f t="shared" ca="1" si="67"/>
        <v/>
      </c>
    </row>
    <row r="337" spans="1:11">
      <c r="A337" s="60" t="str">
        <f t="shared" ca="1" si="68"/>
        <v/>
      </c>
      <c r="B337" s="54" t="str">
        <f t="shared" ca="1" si="69"/>
        <v/>
      </c>
      <c r="C337" s="56" t="str">
        <f t="shared" ca="1" si="70"/>
        <v/>
      </c>
      <c r="D337" s="93" t="str">
        <f t="shared" ca="1" si="71"/>
        <v/>
      </c>
      <c r="E337" s="97" t="str">
        <f t="shared" ca="1" si="72"/>
        <v/>
      </c>
      <c r="F337" s="46" t="str">
        <f t="shared" ca="1" si="63"/>
        <v/>
      </c>
      <c r="G337" s="46">
        <f t="shared" ca="1" si="64"/>
        <v>0</v>
      </c>
      <c r="H337" s="44">
        <f t="shared" ca="1" si="65"/>
        <v>-334</v>
      </c>
      <c r="I337" s="46" t="e">
        <f ca="1">MATCH(ROW(),w費目集計!$3:$3,0)</f>
        <v>#N/A</v>
      </c>
      <c r="J337" s="46" t="str">
        <f t="shared" ca="1" si="66"/>
        <v/>
      </c>
      <c r="K337" s="45" t="str">
        <f t="shared" ca="1" si="67"/>
        <v/>
      </c>
    </row>
    <row r="338" spans="1:11">
      <c r="A338" s="60" t="str">
        <f t="shared" ca="1" si="68"/>
        <v/>
      </c>
      <c r="B338" s="54" t="str">
        <f t="shared" ca="1" si="69"/>
        <v/>
      </c>
      <c r="C338" s="56" t="str">
        <f t="shared" ca="1" si="70"/>
        <v/>
      </c>
      <c r="D338" s="93" t="str">
        <f t="shared" ca="1" si="71"/>
        <v/>
      </c>
      <c r="E338" s="97" t="str">
        <f t="shared" ca="1" si="72"/>
        <v/>
      </c>
      <c r="F338" s="46" t="str">
        <f t="shared" ca="1" si="63"/>
        <v/>
      </c>
      <c r="G338" s="46">
        <f t="shared" ca="1" si="64"/>
        <v>0</v>
      </c>
      <c r="H338" s="44">
        <f t="shared" ca="1" si="65"/>
        <v>-335</v>
      </c>
      <c r="I338" s="46" t="e">
        <f ca="1">MATCH(ROW(),w費目集計!$3:$3,0)</f>
        <v>#N/A</v>
      </c>
      <c r="J338" s="46" t="str">
        <f t="shared" ca="1" si="66"/>
        <v/>
      </c>
      <c r="K338" s="45" t="str">
        <f t="shared" ca="1" si="67"/>
        <v/>
      </c>
    </row>
    <row r="339" spans="1:11">
      <c r="A339" s="60" t="str">
        <f t="shared" ca="1" si="68"/>
        <v/>
      </c>
      <c r="B339" s="54" t="str">
        <f t="shared" ca="1" si="69"/>
        <v/>
      </c>
      <c r="C339" s="56" t="str">
        <f t="shared" ca="1" si="70"/>
        <v/>
      </c>
      <c r="D339" s="93" t="str">
        <f t="shared" ca="1" si="71"/>
        <v/>
      </c>
      <c r="E339" s="97" t="str">
        <f t="shared" ca="1" si="72"/>
        <v/>
      </c>
      <c r="F339" s="46" t="str">
        <f t="shared" ca="1" si="63"/>
        <v/>
      </c>
      <c r="G339" s="46">
        <f t="shared" ca="1" si="64"/>
        <v>0</v>
      </c>
      <c r="H339" s="44">
        <f t="shared" ca="1" si="65"/>
        <v>-336</v>
      </c>
      <c r="I339" s="46" t="e">
        <f ca="1">MATCH(ROW(),w費目集計!$3:$3,0)</f>
        <v>#N/A</v>
      </c>
      <c r="J339" s="46" t="str">
        <f t="shared" ca="1" si="66"/>
        <v/>
      </c>
      <c r="K339" s="45" t="str">
        <f t="shared" ca="1" si="67"/>
        <v/>
      </c>
    </row>
    <row r="340" spans="1:11">
      <c r="A340" s="60" t="str">
        <f t="shared" ca="1" si="68"/>
        <v/>
      </c>
      <c r="B340" s="54" t="str">
        <f t="shared" ca="1" si="69"/>
        <v/>
      </c>
      <c r="C340" s="56" t="str">
        <f t="shared" ca="1" si="70"/>
        <v/>
      </c>
      <c r="D340" s="93" t="str">
        <f t="shared" ca="1" si="71"/>
        <v/>
      </c>
      <c r="E340" s="97" t="str">
        <f t="shared" ca="1" si="72"/>
        <v/>
      </c>
      <c r="F340" s="46" t="str">
        <f t="shared" ca="1" si="63"/>
        <v/>
      </c>
      <c r="G340" s="46">
        <f t="shared" ca="1" si="64"/>
        <v>0</v>
      </c>
      <c r="H340" s="44">
        <f t="shared" ca="1" si="65"/>
        <v>-337</v>
      </c>
      <c r="I340" s="46" t="e">
        <f ca="1">MATCH(ROW(),w費目集計!$3:$3,0)</f>
        <v>#N/A</v>
      </c>
      <c r="J340" s="46" t="str">
        <f t="shared" ca="1" si="66"/>
        <v/>
      </c>
      <c r="K340" s="45" t="str">
        <f t="shared" ca="1" si="67"/>
        <v/>
      </c>
    </row>
    <row r="341" spans="1:11">
      <c r="A341" s="60" t="str">
        <f t="shared" ca="1" si="68"/>
        <v/>
      </c>
      <c r="B341" s="54" t="str">
        <f t="shared" ca="1" si="69"/>
        <v/>
      </c>
      <c r="C341" s="56" t="str">
        <f t="shared" ca="1" si="70"/>
        <v/>
      </c>
      <c r="D341" s="93" t="str">
        <f t="shared" ca="1" si="71"/>
        <v/>
      </c>
      <c r="E341" s="97" t="str">
        <f t="shared" ca="1" si="72"/>
        <v/>
      </c>
      <c r="F341" s="46" t="str">
        <f t="shared" ca="1" si="63"/>
        <v/>
      </c>
      <c r="G341" s="46">
        <f t="shared" ca="1" si="64"/>
        <v>0</v>
      </c>
      <c r="H341" s="44">
        <f t="shared" ca="1" si="65"/>
        <v>-338</v>
      </c>
      <c r="I341" s="46" t="e">
        <f ca="1">MATCH(ROW(),w費目集計!$3:$3,0)</f>
        <v>#N/A</v>
      </c>
      <c r="J341" s="46" t="str">
        <f t="shared" ca="1" si="66"/>
        <v/>
      </c>
      <c r="K341" s="45" t="str">
        <f t="shared" ca="1" si="67"/>
        <v/>
      </c>
    </row>
    <row r="342" spans="1:11">
      <c r="A342" s="60" t="str">
        <f t="shared" ca="1" si="68"/>
        <v/>
      </c>
      <c r="B342" s="54" t="str">
        <f t="shared" ca="1" si="69"/>
        <v/>
      </c>
      <c r="C342" s="56" t="str">
        <f t="shared" ca="1" si="70"/>
        <v/>
      </c>
      <c r="D342" s="93" t="str">
        <f t="shared" ca="1" si="71"/>
        <v/>
      </c>
      <c r="E342" s="97" t="str">
        <f t="shared" ca="1" si="72"/>
        <v/>
      </c>
      <c r="F342" s="46" t="str">
        <f t="shared" ca="1" si="63"/>
        <v/>
      </c>
      <c r="G342" s="46">
        <f t="shared" ca="1" si="64"/>
        <v>0</v>
      </c>
      <c r="H342" s="44">
        <f t="shared" ca="1" si="65"/>
        <v>-339</v>
      </c>
      <c r="I342" s="46" t="e">
        <f ca="1">MATCH(ROW(),w費目集計!$3:$3,0)</f>
        <v>#N/A</v>
      </c>
      <c r="J342" s="46" t="str">
        <f t="shared" ca="1" si="66"/>
        <v/>
      </c>
      <c r="K342" s="45" t="str">
        <f t="shared" ca="1" si="67"/>
        <v/>
      </c>
    </row>
    <row r="343" spans="1:11">
      <c r="A343" s="60" t="str">
        <f t="shared" ca="1" si="68"/>
        <v/>
      </c>
      <c r="B343" s="54" t="str">
        <f t="shared" ca="1" si="69"/>
        <v/>
      </c>
      <c r="C343" s="56" t="str">
        <f t="shared" ca="1" si="70"/>
        <v/>
      </c>
      <c r="D343" s="93" t="str">
        <f t="shared" ca="1" si="71"/>
        <v/>
      </c>
      <c r="E343" s="97" t="str">
        <f t="shared" ca="1" si="72"/>
        <v/>
      </c>
      <c r="F343" s="46" t="str">
        <f t="shared" ca="1" si="63"/>
        <v/>
      </c>
      <c r="G343" s="46">
        <f t="shared" ca="1" si="64"/>
        <v>0</v>
      </c>
      <c r="H343" s="44">
        <f t="shared" ca="1" si="65"/>
        <v>-340</v>
      </c>
      <c r="I343" s="46" t="e">
        <f ca="1">MATCH(ROW(),w費目集計!$3:$3,0)</f>
        <v>#N/A</v>
      </c>
      <c r="J343" s="46" t="str">
        <f t="shared" ca="1" si="66"/>
        <v/>
      </c>
      <c r="K343" s="45" t="str">
        <f t="shared" ca="1" si="67"/>
        <v/>
      </c>
    </row>
    <row r="344" spans="1:11">
      <c r="A344" s="60" t="str">
        <f t="shared" ca="1" si="68"/>
        <v/>
      </c>
      <c r="B344" s="54" t="str">
        <f t="shared" ca="1" si="69"/>
        <v/>
      </c>
      <c r="C344" s="56" t="str">
        <f t="shared" ca="1" si="70"/>
        <v/>
      </c>
      <c r="D344" s="93" t="str">
        <f t="shared" ca="1" si="71"/>
        <v/>
      </c>
      <c r="E344" s="97" t="str">
        <f t="shared" ca="1" si="72"/>
        <v/>
      </c>
      <c r="F344" s="46" t="str">
        <f t="shared" ca="1" si="63"/>
        <v/>
      </c>
      <c r="G344" s="46">
        <f t="shared" ca="1" si="64"/>
        <v>0</v>
      </c>
      <c r="H344" s="44">
        <f t="shared" ca="1" si="65"/>
        <v>-341</v>
      </c>
      <c r="I344" s="46" t="e">
        <f ca="1">MATCH(ROW(),w費目集計!$3:$3,0)</f>
        <v>#N/A</v>
      </c>
      <c r="J344" s="46" t="str">
        <f t="shared" ca="1" si="66"/>
        <v/>
      </c>
      <c r="K344" s="45" t="str">
        <f t="shared" ca="1" si="67"/>
        <v/>
      </c>
    </row>
    <row r="345" spans="1:11">
      <c r="A345" s="60" t="str">
        <f t="shared" ca="1" si="68"/>
        <v/>
      </c>
      <c r="B345" s="54" t="str">
        <f t="shared" ca="1" si="69"/>
        <v/>
      </c>
      <c r="C345" s="56" t="str">
        <f t="shared" ca="1" si="70"/>
        <v/>
      </c>
      <c r="D345" s="93" t="str">
        <f t="shared" ca="1" si="71"/>
        <v/>
      </c>
      <c r="E345" s="97" t="str">
        <f t="shared" ca="1" si="72"/>
        <v/>
      </c>
      <c r="F345" s="46" t="str">
        <f t="shared" ca="1" si="63"/>
        <v/>
      </c>
      <c r="G345" s="46">
        <f t="shared" ca="1" si="64"/>
        <v>0</v>
      </c>
      <c r="H345" s="44">
        <f t="shared" ca="1" si="65"/>
        <v>-342</v>
      </c>
      <c r="I345" s="46" t="e">
        <f ca="1">MATCH(ROW(),w費目集計!$3:$3,0)</f>
        <v>#N/A</v>
      </c>
      <c r="J345" s="46" t="str">
        <f t="shared" ca="1" si="66"/>
        <v/>
      </c>
      <c r="K345" s="45" t="str">
        <f t="shared" ca="1" si="67"/>
        <v/>
      </c>
    </row>
    <row r="346" spans="1:11">
      <c r="A346" s="60" t="str">
        <f t="shared" ca="1" si="68"/>
        <v/>
      </c>
      <c r="B346" s="54" t="str">
        <f t="shared" ca="1" si="69"/>
        <v/>
      </c>
      <c r="C346" s="56" t="str">
        <f t="shared" ca="1" si="70"/>
        <v/>
      </c>
      <c r="D346" s="93" t="str">
        <f t="shared" ca="1" si="71"/>
        <v/>
      </c>
      <c r="E346" s="97" t="str">
        <f t="shared" ca="1" si="72"/>
        <v/>
      </c>
      <c r="F346" s="46" t="str">
        <f t="shared" ca="1" si="63"/>
        <v/>
      </c>
      <c r="G346" s="46">
        <f t="shared" ca="1" si="64"/>
        <v>0</v>
      </c>
      <c r="H346" s="44">
        <f t="shared" ca="1" si="65"/>
        <v>-343</v>
      </c>
      <c r="I346" s="46" t="e">
        <f ca="1">MATCH(ROW(),w費目集計!$3:$3,0)</f>
        <v>#N/A</v>
      </c>
      <c r="J346" s="46" t="str">
        <f t="shared" ca="1" si="66"/>
        <v/>
      </c>
      <c r="K346" s="45" t="str">
        <f t="shared" ca="1" si="67"/>
        <v/>
      </c>
    </row>
    <row r="347" spans="1:11">
      <c r="A347" s="60" t="str">
        <f t="shared" ca="1" si="68"/>
        <v/>
      </c>
      <c r="B347" s="54" t="str">
        <f t="shared" ca="1" si="69"/>
        <v/>
      </c>
      <c r="C347" s="56" t="str">
        <f t="shared" ca="1" si="70"/>
        <v/>
      </c>
      <c r="D347" s="93" t="str">
        <f t="shared" ca="1" si="71"/>
        <v/>
      </c>
      <c r="E347" s="97" t="str">
        <f t="shared" ca="1" si="72"/>
        <v/>
      </c>
      <c r="F347" s="46" t="str">
        <f t="shared" ca="1" si="63"/>
        <v/>
      </c>
      <c r="G347" s="46">
        <f t="shared" ca="1" si="64"/>
        <v>0</v>
      </c>
      <c r="H347" s="44">
        <f t="shared" ca="1" si="65"/>
        <v>-344</v>
      </c>
      <c r="I347" s="46" t="e">
        <f ca="1">MATCH(ROW(),w費目集計!$3:$3,0)</f>
        <v>#N/A</v>
      </c>
      <c r="J347" s="46" t="str">
        <f t="shared" ca="1" si="66"/>
        <v/>
      </c>
      <c r="K347" s="45" t="str">
        <f t="shared" ca="1" si="67"/>
        <v/>
      </c>
    </row>
    <row r="348" spans="1:11">
      <c r="A348" s="60" t="str">
        <f t="shared" ca="1" si="68"/>
        <v/>
      </c>
      <c r="B348" s="54" t="str">
        <f t="shared" ca="1" si="69"/>
        <v/>
      </c>
      <c r="C348" s="56" t="str">
        <f t="shared" ca="1" si="70"/>
        <v/>
      </c>
      <c r="D348" s="93" t="str">
        <f t="shared" ca="1" si="71"/>
        <v/>
      </c>
      <c r="E348" s="97" t="str">
        <f t="shared" ca="1" si="72"/>
        <v/>
      </c>
      <c r="F348" s="46" t="str">
        <f t="shared" ca="1" si="63"/>
        <v/>
      </c>
      <c r="G348" s="46">
        <f t="shared" ca="1" si="64"/>
        <v>0</v>
      </c>
      <c r="H348" s="44">
        <f t="shared" ca="1" si="65"/>
        <v>-345</v>
      </c>
      <c r="I348" s="46" t="e">
        <f ca="1">MATCH(ROW(),w費目集計!$3:$3,0)</f>
        <v>#N/A</v>
      </c>
      <c r="J348" s="46" t="str">
        <f t="shared" ca="1" si="66"/>
        <v/>
      </c>
      <c r="K348" s="45" t="str">
        <f t="shared" ca="1" si="67"/>
        <v/>
      </c>
    </row>
    <row r="349" spans="1:11">
      <c r="A349" s="60" t="str">
        <f t="shared" ca="1" si="68"/>
        <v/>
      </c>
      <c r="B349" s="54" t="str">
        <f t="shared" ca="1" si="69"/>
        <v/>
      </c>
      <c r="C349" s="56" t="str">
        <f t="shared" ca="1" si="70"/>
        <v/>
      </c>
      <c r="D349" s="93" t="str">
        <f t="shared" ca="1" si="71"/>
        <v/>
      </c>
      <c r="E349" s="97" t="str">
        <f t="shared" ca="1" si="72"/>
        <v/>
      </c>
      <c r="F349" s="46" t="str">
        <f t="shared" ca="1" si="63"/>
        <v/>
      </c>
      <c r="G349" s="46">
        <f t="shared" ca="1" si="64"/>
        <v>0</v>
      </c>
      <c r="H349" s="44">
        <f t="shared" ca="1" si="65"/>
        <v>-346</v>
      </c>
      <c r="I349" s="46" t="e">
        <f ca="1">MATCH(ROW(),w費目集計!$3:$3,0)</f>
        <v>#N/A</v>
      </c>
      <c r="J349" s="46" t="str">
        <f t="shared" ca="1" si="66"/>
        <v/>
      </c>
      <c r="K349" s="45" t="str">
        <f t="shared" ca="1" si="67"/>
        <v/>
      </c>
    </row>
    <row r="350" spans="1:11">
      <c r="A350" s="60" t="str">
        <f t="shared" ca="1" si="68"/>
        <v/>
      </c>
      <c r="B350" s="54" t="str">
        <f t="shared" ca="1" si="69"/>
        <v/>
      </c>
      <c r="C350" s="56" t="str">
        <f t="shared" ca="1" si="70"/>
        <v/>
      </c>
      <c r="D350" s="93" t="str">
        <f t="shared" ca="1" si="71"/>
        <v/>
      </c>
      <c r="E350" s="97" t="str">
        <f t="shared" ca="1" si="72"/>
        <v/>
      </c>
      <c r="F350" s="46" t="str">
        <f t="shared" ca="1" si="63"/>
        <v/>
      </c>
      <c r="G350" s="46">
        <f t="shared" ca="1" si="64"/>
        <v>0</v>
      </c>
      <c r="H350" s="44">
        <f t="shared" ca="1" si="65"/>
        <v>-347</v>
      </c>
      <c r="I350" s="46" t="e">
        <f ca="1">MATCH(ROW(),w費目集計!$3:$3,0)</f>
        <v>#N/A</v>
      </c>
      <c r="J350" s="46" t="str">
        <f t="shared" ca="1" si="66"/>
        <v/>
      </c>
      <c r="K350" s="45" t="str">
        <f t="shared" ca="1" si="67"/>
        <v/>
      </c>
    </row>
    <row r="351" spans="1:11">
      <c r="A351" s="60" t="str">
        <f t="shared" ca="1" si="68"/>
        <v/>
      </c>
      <c r="B351" s="54" t="str">
        <f t="shared" ca="1" si="69"/>
        <v/>
      </c>
      <c r="C351" s="56" t="str">
        <f t="shared" ca="1" si="70"/>
        <v/>
      </c>
      <c r="D351" s="93" t="str">
        <f t="shared" ca="1" si="71"/>
        <v/>
      </c>
      <c r="E351" s="97" t="str">
        <f t="shared" ca="1" si="72"/>
        <v/>
      </c>
      <c r="F351" s="46" t="str">
        <f t="shared" ca="1" si="63"/>
        <v/>
      </c>
      <c r="G351" s="46">
        <f t="shared" ca="1" si="64"/>
        <v>0</v>
      </c>
      <c r="H351" s="44">
        <f t="shared" ca="1" si="65"/>
        <v>-348</v>
      </c>
      <c r="I351" s="46" t="e">
        <f ca="1">MATCH(ROW(),w費目集計!$3:$3,0)</f>
        <v>#N/A</v>
      </c>
      <c r="J351" s="46" t="str">
        <f t="shared" ca="1" si="66"/>
        <v/>
      </c>
      <c r="K351" s="45" t="str">
        <f t="shared" ca="1" si="67"/>
        <v/>
      </c>
    </row>
    <row r="352" spans="1:11">
      <c r="A352" s="60" t="str">
        <f t="shared" ca="1" si="68"/>
        <v/>
      </c>
      <c r="B352" s="54" t="str">
        <f t="shared" ca="1" si="69"/>
        <v/>
      </c>
      <c r="C352" s="56" t="str">
        <f t="shared" ca="1" si="70"/>
        <v/>
      </c>
      <c r="D352" s="93" t="str">
        <f t="shared" ca="1" si="71"/>
        <v/>
      </c>
      <c r="E352" s="97" t="str">
        <f t="shared" ca="1" si="72"/>
        <v/>
      </c>
      <c r="F352" s="46" t="str">
        <f t="shared" ca="1" si="63"/>
        <v/>
      </c>
      <c r="G352" s="46">
        <f t="shared" ca="1" si="64"/>
        <v>0</v>
      </c>
      <c r="H352" s="44">
        <f t="shared" ca="1" si="65"/>
        <v>-349</v>
      </c>
      <c r="I352" s="46" t="e">
        <f ca="1">MATCH(ROW(),w費目集計!$3:$3,0)</f>
        <v>#N/A</v>
      </c>
      <c r="J352" s="46" t="str">
        <f t="shared" ca="1" si="66"/>
        <v/>
      </c>
      <c r="K352" s="45" t="str">
        <f t="shared" ca="1" si="67"/>
        <v/>
      </c>
    </row>
    <row r="353" spans="1:11">
      <c r="A353" s="60" t="str">
        <f t="shared" ca="1" si="68"/>
        <v/>
      </c>
      <c r="B353" s="54" t="str">
        <f t="shared" ca="1" si="69"/>
        <v/>
      </c>
      <c r="C353" s="56" t="str">
        <f t="shared" ca="1" si="70"/>
        <v/>
      </c>
      <c r="D353" s="93" t="str">
        <f t="shared" ca="1" si="71"/>
        <v/>
      </c>
      <c r="E353" s="97" t="str">
        <f t="shared" ca="1" si="72"/>
        <v/>
      </c>
      <c r="F353" s="46" t="str">
        <f t="shared" ca="1" si="63"/>
        <v/>
      </c>
      <c r="G353" s="46">
        <f t="shared" ca="1" si="64"/>
        <v>0</v>
      </c>
      <c r="H353" s="44">
        <f t="shared" ca="1" si="65"/>
        <v>-350</v>
      </c>
      <c r="I353" s="46" t="e">
        <f ca="1">MATCH(ROW(),w費目集計!$3:$3,0)</f>
        <v>#N/A</v>
      </c>
      <c r="J353" s="46" t="str">
        <f t="shared" ca="1" si="66"/>
        <v/>
      </c>
      <c r="K353" s="45" t="str">
        <f t="shared" ca="1" si="67"/>
        <v/>
      </c>
    </row>
    <row r="354" spans="1:11">
      <c r="A354" s="60" t="str">
        <f t="shared" ca="1" si="68"/>
        <v/>
      </c>
      <c r="B354" s="54" t="str">
        <f t="shared" ca="1" si="69"/>
        <v/>
      </c>
      <c r="C354" s="56" t="str">
        <f t="shared" ca="1" si="70"/>
        <v/>
      </c>
      <c r="D354" s="93" t="str">
        <f t="shared" ca="1" si="71"/>
        <v/>
      </c>
      <c r="E354" s="97" t="str">
        <f t="shared" ca="1" si="72"/>
        <v/>
      </c>
      <c r="F354" s="46" t="str">
        <f t="shared" ca="1" si="63"/>
        <v/>
      </c>
      <c r="G354" s="46">
        <f t="shared" ca="1" si="64"/>
        <v>0</v>
      </c>
      <c r="H354" s="44">
        <f t="shared" ca="1" si="65"/>
        <v>-351</v>
      </c>
      <c r="I354" s="46" t="e">
        <f ca="1">MATCH(ROW(),w費目集計!$3:$3,0)</f>
        <v>#N/A</v>
      </c>
      <c r="J354" s="46" t="str">
        <f t="shared" ca="1" si="66"/>
        <v/>
      </c>
      <c r="K354" s="45" t="str">
        <f t="shared" ca="1" si="67"/>
        <v/>
      </c>
    </row>
    <row r="355" spans="1:11">
      <c r="A355" s="60" t="str">
        <f t="shared" ca="1" si="68"/>
        <v/>
      </c>
      <c r="B355" s="54" t="str">
        <f t="shared" ca="1" si="69"/>
        <v/>
      </c>
      <c r="C355" s="56" t="str">
        <f t="shared" ca="1" si="70"/>
        <v/>
      </c>
      <c r="D355" s="93" t="str">
        <f t="shared" ca="1" si="71"/>
        <v/>
      </c>
      <c r="E355" s="97" t="str">
        <f t="shared" ca="1" si="72"/>
        <v/>
      </c>
      <c r="F355" s="46" t="str">
        <f t="shared" ca="1" si="63"/>
        <v/>
      </c>
      <c r="G355" s="46">
        <f t="shared" ca="1" si="64"/>
        <v>0</v>
      </c>
      <c r="H355" s="44">
        <f t="shared" ca="1" si="65"/>
        <v>-352</v>
      </c>
      <c r="I355" s="46" t="e">
        <f ca="1">MATCH(ROW(),w費目集計!$3:$3,0)</f>
        <v>#N/A</v>
      </c>
      <c r="J355" s="46" t="str">
        <f t="shared" ca="1" si="66"/>
        <v/>
      </c>
      <c r="K355" s="45" t="str">
        <f t="shared" ca="1" si="67"/>
        <v/>
      </c>
    </row>
    <row r="356" spans="1:11">
      <c r="A356" s="60" t="str">
        <f t="shared" ca="1" si="68"/>
        <v/>
      </c>
      <c r="B356" s="54" t="str">
        <f t="shared" ca="1" si="69"/>
        <v/>
      </c>
      <c r="C356" s="56" t="str">
        <f t="shared" ca="1" si="70"/>
        <v/>
      </c>
      <c r="D356" s="93" t="str">
        <f t="shared" ca="1" si="71"/>
        <v/>
      </c>
      <c r="E356" s="97" t="str">
        <f t="shared" ca="1" si="72"/>
        <v/>
      </c>
      <c r="F356" s="46" t="str">
        <f t="shared" ca="1" si="63"/>
        <v/>
      </c>
      <c r="G356" s="46">
        <f t="shared" ca="1" si="64"/>
        <v>0</v>
      </c>
      <c r="H356" s="44">
        <f t="shared" ca="1" si="65"/>
        <v>-353</v>
      </c>
      <c r="I356" s="46" t="e">
        <f ca="1">MATCH(ROW(),w費目集計!$3:$3,0)</f>
        <v>#N/A</v>
      </c>
      <c r="J356" s="46" t="str">
        <f t="shared" ca="1" si="66"/>
        <v/>
      </c>
      <c r="K356" s="45" t="str">
        <f t="shared" ca="1" si="67"/>
        <v/>
      </c>
    </row>
    <row r="357" spans="1:11">
      <c r="A357" s="60" t="str">
        <f t="shared" ca="1" si="68"/>
        <v/>
      </c>
      <c r="B357" s="54" t="str">
        <f t="shared" ca="1" si="69"/>
        <v/>
      </c>
      <c r="C357" s="56" t="str">
        <f t="shared" ca="1" si="70"/>
        <v/>
      </c>
      <c r="D357" s="93" t="str">
        <f t="shared" ca="1" si="71"/>
        <v/>
      </c>
      <c r="E357" s="97" t="str">
        <f t="shared" ca="1" si="72"/>
        <v/>
      </c>
      <c r="F357" s="46" t="str">
        <f t="shared" ca="1" si="63"/>
        <v/>
      </c>
      <c r="G357" s="46">
        <f t="shared" ca="1" si="64"/>
        <v>0</v>
      </c>
      <c r="H357" s="44">
        <f t="shared" ca="1" si="65"/>
        <v>-354</v>
      </c>
      <c r="I357" s="46" t="e">
        <f ca="1">MATCH(ROW(),w費目集計!$3:$3,0)</f>
        <v>#N/A</v>
      </c>
      <c r="J357" s="46" t="str">
        <f t="shared" ca="1" si="66"/>
        <v/>
      </c>
      <c r="K357" s="45" t="str">
        <f t="shared" ca="1" si="67"/>
        <v/>
      </c>
    </row>
    <row r="358" spans="1:11">
      <c r="A358" s="60" t="str">
        <f t="shared" ca="1" si="68"/>
        <v/>
      </c>
      <c r="B358" s="54" t="str">
        <f t="shared" ca="1" si="69"/>
        <v/>
      </c>
      <c r="C358" s="56" t="str">
        <f t="shared" ca="1" si="70"/>
        <v/>
      </c>
      <c r="D358" s="93" t="str">
        <f t="shared" ca="1" si="71"/>
        <v/>
      </c>
      <c r="E358" s="97" t="str">
        <f t="shared" ca="1" si="72"/>
        <v/>
      </c>
      <c r="F358" s="46" t="str">
        <f t="shared" ca="1" si="63"/>
        <v/>
      </c>
      <c r="G358" s="46">
        <f t="shared" ca="1" si="64"/>
        <v>0</v>
      </c>
      <c r="H358" s="44">
        <f t="shared" ca="1" si="65"/>
        <v>-355</v>
      </c>
      <c r="I358" s="46" t="e">
        <f ca="1">MATCH(ROW(),w費目集計!$3:$3,0)</f>
        <v>#N/A</v>
      </c>
      <c r="J358" s="46" t="str">
        <f t="shared" ca="1" si="66"/>
        <v/>
      </c>
      <c r="K358" s="45" t="str">
        <f t="shared" ca="1" si="67"/>
        <v/>
      </c>
    </row>
    <row r="359" spans="1:11">
      <c r="A359" s="60" t="str">
        <f t="shared" ca="1" si="68"/>
        <v/>
      </c>
      <c r="B359" s="54" t="str">
        <f t="shared" ca="1" si="69"/>
        <v/>
      </c>
      <c r="C359" s="56" t="str">
        <f t="shared" ca="1" si="70"/>
        <v/>
      </c>
      <c r="D359" s="93" t="str">
        <f t="shared" ca="1" si="71"/>
        <v/>
      </c>
      <c r="E359" s="97" t="str">
        <f t="shared" ca="1" si="72"/>
        <v/>
      </c>
      <c r="F359" s="46" t="str">
        <f t="shared" ca="1" si="63"/>
        <v/>
      </c>
      <c r="G359" s="46">
        <f t="shared" ca="1" si="64"/>
        <v>0</v>
      </c>
      <c r="H359" s="44">
        <f t="shared" ca="1" si="65"/>
        <v>-356</v>
      </c>
      <c r="I359" s="46" t="e">
        <f ca="1">MATCH(ROW(),w費目集計!$3:$3,0)</f>
        <v>#N/A</v>
      </c>
      <c r="J359" s="46" t="str">
        <f t="shared" ca="1" si="66"/>
        <v/>
      </c>
      <c r="K359" s="45" t="str">
        <f t="shared" ca="1" si="67"/>
        <v/>
      </c>
    </row>
    <row r="360" spans="1:11">
      <c r="A360" s="60" t="str">
        <f t="shared" ca="1" si="68"/>
        <v/>
      </c>
      <c r="B360" s="54" t="str">
        <f t="shared" ca="1" si="69"/>
        <v/>
      </c>
      <c r="C360" s="56" t="str">
        <f t="shared" ca="1" si="70"/>
        <v/>
      </c>
      <c r="D360" s="93" t="str">
        <f t="shared" ca="1" si="71"/>
        <v/>
      </c>
      <c r="E360" s="97" t="str">
        <f t="shared" ca="1" si="72"/>
        <v/>
      </c>
      <c r="F360" s="46" t="str">
        <f t="shared" ca="1" si="63"/>
        <v/>
      </c>
      <c r="G360" s="46">
        <f t="shared" ca="1" si="64"/>
        <v>0</v>
      </c>
      <c r="H360" s="44">
        <f t="shared" ca="1" si="65"/>
        <v>-357</v>
      </c>
      <c r="I360" s="46" t="e">
        <f ca="1">MATCH(ROW(),w費目集計!$3:$3,0)</f>
        <v>#N/A</v>
      </c>
      <c r="J360" s="46" t="str">
        <f t="shared" ca="1" si="66"/>
        <v/>
      </c>
      <c r="K360" s="45" t="str">
        <f t="shared" ca="1" si="67"/>
        <v/>
      </c>
    </row>
    <row r="361" spans="1:11">
      <c r="A361" s="60" t="str">
        <f t="shared" ca="1" si="68"/>
        <v/>
      </c>
      <c r="B361" s="54" t="str">
        <f t="shared" ca="1" si="69"/>
        <v/>
      </c>
      <c r="C361" s="56" t="str">
        <f t="shared" ca="1" si="70"/>
        <v/>
      </c>
      <c r="D361" s="93" t="str">
        <f t="shared" ca="1" si="71"/>
        <v/>
      </c>
      <c r="E361" s="97" t="str">
        <f t="shared" ca="1" si="72"/>
        <v/>
      </c>
      <c r="F361" s="46" t="str">
        <f t="shared" ca="1" si="63"/>
        <v/>
      </c>
      <c r="G361" s="46">
        <f t="shared" ca="1" si="64"/>
        <v>0</v>
      </c>
      <c r="H361" s="44">
        <f t="shared" ca="1" si="65"/>
        <v>-358</v>
      </c>
      <c r="I361" s="46" t="e">
        <f ca="1">MATCH(ROW(),w費目集計!$3:$3,0)</f>
        <v>#N/A</v>
      </c>
      <c r="J361" s="46" t="str">
        <f t="shared" ca="1" si="66"/>
        <v/>
      </c>
      <c r="K361" s="45" t="str">
        <f t="shared" ca="1" si="67"/>
        <v/>
      </c>
    </row>
    <row r="362" spans="1:11">
      <c r="A362" s="60" t="str">
        <f t="shared" ca="1" si="68"/>
        <v/>
      </c>
      <c r="B362" s="54" t="str">
        <f t="shared" ca="1" si="69"/>
        <v/>
      </c>
      <c r="C362" s="56" t="str">
        <f t="shared" ca="1" si="70"/>
        <v/>
      </c>
      <c r="D362" s="93" t="str">
        <f t="shared" ca="1" si="71"/>
        <v/>
      </c>
      <c r="E362" s="97" t="str">
        <f t="shared" ca="1" si="72"/>
        <v/>
      </c>
      <c r="F362" s="46" t="str">
        <f t="shared" ref="F362:F425" ca="1" si="73">IFERROR(INDIRECT(ADDRESS(1,I362-1,,,"w費目集計")),"")</f>
        <v/>
      </c>
      <c r="G362" s="46">
        <f t="shared" ref="G362:G425" ca="1" si="74">IF(F362&lt;&gt;"",F362,G361)</f>
        <v>0</v>
      </c>
      <c r="H362" s="44">
        <f t="shared" ref="H362:H425" ca="1" si="75">IF(F362&lt;&gt;"",F362,H361-1)</f>
        <v>-359</v>
      </c>
      <c r="I362" s="46" t="e">
        <f ca="1">MATCH(ROW(),w費目集計!$3:$3,0)</f>
        <v>#N/A</v>
      </c>
      <c r="J362" s="46" t="str">
        <f t="shared" ref="J362:J425" ca="1" si="76">IF(H362&gt;0,IF(F362&lt;&gt;"",I362,J361),"")</f>
        <v/>
      </c>
      <c r="K362" s="45" t="str">
        <f t="shared" ref="K362:K425" ca="1" si="77">IF(H362&gt;0,4+G362-H362,"")</f>
        <v/>
      </c>
    </row>
    <row r="363" spans="1:11">
      <c r="A363" s="60" t="str">
        <f t="shared" ca="1" si="68"/>
        <v/>
      </c>
      <c r="B363" s="54" t="str">
        <f t="shared" ca="1" si="69"/>
        <v/>
      </c>
      <c r="C363" s="56" t="str">
        <f t="shared" ca="1" si="70"/>
        <v/>
      </c>
      <c r="D363" s="93" t="str">
        <f t="shared" ca="1" si="71"/>
        <v/>
      </c>
      <c r="E363" s="97" t="str">
        <f t="shared" ca="1" si="72"/>
        <v/>
      </c>
      <c r="F363" s="46" t="str">
        <f t="shared" ca="1" si="73"/>
        <v/>
      </c>
      <c r="G363" s="46">
        <f t="shared" ca="1" si="74"/>
        <v>0</v>
      </c>
      <c r="H363" s="44">
        <f t="shared" ca="1" si="75"/>
        <v>-360</v>
      </c>
      <c r="I363" s="46" t="e">
        <f ca="1">MATCH(ROW(),w費目集計!$3:$3,0)</f>
        <v>#N/A</v>
      </c>
      <c r="J363" s="46" t="str">
        <f t="shared" ca="1" si="76"/>
        <v/>
      </c>
      <c r="K363" s="45" t="str">
        <f t="shared" ca="1" si="77"/>
        <v/>
      </c>
    </row>
    <row r="364" spans="1:11">
      <c r="A364" s="60" t="str">
        <f t="shared" ca="1" si="68"/>
        <v/>
      </c>
      <c r="B364" s="54" t="str">
        <f t="shared" ca="1" si="69"/>
        <v/>
      </c>
      <c r="C364" s="56" t="str">
        <f t="shared" ca="1" si="70"/>
        <v/>
      </c>
      <c r="D364" s="93" t="str">
        <f t="shared" ca="1" si="71"/>
        <v/>
      </c>
      <c r="E364" s="97" t="str">
        <f t="shared" ca="1" si="72"/>
        <v/>
      </c>
      <c r="F364" s="46" t="str">
        <f t="shared" ca="1" si="73"/>
        <v/>
      </c>
      <c r="G364" s="46">
        <f t="shared" ca="1" si="74"/>
        <v>0</v>
      </c>
      <c r="H364" s="44">
        <f t="shared" ca="1" si="75"/>
        <v>-361</v>
      </c>
      <c r="I364" s="46" t="e">
        <f ca="1">MATCH(ROW(),w費目集計!$3:$3,0)</f>
        <v>#N/A</v>
      </c>
      <c r="J364" s="46" t="str">
        <f t="shared" ca="1" si="76"/>
        <v/>
      </c>
      <c r="K364" s="45" t="str">
        <f t="shared" ca="1" si="77"/>
        <v/>
      </c>
    </row>
    <row r="365" spans="1:11">
      <c r="A365" s="60" t="str">
        <f t="shared" ca="1" si="68"/>
        <v/>
      </c>
      <c r="B365" s="54" t="str">
        <f t="shared" ca="1" si="69"/>
        <v/>
      </c>
      <c r="C365" s="56" t="str">
        <f t="shared" ca="1" si="70"/>
        <v/>
      </c>
      <c r="D365" s="93" t="str">
        <f t="shared" ca="1" si="71"/>
        <v/>
      </c>
      <c r="E365" s="97" t="str">
        <f t="shared" ca="1" si="72"/>
        <v/>
      </c>
      <c r="F365" s="46" t="str">
        <f t="shared" ca="1" si="73"/>
        <v/>
      </c>
      <c r="G365" s="46">
        <f t="shared" ca="1" si="74"/>
        <v>0</v>
      </c>
      <c r="H365" s="44">
        <f t="shared" ca="1" si="75"/>
        <v>-362</v>
      </c>
      <c r="I365" s="46" t="e">
        <f ca="1">MATCH(ROW(),w費目集計!$3:$3,0)</f>
        <v>#N/A</v>
      </c>
      <c r="J365" s="46" t="str">
        <f t="shared" ca="1" si="76"/>
        <v/>
      </c>
      <c r="K365" s="45" t="str">
        <f t="shared" ca="1" si="77"/>
        <v/>
      </c>
    </row>
    <row r="366" spans="1:11">
      <c r="A366" s="60" t="str">
        <f t="shared" ca="1" si="68"/>
        <v/>
      </c>
      <c r="B366" s="54" t="str">
        <f t="shared" ca="1" si="69"/>
        <v/>
      </c>
      <c r="C366" s="56" t="str">
        <f t="shared" ca="1" si="70"/>
        <v/>
      </c>
      <c r="D366" s="93" t="str">
        <f t="shared" ca="1" si="71"/>
        <v/>
      </c>
      <c r="E366" s="97" t="str">
        <f t="shared" ca="1" si="72"/>
        <v/>
      </c>
      <c r="F366" s="46" t="str">
        <f t="shared" ca="1" si="73"/>
        <v/>
      </c>
      <c r="G366" s="46">
        <f t="shared" ca="1" si="74"/>
        <v>0</v>
      </c>
      <c r="H366" s="44">
        <f t="shared" ca="1" si="75"/>
        <v>-363</v>
      </c>
      <c r="I366" s="46" t="e">
        <f ca="1">MATCH(ROW(),w費目集計!$3:$3,0)</f>
        <v>#N/A</v>
      </c>
      <c r="J366" s="46" t="str">
        <f t="shared" ca="1" si="76"/>
        <v/>
      </c>
      <c r="K366" s="45" t="str">
        <f t="shared" ca="1" si="77"/>
        <v/>
      </c>
    </row>
    <row r="367" spans="1:11">
      <c r="A367" s="60" t="str">
        <f t="shared" ca="1" si="68"/>
        <v/>
      </c>
      <c r="B367" s="54" t="str">
        <f t="shared" ca="1" si="69"/>
        <v/>
      </c>
      <c r="C367" s="56" t="str">
        <f t="shared" ca="1" si="70"/>
        <v/>
      </c>
      <c r="D367" s="93" t="str">
        <f t="shared" ca="1" si="71"/>
        <v/>
      </c>
      <c r="E367" s="97" t="str">
        <f t="shared" ca="1" si="72"/>
        <v/>
      </c>
      <c r="F367" s="46" t="str">
        <f t="shared" ca="1" si="73"/>
        <v/>
      </c>
      <c r="G367" s="46">
        <f t="shared" ca="1" si="74"/>
        <v>0</v>
      </c>
      <c r="H367" s="44">
        <f t="shared" ca="1" si="75"/>
        <v>-364</v>
      </c>
      <c r="I367" s="46" t="e">
        <f ca="1">MATCH(ROW(),w費目集計!$3:$3,0)</f>
        <v>#N/A</v>
      </c>
      <c r="J367" s="46" t="str">
        <f t="shared" ca="1" si="76"/>
        <v/>
      </c>
      <c r="K367" s="45" t="str">
        <f t="shared" ca="1" si="77"/>
        <v/>
      </c>
    </row>
    <row r="368" spans="1:11">
      <c r="A368" s="60" t="str">
        <f t="shared" ca="1" si="68"/>
        <v/>
      </c>
      <c r="B368" s="54" t="str">
        <f t="shared" ca="1" si="69"/>
        <v/>
      </c>
      <c r="C368" s="56" t="str">
        <f t="shared" ca="1" si="70"/>
        <v/>
      </c>
      <c r="D368" s="93" t="str">
        <f t="shared" ca="1" si="71"/>
        <v/>
      </c>
      <c r="E368" s="97" t="str">
        <f t="shared" ca="1" si="72"/>
        <v/>
      </c>
      <c r="F368" s="46" t="str">
        <f t="shared" ca="1" si="73"/>
        <v/>
      </c>
      <c r="G368" s="46">
        <f t="shared" ca="1" si="74"/>
        <v>0</v>
      </c>
      <c r="H368" s="44">
        <f t="shared" ca="1" si="75"/>
        <v>-365</v>
      </c>
      <c r="I368" s="46" t="e">
        <f ca="1">MATCH(ROW(),w費目集計!$3:$3,0)</f>
        <v>#N/A</v>
      </c>
      <c r="J368" s="46" t="str">
        <f t="shared" ca="1" si="76"/>
        <v/>
      </c>
      <c r="K368" s="45" t="str">
        <f t="shared" ca="1" si="77"/>
        <v/>
      </c>
    </row>
    <row r="369" spans="1:11">
      <c r="A369" s="60" t="str">
        <f t="shared" ca="1" si="68"/>
        <v/>
      </c>
      <c r="B369" s="54" t="str">
        <f t="shared" ca="1" si="69"/>
        <v/>
      </c>
      <c r="C369" s="56" t="str">
        <f t="shared" ca="1" si="70"/>
        <v/>
      </c>
      <c r="D369" s="93" t="str">
        <f t="shared" ca="1" si="71"/>
        <v/>
      </c>
      <c r="E369" s="97" t="str">
        <f t="shared" ca="1" si="72"/>
        <v/>
      </c>
      <c r="F369" s="46" t="str">
        <f t="shared" ca="1" si="73"/>
        <v/>
      </c>
      <c r="G369" s="46">
        <f t="shared" ca="1" si="74"/>
        <v>0</v>
      </c>
      <c r="H369" s="44">
        <f t="shared" ca="1" si="75"/>
        <v>-366</v>
      </c>
      <c r="I369" s="46" t="e">
        <f ca="1">MATCH(ROW(),w費目集計!$3:$3,0)</f>
        <v>#N/A</v>
      </c>
      <c r="J369" s="46" t="str">
        <f t="shared" ca="1" si="76"/>
        <v/>
      </c>
      <c r="K369" s="45" t="str">
        <f t="shared" ca="1" si="77"/>
        <v/>
      </c>
    </row>
    <row r="370" spans="1:11">
      <c r="A370" s="60" t="str">
        <f t="shared" ca="1" si="68"/>
        <v/>
      </c>
      <c r="B370" s="54" t="str">
        <f t="shared" ca="1" si="69"/>
        <v/>
      </c>
      <c r="C370" s="56" t="str">
        <f t="shared" ca="1" si="70"/>
        <v/>
      </c>
      <c r="D370" s="93" t="str">
        <f t="shared" ca="1" si="71"/>
        <v/>
      </c>
      <c r="E370" s="97" t="str">
        <f t="shared" ca="1" si="72"/>
        <v/>
      </c>
      <c r="F370" s="46" t="str">
        <f t="shared" ca="1" si="73"/>
        <v/>
      </c>
      <c r="G370" s="46">
        <f t="shared" ca="1" si="74"/>
        <v>0</v>
      </c>
      <c r="H370" s="44">
        <f t="shared" ca="1" si="75"/>
        <v>-367</v>
      </c>
      <c r="I370" s="46" t="e">
        <f ca="1">MATCH(ROW(),w費目集計!$3:$3,0)</f>
        <v>#N/A</v>
      </c>
      <c r="J370" s="46" t="str">
        <f t="shared" ca="1" si="76"/>
        <v/>
      </c>
      <c r="K370" s="45" t="str">
        <f t="shared" ca="1" si="77"/>
        <v/>
      </c>
    </row>
    <row r="371" spans="1:11">
      <c r="A371" s="60" t="str">
        <f t="shared" ca="1" si="68"/>
        <v/>
      </c>
      <c r="B371" s="54" t="str">
        <f t="shared" ca="1" si="69"/>
        <v/>
      </c>
      <c r="C371" s="56" t="str">
        <f t="shared" ca="1" si="70"/>
        <v/>
      </c>
      <c r="D371" s="93" t="str">
        <f t="shared" ca="1" si="71"/>
        <v/>
      </c>
      <c r="E371" s="97" t="str">
        <f t="shared" ca="1" si="72"/>
        <v/>
      </c>
      <c r="F371" s="46" t="str">
        <f t="shared" ca="1" si="73"/>
        <v/>
      </c>
      <c r="G371" s="46">
        <f t="shared" ca="1" si="74"/>
        <v>0</v>
      </c>
      <c r="H371" s="44">
        <f t="shared" ca="1" si="75"/>
        <v>-368</v>
      </c>
      <c r="I371" s="46" t="e">
        <f ca="1">MATCH(ROW(),w費目集計!$3:$3,0)</f>
        <v>#N/A</v>
      </c>
      <c r="J371" s="46" t="str">
        <f t="shared" ca="1" si="76"/>
        <v/>
      </c>
      <c r="K371" s="45" t="str">
        <f t="shared" ca="1" si="77"/>
        <v/>
      </c>
    </row>
    <row r="372" spans="1:11">
      <c r="A372" s="60" t="str">
        <f t="shared" ca="1" si="68"/>
        <v/>
      </c>
      <c r="B372" s="54" t="str">
        <f t="shared" ca="1" si="69"/>
        <v/>
      </c>
      <c r="C372" s="56" t="str">
        <f t="shared" ca="1" si="70"/>
        <v/>
      </c>
      <c r="D372" s="93" t="str">
        <f t="shared" ca="1" si="71"/>
        <v/>
      </c>
      <c r="E372" s="97" t="str">
        <f t="shared" ca="1" si="72"/>
        <v/>
      </c>
      <c r="F372" s="46" t="str">
        <f t="shared" ca="1" si="73"/>
        <v/>
      </c>
      <c r="G372" s="46">
        <f t="shared" ca="1" si="74"/>
        <v>0</v>
      </c>
      <c r="H372" s="44">
        <f t="shared" ca="1" si="75"/>
        <v>-369</v>
      </c>
      <c r="I372" s="46" t="e">
        <f ca="1">MATCH(ROW(),w費目集計!$3:$3,0)</f>
        <v>#N/A</v>
      </c>
      <c r="J372" s="46" t="str">
        <f t="shared" ca="1" si="76"/>
        <v/>
      </c>
      <c r="K372" s="45" t="str">
        <f t="shared" ca="1" si="77"/>
        <v/>
      </c>
    </row>
    <row r="373" spans="1:11">
      <c r="A373" s="60" t="str">
        <f t="shared" ca="1" si="68"/>
        <v/>
      </c>
      <c r="B373" s="54" t="str">
        <f t="shared" ca="1" si="69"/>
        <v/>
      </c>
      <c r="C373" s="56" t="str">
        <f t="shared" ca="1" si="70"/>
        <v/>
      </c>
      <c r="D373" s="93" t="str">
        <f t="shared" ca="1" si="71"/>
        <v/>
      </c>
      <c r="E373" s="97" t="str">
        <f t="shared" ca="1" si="72"/>
        <v/>
      </c>
      <c r="F373" s="46" t="str">
        <f t="shared" ca="1" si="73"/>
        <v/>
      </c>
      <c r="G373" s="46">
        <f t="shared" ca="1" si="74"/>
        <v>0</v>
      </c>
      <c r="H373" s="44">
        <f t="shared" ca="1" si="75"/>
        <v>-370</v>
      </c>
      <c r="I373" s="46" t="e">
        <f ca="1">MATCH(ROW(),w費目集計!$3:$3,0)</f>
        <v>#N/A</v>
      </c>
      <c r="J373" s="46" t="str">
        <f t="shared" ca="1" si="76"/>
        <v/>
      </c>
      <c r="K373" s="45" t="str">
        <f t="shared" ca="1" si="77"/>
        <v/>
      </c>
    </row>
    <row r="374" spans="1:11">
      <c r="A374" s="60" t="str">
        <f t="shared" ca="1" si="68"/>
        <v/>
      </c>
      <c r="B374" s="54" t="str">
        <f t="shared" ca="1" si="69"/>
        <v/>
      </c>
      <c r="C374" s="56" t="str">
        <f t="shared" ca="1" si="70"/>
        <v/>
      </c>
      <c r="D374" s="93" t="str">
        <f t="shared" ca="1" si="71"/>
        <v/>
      </c>
      <c r="E374" s="97" t="str">
        <f t="shared" ca="1" si="72"/>
        <v/>
      </c>
      <c r="F374" s="46" t="str">
        <f t="shared" ca="1" si="73"/>
        <v/>
      </c>
      <c r="G374" s="46">
        <f t="shared" ca="1" si="74"/>
        <v>0</v>
      </c>
      <c r="H374" s="44">
        <f t="shared" ca="1" si="75"/>
        <v>-371</v>
      </c>
      <c r="I374" s="46" t="e">
        <f ca="1">MATCH(ROW(),w費目集計!$3:$3,0)</f>
        <v>#N/A</v>
      </c>
      <c r="J374" s="46" t="str">
        <f t="shared" ca="1" si="76"/>
        <v/>
      </c>
      <c r="K374" s="45" t="str">
        <f t="shared" ca="1" si="77"/>
        <v/>
      </c>
    </row>
    <row r="375" spans="1:11">
      <c r="A375" s="60" t="str">
        <f t="shared" ca="1" si="68"/>
        <v/>
      </c>
      <c r="B375" s="54" t="str">
        <f t="shared" ca="1" si="69"/>
        <v/>
      </c>
      <c r="C375" s="56" t="str">
        <f t="shared" ca="1" si="70"/>
        <v/>
      </c>
      <c r="D375" s="93" t="str">
        <f t="shared" ca="1" si="71"/>
        <v/>
      </c>
      <c r="E375" s="97" t="str">
        <f t="shared" ca="1" si="72"/>
        <v/>
      </c>
      <c r="F375" s="46" t="str">
        <f t="shared" ca="1" si="73"/>
        <v/>
      </c>
      <c r="G375" s="46">
        <f t="shared" ca="1" si="74"/>
        <v>0</v>
      </c>
      <c r="H375" s="44">
        <f t="shared" ca="1" si="75"/>
        <v>-372</v>
      </c>
      <c r="I375" s="46" t="e">
        <f ca="1">MATCH(ROW(),w費目集計!$3:$3,0)</f>
        <v>#N/A</v>
      </c>
      <c r="J375" s="46" t="str">
        <f t="shared" ca="1" si="76"/>
        <v/>
      </c>
      <c r="K375" s="45" t="str">
        <f t="shared" ca="1" si="77"/>
        <v/>
      </c>
    </row>
    <row r="376" spans="1:11">
      <c r="A376" s="60" t="str">
        <f t="shared" ca="1" si="68"/>
        <v/>
      </c>
      <c r="B376" s="54" t="str">
        <f t="shared" ca="1" si="69"/>
        <v/>
      </c>
      <c r="C376" s="56" t="str">
        <f t="shared" ca="1" si="70"/>
        <v/>
      </c>
      <c r="D376" s="93" t="str">
        <f t="shared" ca="1" si="71"/>
        <v/>
      </c>
      <c r="E376" s="97" t="str">
        <f t="shared" ca="1" si="72"/>
        <v/>
      </c>
      <c r="F376" s="46" t="str">
        <f t="shared" ca="1" si="73"/>
        <v/>
      </c>
      <c r="G376" s="46">
        <f t="shared" ca="1" si="74"/>
        <v>0</v>
      </c>
      <c r="H376" s="44">
        <f t="shared" ca="1" si="75"/>
        <v>-373</v>
      </c>
      <c r="I376" s="46" t="e">
        <f ca="1">MATCH(ROW(),w費目集計!$3:$3,0)</f>
        <v>#N/A</v>
      </c>
      <c r="J376" s="46" t="str">
        <f t="shared" ca="1" si="76"/>
        <v/>
      </c>
      <c r="K376" s="45" t="str">
        <f t="shared" ca="1" si="77"/>
        <v/>
      </c>
    </row>
    <row r="377" spans="1:11">
      <c r="A377" s="60" t="str">
        <f t="shared" ca="1" si="68"/>
        <v/>
      </c>
      <c r="B377" s="54" t="str">
        <f t="shared" ca="1" si="69"/>
        <v/>
      </c>
      <c r="C377" s="56" t="str">
        <f t="shared" ca="1" si="70"/>
        <v/>
      </c>
      <c r="D377" s="93" t="str">
        <f t="shared" ca="1" si="71"/>
        <v/>
      </c>
      <c r="E377" s="97" t="str">
        <f t="shared" ca="1" si="72"/>
        <v/>
      </c>
      <c r="F377" s="46" t="str">
        <f t="shared" ca="1" si="73"/>
        <v/>
      </c>
      <c r="G377" s="46">
        <f t="shared" ca="1" si="74"/>
        <v>0</v>
      </c>
      <c r="H377" s="44">
        <f t="shared" ca="1" si="75"/>
        <v>-374</v>
      </c>
      <c r="I377" s="46" t="e">
        <f ca="1">MATCH(ROW(),w費目集計!$3:$3,0)</f>
        <v>#N/A</v>
      </c>
      <c r="J377" s="46" t="str">
        <f t="shared" ca="1" si="76"/>
        <v/>
      </c>
      <c r="K377" s="45" t="str">
        <f t="shared" ca="1" si="77"/>
        <v/>
      </c>
    </row>
    <row r="378" spans="1:11">
      <c r="A378" s="60" t="str">
        <f t="shared" ca="1" si="68"/>
        <v/>
      </c>
      <c r="B378" s="54" t="str">
        <f t="shared" ca="1" si="69"/>
        <v/>
      </c>
      <c r="C378" s="56" t="str">
        <f t="shared" ca="1" si="70"/>
        <v/>
      </c>
      <c r="D378" s="93" t="str">
        <f t="shared" ca="1" si="71"/>
        <v/>
      </c>
      <c r="E378" s="97" t="str">
        <f t="shared" ca="1" si="72"/>
        <v/>
      </c>
      <c r="F378" s="46" t="str">
        <f t="shared" ca="1" si="73"/>
        <v/>
      </c>
      <c r="G378" s="46">
        <f t="shared" ca="1" si="74"/>
        <v>0</v>
      </c>
      <c r="H378" s="44">
        <f t="shared" ca="1" si="75"/>
        <v>-375</v>
      </c>
      <c r="I378" s="46" t="e">
        <f ca="1">MATCH(ROW(),w費目集計!$3:$3,0)</f>
        <v>#N/A</v>
      </c>
      <c r="J378" s="46" t="str">
        <f t="shared" ca="1" si="76"/>
        <v/>
      </c>
      <c r="K378" s="45" t="str">
        <f t="shared" ca="1" si="77"/>
        <v/>
      </c>
    </row>
    <row r="379" spans="1:11">
      <c r="A379" s="60" t="str">
        <f t="shared" ca="1" si="68"/>
        <v/>
      </c>
      <c r="B379" s="54" t="str">
        <f t="shared" ca="1" si="69"/>
        <v/>
      </c>
      <c r="C379" s="56" t="str">
        <f t="shared" ca="1" si="70"/>
        <v/>
      </c>
      <c r="D379" s="93" t="str">
        <f t="shared" ca="1" si="71"/>
        <v/>
      </c>
      <c r="E379" s="97" t="str">
        <f t="shared" ca="1" si="72"/>
        <v/>
      </c>
      <c r="F379" s="46" t="str">
        <f t="shared" ca="1" si="73"/>
        <v/>
      </c>
      <c r="G379" s="46">
        <f t="shared" ca="1" si="74"/>
        <v>0</v>
      </c>
      <c r="H379" s="44">
        <f t="shared" ca="1" si="75"/>
        <v>-376</v>
      </c>
      <c r="I379" s="46" t="e">
        <f ca="1">MATCH(ROW(),w費目集計!$3:$3,0)</f>
        <v>#N/A</v>
      </c>
      <c r="J379" s="46" t="str">
        <f t="shared" ca="1" si="76"/>
        <v/>
      </c>
      <c r="K379" s="45" t="str">
        <f t="shared" ca="1" si="77"/>
        <v/>
      </c>
    </row>
    <row r="380" spans="1:11">
      <c r="A380" s="60" t="str">
        <f t="shared" ca="1" si="68"/>
        <v/>
      </c>
      <c r="B380" s="54" t="str">
        <f t="shared" ca="1" si="69"/>
        <v/>
      </c>
      <c r="C380" s="56" t="str">
        <f t="shared" ca="1" si="70"/>
        <v/>
      </c>
      <c r="D380" s="93" t="str">
        <f t="shared" ca="1" si="71"/>
        <v/>
      </c>
      <c r="E380" s="97" t="str">
        <f t="shared" ca="1" si="72"/>
        <v/>
      </c>
      <c r="F380" s="46" t="str">
        <f t="shared" ca="1" si="73"/>
        <v/>
      </c>
      <c r="G380" s="46">
        <f t="shared" ca="1" si="74"/>
        <v>0</v>
      </c>
      <c r="H380" s="44">
        <f t="shared" ca="1" si="75"/>
        <v>-377</v>
      </c>
      <c r="I380" s="46" t="e">
        <f ca="1">MATCH(ROW(),w費目集計!$3:$3,0)</f>
        <v>#N/A</v>
      </c>
      <c r="J380" s="46" t="str">
        <f t="shared" ca="1" si="76"/>
        <v/>
      </c>
      <c r="K380" s="45" t="str">
        <f t="shared" ca="1" si="77"/>
        <v/>
      </c>
    </row>
    <row r="381" spans="1:11">
      <c r="A381" s="60" t="str">
        <f t="shared" ca="1" si="68"/>
        <v/>
      </c>
      <c r="B381" s="54" t="str">
        <f t="shared" ca="1" si="69"/>
        <v/>
      </c>
      <c r="C381" s="56" t="str">
        <f t="shared" ca="1" si="70"/>
        <v/>
      </c>
      <c r="D381" s="93" t="str">
        <f t="shared" ca="1" si="71"/>
        <v/>
      </c>
      <c r="E381" s="97" t="str">
        <f t="shared" ca="1" si="72"/>
        <v/>
      </c>
      <c r="F381" s="46" t="str">
        <f t="shared" ca="1" si="73"/>
        <v/>
      </c>
      <c r="G381" s="46">
        <f t="shared" ca="1" si="74"/>
        <v>0</v>
      </c>
      <c r="H381" s="44">
        <f t="shared" ca="1" si="75"/>
        <v>-378</v>
      </c>
      <c r="I381" s="46" t="e">
        <f ca="1">MATCH(ROW(),w費目集計!$3:$3,0)</f>
        <v>#N/A</v>
      </c>
      <c r="J381" s="46" t="str">
        <f t="shared" ca="1" si="76"/>
        <v/>
      </c>
      <c r="K381" s="45" t="str">
        <f t="shared" ca="1" si="77"/>
        <v/>
      </c>
    </row>
    <row r="382" spans="1:11">
      <c r="A382" s="60" t="str">
        <f t="shared" ca="1" si="68"/>
        <v/>
      </c>
      <c r="B382" s="54" t="str">
        <f t="shared" ca="1" si="69"/>
        <v/>
      </c>
      <c r="C382" s="56" t="str">
        <f t="shared" ca="1" si="70"/>
        <v/>
      </c>
      <c r="D382" s="93" t="str">
        <f t="shared" ca="1" si="71"/>
        <v/>
      </c>
      <c r="E382" s="97" t="str">
        <f t="shared" ca="1" si="72"/>
        <v/>
      </c>
      <c r="F382" s="46" t="str">
        <f t="shared" ca="1" si="73"/>
        <v/>
      </c>
      <c r="G382" s="46">
        <f t="shared" ca="1" si="74"/>
        <v>0</v>
      </c>
      <c r="H382" s="44">
        <f t="shared" ca="1" si="75"/>
        <v>-379</v>
      </c>
      <c r="I382" s="46" t="e">
        <f ca="1">MATCH(ROW(),w費目集計!$3:$3,0)</f>
        <v>#N/A</v>
      </c>
      <c r="J382" s="46" t="str">
        <f t="shared" ca="1" si="76"/>
        <v/>
      </c>
      <c r="K382" s="45" t="str">
        <f t="shared" ca="1" si="77"/>
        <v/>
      </c>
    </row>
    <row r="383" spans="1:11">
      <c r="A383" s="60" t="str">
        <f t="shared" ca="1" si="68"/>
        <v/>
      </c>
      <c r="B383" s="54" t="str">
        <f t="shared" ca="1" si="69"/>
        <v/>
      </c>
      <c r="C383" s="56" t="str">
        <f t="shared" ca="1" si="70"/>
        <v/>
      </c>
      <c r="D383" s="93" t="str">
        <f t="shared" ca="1" si="71"/>
        <v/>
      </c>
      <c r="E383" s="97" t="str">
        <f t="shared" ca="1" si="72"/>
        <v/>
      </c>
      <c r="F383" s="46" t="str">
        <f t="shared" ca="1" si="73"/>
        <v/>
      </c>
      <c r="G383" s="46">
        <f t="shared" ca="1" si="74"/>
        <v>0</v>
      </c>
      <c r="H383" s="44">
        <f t="shared" ca="1" si="75"/>
        <v>-380</v>
      </c>
      <c r="I383" s="46" t="e">
        <f ca="1">MATCH(ROW(),w費目集計!$3:$3,0)</f>
        <v>#N/A</v>
      </c>
      <c r="J383" s="46" t="str">
        <f t="shared" ca="1" si="76"/>
        <v/>
      </c>
      <c r="K383" s="45" t="str">
        <f t="shared" ca="1" si="77"/>
        <v/>
      </c>
    </row>
    <row r="384" spans="1:11">
      <c r="A384" s="60" t="str">
        <f t="shared" ca="1" si="68"/>
        <v/>
      </c>
      <c r="B384" s="54" t="str">
        <f t="shared" ca="1" si="69"/>
        <v/>
      </c>
      <c r="C384" s="56" t="str">
        <f t="shared" ca="1" si="70"/>
        <v/>
      </c>
      <c r="D384" s="93" t="str">
        <f t="shared" ca="1" si="71"/>
        <v/>
      </c>
      <c r="E384" s="97" t="str">
        <f t="shared" ca="1" si="72"/>
        <v/>
      </c>
      <c r="F384" s="46" t="str">
        <f t="shared" ca="1" si="73"/>
        <v/>
      </c>
      <c r="G384" s="46">
        <f t="shared" ca="1" si="74"/>
        <v>0</v>
      </c>
      <c r="H384" s="44">
        <f t="shared" ca="1" si="75"/>
        <v>-381</v>
      </c>
      <c r="I384" s="46" t="e">
        <f ca="1">MATCH(ROW(),w費目集計!$3:$3,0)</f>
        <v>#N/A</v>
      </c>
      <c r="J384" s="46" t="str">
        <f t="shared" ca="1" si="76"/>
        <v/>
      </c>
      <c r="K384" s="45" t="str">
        <f t="shared" ca="1" si="77"/>
        <v/>
      </c>
    </row>
    <row r="385" spans="1:11">
      <c r="A385" s="60" t="str">
        <f t="shared" ca="1" si="68"/>
        <v/>
      </c>
      <c r="B385" s="54" t="str">
        <f t="shared" ca="1" si="69"/>
        <v/>
      </c>
      <c r="C385" s="56" t="str">
        <f t="shared" ca="1" si="70"/>
        <v/>
      </c>
      <c r="D385" s="93" t="str">
        <f t="shared" ca="1" si="71"/>
        <v/>
      </c>
      <c r="E385" s="97" t="str">
        <f t="shared" ca="1" si="72"/>
        <v/>
      </c>
      <c r="F385" s="46" t="str">
        <f t="shared" ca="1" si="73"/>
        <v/>
      </c>
      <c r="G385" s="46">
        <f t="shared" ca="1" si="74"/>
        <v>0</v>
      </c>
      <c r="H385" s="44">
        <f t="shared" ca="1" si="75"/>
        <v>-382</v>
      </c>
      <c r="I385" s="46" t="e">
        <f ca="1">MATCH(ROW(),w費目集計!$3:$3,0)</f>
        <v>#N/A</v>
      </c>
      <c r="J385" s="46" t="str">
        <f t="shared" ca="1" si="76"/>
        <v/>
      </c>
      <c r="K385" s="45" t="str">
        <f t="shared" ca="1" si="77"/>
        <v/>
      </c>
    </row>
    <row r="386" spans="1:11">
      <c r="A386" s="60" t="str">
        <f t="shared" ca="1" si="68"/>
        <v/>
      </c>
      <c r="B386" s="54" t="str">
        <f t="shared" ca="1" si="69"/>
        <v/>
      </c>
      <c r="C386" s="56" t="str">
        <f t="shared" ca="1" si="70"/>
        <v/>
      </c>
      <c r="D386" s="93" t="str">
        <f t="shared" ca="1" si="71"/>
        <v/>
      </c>
      <c r="E386" s="97" t="str">
        <f t="shared" ca="1" si="72"/>
        <v/>
      </c>
      <c r="F386" s="46" t="str">
        <f t="shared" ca="1" si="73"/>
        <v/>
      </c>
      <c r="G386" s="46">
        <f t="shared" ca="1" si="74"/>
        <v>0</v>
      </c>
      <c r="H386" s="44">
        <f t="shared" ca="1" si="75"/>
        <v>-383</v>
      </c>
      <c r="I386" s="46" t="e">
        <f ca="1">MATCH(ROW(),w費目集計!$3:$3,0)</f>
        <v>#N/A</v>
      </c>
      <c r="J386" s="46" t="str">
        <f t="shared" ca="1" si="76"/>
        <v/>
      </c>
      <c r="K386" s="45" t="str">
        <f t="shared" ca="1" si="77"/>
        <v/>
      </c>
    </row>
    <row r="387" spans="1:11">
      <c r="A387" s="60" t="str">
        <f t="shared" ca="1" si="68"/>
        <v/>
      </c>
      <c r="B387" s="54" t="str">
        <f t="shared" ca="1" si="69"/>
        <v/>
      </c>
      <c r="C387" s="56" t="str">
        <f t="shared" ca="1" si="70"/>
        <v/>
      </c>
      <c r="D387" s="93" t="str">
        <f t="shared" ca="1" si="71"/>
        <v/>
      </c>
      <c r="E387" s="97" t="str">
        <f t="shared" ca="1" si="72"/>
        <v/>
      </c>
      <c r="F387" s="46" t="str">
        <f t="shared" ca="1" si="73"/>
        <v/>
      </c>
      <c r="G387" s="46">
        <f t="shared" ca="1" si="74"/>
        <v>0</v>
      </c>
      <c r="H387" s="44">
        <f t="shared" ca="1" si="75"/>
        <v>-384</v>
      </c>
      <c r="I387" s="46" t="e">
        <f ca="1">MATCH(ROW(),w費目集計!$3:$3,0)</f>
        <v>#N/A</v>
      </c>
      <c r="J387" s="46" t="str">
        <f t="shared" ca="1" si="76"/>
        <v/>
      </c>
      <c r="K387" s="45" t="str">
        <f t="shared" ca="1" si="77"/>
        <v/>
      </c>
    </row>
    <row r="388" spans="1:11">
      <c r="A388" s="60" t="str">
        <f t="shared" ca="1" si="68"/>
        <v/>
      </c>
      <c r="B388" s="54" t="str">
        <f t="shared" ca="1" si="69"/>
        <v/>
      </c>
      <c r="C388" s="56" t="str">
        <f t="shared" ca="1" si="70"/>
        <v/>
      </c>
      <c r="D388" s="93" t="str">
        <f t="shared" ca="1" si="71"/>
        <v/>
      </c>
      <c r="E388" s="97" t="str">
        <f t="shared" ca="1" si="72"/>
        <v/>
      </c>
      <c r="F388" s="46" t="str">
        <f t="shared" ca="1" si="73"/>
        <v/>
      </c>
      <c r="G388" s="46">
        <f t="shared" ca="1" si="74"/>
        <v>0</v>
      </c>
      <c r="H388" s="44">
        <f t="shared" ca="1" si="75"/>
        <v>-385</v>
      </c>
      <c r="I388" s="46" t="e">
        <f ca="1">MATCH(ROW(),w費目集計!$3:$3,0)</f>
        <v>#N/A</v>
      </c>
      <c r="J388" s="46" t="str">
        <f t="shared" ca="1" si="76"/>
        <v/>
      </c>
      <c r="K388" s="45" t="str">
        <f t="shared" ca="1" si="77"/>
        <v/>
      </c>
    </row>
    <row r="389" spans="1:11">
      <c r="A389" s="60" t="str">
        <f t="shared" ref="A389:A452" ca="1" si="78">IFERROR(INDIRECT(ADDRESS(1,I389-4,,,"ｗ費目集計")),"")</f>
        <v/>
      </c>
      <c r="B389" s="54" t="str">
        <f t="shared" ref="B389:B452" ca="1" si="79">IF(H389&gt;0,INDIRECT(ADDRESS(K389,J389-5,,,"w費目集計")),IF(H389=0,"合計",""))</f>
        <v/>
      </c>
      <c r="C389" s="56" t="str">
        <f t="shared" ref="C389:C452" ca="1" si="80">IF(H389&gt;0,INDIRECT(ADDRESS(K389,J389-4,,,"w費目集計")),IF(H389=0,INDIRECT(ADDRESS(1,J388-3,,,"w費目集計")),""))</f>
        <v/>
      </c>
      <c r="D389" s="93" t="str">
        <f t="shared" ref="D389:D452" ca="1" si="81">IF(H389&gt;0,INDIRECT(ADDRESS(K389,J389-3,,,"w費目集計")),"")</f>
        <v/>
      </c>
      <c r="E389" s="97" t="str">
        <f t="shared" ref="E389:E452" ca="1" si="82">IF(H389&gt;0,INDIRECT(ADDRESS(K389,J389-2,,,"w費目集計")),"")</f>
        <v/>
      </c>
      <c r="F389" s="46" t="str">
        <f t="shared" ca="1" si="73"/>
        <v/>
      </c>
      <c r="G389" s="46">
        <f t="shared" ca="1" si="74"/>
        <v>0</v>
      </c>
      <c r="H389" s="44">
        <f t="shared" ca="1" si="75"/>
        <v>-386</v>
      </c>
      <c r="I389" s="46" t="e">
        <f ca="1">MATCH(ROW(),w費目集計!$3:$3,0)</f>
        <v>#N/A</v>
      </c>
      <c r="J389" s="46" t="str">
        <f t="shared" ca="1" si="76"/>
        <v/>
      </c>
      <c r="K389" s="45" t="str">
        <f t="shared" ca="1" si="77"/>
        <v/>
      </c>
    </row>
    <row r="390" spans="1:11">
      <c r="A390" s="60" t="str">
        <f t="shared" ca="1" si="78"/>
        <v/>
      </c>
      <c r="B390" s="54" t="str">
        <f t="shared" ca="1" si="79"/>
        <v/>
      </c>
      <c r="C390" s="56" t="str">
        <f t="shared" ca="1" si="80"/>
        <v/>
      </c>
      <c r="D390" s="93" t="str">
        <f t="shared" ca="1" si="81"/>
        <v/>
      </c>
      <c r="E390" s="97" t="str">
        <f t="shared" ca="1" si="82"/>
        <v/>
      </c>
      <c r="F390" s="46" t="str">
        <f t="shared" ca="1" si="73"/>
        <v/>
      </c>
      <c r="G390" s="46">
        <f t="shared" ca="1" si="74"/>
        <v>0</v>
      </c>
      <c r="H390" s="44">
        <f t="shared" ca="1" si="75"/>
        <v>-387</v>
      </c>
      <c r="I390" s="46" t="e">
        <f ca="1">MATCH(ROW(),w費目集計!$3:$3,0)</f>
        <v>#N/A</v>
      </c>
      <c r="J390" s="46" t="str">
        <f t="shared" ca="1" si="76"/>
        <v/>
      </c>
      <c r="K390" s="45" t="str">
        <f t="shared" ca="1" si="77"/>
        <v/>
      </c>
    </row>
    <row r="391" spans="1:11">
      <c r="A391" s="60" t="str">
        <f t="shared" ca="1" si="78"/>
        <v/>
      </c>
      <c r="B391" s="54" t="str">
        <f t="shared" ca="1" si="79"/>
        <v/>
      </c>
      <c r="C391" s="56" t="str">
        <f t="shared" ca="1" si="80"/>
        <v/>
      </c>
      <c r="D391" s="93" t="str">
        <f t="shared" ca="1" si="81"/>
        <v/>
      </c>
      <c r="E391" s="97" t="str">
        <f t="shared" ca="1" si="82"/>
        <v/>
      </c>
      <c r="F391" s="46" t="str">
        <f t="shared" ca="1" si="73"/>
        <v/>
      </c>
      <c r="G391" s="46">
        <f t="shared" ca="1" si="74"/>
        <v>0</v>
      </c>
      <c r="H391" s="44">
        <f t="shared" ca="1" si="75"/>
        <v>-388</v>
      </c>
      <c r="I391" s="46" t="e">
        <f ca="1">MATCH(ROW(),w費目集計!$3:$3,0)</f>
        <v>#N/A</v>
      </c>
      <c r="J391" s="46" t="str">
        <f t="shared" ca="1" si="76"/>
        <v/>
      </c>
      <c r="K391" s="45" t="str">
        <f t="shared" ca="1" si="77"/>
        <v/>
      </c>
    </row>
    <row r="392" spans="1:11">
      <c r="A392" s="60" t="str">
        <f t="shared" ca="1" si="78"/>
        <v/>
      </c>
      <c r="B392" s="54" t="str">
        <f t="shared" ca="1" si="79"/>
        <v/>
      </c>
      <c r="C392" s="56" t="str">
        <f t="shared" ca="1" si="80"/>
        <v/>
      </c>
      <c r="D392" s="93" t="str">
        <f t="shared" ca="1" si="81"/>
        <v/>
      </c>
      <c r="E392" s="97" t="str">
        <f t="shared" ca="1" si="82"/>
        <v/>
      </c>
      <c r="F392" s="46" t="str">
        <f t="shared" ca="1" si="73"/>
        <v/>
      </c>
      <c r="G392" s="46">
        <f t="shared" ca="1" si="74"/>
        <v>0</v>
      </c>
      <c r="H392" s="44">
        <f t="shared" ca="1" si="75"/>
        <v>-389</v>
      </c>
      <c r="I392" s="46" t="e">
        <f ca="1">MATCH(ROW(),w費目集計!$3:$3,0)</f>
        <v>#N/A</v>
      </c>
      <c r="J392" s="46" t="str">
        <f t="shared" ca="1" si="76"/>
        <v/>
      </c>
      <c r="K392" s="45" t="str">
        <f t="shared" ca="1" si="77"/>
        <v/>
      </c>
    </row>
    <row r="393" spans="1:11">
      <c r="A393" s="60" t="str">
        <f t="shared" ca="1" si="78"/>
        <v/>
      </c>
      <c r="B393" s="54" t="str">
        <f t="shared" ca="1" si="79"/>
        <v/>
      </c>
      <c r="C393" s="56" t="str">
        <f t="shared" ca="1" si="80"/>
        <v/>
      </c>
      <c r="D393" s="93" t="str">
        <f t="shared" ca="1" si="81"/>
        <v/>
      </c>
      <c r="E393" s="97" t="str">
        <f t="shared" ca="1" si="82"/>
        <v/>
      </c>
      <c r="F393" s="46" t="str">
        <f t="shared" ca="1" si="73"/>
        <v/>
      </c>
      <c r="G393" s="46">
        <f t="shared" ca="1" si="74"/>
        <v>0</v>
      </c>
      <c r="H393" s="44">
        <f t="shared" ca="1" si="75"/>
        <v>-390</v>
      </c>
      <c r="I393" s="46" t="e">
        <f ca="1">MATCH(ROW(),w費目集計!$3:$3,0)</f>
        <v>#N/A</v>
      </c>
      <c r="J393" s="46" t="str">
        <f t="shared" ca="1" si="76"/>
        <v/>
      </c>
      <c r="K393" s="45" t="str">
        <f t="shared" ca="1" si="77"/>
        <v/>
      </c>
    </row>
    <row r="394" spans="1:11">
      <c r="A394" s="60" t="str">
        <f t="shared" ca="1" si="78"/>
        <v/>
      </c>
      <c r="B394" s="54" t="str">
        <f t="shared" ca="1" si="79"/>
        <v/>
      </c>
      <c r="C394" s="56" t="str">
        <f t="shared" ca="1" si="80"/>
        <v/>
      </c>
      <c r="D394" s="93" t="str">
        <f t="shared" ca="1" si="81"/>
        <v/>
      </c>
      <c r="E394" s="97" t="str">
        <f t="shared" ca="1" si="82"/>
        <v/>
      </c>
      <c r="F394" s="46" t="str">
        <f t="shared" ca="1" si="73"/>
        <v/>
      </c>
      <c r="G394" s="46">
        <f t="shared" ca="1" si="74"/>
        <v>0</v>
      </c>
      <c r="H394" s="44">
        <f t="shared" ca="1" si="75"/>
        <v>-391</v>
      </c>
      <c r="I394" s="46" t="e">
        <f ca="1">MATCH(ROW(),w費目集計!$3:$3,0)</f>
        <v>#N/A</v>
      </c>
      <c r="J394" s="46" t="str">
        <f t="shared" ca="1" si="76"/>
        <v/>
      </c>
      <c r="K394" s="45" t="str">
        <f t="shared" ca="1" si="77"/>
        <v/>
      </c>
    </row>
    <row r="395" spans="1:11">
      <c r="A395" s="60" t="str">
        <f t="shared" ca="1" si="78"/>
        <v/>
      </c>
      <c r="B395" s="54" t="str">
        <f t="shared" ca="1" si="79"/>
        <v/>
      </c>
      <c r="C395" s="56" t="str">
        <f t="shared" ca="1" si="80"/>
        <v/>
      </c>
      <c r="D395" s="93" t="str">
        <f t="shared" ca="1" si="81"/>
        <v/>
      </c>
      <c r="E395" s="97" t="str">
        <f t="shared" ca="1" si="82"/>
        <v/>
      </c>
      <c r="F395" s="46" t="str">
        <f t="shared" ca="1" si="73"/>
        <v/>
      </c>
      <c r="G395" s="46">
        <f t="shared" ca="1" si="74"/>
        <v>0</v>
      </c>
      <c r="H395" s="44">
        <f t="shared" ca="1" si="75"/>
        <v>-392</v>
      </c>
      <c r="I395" s="46" t="e">
        <f ca="1">MATCH(ROW(),w費目集計!$3:$3,0)</f>
        <v>#N/A</v>
      </c>
      <c r="J395" s="46" t="str">
        <f t="shared" ca="1" si="76"/>
        <v/>
      </c>
      <c r="K395" s="45" t="str">
        <f t="shared" ca="1" si="77"/>
        <v/>
      </c>
    </row>
    <row r="396" spans="1:11">
      <c r="A396" s="60" t="str">
        <f t="shared" ca="1" si="78"/>
        <v/>
      </c>
      <c r="B396" s="54" t="str">
        <f t="shared" ca="1" si="79"/>
        <v/>
      </c>
      <c r="C396" s="56" t="str">
        <f t="shared" ca="1" si="80"/>
        <v/>
      </c>
      <c r="D396" s="93" t="str">
        <f t="shared" ca="1" si="81"/>
        <v/>
      </c>
      <c r="E396" s="97" t="str">
        <f t="shared" ca="1" si="82"/>
        <v/>
      </c>
      <c r="F396" s="46" t="str">
        <f t="shared" ca="1" si="73"/>
        <v/>
      </c>
      <c r="G396" s="46">
        <f t="shared" ca="1" si="74"/>
        <v>0</v>
      </c>
      <c r="H396" s="44">
        <f t="shared" ca="1" si="75"/>
        <v>-393</v>
      </c>
      <c r="I396" s="46" t="e">
        <f ca="1">MATCH(ROW(),w費目集計!$3:$3,0)</f>
        <v>#N/A</v>
      </c>
      <c r="J396" s="46" t="str">
        <f t="shared" ca="1" si="76"/>
        <v/>
      </c>
      <c r="K396" s="45" t="str">
        <f t="shared" ca="1" si="77"/>
        <v/>
      </c>
    </row>
    <row r="397" spans="1:11">
      <c r="A397" s="60" t="str">
        <f t="shared" ca="1" si="78"/>
        <v/>
      </c>
      <c r="B397" s="54" t="str">
        <f t="shared" ca="1" si="79"/>
        <v/>
      </c>
      <c r="C397" s="56" t="str">
        <f t="shared" ca="1" si="80"/>
        <v/>
      </c>
      <c r="D397" s="93" t="str">
        <f t="shared" ca="1" si="81"/>
        <v/>
      </c>
      <c r="E397" s="97" t="str">
        <f t="shared" ca="1" si="82"/>
        <v/>
      </c>
      <c r="F397" s="46" t="str">
        <f t="shared" ca="1" si="73"/>
        <v/>
      </c>
      <c r="G397" s="46">
        <f t="shared" ca="1" si="74"/>
        <v>0</v>
      </c>
      <c r="H397" s="44">
        <f t="shared" ca="1" si="75"/>
        <v>-394</v>
      </c>
      <c r="I397" s="46" t="e">
        <f ca="1">MATCH(ROW(),w費目集計!$3:$3,0)</f>
        <v>#N/A</v>
      </c>
      <c r="J397" s="46" t="str">
        <f t="shared" ca="1" si="76"/>
        <v/>
      </c>
      <c r="K397" s="45" t="str">
        <f t="shared" ca="1" si="77"/>
        <v/>
      </c>
    </row>
    <row r="398" spans="1:11">
      <c r="A398" s="60" t="str">
        <f t="shared" ca="1" si="78"/>
        <v/>
      </c>
      <c r="B398" s="54" t="str">
        <f t="shared" ca="1" si="79"/>
        <v/>
      </c>
      <c r="C398" s="56" t="str">
        <f t="shared" ca="1" si="80"/>
        <v/>
      </c>
      <c r="D398" s="93" t="str">
        <f t="shared" ca="1" si="81"/>
        <v/>
      </c>
      <c r="E398" s="97" t="str">
        <f t="shared" ca="1" si="82"/>
        <v/>
      </c>
      <c r="F398" s="46" t="str">
        <f t="shared" ca="1" si="73"/>
        <v/>
      </c>
      <c r="G398" s="46">
        <f t="shared" ca="1" si="74"/>
        <v>0</v>
      </c>
      <c r="H398" s="44">
        <f t="shared" ca="1" si="75"/>
        <v>-395</v>
      </c>
      <c r="I398" s="46" t="e">
        <f ca="1">MATCH(ROW(),w費目集計!$3:$3,0)</f>
        <v>#N/A</v>
      </c>
      <c r="J398" s="46" t="str">
        <f t="shared" ca="1" si="76"/>
        <v/>
      </c>
      <c r="K398" s="45" t="str">
        <f t="shared" ca="1" si="77"/>
        <v/>
      </c>
    </row>
    <row r="399" spans="1:11">
      <c r="A399" s="60" t="str">
        <f t="shared" ca="1" si="78"/>
        <v/>
      </c>
      <c r="B399" s="54" t="str">
        <f t="shared" ca="1" si="79"/>
        <v/>
      </c>
      <c r="C399" s="56" t="str">
        <f t="shared" ca="1" si="80"/>
        <v/>
      </c>
      <c r="D399" s="93" t="str">
        <f t="shared" ca="1" si="81"/>
        <v/>
      </c>
      <c r="E399" s="97" t="str">
        <f t="shared" ca="1" si="82"/>
        <v/>
      </c>
      <c r="F399" s="46" t="str">
        <f t="shared" ca="1" si="73"/>
        <v/>
      </c>
      <c r="G399" s="46">
        <f t="shared" ca="1" si="74"/>
        <v>0</v>
      </c>
      <c r="H399" s="44">
        <f t="shared" ca="1" si="75"/>
        <v>-396</v>
      </c>
      <c r="I399" s="46" t="e">
        <f ca="1">MATCH(ROW(),w費目集計!$3:$3,0)</f>
        <v>#N/A</v>
      </c>
      <c r="J399" s="46" t="str">
        <f t="shared" ca="1" si="76"/>
        <v/>
      </c>
      <c r="K399" s="45" t="str">
        <f t="shared" ca="1" si="77"/>
        <v/>
      </c>
    </row>
    <row r="400" spans="1:11">
      <c r="A400" s="60" t="str">
        <f t="shared" ca="1" si="78"/>
        <v/>
      </c>
      <c r="B400" s="54" t="str">
        <f t="shared" ca="1" si="79"/>
        <v/>
      </c>
      <c r="C400" s="56" t="str">
        <f t="shared" ca="1" si="80"/>
        <v/>
      </c>
      <c r="D400" s="93" t="str">
        <f t="shared" ca="1" si="81"/>
        <v/>
      </c>
      <c r="E400" s="97" t="str">
        <f t="shared" ca="1" si="82"/>
        <v/>
      </c>
      <c r="F400" s="46" t="str">
        <f t="shared" ca="1" si="73"/>
        <v/>
      </c>
      <c r="G400" s="46">
        <f t="shared" ca="1" si="74"/>
        <v>0</v>
      </c>
      <c r="H400" s="44">
        <f t="shared" ca="1" si="75"/>
        <v>-397</v>
      </c>
      <c r="I400" s="46" t="e">
        <f ca="1">MATCH(ROW(),w費目集計!$3:$3,0)</f>
        <v>#N/A</v>
      </c>
      <c r="J400" s="46" t="str">
        <f t="shared" ca="1" si="76"/>
        <v/>
      </c>
      <c r="K400" s="45" t="str">
        <f t="shared" ca="1" si="77"/>
        <v/>
      </c>
    </row>
    <row r="401" spans="1:11">
      <c r="A401" s="60" t="str">
        <f t="shared" ca="1" si="78"/>
        <v/>
      </c>
      <c r="B401" s="54" t="str">
        <f t="shared" ca="1" si="79"/>
        <v/>
      </c>
      <c r="C401" s="56" t="str">
        <f t="shared" ca="1" si="80"/>
        <v/>
      </c>
      <c r="D401" s="93" t="str">
        <f t="shared" ca="1" si="81"/>
        <v/>
      </c>
      <c r="E401" s="97" t="str">
        <f t="shared" ca="1" si="82"/>
        <v/>
      </c>
      <c r="F401" s="46" t="str">
        <f t="shared" ca="1" si="73"/>
        <v/>
      </c>
      <c r="G401" s="46">
        <f t="shared" ca="1" si="74"/>
        <v>0</v>
      </c>
      <c r="H401" s="44">
        <f t="shared" ca="1" si="75"/>
        <v>-398</v>
      </c>
      <c r="I401" s="46" t="e">
        <f ca="1">MATCH(ROW(),w費目集計!$3:$3,0)</f>
        <v>#N/A</v>
      </c>
      <c r="J401" s="46" t="str">
        <f t="shared" ca="1" si="76"/>
        <v/>
      </c>
      <c r="K401" s="45" t="str">
        <f t="shared" ca="1" si="77"/>
        <v/>
      </c>
    </row>
    <row r="402" spans="1:11">
      <c r="A402" s="60" t="str">
        <f t="shared" ca="1" si="78"/>
        <v/>
      </c>
      <c r="B402" s="54" t="str">
        <f t="shared" ca="1" si="79"/>
        <v/>
      </c>
      <c r="C402" s="56" t="str">
        <f t="shared" ca="1" si="80"/>
        <v/>
      </c>
      <c r="D402" s="93" t="str">
        <f t="shared" ca="1" si="81"/>
        <v/>
      </c>
      <c r="E402" s="97" t="str">
        <f t="shared" ca="1" si="82"/>
        <v/>
      </c>
      <c r="F402" s="46" t="str">
        <f t="shared" ca="1" si="73"/>
        <v/>
      </c>
      <c r="G402" s="46">
        <f t="shared" ca="1" si="74"/>
        <v>0</v>
      </c>
      <c r="H402" s="44">
        <f t="shared" ca="1" si="75"/>
        <v>-399</v>
      </c>
      <c r="I402" s="46" t="e">
        <f ca="1">MATCH(ROW(),w費目集計!$3:$3,0)</f>
        <v>#N/A</v>
      </c>
      <c r="J402" s="46" t="str">
        <f t="shared" ca="1" si="76"/>
        <v/>
      </c>
      <c r="K402" s="45" t="str">
        <f t="shared" ca="1" si="77"/>
        <v/>
      </c>
    </row>
    <row r="403" spans="1:11">
      <c r="A403" s="60" t="str">
        <f t="shared" ca="1" si="78"/>
        <v/>
      </c>
      <c r="B403" s="54" t="str">
        <f t="shared" ca="1" si="79"/>
        <v/>
      </c>
      <c r="C403" s="56" t="str">
        <f t="shared" ca="1" si="80"/>
        <v/>
      </c>
      <c r="D403" s="93" t="str">
        <f t="shared" ca="1" si="81"/>
        <v/>
      </c>
      <c r="E403" s="97" t="str">
        <f t="shared" ca="1" si="82"/>
        <v/>
      </c>
      <c r="F403" s="46" t="str">
        <f t="shared" ca="1" si="73"/>
        <v/>
      </c>
      <c r="G403" s="46">
        <f t="shared" ca="1" si="74"/>
        <v>0</v>
      </c>
      <c r="H403" s="44">
        <f t="shared" ca="1" si="75"/>
        <v>-400</v>
      </c>
      <c r="I403" s="46" t="e">
        <f ca="1">MATCH(ROW(),w費目集計!$3:$3,0)</f>
        <v>#N/A</v>
      </c>
      <c r="J403" s="46" t="str">
        <f t="shared" ca="1" si="76"/>
        <v/>
      </c>
      <c r="K403" s="45" t="str">
        <f t="shared" ca="1" si="77"/>
        <v/>
      </c>
    </row>
    <row r="404" spans="1:11">
      <c r="A404" s="60" t="str">
        <f t="shared" ca="1" si="78"/>
        <v/>
      </c>
      <c r="B404" s="54" t="str">
        <f t="shared" ca="1" si="79"/>
        <v/>
      </c>
      <c r="C404" s="56" t="str">
        <f t="shared" ca="1" si="80"/>
        <v/>
      </c>
      <c r="D404" s="93" t="str">
        <f t="shared" ca="1" si="81"/>
        <v/>
      </c>
      <c r="E404" s="97" t="str">
        <f t="shared" ca="1" si="82"/>
        <v/>
      </c>
      <c r="F404" s="46" t="str">
        <f t="shared" ca="1" si="73"/>
        <v/>
      </c>
      <c r="G404" s="46">
        <f t="shared" ca="1" si="74"/>
        <v>0</v>
      </c>
      <c r="H404" s="44">
        <f t="shared" ca="1" si="75"/>
        <v>-401</v>
      </c>
      <c r="I404" s="46" t="e">
        <f ca="1">MATCH(ROW(),w費目集計!$3:$3,0)</f>
        <v>#N/A</v>
      </c>
      <c r="J404" s="46" t="str">
        <f t="shared" ca="1" si="76"/>
        <v/>
      </c>
      <c r="K404" s="45" t="str">
        <f t="shared" ca="1" si="77"/>
        <v/>
      </c>
    </row>
    <row r="405" spans="1:11">
      <c r="A405" s="60" t="str">
        <f t="shared" ca="1" si="78"/>
        <v/>
      </c>
      <c r="B405" s="54" t="str">
        <f t="shared" ca="1" si="79"/>
        <v/>
      </c>
      <c r="C405" s="56" t="str">
        <f t="shared" ca="1" si="80"/>
        <v/>
      </c>
      <c r="D405" s="93" t="str">
        <f t="shared" ca="1" si="81"/>
        <v/>
      </c>
      <c r="E405" s="97" t="str">
        <f t="shared" ca="1" si="82"/>
        <v/>
      </c>
      <c r="F405" s="46" t="str">
        <f t="shared" ca="1" si="73"/>
        <v/>
      </c>
      <c r="G405" s="46">
        <f t="shared" ca="1" si="74"/>
        <v>0</v>
      </c>
      <c r="H405" s="44">
        <f t="shared" ca="1" si="75"/>
        <v>-402</v>
      </c>
      <c r="I405" s="46" t="e">
        <f ca="1">MATCH(ROW(),w費目集計!$3:$3,0)</f>
        <v>#N/A</v>
      </c>
      <c r="J405" s="46" t="str">
        <f t="shared" ca="1" si="76"/>
        <v/>
      </c>
      <c r="K405" s="45" t="str">
        <f t="shared" ca="1" si="77"/>
        <v/>
      </c>
    </row>
    <row r="406" spans="1:11">
      <c r="A406" s="60" t="str">
        <f t="shared" ca="1" si="78"/>
        <v/>
      </c>
      <c r="B406" s="54" t="str">
        <f t="shared" ca="1" si="79"/>
        <v/>
      </c>
      <c r="C406" s="56" t="str">
        <f t="shared" ca="1" si="80"/>
        <v/>
      </c>
      <c r="D406" s="93" t="str">
        <f t="shared" ca="1" si="81"/>
        <v/>
      </c>
      <c r="E406" s="97" t="str">
        <f t="shared" ca="1" si="82"/>
        <v/>
      </c>
      <c r="F406" s="46" t="str">
        <f t="shared" ca="1" si="73"/>
        <v/>
      </c>
      <c r="G406" s="46">
        <f t="shared" ca="1" si="74"/>
        <v>0</v>
      </c>
      <c r="H406" s="44">
        <f t="shared" ca="1" si="75"/>
        <v>-403</v>
      </c>
      <c r="I406" s="46" t="e">
        <f ca="1">MATCH(ROW(),w費目集計!$3:$3,0)</f>
        <v>#N/A</v>
      </c>
      <c r="J406" s="46" t="str">
        <f t="shared" ca="1" si="76"/>
        <v/>
      </c>
      <c r="K406" s="45" t="str">
        <f t="shared" ca="1" si="77"/>
        <v/>
      </c>
    </row>
    <row r="407" spans="1:11">
      <c r="A407" s="60" t="str">
        <f t="shared" ca="1" si="78"/>
        <v/>
      </c>
      <c r="B407" s="54" t="str">
        <f t="shared" ca="1" si="79"/>
        <v/>
      </c>
      <c r="C407" s="56" t="str">
        <f t="shared" ca="1" si="80"/>
        <v/>
      </c>
      <c r="D407" s="93" t="str">
        <f t="shared" ca="1" si="81"/>
        <v/>
      </c>
      <c r="E407" s="97" t="str">
        <f t="shared" ca="1" si="82"/>
        <v/>
      </c>
      <c r="F407" s="46" t="str">
        <f t="shared" ca="1" si="73"/>
        <v/>
      </c>
      <c r="G407" s="46">
        <f t="shared" ca="1" si="74"/>
        <v>0</v>
      </c>
      <c r="H407" s="44">
        <f t="shared" ca="1" si="75"/>
        <v>-404</v>
      </c>
      <c r="I407" s="46" t="e">
        <f ca="1">MATCH(ROW(),w費目集計!$3:$3,0)</f>
        <v>#N/A</v>
      </c>
      <c r="J407" s="46" t="str">
        <f t="shared" ca="1" si="76"/>
        <v/>
      </c>
      <c r="K407" s="45" t="str">
        <f t="shared" ca="1" si="77"/>
        <v/>
      </c>
    </row>
    <row r="408" spans="1:11">
      <c r="A408" s="60" t="str">
        <f t="shared" ca="1" si="78"/>
        <v/>
      </c>
      <c r="B408" s="54" t="str">
        <f t="shared" ca="1" si="79"/>
        <v/>
      </c>
      <c r="C408" s="56" t="str">
        <f t="shared" ca="1" si="80"/>
        <v/>
      </c>
      <c r="D408" s="93" t="str">
        <f t="shared" ca="1" si="81"/>
        <v/>
      </c>
      <c r="E408" s="97" t="str">
        <f t="shared" ca="1" si="82"/>
        <v/>
      </c>
      <c r="F408" s="46" t="str">
        <f t="shared" ca="1" si="73"/>
        <v/>
      </c>
      <c r="G408" s="46">
        <f t="shared" ca="1" si="74"/>
        <v>0</v>
      </c>
      <c r="H408" s="44">
        <f t="shared" ca="1" si="75"/>
        <v>-405</v>
      </c>
      <c r="I408" s="46" t="e">
        <f ca="1">MATCH(ROW(),w費目集計!$3:$3,0)</f>
        <v>#N/A</v>
      </c>
      <c r="J408" s="46" t="str">
        <f t="shared" ca="1" si="76"/>
        <v/>
      </c>
      <c r="K408" s="45" t="str">
        <f t="shared" ca="1" si="77"/>
        <v/>
      </c>
    </row>
    <row r="409" spans="1:11">
      <c r="A409" s="60" t="str">
        <f t="shared" ca="1" si="78"/>
        <v/>
      </c>
      <c r="B409" s="54" t="str">
        <f t="shared" ca="1" si="79"/>
        <v/>
      </c>
      <c r="C409" s="56" t="str">
        <f t="shared" ca="1" si="80"/>
        <v/>
      </c>
      <c r="D409" s="93" t="str">
        <f t="shared" ca="1" si="81"/>
        <v/>
      </c>
      <c r="E409" s="97" t="str">
        <f t="shared" ca="1" si="82"/>
        <v/>
      </c>
      <c r="F409" s="46" t="str">
        <f t="shared" ca="1" si="73"/>
        <v/>
      </c>
      <c r="G409" s="46">
        <f t="shared" ca="1" si="74"/>
        <v>0</v>
      </c>
      <c r="H409" s="44">
        <f t="shared" ca="1" si="75"/>
        <v>-406</v>
      </c>
      <c r="I409" s="46" t="e">
        <f ca="1">MATCH(ROW(),w費目集計!$3:$3,0)</f>
        <v>#N/A</v>
      </c>
      <c r="J409" s="46" t="str">
        <f t="shared" ca="1" si="76"/>
        <v/>
      </c>
      <c r="K409" s="45" t="str">
        <f t="shared" ca="1" si="77"/>
        <v/>
      </c>
    </row>
    <row r="410" spans="1:11">
      <c r="A410" s="60" t="str">
        <f t="shared" ca="1" si="78"/>
        <v/>
      </c>
      <c r="B410" s="54" t="str">
        <f t="shared" ca="1" si="79"/>
        <v/>
      </c>
      <c r="C410" s="56" t="str">
        <f t="shared" ca="1" si="80"/>
        <v/>
      </c>
      <c r="D410" s="93" t="str">
        <f t="shared" ca="1" si="81"/>
        <v/>
      </c>
      <c r="E410" s="97" t="str">
        <f t="shared" ca="1" si="82"/>
        <v/>
      </c>
      <c r="F410" s="46" t="str">
        <f t="shared" ca="1" si="73"/>
        <v/>
      </c>
      <c r="G410" s="46">
        <f t="shared" ca="1" si="74"/>
        <v>0</v>
      </c>
      <c r="H410" s="44">
        <f t="shared" ca="1" si="75"/>
        <v>-407</v>
      </c>
      <c r="I410" s="46" t="e">
        <f ca="1">MATCH(ROW(),w費目集計!$3:$3,0)</f>
        <v>#N/A</v>
      </c>
      <c r="J410" s="46" t="str">
        <f t="shared" ca="1" si="76"/>
        <v/>
      </c>
      <c r="K410" s="45" t="str">
        <f t="shared" ca="1" si="77"/>
        <v/>
      </c>
    </row>
    <row r="411" spans="1:11">
      <c r="A411" s="60" t="str">
        <f t="shared" ca="1" si="78"/>
        <v/>
      </c>
      <c r="B411" s="54" t="str">
        <f t="shared" ca="1" si="79"/>
        <v/>
      </c>
      <c r="C411" s="56" t="str">
        <f t="shared" ca="1" si="80"/>
        <v/>
      </c>
      <c r="D411" s="93" t="str">
        <f t="shared" ca="1" si="81"/>
        <v/>
      </c>
      <c r="E411" s="97" t="str">
        <f t="shared" ca="1" si="82"/>
        <v/>
      </c>
      <c r="F411" s="46" t="str">
        <f t="shared" ca="1" si="73"/>
        <v/>
      </c>
      <c r="G411" s="46">
        <f t="shared" ca="1" si="74"/>
        <v>0</v>
      </c>
      <c r="H411" s="44">
        <f t="shared" ca="1" si="75"/>
        <v>-408</v>
      </c>
      <c r="I411" s="46" t="e">
        <f ca="1">MATCH(ROW(),w費目集計!$3:$3,0)</f>
        <v>#N/A</v>
      </c>
      <c r="J411" s="46" t="str">
        <f t="shared" ca="1" si="76"/>
        <v/>
      </c>
      <c r="K411" s="45" t="str">
        <f t="shared" ca="1" si="77"/>
        <v/>
      </c>
    </row>
    <row r="412" spans="1:11">
      <c r="A412" s="60" t="str">
        <f t="shared" ca="1" si="78"/>
        <v/>
      </c>
      <c r="B412" s="54" t="str">
        <f t="shared" ca="1" si="79"/>
        <v/>
      </c>
      <c r="C412" s="56" t="str">
        <f t="shared" ca="1" si="80"/>
        <v/>
      </c>
      <c r="D412" s="93" t="str">
        <f t="shared" ca="1" si="81"/>
        <v/>
      </c>
      <c r="E412" s="97" t="str">
        <f t="shared" ca="1" si="82"/>
        <v/>
      </c>
      <c r="F412" s="46" t="str">
        <f t="shared" ca="1" si="73"/>
        <v/>
      </c>
      <c r="G412" s="46">
        <f t="shared" ca="1" si="74"/>
        <v>0</v>
      </c>
      <c r="H412" s="44">
        <f t="shared" ca="1" si="75"/>
        <v>-409</v>
      </c>
      <c r="I412" s="46" t="e">
        <f ca="1">MATCH(ROW(),w費目集計!$3:$3,0)</f>
        <v>#N/A</v>
      </c>
      <c r="J412" s="46" t="str">
        <f t="shared" ca="1" si="76"/>
        <v/>
      </c>
      <c r="K412" s="45" t="str">
        <f t="shared" ca="1" si="77"/>
        <v/>
      </c>
    </row>
    <row r="413" spans="1:11">
      <c r="A413" s="60" t="str">
        <f t="shared" ca="1" si="78"/>
        <v/>
      </c>
      <c r="B413" s="54" t="str">
        <f t="shared" ca="1" si="79"/>
        <v/>
      </c>
      <c r="C413" s="56" t="str">
        <f t="shared" ca="1" si="80"/>
        <v/>
      </c>
      <c r="D413" s="93" t="str">
        <f t="shared" ca="1" si="81"/>
        <v/>
      </c>
      <c r="E413" s="97" t="str">
        <f t="shared" ca="1" si="82"/>
        <v/>
      </c>
      <c r="F413" s="46" t="str">
        <f t="shared" ca="1" si="73"/>
        <v/>
      </c>
      <c r="G413" s="46">
        <f t="shared" ca="1" si="74"/>
        <v>0</v>
      </c>
      <c r="H413" s="44">
        <f t="shared" ca="1" si="75"/>
        <v>-410</v>
      </c>
      <c r="I413" s="46" t="e">
        <f ca="1">MATCH(ROW(),w費目集計!$3:$3,0)</f>
        <v>#N/A</v>
      </c>
      <c r="J413" s="46" t="str">
        <f t="shared" ca="1" si="76"/>
        <v/>
      </c>
      <c r="K413" s="45" t="str">
        <f t="shared" ca="1" si="77"/>
        <v/>
      </c>
    </row>
    <row r="414" spans="1:11">
      <c r="A414" s="60" t="str">
        <f t="shared" ca="1" si="78"/>
        <v/>
      </c>
      <c r="B414" s="54" t="str">
        <f t="shared" ca="1" si="79"/>
        <v/>
      </c>
      <c r="C414" s="56" t="str">
        <f t="shared" ca="1" si="80"/>
        <v/>
      </c>
      <c r="D414" s="93" t="str">
        <f t="shared" ca="1" si="81"/>
        <v/>
      </c>
      <c r="E414" s="97" t="str">
        <f t="shared" ca="1" si="82"/>
        <v/>
      </c>
      <c r="F414" s="46" t="str">
        <f t="shared" ca="1" si="73"/>
        <v/>
      </c>
      <c r="G414" s="46">
        <f t="shared" ca="1" si="74"/>
        <v>0</v>
      </c>
      <c r="H414" s="44">
        <f t="shared" ca="1" si="75"/>
        <v>-411</v>
      </c>
      <c r="I414" s="46" t="e">
        <f ca="1">MATCH(ROW(),w費目集計!$3:$3,0)</f>
        <v>#N/A</v>
      </c>
      <c r="J414" s="46" t="str">
        <f t="shared" ca="1" si="76"/>
        <v/>
      </c>
      <c r="K414" s="45" t="str">
        <f t="shared" ca="1" si="77"/>
        <v/>
      </c>
    </row>
    <row r="415" spans="1:11">
      <c r="A415" s="60" t="str">
        <f t="shared" ca="1" si="78"/>
        <v/>
      </c>
      <c r="B415" s="54" t="str">
        <f t="shared" ca="1" si="79"/>
        <v/>
      </c>
      <c r="C415" s="56" t="str">
        <f t="shared" ca="1" si="80"/>
        <v/>
      </c>
      <c r="D415" s="93" t="str">
        <f t="shared" ca="1" si="81"/>
        <v/>
      </c>
      <c r="E415" s="97" t="str">
        <f t="shared" ca="1" si="82"/>
        <v/>
      </c>
      <c r="F415" s="46" t="str">
        <f t="shared" ca="1" si="73"/>
        <v/>
      </c>
      <c r="G415" s="46">
        <f t="shared" ca="1" si="74"/>
        <v>0</v>
      </c>
      <c r="H415" s="44">
        <f t="shared" ca="1" si="75"/>
        <v>-412</v>
      </c>
      <c r="I415" s="46" t="e">
        <f ca="1">MATCH(ROW(),w費目集計!$3:$3,0)</f>
        <v>#N/A</v>
      </c>
      <c r="J415" s="46" t="str">
        <f t="shared" ca="1" si="76"/>
        <v/>
      </c>
      <c r="K415" s="45" t="str">
        <f t="shared" ca="1" si="77"/>
        <v/>
      </c>
    </row>
    <row r="416" spans="1:11">
      <c r="A416" s="60" t="str">
        <f t="shared" ca="1" si="78"/>
        <v/>
      </c>
      <c r="B416" s="54" t="str">
        <f t="shared" ca="1" si="79"/>
        <v/>
      </c>
      <c r="C416" s="56" t="str">
        <f t="shared" ca="1" si="80"/>
        <v/>
      </c>
      <c r="D416" s="93" t="str">
        <f t="shared" ca="1" si="81"/>
        <v/>
      </c>
      <c r="E416" s="97" t="str">
        <f t="shared" ca="1" si="82"/>
        <v/>
      </c>
      <c r="F416" s="46" t="str">
        <f t="shared" ca="1" si="73"/>
        <v/>
      </c>
      <c r="G416" s="46">
        <f t="shared" ca="1" si="74"/>
        <v>0</v>
      </c>
      <c r="H416" s="44">
        <f t="shared" ca="1" si="75"/>
        <v>-413</v>
      </c>
      <c r="I416" s="46" t="e">
        <f ca="1">MATCH(ROW(),w費目集計!$3:$3,0)</f>
        <v>#N/A</v>
      </c>
      <c r="J416" s="46" t="str">
        <f t="shared" ca="1" si="76"/>
        <v/>
      </c>
      <c r="K416" s="45" t="str">
        <f t="shared" ca="1" si="77"/>
        <v/>
      </c>
    </row>
    <row r="417" spans="1:11">
      <c r="A417" s="60" t="str">
        <f t="shared" ca="1" si="78"/>
        <v/>
      </c>
      <c r="B417" s="54" t="str">
        <f t="shared" ca="1" si="79"/>
        <v/>
      </c>
      <c r="C417" s="56" t="str">
        <f t="shared" ca="1" si="80"/>
        <v/>
      </c>
      <c r="D417" s="93" t="str">
        <f t="shared" ca="1" si="81"/>
        <v/>
      </c>
      <c r="E417" s="97" t="str">
        <f t="shared" ca="1" si="82"/>
        <v/>
      </c>
      <c r="F417" s="46" t="str">
        <f t="shared" ca="1" si="73"/>
        <v/>
      </c>
      <c r="G417" s="46">
        <f t="shared" ca="1" si="74"/>
        <v>0</v>
      </c>
      <c r="H417" s="44">
        <f t="shared" ca="1" si="75"/>
        <v>-414</v>
      </c>
      <c r="I417" s="46" t="e">
        <f ca="1">MATCH(ROW(),w費目集計!$3:$3,0)</f>
        <v>#N/A</v>
      </c>
      <c r="J417" s="46" t="str">
        <f t="shared" ca="1" si="76"/>
        <v/>
      </c>
      <c r="K417" s="45" t="str">
        <f t="shared" ca="1" si="77"/>
        <v/>
      </c>
    </row>
    <row r="418" spans="1:11">
      <c r="A418" s="60" t="str">
        <f t="shared" ca="1" si="78"/>
        <v/>
      </c>
      <c r="B418" s="54" t="str">
        <f t="shared" ca="1" si="79"/>
        <v/>
      </c>
      <c r="C418" s="56" t="str">
        <f t="shared" ca="1" si="80"/>
        <v/>
      </c>
      <c r="D418" s="93" t="str">
        <f t="shared" ca="1" si="81"/>
        <v/>
      </c>
      <c r="E418" s="97" t="str">
        <f t="shared" ca="1" si="82"/>
        <v/>
      </c>
      <c r="F418" s="46" t="str">
        <f t="shared" ca="1" si="73"/>
        <v/>
      </c>
      <c r="G418" s="46">
        <f t="shared" ca="1" si="74"/>
        <v>0</v>
      </c>
      <c r="H418" s="44">
        <f t="shared" ca="1" si="75"/>
        <v>-415</v>
      </c>
      <c r="I418" s="46" t="e">
        <f ca="1">MATCH(ROW(),w費目集計!$3:$3,0)</f>
        <v>#N/A</v>
      </c>
      <c r="J418" s="46" t="str">
        <f t="shared" ca="1" si="76"/>
        <v/>
      </c>
      <c r="K418" s="45" t="str">
        <f t="shared" ca="1" si="77"/>
        <v/>
      </c>
    </row>
    <row r="419" spans="1:11">
      <c r="A419" s="60" t="str">
        <f t="shared" ca="1" si="78"/>
        <v/>
      </c>
      <c r="B419" s="54" t="str">
        <f t="shared" ca="1" si="79"/>
        <v/>
      </c>
      <c r="C419" s="56" t="str">
        <f t="shared" ca="1" si="80"/>
        <v/>
      </c>
      <c r="D419" s="93" t="str">
        <f t="shared" ca="1" si="81"/>
        <v/>
      </c>
      <c r="E419" s="97" t="str">
        <f t="shared" ca="1" si="82"/>
        <v/>
      </c>
      <c r="F419" s="46" t="str">
        <f t="shared" ca="1" si="73"/>
        <v/>
      </c>
      <c r="G419" s="46">
        <f t="shared" ca="1" si="74"/>
        <v>0</v>
      </c>
      <c r="H419" s="44">
        <f t="shared" ca="1" si="75"/>
        <v>-416</v>
      </c>
      <c r="I419" s="46" t="e">
        <f ca="1">MATCH(ROW(),w費目集計!$3:$3,0)</f>
        <v>#N/A</v>
      </c>
      <c r="J419" s="46" t="str">
        <f t="shared" ca="1" si="76"/>
        <v/>
      </c>
      <c r="K419" s="45" t="str">
        <f t="shared" ca="1" si="77"/>
        <v/>
      </c>
    </row>
    <row r="420" spans="1:11">
      <c r="A420" s="60" t="str">
        <f t="shared" ca="1" si="78"/>
        <v/>
      </c>
      <c r="B420" s="54" t="str">
        <f t="shared" ca="1" si="79"/>
        <v/>
      </c>
      <c r="C420" s="56" t="str">
        <f t="shared" ca="1" si="80"/>
        <v/>
      </c>
      <c r="D420" s="93" t="str">
        <f t="shared" ca="1" si="81"/>
        <v/>
      </c>
      <c r="E420" s="97" t="str">
        <f t="shared" ca="1" si="82"/>
        <v/>
      </c>
      <c r="F420" s="46" t="str">
        <f t="shared" ca="1" si="73"/>
        <v/>
      </c>
      <c r="G420" s="46">
        <f t="shared" ca="1" si="74"/>
        <v>0</v>
      </c>
      <c r="H420" s="44">
        <f t="shared" ca="1" si="75"/>
        <v>-417</v>
      </c>
      <c r="I420" s="46" t="e">
        <f ca="1">MATCH(ROW(),w費目集計!$3:$3,0)</f>
        <v>#N/A</v>
      </c>
      <c r="J420" s="46" t="str">
        <f t="shared" ca="1" si="76"/>
        <v/>
      </c>
      <c r="K420" s="45" t="str">
        <f t="shared" ca="1" si="77"/>
        <v/>
      </c>
    </row>
    <row r="421" spans="1:11">
      <c r="A421" s="60" t="str">
        <f t="shared" ca="1" si="78"/>
        <v/>
      </c>
      <c r="B421" s="54" t="str">
        <f t="shared" ca="1" si="79"/>
        <v/>
      </c>
      <c r="C421" s="56" t="str">
        <f t="shared" ca="1" si="80"/>
        <v/>
      </c>
      <c r="D421" s="93" t="str">
        <f t="shared" ca="1" si="81"/>
        <v/>
      </c>
      <c r="E421" s="97" t="str">
        <f t="shared" ca="1" si="82"/>
        <v/>
      </c>
      <c r="F421" s="46" t="str">
        <f t="shared" ca="1" si="73"/>
        <v/>
      </c>
      <c r="G421" s="46">
        <f t="shared" ca="1" si="74"/>
        <v>0</v>
      </c>
      <c r="H421" s="44">
        <f t="shared" ca="1" si="75"/>
        <v>-418</v>
      </c>
      <c r="I421" s="46" t="e">
        <f ca="1">MATCH(ROW(),w費目集計!$3:$3,0)</f>
        <v>#N/A</v>
      </c>
      <c r="J421" s="46" t="str">
        <f t="shared" ca="1" si="76"/>
        <v/>
      </c>
      <c r="K421" s="45" t="str">
        <f t="shared" ca="1" si="77"/>
        <v/>
      </c>
    </row>
    <row r="422" spans="1:11">
      <c r="A422" s="60" t="str">
        <f t="shared" ca="1" si="78"/>
        <v/>
      </c>
      <c r="B422" s="54" t="str">
        <f t="shared" ca="1" si="79"/>
        <v/>
      </c>
      <c r="C422" s="56" t="str">
        <f t="shared" ca="1" si="80"/>
        <v/>
      </c>
      <c r="D422" s="93" t="str">
        <f t="shared" ca="1" si="81"/>
        <v/>
      </c>
      <c r="E422" s="97" t="str">
        <f t="shared" ca="1" si="82"/>
        <v/>
      </c>
      <c r="F422" s="46" t="str">
        <f t="shared" ca="1" si="73"/>
        <v/>
      </c>
      <c r="G422" s="46">
        <f t="shared" ca="1" si="74"/>
        <v>0</v>
      </c>
      <c r="H422" s="44">
        <f t="shared" ca="1" si="75"/>
        <v>-419</v>
      </c>
      <c r="I422" s="46" t="e">
        <f ca="1">MATCH(ROW(),w費目集計!$3:$3,0)</f>
        <v>#N/A</v>
      </c>
      <c r="J422" s="46" t="str">
        <f t="shared" ca="1" si="76"/>
        <v/>
      </c>
      <c r="K422" s="45" t="str">
        <f t="shared" ca="1" si="77"/>
        <v/>
      </c>
    </row>
    <row r="423" spans="1:11">
      <c r="A423" s="60" t="str">
        <f t="shared" ca="1" si="78"/>
        <v/>
      </c>
      <c r="B423" s="54" t="str">
        <f t="shared" ca="1" si="79"/>
        <v/>
      </c>
      <c r="C423" s="56" t="str">
        <f t="shared" ca="1" si="80"/>
        <v/>
      </c>
      <c r="D423" s="93" t="str">
        <f t="shared" ca="1" si="81"/>
        <v/>
      </c>
      <c r="E423" s="97" t="str">
        <f t="shared" ca="1" si="82"/>
        <v/>
      </c>
      <c r="F423" s="46" t="str">
        <f t="shared" ca="1" si="73"/>
        <v/>
      </c>
      <c r="G423" s="46">
        <f t="shared" ca="1" si="74"/>
        <v>0</v>
      </c>
      <c r="H423" s="44">
        <f t="shared" ca="1" si="75"/>
        <v>-420</v>
      </c>
      <c r="I423" s="46" t="e">
        <f ca="1">MATCH(ROW(),w費目集計!$3:$3,0)</f>
        <v>#N/A</v>
      </c>
      <c r="J423" s="46" t="str">
        <f t="shared" ca="1" si="76"/>
        <v/>
      </c>
      <c r="K423" s="45" t="str">
        <f t="shared" ca="1" si="77"/>
        <v/>
      </c>
    </row>
    <row r="424" spans="1:11">
      <c r="A424" s="60" t="str">
        <f t="shared" ca="1" si="78"/>
        <v/>
      </c>
      <c r="B424" s="54" t="str">
        <f t="shared" ca="1" si="79"/>
        <v/>
      </c>
      <c r="C424" s="56" t="str">
        <f t="shared" ca="1" si="80"/>
        <v/>
      </c>
      <c r="D424" s="93" t="str">
        <f t="shared" ca="1" si="81"/>
        <v/>
      </c>
      <c r="E424" s="97" t="str">
        <f t="shared" ca="1" si="82"/>
        <v/>
      </c>
      <c r="F424" s="46" t="str">
        <f t="shared" ca="1" si="73"/>
        <v/>
      </c>
      <c r="G424" s="46">
        <f t="shared" ca="1" si="74"/>
        <v>0</v>
      </c>
      <c r="H424" s="44">
        <f t="shared" ca="1" si="75"/>
        <v>-421</v>
      </c>
      <c r="I424" s="46" t="e">
        <f ca="1">MATCH(ROW(),w費目集計!$3:$3,0)</f>
        <v>#N/A</v>
      </c>
      <c r="J424" s="46" t="str">
        <f t="shared" ca="1" si="76"/>
        <v/>
      </c>
      <c r="K424" s="45" t="str">
        <f t="shared" ca="1" si="77"/>
        <v/>
      </c>
    </row>
    <row r="425" spans="1:11">
      <c r="A425" s="60" t="str">
        <f t="shared" ca="1" si="78"/>
        <v/>
      </c>
      <c r="B425" s="54" t="str">
        <f t="shared" ca="1" si="79"/>
        <v/>
      </c>
      <c r="C425" s="56" t="str">
        <f t="shared" ca="1" si="80"/>
        <v/>
      </c>
      <c r="D425" s="93" t="str">
        <f t="shared" ca="1" si="81"/>
        <v/>
      </c>
      <c r="E425" s="97" t="str">
        <f t="shared" ca="1" si="82"/>
        <v/>
      </c>
      <c r="F425" s="46" t="str">
        <f t="shared" ca="1" si="73"/>
        <v/>
      </c>
      <c r="G425" s="46">
        <f t="shared" ca="1" si="74"/>
        <v>0</v>
      </c>
      <c r="H425" s="44">
        <f t="shared" ca="1" si="75"/>
        <v>-422</v>
      </c>
      <c r="I425" s="46" t="e">
        <f ca="1">MATCH(ROW(),w費目集計!$3:$3,0)</f>
        <v>#N/A</v>
      </c>
      <c r="J425" s="46" t="str">
        <f t="shared" ca="1" si="76"/>
        <v/>
      </c>
      <c r="K425" s="45" t="str">
        <f t="shared" ca="1" si="77"/>
        <v/>
      </c>
    </row>
    <row r="426" spans="1:11">
      <c r="A426" s="60" t="str">
        <f t="shared" ca="1" si="78"/>
        <v/>
      </c>
      <c r="B426" s="54" t="str">
        <f t="shared" ca="1" si="79"/>
        <v/>
      </c>
      <c r="C426" s="56" t="str">
        <f t="shared" ca="1" si="80"/>
        <v/>
      </c>
      <c r="D426" s="93" t="str">
        <f t="shared" ca="1" si="81"/>
        <v/>
      </c>
      <c r="E426" s="97" t="str">
        <f t="shared" ca="1" si="82"/>
        <v/>
      </c>
      <c r="F426" s="46" t="str">
        <f t="shared" ref="F426:F489" ca="1" si="83">IFERROR(INDIRECT(ADDRESS(1,I426-1,,,"w費目集計")),"")</f>
        <v/>
      </c>
      <c r="G426" s="46">
        <f t="shared" ref="G426:G489" ca="1" si="84">IF(F426&lt;&gt;"",F426,G425)</f>
        <v>0</v>
      </c>
      <c r="H426" s="44">
        <f t="shared" ref="H426:H489" ca="1" si="85">IF(F426&lt;&gt;"",F426,H425-1)</f>
        <v>-423</v>
      </c>
      <c r="I426" s="46" t="e">
        <f ca="1">MATCH(ROW(),w費目集計!$3:$3,0)</f>
        <v>#N/A</v>
      </c>
      <c r="J426" s="46" t="str">
        <f t="shared" ref="J426:J489" ca="1" si="86">IF(H426&gt;0,IF(F426&lt;&gt;"",I426,J425),"")</f>
        <v/>
      </c>
      <c r="K426" s="45" t="str">
        <f t="shared" ref="K426:K489" ca="1" si="87">IF(H426&gt;0,4+G426-H426,"")</f>
        <v/>
      </c>
    </row>
    <row r="427" spans="1:11">
      <c r="A427" s="60" t="str">
        <f t="shared" ca="1" si="78"/>
        <v/>
      </c>
      <c r="B427" s="54" t="str">
        <f t="shared" ca="1" si="79"/>
        <v/>
      </c>
      <c r="C427" s="56" t="str">
        <f t="shared" ca="1" si="80"/>
        <v/>
      </c>
      <c r="D427" s="93" t="str">
        <f t="shared" ca="1" si="81"/>
        <v/>
      </c>
      <c r="E427" s="97" t="str">
        <f t="shared" ca="1" si="82"/>
        <v/>
      </c>
      <c r="F427" s="46" t="str">
        <f t="shared" ca="1" si="83"/>
        <v/>
      </c>
      <c r="G427" s="46">
        <f t="shared" ca="1" si="84"/>
        <v>0</v>
      </c>
      <c r="H427" s="44">
        <f t="shared" ca="1" si="85"/>
        <v>-424</v>
      </c>
      <c r="I427" s="46" t="e">
        <f ca="1">MATCH(ROW(),w費目集計!$3:$3,0)</f>
        <v>#N/A</v>
      </c>
      <c r="J427" s="46" t="str">
        <f t="shared" ca="1" si="86"/>
        <v/>
      </c>
      <c r="K427" s="45" t="str">
        <f t="shared" ca="1" si="87"/>
        <v/>
      </c>
    </row>
    <row r="428" spans="1:11">
      <c r="A428" s="60" t="str">
        <f t="shared" ca="1" si="78"/>
        <v/>
      </c>
      <c r="B428" s="54" t="str">
        <f t="shared" ca="1" si="79"/>
        <v/>
      </c>
      <c r="C428" s="56" t="str">
        <f t="shared" ca="1" si="80"/>
        <v/>
      </c>
      <c r="D428" s="93" t="str">
        <f t="shared" ca="1" si="81"/>
        <v/>
      </c>
      <c r="E428" s="97" t="str">
        <f t="shared" ca="1" si="82"/>
        <v/>
      </c>
      <c r="F428" s="46" t="str">
        <f t="shared" ca="1" si="83"/>
        <v/>
      </c>
      <c r="G428" s="46">
        <f t="shared" ca="1" si="84"/>
        <v>0</v>
      </c>
      <c r="H428" s="44">
        <f t="shared" ca="1" si="85"/>
        <v>-425</v>
      </c>
      <c r="I428" s="46" t="e">
        <f ca="1">MATCH(ROW(),w費目集計!$3:$3,0)</f>
        <v>#N/A</v>
      </c>
      <c r="J428" s="46" t="str">
        <f t="shared" ca="1" si="86"/>
        <v/>
      </c>
      <c r="K428" s="45" t="str">
        <f t="shared" ca="1" si="87"/>
        <v/>
      </c>
    </row>
    <row r="429" spans="1:11">
      <c r="A429" s="60" t="str">
        <f t="shared" ca="1" si="78"/>
        <v/>
      </c>
      <c r="B429" s="54" t="str">
        <f t="shared" ca="1" si="79"/>
        <v/>
      </c>
      <c r="C429" s="56" t="str">
        <f t="shared" ca="1" si="80"/>
        <v/>
      </c>
      <c r="D429" s="93" t="str">
        <f t="shared" ca="1" si="81"/>
        <v/>
      </c>
      <c r="E429" s="97" t="str">
        <f t="shared" ca="1" si="82"/>
        <v/>
      </c>
      <c r="F429" s="46" t="str">
        <f t="shared" ca="1" si="83"/>
        <v/>
      </c>
      <c r="G429" s="46">
        <f t="shared" ca="1" si="84"/>
        <v>0</v>
      </c>
      <c r="H429" s="44">
        <f t="shared" ca="1" si="85"/>
        <v>-426</v>
      </c>
      <c r="I429" s="46" t="e">
        <f ca="1">MATCH(ROW(),w費目集計!$3:$3,0)</f>
        <v>#N/A</v>
      </c>
      <c r="J429" s="46" t="str">
        <f t="shared" ca="1" si="86"/>
        <v/>
      </c>
      <c r="K429" s="45" t="str">
        <f t="shared" ca="1" si="87"/>
        <v/>
      </c>
    </row>
    <row r="430" spans="1:11">
      <c r="A430" s="60" t="str">
        <f t="shared" ca="1" si="78"/>
        <v/>
      </c>
      <c r="B430" s="54" t="str">
        <f t="shared" ca="1" si="79"/>
        <v/>
      </c>
      <c r="C430" s="56" t="str">
        <f t="shared" ca="1" si="80"/>
        <v/>
      </c>
      <c r="D430" s="93" t="str">
        <f t="shared" ca="1" si="81"/>
        <v/>
      </c>
      <c r="E430" s="97" t="str">
        <f t="shared" ca="1" si="82"/>
        <v/>
      </c>
      <c r="F430" s="46" t="str">
        <f t="shared" ca="1" si="83"/>
        <v/>
      </c>
      <c r="G430" s="46">
        <f t="shared" ca="1" si="84"/>
        <v>0</v>
      </c>
      <c r="H430" s="44">
        <f t="shared" ca="1" si="85"/>
        <v>-427</v>
      </c>
      <c r="I430" s="46" t="e">
        <f ca="1">MATCH(ROW(),w費目集計!$3:$3,0)</f>
        <v>#N/A</v>
      </c>
      <c r="J430" s="46" t="str">
        <f t="shared" ca="1" si="86"/>
        <v/>
      </c>
      <c r="K430" s="45" t="str">
        <f t="shared" ca="1" si="87"/>
        <v/>
      </c>
    </row>
    <row r="431" spans="1:11">
      <c r="A431" s="60" t="str">
        <f t="shared" ca="1" si="78"/>
        <v/>
      </c>
      <c r="B431" s="54" t="str">
        <f t="shared" ca="1" si="79"/>
        <v/>
      </c>
      <c r="C431" s="56" t="str">
        <f t="shared" ca="1" si="80"/>
        <v/>
      </c>
      <c r="D431" s="93" t="str">
        <f t="shared" ca="1" si="81"/>
        <v/>
      </c>
      <c r="E431" s="97" t="str">
        <f t="shared" ca="1" si="82"/>
        <v/>
      </c>
      <c r="F431" s="46" t="str">
        <f t="shared" ca="1" si="83"/>
        <v/>
      </c>
      <c r="G431" s="46">
        <f t="shared" ca="1" si="84"/>
        <v>0</v>
      </c>
      <c r="H431" s="44">
        <f t="shared" ca="1" si="85"/>
        <v>-428</v>
      </c>
      <c r="I431" s="46" t="e">
        <f ca="1">MATCH(ROW(),w費目集計!$3:$3,0)</f>
        <v>#N/A</v>
      </c>
      <c r="J431" s="46" t="str">
        <f t="shared" ca="1" si="86"/>
        <v/>
      </c>
      <c r="K431" s="45" t="str">
        <f t="shared" ca="1" si="87"/>
        <v/>
      </c>
    </row>
    <row r="432" spans="1:11">
      <c r="A432" s="60" t="str">
        <f t="shared" ca="1" si="78"/>
        <v/>
      </c>
      <c r="B432" s="54" t="str">
        <f t="shared" ca="1" si="79"/>
        <v/>
      </c>
      <c r="C432" s="56" t="str">
        <f t="shared" ca="1" si="80"/>
        <v/>
      </c>
      <c r="D432" s="93" t="str">
        <f t="shared" ca="1" si="81"/>
        <v/>
      </c>
      <c r="E432" s="97" t="str">
        <f t="shared" ca="1" si="82"/>
        <v/>
      </c>
      <c r="F432" s="46" t="str">
        <f t="shared" ca="1" si="83"/>
        <v/>
      </c>
      <c r="G432" s="46">
        <f t="shared" ca="1" si="84"/>
        <v>0</v>
      </c>
      <c r="H432" s="44">
        <f t="shared" ca="1" si="85"/>
        <v>-429</v>
      </c>
      <c r="I432" s="46" t="e">
        <f ca="1">MATCH(ROW(),w費目集計!$3:$3,0)</f>
        <v>#N/A</v>
      </c>
      <c r="J432" s="46" t="str">
        <f t="shared" ca="1" si="86"/>
        <v/>
      </c>
      <c r="K432" s="45" t="str">
        <f t="shared" ca="1" si="87"/>
        <v/>
      </c>
    </row>
    <row r="433" spans="1:11">
      <c r="A433" s="60" t="str">
        <f t="shared" ca="1" si="78"/>
        <v/>
      </c>
      <c r="B433" s="54" t="str">
        <f t="shared" ca="1" si="79"/>
        <v/>
      </c>
      <c r="C433" s="56" t="str">
        <f t="shared" ca="1" si="80"/>
        <v/>
      </c>
      <c r="D433" s="93" t="str">
        <f t="shared" ca="1" si="81"/>
        <v/>
      </c>
      <c r="E433" s="97" t="str">
        <f t="shared" ca="1" si="82"/>
        <v/>
      </c>
      <c r="F433" s="46" t="str">
        <f t="shared" ca="1" si="83"/>
        <v/>
      </c>
      <c r="G433" s="46">
        <f t="shared" ca="1" si="84"/>
        <v>0</v>
      </c>
      <c r="H433" s="44">
        <f t="shared" ca="1" si="85"/>
        <v>-430</v>
      </c>
      <c r="I433" s="46" t="e">
        <f ca="1">MATCH(ROW(),w費目集計!$3:$3,0)</f>
        <v>#N/A</v>
      </c>
      <c r="J433" s="46" t="str">
        <f t="shared" ca="1" si="86"/>
        <v/>
      </c>
      <c r="K433" s="45" t="str">
        <f t="shared" ca="1" si="87"/>
        <v/>
      </c>
    </row>
    <row r="434" spans="1:11">
      <c r="A434" s="60" t="str">
        <f t="shared" ca="1" si="78"/>
        <v/>
      </c>
      <c r="B434" s="54" t="str">
        <f t="shared" ca="1" si="79"/>
        <v/>
      </c>
      <c r="C434" s="56" t="str">
        <f t="shared" ca="1" si="80"/>
        <v/>
      </c>
      <c r="D434" s="93" t="str">
        <f t="shared" ca="1" si="81"/>
        <v/>
      </c>
      <c r="E434" s="97" t="str">
        <f t="shared" ca="1" si="82"/>
        <v/>
      </c>
      <c r="F434" s="46" t="str">
        <f t="shared" ca="1" si="83"/>
        <v/>
      </c>
      <c r="G434" s="46">
        <f t="shared" ca="1" si="84"/>
        <v>0</v>
      </c>
      <c r="H434" s="44">
        <f t="shared" ca="1" si="85"/>
        <v>-431</v>
      </c>
      <c r="I434" s="46" t="e">
        <f ca="1">MATCH(ROW(),w費目集計!$3:$3,0)</f>
        <v>#N/A</v>
      </c>
      <c r="J434" s="46" t="str">
        <f t="shared" ca="1" si="86"/>
        <v/>
      </c>
      <c r="K434" s="45" t="str">
        <f t="shared" ca="1" si="87"/>
        <v/>
      </c>
    </row>
    <row r="435" spans="1:11">
      <c r="A435" s="60" t="str">
        <f t="shared" ca="1" si="78"/>
        <v/>
      </c>
      <c r="B435" s="54" t="str">
        <f t="shared" ca="1" si="79"/>
        <v/>
      </c>
      <c r="C435" s="56" t="str">
        <f t="shared" ca="1" si="80"/>
        <v/>
      </c>
      <c r="D435" s="93" t="str">
        <f t="shared" ca="1" si="81"/>
        <v/>
      </c>
      <c r="E435" s="97" t="str">
        <f t="shared" ca="1" si="82"/>
        <v/>
      </c>
      <c r="F435" s="46" t="str">
        <f t="shared" ca="1" si="83"/>
        <v/>
      </c>
      <c r="G435" s="46">
        <f t="shared" ca="1" si="84"/>
        <v>0</v>
      </c>
      <c r="H435" s="44">
        <f t="shared" ca="1" si="85"/>
        <v>-432</v>
      </c>
      <c r="I435" s="46" t="e">
        <f ca="1">MATCH(ROW(),w費目集計!$3:$3,0)</f>
        <v>#N/A</v>
      </c>
      <c r="J435" s="46" t="str">
        <f t="shared" ca="1" si="86"/>
        <v/>
      </c>
      <c r="K435" s="45" t="str">
        <f t="shared" ca="1" si="87"/>
        <v/>
      </c>
    </row>
    <row r="436" spans="1:11">
      <c r="A436" s="60" t="str">
        <f t="shared" ca="1" si="78"/>
        <v/>
      </c>
      <c r="B436" s="54" t="str">
        <f t="shared" ca="1" si="79"/>
        <v/>
      </c>
      <c r="C436" s="56" t="str">
        <f t="shared" ca="1" si="80"/>
        <v/>
      </c>
      <c r="D436" s="93" t="str">
        <f t="shared" ca="1" si="81"/>
        <v/>
      </c>
      <c r="E436" s="97" t="str">
        <f t="shared" ca="1" si="82"/>
        <v/>
      </c>
      <c r="F436" s="46" t="str">
        <f t="shared" ca="1" si="83"/>
        <v/>
      </c>
      <c r="G436" s="46">
        <f t="shared" ca="1" si="84"/>
        <v>0</v>
      </c>
      <c r="H436" s="44">
        <f t="shared" ca="1" si="85"/>
        <v>-433</v>
      </c>
      <c r="I436" s="46" t="e">
        <f ca="1">MATCH(ROW(),w費目集計!$3:$3,0)</f>
        <v>#N/A</v>
      </c>
      <c r="J436" s="46" t="str">
        <f t="shared" ca="1" si="86"/>
        <v/>
      </c>
      <c r="K436" s="45" t="str">
        <f t="shared" ca="1" si="87"/>
        <v/>
      </c>
    </row>
    <row r="437" spans="1:11">
      <c r="A437" s="60" t="str">
        <f t="shared" ca="1" si="78"/>
        <v/>
      </c>
      <c r="B437" s="54" t="str">
        <f t="shared" ca="1" si="79"/>
        <v/>
      </c>
      <c r="C437" s="56" t="str">
        <f t="shared" ca="1" si="80"/>
        <v/>
      </c>
      <c r="D437" s="93" t="str">
        <f t="shared" ca="1" si="81"/>
        <v/>
      </c>
      <c r="E437" s="97" t="str">
        <f t="shared" ca="1" si="82"/>
        <v/>
      </c>
      <c r="F437" s="46" t="str">
        <f t="shared" ca="1" si="83"/>
        <v/>
      </c>
      <c r="G437" s="46">
        <f t="shared" ca="1" si="84"/>
        <v>0</v>
      </c>
      <c r="H437" s="44">
        <f t="shared" ca="1" si="85"/>
        <v>-434</v>
      </c>
      <c r="I437" s="46" t="e">
        <f ca="1">MATCH(ROW(),w費目集計!$3:$3,0)</f>
        <v>#N/A</v>
      </c>
      <c r="J437" s="46" t="str">
        <f t="shared" ca="1" si="86"/>
        <v/>
      </c>
      <c r="K437" s="45" t="str">
        <f t="shared" ca="1" si="87"/>
        <v/>
      </c>
    </row>
    <row r="438" spans="1:11">
      <c r="A438" s="60" t="str">
        <f t="shared" ca="1" si="78"/>
        <v/>
      </c>
      <c r="B438" s="54" t="str">
        <f t="shared" ca="1" si="79"/>
        <v/>
      </c>
      <c r="C438" s="56" t="str">
        <f t="shared" ca="1" si="80"/>
        <v/>
      </c>
      <c r="D438" s="93" t="str">
        <f t="shared" ca="1" si="81"/>
        <v/>
      </c>
      <c r="E438" s="97" t="str">
        <f t="shared" ca="1" si="82"/>
        <v/>
      </c>
      <c r="F438" s="46" t="str">
        <f t="shared" ca="1" si="83"/>
        <v/>
      </c>
      <c r="G438" s="46">
        <f t="shared" ca="1" si="84"/>
        <v>0</v>
      </c>
      <c r="H438" s="44">
        <f t="shared" ca="1" si="85"/>
        <v>-435</v>
      </c>
      <c r="I438" s="46" t="e">
        <f ca="1">MATCH(ROW(),w費目集計!$3:$3,0)</f>
        <v>#N/A</v>
      </c>
      <c r="J438" s="46" t="str">
        <f t="shared" ca="1" si="86"/>
        <v/>
      </c>
      <c r="K438" s="45" t="str">
        <f t="shared" ca="1" si="87"/>
        <v/>
      </c>
    </row>
    <row r="439" spans="1:11">
      <c r="A439" s="60" t="str">
        <f t="shared" ca="1" si="78"/>
        <v/>
      </c>
      <c r="B439" s="54" t="str">
        <f t="shared" ca="1" si="79"/>
        <v/>
      </c>
      <c r="C439" s="56" t="str">
        <f t="shared" ca="1" si="80"/>
        <v/>
      </c>
      <c r="D439" s="93" t="str">
        <f t="shared" ca="1" si="81"/>
        <v/>
      </c>
      <c r="E439" s="97" t="str">
        <f t="shared" ca="1" si="82"/>
        <v/>
      </c>
      <c r="F439" s="46" t="str">
        <f t="shared" ca="1" si="83"/>
        <v/>
      </c>
      <c r="G439" s="46">
        <f t="shared" ca="1" si="84"/>
        <v>0</v>
      </c>
      <c r="H439" s="44">
        <f t="shared" ca="1" si="85"/>
        <v>-436</v>
      </c>
      <c r="I439" s="46" t="e">
        <f ca="1">MATCH(ROW(),w費目集計!$3:$3,0)</f>
        <v>#N/A</v>
      </c>
      <c r="J439" s="46" t="str">
        <f t="shared" ca="1" si="86"/>
        <v/>
      </c>
      <c r="K439" s="45" t="str">
        <f t="shared" ca="1" si="87"/>
        <v/>
      </c>
    </row>
    <row r="440" spans="1:11">
      <c r="A440" s="60" t="str">
        <f t="shared" ca="1" si="78"/>
        <v/>
      </c>
      <c r="B440" s="54" t="str">
        <f t="shared" ca="1" si="79"/>
        <v/>
      </c>
      <c r="C440" s="56" t="str">
        <f t="shared" ca="1" si="80"/>
        <v/>
      </c>
      <c r="D440" s="93" t="str">
        <f t="shared" ca="1" si="81"/>
        <v/>
      </c>
      <c r="E440" s="97" t="str">
        <f t="shared" ca="1" si="82"/>
        <v/>
      </c>
      <c r="F440" s="46" t="str">
        <f t="shared" ca="1" si="83"/>
        <v/>
      </c>
      <c r="G440" s="46">
        <f t="shared" ca="1" si="84"/>
        <v>0</v>
      </c>
      <c r="H440" s="44">
        <f t="shared" ca="1" si="85"/>
        <v>-437</v>
      </c>
      <c r="I440" s="46" t="e">
        <f ca="1">MATCH(ROW(),w費目集計!$3:$3,0)</f>
        <v>#N/A</v>
      </c>
      <c r="J440" s="46" t="str">
        <f t="shared" ca="1" si="86"/>
        <v/>
      </c>
      <c r="K440" s="45" t="str">
        <f t="shared" ca="1" si="87"/>
        <v/>
      </c>
    </row>
    <row r="441" spans="1:11">
      <c r="A441" s="60" t="str">
        <f t="shared" ca="1" si="78"/>
        <v/>
      </c>
      <c r="B441" s="54" t="str">
        <f t="shared" ca="1" si="79"/>
        <v/>
      </c>
      <c r="C441" s="56" t="str">
        <f t="shared" ca="1" si="80"/>
        <v/>
      </c>
      <c r="D441" s="93" t="str">
        <f t="shared" ca="1" si="81"/>
        <v/>
      </c>
      <c r="E441" s="97" t="str">
        <f t="shared" ca="1" si="82"/>
        <v/>
      </c>
      <c r="F441" s="46" t="str">
        <f t="shared" ca="1" si="83"/>
        <v/>
      </c>
      <c r="G441" s="46">
        <f t="shared" ca="1" si="84"/>
        <v>0</v>
      </c>
      <c r="H441" s="44">
        <f t="shared" ca="1" si="85"/>
        <v>-438</v>
      </c>
      <c r="I441" s="46" t="e">
        <f ca="1">MATCH(ROW(),w費目集計!$3:$3,0)</f>
        <v>#N/A</v>
      </c>
      <c r="J441" s="46" t="str">
        <f t="shared" ca="1" si="86"/>
        <v/>
      </c>
      <c r="K441" s="45" t="str">
        <f t="shared" ca="1" si="87"/>
        <v/>
      </c>
    </row>
    <row r="442" spans="1:11">
      <c r="A442" s="60" t="str">
        <f t="shared" ca="1" si="78"/>
        <v/>
      </c>
      <c r="B442" s="54" t="str">
        <f t="shared" ca="1" si="79"/>
        <v/>
      </c>
      <c r="C442" s="56" t="str">
        <f t="shared" ca="1" si="80"/>
        <v/>
      </c>
      <c r="D442" s="93" t="str">
        <f t="shared" ca="1" si="81"/>
        <v/>
      </c>
      <c r="E442" s="97" t="str">
        <f t="shared" ca="1" si="82"/>
        <v/>
      </c>
      <c r="F442" s="46" t="str">
        <f t="shared" ca="1" si="83"/>
        <v/>
      </c>
      <c r="G442" s="46">
        <f t="shared" ca="1" si="84"/>
        <v>0</v>
      </c>
      <c r="H442" s="44">
        <f t="shared" ca="1" si="85"/>
        <v>-439</v>
      </c>
      <c r="I442" s="46" t="e">
        <f ca="1">MATCH(ROW(),w費目集計!$3:$3,0)</f>
        <v>#N/A</v>
      </c>
      <c r="J442" s="46" t="str">
        <f t="shared" ca="1" si="86"/>
        <v/>
      </c>
      <c r="K442" s="45" t="str">
        <f t="shared" ca="1" si="87"/>
        <v/>
      </c>
    </row>
    <row r="443" spans="1:11">
      <c r="A443" s="60" t="str">
        <f t="shared" ca="1" si="78"/>
        <v/>
      </c>
      <c r="B443" s="54" t="str">
        <f t="shared" ca="1" si="79"/>
        <v/>
      </c>
      <c r="C443" s="56" t="str">
        <f t="shared" ca="1" si="80"/>
        <v/>
      </c>
      <c r="D443" s="93" t="str">
        <f t="shared" ca="1" si="81"/>
        <v/>
      </c>
      <c r="E443" s="97" t="str">
        <f t="shared" ca="1" si="82"/>
        <v/>
      </c>
      <c r="F443" s="46" t="str">
        <f t="shared" ca="1" si="83"/>
        <v/>
      </c>
      <c r="G443" s="46">
        <f t="shared" ca="1" si="84"/>
        <v>0</v>
      </c>
      <c r="H443" s="44">
        <f t="shared" ca="1" si="85"/>
        <v>-440</v>
      </c>
      <c r="I443" s="46" t="e">
        <f ca="1">MATCH(ROW(),w費目集計!$3:$3,0)</f>
        <v>#N/A</v>
      </c>
      <c r="J443" s="46" t="str">
        <f t="shared" ca="1" si="86"/>
        <v/>
      </c>
      <c r="K443" s="45" t="str">
        <f t="shared" ca="1" si="87"/>
        <v/>
      </c>
    </row>
    <row r="444" spans="1:11">
      <c r="A444" s="60" t="str">
        <f t="shared" ca="1" si="78"/>
        <v/>
      </c>
      <c r="B444" s="54" t="str">
        <f t="shared" ca="1" si="79"/>
        <v/>
      </c>
      <c r="C444" s="56" t="str">
        <f t="shared" ca="1" si="80"/>
        <v/>
      </c>
      <c r="D444" s="93" t="str">
        <f t="shared" ca="1" si="81"/>
        <v/>
      </c>
      <c r="E444" s="97" t="str">
        <f t="shared" ca="1" si="82"/>
        <v/>
      </c>
      <c r="F444" s="46" t="str">
        <f t="shared" ca="1" si="83"/>
        <v/>
      </c>
      <c r="G444" s="46">
        <f t="shared" ca="1" si="84"/>
        <v>0</v>
      </c>
      <c r="H444" s="44">
        <f t="shared" ca="1" si="85"/>
        <v>-441</v>
      </c>
      <c r="I444" s="46" t="e">
        <f ca="1">MATCH(ROW(),w費目集計!$3:$3,0)</f>
        <v>#N/A</v>
      </c>
      <c r="J444" s="46" t="str">
        <f t="shared" ca="1" si="86"/>
        <v/>
      </c>
      <c r="K444" s="45" t="str">
        <f t="shared" ca="1" si="87"/>
        <v/>
      </c>
    </row>
    <row r="445" spans="1:11">
      <c r="A445" s="60" t="str">
        <f t="shared" ca="1" si="78"/>
        <v/>
      </c>
      <c r="B445" s="54" t="str">
        <f t="shared" ca="1" si="79"/>
        <v/>
      </c>
      <c r="C445" s="56" t="str">
        <f t="shared" ca="1" si="80"/>
        <v/>
      </c>
      <c r="D445" s="93" t="str">
        <f t="shared" ca="1" si="81"/>
        <v/>
      </c>
      <c r="E445" s="97" t="str">
        <f t="shared" ca="1" si="82"/>
        <v/>
      </c>
      <c r="F445" s="46" t="str">
        <f t="shared" ca="1" si="83"/>
        <v/>
      </c>
      <c r="G445" s="46">
        <f t="shared" ca="1" si="84"/>
        <v>0</v>
      </c>
      <c r="H445" s="44">
        <f t="shared" ca="1" si="85"/>
        <v>-442</v>
      </c>
      <c r="I445" s="46" t="e">
        <f ca="1">MATCH(ROW(),w費目集計!$3:$3,0)</f>
        <v>#N/A</v>
      </c>
      <c r="J445" s="46" t="str">
        <f t="shared" ca="1" si="86"/>
        <v/>
      </c>
      <c r="K445" s="45" t="str">
        <f t="shared" ca="1" si="87"/>
        <v/>
      </c>
    </row>
    <row r="446" spans="1:11">
      <c r="A446" s="60" t="str">
        <f t="shared" ca="1" si="78"/>
        <v/>
      </c>
      <c r="B446" s="54" t="str">
        <f t="shared" ca="1" si="79"/>
        <v/>
      </c>
      <c r="C446" s="56" t="str">
        <f t="shared" ca="1" si="80"/>
        <v/>
      </c>
      <c r="D446" s="93" t="str">
        <f t="shared" ca="1" si="81"/>
        <v/>
      </c>
      <c r="E446" s="97" t="str">
        <f t="shared" ca="1" si="82"/>
        <v/>
      </c>
      <c r="F446" s="46" t="str">
        <f t="shared" ca="1" si="83"/>
        <v/>
      </c>
      <c r="G446" s="46">
        <f t="shared" ca="1" si="84"/>
        <v>0</v>
      </c>
      <c r="H446" s="44">
        <f t="shared" ca="1" si="85"/>
        <v>-443</v>
      </c>
      <c r="I446" s="46" t="e">
        <f ca="1">MATCH(ROW(),w費目集計!$3:$3,0)</f>
        <v>#N/A</v>
      </c>
      <c r="J446" s="46" t="str">
        <f t="shared" ca="1" si="86"/>
        <v/>
      </c>
      <c r="K446" s="45" t="str">
        <f t="shared" ca="1" si="87"/>
        <v/>
      </c>
    </row>
    <row r="447" spans="1:11">
      <c r="A447" s="60" t="str">
        <f t="shared" ca="1" si="78"/>
        <v/>
      </c>
      <c r="B447" s="54" t="str">
        <f t="shared" ca="1" si="79"/>
        <v/>
      </c>
      <c r="C447" s="56" t="str">
        <f t="shared" ca="1" si="80"/>
        <v/>
      </c>
      <c r="D447" s="93" t="str">
        <f t="shared" ca="1" si="81"/>
        <v/>
      </c>
      <c r="E447" s="97" t="str">
        <f t="shared" ca="1" si="82"/>
        <v/>
      </c>
      <c r="F447" s="46" t="str">
        <f t="shared" ca="1" si="83"/>
        <v/>
      </c>
      <c r="G447" s="46">
        <f t="shared" ca="1" si="84"/>
        <v>0</v>
      </c>
      <c r="H447" s="44">
        <f t="shared" ca="1" si="85"/>
        <v>-444</v>
      </c>
      <c r="I447" s="46" t="e">
        <f ca="1">MATCH(ROW(),w費目集計!$3:$3,0)</f>
        <v>#N/A</v>
      </c>
      <c r="J447" s="46" t="str">
        <f t="shared" ca="1" si="86"/>
        <v/>
      </c>
      <c r="K447" s="45" t="str">
        <f t="shared" ca="1" si="87"/>
        <v/>
      </c>
    </row>
    <row r="448" spans="1:11">
      <c r="A448" s="60" t="str">
        <f t="shared" ca="1" si="78"/>
        <v/>
      </c>
      <c r="B448" s="54" t="str">
        <f t="shared" ca="1" si="79"/>
        <v/>
      </c>
      <c r="C448" s="56" t="str">
        <f t="shared" ca="1" si="80"/>
        <v/>
      </c>
      <c r="D448" s="93" t="str">
        <f t="shared" ca="1" si="81"/>
        <v/>
      </c>
      <c r="E448" s="97" t="str">
        <f t="shared" ca="1" si="82"/>
        <v/>
      </c>
      <c r="F448" s="46" t="str">
        <f t="shared" ca="1" si="83"/>
        <v/>
      </c>
      <c r="G448" s="46">
        <f t="shared" ca="1" si="84"/>
        <v>0</v>
      </c>
      <c r="H448" s="44">
        <f t="shared" ca="1" si="85"/>
        <v>-445</v>
      </c>
      <c r="I448" s="46" t="e">
        <f ca="1">MATCH(ROW(),w費目集計!$3:$3,0)</f>
        <v>#N/A</v>
      </c>
      <c r="J448" s="46" t="str">
        <f t="shared" ca="1" si="86"/>
        <v/>
      </c>
      <c r="K448" s="45" t="str">
        <f t="shared" ca="1" si="87"/>
        <v/>
      </c>
    </row>
    <row r="449" spans="1:11">
      <c r="A449" s="60" t="str">
        <f t="shared" ca="1" si="78"/>
        <v/>
      </c>
      <c r="B449" s="54" t="str">
        <f t="shared" ca="1" si="79"/>
        <v/>
      </c>
      <c r="C449" s="56" t="str">
        <f t="shared" ca="1" si="80"/>
        <v/>
      </c>
      <c r="D449" s="93" t="str">
        <f t="shared" ca="1" si="81"/>
        <v/>
      </c>
      <c r="E449" s="97" t="str">
        <f t="shared" ca="1" si="82"/>
        <v/>
      </c>
      <c r="F449" s="46" t="str">
        <f t="shared" ca="1" si="83"/>
        <v/>
      </c>
      <c r="G449" s="46">
        <f t="shared" ca="1" si="84"/>
        <v>0</v>
      </c>
      <c r="H449" s="44">
        <f t="shared" ca="1" si="85"/>
        <v>-446</v>
      </c>
      <c r="I449" s="46" t="e">
        <f ca="1">MATCH(ROW(),w費目集計!$3:$3,0)</f>
        <v>#N/A</v>
      </c>
      <c r="J449" s="46" t="str">
        <f t="shared" ca="1" si="86"/>
        <v/>
      </c>
      <c r="K449" s="45" t="str">
        <f t="shared" ca="1" si="87"/>
        <v/>
      </c>
    </row>
    <row r="450" spans="1:11">
      <c r="A450" s="60" t="str">
        <f t="shared" ca="1" si="78"/>
        <v/>
      </c>
      <c r="B450" s="54" t="str">
        <f t="shared" ca="1" si="79"/>
        <v/>
      </c>
      <c r="C450" s="56" t="str">
        <f t="shared" ca="1" si="80"/>
        <v/>
      </c>
      <c r="D450" s="93" t="str">
        <f t="shared" ca="1" si="81"/>
        <v/>
      </c>
      <c r="E450" s="97" t="str">
        <f t="shared" ca="1" si="82"/>
        <v/>
      </c>
      <c r="F450" s="46" t="str">
        <f t="shared" ca="1" si="83"/>
        <v/>
      </c>
      <c r="G450" s="46">
        <f t="shared" ca="1" si="84"/>
        <v>0</v>
      </c>
      <c r="H450" s="44">
        <f t="shared" ca="1" si="85"/>
        <v>-447</v>
      </c>
      <c r="I450" s="46" t="e">
        <f ca="1">MATCH(ROW(),w費目集計!$3:$3,0)</f>
        <v>#N/A</v>
      </c>
      <c r="J450" s="46" t="str">
        <f t="shared" ca="1" si="86"/>
        <v/>
      </c>
      <c r="K450" s="45" t="str">
        <f t="shared" ca="1" si="87"/>
        <v/>
      </c>
    </row>
    <row r="451" spans="1:11">
      <c r="A451" s="60" t="str">
        <f t="shared" ca="1" si="78"/>
        <v/>
      </c>
      <c r="B451" s="54" t="str">
        <f t="shared" ca="1" si="79"/>
        <v/>
      </c>
      <c r="C451" s="56" t="str">
        <f t="shared" ca="1" si="80"/>
        <v/>
      </c>
      <c r="D451" s="93" t="str">
        <f t="shared" ca="1" si="81"/>
        <v/>
      </c>
      <c r="E451" s="97" t="str">
        <f t="shared" ca="1" si="82"/>
        <v/>
      </c>
      <c r="F451" s="46" t="str">
        <f t="shared" ca="1" si="83"/>
        <v/>
      </c>
      <c r="G451" s="46">
        <f t="shared" ca="1" si="84"/>
        <v>0</v>
      </c>
      <c r="H451" s="44">
        <f t="shared" ca="1" si="85"/>
        <v>-448</v>
      </c>
      <c r="I451" s="46" t="e">
        <f ca="1">MATCH(ROW(),w費目集計!$3:$3,0)</f>
        <v>#N/A</v>
      </c>
      <c r="J451" s="46" t="str">
        <f t="shared" ca="1" si="86"/>
        <v/>
      </c>
      <c r="K451" s="45" t="str">
        <f t="shared" ca="1" si="87"/>
        <v/>
      </c>
    </row>
    <row r="452" spans="1:11">
      <c r="A452" s="60" t="str">
        <f t="shared" ca="1" si="78"/>
        <v/>
      </c>
      <c r="B452" s="54" t="str">
        <f t="shared" ca="1" si="79"/>
        <v/>
      </c>
      <c r="C452" s="56" t="str">
        <f t="shared" ca="1" si="80"/>
        <v/>
      </c>
      <c r="D452" s="93" t="str">
        <f t="shared" ca="1" si="81"/>
        <v/>
      </c>
      <c r="E452" s="97" t="str">
        <f t="shared" ca="1" si="82"/>
        <v/>
      </c>
      <c r="F452" s="46" t="str">
        <f t="shared" ca="1" si="83"/>
        <v/>
      </c>
      <c r="G452" s="46">
        <f t="shared" ca="1" si="84"/>
        <v>0</v>
      </c>
      <c r="H452" s="44">
        <f t="shared" ca="1" si="85"/>
        <v>-449</v>
      </c>
      <c r="I452" s="46" t="e">
        <f ca="1">MATCH(ROW(),w費目集計!$3:$3,0)</f>
        <v>#N/A</v>
      </c>
      <c r="J452" s="46" t="str">
        <f t="shared" ca="1" si="86"/>
        <v/>
      </c>
      <c r="K452" s="45" t="str">
        <f t="shared" ca="1" si="87"/>
        <v/>
      </c>
    </row>
    <row r="453" spans="1:11">
      <c r="A453" s="60" t="str">
        <f t="shared" ref="A453:A500" ca="1" si="88">IFERROR(INDIRECT(ADDRESS(1,I453-4,,,"ｗ費目集計")),"")</f>
        <v/>
      </c>
      <c r="B453" s="54" t="str">
        <f t="shared" ref="B453:B500" ca="1" si="89">IF(H453&gt;0,INDIRECT(ADDRESS(K453,J453-5,,,"w費目集計")),IF(H453=0,"合計",""))</f>
        <v/>
      </c>
      <c r="C453" s="56" t="str">
        <f t="shared" ref="C453:C500" ca="1" si="90">IF(H453&gt;0,INDIRECT(ADDRESS(K453,J453-4,,,"w費目集計")),IF(H453=0,INDIRECT(ADDRESS(1,J452-3,,,"w費目集計")),""))</f>
        <v/>
      </c>
      <c r="D453" s="93" t="str">
        <f t="shared" ref="D453:D500" ca="1" si="91">IF(H453&gt;0,INDIRECT(ADDRESS(K453,J453-3,,,"w費目集計")),"")</f>
        <v/>
      </c>
      <c r="E453" s="97" t="str">
        <f t="shared" ref="E453:E500" ca="1" si="92">IF(H453&gt;0,INDIRECT(ADDRESS(K453,J453-2,,,"w費目集計")),"")</f>
        <v/>
      </c>
      <c r="F453" s="46" t="str">
        <f t="shared" ca="1" si="83"/>
        <v/>
      </c>
      <c r="G453" s="46">
        <f t="shared" ca="1" si="84"/>
        <v>0</v>
      </c>
      <c r="H453" s="44">
        <f t="shared" ca="1" si="85"/>
        <v>-450</v>
      </c>
      <c r="I453" s="46" t="e">
        <f ca="1">MATCH(ROW(),w費目集計!$3:$3,0)</f>
        <v>#N/A</v>
      </c>
      <c r="J453" s="46" t="str">
        <f t="shared" ca="1" si="86"/>
        <v/>
      </c>
      <c r="K453" s="45" t="str">
        <f t="shared" ca="1" si="87"/>
        <v/>
      </c>
    </row>
    <row r="454" spans="1:11">
      <c r="A454" s="60" t="str">
        <f t="shared" ca="1" si="88"/>
        <v/>
      </c>
      <c r="B454" s="54" t="str">
        <f t="shared" ca="1" si="89"/>
        <v/>
      </c>
      <c r="C454" s="56" t="str">
        <f t="shared" ca="1" si="90"/>
        <v/>
      </c>
      <c r="D454" s="93" t="str">
        <f t="shared" ca="1" si="91"/>
        <v/>
      </c>
      <c r="E454" s="97" t="str">
        <f t="shared" ca="1" si="92"/>
        <v/>
      </c>
      <c r="F454" s="46" t="str">
        <f t="shared" ca="1" si="83"/>
        <v/>
      </c>
      <c r="G454" s="46">
        <f t="shared" ca="1" si="84"/>
        <v>0</v>
      </c>
      <c r="H454" s="44">
        <f t="shared" ca="1" si="85"/>
        <v>-451</v>
      </c>
      <c r="I454" s="46" t="e">
        <f ca="1">MATCH(ROW(),w費目集計!$3:$3,0)</f>
        <v>#N/A</v>
      </c>
      <c r="J454" s="46" t="str">
        <f t="shared" ca="1" si="86"/>
        <v/>
      </c>
      <c r="K454" s="45" t="str">
        <f t="shared" ca="1" si="87"/>
        <v/>
      </c>
    </row>
    <row r="455" spans="1:11">
      <c r="A455" s="60" t="str">
        <f t="shared" ca="1" si="88"/>
        <v/>
      </c>
      <c r="B455" s="54" t="str">
        <f t="shared" ca="1" si="89"/>
        <v/>
      </c>
      <c r="C455" s="56" t="str">
        <f t="shared" ca="1" si="90"/>
        <v/>
      </c>
      <c r="D455" s="93" t="str">
        <f t="shared" ca="1" si="91"/>
        <v/>
      </c>
      <c r="E455" s="97" t="str">
        <f t="shared" ca="1" si="92"/>
        <v/>
      </c>
      <c r="F455" s="46" t="str">
        <f t="shared" ca="1" si="83"/>
        <v/>
      </c>
      <c r="G455" s="46">
        <f t="shared" ca="1" si="84"/>
        <v>0</v>
      </c>
      <c r="H455" s="44">
        <f t="shared" ca="1" si="85"/>
        <v>-452</v>
      </c>
      <c r="I455" s="46" t="e">
        <f ca="1">MATCH(ROW(),w費目集計!$3:$3,0)</f>
        <v>#N/A</v>
      </c>
      <c r="J455" s="46" t="str">
        <f t="shared" ca="1" si="86"/>
        <v/>
      </c>
      <c r="K455" s="45" t="str">
        <f t="shared" ca="1" si="87"/>
        <v/>
      </c>
    </row>
    <row r="456" spans="1:11">
      <c r="A456" s="60" t="str">
        <f t="shared" ca="1" si="88"/>
        <v/>
      </c>
      <c r="B456" s="54" t="str">
        <f t="shared" ca="1" si="89"/>
        <v/>
      </c>
      <c r="C456" s="56" t="str">
        <f t="shared" ca="1" si="90"/>
        <v/>
      </c>
      <c r="D456" s="93" t="str">
        <f t="shared" ca="1" si="91"/>
        <v/>
      </c>
      <c r="E456" s="97" t="str">
        <f t="shared" ca="1" si="92"/>
        <v/>
      </c>
      <c r="F456" s="46" t="str">
        <f t="shared" ca="1" si="83"/>
        <v/>
      </c>
      <c r="G456" s="46">
        <f t="shared" ca="1" si="84"/>
        <v>0</v>
      </c>
      <c r="H456" s="44">
        <f t="shared" ca="1" si="85"/>
        <v>-453</v>
      </c>
      <c r="I456" s="46" t="e">
        <f ca="1">MATCH(ROW(),w費目集計!$3:$3,0)</f>
        <v>#N/A</v>
      </c>
      <c r="J456" s="46" t="str">
        <f t="shared" ca="1" si="86"/>
        <v/>
      </c>
      <c r="K456" s="45" t="str">
        <f t="shared" ca="1" si="87"/>
        <v/>
      </c>
    </row>
    <row r="457" spans="1:11">
      <c r="A457" s="60" t="str">
        <f t="shared" ca="1" si="88"/>
        <v/>
      </c>
      <c r="B457" s="54" t="str">
        <f t="shared" ca="1" si="89"/>
        <v/>
      </c>
      <c r="C457" s="56" t="str">
        <f t="shared" ca="1" si="90"/>
        <v/>
      </c>
      <c r="D457" s="93" t="str">
        <f t="shared" ca="1" si="91"/>
        <v/>
      </c>
      <c r="E457" s="97" t="str">
        <f t="shared" ca="1" si="92"/>
        <v/>
      </c>
      <c r="F457" s="46" t="str">
        <f t="shared" ca="1" si="83"/>
        <v/>
      </c>
      <c r="G457" s="46">
        <f t="shared" ca="1" si="84"/>
        <v>0</v>
      </c>
      <c r="H457" s="44">
        <f t="shared" ca="1" si="85"/>
        <v>-454</v>
      </c>
      <c r="I457" s="46" t="e">
        <f ca="1">MATCH(ROW(),w費目集計!$3:$3,0)</f>
        <v>#N/A</v>
      </c>
      <c r="J457" s="46" t="str">
        <f t="shared" ca="1" si="86"/>
        <v/>
      </c>
      <c r="K457" s="45" t="str">
        <f t="shared" ca="1" si="87"/>
        <v/>
      </c>
    </row>
    <row r="458" spans="1:11">
      <c r="A458" s="60" t="str">
        <f t="shared" ca="1" si="88"/>
        <v/>
      </c>
      <c r="B458" s="54" t="str">
        <f t="shared" ca="1" si="89"/>
        <v/>
      </c>
      <c r="C458" s="56" t="str">
        <f t="shared" ca="1" si="90"/>
        <v/>
      </c>
      <c r="D458" s="93" t="str">
        <f t="shared" ca="1" si="91"/>
        <v/>
      </c>
      <c r="E458" s="97" t="str">
        <f t="shared" ca="1" si="92"/>
        <v/>
      </c>
      <c r="F458" s="46" t="str">
        <f t="shared" ca="1" si="83"/>
        <v/>
      </c>
      <c r="G458" s="46">
        <f t="shared" ca="1" si="84"/>
        <v>0</v>
      </c>
      <c r="H458" s="44">
        <f t="shared" ca="1" si="85"/>
        <v>-455</v>
      </c>
      <c r="I458" s="46" t="e">
        <f ca="1">MATCH(ROW(),w費目集計!$3:$3,0)</f>
        <v>#N/A</v>
      </c>
      <c r="J458" s="46" t="str">
        <f t="shared" ca="1" si="86"/>
        <v/>
      </c>
      <c r="K458" s="45" t="str">
        <f t="shared" ca="1" si="87"/>
        <v/>
      </c>
    </row>
    <row r="459" spans="1:11">
      <c r="A459" s="60" t="str">
        <f t="shared" ca="1" si="88"/>
        <v/>
      </c>
      <c r="B459" s="54" t="str">
        <f t="shared" ca="1" si="89"/>
        <v/>
      </c>
      <c r="C459" s="56" t="str">
        <f t="shared" ca="1" si="90"/>
        <v/>
      </c>
      <c r="D459" s="93" t="str">
        <f t="shared" ca="1" si="91"/>
        <v/>
      </c>
      <c r="E459" s="97" t="str">
        <f t="shared" ca="1" si="92"/>
        <v/>
      </c>
      <c r="F459" s="46" t="str">
        <f t="shared" ca="1" si="83"/>
        <v/>
      </c>
      <c r="G459" s="46">
        <f t="shared" ca="1" si="84"/>
        <v>0</v>
      </c>
      <c r="H459" s="44">
        <f t="shared" ca="1" si="85"/>
        <v>-456</v>
      </c>
      <c r="I459" s="46" t="e">
        <f ca="1">MATCH(ROW(),w費目集計!$3:$3,0)</f>
        <v>#N/A</v>
      </c>
      <c r="J459" s="46" t="str">
        <f t="shared" ca="1" si="86"/>
        <v/>
      </c>
      <c r="K459" s="45" t="str">
        <f t="shared" ca="1" si="87"/>
        <v/>
      </c>
    </row>
    <row r="460" spans="1:11">
      <c r="A460" s="60" t="str">
        <f t="shared" ca="1" si="88"/>
        <v/>
      </c>
      <c r="B460" s="54" t="str">
        <f t="shared" ca="1" si="89"/>
        <v/>
      </c>
      <c r="C460" s="56" t="str">
        <f t="shared" ca="1" si="90"/>
        <v/>
      </c>
      <c r="D460" s="93" t="str">
        <f t="shared" ca="1" si="91"/>
        <v/>
      </c>
      <c r="E460" s="97" t="str">
        <f t="shared" ca="1" si="92"/>
        <v/>
      </c>
      <c r="F460" s="46" t="str">
        <f t="shared" ca="1" si="83"/>
        <v/>
      </c>
      <c r="G460" s="46">
        <f t="shared" ca="1" si="84"/>
        <v>0</v>
      </c>
      <c r="H460" s="44">
        <f t="shared" ca="1" si="85"/>
        <v>-457</v>
      </c>
      <c r="I460" s="46" t="e">
        <f ca="1">MATCH(ROW(),w費目集計!$3:$3,0)</f>
        <v>#N/A</v>
      </c>
      <c r="J460" s="46" t="str">
        <f t="shared" ca="1" si="86"/>
        <v/>
      </c>
      <c r="K460" s="45" t="str">
        <f t="shared" ca="1" si="87"/>
        <v/>
      </c>
    </row>
    <row r="461" spans="1:11">
      <c r="A461" s="60" t="str">
        <f t="shared" ca="1" si="88"/>
        <v/>
      </c>
      <c r="B461" s="54" t="str">
        <f t="shared" ca="1" si="89"/>
        <v/>
      </c>
      <c r="C461" s="56" t="str">
        <f t="shared" ca="1" si="90"/>
        <v/>
      </c>
      <c r="D461" s="93" t="str">
        <f t="shared" ca="1" si="91"/>
        <v/>
      </c>
      <c r="E461" s="97" t="str">
        <f t="shared" ca="1" si="92"/>
        <v/>
      </c>
      <c r="F461" s="46" t="str">
        <f t="shared" ca="1" si="83"/>
        <v/>
      </c>
      <c r="G461" s="46">
        <f t="shared" ca="1" si="84"/>
        <v>0</v>
      </c>
      <c r="H461" s="44">
        <f t="shared" ca="1" si="85"/>
        <v>-458</v>
      </c>
      <c r="I461" s="46" t="e">
        <f ca="1">MATCH(ROW(),w費目集計!$3:$3,0)</f>
        <v>#N/A</v>
      </c>
      <c r="J461" s="46" t="str">
        <f t="shared" ca="1" si="86"/>
        <v/>
      </c>
      <c r="K461" s="45" t="str">
        <f t="shared" ca="1" si="87"/>
        <v/>
      </c>
    </row>
    <row r="462" spans="1:11">
      <c r="A462" s="60" t="str">
        <f t="shared" ca="1" si="88"/>
        <v/>
      </c>
      <c r="B462" s="54" t="str">
        <f t="shared" ca="1" si="89"/>
        <v/>
      </c>
      <c r="C462" s="56" t="str">
        <f t="shared" ca="1" si="90"/>
        <v/>
      </c>
      <c r="D462" s="93" t="str">
        <f t="shared" ca="1" si="91"/>
        <v/>
      </c>
      <c r="E462" s="97" t="str">
        <f t="shared" ca="1" si="92"/>
        <v/>
      </c>
      <c r="F462" s="46" t="str">
        <f t="shared" ca="1" si="83"/>
        <v/>
      </c>
      <c r="G462" s="46">
        <f t="shared" ca="1" si="84"/>
        <v>0</v>
      </c>
      <c r="H462" s="44">
        <f t="shared" ca="1" si="85"/>
        <v>-459</v>
      </c>
      <c r="I462" s="46" t="e">
        <f ca="1">MATCH(ROW(),w費目集計!$3:$3,0)</f>
        <v>#N/A</v>
      </c>
      <c r="J462" s="46" t="str">
        <f t="shared" ca="1" si="86"/>
        <v/>
      </c>
      <c r="K462" s="45" t="str">
        <f t="shared" ca="1" si="87"/>
        <v/>
      </c>
    </row>
    <row r="463" spans="1:11">
      <c r="A463" s="60" t="str">
        <f t="shared" ca="1" si="88"/>
        <v/>
      </c>
      <c r="B463" s="54" t="str">
        <f t="shared" ca="1" si="89"/>
        <v/>
      </c>
      <c r="C463" s="56" t="str">
        <f t="shared" ca="1" si="90"/>
        <v/>
      </c>
      <c r="D463" s="93" t="str">
        <f t="shared" ca="1" si="91"/>
        <v/>
      </c>
      <c r="E463" s="97" t="str">
        <f t="shared" ca="1" si="92"/>
        <v/>
      </c>
      <c r="F463" s="46" t="str">
        <f t="shared" ca="1" si="83"/>
        <v/>
      </c>
      <c r="G463" s="46">
        <f t="shared" ca="1" si="84"/>
        <v>0</v>
      </c>
      <c r="H463" s="44">
        <f t="shared" ca="1" si="85"/>
        <v>-460</v>
      </c>
      <c r="I463" s="46" t="e">
        <f ca="1">MATCH(ROW(),w費目集計!$3:$3,0)</f>
        <v>#N/A</v>
      </c>
      <c r="J463" s="46" t="str">
        <f t="shared" ca="1" si="86"/>
        <v/>
      </c>
      <c r="K463" s="45" t="str">
        <f t="shared" ca="1" si="87"/>
        <v/>
      </c>
    </row>
    <row r="464" spans="1:11">
      <c r="A464" s="60" t="str">
        <f t="shared" ca="1" si="88"/>
        <v/>
      </c>
      <c r="B464" s="54" t="str">
        <f t="shared" ca="1" si="89"/>
        <v/>
      </c>
      <c r="C464" s="56" t="str">
        <f t="shared" ca="1" si="90"/>
        <v/>
      </c>
      <c r="D464" s="93" t="str">
        <f t="shared" ca="1" si="91"/>
        <v/>
      </c>
      <c r="E464" s="97" t="str">
        <f t="shared" ca="1" si="92"/>
        <v/>
      </c>
      <c r="F464" s="46" t="str">
        <f t="shared" ca="1" si="83"/>
        <v/>
      </c>
      <c r="G464" s="46">
        <f t="shared" ca="1" si="84"/>
        <v>0</v>
      </c>
      <c r="H464" s="44">
        <f t="shared" ca="1" si="85"/>
        <v>-461</v>
      </c>
      <c r="I464" s="46" t="e">
        <f ca="1">MATCH(ROW(),w費目集計!$3:$3,0)</f>
        <v>#N/A</v>
      </c>
      <c r="J464" s="46" t="str">
        <f t="shared" ca="1" si="86"/>
        <v/>
      </c>
      <c r="K464" s="45" t="str">
        <f t="shared" ca="1" si="87"/>
        <v/>
      </c>
    </row>
    <row r="465" spans="1:11">
      <c r="A465" s="60" t="str">
        <f t="shared" ca="1" si="88"/>
        <v/>
      </c>
      <c r="B465" s="54" t="str">
        <f t="shared" ca="1" si="89"/>
        <v/>
      </c>
      <c r="C465" s="56" t="str">
        <f t="shared" ca="1" si="90"/>
        <v/>
      </c>
      <c r="D465" s="93" t="str">
        <f t="shared" ca="1" si="91"/>
        <v/>
      </c>
      <c r="E465" s="97" t="str">
        <f t="shared" ca="1" si="92"/>
        <v/>
      </c>
      <c r="F465" s="46" t="str">
        <f t="shared" ca="1" si="83"/>
        <v/>
      </c>
      <c r="G465" s="46">
        <f t="shared" ca="1" si="84"/>
        <v>0</v>
      </c>
      <c r="H465" s="44">
        <f t="shared" ca="1" si="85"/>
        <v>-462</v>
      </c>
      <c r="I465" s="46" t="e">
        <f ca="1">MATCH(ROW(),w費目集計!$3:$3,0)</f>
        <v>#N/A</v>
      </c>
      <c r="J465" s="46" t="str">
        <f t="shared" ca="1" si="86"/>
        <v/>
      </c>
      <c r="K465" s="45" t="str">
        <f t="shared" ca="1" si="87"/>
        <v/>
      </c>
    </row>
    <row r="466" spans="1:11">
      <c r="A466" s="60" t="str">
        <f t="shared" ca="1" si="88"/>
        <v/>
      </c>
      <c r="B466" s="54" t="str">
        <f t="shared" ca="1" si="89"/>
        <v/>
      </c>
      <c r="C466" s="56" t="str">
        <f t="shared" ca="1" si="90"/>
        <v/>
      </c>
      <c r="D466" s="93" t="str">
        <f t="shared" ca="1" si="91"/>
        <v/>
      </c>
      <c r="E466" s="97" t="str">
        <f t="shared" ca="1" si="92"/>
        <v/>
      </c>
      <c r="F466" s="46" t="str">
        <f t="shared" ca="1" si="83"/>
        <v/>
      </c>
      <c r="G466" s="46">
        <f t="shared" ca="1" si="84"/>
        <v>0</v>
      </c>
      <c r="H466" s="44">
        <f t="shared" ca="1" si="85"/>
        <v>-463</v>
      </c>
      <c r="I466" s="46" t="e">
        <f ca="1">MATCH(ROW(),w費目集計!$3:$3,0)</f>
        <v>#N/A</v>
      </c>
      <c r="J466" s="46" t="str">
        <f t="shared" ca="1" si="86"/>
        <v/>
      </c>
      <c r="K466" s="45" t="str">
        <f t="shared" ca="1" si="87"/>
        <v/>
      </c>
    </row>
    <row r="467" spans="1:11">
      <c r="A467" s="60" t="str">
        <f t="shared" ca="1" si="88"/>
        <v/>
      </c>
      <c r="B467" s="54" t="str">
        <f t="shared" ca="1" si="89"/>
        <v/>
      </c>
      <c r="C467" s="56" t="str">
        <f t="shared" ca="1" si="90"/>
        <v/>
      </c>
      <c r="D467" s="93" t="str">
        <f t="shared" ca="1" si="91"/>
        <v/>
      </c>
      <c r="E467" s="97" t="str">
        <f t="shared" ca="1" si="92"/>
        <v/>
      </c>
      <c r="F467" s="46" t="str">
        <f t="shared" ca="1" si="83"/>
        <v/>
      </c>
      <c r="G467" s="46">
        <f t="shared" ca="1" si="84"/>
        <v>0</v>
      </c>
      <c r="H467" s="44">
        <f t="shared" ca="1" si="85"/>
        <v>-464</v>
      </c>
      <c r="I467" s="46" t="e">
        <f ca="1">MATCH(ROW(),w費目集計!$3:$3,0)</f>
        <v>#N/A</v>
      </c>
      <c r="J467" s="46" t="str">
        <f t="shared" ca="1" si="86"/>
        <v/>
      </c>
      <c r="K467" s="45" t="str">
        <f t="shared" ca="1" si="87"/>
        <v/>
      </c>
    </row>
    <row r="468" spans="1:11">
      <c r="A468" s="60" t="str">
        <f t="shared" ca="1" si="88"/>
        <v/>
      </c>
      <c r="B468" s="54" t="str">
        <f t="shared" ca="1" si="89"/>
        <v/>
      </c>
      <c r="C468" s="56" t="str">
        <f t="shared" ca="1" si="90"/>
        <v/>
      </c>
      <c r="D468" s="93" t="str">
        <f t="shared" ca="1" si="91"/>
        <v/>
      </c>
      <c r="E468" s="97" t="str">
        <f t="shared" ca="1" si="92"/>
        <v/>
      </c>
      <c r="F468" s="46" t="str">
        <f t="shared" ca="1" si="83"/>
        <v/>
      </c>
      <c r="G468" s="46">
        <f t="shared" ca="1" si="84"/>
        <v>0</v>
      </c>
      <c r="H468" s="44">
        <f t="shared" ca="1" si="85"/>
        <v>-465</v>
      </c>
      <c r="I468" s="46" t="e">
        <f ca="1">MATCH(ROW(),w費目集計!$3:$3,0)</f>
        <v>#N/A</v>
      </c>
      <c r="J468" s="46" t="str">
        <f t="shared" ca="1" si="86"/>
        <v/>
      </c>
      <c r="K468" s="45" t="str">
        <f t="shared" ca="1" si="87"/>
        <v/>
      </c>
    </row>
    <row r="469" spans="1:11">
      <c r="A469" s="60" t="str">
        <f t="shared" ca="1" si="88"/>
        <v/>
      </c>
      <c r="B469" s="54" t="str">
        <f t="shared" ca="1" si="89"/>
        <v/>
      </c>
      <c r="C469" s="56" t="str">
        <f t="shared" ca="1" si="90"/>
        <v/>
      </c>
      <c r="D469" s="93" t="str">
        <f t="shared" ca="1" si="91"/>
        <v/>
      </c>
      <c r="E469" s="97" t="str">
        <f t="shared" ca="1" si="92"/>
        <v/>
      </c>
      <c r="F469" s="46" t="str">
        <f t="shared" ca="1" si="83"/>
        <v/>
      </c>
      <c r="G469" s="46">
        <f t="shared" ca="1" si="84"/>
        <v>0</v>
      </c>
      <c r="H469" s="44">
        <f t="shared" ca="1" si="85"/>
        <v>-466</v>
      </c>
      <c r="I469" s="46" t="e">
        <f ca="1">MATCH(ROW(),w費目集計!$3:$3,0)</f>
        <v>#N/A</v>
      </c>
      <c r="J469" s="46" t="str">
        <f t="shared" ca="1" si="86"/>
        <v/>
      </c>
      <c r="K469" s="45" t="str">
        <f t="shared" ca="1" si="87"/>
        <v/>
      </c>
    </row>
    <row r="470" spans="1:11">
      <c r="A470" s="60" t="str">
        <f t="shared" ca="1" si="88"/>
        <v/>
      </c>
      <c r="B470" s="54" t="str">
        <f t="shared" ca="1" si="89"/>
        <v/>
      </c>
      <c r="C470" s="56" t="str">
        <f t="shared" ca="1" si="90"/>
        <v/>
      </c>
      <c r="D470" s="93" t="str">
        <f t="shared" ca="1" si="91"/>
        <v/>
      </c>
      <c r="E470" s="97" t="str">
        <f t="shared" ca="1" si="92"/>
        <v/>
      </c>
      <c r="F470" s="46" t="str">
        <f t="shared" ca="1" si="83"/>
        <v/>
      </c>
      <c r="G470" s="46">
        <f t="shared" ca="1" si="84"/>
        <v>0</v>
      </c>
      <c r="H470" s="44">
        <f t="shared" ca="1" si="85"/>
        <v>-467</v>
      </c>
      <c r="I470" s="46" t="e">
        <f ca="1">MATCH(ROW(),w費目集計!$3:$3,0)</f>
        <v>#N/A</v>
      </c>
      <c r="J470" s="46" t="str">
        <f t="shared" ca="1" si="86"/>
        <v/>
      </c>
      <c r="K470" s="45" t="str">
        <f t="shared" ca="1" si="87"/>
        <v/>
      </c>
    </row>
    <row r="471" spans="1:11">
      <c r="A471" s="60" t="str">
        <f t="shared" ca="1" si="88"/>
        <v/>
      </c>
      <c r="B471" s="54" t="str">
        <f t="shared" ca="1" si="89"/>
        <v/>
      </c>
      <c r="C471" s="56" t="str">
        <f t="shared" ca="1" si="90"/>
        <v/>
      </c>
      <c r="D471" s="93" t="str">
        <f t="shared" ca="1" si="91"/>
        <v/>
      </c>
      <c r="E471" s="97" t="str">
        <f t="shared" ca="1" si="92"/>
        <v/>
      </c>
      <c r="F471" s="46" t="str">
        <f t="shared" ca="1" si="83"/>
        <v/>
      </c>
      <c r="G471" s="46">
        <f t="shared" ca="1" si="84"/>
        <v>0</v>
      </c>
      <c r="H471" s="44">
        <f t="shared" ca="1" si="85"/>
        <v>-468</v>
      </c>
      <c r="I471" s="46" t="e">
        <f ca="1">MATCH(ROW(),w費目集計!$3:$3,0)</f>
        <v>#N/A</v>
      </c>
      <c r="J471" s="46" t="str">
        <f t="shared" ca="1" si="86"/>
        <v/>
      </c>
      <c r="K471" s="45" t="str">
        <f t="shared" ca="1" si="87"/>
        <v/>
      </c>
    </row>
    <row r="472" spans="1:11">
      <c r="A472" s="60" t="str">
        <f t="shared" ca="1" si="88"/>
        <v/>
      </c>
      <c r="B472" s="54" t="str">
        <f t="shared" ca="1" si="89"/>
        <v/>
      </c>
      <c r="C472" s="56" t="str">
        <f t="shared" ca="1" si="90"/>
        <v/>
      </c>
      <c r="D472" s="93" t="str">
        <f t="shared" ca="1" si="91"/>
        <v/>
      </c>
      <c r="E472" s="97" t="str">
        <f t="shared" ca="1" si="92"/>
        <v/>
      </c>
      <c r="F472" s="46" t="str">
        <f t="shared" ca="1" si="83"/>
        <v/>
      </c>
      <c r="G472" s="46">
        <f t="shared" ca="1" si="84"/>
        <v>0</v>
      </c>
      <c r="H472" s="44">
        <f t="shared" ca="1" si="85"/>
        <v>-469</v>
      </c>
      <c r="I472" s="46" t="e">
        <f ca="1">MATCH(ROW(),w費目集計!$3:$3,0)</f>
        <v>#N/A</v>
      </c>
      <c r="J472" s="46" t="str">
        <f t="shared" ca="1" si="86"/>
        <v/>
      </c>
      <c r="K472" s="45" t="str">
        <f t="shared" ca="1" si="87"/>
        <v/>
      </c>
    </row>
    <row r="473" spans="1:11">
      <c r="A473" s="60" t="str">
        <f t="shared" ca="1" si="88"/>
        <v/>
      </c>
      <c r="B473" s="54" t="str">
        <f t="shared" ca="1" si="89"/>
        <v/>
      </c>
      <c r="C473" s="56" t="str">
        <f t="shared" ca="1" si="90"/>
        <v/>
      </c>
      <c r="D473" s="93" t="str">
        <f t="shared" ca="1" si="91"/>
        <v/>
      </c>
      <c r="E473" s="97" t="str">
        <f t="shared" ca="1" si="92"/>
        <v/>
      </c>
      <c r="F473" s="46" t="str">
        <f t="shared" ca="1" si="83"/>
        <v/>
      </c>
      <c r="G473" s="46">
        <f t="shared" ca="1" si="84"/>
        <v>0</v>
      </c>
      <c r="H473" s="44">
        <f t="shared" ca="1" si="85"/>
        <v>-470</v>
      </c>
      <c r="I473" s="46" t="e">
        <f ca="1">MATCH(ROW(),w費目集計!$3:$3,0)</f>
        <v>#N/A</v>
      </c>
      <c r="J473" s="46" t="str">
        <f t="shared" ca="1" si="86"/>
        <v/>
      </c>
      <c r="K473" s="45" t="str">
        <f t="shared" ca="1" si="87"/>
        <v/>
      </c>
    </row>
    <row r="474" spans="1:11">
      <c r="A474" s="60" t="str">
        <f t="shared" ca="1" si="88"/>
        <v/>
      </c>
      <c r="B474" s="54" t="str">
        <f t="shared" ca="1" si="89"/>
        <v/>
      </c>
      <c r="C474" s="56" t="str">
        <f t="shared" ca="1" si="90"/>
        <v/>
      </c>
      <c r="D474" s="93" t="str">
        <f t="shared" ca="1" si="91"/>
        <v/>
      </c>
      <c r="E474" s="97" t="str">
        <f t="shared" ca="1" si="92"/>
        <v/>
      </c>
      <c r="F474" s="46" t="str">
        <f t="shared" ca="1" si="83"/>
        <v/>
      </c>
      <c r="G474" s="46">
        <f t="shared" ca="1" si="84"/>
        <v>0</v>
      </c>
      <c r="H474" s="44">
        <f t="shared" ca="1" si="85"/>
        <v>-471</v>
      </c>
      <c r="I474" s="46" t="e">
        <f ca="1">MATCH(ROW(),w費目集計!$3:$3,0)</f>
        <v>#N/A</v>
      </c>
      <c r="J474" s="46" t="str">
        <f t="shared" ca="1" si="86"/>
        <v/>
      </c>
      <c r="K474" s="45" t="str">
        <f t="shared" ca="1" si="87"/>
        <v/>
      </c>
    </row>
    <row r="475" spans="1:11">
      <c r="A475" s="60" t="str">
        <f t="shared" ca="1" si="88"/>
        <v/>
      </c>
      <c r="B475" s="54" t="str">
        <f t="shared" ca="1" si="89"/>
        <v/>
      </c>
      <c r="C475" s="56" t="str">
        <f t="shared" ca="1" si="90"/>
        <v/>
      </c>
      <c r="D475" s="93" t="str">
        <f t="shared" ca="1" si="91"/>
        <v/>
      </c>
      <c r="E475" s="97" t="str">
        <f t="shared" ca="1" si="92"/>
        <v/>
      </c>
      <c r="F475" s="46" t="str">
        <f t="shared" ca="1" si="83"/>
        <v/>
      </c>
      <c r="G475" s="46">
        <f t="shared" ca="1" si="84"/>
        <v>0</v>
      </c>
      <c r="H475" s="44">
        <f t="shared" ca="1" si="85"/>
        <v>-472</v>
      </c>
      <c r="I475" s="46" t="e">
        <f ca="1">MATCH(ROW(),w費目集計!$3:$3,0)</f>
        <v>#N/A</v>
      </c>
      <c r="J475" s="46" t="str">
        <f t="shared" ca="1" si="86"/>
        <v/>
      </c>
      <c r="K475" s="45" t="str">
        <f t="shared" ca="1" si="87"/>
        <v/>
      </c>
    </row>
    <row r="476" spans="1:11">
      <c r="A476" s="60" t="str">
        <f t="shared" ca="1" si="88"/>
        <v/>
      </c>
      <c r="B476" s="54" t="str">
        <f t="shared" ca="1" si="89"/>
        <v/>
      </c>
      <c r="C476" s="56" t="str">
        <f t="shared" ca="1" si="90"/>
        <v/>
      </c>
      <c r="D476" s="93" t="str">
        <f t="shared" ca="1" si="91"/>
        <v/>
      </c>
      <c r="E476" s="97" t="str">
        <f t="shared" ca="1" si="92"/>
        <v/>
      </c>
      <c r="F476" s="46" t="str">
        <f t="shared" ca="1" si="83"/>
        <v/>
      </c>
      <c r="G476" s="46">
        <f t="shared" ca="1" si="84"/>
        <v>0</v>
      </c>
      <c r="H476" s="44">
        <f t="shared" ca="1" si="85"/>
        <v>-473</v>
      </c>
      <c r="I476" s="46" t="e">
        <f ca="1">MATCH(ROW(),w費目集計!$3:$3,0)</f>
        <v>#N/A</v>
      </c>
      <c r="J476" s="46" t="str">
        <f t="shared" ca="1" si="86"/>
        <v/>
      </c>
      <c r="K476" s="45" t="str">
        <f t="shared" ca="1" si="87"/>
        <v/>
      </c>
    </row>
    <row r="477" spans="1:11">
      <c r="A477" s="60" t="str">
        <f t="shared" ca="1" si="88"/>
        <v/>
      </c>
      <c r="B477" s="54" t="str">
        <f t="shared" ca="1" si="89"/>
        <v/>
      </c>
      <c r="C477" s="56" t="str">
        <f t="shared" ca="1" si="90"/>
        <v/>
      </c>
      <c r="D477" s="93" t="str">
        <f t="shared" ca="1" si="91"/>
        <v/>
      </c>
      <c r="E477" s="97" t="str">
        <f t="shared" ca="1" si="92"/>
        <v/>
      </c>
      <c r="F477" s="46" t="str">
        <f t="shared" ca="1" si="83"/>
        <v/>
      </c>
      <c r="G477" s="46">
        <f t="shared" ca="1" si="84"/>
        <v>0</v>
      </c>
      <c r="H477" s="44">
        <f t="shared" ca="1" si="85"/>
        <v>-474</v>
      </c>
      <c r="I477" s="46" t="e">
        <f ca="1">MATCH(ROW(),w費目集計!$3:$3,0)</f>
        <v>#N/A</v>
      </c>
      <c r="J477" s="46" t="str">
        <f t="shared" ca="1" si="86"/>
        <v/>
      </c>
      <c r="K477" s="45" t="str">
        <f t="shared" ca="1" si="87"/>
        <v/>
      </c>
    </row>
    <row r="478" spans="1:11">
      <c r="A478" s="60" t="str">
        <f t="shared" ca="1" si="88"/>
        <v/>
      </c>
      <c r="B478" s="54" t="str">
        <f t="shared" ca="1" si="89"/>
        <v/>
      </c>
      <c r="C478" s="56" t="str">
        <f t="shared" ca="1" si="90"/>
        <v/>
      </c>
      <c r="D478" s="93" t="str">
        <f t="shared" ca="1" si="91"/>
        <v/>
      </c>
      <c r="E478" s="97" t="str">
        <f t="shared" ca="1" si="92"/>
        <v/>
      </c>
      <c r="F478" s="46" t="str">
        <f t="shared" ca="1" si="83"/>
        <v/>
      </c>
      <c r="G478" s="46">
        <f t="shared" ca="1" si="84"/>
        <v>0</v>
      </c>
      <c r="H478" s="44">
        <f t="shared" ca="1" si="85"/>
        <v>-475</v>
      </c>
      <c r="I478" s="46" t="e">
        <f ca="1">MATCH(ROW(),w費目集計!$3:$3,0)</f>
        <v>#N/A</v>
      </c>
      <c r="J478" s="46" t="str">
        <f t="shared" ca="1" si="86"/>
        <v/>
      </c>
      <c r="K478" s="45" t="str">
        <f t="shared" ca="1" si="87"/>
        <v/>
      </c>
    </row>
    <row r="479" spans="1:11">
      <c r="A479" s="60" t="str">
        <f t="shared" ca="1" si="88"/>
        <v/>
      </c>
      <c r="B479" s="54" t="str">
        <f t="shared" ca="1" si="89"/>
        <v/>
      </c>
      <c r="C479" s="56" t="str">
        <f t="shared" ca="1" si="90"/>
        <v/>
      </c>
      <c r="D479" s="93" t="str">
        <f t="shared" ca="1" si="91"/>
        <v/>
      </c>
      <c r="E479" s="97" t="str">
        <f t="shared" ca="1" si="92"/>
        <v/>
      </c>
      <c r="F479" s="46" t="str">
        <f t="shared" ca="1" si="83"/>
        <v/>
      </c>
      <c r="G479" s="46">
        <f t="shared" ca="1" si="84"/>
        <v>0</v>
      </c>
      <c r="H479" s="44">
        <f t="shared" ca="1" si="85"/>
        <v>-476</v>
      </c>
      <c r="I479" s="46" t="e">
        <f ca="1">MATCH(ROW(),w費目集計!$3:$3,0)</f>
        <v>#N/A</v>
      </c>
      <c r="J479" s="46" t="str">
        <f t="shared" ca="1" si="86"/>
        <v/>
      </c>
      <c r="K479" s="45" t="str">
        <f t="shared" ca="1" si="87"/>
        <v/>
      </c>
    </row>
    <row r="480" spans="1:11">
      <c r="A480" s="60" t="str">
        <f t="shared" ca="1" si="88"/>
        <v/>
      </c>
      <c r="B480" s="54" t="str">
        <f t="shared" ca="1" si="89"/>
        <v/>
      </c>
      <c r="C480" s="56" t="str">
        <f t="shared" ca="1" si="90"/>
        <v/>
      </c>
      <c r="D480" s="93" t="str">
        <f t="shared" ca="1" si="91"/>
        <v/>
      </c>
      <c r="E480" s="97" t="str">
        <f t="shared" ca="1" si="92"/>
        <v/>
      </c>
      <c r="F480" s="46" t="str">
        <f t="shared" ca="1" si="83"/>
        <v/>
      </c>
      <c r="G480" s="46">
        <f t="shared" ca="1" si="84"/>
        <v>0</v>
      </c>
      <c r="H480" s="44">
        <f t="shared" ca="1" si="85"/>
        <v>-477</v>
      </c>
      <c r="I480" s="46" t="e">
        <f ca="1">MATCH(ROW(),w費目集計!$3:$3,0)</f>
        <v>#N/A</v>
      </c>
      <c r="J480" s="46" t="str">
        <f t="shared" ca="1" si="86"/>
        <v/>
      </c>
      <c r="K480" s="45" t="str">
        <f t="shared" ca="1" si="87"/>
        <v/>
      </c>
    </row>
    <row r="481" spans="1:11">
      <c r="A481" s="60" t="str">
        <f t="shared" ca="1" si="88"/>
        <v/>
      </c>
      <c r="B481" s="54" t="str">
        <f t="shared" ca="1" si="89"/>
        <v/>
      </c>
      <c r="C481" s="56" t="str">
        <f t="shared" ca="1" si="90"/>
        <v/>
      </c>
      <c r="D481" s="93" t="str">
        <f t="shared" ca="1" si="91"/>
        <v/>
      </c>
      <c r="E481" s="97" t="str">
        <f t="shared" ca="1" si="92"/>
        <v/>
      </c>
      <c r="F481" s="46" t="str">
        <f t="shared" ca="1" si="83"/>
        <v/>
      </c>
      <c r="G481" s="46">
        <f t="shared" ca="1" si="84"/>
        <v>0</v>
      </c>
      <c r="H481" s="44">
        <f t="shared" ca="1" si="85"/>
        <v>-478</v>
      </c>
      <c r="I481" s="46" t="e">
        <f ca="1">MATCH(ROW(),w費目集計!$3:$3,0)</f>
        <v>#N/A</v>
      </c>
      <c r="J481" s="46" t="str">
        <f t="shared" ca="1" si="86"/>
        <v/>
      </c>
      <c r="K481" s="45" t="str">
        <f t="shared" ca="1" si="87"/>
        <v/>
      </c>
    </row>
    <row r="482" spans="1:11">
      <c r="A482" s="60" t="str">
        <f t="shared" ca="1" si="88"/>
        <v/>
      </c>
      <c r="B482" s="54" t="str">
        <f t="shared" ca="1" si="89"/>
        <v/>
      </c>
      <c r="C482" s="56" t="str">
        <f t="shared" ca="1" si="90"/>
        <v/>
      </c>
      <c r="D482" s="93" t="str">
        <f t="shared" ca="1" si="91"/>
        <v/>
      </c>
      <c r="E482" s="97" t="str">
        <f t="shared" ca="1" si="92"/>
        <v/>
      </c>
      <c r="F482" s="46" t="str">
        <f t="shared" ca="1" si="83"/>
        <v/>
      </c>
      <c r="G482" s="46">
        <f t="shared" ca="1" si="84"/>
        <v>0</v>
      </c>
      <c r="H482" s="44">
        <f t="shared" ca="1" si="85"/>
        <v>-479</v>
      </c>
      <c r="I482" s="46" t="e">
        <f ca="1">MATCH(ROW(),w費目集計!$3:$3,0)</f>
        <v>#N/A</v>
      </c>
      <c r="J482" s="46" t="str">
        <f t="shared" ca="1" si="86"/>
        <v/>
      </c>
      <c r="K482" s="45" t="str">
        <f t="shared" ca="1" si="87"/>
        <v/>
      </c>
    </row>
    <row r="483" spans="1:11">
      <c r="A483" s="60" t="str">
        <f t="shared" ca="1" si="88"/>
        <v/>
      </c>
      <c r="B483" s="54" t="str">
        <f t="shared" ca="1" si="89"/>
        <v/>
      </c>
      <c r="C483" s="56" t="str">
        <f t="shared" ca="1" si="90"/>
        <v/>
      </c>
      <c r="D483" s="93" t="str">
        <f t="shared" ca="1" si="91"/>
        <v/>
      </c>
      <c r="E483" s="97" t="str">
        <f t="shared" ca="1" si="92"/>
        <v/>
      </c>
      <c r="F483" s="46" t="str">
        <f t="shared" ca="1" si="83"/>
        <v/>
      </c>
      <c r="G483" s="46">
        <f t="shared" ca="1" si="84"/>
        <v>0</v>
      </c>
      <c r="H483" s="44">
        <f t="shared" ca="1" si="85"/>
        <v>-480</v>
      </c>
      <c r="I483" s="46" t="e">
        <f ca="1">MATCH(ROW(),w費目集計!$3:$3,0)</f>
        <v>#N/A</v>
      </c>
      <c r="J483" s="46" t="str">
        <f t="shared" ca="1" si="86"/>
        <v/>
      </c>
      <c r="K483" s="45" t="str">
        <f t="shared" ca="1" si="87"/>
        <v/>
      </c>
    </row>
    <row r="484" spans="1:11">
      <c r="A484" s="60" t="str">
        <f t="shared" ca="1" si="88"/>
        <v/>
      </c>
      <c r="B484" s="54" t="str">
        <f t="shared" ca="1" si="89"/>
        <v/>
      </c>
      <c r="C484" s="56" t="str">
        <f t="shared" ca="1" si="90"/>
        <v/>
      </c>
      <c r="D484" s="93" t="str">
        <f t="shared" ca="1" si="91"/>
        <v/>
      </c>
      <c r="E484" s="97" t="str">
        <f t="shared" ca="1" si="92"/>
        <v/>
      </c>
      <c r="F484" s="46" t="str">
        <f t="shared" ca="1" si="83"/>
        <v/>
      </c>
      <c r="G484" s="46">
        <f t="shared" ca="1" si="84"/>
        <v>0</v>
      </c>
      <c r="H484" s="44">
        <f t="shared" ca="1" si="85"/>
        <v>-481</v>
      </c>
      <c r="I484" s="46" t="e">
        <f ca="1">MATCH(ROW(),w費目集計!$3:$3,0)</f>
        <v>#N/A</v>
      </c>
      <c r="J484" s="46" t="str">
        <f t="shared" ca="1" si="86"/>
        <v/>
      </c>
      <c r="K484" s="45" t="str">
        <f t="shared" ca="1" si="87"/>
        <v/>
      </c>
    </row>
    <row r="485" spans="1:11">
      <c r="A485" s="60" t="str">
        <f t="shared" ca="1" si="88"/>
        <v/>
      </c>
      <c r="B485" s="54" t="str">
        <f t="shared" ca="1" si="89"/>
        <v/>
      </c>
      <c r="C485" s="56" t="str">
        <f t="shared" ca="1" si="90"/>
        <v/>
      </c>
      <c r="D485" s="93" t="str">
        <f t="shared" ca="1" si="91"/>
        <v/>
      </c>
      <c r="E485" s="97" t="str">
        <f t="shared" ca="1" si="92"/>
        <v/>
      </c>
      <c r="F485" s="46" t="str">
        <f t="shared" ca="1" si="83"/>
        <v/>
      </c>
      <c r="G485" s="46">
        <f t="shared" ca="1" si="84"/>
        <v>0</v>
      </c>
      <c r="H485" s="44">
        <f t="shared" ca="1" si="85"/>
        <v>-482</v>
      </c>
      <c r="I485" s="46" t="e">
        <f ca="1">MATCH(ROW(),w費目集計!$3:$3,0)</f>
        <v>#N/A</v>
      </c>
      <c r="J485" s="46" t="str">
        <f t="shared" ca="1" si="86"/>
        <v/>
      </c>
      <c r="K485" s="45" t="str">
        <f t="shared" ca="1" si="87"/>
        <v/>
      </c>
    </row>
    <row r="486" spans="1:11">
      <c r="A486" s="60" t="str">
        <f t="shared" ca="1" si="88"/>
        <v/>
      </c>
      <c r="B486" s="54" t="str">
        <f t="shared" ca="1" si="89"/>
        <v/>
      </c>
      <c r="C486" s="56" t="str">
        <f t="shared" ca="1" si="90"/>
        <v/>
      </c>
      <c r="D486" s="93" t="str">
        <f t="shared" ca="1" si="91"/>
        <v/>
      </c>
      <c r="E486" s="97" t="str">
        <f t="shared" ca="1" si="92"/>
        <v/>
      </c>
      <c r="F486" s="46" t="str">
        <f t="shared" ca="1" si="83"/>
        <v/>
      </c>
      <c r="G486" s="46">
        <f t="shared" ca="1" si="84"/>
        <v>0</v>
      </c>
      <c r="H486" s="44">
        <f t="shared" ca="1" si="85"/>
        <v>-483</v>
      </c>
      <c r="I486" s="46" t="e">
        <f ca="1">MATCH(ROW(),w費目集計!$3:$3,0)</f>
        <v>#N/A</v>
      </c>
      <c r="J486" s="46" t="str">
        <f t="shared" ca="1" si="86"/>
        <v/>
      </c>
      <c r="K486" s="45" t="str">
        <f t="shared" ca="1" si="87"/>
        <v/>
      </c>
    </row>
    <row r="487" spans="1:11">
      <c r="A487" s="60" t="str">
        <f t="shared" ca="1" si="88"/>
        <v/>
      </c>
      <c r="B487" s="54" t="str">
        <f t="shared" ca="1" si="89"/>
        <v/>
      </c>
      <c r="C487" s="56" t="str">
        <f t="shared" ca="1" si="90"/>
        <v/>
      </c>
      <c r="D487" s="93" t="str">
        <f t="shared" ca="1" si="91"/>
        <v/>
      </c>
      <c r="E487" s="97" t="str">
        <f t="shared" ca="1" si="92"/>
        <v/>
      </c>
      <c r="F487" s="46" t="str">
        <f t="shared" ca="1" si="83"/>
        <v/>
      </c>
      <c r="G487" s="46">
        <f t="shared" ca="1" si="84"/>
        <v>0</v>
      </c>
      <c r="H487" s="44">
        <f t="shared" ca="1" si="85"/>
        <v>-484</v>
      </c>
      <c r="I487" s="46" t="e">
        <f ca="1">MATCH(ROW(),w費目集計!$3:$3,0)</f>
        <v>#N/A</v>
      </c>
      <c r="J487" s="46" t="str">
        <f t="shared" ca="1" si="86"/>
        <v/>
      </c>
      <c r="K487" s="45" t="str">
        <f t="shared" ca="1" si="87"/>
        <v/>
      </c>
    </row>
    <row r="488" spans="1:11">
      <c r="A488" s="60" t="str">
        <f t="shared" ca="1" si="88"/>
        <v/>
      </c>
      <c r="B488" s="54" t="str">
        <f t="shared" ca="1" si="89"/>
        <v/>
      </c>
      <c r="C488" s="56" t="str">
        <f t="shared" ca="1" si="90"/>
        <v/>
      </c>
      <c r="D488" s="93" t="str">
        <f t="shared" ca="1" si="91"/>
        <v/>
      </c>
      <c r="E488" s="97" t="str">
        <f t="shared" ca="1" si="92"/>
        <v/>
      </c>
      <c r="F488" s="46" t="str">
        <f t="shared" ca="1" si="83"/>
        <v/>
      </c>
      <c r="G488" s="46">
        <f t="shared" ca="1" si="84"/>
        <v>0</v>
      </c>
      <c r="H488" s="44">
        <f t="shared" ca="1" si="85"/>
        <v>-485</v>
      </c>
      <c r="I488" s="46" t="e">
        <f ca="1">MATCH(ROW(),w費目集計!$3:$3,0)</f>
        <v>#N/A</v>
      </c>
      <c r="J488" s="46" t="str">
        <f t="shared" ca="1" si="86"/>
        <v/>
      </c>
      <c r="K488" s="45" t="str">
        <f t="shared" ca="1" si="87"/>
        <v/>
      </c>
    </row>
    <row r="489" spans="1:11">
      <c r="A489" s="60" t="str">
        <f t="shared" ca="1" si="88"/>
        <v/>
      </c>
      <c r="B489" s="54" t="str">
        <f t="shared" ca="1" si="89"/>
        <v/>
      </c>
      <c r="C489" s="56" t="str">
        <f t="shared" ca="1" si="90"/>
        <v/>
      </c>
      <c r="D489" s="93" t="str">
        <f t="shared" ca="1" si="91"/>
        <v/>
      </c>
      <c r="E489" s="97" t="str">
        <f t="shared" ca="1" si="92"/>
        <v/>
      </c>
      <c r="F489" s="46" t="str">
        <f t="shared" ca="1" si="83"/>
        <v/>
      </c>
      <c r="G489" s="46">
        <f t="shared" ca="1" si="84"/>
        <v>0</v>
      </c>
      <c r="H489" s="44">
        <f t="shared" ca="1" si="85"/>
        <v>-486</v>
      </c>
      <c r="I489" s="46" t="e">
        <f ca="1">MATCH(ROW(),w費目集計!$3:$3,0)</f>
        <v>#N/A</v>
      </c>
      <c r="J489" s="46" t="str">
        <f t="shared" ca="1" si="86"/>
        <v/>
      </c>
      <c r="K489" s="45" t="str">
        <f t="shared" ca="1" si="87"/>
        <v/>
      </c>
    </row>
    <row r="490" spans="1:11">
      <c r="A490" s="60" t="str">
        <f t="shared" ca="1" si="88"/>
        <v/>
      </c>
      <c r="B490" s="54" t="str">
        <f t="shared" ca="1" si="89"/>
        <v/>
      </c>
      <c r="C490" s="56" t="str">
        <f t="shared" ca="1" si="90"/>
        <v/>
      </c>
      <c r="D490" s="93" t="str">
        <f t="shared" ca="1" si="91"/>
        <v/>
      </c>
      <c r="E490" s="97" t="str">
        <f t="shared" ca="1" si="92"/>
        <v/>
      </c>
      <c r="F490" s="46" t="str">
        <f t="shared" ref="F490:F500" ca="1" si="93">IFERROR(INDIRECT(ADDRESS(1,I490-1,,,"w費目集計")),"")</f>
        <v/>
      </c>
      <c r="G490" s="46">
        <f t="shared" ref="G490:G500" ca="1" si="94">IF(F490&lt;&gt;"",F490,G489)</f>
        <v>0</v>
      </c>
      <c r="H490" s="44">
        <f t="shared" ref="H490:H500" ca="1" si="95">IF(F490&lt;&gt;"",F490,H489-1)</f>
        <v>-487</v>
      </c>
      <c r="I490" s="46" t="e">
        <f ca="1">MATCH(ROW(),w費目集計!$3:$3,0)</f>
        <v>#N/A</v>
      </c>
      <c r="J490" s="46" t="str">
        <f t="shared" ref="J490:J500" ca="1" si="96">IF(H490&gt;0,IF(F490&lt;&gt;"",I490,J489),"")</f>
        <v/>
      </c>
      <c r="K490" s="45" t="str">
        <f t="shared" ref="K490:K500" ca="1" si="97">IF(H490&gt;0,4+G490-H490,"")</f>
        <v/>
      </c>
    </row>
    <row r="491" spans="1:11">
      <c r="A491" s="60" t="str">
        <f t="shared" ca="1" si="88"/>
        <v/>
      </c>
      <c r="B491" s="54" t="str">
        <f t="shared" ca="1" si="89"/>
        <v/>
      </c>
      <c r="C491" s="56" t="str">
        <f t="shared" ca="1" si="90"/>
        <v/>
      </c>
      <c r="D491" s="93" t="str">
        <f t="shared" ca="1" si="91"/>
        <v/>
      </c>
      <c r="E491" s="97" t="str">
        <f t="shared" ca="1" si="92"/>
        <v/>
      </c>
      <c r="F491" s="46" t="str">
        <f t="shared" ca="1" si="93"/>
        <v/>
      </c>
      <c r="G491" s="46">
        <f t="shared" ca="1" si="94"/>
        <v>0</v>
      </c>
      <c r="H491" s="44">
        <f t="shared" ca="1" si="95"/>
        <v>-488</v>
      </c>
      <c r="I491" s="46" t="e">
        <f ca="1">MATCH(ROW(),w費目集計!$3:$3,0)</f>
        <v>#N/A</v>
      </c>
      <c r="J491" s="46" t="str">
        <f t="shared" ca="1" si="96"/>
        <v/>
      </c>
      <c r="K491" s="45" t="str">
        <f t="shared" ca="1" si="97"/>
        <v/>
      </c>
    </row>
    <row r="492" spans="1:11">
      <c r="A492" s="60" t="str">
        <f t="shared" ca="1" si="88"/>
        <v/>
      </c>
      <c r="B492" s="54" t="str">
        <f t="shared" ca="1" si="89"/>
        <v/>
      </c>
      <c r="C492" s="56" t="str">
        <f t="shared" ca="1" si="90"/>
        <v/>
      </c>
      <c r="D492" s="93" t="str">
        <f t="shared" ca="1" si="91"/>
        <v/>
      </c>
      <c r="E492" s="97" t="str">
        <f t="shared" ca="1" si="92"/>
        <v/>
      </c>
      <c r="F492" s="46" t="str">
        <f t="shared" ca="1" si="93"/>
        <v/>
      </c>
      <c r="G492" s="46">
        <f t="shared" ca="1" si="94"/>
        <v>0</v>
      </c>
      <c r="H492" s="44">
        <f t="shared" ca="1" si="95"/>
        <v>-489</v>
      </c>
      <c r="I492" s="46" t="e">
        <f ca="1">MATCH(ROW(),w費目集計!$3:$3,0)</f>
        <v>#N/A</v>
      </c>
      <c r="J492" s="46" t="str">
        <f t="shared" ca="1" si="96"/>
        <v/>
      </c>
      <c r="K492" s="45" t="str">
        <f t="shared" ca="1" si="97"/>
        <v/>
      </c>
    </row>
    <row r="493" spans="1:11">
      <c r="A493" s="60" t="str">
        <f t="shared" ca="1" si="88"/>
        <v/>
      </c>
      <c r="B493" s="54" t="str">
        <f t="shared" ca="1" si="89"/>
        <v/>
      </c>
      <c r="C493" s="56" t="str">
        <f t="shared" ca="1" si="90"/>
        <v/>
      </c>
      <c r="D493" s="93" t="str">
        <f t="shared" ca="1" si="91"/>
        <v/>
      </c>
      <c r="E493" s="97" t="str">
        <f t="shared" ca="1" si="92"/>
        <v/>
      </c>
      <c r="F493" s="46" t="str">
        <f t="shared" ca="1" si="93"/>
        <v/>
      </c>
      <c r="G493" s="46">
        <f t="shared" ca="1" si="94"/>
        <v>0</v>
      </c>
      <c r="H493" s="44">
        <f t="shared" ca="1" si="95"/>
        <v>-490</v>
      </c>
      <c r="I493" s="46" t="e">
        <f ca="1">MATCH(ROW(),w費目集計!$3:$3,0)</f>
        <v>#N/A</v>
      </c>
      <c r="J493" s="46" t="str">
        <f t="shared" ca="1" si="96"/>
        <v/>
      </c>
      <c r="K493" s="45" t="str">
        <f t="shared" ca="1" si="97"/>
        <v/>
      </c>
    </row>
    <row r="494" spans="1:11">
      <c r="A494" s="60" t="str">
        <f t="shared" ca="1" si="88"/>
        <v/>
      </c>
      <c r="B494" s="54" t="str">
        <f t="shared" ca="1" si="89"/>
        <v/>
      </c>
      <c r="C494" s="56" t="str">
        <f t="shared" ca="1" si="90"/>
        <v/>
      </c>
      <c r="D494" s="93" t="str">
        <f t="shared" ca="1" si="91"/>
        <v/>
      </c>
      <c r="E494" s="97" t="str">
        <f t="shared" ca="1" si="92"/>
        <v/>
      </c>
      <c r="F494" s="46" t="str">
        <f t="shared" ca="1" si="93"/>
        <v/>
      </c>
      <c r="G494" s="46">
        <f t="shared" ca="1" si="94"/>
        <v>0</v>
      </c>
      <c r="H494" s="44">
        <f t="shared" ca="1" si="95"/>
        <v>-491</v>
      </c>
      <c r="I494" s="46" t="e">
        <f ca="1">MATCH(ROW(),w費目集計!$3:$3,0)</f>
        <v>#N/A</v>
      </c>
      <c r="J494" s="46" t="str">
        <f t="shared" ca="1" si="96"/>
        <v/>
      </c>
      <c r="K494" s="45" t="str">
        <f t="shared" ca="1" si="97"/>
        <v/>
      </c>
    </row>
    <row r="495" spans="1:11">
      <c r="A495" s="60" t="str">
        <f t="shared" ca="1" si="88"/>
        <v/>
      </c>
      <c r="B495" s="54" t="str">
        <f t="shared" ca="1" si="89"/>
        <v/>
      </c>
      <c r="C495" s="56" t="str">
        <f t="shared" ca="1" si="90"/>
        <v/>
      </c>
      <c r="D495" s="93" t="str">
        <f t="shared" ca="1" si="91"/>
        <v/>
      </c>
      <c r="E495" s="97" t="str">
        <f t="shared" ca="1" si="92"/>
        <v/>
      </c>
      <c r="F495" s="46" t="str">
        <f t="shared" ca="1" si="93"/>
        <v/>
      </c>
      <c r="G495" s="46">
        <f t="shared" ca="1" si="94"/>
        <v>0</v>
      </c>
      <c r="H495" s="44">
        <f t="shared" ca="1" si="95"/>
        <v>-492</v>
      </c>
      <c r="I495" s="46" t="e">
        <f ca="1">MATCH(ROW(),w費目集計!$3:$3,0)</f>
        <v>#N/A</v>
      </c>
      <c r="J495" s="46" t="str">
        <f t="shared" ca="1" si="96"/>
        <v/>
      </c>
      <c r="K495" s="45" t="str">
        <f t="shared" ca="1" si="97"/>
        <v/>
      </c>
    </row>
    <row r="496" spans="1:11">
      <c r="A496" s="60" t="str">
        <f t="shared" ca="1" si="88"/>
        <v/>
      </c>
      <c r="B496" s="54" t="str">
        <f t="shared" ca="1" si="89"/>
        <v/>
      </c>
      <c r="C496" s="56" t="str">
        <f t="shared" ca="1" si="90"/>
        <v/>
      </c>
      <c r="D496" s="93" t="str">
        <f t="shared" ca="1" si="91"/>
        <v/>
      </c>
      <c r="E496" s="97" t="str">
        <f t="shared" ca="1" si="92"/>
        <v/>
      </c>
      <c r="F496" s="46" t="str">
        <f t="shared" ca="1" si="93"/>
        <v/>
      </c>
      <c r="G496" s="46">
        <f t="shared" ca="1" si="94"/>
        <v>0</v>
      </c>
      <c r="H496" s="44">
        <f t="shared" ca="1" si="95"/>
        <v>-493</v>
      </c>
      <c r="I496" s="46" t="e">
        <f ca="1">MATCH(ROW(),w費目集計!$3:$3,0)</f>
        <v>#N/A</v>
      </c>
      <c r="J496" s="46" t="str">
        <f t="shared" ca="1" si="96"/>
        <v/>
      </c>
      <c r="K496" s="45" t="str">
        <f t="shared" ca="1" si="97"/>
        <v/>
      </c>
    </row>
    <row r="497" spans="1:11">
      <c r="A497" s="60" t="str">
        <f t="shared" ca="1" si="88"/>
        <v/>
      </c>
      <c r="B497" s="54" t="str">
        <f t="shared" ca="1" si="89"/>
        <v/>
      </c>
      <c r="C497" s="56" t="str">
        <f t="shared" ca="1" si="90"/>
        <v/>
      </c>
      <c r="D497" s="93" t="str">
        <f t="shared" ca="1" si="91"/>
        <v/>
      </c>
      <c r="E497" s="97" t="str">
        <f t="shared" ca="1" si="92"/>
        <v/>
      </c>
      <c r="F497" s="46" t="str">
        <f t="shared" ca="1" si="93"/>
        <v/>
      </c>
      <c r="G497" s="46">
        <f t="shared" ca="1" si="94"/>
        <v>0</v>
      </c>
      <c r="H497" s="44">
        <f t="shared" ca="1" si="95"/>
        <v>-494</v>
      </c>
      <c r="I497" s="46" t="e">
        <f ca="1">MATCH(ROW(),w費目集計!$3:$3,0)</f>
        <v>#N/A</v>
      </c>
      <c r="J497" s="46" t="str">
        <f t="shared" ca="1" si="96"/>
        <v/>
      </c>
      <c r="K497" s="45" t="str">
        <f t="shared" ca="1" si="97"/>
        <v/>
      </c>
    </row>
    <row r="498" spans="1:11">
      <c r="A498" s="60" t="str">
        <f t="shared" ca="1" si="88"/>
        <v/>
      </c>
      <c r="B498" s="54" t="str">
        <f t="shared" ca="1" si="89"/>
        <v/>
      </c>
      <c r="C498" s="56" t="str">
        <f ca="1">IF(H498&gt;0,INDIRECT(ADDRESS(K498,J498-4,,,"w費目集計")),IF(H498=0,INDIRECT(ADDRESS(1,J497-3,,,"w費目集計")),""))</f>
        <v/>
      </c>
      <c r="D498" s="93" t="str">
        <f t="shared" ca="1" si="91"/>
        <v/>
      </c>
      <c r="E498" s="97" t="str">
        <f t="shared" ca="1" si="92"/>
        <v/>
      </c>
      <c r="F498" s="46" t="str">
        <f t="shared" ca="1" si="93"/>
        <v/>
      </c>
      <c r="G498" s="46">
        <f ca="1">IF(F498&lt;&gt;"",F498,G497)</f>
        <v>0</v>
      </c>
      <c r="H498" s="44">
        <f ca="1">IF(F498&lt;&gt;"",F498,H497-1)</f>
        <v>-495</v>
      </c>
      <c r="I498" s="46" t="e">
        <f ca="1">MATCH(ROW(),w費目集計!$3:$3,0)</f>
        <v>#N/A</v>
      </c>
      <c r="J498" s="46" t="str">
        <f ca="1">IF(H498&gt;0,IF(F498&lt;&gt;"",I498,J497),"")</f>
        <v/>
      </c>
      <c r="K498" s="45" t="str">
        <f t="shared" ca="1" si="97"/>
        <v/>
      </c>
    </row>
    <row r="499" spans="1:11">
      <c r="A499" s="60" t="str">
        <f t="shared" ca="1" si="88"/>
        <v/>
      </c>
      <c r="B499" s="54" t="str">
        <f t="shared" ca="1" si="89"/>
        <v/>
      </c>
      <c r="C499" s="56" t="str">
        <f t="shared" ca="1" si="90"/>
        <v/>
      </c>
      <c r="D499" s="93" t="str">
        <f t="shared" ca="1" si="91"/>
        <v/>
      </c>
      <c r="E499" s="97" t="str">
        <f t="shared" ca="1" si="92"/>
        <v/>
      </c>
      <c r="F499" s="46" t="str">
        <f t="shared" ca="1" si="93"/>
        <v/>
      </c>
      <c r="G499" s="46">
        <f t="shared" ca="1" si="94"/>
        <v>0</v>
      </c>
      <c r="H499" s="44">
        <f t="shared" ca="1" si="95"/>
        <v>-496</v>
      </c>
      <c r="I499" s="46" t="e">
        <f ca="1">MATCH(ROW(),w費目集計!$3:$3,0)</f>
        <v>#N/A</v>
      </c>
      <c r="J499" s="46" t="str">
        <f t="shared" ca="1" si="96"/>
        <v/>
      </c>
      <c r="K499" s="45" t="str">
        <f t="shared" ca="1" si="97"/>
        <v/>
      </c>
    </row>
    <row r="500" spans="1:11">
      <c r="A500" s="60" t="str">
        <f t="shared" ca="1" si="88"/>
        <v/>
      </c>
      <c r="B500" s="54" t="str">
        <f t="shared" ca="1" si="89"/>
        <v/>
      </c>
      <c r="C500" s="56" t="str">
        <f t="shared" ca="1" si="90"/>
        <v/>
      </c>
      <c r="D500" s="93" t="str">
        <f t="shared" ca="1" si="91"/>
        <v/>
      </c>
      <c r="E500" s="97" t="str">
        <f t="shared" ca="1" si="92"/>
        <v/>
      </c>
      <c r="F500" s="46" t="str">
        <f t="shared" ca="1" si="93"/>
        <v/>
      </c>
      <c r="G500" s="46">
        <f t="shared" ca="1" si="94"/>
        <v>0</v>
      </c>
      <c r="H500" s="44">
        <f t="shared" ca="1" si="95"/>
        <v>-497</v>
      </c>
      <c r="I500" s="46" t="e">
        <f ca="1">MATCH(ROW(),w費目集計!$3:$3,0)</f>
        <v>#N/A</v>
      </c>
      <c r="J500" s="46" t="str">
        <f t="shared" ca="1" si="96"/>
        <v/>
      </c>
      <c r="K500" s="45" t="str">
        <f t="shared" ca="1" si="97"/>
        <v/>
      </c>
    </row>
  </sheetData>
  <sheetProtection sheet="1" objects="1" scenarios="1"/>
  <mergeCells count="2">
    <mergeCell ref="D3:E3"/>
    <mergeCell ref="A1:E1"/>
  </mergeCells>
  <phoneticPr fontId="1"/>
  <printOptions horizontalCentered="1"/>
  <pageMargins left="0.70866141732283472" right="0.70866141732283472" top="0.35433070866141736" bottom="0.35433070866141736" header="0.31496062992125984" footer="0.31496062992125984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66FF66"/>
  </sheetPr>
  <dimension ref="A1:M200"/>
  <sheetViews>
    <sheetView workbookViewId="0">
      <selection sqref="A1:E1"/>
    </sheetView>
  </sheetViews>
  <sheetFormatPr defaultRowHeight="12"/>
  <cols>
    <col min="1" max="1" width="10.7109375" style="12" customWidth="1"/>
    <col min="2" max="2" width="15.7109375" style="31" customWidth="1"/>
    <col min="3" max="3" width="15.7109375" style="30" customWidth="1"/>
    <col min="4" max="5" width="15.7109375" style="23" customWidth="1"/>
    <col min="6" max="9" width="5.7109375" style="31" hidden="1" customWidth="1"/>
    <col min="10" max="11" width="5.7109375" hidden="1" customWidth="1"/>
    <col min="12" max="12" width="9.140625" style="23" hidden="1" customWidth="1"/>
    <col min="13" max="13" width="15.7109375" hidden="1" customWidth="1"/>
    <col min="14" max="14" width="5.7109375" customWidth="1"/>
  </cols>
  <sheetData>
    <row r="1" spans="1:13" ht="17.25">
      <c r="A1" s="153" t="s">
        <v>46</v>
      </c>
      <c r="B1" s="153"/>
      <c r="C1" s="153"/>
      <c r="D1" s="153"/>
      <c r="E1" s="153"/>
      <c r="F1" s="41"/>
      <c r="J1" s="11" t="s">
        <v>48</v>
      </c>
    </row>
    <row r="2" spans="1:13">
      <c r="I2" s="36">
        <v>3</v>
      </c>
      <c r="J2" s="36">
        <v>31</v>
      </c>
      <c r="K2" s="15" t="s">
        <v>33</v>
      </c>
    </row>
    <row r="3" spans="1:13" s="1" customFormat="1">
      <c r="A3" s="40" t="s">
        <v>27</v>
      </c>
      <c r="B3" s="39" t="s">
        <v>23</v>
      </c>
      <c r="C3" s="24" t="s">
        <v>34</v>
      </c>
      <c r="D3" s="24" t="s">
        <v>6</v>
      </c>
      <c r="E3" s="24" t="s">
        <v>36</v>
      </c>
      <c r="F3" s="31"/>
      <c r="G3" s="31"/>
      <c r="H3" s="31"/>
      <c r="I3" s="31"/>
      <c r="L3" s="30" t="s">
        <v>35</v>
      </c>
      <c r="M3" s="37" t="s">
        <v>36</v>
      </c>
    </row>
    <row r="4" spans="1:13">
      <c r="A4" s="40" t="str">
        <f ca="1">IF(G4=-1,"合計",IF(H4=INDIRECT(ADDRESS(ROW()-1,8)),"",H4))</f>
        <v/>
      </c>
      <c r="B4" s="60" t="str">
        <f t="shared" ref="B4:B35" ca="1" si="0">IFERROR(INDIRECT(ADDRESS(I4,2,,,"費目")),"")</f>
        <v/>
      </c>
      <c r="C4" s="24" t="str">
        <f ca="1">IF(G4=-1,SUM(INDIRECT(ADDRESS(ROW()-1,COLUMN())):C$4),IF(L4&gt;0,L4,""))</f>
        <v/>
      </c>
      <c r="D4" s="25" t="str">
        <f ca="1">IF(G4=-1,SUM(INDIRECT(ADDRESS(ROW()-1,COLUMN())):D$4),IF(L4&lt;0,L4,""))</f>
        <v/>
      </c>
      <c r="E4" s="25" t="str">
        <f ca="1">IF(G4=-1,C4+D4,IF(L4&lt;&gt;"",M4,""))</f>
        <v/>
      </c>
      <c r="F4" s="31">
        <f ca="1">INDIRECT(ADDRESS(1,MATCH(ROW(),費目!$AE$3:$AP$3,0)+30,,,"費目"))</f>
        <v>4</v>
      </c>
      <c r="G4" s="31">
        <f ca="1">IFERROR(INDIRECT(ADDRESS(2,MATCH(ROW(),費目!$AE$3:$AP$3,0)+30,,,"費目")),G3-1)</f>
        <v>0</v>
      </c>
      <c r="H4" s="59" t="str">
        <f ca="1">IF(G4&lt;=0,"",IFERROR(INDIRECT(ADDRESS(1,MATCH(ROW(),費目!$AE$3:$AP$3,0)+30,,,"費目")),H3))</f>
        <v/>
      </c>
      <c r="I4" s="31" t="str">
        <f ca="1">IF(H4&lt;&gt;"",IF(I3="",MATCH(1,INDIRECT(ADDRESS($I$2+1,J4,,,"費目")):INDIRECT(ADDRESS($I$2+25,J4,,,"費目")),0)+$I$2,MATCH(1,INDIRECT(ADDRESS(I3+1,J4,,,"費目")):INDIRECT(ADDRESS($I$2+25,J4,,,"費目")),0)+I3),"")</f>
        <v/>
      </c>
      <c r="J4" t="str">
        <f ca="1">IFERROR(MATCH(H4,費目!$AE$1:$AP$1,0)+30,"")</f>
        <v/>
      </c>
      <c r="K4" t="str">
        <f ca="1">IF(H4&lt;&gt;"",MATCH(B4,w費目集計!$1:$1,0),"")</f>
        <v/>
      </c>
      <c r="L4" s="23" t="str">
        <f ca="1">IFERROR(INDIRECT(ADDRESS(2,K4+(J4-$J$2)+6,,,"w費目集計")),"")</f>
        <v/>
      </c>
      <c r="M4" s="23" t="str">
        <f ca="1">IF(L4="",M3,IFERROR(M3+L4,L4))</f>
        <v>差し引き</v>
      </c>
    </row>
    <row r="5" spans="1:13">
      <c r="A5" s="40" t="str">
        <f t="shared" ref="A5:A68" ca="1" si="1">IF(G5=-1,"合計",IF(H5=INDIRECT(ADDRESS(ROW()-1,8)),"",H5))</f>
        <v/>
      </c>
      <c r="B5" s="60" t="str">
        <f t="shared" ca="1" si="0"/>
        <v/>
      </c>
      <c r="C5" s="24" t="str">
        <f ca="1">IF(G5=-1,SUM(INDIRECT(ADDRESS(ROW()-1,COLUMN())):C$4),IF(L5&gt;0,L5,""))</f>
        <v/>
      </c>
      <c r="D5" s="25" t="str">
        <f ca="1">IF(G5=-1,SUM(INDIRECT(ADDRESS(ROW()-1,COLUMN())):D$4),IF(L5&lt;0,L5,""))</f>
        <v/>
      </c>
      <c r="E5" s="25" t="str">
        <f t="shared" ref="E5:E68" ca="1" si="2">IF(G5=-1,C5+D5,IF(L5&lt;&gt;"",M5,""))</f>
        <v/>
      </c>
      <c r="F5" s="31">
        <f ca="1">INDIRECT(ADDRESS(1,MATCH(ROW(),費目!$AE$3:$AP$3,0)+30,,,"費目"))</f>
        <v>5</v>
      </c>
      <c r="G5" s="31">
        <f ca="1">IFERROR(INDIRECT(ADDRESS(2,MATCH(ROW(),費目!$AE$3:$AP$3,0)+30,,,"費目")),G4-1)</f>
        <v>0</v>
      </c>
      <c r="H5" s="31" t="str">
        <f ca="1">IF(G5&lt;=0,"",IFERROR(INDIRECT(ADDRESS(1,MATCH(ROW(),費目!$AE$3:$AP$3,0)+30,,,"費目")),H4))</f>
        <v/>
      </c>
      <c r="I5" s="31" t="str">
        <f ca="1">IF(H5&lt;&gt;"",IF(I4="",MATCH(1,INDIRECT(ADDRESS($I$2+1,J5,,,"費目")):INDIRECT(ADDRESS($I$2+25,J5,,,"費目")),0)+$I$2,MATCH(1,INDIRECT(ADDRESS(I4+1,J5,,,"費目")):INDIRECT(ADDRESS($I$2+25,J5,,,"費目")),0)+I4),"")</f>
        <v/>
      </c>
      <c r="J5" t="str">
        <f ca="1">IFERROR(MATCH(H5,費目!$AE$1:$AP$1,0)+30,"")</f>
        <v/>
      </c>
      <c r="K5" t="str">
        <f ca="1">IF(H5&lt;&gt;"",MATCH(B5,w費目集計!$1:$1,0),"")</f>
        <v/>
      </c>
      <c r="L5" s="23" t="str">
        <f t="shared" ref="L5:L68" ca="1" si="3">IFERROR(INDIRECT(ADDRESS(2,K5+(J5-$J$2)+6,,,"w費目集計")),"")</f>
        <v/>
      </c>
      <c r="M5" s="23" t="str">
        <f t="shared" ref="M5:M68" ca="1" si="4">IF(L5="",M4,IFERROR(M4+L5,L5))</f>
        <v>差し引き</v>
      </c>
    </row>
    <row r="6" spans="1:13">
      <c r="A6" s="40" t="str">
        <f t="shared" ca="1" si="1"/>
        <v/>
      </c>
      <c r="B6" s="60" t="str">
        <f t="shared" ca="1" si="0"/>
        <v/>
      </c>
      <c r="C6" s="24" t="str">
        <f ca="1">IF(G6=-1,SUM(INDIRECT(ADDRESS(ROW()-1,COLUMN())):C$4),IF(L6&gt;0,L6,""))</f>
        <v/>
      </c>
      <c r="D6" s="25" t="str">
        <f ca="1">IF(G6=-1,SUM(INDIRECT(ADDRESS(ROW()-1,COLUMN())):D$4),IF(L6&lt;0,L6,""))</f>
        <v/>
      </c>
      <c r="E6" s="25" t="str">
        <f t="shared" ca="1" si="2"/>
        <v/>
      </c>
      <c r="F6" s="31">
        <f ca="1">INDIRECT(ADDRESS(1,MATCH(ROW(),費目!$AE$3:$AP$3,0)+30,,,"費目"))</f>
        <v>6</v>
      </c>
      <c r="G6" s="31">
        <f ca="1">IFERROR(INDIRECT(ADDRESS(2,MATCH(ROW(),費目!$AE$3:$AP$3,0)+30,,,"費目")),G5-1)</f>
        <v>0</v>
      </c>
      <c r="H6" s="31" t="str">
        <f ca="1">IF(G6&lt;=0,"",IFERROR(INDIRECT(ADDRESS(1,MATCH(ROW(),費目!$AE$3:$AP$3,0)+30,,,"費目")),H5))</f>
        <v/>
      </c>
      <c r="I6" s="31" t="str">
        <f ca="1">IF(H6&lt;&gt;"",IF(I5="",MATCH(1,INDIRECT(ADDRESS($I$2+1,J6,,,"費目")):INDIRECT(ADDRESS($I$2+25,J6,,,"費目")),0)+$I$2,MATCH(1,INDIRECT(ADDRESS(I5+1,J6,,,"費目")):INDIRECT(ADDRESS($I$2+25,J6,,,"費目")),0)+I5),"")</f>
        <v/>
      </c>
      <c r="J6" t="str">
        <f ca="1">IFERROR(MATCH(H6,費目!$AE$1:$AP$1,0)+30,"")</f>
        <v/>
      </c>
      <c r="K6" t="str">
        <f ca="1">IF(H6&lt;&gt;"",MATCH(B6,w費目集計!$1:$1,0),"")</f>
        <v/>
      </c>
      <c r="L6" s="23" t="str">
        <f t="shared" ca="1" si="3"/>
        <v/>
      </c>
      <c r="M6" s="23" t="str">
        <f t="shared" ca="1" si="4"/>
        <v>差し引き</v>
      </c>
    </row>
    <row r="7" spans="1:13">
      <c r="A7" s="40" t="str">
        <f t="shared" ca="1" si="1"/>
        <v/>
      </c>
      <c r="B7" s="60" t="str">
        <f t="shared" ca="1" si="0"/>
        <v/>
      </c>
      <c r="C7" s="24" t="str">
        <f ca="1">IF(G7=-1,SUM(INDIRECT(ADDRESS(ROW()-1,COLUMN())):C$4),IF(L7&gt;0,L7,""))</f>
        <v/>
      </c>
      <c r="D7" s="25" t="str">
        <f ca="1">IF(G7=-1,SUM(INDIRECT(ADDRESS(ROW()-1,COLUMN())):D$4),IF(L7&lt;0,L7,""))</f>
        <v/>
      </c>
      <c r="E7" s="25" t="str">
        <f t="shared" ca="1" si="2"/>
        <v/>
      </c>
      <c r="F7" s="31">
        <f ca="1">INDIRECT(ADDRESS(1,MATCH(ROW(),費目!$AE$3:$AP$3,0)+30,,,"費目"))</f>
        <v>7</v>
      </c>
      <c r="G7" s="31">
        <f ca="1">IFERROR(INDIRECT(ADDRESS(2,MATCH(ROW(),費目!$AE$3:$AP$3,0)+30,,,"費目")),G6-1)</f>
        <v>0</v>
      </c>
      <c r="H7" s="31" t="str">
        <f ca="1">IF(G7&lt;=0,"",IFERROR(INDIRECT(ADDRESS(1,MATCH(ROW(),費目!$AE$3:$AP$3,0)+30,,,"費目")),H6))</f>
        <v/>
      </c>
      <c r="I7" s="31" t="str">
        <f ca="1">IF(H7&lt;&gt;"",IF(I6="",MATCH(1,INDIRECT(ADDRESS($I$2+1,J7,,,"費目")):INDIRECT(ADDRESS($I$2+25,J7,,,"費目")),0)+$I$2,MATCH(1,INDIRECT(ADDRESS(I6+1,J7,,,"費目")):INDIRECT(ADDRESS($I$2+25,J7,,,"費目")),0)+I6),"")</f>
        <v/>
      </c>
      <c r="J7" t="str">
        <f ca="1">IFERROR(MATCH(H7,費目!$AE$1:$AP$1,0)+30,"")</f>
        <v/>
      </c>
      <c r="K7" t="str">
        <f ca="1">IF(H7&lt;&gt;"",MATCH(B7,w費目集計!$1:$1,0),"")</f>
        <v/>
      </c>
      <c r="L7" s="23" t="str">
        <f t="shared" ca="1" si="3"/>
        <v/>
      </c>
      <c r="M7" s="23" t="str">
        <f t="shared" ca="1" si="4"/>
        <v>差し引き</v>
      </c>
    </row>
    <row r="8" spans="1:13">
      <c r="A8" s="40" t="str">
        <f t="shared" ca="1" si="1"/>
        <v/>
      </c>
      <c r="B8" s="60" t="str">
        <f t="shared" ca="1" si="0"/>
        <v/>
      </c>
      <c r="C8" s="24" t="str">
        <f ca="1">IF(G8=-1,SUM(INDIRECT(ADDRESS(ROW()-1,COLUMN())):C$4),IF(L8&gt;0,L8,""))</f>
        <v/>
      </c>
      <c r="D8" s="25" t="str">
        <f ca="1">IF(G8=-1,SUM(INDIRECT(ADDRESS(ROW()-1,COLUMN())):D$4),IF(L8&lt;0,L8,""))</f>
        <v/>
      </c>
      <c r="E8" s="25" t="str">
        <f t="shared" ca="1" si="2"/>
        <v/>
      </c>
      <c r="F8" s="31">
        <f ca="1">INDIRECT(ADDRESS(1,MATCH(ROW(),費目!$AE$3:$AP$3,0)+30,,,"費目"))</f>
        <v>8</v>
      </c>
      <c r="G8" s="31">
        <f ca="1">IFERROR(INDIRECT(ADDRESS(2,MATCH(ROW(),費目!$AE$3:$AP$3,0)+30,,,"費目")),G7-1)</f>
        <v>0</v>
      </c>
      <c r="H8" s="31" t="str">
        <f ca="1">IF(G8&lt;=0,"",IFERROR(INDIRECT(ADDRESS(1,MATCH(ROW(),費目!$AE$3:$AP$3,0)+30,,,"費目")),H7))</f>
        <v/>
      </c>
      <c r="I8" s="31" t="str">
        <f ca="1">IF(H8&lt;&gt;"",IF(I7="",MATCH(1,INDIRECT(ADDRESS($I$2+1,J8,,,"費目")):INDIRECT(ADDRESS($I$2+25,J8,,,"費目")),0)+$I$2,MATCH(1,INDIRECT(ADDRESS(I7+1,J8,,,"費目")):INDIRECT(ADDRESS($I$2+25,J8,,,"費目")),0)+I7),"")</f>
        <v/>
      </c>
      <c r="J8" t="str">
        <f ca="1">IFERROR(MATCH(H8,費目!$AE$1:$AP$1,0)+30,"")</f>
        <v/>
      </c>
      <c r="K8" t="str">
        <f ca="1">IF(H8&lt;&gt;"",MATCH(B8,w費目集計!$1:$1,0),"")</f>
        <v/>
      </c>
      <c r="L8" s="23" t="str">
        <f t="shared" ca="1" si="3"/>
        <v/>
      </c>
      <c r="M8" s="23" t="str">
        <f t="shared" ca="1" si="4"/>
        <v>差し引き</v>
      </c>
    </row>
    <row r="9" spans="1:13">
      <c r="A9" s="40" t="str">
        <f t="shared" ca="1" si="1"/>
        <v/>
      </c>
      <c r="B9" s="60" t="str">
        <f t="shared" ca="1" si="0"/>
        <v/>
      </c>
      <c r="C9" s="24" t="str">
        <f ca="1">IF(G9=-1,SUM(INDIRECT(ADDRESS(ROW()-1,COLUMN())):C$4),IF(L9&gt;0,L9,""))</f>
        <v/>
      </c>
      <c r="D9" s="25" t="str">
        <f ca="1">IF(G9=-1,SUM(INDIRECT(ADDRESS(ROW()-1,COLUMN())):D$4),IF(L9&lt;0,L9,""))</f>
        <v/>
      </c>
      <c r="E9" s="25" t="str">
        <f t="shared" ca="1" si="2"/>
        <v/>
      </c>
      <c r="F9" s="31">
        <f ca="1">INDIRECT(ADDRESS(1,MATCH(ROW(),費目!$AE$3:$AP$3,0)+30,,,"費目"))</f>
        <v>9</v>
      </c>
      <c r="G9" s="31">
        <f ca="1">IFERROR(INDIRECT(ADDRESS(2,MATCH(ROW(),費目!$AE$3:$AP$3,0)+30,,,"費目")),G8-1)</f>
        <v>0</v>
      </c>
      <c r="H9" s="31" t="str">
        <f ca="1">IF(G9&lt;=0,"",IFERROR(INDIRECT(ADDRESS(1,MATCH(ROW(),費目!$AE$3:$AP$3,0)+30,,,"費目")),H8))</f>
        <v/>
      </c>
      <c r="I9" s="31" t="str">
        <f ca="1">IF(H9&lt;&gt;"",IF(I8="",MATCH(1,INDIRECT(ADDRESS($I$2+1,J9,,,"費目")):INDIRECT(ADDRESS($I$2+25,J9,,,"費目")),0)+$I$2,MATCH(1,INDIRECT(ADDRESS(I8+1,J9,,,"費目")):INDIRECT(ADDRESS($I$2+25,J9,,,"費目")),0)+I8),"")</f>
        <v/>
      </c>
      <c r="J9" t="str">
        <f ca="1">IFERROR(MATCH(H9,費目!$AE$1:$AP$1,0)+30,"")</f>
        <v/>
      </c>
      <c r="K9" t="str">
        <f ca="1">IF(H9&lt;&gt;"",MATCH(B9,w費目集計!$1:$1,0),"")</f>
        <v/>
      </c>
      <c r="L9" s="23" t="str">
        <f t="shared" ca="1" si="3"/>
        <v/>
      </c>
      <c r="M9" s="23" t="str">
        <f t="shared" ca="1" si="4"/>
        <v>差し引き</v>
      </c>
    </row>
    <row r="10" spans="1:13">
      <c r="A10" s="40" t="str">
        <f t="shared" ca="1" si="1"/>
        <v/>
      </c>
      <c r="B10" s="60" t="str">
        <f t="shared" ca="1" si="0"/>
        <v/>
      </c>
      <c r="C10" s="24" t="str">
        <f ca="1">IF(G10=-1,SUM(INDIRECT(ADDRESS(ROW()-1,COLUMN())):C$4),IF(L10&gt;0,L10,""))</f>
        <v/>
      </c>
      <c r="D10" s="25" t="str">
        <f ca="1">IF(G10=-1,SUM(INDIRECT(ADDRESS(ROW()-1,COLUMN())):D$4),IF(L10&lt;0,L10,""))</f>
        <v/>
      </c>
      <c r="E10" s="25" t="str">
        <f t="shared" ca="1" si="2"/>
        <v/>
      </c>
      <c r="F10" s="31">
        <f ca="1">INDIRECT(ADDRESS(1,MATCH(ROW(),費目!$AE$3:$AP$3,0)+30,,,"費目"))</f>
        <v>10</v>
      </c>
      <c r="G10" s="31">
        <f ca="1">IFERROR(INDIRECT(ADDRESS(2,MATCH(ROW(),費目!$AE$3:$AP$3,0)+30,,,"費目")),G9-1)</f>
        <v>0</v>
      </c>
      <c r="H10" s="31" t="str">
        <f ca="1">IF(G10&lt;=0,"",IFERROR(INDIRECT(ADDRESS(1,MATCH(ROW(),費目!$AE$3:$AP$3,0)+30,,,"費目")),H9))</f>
        <v/>
      </c>
      <c r="I10" s="31" t="str">
        <f ca="1">IF(H10&lt;&gt;"",IF(I9="",MATCH(1,INDIRECT(ADDRESS($I$2+1,J10,,,"費目")):INDIRECT(ADDRESS($I$2+25,J10,,,"費目")),0)+$I$2,MATCH(1,INDIRECT(ADDRESS(I9+1,J10,,,"費目")):INDIRECT(ADDRESS($I$2+25,J10,,,"費目")),0)+I9),"")</f>
        <v/>
      </c>
      <c r="J10" t="str">
        <f ca="1">IFERROR(MATCH(H10,費目!$AE$1:$AP$1,0)+30,"")</f>
        <v/>
      </c>
      <c r="K10" t="str">
        <f ca="1">IF(H10&lt;&gt;"",MATCH(B10,w費目集計!$1:$1,0),"")</f>
        <v/>
      </c>
      <c r="L10" s="23" t="str">
        <f t="shared" ca="1" si="3"/>
        <v/>
      </c>
      <c r="M10" s="23" t="str">
        <f t="shared" ca="1" si="4"/>
        <v>差し引き</v>
      </c>
    </row>
    <row r="11" spans="1:13">
      <c r="A11" s="40" t="str">
        <f t="shared" ca="1" si="1"/>
        <v/>
      </c>
      <c r="B11" s="60" t="str">
        <f t="shared" ca="1" si="0"/>
        <v/>
      </c>
      <c r="C11" s="24" t="str">
        <f ca="1">IF(G11=-1,SUM(INDIRECT(ADDRESS(ROW()-1,COLUMN())):C$4),IF(L11&gt;0,L11,""))</f>
        <v/>
      </c>
      <c r="D11" s="25" t="str">
        <f ca="1">IF(G11=-1,SUM(INDIRECT(ADDRESS(ROW()-1,COLUMN())):D$4),IF(L11&lt;0,L11,""))</f>
        <v/>
      </c>
      <c r="E11" s="25" t="str">
        <f t="shared" ca="1" si="2"/>
        <v/>
      </c>
      <c r="F11" s="31">
        <f ca="1">INDIRECT(ADDRESS(1,MATCH(ROW(),費目!$AE$3:$AP$3,0)+30,,,"費目"))</f>
        <v>11</v>
      </c>
      <c r="G11" s="31">
        <f ca="1">IFERROR(INDIRECT(ADDRESS(2,MATCH(ROW(),費目!$AE$3:$AP$3,0)+30,,,"費目")),G10-1)</f>
        <v>0</v>
      </c>
      <c r="H11" s="31" t="str">
        <f ca="1">IF(G11&lt;=0,"",IFERROR(INDIRECT(ADDRESS(1,MATCH(ROW(),費目!$AE$3:$AP$3,0)+30,,,"費目")),H10))</f>
        <v/>
      </c>
      <c r="I11" s="31" t="str">
        <f ca="1">IF(H11&lt;&gt;"",IF(I10="",MATCH(1,INDIRECT(ADDRESS($I$2+1,J11,,,"費目")):INDIRECT(ADDRESS($I$2+25,J11,,,"費目")),0)+$I$2,MATCH(1,INDIRECT(ADDRESS(I10+1,J11,,,"費目")):INDIRECT(ADDRESS($I$2+25,J11,,,"費目")),0)+I10),"")</f>
        <v/>
      </c>
      <c r="J11" t="str">
        <f ca="1">IFERROR(MATCH(H11,費目!$AE$1:$AP$1,0)+30,"")</f>
        <v/>
      </c>
      <c r="K11" t="str">
        <f ca="1">IF(H11&lt;&gt;"",MATCH(B11,w費目集計!$1:$1,0),"")</f>
        <v/>
      </c>
      <c r="L11" s="23" t="str">
        <f t="shared" ca="1" si="3"/>
        <v/>
      </c>
      <c r="M11" s="23" t="str">
        <f t="shared" ca="1" si="4"/>
        <v>差し引き</v>
      </c>
    </row>
    <row r="12" spans="1:13">
      <c r="A12" s="40" t="str">
        <f t="shared" ca="1" si="1"/>
        <v/>
      </c>
      <c r="B12" s="60" t="str">
        <f t="shared" ca="1" si="0"/>
        <v/>
      </c>
      <c r="C12" s="24" t="str">
        <f ca="1">IF(G12=-1,SUM(INDIRECT(ADDRESS(ROW()-1,COLUMN())):C$4),IF(L12&gt;0,L12,""))</f>
        <v/>
      </c>
      <c r="D12" s="25" t="str">
        <f ca="1">IF(G12=-1,SUM(INDIRECT(ADDRESS(ROW()-1,COLUMN())):D$4),IF(L12&lt;0,L12,""))</f>
        <v/>
      </c>
      <c r="E12" s="25" t="str">
        <f t="shared" ca="1" si="2"/>
        <v/>
      </c>
      <c r="F12" s="31">
        <f ca="1">INDIRECT(ADDRESS(1,MATCH(ROW(),費目!$AE$3:$AP$3,0)+30,,,"費目"))</f>
        <v>12</v>
      </c>
      <c r="G12" s="31">
        <f ca="1">IFERROR(INDIRECT(ADDRESS(2,MATCH(ROW(),費目!$AE$3:$AP$3,0)+30,,,"費目")),G11-1)</f>
        <v>0</v>
      </c>
      <c r="H12" s="31" t="str">
        <f ca="1">IF(G12&lt;=0,"",IFERROR(INDIRECT(ADDRESS(1,MATCH(ROW(),費目!$AE$3:$AP$3,0)+30,,,"費目")),H11))</f>
        <v/>
      </c>
      <c r="I12" s="31" t="str">
        <f ca="1">IF(H12&lt;&gt;"",IF(I11="",MATCH(1,INDIRECT(ADDRESS($I$2+1,J12,,,"費目")):INDIRECT(ADDRESS($I$2+25,J12,,,"費目")),0)+$I$2,MATCH(1,INDIRECT(ADDRESS(I11+1,J12,,,"費目")):INDIRECT(ADDRESS($I$2+25,J12,,,"費目")),0)+I11),"")</f>
        <v/>
      </c>
      <c r="J12" t="str">
        <f ca="1">IFERROR(MATCH(H12,費目!$AE$1:$AP$1,0)+30,"")</f>
        <v/>
      </c>
      <c r="K12" t="str">
        <f ca="1">IF(H12&lt;&gt;"",MATCH(B12,w費目集計!$1:$1,0),"")</f>
        <v/>
      </c>
      <c r="L12" s="23" t="str">
        <f t="shared" ca="1" si="3"/>
        <v/>
      </c>
      <c r="M12" s="23" t="str">
        <f t="shared" ca="1" si="4"/>
        <v>差し引き</v>
      </c>
    </row>
    <row r="13" spans="1:13">
      <c r="A13" s="40" t="str">
        <f t="shared" ca="1" si="1"/>
        <v/>
      </c>
      <c r="B13" s="60" t="str">
        <f t="shared" ca="1" si="0"/>
        <v/>
      </c>
      <c r="C13" s="24" t="str">
        <f ca="1">IF(G13=-1,SUM(INDIRECT(ADDRESS(ROW()-1,COLUMN())):C$4),IF(L13&gt;0,L13,""))</f>
        <v/>
      </c>
      <c r="D13" s="25" t="str">
        <f ca="1">IF(G13=-1,SUM(INDIRECT(ADDRESS(ROW()-1,COLUMN())):D$4),IF(L13&lt;0,L13,""))</f>
        <v/>
      </c>
      <c r="E13" s="25" t="str">
        <f t="shared" ca="1" si="2"/>
        <v/>
      </c>
      <c r="F13" s="31">
        <f ca="1">INDIRECT(ADDRESS(1,MATCH(ROW(),費目!$AE$3:$AP$3,0)+30,,,"費目"))</f>
        <v>1</v>
      </c>
      <c r="G13" s="31">
        <f ca="1">IFERROR(INDIRECT(ADDRESS(2,MATCH(ROW(),費目!$AE$3:$AP$3,0)+30,,,"費目")),G12-1)</f>
        <v>0</v>
      </c>
      <c r="H13" s="31" t="str">
        <f ca="1">IF(G13&lt;=0,"",IFERROR(INDIRECT(ADDRESS(1,MATCH(ROW(),費目!$AE$3:$AP$3,0)+30,,,"費目")),H12))</f>
        <v/>
      </c>
      <c r="I13" s="31" t="str">
        <f ca="1">IF(H13&lt;&gt;"",IF(I12="",MATCH(1,INDIRECT(ADDRESS($I$2+1,J13,,,"費目")):INDIRECT(ADDRESS($I$2+25,J13,,,"費目")),0)+$I$2,MATCH(1,INDIRECT(ADDRESS(I12+1,J13,,,"費目")):INDIRECT(ADDRESS($I$2+25,J13,,,"費目")),0)+I12),"")</f>
        <v/>
      </c>
      <c r="J13" t="str">
        <f ca="1">IFERROR(MATCH(H13,費目!$AE$1:$AP$1,0)+30,"")</f>
        <v/>
      </c>
      <c r="K13" t="str">
        <f ca="1">IF(H13&lt;&gt;"",MATCH(B13,w費目集計!$1:$1,0),"")</f>
        <v/>
      </c>
      <c r="L13" s="23" t="str">
        <f t="shared" ca="1" si="3"/>
        <v/>
      </c>
      <c r="M13" s="23" t="str">
        <f ca="1">IF(L13="",M12,IFERROR(M12+L13,L13))</f>
        <v>差し引き</v>
      </c>
    </row>
    <row r="14" spans="1:13">
      <c r="A14" s="40" t="str">
        <f t="shared" ca="1" si="1"/>
        <v/>
      </c>
      <c r="B14" s="60" t="str">
        <f t="shared" ca="1" si="0"/>
        <v/>
      </c>
      <c r="C14" s="24" t="str">
        <f ca="1">IF(G14=-1,SUM(INDIRECT(ADDRESS(ROW()-1,COLUMN())):C$4),IF(L14&gt;0,L14,""))</f>
        <v/>
      </c>
      <c r="D14" s="25" t="str">
        <f ca="1">IF(G14=-1,SUM(INDIRECT(ADDRESS(ROW()-1,COLUMN())):D$4),IF(L14&lt;0,L14,""))</f>
        <v/>
      </c>
      <c r="E14" s="25" t="str">
        <f t="shared" ca="1" si="2"/>
        <v/>
      </c>
      <c r="F14" s="31">
        <f ca="1">INDIRECT(ADDRESS(1,MATCH(ROW(),費目!$AE$3:$AP$3,0)+30,,,"費目"))</f>
        <v>2</v>
      </c>
      <c r="G14" s="31">
        <f ca="1">IFERROR(INDIRECT(ADDRESS(2,MATCH(ROW(),費目!$AE$3:$AP$3,0)+30,,,"費目")),G13-1)</f>
        <v>0</v>
      </c>
      <c r="H14" s="31" t="str">
        <f ca="1">IF(G14&lt;=0,"",IFERROR(INDIRECT(ADDRESS(1,MATCH(ROW(),費目!$AE$3:$AP$3,0)+30,,,"費目")),H13))</f>
        <v/>
      </c>
      <c r="I14" s="31" t="str">
        <f ca="1">IF(H14&lt;&gt;"",IF(I13="",MATCH(1,INDIRECT(ADDRESS($I$2+1,J14,,,"費目")):INDIRECT(ADDRESS($I$2+25,J14,,,"費目")),0)+$I$2,MATCH(1,INDIRECT(ADDRESS(I13+1,J14,,,"費目")):INDIRECT(ADDRESS($I$2+25,J14,,,"費目")),0)+I13),"")</f>
        <v/>
      </c>
      <c r="J14" t="str">
        <f ca="1">IFERROR(MATCH(H14,費目!$AE$1:$AP$1,0)+30,"")</f>
        <v/>
      </c>
      <c r="K14" t="str">
        <f ca="1">IF(H14&lt;&gt;"",MATCH(B14,w費目集計!$1:$1,0),"")</f>
        <v/>
      </c>
      <c r="L14" s="23" t="str">
        <f t="shared" ca="1" si="3"/>
        <v/>
      </c>
      <c r="M14" s="23" t="str">
        <f t="shared" ca="1" si="4"/>
        <v>差し引き</v>
      </c>
    </row>
    <row r="15" spans="1:13">
      <c r="A15" s="40" t="str">
        <f t="shared" ca="1" si="1"/>
        <v/>
      </c>
      <c r="B15" s="60" t="str">
        <f t="shared" ca="1" si="0"/>
        <v/>
      </c>
      <c r="C15" s="24" t="str">
        <f ca="1">IF(G15=-1,SUM(INDIRECT(ADDRESS(ROW()-1,COLUMN())):C$4),IF(L15&gt;0,L15,""))</f>
        <v/>
      </c>
      <c r="D15" s="25" t="str">
        <f ca="1">IF(G15=-1,SUM(INDIRECT(ADDRESS(ROW()-1,COLUMN())):D$4),IF(L15&lt;0,L15,""))</f>
        <v/>
      </c>
      <c r="E15" s="25" t="str">
        <f t="shared" ca="1" si="2"/>
        <v/>
      </c>
      <c r="F15" s="31">
        <f ca="1">INDIRECT(ADDRESS(1,MATCH(ROW(),費目!$AE$3:$AP$3,0)+30,,,"費目"))</f>
        <v>3</v>
      </c>
      <c r="G15" s="31">
        <f ca="1">IFERROR(INDIRECT(ADDRESS(2,MATCH(ROW(),費目!$AE$3:$AP$3,0)+30,,,"費目")),G14-1)</f>
        <v>0</v>
      </c>
      <c r="H15" s="31" t="str">
        <f ca="1">IF(G15&lt;=0,"",IFERROR(INDIRECT(ADDRESS(1,MATCH(ROW(),費目!$AE$3:$AP$3,0)+30,,,"費目")),H14))</f>
        <v/>
      </c>
      <c r="I15" s="31" t="str">
        <f ca="1">IF(H15&lt;&gt;"",IF(I14="",MATCH(1,INDIRECT(ADDRESS($I$2+1,J15,,,"費目")):INDIRECT(ADDRESS($I$2+25,J15,,,"費目")),0)+$I$2,MATCH(1,INDIRECT(ADDRESS(I14+1,J15,,,"費目")):INDIRECT(ADDRESS($I$2+25,J15,,,"費目")),0)+I14),"")</f>
        <v/>
      </c>
      <c r="J15" t="str">
        <f ca="1">IFERROR(MATCH(H15,費目!$AE$1:$AP$1,0)+30,"")</f>
        <v/>
      </c>
      <c r="K15" t="str">
        <f ca="1">IF(H15&lt;&gt;"",MATCH(B15,w費目集計!$1:$1,0),"")</f>
        <v/>
      </c>
      <c r="L15" s="23" t="str">
        <f t="shared" ca="1" si="3"/>
        <v/>
      </c>
      <c r="M15" s="23" t="str">
        <f t="shared" ca="1" si="4"/>
        <v>差し引き</v>
      </c>
    </row>
    <row r="16" spans="1:13">
      <c r="A16" s="40" t="str">
        <f t="shared" ca="1" si="1"/>
        <v>合計</v>
      </c>
      <c r="B16" s="60" t="str">
        <f t="shared" ca="1" si="0"/>
        <v/>
      </c>
      <c r="C16" s="24">
        <f ca="1">IF(G16=-1,SUM(INDIRECT(ADDRESS(ROW()-1,COLUMN())):C$4),IF(L16&gt;0,L16,""))</f>
        <v>0</v>
      </c>
      <c r="D16" s="25">
        <f ca="1">IF(G16=-1,SUM(INDIRECT(ADDRESS(ROW()-1,COLUMN())):D$4),IF(L16&lt;0,L16,""))</f>
        <v>0</v>
      </c>
      <c r="E16" s="25">
        <f t="shared" ca="1" si="2"/>
        <v>0</v>
      </c>
      <c r="F16" s="31" t="e">
        <f ca="1">INDIRECT(ADDRESS(1,MATCH(ROW(),費目!$AE$3:$AP$3,0)+30,,,"費目"))</f>
        <v>#N/A</v>
      </c>
      <c r="G16" s="31">
        <f ca="1">IFERROR(INDIRECT(ADDRESS(2,MATCH(ROW(),費目!$AE$3:$AP$3,0)+30,,,"費目")),G15-1)</f>
        <v>-1</v>
      </c>
      <c r="H16" s="31" t="str">
        <f ca="1">IF(G16&lt;=0,"",IFERROR(INDIRECT(ADDRESS(1,MATCH(ROW(),費目!$AE$3:$AP$3,0)+30,,,"費目")),H15))</f>
        <v/>
      </c>
      <c r="I16" s="31" t="str">
        <f ca="1">IF(H16&lt;&gt;"",IF(I15="",MATCH(1,INDIRECT(ADDRESS($I$2+1,J16,,,"費目")):INDIRECT(ADDRESS($I$2+25,J16,,,"費目")),0)+$I$2,MATCH(1,INDIRECT(ADDRESS(I15+1,J16,,,"費目")):INDIRECT(ADDRESS($I$2+25,J16,,,"費目")),0)+I15),"")</f>
        <v/>
      </c>
      <c r="J16" t="str">
        <f ca="1">IFERROR(MATCH(H16,費目!$AE$1:$AP$1,0)+30,"")</f>
        <v/>
      </c>
      <c r="K16" t="str">
        <f ca="1">IF(H16&lt;&gt;"",MATCH(B16,w費目集計!$1:$1,0),"")</f>
        <v/>
      </c>
      <c r="L16" s="23" t="str">
        <f t="shared" ca="1" si="3"/>
        <v/>
      </c>
      <c r="M16" s="23" t="str">
        <f t="shared" ca="1" si="4"/>
        <v>差し引き</v>
      </c>
    </row>
    <row r="17" spans="1:13">
      <c r="A17" s="40" t="str">
        <f t="shared" ca="1" si="1"/>
        <v/>
      </c>
      <c r="B17" s="60" t="str">
        <f t="shared" ca="1" si="0"/>
        <v/>
      </c>
      <c r="C17" s="24" t="str">
        <f ca="1">IF(G17=-1,SUM(INDIRECT(ADDRESS(ROW()-1,COLUMN())):C$4),IF(L17&gt;0,L17,""))</f>
        <v/>
      </c>
      <c r="D17" s="25" t="str">
        <f ca="1">IF(G17=-1,SUM(INDIRECT(ADDRESS(ROW()-1,COLUMN())):D$4),IF(L17&lt;0,L17,""))</f>
        <v/>
      </c>
      <c r="E17" s="25" t="str">
        <f t="shared" ca="1" si="2"/>
        <v/>
      </c>
      <c r="F17" s="31" t="e">
        <f ca="1">INDIRECT(ADDRESS(1,MATCH(ROW(),費目!$AE$3:$AP$3,0)+30,,,"費目"))</f>
        <v>#N/A</v>
      </c>
      <c r="G17" s="31">
        <f ca="1">IFERROR(INDIRECT(ADDRESS(2,MATCH(ROW(),費目!$AE$3:$AP$3,0)+30,,,"費目")),G16-1)</f>
        <v>-2</v>
      </c>
      <c r="H17" s="31" t="str">
        <f ca="1">IF(G17&lt;=0,"",IFERROR(INDIRECT(ADDRESS(1,MATCH(ROW(),費目!$AE$3:$AP$3,0)+30,,,"費目")),H16))</f>
        <v/>
      </c>
      <c r="I17" s="31" t="str">
        <f ca="1">IF(H17&lt;&gt;"",IF(I16="",MATCH(1,INDIRECT(ADDRESS($I$2+1,J17,,,"費目")):INDIRECT(ADDRESS($I$2+25,J17,,,"費目")),0)+$I$2,MATCH(1,INDIRECT(ADDRESS(I16+1,J17,,,"費目")):INDIRECT(ADDRESS($I$2+25,J17,,,"費目")),0)+I16),"")</f>
        <v/>
      </c>
      <c r="J17" t="str">
        <f ca="1">IFERROR(MATCH(H17,費目!$AE$1:$AP$1,0)+30,"")</f>
        <v/>
      </c>
      <c r="K17" t="str">
        <f ca="1">IF(H17&lt;&gt;"",MATCH(B17,w費目集計!$1:$1,0),"")</f>
        <v/>
      </c>
      <c r="L17" s="23" t="str">
        <f t="shared" ca="1" si="3"/>
        <v/>
      </c>
      <c r="M17" s="23" t="str">
        <f t="shared" ca="1" si="4"/>
        <v>差し引き</v>
      </c>
    </row>
    <row r="18" spans="1:13">
      <c r="A18" s="40" t="str">
        <f t="shared" ca="1" si="1"/>
        <v/>
      </c>
      <c r="B18" s="60" t="str">
        <f t="shared" ca="1" si="0"/>
        <v/>
      </c>
      <c r="C18" s="24" t="str">
        <f ca="1">IF(G18=-1,SUM(INDIRECT(ADDRESS(ROW()-1,COLUMN())):C$4),IF(L18&gt;0,L18,""))</f>
        <v/>
      </c>
      <c r="D18" s="25" t="str">
        <f ca="1">IF(G18=-1,SUM(INDIRECT(ADDRESS(ROW()-1,COLUMN())):D$4),IF(L18&lt;0,L18,""))</f>
        <v/>
      </c>
      <c r="E18" s="25" t="str">
        <f t="shared" ca="1" si="2"/>
        <v/>
      </c>
      <c r="F18" s="31" t="e">
        <f ca="1">INDIRECT(ADDRESS(1,MATCH(ROW(),費目!$AE$3:$AP$3,0)+30,,,"費目"))</f>
        <v>#N/A</v>
      </c>
      <c r="G18" s="31">
        <f ca="1">IFERROR(INDIRECT(ADDRESS(2,MATCH(ROW(),費目!$AE$3:$AP$3,0)+30,,,"費目")),G17-1)</f>
        <v>-3</v>
      </c>
      <c r="H18" s="31" t="str">
        <f ca="1">IF(G18&lt;=0,"",IFERROR(INDIRECT(ADDRESS(1,MATCH(ROW(),費目!$AE$3:$AP$3,0)+30,,,"費目")),H17))</f>
        <v/>
      </c>
      <c r="I18" s="31" t="str">
        <f ca="1">IF(H18&lt;&gt;"",IF(I17="",MATCH(1,INDIRECT(ADDRESS($I$2+1,J18,,,"費目")):INDIRECT(ADDRESS($I$2+25,J18,,,"費目")),0)+$I$2,MATCH(1,INDIRECT(ADDRESS(I17+1,J18,,,"費目")):INDIRECT(ADDRESS($I$2+25,J18,,,"費目")),0)+I17),"")</f>
        <v/>
      </c>
      <c r="J18" t="str">
        <f ca="1">IFERROR(MATCH(H18,費目!$AE$1:$AP$1,0)+30,"")</f>
        <v/>
      </c>
      <c r="K18" t="str">
        <f ca="1">IF(H18&lt;&gt;"",MATCH(B18,w費目集計!$1:$1,0),"")</f>
        <v/>
      </c>
      <c r="L18" s="23" t="str">
        <f t="shared" ca="1" si="3"/>
        <v/>
      </c>
      <c r="M18" s="23" t="str">
        <f t="shared" ca="1" si="4"/>
        <v>差し引き</v>
      </c>
    </row>
    <row r="19" spans="1:13">
      <c r="A19" s="40" t="str">
        <f t="shared" ca="1" si="1"/>
        <v/>
      </c>
      <c r="B19" s="60" t="str">
        <f t="shared" ca="1" si="0"/>
        <v/>
      </c>
      <c r="C19" s="24" t="str">
        <f ca="1">IF(G19=-1,SUM(INDIRECT(ADDRESS(ROW()-1,COLUMN())):C$4),IF(L19&gt;0,L19,""))</f>
        <v/>
      </c>
      <c r="D19" s="25" t="str">
        <f ca="1">IF(G19=-1,SUM(INDIRECT(ADDRESS(ROW()-1,COLUMN())):D$4),IF(L19&lt;0,L19,""))</f>
        <v/>
      </c>
      <c r="E19" s="25" t="str">
        <f t="shared" ca="1" si="2"/>
        <v/>
      </c>
      <c r="F19" s="31" t="e">
        <f ca="1">INDIRECT(ADDRESS(1,MATCH(ROW(),費目!$AE$3:$AP$3,0)+30,,,"費目"))</f>
        <v>#N/A</v>
      </c>
      <c r="G19" s="31">
        <f ca="1">IFERROR(INDIRECT(ADDRESS(2,MATCH(ROW(),費目!$AE$3:$AP$3,0)+30,,,"費目")),G18-1)</f>
        <v>-4</v>
      </c>
      <c r="H19" s="31" t="str">
        <f ca="1">IF(G19&lt;=0,"",IFERROR(INDIRECT(ADDRESS(1,MATCH(ROW(),費目!$AE$3:$AP$3,0)+30,,,"費目")),H18))</f>
        <v/>
      </c>
      <c r="I19" s="31" t="str">
        <f ca="1">IF(H19&lt;&gt;"",IF(I18="",MATCH(1,INDIRECT(ADDRESS($I$2+1,J19,,,"費目")):INDIRECT(ADDRESS($I$2+25,J19,,,"費目")),0)+$I$2,MATCH(1,INDIRECT(ADDRESS(I18+1,J19,,,"費目")):INDIRECT(ADDRESS($I$2+25,J19,,,"費目")),0)+I18),"")</f>
        <v/>
      </c>
      <c r="J19" t="str">
        <f ca="1">IFERROR(MATCH(H19,費目!$AE$1:$AP$1,0)+30,"")</f>
        <v/>
      </c>
      <c r="K19" t="str">
        <f ca="1">IF(H19&lt;&gt;"",MATCH(B19,w費目集計!$1:$1,0),"")</f>
        <v/>
      </c>
      <c r="L19" s="23" t="str">
        <f t="shared" ca="1" si="3"/>
        <v/>
      </c>
      <c r="M19" s="23" t="str">
        <f t="shared" ca="1" si="4"/>
        <v>差し引き</v>
      </c>
    </row>
    <row r="20" spans="1:13">
      <c r="A20" s="40" t="str">
        <f t="shared" ca="1" si="1"/>
        <v/>
      </c>
      <c r="B20" s="60" t="str">
        <f t="shared" ca="1" si="0"/>
        <v/>
      </c>
      <c r="C20" s="24" t="str">
        <f ca="1">IF(G20=-1,SUM(INDIRECT(ADDRESS(ROW()-1,COLUMN())):C$4),IF(L20&gt;0,L20,""))</f>
        <v/>
      </c>
      <c r="D20" s="25" t="str">
        <f ca="1">IF(G20=-1,SUM(INDIRECT(ADDRESS(ROW()-1,COLUMN())):D$4),IF(L20&lt;0,L20,""))</f>
        <v/>
      </c>
      <c r="E20" s="25" t="str">
        <f t="shared" ca="1" si="2"/>
        <v/>
      </c>
      <c r="F20" s="31" t="e">
        <f ca="1">INDIRECT(ADDRESS(1,MATCH(ROW(),費目!$AE$3:$AP$3,0)+30,,,"費目"))</f>
        <v>#N/A</v>
      </c>
      <c r="G20" s="31">
        <f ca="1">IFERROR(INDIRECT(ADDRESS(2,MATCH(ROW(),費目!$AE$3:$AP$3,0)+30,,,"費目")),G19-1)</f>
        <v>-5</v>
      </c>
      <c r="H20" s="31" t="str">
        <f ca="1">IF(G20&lt;=0,"",IFERROR(INDIRECT(ADDRESS(1,MATCH(ROW(),費目!$AE$3:$AP$3,0)+30,,,"費目")),H19))</f>
        <v/>
      </c>
      <c r="I20" s="31" t="str">
        <f ca="1">IF(H20&lt;&gt;"",IF(I19="",MATCH(1,INDIRECT(ADDRESS($I$2+1,J20,,,"費目")):INDIRECT(ADDRESS($I$2+25,J20,,,"費目")),0)+$I$2,MATCH(1,INDIRECT(ADDRESS(I19+1,J20,,,"費目")):INDIRECT(ADDRESS($I$2+25,J20,,,"費目")),0)+I19),"")</f>
        <v/>
      </c>
      <c r="J20" t="str">
        <f ca="1">IFERROR(MATCH(H20,費目!$AE$1:$AP$1,0)+30,"")</f>
        <v/>
      </c>
      <c r="K20" t="str">
        <f ca="1">IF(H20&lt;&gt;"",MATCH(B20,w費目集計!$1:$1,0),"")</f>
        <v/>
      </c>
      <c r="L20" s="23" t="str">
        <f t="shared" ca="1" si="3"/>
        <v/>
      </c>
      <c r="M20" s="23" t="str">
        <f t="shared" ca="1" si="4"/>
        <v>差し引き</v>
      </c>
    </row>
    <row r="21" spans="1:13">
      <c r="A21" s="40" t="str">
        <f t="shared" ca="1" si="1"/>
        <v/>
      </c>
      <c r="B21" s="60" t="str">
        <f t="shared" ca="1" si="0"/>
        <v/>
      </c>
      <c r="C21" s="24" t="str">
        <f ca="1">IF(G21=-1,SUM(INDIRECT(ADDRESS(ROW()-1,COLUMN())):C$4),IF(L21&gt;0,L21,""))</f>
        <v/>
      </c>
      <c r="D21" s="25" t="str">
        <f ca="1">IF(G21=-1,SUM(INDIRECT(ADDRESS(ROW()-1,COLUMN())):D$4),IF(L21&lt;0,L21,""))</f>
        <v/>
      </c>
      <c r="E21" s="25" t="str">
        <f t="shared" ca="1" si="2"/>
        <v/>
      </c>
      <c r="F21" s="31" t="e">
        <f ca="1">INDIRECT(ADDRESS(1,MATCH(ROW(),費目!$AE$3:$AP$3,0)+30,,,"費目"))</f>
        <v>#N/A</v>
      </c>
      <c r="G21" s="31">
        <f ca="1">IFERROR(INDIRECT(ADDRESS(2,MATCH(ROW(),費目!$AE$3:$AP$3,0)+30,,,"費目")),G20-1)</f>
        <v>-6</v>
      </c>
      <c r="H21" s="31" t="str">
        <f ca="1">IF(G21&lt;=0,"",IFERROR(INDIRECT(ADDRESS(1,MATCH(ROW(),費目!$AE$3:$AP$3,0)+30,,,"費目")),H20))</f>
        <v/>
      </c>
      <c r="I21" s="31" t="str">
        <f ca="1">IF(H21&lt;&gt;"",IF(I20="",MATCH(1,INDIRECT(ADDRESS($I$2+1,J21,,,"費目")):INDIRECT(ADDRESS($I$2+25,J21,,,"費目")),0)+$I$2,MATCH(1,INDIRECT(ADDRESS(I20+1,J21,,,"費目")):INDIRECT(ADDRESS($I$2+25,J21,,,"費目")),0)+I20),"")</f>
        <v/>
      </c>
      <c r="J21" t="str">
        <f ca="1">IFERROR(MATCH(H21,費目!$AE$1:$AP$1,0)+30,"")</f>
        <v/>
      </c>
      <c r="K21" t="str">
        <f ca="1">IF(H21&lt;&gt;"",MATCH(B21,w費目集計!$1:$1,0),"")</f>
        <v/>
      </c>
      <c r="L21" s="23" t="str">
        <f t="shared" ca="1" si="3"/>
        <v/>
      </c>
      <c r="M21" s="23" t="str">
        <f t="shared" ca="1" si="4"/>
        <v>差し引き</v>
      </c>
    </row>
    <row r="22" spans="1:13">
      <c r="A22" s="40" t="str">
        <f t="shared" ca="1" si="1"/>
        <v/>
      </c>
      <c r="B22" s="60" t="str">
        <f t="shared" ca="1" si="0"/>
        <v/>
      </c>
      <c r="C22" s="24" t="str">
        <f ca="1">IF(G22=-1,SUM(INDIRECT(ADDRESS(ROW()-1,COLUMN())):C$4),IF(L22&gt;0,L22,""))</f>
        <v/>
      </c>
      <c r="D22" s="25" t="str">
        <f ca="1">IF(G22=-1,SUM(INDIRECT(ADDRESS(ROW()-1,COLUMN())):D$4),IF(L22&lt;0,L22,""))</f>
        <v/>
      </c>
      <c r="E22" s="25" t="str">
        <f t="shared" ca="1" si="2"/>
        <v/>
      </c>
      <c r="F22" s="31" t="e">
        <f ca="1">INDIRECT(ADDRESS(1,MATCH(ROW(),費目!$AE$3:$AP$3,0)+30,,,"費目"))</f>
        <v>#N/A</v>
      </c>
      <c r="G22" s="31">
        <f ca="1">IFERROR(INDIRECT(ADDRESS(2,MATCH(ROW(),費目!$AE$3:$AP$3,0)+30,,,"費目")),G21-1)</f>
        <v>-7</v>
      </c>
      <c r="H22" s="31" t="str">
        <f ca="1">IF(G22&lt;=0,"",IFERROR(INDIRECT(ADDRESS(1,MATCH(ROW(),費目!$AE$3:$AP$3,0)+30,,,"費目")),H21))</f>
        <v/>
      </c>
      <c r="I22" s="31" t="str">
        <f ca="1">IF(H22&lt;&gt;"",IF(I21="",MATCH(1,INDIRECT(ADDRESS($I$2+1,J22,,,"費目")):INDIRECT(ADDRESS($I$2+25,J22,,,"費目")),0)+$I$2,MATCH(1,INDIRECT(ADDRESS(I21+1,J22,,,"費目")):INDIRECT(ADDRESS($I$2+25,J22,,,"費目")),0)+I21),"")</f>
        <v/>
      </c>
      <c r="J22" t="str">
        <f ca="1">IFERROR(MATCH(H22,費目!$AE$1:$AP$1,0)+30,"")</f>
        <v/>
      </c>
      <c r="K22" t="str">
        <f ca="1">IF(H22&lt;&gt;"",MATCH(B22,w費目集計!$1:$1,0),"")</f>
        <v/>
      </c>
      <c r="L22" s="23" t="str">
        <f t="shared" ca="1" si="3"/>
        <v/>
      </c>
      <c r="M22" s="23" t="str">
        <f t="shared" ca="1" si="4"/>
        <v>差し引き</v>
      </c>
    </row>
    <row r="23" spans="1:13">
      <c r="A23" s="40" t="str">
        <f t="shared" ca="1" si="1"/>
        <v/>
      </c>
      <c r="B23" s="60" t="str">
        <f t="shared" ca="1" si="0"/>
        <v/>
      </c>
      <c r="C23" s="24" t="str">
        <f ca="1">IF(G23=-1,SUM(INDIRECT(ADDRESS(ROW()-1,COLUMN())):C$4),IF(L23&gt;0,L23,""))</f>
        <v/>
      </c>
      <c r="D23" s="25" t="str">
        <f ca="1">IF(G23=-1,SUM(INDIRECT(ADDRESS(ROW()-1,COLUMN())):D$4),IF(L23&lt;0,L23,""))</f>
        <v/>
      </c>
      <c r="E23" s="25" t="str">
        <f t="shared" ca="1" si="2"/>
        <v/>
      </c>
      <c r="F23" s="31" t="e">
        <f ca="1">INDIRECT(ADDRESS(1,MATCH(ROW(),費目!$AE$3:$AP$3,0)+30,,,"費目"))</f>
        <v>#N/A</v>
      </c>
      <c r="G23" s="31">
        <f ca="1">IFERROR(INDIRECT(ADDRESS(2,MATCH(ROW(),費目!$AE$3:$AP$3,0)+30,,,"費目")),G22-1)</f>
        <v>-8</v>
      </c>
      <c r="H23" s="31" t="str">
        <f ca="1">IF(G23&lt;=0,"",IFERROR(INDIRECT(ADDRESS(1,MATCH(ROW(),費目!$AE$3:$AP$3,0)+30,,,"費目")),H22))</f>
        <v/>
      </c>
      <c r="I23" s="31" t="str">
        <f ca="1">IF(H23&lt;&gt;"",IF(I22="",MATCH(1,INDIRECT(ADDRESS($I$2+1,J23,,,"費目")):INDIRECT(ADDRESS($I$2+25,J23,,,"費目")),0)+$I$2,MATCH(1,INDIRECT(ADDRESS(I22+1,J23,,,"費目")):INDIRECT(ADDRESS($I$2+25,J23,,,"費目")),0)+I22),"")</f>
        <v/>
      </c>
      <c r="J23" t="str">
        <f ca="1">IFERROR(MATCH(H23,費目!$AE$1:$AP$1,0)+30,"")</f>
        <v/>
      </c>
      <c r="K23" t="str">
        <f ca="1">IF(H23&lt;&gt;"",MATCH(B23,w費目集計!$1:$1,0),"")</f>
        <v/>
      </c>
      <c r="L23" s="23" t="str">
        <f t="shared" ca="1" si="3"/>
        <v/>
      </c>
      <c r="M23" s="23" t="str">
        <f t="shared" ca="1" si="4"/>
        <v>差し引き</v>
      </c>
    </row>
    <row r="24" spans="1:13">
      <c r="A24" s="40" t="str">
        <f t="shared" ca="1" si="1"/>
        <v/>
      </c>
      <c r="B24" s="60" t="str">
        <f t="shared" ca="1" si="0"/>
        <v/>
      </c>
      <c r="C24" s="24" t="str">
        <f ca="1">IF(G24=-1,SUM(INDIRECT(ADDRESS(ROW()-1,COLUMN())):C$4),IF(L24&gt;0,L24,""))</f>
        <v/>
      </c>
      <c r="D24" s="25" t="str">
        <f ca="1">IF(G24=-1,SUM(INDIRECT(ADDRESS(ROW()-1,COLUMN())):D$4),IF(L24&lt;0,L24,""))</f>
        <v/>
      </c>
      <c r="E24" s="25" t="str">
        <f t="shared" ca="1" si="2"/>
        <v/>
      </c>
      <c r="F24" s="31" t="e">
        <f ca="1">INDIRECT(ADDRESS(1,MATCH(ROW(),費目!$AE$3:$AP$3,0)+30,,,"費目"))</f>
        <v>#N/A</v>
      </c>
      <c r="G24" s="31">
        <f ca="1">IFERROR(INDIRECT(ADDRESS(2,MATCH(ROW(),費目!$AE$3:$AP$3,0)+30,,,"費目")),G23-1)</f>
        <v>-9</v>
      </c>
      <c r="H24" s="31" t="str">
        <f ca="1">IF(G24&lt;=0,"",IFERROR(INDIRECT(ADDRESS(1,MATCH(ROW(),費目!$AE$3:$AP$3,0)+30,,,"費目")),H23))</f>
        <v/>
      </c>
      <c r="I24" s="31" t="str">
        <f ca="1">IF(H24&lt;&gt;"",IF(I23="",MATCH(1,INDIRECT(ADDRESS($I$2+1,J24,,,"費目")):INDIRECT(ADDRESS($I$2+25,J24,,,"費目")),0)+$I$2,MATCH(1,INDIRECT(ADDRESS(I23+1,J24,,,"費目")):INDIRECT(ADDRESS($I$2+25,J24,,,"費目")),0)+I23),"")</f>
        <v/>
      </c>
      <c r="J24" t="str">
        <f ca="1">IFERROR(MATCH(H24,費目!$AE$1:$AP$1,0)+30,"")</f>
        <v/>
      </c>
      <c r="K24" t="str">
        <f ca="1">IF(H24&lt;&gt;"",MATCH(B24,w費目集計!$1:$1,0),"")</f>
        <v/>
      </c>
      <c r="L24" s="23" t="str">
        <f t="shared" ca="1" si="3"/>
        <v/>
      </c>
      <c r="M24" s="23" t="str">
        <f t="shared" ca="1" si="4"/>
        <v>差し引き</v>
      </c>
    </row>
    <row r="25" spans="1:13">
      <c r="A25" s="40" t="str">
        <f t="shared" ca="1" si="1"/>
        <v/>
      </c>
      <c r="B25" s="60" t="str">
        <f t="shared" ca="1" si="0"/>
        <v/>
      </c>
      <c r="C25" s="24" t="str">
        <f ca="1">IF(G25=-1,SUM(INDIRECT(ADDRESS(ROW()-1,COLUMN())):C$4),IF(L25&gt;0,L25,""))</f>
        <v/>
      </c>
      <c r="D25" s="25" t="str">
        <f ca="1">IF(G25=-1,SUM(INDIRECT(ADDRESS(ROW()-1,COLUMN())):D$4),IF(L25&lt;0,L25,""))</f>
        <v/>
      </c>
      <c r="E25" s="25" t="str">
        <f t="shared" ca="1" si="2"/>
        <v/>
      </c>
      <c r="F25" s="31" t="e">
        <f ca="1">INDIRECT(ADDRESS(1,MATCH(ROW(),費目!$AE$3:$AP$3,0)+30,,,"費目"))</f>
        <v>#N/A</v>
      </c>
      <c r="G25" s="31">
        <f ca="1">IFERROR(INDIRECT(ADDRESS(2,MATCH(ROW(),費目!$AE$3:$AP$3,0)+30,,,"費目")),G24-1)</f>
        <v>-10</v>
      </c>
      <c r="H25" s="31" t="str">
        <f ca="1">IF(G25&lt;=0,"",IFERROR(INDIRECT(ADDRESS(1,MATCH(ROW(),費目!$AE$3:$AP$3,0)+30,,,"費目")),H24))</f>
        <v/>
      </c>
      <c r="I25" s="31" t="str">
        <f ca="1">IF(H25&lt;&gt;"",IF(I24="",MATCH(1,INDIRECT(ADDRESS($I$2+1,J25,,,"費目")):INDIRECT(ADDRESS($I$2+25,J25,,,"費目")),0)+$I$2,MATCH(1,INDIRECT(ADDRESS(I24+1,J25,,,"費目")):INDIRECT(ADDRESS($I$2+25,J25,,,"費目")),0)+I24),"")</f>
        <v/>
      </c>
      <c r="J25" t="str">
        <f ca="1">IFERROR(MATCH(H25,費目!$AE$1:$AP$1,0)+30,"")</f>
        <v/>
      </c>
      <c r="K25" t="str">
        <f ca="1">IF(H25&lt;&gt;"",MATCH(B25,w費目集計!$1:$1,0),"")</f>
        <v/>
      </c>
      <c r="L25" s="23" t="str">
        <f t="shared" ca="1" si="3"/>
        <v/>
      </c>
      <c r="M25" s="23" t="str">
        <f t="shared" ca="1" si="4"/>
        <v>差し引き</v>
      </c>
    </row>
    <row r="26" spans="1:13">
      <c r="A26" s="40" t="str">
        <f t="shared" ca="1" si="1"/>
        <v/>
      </c>
      <c r="B26" s="60" t="str">
        <f t="shared" ca="1" si="0"/>
        <v/>
      </c>
      <c r="C26" s="24" t="str">
        <f ca="1">IF(G26=-1,SUM(INDIRECT(ADDRESS(ROW()-1,COLUMN())):C$4),IF(L26&gt;0,L26,""))</f>
        <v/>
      </c>
      <c r="D26" s="25" t="str">
        <f ca="1">IF(G26=-1,SUM(INDIRECT(ADDRESS(ROW()-1,COLUMN())):D$4),IF(L26&lt;0,L26,""))</f>
        <v/>
      </c>
      <c r="E26" s="25" t="str">
        <f t="shared" ca="1" si="2"/>
        <v/>
      </c>
      <c r="F26" s="31" t="e">
        <f ca="1">INDIRECT(ADDRESS(1,MATCH(ROW(),費目!$AE$3:$AP$3,0)+30,,,"費目"))</f>
        <v>#N/A</v>
      </c>
      <c r="G26" s="31">
        <f ca="1">IFERROR(INDIRECT(ADDRESS(2,MATCH(ROW(),費目!$AE$3:$AP$3,0)+30,,,"費目")),G25-1)</f>
        <v>-11</v>
      </c>
      <c r="H26" s="31" t="str">
        <f ca="1">IF(G26&lt;=0,"",IFERROR(INDIRECT(ADDRESS(1,MATCH(ROW(),費目!$AE$3:$AP$3,0)+30,,,"費目")),H25))</f>
        <v/>
      </c>
      <c r="I26" s="31" t="str">
        <f ca="1">IF(H26&lt;&gt;"",IF(I25="",MATCH(1,INDIRECT(ADDRESS($I$2+1,J26,,,"費目")):INDIRECT(ADDRESS($I$2+25,J26,,,"費目")),0)+$I$2,MATCH(1,INDIRECT(ADDRESS(I25+1,J26,,,"費目")):INDIRECT(ADDRESS($I$2+25,J26,,,"費目")),0)+I25),"")</f>
        <v/>
      </c>
      <c r="J26" t="str">
        <f ca="1">IFERROR(MATCH(H26,費目!$AE$1:$AP$1,0)+30,"")</f>
        <v/>
      </c>
      <c r="K26" t="str">
        <f ca="1">IF(H26&lt;&gt;"",MATCH(B26,w費目集計!$1:$1,0),"")</f>
        <v/>
      </c>
      <c r="L26" s="23" t="str">
        <f t="shared" ca="1" si="3"/>
        <v/>
      </c>
      <c r="M26" s="23" t="str">
        <f t="shared" ca="1" si="4"/>
        <v>差し引き</v>
      </c>
    </row>
    <row r="27" spans="1:13">
      <c r="A27" s="40" t="str">
        <f t="shared" ca="1" si="1"/>
        <v/>
      </c>
      <c r="B27" s="60" t="str">
        <f t="shared" ca="1" si="0"/>
        <v/>
      </c>
      <c r="C27" s="24" t="str">
        <f ca="1">IF(G27=-1,SUM(INDIRECT(ADDRESS(ROW()-1,COLUMN())):C$4),IF(L27&gt;0,L27,""))</f>
        <v/>
      </c>
      <c r="D27" s="25" t="str">
        <f ca="1">IF(G27=-1,SUM(INDIRECT(ADDRESS(ROW()-1,COLUMN())):D$4),IF(L27&lt;0,L27,""))</f>
        <v/>
      </c>
      <c r="E27" s="25" t="str">
        <f t="shared" ca="1" si="2"/>
        <v/>
      </c>
      <c r="F27" s="31" t="e">
        <f ca="1">INDIRECT(ADDRESS(1,MATCH(ROW(),費目!$AE$3:$AP$3,0)+30,,,"費目"))</f>
        <v>#N/A</v>
      </c>
      <c r="G27" s="31">
        <f ca="1">IFERROR(INDIRECT(ADDRESS(2,MATCH(ROW(),費目!$AE$3:$AP$3,0)+30,,,"費目")),G26-1)</f>
        <v>-12</v>
      </c>
      <c r="H27" s="31" t="str">
        <f ca="1">IF(G27&lt;=0,"",IFERROR(INDIRECT(ADDRESS(1,MATCH(ROW(),費目!$AE$3:$AP$3,0)+30,,,"費目")),H26))</f>
        <v/>
      </c>
      <c r="I27" s="31" t="str">
        <f ca="1">IF(H27&lt;&gt;"",IF(I26="",MATCH(1,INDIRECT(ADDRESS($I$2+1,J27,,,"費目")):INDIRECT(ADDRESS($I$2+25,J27,,,"費目")),0)+$I$2,MATCH(1,INDIRECT(ADDRESS(I26+1,J27,,,"費目")):INDIRECT(ADDRESS($I$2+25,J27,,,"費目")),0)+I26),"")</f>
        <v/>
      </c>
      <c r="J27" t="str">
        <f ca="1">IFERROR(MATCH(H27,費目!$AE$1:$AP$1,0)+30,"")</f>
        <v/>
      </c>
      <c r="K27" t="str">
        <f ca="1">IF(H27&lt;&gt;"",MATCH(B27,w費目集計!$1:$1,0),"")</f>
        <v/>
      </c>
      <c r="L27" s="23" t="str">
        <f t="shared" ca="1" si="3"/>
        <v/>
      </c>
      <c r="M27" s="23" t="str">
        <f t="shared" ca="1" si="4"/>
        <v>差し引き</v>
      </c>
    </row>
    <row r="28" spans="1:13">
      <c r="A28" s="40" t="str">
        <f t="shared" ca="1" si="1"/>
        <v/>
      </c>
      <c r="B28" s="60" t="str">
        <f t="shared" ca="1" si="0"/>
        <v/>
      </c>
      <c r="C28" s="24" t="str">
        <f ca="1">IF(G28=-1,SUM(INDIRECT(ADDRESS(ROW()-1,COLUMN())):C$4),IF(L28&gt;0,L28,""))</f>
        <v/>
      </c>
      <c r="D28" s="25" t="str">
        <f ca="1">IF(G28=-1,SUM(INDIRECT(ADDRESS(ROW()-1,COLUMN())):D$4),IF(L28&lt;0,L28,""))</f>
        <v/>
      </c>
      <c r="E28" s="25" t="str">
        <f t="shared" ca="1" si="2"/>
        <v/>
      </c>
      <c r="F28" s="31" t="e">
        <f ca="1">INDIRECT(ADDRESS(1,MATCH(ROW(),費目!$AE$3:$AP$3,0)+30,,,"費目"))</f>
        <v>#N/A</v>
      </c>
      <c r="G28" s="31">
        <f ca="1">IFERROR(INDIRECT(ADDRESS(2,MATCH(ROW(),費目!$AE$3:$AP$3,0)+30,,,"費目")),G27-1)</f>
        <v>-13</v>
      </c>
      <c r="H28" s="31" t="str">
        <f ca="1">IF(G28&lt;=0,"",IFERROR(INDIRECT(ADDRESS(1,MATCH(ROW(),費目!$AE$3:$AP$3,0)+30,,,"費目")),H27))</f>
        <v/>
      </c>
      <c r="I28" s="31" t="str">
        <f ca="1">IF(H28&lt;&gt;"",IF(I27="",MATCH(1,INDIRECT(ADDRESS($I$2+1,J28,,,"費目")):INDIRECT(ADDRESS($I$2+25,J28,,,"費目")),0)+$I$2,MATCH(1,INDIRECT(ADDRESS(I27+1,J28,,,"費目")):INDIRECT(ADDRESS($I$2+25,J28,,,"費目")),0)+I27),"")</f>
        <v/>
      </c>
      <c r="J28" t="str">
        <f ca="1">IFERROR(MATCH(H28,費目!$AE$1:$AP$1,0)+30,"")</f>
        <v/>
      </c>
      <c r="K28" t="str">
        <f ca="1">IF(H28&lt;&gt;"",MATCH(B28,w費目集計!$1:$1,0),"")</f>
        <v/>
      </c>
      <c r="L28" s="23" t="str">
        <f t="shared" ca="1" si="3"/>
        <v/>
      </c>
      <c r="M28" s="23" t="str">
        <f t="shared" ca="1" si="4"/>
        <v>差し引き</v>
      </c>
    </row>
    <row r="29" spans="1:13">
      <c r="A29" s="40" t="str">
        <f t="shared" ca="1" si="1"/>
        <v/>
      </c>
      <c r="B29" s="60" t="str">
        <f t="shared" ca="1" si="0"/>
        <v/>
      </c>
      <c r="C29" s="24" t="str">
        <f ca="1">IF(G29=-1,SUM(INDIRECT(ADDRESS(ROW()-1,COLUMN())):C$4),IF(L29&gt;0,L29,""))</f>
        <v/>
      </c>
      <c r="D29" s="25" t="str">
        <f ca="1">IF(G29=-1,SUM(INDIRECT(ADDRESS(ROW()-1,COLUMN())):D$4),IF(L29&lt;0,L29,""))</f>
        <v/>
      </c>
      <c r="E29" s="25" t="str">
        <f t="shared" ca="1" si="2"/>
        <v/>
      </c>
      <c r="F29" s="31" t="e">
        <f ca="1">INDIRECT(ADDRESS(1,MATCH(ROW(),費目!$AE$3:$AP$3,0)+30,,,"費目"))</f>
        <v>#N/A</v>
      </c>
      <c r="G29" s="31">
        <f ca="1">IFERROR(INDIRECT(ADDRESS(2,MATCH(ROW(),費目!$AE$3:$AP$3,0)+30,,,"費目")),G28-1)</f>
        <v>-14</v>
      </c>
      <c r="H29" s="31" t="str">
        <f ca="1">IF(G29&lt;=0,"",IFERROR(INDIRECT(ADDRESS(1,MATCH(ROW(),費目!$AE$3:$AP$3,0)+30,,,"費目")),H28))</f>
        <v/>
      </c>
      <c r="I29" s="31" t="str">
        <f ca="1">IF(H29&lt;&gt;"",IF(I28="",MATCH(1,INDIRECT(ADDRESS($I$2+1,J29,,,"費目")):INDIRECT(ADDRESS($I$2+25,J29,,,"費目")),0)+$I$2,MATCH(1,INDIRECT(ADDRESS(I28+1,J29,,,"費目")):INDIRECT(ADDRESS($I$2+25,J29,,,"費目")),0)+I28),"")</f>
        <v/>
      </c>
      <c r="J29" t="str">
        <f ca="1">IFERROR(MATCH(H29,費目!$AE$1:$AP$1,0)+30,"")</f>
        <v/>
      </c>
      <c r="K29" t="str">
        <f ca="1">IF(H29&lt;&gt;"",MATCH(B29,w費目集計!$1:$1,0),"")</f>
        <v/>
      </c>
      <c r="L29" s="23" t="str">
        <f t="shared" ca="1" si="3"/>
        <v/>
      </c>
      <c r="M29" s="23" t="str">
        <f t="shared" ca="1" si="4"/>
        <v>差し引き</v>
      </c>
    </row>
    <row r="30" spans="1:13">
      <c r="A30" s="40" t="str">
        <f t="shared" ca="1" si="1"/>
        <v/>
      </c>
      <c r="B30" s="60" t="str">
        <f t="shared" ca="1" si="0"/>
        <v/>
      </c>
      <c r="C30" s="24" t="str">
        <f ca="1">IF(G30=-1,SUM(INDIRECT(ADDRESS(ROW()-1,COLUMN())):C$4),IF(L30&gt;0,L30,""))</f>
        <v/>
      </c>
      <c r="D30" s="25" t="str">
        <f ca="1">IF(G30=-1,SUM(INDIRECT(ADDRESS(ROW()-1,COLUMN())):D$4),IF(L30&lt;0,L30,""))</f>
        <v/>
      </c>
      <c r="E30" s="25" t="str">
        <f t="shared" ca="1" si="2"/>
        <v/>
      </c>
      <c r="F30" s="31" t="e">
        <f ca="1">INDIRECT(ADDRESS(1,MATCH(ROW(),費目!$AE$3:$AP$3,0)+30,,,"費目"))</f>
        <v>#N/A</v>
      </c>
      <c r="G30" s="31">
        <f ca="1">IFERROR(INDIRECT(ADDRESS(2,MATCH(ROW(),費目!$AE$3:$AP$3,0)+30,,,"費目")),G29-1)</f>
        <v>-15</v>
      </c>
      <c r="H30" s="31" t="str">
        <f ca="1">IF(G30&lt;=0,"",IFERROR(INDIRECT(ADDRESS(1,MATCH(ROW(),費目!$AE$3:$AP$3,0)+30,,,"費目")),H29))</f>
        <v/>
      </c>
      <c r="I30" s="31" t="str">
        <f ca="1">IF(H30&lt;&gt;"",IF(I29="",MATCH(1,INDIRECT(ADDRESS($I$2+1,J30,,,"費目")):INDIRECT(ADDRESS($I$2+25,J30,,,"費目")),0)+$I$2,MATCH(1,INDIRECT(ADDRESS(I29+1,J30,,,"費目")):INDIRECT(ADDRESS($I$2+25,J30,,,"費目")),0)+I29),"")</f>
        <v/>
      </c>
      <c r="J30" t="str">
        <f ca="1">IFERROR(MATCH(H30,費目!$AE$1:$AP$1,0)+30,"")</f>
        <v/>
      </c>
      <c r="K30" t="str">
        <f ca="1">IF(H30&lt;&gt;"",MATCH(B30,w費目集計!$1:$1,0),"")</f>
        <v/>
      </c>
      <c r="L30" s="23" t="str">
        <f t="shared" ca="1" si="3"/>
        <v/>
      </c>
      <c r="M30" s="23" t="str">
        <f t="shared" ca="1" si="4"/>
        <v>差し引き</v>
      </c>
    </row>
    <row r="31" spans="1:13">
      <c r="A31" s="40" t="str">
        <f t="shared" ca="1" si="1"/>
        <v/>
      </c>
      <c r="B31" s="60" t="str">
        <f t="shared" ca="1" si="0"/>
        <v/>
      </c>
      <c r="C31" s="24" t="str">
        <f ca="1">IF(G31=-1,SUM(INDIRECT(ADDRESS(ROW()-1,COLUMN())):C$4),IF(L31&gt;0,L31,""))</f>
        <v/>
      </c>
      <c r="D31" s="25" t="str">
        <f ca="1">IF(G31=-1,SUM(INDIRECT(ADDRESS(ROW()-1,COLUMN())):D$4),IF(L31&lt;0,L31,""))</f>
        <v/>
      </c>
      <c r="E31" s="25" t="str">
        <f t="shared" ca="1" si="2"/>
        <v/>
      </c>
      <c r="F31" s="31" t="e">
        <f ca="1">INDIRECT(ADDRESS(1,MATCH(ROW(),費目!$AE$3:$AP$3,0)+30,,,"費目"))</f>
        <v>#N/A</v>
      </c>
      <c r="G31" s="31">
        <f ca="1">IFERROR(INDIRECT(ADDRESS(2,MATCH(ROW(),費目!$AE$3:$AP$3,0)+30,,,"費目")),G30-1)</f>
        <v>-16</v>
      </c>
      <c r="H31" s="31" t="str">
        <f ca="1">IF(G31&lt;=0,"",IFERROR(INDIRECT(ADDRESS(1,MATCH(ROW(),費目!$AE$3:$AP$3,0)+30,,,"費目")),H30))</f>
        <v/>
      </c>
      <c r="I31" s="31" t="str">
        <f ca="1">IF(H31&lt;&gt;"",IF(I30="",MATCH(1,INDIRECT(ADDRESS($I$2+1,J31,,,"費目")):INDIRECT(ADDRESS($I$2+25,J31,,,"費目")),0)+$I$2,MATCH(1,INDIRECT(ADDRESS(I30+1,J31,,,"費目")):INDIRECT(ADDRESS($I$2+25,J31,,,"費目")),0)+I30),"")</f>
        <v/>
      </c>
      <c r="J31" t="str">
        <f ca="1">IFERROR(MATCH(H31,費目!$AE$1:$AP$1,0)+30,"")</f>
        <v/>
      </c>
      <c r="K31" t="str">
        <f ca="1">IF(H31&lt;&gt;"",MATCH(B31,w費目集計!$1:$1,0),"")</f>
        <v/>
      </c>
      <c r="L31" s="23" t="str">
        <f t="shared" ca="1" si="3"/>
        <v/>
      </c>
      <c r="M31" s="23" t="str">
        <f t="shared" ca="1" si="4"/>
        <v>差し引き</v>
      </c>
    </row>
    <row r="32" spans="1:13">
      <c r="A32" s="40" t="str">
        <f t="shared" ca="1" si="1"/>
        <v/>
      </c>
      <c r="B32" s="60" t="str">
        <f t="shared" ca="1" si="0"/>
        <v/>
      </c>
      <c r="C32" s="24" t="str">
        <f ca="1">IF(G32=-1,SUM(INDIRECT(ADDRESS(ROW()-1,COLUMN())):C$4),IF(L32&gt;0,L32,""))</f>
        <v/>
      </c>
      <c r="D32" s="25" t="str">
        <f ca="1">IF(G32=-1,SUM(INDIRECT(ADDRESS(ROW()-1,COLUMN())):D$4),IF(L32&lt;0,L32,""))</f>
        <v/>
      </c>
      <c r="E32" s="25" t="str">
        <f t="shared" ca="1" si="2"/>
        <v/>
      </c>
      <c r="F32" s="31" t="e">
        <f ca="1">INDIRECT(ADDRESS(1,MATCH(ROW(),費目!$AE$3:$AP$3,0)+30,,,"費目"))</f>
        <v>#N/A</v>
      </c>
      <c r="G32" s="31">
        <f ca="1">IFERROR(INDIRECT(ADDRESS(2,MATCH(ROW(),費目!$AE$3:$AP$3,0)+30,,,"費目")),G31-1)</f>
        <v>-17</v>
      </c>
      <c r="H32" s="31" t="str">
        <f ca="1">IF(G32&lt;=0,"",IFERROR(INDIRECT(ADDRESS(1,MATCH(ROW(),費目!$AE$3:$AP$3,0)+30,,,"費目")),H31))</f>
        <v/>
      </c>
      <c r="I32" s="31" t="str">
        <f ca="1">IF(H32&lt;&gt;"",IF(I31="",MATCH(1,INDIRECT(ADDRESS($I$2+1,J32,,,"費目")):INDIRECT(ADDRESS($I$2+25,J32,,,"費目")),0)+$I$2,MATCH(1,INDIRECT(ADDRESS(I31+1,J32,,,"費目")):INDIRECT(ADDRESS($I$2+25,J32,,,"費目")),0)+I31),"")</f>
        <v/>
      </c>
      <c r="J32" t="str">
        <f ca="1">IFERROR(MATCH(H32,費目!$AE$1:$AP$1,0)+30,"")</f>
        <v/>
      </c>
      <c r="K32" t="str">
        <f ca="1">IF(H32&lt;&gt;"",MATCH(B32,w費目集計!$1:$1,0),"")</f>
        <v/>
      </c>
      <c r="L32" s="23" t="str">
        <f t="shared" ca="1" si="3"/>
        <v/>
      </c>
      <c r="M32" s="23" t="str">
        <f t="shared" ca="1" si="4"/>
        <v>差し引き</v>
      </c>
    </row>
    <row r="33" spans="1:13">
      <c r="A33" s="40" t="str">
        <f t="shared" ca="1" si="1"/>
        <v/>
      </c>
      <c r="B33" s="60" t="str">
        <f t="shared" ca="1" si="0"/>
        <v/>
      </c>
      <c r="C33" s="24" t="str">
        <f ca="1">IF(G33=-1,SUM(INDIRECT(ADDRESS(ROW()-1,COLUMN())):C$4),IF(L33&gt;0,L33,""))</f>
        <v/>
      </c>
      <c r="D33" s="25" t="str">
        <f ca="1">IF(G33=-1,SUM(INDIRECT(ADDRESS(ROW()-1,COLUMN())):D$4),IF(L33&lt;0,L33,""))</f>
        <v/>
      </c>
      <c r="E33" s="25" t="str">
        <f t="shared" ca="1" si="2"/>
        <v/>
      </c>
      <c r="F33" s="31" t="e">
        <f ca="1">INDIRECT(ADDRESS(1,MATCH(ROW(),費目!$AE$3:$AP$3,0)+30,,,"費目"))</f>
        <v>#N/A</v>
      </c>
      <c r="G33" s="31">
        <f ca="1">IFERROR(INDIRECT(ADDRESS(2,MATCH(ROW(),費目!$AE$3:$AP$3,0)+30,,,"費目")),G32-1)</f>
        <v>-18</v>
      </c>
      <c r="H33" s="31" t="str">
        <f ca="1">IF(G33&lt;=0,"",IFERROR(INDIRECT(ADDRESS(1,MATCH(ROW(),費目!$AE$3:$AP$3,0)+30,,,"費目")),H32))</f>
        <v/>
      </c>
      <c r="I33" s="31" t="str">
        <f ca="1">IF(H33&lt;&gt;"",IF(I32="",MATCH(1,INDIRECT(ADDRESS($I$2+1,J33,,,"費目")):INDIRECT(ADDRESS($I$2+25,J33,,,"費目")),0)+$I$2,MATCH(1,INDIRECT(ADDRESS(I32+1,J33,,,"費目")):INDIRECT(ADDRESS($I$2+25,J33,,,"費目")),0)+I32),"")</f>
        <v/>
      </c>
      <c r="J33" t="str">
        <f ca="1">IFERROR(MATCH(H33,費目!$AE$1:$AP$1,0)+30,"")</f>
        <v/>
      </c>
      <c r="K33" t="str">
        <f ca="1">IF(H33&lt;&gt;"",MATCH(B33,w費目集計!$1:$1,0),"")</f>
        <v/>
      </c>
      <c r="L33" s="23" t="str">
        <f t="shared" ca="1" si="3"/>
        <v/>
      </c>
      <c r="M33" s="23" t="str">
        <f t="shared" ca="1" si="4"/>
        <v>差し引き</v>
      </c>
    </row>
    <row r="34" spans="1:13">
      <c r="A34" s="40" t="str">
        <f t="shared" ca="1" si="1"/>
        <v/>
      </c>
      <c r="B34" s="60" t="str">
        <f t="shared" ca="1" si="0"/>
        <v/>
      </c>
      <c r="C34" s="24" t="str">
        <f ca="1">IF(G34=-1,SUM(INDIRECT(ADDRESS(ROW()-1,COLUMN())):C$4),IF(L34&gt;0,L34,""))</f>
        <v/>
      </c>
      <c r="D34" s="25" t="str">
        <f ca="1">IF(G34=-1,SUM(INDIRECT(ADDRESS(ROW()-1,COLUMN())):D$4),IF(L34&lt;0,L34,""))</f>
        <v/>
      </c>
      <c r="E34" s="25" t="str">
        <f t="shared" ca="1" si="2"/>
        <v/>
      </c>
      <c r="F34" s="31" t="e">
        <f ca="1">INDIRECT(ADDRESS(1,MATCH(ROW(),費目!$AE$3:$AP$3,0)+30,,,"費目"))</f>
        <v>#N/A</v>
      </c>
      <c r="G34" s="31">
        <f ca="1">IFERROR(INDIRECT(ADDRESS(2,MATCH(ROW(),費目!$AE$3:$AP$3,0)+30,,,"費目")),G33-1)</f>
        <v>-19</v>
      </c>
      <c r="H34" s="31" t="str">
        <f ca="1">IF(G34&lt;=0,"",IFERROR(INDIRECT(ADDRESS(1,MATCH(ROW(),費目!$AE$3:$AP$3,0)+30,,,"費目")),H33))</f>
        <v/>
      </c>
      <c r="I34" s="31" t="str">
        <f ca="1">IF(H34&lt;&gt;"",IF(I33="",MATCH(1,INDIRECT(ADDRESS($I$2+1,J34,,,"費目")):INDIRECT(ADDRESS($I$2+25,J34,,,"費目")),0)+$I$2,MATCH(1,INDIRECT(ADDRESS(I33+1,J34,,,"費目")):INDIRECT(ADDRESS($I$2+25,J34,,,"費目")),0)+I33),"")</f>
        <v/>
      </c>
      <c r="J34" t="str">
        <f ca="1">IFERROR(MATCH(H34,費目!$AE$1:$AP$1,0)+30,"")</f>
        <v/>
      </c>
      <c r="K34" t="str">
        <f ca="1">IF(H34&lt;&gt;"",MATCH(B34,w費目集計!$1:$1,0),"")</f>
        <v/>
      </c>
      <c r="L34" s="23" t="str">
        <f t="shared" ca="1" si="3"/>
        <v/>
      </c>
      <c r="M34" s="23" t="str">
        <f t="shared" ca="1" si="4"/>
        <v>差し引き</v>
      </c>
    </row>
    <row r="35" spans="1:13">
      <c r="A35" s="40" t="str">
        <f t="shared" ca="1" si="1"/>
        <v/>
      </c>
      <c r="B35" s="60" t="str">
        <f t="shared" ca="1" si="0"/>
        <v/>
      </c>
      <c r="C35" s="24" t="str">
        <f ca="1">IF(G35=-1,SUM(INDIRECT(ADDRESS(ROW()-1,COLUMN())):C$4),IF(L35&gt;0,L35,""))</f>
        <v/>
      </c>
      <c r="D35" s="25" t="str">
        <f ca="1">IF(G35=-1,SUM(INDIRECT(ADDRESS(ROW()-1,COLUMN())):D$4),IF(L35&lt;0,L35,""))</f>
        <v/>
      </c>
      <c r="E35" s="25" t="str">
        <f t="shared" ca="1" si="2"/>
        <v/>
      </c>
      <c r="F35" s="31" t="e">
        <f ca="1">INDIRECT(ADDRESS(1,MATCH(ROW(),費目!$AE$3:$AP$3,0)+30,,,"費目"))</f>
        <v>#N/A</v>
      </c>
      <c r="G35" s="31">
        <f ca="1">IFERROR(INDIRECT(ADDRESS(2,MATCH(ROW(),費目!$AE$3:$AP$3,0)+30,,,"費目")),G34-1)</f>
        <v>-20</v>
      </c>
      <c r="H35" s="31" t="str">
        <f ca="1">IF(G35&lt;=0,"",IFERROR(INDIRECT(ADDRESS(1,MATCH(ROW(),費目!$AE$3:$AP$3,0)+30,,,"費目")),H34))</f>
        <v/>
      </c>
      <c r="I35" s="31" t="str">
        <f ca="1">IF(H35&lt;&gt;"",IF(I34="",MATCH(1,INDIRECT(ADDRESS($I$2+1,J35,,,"費目")):INDIRECT(ADDRESS($I$2+25,J35,,,"費目")),0)+$I$2,MATCH(1,INDIRECT(ADDRESS(I34+1,J35,,,"費目")):INDIRECT(ADDRESS($I$2+25,J35,,,"費目")),0)+I34),"")</f>
        <v/>
      </c>
      <c r="J35" t="str">
        <f ca="1">IFERROR(MATCH(H35,費目!$AE$1:$AP$1,0)+30,"")</f>
        <v/>
      </c>
      <c r="K35" t="str">
        <f ca="1">IF(H35&lt;&gt;"",MATCH(B35,w費目集計!$1:$1,0),"")</f>
        <v/>
      </c>
      <c r="L35" s="23" t="str">
        <f t="shared" ca="1" si="3"/>
        <v/>
      </c>
      <c r="M35" s="23" t="str">
        <f t="shared" ca="1" si="4"/>
        <v>差し引き</v>
      </c>
    </row>
    <row r="36" spans="1:13">
      <c r="A36" s="40" t="str">
        <f t="shared" ca="1" si="1"/>
        <v/>
      </c>
      <c r="B36" s="60" t="str">
        <f t="shared" ref="B36:B67" ca="1" si="5">IFERROR(INDIRECT(ADDRESS(I36,2,,,"費目")),"")</f>
        <v/>
      </c>
      <c r="C36" s="24" t="str">
        <f ca="1">IF(G36=-1,SUM(INDIRECT(ADDRESS(ROW()-1,COLUMN())):C$4),IF(L36&gt;0,L36,""))</f>
        <v/>
      </c>
      <c r="D36" s="25" t="str">
        <f ca="1">IF(G36=-1,SUM(INDIRECT(ADDRESS(ROW()-1,COLUMN())):D$4),IF(L36&lt;0,L36,""))</f>
        <v/>
      </c>
      <c r="E36" s="25" t="str">
        <f t="shared" ca="1" si="2"/>
        <v/>
      </c>
      <c r="F36" s="31" t="e">
        <f ca="1">INDIRECT(ADDRESS(1,MATCH(ROW(),費目!$AE$3:$AP$3,0)+30,,,"費目"))</f>
        <v>#N/A</v>
      </c>
      <c r="G36" s="31">
        <f ca="1">IFERROR(INDIRECT(ADDRESS(2,MATCH(ROW(),費目!$AE$3:$AP$3,0)+30,,,"費目")),G35-1)</f>
        <v>-21</v>
      </c>
      <c r="H36" s="31" t="str">
        <f ca="1">IF(G36&lt;=0,"",IFERROR(INDIRECT(ADDRESS(1,MATCH(ROW(),費目!$AE$3:$AP$3,0)+30,,,"費目")),H35))</f>
        <v/>
      </c>
      <c r="I36" s="31" t="str">
        <f ca="1">IF(H36&lt;&gt;"",IF(I35="",MATCH(1,INDIRECT(ADDRESS($I$2+1,J36,,,"費目")):INDIRECT(ADDRESS($I$2+25,J36,,,"費目")),0)+$I$2,MATCH(1,INDIRECT(ADDRESS(I35+1,J36,,,"費目")):INDIRECT(ADDRESS($I$2+25,J36,,,"費目")),0)+I35),"")</f>
        <v/>
      </c>
      <c r="J36" t="str">
        <f ca="1">IFERROR(MATCH(H36,費目!$AE$1:$AP$1,0)+30,"")</f>
        <v/>
      </c>
      <c r="K36" t="str">
        <f ca="1">IF(H36&lt;&gt;"",MATCH(B36,w費目集計!$1:$1,0),"")</f>
        <v/>
      </c>
      <c r="L36" s="23" t="str">
        <f t="shared" ca="1" si="3"/>
        <v/>
      </c>
      <c r="M36" s="23" t="str">
        <f t="shared" ca="1" si="4"/>
        <v>差し引き</v>
      </c>
    </row>
    <row r="37" spans="1:13">
      <c r="A37" s="40" t="str">
        <f t="shared" ca="1" si="1"/>
        <v/>
      </c>
      <c r="B37" s="60" t="str">
        <f t="shared" ca="1" si="5"/>
        <v/>
      </c>
      <c r="C37" s="24" t="str">
        <f ca="1">IF(G37=-1,SUM(INDIRECT(ADDRESS(ROW()-1,COLUMN())):C$4),IF(L37&gt;0,L37,""))</f>
        <v/>
      </c>
      <c r="D37" s="25" t="str">
        <f ca="1">IF(G37=-1,SUM(INDIRECT(ADDRESS(ROW()-1,COLUMN())):D$4),IF(L37&lt;0,L37,""))</f>
        <v/>
      </c>
      <c r="E37" s="25" t="str">
        <f t="shared" ca="1" si="2"/>
        <v/>
      </c>
      <c r="F37" s="31" t="e">
        <f ca="1">INDIRECT(ADDRESS(1,MATCH(ROW(),費目!$AE$3:$AP$3,0)+30,,,"費目"))</f>
        <v>#N/A</v>
      </c>
      <c r="G37" s="31">
        <f ca="1">IFERROR(INDIRECT(ADDRESS(2,MATCH(ROW(),費目!$AE$3:$AP$3,0)+30,,,"費目")),G36-1)</f>
        <v>-22</v>
      </c>
      <c r="H37" s="31" t="str">
        <f ca="1">IF(G37&lt;=0,"",IFERROR(INDIRECT(ADDRESS(1,MATCH(ROW(),費目!$AE$3:$AP$3,0)+30,,,"費目")),H36))</f>
        <v/>
      </c>
      <c r="I37" s="31" t="str">
        <f ca="1">IF(H37&lt;&gt;"",IF(I36="",MATCH(1,INDIRECT(ADDRESS($I$2+1,J37,,,"費目")):INDIRECT(ADDRESS($I$2+25,J37,,,"費目")),0)+$I$2,MATCH(1,INDIRECT(ADDRESS(I36+1,J37,,,"費目")):INDIRECT(ADDRESS($I$2+25,J37,,,"費目")),0)+I36),"")</f>
        <v/>
      </c>
      <c r="J37" t="str">
        <f ca="1">IFERROR(MATCH(H37,費目!$AE$1:$AP$1,0)+30,"")</f>
        <v/>
      </c>
      <c r="K37" t="str">
        <f ca="1">IF(H37&lt;&gt;"",MATCH(B37,w費目集計!$1:$1,0),"")</f>
        <v/>
      </c>
      <c r="L37" s="23" t="str">
        <f t="shared" ca="1" si="3"/>
        <v/>
      </c>
      <c r="M37" s="23" t="str">
        <f t="shared" ca="1" si="4"/>
        <v>差し引き</v>
      </c>
    </row>
    <row r="38" spans="1:13">
      <c r="A38" s="40" t="str">
        <f t="shared" ca="1" si="1"/>
        <v/>
      </c>
      <c r="B38" s="60" t="str">
        <f t="shared" ca="1" si="5"/>
        <v/>
      </c>
      <c r="C38" s="24" t="str">
        <f ca="1">IF(G38=-1,SUM(INDIRECT(ADDRESS(ROW()-1,COLUMN())):C$4),IF(L38&gt;0,L38,""))</f>
        <v/>
      </c>
      <c r="D38" s="25" t="str">
        <f ca="1">IF(G38=-1,SUM(INDIRECT(ADDRESS(ROW()-1,COLUMN())):D$4),IF(L38&lt;0,L38,""))</f>
        <v/>
      </c>
      <c r="E38" s="25" t="str">
        <f t="shared" ca="1" si="2"/>
        <v/>
      </c>
      <c r="F38" s="31" t="e">
        <f ca="1">INDIRECT(ADDRESS(1,MATCH(ROW(),費目!$AE$3:$AP$3,0)+30,,,"費目"))</f>
        <v>#N/A</v>
      </c>
      <c r="G38" s="31">
        <f ca="1">IFERROR(INDIRECT(ADDRESS(2,MATCH(ROW(),費目!$AE$3:$AP$3,0)+30,,,"費目")),G37-1)</f>
        <v>-23</v>
      </c>
      <c r="H38" s="31" t="str">
        <f ca="1">IF(G38&lt;=0,"",IFERROR(INDIRECT(ADDRESS(1,MATCH(ROW(),費目!$AE$3:$AP$3,0)+30,,,"費目")),H37))</f>
        <v/>
      </c>
      <c r="I38" s="31" t="str">
        <f ca="1">IF(H38&lt;&gt;"",IF(I37="",MATCH(1,INDIRECT(ADDRESS($I$2+1,J38,,,"費目")):INDIRECT(ADDRESS($I$2+25,J38,,,"費目")),0)+$I$2,MATCH(1,INDIRECT(ADDRESS(I37+1,J38,,,"費目")):INDIRECT(ADDRESS($I$2+25,J38,,,"費目")),0)+I37),"")</f>
        <v/>
      </c>
      <c r="J38" t="str">
        <f ca="1">IFERROR(MATCH(H38,費目!$AE$1:$AP$1,0)+30,"")</f>
        <v/>
      </c>
      <c r="K38" t="str">
        <f ca="1">IF(H38&lt;&gt;"",MATCH(B38,w費目集計!$1:$1,0),"")</f>
        <v/>
      </c>
      <c r="L38" s="23" t="str">
        <f t="shared" ca="1" si="3"/>
        <v/>
      </c>
      <c r="M38" s="23" t="str">
        <f t="shared" ca="1" si="4"/>
        <v>差し引き</v>
      </c>
    </row>
    <row r="39" spans="1:13">
      <c r="A39" s="40" t="str">
        <f t="shared" ca="1" si="1"/>
        <v/>
      </c>
      <c r="B39" s="60" t="str">
        <f t="shared" ca="1" si="5"/>
        <v/>
      </c>
      <c r="C39" s="24" t="str">
        <f ca="1">IF(G39=-1,SUM(INDIRECT(ADDRESS(ROW()-1,COLUMN())):C$4),IF(L39&gt;0,L39,""))</f>
        <v/>
      </c>
      <c r="D39" s="25" t="str">
        <f ca="1">IF(G39=-1,SUM(INDIRECT(ADDRESS(ROW()-1,COLUMN())):D$4),IF(L39&lt;0,L39,""))</f>
        <v/>
      </c>
      <c r="E39" s="25" t="str">
        <f t="shared" ca="1" si="2"/>
        <v/>
      </c>
      <c r="F39" s="31" t="e">
        <f ca="1">INDIRECT(ADDRESS(1,MATCH(ROW(),費目!$AE$3:$AP$3,0)+30,,,"費目"))</f>
        <v>#N/A</v>
      </c>
      <c r="G39" s="31">
        <f ca="1">IFERROR(INDIRECT(ADDRESS(2,MATCH(ROW(),費目!$AE$3:$AP$3,0)+30,,,"費目")),G38-1)</f>
        <v>-24</v>
      </c>
      <c r="H39" s="31" t="str">
        <f ca="1">IF(G39&lt;=0,"",IFERROR(INDIRECT(ADDRESS(1,MATCH(ROW(),費目!$AE$3:$AP$3,0)+30,,,"費目")),H38))</f>
        <v/>
      </c>
      <c r="I39" s="31" t="str">
        <f ca="1">IF(H39&lt;&gt;"",IF(I38="",MATCH(1,INDIRECT(ADDRESS($I$2+1,J39,,,"費目")):INDIRECT(ADDRESS($I$2+25,J39,,,"費目")),0)+$I$2,MATCH(1,INDIRECT(ADDRESS(I38+1,J39,,,"費目")):INDIRECT(ADDRESS($I$2+25,J39,,,"費目")),0)+I38),"")</f>
        <v/>
      </c>
      <c r="J39" t="str">
        <f ca="1">IFERROR(MATCH(H39,費目!$AE$1:$AP$1,0)+30,"")</f>
        <v/>
      </c>
      <c r="K39" t="str">
        <f ca="1">IF(H39&lt;&gt;"",MATCH(B39,w費目集計!$1:$1,0),"")</f>
        <v/>
      </c>
      <c r="L39" s="23" t="str">
        <f t="shared" ca="1" si="3"/>
        <v/>
      </c>
      <c r="M39" s="23" t="str">
        <f t="shared" ca="1" si="4"/>
        <v>差し引き</v>
      </c>
    </row>
    <row r="40" spans="1:13">
      <c r="A40" s="40" t="str">
        <f t="shared" ca="1" si="1"/>
        <v/>
      </c>
      <c r="B40" s="60" t="str">
        <f t="shared" ca="1" si="5"/>
        <v/>
      </c>
      <c r="C40" s="24" t="str">
        <f ca="1">IF(G40=-1,SUM(INDIRECT(ADDRESS(ROW()-1,COLUMN())):C$4),IF(L40&gt;0,L40,""))</f>
        <v/>
      </c>
      <c r="D40" s="25" t="str">
        <f ca="1">IF(G40=-1,SUM(INDIRECT(ADDRESS(ROW()-1,COLUMN())):D$4),IF(L40&lt;0,L40,""))</f>
        <v/>
      </c>
      <c r="E40" s="25" t="str">
        <f t="shared" ca="1" si="2"/>
        <v/>
      </c>
      <c r="F40" s="31" t="e">
        <f ca="1">INDIRECT(ADDRESS(1,MATCH(ROW(),費目!$AE$3:$AP$3,0)+30,,,"費目"))</f>
        <v>#N/A</v>
      </c>
      <c r="G40" s="31">
        <f ca="1">IFERROR(INDIRECT(ADDRESS(2,MATCH(ROW(),費目!$AE$3:$AP$3,0)+30,,,"費目")),G39-1)</f>
        <v>-25</v>
      </c>
      <c r="H40" s="31" t="str">
        <f ca="1">IF(G40&lt;=0,"",IFERROR(INDIRECT(ADDRESS(1,MATCH(ROW(),費目!$AE$3:$AP$3,0)+30,,,"費目")),H39))</f>
        <v/>
      </c>
      <c r="I40" s="31" t="str">
        <f ca="1">IF(H40&lt;&gt;"",IF(I39="",MATCH(1,INDIRECT(ADDRESS($I$2+1,J40,,,"費目")):INDIRECT(ADDRESS($I$2+25,J40,,,"費目")),0)+$I$2,MATCH(1,INDIRECT(ADDRESS(I39+1,J40,,,"費目")):INDIRECT(ADDRESS($I$2+25,J40,,,"費目")),0)+I39),"")</f>
        <v/>
      </c>
      <c r="J40" t="str">
        <f ca="1">IFERROR(MATCH(H40,費目!$AE$1:$AP$1,0)+30,"")</f>
        <v/>
      </c>
      <c r="K40" t="str">
        <f ca="1">IF(H40&lt;&gt;"",MATCH(B40,w費目集計!$1:$1,0),"")</f>
        <v/>
      </c>
      <c r="L40" s="23" t="str">
        <f t="shared" ca="1" si="3"/>
        <v/>
      </c>
      <c r="M40" s="23" t="str">
        <f t="shared" ca="1" si="4"/>
        <v>差し引き</v>
      </c>
    </row>
    <row r="41" spans="1:13">
      <c r="A41" s="40" t="str">
        <f t="shared" ca="1" si="1"/>
        <v/>
      </c>
      <c r="B41" s="60" t="str">
        <f t="shared" ca="1" si="5"/>
        <v/>
      </c>
      <c r="C41" s="24" t="str">
        <f ca="1">IF(G41=-1,SUM(INDIRECT(ADDRESS(ROW()-1,COLUMN())):C$4),IF(L41&gt;0,L41,""))</f>
        <v/>
      </c>
      <c r="D41" s="25" t="str">
        <f ca="1">IF(G41=-1,SUM(INDIRECT(ADDRESS(ROW()-1,COLUMN())):D$4),IF(L41&lt;0,L41,""))</f>
        <v/>
      </c>
      <c r="E41" s="25" t="str">
        <f t="shared" ca="1" si="2"/>
        <v/>
      </c>
      <c r="F41" s="31" t="e">
        <f ca="1">INDIRECT(ADDRESS(1,MATCH(ROW(),費目!$AE$3:$AP$3,0)+30,,,"費目"))</f>
        <v>#N/A</v>
      </c>
      <c r="G41" s="31">
        <f ca="1">IFERROR(INDIRECT(ADDRESS(2,MATCH(ROW(),費目!$AE$3:$AP$3,0)+30,,,"費目")),G40-1)</f>
        <v>-26</v>
      </c>
      <c r="H41" s="31" t="str">
        <f ca="1">IF(G41&lt;=0,"",IFERROR(INDIRECT(ADDRESS(1,MATCH(ROW(),費目!$AE$3:$AP$3,0)+30,,,"費目")),H40))</f>
        <v/>
      </c>
      <c r="I41" s="31" t="str">
        <f ca="1">IF(H41&lt;&gt;"",IF(I40="",MATCH(1,INDIRECT(ADDRESS($I$2+1,J41,,,"費目")):INDIRECT(ADDRESS($I$2+25,J41,,,"費目")),0)+$I$2,MATCH(1,INDIRECT(ADDRESS(I40+1,J41,,,"費目")):INDIRECT(ADDRESS($I$2+25,J41,,,"費目")),0)+I40),"")</f>
        <v/>
      </c>
      <c r="J41" t="str">
        <f ca="1">IFERROR(MATCH(H41,費目!$AE$1:$AP$1,0)+30,"")</f>
        <v/>
      </c>
      <c r="K41" t="str">
        <f ca="1">IF(H41&lt;&gt;"",MATCH(B41,w費目集計!$1:$1,0),"")</f>
        <v/>
      </c>
      <c r="L41" s="23" t="str">
        <f t="shared" ca="1" si="3"/>
        <v/>
      </c>
      <c r="M41" s="23" t="str">
        <f t="shared" ca="1" si="4"/>
        <v>差し引き</v>
      </c>
    </row>
    <row r="42" spans="1:13">
      <c r="A42" s="40" t="str">
        <f t="shared" ca="1" si="1"/>
        <v/>
      </c>
      <c r="B42" s="60" t="str">
        <f t="shared" ca="1" si="5"/>
        <v/>
      </c>
      <c r="C42" s="24" t="str">
        <f ca="1">IF(G42=-1,SUM(INDIRECT(ADDRESS(ROW()-1,COLUMN())):C$4),IF(L42&gt;0,L42,""))</f>
        <v/>
      </c>
      <c r="D42" s="25" t="str">
        <f ca="1">IF(G42=-1,SUM(INDIRECT(ADDRESS(ROW()-1,COLUMN())):D$4),IF(L42&lt;0,L42,""))</f>
        <v/>
      </c>
      <c r="E42" s="25" t="str">
        <f t="shared" ca="1" si="2"/>
        <v/>
      </c>
      <c r="F42" s="31" t="e">
        <f ca="1">INDIRECT(ADDRESS(1,MATCH(ROW(),費目!$AE$3:$AP$3,0)+30,,,"費目"))</f>
        <v>#N/A</v>
      </c>
      <c r="G42" s="31">
        <f ca="1">IFERROR(INDIRECT(ADDRESS(2,MATCH(ROW(),費目!$AE$3:$AP$3,0)+30,,,"費目")),G41-1)</f>
        <v>-27</v>
      </c>
      <c r="H42" s="31" t="str">
        <f ca="1">IF(G42&lt;=0,"",IFERROR(INDIRECT(ADDRESS(1,MATCH(ROW(),費目!$AE$3:$AP$3,0)+30,,,"費目")),H41))</f>
        <v/>
      </c>
      <c r="I42" s="31" t="str">
        <f ca="1">IF(H42&lt;&gt;"",IF(I41="",MATCH(1,INDIRECT(ADDRESS($I$2+1,J42,,,"費目")):INDIRECT(ADDRESS($I$2+25,J42,,,"費目")),0)+$I$2,MATCH(1,INDIRECT(ADDRESS(I41+1,J42,,,"費目")):INDIRECT(ADDRESS($I$2+25,J42,,,"費目")),0)+I41),"")</f>
        <v/>
      </c>
      <c r="J42" t="str">
        <f ca="1">IFERROR(MATCH(H42,費目!$AE$1:$AP$1,0)+30,"")</f>
        <v/>
      </c>
      <c r="K42" t="str">
        <f ca="1">IF(H42&lt;&gt;"",MATCH(B42,w費目集計!$1:$1,0),"")</f>
        <v/>
      </c>
      <c r="L42" s="23" t="str">
        <f t="shared" ca="1" si="3"/>
        <v/>
      </c>
      <c r="M42" s="23" t="str">
        <f t="shared" ca="1" si="4"/>
        <v>差し引き</v>
      </c>
    </row>
    <row r="43" spans="1:13">
      <c r="A43" s="40" t="str">
        <f t="shared" ca="1" si="1"/>
        <v/>
      </c>
      <c r="B43" s="60" t="str">
        <f t="shared" ca="1" si="5"/>
        <v/>
      </c>
      <c r="C43" s="24" t="str">
        <f ca="1">IF(G43=-1,SUM(INDIRECT(ADDRESS(ROW()-1,COLUMN())):C$4),IF(L43&gt;0,L43,""))</f>
        <v/>
      </c>
      <c r="D43" s="25" t="str">
        <f ca="1">IF(G43=-1,SUM(INDIRECT(ADDRESS(ROW()-1,COLUMN())):D$4),IF(L43&lt;0,L43,""))</f>
        <v/>
      </c>
      <c r="E43" s="25" t="str">
        <f t="shared" ca="1" si="2"/>
        <v/>
      </c>
      <c r="F43" s="31" t="e">
        <f ca="1">INDIRECT(ADDRESS(1,MATCH(ROW(),費目!$AE$3:$AP$3,0)+30,,,"費目"))</f>
        <v>#N/A</v>
      </c>
      <c r="G43" s="31">
        <f ca="1">IFERROR(INDIRECT(ADDRESS(2,MATCH(ROW(),費目!$AE$3:$AP$3,0)+30,,,"費目")),G42-1)</f>
        <v>-28</v>
      </c>
      <c r="H43" s="31" t="str">
        <f ca="1">IF(G43&lt;=0,"",IFERROR(INDIRECT(ADDRESS(1,MATCH(ROW(),費目!$AE$3:$AP$3,0)+30,,,"費目")),H42))</f>
        <v/>
      </c>
      <c r="I43" s="31" t="str">
        <f ca="1">IF(H43&lt;&gt;"",IF(I42="",MATCH(1,INDIRECT(ADDRESS($I$2+1,J43,,,"費目")):INDIRECT(ADDRESS($I$2+25,J43,,,"費目")),0)+$I$2,MATCH(1,INDIRECT(ADDRESS(I42+1,J43,,,"費目")):INDIRECT(ADDRESS($I$2+25,J43,,,"費目")),0)+I42),"")</f>
        <v/>
      </c>
      <c r="J43" t="str">
        <f ca="1">IFERROR(MATCH(H43,費目!$AE$1:$AP$1,0)+30,"")</f>
        <v/>
      </c>
      <c r="K43" t="str">
        <f ca="1">IF(H43&lt;&gt;"",MATCH(B43,w費目集計!$1:$1,0),"")</f>
        <v/>
      </c>
      <c r="L43" s="23" t="str">
        <f t="shared" ca="1" si="3"/>
        <v/>
      </c>
      <c r="M43" s="23" t="str">
        <f t="shared" ca="1" si="4"/>
        <v>差し引き</v>
      </c>
    </row>
    <row r="44" spans="1:13">
      <c r="A44" s="40" t="str">
        <f t="shared" ca="1" si="1"/>
        <v/>
      </c>
      <c r="B44" s="60" t="str">
        <f t="shared" ca="1" si="5"/>
        <v/>
      </c>
      <c r="C44" s="24" t="str">
        <f ca="1">IF(G44=-1,SUM(INDIRECT(ADDRESS(ROW()-1,COLUMN())):C$4),IF(L44&gt;0,L44,""))</f>
        <v/>
      </c>
      <c r="D44" s="25" t="str">
        <f ca="1">IF(G44=-1,SUM(INDIRECT(ADDRESS(ROW()-1,COLUMN())):D$4),IF(L44&lt;0,L44,""))</f>
        <v/>
      </c>
      <c r="E44" s="25" t="str">
        <f t="shared" ca="1" si="2"/>
        <v/>
      </c>
      <c r="F44" s="31" t="e">
        <f ca="1">INDIRECT(ADDRESS(1,MATCH(ROW(),費目!$AE$3:$AP$3,0)+30,,,"費目"))</f>
        <v>#N/A</v>
      </c>
      <c r="G44" s="31">
        <f ca="1">IFERROR(INDIRECT(ADDRESS(2,MATCH(ROW(),費目!$AE$3:$AP$3,0)+30,,,"費目")),G43-1)</f>
        <v>-29</v>
      </c>
      <c r="H44" s="31" t="str">
        <f ca="1">IF(G44&lt;=0,"",IFERROR(INDIRECT(ADDRESS(1,MATCH(ROW(),費目!$AE$3:$AP$3,0)+30,,,"費目")),H43))</f>
        <v/>
      </c>
      <c r="I44" s="31" t="str">
        <f ca="1">IF(H44&lt;&gt;"",IF(I43="",MATCH(1,INDIRECT(ADDRESS($I$2+1,J44,,,"費目")):INDIRECT(ADDRESS($I$2+25,J44,,,"費目")),0)+$I$2,MATCH(1,INDIRECT(ADDRESS(I43+1,J44,,,"費目")):INDIRECT(ADDRESS($I$2+25,J44,,,"費目")),0)+I43),"")</f>
        <v/>
      </c>
      <c r="J44" t="str">
        <f ca="1">IFERROR(MATCH(H44,費目!$AE$1:$AP$1,0)+30,"")</f>
        <v/>
      </c>
      <c r="K44" t="str">
        <f ca="1">IF(H44&lt;&gt;"",MATCH(B44,w費目集計!$1:$1,0),"")</f>
        <v/>
      </c>
      <c r="L44" s="23" t="str">
        <f t="shared" ca="1" si="3"/>
        <v/>
      </c>
      <c r="M44" s="23" t="str">
        <f t="shared" ca="1" si="4"/>
        <v>差し引き</v>
      </c>
    </row>
    <row r="45" spans="1:13">
      <c r="A45" s="40" t="str">
        <f t="shared" ca="1" si="1"/>
        <v/>
      </c>
      <c r="B45" s="60" t="str">
        <f t="shared" ca="1" si="5"/>
        <v/>
      </c>
      <c r="C45" s="24" t="str">
        <f ca="1">IF(G45=-1,SUM(INDIRECT(ADDRESS(ROW()-1,COLUMN())):C$4),IF(L45&gt;0,L45,""))</f>
        <v/>
      </c>
      <c r="D45" s="25" t="str">
        <f ca="1">IF(G45=-1,SUM(INDIRECT(ADDRESS(ROW()-1,COLUMN())):D$4),IF(L45&lt;0,L45,""))</f>
        <v/>
      </c>
      <c r="E45" s="25" t="str">
        <f t="shared" ca="1" si="2"/>
        <v/>
      </c>
      <c r="F45" s="31" t="e">
        <f ca="1">INDIRECT(ADDRESS(1,MATCH(ROW(),費目!$AE$3:$AP$3,0)+30,,,"費目"))</f>
        <v>#N/A</v>
      </c>
      <c r="G45" s="31">
        <f ca="1">IFERROR(INDIRECT(ADDRESS(2,MATCH(ROW(),費目!$AE$3:$AP$3,0)+30,,,"費目")),G44-1)</f>
        <v>-30</v>
      </c>
      <c r="H45" s="31" t="str">
        <f ca="1">IF(G45&lt;=0,"",IFERROR(INDIRECT(ADDRESS(1,MATCH(ROW(),費目!$AE$3:$AP$3,0)+30,,,"費目")),H44))</f>
        <v/>
      </c>
      <c r="I45" s="31" t="str">
        <f ca="1">IF(H45&lt;&gt;"",IF(I44="",MATCH(1,INDIRECT(ADDRESS($I$2+1,J45,,,"費目")):INDIRECT(ADDRESS($I$2+25,J45,,,"費目")),0)+$I$2,MATCH(1,INDIRECT(ADDRESS(I44+1,J45,,,"費目")):INDIRECT(ADDRESS($I$2+25,J45,,,"費目")),0)+I44),"")</f>
        <v/>
      </c>
      <c r="J45" t="str">
        <f ca="1">IFERROR(MATCH(H45,費目!$AE$1:$AP$1,0)+30,"")</f>
        <v/>
      </c>
      <c r="K45" t="str">
        <f ca="1">IF(H45&lt;&gt;"",MATCH(B45,w費目集計!$1:$1,0),"")</f>
        <v/>
      </c>
      <c r="L45" s="23" t="str">
        <f t="shared" ca="1" si="3"/>
        <v/>
      </c>
      <c r="M45" s="23" t="str">
        <f t="shared" ca="1" si="4"/>
        <v>差し引き</v>
      </c>
    </row>
    <row r="46" spans="1:13">
      <c r="A46" s="40" t="str">
        <f t="shared" ca="1" si="1"/>
        <v/>
      </c>
      <c r="B46" s="60" t="str">
        <f t="shared" ca="1" si="5"/>
        <v/>
      </c>
      <c r="C46" s="24" t="str">
        <f ca="1">IF(G46=-1,SUM(INDIRECT(ADDRESS(ROW()-1,COLUMN())):C$4),IF(L46&gt;0,L46,""))</f>
        <v/>
      </c>
      <c r="D46" s="25" t="str">
        <f ca="1">IF(G46=-1,SUM(INDIRECT(ADDRESS(ROW()-1,COLUMN())):D$4),IF(L46&lt;0,L46,""))</f>
        <v/>
      </c>
      <c r="E46" s="25" t="str">
        <f t="shared" ca="1" si="2"/>
        <v/>
      </c>
      <c r="F46" s="31" t="e">
        <f ca="1">INDIRECT(ADDRESS(1,MATCH(ROW(),費目!$AE$3:$AP$3,0)+30,,,"費目"))</f>
        <v>#N/A</v>
      </c>
      <c r="G46" s="31">
        <f ca="1">IFERROR(INDIRECT(ADDRESS(2,MATCH(ROW(),費目!$AE$3:$AP$3,0)+30,,,"費目")),G45-1)</f>
        <v>-31</v>
      </c>
      <c r="H46" s="31" t="str">
        <f ca="1">IF(G46&lt;=0,"",IFERROR(INDIRECT(ADDRESS(1,MATCH(ROW(),費目!$AE$3:$AP$3,0)+30,,,"費目")),H45))</f>
        <v/>
      </c>
      <c r="I46" s="31" t="str">
        <f ca="1">IF(H46&lt;&gt;"",IF(I45="",MATCH(1,INDIRECT(ADDRESS($I$2+1,J46,,,"費目")):INDIRECT(ADDRESS($I$2+25,J46,,,"費目")),0)+$I$2,MATCH(1,INDIRECT(ADDRESS(I45+1,J46,,,"費目")):INDIRECT(ADDRESS($I$2+25,J46,,,"費目")),0)+I45),"")</f>
        <v/>
      </c>
      <c r="J46" t="str">
        <f ca="1">IFERROR(MATCH(H46,費目!$AE$1:$AP$1,0)+30,"")</f>
        <v/>
      </c>
      <c r="K46" t="str">
        <f ca="1">IF(H46&lt;&gt;"",MATCH(B46,w費目集計!$1:$1,0),"")</f>
        <v/>
      </c>
      <c r="L46" s="23" t="str">
        <f t="shared" ca="1" si="3"/>
        <v/>
      </c>
      <c r="M46" s="23" t="str">
        <f t="shared" ca="1" si="4"/>
        <v>差し引き</v>
      </c>
    </row>
    <row r="47" spans="1:13">
      <c r="A47" s="40" t="str">
        <f t="shared" ca="1" si="1"/>
        <v/>
      </c>
      <c r="B47" s="60" t="str">
        <f t="shared" ca="1" si="5"/>
        <v/>
      </c>
      <c r="C47" s="24" t="str">
        <f ca="1">IF(G47=-1,SUM(INDIRECT(ADDRESS(ROW()-1,COLUMN())):C$4),IF(L47&gt;0,L47,""))</f>
        <v/>
      </c>
      <c r="D47" s="25" t="str">
        <f ca="1">IF(G47=-1,SUM(INDIRECT(ADDRESS(ROW()-1,COLUMN())):D$4),IF(L47&lt;0,L47,""))</f>
        <v/>
      </c>
      <c r="E47" s="25" t="str">
        <f t="shared" ca="1" si="2"/>
        <v/>
      </c>
      <c r="F47" s="31" t="e">
        <f ca="1">INDIRECT(ADDRESS(1,MATCH(ROW(),費目!$AE$3:$AP$3,0)+30,,,"費目"))</f>
        <v>#N/A</v>
      </c>
      <c r="G47" s="31">
        <f ca="1">IFERROR(INDIRECT(ADDRESS(2,MATCH(ROW(),費目!$AE$3:$AP$3,0)+30,,,"費目")),G46-1)</f>
        <v>-32</v>
      </c>
      <c r="H47" s="31" t="str">
        <f ca="1">IF(G47&lt;=0,"",IFERROR(INDIRECT(ADDRESS(1,MATCH(ROW(),費目!$AE$3:$AP$3,0)+30,,,"費目")),H46))</f>
        <v/>
      </c>
      <c r="I47" s="31" t="str">
        <f ca="1">IF(H47&lt;&gt;"",IF(I46="",MATCH(1,INDIRECT(ADDRESS($I$2+1,J47,,,"費目")):INDIRECT(ADDRESS($I$2+25,J47,,,"費目")),0)+$I$2,MATCH(1,INDIRECT(ADDRESS(I46+1,J47,,,"費目")):INDIRECT(ADDRESS($I$2+25,J47,,,"費目")),0)+I46),"")</f>
        <v/>
      </c>
      <c r="J47" t="str">
        <f ca="1">IFERROR(MATCH(H47,費目!$AE$1:$AP$1,0)+30,"")</f>
        <v/>
      </c>
      <c r="K47" t="str">
        <f ca="1">IF(H47&lt;&gt;"",MATCH(B47,w費目集計!$1:$1,0),"")</f>
        <v/>
      </c>
      <c r="L47" s="23" t="str">
        <f t="shared" ca="1" si="3"/>
        <v/>
      </c>
      <c r="M47" s="23" t="str">
        <f t="shared" ca="1" si="4"/>
        <v>差し引き</v>
      </c>
    </row>
    <row r="48" spans="1:13">
      <c r="A48" s="40" t="str">
        <f t="shared" ca="1" si="1"/>
        <v/>
      </c>
      <c r="B48" s="60" t="str">
        <f t="shared" ca="1" si="5"/>
        <v/>
      </c>
      <c r="C48" s="24" t="str">
        <f ca="1">IF(G48=-1,SUM(INDIRECT(ADDRESS(ROW()-1,COLUMN())):C$4),IF(L48&gt;0,L48,""))</f>
        <v/>
      </c>
      <c r="D48" s="25" t="str">
        <f ca="1">IF(G48=-1,SUM(INDIRECT(ADDRESS(ROW()-1,COLUMN())):D$4),IF(L48&lt;0,L48,""))</f>
        <v/>
      </c>
      <c r="E48" s="25" t="str">
        <f t="shared" ca="1" si="2"/>
        <v/>
      </c>
      <c r="F48" s="31" t="e">
        <f ca="1">INDIRECT(ADDRESS(1,MATCH(ROW(),費目!$AE$3:$AP$3,0)+30,,,"費目"))</f>
        <v>#N/A</v>
      </c>
      <c r="G48" s="31">
        <f ca="1">IFERROR(INDIRECT(ADDRESS(2,MATCH(ROW(),費目!$AE$3:$AP$3,0)+30,,,"費目")),G47-1)</f>
        <v>-33</v>
      </c>
      <c r="H48" s="31" t="str">
        <f ca="1">IF(G48&lt;=0,"",IFERROR(INDIRECT(ADDRESS(1,MATCH(ROW(),費目!$AE$3:$AP$3,0)+30,,,"費目")),H47))</f>
        <v/>
      </c>
      <c r="I48" s="31" t="str">
        <f ca="1">IF(H48&lt;&gt;"",IF(I47="",MATCH(1,INDIRECT(ADDRESS($I$2+1,J48,,,"費目")):INDIRECT(ADDRESS($I$2+25,J48,,,"費目")),0)+$I$2,MATCH(1,INDIRECT(ADDRESS(I47+1,J48,,,"費目")):INDIRECT(ADDRESS($I$2+25,J48,,,"費目")),0)+I47),"")</f>
        <v/>
      </c>
      <c r="J48" t="str">
        <f ca="1">IFERROR(MATCH(H48,費目!$AE$1:$AP$1,0)+30,"")</f>
        <v/>
      </c>
      <c r="K48" t="str">
        <f ca="1">IF(H48&lt;&gt;"",MATCH(B48,w費目集計!$1:$1,0),"")</f>
        <v/>
      </c>
      <c r="L48" s="23" t="str">
        <f t="shared" ca="1" si="3"/>
        <v/>
      </c>
      <c r="M48" s="23" t="str">
        <f t="shared" ca="1" si="4"/>
        <v>差し引き</v>
      </c>
    </row>
    <row r="49" spans="1:13">
      <c r="A49" s="40" t="str">
        <f t="shared" ca="1" si="1"/>
        <v/>
      </c>
      <c r="B49" s="60" t="str">
        <f t="shared" ca="1" si="5"/>
        <v/>
      </c>
      <c r="C49" s="24" t="str">
        <f ca="1">IF(G49=-1,SUM(INDIRECT(ADDRESS(ROW()-1,COLUMN())):C$4),IF(L49&gt;0,L49,""))</f>
        <v/>
      </c>
      <c r="D49" s="25" t="str">
        <f ca="1">IF(G49=-1,SUM(INDIRECT(ADDRESS(ROW()-1,COLUMN())):D$4),IF(L49&lt;0,L49,""))</f>
        <v/>
      </c>
      <c r="E49" s="25" t="str">
        <f t="shared" ca="1" si="2"/>
        <v/>
      </c>
      <c r="F49" s="31" t="e">
        <f ca="1">INDIRECT(ADDRESS(1,MATCH(ROW(),費目!$AE$3:$AP$3,0)+30,,,"費目"))</f>
        <v>#N/A</v>
      </c>
      <c r="G49" s="31">
        <f ca="1">IFERROR(INDIRECT(ADDRESS(2,MATCH(ROW(),費目!$AE$3:$AP$3,0)+30,,,"費目")),G48-1)</f>
        <v>-34</v>
      </c>
      <c r="H49" s="31" t="str">
        <f ca="1">IF(G49&lt;=0,"",IFERROR(INDIRECT(ADDRESS(1,MATCH(ROW(),費目!$AE$3:$AP$3,0)+30,,,"費目")),H48))</f>
        <v/>
      </c>
      <c r="I49" s="31" t="str">
        <f ca="1">IF(H49&lt;&gt;"",IF(I48="",MATCH(1,INDIRECT(ADDRESS($I$2+1,J49,,,"費目")):INDIRECT(ADDRESS($I$2+25,J49,,,"費目")),0)+$I$2,MATCH(1,INDIRECT(ADDRESS(I48+1,J49,,,"費目")):INDIRECT(ADDRESS($I$2+25,J49,,,"費目")),0)+I48),"")</f>
        <v/>
      </c>
      <c r="J49" t="str">
        <f ca="1">IFERROR(MATCH(H49,費目!$AE$1:$AP$1,0)+30,"")</f>
        <v/>
      </c>
      <c r="K49" t="str">
        <f ca="1">IF(H49&lt;&gt;"",MATCH(B49,w費目集計!$1:$1,0),"")</f>
        <v/>
      </c>
      <c r="L49" s="23" t="str">
        <f t="shared" ca="1" si="3"/>
        <v/>
      </c>
      <c r="M49" s="23" t="str">
        <f t="shared" ca="1" si="4"/>
        <v>差し引き</v>
      </c>
    </row>
    <row r="50" spans="1:13">
      <c r="A50" s="40" t="str">
        <f t="shared" ca="1" si="1"/>
        <v/>
      </c>
      <c r="B50" s="60" t="str">
        <f t="shared" ca="1" si="5"/>
        <v/>
      </c>
      <c r="C50" s="24" t="str">
        <f ca="1">IF(G50=-1,SUM(INDIRECT(ADDRESS(ROW()-1,COLUMN())):C$4),IF(L50&gt;0,L50,""))</f>
        <v/>
      </c>
      <c r="D50" s="25" t="str">
        <f ca="1">IF(G50=-1,SUM(INDIRECT(ADDRESS(ROW()-1,COLUMN())):D$4),IF(L50&lt;0,L50,""))</f>
        <v/>
      </c>
      <c r="E50" s="25" t="str">
        <f t="shared" ca="1" si="2"/>
        <v/>
      </c>
      <c r="F50" s="31" t="e">
        <f ca="1">INDIRECT(ADDRESS(1,MATCH(ROW(),費目!$AE$3:$AP$3,0)+30,,,"費目"))</f>
        <v>#N/A</v>
      </c>
      <c r="G50" s="31">
        <f ca="1">IFERROR(INDIRECT(ADDRESS(2,MATCH(ROW(),費目!$AE$3:$AP$3,0)+30,,,"費目")),G49-1)</f>
        <v>-35</v>
      </c>
      <c r="H50" s="31" t="str">
        <f ca="1">IF(G50&lt;=0,"",IFERROR(INDIRECT(ADDRESS(1,MATCH(ROW(),費目!$AE$3:$AP$3,0)+30,,,"費目")),H49))</f>
        <v/>
      </c>
      <c r="I50" s="31" t="str">
        <f ca="1">IF(H50&lt;&gt;"",IF(I49="",MATCH(1,INDIRECT(ADDRESS($I$2+1,J50,,,"費目")):INDIRECT(ADDRESS($I$2+25,J50,,,"費目")),0)+$I$2,MATCH(1,INDIRECT(ADDRESS(I49+1,J50,,,"費目")):INDIRECT(ADDRESS($I$2+25,J50,,,"費目")),0)+I49),"")</f>
        <v/>
      </c>
      <c r="J50" t="str">
        <f ca="1">IFERROR(MATCH(H50,費目!$AE$1:$AP$1,0)+30,"")</f>
        <v/>
      </c>
      <c r="K50" t="str">
        <f ca="1">IF(H50&lt;&gt;"",MATCH(B50,w費目集計!$1:$1,0),"")</f>
        <v/>
      </c>
      <c r="L50" s="23" t="str">
        <f t="shared" ca="1" si="3"/>
        <v/>
      </c>
      <c r="M50" s="23" t="str">
        <f t="shared" ca="1" si="4"/>
        <v>差し引き</v>
      </c>
    </row>
    <row r="51" spans="1:13">
      <c r="A51" s="40" t="str">
        <f t="shared" ca="1" si="1"/>
        <v/>
      </c>
      <c r="B51" s="60" t="str">
        <f t="shared" ca="1" si="5"/>
        <v/>
      </c>
      <c r="C51" s="24" t="str">
        <f ca="1">IF(G51=-1,SUM(INDIRECT(ADDRESS(ROW()-1,COLUMN())):C$4),IF(L51&gt;0,L51,""))</f>
        <v/>
      </c>
      <c r="D51" s="25" t="str">
        <f ca="1">IF(G51=-1,SUM(INDIRECT(ADDRESS(ROW()-1,COLUMN())):D$4),IF(L51&lt;0,L51,""))</f>
        <v/>
      </c>
      <c r="E51" s="25" t="str">
        <f t="shared" ca="1" si="2"/>
        <v/>
      </c>
      <c r="F51" s="31" t="e">
        <f ca="1">INDIRECT(ADDRESS(1,MATCH(ROW(),費目!$AE$3:$AP$3,0)+30,,,"費目"))</f>
        <v>#N/A</v>
      </c>
      <c r="G51" s="31">
        <f ca="1">IFERROR(INDIRECT(ADDRESS(2,MATCH(ROW(),費目!$AE$3:$AP$3,0)+30,,,"費目")),G50-1)</f>
        <v>-36</v>
      </c>
      <c r="H51" s="31" t="str">
        <f ca="1">IF(G51&lt;=0,"",IFERROR(INDIRECT(ADDRESS(1,MATCH(ROW(),費目!$AE$3:$AP$3,0)+30,,,"費目")),H50))</f>
        <v/>
      </c>
      <c r="I51" s="31" t="str">
        <f ca="1">IF(H51&lt;&gt;"",IF(I50="",MATCH(1,INDIRECT(ADDRESS($I$2+1,J51,,,"費目")):INDIRECT(ADDRESS($I$2+25,J51,,,"費目")),0)+$I$2,MATCH(1,INDIRECT(ADDRESS(I50+1,J51,,,"費目")):INDIRECT(ADDRESS($I$2+25,J51,,,"費目")),0)+I50),"")</f>
        <v/>
      </c>
      <c r="J51" t="str">
        <f ca="1">IFERROR(MATCH(H51,費目!$AE$1:$AP$1,0)+30,"")</f>
        <v/>
      </c>
      <c r="K51" t="str">
        <f ca="1">IF(H51&lt;&gt;"",MATCH(B51,w費目集計!$1:$1,0),"")</f>
        <v/>
      </c>
      <c r="L51" s="23" t="str">
        <f t="shared" ca="1" si="3"/>
        <v/>
      </c>
      <c r="M51" s="23" t="str">
        <f t="shared" ca="1" si="4"/>
        <v>差し引き</v>
      </c>
    </row>
    <row r="52" spans="1:13">
      <c r="A52" s="40" t="str">
        <f t="shared" ca="1" si="1"/>
        <v/>
      </c>
      <c r="B52" s="60" t="str">
        <f t="shared" ca="1" si="5"/>
        <v/>
      </c>
      <c r="C52" s="24" t="str">
        <f ca="1">IF(G52=-1,SUM(INDIRECT(ADDRESS(ROW()-1,COLUMN())):C$4),IF(L52&gt;0,L52,""))</f>
        <v/>
      </c>
      <c r="D52" s="25" t="str">
        <f ca="1">IF(G52=-1,SUM(INDIRECT(ADDRESS(ROW()-1,COLUMN())):D$4),IF(L52&lt;0,L52,""))</f>
        <v/>
      </c>
      <c r="E52" s="25" t="str">
        <f t="shared" ca="1" si="2"/>
        <v/>
      </c>
      <c r="F52" s="31" t="e">
        <f ca="1">INDIRECT(ADDRESS(1,MATCH(ROW(),費目!$AE$3:$AP$3,0)+30,,,"費目"))</f>
        <v>#N/A</v>
      </c>
      <c r="G52" s="31">
        <f ca="1">IFERROR(INDIRECT(ADDRESS(2,MATCH(ROW(),費目!$AE$3:$AP$3,0)+30,,,"費目")),G51-1)</f>
        <v>-37</v>
      </c>
      <c r="H52" s="31" t="str">
        <f ca="1">IF(G52&lt;=0,"",IFERROR(INDIRECT(ADDRESS(1,MATCH(ROW(),費目!$AE$3:$AP$3,0)+30,,,"費目")),H51))</f>
        <v/>
      </c>
      <c r="I52" s="31" t="str">
        <f ca="1">IF(H52&lt;&gt;"",IF(I51="",MATCH(1,INDIRECT(ADDRESS($I$2+1,J52,,,"費目")):INDIRECT(ADDRESS($I$2+25,J52,,,"費目")),0)+$I$2,MATCH(1,INDIRECT(ADDRESS(I51+1,J52,,,"費目")):INDIRECT(ADDRESS($I$2+25,J52,,,"費目")),0)+I51),"")</f>
        <v/>
      </c>
      <c r="J52" t="str">
        <f ca="1">IFERROR(MATCH(H52,費目!$AE$1:$AP$1,0)+30,"")</f>
        <v/>
      </c>
      <c r="K52" t="str">
        <f ca="1">IF(H52&lt;&gt;"",MATCH(B52,w費目集計!$1:$1,0),"")</f>
        <v/>
      </c>
      <c r="L52" s="23" t="str">
        <f t="shared" ca="1" si="3"/>
        <v/>
      </c>
      <c r="M52" s="23" t="str">
        <f t="shared" ca="1" si="4"/>
        <v>差し引き</v>
      </c>
    </row>
    <row r="53" spans="1:13">
      <c r="A53" s="40" t="str">
        <f t="shared" ca="1" si="1"/>
        <v/>
      </c>
      <c r="B53" s="60" t="str">
        <f t="shared" ca="1" si="5"/>
        <v/>
      </c>
      <c r="C53" s="24" t="str">
        <f ca="1">IF(G53=-1,SUM(INDIRECT(ADDRESS(ROW()-1,COLUMN())):C$4),IF(L53&gt;0,L53,""))</f>
        <v/>
      </c>
      <c r="D53" s="25" t="str">
        <f ca="1">IF(G53=-1,SUM(INDIRECT(ADDRESS(ROW()-1,COLUMN())):D$4),IF(L53&lt;0,L53,""))</f>
        <v/>
      </c>
      <c r="E53" s="25" t="str">
        <f t="shared" ca="1" si="2"/>
        <v/>
      </c>
      <c r="F53" s="31" t="e">
        <f ca="1">INDIRECT(ADDRESS(1,MATCH(ROW(),費目!$AE$3:$AP$3,0)+30,,,"費目"))</f>
        <v>#N/A</v>
      </c>
      <c r="G53" s="31">
        <f ca="1">IFERROR(INDIRECT(ADDRESS(2,MATCH(ROW(),費目!$AE$3:$AP$3,0)+30,,,"費目")),G52-1)</f>
        <v>-38</v>
      </c>
      <c r="H53" s="31" t="str">
        <f ca="1">IF(G53&lt;=0,"",IFERROR(INDIRECT(ADDRESS(1,MATCH(ROW(),費目!$AE$3:$AP$3,0)+30,,,"費目")),H52))</f>
        <v/>
      </c>
      <c r="I53" s="31" t="str">
        <f ca="1">IF(H53&lt;&gt;"",IF(I52="",MATCH(1,INDIRECT(ADDRESS($I$2+1,J53,,,"費目")):INDIRECT(ADDRESS($I$2+25,J53,,,"費目")),0)+$I$2,MATCH(1,INDIRECT(ADDRESS(I52+1,J53,,,"費目")):INDIRECT(ADDRESS($I$2+25,J53,,,"費目")),0)+I52),"")</f>
        <v/>
      </c>
      <c r="J53" t="str">
        <f ca="1">IFERROR(MATCH(H53,費目!$AE$1:$AP$1,0)+30,"")</f>
        <v/>
      </c>
      <c r="K53" t="str">
        <f ca="1">IF(H53&lt;&gt;"",MATCH(B53,w費目集計!$1:$1,0),"")</f>
        <v/>
      </c>
      <c r="L53" s="23" t="str">
        <f t="shared" ca="1" si="3"/>
        <v/>
      </c>
      <c r="M53" s="23" t="str">
        <f t="shared" ca="1" si="4"/>
        <v>差し引き</v>
      </c>
    </row>
    <row r="54" spans="1:13">
      <c r="A54" s="40" t="str">
        <f t="shared" ca="1" si="1"/>
        <v/>
      </c>
      <c r="B54" s="60" t="str">
        <f t="shared" ca="1" si="5"/>
        <v/>
      </c>
      <c r="C54" s="24" t="str">
        <f ca="1">IF(G54=-1,SUM(INDIRECT(ADDRESS(ROW()-1,COLUMN())):C$4),IF(L54&gt;0,L54,""))</f>
        <v/>
      </c>
      <c r="D54" s="25" t="str">
        <f ca="1">IF(G54=-1,SUM(INDIRECT(ADDRESS(ROW()-1,COLUMN())):D$4),IF(L54&lt;0,L54,""))</f>
        <v/>
      </c>
      <c r="E54" s="25" t="str">
        <f t="shared" ca="1" si="2"/>
        <v/>
      </c>
      <c r="F54" s="31" t="e">
        <f ca="1">INDIRECT(ADDRESS(1,MATCH(ROW(),費目!$AE$3:$AP$3,0)+30,,,"費目"))</f>
        <v>#N/A</v>
      </c>
      <c r="G54" s="31">
        <f ca="1">IFERROR(INDIRECT(ADDRESS(2,MATCH(ROW(),費目!$AE$3:$AP$3,0)+30,,,"費目")),G53-1)</f>
        <v>-39</v>
      </c>
      <c r="H54" s="31" t="str">
        <f ca="1">IF(G54&lt;=0,"",IFERROR(INDIRECT(ADDRESS(1,MATCH(ROW(),費目!$AE$3:$AP$3,0)+30,,,"費目")),H53))</f>
        <v/>
      </c>
      <c r="I54" s="31" t="str">
        <f ca="1">IF(H54&lt;&gt;"",IF(I53="",MATCH(1,INDIRECT(ADDRESS($I$2+1,J54,,,"費目")):INDIRECT(ADDRESS($I$2+25,J54,,,"費目")),0)+$I$2,MATCH(1,INDIRECT(ADDRESS(I53+1,J54,,,"費目")):INDIRECT(ADDRESS($I$2+25,J54,,,"費目")),0)+I53),"")</f>
        <v/>
      </c>
      <c r="J54" t="str">
        <f ca="1">IFERROR(MATCH(H54,費目!$AE$1:$AP$1,0)+30,"")</f>
        <v/>
      </c>
      <c r="K54" t="str">
        <f ca="1">IF(H54&lt;&gt;"",MATCH(B54,w費目集計!$1:$1,0),"")</f>
        <v/>
      </c>
      <c r="L54" s="23" t="str">
        <f t="shared" ca="1" si="3"/>
        <v/>
      </c>
      <c r="M54" s="23" t="str">
        <f t="shared" ca="1" si="4"/>
        <v>差し引き</v>
      </c>
    </row>
    <row r="55" spans="1:13">
      <c r="A55" s="40" t="str">
        <f t="shared" ca="1" si="1"/>
        <v/>
      </c>
      <c r="B55" s="60" t="str">
        <f t="shared" ca="1" si="5"/>
        <v/>
      </c>
      <c r="C55" s="24" t="str">
        <f ca="1">IF(G55=-1,SUM(INDIRECT(ADDRESS(ROW()-1,COLUMN())):C$4),IF(L55&gt;0,L55,""))</f>
        <v/>
      </c>
      <c r="D55" s="25" t="str">
        <f ca="1">IF(G55=-1,SUM(INDIRECT(ADDRESS(ROW()-1,COLUMN())):D$4),IF(L55&lt;0,L55,""))</f>
        <v/>
      </c>
      <c r="E55" s="25" t="str">
        <f t="shared" ca="1" si="2"/>
        <v/>
      </c>
      <c r="F55" s="31" t="e">
        <f ca="1">INDIRECT(ADDRESS(1,MATCH(ROW(),費目!$AE$3:$AP$3,0)+30,,,"費目"))</f>
        <v>#N/A</v>
      </c>
      <c r="G55" s="31">
        <f ca="1">IFERROR(INDIRECT(ADDRESS(2,MATCH(ROW(),費目!$AE$3:$AP$3,0)+30,,,"費目")),G54-1)</f>
        <v>-40</v>
      </c>
      <c r="H55" s="31" t="str">
        <f ca="1">IF(G55&lt;=0,"",IFERROR(INDIRECT(ADDRESS(1,MATCH(ROW(),費目!$AE$3:$AP$3,0)+30,,,"費目")),H54))</f>
        <v/>
      </c>
      <c r="I55" s="31" t="str">
        <f ca="1">IF(H55&lt;&gt;"",IF(I54="",MATCH(1,INDIRECT(ADDRESS($I$2+1,J55,,,"費目")):INDIRECT(ADDRESS($I$2+25,J55,,,"費目")),0)+$I$2,MATCH(1,INDIRECT(ADDRESS(I54+1,J55,,,"費目")):INDIRECT(ADDRESS($I$2+25,J55,,,"費目")),0)+I54),"")</f>
        <v/>
      </c>
      <c r="J55" t="str">
        <f ca="1">IFERROR(MATCH(H55,費目!$AE$1:$AP$1,0)+30,"")</f>
        <v/>
      </c>
      <c r="K55" t="str">
        <f ca="1">IF(H55&lt;&gt;"",MATCH(B55,w費目集計!$1:$1,0),"")</f>
        <v/>
      </c>
      <c r="L55" s="23" t="str">
        <f t="shared" ca="1" si="3"/>
        <v/>
      </c>
      <c r="M55" s="23" t="str">
        <f t="shared" ca="1" si="4"/>
        <v>差し引き</v>
      </c>
    </row>
    <row r="56" spans="1:13">
      <c r="A56" s="40" t="str">
        <f t="shared" ca="1" si="1"/>
        <v/>
      </c>
      <c r="B56" s="60" t="str">
        <f t="shared" ca="1" si="5"/>
        <v/>
      </c>
      <c r="C56" s="24" t="str">
        <f ca="1">IF(G56=-1,SUM(INDIRECT(ADDRESS(ROW()-1,COLUMN())):C$4),IF(L56&gt;0,L56,""))</f>
        <v/>
      </c>
      <c r="D56" s="25" t="str">
        <f ca="1">IF(G56=-1,SUM(INDIRECT(ADDRESS(ROW()-1,COLUMN())):D$4),IF(L56&lt;0,L56,""))</f>
        <v/>
      </c>
      <c r="E56" s="25" t="str">
        <f t="shared" ca="1" si="2"/>
        <v/>
      </c>
      <c r="F56" s="31" t="e">
        <f ca="1">INDIRECT(ADDRESS(1,MATCH(ROW(),費目!$AE$3:$AP$3,0)+30,,,"費目"))</f>
        <v>#N/A</v>
      </c>
      <c r="G56" s="31">
        <f ca="1">IFERROR(INDIRECT(ADDRESS(2,MATCH(ROW(),費目!$AE$3:$AP$3,0)+30,,,"費目")),G55-1)</f>
        <v>-41</v>
      </c>
      <c r="H56" s="31" t="str">
        <f ca="1">IF(G56&lt;=0,"",IFERROR(INDIRECT(ADDRESS(1,MATCH(ROW(),費目!$AE$3:$AP$3,0)+30,,,"費目")),H55))</f>
        <v/>
      </c>
      <c r="I56" s="31" t="str">
        <f ca="1">IF(H56&lt;&gt;"",IF(I55="",MATCH(1,INDIRECT(ADDRESS($I$2+1,J56,,,"費目")):INDIRECT(ADDRESS($I$2+25,J56,,,"費目")),0)+$I$2,MATCH(1,INDIRECT(ADDRESS(I55+1,J56,,,"費目")):INDIRECT(ADDRESS($I$2+25,J56,,,"費目")),0)+I55),"")</f>
        <v/>
      </c>
      <c r="J56" t="str">
        <f ca="1">IFERROR(MATCH(H56,費目!$AE$1:$AP$1,0)+30,"")</f>
        <v/>
      </c>
      <c r="K56" t="str">
        <f ca="1">IF(H56&lt;&gt;"",MATCH(B56,w費目集計!$1:$1,0),"")</f>
        <v/>
      </c>
      <c r="L56" s="23" t="str">
        <f t="shared" ca="1" si="3"/>
        <v/>
      </c>
      <c r="M56" s="23" t="str">
        <f t="shared" ca="1" si="4"/>
        <v>差し引き</v>
      </c>
    </row>
    <row r="57" spans="1:13">
      <c r="A57" s="40" t="str">
        <f t="shared" ca="1" si="1"/>
        <v/>
      </c>
      <c r="B57" s="60" t="str">
        <f t="shared" ca="1" si="5"/>
        <v/>
      </c>
      <c r="C57" s="24" t="str">
        <f ca="1">IF(G57=-1,SUM(INDIRECT(ADDRESS(ROW()-1,COLUMN())):C$4),IF(L57&gt;0,L57,""))</f>
        <v/>
      </c>
      <c r="D57" s="25" t="str">
        <f ca="1">IF(G57=-1,SUM(INDIRECT(ADDRESS(ROW()-1,COLUMN())):D$4),IF(L57&lt;0,L57,""))</f>
        <v/>
      </c>
      <c r="E57" s="25" t="str">
        <f t="shared" ca="1" si="2"/>
        <v/>
      </c>
      <c r="F57" s="31" t="e">
        <f ca="1">INDIRECT(ADDRESS(1,MATCH(ROW(),費目!$AE$3:$AP$3,0)+30,,,"費目"))</f>
        <v>#N/A</v>
      </c>
      <c r="G57" s="31">
        <f ca="1">IFERROR(INDIRECT(ADDRESS(2,MATCH(ROW(),費目!$AE$3:$AP$3,0)+30,,,"費目")),G56-1)</f>
        <v>-42</v>
      </c>
      <c r="H57" s="31" t="str">
        <f ca="1">IF(G57&lt;=0,"",IFERROR(INDIRECT(ADDRESS(1,MATCH(ROW(),費目!$AE$3:$AP$3,0)+30,,,"費目")),H56))</f>
        <v/>
      </c>
      <c r="I57" s="31" t="str">
        <f ca="1">IF(H57&lt;&gt;"",IF(I56="",MATCH(1,INDIRECT(ADDRESS($I$2+1,J57,,,"費目")):INDIRECT(ADDRESS($I$2+25,J57,,,"費目")),0)+$I$2,MATCH(1,INDIRECT(ADDRESS(I56+1,J57,,,"費目")):INDIRECT(ADDRESS($I$2+25,J57,,,"費目")),0)+I56),"")</f>
        <v/>
      </c>
      <c r="J57" t="str">
        <f ca="1">IFERROR(MATCH(H57,費目!$AE$1:$AP$1,0)+30,"")</f>
        <v/>
      </c>
      <c r="K57" t="str">
        <f ca="1">IF(H57&lt;&gt;"",MATCH(B57,w費目集計!$1:$1,0),"")</f>
        <v/>
      </c>
      <c r="L57" s="23" t="str">
        <f t="shared" ca="1" si="3"/>
        <v/>
      </c>
      <c r="M57" s="23" t="str">
        <f t="shared" ca="1" si="4"/>
        <v>差し引き</v>
      </c>
    </row>
    <row r="58" spans="1:13">
      <c r="A58" s="40" t="str">
        <f t="shared" ca="1" si="1"/>
        <v/>
      </c>
      <c r="B58" s="60" t="str">
        <f t="shared" ca="1" si="5"/>
        <v/>
      </c>
      <c r="C58" s="24" t="str">
        <f ca="1">IF(G58=-1,SUM(INDIRECT(ADDRESS(ROW()-1,COLUMN())):C$4),IF(L58&gt;0,L58,""))</f>
        <v/>
      </c>
      <c r="D58" s="25" t="str">
        <f ca="1">IF(G58=-1,SUM(INDIRECT(ADDRESS(ROW()-1,COLUMN())):D$4),IF(L58&lt;0,L58,""))</f>
        <v/>
      </c>
      <c r="E58" s="25" t="str">
        <f t="shared" ca="1" si="2"/>
        <v/>
      </c>
      <c r="F58" s="31" t="e">
        <f ca="1">INDIRECT(ADDRESS(1,MATCH(ROW(),費目!$AE$3:$AP$3,0)+30,,,"費目"))</f>
        <v>#N/A</v>
      </c>
      <c r="G58" s="31">
        <f ca="1">IFERROR(INDIRECT(ADDRESS(2,MATCH(ROW(),費目!$AE$3:$AP$3,0)+30,,,"費目")),G57-1)</f>
        <v>-43</v>
      </c>
      <c r="H58" s="31" t="str">
        <f ca="1">IF(G58&lt;=0,"",IFERROR(INDIRECT(ADDRESS(1,MATCH(ROW(),費目!$AE$3:$AP$3,0)+30,,,"費目")),H57))</f>
        <v/>
      </c>
      <c r="I58" s="31" t="str">
        <f ca="1">IF(H58&lt;&gt;"",IF(I57="",MATCH(1,INDIRECT(ADDRESS($I$2+1,J58,,,"費目")):INDIRECT(ADDRESS($I$2+25,J58,,,"費目")),0)+$I$2,MATCH(1,INDIRECT(ADDRESS(I57+1,J58,,,"費目")):INDIRECT(ADDRESS($I$2+25,J58,,,"費目")),0)+I57),"")</f>
        <v/>
      </c>
      <c r="J58" t="str">
        <f ca="1">IFERROR(MATCH(H58,費目!$AE$1:$AP$1,0)+30,"")</f>
        <v/>
      </c>
      <c r="K58" t="str">
        <f ca="1">IF(H58&lt;&gt;"",MATCH(B58,w費目集計!$1:$1,0),"")</f>
        <v/>
      </c>
      <c r="L58" s="23" t="str">
        <f t="shared" ca="1" si="3"/>
        <v/>
      </c>
      <c r="M58" s="23" t="str">
        <f t="shared" ca="1" si="4"/>
        <v>差し引き</v>
      </c>
    </row>
    <row r="59" spans="1:13">
      <c r="A59" s="40" t="str">
        <f t="shared" ca="1" si="1"/>
        <v/>
      </c>
      <c r="B59" s="60" t="str">
        <f t="shared" ca="1" si="5"/>
        <v/>
      </c>
      <c r="C59" s="24" t="str">
        <f ca="1">IF(G59=-1,SUM(INDIRECT(ADDRESS(ROW()-1,COLUMN())):C$4),IF(L59&gt;0,L59,""))</f>
        <v/>
      </c>
      <c r="D59" s="25" t="str">
        <f ca="1">IF(G59=-1,SUM(INDIRECT(ADDRESS(ROW()-1,COLUMN())):D$4),IF(L59&lt;0,L59,""))</f>
        <v/>
      </c>
      <c r="E59" s="25" t="str">
        <f t="shared" ca="1" si="2"/>
        <v/>
      </c>
      <c r="F59" s="31" t="e">
        <f ca="1">INDIRECT(ADDRESS(1,MATCH(ROW(),費目!$AE$3:$AP$3,0)+30,,,"費目"))</f>
        <v>#N/A</v>
      </c>
      <c r="G59" s="31">
        <f ca="1">IFERROR(INDIRECT(ADDRESS(2,MATCH(ROW(),費目!$AE$3:$AP$3,0)+30,,,"費目")),G58-1)</f>
        <v>-44</v>
      </c>
      <c r="H59" s="31" t="str">
        <f ca="1">IF(G59&lt;=0,"",IFERROR(INDIRECT(ADDRESS(1,MATCH(ROW(),費目!$AE$3:$AP$3,0)+30,,,"費目")),H58))</f>
        <v/>
      </c>
      <c r="I59" s="31" t="str">
        <f ca="1">IF(H59&lt;&gt;"",IF(I58="",MATCH(1,INDIRECT(ADDRESS($I$2+1,J59,,,"費目")):INDIRECT(ADDRESS($I$2+25,J59,,,"費目")),0)+$I$2,MATCH(1,INDIRECT(ADDRESS(I58+1,J59,,,"費目")):INDIRECT(ADDRESS($I$2+25,J59,,,"費目")),0)+I58),"")</f>
        <v/>
      </c>
      <c r="J59" t="str">
        <f ca="1">IFERROR(MATCH(H59,費目!$AE$1:$AP$1,0)+30,"")</f>
        <v/>
      </c>
      <c r="K59" t="str">
        <f ca="1">IF(H59&lt;&gt;"",MATCH(B59,w費目集計!$1:$1,0),"")</f>
        <v/>
      </c>
      <c r="L59" s="23" t="str">
        <f t="shared" ca="1" si="3"/>
        <v/>
      </c>
      <c r="M59" s="23" t="str">
        <f t="shared" ca="1" si="4"/>
        <v>差し引き</v>
      </c>
    </row>
    <row r="60" spans="1:13">
      <c r="A60" s="40" t="str">
        <f t="shared" ca="1" si="1"/>
        <v/>
      </c>
      <c r="B60" s="60" t="str">
        <f t="shared" ca="1" si="5"/>
        <v/>
      </c>
      <c r="C60" s="24" t="str">
        <f ca="1">IF(G60=-1,SUM(INDIRECT(ADDRESS(ROW()-1,COLUMN())):C$4),IF(L60&gt;0,L60,""))</f>
        <v/>
      </c>
      <c r="D60" s="25" t="str">
        <f ca="1">IF(G60=-1,SUM(INDIRECT(ADDRESS(ROW()-1,COLUMN())):D$4),IF(L60&lt;0,L60,""))</f>
        <v/>
      </c>
      <c r="E60" s="25" t="str">
        <f t="shared" ca="1" si="2"/>
        <v/>
      </c>
      <c r="F60" s="31" t="e">
        <f ca="1">INDIRECT(ADDRESS(1,MATCH(ROW(),費目!$AE$3:$AP$3,0)+30,,,"費目"))</f>
        <v>#N/A</v>
      </c>
      <c r="G60" s="31">
        <f ca="1">IFERROR(INDIRECT(ADDRESS(2,MATCH(ROW(),費目!$AE$3:$AP$3,0)+30,,,"費目")),G59-1)</f>
        <v>-45</v>
      </c>
      <c r="H60" s="31" t="str">
        <f ca="1">IF(G60&lt;=0,"",IFERROR(INDIRECT(ADDRESS(1,MATCH(ROW(),費目!$AE$3:$AP$3,0)+30,,,"費目")),H59))</f>
        <v/>
      </c>
      <c r="I60" s="31" t="str">
        <f ca="1">IF(H60&lt;&gt;"",IF(I59="",MATCH(1,INDIRECT(ADDRESS($I$2+1,J60,,,"費目")):INDIRECT(ADDRESS($I$2+25,J60,,,"費目")),0)+$I$2,MATCH(1,INDIRECT(ADDRESS(I59+1,J60,,,"費目")):INDIRECT(ADDRESS($I$2+25,J60,,,"費目")),0)+I59),"")</f>
        <v/>
      </c>
      <c r="J60" t="str">
        <f ca="1">IFERROR(MATCH(H60,費目!$AE$1:$AP$1,0)+30,"")</f>
        <v/>
      </c>
      <c r="K60" t="str">
        <f ca="1">IF(H60&lt;&gt;"",MATCH(B60,w費目集計!$1:$1,0),"")</f>
        <v/>
      </c>
      <c r="L60" s="23" t="str">
        <f t="shared" ca="1" si="3"/>
        <v/>
      </c>
      <c r="M60" s="23" t="str">
        <f t="shared" ca="1" si="4"/>
        <v>差し引き</v>
      </c>
    </row>
    <row r="61" spans="1:13">
      <c r="A61" s="40" t="str">
        <f t="shared" ca="1" si="1"/>
        <v/>
      </c>
      <c r="B61" s="60" t="str">
        <f t="shared" ca="1" si="5"/>
        <v/>
      </c>
      <c r="C61" s="24" t="str">
        <f ca="1">IF(G61=-1,SUM(INDIRECT(ADDRESS(ROW()-1,COLUMN())):C$4),IF(L61&gt;0,L61,""))</f>
        <v/>
      </c>
      <c r="D61" s="25" t="str">
        <f ca="1">IF(G61=-1,SUM(INDIRECT(ADDRESS(ROW()-1,COLUMN())):D$4),IF(L61&lt;0,L61,""))</f>
        <v/>
      </c>
      <c r="E61" s="25" t="str">
        <f t="shared" ca="1" si="2"/>
        <v/>
      </c>
      <c r="F61" s="31" t="e">
        <f ca="1">INDIRECT(ADDRESS(1,MATCH(ROW(),費目!$AE$3:$AP$3,0)+30,,,"費目"))</f>
        <v>#N/A</v>
      </c>
      <c r="G61" s="31">
        <f ca="1">IFERROR(INDIRECT(ADDRESS(2,MATCH(ROW(),費目!$AE$3:$AP$3,0)+30,,,"費目")),G60-1)</f>
        <v>-46</v>
      </c>
      <c r="H61" s="31" t="str">
        <f ca="1">IF(G61&lt;=0,"",IFERROR(INDIRECT(ADDRESS(1,MATCH(ROW(),費目!$AE$3:$AP$3,0)+30,,,"費目")),H60))</f>
        <v/>
      </c>
      <c r="I61" s="31" t="str">
        <f ca="1">IF(H61&lt;&gt;"",IF(I60="",MATCH(1,INDIRECT(ADDRESS($I$2+1,J61,,,"費目")):INDIRECT(ADDRESS($I$2+25,J61,,,"費目")),0)+$I$2,MATCH(1,INDIRECT(ADDRESS(I60+1,J61,,,"費目")):INDIRECT(ADDRESS($I$2+25,J61,,,"費目")),0)+I60),"")</f>
        <v/>
      </c>
      <c r="J61" t="str">
        <f ca="1">IFERROR(MATCH(H61,費目!$AE$1:$AP$1,0)+30,"")</f>
        <v/>
      </c>
      <c r="K61" t="str">
        <f ca="1">IF(H61&lt;&gt;"",MATCH(B61,w費目集計!$1:$1,0),"")</f>
        <v/>
      </c>
      <c r="L61" s="23" t="str">
        <f t="shared" ca="1" si="3"/>
        <v/>
      </c>
      <c r="M61" s="23" t="str">
        <f t="shared" ca="1" si="4"/>
        <v>差し引き</v>
      </c>
    </row>
    <row r="62" spans="1:13">
      <c r="A62" s="40" t="str">
        <f t="shared" ca="1" si="1"/>
        <v/>
      </c>
      <c r="B62" s="60" t="str">
        <f t="shared" ca="1" si="5"/>
        <v/>
      </c>
      <c r="C62" s="24" t="str">
        <f ca="1">IF(G62=-1,SUM(INDIRECT(ADDRESS(ROW()-1,COLUMN())):C$4),IF(L62&gt;0,L62,""))</f>
        <v/>
      </c>
      <c r="D62" s="25" t="str">
        <f ca="1">IF(G62=-1,SUM(INDIRECT(ADDRESS(ROW()-1,COLUMN())):D$4),IF(L62&lt;0,L62,""))</f>
        <v/>
      </c>
      <c r="E62" s="25" t="str">
        <f t="shared" ca="1" si="2"/>
        <v/>
      </c>
      <c r="F62" s="31" t="e">
        <f ca="1">INDIRECT(ADDRESS(1,MATCH(ROW(),費目!$AE$3:$AP$3,0)+30,,,"費目"))</f>
        <v>#N/A</v>
      </c>
      <c r="G62" s="31">
        <f ca="1">IFERROR(INDIRECT(ADDRESS(2,MATCH(ROW(),費目!$AE$3:$AP$3,0)+30,,,"費目")),G61-1)</f>
        <v>-47</v>
      </c>
      <c r="H62" s="31" t="str">
        <f ca="1">IF(G62&lt;=0,"",IFERROR(INDIRECT(ADDRESS(1,MATCH(ROW(),費目!$AE$3:$AP$3,0)+30,,,"費目")),H61))</f>
        <v/>
      </c>
      <c r="I62" s="31" t="str">
        <f ca="1">IF(H62&lt;&gt;"",IF(I61="",MATCH(1,INDIRECT(ADDRESS($I$2+1,J62,,,"費目")):INDIRECT(ADDRESS($I$2+25,J62,,,"費目")),0)+$I$2,MATCH(1,INDIRECT(ADDRESS(I61+1,J62,,,"費目")):INDIRECT(ADDRESS($I$2+25,J62,,,"費目")),0)+I61),"")</f>
        <v/>
      </c>
      <c r="J62" t="str">
        <f ca="1">IFERROR(MATCH(H62,費目!$AE$1:$AP$1,0)+30,"")</f>
        <v/>
      </c>
      <c r="K62" t="str">
        <f ca="1">IF(H62&lt;&gt;"",MATCH(B62,w費目集計!$1:$1,0),"")</f>
        <v/>
      </c>
      <c r="L62" s="23" t="str">
        <f t="shared" ca="1" si="3"/>
        <v/>
      </c>
      <c r="M62" s="23" t="str">
        <f t="shared" ca="1" si="4"/>
        <v>差し引き</v>
      </c>
    </row>
    <row r="63" spans="1:13">
      <c r="A63" s="40" t="str">
        <f t="shared" ca="1" si="1"/>
        <v/>
      </c>
      <c r="B63" s="60" t="str">
        <f t="shared" ca="1" si="5"/>
        <v/>
      </c>
      <c r="C63" s="24" t="str">
        <f ca="1">IF(G63=-1,SUM(INDIRECT(ADDRESS(ROW()-1,COLUMN())):C$4),IF(L63&gt;0,L63,""))</f>
        <v/>
      </c>
      <c r="D63" s="25" t="str">
        <f ca="1">IF(G63=-1,SUM(INDIRECT(ADDRESS(ROW()-1,COLUMN())):D$4),IF(L63&lt;0,L63,""))</f>
        <v/>
      </c>
      <c r="E63" s="25" t="str">
        <f t="shared" ca="1" si="2"/>
        <v/>
      </c>
      <c r="F63" s="31" t="e">
        <f ca="1">INDIRECT(ADDRESS(1,MATCH(ROW(),費目!$AE$3:$AP$3,0)+30,,,"費目"))</f>
        <v>#N/A</v>
      </c>
      <c r="G63" s="31">
        <f ca="1">IFERROR(INDIRECT(ADDRESS(2,MATCH(ROW(),費目!$AE$3:$AP$3,0)+30,,,"費目")),G62-1)</f>
        <v>-48</v>
      </c>
      <c r="H63" s="31" t="str">
        <f ca="1">IF(G63&lt;=0,"",IFERROR(INDIRECT(ADDRESS(1,MATCH(ROW(),費目!$AE$3:$AP$3,0)+30,,,"費目")),H62))</f>
        <v/>
      </c>
      <c r="I63" s="31" t="str">
        <f ca="1">IF(H63&lt;&gt;"",IF(I62="",MATCH(1,INDIRECT(ADDRESS($I$2+1,J63,,,"費目")):INDIRECT(ADDRESS($I$2+25,J63,,,"費目")),0)+$I$2,MATCH(1,INDIRECT(ADDRESS(I62+1,J63,,,"費目")):INDIRECT(ADDRESS($I$2+25,J63,,,"費目")),0)+I62),"")</f>
        <v/>
      </c>
      <c r="J63" t="str">
        <f ca="1">IFERROR(MATCH(H63,費目!$AE$1:$AP$1,0)+30,"")</f>
        <v/>
      </c>
      <c r="K63" t="str">
        <f ca="1">IF(H63&lt;&gt;"",MATCH(B63,w費目集計!$1:$1,0),"")</f>
        <v/>
      </c>
      <c r="L63" s="23" t="str">
        <f t="shared" ca="1" si="3"/>
        <v/>
      </c>
      <c r="M63" s="23" t="str">
        <f t="shared" ca="1" si="4"/>
        <v>差し引き</v>
      </c>
    </row>
    <row r="64" spans="1:13">
      <c r="A64" s="40" t="str">
        <f t="shared" ca="1" si="1"/>
        <v/>
      </c>
      <c r="B64" s="60" t="str">
        <f t="shared" ca="1" si="5"/>
        <v/>
      </c>
      <c r="C64" s="24" t="str">
        <f ca="1">IF(G64=-1,SUM(INDIRECT(ADDRESS(ROW()-1,COLUMN())):C$4),IF(L64&gt;0,L64,""))</f>
        <v/>
      </c>
      <c r="D64" s="25" t="str">
        <f ca="1">IF(G64=-1,SUM(INDIRECT(ADDRESS(ROW()-1,COLUMN())):D$4),IF(L64&lt;0,L64,""))</f>
        <v/>
      </c>
      <c r="E64" s="25" t="str">
        <f t="shared" ca="1" si="2"/>
        <v/>
      </c>
      <c r="F64" s="31" t="e">
        <f ca="1">INDIRECT(ADDRESS(1,MATCH(ROW(),費目!$AE$3:$AP$3,0)+30,,,"費目"))</f>
        <v>#N/A</v>
      </c>
      <c r="G64" s="31">
        <f ca="1">IFERROR(INDIRECT(ADDRESS(2,MATCH(ROW(),費目!$AE$3:$AP$3,0)+30,,,"費目")),G63-1)</f>
        <v>-49</v>
      </c>
      <c r="H64" s="31" t="str">
        <f ca="1">IF(G64&lt;=0,"",IFERROR(INDIRECT(ADDRESS(1,MATCH(ROW(),費目!$AE$3:$AP$3,0)+30,,,"費目")),H63))</f>
        <v/>
      </c>
      <c r="I64" s="31" t="str">
        <f ca="1">IF(H64&lt;&gt;"",IF(I63="",MATCH(1,INDIRECT(ADDRESS($I$2+1,J64,,,"費目")):INDIRECT(ADDRESS($I$2+25,J64,,,"費目")),0)+$I$2,MATCH(1,INDIRECT(ADDRESS(I63+1,J64,,,"費目")):INDIRECT(ADDRESS($I$2+25,J64,,,"費目")),0)+I63),"")</f>
        <v/>
      </c>
      <c r="J64" t="str">
        <f ca="1">IFERROR(MATCH(H64,費目!$AE$1:$AP$1,0)+30,"")</f>
        <v/>
      </c>
      <c r="K64" t="str">
        <f ca="1">IF(H64&lt;&gt;"",MATCH(B64,w費目集計!$1:$1,0),"")</f>
        <v/>
      </c>
      <c r="L64" s="23" t="str">
        <f t="shared" ca="1" si="3"/>
        <v/>
      </c>
      <c r="M64" s="23" t="str">
        <f t="shared" ca="1" si="4"/>
        <v>差し引き</v>
      </c>
    </row>
    <row r="65" spans="1:13">
      <c r="A65" s="40" t="str">
        <f t="shared" ca="1" si="1"/>
        <v/>
      </c>
      <c r="B65" s="60" t="str">
        <f t="shared" ca="1" si="5"/>
        <v/>
      </c>
      <c r="C65" s="24" t="str">
        <f ca="1">IF(G65=-1,SUM(INDIRECT(ADDRESS(ROW()-1,COLUMN())):C$4),IF(L65&gt;0,L65,""))</f>
        <v/>
      </c>
      <c r="D65" s="25" t="str">
        <f ca="1">IF(G65=-1,SUM(INDIRECT(ADDRESS(ROW()-1,COLUMN())):D$4),IF(L65&lt;0,L65,""))</f>
        <v/>
      </c>
      <c r="E65" s="25" t="str">
        <f t="shared" ca="1" si="2"/>
        <v/>
      </c>
      <c r="F65" s="31" t="e">
        <f ca="1">INDIRECT(ADDRESS(1,MATCH(ROW(),費目!$AE$3:$AP$3,0)+30,,,"費目"))</f>
        <v>#N/A</v>
      </c>
      <c r="G65" s="31">
        <f ca="1">IFERROR(INDIRECT(ADDRESS(2,MATCH(ROW(),費目!$AE$3:$AP$3,0)+30,,,"費目")),G64-1)</f>
        <v>-50</v>
      </c>
      <c r="H65" s="31" t="str">
        <f ca="1">IF(G65&lt;=0,"",IFERROR(INDIRECT(ADDRESS(1,MATCH(ROW(),費目!$AE$3:$AP$3,0)+30,,,"費目")),H64))</f>
        <v/>
      </c>
      <c r="I65" s="31" t="str">
        <f ca="1">IF(H65&lt;&gt;"",IF(I64="",MATCH(1,INDIRECT(ADDRESS($I$2+1,J65,,,"費目")):INDIRECT(ADDRESS($I$2+25,J65,,,"費目")),0)+$I$2,MATCH(1,INDIRECT(ADDRESS(I64+1,J65,,,"費目")):INDIRECT(ADDRESS($I$2+25,J65,,,"費目")),0)+I64),"")</f>
        <v/>
      </c>
      <c r="J65" t="str">
        <f ca="1">IFERROR(MATCH(H65,費目!$AE$1:$AP$1,0)+30,"")</f>
        <v/>
      </c>
      <c r="K65" t="str">
        <f ca="1">IF(H65&lt;&gt;"",MATCH(B65,w費目集計!$1:$1,0),"")</f>
        <v/>
      </c>
      <c r="L65" s="23" t="str">
        <f t="shared" ca="1" si="3"/>
        <v/>
      </c>
      <c r="M65" s="23" t="str">
        <f t="shared" ca="1" si="4"/>
        <v>差し引き</v>
      </c>
    </row>
    <row r="66" spans="1:13">
      <c r="A66" s="40" t="str">
        <f t="shared" ca="1" si="1"/>
        <v/>
      </c>
      <c r="B66" s="60" t="str">
        <f t="shared" ca="1" si="5"/>
        <v/>
      </c>
      <c r="C66" s="24" t="str">
        <f ca="1">IF(G66=-1,SUM(INDIRECT(ADDRESS(ROW()-1,COLUMN())):C$4),IF(L66&gt;0,L66,""))</f>
        <v/>
      </c>
      <c r="D66" s="25" t="str">
        <f ca="1">IF(G66=-1,SUM(INDIRECT(ADDRESS(ROW()-1,COLUMN())):D$4),IF(L66&lt;0,L66,""))</f>
        <v/>
      </c>
      <c r="E66" s="25" t="str">
        <f t="shared" ca="1" si="2"/>
        <v/>
      </c>
      <c r="F66" s="31" t="e">
        <f ca="1">INDIRECT(ADDRESS(1,MATCH(ROW(),費目!$AE$3:$AP$3,0)+30,,,"費目"))</f>
        <v>#N/A</v>
      </c>
      <c r="G66" s="31">
        <f ca="1">IFERROR(INDIRECT(ADDRESS(2,MATCH(ROW(),費目!$AE$3:$AP$3,0)+30,,,"費目")),G65-1)</f>
        <v>-51</v>
      </c>
      <c r="H66" s="31" t="str">
        <f ca="1">IF(G66&lt;=0,"",IFERROR(INDIRECT(ADDRESS(1,MATCH(ROW(),費目!$AE$3:$AP$3,0)+30,,,"費目")),H65))</f>
        <v/>
      </c>
      <c r="I66" s="31" t="str">
        <f ca="1">IF(H66&lt;&gt;"",IF(I65="",MATCH(1,INDIRECT(ADDRESS($I$2+1,J66,,,"費目")):INDIRECT(ADDRESS($I$2+25,J66,,,"費目")),0)+$I$2,MATCH(1,INDIRECT(ADDRESS(I65+1,J66,,,"費目")):INDIRECT(ADDRESS($I$2+25,J66,,,"費目")),0)+I65),"")</f>
        <v/>
      </c>
      <c r="J66" t="str">
        <f ca="1">IFERROR(MATCH(H66,費目!$AE$1:$AP$1,0)+30,"")</f>
        <v/>
      </c>
      <c r="K66" t="str">
        <f ca="1">IF(H66&lt;&gt;"",MATCH(B66,w費目集計!$1:$1,0),"")</f>
        <v/>
      </c>
      <c r="L66" s="23" t="str">
        <f t="shared" ca="1" si="3"/>
        <v/>
      </c>
      <c r="M66" s="23" t="str">
        <f t="shared" ca="1" si="4"/>
        <v>差し引き</v>
      </c>
    </row>
    <row r="67" spans="1:13">
      <c r="A67" s="40" t="str">
        <f t="shared" ca="1" si="1"/>
        <v/>
      </c>
      <c r="B67" s="60" t="str">
        <f t="shared" ca="1" si="5"/>
        <v/>
      </c>
      <c r="C67" s="24" t="str">
        <f ca="1">IF(G67=-1,SUM(INDIRECT(ADDRESS(ROW()-1,COLUMN())):C$4),IF(L67&gt;0,L67,""))</f>
        <v/>
      </c>
      <c r="D67" s="25" t="str">
        <f ca="1">IF(G67=-1,SUM(INDIRECT(ADDRESS(ROW()-1,COLUMN())):D$4),IF(L67&lt;0,L67,""))</f>
        <v/>
      </c>
      <c r="E67" s="25" t="str">
        <f t="shared" ca="1" si="2"/>
        <v/>
      </c>
      <c r="F67" s="31" t="e">
        <f ca="1">INDIRECT(ADDRESS(1,MATCH(ROW(),費目!$AE$3:$AP$3,0)+30,,,"費目"))</f>
        <v>#N/A</v>
      </c>
      <c r="G67" s="31">
        <f ca="1">IFERROR(INDIRECT(ADDRESS(2,MATCH(ROW(),費目!$AE$3:$AP$3,0)+30,,,"費目")),G66-1)</f>
        <v>-52</v>
      </c>
      <c r="H67" s="31" t="str">
        <f ca="1">IF(G67&lt;=0,"",IFERROR(INDIRECT(ADDRESS(1,MATCH(ROW(),費目!$AE$3:$AP$3,0)+30,,,"費目")),H66))</f>
        <v/>
      </c>
      <c r="I67" s="31" t="str">
        <f ca="1">IF(H67&lt;&gt;"",IF(I66="",MATCH(1,INDIRECT(ADDRESS($I$2+1,J67,,,"費目")):INDIRECT(ADDRESS($I$2+25,J67,,,"費目")),0)+$I$2,MATCH(1,INDIRECT(ADDRESS(I66+1,J67,,,"費目")):INDIRECT(ADDRESS($I$2+25,J67,,,"費目")),0)+I66),"")</f>
        <v/>
      </c>
      <c r="J67" t="str">
        <f ca="1">IFERROR(MATCH(H67,費目!$AE$1:$AP$1,0)+30,"")</f>
        <v/>
      </c>
      <c r="K67" t="str">
        <f ca="1">IF(H67&lt;&gt;"",MATCH(B67,w費目集計!$1:$1,0),"")</f>
        <v/>
      </c>
      <c r="L67" s="23" t="str">
        <f t="shared" ca="1" si="3"/>
        <v/>
      </c>
      <c r="M67" s="23" t="str">
        <f t="shared" ca="1" si="4"/>
        <v>差し引き</v>
      </c>
    </row>
    <row r="68" spans="1:13">
      <c r="A68" s="40" t="str">
        <f t="shared" ca="1" si="1"/>
        <v/>
      </c>
      <c r="B68" s="60" t="str">
        <f t="shared" ref="B68:B99" ca="1" si="6">IFERROR(INDIRECT(ADDRESS(I68,2,,,"費目")),"")</f>
        <v/>
      </c>
      <c r="C68" s="24" t="str">
        <f ca="1">IF(G68=-1,SUM(INDIRECT(ADDRESS(ROW()-1,COLUMN())):C$4),IF(L68&gt;0,L68,""))</f>
        <v/>
      </c>
      <c r="D68" s="25" t="str">
        <f ca="1">IF(G68=-1,SUM(INDIRECT(ADDRESS(ROW()-1,COLUMN())):D$4),IF(L68&lt;0,L68,""))</f>
        <v/>
      </c>
      <c r="E68" s="25" t="str">
        <f t="shared" ca="1" si="2"/>
        <v/>
      </c>
      <c r="F68" s="31" t="e">
        <f ca="1">INDIRECT(ADDRESS(1,MATCH(ROW(),費目!$AE$3:$AP$3,0)+30,,,"費目"))</f>
        <v>#N/A</v>
      </c>
      <c r="G68" s="31">
        <f ca="1">IFERROR(INDIRECT(ADDRESS(2,MATCH(ROW(),費目!$AE$3:$AP$3,0)+30,,,"費目")),G67-1)</f>
        <v>-53</v>
      </c>
      <c r="H68" s="31" t="str">
        <f ca="1">IF(G68&lt;=0,"",IFERROR(INDIRECT(ADDRESS(1,MATCH(ROW(),費目!$AE$3:$AP$3,0)+30,,,"費目")),H67))</f>
        <v/>
      </c>
      <c r="I68" s="31" t="str">
        <f ca="1">IF(H68&lt;&gt;"",IF(I67="",MATCH(1,INDIRECT(ADDRESS($I$2+1,J68,,,"費目")):INDIRECT(ADDRESS($I$2+25,J68,,,"費目")),0)+$I$2,MATCH(1,INDIRECT(ADDRESS(I67+1,J68,,,"費目")):INDIRECT(ADDRESS($I$2+25,J68,,,"費目")),0)+I67),"")</f>
        <v/>
      </c>
      <c r="J68" t="str">
        <f ca="1">IFERROR(MATCH(H68,費目!$AE$1:$AP$1,0)+30,"")</f>
        <v/>
      </c>
      <c r="K68" t="str">
        <f ca="1">IF(H68&lt;&gt;"",MATCH(B68,w費目集計!$1:$1,0),"")</f>
        <v/>
      </c>
      <c r="L68" s="23" t="str">
        <f t="shared" ca="1" si="3"/>
        <v/>
      </c>
      <c r="M68" s="23" t="str">
        <f t="shared" ca="1" si="4"/>
        <v>差し引き</v>
      </c>
    </row>
    <row r="69" spans="1:13">
      <c r="A69" s="40" t="str">
        <f t="shared" ref="A69:A132" ca="1" si="7">IF(G69=-1,"合計",IF(H69=INDIRECT(ADDRESS(ROW()-1,8)),"",H69))</f>
        <v/>
      </c>
      <c r="B69" s="60" t="str">
        <f t="shared" ca="1" si="6"/>
        <v/>
      </c>
      <c r="C69" s="24" t="str">
        <f ca="1">IF(G69=-1,SUM(INDIRECT(ADDRESS(ROW()-1,COLUMN())):C$4),IF(L69&gt;0,L69,""))</f>
        <v/>
      </c>
      <c r="D69" s="25" t="str">
        <f ca="1">IF(G69=-1,SUM(INDIRECT(ADDRESS(ROW()-1,COLUMN())):D$4),IF(L69&lt;0,L69,""))</f>
        <v/>
      </c>
      <c r="E69" s="25" t="str">
        <f t="shared" ref="E69:E132" ca="1" si="8">IF(G69=-1,C69+D69,IF(L69&lt;&gt;"",M69,""))</f>
        <v/>
      </c>
      <c r="F69" s="31" t="e">
        <f ca="1">INDIRECT(ADDRESS(1,MATCH(ROW(),費目!$AE$3:$AP$3,0)+30,,,"費目"))</f>
        <v>#N/A</v>
      </c>
      <c r="G69" s="31">
        <f ca="1">IFERROR(INDIRECT(ADDRESS(2,MATCH(ROW(),費目!$AE$3:$AP$3,0)+30,,,"費目")),G68-1)</f>
        <v>-54</v>
      </c>
      <c r="H69" s="31" t="str">
        <f ca="1">IF(G69&lt;=0,"",IFERROR(INDIRECT(ADDRESS(1,MATCH(ROW(),費目!$AE$3:$AP$3,0)+30,,,"費目")),H68))</f>
        <v/>
      </c>
      <c r="I69" s="31" t="str">
        <f ca="1">IF(H69&lt;&gt;"",IF(I68="",MATCH(1,INDIRECT(ADDRESS($I$2+1,J69,,,"費目")):INDIRECT(ADDRESS($I$2+25,J69,,,"費目")),0)+$I$2,MATCH(1,INDIRECT(ADDRESS(I68+1,J69,,,"費目")):INDIRECT(ADDRESS($I$2+25,J69,,,"費目")),0)+I68),"")</f>
        <v/>
      </c>
      <c r="J69" t="str">
        <f ca="1">IFERROR(MATCH(H69,費目!$AE$1:$AP$1,0)+30,"")</f>
        <v/>
      </c>
      <c r="K69" t="str">
        <f ca="1">IF(H69&lt;&gt;"",MATCH(B69,w費目集計!$1:$1,0),"")</f>
        <v/>
      </c>
      <c r="L69" s="23" t="str">
        <f t="shared" ref="L69:L132" ca="1" si="9">IFERROR(INDIRECT(ADDRESS(2,K69+(J69-$J$2)+6,,,"w費目集計")),"")</f>
        <v/>
      </c>
      <c r="M69" s="23" t="str">
        <f t="shared" ref="M69:M132" ca="1" si="10">IF(L69="",M68,IFERROR(M68+L69,L69))</f>
        <v>差し引き</v>
      </c>
    </row>
    <row r="70" spans="1:13">
      <c r="A70" s="40" t="str">
        <f t="shared" ca="1" si="7"/>
        <v/>
      </c>
      <c r="B70" s="60" t="str">
        <f t="shared" ca="1" si="6"/>
        <v/>
      </c>
      <c r="C70" s="24" t="str">
        <f ca="1">IF(G70=-1,SUM(INDIRECT(ADDRESS(ROW()-1,COLUMN())):C$4),IF(L70&gt;0,L70,""))</f>
        <v/>
      </c>
      <c r="D70" s="25" t="str">
        <f ca="1">IF(G70=-1,SUM(INDIRECT(ADDRESS(ROW()-1,COLUMN())):D$4),IF(L70&lt;0,L70,""))</f>
        <v/>
      </c>
      <c r="E70" s="25" t="str">
        <f t="shared" ca="1" si="8"/>
        <v/>
      </c>
      <c r="F70" s="31" t="e">
        <f ca="1">INDIRECT(ADDRESS(1,MATCH(ROW(),費目!$AE$3:$AP$3,0)+30,,,"費目"))</f>
        <v>#N/A</v>
      </c>
      <c r="G70" s="31">
        <f ca="1">IFERROR(INDIRECT(ADDRESS(2,MATCH(ROW(),費目!$AE$3:$AP$3,0)+30,,,"費目")),G69-1)</f>
        <v>-55</v>
      </c>
      <c r="H70" s="31" t="str">
        <f ca="1">IF(G70&lt;=0,"",IFERROR(INDIRECT(ADDRESS(1,MATCH(ROW(),費目!$AE$3:$AP$3,0)+30,,,"費目")),H69))</f>
        <v/>
      </c>
      <c r="I70" s="31" t="str">
        <f ca="1">IF(H70&lt;&gt;"",IF(I69="",MATCH(1,INDIRECT(ADDRESS($I$2+1,J70,,,"費目")):INDIRECT(ADDRESS($I$2+25,J70,,,"費目")),0)+$I$2,MATCH(1,INDIRECT(ADDRESS(I69+1,J70,,,"費目")):INDIRECT(ADDRESS($I$2+25,J70,,,"費目")),0)+I69),"")</f>
        <v/>
      </c>
      <c r="J70" t="str">
        <f ca="1">IFERROR(MATCH(H70,費目!$AE$1:$AP$1,0)+30,"")</f>
        <v/>
      </c>
      <c r="K70" t="str">
        <f ca="1">IF(H70&lt;&gt;"",MATCH(B70,w費目集計!$1:$1,0),"")</f>
        <v/>
      </c>
      <c r="L70" s="23" t="str">
        <f t="shared" ca="1" si="9"/>
        <v/>
      </c>
      <c r="M70" s="23" t="str">
        <f t="shared" ca="1" si="10"/>
        <v>差し引き</v>
      </c>
    </row>
    <row r="71" spans="1:13">
      <c r="A71" s="40" t="str">
        <f t="shared" ca="1" si="7"/>
        <v/>
      </c>
      <c r="B71" s="60" t="str">
        <f t="shared" ca="1" si="6"/>
        <v/>
      </c>
      <c r="C71" s="24" t="str">
        <f ca="1">IF(G71=-1,SUM(INDIRECT(ADDRESS(ROW()-1,COLUMN())):C$4),IF(L71&gt;0,L71,""))</f>
        <v/>
      </c>
      <c r="D71" s="25" t="str">
        <f ca="1">IF(G71=-1,SUM(INDIRECT(ADDRESS(ROW()-1,COLUMN())):D$4),IF(L71&lt;0,L71,""))</f>
        <v/>
      </c>
      <c r="E71" s="25" t="str">
        <f t="shared" ca="1" si="8"/>
        <v/>
      </c>
      <c r="F71" s="31" t="e">
        <f ca="1">INDIRECT(ADDRESS(1,MATCH(ROW(),費目!$AE$3:$AP$3,0)+30,,,"費目"))</f>
        <v>#N/A</v>
      </c>
      <c r="G71" s="31">
        <f ca="1">IFERROR(INDIRECT(ADDRESS(2,MATCH(ROW(),費目!$AE$3:$AP$3,0)+30,,,"費目")),G70-1)</f>
        <v>-56</v>
      </c>
      <c r="H71" s="31" t="str">
        <f ca="1">IF(G71&lt;=0,"",IFERROR(INDIRECT(ADDRESS(1,MATCH(ROW(),費目!$AE$3:$AP$3,0)+30,,,"費目")),H70))</f>
        <v/>
      </c>
      <c r="I71" s="31" t="str">
        <f ca="1">IF(H71&lt;&gt;"",IF(I70="",MATCH(1,INDIRECT(ADDRESS($I$2+1,J71,,,"費目")):INDIRECT(ADDRESS($I$2+25,J71,,,"費目")),0)+$I$2,MATCH(1,INDIRECT(ADDRESS(I70+1,J71,,,"費目")):INDIRECT(ADDRESS($I$2+25,J71,,,"費目")),0)+I70),"")</f>
        <v/>
      </c>
      <c r="J71" t="str">
        <f ca="1">IFERROR(MATCH(H71,費目!$AE$1:$AP$1,0)+30,"")</f>
        <v/>
      </c>
      <c r="K71" t="str">
        <f ca="1">IF(H71&lt;&gt;"",MATCH(B71,w費目集計!$1:$1,0),"")</f>
        <v/>
      </c>
      <c r="L71" s="23" t="str">
        <f t="shared" ca="1" si="9"/>
        <v/>
      </c>
      <c r="M71" s="23" t="str">
        <f t="shared" ca="1" si="10"/>
        <v>差し引き</v>
      </c>
    </row>
    <row r="72" spans="1:13">
      <c r="A72" s="40" t="str">
        <f t="shared" ca="1" si="7"/>
        <v/>
      </c>
      <c r="B72" s="60" t="str">
        <f t="shared" ca="1" si="6"/>
        <v/>
      </c>
      <c r="C72" s="24" t="str">
        <f ca="1">IF(G72=-1,SUM(INDIRECT(ADDRESS(ROW()-1,COLUMN())):C$4),IF(L72&gt;0,L72,""))</f>
        <v/>
      </c>
      <c r="D72" s="25" t="str">
        <f ca="1">IF(G72=-1,SUM(INDIRECT(ADDRESS(ROW()-1,COLUMN())):D$4),IF(L72&lt;0,L72,""))</f>
        <v/>
      </c>
      <c r="E72" s="25" t="str">
        <f t="shared" ca="1" si="8"/>
        <v/>
      </c>
      <c r="F72" s="31" t="e">
        <f ca="1">INDIRECT(ADDRESS(1,MATCH(ROW(),費目!$AE$3:$AP$3,0)+30,,,"費目"))</f>
        <v>#N/A</v>
      </c>
      <c r="G72" s="31">
        <f ca="1">IFERROR(INDIRECT(ADDRESS(2,MATCH(ROW(),費目!$AE$3:$AP$3,0)+30,,,"費目")),G71-1)</f>
        <v>-57</v>
      </c>
      <c r="H72" s="31" t="str">
        <f ca="1">IF(G72&lt;=0,"",IFERROR(INDIRECT(ADDRESS(1,MATCH(ROW(),費目!$AE$3:$AP$3,0)+30,,,"費目")),H71))</f>
        <v/>
      </c>
      <c r="I72" s="31" t="str">
        <f ca="1">IF(H72&lt;&gt;"",IF(I71="",MATCH(1,INDIRECT(ADDRESS($I$2+1,J72,,,"費目")):INDIRECT(ADDRESS($I$2+25,J72,,,"費目")),0)+$I$2,MATCH(1,INDIRECT(ADDRESS(I71+1,J72,,,"費目")):INDIRECT(ADDRESS($I$2+25,J72,,,"費目")),0)+I71),"")</f>
        <v/>
      </c>
      <c r="J72" t="str">
        <f ca="1">IFERROR(MATCH(H72,費目!$AE$1:$AP$1,0)+30,"")</f>
        <v/>
      </c>
      <c r="K72" t="str">
        <f ca="1">IF(H72&lt;&gt;"",MATCH(B72,w費目集計!$1:$1,0),"")</f>
        <v/>
      </c>
      <c r="L72" s="23" t="str">
        <f t="shared" ca="1" si="9"/>
        <v/>
      </c>
      <c r="M72" s="23" t="str">
        <f t="shared" ca="1" si="10"/>
        <v>差し引き</v>
      </c>
    </row>
    <row r="73" spans="1:13">
      <c r="A73" s="40" t="str">
        <f t="shared" ca="1" si="7"/>
        <v/>
      </c>
      <c r="B73" s="60" t="str">
        <f t="shared" ca="1" si="6"/>
        <v/>
      </c>
      <c r="C73" s="24" t="str">
        <f ca="1">IF(G73=-1,SUM(INDIRECT(ADDRESS(ROW()-1,COLUMN())):C$4),IF(L73&gt;0,L73,""))</f>
        <v/>
      </c>
      <c r="D73" s="25" t="str">
        <f ca="1">IF(G73=-1,SUM(INDIRECT(ADDRESS(ROW()-1,COLUMN())):D$4),IF(L73&lt;0,L73,""))</f>
        <v/>
      </c>
      <c r="E73" s="25" t="str">
        <f t="shared" ca="1" si="8"/>
        <v/>
      </c>
      <c r="F73" s="31" t="e">
        <f ca="1">INDIRECT(ADDRESS(1,MATCH(ROW(),費目!$AE$3:$AP$3,0)+30,,,"費目"))</f>
        <v>#N/A</v>
      </c>
      <c r="G73" s="31">
        <f ca="1">IFERROR(INDIRECT(ADDRESS(2,MATCH(ROW(),費目!$AE$3:$AP$3,0)+30,,,"費目")),G72-1)</f>
        <v>-58</v>
      </c>
      <c r="H73" s="31" t="str">
        <f ca="1">IF(G73&lt;=0,"",IFERROR(INDIRECT(ADDRESS(1,MATCH(ROW(),費目!$AE$3:$AP$3,0)+30,,,"費目")),H72))</f>
        <v/>
      </c>
      <c r="I73" s="31" t="str">
        <f ca="1">IF(H73&lt;&gt;"",IF(I72="",MATCH(1,INDIRECT(ADDRESS($I$2+1,J73,,,"費目")):INDIRECT(ADDRESS($I$2+25,J73,,,"費目")),0)+$I$2,MATCH(1,INDIRECT(ADDRESS(I72+1,J73,,,"費目")):INDIRECT(ADDRESS($I$2+25,J73,,,"費目")),0)+I72),"")</f>
        <v/>
      </c>
      <c r="J73" t="str">
        <f ca="1">IFERROR(MATCH(H73,費目!$AE$1:$AP$1,0)+30,"")</f>
        <v/>
      </c>
      <c r="K73" t="str">
        <f ca="1">IF(H73&lt;&gt;"",MATCH(B73,w費目集計!$1:$1,0),"")</f>
        <v/>
      </c>
      <c r="L73" s="23" t="str">
        <f t="shared" ca="1" si="9"/>
        <v/>
      </c>
      <c r="M73" s="23" t="str">
        <f t="shared" ca="1" si="10"/>
        <v>差し引き</v>
      </c>
    </row>
    <row r="74" spans="1:13">
      <c r="A74" s="40" t="str">
        <f t="shared" ca="1" si="7"/>
        <v/>
      </c>
      <c r="B74" s="60" t="str">
        <f t="shared" ca="1" si="6"/>
        <v/>
      </c>
      <c r="C74" s="24" t="str">
        <f ca="1">IF(G74=-1,SUM(INDIRECT(ADDRESS(ROW()-1,COLUMN())):C$4),IF(L74&gt;0,L74,""))</f>
        <v/>
      </c>
      <c r="D74" s="25" t="str">
        <f ca="1">IF(G74=-1,SUM(INDIRECT(ADDRESS(ROW()-1,COLUMN())):D$4),IF(L74&lt;0,L74,""))</f>
        <v/>
      </c>
      <c r="E74" s="25" t="str">
        <f t="shared" ca="1" si="8"/>
        <v/>
      </c>
      <c r="F74" s="31" t="e">
        <f ca="1">INDIRECT(ADDRESS(1,MATCH(ROW(),費目!$AE$3:$AP$3,0)+30,,,"費目"))</f>
        <v>#N/A</v>
      </c>
      <c r="G74" s="31">
        <f ca="1">IFERROR(INDIRECT(ADDRESS(2,MATCH(ROW(),費目!$AE$3:$AP$3,0)+30,,,"費目")),G73-1)</f>
        <v>-59</v>
      </c>
      <c r="H74" s="31" t="str">
        <f ca="1">IF(G74&lt;=0,"",IFERROR(INDIRECT(ADDRESS(1,MATCH(ROW(),費目!$AE$3:$AP$3,0)+30,,,"費目")),H73))</f>
        <v/>
      </c>
      <c r="I74" s="31" t="str">
        <f ca="1">IF(H74&lt;&gt;"",IF(I73="",MATCH(1,INDIRECT(ADDRESS($I$2+1,J74,,,"費目")):INDIRECT(ADDRESS($I$2+25,J74,,,"費目")),0)+$I$2,MATCH(1,INDIRECT(ADDRESS(I73+1,J74,,,"費目")):INDIRECT(ADDRESS($I$2+25,J74,,,"費目")),0)+I73),"")</f>
        <v/>
      </c>
      <c r="J74" t="str">
        <f ca="1">IFERROR(MATCH(H74,費目!$AE$1:$AP$1,0)+30,"")</f>
        <v/>
      </c>
      <c r="K74" t="str">
        <f ca="1">IF(H74&lt;&gt;"",MATCH(B74,w費目集計!$1:$1,0),"")</f>
        <v/>
      </c>
      <c r="L74" s="23" t="str">
        <f t="shared" ca="1" si="9"/>
        <v/>
      </c>
      <c r="M74" s="23" t="str">
        <f t="shared" ca="1" si="10"/>
        <v>差し引き</v>
      </c>
    </row>
    <row r="75" spans="1:13">
      <c r="A75" s="40" t="str">
        <f t="shared" ca="1" si="7"/>
        <v/>
      </c>
      <c r="B75" s="60" t="str">
        <f t="shared" ca="1" si="6"/>
        <v/>
      </c>
      <c r="C75" s="24" t="str">
        <f ca="1">IF(G75=-1,SUM(INDIRECT(ADDRESS(ROW()-1,COLUMN())):C$4),IF(L75&gt;0,L75,""))</f>
        <v/>
      </c>
      <c r="D75" s="25" t="str">
        <f ca="1">IF(G75=-1,SUM(INDIRECT(ADDRESS(ROW()-1,COLUMN())):D$4),IF(L75&lt;0,L75,""))</f>
        <v/>
      </c>
      <c r="E75" s="25" t="str">
        <f t="shared" ca="1" si="8"/>
        <v/>
      </c>
      <c r="F75" s="31" t="e">
        <f ca="1">INDIRECT(ADDRESS(1,MATCH(ROW(),費目!$AE$3:$AP$3,0)+30,,,"費目"))</f>
        <v>#N/A</v>
      </c>
      <c r="G75" s="31">
        <f ca="1">IFERROR(INDIRECT(ADDRESS(2,MATCH(ROW(),費目!$AE$3:$AP$3,0)+30,,,"費目")),G74-1)</f>
        <v>-60</v>
      </c>
      <c r="H75" s="31" t="str">
        <f ca="1">IF(G75&lt;=0,"",IFERROR(INDIRECT(ADDRESS(1,MATCH(ROW(),費目!$AE$3:$AP$3,0)+30,,,"費目")),H74))</f>
        <v/>
      </c>
      <c r="I75" s="31" t="str">
        <f ca="1">IF(H75&lt;&gt;"",IF(I74="",MATCH(1,INDIRECT(ADDRESS($I$2+1,J75,,,"費目")):INDIRECT(ADDRESS($I$2+25,J75,,,"費目")),0)+$I$2,MATCH(1,INDIRECT(ADDRESS(I74+1,J75,,,"費目")):INDIRECT(ADDRESS($I$2+25,J75,,,"費目")),0)+I74),"")</f>
        <v/>
      </c>
      <c r="J75" t="str">
        <f ca="1">IFERROR(MATCH(H75,費目!$AE$1:$AP$1,0)+30,"")</f>
        <v/>
      </c>
      <c r="K75" t="str">
        <f ca="1">IF(H75&lt;&gt;"",MATCH(B75,w費目集計!$1:$1,0),"")</f>
        <v/>
      </c>
      <c r="L75" s="23" t="str">
        <f t="shared" ca="1" si="9"/>
        <v/>
      </c>
      <c r="M75" s="23" t="str">
        <f t="shared" ca="1" si="10"/>
        <v>差し引き</v>
      </c>
    </row>
    <row r="76" spans="1:13">
      <c r="A76" s="40" t="str">
        <f t="shared" ca="1" si="7"/>
        <v/>
      </c>
      <c r="B76" s="60" t="str">
        <f t="shared" ca="1" si="6"/>
        <v/>
      </c>
      <c r="C76" s="24" t="str">
        <f ca="1">IF(G76=-1,SUM(INDIRECT(ADDRESS(ROW()-1,COLUMN())):C$4),IF(L76&gt;0,L76,""))</f>
        <v/>
      </c>
      <c r="D76" s="25" t="str">
        <f ca="1">IF(G76=-1,SUM(INDIRECT(ADDRESS(ROW()-1,COLUMN())):D$4),IF(L76&lt;0,L76,""))</f>
        <v/>
      </c>
      <c r="E76" s="25" t="str">
        <f t="shared" ca="1" si="8"/>
        <v/>
      </c>
      <c r="F76" s="31" t="e">
        <f ca="1">INDIRECT(ADDRESS(1,MATCH(ROW(),費目!$AE$3:$AP$3,0)+30,,,"費目"))</f>
        <v>#N/A</v>
      </c>
      <c r="G76" s="31">
        <f ca="1">IFERROR(INDIRECT(ADDRESS(2,MATCH(ROW(),費目!$AE$3:$AP$3,0)+30,,,"費目")),G75-1)</f>
        <v>-61</v>
      </c>
      <c r="H76" s="31" t="str">
        <f ca="1">IF(G76&lt;=0,"",IFERROR(INDIRECT(ADDRESS(1,MATCH(ROW(),費目!$AE$3:$AP$3,0)+30,,,"費目")),H75))</f>
        <v/>
      </c>
      <c r="I76" s="31" t="str">
        <f ca="1">IF(H76&lt;&gt;"",IF(I75="",MATCH(1,INDIRECT(ADDRESS($I$2+1,J76,,,"費目")):INDIRECT(ADDRESS($I$2+25,J76,,,"費目")),0)+$I$2,MATCH(1,INDIRECT(ADDRESS(I75+1,J76,,,"費目")):INDIRECT(ADDRESS($I$2+25,J76,,,"費目")),0)+I75),"")</f>
        <v/>
      </c>
      <c r="J76" t="str">
        <f ca="1">IFERROR(MATCH(H76,費目!$AE$1:$AP$1,0)+30,"")</f>
        <v/>
      </c>
      <c r="K76" t="str">
        <f ca="1">IF(H76&lt;&gt;"",MATCH(B76,w費目集計!$1:$1,0),"")</f>
        <v/>
      </c>
      <c r="L76" s="23" t="str">
        <f t="shared" ca="1" si="9"/>
        <v/>
      </c>
      <c r="M76" s="23" t="str">
        <f t="shared" ca="1" si="10"/>
        <v>差し引き</v>
      </c>
    </row>
    <row r="77" spans="1:13">
      <c r="A77" s="40" t="str">
        <f t="shared" ca="1" si="7"/>
        <v/>
      </c>
      <c r="B77" s="60" t="str">
        <f t="shared" ca="1" si="6"/>
        <v/>
      </c>
      <c r="C77" s="24" t="str">
        <f ca="1">IF(G77=-1,SUM(INDIRECT(ADDRESS(ROW()-1,COLUMN())):C$4),IF(L77&gt;0,L77,""))</f>
        <v/>
      </c>
      <c r="D77" s="25" t="str">
        <f ca="1">IF(G77=-1,SUM(INDIRECT(ADDRESS(ROW()-1,COLUMN())):D$4),IF(L77&lt;0,L77,""))</f>
        <v/>
      </c>
      <c r="E77" s="25" t="str">
        <f t="shared" ca="1" si="8"/>
        <v/>
      </c>
      <c r="F77" s="31" t="e">
        <f ca="1">INDIRECT(ADDRESS(1,MATCH(ROW(),費目!$AE$3:$AP$3,0)+30,,,"費目"))</f>
        <v>#N/A</v>
      </c>
      <c r="G77" s="31">
        <f ca="1">IFERROR(INDIRECT(ADDRESS(2,MATCH(ROW(),費目!$AE$3:$AP$3,0)+30,,,"費目")),G76-1)</f>
        <v>-62</v>
      </c>
      <c r="H77" s="31" t="str">
        <f ca="1">IF(G77&lt;=0,"",IFERROR(INDIRECT(ADDRESS(1,MATCH(ROW(),費目!$AE$3:$AP$3,0)+30,,,"費目")),H76))</f>
        <v/>
      </c>
      <c r="I77" s="31" t="str">
        <f ca="1">IF(H77&lt;&gt;"",IF(I76="",MATCH(1,INDIRECT(ADDRESS($I$2+1,J77,,,"費目")):INDIRECT(ADDRESS($I$2+25,J77,,,"費目")),0)+$I$2,MATCH(1,INDIRECT(ADDRESS(I76+1,J77,,,"費目")):INDIRECT(ADDRESS($I$2+25,J77,,,"費目")),0)+I76),"")</f>
        <v/>
      </c>
      <c r="J77" t="str">
        <f ca="1">IFERROR(MATCH(H77,費目!$AE$1:$AP$1,0)+30,"")</f>
        <v/>
      </c>
      <c r="K77" t="str">
        <f ca="1">IF(H77&lt;&gt;"",MATCH(B77,w費目集計!$1:$1,0),"")</f>
        <v/>
      </c>
      <c r="L77" s="23" t="str">
        <f t="shared" ca="1" si="9"/>
        <v/>
      </c>
      <c r="M77" s="23" t="str">
        <f t="shared" ca="1" si="10"/>
        <v>差し引き</v>
      </c>
    </row>
    <row r="78" spans="1:13">
      <c r="A78" s="40" t="str">
        <f t="shared" ca="1" si="7"/>
        <v/>
      </c>
      <c r="B78" s="60" t="str">
        <f t="shared" ca="1" si="6"/>
        <v/>
      </c>
      <c r="C78" s="24" t="str">
        <f ca="1">IF(G78=-1,SUM(INDIRECT(ADDRESS(ROW()-1,COLUMN())):C$4),IF(L78&gt;0,L78,""))</f>
        <v/>
      </c>
      <c r="D78" s="25" t="str">
        <f ca="1">IF(G78=-1,SUM(INDIRECT(ADDRESS(ROW()-1,COLUMN())):D$4),IF(L78&lt;0,L78,""))</f>
        <v/>
      </c>
      <c r="E78" s="25" t="str">
        <f t="shared" ca="1" si="8"/>
        <v/>
      </c>
      <c r="F78" s="31" t="e">
        <f ca="1">INDIRECT(ADDRESS(1,MATCH(ROW(),費目!$AE$3:$AP$3,0)+30,,,"費目"))</f>
        <v>#N/A</v>
      </c>
      <c r="G78" s="31">
        <f ca="1">IFERROR(INDIRECT(ADDRESS(2,MATCH(ROW(),費目!$AE$3:$AP$3,0)+30,,,"費目")),G77-1)</f>
        <v>-63</v>
      </c>
      <c r="H78" s="31" t="str">
        <f ca="1">IF(G78&lt;=0,"",IFERROR(INDIRECT(ADDRESS(1,MATCH(ROW(),費目!$AE$3:$AP$3,0)+30,,,"費目")),H77))</f>
        <v/>
      </c>
      <c r="I78" s="31" t="str">
        <f ca="1">IF(H78&lt;&gt;"",IF(I77="",MATCH(1,INDIRECT(ADDRESS($I$2+1,J78,,,"費目")):INDIRECT(ADDRESS($I$2+25,J78,,,"費目")),0)+$I$2,MATCH(1,INDIRECT(ADDRESS(I77+1,J78,,,"費目")):INDIRECT(ADDRESS($I$2+25,J78,,,"費目")),0)+I77),"")</f>
        <v/>
      </c>
      <c r="J78" t="str">
        <f ca="1">IFERROR(MATCH(H78,費目!$AE$1:$AP$1,0)+30,"")</f>
        <v/>
      </c>
      <c r="K78" t="str">
        <f ca="1">IF(H78&lt;&gt;"",MATCH(B78,w費目集計!$1:$1,0),"")</f>
        <v/>
      </c>
      <c r="L78" s="23" t="str">
        <f t="shared" ca="1" si="9"/>
        <v/>
      </c>
      <c r="M78" s="23" t="str">
        <f t="shared" ca="1" si="10"/>
        <v>差し引き</v>
      </c>
    </row>
    <row r="79" spans="1:13">
      <c r="A79" s="40" t="str">
        <f t="shared" ca="1" si="7"/>
        <v/>
      </c>
      <c r="B79" s="60" t="str">
        <f t="shared" ca="1" si="6"/>
        <v/>
      </c>
      <c r="C79" s="24" t="str">
        <f ca="1">IF(G79=-1,SUM(INDIRECT(ADDRESS(ROW()-1,COLUMN())):C$4),IF(L79&gt;0,L79,""))</f>
        <v/>
      </c>
      <c r="D79" s="25" t="str">
        <f ca="1">IF(G79=-1,SUM(INDIRECT(ADDRESS(ROW()-1,COLUMN())):D$4),IF(L79&lt;0,L79,""))</f>
        <v/>
      </c>
      <c r="E79" s="25" t="str">
        <f t="shared" ca="1" si="8"/>
        <v/>
      </c>
      <c r="F79" s="31" t="e">
        <f ca="1">INDIRECT(ADDRESS(1,MATCH(ROW(),費目!$AE$3:$AP$3,0)+30,,,"費目"))</f>
        <v>#N/A</v>
      </c>
      <c r="G79" s="31">
        <f ca="1">IFERROR(INDIRECT(ADDRESS(2,MATCH(ROW(),費目!$AE$3:$AP$3,0)+30,,,"費目")),G78-1)</f>
        <v>-64</v>
      </c>
      <c r="H79" s="31" t="str">
        <f ca="1">IF(G79&lt;=0,"",IFERROR(INDIRECT(ADDRESS(1,MATCH(ROW(),費目!$AE$3:$AP$3,0)+30,,,"費目")),H78))</f>
        <v/>
      </c>
      <c r="I79" s="31" t="str">
        <f ca="1">IF(H79&lt;&gt;"",IF(I78="",MATCH(1,INDIRECT(ADDRESS($I$2+1,J79,,,"費目")):INDIRECT(ADDRESS($I$2+25,J79,,,"費目")),0)+$I$2,MATCH(1,INDIRECT(ADDRESS(I78+1,J79,,,"費目")):INDIRECT(ADDRESS($I$2+25,J79,,,"費目")),0)+I78),"")</f>
        <v/>
      </c>
      <c r="J79" t="str">
        <f ca="1">IFERROR(MATCH(H79,費目!$AE$1:$AP$1,0)+30,"")</f>
        <v/>
      </c>
      <c r="K79" t="str">
        <f ca="1">IF(H79&lt;&gt;"",MATCH(B79,w費目集計!$1:$1,0),"")</f>
        <v/>
      </c>
      <c r="L79" s="23" t="str">
        <f t="shared" ca="1" si="9"/>
        <v/>
      </c>
      <c r="M79" s="23" t="str">
        <f t="shared" ca="1" si="10"/>
        <v>差し引き</v>
      </c>
    </row>
    <row r="80" spans="1:13">
      <c r="A80" s="40" t="str">
        <f t="shared" ca="1" si="7"/>
        <v/>
      </c>
      <c r="B80" s="60" t="str">
        <f t="shared" ca="1" si="6"/>
        <v/>
      </c>
      <c r="C80" s="24" t="str">
        <f ca="1">IF(G80=-1,SUM(INDIRECT(ADDRESS(ROW()-1,COLUMN())):C$4),IF(L80&gt;0,L80,""))</f>
        <v/>
      </c>
      <c r="D80" s="25" t="str">
        <f ca="1">IF(G80=-1,SUM(INDIRECT(ADDRESS(ROW()-1,COLUMN())):D$4),IF(L80&lt;0,L80,""))</f>
        <v/>
      </c>
      <c r="E80" s="25" t="str">
        <f t="shared" ca="1" si="8"/>
        <v/>
      </c>
      <c r="F80" s="31" t="e">
        <f ca="1">INDIRECT(ADDRESS(1,MATCH(ROW(),費目!$AE$3:$AP$3,0)+30,,,"費目"))</f>
        <v>#N/A</v>
      </c>
      <c r="G80" s="31">
        <f ca="1">IFERROR(INDIRECT(ADDRESS(2,MATCH(ROW(),費目!$AE$3:$AP$3,0)+30,,,"費目")),G79-1)</f>
        <v>-65</v>
      </c>
      <c r="H80" s="31" t="str">
        <f ca="1">IF(G80&lt;=0,"",IFERROR(INDIRECT(ADDRESS(1,MATCH(ROW(),費目!$AE$3:$AP$3,0)+30,,,"費目")),H79))</f>
        <v/>
      </c>
      <c r="I80" s="31" t="str">
        <f ca="1">IF(H80&lt;&gt;"",IF(I79="",MATCH(1,INDIRECT(ADDRESS($I$2+1,J80,,,"費目")):INDIRECT(ADDRESS($I$2+25,J80,,,"費目")),0)+$I$2,MATCH(1,INDIRECT(ADDRESS(I79+1,J80,,,"費目")):INDIRECT(ADDRESS($I$2+25,J80,,,"費目")),0)+I79),"")</f>
        <v/>
      </c>
      <c r="J80" t="str">
        <f ca="1">IFERROR(MATCH(H80,費目!$AE$1:$AP$1,0)+30,"")</f>
        <v/>
      </c>
      <c r="K80" t="str">
        <f ca="1">IF(H80&lt;&gt;"",MATCH(B80,w費目集計!$1:$1,0),"")</f>
        <v/>
      </c>
      <c r="L80" s="23" t="str">
        <f t="shared" ca="1" si="9"/>
        <v/>
      </c>
      <c r="M80" s="23" t="str">
        <f t="shared" ca="1" si="10"/>
        <v>差し引き</v>
      </c>
    </row>
    <row r="81" spans="1:13">
      <c r="A81" s="40" t="str">
        <f t="shared" ca="1" si="7"/>
        <v/>
      </c>
      <c r="B81" s="60" t="str">
        <f t="shared" ca="1" si="6"/>
        <v/>
      </c>
      <c r="C81" s="24" t="str">
        <f ca="1">IF(G81=-1,SUM(INDIRECT(ADDRESS(ROW()-1,COLUMN())):C$4),IF(L81&gt;0,L81,""))</f>
        <v/>
      </c>
      <c r="D81" s="25" t="str">
        <f ca="1">IF(G81=-1,SUM(INDIRECT(ADDRESS(ROW()-1,COLUMN())):D$4),IF(L81&lt;0,L81,""))</f>
        <v/>
      </c>
      <c r="E81" s="25" t="str">
        <f t="shared" ca="1" si="8"/>
        <v/>
      </c>
      <c r="F81" s="31" t="e">
        <f ca="1">INDIRECT(ADDRESS(1,MATCH(ROW(),費目!$AE$3:$AP$3,0)+30,,,"費目"))</f>
        <v>#N/A</v>
      </c>
      <c r="G81" s="31">
        <f ca="1">IFERROR(INDIRECT(ADDRESS(2,MATCH(ROW(),費目!$AE$3:$AP$3,0)+30,,,"費目")),G80-1)</f>
        <v>-66</v>
      </c>
      <c r="H81" s="31" t="str">
        <f ca="1">IF(G81&lt;=0,"",IFERROR(INDIRECT(ADDRESS(1,MATCH(ROW(),費目!$AE$3:$AP$3,0)+30,,,"費目")),H80))</f>
        <v/>
      </c>
      <c r="I81" s="31" t="str">
        <f ca="1">IF(H81&lt;&gt;"",IF(I80="",MATCH(1,INDIRECT(ADDRESS($I$2+1,J81,,,"費目")):INDIRECT(ADDRESS($I$2+25,J81,,,"費目")),0)+$I$2,MATCH(1,INDIRECT(ADDRESS(I80+1,J81,,,"費目")):INDIRECT(ADDRESS($I$2+25,J81,,,"費目")),0)+I80),"")</f>
        <v/>
      </c>
      <c r="J81" t="str">
        <f ca="1">IFERROR(MATCH(H81,費目!$AE$1:$AP$1,0)+30,"")</f>
        <v/>
      </c>
      <c r="K81" t="str">
        <f ca="1">IF(H81&lt;&gt;"",MATCH(B81,w費目集計!$1:$1,0),"")</f>
        <v/>
      </c>
      <c r="L81" s="23" t="str">
        <f t="shared" ca="1" si="9"/>
        <v/>
      </c>
      <c r="M81" s="23" t="str">
        <f t="shared" ca="1" si="10"/>
        <v>差し引き</v>
      </c>
    </row>
    <row r="82" spans="1:13">
      <c r="A82" s="40" t="str">
        <f t="shared" ca="1" si="7"/>
        <v/>
      </c>
      <c r="B82" s="60" t="str">
        <f t="shared" ca="1" si="6"/>
        <v/>
      </c>
      <c r="C82" s="24" t="str">
        <f ca="1">IF(G82=-1,SUM(INDIRECT(ADDRESS(ROW()-1,COLUMN())):C$4),IF(L82&gt;0,L82,""))</f>
        <v/>
      </c>
      <c r="D82" s="25" t="str">
        <f ca="1">IF(G82=-1,SUM(INDIRECT(ADDRESS(ROW()-1,COLUMN())):D$4),IF(L82&lt;0,L82,""))</f>
        <v/>
      </c>
      <c r="E82" s="25" t="str">
        <f t="shared" ca="1" si="8"/>
        <v/>
      </c>
      <c r="F82" s="31" t="e">
        <f ca="1">INDIRECT(ADDRESS(1,MATCH(ROW(),費目!$AE$3:$AP$3,0)+30,,,"費目"))</f>
        <v>#N/A</v>
      </c>
      <c r="G82" s="31">
        <f ca="1">IFERROR(INDIRECT(ADDRESS(2,MATCH(ROW(),費目!$AE$3:$AP$3,0)+30,,,"費目")),G81-1)</f>
        <v>-67</v>
      </c>
      <c r="H82" s="31" t="str">
        <f ca="1">IF(G82&lt;=0,"",IFERROR(INDIRECT(ADDRESS(1,MATCH(ROW(),費目!$AE$3:$AP$3,0)+30,,,"費目")),H81))</f>
        <v/>
      </c>
      <c r="I82" s="31" t="str">
        <f ca="1">IF(H82&lt;&gt;"",IF(I81="",MATCH(1,INDIRECT(ADDRESS($I$2+1,J82,,,"費目")):INDIRECT(ADDRESS($I$2+25,J82,,,"費目")),0)+$I$2,MATCH(1,INDIRECT(ADDRESS(I81+1,J82,,,"費目")):INDIRECT(ADDRESS($I$2+25,J82,,,"費目")),0)+I81),"")</f>
        <v/>
      </c>
      <c r="J82" t="str">
        <f ca="1">IFERROR(MATCH(H82,費目!$AE$1:$AP$1,0)+30,"")</f>
        <v/>
      </c>
      <c r="K82" t="str">
        <f ca="1">IF(H82&lt;&gt;"",MATCH(B82,w費目集計!$1:$1,0),"")</f>
        <v/>
      </c>
      <c r="L82" s="23" t="str">
        <f t="shared" ca="1" si="9"/>
        <v/>
      </c>
      <c r="M82" s="23" t="str">
        <f t="shared" ca="1" si="10"/>
        <v>差し引き</v>
      </c>
    </row>
    <row r="83" spans="1:13">
      <c r="A83" s="40" t="str">
        <f t="shared" ca="1" si="7"/>
        <v/>
      </c>
      <c r="B83" s="60" t="str">
        <f t="shared" ca="1" si="6"/>
        <v/>
      </c>
      <c r="C83" s="24" t="str">
        <f ca="1">IF(G83=-1,SUM(INDIRECT(ADDRESS(ROW()-1,COLUMN())):C$4),IF(L83&gt;0,L83,""))</f>
        <v/>
      </c>
      <c r="D83" s="25" t="str">
        <f ca="1">IF(G83=-1,SUM(INDIRECT(ADDRESS(ROW()-1,COLUMN())):D$4),IF(L83&lt;0,L83,""))</f>
        <v/>
      </c>
      <c r="E83" s="25" t="str">
        <f t="shared" ca="1" si="8"/>
        <v/>
      </c>
      <c r="F83" s="31" t="e">
        <f ca="1">INDIRECT(ADDRESS(1,MATCH(ROW(),費目!$AE$3:$AP$3,0)+30,,,"費目"))</f>
        <v>#N/A</v>
      </c>
      <c r="G83" s="31">
        <f ca="1">IFERROR(INDIRECT(ADDRESS(2,MATCH(ROW(),費目!$AE$3:$AP$3,0)+30,,,"費目")),G82-1)</f>
        <v>-68</v>
      </c>
      <c r="H83" s="31" t="str">
        <f ca="1">IF(G83&lt;=0,"",IFERROR(INDIRECT(ADDRESS(1,MATCH(ROW(),費目!$AE$3:$AP$3,0)+30,,,"費目")),H82))</f>
        <v/>
      </c>
      <c r="I83" s="31" t="str">
        <f ca="1">IF(H83&lt;&gt;"",IF(I82="",MATCH(1,INDIRECT(ADDRESS($I$2+1,J83,,,"費目")):INDIRECT(ADDRESS($I$2+25,J83,,,"費目")),0)+$I$2,MATCH(1,INDIRECT(ADDRESS(I82+1,J83,,,"費目")):INDIRECT(ADDRESS($I$2+25,J83,,,"費目")),0)+I82),"")</f>
        <v/>
      </c>
      <c r="J83" t="str">
        <f ca="1">IFERROR(MATCH(H83,費目!$AE$1:$AP$1,0)+30,"")</f>
        <v/>
      </c>
      <c r="K83" t="str">
        <f ca="1">IF(H83&lt;&gt;"",MATCH(B83,w費目集計!$1:$1,0),"")</f>
        <v/>
      </c>
      <c r="L83" s="23" t="str">
        <f t="shared" ca="1" si="9"/>
        <v/>
      </c>
      <c r="M83" s="23" t="str">
        <f t="shared" ca="1" si="10"/>
        <v>差し引き</v>
      </c>
    </row>
    <row r="84" spans="1:13">
      <c r="A84" s="40" t="str">
        <f t="shared" ca="1" si="7"/>
        <v/>
      </c>
      <c r="B84" s="60" t="str">
        <f t="shared" ca="1" si="6"/>
        <v/>
      </c>
      <c r="C84" s="24" t="str">
        <f ca="1">IF(G84=-1,SUM(INDIRECT(ADDRESS(ROW()-1,COLUMN())):C$4),IF(L84&gt;0,L84,""))</f>
        <v/>
      </c>
      <c r="D84" s="25" t="str">
        <f ca="1">IF(G84=-1,SUM(INDIRECT(ADDRESS(ROW()-1,COLUMN())):D$4),IF(L84&lt;0,L84,""))</f>
        <v/>
      </c>
      <c r="E84" s="25" t="str">
        <f t="shared" ca="1" si="8"/>
        <v/>
      </c>
      <c r="F84" s="31" t="e">
        <f ca="1">INDIRECT(ADDRESS(1,MATCH(ROW(),費目!$AE$3:$AP$3,0)+30,,,"費目"))</f>
        <v>#N/A</v>
      </c>
      <c r="G84" s="31">
        <f ca="1">IFERROR(INDIRECT(ADDRESS(2,MATCH(ROW(),費目!$AE$3:$AP$3,0)+30,,,"費目")),G83-1)</f>
        <v>-69</v>
      </c>
      <c r="H84" s="31" t="str">
        <f ca="1">IF(G84&lt;=0,"",IFERROR(INDIRECT(ADDRESS(1,MATCH(ROW(),費目!$AE$3:$AP$3,0)+30,,,"費目")),H83))</f>
        <v/>
      </c>
      <c r="I84" s="31" t="str">
        <f ca="1">IF(H84&lt;&gt;"",IF(I83="",MATCH(1,INDIRECT(ADDRESS($I$2+1,J84,,,"費目")):INDIRECT(ADDRESS($I$2+25,J84,,,"費目")),0)+$I$2,MATCH(1,INDIRECT(ADDRESS(I83+1,J84,,,"費目")):INDIRECT(ADDRESS($I$2+25,J84,,,"費目")),0)+I83),"")</f>
        <v/>
      </c>
      <c r="J84" t="str">
        <f ca="1">IFERROR(MATCH(H84,費目!$AE$1:$AP$1,0)+30,"")</f>
        <v/>
      </c>
      <c r="K84" t="str">
        <f ca="1">IF(H84&lt;&gt;"",MATCH(B84,w費目集計!$1:$1,0),"")</f>
        <v/>
      </c>
      <c r="L84" s="23" t="str">
        <f t="shared" ca="1" si="9"/>
        <v/>
      </c>
      <c r="M84" s="23" t="str">
        <f t="shared" ca="1" si="10"/>
        <v>差し引き</v>
      </c>
    </row>
    <row r="85" spans="1:13">
      <c r="A85" s="40" t="str">
        <f t="shared" ca="1" si="7"/>
        <v/>
      </c>
      <c r="B85" s="60" t="str">
        <f t="shared" ca="1" si="6"/>
        <v/>
      </c>
      <c r="C85" s="24" t="str">
        <f ca="1">IF(G85=-1,SUM(INDIRECT(ADDRESS(ROW()-1,COLUMN())):C$4),IF(L85&gt;0,L85,""))</f>
        <v/>
      </c>
      <c r="D85" s="25" t="str">
        <f ca="1">IF(G85=-1,SUM(INDIRECT(ADDRESS(ROW()-1,COLUMN())):D$4),IF(L85&lt;0,L85,""))</f>
        <v/>
      </c>
      <c r="E85" s="25" t="str">
        <f t="shared" ca="1" si="8"/>
        <v/>
      </c>
      <c r="F85" s="46" t="e">
        <f ca="1">INDIRECT(ADDRESS(1,MATCH(ROW(),費目!$AE$3:$AP$3,0)+30,,,"費目"))</f>
        <v>#N/A</v>
      </c>
      <c r="G85" s="46">
        <f ca="1">IFERROR(INDIRECT(ADDRESS(2,MATCH(ROW(),費目!$AE$3:$AP$3,0)+30,,,"費目")),G84-1)</f>
        <v>-70</v>
      </c>
      <c r="H85" s="46" t="str">
        <f ca="1">IF(G85&lt;=0,"",IFERROR(INDIRECT(ADDRESS(1,MATCH(ROW(),費目!$AE$3:$AP$3,0)+30,,,"費目")),H84))</f>
        <v/>
      </c>
      <c r="I85" s="46" t="str">
        <f ca="1">IF(H85&lt;&gt;"",IF(I84="",MATCH(1,INDIRECT(ADDRESS($I$2+1,J85,,,"費目")):INDIRECT(ADDRESS($I$2+25,J85,,,"費目")),0)+$I$2,MATCH(1,INDIRECT(ADDRESS(I84+1,J85,,,"費目")):INDIRECT(ADDRESS($I$2+25,J85,,,"費目")),0)+I84),"")</f>
        <v/>
      </c>
      <c r="J85" t="str">
        <f ca="1">IFERROR(MATCH(H85,費目!$AE$1:$AP$1,0)+30,"")</f>
        <v/>
      </c>
      <c r="K85" t="str">
        <f ca="1">IF(H85&lt;&gt;"",MATCH(B85,w費目集計!$1:$1,0),"")</f>
        <v/>
      </c>
      <c r="L85" s="23" t="str">
        <f t="shared" ca="1" si="9"/>
        <v/>
      </c>
      <c r="M85" s="23" t="str">
        <f t="shared" ca="1" si="10"/>
        <v>差し引き</v>
      </c>
    </row>
    <row r="86" spans="1:13">
      <c r="A86" s="40" t="str">
        <f t="shared" ca="1" si="7"/>
        <v/>
      </c>
      <c r="B86" s="60" t="str">
        <f t="shared" ca="1" si="6"/>
        <v/>
      </c>
      <c r="C86" s="24" t="str">
        <f ca="1">IF(G86=-1,SUM(INDIRECT(ADDRESS(ROW()-1,COLUMN())):C$4),IF(L86&gt;0,L86,""))</f>
        <v/>
      </c>
      <c r="D86" s="25" t="str">
        <f ca="1">IF(G86=-1,SUM(INDIRECT(ADDRESS(ROW()-1,COLUMN())):D$4),IF(L86&lt;0,L86,""))</f>
        <v/>
      </c>
      <c r="E86" s="25" t="str">
        <f t="shared" ca="1" si="8"/>
        <v/>
      </c>
      <c r="F86" s="46" t="e">
        <f ca="1">INDIRECT(ADDRESS(1,MATCH(ROW(),費目!$AE$3:$AP$3,0)+30,,,"費目"))</f>
        <v>#N/A</v>
      </c>
      <c r="G86" s="46">
        <f ca="1">IFERROR(INDIRECT(ADDRESS(2,MATCH(ROW(),費目!$AE$3:$AP$3,0)+30,,,"費目")),G85-1)</f>
        <v>-71</v>
      </c>
      <c r="H86" s="46" t="str">
        <f ca="1">IF(G86&lt;=0,"",IFERROR(INDIRECT(ADDRESS(1,MATCH(ROW(),費目!$AE$3:$AP$3,0)+30,,,"費目")),H85))</f>
        <v/>
      </c>
      <c r="I86" s="46" t="str">
        <f ca="1">IF(H86&lt;&gt;"",IF(I85="",MATCH(1,INDIRECT(ADDRESS($I$2+1,J86,,,"費目")):INDIRECT(ADDRESS($I$2+25,J86,,,"費目")),0)+$I$2,MATCH(1,INDIRECT(ADDRESS(I85+1,J86,,,"費目")):INDIRECT(ADDRESS($I$2+25,J86,,,"費目")),0)+I85),"")</f>
        <v/>
      </c>
      <c r="J86" t="str">
        <f ca="1">IFERROR(MATCH(H86,費目!$AE$1:$AP$1,0)+30,"")</f>
        <v/>
      </c>
      <c r="K86" t="str">
        <f ca="1">IF(H86&lt;&gt;"",MATCH(B86,w費目集計!$1:$1,0),"")</f>
        <v/>
      </c>
      <c r="L86" s="23" t="str">
        <f t="shared" ca="1" si="9"/>
        <v/>
      </c>
      <c r="M86" s="23" t="str">
        <f t="shared" ca="1" si="10"/>
        <v>差し引き</v>
      </c>
    </row>
    <row r="87" spans="1:13">
      <c r="A87" s="40" t="str">
        <f t="shared" ca="1" si="7"/>
        <v/>
      </c>
      <c r="B87" s="60" t="str">
        <f t="shared" ca="1" si="6"/>
        <v/>
      </c>
      <c r="C87" s="24" t="str">
        <f ca="1">IF(G87=-1,SUM(INDIRECT(ADDRESS(ROW()-1,COLUMN())):C$4),IF(L87&gt;0,L87,""))</f>
        <v/>
      </c>
      <c r="D87" s="25" t="str">
        <f ca="1">IF(G87=-1,SUM(INDIRECT(ADDRESS(ROW()-1,COLUMN())):D$4),IF(L87&lt;0,L87,""))</f>
        <v/>
      </c>
      <c r="E87" s="25" t="str">
        <f t="shared" ca="1" si="8"/>
        <v/>
      </c>
      <c r="F87" s="46" t="e">
        <f ca="1">INDIRECT(ADDRESS(1,MATCH(ROW(),費目!$AE$3:$AP$3,0)+30,,,"費目"))</f>
        <v>#N/A</v>
      </c>
      <c r="G87" s="46">
        <f ca="1">IFERROR(INDIRECT(ADDRESS(2,MATCH(ROW(),費目!$AE$3:$AP$3,0)+30,,,"費目")),G86-1)</f>
        <v>-72</v>
      </c>
      <c r="H87" s="46" t="str">
        <f ca="1">IF(G87&lt;=0,"",IFERROR(INDIRECT(ADDRESS(1,MATCH(ROW(),費目!$AE$3:$AP$3,0)+30,,,"費目")),H86))</f>
        <v/>
      </c>
      <c r="I87" s="46" t="str">
        <f ca="1">IF(H87&lt;&gt;"",IF(I86="",MATCH(1,INDIRECT(ADDRESS($I$2+1,J87,,,"費目")):INDIRECT(ADDRESS($I$2+25,J87,,,"費目")),0)+$I$2,MATCH(1,INDIRECT(ADDRESS(I86+1,J87,,,"費目")):INDIRECT(ADDRESS($I$2+25,J87,,,"費目")),0)+I86),"")</f>
        <v/>
      </c>
      <c r="J87" t="str">
        <f ca="1">IFERROR(MATCH(H87,費目!$AE$1:$AP$1,0)+30,"")</f>
        <v/>
      </c>
      <c r="K87" t="str">
        <f ca="1">IF(H87&lt;&gt;"",MATCH(B87,w費目集計!$1:$1,0),"")</f>
        <v/>
      </c>
      <c r="L87" s="23" t="str">
        <f t="shared" ca="1" si="9"/>
        <v/>
      </c>
      <c r="M87" s="23" t="str">
        <f t="shared" ca="1" si="10"/>
        <v>差し引き</v>
      </c>
    </row>
    <row r="88" spans="1:13">
      <c r="A88" s="40" t="str">
        <f t="shared" ca="1" si="7"/>
        <v/>
      </c>
      <c r="B88" s="60" t="str">
        <f t="shared" ca="1" si="6"/>
        <v/>
      </c>
      <c r="C88" s="24" t="str">
        <f ca="1">IF(G88=-1,SUM(INDIRECT(ADDRESS(ROW()-1,COLUMN())):C$4),IF(L88&gt;0,L88,""))</f>
        <v/>
      </c>
      <c r="D88" s="25" t="str">
        <f ca="1">IF(G88=-1,SUM(INDIRECT(ADDRESS(ROW()-1,COLUMN())):D$4),IF(L88&lt;0,L88,""))</f>
        <v/>
      </c>
      <c r="E88" s="25" t="str">
        <f t="shared" ca="1" si="8"/>
        <v/>
      </c>
      <c r="F88" s="46" t="e">
        <f ca="1">INDIRECT(ADDRESS(1,MATCH(ROW(),費目!$AE$3:$AP$3,0)+30,,,"費目"))</f>
        <v>#N/A</v>
      </c>
      <c r="G88" s="46">
        <f ca="1">IFERROR(INDIRECT(ADDRESS(2,MATCH(ROW(),費目!$AE$3:$AP$3,0)+30,,,"費目")),G87-1)</f>
        <v>-73</v>
      </c>
      <c r="H88" s="46" t="str">
        <f ca="1">IF(G88&lt;=0,"",IFERROR(INDIRECT(ADDRESS(1,MATCH(ROW(),費目!$AE$3:$AP$3,0)+30,,,"費目")),H87))</f>
        <v/>
      </c>
      <c r="I88" s="46" t="str">
        <f ca="1">IF(H88&lt;&gt;"",IF(I87="",MATCH(1,INDIRECT(ADDRESS($I$2+1,J88,,,"費目")):INDIRECT(ADDRESS($I$2+25,J88,,,"費目")),0)+$I$2,MATCH(1,INDIRECT(ADDRESS(I87+1,J88,,,"費目")):INDIRECT(ADDRESS($I$2+25,J88,,,"費目")),0)+I87),"")</f>
        <v/>
      </c>
      <c r="J88" t="str">
        <f ca="1">IFERROR(MATCH(H88,費目!$AE$1:$AP$1,0)+30,"")</f>
        <v/>
      </c>
      <c r="K88" t="str">
        <f ca="1">IF(H88&lt;&gt;"",MATCH(B88,w費目集計!$1:$1,0),"")</f>
        <v/>
      </c>
      <c r="L88" s="23" t="str">
        <f t="shared" ca="1" si="9"/>
        <v/>
      </c>
      <c r="M88" s="23" t="str">
        <f t="shared" ca="1" si="10"/>
        <v>差し引き</v>
      </c>
    </row>
    <row r="89" spans="1:13">
      <c r="A89" s="40" t="str">
        <f t="shared" ca="1" si="7"/>
        <v/>
      </c>
      <c r="B89" s="60" t="str">
        <f t="shared" ca="1" si="6"/>
        <v/>
      </c>
      <c r="C89" s="24" t="str">
        <f ca="1">IF(G89=-1,SUM(INDIRECT(ADDRESS(ROW()-1,COLUMN())):C$4),IF(L89&gt;0,L89,""))</f>
        <v/>
      </c>
      <c r="D89" s="25" t="str">
        <f ca="1">IF(G89=-1,SUM(INDIRECT(ADDRESS(ROW()-1,COLUMN())):D$4),IF(L89&lt;0,L89,""))</f>
        <v/>
      </c>
      <c r="E89" s="25" t="str">
        <f t="shared" ca="1" si="8"/>
        <v/>
      </c>
      <c r="F89" s="46" t="e">
        <f ca="1">INDIRECT(ADDRESS(1,MATCH(ROW(),費目!$AE$3:$AP$3,0)+30,,,"費目"))</f>
        <v>#N/A</v>
      </c>
      <c r="G89" s="46">
        <f ca="1">IFERROR(INDIRECT(ADDRESS(2,MATCH(ROW(),費目!$AE$3:$AP$3,0)+30,,,"費目")),G88-1)</f>
        <v>-74</v>
      </c>
      <c r="H89" s="46" t="str">
        <f ca="1">IF(G89&lt;=0,"",IFERROR(INDIRECT(ADDRESS(1,MATCH(ROW(),費目!$AE$3:$AP$3,0)+30,,,"費目")),H88))</f>
        <v/>
      </c>
      <c r="I89" s="46" t="str">
        <f ca="1">IF(H89&lt;&gt;"",IF(I88="",MATCH(1,INDIRECT(ADDRESS($I$2+1,J89,,,"費目")):INDIRECT(ADDRESS($I$2+25,J89,,,"費目")),0)+$I$2,MATCH(1,INDIRECT(ADDRESS(I88+1,J89,,,"費目")):INDIRECT(ADDRESS($I$2+25,J89,,,"費目")),0)+I88),"")</f>
        <v/>
      </c>
      <c r="J89" t="str">
        <f ca="1">IFERROR(MATCH(H89,費目!$AE$1:$AP$1,0)+30,"")</f>
        <v/>
      </c>
      <c r="K89" t="str">
        <f ca="1">IF(H89&lt;&gt;"",MATCH(B89,w費目集計!$1:$1,0),"")</f>
        <v/>
      </c>
      <c r="L89" s="23" t="str">
        <f t="shared" ca="1" si="9"/>
        <v/>
      </c>
      <c r="M89" s="23" t="str">
        <f t="shared" ca="1" si="10"/>
        <v>差し引き</v>
      </c>
    </row>
    <row r="90" spans="1:13">
      <c r="A90" s="40" t="str">
        <f t="shared" ca="1" si="7"/>
        <v/>
      </c>
      <c r="B90" s="60" t="str">
        <f t="shared" ca="1" si="6"/>
        <v/>
      </c>
      <c r="C90" s="24" t="str">
        <f ca="1">IF(G90=-1,SUM(INDIRECT(ADDRESS(ROW()-1,COLUMN())):C$4),IF(L90&gt;0,L90,""))</f>
        <v/>
      </c>
      <c r="D90" s="25" t="str">
        <f ca="1">IF(G90=-1,SUM(INDIRECT(ADDRESS(ROW()-1,COLUMN())):D$4),IF(L90&lt;0,L90,""))</f>
        <v/>
      </c>
      <c r="E90" s="25" t="str">
        <f t="shared" ca="1" si="8"/>
        <v/>
      </c>
      <c r="F90" s="46" t="e">
        <f ca="1">INDIRECT(ADDRESS(1,MATCH(ROW(),費目!$AE$3:$AP$3,0)+30,,,"費目"))</f>
        <v>#N/A</v>
      </c>
      <c r="G90" s="46">
        <f ca="1">IFERROR(INDIRECT(ADDRESS(2,MATCH(ROW(),費目!$AE$3:$AP$3,0)+30,,,"費目")),G89-1)</f>
        <v>-75</v>
      </c>
      <c r="H90" s="46" t="str">
        <f ca="1">IF(G90&lt;=0,"",IFERROR(INDIRECT(ADDRESS(1,MATCH(ROW(),費目!$AE$3:$AP$3,0)+30,,,"費目")),H89))</f>
        <v/>
      </c>
      <c r="I90" s="46" t="str">
        <f ca="1">IF(H90&lt;&gt;"",IF(I89="",MATCH(1,INDIRECT(ADDRESS($I$2+1,J90,,,"費目")):INDIRECT(ADDRESS($I$2+25,J90,,,"費目")),0)+$I$2,MATCH(1,INDIRECT(ADDRESS(I89+1,J90,,,"費目")):INDIRECT(ADDRESS($I$2+25,J90,,,"費目")),0)+I89),"")</f>
        <v/>
      </c>
      <c r="J90" t="str">
        <f ca="1">IFERROR(MATCH(H90,費目!$AE$1:$AP$1,0)+30,"")</f>
        <v/>
      </c>
      <c r="K90" t="str">
        <f ca="1">IF(H90&lt;&gt;"",MATCH(B90,w費目集計!$1:$1,0),"")</f>
        <v/>
      </c>
      <c r="L90" s="23" t="str">
        <f t="shared" ca="1" si="9"/>
        <v/>
      </c>
      <c r="M90" s="23" t="str">
        <f t="shared" ca="1" si="10"/>
        <v>差し引き</v>
      </c>
    </row>
    <row r="91" spans="1:13">
      <c r="A91" s="40" t="str">
        <f t="shared" ca="1" si="7"/>
        <v/>
      </c>
      <c r="B91" s="60" t="str">
        <f t="shared" ca="1" si="6"/>
        <v/>
      </c>
      <c r="C91" s="24" t="str">
        <f ca="1">IF(G91=-1,SUM(INDIRECT(ADDRESS(ROW()-1,COLUMN())):C$4),IF(L91&gt;0,L91,""))</f>
        <v/>
      </c>
      <c r="D91" s="25" t="str">
        <f ca="1">IF(G91=-1,SUM(INDIRECT(ADDRESS(ROW()-1,COLUMN())):D$4),IF(L91&lt;0,L91,""))</f>
        <v/>
      </c>
      <c r="E91" s="25" t="str">
        <f t="shared" ca="1" si="8"/>
        <v/>
      </c>
      <c r="F91" s="46" t="e">
        <f ca="1">INDIRECT(ADDRESS(1,MATCH(ROW(),費目!$AE$3:$AP$3,0)+30,,,"費目"))</f>
        <v>#N/A</v>
      </c>
      <c r="G91" s="46">
        <f ca="1">IFERROR(INDIRECT(ADDRESS(2,MATCH(ROW(),費目!$AE$3:$AP$3,0)+30,,,"費目")),G90-1)</f>
        <v>-76</v>
      </c>
      <c r="H91" s="46" t="str">
        <f ca="1">IF(G91&lt;=0,"",IFERROR(INDIRECT(ADDRESS(1,MATCH(ROW(),費目!$AE$3:$AP$3,0)+30,,,"費目")),H90))</f>
        <v/>
      </c>
      <c r="I91" s="46" t="str">
        <f ca="1">IF(H91&lt;&gt;"",IF(I90="",MATCH(1,INDIRECT(ADDRESS($I$2+1,J91,,,"費目")):INDIRECT(ADDRESS($I$2+25,J91,,,"費目")),0)+$I$2,MATCH(1,INDIRECT(ADDRESS(I90+1,J91,,,"費目")):INDIRECT(ADDRESS($I$2+25,J91,,,"費目")),0)+I90),"")</f>
        <v/>
      </c>
      <c r="J91" t="str">
        <f ca="1">IFERROR(MATCH(H91,費目!$AE$1:$AP$1,0)+30,"")</f>
        <v/>
      </c>
      <c r="K91" t="str">
        <f ca="1">IF(H91&lt;&gt;"",MATCH(B91,w費目集計!$1:$1,0),"")</f>
        <v/>
      </c>
      <c r="L91" s="23" t="str">
        <f t="shared" ca="1" si="9"/>
        <v/>
      </c>
      <c r="M91" s="23" t="str">
        <f t="shared" ca="1" si="10"/>
        <v>差し引き</v>
      </c>
    </row>
    <row r="92" spans="1:13">
      <c r="A92" s="40" t="str">
        <f t="shared" ca="1" si="7"/>
        <v/>
      </c>
      <c r="B92" s="60" t="str">
        <f t="shared" ca="1" si="6"/>
        <v/>
      </c>
      <c r="C92" s="24" t="str">
        <f ca="1">IF(G92=-1,SUM(INDIRECT(ADDRESS(ROW()-1,COLUMN())):C$4),IF(L92&gt;0,L92,""))</f>
        <v/>
      </c>
      <c r="D92" s="25" t="str">
        <f ca="1">IF(G92=-1,SUM(INDIRECT(ADDRESS(ROW()-1,COLUMN())):D$4),IF(L92&lt;0,L92,""))</f>
        <v/>
      </c>
      <c r="E92" s="25" t="str">
        <f t="shared" ca="1" si="8"/>
        <v/>
      </c>
      <c r="F92" s="46" t="e">
        <f ca="1">INDIRECT(ADDRESS(1,MATCH(ROW(),費目!$AE$3:$AP$3,0)+30,,,"費目"))</f>
        <v>#N/A</v>
      </c>
      <c r="G92" s="46">
        <f ca="1">IFERROR(INDIRECT(ADDRESS(2,MATCH(ROW(),費目!$AE$3:$AP$3,0)+30,,,"費目")),G91-1)</f>
        <v>-77</v>
      </c>
      <c r="H92" s="46" t="str">
        <f ca="1">IF(G92&lt;=0,"",IFERROR(INDIRECT(ADDRESS(1,MATCH(ROW(),費目!$AE$3:$AP$3,0)+30,,,"費目")),H91))</f>
        <v/>
      </c>
      <c r="I92" s="46" t="str">
        <f ca="1">IF(H92&lt;&gt;"",IF(I91="",MATCH(1,INDIRECT(ADDRESS($I$2+1,J92,,,"費目")):INDIRECT(ADDRESS($I$2+25,J92,,,"費目")),0)+$I$2,MATCH(1,INDIRECT(ADDRESS(I91+1,J92,,,"費目")):INDIRECT(ADDRESS($I$2+25,J92,,,"費目")),0)+I91),"")</f>
        <v/>
      </c>
      <c r="J92" t="str">
        <f ca="1">IFERROR(MATCH(H92,費目!$AE$1:$AP$1,0)+30,"")</f>
        <v/>
      </c>
      <c r="K92" t="str">
        <f ca="1">IF(H92&lt;&gt;"",MATCH(B92,w費目集計!$1:$1,0),"")</f>
        <v/>
      </c>
      <c r="L92" s="23" t="str">
        <f t="shared" ca="1" si="9"/>
        <v/>
      </c>
      <c r="M92" s="23" t="str">
        <f t="shared" ca="1" si="10"/>
        <v>差し引き</v>
      </c>
    </row>
    <row r="93" spans="1:13">
      <c r="A93" s="40" t="str">
        <f t="shared" ca="1" si="7"/>
        <v/>
      </c>
      <c r="B93" s="60" t="str">
        <f t="shared" ca="1" si="6"/>
        <v/>
      </c>
      <c r="C93" s="24" t="str">
        <f ca="1">IF(G93=-1,SUM(INDIRECT(ADDRESS(ROW()-1,COLUMN())):C$4),IF(L93&gt;0,L93,""))</f>
        <v/>
      </c>
      <c r="D93" s="25" t="str">
        <f ca="1">IF(G93=-1,SUM(INDIRECT(ADDRESS(ROW()-1,COLUMN())):D$4),IF(L93&lt;0,L93,""))</f>
        <v/>
      </c>
      <c r="E93" s="25" t="str">
        <f t="shared" ca="1" si="8"/>
        <v/>
      </c>
      <c r="F93" s="46" t="e">
        <f ca="1">INDIRECT(ADDRESS(1,MATCH(ROW(),費目!$AE$3:$AP$3,0)+30,,,"費目"))</f>
        <v>#N/A</v>
      </c>
      <c r="G93" s="46">
        <f ca="1">IFERROR(INDIRECT(ADDRESS(2,MATCH(ROW(),費目!$AE$3:$AP$3,0)+30,,,"費目")),G92-1)</f>
        <v>-78</v>
      </c>
      <c r="H93" s="46" t="str">
        <f ca="1">IF(G93&lt;=0,"",IFERROR(INDIRECT(ADDRESS(1,MATCH(ROW(),費目!$AE$3:$AP$3,0)+30,,,"費目")),H92))</f>
        <v/>
      </c>
      <c r="I93" s="46" t="str">
        <f ca="1">IF(H93&lt;&gt;"",IF(I92="",MATCH(1,INDIRECT(ADDRESS($I$2+1,J93,,,"費目")):INDIRECT(ADDRESS($I$2+25,J93,,,"費目")),0)+$I$2,MATCH(1,INDIRECT(ADDRESS(I92+1,J93,,,"費目")):INDIRECT(ADDRESS($I$2+25,J93,,,"費目")),0)+I92),"")</f>
        <v/>
      </c>
      <c r="J93" t="str">
        <f ca="1">IFERROR(MATCH(H93,費目!$AE$1:$AP$1,0)+30,"")</f>
        <v/>
      </c>
      <c r="K93" t="str">
        <f ca="1">IF(H93&lt;&gt;"",MATCH(B93,w費目集計!$1:$1,0),"")</f>
        <v/>
      </c>
      <c r="L93" s="23" t="str">
        <f t="shared" ca="1" si="9"/>
        <v/>
      </c>
      <c r="M93" s="23" t="str">
        <f t="shared" ca="1" si="10"/>
        <v>差し引き</v>
      </c>
    </row>
    <row r="94" spans="1:13">
      <c r="A94" s="40" t="str">
        <f t="shared" ca="1" si="7"/>
        <v/>
      </c>
      <c r="B94" s="60" t="str">
        <f t="shared" ca="1" si="6"/>
        <v/>
      </c>
      <c r="C94" s="24" t="str">
        <f ca="1">IF(G94=-1,SUM(INDIRECT(ADDRESS(ROW()-1,COLUMN())):C$4),IF(L94&gt;0,L94,""))</f>
        <v/>
      </c>
      <c r="D94" s="25" t="str">
        <f ca="1">IF(G94=-1,SUM(INDIRECT(ADDRESS(ROW()-1,COLUMN())):D$4),IF(L94&lt;0,L94,""))</f>
        <v/>
      </c>
      <c r="E94" s="25" t="str">
        <f t="shared" ca="1" si="8"/>
        <v/>
      </c>
      <c r="F94" s="46" t="e">
        <f ca="1">INDIRECT(ADDRESS(1,MATCH(ROW(),費目!$AE$3:$AP$3,0)+30,,,"費目"))</f>
        <v>#N/A</v>
      </c>
      <c r="G94" s="46">
        <f ca="1">IFERROR(INDIRECT(ADDRESS(2,MATCH(ROW(),費目!$AE$3:$AP$3,0)+30,,,"費目")),G93-1)</f>
        <v>-79</v>
      </c>
      <c r="H94" s="46" t="str">
        <f ca="1">IF(G94&lt;=0,"",IFERROR(INDIRECT(ADDRESS(1,MATCH(ROW(),費目!$AE$3:$AP$3,0)+30,,,"費目")),H93))</f>
        <v/>
      </c>
      <c r="I94" s="46" t="str">
        <f ca="1">IF(H94&lt;&gt;"",IF(I93="",MATCH(1,INDIRECT(ADDRESS($I$2+1,J94,,,"費目")):INDIRECT(ADDRESS($I$2+25,J94,,,"費目")),0)+$I$2,MATCH(1,INDIRECT(ADDRESS(I93+1,J94,,,"費目")):INDIRECT(ADDRESS($I$2+25,J94,,,"費目")),0)+I93),"")</f>
        <v/>
      </c>
      <c r="J94" t="str">
        <f ca="1">IFERROR(MATCH(H94,費目!$AE$1:$AP$1,0)+30,"")</f>
        <v/>
      </c>
      <c r="K94" t="str">
        <f ca="1">IF(H94&lt;&gt;"",MATCH(B94,w費目集計!$1:$1,0),"")</f>
        <v/>
      </c>
      <c r="L94" s="23" t="str">
        <f t="shared" ca="1" si="9"/>
        <v/>
      </c>
      <c r="M94" s="23" t="str">
        <f t="shared" ca="1" si="10"/>
        <v>差し引き</v>
      </c>
    </row>
    <row r="95" spans="1:13">
      <c r="A95" s="40" t="str">
        <f t="shared" ca="1" si="7"/>
        <v/>
      </c>
      <c r="B95" s="60" t="str">
        <f t="shared" ca="1" si="6"/>
        <v/>
      </c>
      <c r="C95" s="24" t="str">
        <f ca="1">IF(G95=-1,SUM(INDIRECT(ADDRESS(ROW()-1,COLUMN())):C$4),IF(L95&gt;0,L95,""))</f>
        <v/>
      </c>
      <c r="D95" s="25" t="str">
        <f ca="1">IF(G95=-1,SUM(INDIRECT(ADDRESS(ROW()-1,COLUMN())):D$4),IF(L95&lt;0,L95,""))</f>
        <v/>
      </c>
      <c r="E95" s="25" t="str">
        <f t="shared" ca="1" si="8"/>
        <v/>
      </c>
      <c r="F95" s="46" t="e">
        <f ca="1">INDIRECT(ADDRESS(1,MATCH(ROW(),費目!$AE$3:$AP$3,0)+30,,,"費目"))</f>
        <v>#N/A</v>
      </c>
      <c r="G95" s="46">
        <f ca="1">IFERROR(INDIRECT(ADDRESS(2,MATCH(ROW(),費目!$AE$3:$AP$3,0)+30,,,"費目")),G94-1)</f>
        <v>-80</v>
      </c>
      <c r="H95" s="46" t="str">
        <f ca="1">IF(G95&lt;=0,"",IFERROR(INDIRECT(ADDRESS(1,MATCH(ROW(),費目!$AE$3:$AP$3,0)+30,,,"費目")),H94))</f>
        <v/>
      </c>
      <c r="I95" s="46" t="str">
        <f ca="1">IF(H95&lt;&gt;"",IF(I94="",MATCH(1,INDIRECT(ADDRESS($I$2+1,J95,,,"費目")):INDIRECT(ADDRESS($I$2+25,J95,,,"費目")),0)+$I$2,MATCH(1,INDIRECT(ADDRESS(I94+1,J95,,,"費目")):INDIRECT(ADDRESS($I$2+25,J95,,,"費目")),0)+I94),"")</f>
        <v/>
      </c>
      <c r="J95" t="str">
        <f ca="1">IFERROR(MATCH(H95,費目!$AE$1:$AP$1,0)+30,"")</f>
        <v/>
      </c>
      <c r="K95" t="str">
        <f ca="1">IF(H95&lt;&gt;"",MATCH(B95,w費目集計!$1:$1,0),"")</f>
        <v/>
      </c>
      <c r="L95" s="23" t="str">
        <f t="shared" ca="1" si="9"/>
        <v/>
      </c>
      <c r="M95" s="23" t="str">
        <f t="shared" ca="1" si="10"/>
        <v>差し引き</v>
      </c>
    </row>
    <row r="96" spans="1:13">
      <c r="A96" s="40" t="str">
        <f t="shared" ca="1" si="7"/>
        <v/>
      </c>
      <c r="B96" s="60" t="str">
        <f t="shared" ca="1" si="6"/>
        <v/>
      </c>
      <c r="C96" s="24" t="str">
        <f ca="1">IF(G96=-1,SUM(INDIRECT(ADDRESS(ROW()-1,COLUMN())):C$4),IF(L96&gt;0,L96,""))</f>
        <v/>
      </c>
      <c r="D96" s="25" t="str">
        <f ca="1">IF(G96=-1,SUM(INDIRECT(ADDRESS(ROW()-1,COLUMN())):D$4),IF(L96&lt;0,L96,""))</f>
        <v/>
      </c>
      <c r="E96" s="25" t="str">
        <f t="shared" ca="1" si="8"/>
        <v/>
      </c>
      <c r="F96" s="46" t="e">
        <f ca="1">INDIRECT(ADDRESS(1,MATCH(ROW(),費目!$AE$3:$AP$3,0)+30,,,"費目"))</f>
        <v>#N/A</v>
      </c>
      <c r="G96" s="46">
        <f ca="1">IFERROR(INDIRECT(ADDRESS(2,MATCH(ROW(),費目!$AE$3:$AP$3,0)+30,,,"費目")),G95-1)</f>
        <v>-81</v>
      </c>
      <c r="H96" s="46" t="str">
        <f ca="1">IF(G96&lt;=0,"",IFERROR(INDIRECT(ADDRESS(1,MATCH(ROW(),費目!$AE$3:$AP$3,0)+30,,,"費目")),H95))</f>
        <v/>
      </c>
      <c r="I96" s="46" t="str">
        <f ca="1">IF(H96&lt;&gt;"",IF(I95="",MATCH(1,INDIRECT(ADDRESS($I$2+1,J96,,,"費目")):INDIRECT(ADDRESS($I$2+25,J96,,,"費目")),0)+$I$2,MATCH(1,INDIRECT(ADDRESS(I95+1,J96,,,"費目")):INDIRECT(ADDRESS($I$2+25,J96,,,"費目")),0)+I95),"")</f>
        <v/>
      </c>
      <c r="J96" t="str">
        <f ca="1">IFERROR(MATCH(H96,費目!$AE$1:$AP$1,0)+30,"")</f>
        <v/>
      </c>
      <c r="K96" t="str">
        <f ca="1">IF(H96&lt;&gt;"",MATCH(B96,w費目集計!$1:$1,0),"")</f>
        <v/>
      </c>
      <c r="L96" s="23" t="str">
        <f t="shared" ca="1" si="9"/>
        <v/>
      </c>
      <c r="M96" s="23" t="str">
        <f t="shared" ca="1" si="10"/>
        <v>差し引き</v>
      </c>
    </row>
    <row r="97" spans="1:13">
      <c r="A97" s="40" t="str">
        <f t="shared" ca="1" si="7"/>
        <v/>
      </c>
      <c r="B97" s="60" t="str">
        <f t="shared" ca="1" si="6"/>
        <v/>
      </c>
      <c r="C97" s="24" t="str">
        <f ca="1">IF(G97=-1,SUM(INDIRECT(ADDRESS(ROW()-1,COLUMN())):C$4),IF(L97&gt;0,L97,""))</f>
        <v/>
      </c>
      <c r="D97" s="25" t="str">
        <f ca="1">IF(G97=-1,SUM(INDIRECT(ADDRESS(ROW()-1,COLUMN())):D$4),IF(L97&lt;0,L97,""))</f>
        <v/>
      </c>
      <c r="E97" s="25" t="str">
        <f t="shared" ca="1" si="8"/>
        <v/>
      </c>
      <c r="F97" s="46" t="e">
        <f ca="1">INDIRECT(ADDRESS(1,MATCH(ROW(),費目!$AE$3:$AP$3,0)+30,,,"費目"))</f>
        <v>#N/A</v>
      </c>
      <c r="G97" s="46">
        <f ca="1">IFERROR(INDIRECT(ADDRESS(2,MATCH(ROW(),費目!$AE$3:$AP$3,0)+30,,,"費目")),G96-1)</f>
        <v>-82</v>
      </c>
      <c r="H97" s="46" t="str">
        <f ca="1">IF(G97&lt;=0,"",IFERROR(INDIRECT(ADDRESS(1,MATCH(ROW(),費目!$AE$3:$AP$3,0)+30,,,"費目")),H96))</f>
        <v/>
      </c>
      <c r="I97" s="46" t="str">
        <f ca="1">IF(H97&lt;&gt;"",IF(I96="",MATCH(1,INDIRECT(ADDRESS($I$2+1,J97,,,"費目")):INDIRECT(ADDRESS($I$2+25,J97,,,"費目")),0)+$I$2,MATCH(1,INDIRECT(ADDRESS(I96+1,J97,,,"費目")):INDIRECT(ADDRESS($I$2+25,J97,,,"費目")),0)+I96),"")</f>
        <v/>
      </c>
      <c r="J97" t="str">
        <f ca="1">IFERROR(MATCH(H97,費目!$AE$1:$AP$1,0)+30,"")</f>
        <v/>
      </c>
      <c r="K97" t="str">
        <f ca="1">IF(H97&lt;&gt;"",MATCH(B97,w費目集計!$1:$1,0),"")</f>
        <v/>
      </c>
      <c r="L97" s="23" t="str">
        <f t="shared" ca="1" si="9"/>
        <v/>
      </c>
      <c r="M97" s="23" t="str">
        <f t="shared" ca="1" si="10"/>
        <v>差し引き</v>
      </c>
    </row>
    <row r="98" spans="1:13">
      <c r="A98" s="40" t="str">
        <f t="shared" ca="1" si="7"/>
        <v/>
      </c>
      <c r="B98" s="60" t="str">
        <f t="shared" ca="1" si="6"/>
        <v/>
      </c>
      <c r="C98" s="24" t="str">
        <f ca="1">IF(G98=-1,SUM(INDIRECT(ADDRESS(ROW()-1,COLUMN())):C$4),IF(L98&gt;0,L98,""))</f>
        <v/>
      </c>
      <c r="D98" s="25" t="str">
        <f ca="1">IF(G98=-1,SUM(INDIRECT(ADDRESS(ROW()-1,COLUMN())):D$4),IF(L98&lt;0,L98,""))</f>
        <v/>
      </c>
      <c r="E98" s="25" t="str">
        <f t="shared" ca="1" si="8"/>
        <v/>
      </c>
      <c r="F98" s="46" t="e">
        <f ca="1">INDIRECT(ADDRESS(1,MATCH(ROW(),費目!$AE$3:$AP$3,0)+30,,,"費目"))</f>
        <v>#N/A</v>
      </c>
      <c r="G98" s="46">
        <f ca="1">IFERROR(INDIRECT(ADDRESS(2,MATCH(ROW(),費目!$AE$3:$AP$3,0)+30,,,"費目")),G97-1)</f>
        <v>-83</v>
      </c>
      <c r="H98" s="46" t="str">
        <f ca="1">IF(G98&lt;=0,"",IFERROR(INDIRECT(ADDRESS(1,MATCH(ROW(),費目!$AE$3:$AP$3,0)+30,,,"費目")),H97))</f>
        <v/>
      </c>
      <c r="I98" s="46" t="str">
        <f ca="1">IF(H98&lt;&gt;"",IF(I97="",MATCH(1,INDIRECT(ADDRESS($I$2+1,J98,,,"費目")):INDIRECT(ADDRESS($I$2+25,J98,,,"費目")),0)+$I$2,MATCH(1,INDIRECT(ADDRESS(I97+1,J98,,,"費目")):INDIRECT(ADDRESS($I$2+25,J98,,,"費目")),0)+I97),"")</f>
        <v/>
      </c>
      <c r="J98" t="str">
        <f ca="1">IFERROR(MATCH(H98,費目!$AE$1:$AP$1,0)+30,"")</f>
        <v/>
      </c>
      <c r="K98" t="str">
        <f ca="1">IF(H98&lt;&gt;"",MATCH(B98,w費目集計!$1:$1,0),"")</f>
        <v/>
      </c>
      <c r="L98" s="23" t="str">
        <f t="shared" ca="1" si="9"/>
        <v/>
      </c>
      <c r="M98" s="23" t="str">
        <f t="shared" ca="1" si="10"/>
        <v>差し引き</v>
      </c>
    </row>
    <row r="99" spans="1:13">
      <c r="A99" s="40" t="str">
        <f t="shared" ca="1" si="7"/>
        <v/>
      </c>
      <c r="B99" s="60" t="str">
        <f t="shared" ca="1" si="6"/>
        <v/>
      </c>
      <c r="C99" s="24" t="str">
        <f ca="1">IF(G99=-1,SUM(INDIRECT(ADDRESS(ROW()-1,COLUMN())):C$4),IF(L99&gt;0,L99,""))</f>
        <v/>
      </c>
      <c r="D99" s="25" t="str">
        <f ca="1">IF(G99=-1,SUM(INDIRECT(ADDRESS(ROW()-1,COLUMN())):D$4),IF(L99&lt;0,L99,""))</f>
        <v/>
      </c>
      <c r="E99" s="25" t="str">
        <f t="shared" ca="1" si="8"/>
        <v/>
      </c>
      <c r="F99" s="46" t="e">
        <f ca="1">INDIRECT(ADDRESS(1,MATCH(ROW(),費目!$AE$3:$AP$3,0)+30,,,"費目"))</f>
        <v>#N/A</v>
      </c>
      <c r="G99" s="46">
        <f ca="1">IFERROR(INDIRECT(ADDRESS(2,MATCH(ROW(),費目!$AE$3:$AP$3,0)+30,,,"費目")),G98-1)</f>
        <v>-84</v>
      </c>
      <c r="H99" s="46" t="str">
        <f ca="1">IF(G99&lt;=0,"",IFERROR(INDIRECT(ADDRESS(1,MATCH(ROW(),費目!$AE$3:$AP$3,0)+30,,,"費目")),H98))</f>
        <v/>
      </c>
      <c r="I99" s="46" t="str">
        <f ca="1">IF(H99&lt;&gt;"",IF(I98="",MATCH(1,INDIRECT(ADDRESS($I$2+1,J99,,,"費目")):INDIRECT(ADDRESS($I$2+25,J99,,,"費目")),0)+$I$2,MATCH(1,INDIRECT(ADDRESS(I98+1,J99,,,"費目")):INDIRECT(ADDRESS($I$2+25,J99,,,"費目")),0)+I98),"")</f>
        <v/>
      </c>
      <c r="J99" t="str">
        <f ca="1">IFERROR(MATCH(H99,費目!$AE$1:$AP$1,0)+30,"")</f>
        <v/>
      </c>
      <c r="K99" t="str">
        <f ca="1">IF(H99&lt;&gt;"",MATCH(B99,w費目集計!$1:$1,0),"")</f>
        <v/>
      </c>
      <c r="L99" s="23" t="str">
        <f t="shared" ca="1" si="9"/>
        <v/>
      </c>
      <c r="M99" s="23" t="str">
        <f t="shared" ca="1" si="10"/>
        <v>差し引き</v>
      </c>
    </row>
    <row r="100" spans="1:13">
      <c r="A100" s="40" t="str">
        <f t="shared" ca="1" si="7"/>
        <v/>
      </c>
      <c r="B100" s="60" t="str">
        <f t="shared" ref="B100:B131" ca="1" si="11">IFERROR(INDIRECT(ADDRESS(I100,2,,,"費目")),"")</f>
        <v/>
      </c>
      <c r="C100" s="24" t="str">
        <f ca="1">IF(G100=-1,SUM(INDIRECT(ADDRESS(ROW()-1,COLUMN())):C$4),IF(L100&gt;0,L100,""))</f>
        <v/>
      </c>
      <c r="D100" s="25" t="str">
        <f ca="1">IF(G100=-1,SUM(INDIRECT(ADDRESS(ROW()-1,COLUMN())):D$4),IF(L100&lt;0,L100,""))</f>
        <v/>
      </c>
      <c r="E100" s="25" t="str">
        <f t="shared" ca="1" si="8"/>
        <v/>
      </c>
      <c r="F100" s="46" t="e">
        <f ca="1">INDIRECT(ADDRESS(1,MATCH(ROW(),費目!$AE$3:$AP$3,0)+30,,,"費目"))</f>
        <v>#N/A</v>
      </c>
      <c r="G100" s="46">
        <f ca="1">IFERROR(INDIRECT(ADDRESS(2,MATCH(ROW(),費目!$AE$3:$AP$3,0)+30,,,"費目")),G99-1)</f>
        <v>-85</v>
      </c>
      <c r="H100" s="46" t="str">
        <f ca="1">IF(G100&lt;=0,"",IFERROR(INDIRECT(ADDRESS(1,MATCH(ROW(),費目!$AE$3:$AP$3,0)+30,,,"費目")),H99))</f>
        <v/>
      </c>
      <c r="I100" s="46" t="str">
        <f ca="1">IF(H100&lt;&gt;"",IF(I99="",MATCH(1,INDIRECT(ADDRESS($I$2+1,J100,,,"費目")):INDIRECT(ADDRESS($I$2+25,J100,,,"費目")),0)+$I$2,MATCH(1,INDIRECT(ADDRESS(I99+1,J100,,,"費目")):INDIRECT(ADDRESS($I$2+25,J100,,,"費目")),0)+I99),"")</f>
        <v/>
      </c>
      <c r="J100" t="str">
        <f ca="1">IFERROR(MATCH(H100,費目!$AE$1:$AP$1,0)+30,"")</f>
        <v/>
      </c>
      <c r="K100" t="str">
        <f ca="1">IF(H100&lt;&gt;"",MATCH(B100,w費目集計!$1:$1,0),"")</f>
        <v/>
      </c>
      <c r="L100" s="23" t="str">
        <f t="shared" ca="1" si="9"/>
        <v/>
      </c>
      <c r="M100" s="23" t="str">
        <f t="shared" ca="1" si="10"/>
        <v>差し引き</v>
      </c>
    </row>
    <row r="101" spans="1:13">
      <c r="A101" s="40" t="str">
        <f t="shared" ca="1" si="7"/>
        <v/>
      </c>
      <c r="B101" s="60" t="str">
        <f t="shared" ca="1" si="11"/>
        <v/>
      </c>
      <c r="C101" s="24" t="str">
        <f ca="1">IF(G101=-1,SUM(INDIRECT(ADDRESS(ROW()-1,COLUMN())):C$4),IF(L101&gt;0,L101,""))</f>
        <v/>
      </c>
      <c r="D101" s="25" t="str">
        <f ca="1">IF(G101=-1,SUM(INDIRECT(ADDRESS(ROW()-1,COLUMN())):D$4),IF(L101&lt;0,L101,""))</f>
        <v/>
      </c>
      <c r="E101" s="25" t="str">
        <f t="shared" ca="1" si="8"/>
        <v/>
      </c>
      <c r="F101" s="46" t="e">
        <f ca="1">INDIRECT(ADDRESS(1,MATCH(ROW(),費目!$AE$3:$AP$3,0)+30,,,"費目"))</f>
        <v>#N/A</v>
      </c>
      <c r="G101" s="46">
        <f ca="1">IFERROR(INDIRECT(ADDRESS(2,MATCH(ROW(),費目!$AE$3:$AP$3,0)+30,,,"費目")),G100-1)</f>
        <v>-86</v>
      </c>
      <c r="H101" s="46" t="str">
        <f ca="1">IF(G101&lt;=0,"",IFERROR(INDIRECT(ADDRESS(1,MATCH(ROW(),費目!$AE$3:$AP$3,0)+30,,,"費目")),H100))</f>
        <v/>
      </c>
      <c r="I101" s="46" t="str">
        <f ca="1">IF(H101&lt;&gt;"",IF(I100="",MATCH(1,INDIRECT(ADDRESS($I$2+1,J101,,,"費目")):INDIRECT(ADDRESS($I$2+25,J101,,,"費目")),0)+$I$2,MATCH(1,INDIRECT(ADDRESS(I100+1,J101,,,"費目")):INDIRECT(ADDRESS($I$2+25,J101,,,"費目")),0)+I100),"")</f>
        <v/>
      </c>
      <c r="J101" t="str">
        <f ca="1">IFERROR(MATCH(H101,費目!$AE$1:$AP$1,0)+30,"")</f>
        <v/>
      </c>
      <c r="K101" t="str">
        <f ca="1">IF(H101&lt;&gt;"",MATCH(B101,w費目集計!$1:$1,0),"")</f>
        <v/>
      </c>
      <c r="L101" s="23" t="str">
        <f t="shared" ca="1" si="9"/>
        <v/>
      </c>
      <c r="M101" s="23" t="str">
        <f t="shared" ca="1" si="10"/>
        <v>差し引き</v>
      </c>
    </row>
    <row r="102" spans="1:13">
      <c r="A102" s="40" t="str">
        <f t="shared" ca="1" si="7"/>
        <v/>
      </c>
      <c r="B102" s="60" t="str">
        <f t="shared" ca="1" si="11"/>
        <v/>
      </c>
      <c r="C102" s="24" t="str">
        <f ca="1">IF(G102=-1,SUM(INDIRECT(ADDRESS(ROW()-1,COLUMN())):C$4),IF(L102&gt;0,L102,""))</f>
        <v/>
      </c>
      <c r="D102" s="25" t="str">
        <f ca="1">IF(G102=-1,SUM(INDIRECT(ADDRESS(ROW()-1,COLUMN())):D$4),IF(L102&lt;0,L102,""))</f>
        <v/>
      </c>
      <c r="E102" s="25" t="str">
        <f t="shared" ca="1" si="8"/>
        <v/>
      </c>
      <c r="F102" s="46" t="e">
        <f ca="1">INDIRECT(ADDRESS(1,MATCH(ROW(),費目!$AE$3:$AP$3,0)+30,,,"費目"))</f>
        <v>#N/A</v>
      </c>
      <c r="G102" s="46">
        <f ca="1">IFERROR(INDIRECT(ADDRESS(2,MATCH(ROW(),費目!$AE$3:$AP$3,0)+30,,,"費目")),G101-1)</f>
        <v>-87</v>
      </c>
      <c r="H102" s="46" t="str">
        <f ca="1">IF(G102&lt;=0,"",IFERROR(INDIRECT(ADDRESS(1,MATCH(ROW(),費目!$AE$3:$AP$3,0)+30,,,"費目")),H101))</f>
        <v/>
      </c>
      <c r="I102" s="46" t="str">
        <f ca="1">IF(H102&lt;&gt;"",IF(I101="",MATCH(1,INDIRECT(ADDRESS($I$2+1,J102,,,"費目")):INDIRECT(ADDRESS($I$2+25,J102,,,"費目")),0)+$I$2,MATCH(1,INDIRECT(ADDRESS(I101+1,J102,,,"費目")):INDIRECT(ADDRESS($I$2+25,J102,,,"費目")),0)+I101),"")</f>
        <v/>
      </c>
      <c r="J102" t="str">
        <f ca="1">IFERROR(MATCH(H102,費目!$AE$1:$AP$1,0)+30,"")</f>
        <v/>
      </c>
      <c r="K102" t="str">
        <f ca="1">IF(H102&lt;&gt;"",MATCH(B102,w費目集計!$1:$1,0),"")</f>
        <v/>
      </c>
      <c r="L102" s="23" t="str">
        <f t="shared" ca="1" si="9"/>
        <v/>
      </c>
      <c r="M102" s="23" t="str">
        <f t="shared" ca="1" si="10"/>
        <v>差し引き</v>
      </c>
    </row>
    <row r="103" spans="1:13">
      <c r="A103" s="40" t="str">
        <f t="shared" ca="1" si="7"/>
        <v/>
      </c>
      <c r="B103" s="60" t="str">
        <f t="shared" ca="1" si="11"/>
        <v/>
      </c>
      <c r="C103" s="24" t="str">
        <f ca="1">IF(G103=-1,SUM(INDIRECT(ADDRESS(ROW()-1,COLUMN())):C$4),IF(L103&gt;0,L103,""))</f>
        <v/>
      </c>
      <c r="D103" s="25" t="str">
        <f ca="1">IF(G103=-1,SUM(INDIRECT(ADDRESS(ROW()-1,COLUMN())):D$4),IF(L103&lt;0,L103,""))</f>
        <v/>
      </c>
      <c r="E103" s="25" t="str">
        <f t="shared" ca="1" si="8"/>
        <v/>
      </c>
      <c r="F103" s="46" t="e">
        <f ca="1">INDIRECT(ADDRESS(1,MATCH(ROW(),費目!$AE$3:$AP$3,0)+30,,,"費目"))</f>
        <v>#N/A</v>
      </c>
      <c r="G103" s="46">
        <f ca="1">IFERROR(INDIRECT(ADDRESS(2,MATCH(ROW(),費目!$AE$3:$AP$3,0)+30,,,"費目")),G102-1)</f>
        <v>-88</v>
      </c>
      <c r="H103" s="46" t="str">
        <f ca="1">IF(G103&lt;=0,"",IFERROR(INDIRECT(ADDRESS(1,MATCH(ROW(),費目!$AE$3:$AP$3,0)+30,,,"費目")),H102))</f>
        <v/>
      </c>
      <c r="I103" s="46" t="str">
        <f ca="1">IF(H103&lt;&gt;"",IF(I102="",MATCH(1,INDIRECT(ADDRESS($I$2+1,J103,,,"費目")):INDIRECT(ADDRESS($I$2+25,J103,,,"費目")),0)+$I$2,MATCH(1,INDIRECT(ADDRESS(I102+1,J103,,,"費目")):INDIRECT(ADDRESS($I$2+25,J103,,,"費目")),0)+I102),"")</f>
        <v/>
      </c>
      <c r="J103" t="str">
        <f ca="1">IFERROR(MATCH(H103,費目!$AE$1:$AP$1,0)+30,"")</f>
        <v/>
      </c>
      <c r="K103" t="str">
        <f ca="1">IF(H103&lt;&gt;"",MATCH(B103,w費目集計!$1:$1,0),"")</f>
        <v/>
      </c>
      <c r="L103" s="23" t="str">
        <f t="shared" ca="1" si="9"/>
        <v/>
      </c>
      <c r="M103" s="23" t="str">
        <f t="shared" ca="1" si="10"/>
        <v>差し引き</v>
      </c>
    </row>
    <row r="104" spans="1:13">
      <c r="A104" s="40" t="str">
        <f t="shared" ca="1" si="7"/>
        <v/>
      </c>
      <c r="B104" s="60" t="str">
        <f t="shared" ca="1" si="11"/>
        <v/>
      </c>
      <c r="C104" s="24" t="str">
        <f ca="1">IF(G104=-1,SUM(INDIRECT(ADDRESS(ROW()-1,COLUMN())):C$4),IF(L104&gt;0,L104,""))</f>
        <v/>
      </c>
      <c r="D104" s="25" t="str">
        <f ca="1">IF(G104=-1,SUM(INDIRECT(ADDRESS(ROW()-1,COLUMN())):D$4),IF(L104&lt;0,L104,""))</f>
        <v/>
      </c>
      <c r="E104" s="25" t="str">
        <f t="shared" ca="1" si="8"/>
        <v/>
      </c>
      <c r="F104" s="46" t="e">
        <f ca="1">INDIRECT(ADDRESS(1,MATCH(ROW(),費目!$AE$3:$AP$3,0)+30,,,"費目"))</f>
        <v>#N/A</v>
      </c>
      <c r="G104" s="46">
        <f ca="1">IFERROR(INDIRECT(ADDRESS(2,MATCH(ROW(),費目!$AE$3:$AP$3,0)+30,,,"費目")),G103-1)</f>
        <v>-89</v>
      </c>
      <c r="H104" s="46" t="str">
        <f ca="1">IF(G104&lt;=0,"",IFERROR(INDIRECT(ADDRESS(1,MATCH(ROW(),費目!$AE$3:$AP$3,0)+30,,,"費目")),H103))</f>
        <v/>
      </c>
      <c r="I104" s="46" t="str">
        <f ca="1">IF(H104&lt;&gt;"",IF(I103="",MATCH(1,INDIRECT(ADDRESS($I$2+1,J104,,,"費目")):INDIRECT(ADDRESS($I$2+25,J104,,,"費目")),0)+$I$2,MATCH(1,INDIRECT(ADDRESS(I103+1,J104,,,"費目")):INDIRECT(ADDRESS($I$2+25,J104,,,"費目")),0)+I103),"")</f>
        <v/>
      </c>
      <c r="J104" t="str">
        <f ca="1">IFERROR(MATCH(H104,費目!$AE$1:$AP$1,0)+30,"")</f>
        <v/>
      </c>
      <c r="K104" t="str">
        <f ca="1">IF(H104&lt;&gt;"",MATCH(B104,w費目集計!$1:$1,0),"")</f>
        <v/>
      </c>
      <c r="L104" s="23" t="str">
        <f t="shared" ca="1" si="9"/>
        <v/>
      </c>
      <c r="M104" s="23" t="str">
        <f t="shared" ca="1" si="10"/>
        <v>差し引き</v>
      </c>
    </row>
    <row r="105" spans="1:13">
      <c r="A105" s="40" t="str">
        <f t="shared" ca="1" si="7"/>
        <v/>
      </c>
      <c r="B105" s="60" t="str">
        <f t="shared" ca="1" si="11"/>
        <v/>
      </c>
      <c r="C105" s="24" t="str">
        <f ca="1">IF(G105=-1,SUM(INDIRECT(ADDRESS(ROW()-1,COLUMN())):C$4),IF(L105&gt;0,L105,""))</f>
        <v/>
      </c>
      <c r="D105" s="25" t="str">
        <f ca="1">IF(G105=-1,SUM(INDIRECT(ADDRESS(ROW()-1,COLUMN())):D$4),IF(L105&lt;0,L105,""))</f>
        <v/>
      </c>
      <c r="E105" s="25" t="str">
        <f t="shared" ca="1" si="8"/>
        <v/>
      </c>
      <c r="F105" s="46" t="e">
        <f ca="1">INDIRECT(ADDRESS(1,MATCH(ROW(),費目!$AE$3:$AP$3,0)+30,,,"費目"))</f>
        <v>#N/A</v>
      </c>
      <c r="G105" s="46">
        <f ca="1">IFERROR(INDIRECT(ADDRESS(2,MATCH(ROW(),費目!$AE$3:$AP$3,0)+30,,,"費目")),G104-1)</f>
        <v>-90</v>
      </c>
      <c r="H105" s="46" t="str">
        <f ca="1">IF(G105&lt;=0,"",IFERROR(INDIRECT(ADDRESS(1,MATCH(ROW(),費目!$AE$3:$AP$3,0)+30,,,"費目")),H104))</f>
        <v/>
      </c>
      <c r="I105" s="46" t="str">
        <f ca="1">IF(H105&lt;&gt;"",IF(I104="",MATCH(1,INDIRECT(ADDRESS($I$2+1,J105,,,"費目")):INDIRECT(ADDRESS($I$2+25,J105,,,"費目")),0)+$I$2,MATCH(1,INDIRECT(ADDRESS(I104+1,J105,,,"費目")):INDIRECT(ADDRESS($I$2+25,J105,,,"費目")),0)+I104),"")</f>
        <v/>
      </c>
      <c r="J105" t="str">
        <f ca="1">IFERROR(MATCH(H105,費目!$AE$1:$AP$1,0)+30,"")</f>
        <v/>
      </c>
      <c r="K105" t="str">
        <f ca="1">IF(H105&lt;&gt;"",MATCH(B105,w費目集計!$1:$1,0),"")</f>
        <v/>
      </c>
      <c r="L105" s="23" t="str">
        <f t="shared" ca="1" si="9"/>
        <v/>
      </c>
      <c r="M105" s="23" t="str">
        <f t="shared" ca="1" si="10"/>
        <v>差し引き</v>
      </c>
    </row>
    <row r="106" spans="1:13">
      <c r="A106" s="40" t="str">
        <f t="shared" ca="1" si="7"/>
        <v/>
      </c>
      <c r="B106" s="60" t="str">
        <f t="shared" ca="1" si="11"/>
        <v/>
      </c>
      <c r="C106" s="24" t="str">
        <f ca="1">IF(G106=-1,SUM(INDIRECT(ADDRESS(ROW()-1,COLUMN())):C$4),IF(L106&gt;0,L106,""))</f>
        <v/>
      </c>
      <c r="D106" s="25" t="str">
        <f ca="1">IF(G106=-1,SUM(INDIRECT(ADDRESS(ROW()-1,COLUMN())):D$4),IF(L106&lt;0,L106,""))</f>
        <v/>
      </c>
      <c r="E106" s="25" t="str">
        <f t="shared" ca="1" si="8"/>
        <v/>
      </c>
      <c r="F106" s="46" t="e">
        <f ca="1">INDIRECT(ADDRESS(1,MATCH(ROW(),費目!$AE$3:$AP$3,0)+30,,,"費目"))</f>
        <v>#N/A</v>
      </c>
      <c r="G106" s="46">
        <f ca="1">IFERROR(INDIRECT(ADDRESS(2,MATCH(ROW(),費目!$AE$3:$AP$3,0)+30,,,"費目")),G105-1)</f>
        <v>-91</v>
      </c>
      <c r="H106" s="46" t="str">
        <f ca="1">IF(G106&lt;=0,"",IFERROR(INDIRECT(ADDRESS(1,MATCH(ROW(),費目!$AE$3:$AP$3,0)+30,,,"費目")),H105))</f>
        <v/>
      </c>
      <c r="I106" s="46" t="str">
        <f ca="1">IF(H106&lt;&gt;"",IF(I105="",MATCH(1,INDIRECT(ADDRESS($I$2+1,J106,,,"費目")):INDIRECT(ADDRESS($I$2+25,J106,,,"費目")),0)+$I$2,MATCH(1,INDIRECT(ADDRESS(I105+1,J106,,,"費目")):INDIRECT(ADDRESS($I$2+25,J106,,,"費目")),0)+I105),"")</f>
        <v/>
      </c>
      <c r="J106" t="str">
        <f ca="1">IFERROR(MATCH(H106,費目!$AE$1:$AP$1,0)+30,"")</f>
        <v/>
      </c>
      <c r="K106" t="str">
        <f ca="1">IF(H106&lt;&gt;"",MATCH(B106,w費目集計!$1:$1,0),"")</f>
        <v/>
      </c>
      <c r="L106" s="23" t="str">
        <f t="shared" ca="1" si="9"/>
        <v/>
      </c>
      <c r="M106" s="23" t="str">
        <f t="shared" ca="1" si="10"/>
        <v>差し引き</v>
      </c>
    </row>
    <row r="107" spans="1:13">
      <c r="A107" s="40" t="str">
        <f t="shared" ca="1" si="7"/>
        <v/>
      </c>
      <c r="B107" s="60" t="str">
        <f t="shared" ca="1" si="11"/>
        <v/>
      </c>
      <c r="C107" s="24" t="str">
        <f ca="1">IF(G107=-1,SUM(INDIRECT(ADDRESS(ROW()-1,COLUMN())):C$4),IF(L107&gt;0,L107,""))</f>
        <v/>
      </c>
      <c r="D107" s="25" t="str">
        <f ca="1">IF(G107=-1,SUM(INDIRECT(ADDRESS(ROW()-1,COLUMN())):D$4),IF(L107&lt;0,L107,""))</f>
        <v/>
      </c>
      <c r="E107" s="25" t="str">
        <f t="shared" ca="1" si="8"/>
        <v/>
      </c>
      <c r="F107" s="46" t="e">
        <f ca="1">INDIRECT(ADDRESS(1,MATCH(ROW(),費目!$AE$3:$AP$3,0)+30,,,"費目"))</f>
        <v>#N/A</v>
      </c>
      <c r="G107" s="46">
        <f ca="1">IFERROR(INDIRECT(ADDRESS(2,MATCH(ROW(),費目!$AE$3:$AP$3,0)+30,,,"費目")),G106-1)</f>
        <v>-92</v>
      </c>
      <c r="H107" s="46" t="str">
        <f ca="1">IF(G107&lt;=0,"",IFERROR(INDIRECT(ADDRESS(1,MATCH(ROW(),費目!$AE$3:$AP$3,0)+30,,,"費目")),H106))</f>
        <v/>
      </c>
      <c r="I107" s="46" t="str">
        <f ca="1">IF(H107&lt;&gt;"",IF(I106="",MATCH(1,INDIRECT(ADDRESS($I$2+1,J107,,,"費目")):INDIRECT(ADDRESS($I$2+25,J107,,,"費目")),0)+$I$2,MATCH(1,INDIRECT(ADDRESS(I106+1,J107,,,"費目")):INDIRECT(ADDRESS($I$2+25,J107,,,"費目")),0)+I106),"")</f>
        <v/>
      </c>
      <c r="J107" t="str">
        <f ca="1">IFERROR(MATCH(H107,費目!$AE$1:$AP$1,0)+30,"")</f>
        <v/>
      </c>
      <c r="K107" t="str">
        <f ca="1">IF(H107&lt;&gt;"",MATCH(B107,w費目集計!$1:$1,0),"")</f>
        <v/>
      </c>
      <c r="L107" s="23" t="str">
        <f t="shared" ca="1" si="9"/>
        <v/>
      </c>
      <c r="M107" s="23" t="str">
        <f t="shared" ca="1" si="10"/>
        <v>差し引き</v>
      </c>
    </row>
    <row r="108" spans="1:13">
      <c r="A108" s="40" t="str">
        <f t="shared" ca="1" si="7"/>
        <v/>
      </c>
      <c r="B108" s="60" t="str">
        <f t="shared" ca="1" si="11"/>
        <v/>
      </c>
      <c r="C108" s="24" t="str">
        <f ca="1">IF(G108=-1,SUM(INDIRECT(ADDRESS(ROW()-1,COLUMN())):C$4),IF(L108&gt;0,L108,""))</f>
        <v/>
      </c>
      <c r="D108" s="25" t="str">
        <f ca="1">IF(G108=-1,SUM(INDIRECT(ADDRESS(ROW()-1,COLUMN())):D$4),IF(L108&lt;0,L108,""))</f>
        <v/>
      </c>
      <c r="E108" s="25" t="str">
        <f t="shared" ca="1" si="8"/>
        <v/>
      </c>
      <c r="F108" s="46" t="e">
        <f ca="1">INDIRECT(ADDRESS(1,MATCH(ROW(),費目!$AE$3:$AP$3,0)+30,,,"費目"))</f>
        <v>#N/A</v>
      </c>
      <c r="G108" s="46">
        <f ca="1">IFERROR(INDIRECT(ADDRESS(2,MATCH(ROW(),費目!$AE$3:$AP$3,0)+30,,,"費目")),G107-1)</f>
        <v>-93</v>
      </c>
      <c r="H108" s="46" t="str">
        <f ca="1">IF(G108&lt;=0,"",IFERROR(INDIRECT(ADDRESS(1,MATCH(ROW(),費目!$AE$3:$AP$3,0)+30,,,"費目")),H107))</f>
        <v/>
      </c>
      <c r="I108" s="46" t="str">
        <f ca="1">IF(H108&lt;&gt;"",IF(I107="",MATCH(1,INDIRECT(ADDRESS($I$2+1,J108,,,"費目")):INDIRECT(ADDRESS($I$2+25,J108,,,"費目")),0)+$I$2,MATCH(1,INDIRECT(ADDRESS(I107+1,J108,,,"費目")):INDIRECT(ADDRESS($I$2+25,J108,,,"費目")),0)+I107),"")</f>
        <v/>
      </c>
      <c r="J108" t="str">
        <f ca="1">IFERROR(MATCH(H108,費目!$AE$1:$AP$1,0)+30,"")</f>
        <v/>
      </c>
      <c r="K108" t="str">
        <f ca="1">IF(H108&lt;&gt;"",MATCH(B108,w費目集計!$1:$1,0),"")</f>
        <v/>
      </c>
      <c r="L108" s="23" t="str">
        <f t="shared" ca="1" si="9"/>
        <v/>
      </c>
      <c r="M108" s="23" t="str">
        <f t="shared" ca="1" si="10"/>
        <v>差し引き</v>
      </c>
    </row>
    <row r="109" spans="1:13">
      <c r="A109" s="40" t="str">
        <f t="shared" ca="1" si="7"/>
        <v/>
      </c>
      <c r="B109" s="60" t="str">
        <f t="shared" ca="1" si="11"/>
        <v/>
      </c>
      <c r="C109" s="24" t="str">
        <f ca="1">IF(G109=-1,SUM(INDIRECT(ADDRESS(ROW()-1,COLUMN())):C$4),IF(L109&gt;0,L109,""))</f>
        <v/>
      </c>
      <c r="D109" s="25" t="str">
        <f ca="1">IF(G109=-1,SUM(INDIRECT(ADDRESS(ROW()-1,COLUMN())):D$4),IF(L109&lt;0,L109,""))</f>
        <v/>
      </c>
      <c r="E109" s="25" t="str">
        <f t="shared" ca="1" si="8"/>
        <v/>
      </c>
      <c r="F109" s="46" t="e">
        <f ca="1">INDIRECT(ADDRESS(1,MATCH(ROW(),費目!$AE$3:$AP$3,0)+30,,,"費目"))</f>
        <v>#N/A</v>
      </c>
      <c r="G109" s="46">
        <f ca="1">IFERROR(INDIRECT(ADDRESS(2,MATCH(ROW(),費目!$AE$3:$AP$3,0)+30,,,"費目")),G108-1)</f>
        <v>-94</v>
      </c>
      <c r="H109" s="46" t="str">
        <f ca="1">IF(G109&lt;=0,"",IFERROR(INDIRECT(ADDRESS(1,MATCH(ROW(),費目!$AE$3:$AP$3,0)+30,,,"費目")),H108))</f>
        <v/>
      </c>
      <c r="I109" s="46" t="str">
        <f ca="1">IF(H109&lt;&gt;"",IF(I108="",MATCH(1,INDIRECT(ADDRESS($I$2+1,J109,,,"費目")):INDIRECT(ADDRESS($I$2+25,J109,,,"費目")),0)+$I$2,MATCH(1,INDIRECT(ADDRESS(I108+1,J109,,,"費目")):INDIRECT(ADDRESS($I$2+25,J109,,,"費目")),0)+I108),"")</f>
        <v/>
      </c>
      <c r="J109" t="str">
        <f ca="1">IFERROR(MATCH(H109,費目!$AE$1:$AP$1,0)+30,"")</f>
        <v/>
      </c>
      <c r="K109" t="str">
        <f ca="1">IF(H109&lt;&gt;"",MATCH(B109,w費目集計!$1:$1,0),"")</f>
        <v/>
      </c>
      <c r="L109" s="23" t="str">
        <f t="shared" ca="1" si="9"/>
        <v/>
      </c>
      <c r="M109" s="23" t="str">
        <f t="shared" ca="1" si="10"/>
        <v>差し引き</v>
      </c>
    </row>
    <row r="110" spans="1:13">
      <c r="A110" s="40" t="str">
        <f t="shared" ca="1" si="7"/>
        <v/>
      </c>
      <c r="B110" s="60" t="str">
        <f t="shared" ca="1" si="11"/>
        <v/>
      </c>
      <c r="C110" s="24" t="str">
        <f ca="1">IF(G110=-1,SUM(INDIRECT(ADDRESS(ROW()-1,COLUMN())):C$4),IF(L110&gt;0,L110,""))</f>
        <v/>
      </c>
      <c r="D110" s="25" t="str">
        <f ca="1">IF(G110=-1,SUM(INDIRECT(ADDRESS(ROW()-1,COLUMN())):D$4),IF(L110&lt;0,L110,""))</f>
        <v/>
      </c>
      <c r="E110" s="25" t="str">
        <f t="shared" ca="1" si="8"/>
        <v/>
      </c>
      <c r="F110" s="46" t="e">
        <f ca="1">INDIRECT(ADDRESS(1,MATCH(ROW(),費目!$AE$3:$AP$3,0)+30,,,"費目"))</f>
        <v>#N/A</v>
      </c>
      <c r="G110" s="46">
        <f ca="1">IFERROR(INDIRECT(ADDRESS(2,MATCH(ROW(),費目!$AE$3:$AP$3,0)+30,,,"費目")),G109-1)</f>
        <v>-95</v>
      </c>
      <c r="H110" s="46" t="str">
        <f ca="1">IF(G110&lt;=0,"",IFERROR(INDIRECT(ADDRESS(1,MATCH(ROW(),費目!$AE$3:$AP$3,0)+30,,,"費目")),H109))</f>
        <v/>
      </c>
      <c r="I110" s="46" t="str">
        <f ca="1">IF(H110&lt;&gt;"",IF(I109="",MATCH(1,INDIRECT(ADDRESS($I$2+1,J110,,,"費目")):INDIRECT(ADDRESS($I$2+25,J110,,,"費目")),0)+$I$2,MATCH(1,INDIRECT(ADDRESS(I109+1,J110,,,"費目")):INDIRECT(ADDRESS($I$2+25,J110,,,"費目")),0)+I109),"")</f>
        <v/>
      </c>
      <c r="J110" t="str">
        <f ca="1">IFERROR(MATCH(H110,費目!$AE$1:$AP$1,0)+30,"")</f>
        <v/>
      </c>
      <c r="K110" t="str">
        <f ca="1">IF(H110&lt;&gt;"",MATCH(B110,w費目集計!$1:$1,0),"")</f>
        <v/>
      </c>
      <c r="L110" s="23" t="str">
        <f t="shared" ca="1" si="9"/>
        <v/>
      </c>
      <c r="M110" s="23" t="str">
        <f t="shared" ca="1" si="10"/>
        <v>差し引き</v>
      </c>
    </row>
    <row r="111" spans="1:13">
      <c r="A111" s="40" t="str">
        <f t="shared" ca="1" si="7"/>
        <v/>
      </c>
      <c r="B111" s="60" t="str">
        <f t="shared" ca="1" si="11"/>
        <v/>
      </c>
      <c r="C111" s="24" t="str">
        <f ca="1">IF(G111=-1,SUM(INDIRECT(ADDRESS(ROW()-1,COLUMN())):C$4),IF(L111&gt;0,L111,""))</f>
        <v/>
      </c>
      <c r="D111" s="25" t="str">
        <f ca="1">IF(G111=-1,SUM(INDIRECT(ADDRESS(ROW()-1,COLUMN())):D$4),IF(L111&lt;0,L111,""))</f>
        <v/>
      </c>
      <c r="E111" s="25" t="str">
        <f t="shared" ca="1" si="8"/>
        <v/>
      </c>
      <c r="F111" s="46" t="e">
        <f ca="1">INDIRECT(ADDRESS(1,MATCH(ROW(),費目!$AE$3:$AP$3,0)+30,,,"費目"))</f>
        <v>#N/A</v>
      </c>
      <c r="G111" s="46">
        <f ca="1">IFERROR(INDIRECT(ADDRESS(2,MATCH(ROW(),費目!$AE$3:$AP$3,0)+30,,,"費目")),G110-1)</f>
        <v>-96</v>
      </c>
      <c r="H111" s="46" t="str">
        <f ca="1">IF(G111&lt;=0,"",IFERROR(INDIRECT(ADDRESS(1,MATCH(ROW(),費目!$AE$3:$AP$3,0)+30,,,"費目")),H110))</f>
        <v/>
      </c>
      <c r="I111" s="46" t="str">
        <f ca="1">IF(H111&lt;&gt;"",IF(I110="",MATCH(1,INDIRECT(ADDRESS($I$2+1,J111,,,"費目")):INDIRECT(ADDRESS($I$2+25,J111,,,"費目")),0)+$I$2,MATCH(1,INDIRECT(ADDRESS(I110+1,J111,,,"費目")):INDIRECT(ADDRESS($I$2+25,J111,,,"費目")),0)+I110),"")</f>
        <v/>
      </c>
      <c r="J111" t="str">
        <f ca="1">IFERROR(MATCH(H111,費目!$AE$1:$AP$1,0)+30,"")</f>
        <v/>
      </c>
      <c r="K111" t="str">
        <f ca="1">IF(H111&lt;&gt;"",MATCH(B111,w費目集計!$1:$1,0),"")</f>
        <v/>
      </c>
      <c r="L111" s="23" t="str">
        <f t="shared" ca="1" si="9"/>
        <v/>
      </c>
      <c r="M111" s="23" t="str">
        <f t="shared" ca="1" si="10"/>
        <v>差し引き</v>
      </c>
    </row>
    <row r="112" spans="1:13">
      <c r="A112" s="40" t="str">
        <f t="shared" ca="1" si="7"/>
        <v/>
      </c>
      <c r="B112" s="60" t="str">
        <f t="shared" ca="1" si="11"/>
        <v/>
      </c>
      <c r="C112" s="24" t="str">
        <f ca="1">IF(G112=-1,SUM(INDIRECT(ADDRESS(ROW()-1,COLUMN())):C$4),IF(L112&gt;0,L112,""))</f>
        <v/>
      </c>
      <c r="D112" s="25" t="str">
        <f ca="1">IF(G112=-1,SUM(INDIRECT(ADDRESS(ROW()-1,COLUMN())):D$4),IF(L112&lt;0,L112,""))</f>
        <v/>
      </c>
      <c r="E112" s="25" t="str">
        <f t="shared" ca="1" si="8"/>
        <v/>
      </c>
      <c r="F112" s="46" t="e">
        <f ca="1">INDIRECT(ADDRESS(1,MATCH(ROW(),費目!$AE$3:$AP$3,0)+30,,,"費目"))</f>
        <v>#N/A</v>
      </c>
      <c r="G112" s="46">
        <f ca="1">IFERROR(INDIRECT(ADDRESS(2,MATCH(ROW(),費目!$AE$3:$AP$3,0)+30,,,"費目")),G111-1)</f>
        <v>-97</v>
      </c>
      <c r="H112" s="46" t="str">
        <f ca="1">IF(G112&lt;=0,"",IFERROR(INDIRECT(ADDRESS(1,MATCH(ROW(),費目!$AE$3:$AP$3,0)+30,,,"費目")),H111))</f>
        <v/>
      </c>
      <c r="I112" s="46" t="str">
        <f ca="1">IF(H112&lt;&gt;"",IF(I111="",MATCH(1,INDIRECT(ADDRESS($I$2+1,J112,,,"費目")):INDIRECT(ADDRESS($I$2+25,J112,,,"費目")),0)+$I$2,MATCH(1,INDIRECT(ADDRESS(I111+1,J112,,,"費目")):INDIRECT(ADDRESS($I$2+25,J112,,,"費目")),0)+I111),"")</f>
        <v/>
      </c>
      <c r="J112" t="str">
        <f ca="1">IFERROR(MATCH(H112,費目!$AE$1:$AP$1,0)+30,"")</f>
        <v/>
      </c>
      <c r="K112" t="str">
        <f ca="1">IF(H112&lt;&gt;"",MATCH(B112,w費目集計!$1:$1,0),"")</f>
        <v/>
      </c>
      <c r="L112" s="23" t="str">
        <f t="shared" ca="1" si="9"/>
        <v/>
      </c>
      <c r="M112" s="23" t="str">
        <f t="shared" ca="1" si="10"/>
        <v>差し引き</v>
      </c>
    </row>
    <row r="113" spans="1:13">
      <c r="A113" s="40" t="str">
        <f t="shared" ca="1" si="7"/>
        <v/>
      </c>
      <c r="B113" s="60" t="str">
        <f t="shared" ca="1" si="11"/>
        <v/>
      </c>
      <c r="C113" s="24" t="str">
        <f ca="1">IF(G113=-1,SUM(INDIRECT(ADDRESS(ROW()-1,COLUMN())):C$4),IF(L113&gt;0,L113,""))</f>
        <v/>
      </c>
      <c r="D113" s="25" t="str">
        <f ca="1">IF(G113=-1,SUM(INDIRECT(ADDRESS(ROW()-1,COLUMN())):D$4),IF(L113&lt;0,L113,""))</f>
        <v/>
      </c>
      <c r="E113" s="25" t="str">
        <f t="shared" ca="1" si="8"/>
        <v/>
      </c>
      <c r="F113" s="46" t="e">
        <f ca="1">INDIRECT(ADDRESS(1,MATCH(ROW(),費目!$AE$3:$AP$3,0)+30,,,"費目"))</f>
        <v>#N/A</v>
      </c>
      <c r="G113" s="46">
        <f ca="1">IFERROR(INDIRECT(ADDRESS(2,MATCH(ROW(),費目!$AE$3:$AP$3,0)+30,,,"費目")),G112-1)</f>
        <v>-98</v>
      </c>
      <c r="H113" s="46" t="str">
        <f ca="1">IF(G113&lt;=0,"",IFERROR(INDIRECT(ADDRESS(1,MATCH(ROW(),費目!$AE$3:$AP$3,0)+30,,,"費目")),H112))</f>
        <v/>
      </c>
      <c r="I113" s="46" t="str">
        <f ca="1">IF(H113&lt;&gt;"",IF(I112="",MATCH(1,INDIRECT(ADDRESS($I$2+1,J113,,,"費目")):INDIRECT(ADDRESS($I$2+25,J113,,,"費目")),0)+$I$2,MATCH(1,INDIRECT(ADDRESS(I112+1,J113,,,"費目")):INDIRECT(ADDRESS($I$2+25,J113,,,"費目")),0)+I112),"")</f>
        <v/>
      </c>
      <c r="J113" t="str">
        <f ca="1">IFERROR(MATCH(H113,費目!$AE$1:$AP$1,0)+30,"")</f>
        <v/>
      </c>
      <c r="K113" t="str">
        <f ca="1">IF(H113&lt;&gt;"",MATCH(B113,w費目集計!$1:$1,0),"")</f>
        <v/>
      </c>
      <c r="L113" s="23" t="str">
        <f t="shared" ca="1" si="9"/>
        <v/>
      </c>
      <c r="M113" s="23" t="str">
        <f t="shared" ca="1" si="10"/>
        <v>差し引き</v>
      </c>
    </row>
    <row r="114" spans="1:13">
      <c r="A114" s="40" t="str">
        <f t="shared" ca="1" si="7"/>
        <v/>
      </c>
      <c r="B114" s="60" t="str">
        <f t="shared" ca="1" si="11"/>
        <v/>
      </c>
      <c r="C114" s="24" t="str">
        <f ca="1">IF(G114=-1,SUM(INDIRECT(ADDRESS(ROW()-1,COLUMN())):C$4),IF(L114&gt;0,L114,""))</f>
        <v/>
      </c>
      <c r="D114" s="25" t="str">
        <f ca="1">IF(G114=-1,SUM(INDIRECT(ADDRESS(ROW()-1,COLUMN())):D$4),IF(L114&lt;0,L114,""))</f>
        <v/>
      </c>
      <c r="E114" s="25" t="str">
        <f t="shared" ca="1" si="8"/>
        <v/>
      </c>
      <c r="F114" s="46" t="e">
        <f ca="1">INDIRECT(ADDRESS(1,MATCH(ROW(),費目!$AE$3:$AP$3,0)+30,,,"費目"))</f>
        <v>#N/A</v>
      </c>
      <c r="G114" s="46">
        <f ca="1">IFERROR(INDIRECT(ADDRESS(2,MATCH(ROW(),費目!$AE$3:$AP$3,0)+30,,,"費目")),G113-1)</f>
        <v>-99</v>
      </c>
      <c r="H114" s="46" t="str">
        <f ca="1">IF(G114&lt;=0,"",IFERROR(INDIRECT(ADDRESS(1,MATCH(ROW(),費目!$AE$3:$AP$3,0)+30,,,"費目")),H113))</f>
        <v/>
      </c>
      <c r="I114" s="46" t="str">
        <f ca="1">IF(H114&lt;&gt;"",IF(I113="",MATCH(1,INDIRECT(ADDRESS($I$2+1,J114,,,"費目")):INDIRECT(ADDRESS($I$2+25,J114,,,"費目")),0)+$I$2,MATCH(1,INDIRECT(ADDRESS(I113+1,J114,,,"費目")):INDIRECT(ADDRESS($I$2+25,J114,,,"費目")),0)+I113),"")</f>
        <v/>
      </c>
      <c r="J114" t="str">
        <f ca="1">IFERROR(MATCH(H114,費目!$AE$1:$AP$1,0)+30,"")</f>
        <v/>
      </c>
      <c r="K114" t="str">
        <f ca="1">IF(H114&lt;&gt;"",MATCH(B114,w費目集計!$1:$1,0),"")</f>
        <v/>
      </c>
      <c r="L114" s="23" t="str">
        <f t="shared" ca="1" si="9"/>
        <v/>
      </c>
      <c r="M114" s="23" t="str">
        <f t="shared" ca="1" si="10"/>
        <v>差し引き</v>
      </c>
    </row>
    <row r="115" spans="1:13">
      <c r="A115" s="40" t="str">
        <f t="shared" ca="1" si="7"/>
        <v/>
      </c>
      <c r="B115" s="60" t="str">
        <f t="shared" ca="1" si="11"/>
        <v/>
      </c>
      <c r="C115" s="24" t="str">
        <f ca="1">IF(G115=-1,SUM(INDIRECT(ADDRESS(ROW()-1,COLUMN())):C$4),IF(L115&gt;0,L115,""))</f>
        <v/>
      </c>
      <c r="D115" s="25" t="str">
        <f ca="1">IF(G115=-1,SUM(INDIRECT(ADDRESS(ROW()-1,COLUMN())):D$4),IF(L115&lt;0,L115,""))</f>
        <v/>
      </c>
      <c r="E115" s="25" t="str">
        <f t="shared" ca="1" si="8"/>
        <v/>
      </c>
      <c r="F115" s="46" t="e">
        <f ca="1">INDIRECT(ADDRESS(1,MATCH(ROW(),費目!$AE$3:$AP$3,0)+30,,,"費目"))</f>
        <v>#N/A</v>
      </c>
      <c r="G115" s="46">
        <f ca="1">IFERROR(INDIRECT(ADDRESS(2,MATCH(ROW(),費目!$AE$3:$AP$3,0)+30,,,"費目")),G114-1)</f>
        <v>-100</v>
      </c>
      <c r="H115" s="46" t="str">
        <f ca="1">IF(G115&lt;=0,"",IFERROR(INDIRECT(ADDRESS(1,MATCH(ROW(),費目!$AE$3:$AP$3,0)+30,,,"費目")),H114))</f>
        <v/>
      </c>
      <c r="I115" s="46" t="str">
        <f ca="1">IF(H115&lt;&gt;"",IF(I114="",MATCH(1,INDIRECT(ADDRESS($I$2+1,J115,,,"費目")):INDIRECT(ADDRESS($I$2+25,J115,,,"費目")),0)+$I$2,MATCH(1,INDIRECT(ADDRESS(I114+1,J115,,,"費目")):INDIRECT(ADDRESS($I$2+25,J115,,,"費目")),0)+I114),"")</f>
        <v/>
      </c>
      <c r="J115" t="str">
        <f ca="1">IFERROR(MATCH(H115,費目!$AE$1:$AP$1,0)+30,"")</f>
        <v/>
      </c>
      <c r="K115" t="str">
        <f ca="1">IF(H115&lt;&gt;"",MATCH(B115,w費目集計!$1:$1,0),"")</f>
        <v/>
      </c>
      <c r="L115" s="23" t="str">
        <f t="shared" ca="1" si="9"/>
        <v/>
      </c>
      <c r="M115" s="23" t="str">
        <f t="shared" ca="1" si="10"/>
        <v>差し引き</v>
      </c>
    </row>
    <row r="116" spans="1:13">
      <c r="A116" s="40" t="str">
        <f t="shared" ca="1" si="7"/>
        <v/>
      </c>
      <c r="B116" s="60" t="str">
        <f t="shared" ca="1" si="11"/>
        <v/>
      </c>
      <c r="C116" s="24" t="str">
        <f ca="1">IF(G116=-1,SUM(INDIRECT(ADDRESS(ROW()-1,COLUMN())):C$4),IF(L116&gt;0,L116,""))</f>
        <v/>
      </c>
      <c r="D116" s="25" t="str">
        <f ca="1">IF(G116=-1,SUM(INDIRECT(ADDRESS(ROW()-1,COLUMN())):D$4),IF(L116&lt;0,L116,""))</f>
        <v/>
      </c>
      <c r="E116" s="25" t="str">
        <f t="shared" ca="1" si="8"/>
        <v/>
      </c>
      <c r="F116" s="46" t="e">
        <f ca="1">INDIRECT(ADDRESS(1,MATCH(ROW(),費目!$AE$3:$AP$3,0)+30,,,"費目"))</f>
        <v>#N/A</v>
      </c>
      <c r="G116" s="46">
        <f ca="1">IFERROR(INDIRECT(ADDRESS(2,MATCH(ROW(),費目!$AE$3:$AP$3,0)+30,,,"費目")),G115-1)</f>
        <v>-101</v>
      </c>
      <c r="H116" s="46" t="str">
        <f ca="1">IF(G116&lt;=0,"",IFERROR(INDIRECT(ADDRESS(1,MATCH(ROW(),費目!$AE$3:$AP$3,0)+30,,,"費目")),H115))</f>
        <v/>
      </c>
      <c r="I116" s="46" t="str">
        <f ca="1">IF(H116&lt;&gt;"",IF(I115="",MATCH(1,INDIRECT(ADDRESS($I$2+1,J116,,,"費目")):INDIRECT(ADDRESS($I$2+25,J116,,,"費目")),0)+$I$2,MATCH(1,INDIRECT(ADDRESS(I115+1,J116,,,"費目")):INDIRECT(ADDRESS($I$2+25,J116,,,"費目")),0)+I115),"")</f>
        <v/>
      </c>
      <c r="J116" t="str">
        <f ca="1">IFERROR(MATCH(H116,費目!$AE$1:$AP$1,0)+30,"")</f>
        <v/>
      </c>
      <c r="K116" t="str">
        <f ca="1">IF(H116&lt;&gt;"",MATCH(B116,w費目集計!$1:$1,0),"")</f>
        <v/>
      </c>
      <c r="L116" s="23" t="str">
        <f t="shared" ca="1" si="9"/>
        <v/>
      </c>
      <c r="M116" s="23" t="str">
        <f t="shared" ca="1" si="10"/>
        <v>差し引き</v>
      </c>
    </row>
    <row r="117" spans="1:13">
      <c r="A117" s="40" t="str">
        <f t="shared" ca="1" si="7"/>
        <v/>
      </c>
      <c r="B117" s="60" t="str">
        <f t="shared" ca="1" si="11"/>
        <v/>
      </c>
      <c r="C117" s="24" t="str">
        <f ca="1">IF(G117=-1,SUM(INDIRECT(ADDRESS(ROW()-1,COLUMN())):C$4),IF(L117&gt;0,L117,""))</f>
        <v/>
      </c>
      <c r="D117" s="25" t="str">
        <f ca="1">IF(G117=-1,SUM(INDIRECT(ADDRESS(ROW()-1,COLUMN())):D$4),IF(L117&lt;0,L117,""))</f>
        <v/>
      </c>
      <c r="E117" s="25" t="str">
        <f t="shared" ca="1" si="8"/>
        <v/>
      </c>
      <c r="F117" s="46" t="e">
        <f ca="1">INDIRECT(ADDRESS(1,MATCH(ROW(),費目!$AE$3:$AP$3,0)+30,,,"費目"))</f>
        <v>#N/A</v>
      </c>
      <c r="G117" s="46">
        <f ca="1">IFERROR(INDIRECT(ADDRESS(2,MATCH(ROW(),費目!$AE$3:$AP$3,0)+30,,,"費目")),G116-1)</f>
        <v>-102</v>
      </c>
      <c r="H117" s="46" t="str">
        <f ca="1">IF(G117&lt;=0,"",IFERROR(INDIRECT(ADDRESS(1,MATCH(ROW(),費目!$AE$3:$AP$3,0)+30,,,"費目")),H116))</f>
        <v/>
      </c>
      <c r="I117" s="46" t="str">
        <f ca="1">IF(H117&lt;&gt;"",IF(I116="",MATCH(1,INDIRECT(ADDRESS($I$2+1,J117,,,"費目")):INDIRECT(ADDRESS($I$2+25,J117,,,"費目")),0)+$I$2,MATCH(1,INDIRECT(ADDRESS(I116+1,J117,,,"費目")):INDIRECT(ADDRESS($I$2+25,J117,,,"費目")),0)+I116),"")</f>
        <v/>
      </c>
      <c r="J117" t="str">
        <f ca="1">IFERROR(MATCH(H117,費目!$AE$1:$AP$1,0)+30,"")</f>
        <v/>
      </c>
      <c r="K117" t="str">
        <f ca="1">IF(H117&lt;&gt;"",MATCH(B117,w費目集計!$1:$1,0),"")</f>
        <v/>
      </c>
      <c r="L117" s="23" t="str">
        <f t="shared" ca="1" si="9"/>
        <v/>
      </c>
      <c r="M117" s="23" t="str">
        <f t="shared" ca="1" si="10"/>
        <v>差し引き</v>
      </c>
    </row>
    <row r="118" spans="1:13">
      <c r="A118" s="40" t="str">
        <f t="shared" ca="1" si="7"/>
        <v/>
      </c>
      <c r="B118" s="60" t="str">
        <f t="shared" ca="1" si="11"/>
        <v/>
      </c>
      <c r="C118" s="24" t="str">
        <f ca="1">IF(G118=-1,SUM(INDIRECT(ADDRESS(ROW()-1,COLUMN())):C$4),IF(L118&gt;0,L118,""))</f>
        <v/>
      </c>
      <c r="D118" s="25" t="str">
        <f ca="1">IF(G118=-1,SUM(INDIRECT(ADDRESS(ROW()-1,COLUMN())):D$4),IF(L118&lt;0,L118,""))</f>
        <v/>
      </c>
      <c r="E118" s="25" t="str">
        <f t="shared" ca="1" si="8"/>
        <v/>
      </c>
      <c r="F118" s="46" t="e">
        <f ca="1">INDIRECT(ADDRESS(1,MATCH(ROW(),費目!$AE$3:$AP$3,0)+30,,,"費目"))</f>
        <v>#N/A</v>
      </c>
      <c r="G118" s="46">
        <f ca="1">IFERROR(INDIRECT(ADDRESS(2,MATCH(ROW(),費目!$AE$3:$AP$3,0)+30,,,"費目")),G117-1)</f>
        <v>-103</v>
      </c>
      <c r="H118" s="46" t="str">
        <f ca="1">IF(G118&lt;=0,"",IFERROR(INDIRECT(ADDRESS(1,MATCH(ROW(),費目!$AE$3:$AP$3,0)+30,,,"費目")),H117))</f>
        <v/>
      </c>
      <c r="I118" s="46" t="str">
        <f ca="1">IF(H118&lt;&gt;"",IF(I117="",MATCH(1,INDIRECT(ADDRESS($I$2+1,J118,,,"費目")):INDIRECT(ADDRESS($I$2+25,J118,,,"費目")),0)+$I$2,MATCH(1,INDIRECT(ADDRESS(I117+1,J118,,,"費目")):INDIRECT(ADDRESS($I$2+25,J118,,,"費目")),0)+I117),"")</f>
        <v/>
      </c>
      <c r="J118" t="str">
        <f ca="1">IFERROR(MATCH(H118,費目!$AE$1:$AP$1,0)+30,"")</f>
        <v/>
      </c>
      <c r="K118" t="str">
        <f ca="1">IF(H118&lt;&gt;"",MATCH(B118,w費目集計!$1:$1,0),"")</f>
        <v/>
      </c>
      <c r="L118" s="23" t="str">
        <f t="shared" ca="1" si="9"/>
        <v/>
      </c>
      <c r="M118" s="23" t="str">
        <f t="shared" ca="1" si="10"/>
        <v>差し引き</v>
      </c>
    </row>
    <row r="119" spans="1:13">
      <c r="A119" s="40" t="str">
        <f t="shared" ca="1" si="7"/>
        <v/>
      </c>
      <c r="B119" s="60" t="str">
        <f t="shared" ca="1" si="11"/>
        <v/>
      </c>
      <c r="C119" s="24" t="str">
        <f ca="1">IF(G119=-1,SUM(INDIRECT(ADDRESS(ROW()-1,COLUMN())):C$4),IF(L119&gt;0,L119,""))</f>
        <v/>
      </c>
      <c r="D119" s="25" t="str">
        <f ca="1">IF(G119=-1,SUM(INDIRECT(ADDRESS(ROW()-1,COLUMN())):D$4),IF(L119&lt;0,L119,""))</f>
        <v/>
      </c>
      <c r="E119" s="25" t="str">
        <f t="shared" ca="1" si="8"/>
        <v/>
      </c>
      <c r="F119" s="46" t="e">
        <f ca="1">INDIRECT(ADDRESS(1,MATCH(ROW(),費目!$AE$3:$AP$3,0)+30,,,"費目"))</f>
        <v>#N/A</v>
      </c>
      <c r="G119" s="46">
        <f ca="1">IFERROR(INDIRECT(ADDRESS(2,MATCH(ROW(),費目!$AE$3:$AP$3,0)+30,,,"費目")),G118-1)</f>
        <v>-104</v>
      </c>
      <c r="H119" s="46" t="str">
        <f ca="1">IF(G119&lt;=0,"",IFERROR(INDIRECT(ADDRESS(1,MATCH(ROW(),費目!$AE$3:$AP$3,0)+30,,,"費目")),H118))</f>
        <v/>
      </c>
      <c r="I119" s="46" t="str">
        <f ca="1">IF(H119&lt;&gt;"",IF(I118="",MATCH(1,INDIRECT(ADDRESS($I$2+1,J119,,,"費目")):INDIRECT(ADDRESS($I$2+25,J119,,,"費目")),0)+$I$2,MATCH(1,INDIRECT(ADDRESS(I118+1,J119,,,"費目")):INDIRECT(ADDRESS($I$2+25,J119,,,"費目")),0)+I118),"")</f>
        <v/>
      </c>
      <c r="J119" t="str">
        <f ca="1">IFERROR(MATCH(H119,費目!$AE$1:$AP$1,0)+30,"")</f>
        <v/>
      </c>
      <c r="K119" t="str">
        <f ca="1">IF(H119&lt;&gt;"",MATCH(B119,w費目集計!$1:$1,0),"")</f>
        <v/>
      </c>
      <c r="L119" s="23" t="str">
        <f t="shared" ca="1" si="9"/>
        <v/>
      </c>
      <c r="M119" s="23" t="str">
        <f t="shared" ca="1" si="10"/>
        <v>差し引き</v>
      </c>
    </row>
    <row r="120" spans="1:13">
      <c r="A120" s="40" t="str">
        <f t="shared" ca="1" si="7"/>
        <v/>
      </c>
      <c r="B120" s="60" t="str">
        <f t="shared" ca="1" si="11"/>
        <v/>
      </c>
      <c r="C120" s="24" t="str">
        <f ca="1">IF(G120=-1,SUM(INDIRECT(ADDRESS(ROW()-1,COLUMN())):C$4),IF(L120&gt;0,L120,""))</f>
        <v/>
      </c>
      <c r="D120" s="25" t="str">
        <f ca="1">IF(G120=-1,SUM(INDIRECT(ADDRESS(ROW()-1,COLUMN())):D$4),IF(L120&lt;0,L120,""))</f>
        <v/>
      </c>
      <c r="E120" s="25" t="str">
        <f t="shared" ca="1" si="8"/>
        <v/>
      </c>
      <c r="F120" s="46" t="e">
        <f ca="1">INDIRECT(ADDRESS(1,MATCH(ROW(),費目!$AE$3:$AP$3,0)+30,,,"費目"))</f>
        <v>#N/A</v>
      </c>
      <c r="G120" s="46">
        <f ca="1">IFERROR(INDIRECT(ADDRESS(2,MATCH(ROW(),費目!$AE$3:$AP$3,0)+30,,,"費目")),G119-1)</f>
        <v>-105</v>
      </c>
      <c r="H120" s="46" t="str">
        <f ca="1">IF(G120&lt;=0,"",IFERROR(INDIRECT(ADDRESS(1,MATCH(ROW(),費目!$AE$3:$AP$3,0)+30,,,"費目")),H119))</f>
        <v/>
      </c>
      <c r="I120" s="46" t="str">
        <f ca="1">IF(H120&lt;&gt;"",IF(I119="",MATCH(1,INDIRECT(ADDRESS($I$2+1,J120,,,"費目")):INDIRECT(ADDRESS($I$2+25,J120,,,"費目")),0)+$I$2,MATCH(1,INDIRECT(ADDRESS(I119+1,J120,,,"費目")):INDIRECT(ADDRESS($I$2+25,J120,,,"費目")),0)+I119),"")</f>
        <v/>
      </c>
      <c r="J120" t="str">
        <f ca="1">IFERROR(MATCH(H120,費目!$AE$1:$AP$1,0)+30,"")</f>
        <v/>
      </c>
      <c r="K120" t="str">
        <f ca="1">IF(H120&lt;&gt;"",MATCH(B120,w費目集計!$1:$1,0),"")</f>
        <v/>
      </c>
      <c r="L120" s="23" t="str">
        <f t="shared" ca="1" si="9"/>
        <v/>
      </c>
      <c r="M120" s="23" t="str">
        <f t="shared" ca="1" si="10"/>
        <v>差し引き</v>
      </c>
    </row>
    <row r="121" spans="1:13">
      <c r="A121" s="40" t="str">
        <f t="shared" ca="1" si="7"/>
        <v/>
      </c>
      <c r="B121" s="60" t="str">
        <f t="shared" ca="1" si="11"/>
        <v/>
      </c>
      <c r="C121" s="24" t="str">
        <f ca="1">IF(G121=-1,SUM(INDIRECT(ADDRESS(ROW()-1,COLUMN())):C$4),IF(L121&gt;0,L121,""))</f>
        <v/>
      </c>
      <c r="D121" s="25" t="str">
        <f ca="1">IF(G121=-1,SUM(INDIRECT(ADDRESS(ROW()-1,COLUMN())):D$4),IF(L121&lt;0,L121,""))</f>
        <v/>
      </c>
      <c r="E121" s="25" t="str">
        <f t="shared" ca="1" si="8"/>
        <v/>
      </c>
      <c r="F121" s="46" t="e">
        <f ca="1">INDIRECT(ADDRESS(1,MATCH(ROW(),費目!$AE$3:$AP$3,0)+30,,,"費目"))</f>
        <v>#N/A</v>
      </c>
      <c r="G121" s="46">
        <f ca="1">IFERROR(INDIRECT(ADDRESS(2,MATCH(ROW(),費目!$AE$3:$AP$3,0)+30,,,"費目")),G120-1)</f>
        <v>-106</v>
      </c>
      <c r="H121" s="46" t="str">
        <f ca="1">IF(G121&lt;=0,"",IFERROR(INDIRECT(ADDRESS(1,MATCH(ROW(),費目!$AE$3:$AP$3,0)+30,,,"費目")),H120))</f>
        <v/>
      </c>
      <c r="I121" s="46" t="str">
        <f ca="1">IF(H121&lt;&gt;"",IF(I120="",MATCH(1,INDIRECT(ADDRESS($I$2+1,J121,,,"費目")):INDIRECT(ADDRESS($I$2+25,J121,,,"費目")),0)+$I$2,MATCH(1,INDIRECT(ADDRESS(I120+1,J121,,,"費目")):INDIRECT(ADDRESS($I$2+25,J121,,,"費目")),0)+I120),"")</f>
        <v/>
      </c>
      <c r="J121" t="str">
        <f ca="1">IFERROR(MATCH(H121,費目!$AE$1:$AP$1,0)+30,"")</f>
        <v/>
      </c>
      <c r="K121" t="str">
        <f ca="1">IF(H121&lt;&gt;"",MATCH(B121,w費目集計!$1:$1,0),"")</f>
        <v/>
      </c>
      <c r="L121" s="23" t="str">
        <f t="shared" ca="1" si="9"/>
        <v/>
      </c>
      <c r="M121" s="23" t="str">
        <f t="shared" ca="1" si="10"/>
        <v>差し引き</v>
      </c>
    </row>
    <row r="122" spans="1:13">
      <c r="A122" s="40" t="str">
        <f t="shared" ca="1" si="7"/>
        <v/>
      </c>
      <c r="B122" s="60" t="str">
        <f t="shared" ca="1" si="11"/>
        <v/>
      </c>
      <c r="C122" s="24" t="str">
        <f ca="1">IF(G122=-1,SUM(INDIRECT(ADDRESS(ROW()-1,COLUMN())):C$4),IF(L122&gt;0,L122,""))</f>
        <v/>
      </c>
      <c r="D122" s="25" t="str">
        <f ca="1">IF(G122=-1,SUM(INDIRECT(ADDRESS(ROW()-1,COLUMN())):D$4),IF(L122&lt;0,L122,""))</f>
        <v/>
      </c>
      <c r="E122" s="25" t="str">
        <f t="shared" ca="1" si="8"/>
        <v/>
      </c>
      <c r="F122" s="46" t="e">
        <f ca="1">INDIRECT(ADDRESS(1,MATCH(ROW(),費目!$AE$3:$AP$3,0)+30,,,"費目"))</f>
        <v>#N/A</v>
      </c>
      <c r="G122" s="46">
        <f ca="1">IFERROR(INDIRECT(ADDRESS(2,MATCH(ROW(),費目!$AE$3:$AP$3,0)+30,,,"費目")),G121-1)</f>
        <v>-107</v>
      </c>
      <c r="H122" s="46" t="str">
        <f ca="1">IF(G122&lt;=0,"",IFERROR(INDIRECT(ADDRESS(1,MATCH(ROW(),費目!$AE$3:$AP$3,0)+30,,,"費目")),H121))</f>
        <v/>
      </c>
      <c r="I122" s="46" t="str">
        <f ca="1">IF(H122&lt;&gt;"",IF(I121="",MATCH(1,INDIRECT(ADDRESS($I$2+1,J122,,,"費目")):INDIRECT(ADDRESS($I$2+25,J122,,,"費目")),0)+$I$2,MATCH(1,INDIRECT(ADDRESS(I121+1,J122,,,"費目")):INDIRECT(ADDRESS($I$2+25,J122,,,"費目")),0)+I121),"")</f>
        <v/>
      </c>
      <c r="J122" t="str">
        <f ca="1">IFERROR(MATCH(H122,費目!$AE$1:$AP$1,0)+30,"")</f>
        <v/>
      </c>
      <c r="K122" t="str">
        <f ca="1">IF(H122&lt;&gt;"",MATCH(B122,w費目集計!$1:$1,0),"")</f>
        <v/>
      </c>
      <c r="L122" s="23" t="str">
        <f t="shared" ca="1" si="9"/>
        <v/>
      </c>
      <c r="M122" s="23" t="str">
        <f t="shared" ca="1" si="10"/>
        <v>差し引き</v>
      </c>
    </row>
    <row r="123" spans="1:13">
      <c r="A123" s="40" t="str">
        <f t="shared" ca="1" si="7"/>
        <v/>
      </c>
      <c r="B123" s="60" t="str">
        <f t="shared" ca="1" si="11"/>
        <v/>
      </c>
      <c r="C123" s="24" t="str">
        <f ca="1">IF(G123=-1,SUM(INDIRECT(ADDRESS(ROW()-1,COLUMN())):C$4),IF(L123&gt;0,L123,""))</f>
        <v/>
      </c>
      <c r="D123" s="25" t="str">
        <f ca="1">IF(G123=-1,SUM(INDIRECT(ADDRESS(ROW()-1,COLUMN())):D$4),IF(L123&lt;0,L123,""))</f>
        <v/>
      </c>
      <c r="E123" s="25" t="str">
        <f t="shared" ca="1" si="8"/>
        <v/>
      </c>
      <c r="F123" s="46" t="e">
        <f ca="1">INDIRECT(ADDRESS(1,MATCH(ROW(),費目!$AE$3:$AP$3,0)+30,,,"費目"))</f>
        <v>#N/A</v>
      </c>
      <c r="G123" s="46">
        <f ca="1">IFERROR(INDIRECT(ADDRESS(2,MATCH(ROW(),費目!$AE$3:$AP$3,0)+30,,,"費目")),G122-1)</f>
        <v>-108</v>
      </c>
      <c r="H123" s="46" t="str">
        <f ca="1">IF(G123&lt;=0,"",IFERROR(INDIRECT(ADDRESS(1,MATCH(ROW(),費目!$AE$3:$AP$3,0)+30,,,"費目")),H122))</f>
        <v/>
      </c>
      <c r="I123" s="46" t="str">
        <f ca="1">IF(H123&lt;&gt;"",IF(I122="",MATCH(1,INDIRECT(ADDRESS($I$2+1,J123,,,"費目")):INDIRECT(ADDRESS($I$2+25,J123,,,"費目")),0)+$I$2,MATCH(1,INDIRECT(ADDRESS(I122+1,J123,,,"費目")):INDIRECT(ADDRESS($I$2+25,J123,,,"費目")),0)+I122),"")</f>
        <v/>
      </c>
      <c r="J123" t="str">
        <f ca="1">IFERROR(MATCH(H123,費目!$AE$1:$AP$1,0)+30,"")</f>
        <v/>
      </c>
      <c r="K123" t="str">
        <f ca="1">IF(H123&lt;&gt;"",MATCH(B123,w費目集計!$1:$1,0),"")</f>
        <v/>
      </c>
      <c r="L123" s="23" t="str">
        <f t="shared" ca="1" si="9"/>
        <v/>
      </c>
      <c r="M123" s="23" t="str">
        <f t="shared" ca="1" si="10"/>
        <v>差し引き</v>
      </c>
    </row>
    <row r="124" spans="1:13">
      <c r="A124" s="40" t="str">
        <f t="shared" ca="1" si="7"/>
        <v/>
      </c>
      <c r="B124" s="60" t="str">
        <f t="shared" ca="1" si="11"/>
        <v/>
      </c>
      <c r="C124" s="24" t="str">
        <f ca="1">IF(G124=-1,SUM(INDIRECT(ADDRESS(ROW()-1,COLUMN())):C$4),IF(L124&gt;0,L124,""))</f>
        <v/>
      </c>
      <c r="D124" s="25" t="str">
        <f ca="1">IF(G124=-1,SUM(INDIRECT(ADDRESS(ROW()-1,COLUMN())):D$4),IF(L124&lt;0,L124,""))</f>
        <v/>
      </c>
      <c r="E124" s="25" t="str">
        <f t="shared" ca="1" si="8"/>
        <v/>
      </c>
      <c r="F124" s="46" t="e">
        <f ca="1">INDIRECT(ADDRESS(1,MATCH(ROW(),費目!$AE$3:$AP$3,0)+30,,,"費目"))</f>
        <v>#N/A</v>
      </c>
      <c r="G124" s="46">
        <f ca="1">IFERROR(INDIRECT(ADDRESS(2,MATCH(ROW(),費目!$AE$3:$AP$3,0)+30,,,"費目")),G123-1)</f>
        <v>-109</v>
      </c>
      <c r="H124" s="46" t="str">
        <f ca="1">IF(G124&lt;=0,"",IFERROR(INDIRECT(ADDRESS(1,MATCH(ROW(),費目!$AE$3:$AP$3,0)+30,,,"費目")),H123))</f>
        <v/>
      </c>
      <c r="I124" s="46" t="str">
        <f ca="1">IF(H124&lt;&gt;"",IF(I123="",MATCH(1,INDIRECT(ADDRESS($I$2+1,J124,,,"費目")):INDIRECT(ADDRESS($I$2+25,J124,,,"費目")),0)+$I$2,MATCH(1,INDIRECT(ADDRESS(I123+1,J124,,,"費目")):INDIRECT(ADDRESS($I$2+25,J124,,,"費目")),0)+I123),"")</f>
        <v/>
      </c>
      <c r="J124" t="str">
        <f ca="1">IFERROR(MATCH(H124,費目!$AE$1:$AP$1,0)+30,"")</f>
        <v/>
      </c>
      <c r="K124" t="str">
        <f ca="1">IF(H124&lt;&gt;"",MATCH(B124,w費目集計!$1:$1,0),"")</f>
        <v/>
      </c>
      <c r="L124" s="23" t="str">
        <f t="shared" ca="1" si="9"/>
        <v/>
      </c>
      <c r="M124" s="23" t="str">
        <f t="shared" ca="1" si="10"/>
        <v>差し引き</v>
      </c>
    </row>
    <row r="125" spans="1:13">
      <c r="A125" s="40" t="str">
        <f t="shared" ca="1" si="7"/>
        <v/>
      </c>
      <c r="B125" s="60" t="str">
        <f t="shared" ca="1" si="11"/>
        <v/>
      </c>
      <c r="C125" s="24" t="str">
        <f ca="1">IF(G125=-1,SUM(INDIRECT(ADDRESS(ROW()-1,COLUMN())):C$4),IF(L125&gt;0,L125,""))</f>
        <v/>
      </c>
      <c r="D125" s="25" t="str">
        <f ca="1">IF(G125=-1,SUM(INDIRECT(ADDRESS(ROW()-1,COLUMN())):D$4),IF(L125&lt;0,L125,""))</f>
        <v/>
      </c>
      <c r="E125" s="25" t="str">
        <f t="shared" ca="1" si="8"/>
        <v/>
      </c>
      <c r="F125" s="46" t="e">
        <f ca="1">INDIRECT(ADDRESS(1,MATCH(ROW(),費目!$AE$3:$AP$3,0)+30,,,"費目"))</f>
        <v>#N/A</v>
      </c>
      <c r="G125" s="46">
        <f ca="1">IFERROR(INDIRECT(ADDRESS(2,MATCH(ROW(),費目!$AE$3:$AP$3,0)+30,,,"費目")),G124-1)</f>
        <v>-110</v>
      </c>
      <c r="H125" s="46" t="str">
        <f ca="1">IF(G125&lt;=0,"",IFERROR(INDIRECT(ADDRESS(1,MATCH(ROW(),費目!$AE$3:$AP$3,0)+30,,,"費目")),H124))</f>
        <v/>
      </c>
      <c r="I125" s="46" t="str">
        <f ca="1">IF(H125&lt;&gt;"",IF(I124="",MATCH(1,INDIRECT(ADDRESS($I$2+1,J125,,,"費目")):INDIRECT(ADDRESS($I$2+25,J125,,,"費目")),0)+$I$2,MATCH(1,INDIRECT(ADDRESS(I124+1,J125,,,"費目")):INDIRECT(ADDRESS($I$2+25,J125,,,"費目")),0)+I124),"")</f>
        <v/>
      </c>
      <c r="J125" t="str">
        <f ca="1">IFERROR(MATCH(H125,費目!$AE$1:$AP$1,0)+30,"")</f>
        <v/>
      </c>
      <c r="K125" t="str">
        <f ca="1">IF(H125&lt;&gt;"",MATCH(B125,w費目集計!$1:$1,0),"")</f>
        <v/>
      </c>
      <c r="L125" s="23" t="str">
        <f t="shared" ca="1" si="9"/>
        <v/>
      </c>
      <c r="M125" s="23" t="str">
        <f t="shared" ca="1" si="10"/>
        <v>差し引き</v>
      </c>
    </row>
    <row r="126" spans="1:13">
      <c r="A126" s="40" t="str">
        <f t="shared" ca="1" si="7"/>
        <v/>
      </c>
      <c r="B126" s="60" t="str">
        <f t="shared" ca="1" si="11"/>
        <v/>
      </c>
      <c r="C126" s="24" t="str">
        <f ca="1">IF(G126=-1,SUM(INDIRECT(ADDRESS(ROW()-1,COLUMN())):C$4),IF(L126&gt;0,L126,""))</f>
        <v/>
      </c>
      <c r="D126" s="25" t="str">
        <f ca="1">IF(G126=-1,SUM(INDIRECT(ADDRESS(ROW()-1,COLUMN())):D$4),IF(L126&lt;0,L126,""))</f>
        <v/>
      </c>
      <c r="E126" s="25" t="str">
        <f t="shared" ca="1" si="8"/>
        <v/>
      </c>
      <c r="F126" s="46" t="e">
        <f ca="1">INDIRECT(ADDRESS(1,MATCH(ROW(),費目!$AE$3:$AP$3,0)+30,,,"費目"))</f>
        <v>#N/A</v>
      </c>
      <c r="G126" s="46">
        <f ca="1">IFERROR(INDIRECT(ADDRESS(2,MATCH(ROW(),費目!$AE$3:$AP$3,0)+30,,,"費目")),G125-1)</f>
        <v>-111</v>
      </c>
      <c r="H126" s="46" t="str">
        <f ca="1">IF(G126&lt;=0,"",IFERROR(INDIRECT(ADDRESS(1,MATCH(ROW(),費目!$AE$3:$AP$3,0)+30,,,"費目")),H125))</f>
        <v/>
      </c>
      <c r="I126" s="46" t="str">
        <f ca="1">IF(H126&lt;&gt;"",IF(I125="",MATCH(1,INDIRECT(ADDRESS($I$2+1,J126,,,"費目")):INDIRECT(ADDRESS($I$2+25,J126,,,"費目")),0)+$I$2,MATCH(1,INDIRECT(ADDRESS(I125+1,J126,,,"費目")):INDIRECT(ADDRESS($I$2+25,J126,,,"費目")),0)+I125),"")</f>
        <v/>
      </c>
      <c r="J126" t="str">
        <f ca="1">IFERROR(MATCH(H126,費目!$AE$1:$AP$1,0)+30,"")</f>
        <v/>
      </c>
      <c r="K126" t="str">
        <f ca="1">IF(H126&lt;&gt;"",MATCH(B126,w費目集計!$1:$1,0),"")</f>
        <v/>
      </c>
      <c r="L126" s="23" t="str">
        <f t="shared" ca="1" si="9"/>
        <v/>
      </c>
      <c r="M126" s="23" t="str">
        <f t="shared" ca="1" si="10"/>
        <v>差し引き</v>
      </c>
    </row>
    <row r="127" spans="1:13">
      <c r="A127" s="40" t="str">
        <f t="shared" ca="1" si="7"/>
        <v/>
      </c>
      <c r="B127" s="60" t="str">
        <f t="shared" ca="1" si="11"/>
        <v/>
      </c>
      <c r="C127" s="24" t="str">
        <f ca="1">IF(G127=-1,SUM(INDIRECT(ADDRESS(ROW()-1,COLUMN())):C$4),IF(L127&gt;0,L127,""))</f>
        <v/>
      </c>
      <c r="D127" s="25" t="str">
        <f ca="1">IF(G127=-1,SUM(INDIRECT(ADDRESS(ROW()-1,COLUMN())):D$4),IF(L127&lt;0,L127,""))</f>
        <v/>
      </c>
      <c r="E127" s="25" t="str">
        <f t="shared" ca="1" si="8"/>
        <v/>
      </c>
      <c r="F127" s="46" t="e">
        <f ca="1">INDIRECT(ADDRESS(1,MATCH(ROW(),費目!$AE$3:$AP$3,0)+30,,,"費目"))</f>
        <v>#N/A</v>
      </c>
      <c r="G127" s="46">
        <f ca="1">IFERROR(INDIRECT(ADDRESS(2,MATCH(ROW(),費目!$AE$3:$AP$3,0)+30,,,"費目")),G126-1)</f>
        <v>-112</v>
      </c>
      <c r="H127" s="46" t="str">
        <f ca="1">IF(G127&lt;=0,"",IFERROR(INDIRECT(ADDRESS(1,MATCH(ROW(),費目!$AE$3:$AP$3,0)+30,,,"費目")),H126))</f>
        <v/>
      </c>
      <c r="I127" s="46" t="str">
        <f ca="1">IF(H127&lt;&gt;"",IF(I126="",MATCH(1,INDIRECT(ADDRESS($I$2+1,J127,,,"費目")):INDIRECT(ADDRESS($I$2+25,J127,,,"費目")),0)+$I$2,MATCH(1,INDIRECT(ADDRESS(I126+1,J127,,,"費目")):INDIRECT(ADDRESS($I$2+25,J127,,,"費目")),0)+I126),"")</f>
        <v/>
      </c>
      <c r="J127" t="str">
        <f ca="1">IFERROR(MATCH(H127,費目!$AE$1:$AP$1,0)+30,"")</f>
        <v/>
      </c>
      <c r="K127" t="str">
        <f ca="1">IF(H127&lt;&gt;"",MATCH(B127,w費目集計!$1:$1,0),"")</f>
        <v/>
      </c>
      <c r="L127" s="23" t="str">
        <f t="shared" ca="1" si="9"/>
        <v/>
      </c>
      <c r="M127" s="23" t="str">
        <f t="shared" ca="1" si="10"/>
        <v>差し引き</v>
      </c>
    </row>
    <row r="128" spans="1:13">
      <c r="A128" s="40" t="str">
        <f t="shared" ca="1" si="7"/>
        <v/>
      </c>
      <c r="B128" s="60" t="str">
        <f t="shared" ca="1" si="11"/>
        <v/>
      </c>
      <c r="C128" s="24" t="str">
        <f ca="1">IF(G128=-1,SUM(INDIRECT(ADDRESS(ROW()-1,COLUMN())):C$4),IF(L128&gt;0,L128,""))</f>
        <v/>
      </c>
      <c r="D128" s="25" t="str">
        <f ca="1">IF(G128=-1,SUM(INDIRECT(ADDRESS(ROW()-1,COLUMN())):D$4),IF(L128&lt;0,L128,""))</f>
        <v/>
      </c>
      <c r="E128" s="25" t="str">
        <f t="shared" ca="1" si="8"/>
        <v/>
      </c>
      <c r="F128" s="46" t="e">
        <f ca="1">INDIRECT(ADDRESS(1,MATCH(ROW(),費目!$AE$3:$AP$3,0)+30,,,"費目"))</f>
        <v>#N/A</v>
      </c>
      <c r="G128" s="46">
        <f ca="1">IFERROR(INDIRECT(ADDRESS(2,MATCH(ROW(),費目!$AE$3:$AP$3,0)+30,,,"費目")),G127-1)</f>
        <v>-113</v>
      </c>
      <c r="H128" s="46" t="str">
        <f ca="1">IF(G128&lt;=0,"",IFERROR(INDIRECT(ADDRESS(1,MATCH(ROW(),費目!$AE$3:$AP$3,0)+30,,,"費目")),H127))</f>
        <v/>
      </c>
      <c r="I128" s="46" t="str">
        <f ca="1">IF(H128&lt;&gt;"",IF(I127="",MATCH(1,INDIRECT(ADDRESS($I$2+1,J128,,,"費目")):INDIRECT(ADDRESS($I$2+25,J128,,,"費目")),0)+$I$2,MATCH(1,INDIRECT(ADDRESS(I127+1,J128,,,"費目")):INDIRECT(ADDRESS($I$2+25,J128,,,"費目")),0)+I127),"")</f>
        <v/>
      </c>
      <c r="J128" t="str">
        <f ca="1">IFERROR(MATCH(H128,費目!$AE$1:$AP$1,0)+30,"")</f>
        <v/>
      </c>
      <c r="K128" t="str">
        <f ca="1">IF(H128&lt;&gt;"",MATCH(B128,w費目集計!$1:$1,0),"")</f>
        <v/>
      </c>
      <c r="L128" s="23" t="str">
        <f t="shared" ca="1" si="9"/>
        <v/>
      </c>
      <c r="M128" s="23" t="str">
        <f t="shared" ca="1" si="10"/>
        <v>差し引き</v>
      </c>
    </row>
    <row r="129" spans="1:13">
      <c r="A129" s="40" t="str">
        <f t="shared" ca="1" si="7"/>
        <v/>
      </c>
      <c r="B129" s="60" t="str">
        <f t="shared" ca="1" si="11"/>
        <v/>
      </c>
      <c r="C129" s="24" t="str">
        <f ca="1">IF(G129=-1,SUM(INDIRECT(ADDRESS(ROW()-1,COLUMN())):C$4),IF(L129&gt;0,L129,""))</f>
        <v/>
      </c>
      <c r="D129" s="25" t="str">
        <f ca="1">IF(G129=-1,SUM(INDIRECT(ADDRESS(ROW()-1,COLUMN())):D$4),IF(L129&lt;0,L129,""))</f>
        <v/>
      </c>
      <c r="E129" s="25" t="str">
        <f t="shared" ca="1" si="8"/>
        <v/>
      </c>
      <c r="F129" s="46" t="e">
        <f ca="1">INDIRECT(ADDRESS(1,MATCH(ROW(),費目!$AE$3:$AP$3,0)+30,,,"費目"))</f>
        <v>#N/A</v>
      </c>
      <c r="G129" s="46">
        <f ca="1">IFERROR(INDIRECT(ADDRESS(2,MATCH(ROW(),費目!$AE$3:$AP$3,0)+30,,,"費目")),G128-1)</f>
        <v>-114</v>
      </c>
      <c r="H129" s="46" t="str">
        <f ca="1">IF(G129&lt;=0,"",IFERROR(INDIRECT(ADDRESS(1,MATCH(ROW(),費目!$AE$3:$AP$3,0)+30,,,"費目")),H128))</f>
        <v/>
      </c>
      <c r="I129" s="46" t="str">
        <f ca="1">IF(H129&lt;&gt;"",IF(I128="",MATCH(1,INDIRECT(ADDRESS($I$2+1,J129,,,"費目")):INDIRECT(ADDRESS($I$2+25,J129,,,"費目")),0)+$I$2,MATCH(1,INDIRECT(ADDRESS(I128+1,J129,,,"費目")):INDIRECT(ADDRESS($I$2+25,J129,,,"費目")),0)+I128),"")</f>
        <v/>
      </c>
      <c r="J129" t="str">
        <f ca="1">IFERROR(MATCH(H129,費目!$AE$1:$AP$1,0)+30,"")</f>
        <v/>
      </c>
      <c r="K129" t="str">
        <f ca="1">IF(H129&lt;&gt;"",MATCH(B129,w費目集計!$1:$1,0),"")</f>
        <v/>
      </c>
      <c r="L129" s="23" t="str">
        <f t="shared" ca="1" si="9"/>
        <v/>
      </c>
      <c r="M129" s="23" t="str">
        <f t="shared" ca="1" si="10"/>
        <v>差し引き</v>
      </c>
    </row>
    <row r="130" spans="1:13">
      <c r="A130" s="40" t="str">
        <f t="shared" ca="1" si="7"/>
        <v/>
      </c>
      <c r="B130" s="60" t="str">
        <f t="shared" ca="1" si="11"/>
        <v/>
      </c>
      <c r="C130" s="24" t="str">
        <f ca="1">IF(G130=-1,SUM(INDIRECT(ADDRESS(ROW()-1,COLUMN())):C$4),IF(L130&gt;0,L130,""))</f>
        <v/>
      </c>
      <c r="D130" s="25" t="str">
        <f ca="1">IF(G130=-1,SUM(INDIRECT(ADDRESS(ROW()-1,COLUMN())):D$4),IF(L130&lt;0,L130,""))</f>
        <v/>
      </c>
      <c r="E130" s="25" t="str">
        <f t="shared" ca="1" si="8"/>
        <v/>
      </c>
      <c r="F130" s="46" t="e">
        <f ca="1">INDIRECT(ADDRESS(1,MATCH(ROW(),費目!$AE$3:$AP$3,0)+30,,,"費目"))</f>
        <v>#N/A</v>
      </c>
      <c r="G130" s="46">
        <f ca="1">IFERROR(INDIRECT(ADDRESS(2,MATCH(ROW(),費目!$AE$3:$AP$3,0)+30,,,"費目")),G129-1)</f>
        <v>-115</v>
      </c>
      <c r="H130" s="46" t="str">
        <f ca="1">IF(G130&lt;=0,"",IFERROR(INDIRECT(ADDRESS(1,MATCH(ROW(),費目!$AE$3:$AP$3,0)+30,,,"費目")),H129))</f>
        <v/>
      </c>
      <c r="I130" s="46" t="str">
        <f ca="1">IF(H130&lt;&gt;"",IF(I129="",MATCH(1,INDIRECT(ADDRESS($I$2+1,J130,,,"費目")):INDIRECT(ADDRESS($I$2+25,J130,,,"費目")),0)+$I$2,MATCH(1,INDIRECT(ADDRESS(I129+1,J130,,,"費目")):INDIRECT(ADDRESS($I$2+25,J130,,,"費目")),0)+I129),"")</f>
        <v/>
      </c>
      <c r="J130" t="str">
        <f ca="1">IFERROR(MATCH(H130,費目!$AE$1:$AP$1,0)+30,"")</f>
        <v/>
      </c>
      <c r="K130" t="str">
        <f ca="1">IF(H130&lt;&gt;"",MATCH(B130,w費目集計!$1:$1,0),"")</f>
        <v/>
      </c>
      <c r="L130" s="23" t="str">
        <f t="shared" ca="1" si="9"/>
        <v/>
      </c>
      <c r="M130" s="23" t="str">
        <f t="shared" ca="1" si="10"/>
        <v>差し引き</v>
      </c>
    </row>
    <row r="131" spans="1:13">
      <c r="A131" s="40" t="str">
        <f t="shared" ca="1" si="7"/>
        <v/>
      </c>
      <c r="B131" s="60" t="str">
        <f t="shared" ca="1" si="11"/>
        <v/>
      </c>
      <c r="C131" s="24" t="str">
        <f ca="1">IF(G131=-1,SUM(INDIRECT(ADDRESS(ROW()-1,COLUMN())):C$4),IF(L131&gt;0,L131,""))</f>
        <v/>
      </c>
      <c r="D131" s="25" t="str">
        <f ca="1">IF(G131=-1,SUM(INDIRECT(ADDRESS(ROW()-1,COLUMN())):D$4),IF(L131&lt;0,L131,""))</f>
        <v/>
      </c>
      <c r="E131" s="25" t="str">
        <f t="shared" ca="1" si="8"/>
        <v/>
      </c>
      <c r="F131" s="46" t="e">
        <f ca="1">INDIRECT(ADDRESS(1,MATCH(ROW(),費目!$AE$3:$AP$3,0)+30,,,"費目"))</f>
        <v>#N/A</v>
      </c>
      <c r="G131" s="46">
        <f ca="1">IFERROR(INDIRECT(ADDRESS(2,MATCH(ROW(),費目!$AE$3:$AP$3,0)+30,,,"費目")),G130-1)</f>
        <v>-116</v>
      </c>
      <c r="H131" s="46" t="str">
        <f ca="1">IF(G131&lt;=0,"",IFERROR(INDIRECT(ADDRESS(1,MATCH(ROW(),費目!$AE$3:$AP$3,0)+30,,,"費目")),H130))</f>
        <v/>
      </c>
      <c r="I131" s="46" t="str">
        <f ca="1">IF(H131&lt;&gt;"",IF(I130="",MATCH(1,INDIRECT(ADDRESS($I$2+1,J131,,,"費目")):INDIRECT(ADDRESS($I$2+25,J131,,,"費目")),0)+$I$2,MATCH(1,INDIRECT(ADDRESS(I130+1,J131,,,"費目")):INDIRECT(ADDRESS($I$2+25,J131,,,"費目")),0)+I130),"")</f>
        <v/>
      </c>
      <c r="J131" t="str">
        <f ca="1">IFERROR(MATCH(H131,費目!$AE$1:$AP$1,0)+30,"")</f>
        <v/>
      </c>
      <c r="K131" t="str">
        <f ca="1">IF(H131&lt;&gt;"",MATCH(B131,w費目集計!$1:$1,0),"")</f>
        <v/>
      </c>
      <c r="L131" s="23" t="str">
        <f t="shared" ca="1" si="9"/>
        <v/>
      </c>
      <c r="M131" s="23" t="str">
        <f t="shared" ca="1" si="10"/>
        <v>差し引き</v>
      </c>
    </row>
    <row r="132" spans="1:13">
      <c r="A132" s="40" t="str">
        <f t="shared" ca="1" si="7"/>
        <v/>
      </c>
      <c r="B132" s="60" t="str">
        <f t="shared" ref="B132:B163" ca="1" si="12">IFERROR(INDIRECT(ADDRESS(I132,2,,,"費目")),"")</f>
        <v/>
      </c>
      <c r="C132" s="24" t="str">
        <f ca="1">IF(G132=-1,SUM(INDIRECT(ADDRESS(ROW()-1,COLUMN())):C$4),IF(L132&gt;0,L132,""))</f>
        <v/>
      </c>
      <c r="D132" s="25" t="str">
        <f ca="1">IF(G132=-1,SUM(INDIRECT(ADDRESS(ROW()-1,COLUMN())):D$4),IF(L132&lt;0,L132,""))</f>
        <v/>
      </c>
      <c r="E132" s="25" t="str">
        <f t="shared" ca="1" si="8"/>
        <v/>
      </c>
      <c r="F132" s="46" t="e">
        <f ca="1">INDIRECT(ADDRESS(1,MATCH(ROW(),費目!$AE$3:$AP$3,0)+30,,,"費目"))</f>
        <v>#N/A</v>
      </c>
      <c r="G132" s="46">
        <f ca="1">IFERROR(INDIRECT(ADDRESS(2,MATCH(ROW(),費目!$AE$3:$AP$3,0)+30,,,"費目")),G131-1)</f>
        <v>-117</v>
      </c>
      <c r="H132" s="46" t="str">
        <f ca="1">IF(G132&lt;=0,"",IFERROR(INDIRECT(ADDRESS(1,MATCH(ROW(),費目!$AE$3:$AP$3,0)+30,,,"費目")),H131))</f>
        <v/>
      </c>
      <c r="I132" s="46" t="str">
        <f ca="1">IF(H132&lt;&gt;"",IF(I131="",MATCH(1,INDIRECT(ADDRESS($I$2+1,J132,,,"費目")):INDIRECT(ADDRESS($I$2+25,J132,,,"費目")),0)+$I$2,MATCH(1,INDIRECT(ADDRESS(I131+1,J132,,,"費目")):INDIRECT(ADDRESS($I$2+25,J132,,,"費目")),0)+I131),"")</f>
        <v/>
      </c>
      <c r="J132" t="str">
        <f ca="1">IFERROR(MATCH(H132,費目!$AE$1:$AP$1,0)+30,"")</f>
        <v/>
      </c>
      <c r="K132" t="str">
        <f ca="1">IF(H132&lt;&gt;"",MATCH(B132,w費目集計!$1:$1,0),"")</f>
        <v/>
      </c>
      <c r="L132" s="23" t="str">
        <f t="shared" ca="1" si="9"/>
        <v/>
      </c>
      <c r="M132" s="23" t="str">
        <f t="shared" ca="1" si="10"/>
        <v>差し引き</v>
      </c>
    </row>
    <row r="133" spans="1:13">
      <c r="A133" s="40" t="str">
        <f t="shared" ref="A133:A196" ca="1" si="13">IF(G133=-1,"合計",IF(H133=INDIRECT(ADDRESS(ROW()-1,8)),"",H133))</f>
        <v/>
      </c>
      <c r="B133" s="60" t="str">
        <f t="shared" ca="1" si="12"/>
        <v/>
      </c>
      <c r="C133" s="24" t="str">
        <f ca="1">IF(G133=-1,SUM(INDIRECT(ADDRESS(ROW()-1,COLUMN())):C$4),IF(L133&gt;0,L133,""))</f>
        <v/>
      </c>
      <c r="D133" s="25" t="str">
        <f ca="1">IF(G133=-1,SUM(INDIRECT(ADDRESS(ROW()-1,COLUMN())):D$4),IF(L133&lt;0,L133,""))</f>
        <v/>
      </c>
      <c r="E133" s="25" t="str">
        <f t="shared" ref="E133:E196" ca="1" si="14">IF(G133=-1,C133+D133,IF(L133&lt;&gt;"",M133,""))</f>
        <v/>
      </c>
      <c r="F133" s="46" t="e">
        <f ca="1">INDIRECT(ADDRESS(1,MATCH(ROW(),費目!$AE$3:$AP$3,0)+30,,,"費目"))</f>
        <v>#N/A</v>
      </c>
      <c r="G133" s="46">
        <f ca="1">IFERROR(INDIRECT(ADDRESS(2,MATCH(ROW(),費目!$AE$3:$AP$3,0)+30,,,"費目")),G132-1)</f>
        <v>-118</v>
      </c>
      <c r="H133" s="46" t="str">
        <f ca="1">IF(G133&lt;=0,"",IFERROR(INDIRECT(ADDRESS(1,MATCH(ROW(),費目!$AE$3:$AP$3,0)+30,,,"費目")),H132))</f>
        <v/>
      </c>
      <c r="I133" s="46" t="str">
        <f ca="1">IF(H133&lt;&gt;"",IF(I132="",MATCH(1,INDIRECT(ADDRESS($I$2+1,J133,,,"費目")):INDIRECT(ADDRESS($I$2+25,J133,,,"費目")),0)+$I$2,MATCH(1,INDIRECT(ADDRESS(I132+1,J133,,,"費目")):INDIRECT(ADDRESS($I$2+25,J133,,,"費目")),0)+I132),"")</f>
        <v/>
      </c>
      <c r="J133" t="str">
        <f ca="1">IFERROR(MATCH(H133,費目!$AE$1:$AP$1,0)+30,"")</f>
        <v/>
      </c>
      <c r="K133" t="str">
        <f ca="1">IF(H133&lt;&gt;"",MATCH(B133,w費目集計!$1:$1,0),"")</f>
        <v/>
      </c>
      <c r="L133" s="23" t="str">
        <f t="shared" ref="L133:L196" ca="1" si="15">IFERROR(INDIRECT(ADDRESS(2,K133+(J133-$J$2)+6,,,"w費目集計")),"")</f>
        <v/>
      </c>
      <c r="M133" s="23" t="str">
        <f t="shared" ref="M133:M196" ca="1" si="16">IF(L133="",M132,IFERROR(M132+L133,L133))</f>
        <v>差し引き</v>
      </c>
    </row>
    <row r="134" spans="1:13">
      <c r="A134" s="40" t="str">
        <f t="shared" ca="1" si="13"/>
        <v/>
      </c>
      <c r="B134" s="60" t="str">
        <f t="shared" ca="1" si="12"/>
        <v/>
      </c>
      <c r="C134" s="24" t="str">
        <f ca="1">IF(G134=-1,SUM(INDIRECT(ADDRESS(ROW()-1,COLUMN())):C$4),IF(L134&gt;0,L134,""))</f>
        <v/>
      </c>
      <c r="D134" s="25" t="str">
        <f ca="1">IF(G134=-1,SUM(INDIRECT(ADDRESS(ROW()-1,COLUMN())):D$4),IF(L134&lt;0,L134,""))</f>
        <v/>
      </c>
      <c r="E134" s="25" t="str">
        <f t="shared" ca="1" si="14"/>
        <v/>
      </c>
      <c r="F134" s="46" t="e">
        <f ca="1">INDIRECT(ADDRESS(1,MATCH(ROW(),費目!$AE$3:$AP$3,0)+30,,,"費目"))</f>
        <v>#N/A</v>
      </c>
      <c r="G134" s="46">
        <f ca="1">IFERROR(INDIRECT(ADDRESS(2,MATCH(ROW(),費目!$AE$3:$AP$3,0)+30,,,"費目")),G133-1)</f>
        <v>-119</v>
      </c>
      <c r="H134" s="46" t="str">
        <f ca="1">IF(G134&lt;=0,"",IFERROR(INDIRECT(ADDRESS(1,MATCH(ROW(),費目!$AE$3:$AP$3,0)+30,,,"費目")),H133))</f>
        <v/>
      </c>
      <c r="I134" s="46" t="str">
        <f ca="1">IF(H134&lt;&gt;"",IF(I133="",MATCH(1,INDIRECT(ADDRESS($I$2+1,J134,,,"費目")):INDIRECT(ADDRESS($I$2+25,J134,,,"費目")),0)+$I$2,MATCH(1,INDIRECT(ADDRESS(I133+1,J134,,,"費目")):INDIRECT(ADDRESS($I$2+25,J134,,,"費目")),0)+I133),"")</f>
        <v/>
      </c>
      <c r="J134" t="str">
        <f ca="1">IFERROR(MATCH(H134,費目!$AE$1:$AP$1,0)+30,"")</f>
        <v/>
      </c>
      <c r="K134" t="str">
        <f ca="1">IF(H134&lt;&gt;"",MATCH(B134,w費目集計!$1:$1,0),"")</f>
        <v/>
      </c>
      <c r="L134" s="23" t="str">
        <f t="shared" ca="1" si="15"/>
        <v/>
      </c>
      <c r="M134" s="23" t="str">
        <f t="shared" ca="1" si="16"/>
        <v>差し引き</v>
      </c>
    </row>
    <row r="135" spans="1:13">
      <c r="A135" s="40" t="str">
        <f t="shared" ca="1" si="13"/>
        <v/>
      </c>
      <c r="B135" s="60" t="str">
        <f t="shared" ca="1" si="12"/>
        <v/>
      </c>
      <c r="C135" s="24" t="str">
        <f ca="1">IF(G135=-1,SUM(INDIRECT(ADDRESS(ROW()-1,COLUMN())):C$4),IF(L135&gt;0,L135,""))</f>
        <v/>
      </c>
      <c r="D135" s="25" t="str">
        <f ca="1">IF(G135=-1,SUM(INDIRECT(ADDRESS(ROW()-1,COLUMN())):D$4),IF(L135&lt;0,L135,""))</f>
        <v/>
      </c>
      <c r="E135" s="25" t="str">
        <f t="shared" ca="1" si="14"/>
        <v/>
      </c>
      <c r="F135" s="46" t="e">
        <f ca="1">INDIRECT(ADDRESS(1,MATCH(ROW(),費目!$AE$3:$AP$3,0)+30,,,"費目"))</f>
        <v>#N/A</v>
      </c>
      <c r="G135" s="46">
        <f ca="1">IFERROR(INDIRECT(ADDRESS(2,MATCH(ROW(),費目!$AE$3:$AP$3,0)+30,,,"費目")),G134-1)</f>
        <v>-120</v>
      </c>
      <c r="H135" s="46" t="str">
        <f ca="1">IF(G135&lt;=0,"",IFERROR(INDIRECT(ADDRESS(1,MATCH(ROW(),費目!$AE$3:$AP$3,0)+30,,,"費目")),H134))</f>
        <v/>
      </c>
      <c r="I135" s="46" t="str">
        <f ca="1">IF(H135&lt;&gt;"",IF(I134="",MATCH(1,INDIRECT(ADDRESS($I$2+1,J135,,,"費目")):INDIRECT(ADDRESS($I$2+25,J135,,,"費目")),0)+$I$2,MATCH(1,INDIRECT(ADDRESS(I134+1,J135,,,"費目")):INDIRECT(ADDRESS($I$2+25,J135,,,"費目")),0)+I134),"")</f>
        <v/>
      </c>
      <c r="J135" t="str">
        <f ca="1">IFERROR(MATCH(H135,費目!$AE$1:$AP$1,0)+30,"")</f>
        <v/>
      </c>
      <c r="K135" t="str">
        <f ca="1">IF(H135&lt;&gt;"",MATCH(B135,w費目集計!$1:$1,0),"")</f>
        <v/>
      </c>
      <c r="L135" s="23" t="str">
        <f t="shared" ca="1" si="15"/>
        <v/>
      </c>
      <c r="M135" s="23" t="str">
        <f t="shared" ca="1" si="16"/>
        <v>差し引き</v>
      </c>
    </row>
    <row r="136" spans="1:13">
      <c r="A136" s="40" t="str">
        <f t="shared" ca="1" si="13"/>
        <v/>
      </c>
      <c r="B136" s="60" t="str">
        <f t="shared" ca="1" si="12"/>
        <v/>
      </c>
      <c r="C136" s="24" t="str">
        <f ca="1">IF(G136=-1,SUM(INDIRECT(ADDRESS(ROW()-1,COLUMN())):C$4),IF(L136&gt;0,L136,""))</f>
        <v/>
      </c>
      <c r="D136" s="25" t="str">
        <f ca="1">IF(G136=-1,SUM(INDIRECT(ADDRESS(ROW()-1,COLUMN())):D$4),IF(L136&lt;0,L136,""))</f>
        <v/>
      </c>
      <c r="E136" s="25" t="str">
        <f t="shared" ca="1" si="14"/>
        <v/>
      </c>
      <c r="F136" s="46" t="e">
        <f ca="1">INDIRECT(ADDRESS(1,MATCH(ROW(),費目!$AE$3:$AP$3,0)+30,,,"費目"))</f>
        <v>#N/A</v>
      </c>
      <c r="G136" s="46">
        <f ca="1">IFERROR(INDIRECT(ADDRESS(2,MATCH(ROW(),費目!$AE$3:$AP$3,0)+30,,,"費目")),G135-1)</f>
        <v>-121</v>
      </c>
      <c r="H136" s="46" t="str">
        <f ca="1">IF(G136&lt;=0,"",IFERROR(INDIRECT(ADDRESS(1,MATCH(ROW(),費目!$AE$3:$AP$3,0)+30,,,"費目")),H135))</f>
        <v/>
      </c>
      <c r="I136" s="46" t="str">
        <f ca="1">IF(H136&lt;&gt;"",IF(I135="",MATCH(1,INDIRECT(ADDRESS($I$2+1,J136,,,"費目")):INDIRECT(ADDRESS($I$2+25,J136,,,"費目")),0)+$I$2,MATCH(1,INDIRECT(ADDRESS(I135+1,J136,,,"費目")):INDIRECT(ADDRESS($I$2+25,J136,,,"費目")),0)+I135),"")</f>
        <v/>
      </c>
      <c r="J136" t="str">
        <f ca="1">IFERROR(MATCH(H136,費目!$AE$1:$AP$1,0)+30,"")</f>
        <v/>
      </c>
      <c r="K136" t="str">
        <f ca="1">IF(H136&lt;&gt;"",MATCH(B136,w費目集計!$1:$1,0),"")</f>
        <v/>
      </c>
      <c r="L136" s="23" t="str">
        <f t="shared" ca="1" si="15"/>
        <v/>
      </c>
      <c r="M136" s="23" t="str">
        <f t="shared" ca="1" si="16"/>
        <v>差し引き</v>
      </c>
    </row>
    <row r="137" spans="1:13">
      <c r="A137" s="40" t="str">
        <f t="shared" ca="1" si="13"/>
        <v/>
      </c>
      <c r="B137" s="60" t="str">
        <f t="shared" ca="1" si="12"/>
        <v/>
      </c>
      <c r="C137" s="24" t="str">
        <f ca="1">IF(G137=-1,SUM(INDIRECT(ADDRESS(ROW()-1,COLUMN())):C$4),IF(L137&gt;0,L137,""))</f>
        <v/>
      </c>
      <c r="D137" s="25" t="str">
        <f ca="1">IF(G137=-1,SUM(INDIRECT(ADDRESS(ROW()-1,COLUMN())):D$4),IF(L137&lt;0,L137,""))</f>
        <v/>
      </c>
      <c r="E137" s="25" t="str">
        <f t="shared" ca="1" si="14"/>
        <v/>
      </c>
      <c r="F137" s="46" t="e">
        <f ca="1">INDIRECT(ADDRESS(1,MATCH(ROW(),費目!$AE$3:$AP$3,0)+30,,,"費目"))</f>
        <v>#N/A</v>
      </c>
      <c r="G137" s="46">
        <f ca="1">IFERROR(INDIRECT(ADDRESS(2,MATCH(ROW(),費目!$AE$3:$AP$3,0)+30,,,"費目")),G136-1)</f>
        <v>-122</v>
      </c>
      <c r="H137" s="46" t="str">
        <f ca="1">IF(G137&lt;=0,"",IFERROR(INDIRECT(ADDRESS(1,MATCH(ROW(),費目!$AE$3:$AP$3,0)+30,,,"費目")),H136))</f>
        <v/>
      </c>
      <c r="I137" s="46" t="str">
        <f ca="1">IF(H137&lt;&gt;"",IF(I136="",MATCH(1,INDIRECT(ADDRESS($I$2+1,J137,,,"費目")):INDIRECT(ADDRESS($I$2+25,J137,,,"費目")),0)+$I$2,MATCH(1,INDIRECT(ADDRESS(I136+1,J137,,,"費目")):INDIRECT(ADDRESS($I$2+25,J137,,,"費目")),0)+I136),"")</f>
        <v/>
      </c>
      <c r="J137" t="str">
        <f ca="1">IFERROR(MATCH(H137,費目!$AE$1:$AP$1,0)+30,"")</f>
        <v/>
      </c>
      <c r="K137" t="str">
        <f ca="1">IF(H137&lt;&gt;"",MATCH(B137,w費目集計!$1:$1,0),"")</f>
        <v/>
      </c>
      <c r="L137" s="23" t="str">
        <f t="shared" ca="1" si="15"/>
        <v/>
      </c>
      <c r="M137" s="23" t="str">
        <f t="shared" ca="1" si="16"/>
        <v>差し引き</v>
      </c>
    </row>
    <row r="138" spans="1:13">
      <c r="A138" s="40" t="str">
        <f t="shared" ca="1" si="13"/>
        <v/>
      </c>
      <c r="B138" s="60" t="str">
        <f t="shared" ca="1" si="12"/>
        <v/>
      </c>
      <c r="C138" s="24" t="str">
        <f ca="1">IF(G138=-1,SUM(INDIRECT(ADDRESS(ROW()-1,COLUMN())):C$4),IF(L138&gt;0,L138,""))</f>
        <v/>
      </c>
      <c r="D138" s="25" t="str">
        <f ca="1">IF(G138=-1,SUM(INDIRECT(ADDRESS(ROW()-1,COLUMN())):D$4),IF(L138&lt;0,L138,""))</f>
        <v/>
      </c>
      <c r="E138" s="25" t="str">
        <f t="shared" ca="1" si="14"/>
        <v/>
      </c>
      <c r="F138" s="46" t="e">
        <f ca="1">INDIRECT(ADDRESS(1,MATCH(ROW(),費目!$AE$3:$AP$3,0)+30,,,"費目"))</f>
        <v>#N/A</v>
      </c>
      <c r="G138" s="46">
        <f ca="1">IFERROR(INDIRECT(ADDRESS(2,MATCH(ROW(),費目!$AE$3:$AP$3,0)+30,,,"費目")),G137-1)</f>
        <v>-123</v>
      </c>
      <c r="H138" s="46" t="str">
        <f ca="1">IF(G138&lt;=0,"",IFERROR(INDIRECT(ADDRESS(1,MATCH(ROW(),費目!$AE$3:$AP$3,0)+30,,,"費目")),H137))</f>
        <v/>
      </c>
      <c r="I138" s="46" t="str">
        <f ca="1">IF(H138&lt;&gt;"",IF(I137="",MATCH(1,INDIRECT(ADDRESS($I$2+1,J138,,,"費目")):INDIRECT(ADDRESS($I$2+25,J138,,,"費目")),0)+$I$2,MATCH(1,INDIRECT(ADDRESS(I137+1,J138,,,"費目")):INDIRECT(ADDRESS($I$2+25,J138,,,"費目")),0)+I137),"")</f>
        <v/>
      </c>
      <c r="J138" t="str">
        <f ca="1">IFERROR(MATCH(H138,費目!$AE$1:$AP$1,0)+30,"")</f>
        <v/>
      </c>
      <c r="K138" t="str">
        <f ca="1">IF(H138&lt;&gt;"",MATCH(B138,w費目集計!$1:$1,0),"")</f>
        <v/>
      </c>
      <c r="L138" s="23" t="str">
        <f t="shared" ca="1" si="15"/>
        <v/>
      </c>
      <c r="M138" s="23" t="str">
        <f t="shared" ca="1" si="16"/>
        <v>差し引き</v>
      </c>
    </row>
    <row r="139" spans="1:13">
      <c r="A139" s="40" t="str">
        <f t="shared" ca="1" si="13"/>
        <v/>
      </c>
      <c r="B139" s="60" t="str">
        <f t="shared" ca="1" si="12"/>
        <v/>
      </c>
      <c r="C139" s="24" t="str">
        <f ca="1">IF(G139=-1,SUM(INDIRECT(ADDRESS(ROW()-1,COLUMN())):C$4),IF(L139&gt;0,L139,""))</f>
        <v/>
      </c>
      <c r="D139" s="25" t="str">
        <f ca="1">IF(G139=-1,SUM(INDIRECT(ADDRESS(ROW()-1,COLUMN())):D$4),IF(L139&lt;0,L139,""))</f>
        <v/>
      </c>
      <c r="E139" s="25" t="str">
        <f t="shared" ca="1" si="14"/>
        <v/>
      </c>
      <c r="F139" s="46" t="e">
        <f ca="1">INDIRECT(ADDRESS(1,MATCH(ROW(),費目!$AE$3:$AP$3,0)+30,,,"費目"))</f>
        <v>#N/A</v>
      </c>
      <c r="G139" s="46">
        <f ca="1">IFERROR(INDIRECT(ADDRESS(2,MATCH(ROW(),費目!$AE$3:$AP$3,0)+30,,,"費目")),G138-1)</f>
        <v>-124</v>
      </c>
      <c r="H139" s="46" t="str">
        <f ca="1">IF(G139&lt;=0,"",IFERROR(INDIRECT(ADDRESS(1,MATCH(ROW(),費目!$AE$3:$AP$3,0)+30,,,"費目")),H138))</f>
        <v/>
      </c>
      <c r="I139" s="46" t="str">
        <f ca="1">IF(H139&lt;&gt;"",IF(I138="",MATCH(1,INDIRECT(ADDRESS($I$2+1,J139,,,"費目")):INDIRECT(ADDRESS($I$2+25,J139,,,"費目")),0)+$I$2,MATCH(1,INDIRECT(ADDRESS(I138+1,J139,,,"費目")):INDIRECT(ADDRESS($I$2+25,J139,,,"費目")),0)+I138),"")</f>
        <v/>
      </c>
      <c r="J139" t="str">
        <f ca="1">IFERROR(MATCH(H139,費目!$AE$1:$AP$1,0)+30,"")</f>
        <v/>
      </c>
      <c r="K139" t="str">
        <f ca="1">IF(H139&lt;&gt;"",MATCH(B139,w費目集計!$1:$1,0),"")</f>
        <v/>
      </c>
      <c r="L139" s="23" t="str">
        <f t="shared" ca="1" si="15"/>
        <v/>
      </c>
      <c r="M139" s="23" t="str">
        <f t="shared" ca="1" si="16"/>
        <v>差し引き</v>
      </c>
    </row>
    <row r="140" spans="1:13">
      <c r="A140" s="40" t="str">
        <f t="shared" ca="1" si="13"/>
        <v/>
      </c>
      <c r="B140" s="60" t="str">
        <f t="shared" ca="1" si="12"/>
        <v/>
      </c>
      <c r="C140" s="24" t="str">
        <f ca="1">IF(G140=-1,SUM(INDIRECT(ADDRESS(ROW()-1,COLUMN())):C$4),IF(L140&gt;0,L140,""))</f>
        <v/>
      </c>
      <c r="D140" s="25" t="str">
        <f ca="1">IF(G140=-1,SUM(INDIRECT(ADDRESS(ROW()-1,COLUMN())):D$4),IF(L140&lt;0,L140,""))</f>
        <v/>
      </c>
      <c r="E140" s="25" t="str">
        <f t="shared" ca="1" si="14"/>
        <v/>
      </c>
      <c r="F140" s="46" t="e">
        <f ca="1">INDIRECT(ADDRESS(1,MATCH(ROW(),費目!$AE$3:$AP$3,0)+30,,,"費目"))</f>
        <v>#N/A</v>
      </c>
      <c r="G140" s="46">
        <f ca="1">IFERROR(INDIRECT(ADDRESS(2,MATCH(ROW(),費目!$AE$3:$AP$3,0)+30,,,"費目")),G139-1)</f>
        <v>-125</v>
      </c>
      <c r="H140" s="46" t="str">
        <f ca="1">IF(G140&lt;=0,"",IFERROR(INDIRECT(ADDRESS(1,MATCH(ROW(),費目!$AE$3:$AP$3,0)+30,,,"費目")),H139))</f>
        <v/>
      </c>
      <c r="I140" s="46" t="str">
        <f ca="1">IF(H140&lt;&gt;"",IF(I139="",MATCH(1,INDIRECT(ADDRESS($I$2+1,J140,,,"費目")):INDIRECT(ADDRESS($I$2+25,J140,,,"費目")),0)+$I$2,MATCH(1,INDIRECT(ADDRESS(I139+1,J140,,,"費目")):INDIRECT(ADDRESS($I$2+25,J140,,,"費目")),0)+I139),"")</f>
        <v/>
      </c>
      <c r="J140" t="str">
        <f ca="1">IFERROR(MATCH(H140,費目!$AE$1:$AP$1,0)+30,"")</f>
        <v/>
      </c>
      <c r="K140" t="str">
        <f ca="1">IF(H140&lt;&gt;"",MATCH(B140,w費目集計!$1:$1,0),"")</f>
        <v/>
      </c>
      <c r="L140" s="23" t="str">
        <f t="shared" ca="1" si="15"/>
        <v/>
      </c>
      <c r="M140" s="23" t="str">
        <f t="shared" ca="1" si="16"/>
        <v>差し引き</v>
      </c>
    </row>
    <row r="141" spans="1:13">
      <c r="A141" s="40" t="str">
        <f t="shared" ca="1" si="13"/>
        <v/>
      </c>
      <c r="B141" s="60" t="str">
        <f t="shared" ca="1" si="12"/>
        <v/>
      </c>
      <c r="C141" s="24" t="str">
        <f ca="1">IF(G141=-1,SUM(INDIRECT(ADDRESS(ROW()-1,COLUMN())):C$4),IF(L141&gt;0,L141,""))</f>
        <v/>
      </c>
      <c r="D141" s="25" t="str">
        <f ca="1">IF(G141=-1,SUM(INDIRECT(ADDRESS(ROW()-1,COLUMN())):D$4),IF(L141&lt;0,L141,""))</f>
        <v/>
      </c>
      <c r="E141" s="25" t="str">
        <f t="shared" ca="1" si="14"/>
        <v/>
      </c>
      <c r="F141" s="46" t="e">
        <f ca="1">INDIRECT(ADDRESS(1,MATCH(ROW(),費目!$AE$3:$AP$3,0)+30,,,"費目"))</f>
        <v>#N/A</v>
      </c>
      <c r="G141" s="46">
        <f ca="1">IFERROR(INDIRECT(ADDRESS(2,MATCH(ROW(),費目!$AE$3:$AP$3,0)+30,,,"費目")),G140-1)</f>
        <v>-126</v>
      </c>
      <c r="H141" s="46" t="str">
        <f ca="1">IF(G141&lt;=0,"",IFERROR(INDIRECT(ADDRESS(1,MATCH(ROW(),費目!$AE$3:$AP$3,0)+30,,,"費目")),H140))</f>
        <v/>
      </c>
      <c r="I141" s="46" t="str">
        <f ca="1">IF(H141&lt;&gt;"",IF(I140="",MATCH(1,INDIRECT(ADDRESS($I$2+1,J141,,,"費目")):INDIRECT(ADDRESS($I$2+25,J141,,,"費目")),0)+$I$2,MATCH(1,INDIRECT(ADDRESS(I140+1,J141,,,"費目")):INDIRECT(ADDRESS($I$2+25,J141,,,"費目")),0)+I140),"")</f>
        <v/>
      </c>
      <c r="J141" t="str">
        <f ca="1">IFERROR(MATCH(H141,費目!$AE$1:$AP$1,0)+30,"")</f>
        <v/>
      </c>
      <c r="K141" t="str">
        <f ca="1">IF(H141&lt;&gt;"",MATCH(B141,w費目集計!$1:$1,0),"")</f>
        <v/>
      </c>
      <c r="L141" s="23" t="str">
        <f t="shared" ca="1" si="15"/>
        <v/>
      </c>
      <c r="M141" s="23" t="str">
        <f t="shared" ca="1" si="16"/>
        <v>差し引き</v>
      </c>
    </row>
    <row r="142" spans="1:13">
      <c r="A142" s="40" t="str">
        <f t="shared" ca="1" si="13"/>
        <v/>
      </c>
      <c r="B142" s="60" t="str">
        <f t="shared" ca="1" si="12"/>
        <v/>
      </c>
      <c r="C142" s="24" t="str">
        <f ca="1">IF(G142=-1,SUM(INDIRECT(ADDRESS(ROW()-1,COLUMN())):C$4),IF(L142&gt;0,L142,""))</f>
        <v/>
      </c>
      <c r="D142" s="25" t="str">
        <f ca="1">IF(G142=-1,SUM(INDIRECT(ADDRESS(ROW()-1,COLUMN())):D$4),IF(L142&lt;0,L142,""))</f>
        <v/>
      </c>
      <c r="E142" s="25" t="str">
        <f t="shared" ca="1" si="14"/>
        <v/>
      </c>
      <c r="F142" s="46" t="e">
        <f ca="1">INDIRECT(ADDRESS(1,MATCH(ROW(),費目!$AE$3:$AP$3,0)+30,,,"費目"))</f>
        <v>#N/A</v>
      </c>
      <c r="G142" s="46">
        <f ca="1">IFERROR(INDIRECT(ADDRESS(2,MATCH(ROW(),費目!$AE$3:$AP$3,0)+30,,,"費目")),G141-1)</f>
        <v>-127</v>
      </c>
      <c r="H142" s="46" t="str">
        <f ca="1">IF(G142&lt;=0,"",IFERROR(INDIRECT(ADDRESS(1,MATCH(ROW(),費目!$AE$3:$AP$3,0)+30,,,"費目")),H141))</f>
        <v/>
      </c>
      <c r="I142" s="46" t="str">
        <f ca="1">IF(H142&lt;&gt;"",IF(I141="",MATCH(1,INDIRECT(ADDRESS($I$2+1,J142,,,"費目")):INDIRECT(ADDRESS($I$2+25,J142,,,"費目")),0)+$I$2,MATCH(1,INDIRECT(ADDRESS(I141+1,J142,,,"費目")):INDIRECT(ADDRESS($I$2+25,J142,,,"費目")),0)+I141),"")</f>
        <v/>
      </c>
      <c r="J142" t="str">
        <f ca="1">IFERROR(MATCH(H142,費目!$AE$1:$AP$1,0)+30,"")</f>
        <v/>
      </c>
      <c r="K142" t="str">
        <f ca="1">IF(H142&lt;&gt;"",MATCH(B142,w費目集計!$1:$1,0),"")</f>
        <v/>
      </c>
      <c r="L142" s="23" t="str">
        <f t="shared" ca="1" si="15"/>
        <v/>
      </c>
      <c r="M142" s="23" t="str">
        <f t="shared" ca="1" si="16"/>
        <v>差し引き</v>
      </c>
    </row>
    <row r="143" spans="1:13">
      <c r="A143" s="40" t="str">
        <f t="shared" ca="1" si="13"/>
        <v/>
      </c>
      <c r="B143" s="60" t="str">
        <f t="shared" ca="1" si="12"/>
        <v/>
      </c>
      <c r="C143" s="24" t="str">
        <f ca="1">IF(G143=-1,SUM(INDIRECT(ADDRESS(ROW()-1,COLUMN())):C$4),IF(L143&gt;0,L143,""))</f>
        <v/>
      </c>
      <c r="D143" s="25" t="str">
        <f ca="1">IF(G143=-1,SUM(INDIRECT(ADDRESS(ROW()-1,COLUMN())):D$4),IF(L143&lt;0,L143,""))</f>
        <v/>
      </c>
      <c r="E143" s="25" t="str">
        <f t="shared" ca="1" si="14"/>
        <v/>
      </c>
      <c r="F143" s="46" t="e">
        <f ca="1">INDIRECT(ADDRESS(1,MATCH(ROW(),費目!$AE$3:$AP$3,0)+30,,,"費目"))</f>
        <v>#N/A</v>
      </c>
      <c r="G143" s="46">
        <f ca="1">IFERROR(INDIRECT(ADDRESS(2,MATCH(ROW(),費目!$AE$3:$AP$3,0)+30,,,"費目")),G142-1)</f>
        <v>-128</v>
      </c>
      <c r="H143" s="46" t="str">
        <f ca="1">IF(G143&lt;=0,"",IFERROR(INDIRECT(ADDRESS(1,MATCH(ROW(),費目!$AE$3:$AP$3,0)+30,,,"費目")),H142))</f>
        <v/>
      </c>
      <c r="I143" s="46" t="str">
        <f ca="1">IF(H143&lt;&gt;"",IF(I142="",MATCH(1,INDIRECT(ADDRESS($I$2+1,J143,,,"費目")):INDIRECT(ADDRESS($I$2+25,J143,,,"費目")),0)+$I$2,MATCH(1,INDIRECT(ADDRESS(I142+1,J143,,,"費目")):INDIRECT(ADDRESS($I$2+25,J143,,,"費目")),0)+I142),"")</f>
        <v/>
      </c>
      <c r="J143" t="str">
        <f ca="1">IFERROR(MATCH(H143,費目!$AE$1:$AP$1,0)+30,"")</f>
        <v/>
      </c>
      <c r="K143" t="str">
        <f ca="1">IF(H143&lt;&gt;"",MATCH(B143,w費目集計!$1:$1,0),"")</f>
        <v/>
      </c>
      <c r="L143" s="23" t="str">
        <f t="shared" ca="1" si="15"/>
        <v/>
      </c>
      <c r="M143" s="23" t="str">
        <f t="shared" ca="1" si="16"/>
        <v>差し引き</v>
      </c>
    </row>
    <row r="144" spans="1:13">
      <c r="A144" s="40" t="str">
        <f t="shared" ca="1" si="13"/>
        <v/>
      </c>
      <c r="B144" s="60" t="str">
        <f t="shared" ca="1" si="12"/>
        <v/>
      </c>
      <c r="C144" s="24" t="str">
        <f ca="1">IF(G144=-1,SUM(INDIRECT(ADDRESS(ROW()-1,COLUMN())):C$4),IF(L144&gt;0,L144,""))</f>
        <v/>
      </c>
      <c r="D144" s="25" t="str">
        <f ca="1">IF(G144=-1,SUM(INDIRECT(ADDRESS(ROW()-1,COLUMN())):D$4),IF(L144&lt;0,L144,""))</f>
        <v/>
      </c>
      <c r="E144" s="25" t="str">
        <f t="shared" ca="1" si="14"/>
        <v/>
      </c>
      <c r="F144" s="46" t="e">
        <f ca="1">INDIRECT(ADDRESS(1,MATCH(ROW(),費目!$AE$3:$AP$3,0)+30,,,"費目"))</f>
        <v>#N/A</v>
      </c>
      <c r="G144" s="46">
        <f ca="1">IFERROR(INDIRECT(ADDRESS(2,MATCH(ROW(),費目!$AE$3:$AP$3,0)+30,,,"費目")),G143-1)</f>
        <v>-129</v>
      </c>
      <c r="H144" s="46" t="str">
        <f ca="1">IF(G144&lt;=0,"",IFERROR(INDIRECT(ADDRESS(1,MATCH(ROW(),費目!$AE$3:$AP$3,0)+30,,,"費目")),H143))</f>
        <v/>
      </c>
      <c r="I144" s="46" t="str">
        <f ca="1">IF(H144&lt;&gt;"",IF(I143="",MATCH(1,INDIRECT(ADDRESS($I$2+1,J144,,,"費目")):INDIRECT(ADDRESS($I$2+25,J144,,,"費目")),0)+$I$2,MATCH(1,INDIRECT(ADDRESS(I143+1,J144,,,"費目")):INDIRECT(ADDRESS($I$2+25,J144,,,"費目")),0)+I143),"")</f>
        <v/>
      </c>
      <c r="J144" t="str">
        <f ca="1">IFERROR(MATCH(H144,費目!$AE$1:$AP$1,0)+30,"")</f>
        <v/>
      </c>
      <c r="K144" t="str">
        <f ca="1">IF(H144&lt;&gt;"",MATCH(B144,w費目集計!$1:$1,0),"")</f>
        <v/>
      </c>
      <c r="L144" s="23" t="str">
        <f t="shared" ca="1" si="15"/>
        <v/>
      </c>
      <c r="M144" s="23" t="str">
        <f t="shared" ca="1" si="16"/>
        <v>差し引き</v>
      </c>
    </row>
    <row r="145" spans="1:13">
      <c r="A145" s="40" t="str">
        <f t="shared" ca="1" si="13"/>
        <v/>
      </c>
      <c r="B145" s="60" t="str">
        <f t="shared" ca="1" si="12"/>
        <v/>
      </c>
      <c r="C145" s="24" t="str">
        <f ca="1">IF(G145=-1,SUM(INDIRECT(ADDRESS(ROW()-1,COLUMN())):C$4),IF(L145&gt;0,L145,""))</f>
        <v/>
      </c>
      <c r="D145" s="25" t="str">
        <f ca="1">IF(G145=-1,SUM(INDIRECT(ADDRESS(ROW()-1,COLUMN())):D$4),IF(L145&lt;0,L145,""))</f>
        <v/>
      </c>
      <c r="E145" s="25" t="str">
        <f t="shared" ca="1" si="14"/>
        <v/>
      </c>
      <c r="F145" s="46" t="e">
        <f ca="1">INDIRECT(ADDRESS(1,MATCH(ROW(),費目!$AE$3:$AP$3,0)+30,,,"費目"))</f>
        <v>#N/A</v>
      </c>
      <c r="G145" s="46">
        <f ca="1">IFERROR(INDIRECT(ADDRESS(2,MATCH(ROW(),費目!$AE$3:$AP$3,0)+30,,,"費目")),G144-1)</f>
        <v>-130</v>
      </c>
      <c r="H145" s="46" t="str">
        <f ca="1">IF(G145&lt;=0,"",IFERROR(INDIRECT(ADDRESS(1,MATCH(ROW(),費目!$AE$3:$AP$3,0)+30,,,"費目")),H144))</f>
        <v/>
      </c>
      <c r="I145" s="46" t="str">
        <f ca="1">IF(H145&lt;&gt;"",IF(I144="",MATCH(1,INDIRECT(ADDRESS($I$2+1,J145,,,"費目")):INDIRECT(ADDRESS($I$2+25,J145,,,"費目")),0)+$I$2,MATCH(1,INDIRECT(ADDRESS(I144+1,J145,,,"費目")):INDIRECT(ADDRESS($I$2+25,J145,,,"費目")),0)+I144),"")</f>
        <v/>
      </c>
      <c r="J145" t="str">
        <f ca="1">IFERROR(MATCH(H145,費目!$AE$1:$AP$1,0)+30,"")</f>
        <v/>
      </c>
      <c r="K145" t="str">
        <f ca="1">IF(H145&lt;&gt;"",MATCH(B145,w費目集計!$1:$1,0),"")</f>
        <v/>
      </c>
      <c r="L145" s="23" t="str">
        <f t="shared" ca="1" si="15"/>
        <v/>
      </c>
      <c r="M145" s="23" t="str">
        <f t="shared" ca="1" si="16"/>
        <v>差し引き</v>
      </c>
    </row>
    <row r="146" spans="1:13">
      <c r="A146" s="40" t="str">
        <f t="shared" ca="1" si="13"/>
        <v/>
      </c>
      <c r="B146" s="60" t="str">
        <f t="shared" ca="1" si="12"/>
        <v/>
      </c>
      <c r="C146" s="24" t="str">
        <f ca="1">IF(G146=-1,SUM(INDIRECT(ADDRESS(ROW()-1,COLUMN())):C$4),IF(L146&gt;0,L146,""))</f>
        <v/>
      </c>
      <c r="D146" s="25" t="str">
        <f ca="1">IF(G146=-1,SUM(INDIRECT(ADDRESS(ROW()-1,COLUMN())):D$4),IF(L146&lt;0,L146,""))</f>
        <v/>
      </c>
      <c r="E146" s="25" t="str">
        <f t="shared" ca="1" si="14"/>
        <v/>
      </c>
      <c r="F146" s="46" t="e">
        <f ca="1">INDIRECT(ADDRESS(1,MATCH(ROW(),費目!$AE$3:$AP$3,0)+30,,,"費目"))</f>
        <v>#N/A</v>
      </c>
      <c r="G146" s="46">
        <f ca="1">IFERROR(INDIRECT(ADDRESS(2,MATCH(ROW(),費目!$AE$3:$AP$3,0)+30,,,"費目")),G145-1)</f>
        <v>-131</v>
      </c>
      <c r="H146" s="46" t="str">
        <f ca="1">IF(G146&lt;=0,"",IFERROR(INDIRECT(ADDRESS(1,MATCH(ROW(),費目!$AE$3:$AP$3,0)+30,,,"費目")),H145))</f>
        <v/>
      </c>
      <c r="I146" s="46" t="str">
        <f ca="1">IF(H146&lt;&gt;"",IF(I145="",MATCH(1,INDIRECT(ADDRESS($I$2+1,J146,,,"費目")):INDIRECT(ADDRESS($I$2+25,J146,,,"費目")),0)+$I$2,MATCH(1,INDIRECT(ADDRESS(I145+1,J146,,,"費目")):INDIRECT(ADDRESS($I$2+25,J146,,,"費目")),0)+I145),"")</f>
        <v/>
      </c>
      <c r="J146" t="str">
        <f ca="1">IFERROR(MATCH(H146,費目!$AE$1:$AP$1,0)+30,"")</f>
        <v/>
      </c>
      <c r="K146" t="str">
        <f ca="1">IF(H146&lt;&gt;"",MATCH(B146,w費目集計!$1:$1,0),"")</f>
        <v/>
      </c>
      <c r="L146" s="23" t="str">
        <f t="shared" ca="1" si="15"/>
        <v/>
      </c>
      <c r="M146" s="23" t="str">
        <f t="shared" ca="1" si="16"/>
        <v>差し引き</v>
      </c>
    </row>
    <row r="147" spans="1:13">
      <c r="A147" s="40" t="str">
        <f t="shared" ca="1" si="13"/>
        <v/>
      </c>
      <c r="B147" s="60" t="str">
        <f t="shared" ca="1" si="12"/>
        <v/>
      </c>
      <c r="C147" s="24" t="str">
        <f ca="1">IF(G147=-1,SUM(INDIRECT(ADDRESS(ROW()-1,COLUMN())):C$4),IF(L147&gt;0,L147,""))</f>
        <v/>
      </c>
      <c r="D147" s="25" t="str">
        <f ca="1">IF(G147=-1,SUM(INDIRECT(ADDRESS(ROW()-1,COLUMN())):D$4),IF(L147&lt;0,L147,""))</f>
        <v/>
      </c>
      <c r="E147" s="25" t="str">
        <f t="shared" ca="1" si="14"/>
        <v/>
      </c>
      <c r="F147" s="46" t="e">
        <f ca="1">INDIRECT(ADDRESS(1,MATCH(ROW(),費目!$AE$3:$AP$3,0)+30,,,"費目"))</f>
        <v>#N/A</v>
      </c>
      <c r="G147" s="46">
        <f ca="1">IFERROR(INDIRECT(ADDRESS(2,MATCH(ROW(),費目!$AE$3:$AP$3,0)+30,,,"費目")),G146-1)</f>
        <v>-132</v>
      </c>
      <c r="H147" s="46" t="str">
        <f ca="1">IF(G147&lt;=0,"",IFERROR(INDIRECT(ADDRESS(1,MATCH(ROW(),費目!$AE$3:$AP$3,0)+30,,,"費目")),H146))</f>
        <v/>
      </c>
      <c r="I147" s="46" t="str">
        <f ca="1">IF(H147&lt;&gt;"",IF(I146="",MATCH(1,INDIRECT(ADDRESS($I$2+1,J147,,,"費目")):INDIRECT(ADDRESS($I$2+25,J147,,,"費目")),0)+$I$2,MATCH(1,INDIRECT(ADDRESS(I146+1,J147,,,"費目")):INDIRECT(ADDRESS($I$2+25,J147,,,"費目")),0)+I146),"")</f>
        <v/>
      </c>
      <c r="J147" t="str">
        <f ca="1">IFERROR(MATCH(H147,費目!$AE$1:$AP$1,0)+30,"")</f>
        <v/>
      </c>
      <c r="K147" t="str">
        <f ca="1">IF(H147&lt;&gt;"",MATCH(B147,w費目集計!$1:$1,0),"")</f>
        <v/>
      </c>
      <c r="L147" s="23" t="str">
        <f t="shared" ca="1" si="15"/>
        <v/>
      </c>
      <c r="M147" s="23" t="str">
        <f t="shared" ca="1" si="16"/>
        <v>差し引き</v>
      </c>
    </row>
    <row r="148" spans="1:13">
      <c r="A148" s="40" t="str">
        <f t="shared" ca="1" si="13"/>
        <v/>
      </c>
      <c r="B148" s="60" t="str">
        <f t="shared" ca="1" si="12"/>
        <v/>
      </c>
      <c r="C148" s="24" t="str">
        <f ca="1">IF(G148=-1,SUM(INDIRECT(ADDRESS(ROW()-1,COLUMN())):C$4),IF(L148&gt;0,L148,""))</f>
        <v/>
      </c>
      <c r="D148" s="25" t="str">
        <f ca="1">IF(G148=-1,SUM(INDIRECT(ADDRESS(ROW()-1,COLUMN())):D$4),IF(L148&lt;0,L148,""))</f>
        <v/>
      </c>
      <c r="E148" s="25" t="str">
        <f t="shared" ca="1" si="14"/>
        <v/>
      </c>
      <c r="F148" s="46" t="e">
        <f ca="1">INDIRECT(ADDRESS(1,MATCH(ROW(),費目!$AE$3:$AP$3,0)+30,,,"費目"))</f>
        <v>#N/A</v>
      </c>
      <c r="G148" s="46">
        <f ca="1">IFERROR(INDIRECT(ADDRESS(2,MATCH(ROW(),費目!$AE$3:$AP$3,0)+30,,,"費目")),G147-1)</f>
        <v>-133</v>
      </c>
      <c r="H148" s="46" t="str">
        <f ca="1">IF(G148&lt;=0,"",IFERROR(INDIRECT(ADDRESS(1,MATCH(ROW(),費目!$AE$3:$AP$3,0)+30,,,"費目")),H147))</f>
        <v/>
      </c>
      <c r="I148" s="46" t="str">
        <f ca="1">IF(H148&lt;&gt;"",IF(I147="",MATCH(1,INDIRECT(ADDRESS($I$2+1,J148,,,"費目")):INDIRECT(ADDRESS($I$2+25,J148,,,"費目")),0)+$I$2,MATCH(1,INDIRECT(ADDRESS(I147+1,J148,,,"費目")):INDIRECT(ADDRESS($I$2+25,J148,,,"費目")),0)+I147),"")</f>
        <v/>
      </c>
      <c r="J148" t="str">
        <f ca="1">IFERROR(MATCH(H148,費目!$AE$1:$AP$1,0)+30,"")</f>
        <v/>
      </c>
      <c r="K148" t="str">
        <f ca="1">IF(H148&lt;&gt;"",MATCH(B148,w費目集計!$1:$1,0),"")</f>
        <v/>
      </c>
      <c r="L148" s="23" t="str">
        <f t="shared" ca="1" si="15"/>
        <v/>
      </c>
      <c r="M148" s="23" t="str">
        <f t="shared" ca="1" si="16"/>
        <v>差し引き</v>
      </c>
    </row>
    <row r="149" spans="1:13">
      <c r="A149" s="40" t="str">
        <f t="shared" ca="1" si="13"/>
        <v/>
      </c>
      <c r="B149" s="60" t="str">
        <f t="shared" ca="1" si="12"/>
        <v/>
      </c>
      <c r="C149" s="24" t="str">
        <f ca="1">IF(G149=-1,SUM(INDIRECT(ADDRESS(ROW()-1,COLUMN())):C$4),IF(L149&gt;0,L149,""))</f>
        <v/>
      </c>
      <c r="D149" s="25" t="str">
        <f ca="1">IF(G149=-1,SUM(INDIRECT(ADDRESS(ROW()-1,COLUMN())):D$4),IF(L149&lt;0,L149,""))</f>
        <v/>
      </c>
      <c r="E149" s="25" t="str">
        <f t="shared" ca="1" si="14"/>
        <v/>
      </c>
      <c r="F149" s="46" t="e">
        <f ca="1">INDIRECT(ADDRESS(1,MATCH(ROW(),費目!$AE$3:$AP$3,0)+30,,,"費目"))</f>
        <v>#N/A</v>
      </c>
      <c r="G149" s="46">
        <f ca="1">IFERROR(INDIRECT(ADDRESS(2,MATCH(ROW(),費目!$AE$3:$AP$3,0)+30,,,"費目")),G148-1)</f>
        <v>-134</v>
      </c>
      <c r="H149" s="46" t="str">
        <f ca="1">IF(G149&lt;=0,"",IFERROR(INDIRECT(ADDRESS(1,MATCH(ROW(),費目!$AE$3:$AP$3,0)+30,,,"費目")),H148))</f>
        <v/>
      </c>
      <c r="I149" s="46" t="str">
        <f ca="1">IF(H149&lt;&gt;"",IF(I148="",MATCH(1,INDIRECT(ADDRESS($I$2+1,J149,,,"費目")):INDIRECT(ADDRESS($I$2+25,J149,,,"費目")),0)+$I$2,MATCH(1,INDIRECT(ADDRESS(I148+1,J149,,,"費目")):INDIRECT(ADDRESS($I$2+25,J149,,,"費目")),0)+I148),"")</f>
        <v/>
      </c>
      <c r="J149" t="str">
        <f ca="1">IFERROR(MATCH(H149,費目!$AE$1:$AP$1,0)+30,"")</f>
        <v/>
      </c>
      <c r="K149" t="str">
        <f ca="1">IF(H149&lt;&gt;"",MATCH(B149,w費目集計!$1:$1,0),"")</f>
        <v/>
      </c>
      <c r="L149" s="23" t="str">
        <f t="shared" ca="1" si="15"/>
        <v/>
      </c>
      <c r="M149" s="23" t="str">
        <f t="shared" ca="1" si="16"/>
        <v>差し引き</v>
      </c>
    </row>
    <row r="150" spans="1:13">
      <c r="A150" s="40" t="str">
        <f t="shared" ca="1" si="13"/>
        <v/>
      </c>
      <c r="B150" s="60" t="str">
        <f t="shared" ca="1" si="12"/>
        <v/>
      </c>
      <c r="C150" s="24" t="str">
        <f ca="1">IF(G150=-1,SUM(INDIRECT(ADDRESS(ROW()-1,COLUMN())):C$4),IF(L150&gt;0,L150,""))</f>
        <v/>
      </c>
      <c r="D150" s="25" t="str">
        <f ca="1">IF(G150=-1,SUM(INDIRECT(ADDRESS(ROW()-1,COLUMN())):D$4),IF(L150&lt;0,L150,""))</f>
        <v/>
      </c>
      <c r="E150" s="25" t="str">
        <f t="shared" ca="1" si="14"/>
        <v/>
      </c>
      <c r="F150" s="46" t="e">
        <f ca="1">INDIRECT(ADDRESS(1,MATCH(ROW(),費目!$AE$3:$AP$3,0)+30,,,"費目"))</f>
        <v>#N/A</v>
      </c>
      <c r="G150" s="46">
        <f ca="1">IFERROR(INDIRECT(ADDRESS(2,MATCH(ROW(),費目!$AE$3:$AP$3,0)+30,,,"費目")),G149-1)</f>
        <v>-135</v>
      </c>
      <c r="H150" s="46" t="str">
        <f ca="1">IF(G150&lt;=0,"",IFERROR(INDIRECT(ADDRESS(1,MATCH(ROW(),費目!$AE$3:$AP$3,0)+30,,,"費目")),H149))</f>
        <v/>
      </c>
      <c r="I150" s="46" t="str">
        <f ca="1">IF(H150&lt;&gt;"",IF(I149="",MATCH(1,INDIRECT(ADDRESS($I$2+1,J150,,,"費目")):INDIRECT(ADDRESS($I$2+25,J150,,,"費目")),0)+$I$2,MATCH(1,INDIRECT(ADDRESS(I149+1,J150,,,"費目")):INDIRECT(ADDRESS($I$2+25,J150,,,"費目")),0)+I149),"")</f>
        <v/>
      </c>
      <c r="J150" t="str">
        <f ca="1">IFERROR(MATCH(H150,費目!$AE$1:$AP$1,0)+30,"")</f>
        <v/>
      </c>
      <c r="K150" t="str">
        <f ca="1">IF(H150&lt;&gt;"",MATCH(B150,w費目集計!$1:$1,0),"")</f>
        <v/>
      </c>
      <c r="L150" s="23" t="str">
        <f t="shared" ca="1" si="15"/>
        <v/>
      </c>
      <c r="M150" s="23" t="str">
        <f t="shared" ca="1" si="16"/>
        <v>差し引き</v>
      </c>
    </row>
    <row r="151" spans="1:13">
      <c r="A151" s="40" t="str">
        <f t="shared" ca="1" si="13"/>
        <v/>
      </c>
      <c r="B151" s="60" t="str">
        <f t="shared" ca="1" si="12"/>
        <v/>
      </c>
      <c r="C151" s="24" t="str">
        <f ca="1">IF(G151=-1,SUM(INDIRECT(ADDRESS(ROW()-1,COLUMN())):C$4),IF(L151&gt;0,L151,""))</f>
        <v/>
      </c>
      <c r="D151" s="25" t="str">
        <f ca="1">IF(G151=-1,SUM(INDIRECT(ADDRESS(ROW()-1,COLUMN())):D$4),IF(L151&lt;0,L151,""))</f>
        <v/>
      </c>
      <c r="E151" s="25" t="str">
        <f t="shared" ca="1" si="14"/>
        <v/>
      </c>
      <c r="F151" s="46" t="e">
        <f ca="1">INDIRECT(ADDRESS(1,MATCH(ROW(),費目!$AE$3:$AP$3,0)+30,,,"費目"))</f>
        <v>#N/A</v>
      </c>
      <c r="G151" s="46">
        <f ca="1">IFERROR(INDIRECT(ADDRESS(2,MATCH(ROW(),費目!$AE$3:$AP$3,0)+30,,,"費目")),G150-1)</f>
        <v>-136</v>
      </c>
      <c r="H151" s="46" t="str">
        <f ca="1">IF(G151&lt;=0,"",IFERROR(INDIRECT(ADDRESS(1,MATCH(ROW(),費目!$AE$3:$AP$3,0)+30,,,"費目")),H150))</f>
        <v/>
      </c>
      <c r="I151" s="46" t="str">
        <f ca="1">IF(H151&lt;&gt;"",IF(I150="",MATCH(1,INDIRECT(ADDRESS($I$2+1,J151,,,"費目")):INDIRECT(ADDRESS($I$2+25,J151,,,"費目")),0)+$I$2,MATCH(1,INDIRECT(ADDRESS(I150+1,J151,,,"費目")):INDIRECT(ADDRESS($I$2+25,J151,,,"費目")),0)+I150),"")</f>
        <v/>
      </c>
      <c r="J151" t="str">
        <f ca="1">IFERROR(MATCH(H151,費目!$AE$1:$AP$1,0)+30,"")</f>
        <v/>
      </c>
      <c r="K151" t="str">
        <f ca="1">IF(H151&lt;&gt;"",MATCH(B151,w費目集計!$1:$1,0),"")</f>
        <v/>
      </c>
      <c r="L151" s="23" t="str">
        <f t="shared" ca="1" si="15"/>
        <v/>
      </c>
      <c r="M151" s="23" t="str">
        <f t="shared" ca="1" si="16"/>
        <v>差し引き</v>
      </c>
    </row>
    <row r="152" spans="1:13">
      <c r="A152" s="40" t="str">
        <f t="shared" ca="1" si="13"/>
        <v/>
      </c>
      <c r="B152" s="60" t="str">
        <f t="shared" ca="1" si="12"/>
        <v/>
      </c>
      <c r="C152" s="24" t="str">
        <f ca="1">IF(G152=-1,SUM(INDIRECT(ADDRESS(ROW()-1,COLUMN())):C$4),IF(L152&gt;0,L152,""))</f>
        <v/>
      </c>
      <c r="D152" s="25" t="str">
        <f ca="1">IF(G152=-1,SUM(INDIRECT(ADDRESS(ROW()-1,COLUMN())):D$4),IF(L152&lt;0,L152,""))</f>
        <v/>
      </c>
      <c r="E152" s="25" t="str">
        <f t="shared" ca="1" si="14"/>
        <v/>
      </c>
      <c r="F152" s="46" t="e">
        <f ca="1">INDIRECT(ADDRESS(1,MATCH(ROW(),費目!$AE$3:$AP$3,0)+30,,,"費目"))</f>
        <v>#N/A</v>
      </c>
      <c r="G152" s="46">
        <f ca="1">IFERROR(INDIRECT(ADDRESS(2,MATCH(ROW(),費目!$AE$3:$AP$3,0)+30,,,"費目")),G151-1)</f>
        <v>-137</v>
      </c>
      <c r="H152" s="46" t="str">
        <f ca="1">IF(G152&lt;=0,"",IFERROR(INDIRECT(ADDRESS(1,MATCH(ROW(),費目!$AE$3:$AP$3,0)+30,,,"費目")),H151))</f>
        <v/>
      </c>
      <c r="I152" s="46" t="str">
        <f ca="1">IF(H152&lt;&gt;"",IF(I151="",MATCH(1,INDIRECT(ADDRESS($I$2+1,J152,,,"費目")):INDIRECT(ADDRESS($I$2+25,J152,,,"費目")),0)+$I$2,MATCH(1,INDIRECT(ADDRESS(I151+1,J152,,,"費目")):INDIRECT(ADDRESS($I$2+25,J152,,,"費目")),0)+I151),"")</f>
        <v/>
      </c>
      <c r="J152" t="str">
        <f ca="1">IFERROR(MATCH(H152,費目!$AE$1:$AP$1,0)+30,"")</f>
        <v/>
      </c>
      <c r="K152" t="str">
        <f ca="1">IF(H152&lt;&gt;"",MATCH(B152,w費目集計!$1:$1,0),"")</f>
        <v/>
      </c>
      <c r="L152" s="23" t="str">
        <f t="shared" ca="1" si="15"/>
        <v/>
      </c>
      <c r="M152" s="23" t="str">
        <f t="shared" ca="1" si="16"/>
        <v>差し引き</v>
      </c>
    </row>
    <row r="153" spans="1:13">
      <c r="A153" s="40" t="str">
        <f t="shared" ca="1" si="13"/>
        <v/>
      </c>
      <c r="B153" s="60" t="str">
        <f t="shared" ca="1" si="12"/>
        <v/>
      </c>
      <c r="C153" s="24" t="str">
        <f ca="1">IF(G153=-1,SUM(INDIRECT(ADDRESS(ROW()-1,COLUMN())):C$4),IF(L153&gt;0,L153,""))</f>
        <v/>
      </c>
      <c r="D153" s="25" t="str">
        <f ca="1">IF(G153=-1,SUM(INDIRECT(ADDRESS(ROW()-1,COLUMN())):D$4),IF(L153&lt;0,L153,""))</f>
        <v/>
      </c>
      <c r="E153" s="25" t="str">
        <f t="shared" ca="1" si="14"/>
        <v/>
      </c>
      <c r="F153" s="46" t="e">
        <f ca="1">INDIRECT(ADDRESS(1,MATCH(ROW(),費目!$AE$3:$AP$3,0)+30,,,"費目"))</f>
        <v>#N/A</v>
      </c>
      <c r="G153" s="46">
        <f ca="1">IFERROR(INDIRECT(ADDRESS(2,MATCH(ROW(),費目!$AE$3:$AP$3,0)+30,,,"費目")),G152-1)</f>
        <v>-138</v>
      </c>
      <c r="H153" s="46" t="str">
        <f ca="1">IF(G153&lt;=0,"",IFERROR(INDIRECT(ADDRESS(1,MATCH(ROW(),費目!$AE$3:$AP$3,0)+30,,,"費目")),H152))</f>
        <v/>
      </c>
      <c r="I153" s="46" t="str">
        <f ca="1">IF(H153&lt;&gt;"",IF(I152="",MATCH(1,INDIRECT(ADDRESS($I$2+1,J153,,,"費目")):INDIRECT(ADDRESS($I$2+25,J153,,,"費目")),0)+$I$2,MATCH(1,INDIRECT(ADDRESS(I152+1,J153,,,"費目")):INDIRECT(ADDRESS($I$2+25,J153,,,"費目")),0)+I152),"")</f>
        <v/>
      </c>
      <c r="J153" t="str">
        <f ca="1">IFERROR(MATCH(H153,費目!$AE$1:$AP$1,0)+30,"")</f>
        <v/>
      </c>
      <c r="K153" t="str">
        <f ca="1">IF(H153&lt;&gt;"",MATCH(B153,w費目集計!$1:$1,0),"")</f>
        <v/>
      </c>
      <c r="L153" s="23" t="str">
        <f t="shared" ca="1" si="15"/>
        <v/>
      </c>
      <c r="M153" s="23" t="str">
        <f t="shared" ca="1" si="16"/>
        <v>差し引き</v>
      </c>
    </row>
    <row r="154" spans="1:13">
      <c r="A154" s="40" t="str">
        <f t="shared" ca="1" si="13"/>
        <v/>
      </c>
      <c r="B154" s="60" t="str">
        <f t="shared" ca="1" si="12"/>
        <v/>
      </c>
      <c r="C154" s="24" t="str">
        <f ca="1">IF(G154=-1,SUM(INDIRECT(ADDRESS(ROW()-1,COLUMN())):C$4),IF(L154&gt;0,L154,""))</f>
        <v/>
      </c>
      <c r="D154" s="25" t="str">
        <f ca="1">IF(G154=-1,SUM(INDIRECT(ADDRESS(ROW()-1,COLUMN())):D$4),IF(L154&lt;0,L154,""))</f>
        <v/>
      </c>
      <c r="E154" s="25" t="str">
        <f t="shared" ca="1" si="14"/>
        <v/>
      </c>
      <c r="F154" s="46" t="e">
        <f ca="1">INDIRECT(ADDRESS(1,MATCH(ROW(),費目!$AE$3:$AP$3,0)+30,,,"費目"))</f>
        <v>#N/A</v>
      </c>
      <c r="G154" s="46">
        <f ca="1">IFERROR(INDIRECT(ADDRESS(2,MATCH(ROW(),費目!$AE$3:$AP$3,0)+30,,,"費目")),G153-1)</f>
        <v>-139</v>
      </c>
      <c r="H154" s="46" t="str">
        <f ca="1">IF(G154&lt;=0,"",IFERROR(INDIRECT(ADDRESS(1,MATCH(ROW(),費目!$AE$3:$AP$3,0)+30,,,"費目")),H153))</f>
        <v/>
      </c>
      <c r="I154" s="46" t="str">
        <f ca="1">IF(H154&lt;&gt;"",IF(I153="",MATCH(1,INDIRECT(ADDRESS($I$2+1,J154,,,"費目")):INDIRECT(ADDRESS($I$2+25,J154,,,"費目")),0)+$I$2,MATCH(1,INDIRECT(ADDRESS(I153+1,J154,,,"費目")):INDIRECT(ADDRESS($I$2+25,J154,,,"費目")),0)+I153),"")</f>
        <v/>
      </c>
      <c r="J154" t="str">
        <f ca="1">IFERROR(MATCH(H154,費目!$AE$1:$AP$1,0)+30,"")</f>
        <v/>
      </c>
      <c r="K154" t="str">
        <f ca="1">IF(H154&lt;&gt;"",MATCH(B154,w費目集計!$1:$1,0),"")</f>
        <v/>
      </c>
      <c r="L154" s="23" t="str">
        <f t="shared" ca="1" si="15"/>
        <v/>
      </c>
      <c r="M154" s="23" t="str">
        <f t="shared" ca="1" si="16"/>
        <v>差し引き</v>
      </c>
    </row>
    <row r="155" spans="1:13">
      <c r="A155" s="40" t="str">
        <f t="shared" ca="1" si="13"/>
        <v/>
      </c>
      <c r="B155" s="60" t="str">
        <f t="shared" ca="1" si="12"/>
        <v/>
      </c>
      <c r="C155" s="24" t="str">
        <f ca="1">IF(G155=-1,SUM(INDIRECT(ADDRESS(ROW()-1,COLUMN())):C$4),IF(L155&gt;0,L155,""))</f>
        <v/>
      </c>
      <c r="D155" s="25" t="str">
        <f ca="1">IF(G155=-1,SUM(INDIRECT(ADDRESS(ROW()-1,COLUMN())):D$4),IF(L155&lt;0,L155,""))</f>
        <v/>
      </c>
      <c r="E155" s="25" t="str">
        <f t="shared" ca="1" si="14"/>
        <v/>
      </c>
      <c r="F155" s="46" t="e">
        <f ca="1">INDIRECT(ADDRESS(1,MATCH(ROW(),費目!$AE$3:$AP$3,0)+30,,,"費目"))</f>
        <v>#N/A</v>
      </c>
      <c r="G155" s="46">
        <f ca="1">IFERROR(INDIRECT(ADDRESS(2,MATCH(ROW(),費目!$AE$3:$AP$3,0)+30,,,"費目")),G154-1)</f>
        <v>-140</v>
      </c>
      <c r="H155" s="46" t="str">
        <f ca="1">IF(G155&lt;=0,"",IFERROR(INDIRECT(ADDRESS(1,MATCH(ROW(),費目!$AE$3:$AP$3,0)+30,,,"費目")),H154))</f>
        <v/>
      </c>
      <c r="I155" s="46" t="str">
        <f ca="1">IF(H155&lt;&gt;"",IF(I154="",MATCH(1,INDIRECT(ADDRESS($I$2+1,J155,,,"費目")):INDIRECT(ADDRESS($I$2+25,J155,,,"費目")),0)+$I$2,MATCH(1,INDIRECT(ADDRESS(I154+1,J155,,,"費目")):INDIRECT(ADDRESS($I$2+25,J155,,,"費目")),0)+I154),"")</f>
        <v/>
      </c>
      <c r="J155" t="str">
        <f ca="1">IFERROR(MATCH(H155,費目!$AE$1:$AP$1,0)+30,"")</f>
        <v/>
      </c>
      <c r="K155" t="str">
        <f ca="1">IF(H155&lt;&gt;"",MATCH(B155,w費目集計!$1:$1,0),"")</f>
        <v/>
      </c>
      <c r="L155" s="23" t="str">
        <f t="shared" ca="1" si="15"/>
        <v/>
      </c>
      <c r="M155" s="23" t="str">
        <f t="shared" ca="1" si="16"/>
        <v>差し引き</v>
      </c>
    </row>
    <row r="156" spans="1:13">
      <c r="A156" s="40" t="str">
        <f t="shared" ca="1" si="13"/>
        <v/>
      </c>
      <c r="B156" s="60" t="str">
        <f t="shared" ca="1" si="12"/>
        <v/>
      </c>
      <c r="C156" s="24" t="str">
        <f ca="1">IF(G156=-1,SUM(INDIRECT(ADDRESS(ROW()-1,COLUMN())):C$4),IF(L156&gt;0,L156,""))</f>
        <v/>
      </c>
      <c r="D156" s="25" t="str">
        <f ca="1">IF(G156=-1,SUM(INDIRECT(ADDRESS(ROW()-1,COLUMN())):D$4),IF(L156&lt;0,L156,""))</f>
        <v/>
      </c>
      <c r="E156" s="25" t="str">
        <f t="shared" ca="1" si="14"/>
        <v/>
      </c>
      <c r="F156" s="46" t="e">
        <f ca="1">INDIRECT(ADDRESS(1,MATCH(ROW(),費目!$AE$3:$AP$3,0)+30,,,"費目"))</f>
        <v>#N/A</v>
      </c>
      <c r="G156" s="46">
        <f ca="1">IFERROR(INDIRECT(ADDRESS(2,MATCH(ROW(),費目!$AE$3:$AP$3,0)+30,,,"費目")),G155-1)</f>
        <v>-141</v>
      </c>
      <c r="H156" s="46" t="str">
        <f ca="1">IF(G156&lt;=0,"",IFERROR(INDIRECT(ADDRESS(1,MATCH(ROW(),費目!$AE$3:$AP$3,0)+30,,,"費目")),H155))</f>
        <v/>
      </c>
      <c r="I156" s="46" t="str">
        <f ca="1">IF(H156&lt;&gt;"",IF(I155="",MATCH(1,INDIRECT(ADDRESS($I$2+1,J156,,,"費目")):INDIRECT(ADDRESS($I$2+25,J156,,,"費目")),0)+$I$2,MATCH(1,INDIRECT(ADDRESS(I155+1,J156,,,"費目")):INDIRECT(ADDRESS($I$2+25,J156,,,"費目")),0)+I155),"")</f>
        <v/>
      </c>
      <c r="J156" t="str">
        <f ca="1">IFERROR(MATCH(H156,費目!$AE$1:$AP$1,0)+30,"")</f>
        <v/>
      </c>
      <c r="K156" t="str">
        <f ca="1">IF(H156&lt;&gt;"",MATCH(B156,w費目集計!$1:$1,0),"")</f>
        <v/>
      </c>
      <c r="L156" s="23" t="str">
        <f t="shared" ca="1" si="15"/>
        <v/>
      </c>
      <c r="M156" s="23" t="str">
        <f t="shared" ca="1" si="16"/>
        <v>差し引き</v>
      </c>
    </row>
    <row r="157" spans="1:13">
      <c r="A157" s="40" t="str">
        <f t="shared" ca="1" si="13"/>
        <v/>
      </c>
      <c r="B157" s="60" t="str">
        <f t="shared" ca="1" si="12"/>
        <v/>
      </c>
      <c r="C157" s="24" t="str">
        <f ca="1">IF(G157=-1,SUM(INDIRECT(ADDRESS(ROW()-1,COLUMN())):C$4),IF(L157&gt;0,L157,""))</f>
        <v/>
      </c>
      <c r="D157" s="25" t="str">
        <f ca="1">IF(G157=-1,SUM(INDIRECT(ADDRESS(ROW()-1,COLUMN())):D$4),IF(L157&lt;0,L157,""))</f>
        <v/>
      </c>
      <c r="E157" s="25" t="str">
        <f t="shared" ca="1" si="14"/>
        <v/>
      </c>
      <c r="F157" s="46" t="e">
        <f ca="1">INDIRECT(ADDRESS(1,MATCH(ROW(),費目!$AE$3:$AP$3,0)+30,,,"費目"))</f>
        <v>#N/A</v>
      </c>
      <c r="G157" s="46">
        <f ca="1">IFERROR(INDIRECT(ADDRESS(2,MATCH(ROW(),費目!$AE$3:$AP$3,0)+30,,,"費目")),G156-1)</f>
        <v>-142</v>
      </c>
      <c r="H157" s="46" t="str">
        <f ca="1">IF(G157&lt;=0,"",IFERROR(INDIRECT(ADDRESS(1,MATCH(ROW(),費目!$AE$3:$AP$3,0)+30,,,"費目")),H156))</f>
        <v/>
      </c>
      <c r="I157" s="46" t="str">
        <f ca="1">IF(H157&lt;&gt;"",IF(I156="",MATCH(1,INDIRECT(ADDRESS($I$2+1,J157,,,"費目")):INDIRECT(ADDRESS($I$2+25,J157,,,"費目")),0)+$I$2,MATCH(1,INDIRECT(ADDRESS(I156+1,J157,,,"費目")):INDIRECT(ADDRESS($I$2+25,J157,,,"費目")),0)+I156),"")</f>
        <v/>
      </c>
      <c r="J157" t="str">
        <f ca="1">IFERROR(MATCH(H157,費目!$AE$1:$AP$1,0)+30,"")</f>
        <v/>
      </c>
      <c r="K157" t="str">
        <f ca="1">IF(H157&lt;&gt;"",MATCH(B157,w費目集計!$1:$1,0),"")</f>
        <v/>
      </c>
      <c r="L157" s="23" t="str">
        <f t="shared" ca="1" si="15"/>
        <v/>
      </c>
      <c r="M157" s="23" t="str">
        <f t="shared" ca="1" si="16"/>
        <v>差し引き</v>
      </c>
    </row>
    <row r="158" spans="1:13">
      <c r="A158" s="40" t="str">
        <f t="shared" ca="1" si="13"/>
        <v/>
      </c>
      <c r="B158" s="60" t="str">
        <f t="shared" ca="1" si="12"/>
        <v/>
      </c>
      <c r="C158" s="24" t="str">
        <f ca="1">IF(G158=-1,SUM(INDIRECT(ADDRESS(ROW()-1,COLUMN())):C$4),IF(L158&gt;0,L158,""))</f>
        <v/>
      </c>
      <c r="D158" s="25" t="str">
        <f ca="1">IF(G158=-1,SUM(INDIRECT(ADDRESS(ROW()-1,COLUMN())):D$4),IF(L158&lt;0,L158,""))</f>
        <v/>
      </c>
      <c r="E158" s="25" t="str">
        <f t="shared" ca="1" si="14"/>
        <v/>
      </c>
      <c r="F158" s="46" t="e">
        <f ca="1">INDIRECT(ADDRESS(1,MATCH(ROW(),費目!$AE$3:$AP$3,0)+30,,,"費目"))</f>
        <v>#N/A</v>
      </c>
      <c r="G158" s="46">
        <f ca="1">IFERROR(INDIRECT(ADDRESS(2,MATCH(ROW(),費目!$AE$3:$AP$3,0)+30,,,"費目")),G157-1)</f>
        <v>-143</v>
      </c>
      <c r="H158" s="46" t="str">
        <f ca="1">IF(G158&lt;=0,"",IFERROR(INDIRECT(ADDRESS(1,MATCH(ROW(),費目!$AE$3:$AP$3,0)+30,,,"費目")),H157))</f>
        <v/>
      </c>
      <c r="I158" s="46" t="str">
        <f ca="1">IF(H158&lt;&gt;"",IF(I157="",MATCH(1,INDIRECT(ADDRESS($I$2+1,J158,,,"費目")):INDIRECT(ADDRESS($I$2+25,J158,,,"費目")),0)+$I$2,MATCH(1,INDIRECT(ADDRESS(I157+1,J158,,,"費目")):INDIRECT(ADDRESS($I$2+25,J158,,,"費目")),0)+I157),"")</f>
        <v/>
      </c>
      <c r="J158" t="str">
        <f ca="1">IFERROR(MATCH(H158,費目!$AE$1:$AP$1,0)+30,"")</f>
        <v/>
      </c>
      <c r="K158" t="str">
        <f ca="1">IF(H158&lt;&gt;"",MATCH(B158,w費目集計!$1:$1,0),"")</f>
        <v/>
      </c>
      <c r="L158" s="23" t="str">
        <f t="shared" ca="1" si="15"/>
        <v/>
      </c>
      <c r="M158" s="23" t="str">
        <f t="shared" ca="1" si="16"/>
        <v>差し引き</v>
      </c>
    </row>
    <row r="159" spans="1:13">
      <c r="A159" s="40" t="str">
        <f t="shared" ca="1" si="13"/>
        <v/>
      </c>
      <c r="B159" s="60" t="str">
        <f t="shared" ca="1" si="12"/>
        <v/>
      </c>
      <c r="C159" s="24" t="str">
        <f ca="1">IF(G159=-1,SUM(INDIRECT(ADDRESS(ROW()-1,COLUMN())):C$4),IF(L159&gt;0,L159,""))</f>
        <v/>
      </c>
      <c r="D159" s="25" t="str">
        <f ca="1">IF(G159=-1,SUM(INDIRECT(ADDRESS(ROW()-1,COLUMN())):D$4),IF(L159&lt;0,L159,""))</f>
        <v/>
      </c>
      <c r="E159" s="25" t="str">
        <f t="shared" ca="1" si="14"/>
        <v/>
      </c>
      <c r="F159" s="46" t="e">
        <f ca="1">INDIRECT(ADDRESS(1,MATCH(ROW(),費目!$AE$3:$AP$3,0)+30,,,"費目"))</f>
        <v>#N/A</v>
      </c>
      <c r="G159" s="46">
        <f ca="1">IFERROR(INDIRECT(ADDRESS(2,MATCH(ROW(),費目!$AE$3:$AP$3,0)+30,,,"費目")),G158-1)</f>
        <v>-144</v>
      </c>
      <c r="H159" s="46" t="str">
        <f ca="1">IF(G159&lt;=0,"",IFERROR(INDIRECT(ADDRESS(1,MATCH(ROW(),費目!$AE$3:$AP$3,0)+30,,,"費目")),H158))</f>
        <v/>
      </c>
      <c r="I159" s="46" t="str">
        <f ca="1">IF(H159&lt;&gt;"",IF(I158="",MATCH(1,INDIRECT(ADDRESS($I$2+1,J159,,,"費目")):INDIRECT(ADDRESS($I$2+25,J159,,,"費目")),0)+$I$2,MATCH(1,INDIRECT(ADDRESS(I158+1,J159,,,"費目")):INDIRECT(ADDRESS($I$2+25,J159,,,"費目")),0)+I158),"")</f>
        <v/>
      </c>
      <c r="J159" t="str">
        <f ca="1">IFERROR(MATCH(H159,費目!$AE$1:$AP$1,0)+30,"")</f>
        <v/>
      </c>
      <c r="K159" t="str">
        <f ca="1">IF(H159&lt;&gt;"",MATCH(B159,w費目集計!$1:$1,0),"")</f>
        <v/>
      </c>
      <c r="L159" s="23" t="str">
        <f t="shared" ca="1" si="15"/>
        <v/>
      </c>
      <c r="M159" s="23" t="str">
        <f t="shared" ca="1" si="16"/>
        <v>差し引き</v>
      </c>
    </row>
    <row r="160" spans="1:13">
      <c r="A160" s="40" t="str">
        <f t="shared" ca="1" si="13"/>
        <v/>
      </c>
      <c r="B160" s="60" t="str">
        <f t="shared" ca="1" si="12"/>
        <v/>
      </c>
      <c r="C160" s="24" t="str">
        <f ca="1">IF(G160=-1,SUM(INDIRECT(ADDRESS(ROW()-1,COLUMN())):C$4),IF(L160&gt;0,L160,""))</f>
        <v/>
      </c>
      <c r="D160" s="25" t="str">
        <f ca="1">IF(G160=-1,SUM(INDIRECT(ADDRESS(ROW()-1,COLUMN())):D$4),IF(L160&lt;0,L160,""))</f>
        <v/>
      </c>
      <c r="E160" s="25" t="str">
        <f t="shared" ca="1" si="14"/>
        <v/>
      </c>
      <c r="F160" s="46" t="e">
        <f ca="1">INDIRECT(ADDRESS(1,MATCH(ROW(),費目!$AE$3:$AP$3,0)+30,,,"費目"))</f>
        <v>#N/A</v>
      </c>
      <c r="G160" s="46">
        <f ca="1">IFERROR(INDIRECT(ADDRESS(2,MATCH(ROW(),費目!$AE$3:$AP$3,0)+30,,,"費目")),G159-1)</f>
        <v>-145</v>
      </c>
      <c r="H160" s="46" t="str">
        <f ca="1">IF(G160&lt;=0,"",IFERROR(INDIRECT(ADDRESS(1,MATCH(ROW(),費目!$AE$3:$AP$3,0)+30,,,"費目")),H159))</f>
        <v/>
      </c>
      <c r="I160" s="46" t="str">
        <f ca="1">IF(H160&lt;&gt;"",IF(I159="",MATCH(1,INDIRECT(ADDRESS($I$2+1,J160,,,"費目")):INDIRECT(ADDRESS($I$2+25,J160,,,"費目")),0)+$I$2,MATCH(1,INDIRECT(ADDRESS(I159+1,J160,,,"費目")):INDIRECT(ADDRESS($I$2+25,J160,,,"費目")),0)+I159),"")</f>
        <v/>
      </c>
      <c r="J160" t="str">
        <f ca="1">IFERROR(MATCH(H160,費目!$AE$1:$AP$1,0)+30,"")</f>
        <v/>
      </c>
      <c r="K160" t="str">
        <f ca="1">IF(H160&lt;&gt;"",MATCH(B160,w費目集計!$1:$1,0),"")</f>
        <v/>
      </c>
      <c r="L160" s="23" t="str">
        <f t="shared" ca="1" si="15"/>
        <v/>
      </c>
      <c r="M160" s="23" t="str">
        <f t="shared" ca="1" si="16"/>
        <v>差し引き</v>
      </c>
    </row>
    <row r="161" spans="1:13">
      <c r="A161" s="40" t="str">
        <f t="shared" ca="1" si="13"/>
        <v/>
      </c>
      <c r="B161" s="60" t="str">
        <f t="shared" ca="1" si="12"/>
        <v/>
      </c>
      <c r="C161" s="24" t="str">
        <f ca="1">IF(G161=-1,SUM(INDIRECT(ADDRESS(ROW()-1,COLUMN())):C$4),IF(L161&gt;0,L161,""))</f>
        <v/>
      </c>
      <c r="D161" s="25" t="str">
        <f ca="1">IF(G161=-1,SUM(INDIRECT(ADDRESS(ROW()-1,COLUMN())):D$4),IF(L161&lt;0,L161,""))</f>
        <v/>
      </c>
      <c r="E161" s="25" t="str">
        <f t="shared" ca="1" si="14"/>
        <v/>
      </c>
      <c r="F161" s="46" t="e">
        <f ca="1">INDIRECT(ADDRESS(1,MATCH(ROW(),費目!$AE$3:$AP$3,0)+30,,,"費目"))</f>
        <v>#N/A</v>
      </c>
      <c r="G161" s="46">
        <f ca="1">IFERROR(INDIRECT(ADDRESS(2,MATCH(ROW(),費目!$AE$3:$AP$3,0)+30,,,"費目")),G160-1)</f>
        <v>-146</v>
      </c>
      <c r="H161" s="46" t="str">
        <f ca="1">IF(G161&lt;=0,"",IFERROR(INDIRECT(ADDRESS(1,MATCH(ROW(),費目!$AE$3:$AP$3,0)+30,,,"費目")),H160))</f>
        <v/>
      </c>
      <c r="I161" s="46" t="str">
        <f ca="1">IF(H161&lt;&gt;"",IF(I160="",MATCH(1,INDIRECT(ADDRESS($I$2+1,J161,,,"費目")):INDIRECT(ADDRESS($I$2+25,J161,,,"費目")),0)+$I$2,MATCH(1,INDIRECT(ADDRESS(I160+1,J161,,,"費目")):INDIRECT(ADDRESS($I$2+25,J161,,,"費目")),0)+I160),"")</f>
        <v/>
      </c>
      <c r="J161" t="str">
        <f ca="1">IFERROR(MATCH(H161,費目!$AE$1:$AP$1,0)+30,"")</f>
        <v/>
      </c>
      <c r="K161" t="str">
        <f ca="1">IF(H161&lt;&gt;"",MATCH(B161,w費目集計!$1:$1,0),"")</f>
        <v/>
      </c>
      <c r="L161" s="23" t="str">
        <f t="shared" ca="1" si="15"/>
        <v/>
      </c>
      <c r="M161" s="23" t="str">
        <f t="shared" ca="1" si="16"/>
        <v>差し引き</v>
      </c>
    </row>
    <row r="162" spans="1:13">
      <c r="A162" s="40" t="str">
        <f t="shared" ca="1" si="13"/>
        <v/>
      </c>
      <c r="B162" s="60" t="str">
        <f t="shared" ca="1" si="12"/>
        <v/>
      </c>
      <c r="C162" s="24" t="str">
        <f ca="1">IF(G162=-1,SUM(INDIRECT(ADDRESS(ROW()-1,COLUMN())):C$4),IF(L162&gt;0,L162,""))</f>
        <v/>
      </c>
      <c r="D162" s="25" t="str">
        <f ca="1">IF(G162=-1,SUM(INDIRECT(ADDRESS(ROW()-1,COLUMN())):D$4),IF(L162&lt;0,L162,""))</f>
        <v/>
      </c>
      <c r="E162" s="25" t="str">
        <f t="shared" ca="1" si="14"/>
        <v/>
      </c>
      <c r="F162" s="46" t="e">
        <f ca="1">INDIRECT(ADDRESS(1,MATCH(ROW(),費目!$AE$3:$AP$3,0)+30,,,"費目"))</f>
        <v>#N/A</v>
      </c>
      <c r="G162" s="46">
        <f ca="1">IFERROR(INDIRECT(ADDRESS(2,MATCH(ROW(),費目!$AE$3:$AP$3,0)+30,,,"費目")),G161-1)</f>
        <v>-147</v>
      </c>
      <c r="H162" s="46" t="str">
        <f ca="1">IF(G162&lt;=0,"",IFERROR(INDIRECT(ADDRESS(1,MATCH(ROW(),費目!$AE$3:$AP$3,0)+30,,,"費目")),H161))</f>
        <v/>
      </c>
      <c r="I162" s="46" t="str">
        <f ca="1">IF(H162&lt;&gt;"",IF(I161="",MATCH(1,INDIRECT(ADDRESS($I$2+1,J162,,,"費目")):INDIRECT(ADDRESS($I$2+25,J162,,,"費目")),0)+$I$2,MATCH(1,INDIRECT(ADDRESS(I161+1,J162,,,"費目")):INDIRECT(ADDRESS($I$2+25,J162,,,"費目")),0)+I161),"")</f>
        <v/>
      </c>
      <c r="J162" t="str">
        <f ca="1">IFERROR(MATCH(H162,費目!$AE$1:$AP$1,0)+30,"")</f>
        <v/>
      </c>
      <c r="K162" t="str">
        <f ca="1">IF(H162&lt;&gt;"",MATCH(B162,w費目集計!$1:$1,0),"")</f>
        <v/>
      </c>
      <c r="L162" s="23" t="str">
        <f t="shared" ca="1" si="15"/>
        <v/>
      </c>
      <c r="M162" s="23" t="str">
        <f t="shared" ca="1" si="16"/>
        <v>差し引き</v>
      </c>
    </row>
    <row r="163" spans="1:13">
      <c r="A163" s="40" t="str">
        <f t="shared" ca="1" si="13"/>
        <v/>
      </c>
      <c r="B163" s="60" t="str">
        <f t="shared" ca="1" si="12"/>
        <v/>
      </c>
      <c r="C163" s="24" t="str">
        <f ca="1">IF(G163=-1,SUM(INDIRECT(ADDRESS(ROW()-1,COLUMN())):C$4),IF(L163&gt;0,L163,""))</f>
        <v/>
      </c>
      <c r="D163" s="25" t="str">
        <f ca="1">IF(G163=-1,SUM(INDIRECT(ADDRESS(ROW()-1,COLUMN())):D$4),IF(L163&lt;0,L163,""))</f>
        <v/>
      </c>
      <c r="E163" s="25" t="str">
        <f t="shared" ca="1" si="14"/>
        <v/>
      </c>
      <c r="F163" s="46" t="e">
        <f ca="1">INDIRECT(ADDRESS(1,MATCH(ROW(),費目!$AE$3:$AP$3,0)+30,,,"費目"))</f>
        <v>#N/A</v>
      </c>
      <c r="G163" s="46">
        <f ca="1">IFERROR(INDIRECT(ADDRESS(2,MATCH(ROW(),費目!$AE$3:$AP$3,0)+30,,,"費目")),G162-1)</f>
        <v>-148</v>
      </c>
      <c r="H163" s="46" t="str">
        <f ca="1">IF(G163&lt;=0,"",IFERROR(INDIRECT(ADDRESS(1,MATCH(ROW(),費目!$AE$3:$AP$3,0)+30,,,"費目")),H162))</f>
        <v/>
      </c>
      <c r="I163" s="46" t="str">
        <f ca="1">IF(H163&lt;&gt;"",IF(I162="",MATCH(1,INDIRECT(ADDRESS($I$2+1,J163,,,"費目")):INDIRECT(ADDRESS($I$2+25,J163,,,"費目")),0)+$I$2,MATCH(1,INDIRECT(ADDRESS(I162+1,J163,,,"費目")):INDIRECT(ADDRESS($I$2+25,J163,,,"費目")),0)+I162),"")</f>
        <v/>
      </c>
      <c r="J163" t="str">
        <f ca="1">IFERROR(MATCH(H163,費目!$AE$1:$AP$1,0)+30,"")</f>
        <v/>
      </c>
      <c r="K163" t="str">
        <f ca="1">IF(H163&lt;&gt;"",MATCH(B163,w費目集計!$1:$1,0),"")</f>
        <v/>
      </c>
      <c r="L163" s="23" t="str">
        <f t="shared" ca="1" si="15"/>
        <v/>
      </c>
      <c r="M163" s="23" t="str">
        <f t="shared" ca="1" si="16"/>
        <v>差し引き</v>
      </c>
    </row>
    <row r="164" spans="1:13">
      <c r="A164" s="40" t="str">
        <f t="shared" ca="1" si="13"/>
        <v/>
      </c>
      <c r="B164" s="60" t="str">
        <f t="shared" ref="B164:B200" ca="1" si="17">IFERROR(INDIRECT(ADDRESS(I164,2,,,"費目")),"")</f>
        <v/>
      </c>
      <c r="C164" s="24" t="str">
        <f ca="1">IF(G164=-1,SUM(INDIRECT(ADDRESS(ROW()-1,COLUMN())):C$4),IF(L164&gt;0,L164,""))</f>
        <v/>
      </c>
      <c r="D164" s="25" t="str">
        <f ca="1">IF(G164=-1,SUM(INDIRECT(ADDRESS(ROW()-1,COLUMN())):D$4),IF(L164&lt;0,L164,""))</f>
        <v/>
      </c>
      <c r="E164" s="25" t="str">
        <f t="shared" ca="1" si="14"/>
        <v/>
      </c>
      <c r="F164" s="46" t="e">
        <f ca="1">INDIRECT(ADDRESS(1,MATCH(ROW(),費目!$AE$3:$AP$3,0)+30,,,"費目"))</f>
        <v>#N/A</v>
      </c>
      <c r="G164" s="46">
        <f ca="1">IFERROR(INDIRECT(ADDRESS(2,MATCH(ROW(),費目!$AE$3:$AP$3,0)+30,,,"費目")),G163-1)</f>
        <v>-149</v>
      </c>
      <c r="H164" s="46" t="str">
        <f ca="1">IF(G164&lt;=0,"",IFERROR(INDIRECT(ADDRESS(1,MATCH(ROW(),費目!$AE$3:$AP$3,0)+30,,,"費目")),H163))</f>
        <v/>
      </c>
      <c r="I164" s="46" t="str">
        <f ca="1">IF(H164&lt;&gt;"",IF(I163="",MATCH(1,INDIRECT(ADDRESS($I$2+1,J164,,,"費目")):INDIRECT(ADDRESS($I$2+25,J164,,,"費目")),0)+$I$2,MATCH(1,INDIRECT(ADDRESS(I163+1,J164,,,"費目")):INDIRECT(ADDRESS($I$2+25,J164,,,"費目")),0)+I163),"")</f>
        <v/>
      </c>
      <c r="J164" t="str">
        <f ca="1">IFERROR(MATCH(H164,費目!$AE$1:$AP$1,0)+30,"")</f>
        <v/>
      </c>
      <c r="K164" t="str">
        <f ca="1">IF(H164&lt;&gt;"",MATCH(B164,w費目集計!$1:$1,0),"")</f>
        <v/>
      </c>
      <c r="L164" s="23" t="str">
        <f t="shared" ca="1" si="15"/>
        <v/>
      </c>
      <c r="M164" s="23" t="str">
        <f t="shared" ca="1" si="16"/>
        <v>差し引き</v>
      </c>
    </row>
    <row r="165" spans="1:13">
      <c r="A165" s="40" t="str">
        <f t="shared" ca="1" si="13"/>
        <v/>
      </c>
      <c r="B165" s="60" t="str">
        <f t="shared" ca="1" si="17"/>
        <v/>
      </c>
      <c r="C165" s="24" t="str">
        <f ca="1">IF(G165=-1,SUM(INDIRECT(ADDRESS(ROW()-1,COLUMN())):C$4),IF(L165&gt;0,L165,""))</f>
        <v/>
      </c>
      <c r="D165" s="25" t="str">
        <f ca="1">IF(G165=-1,SUM(INDIRECT(ADDRESS(ROW()-1,COLUMN())):D$4),IF(L165&lt;0,L165,""))</f>
        <v/>
      </c>
      <c r="E165" s="25" t="str">
        <f t="shared" ca="1" si="14"/>
        <v/>
      </c>
      <c r="F165" s="46" t="e">
        <f ca="1">INDIRECT(ADDRESS(1,MATCH(ROW(),費目!$AE$3:$AP$3,0)+30,,,"費目"))</f>
        <v>#N/A</v>
      </c>
      <c r="G165" s="46">
        <f ca="1">IFERROR(INDIRECT(ADDRESS(2,MATCH(ROW(),費目!$AE$3:$AP$3,0)+30,,,"費目")),G164-1)</f>
        <v>-150</v>
      </c>
      <c r="H165" s="46" t="str">
        <f ca="1">IF(G165&lt;=0,"",IFERROR(INDIRECT(ADDRESS(1,MATCH(ROW(),費目!$AE$3:$AP$3,0)+30,,,"費目")),H164))</f>
        <v/>
      </c>
      <c r="I165" s="46" t="str">
        <f ca="1">IF(H165&lt;&gt;"",IF(I164="",MATCH(1,INDIRECT(ADDRESS($I$2+1,J165,,,"費目")):INDIRECT(ADDRESS($I$2+25,J165,,,"費目")),0)+$I$2,MATCH(1,INDIRECT(ADDRESS(I164+1,J165,,,"費目")):INDIRECT(ADDRESS($I$2+25,J165,,,"費目")),0)+I164),"")</f>
        <v/>
      </c>
      <c r="J165" t="str">
        <f ca="1">IFERROR(MATCH(H165,費目!$AE$1:$AP$1,0)+30,"")</f>
        <v/>
      </c>
      <c r="K165" t="str">
        <f ca="1">IF(H165&lt;&gt;"",MATCH(B165,w費目集計!$1:$1,0),"")</f>
        <v/>
      </c>
      <c r="L165" s="23" t="str">
        <f t="shared" ca="1" si="15"/>
        <v/>
      </c>
      <c r="M165" s="23" t="str">
        <f t="shared" ca="1" si="16"/>
        <v>差し引き</v>
      </c>
    </row>
    <row r="166" spans="1:13">
      <c r="A166" s="40" t="str">
        <f t="shared" ca="1" si="13"/>
        <v/>
      </c>
      <c r="B166" s="60" t="str">
        <f t="shared" ca="1" si="17"/>
        <v/>
      </c>
      <c r="C166" s="24" t="str">
        <f ca="1">IF(G166=-1,SUM(INDIRECT(ADDRESS(ROW()-1,COLUMN())):C$4),IF(L166&gt;0,L166,""))</f>
        <v/>
      </c>
      <c r="D166" s="25" t="str">
        <f ca="1">IF(G166=-1,SUM(INDIRECT(ADDRESS(ROW()-1,COLUMN())):D$4),IF(L166&lt;0,L166,""))</f>
        <v/>
      </c>
      <c r="E166" s="25" t="str">
        <f t="shared" ca="1" si="14"/>
        <v/>
      </c>
      <c r="F166" s="46" t="e">
        <f ca="1">INDIRECT(ADDRESS(1,MATCH(ROW(),費目!$AE$3:$AP$3,0)+30,,,"費目"))</f>
        <v>#N/A</v>
      </c>
      <c r="G166" s="46">
        <f ca="1">IFERROR(INDIRECT(ADDRESS(2,MATCH(ROW(),費目!$AE$3:$AP$3,0)+30,,,"費目")),G165-1)</f>
        <v>-151</v>
      </c>
      <c r="H166" s="46" t="str">
        <f ca="1">IF(G166&lt;=0,"",IFERROR(INDIRECT(ADDRESS(1,MATCH(ROW(),費目!$AE$3:$AP$3,0)+30,,,"費目")),H165))</f>
        <v/>
      </c>
      <c r="I166" s="46" t="str">
        <f ca="1">IF(H166&lt;&gt;"",IF(I165="",MATCH(1,INDIRECT(ADDRESS($I$2+1,J166,,,"費目")):INDIRECT(ADDRESS($I$2+25,J166,,,"費目")),0)+$I$2,MATCH(1,INDIRECT(ADDRESS(I165+1,J166,,,"費目")):INDIRECT(ADDRESS($I$2+25,J166,,,"費目")),0)+I165),"")</f>
        <v/>
      </c>
      <c r="J166" t="str">
        <f ca="1">IFERROR(MATCH(H166,費目!$AE$1:$AP$1,0)+30,"")</f>
        <v/>
      </c>
      <c r="K166" t="str">
        <f ca="1">IF(H166&lt;&gt;"",MATCH(B166,w費目集計!$1:$1,0),"")</f>
        <v/>
      </c>
      <c r="L166" s="23" t="str">
        <f t="shared" ca="1" si="15"/>
        <v/>
      </c>
      <c r="M166" s="23" t="str">
        <f t="shared" ca="1" si="16"/>
        <v>差し引き</v>
      </c>
    </row>
    <row r="167" spans="1:13">
      <c r="A167" s="40" t="str">
        <f t="shared" ca="1" si="13"/>
        <v/>
      </c>
      <c r="B167" s="60" t="str">
        <f t="shared" ca="1" si="17"/>
        <v/>
      </c>
      <c r="C167" s="24" t="str">
        <f ca="1">IF(G167=-1,SUM(INDIRECT(ADDRESS(ROW()-1,COLUMN())):C$4),IF(L167&gt;0,L167,""))</f>
        <v/>
      </c>
      <c r="D167" s="25" t="str">
        <f ca="1">IF(G167=-1,SUM(INDIRECT(ADDRESS(ROW()-1,COLUMN())):D$4),IF(L167&lt;0,L167,""))</f>
        <v/>
      </c>
      <c r="E167" s="25" t="str">
        <f t="shared" ca="1" si="14"/>
        <v/>
      </c>
      <c r="F167" s="46" t="e">
        <f ca="1">INDIRECT(ADDRESS(1,MATCH(ROW(),費目!$AE$3:$AP$3,0)+30,,,"費目"))</f>
        <v>#N/A</v>
      </c>
      <c r="G167" s="46">
        <f ca="1">IFERROR(INDIRECT(ADDRESS(2,MATCH(ROW(),費目!$AE$3:$AP$3,0)+30,,,"費目")),G166-1)</f>
        <v>-152</v>
      </c>
      <c r="H167" s="46" t="str">
        <f ca="1">IF(G167&lt;=0,"",IFERROR(INDIRECT(ADDRESS(1,MATCH(ROW(),費目!$AE$3:$AP$3,0)+30,,,"費目")),H166))</f>
        <v/>
      </c>
      <c r="I167" s="46" t="str">
        <f ca="1">IF(H167&lt;&gt;"",IF(I166="",MATCH(1,INDIRECT(ADDRESS($I$2+1,J167,,,"費目")):INDIRECT(ADDRESS($I$2+25,J167,,,"費目")),0)+$I$2,MATCH(1,INDIRECT(ADDRESS(I166+1,J167,,,"費目")):INDIRECT(ADDRESS($I$2+25,J167,,,"費目")),0)+I166),"")</f>
        <v/>
      </c>
      <c r="J167" t="str">
        <f ca="1">IFERROR(MATCH(H167,費目!$AE$1:$AP$1,0)+30,"")</f>
        <v/>
      </c>
      <c r="K167" t="str">
        <f ca="1">IF(H167&lt;&gt;"",MATCH(B167,w費目集計!$1:$1,0),"")</f>
        <v/>
      </c>
      <c r="L167" s="23" t="str">
        <f t="shared" ca="1" si="15"/>
        <v/>
      </c>
      <c r="M167" s="23" t="str">
        <f t="shared" ca="1" si="16"/>
        <v>差し引き</v>
      </c>
    </row>
    <row r="168" spans="1:13">
      <c r="A168" s="40" t="str">
        <f t="shared" ca="1" si="13"/>
        <v/>
      </c>
      <c r="B168" s="60" t="str">
        <f t="shared" ca="1" si="17"/>
        <v/>
      </c>
      <c r="C168" s="24" t="str">
        <f ca="1">IF(G168=-1,SUM(INDIRECT(ADDRESS(ROW()-1,COLUMN())):C$4),IF(L168&gt;0,L168,""))</f>
        <v/>
      </c>
      <c r="D168" s="25" t="str">
        <f ca="1">IF(G168=-1,SUM(INDIRECT(ADDRESS(ROW()-1,COLUMN())):D$4),IF(L168&lt;0,L168,""))</f>
        <v/>
      </c>
      <c r="E168" s="25" t="str">
        <f t="shared" ca="1" si="14"/>
        <v/>
      </c>
      <c r="F168" s="46" t="e">
        <f ca="1">INDIRECT(ADDRESS(1,MATCH(ROW(),費目!$AE$3:$AP$3,0)+30,,,"費目"))</f>
        <v>#N/A</v>
      </c>
      <c r="G168" s="46">
        <f ca="1">IFERROR(INDIRECT(ADDRESS(2,MATCH(ROW(),費目!$AE$3:$AP$3,0)+30,,,"費目")),G167-1)</f>
        <v>-153</v>
      </c>
      <c r="H168" s="46" t="str">
        <f ca="1">IF(G168&lt;=0,"",IFERROR(INDIRECT(ADDRESS(1,MATCH(ROW(),費目!$AE$3:$AP$3,0)+30,,,"費目")),H167))</f>
        <v/>
      </c>
      <c r="I168" s="46" t="str">
        <f ca="1">IF(H168&lt;&gt;"",IF(I167="",MATCH(1,INDIRECT(ADDRESS($I$2+1,J168,,,"費目")):INDIRECT(ADDRESS($I$2+25,J168,,,"費目")),0)+$I$2,MATCH(1,INDIRECT(ADDRESS(I167+1,J168,,,"費目")):INDIRECT(ADDRESS($I$2+25,J168,,,"費目")),0)+I167),"")</f>
        <v/>
      </c>
      <c r="J168" t="str">
        <f ca="1">IFERROR(MATCH(H168,費目!$AE$1:$AP$1,0)+30,"")</f>
        <v/>
      </c>
      <c r="K168" t="str">
        <f ca="1">IF(H168&lt;&gt;"",MATCH(B168,w費目集計!$1:$1,0),"")</f>
        <v/>
      </c>
      <c r="L168" s="23" t="str">
        <f t="shared" ca="1" si="15"/>
        <v/>
      </c>
      <c r="M168" s="23" t="str">
        <f t="shared" ca="1" si="16"/>
        <v>差し引き</v>
      </c>
    </row>
    <row r="169" spans="1:13">
      <c r="A169" s="40" t="str">
        <f t="shared" ca="1" si="13"/>
        <v/>
      </c>
      <c r="B169" s="60" t="str">
        <f t="shared" ca="1" si="17"/>
        <v/>
      </c>
      <c r="C169" s="24" t="str">
        <f ca="1">IF(G169=-1,SUM(INDIRECT(ADDRESS(ROW()-1,COLUMN())):C$4),IF(L169&gt;0,L169,""))</f>
        <v/>
      </c>
      <c r="D169" s="25" t="str">
        <f ca="1">IF(G169=-1,SUM(INDIRECT(ADDRESS(ROW()-1,COLUMN())):D$4),IF(L169&lt;0,L169,""))</f>
        <v/>
      </c>
      <c r="E169" s="25" t="str">
        <f t="shared" ca="1" si="14"/>
        <v/>
      </c>
      <c r="F169" s="46" t="e">
        <f ca="1">INDIRECT(ADDRESS(1,MATCH(ROW(),費目!$AE$3:$AP$3,0)+30,,,"費目"))</f>
        <v>#N/A</v>
      </c>
      <c r="G169" s="46">
        <f ca="1">IFERROR(INDIRECT(ADDRESS(2,MATCH(ROW(),費目!$AE$3:$AP$3,0)+30,,,"費目")),G168-1)</f>
        <v>-154</v>
      </c>
      <c r="H169" s="46" t="str">
        <f ca="1">IF(G169&lt;=0,"",IFERROR(INDIRECT(ADDRESS(1,MATCH(ROW(),費目!$AE$3:$AP$3,0)+30,,,"費目")),H168))</f>
        <v/>
      </c>
      <c r="I169" s="46" t="str">
        <f ca="1">IF(H169&lt;&gt;"",IF(I168="",MATCH(1,INDIRECT(ADDRESS($I$2+1,J169,,,"費目")):INDIRECT(ADDRESS($I$2+25,J169,,,"費目")),0)+$I$2,MATCH(1,INDIRECT(ADDRESS(I168+1,J169,,,"費目")):INDIRECT(ADDRESS($I$2+25,J169,,,"費目")),0)+I168),"")</f>
        <v/>
      </c>
      <c r="J169" t="str">
        <f ca="1">IFERROR(MATCH(H169,費目!$AE$1:$AP$1,0)+30,"")</f>
        <v/>
      </c>
      <c r="K169" t="str">
        <f ca="1">IF(H169&lt;&gt;"",MATCH(B169,w費目集計!$1:$1,0),"")</f>
        <v/>
      </c>
      <c r="L169" s="23" t="str">
        <f t="shared" ca="1" si="15"/>
        <v/>
      </c>
      <c r="M169" s="23" t="str">
        <f t="shared" ca="1" si="16"/>
        <v>差し引き</v>
      </c>
    </row>
    <row r="170" spans="1:13">
      <c r="A170" s="40" t="str">
        <f t="shared" ca="1" si="13"/>
        <v/>
      </c>
      <c r="B170" s="60" t="str">
        <f t="shared" ca="1" si="17"/>
        <v/>
      </c>
      <c r="C170" s="24" t="str">
        <f ca="1">IF(G170=-1,SUM(INDIRECT(ADDRESS(ROW()-1,COLUMN())):C$4),IF(L170&gt;0,L170,""))</f>
        <v/>
      </c>
      <c r="D170" s="25" t="str">
        <f ca="1">IF(G170=-1,SUM(INDIRECT(ADDRESS(ROW()-1,COLUMN())):D$4),IF(L170&lt;0,L170,""))</f>
        <v/>
      </c>
      <c r="E170" s="25" t="str">
        <f t="shared" ca="1" si="14"/>
        <v/>
      </c>
      <c r="F170" s="46" t="e">
        <f ca="1">INDIRECT(ADDRESS(1,MATCH(ROW(),費目!$AE$3:$AP$3,0)+30,,,"費目"))</f>
        <v>#N/A</v>
      </c>
      <c r="G170" s="46">
        <f ca="1">IFERROR(INDIRECT(ADDRESS(2,MATCH(ROW(),費目!$AE$3:$AP$3,0)+30,,,"費目")),G169-1)</f>
        <v>-155</v>
      </c>
      <c r="H170" s="46" t="str">
        <f ca="1">IF(G170&lt;=0,"",IFERROR(INDIRECT(ADDRESS(1,MATCH(ROW(),費目!$AE$3:$AP$3,0)+30,,,"費目")),H169))</f>
        <v/>
      </c>
      <c r="I170" s="46" t="str">
        <f ca="1">IF(H170&lt;&gt;"",IF(I169="",MATCH(1,INDIRECT(ADDRESS($I$2+1,J170,,,"費目")):INDIRECT(ADDRESS($I$2+25,J170,,,"費目")),0)+$I$2,MATCH(1,INDIRECT(ADDRESS(I169+1,J170,,,"費目")):INDIRECT(ADDRESS($I$2+25,J170,,,"費目")),0)+I169),"")</f>
        <v/>
      </c>
      <c r="J170" t="str">
        <f ca="1">IFERROR(MATCH(H170,費目!$AE$1:$AP$1,0)+30,"")</f>
        <v/>
      </c>
      <c r="K170" t="str">
        <f ca="1">IF(H170&lt;&gt;"",MATCH(B170,w費目集計!$1:$1,0),"")</f>
        <v/>
      </c>
      <c r="L170" s="23" t="str">
        <f t="shared" ca="1" si="15"/>
        <v/>
      </c>
      <c r="M170" s="23" t="str">
        <f t="shared" ca="1" si="16"/>
        <v>差し引き</v>
      </c>
    </row>
    <row r="171" spans="1:13">
      <c r="A171" s="40" t="str">
        <f t="shared" ca="1" si="13"/>
        <v/>
      </c>
      <c r="B171" s="60" t="str">
        <f t="shared" ca="1" si="17"/>
        <v/>
      </c>
      <c r="C171" s="24" t="str">
        <f ca="1">IF(G171=-1,SUM(INDIRECT(ADDRESS(ROW()-1,COLUMN())):C$4),IF(L171&gt;0,L171,""))</f>
        <v/>
      </c>
      <c r="D171" s="25" t="str">
        <f ca="1">IF(G171=-1,SUM(INDIRECT(ADDRESS(ROW()-1,COLUMN())):D$4),IF(L171&lt;0,L171,""))</f>
        <v/>
      </c>
      <c r="E171" s="25" t="str">
        <f t="shared" ca="1" si="14"/>
        <v/>
      </c>
      <c r="F171" s="46" t="e">
        <f ca="1">INDIRECT(ADDRESS(1,MATCH(ROW(),費目!$AE$3:$AP$3,0)+30,,,"費目"))</f>
        <v>#N/A</v>
      </c>
      <c r="G171" s="46">
        <f ca="1">IFERROR(INDIRECT(ADDRESS(2,MATCH(ROW(),費目!$AE$3:$AP$3,0)+30,,,"費目")),G170-1)</f>
        <v>-156</v>
      </c>
      <c r="H171" s="46" t="str">
        <f ca="1">IF(G171&lt;=0,"",IFERROR(INDIRECT(ADDRESS(1,MATCH(ROW(),費目!$AE$3:$AP$3,0)+30,,,"費目")),H170))</f>
        <v/>
      </c>
      <c r="I171" s="46" t="str">
        <f ca="1">IF(H171&lt;&gt;"",IF(I170="",MATCH(1,INDIRECT(ADDRESS($I$2+1,J171,,,"費目")):INDIRECT(ADDRESS($I$2+25,J171,,,"費目")),0)+$I$2,MATCH(1,INDIRECT(ADDRESS(I170+1,J171,,,"費目")):INDIRECT(ADDRESS($I$2+25,J171,,,"費目")),0)+I170),"")</f>
        <v/>
      </c>
      <c r="J171" t="str">
        <f ca="1">IFERROR(MATCH(H171,費目!$AE$1:$AP$1,0)+30,"")</f>
        <v/>
      </c>
      <c r="K171" t="str">
        <f ca="1">IF(H171&lt;&gt;"",MATCH(B171,w費目集計!$1:$1,0),"")</f>
        <v/>
      </c>
      <c r="L171" s="23" t="str">
        <f t="shared" ca="1" si="15"/>
        <v/>
      </c>
      <c r="M171" s="23" t="str">
        <f t="shared" ca="1" si="16"/>
        <v>差し引き</v>
      </c>
    </row>
    <row r="172" spans="1:13">
      <c r="A172" s="40" t="str">
        <f t="shared" ca="1" si="13"/>
        <v/>
      </c>
      <c r="B172" s="60" t="str">
        <f t="shared" ca="1" si="17"/>
        <v/>
      </c>
      <c r="C172" s="24" t="str">
        <f ca="1">IF(G172=-1,SUM(INDIRECT(ADDRESS(ROW()-1,COLUMN())):C$4),IF(L172&gt;0,L172,""))</f>
        <v/>
      </c>
      <c r="D172" s="25" t="str">
        <f ca="1">IF(G172=-1,SUM(INDIRECT(ADDRESS(ROW()-1,COLUMN())):D$4),IF(L172&lt;0,L172,""))</f>
        <v/>
      </c>
      <c r="E172" s="25" t="str">
        <f t="shared" ca="1" si="14"/>
        <v/>
      </c>
      <c r="F172" s="46" t="e">
        <f ca="1">INDIRECT(ADDRESS(1,MATCH(ROW(),費目!$AE$3:$AP$3,0)+30,,,"費目"))</f>
        <v>#N/A</v>
      </c>
      <c r="G172" s="46">
        <f ca="1">IFERROR(INDIRECT(ADDRESS(2,MATCH(ROW(),費目!$AE$3:$AP$3,0)+30,,,"費目")),G171-1)</f>
        <v>-157</v>
      </c>
      <c r="H172" s="46" t="str">
        <f ca="1">IF(G172&lt;=0,"",IFERROR(INDIRECT(ADDRESS(1,MATCH(ROW(),費目!$AE$3:$AP$3,0)+30,,,"費目")),H171))</f>
        <v/>
      </c>
      <c r="I172" s="46" t="str">
        <f ca="1">IF(H172&lt;&gt;"",IF(I171="",MATCH(1,INDIRECT(ADDRESS($I$2+1,J172,,,"費目")):INDIRECT(ADDRESS($I$2+25,J172,,,"費目")),0)+$I$2,MATCH(1,INDIRECT(ADDRESS(I171+1,J172,,,"費目")):INDIRECT(ADDRESS($I$2+25,J172,,,"費目")),0)+I171),"")</f>
        <v/>
      </c>
      <c r="J172" t="str">
        <f ca="1">IFERROR(MATCH(H172,費目!$AE$1:$AP$1,0)+30,"")</f>
        <v/>
      </c>
      <c r="K172" t="str">
        <f ca="1">IF(H172&lt;&gt;"",MATCH(B172,w費目集計!$1:$1,0),"")</f>
        <v/>
      </c>
      <c r="L172" s="23" t="str">
        <f t="shared" ca="1" si="15"/>
        <v/>
      </c>
      <c r="M172" s="23" t="str">
        <f t="shared" ca="1" si="16"/>
        <v>差し引き</v>
      </c>
    </row>
    <row r="173" spans="1:13">
      <c r="A173" s="40" t="str">
        <f t="shared" ca="1" si="13"/>
        <v/>
      </c>
      <c r="B173" s="60" t="str">
        <f t="shared" ca="1" si="17"/>
        <v/>
      </c>
      <c r="C173" s="24" t="str">
        <f ca="1">IF(G173=-1,SUM(INDIRECT(ADDRESS(ROW()-1,COLUMN())):C$4),IF(L173&gt;0,L173,""))</f>
        <v/>
      </c>
      <c r="D173" s="25" t="str">
        <f ca="1">IF(G173=-1,SUM(INDIRECT(ADDRESS(ROW()-1,COLUMN())):D$4),IF(L173&lt;0,L173,""))</f>
        <v/>
      </c>
      <c r="E173" s="25" t="str">
        <f t="shared" ca="1" si="14"/>
        <v/>
      </c>
      <c r="F173" s="46" t="e">
        <f ca="1">INDIRECT(ADDRESS(1,MATCH(ROW(),費目!$AE$3:$AP$3,0)+30,,,"費目"))</f>
        <v>#N/A</v>
      </c>
      <c r="G173" s="46">
        <f ca="1">IFERROR(INDIRECT(ADDRESS(2,MATCH(ROW(),費目!$AE$3:$AP$3,0)+30,,,"費目")),G172-1)</f>
        <v>-158</v>
      </c>
      <c r="H173" s="46" t="str">
        <f ca="1">IF(G173&lt;=0,"",IFERROR(INDIRECT(ADDRESS(1,MATCH(ROW(),費目!$AE$3:$AP$3,0)+30,,,"費目")),H172))</f>
        <v/>
      </c>
      <c r="I173" s="46" t="str">
        <f ca="1">IF(H173&lt;&gt;"",IF(I172="",MATCH(1,INDIRECT(ADDRESS($I$2+1,J173,,,"費目")):INDIRECT(ADDRESS($I$2+25,J173,,,"費目")),0)+$I$2,MATCH(1,INDIRECT(ADDRESS(I172+1,J173,,,"費目")):INDIRECT(ADDRESS($I$2+25,J173,,,"費目")),0)+I172),"")</f>
        <v/>
      </c>
      <c r="J173" t="str">
        <f ca="1">IFERROR(MATCH(H173,費目!$AE$1:$AP$1,0)+30,"")</f>
        <v/>
      </c>
      <c r="K173" t="str">
        <f ca="1">IF(H173&lt;&gt;"",MATCH(B173,w費目集計!$1:$1,0),"")</f>
        <v/>
      </c>
      <c r="L173" s="23" t="str">
        <f t="shared" ca="1" si="15"/>
        <v/>
      </c>
      <c r="M173" s="23" t="str">
        <f t="shared" ca="1" si="16"/>
        <v>差し引き</v>
      </c>
    </row>
    <row r="174" spans="1:13">
      <c r="A174" s="40" t="str">
        <f t="shared" ca="1" si="13"/>
        <v/>
      </c>
      <c r="B174" s="60" t="str">
        <f t="shared" ca="1" si="17"/>
        <v/>
      </c>
      <c r="C174" s="24" t="str">
        <f ca="1">IF(G174=-1,SUM(INDIRECT(ADDRESS(ROW()-1,COLUMN())):C$4),IF(L174&gt;0,L174,""))</f>
        <v/>
      </c>
      <c r="D174" s="25" t="str">
        <f ca="1">IF(G174=-1,SUM(INDIRECT(ADDRESS(ROW()-1,COLUMN())):D$4),IF(L174&lt;0,L174,""))</f>
        <v/>
      </c>
      <c r="E174" s="25" t="str">
        <f t="shared" ca="1" si="14"/>
        <v/>
      </c>
      <c r="F174" s="46" t="e">
        <f ca="1">INDIRECT(ADDRESS(1,MATCH(ROW(),費目!$AE$3:$AP$3,0)+30,,,"費目"))</f>
        <v>#N/A</v>
      </c>
      <c r="G174" s="46">
        <f ca="1">IFERROR(INDIRECT(ADDRESS(2,MATCH(ROW(),費目!$AE$3:$AP$3,0)+30,,,"費目")),G173-1)</f>
        <v>-159</v>
      </c>
      <c r="H174" s="46" t="str">
        <f ca="1">IF(G174&lt;=0,"",IFERROR(INDIRECT(ADDRESS(1,MATCH(ROW(),費目!$AE$3:$AP$3,0)+30,,,"費目")),H173))</f>
        <v/>
      </c>
      <c r="I174" s="46" t="str">
        <f ca="1">IF(H174&lt;&gt;"",IF(I173="",MATCH(1,INDIRECT(ADDRESS($I$2+1,J174,,,"費目")):INDIRECT(ADDRESS($I$2+25,J174,,,"費目")),0)+$I$2,MATCH(1,INDIRECT(ADDRESS(I173+1,J174,,,"費目")):INDIRECT(ADDRESS($I$2+25,J174,,,"費目")),0)+I173),"")</f>
        <v/>
      </c>
      <c r="J174" t="str">
        <f ca="1">IFERROR(MATCH(H174,費目!$AE$1:$AP$1,0)+30,"")</f>
        <v/>
      </c>
      <c r="K174" t="str">
        <f ca="1">IF(H174&lt;&gt;"",MATCH(B174,w費目集計!$1:$1,0),"")</f>
        <v/>
      </c>
      <c r="L174" s="23" t="str">
        <f t="shared" ca="1" si="15"/>
        <v/>
      </c>
      <c r="M174" s="23" t="str">
        <f t="shared" ca="1" si="16"/>
        <v>差し引き</v>
      </c>
    </row>
    <row r="175" spans="1:13">
      <c r="A175" s="40" t="str">
        <f t="shared" ca="1" si="13"/>
        <v/>
      </c>
      <c r="B175" s="60" t="str">
        <f t="shared" ca="1" si="17"/>
        <v/>
      </c>
      <c r="C175" s="24" t="str">
        <f ca="1">IF(G175=-1,SUM(INDIRECT(ADDRESS(ROW()-1,COLUMN())):C$4),IF(L175&gt;0,L175,""))</f>
        <v/>
      </c>
      <c r="D175" s="25" t="str">
        <f ca="1">IF(G175=-1,SUM(INDIRECT(ADDRESS(ROW()-1,COLUMN())):D$4),IF(L175&lt;0,L175,""))</f>
        <v/>
      </c>
      <c r="E175" s="25" t="str">
        <f t="shared" ca="1" si="14"/>
        <v/>
      </c>
      <c r="F175" s="46" t="e">
        <f ca="1">INDIRECT(ADDRESS(1,MATCH(ROW(),費目!$AE$3:$AP$3,0)+30,,,"費目"))</f>
        <v>#N/A</v>
      </c>
      <c r="G175" s="46">
        <f ca="1">IFERROR(INDIRECT(ADDRESS(2,MATCH(ROW(),費目!$AE$3:$AP$3,0)+30,,,"費目")),G174-1)</f>
        <v>-160</v>
      </c>
      <c r="H175" s="46" t="str">
        <f ca="1">IF(G175&lt;=0,"",IFERROR(INDIRECT(ADDRESS(1,MATCH(ROW(),費目!$AE$3:$AP$3,0)+30,,,"費目")),H174))</f>
        <v/>
      </c>
      <c r="I175" s="46" t="str">
        <f ca="1">IF(H175&lt;&gt;"",IF(I174="",MATCH(1,INDIRECT(ADDRESS($I$2+1,J175,,,"費目")):INDIRECT(ADDRESS($I$2+25,J175,,,"費目")),0)+$I$2,MATCH(1,INDIRECT(ADDRESS(I174+1,J175,,,"費目")):INDIRECT(ADDRESS($I$2+25,J175,,,"費目")),0)+I174),"")</f>
        <v/>
      </c>
      <c r="J175" t="str">
        <f ca="1">IFERROR(MATCH(H175,費目!$AE$1:$AP$1,0)+30,"")</f>
        <v/>
      </c>
      <c r="K175" t="str">
        <f ca="1">IF(H175&lt;&gt;"",MATCH(B175,w費目集計!$1:$1,0),"")</f>
        <v/>
      </c>
      <c r="L175" s="23" t="str">
        <f t="shared" ca="1" si="15"/>
        <v/>
      </c>
      <c r="M175" s="23" t="str">
        <f t="shared" ca="1" si="16"/>
        <v>差し引き</v>
      </c>
    </row>
    <row r="176" spans="1:13">
      <c r="A176" s="40" t="str">
        <f t="shared" ca="1" si="13"/>
        <v/>
      </c>
      <c r="B176" s="60" t="str">
        <f t="shared" ca="1" si="17"/>
        <v/>
      </c>
      <c r="C176" s="24" t="str">
        <f ca="1">IF(G176=-1,SUM(INDIRECT(ADDRESS(ROW()-1,COLUMN())):C$4),IF(L176&gt;0,L176,""))</f>
        <v/>
      </c>
      <c r="D176" s="25" t="str">
        <f ca="1">IF(G176=-1,SUM(INDIRECT(ADDRESS(ROW()-1,COLUMN())):D$4),IF(L176&lt;0,L176,""))</f>
        <v/>
      </c>
      <c r="E176" s="25" t="str">
        <f t="shared" ca="1" si="14"/>
        <v/>
      </c>
      <c r="F176" s="46" t="e">
        <f ca="1">INDIRECT(ADDRESS(1,MATCH(ROW(),費目!$AE$3:$AP$3,0)+30,,,"費目"))</f>
        <v>#N/A</v>
      </c>
      <c r="G176" s="46">
        <f ca="1">IFERROR(INDIRECT(ADDRESS(2,MATCH(ROW(),費目!$AE$3:$AP$3,0)+30,,,"費目")),G175-1)</f>
        <v>-161</v>
      </c>
      <c r="H176" s="46" t="str">
        <f ca="1">IF(G176&lt;=0,"",IFERROR(INDIRECT(ADDRESS(1,MATCH(ROW(),費目!$AE$3:$AP$3,0)+30,,,"費目")),H175))</f>
        <v/>
      </c>
      <c r="I176" s="46" t="str">
        <f ca="1">IF(H176&lt;&gt;"",IF(I175="",MATCH(1,INDIRECT(ADDRESS($I$2+1,J176,,,"費目")):INDIRECT(ADDRESS($I$2+25,J176,,,"費目")),0)+$I$2,MATCH(1,INDIRECT(ADDRESS(I175+1,J176,,,"費目")):INDIRECT(ADDRESS($I$2+25,J176,,,"費目")),0)+I175),"")</f>
        <v/>
      </c>
      <c r="J176" t="str">
        <f ca="1">IFERROR(MATCH(H176,費目!$AE$1:$AP$1,0)+30,"")</f>
        <v/>
      </c>
      <c r="K176" t="str">
        <f ca="1">IF(H176&lt;&gt;"",MATCH(B176,w費目集計!$1:$1,0),"")</f>
        <v/>
      </c>
      <c r="L176" s="23" t="str">
        <f t="shared" ca="1" si="15"/>
        <v/>
      </c>
      <c r="M176" s="23" t="str">
        <f t="shared" ca="1" si="16"/>
        <v>差し引き</v>
      </c>
    </row>
    <row r="177" spans="1:13">
      <c r="A177" s="40" t="str">
        <f t="shared" ca="1" si="13"/>
        <v/>
      </c>
      <c r="B177" s="60" t="str">
        <f t="shared" ca="1" si="17"/>
        <v/>
      </c>
      <c r="C177" s="24" t="str">
        <f ca="1">IF(G177=-1,SUM(INDIRECT(ADDRESS(ROW()-1,COLUMN())):C$4),IF(L177&gt;0,L177,""))</f>
        <v/>
      </c>
      <c r="D177" s="25" t="str">
        <f ca="1">IF(G177=-1,SUM(INDIRECT(ADDRESS(ROW()-1,COLUMN())):D$4),IF(L177&lt;0,L177,""))</f>
        <v/>
      </c>
      <c r="E177" s="25" t="str">
        <f t="shared" ca="1" si="14"/>
        <v/>
      </c>
      <c r="F177" s="46" t="e">
        <f ca="1">INDIRECT(ADDRESS(1,MATCH(ROW(),費目!$AE$3:$AP$3,0)+30,,,"費目"))</f>
        <v>#N/A</v>
      </c>
      <c r="G177" s="46">
        <f ca="1">IFERROR(INDIRECT(ADDRESS(2,MATCH(ROW(),費目!$AE$3:$AP$3,0)+30,,,"費目")),G176-1)</f>
        <v>-162</v>
      </c>
      <c r="H177" s="46" t="str">
        <f ca="1">IF(G177&lt;=0,"",IFERROR(INDIRECT(ADDRESS(1,MATCH(ROW(),費目!$AE$3:$AP$3,0)+30,,,"費目")),H176))</f>
        <v/>
      </c>
      <c r="I177" s="46" t="str">
        <f ca="1">IF(H177&lt;&gt;"",IF(I176="",MATCH(1,INDIRECT(ADDRESS($I$2+1,J177,,,"費目")):INDIRECT(ADDRESS($I$2+25,J177,,,"費目")),0)+$I$2,MATCH(1,INDIRECT(ADDRESS(I176+1,J177,,,"費目")):INDIRECT(ADDRESS($I$2+25,J177,,,"費目")),0)+I176),"")</f>
        <v/>
      </c>
      <c r="J177" t="str">
        <f ca="1">IFERROR(MATCH(H177,費目!$AE$1:$AP$1,0)+30,"")</f>
        <v/>
      </c>
      <c r="K177" t="str">
        <f ca="1">IF(H177&lt;&gt;"",MATCH(B177,w費目集計!$1:$1,0),"")</f>
        <v/>
      </c>
      <c r="L177" s="23" t="str">
        <f t="shared" ca="1" si="15"/>
        <v/>
      </c>
      <c r="M177" s="23" t="str">
        <f t="shared" ca="1" si="16"/>
        <v>差し引き</v>
      </c>
    </row>
    <row r="178" spans="1:13">
      <c r="A178" s="40" t="str">
        <f t="shared" ca="1" si="13"/>
        <v/>
      </c>
      <c r="B178" s="60" t="str">
        <f t="shared" ca="1" si="17"/>
        <v/>
      </c>
      <c r="C178" s="24" t="str">
        <f ca="1">IF(G178=-1,SUM(INDIRECT(ADDRESS(ROW()-1,COLUMN())):C$4),IF(L178&gt;0,L178,""))</f>
        <v/>
      </c>
      <c r="D178" s="25" t="str">
        <f ca="1">IF(G178=-1,SUM(INDIRECT(ADDRESS(ROW()-1,COLUMN())):D$4),IF(L178&lt;0,L178,""))</f>
        <v/>
      </c>
      <c r="E178" s="25" t="str">
        <f t="shared" ca="1" si="14"/>
        <v/>
      </c>
      <c r="F178" s="46" t="e">
        <f ca="1">INDIRECT(ADDRESS(1,MATCH(ROW(),費目!$AE$3:$AP$3,0)+30,,,"費目"))</f>
        <v>#N/A</v>
      </c>
      <c r="G178" s="46">
        <f ca="1">IFERROR(INDIRECT(ADDRESS(2,MATCH(ROW(),費目!$AE$3:$AP$3,0)+30,,,"費目")),G177-1)</f>
        <v>-163</v>
      </c>
      <c r="H178" s="46" t="str">
        <f ca="1">IF(G178&lt;=0,"",IFERROR(INDIRECT(ADDRESS(1,MATCH(ROW(),費目!$AE$3:$AP$3,0)+30,,,"費目")),H177))</f>
        <v/>
      </c>
      <c r="I178" s="46" t="str">
        <f ca="1">IF(H178&lt;&gt;"",IF(I177="",MATCH(1,INDIRECT(ADDRESS($I$2+1,J178,,,"費目")):INDIRECT(ADDRESS($I$2+25,J178,,,"費目")),0)+$I$2,MATCH(1,INDIRECT(ADDRESS(I177+1,J178,,,"費目")):INDIRECT(ADDRESS($I$2+25,J178,,,"費目")),0)+I177),"")</f>
        <v/>
      </c>
      <c r="J178" t="str">
        <f ca="1">IFERROR(MATCH(H178,費目!$AE$1:$AP$1,0)+30,"")</f>
        <v/>
      </c>
      <c r="K178" t="str">
        <f ca="1">IF(H178&lt;&gt;"",MATCH(B178,w費目集計!$1:$1,0),"")</f>
        <v/>
      </c>
      <c r="L178" s="23" t="str">
        <f t="shared" ca="1" si="15"/>
        <v/>
      </c>
      <c r="M178" s="23" t="str">
        <f t="shared" ca="1" si="16"/>
        <v>差し引き</v>
      </c>
    </row>
    <row r="179" spans="1:13">
      <c r="A179" s="40" t="str">
        <f t="shared" ca="1" si="13"/>
        <v/>
      </c>
      <c r="B179" s="60" t="str">
        <f t="shared" ca="1" si="17"/>
        <v/>
      </c>
      <c r="C179" s="24" t="str">
        <f ca="1">IF(G179=-1,SUM(INDIRECT(ADDRESS(ROW()-1,COLUMN())):C$4),IF(L179&gt;0,L179,""))</f>
        <v/>
      </c>
      <c r="D179" s="25" t="str">
        <f ca="1">IF(G179=-1,SUM(INDIRECT(ADDRESS(ROW()-1,COLUMN())):D$4),IF(L179&lt;0,L179,""))</f>
        <v/>
      </c>
      <c r="E179" s="25" t="str">
        <f t="shared" ca="1" si="14"/>
        <v/>
      </c>
      <c r="F179" s="46" t="e">
        <f ca="1">INDIRECT(ADDRESS(1,MATCH(ROW(),費目!$AE$3:$AP$3,0)+30,,,"費目"))</f>
        <v>#N/A</v>
      </c>
      <c r="G179" s="46">
        <f ca="1">IFERROR(INDIRECT(ADDRESS(2,MATCH(ROW(),費目!$AE$3:$AP$3,0)+30,,,"費目")),G178-1)</f>
        <v>-164</v>
      </c>
      <c r="H179" s="46" t="str">
        <f ca="1">IF(G179&lt;=0,"",IFERROR(INDIRECT(ADDRESS(1,MATCH(ROW(),費目!$AE$3:$AP$3,0)+30,,,"費目")),H178))</f>
        <v/>
      </c>
      <c r="I179" s="46" t="str">
        <f ca="1">IF(H179&lt;&gt;"",IF(I178="",MATCH(1,INDIRECT(ADDRESS($I$2+1,J179,,,"費目")):INDIRECT(ADDRESS($I$2+25,J179,,,"費目")),0)+$I$2,MATCH(1,INDIRECT(ADDRESS(I178+1,J179,,,"費目")):INDIRECT(ADDRESS($I$2+25,J179,,,"費目")),0)+I178),"")</f>
        <v/>
      </c>
      <c r="J179" t="str">
        <f ca="1">IFERROR(MATCH(H179,費目!$AE$1:$AP$1,0)+30,"")</f>
        <v/>
      </c>
      <c r="K179" t="str">
        <f ca="1">IF(H179&lt;&gt;"",MATCH(B179,w費目集計!$1:$1,0),"")</f>
        <v/>
      </c>
      <c r="L179" s="23" t="str">
        <f t="shared" ca="1" si="15"/>
        <v/>
      </c>
      <c r="M179" s="23" t="str">
        <f t="shared" ca="1" si="16"/>
        <v>差し引き</v>
      </c>
    </row>
    <row r="180" spans="1:13">
      <c r="A180" s="40" t="str">
        <f t="shared" ca="1" si="13"/>
        <v/>
      </c>
      <c r="B180" s="60" t="str">
        <f t="shared" ca="1" si="17"/>
        <v/>
      </c>
      <c r="C180" s="24" t="str">
        <f ca="1">IF(G180=-1,SUM(INDIRECT(ADDRESS(ROW()-1,COLUMN())):C$4),IF(L180&gt;0,L180,""))</f>
        <v/>
      </c>
      <c r="D180" s="25" t="str">
        <f ca="1">IF(G180=-1,SUM(INDIRECT(ADDRESS(ROW()-1,COLUMN())):D$4),IF(L180&lt;0,L180,""))</f>
        <v/>
      </c>
      <c r="E180" s="25" t="str">
        <f t="shared" ca="1" si="14"/>
        <v/>
      </c>
      <c r="F180" s="46" t="e">
        <f ca="1">INDIRECT(ADDRESS(1,MATCH(ROW(),費目!$AE$3:$AP$3,0)+30,,,"費目"))</f>
        <v>#N/A</v>
      </c>
      <c r="G180" s="46">
        <f ca="1">IFERROR(INDIRECT(ADDRESS(2,MATCH(ROW(),費目!$AE$3:$AP$3,0)+30,,,"費目")),G179-1)</f>
        <v>-165</v>
      </c>
      <c r="H180" s="46" t="str">
        <f ca="1">IF(G180&lt;=0,"",IFERROR(INDIRECT(ADDRESS(1,MATCH(ROW(),費目!$AE$3:$AP$3,0)+30,,,"費目")),H179))</f>
        <v/>
      </c>
      <c r="I180" s="46" t="str">
        <f ca="1">IF(H180&lt;&gt;"",IF(I179="",MATCH(1,INDIRECT(ADDRESS($I$2+1,J180,,,"費目")):INDIRECT(ADDRESS($I$2+25,J180,,,"費目")),0)+$I$2,MATCH(1,INDIRECT(ADDRESS(I179+1,J180,,,"費目")):INDIRECT(ADDRESS($I$2+25,J180,,,"費目")),0)+I179),"")</f>
        <v/>
      </c>
      <c r="J180" t="str">
        <f ca="1">IFERROR(MATCH(H180,費目!$AE$1:$AP$1,0)+30,"")</f>
        <v/>
      </c>
      <c r="K180" t="str">
        <f ca="1">IF(H180&lt;&gt;"",MATCH(B180,w費目集計!$1:$1,0),"")</f>
        <v/>
      </c>
      <c r="L180" s="23" t="str">
        <f t="shared" ca="1" si="15"/>
        <v/>
      </c>
      <c r="M180" s="23" t="str">
        <f t="shared" ca="1" si="16"/>
        <v>差し引き</v>
      </c>
    </row>
    <row r="181" spans="1:13">
      <c r="A181" s="40" t="str">
        <f t="shared" ca="1" si="13"/>
        <v/>
      </c>
      <c r="B181" s="60" t="str">
        <f t="shared" ca="1" si="17"/>
        <v/>
      </c>
      <c r="C181" s="24" t="str">
        <f ca="1">IF(G181=-1,SUM(INDIRECT(ADDRESS(ROW()-1,COLUMN())):C$4),IF(L181&gt;0,L181,""))</f>
        <v/>
      </c>
      <c r="D181" s="25" t="str">
        <f ca="1">IF(G181=-1,SUM(INDIRECT(ADDRESS(ROW()-1,COLUMN())):D$4),IF(L181&lt;0,L181,""))</f>
        <v/>
      </c>
      <c r="E181" s="25" t="str">
        <f t="shared" ca="1" si="14"/>
        <v/>
      </c>
      <c r="F181" s="46" t="e">
        <f ca="1">INDIRECT(ADDRESS(1,MATCH(ROW(),費目!$AE$3:$AP$3,0)+30,,,"費目"))</f>
        <v>#N/A</v>
      </c>
      <c r="G181" s="46">
        <f ca="1">IFERROR(INDIRECT(ADDRESS(2,MATCH(ROW(),費目!$AE$3:$AP$3,0)+30,,,"費目")),G180-1)</f>
        <v>-166</v>
      </c>
      <c r="H181" s="46" t="str">
        <f ca="1">IF(G181&lt;=0,"",IFERROR(INDIRECT(ADDRESS(1,MATCH(ROW(),費目!$AE$3:$AP$3,0)+30,,,"費目")),H180))</f>
        <v/>
      </c>
      <c r="I181" s="46" t="str">
        <f ca="1">IF(H181&lt;&gt;"",IF(I180="",MATCH(1,INDIRECT(ADDRESS($I$2+1,J181,,,"費目")):INDIRECT(ADDRESS($I$2+25,J181,,,"費目")),0)+$I$2,MATCH(1,INDIRECT(ADDRESS(I180+1,J181,,,"費目")):INDIRECT(ADDRESS($I$2+25,J181,,,"費目")),0)+I180),"")</f>
        <v/>
      </c>
      <c r="J181" t="str">
        <f ca="1">IFERROR(MATCH(H181,費目!$AE$1:$AP$1,0)+30,"")</f>
        <v/>
      </c>
      <c r="K181" t="str">
        <f ca="1">IF(H181&lt;&gt;"",MATCH(B181,w費目集計!$1:$1,0),"")</f>
        <v/>
      </c>
      <c r="L181" s="23" t="str">
        <f t="shared" ca="1" si="15"/>
        <v/>
      </c>
      <c r="M181" s="23" t="str">
        <f t="shared" ca="1" si="16"/>
        <v>差し引き</v>
      </c>
    </row>
    <row r="182" spans="1:13">
      <c r="A182" s="40" t="str">
        <f t="shared" ca="1" si="13"/>
        <v/>
      </c>
      <c r="B182" s="60" t="str">
        <f t="shared" ca="1" si="17"/>
        <v/>
      </c>
      <c r="C182" s="24" t="str">
        <f ca="1">IF(G182=-1,SUM(INDIRECT(ADDRESS(ROW()-1,COLUMN())):C$4),IF(L182&gt;0,L182,""))</f>
        <v/>
      </c>
      <c r="D182" s="25" t="str">
        <f ca="1">IF(G182=-1,SUM(INDIRECT(ADDRESS(ROW()-1,COLUMN())):D$4),IF(L182&lt;0,L182,""))</f>
        <v/>
      </c>
      <c r="E182" s="25" t="str">
        <f t="shared" ca="1" si="14"/>
        <v/>
      </c>
      <c r="F182" s="46" t="e">
        <f ca="1">INDIRECT(ADDRESS(1,MATCH(ROW(),費目!$AE$3:$AP$3,0)+30,,,"費目"))</f>
        <v>#N/A</v>
      </c>
      <c r="G182" s="46">
        <f ca="1">IFERROR(INDIRECT(ADDRESS(2,MATCH(ROW(),費目!$AE$3:$AP$3,0)+30,,,"費目")),G181-1)</f>
        <v>-167</v>
      </c>
      <c r="H182" s="46" t="str">
        <f ca="1">IF(G182&lt;=0,"",IFERROR(INDIRECT(ADDRESS(1,MATCH(ROW(),費目!$AE$3:$AP$3,0)+30,,,"費目")),H181))</f>
        <v/>
      </c>
      <c r="I182" s="46" t="str">
        <f ca="1">IF(H182&lt;&gt;"",IF(I181="",MATCH(1,INDIRECT(ADDRESS($I$2+1,J182,,,"費目")):INDIRECT(ADDRESS($I$2+25,J182,,,"費目")),0)+$I$2,MATCH(1,INDIRECT(ADDRESS(I181+1,J182,,,"費目")):INDIRECT(ADDRESS($I$2+25,J182,,,"費目")),0)+I181),"")</f>
        <v/>
      </c>
      <c r="J182" t="str">
        <f ca="1">IFERROR(MATCH(H182,費目!$AE$1:$AP$1,0)+30,"")</f>
        <v/>
      </c>
      <c r="K182" t="str">
        <f ca="1">IF(H182&lt;&gt;"",MATCH(B182,w費目集計!$1:$1,0),"")</f>
        <v/>
      </c>
      <c r="L182" s="23" t="str">
        <f t="shared" ca="1" si="15"/>
        <v/>
      </c>
      <c r="M182" s="23" t="str">
        <f t="shared" ca="1" si="16"/>
        <v>差し引き</v>
      </c>
    </row>
    <row r="183" spans="1:13">
      <c r="A183" s="40" t="str">
        <f t="shared" ca="1" si="13"/>
        <v/>
      </c>
      <c r="B183" s="60" t="str">
        <f t="shared" ca="1" si="17"/>
        <v/>
      </c>
      <c r="C183" s="24" t="str">
        <f ca="1">IF(G183=-1,SUM(INDIRECT(ADDRESS(ROW()-1,COLUMN())):C$4),IF(L183&gt;0,L183,""))</f>
        <v/>
      </c>
      <c r="D183" s="25" t="str">
        <f ca="1">IF(G183=-1,SUM(INDIRECT(ADDRESS(ROW()-1,COLUMN())):D$4),IF(L183&lt;0,L183,""))</f>
        <v/>
      </c>
      <c r="E183" s="25" t="str">
        <f t="shared" ca="1" si="14"/>
        <v/>
      </c>
      <c r="F183" s="46" t="e">
        <f ca="1">INDIRECT(ADDRESS(1,MATCH(ROW(),費目!$AE$3:$AP$3,0)+30,,,"費目"))</f>
        <v>#N/A</v>
      </c>
      <c r="G183" s="46">
        <f ca="1">IFERROR(INDIRECT(ADDRESS(2,MATCH(ROW(),費目!$AE$3:$AP$3,0)+30,,,"費目")),G182-1)</f>
        <v>-168</v>
      </c>
      <c r="H183" s="46" t="str">
        <f ca="1">IF(G183&lt;=0,"",IFERROR(INDIRECT(ADDRESS(1,MATCH(ROW(),費目!$AE$3:$AP$3,0)+30,,,"費目")),H182))</f>
        <v/>
      </c>
      <c r="I183" s="46" t="str">
        <f ca="1">IF(H183&lt;&gt;"",IF(I182="",MATCH(1,INDIRECT(ADDRESS($I$2+1,J183,,,"費目")):INDIRECT(ADDRESS($I$2+25,J183,,,"費目")),0)+$I$2,MATCH(1,INDIRECT(ADDRESS(I182+1,J183,,,"費目")):INDIRECT(ADDRESS($I$2+25,J183,,,"費目")),0)+I182),"")</f>
        <v/>
      </c>
      <c r="J183" t="str">
        <f ca="1">IFERROR(MATCH(H183,費目!$AE$1:$AP$1,0)+30,"")</f>
        <v/>
      </c>
      <c r="K183" t="str">
        <f ca="1">IF(H183&lt;&gt;"",MATCH(B183,w費目集計!$1:$1,0),"")</f>
        <v/>
      </c>
      <c r="L183" s="23" t="str">
        <f t="shared" ca="1" si="15"/>
        <v/>
      </c>
      <c r="M183" s="23" t="str">
        <f t="shared" ca="1" si="16"/>
        <v>差し引き</v>
      </c>
    </row>
    <row r="184" spans="1:13">
      <c r="A184" s="40" t="str">
        <f t="shared" ca="1" si="13"/>
        <v/>
      </c>
      <c r="B184" s="60" t="str">
        <f t="shared" ca="1" si="17"/>
        <v/>
      </c>
      <c r="C184" s="24" t="str">
        <f ca="1">IF(G184=-1,SUM(INDIRECT(ADDRESS(ROW()-1,COLUMN())):C$4),IF(L184&gt;0,L184,""))</f>
        <v/>
      </c>
      <c r="D184" s="25" t="str">
        <f ca="1">IF(G184=-1,SUM(INDIRECT(ADDRESS(ROW()-1,COLUMN())):D$4),IF(L184&lt;0,L184,""))</f>
        <v/>
      </c>
      <c r="E184" s="25" t="str">
        <f t="shared" ca="1" si="14"/>
        <v/>
      </c>
      <c r="F184" s="46" t="e">
        <f ca="1">INDIRECT(ADDRESS(1,MATCH(ROW(),費目!$AE$3:$AP$3,0)+30,,,"費目"))</f>
        <v>#N/A</v>
      </c>
      <c r="G184" s="46">
        <f ca="1">IFERROR(INDIRECT(ADDRESS(2,MATCH(ROW(),費目!$AE$3:$AP$3,0)+30,,,"費目")),G183-1)</f>
        <v>-169</v>
      </c>
      <c r="H184" s="46" t="str">
        <f ca="1">IF(G184&lt;=0,"",IFERROR(INDIRECT(ADDRESS(1,MATCH(ROW(),費目!$AE$3:$AP$3,0)+30,,,"費目")),H183))</f>
        <v/>
      </c>
      <c r="I184" s="46" t="str">
        <f ca="1">IF(H184&lt;&gt;"",IF(I183="",MATCH(1,INDIRECT(ADDRESS($I$2+1,J184,,,"費目")):INDIRECT(ADDRESS($I$2+25,J184,,,"費目")),0)+$I$2,MATCH(1,INDIRECT(ADDRESS(I183+1,J184,,,"費目")):INDIRECT(ADDRESS($I$2+25,J184,,,"費目")),0)+I183),"")</f>
        <v/>
      </c>
      <c r="J184" t="str">
        <f ca="1">IFERROR(MATCH(H184,費目!$AE$1:$AP$1,0)+30,"")</f>
        <v/>
      </c>
      <c r="K184" t="str">
        <f ca="1">IF(H184&lt;&gt;"",MATCH(B184,w費目集計!$1:$1,0),"")</f>
        <v/>
      </c>
      <c r="L184" s="23" t="str">
        <f t="shared" ca="1" si="15"/>
        <v/>
      </c>
      <c r="M184" s="23" t="str">
        <f t="shared" ca="1" si="16"/>
        <v>差し引き</v>
      </c>
    </row>
    <row r="185" spans="1:13">
      <c r="A185" s="40" t="str">
        <f t="shared" ca="1" si="13"/>
        <v/>
      </c>
      <c r="B185" s="60" t="str">
        <f t="shared" ca="1" si="17"/>
        <v/>
      </c>
      <c r="C185" s="24" t="str">
        <f ca="1">IF(G185=-1,SUM(INDIRECT(ADDRESS(ROW()-1,COLUMN())):C$4),IF(L185&gt;0,L185,""))</f>
        <v/>
      </c>
      <c r="D185" s="25" t="str">
        <f ca="1">IF(G185=-1,SUM(INDIRECT(ADDRESS(ROW()-1,COLUMN())):D$4),IF(L185&lt;0,L185,""))</f>
        <v/>
      </c>
      <c r="E185" s="25" t="str">
        <f t="shared" ca="1" si="14"/>
        <v/>
      </c>
      <c r="F185" s="46" t="e">
        <f ca="1">INDIRECT(ADDRESS(1,MATCH(ROW(),費目!$AE$3:$AP$3,0)+30,,,"費目"))</f>
        <v>#N/A</v>
      </c>
      <c r="G185" s="46">
        <f ca="1">IFERROR(INDIRECT(ADDRESS(2,MATCH(ROW(),費目!$AE$3:$AP$3,0)+30,,,"費目")),G184-1)</f>
        <v>-170</v>
      </c>
      <c r="H185" s="46" t="str">
        <f ca="1">IF(G185&lt;=0,"",IFERROR(INDIRECT(ADDRESS(1,MATCH(ROW(),費目!$AE$3:$AP$3,0)+30,,,"費目")),H184))</f>
        <v/>
      </c>
      <c r="I185" s="46" t="str">
        <f ca="1">IF(H185&lt;&gt;"",IF(I184="",MATCH(1,INDIRECT(ADDRESS($I$2+1,J185,,,"費目")):INDIRECT(ADDRESS($I$2+25,J185,,,"費目")),0)+$I$2,MATCH(1,INDIRECT(ADDRESS(I184+1,J185,,,"費目")):INDIRECT(ADDRESS($I$2+25,J185,,,"費目")),0)+I184),"")</f>
        <v/>
      </c>
      <c r="J185" t="str">
        <f ca="1">IFERROR(MATCH(H185,費目!$AE$1:$AP$1,0)+30,"")</f>
        <v/>
      </c>
      <c r="K185" t="str">
        <f ca="1">IF(H185&lt;&gt;"",MATCH(B185,w費目集計!$1:$1,0),"")</f>
        <v/>
      </c>
      <c r="L185" s="23" t="str">
        <f t="shared" ca="1" si="15"/>
        <v/>
      </c>
      <c r="M185" s="23" t="str">
        <f t="shared" ca="1" si="16"/>
        <v>差し引き</v>
      </c>
    </row>
    <row r="186" spans="1:13">
      <c r="A186" s="40" t="str">
        <f t="shared" ca="1" si="13"/>
        <v/>
      </c>
      <c r="B186" s="60" t="str">
        <f t="shared" ca="1" si="17"/>
        <v/>
      </c>
      <c r="C186" s="24" t="str">
        <f ca="1">IF(G186=-1,SUM(INDIRECT(ADDRESS(ROW()-1,COLUMN())):C$4),IF(L186&gt;0,L186,""))</f>
        <v/>
      </c>
      <c r="D186" s="25" t="str">
        <f ca="1">IF(G186=-1,SUM(INDIRECT(ADDRESS(ROW()-1,COLUMN())):D$4),IF(L186&lt;0,L186,""))</f>
        <v/>
      </c>
      <c r="E186" s="25" t="str">
        <f t="shared" ca="1" si="14"/>
        <v/>
      </c>
      <c r="F186" s="46" t="e">
        <f ca="1">INDIRECT(ADDRESS(1,MATCH(ROW(),費目!$AE$3:$AP$3,0)+30,,,"費目"))</f>
        <v>#N/A</v>
      </c>
      <c r="G186" s="46">
        <f ca="1">IFERROR(INDIRECT(ADDRESS(2,MATCH(ROW(),費目!$AE$3:$AP$3,0)+30,,,"費目")),G185-1)</f>
        <v>-171</v>
      </c>
      <c r="H186" s="46" t="str">
        <f ca="1">IF(G186&lt;=0,"",IFERROR(INDIRECT(ADDRESS(1,MATCH(ROW(),費目!$AE$3:$AP$3,0)+30,,,"費目")),H185))</f>
        <v/>
      </c>
      <c r="I186" s="46" t="str">
        <f ca="1">IF(H186&lt;&gt;"",IF(I185="",MATCH(1,INDIRECT(ADDRESS($I$2+1,J186,,,"費目")):INDIRECT(ADDRESS($I$2+25,J186,,,"費目")),0)+$I$2,MATCH(1,INDIRECT(ADDRESS(I185+1,J186,,,"費目")):INDIRECT(ADDRESS($I$2+25,J186,,,"費目")),0)+I185),"")</f>
        <v/>
      </c>
      <c r="J186" t="str">
        <f ca="1">IFERROR(MATCH(H186,費目!$AE$1:$AP$1,0)+30,"")</f>
        <v/>
      </c>
      <c r="K186" t="str">
        <f ca="1">IF(H186&lt;&gt;"",MATCH(B186,w費目集計!$1:$1,0),"")</f>
        <v/>
      </c>
      <c r="L186" s="23" t="str">
        <f t="shared" ca="1" si="15"/>
        <v/>
      </c>
      <c r="M186" s="23" t="str">
        <f t="shared" ca="1" si="16"/>
        <v>差し引き</v>
      </c>
    </row>
    <row r="187" spans="1:13">
      <c r="A187" s="40" t="str">
        <f t="shared" ca="1" si="13"/>
        <v/>
      </c>
      <c r="B187" s="60" t="str">
        <f t="shared" ca="1" si="17"/>
        <v/>
      </c>
      <c r="C187" s="24" t="str">
        <f ca="1">IF(G187=-1,SUM(INDIRECT(ADDRESS(ROW()-1,COLUMN())):C$4),IF(L187&gt;0,L187,""))</f>
        <v/>
      </c>
      <c r="D187" s="25" t="str">
        <f ca="1">IF(G187=-1,SUM(INDIRECT(ADDRESS(ROW()-1,COLUMN())):D$4),IF(L187&lt;0,L187,""))</f>
        <v/>
      </c>
      <c r="E187" s="25" t="str">
        <f t="shared" ca="1" si="14"/>
        <v/>
      </c>
      <c r="F187" s="46" t="e">
        <f ca="1">INDIRECT(ADDRESS(1,MATCH(ROW(),費目!$AE$3:$AP$3,0)+30,,,"費目"))</f>
        <v>#N/A</v>
      </c>
      <c r="G187" s="46">
        <f ca="1">IFERROR(INDIRECT(ADDRESS(2,MATCH(ROW(),費目!$AE$3:$AP$3,0)+30,,,"費目")),G186-1)</f>
        <v>-172</v>
      </c>
      <c r="H187" s="46" t="str">
        <f ca="1">IF(G187&lt;=0,"",IFERROR(INDIRECT(ADDRESS(1,MATCH(ROW(),費目!$AE$3:$AP$3,0)+30,,,"費目")),H186))</f>
        <v/>
      </c>
      <c r="I187" s="46" t="str">
        <f ca="1">IF(H187&lt;&gt;"",IF(I186="",MATCH(1,INDIRECT(ADDRESS($I$2+1,J187,,,"費目")):INDIRECT(ADDRESS($I$2+25,J187,,,"費目")),0)+$I$2,MATCH(1,INDIRECT(ADDRESS(I186+1,J187,,,"費目")):INDIRECT(ADDRESS($I$2+25,J187,,,"費目")),0)+I186),"")</f>
        <v/>
      </c>
      <c r="J187" t="str">
        <f ca="1">IFERROR(MATCH(H187,費目!$AE$1:$AP$1,0)+30,"")</f>
        <v/>
      </c>
      <c r="K187" t="str">
        <f ca="1">IF(H187&lt;&gt;"",MATCH(B187,w費目集計!$1:$1,0),"")</f>
        <v/>
      </c>
      <c r="L187" s="23" t="str">
        <f t="shared" ca="1" si="15"/>
        <v/>
      </c>
      <c r="M187" s="23" t="str">
        <f t="shared" ca="1" si="16"/>
        <v>差し引き</v>
      </c>
    </row>
    <row r="188" spans="1:13">
      <c r="A188" s="40" t="str">
        <f t="shared" ca="1" si="13"/>
        <v/>
      </c>
      <c r="B188" s="60" t="str">
        <f t="shared" ca="1" si="17"/>
        <v/>
      </c>
      <c r="C188" s="24" t="str">
        <f ca="1">IF(G188=-1,SUM(INDIRECT(ADDRESS(ROW()-1,COLUMN())):C$4),IF(L188&gt;0,L188,""))</f>
        <v/>
      </c>
      <c r="D188" s="25" t="str">
        <f ca="1">IF(G188=-1,SUM(INDIRECT(ADDRESS(ROW()-1,COLUMN())):D$4),IF(L188&lt;0,L188,""))</f>
        <v/>
      </c>
      <c r="E188" s="25" t="str">
        <f t="shared" ca="1" si="14"/>
        <v/>
      </c>
      <c r="F188" s="46" t="e">
        <f ca="1">INDIRECT(ADDRESS(1,MATCH(ROW(),費目!$AE$3:$AP$3,0)+30,,,"費目"))</f>
        <v>#N/A</v>
      </c>
      <c r="G188" s="46">
        <f ca="1">IFERROR(INDIRECT(ADDRESS(2,MATCH(ROW(),費目!$AE$3:$AP$3,0)+30,,,"費目")),G187-1)</f>
        <v>-173</v>
      </c>
      <c r="H188" s="46" t="str">
        <f ca="1">IF(G188&lt;=0,"",IFERROR(INDIRECT(ADDRESS(1,MATCH(ROW(),費目!$AE$3:$AP$3,0)+30,,,"費目")),H187))</f>
        <v/>
      </c>
      <c r="I188" s="46" t="str">
        <f ca="1">IF(H188&lt;&gt;"",IF(I187="",MATCH(1,INDIRECT(ADDRESS($I$2+1,J188,,,"費目")):INDIRECT(ADDRESS($I$2+25,J188,,,"費目")),0)+$I$2,MATCH(1,INDIRECT(ADDRESS(I187+1,J188,,,"費目")):INDIRECT(ADDRESS($I$2+25,J188,,,"費目")),0)+I187),"")</f>
        <v/>
      </c>
      <c r="J188" t="str">
        <f ca="1">IFERROR(MATCH(H188,費目!$AE$1:$AP$1,0)+30,"")</f>
        <v/>
      </c>
      <c r="K188" t="str">
        <f ca="1">IF(H188&lt;&gt;"",MATCH(B188,w費目集計!$1:$1,0),"")</f>
        <v/>
      </c>
      <c r="L188" s="23" t="str">
        <f t="shared" ca="1" si="15"/>
        <v/>
      </c>
      <c r="M188" s="23" t="str">
        <f t="shared" ca="1" si="16"/>
        <v>差し引き</v>
      </c>
    </row>
    <row r="189" spans="1:13">
      <c r="A189" s="40" t="str">
        <f t="shared" ca="1" si="13"/>
        <v/>
      </c>
      <c r="B189" s="60" t="str">
        <f t="shared" ca="1" si="17"/>
        <v/>
      </c>
      <c r="C189" s="24" t="str">
        <f ca="1">IF(G189=-1,SUM(INDIRECT(ADDRESS(ROW()-1,COLUMN())):C$4),IF(L189&gt;0,L189,""))</f>
        <v/>
      </c>
      <c r="D189" s="25" t="str">
        <f ca="1">IF(G189=-1,SUM(INDIRECT(ADDRESS(ROW()-1,COLUMN())):D$4),IF(L189&lt;0,L189,""))</f>
        <v/>
      </c>
      <c r="E189" s="25" t="str">
        <f t="shared" ca="1" si="14"/>
        <v/>
      </c>
      <c r="F189" s="46" t="e">
        <f ca="1">INDIRECT(ADDRESS(1,MATCH(ROW(),費目!$AE$3:$AP$3,0)+30,,,"費目"))</f>
        <v>#N/A</v>
      </c>
      <c r="G189" s="46">
        <f ca="1">IFERROR(INDIRECT(ADDRESS(2,MATCH(ROW(),費目!$AE$3:$AP$3,0)+30,,,"費目")),G188-1)</f>
        <v>-174</v>
      </c>
      <c r="H189" s="46" t="str">
        <f ca="1">IF(G189&lt;=0,"",IFERROR(INDIRECT(ADDRESS(1,MATCH(ROW(),費目!$AE$3:$AP$3,0)+30,,,"費目")),H188))</f>
        <v/>
      </c>
      <c r="I189" s="46" t="str">
        <f ca="1">IF(H189&lt;&gt;"",IF(I188="",MATCH(1,INDIRECT(ADDRESS($I$2+1,J189,,,"費目")):INDIRECT(ADDRESS($I$2+25,J189,,,"費目")),0)+$I$2,MATCH(1,INDIRECT(ADDRESS(I188+1,J189,,,"費目")):INDIRECT(ADDRESS($I$2+25,J189,,,"費目")),0)+I188),"")</f>
        <v/>
      </c>
      <c r="J189" t="str">
        <f ca="1">IFERROR(MATCH(H189,費目!$AE$1:$AP$1,0)+30,"")</f>
        <v/>
      </c>
      <c r="K189" t="str">
        <f ca="1">IF(H189&lt;&gt;"",MATCH(B189,w費目集計!$1:$1,0),"")</f>
        <v/>
      </c>
      <c r="L189" s="23" t="str">
        <f t="shared" ca="1" si="15"/>
        <v/>
      </c>
      <c r="M189" s="23" t="str">
        <f t="shared" ca="1" si="16"/>
        <v>差し引き</v>
      </c>
    </row>
    <row r="190" spans="1:13">
      <c r="A190" s="40" t="str">
        <f t="shared" ca="1" si="13"/>
        <v/>
      </c>
      <c r="B190" s="60" t="str">
        <f t="shared" ca="1" si="17"/>
        <v/>
      </c>
      <c r="C190" s="24" t="str">
        <f ca="1">IF(G190=-1,SUM(INDIRECT(ADDRESS(ROW()-1,COLUMN())):C$4),IF(L190&gt;0,L190,""))</f>
        <v/>
      </c>
      <c r="D190" s="25" t="str">
        <f ca="1">IF(G190=-1,SUM(INDIRECT(ADDRESS(ROW()-1,COLUMN())):D$4),IF(L190&lt;0,L190,""))</f>
        <v/>
      </c>
      <c r="E190" s="25" t="str">
        <f t="shared" ca="1" si="14"/>
        <v/>
      </c>
      <c r="F190" s="46" t="e">
        <f ca="1">INDIRECT(ADDRESS(1,MATCH(ROW(),費目!$AE$3:$AP$3,0)+30,,,"費目"))</f>
        <v>#N/A</v>
      </c>
      <c r="G190" s="46">
        <f ca="1">IFERROR(INDIRECT(ADDRESS(2,MATCH(ROW(),費目!$AE$3:$AP$3,0)+30,,,"費目")),G189-1)</f>
        <v>-175</v>
      </c>
      <c r="H190" s="46" t="str">
        <f ca="1">IF(G190&lt;=0,"",IFERROR(INDIRECT(ADDRESS(1,MATCH(ROW(),費目!$AE$3:$AP$3,0)+30,,,"費目")),H189))</f>
        <v/>
      </c>
      <c r="I190" s="46" t="str">
        <f ca="1">IF(H190&lt;&gt;"",IF(I189="",MATCH(1,INDIRECT(ADDRESS($I$2+1,J190,,,"費目")):INDIRECT(ADDRESS($I$2+25,J190,,,"費目")),0)+$I$2,MATCH(1,INDIRECT(ADDRESS(I189+1,J190,,,"費目")):INDIRECT(ADDRESS($I$2+25,J190,,,"費目")),0)+I189),"")</f>
        <v/>
      </c>
      <c r="J190" t="str">
        <f ca="1">IFERROR(MATCH(H190,費目!$AE$1:$AP$1,0)+30,"")</f>
        <v/>
      </c>
      <c r="K190" t="str">
        <f ca="1">IF(H190&lt;&gt;"",MATCH(B190,w費目集計!$1:$1,0),"")</f>
        <v/>
      </c>
      <c r="L190" s="23" t="str">
        <f t="shared" ca="1" si="15"/>
        <v/>
      </c>
      <c r="M190" s="23" t="str">
        <f t="shared" ca="1" si="16"/>
        <v>差し引き</v>
      </c>
    </row>
    <row r="191" spans="1:13">
      <c r="A191" s="40" t="str">
        <f t="shared" ca="1" si="13"/>
        <v/>
      </c>
      <c r="B191" s="60" t="str">
        <f t="shared" ca="1" si="17"/>
        <v/>
      </c>
      <c r="C191" s="24" t="str">
        <f ca="1">IF(G191=-1,SUM(INDIRECT(ADDRESS(ROW()-1,COLUMN())):C$4),IF(L191&gt;0,L191,""))</f>
        <v/>
      </c>
      <c r="D191" s="25" t="str">
        <f ca="1">IF(G191=-1,SUM(INDIRECT(ADDRESS(ROW()-1,COLUMN())):D$4),IF(L191&lt;0,L191,""))</f>
        <v/>
      </c>
      <c r="E191" s="25" t="str">
        <f t="shared" ca="1" si="14"/>
        <v/>
      </c>
      <c r="F191" s="46" t="e">
        <f ca="1">INDIRECT(ADDRESS(1,MATCH(ROW(),費目!$AE$3:$AP$3,0)+30,,,"費目"))</f>
        <v>#N/A</v>
      </c>
      <c r="G191" s="46">
        <f ca="1">IFERROR(INDIRECT(ADDRESS(2,MATCH(ROW(),費目!$AE$3:$AP$3,0)+30,,,"費目")),G190-1)</f>
        <v>-176</v>
      </c>
      <c r="H191" s="46" t="str">
        <f ca="1">IF(G191&lt;=0,"",IFERROR(INDIRECT(ADDRESS(1,MATCH(ROW(),費目!$AE$3:$AP$3,0)+30,,,"費目")),H190))</f>
        <v/>
      </c>
      <c r="I191" s="46" t="str">
        <f ca="1">IF(H191&lt;&gt;"",IF(I190="",MATCH(1,INDIRECT(ADDRESS($I$2+1,J191,,,"費目")):INDIRECT(ADDRESS($I$2+25,J191,,,"費目")),0)+$I$2,MATCH(1,INDIRECT(ADDRESS(I190+1,J191,,,"費目")):INDIRECT(ADDRESS($I$2+25,J191,,,"費目")),0)+I190),"")</f>
        <v/>
      </c>
      <c r="J191" t="str">
        <f ca="1">IFERROR(MATCH(H191,費目!$AE$1:$AP$1,0)+30,"")</f>
        <v/>
      </c>
      <c r="K191" t="str">
        <f ca="1">IF(H191&lt;&gt;"",MATCH(B191,w費目集計!$1:$1,0),"")</f>
        <v/>
      </c>
      <c r="L191" s="23" t="str">
        <f t="shared" ca="1" si="15"/>
        <v/>
      </c>
      <c r="M191" s="23" t="str">
        <f t="shared" ca="1" si="16"/>
        <v>差し引き</v>
      </c>
    </row>
    <row r="192" spans="1:13">
      <c r="A192" s="40" t="str">
        <f t="shared" ca="1" si="13"/>
        <v/>
      </c>
      <c r="B192" s="60" t="str">
        <f t="shared" ca="1" si="17"/>
        <v/>
      </c>
      <c r="C192" s="24" t="str">
        <f ca="1">IF(G192=-1,SUM(INDIRECT(ADDRESS(ROW()-1,COLUMN())):C$4),IF(L192&gt;0,L192,""))</f>
        <v/>
      </c>
      <c r="D192" s="25" t="str">
        <f ca="1">IF(G192=-1,SUM(INDIRECT(ADDRESS(ROW()-1,COLUMN())):D$4),IF(L192&lt;0,L192,""))</f>
        <v/>
      </c>
      <c r="E192" s="25" t="str">
        <f t="shared" ca="1" si="14"/>
        <v/>
      </c>
      <c r="F192" s="46" t="e">
        <f ca="1">INDIRECT(ADDRESS(1,MATCH(ROW(),費目!$AE$3:$AP$3,0)+30,,,"費目"))</f>
        <v>#N/A</v>
      </c>
      <c r="G192" s="46">
        <f ca="1">IFERROR(INDIRECT(ADDRESS(2,MATCH(ROW(),費目!$AE$3:$AP$3,0)+30,,,"費目")),G191-1)</f>
        <v>-177</v>
      </c>
      <c r="H192" s="46" t="str">
        <f ca="1">IF(G192&lt;=0,"",IFERROR(INDIRECT(ADDRESS(1,MATCH(ROW(),費目!$AE$3:$AP$3,0)+30,,,"費目")),H191))</f>
        <v/>
      </c>
      <c r="I192" s="46" t="str">
        <f ca="1">IF(H192&lt;&gt;"",IF(I191="",MATCH(1,INDIRECT(ADDRESS($I$2+1,J192,,,"費目")):INDIRECT(ADDRESS($I$2+25,J192,,,"費目")),0)+$I$2,MATCH(1,INDIRECT(ADDRESS(I191+1,J192,,,"費目")):INDIRECT(ADDRESS($I$2+25,J192,,,"費目")),0)+I191),"")</f>
        <v/>
      </c>
      <c r="J192" t="str">
        <f ca="1">IFERROR(MATCH(H192,費目!$AE$1:$AP$1,0)+30,"")</f>
        <v/>
      </c>
      <c r="K192" t="str">
        <f ca="1">IF(H192&lt;&gt;"",MATCH(B192,w費目集計!$1:$1,0),"")</f>
        <v/>
      </c>
      <c r="L192" s="23" t="str">
        <f t="shared" ca="1" si="15"/>
        <v/>
      </c>
      <c r="M192" s="23" t="str">
        <f t="shared" ca="1" si="16"/>
        <v>差し引き</v>
      </c>
    </row>
    <row r="193" spans="1:13">
      <c r="A193" s="40" t="str">
        <f t="shared" ca="1" si="13"/>
        <v/>
      </c>
      <c r="B193" s="60" t="str">
        <f t="shared" ca="1" si="17"/>
        <v/>
      </c>
      <c r="C193" s="24" t="str">
        <f ca="1">IF(G193=-1,SUM(INDIRECT(ADDRESS(ROW()-1,COLUMN())):C$4),IF(L193&gt;0,L193,""))</f>
        <v/>
      </c>
      <c r="D193" s="25" t="str">
        <f ca="1">IF(G193=-1,SUM(INDIRECT(ADDRESS(ROW()-1,COLUMN())):D$4),IF(L193&lt;0,L193,""))</f>
        <v/>
      </c>
      <c r="E193" s="25" t="str">
        <f t="shared" ca="1" si="14"/>
        <v/>
      </c>
      <c r="F193" s="46" t="e">
        <f ca="1">INDIRECT(ADDRESS(1,MATCH(ROW(),費目!$AE$3:$AP$3,0)+30,,,"費目"))</f>
        <v>#N/A</v>
      </c>
      <c r="G193" s="46">
        <f ca="1">IFERROR(INDIRECT(ADDRESS(2,MATCH(ROW(),費目!$AE$3:$AP$3,0)+30,,,"費目")),G192-1)</f>
        <v>-178</v>
      </c>
      <c r="H193" s="46" t="str">
        <f ca="1">IF(G193&lt;=0,"",IFERROR(INDIRECT(ADDRESS(1,MATCH(ROW(),費目!$AE$3:$AP$3,0)+30,,,"費目")),H192))</f>
        <v/>
      </c>
      <c r="I193" s="46" t="str">
        <f ca="1">IF(H193&lt;&gt;"",IF(I192="",MATCH(1,INDIRECT(ADDRESS($I$2+1,J193,,,"費目")):INDIRECT(ADDRESS($I$2+25,J193,,,"費目")),0)+$I$2,MATCH(1,INDIRECT(ADDRESS(I192+1,J193,,,"費目")):INDIRECT(ADDRESS($I$2+25,J193,,,"費目")),0)+I192),"")</f>
        <v/>
      </c>
      <c r="J193" t="str">
        <f ca="1">IFERROR(MATCH(H193,費目!$AE$1:$AP$1,0)+30,"")</f>
        <v/>
      </c>
      <c r="K193" t="str">
        <f ca="1">IF(H193&lt;&gt;"",MATCH(B193,w費目集計!$1:$1,0),"")</f>
        <v/>
      </c>
      <c r="L193" s="23" t="str">
        <f t="shared" ca="1" si="15"/>
        <v/>
      </c>
      <c r="M193" s="23" t="str">
        <f t="shared" ca="1" si="16"/>
        <v>差し引き</v>
      </c>
    </row>
    <row r="194" spans="1:13">
      <c r="A194" s="40" t="str">
        <f t="shared" ca="1" si="13"/>
        <v/>
      </c>
      <c r="B194" s="60" t="str">
        <f t="shared" ca="1" si="17"/>
        <v/>
      </c>
      <c r="C194" s="24" t="str">
        <f ca="1">IF(G194=-1,SUM(INDIRECT(ADDRESS(ROW()-1,COLUMN())):C$4),IF(L194&gt;0,L194,""))</f>
        <v/>
      </c>
      <c r="D194" s="25" t="str">
        <f ca="1">IF(G194=-1,SUM(INDIRECT(ADDRESS(ROW()-1,COLUMN())):D$4),IF(L194&lt;0,L194,""))</f>
        <v/>
      </c>
      <c r="E194" s="25" t="str">
        <f t="shared" ca="1" si="14"/>
        <v/>
      </c>
      <c r="F194" s="46" t="e">
        <f ca="1">INDIRECT(ADDRESS(1,MATCH(ROW(),費目!$AE$3:$AP$3,0)+30,,,"費目"))</f>
        <v>#N/A</v>
      </c>
      <c r="G194" s="46">
        <f ca="1">IFERROR(INDIRECT(ADDRESS(2,MATCH(ROW(),費目!$AE$3:$AP$3,0)+30,,,"費目")),G193-1)</f>
        <v>-179</v>
      </c>
      <c r="H194" s="46" t="str">
        <f ca="1">IF(G194&lt;=0,"",IFERROR(INDIRECT(ADDRESS(1,MATCH(ROW(),費目!$AE$3:$AP$3,0)+30,,,"費目")),H193))</f>
        <v/>
      </c>
      <c r="I194" s="46" t="str">
        <f ca="1">IF(H194&lt;&gt;"",IF(I193="",MATCH(1,INDIRECT(ADDRESS($I$2+1,J194,,,"費目")):INDIRECT(ADDRESS($I$2+25,J194,,,"費目")),0)+$I$2,MATCH(1,INDIRECT(ADDRESS(I193+1,J194,,,"費目")):INDIRECT(ADDRESS($I$2+25,J194,,,"費目")),0)+I193),"")</f>
        <v/>
      </c>
      <c r="J194" t="str">
        <f ca="1">IFERROR(MATCH(H194,費目!$AE$1:$AP$1,0)+30,"")</f>
        <v/>
      </c>
      <c r="K194" t="str">
        <f ca="1">IF(H194&lt;&gt;"",MATCH(B194,w費目集計!$1:$1,0),"")</f>
        <v/>
      </c>
      <c r="L194" s="23" t="str">
        <f t="shared" ca="1" si="15"/>
        <v/>
      </c>
      <c r="M194" s="23" t="str">
        <f t="shared" ca="1" si="16"/>
        <v>差し引き</v>
      </c>
    </row>
    <row r="195" spans="1:13">
      <c r="A195" s="40" t="str">
        <f t="shared" ca="1" si="13"/>
        <v/>
      </c>
      <c r="B195" s="60" t="str">
        <f t="shared" ca="1" si="17"/>
        <v/>
      </c>
      <c r="C195" s="24" t="str">
        <f ca="1">IF(G195=-1,SUM(INDIRECT(ADDRESS(ROW()-1,COLUMN())):C$4),IF(L195&gt;0,L195,""))</f>
        <v/>
      </c>
      <c r="D195" s="25" t="str">
        <f ca="1">IF(G195=-1,SUM(INDIRECT(ADDRESS(ROW()-1,COLUMN())):D$4),IF(L195&lt;0,L195,""))</f>
        <v/>
      </c>
      <c r="E195" s="25" t="str">
        <f t="shared" ca="1" si="14"/>
        <v/>
      </c>
      <c r="F195" s="46" t="e">
        <f ca="1">INDIRECT(ADDRESS(1,MATCH(ROW(),費目!$AE$3:$AP$3,0)+30,,,"費目"))</f>
        <v>#N/A</v>
      </c>
      <c r="G195" s="46">
        <f ca="1">IFERROR(INDIRECT(ADDRESS(2,MATCH(ROW(),費目!$AE$3:$AP$3,0)+30,,,"費目")),G194-1)</f>
        <v>-180</v>
      </c>
      <c r="H195" s="46" t="str">
        <f ca="1">IF(G195&lt;=0,"",IFERROR(INDIRECT(ADDRESS(1,MATCH(ROW(),費目!$AE$3:$AP$3,0)+30,,,"費目")),H194))</f>
        <v/>
      </c>
      <c r="I195" s="46" t="str">
        <f ca="1">IF(H195&lt;&gt;"",IF(I194="",MATCH(1,INDIRECT(ADDRESS($I$2+1,J195,,,"費目")):INDIRECT(ADDRESS($I$2+25,J195,,,"費目")),0)+$I$2,MATCH(1,INDIRECT(ADDRESS(I194+1,J195,,,"費目")):INDIRECT(ADDRESS($I$2+25,J195,,,"費目")),0)+I194),"")</f>
        <v/>
      </c>
      <c r="J195" t="str">
        <f ca="1">IFERROR(MATCH(H195,費目!$AE$1:$AP$1,0)+30,"")</f>
        <v/>
      </c>
      <c r="K195" t="str">
        <f ca="1">IF(H195&lt;&gt;"",MATCH(B195,w費目集計!$1:$1,0),"")</f>
        <v/>
      </c>
      <c r="L195" s="23" t="str">
        <f t="shared" ca="1" si="15"/>
        <v/>
      </c>
      <c r="M195" s="23" t="str">
        <f t="shared" ca="1" si="16"/>
        <v>差し引き</v>
      </c>
    </row>
    <row r="196" spans="1:13">
      <c r="A196" s="40" t="str">
        <f t="shared" ca="1" si="13"/>
        <v/>
      </c>
      <c r="B196" s="60" t="str">
        <f t="shared" ca="1" si="17"/>
        <v/>
      </c>
      <c r="C196" s="24" t="str">
        <f ca="1">IF(G196=-1,SUM(INDIRECT(ADDRESS(ROW()-1,COLUMN())):C$4),IF(L196&gt;0,L196,""))</f>
        <v/>
      </c>
      <c r="D196" s="25" t="str">
        <f ca="1">IF(G196=-1,SUM(INDIRECT(ADDRESS(ROW()-1,COLUMN())):D$4),IF(L196&lt;0,L196,""))</f>
        <v/>
      </c>
      <c r="E196" s="25" t="str">
        <f t="shared" ca="1" si="14"/>
        <v/>
      </c>
      <c r="F196" s="46" t="e">
        <f ca="1">INDIRECT(ADDRESS(1,MATCH(ROW(),費目!$AE$3:$AP$3,0)+30,,,"費目"))</f>
        <v>#N/A</v>
      </c>
      <c r="G196" s="46">
        <f ca="1">IFERROR(INDIRECT(ADDRESS(2,MATCH(ROW(),費目!$AE$3:$AP$3,0)+30,,,"費目")),G195-1)</f>
        <v>-181</v>
      </c>
      <c r="H196" s="46" t="str">
        <f ca="1">IF(G196&lt;=0,"",IFERROR(INDIRECT(ADDRESS(1,MATCH(ROW(),費目!$AE$3:$AP$3,0)+30,,,"費目")),H195))</f>
        <v/>
      </c>
      <c r="I196" s="46" t="str">
        <f ca="1">IF(H196&lt;&gt;"",IF(I195="",MATCH(1,INDIRECT(ADDRESS($I$2+1,J196,,,"費目")):INDIRECT(ADDRESS($I$2+25,J196,,,"費目")),0)+$I$2,MATCH(1,INDIRECT(ADDRESS(I195+1,J196,,,"費目")):INDIRECT(ADDRESS($I$2+25,J196,,,"費目")),0)+I195),"")</f>
        <v/>
      </c>
      <c r="J196" t="str">
        <f ca="1">IFERROR(MATCH(H196,費目!$AE$1:$AP$1,0)+30,"")</f>
        <v/>
      </c>
      <c r="K196" t="str">
        <f ca="1">IF(H196&lt;&gt;"",MATCH(B196,w費目集計!$1:$1,0),"")</f>
        <v/>
      </c>
      <c r="L196" s="23" t="str">
        <f t="shared" ca="1" si="15"/>
        <v/>
      </c>
      <c r="M196" s="23" t="str">
        <f t="shared" ca="1" si="16"/>
        <v>差し引き</v>
      </c>
    </row>
    <row r="197" spans="1:13">
      <c r="A197" s="40" t="str">
        <f t="shared" ref="A197:A200" ca="1" si="18">IF(G197=-1,"合計",IF(H197=INDIRECT(ADDRESS(ROW()-1,8)),"",H197))</f>
        <v/>
      </c>
      <c r="B197" s="60" t="str">
        <f t="shared" ca="1" si="17"/>
        <v/>
      </c>
      <c r="C197" s="24" t="str">
        <f ca="1">IF(G197=-1,SUM(INDIRECT(ADDRESS(ROW()-1,COLUMN())):C$4),IF(L197&gt;0,L197,""))</f>
        <v/>
      </c>
      <c r="D197" s="25" t="str">
        <f ca="1">IF(G197=-1,SUM(INDIRECT(ADDRESS(ROW()-1,COLUMN())):D$4),IF(L197&lt;0,L197,""))</f>
        <v/>
      </c>
      <c r="E197" s="25" t="str">
        <f t="shared" ref="E197:E200" ca="1" si="19">IF(G197=-1,C197+D197,IF(L197&lt;&gt;"",M197,""))</f>
        <v/>
      </c>
      <c r="F197" s="46" t="e">
        <f ca="1">INDIRECT(ADDRESS(1,MATCH(ROW(),費目!$AE$3:$AP$3,0)+30,,,"費目"))</f>
        <v>#N/A</v>
      </c>
      <c r="G197" s="46">
        <f ca="1">IFERROR(INDIRECT(ADDRESS(2,MATCH(ROW(),費目!$AE$3:$AP$3,0)+30,,,"費目")),G196-1)</f>
        <v>-182</v>
      </c>
      <c r="H197" s="46" t="str">
        <f ca="1">IF(G197&lt;=0,"",IFERROR(INDIRECT(ADDRESS(1,MATCH(ROW(),費目!$AE$3:$AP$3,0)+30,,,"費目")),H196))</f>
        <v/>
      </c>
      <c r="I197" s="46" t="str">
        <f ca="1">IF(H197&lt;&gt;"",IF(I196="",MATCH(1,INDIRECT(ADDRESS($I$2+1,J197,,,"費目")):INDIRECT(ADDRESS($I$2+25,J197,,,"費目")),0)+$I$2,MATCH(1,INDIRECT(ADDRESS(I196+1,J197,,,"費目")):INDIRECT(ADDRESS($I$2+25,J197,,,"費目")),0)+I196),"")</f>
        <v/>
      </c>
      <c r="J197" t="str">
        <f ca="1">IFERROR(MATCH(H197,費目!$AE$1:$AP$1,0)+30,"")</f>
        <v/>
      </c>
      <c r="K197" t="str">
        <f ca="1">IF(H197&lt;&gt;"",MATCH(B197,w費目集計!$1:$1,0),"")</f>
        <v/>
      </c>
      <c r="L197" s="23" t="str">
        <f t="shared" ref="L197:L200" ca="1" si="20">IFERROR(INDIRECT(ADDRESS(2,K197+(J197-$J$2)+6,,,"w費目集計")),"")</f>
        <v/>
      </c>
      <c r="M197" s="23" t="str">
        <f t="shared" ref="M197:M200" ca="1" si="21">IF(L197="",M196,IFERROR(M196+L197,L197))</f>
        <v>差し引き</v>
      </c>
    </row>
    <row r="198" spans="1:13">
      <c r="A198" s="40" t="str">
        <f t="shared" ca="1" si="18"/>
        <v/>
      </c>
      <c r="B198" s="60" t="str">
        <f t="shared" ca="1" si="17"/>
        <v/>
      </c>
      <c r="C198" s="24" t="str">
        <f ca="1">IF(G198=-1,SUM(INDIRECT(ADDRESS(ROW()-1,COLUMN())):C$4),IF(L198&gt;0,L198,""))</f>
        <v/>
      </c>
      <c r="D198" s="25" t="str">
        <f ca="1">IF(G198=-1,SUM(INDIRECT(ADDRESS(ROW()-1,COLUMN())):D$4),IF(L198&lt;0,L198,""))</f>
        <v/>
      </c>
      <c r="E198" s="25" t="str">
        <f t="shared" ca="1" si="19"/>
        <v/>
      </c>
      <c r="F198" s="46" t="e">
        <f ca="1">INDIRECT(ADDRESS(1,MATCH(ROW(),費目!$AE$3:$AP$3,0)+30,,,"費目"))</f>
        <v>#N/A</v>
      </c>
      <c r="G198" s="46">
        <f ca="1">IFERROR(INDIRECT(ADDRESS(2,MATCH(ROW(),費目!$AE$3:$AP$3,0)+30,,,"費目")),G197-1)</f>
        <v>-183</v>
      </c>
      <c r="H198" s="46" t="str">
        <f ca="1">IF(G198&lt;=0,"",IFERROR(INDIRECT(ADDRESS(1,MATCH(ROW(),費目!$AE$3:$AP$3,0)+30,,,"費目")),H197))</f>
        <v/>
      </c>
      <c r="I198" s="46" t="str">
        <f ca="1">IF(H198&lt;&gt;"",IF(I197="",MATCH(1,INDIRECT(ADDRESS($I$2+1,J198,,,"費目")):INDIRECT(ADDRESS($I$2+25,J198,,,"費目")),0)+$I$2,MATCH(1,INDIRECT(ADDRESS(I197+1,J198,,,"費目")):INDIRECT(ADDRESS($I$2+25,J198,,,"費目")),0)+I197),"")</f>
        <v/>
      </c>
      <c r="J198" t="str">
        <f ca="1">IFERROR(MATCH(H198,費目!$AE$1:$AP$1,0)+30,"")</f>
        <v/>
      </c>
      <c r="K198" t="str">
        <f ca="1">IF(H198&lt;&gt;"",MATCH(B198,w費目集計!$1:$1,0),"")</f>
        <v/>
      </c>
      <c r="L198" s="23" t="str">
        <f t="shared" ca="1" si="20"/>
        <v/>
      </c>
      <c r="M198" s="23" t="str">
        <f t="shared" ca="1" si="21"/>
        <v>差し引き</v>
      </c>
    </row>
    <row r="199" spans="1:13">
      <c r="A199" s="40" t="str">
        <f t="shared" ca="1" si="18"/>
        <v/>
      </c>
      <c r="B199" s="60" t="str">
        <f t="shared" ca="1" si="17"/>
        <v/>
      </c>
      <c r="C199" s="24" t="str">
        <f ca="1">IF(G199=-1,SUM(INDIRECT(ADDRESS(ROW()-1,COLUMN())):C$4),IF(L199&gt;0,L199,""))</f>
        <v/>
      </c>
      <c r="D199" s="25" t="str">
        <f ca="1">IF(G199=-1,SUM(INDIRECT(ADDRESS(ROW()-1,COLUMN())):D$4),IF(L199&lt;0,L199,""))</f>
        <v/>
      </c>
      <c r="E199" s="25" t="str">
        <f t="shared" ca="1" si="19"/>
        <v/>
      </c>
      <c r="F199" s="46" t="e">
        <f ca="1">INDIRECT(ADDRESS(1,MATCH(ROW(),費目!$AE$3:$AP$3,0)+30,,,"費目"))</f>
        <v>#N/A</v>
      </c>
      <c r="G199" s="46">
        <f ca="1">IFERROR(INDIRECT(ADDRESS(2,MATCH(ROW(),費目!$AE$3:$AP$3,0)+30,,,"費目")),G198-1)</f>
        <v>-184</v>
      </c>
      <c r="H199" s="46" t="str">
        <f ca="1">IF(G199&lt;=0,"",IFERROR(INDIRECT(ADDRESS(1,MATCH(ROW(),費目!$AE$3:$AP$3,0)+30,,,"費目")),H198))</f>
        <v/>
      </c>
      <c r="I199" s="46" t="str">
        <f ca="1">IF(H199&lt;&gt;"",IF(I198="",MATCH(1,INDIRECT(ADDRESS($I$2+1,J199,,,"費目")):INDIRECT(ADDRESS($I$2+25,J199,,,"費目")),0)+$I$2,MATCH(1,INDIRECT(ADDRESS(I198+1,J199,,,"費目")):INDIRECT(ADDRESS($I$2+25,J199,,,"費目")),0)+I198),"")</f>
        <v/>
      </c>
      <c r="J199" t="str">
        <f ca="1">IFERROR(MATCH(H199,費目!$AE$1:$AP$1,0)+30,"")</f>
        <v/>
      </c>
      <c r="K199" t="str">
        <f ca="1">IF(H199&lt;&gt;"",MATCH(B199,w費目集計!$1:$1,0),"")</f>
        <v/>
      </c>
      <c r="L199" s="23" t="str">
        <f t="shared" ca="1" si="20"/>
        <v/>
      </c>
      <c r="M199" s="23" t="str">
        <f t="shared" ca="1" si="21"/>
        <v>差し引き</v>
      </c>
    </row>
    <row r="200" spans="1:13">
      <c r="A200" s="40" t="str">
        <f t="shared" ca="1" si="18"/>
        <v/>
      </c>
      <c r="B200" s="60" t="str">
        <f t="shared" ca="1" si="17"/>
        <v/>
      </c>
      <c r="C200" s="24" t="str">
        <f ca="1">IF(G200=-1,SUM(INDIRECT(ADDRESS(ROW()-1,COLUMN())):C$4),IF(L200&gt;0,L200,""))</f>
        <v/>
      </c>
      <c r="D200" s="25" t="str">
        <f ca="1">IF(G200=-1,SUM(INDIRECT(ADDRESS(ROW()-1,COLUMN())):D$4),IF(L200&lt;0,L200,""))</f>
        <v/>
      </c>
      <c r="E200" s="25" t="str">
        <f t="shared" ca="1" si="19"/>
        <v/>
      </c>
      <c r="F200" s="46" t="e">
        <f ca="1">INDIRECT(ADDRESS(1,MATCH(ROW(),費目!$AE$3:$AP$3,0)+30,,,"費目"))</f>
        <v>#N/A</v>
      </c>
      <c r="G200" s="46">
        <f ca="1">IFERROR(INDIRECT(ADDRESS(2,MATCH(ROW(),費目!$AE$3:$AP$3,0)+30,,,"費目")),G199-1)</f>
        <v>-185</v>
      </c>
      <c r="H200" s="46" t="str">
        <f ca="1">IF(G200&lt;=0,"",IFERROR(INDIRECT(ADDRESS(1,MATCH(ROW(),費目!$AE$3:$AP$3,0)+30,,,"費目")),H199))</f>
        <v/>
      </c>
      <c r="I200" s="46" t="str">
        <f ca="1">IF(H200&lt;&gt;"",IF(I199="",MATCH(1,INDIRECT(ADDRESS($I$2+1,J200,,,"費目")):INDIRECT(ADDRESS($I$2+25,J200,,,"費目")),0)+$I$2,MATCH(1,INDIRECT(ADDRESS(I199+1,J200,,,"費目")):INDIRECT(ADDRESS($I$2+25,J200,,,"費目")),0)+I199),"")</f>
        <v/>
      </c>
      <c r="J200" t="str">
        <f ca="1">IFERROR(MATCH(H200,費目!$AE$1:$AP$1,0)+30,"")</f>
        <v/>
      </c>
      <c r="K200" t="str">
        <f ca="1">IF(H200&lt;&gt;"",MATCH(B200,w費目集計!$1:$1,0),"")</f>
        <v/>
      </c>
      <c r="L200" s="23" t="str">
        <f t="shared" ca="1" si="20"/>
        <v/>
      </c>
      <c r="M200" s="23" t="str">
        <f t="shared" ca="1" si="21"/>
        <v>差し引き</v>
      </c>
    </row>
  </sheetData>
  <sheetProtection sheet="1" objects="1" scenarios="1"/>
  <mergeCells count="1">
    <mergeCell ref="A1:E1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FF00"/>
  </sheetPr>
  <dimension ref="A1:SF300"/>
  <sheetViews>
    <sheetView zoomScale="70" zoomScaleNormal="70" workbookViewId="0"/>
  </sheetViews>
  <sheetFormatPr defaultRowHeight="12" customHeight="1"/>
  <cols>
    <col min="1" max="1" width="12.7109375" style="7" customWidth="1"/>
    <col min="2" max="2" width="12.7109375" style="3" customWidth="1"/>
    <col min="3" max="3" width="30.7109375" style="2" customWidth="1"/>
    <col min="4" max="4" width="7.7109375" style="2" customWidth="1"/>
    <col min="5" max="5" width="5.7109375" style="9" customWidth="1"/>
    <col min="6" max="7" width="12.28515625" style="9" customWidth="1"/>
    <col min="8" max="19" width="5.7109375" style="11" customWidth="1"/>
    <col min="20" max="20" width="3.7109375" style="14" customWidth="1"/>
    <col min="21" max="21" width="12.7109375" style="7" customWidth="1"/>
    <col min="22" max="22" width="12.7109375" style="3" customWidth="1"/>
    <col min="23" max="23" width="30.7109375" style="2" customWidth="1"/>
    <col min="24" max="24" width="7.7109375" style="2" customWidth="1"/>
    <col min="25" max="25" width="5.7109375" style="9" customWidth="1"/>
    <col min="26" max="27" width="12.28515625" style="9" customWidth="1"/>
    <col min="28" max="39" width="5.7109375" style="11" customWidth="1"/>
    <col min="40" max="40" width="3.7109375" style="14" customWidth="1"/>
    <col min="41" max="41" width="12.7109375" style="7" customWidth="1"/>
    <col min="42" max="42" width="12.7109375" style="3" customWidth="1"/>
    <col min="43" max="43" width="30.7109375" style="2" customWidth="1"/>
    <col min="44" max="44" width="7.7109375" style="2" customWidth="1"/>
    <col min="45" max="45" width="5.7109375" style="9" customWidth="1"/>
    <col min="46" max="47" width="12.28515625" style="9" customWidth="1"/>
    <col min="48" max="59" width="5.7109375" style="11" customWidth="1"/>
    <col min="60" max="60" width="3.7109375" style="14" customWidth="1"/>
    <col min="61" max="61" width="12.7109375" style="7" customWidth="1"/>
    <col min="62" max="62" width="12.7109375" style="3" customWidth="1"/>
    <col min="63" max="63" width="30.7109375" style="2" customWidth="1"/>
    <col min="64" max="64" width="7.7109375" style="2" customWidth="1"/>
    <col min="65" max="65" width="5.7109375" style="9" customWidth="1"/>
    <col min="66" max="67" width="12.28515625" style="9" customWidth="1"/>
    <col min="68" max="79" width="5.7109375" style="11" customWidth="1"/>
    <col min="80" max="80" width="3.7109375" style="14" customWidth="1"/>
    <col min="81" max="81" width="12.7109375" style="7" customWidth="1"/>
    <col min="82" max="82" width="12.7109375" style="3" customWidth="1"/>
    <col min="83" max="83" width="30.7109375" style="2" customWidth="1"/>
    <col min="84" max="84" width="7.7109375" style="2" customWidth="1"/>
    <col min="85" max="85" width="5.7109375" style="9" customWidth="1"/>
    <col min="86" max="87" width="12.28515625" style="9" customWidth="1"/>
    <col min="88" max="99" width="5.7109375" style="11" customWidth="1"/>
    <col min="100" max="100" width="3.7109375" style="14" customWidth="1"/>
    <col min="101" max="101" width="12.7109375" style="7" customWidth="1"/>
    <col min="102" max="102" width="12.7109375" style="3" customWidth="1"/>
    <col min="103" max="103" width="30.7109375" style="2" customWidth="1"/>
    <col min="104" max="104" width="7.7109375" style="2" customWidth="1"/>
    <col min="105" max="105" width="5.7109375" style="9" customWidth="1"/>
    <col min="106" max="107" width="12.28515625" style="9" customWidth="1"/>
    <col min="108" max="119" width="5.7109375" style="11" customWidth="1"/>
    <col min="120" max="120" width="3.7109375" style="14" customWidth="1"/>
    <col min="121" max="121" width="12.7109375" style="7" customWidth="1"/>
    <col min="122" max="122" width="12.7109375" style="3" customWidth="1"/>
    <col min="123" max="123" width="30.7109375" style="2" customWidth="1"/>
    <col min="124" max="124" width="7.7109375" style="2" customWidth="1"/>
    <col min="125" max="125" width="5.7109375" style="9" customWidth="1"/>
    <col min="126" max="127" width="12.28515625" style="9" customWidth="1"/>
    <col min="128" max="139" width="5.7109375" style="11" customWidth="1"/>
    <col min="140" max="140" width="3.7109375" style="14" customWidth="1"/>
    <col min="141" max="141" width="12.7109375" style="7" customWidth="1"/>
    <col min="142" max="142" width="12.7109375" style="3" customWidth="1"/>
    <col min="143" max="143" width="30.7109375" style="2" customWidth="1"/>
    <col min="144" max="144" width="7.7109375" style="2" customWidth="1"/>
    <col min="145" max="145" width="5.7109375" style="9" customWidth="1"/>
    <col min="146" max="147" width="12.28515625" style="9" customWidth="1"/>
    <col min="148" max="159" width="5.7109375" style="11" customWidth="1"/>
    <col min="160" max="160" width="3.7109375" style="14" customWidth="1"/>
    <col min="161" max="161" width="12.7109375" style="7" customWidth="1"/>
    <col min="162" max="162" width="12.7109375" style="3" customWidth="1"/>
    <col min="163" max="163" width="30.7109375" style="2" customWidth="1"/>
    <col min="164" max="164" width="7.7109375" style="2" customWidth="1"/>
    <col min="165" max="165" width="5.7109375" style="9" customWidth="1"/>
    <col min="166" max="167" width="12.28515625" style="9" customWidth="1"/>
    <col min="168" max="179" width="5.7109375" style="11" customWidth="1"/>
    <col min="180" max="180" width="3.7109375" style="14" customWidth="1"/>
    <col min="181" max="181" width="12.7109375" style="7" customWidth="1"/>
    <col min="182" max="182" width="12.7109375" style="3" customWidth="1"/>
    <col min="183" max="183" width="30.7109375" style="2" customWidth="1"/>
    <col min="184" max="184" width="7.7109375" style="2" customWidth="1"/>
    <col min="185" max="185" width="5.7109375" style="9" customWidth="1"/>
    <col min="186" max="187" width="12.28515625" style="9" customWidth="1"/>
    <col min="188" max="199" width="5.7109375" style="11" customWidth="1"/>
    <col min="200" max="200" width="3.7109375" style="14" customWidth="1"/>
    <col min="201" max="201" width="12.7109375" style="7" customWidth="1"/>
    <col min="202" max="202" width="12.7109375" style="3" customWidth="1"/>
    <col min="203" max="203" width="30.7109375" style="2" customWidth="1"/>
    <col min="204" max="204" width="7.7109375" style="2" customWidth="1"/>
    <col min="205" max="205" width="5.7109375" style="9" customWidth="1"/>
    <col min="206" max="207" width="12.28515625" style="9" customWidth="1"/>
    <col min="208" max="219" width="5.7109375" style="11" customWidth="1"/>
    <col min="220" max="220" width="3.7109375" style="14" customWidth="1"/>
    <col min="221" max="221" width="12.7109375" style="7" customWidth="1"/>
    <col min="222" max="222" width="12.7109375" style="3" customWidth="1"/>
    <col min="223" max="223" width="30.7109375" style="2" customWidth="1"/>
    <col min="224" max="224" width="7.7109375" style="2" customWidth="1"/>
    <col min="225" max="225" width="5.7109375" style="9" customWidth="1"/>
    <col min="226" max="227" width="12.28515625" style="9" customWidth="1"/>
    <col min="228" max="239" width="5.7109375" style="11" customWidth="1"/>
    <col min="240" max="240" width="3.7109375" style="14" customWidth="1"/>
    <col min="241" max="241" width="12.7109375" style="7" customWidth="1"/>
    <col min="242" max="242" width="12.7109375" style="3" customWidth="1"/>
    <col min="243" max="243" width="30.7109375" style="2" customWidth="1"/>
    <col min="244" max="244" width="7.7109375" style="2" customWidth="1"/>
    <col min="245" max="245" width="5.7109375" style="9" customWidth="1"/>
    <col min="246" max="247" width="12.28515625" style="9" customWidth="1"/>
    <col min="248" max="259" width="5.7109375" style="11" customWidth="1"/>
    <col min="260" max="260" width="3.7109375" style="14" customWidth="1"/>
    <col min="261" max="261" width="12.7109375" style="7" customWidth="1"/>
    <col min="262" max="262" width="12.7109375" style="3" customWidth="1"/>
    <col min="263" max="263" width="30.7109375" style="2" customWidth="1"/>
    <col min="264" max="264" width="7.7109375" style="2" customWidth="1"/>
    <col min="265" max="265" width="5.7109375" style="9" customWidth="1"/>
    <col min="266" max="267" width="12.28515625" style="9" customWidth="1"/>
    <col min="268" max="279" width="5.7109375" style="11" customWidth="1"/>
    <col min="280" max="280" width="3.7109375" style="14" customWidth="1"/>
    <col min="281" max="281" width="12.7109375" style="7" customWidth="1"/>
    <col min="282" max="282" width="12.7109375" style="3" customWidth="1"/>
    <col min="283" max="283" width="30.7109375" style="2" customWidth="1"/>
    <col min="284" max="284" width="7.7109375" style="2" customWidth="1"/>
    <col min="285" max="285" width="5.7109375" style="9" customWidth="1"/>
    <col min="286" max="287" width="12.28515625" style="9" customWidth="1"/>
    <col min="288" max="299" width="5.7109375" style="11" customWidth="1"/>
    <col min="300" max="300" width="3.7109375" style="14" customWidth="1"/>
    <col min="301" max="301" width="12.7109375" style="7" customWidth="1"/>
    <col min="302" max="302" width="12.7109375" style="3" customWidth="1"/>
    <col min="303" max="303" width="30.7109375" style="2" customWidth="1"/>
    <col min="304" max="304" width="7.7109375" style="2" customWidth="1"/>
    <col min="305" max="305" width="5.7109375" style="9" customWidth="1"/>
    <col min="306" max="307" width="12.28515625" style="9" customWidth="1"/>
    <col min="308" max="319" width="5.7109375" style="11" customWidth="1"/>
    <col min="320" max="320" width="3.7109375" style="14" customWidth="1"/>
    <col min="321" max="321" width="12.7109375" style="7" customWidth="1"/>
    <col min="322" max="322" width="12.7109375" style="3" customWidth="1"/>
    <col min="323" max="323" width="30.7109375" style="2" customWidth="1"/>
    <col min="324" max="324" width="7.7109375" style="2" customWidth="1"/>
    <col min="325" max="325" width="5.7109375" style="9" customWidth="1"/>
    <col min="326" max="327" width="12.28515625" style="9" customWidth="1"/>
    <col min="328" max="339" width="5.7109375" style="11" customWidth="1"/>
    <col min="340" max="340" width="3.7109375" style="14" customWidth="1"/>
    <col min="341" max="341" width="12.7109375" style="7" customWidth="1"/>
    <col min="342" max="342" width="12.7109375" style="3" customWidth="1"/>
    <col min="343" max="343" width="30.7109375" style="2" customWidth="1"/>
    <col min="344" max="344" width="7.7109375" style="2" customWidth="1"/>
    <col min="345" max="345" width="5.7109375" style="9" customWidth="1"/>
    <col min="346" max="347" width="12.28515625" style="9" customWidth="1"/>
    <col min="348" max="359" width="5.7109375" style="11" customWidth="1"/>
    <col min="360" max="360" width="3.7109375" style="14" customWidth="1"/>
    <col min="361" max="361" width="12.7109375" style="7" customWidth="1"/>
    <col min="362" max="362" width="12.7109375" style="3" customWidth="1"/>
    <col min="363" max="363" width="30.7109375" style="2" customWidth="1"/>
    <col min="364" max="364" width="7.7109375" style="2" customWidth="1"/>
    <col min="365" max="365" width="5.7109375" style="9" customWidth="1"/>
    <col min="366" max="367" width="12.28515625" style="9" customWidth="1"/>
    <col min="368" max="379" width="5.7109375" style="11" customWidth="1"/>
    <col min="380" max="380" width="3.7109375" style="14" customWidth="1"/>
    <col min="381" max="381" width="12.7109375" style="7" customWidth="1"/>
    <col min="382" max="382" width="12.7109375" style="3" customWidth="1"/>
    <col min="383" max="383" width="30.7109375" style="2" customWidth="1"/>
    <col min="384" max="384" width="7.7109375" style="2" customWidth="1"/>
    <col min="385" max="385" width="5.7109375" style="9" customWidth="1"/>
    <col min="386" max="387" width="12.28515625" style="9" customWidth="1"/>
    <col min="388" max="399" width="5.7109375" style="11" customWidth="1"/>
    <col min="400" max="400" width="3.7109375" style="14" customWidth="1"/>
    <col min="401" max="401" width="12.7109375" style="7" customWidth="1"/>
    <col min="402" max="402" width="12.7109375" style="3" customWidth="1"/>
    <col min="403" max="403" width="30.7109375" style="2" customWidth="1"/>
    <col min="404" max="404" width="7.7109375" style="2" customWidth="1"/>
    <col min="405" max="405" width="5.7109375" style="9" customWidth="1"/>
    <col min="406" max="407" width="12.28515625" style="9" customWidth="1"/>
    <col min="408" max="419" width="5.7109375" style="11" customWidth="1"/>
    <col min="420" max="420" width="3.7109375" style="14" customWidth="1"/>
    <col min="421" max="421" width="12.7109375" style="7" customWidth="1"/>
    <col min="422" max="422" width="12.7109375" style="3" customWidth="1"/>
    <col min="423" max="423" width="30.7109375" style="2" customWidth="1"/>
    <col min="424" max="424" width="7.7109375" style="2" customWidth="1"/>
    <col min="425" max="425" width="5.7109375" style="9" customWidth="1"/>
    <col min="426" max="427" width="12.28515625" style="9" customWidth="1"/>
    <col min="428" max="439" width="5.7109375" style="11" customWidth="1"/>
    <col min="440" max="440" width="3.7109375" style="14" customWidth="1"/>
    <col min="441" max="441" width="12.7109375" style="7" customWidth="1"/>
    <col min="442" max="442" width="12.7109375" style="3" customWidth="1"/>
    <col min="443" max="443" width="30.7109375" style="2" customWidth="1"/>
    <col min="444" max="444" width="7.7109375" style="2" customWidth="1"/>
    <col min="445" max="445" width="5.7109375" style="9" customWidth="1"/>
    <col min="446" max="447" width="12.28515625" style="9" customWidth="1"/>
    <col min="448" max="459" width="5.7109375" style="11" customWidth="1"/>
    <col min="460" max="460" width="3.7109375" style="14" customWidth="1"/>
    <col min="461" max="461" width="12.7109375" style="7" customWidth="1"/>
    <col min="462" max="462" width="12.7109375" style="3" customWidth="1"/>
    <col min="463" max="463" width="30.7109375" style="2" customWidth="1"/>
    <col min="464" max="464" width="7.7109375" style="2" customWidth="1"/>
    <col min="465" max="465" width="5.7109375" style="9" customWidth="1"/>
    <col min="466" max="467" width="12.28515625" style="9" customWidth="1"/>
    <col min="468" max="479" width="5.7109375" style="11" customWidth="1"/>
    <col min="480" max="480" width="3.7109375" style="14" customWidth="1"/>
    <col min="481" max="481" width="12.7109375" style="7" customWidth="1"/>
    <col min="482" max="482" width="12.7109375" style="3" customWidth="1"/>
    <col min="483" max="483" width="30.7109375" style="2" customWidth="1"/>
    <col min="484" max="484" width="7.7109375" style="2" customWidth="1"/>
    <col min="485" max="485" width="5.7109375" style="9" customWidth="1"/>
    <col min="486" max="487" width="12.28515625" style="9" customWidth="1"/>
    <col min="488" max="499" width="5.7109375" style="11" customWidth="1"/>
    <col min="500" max="500" width="3.7109375" style="14" customWidth="1"/>
  </cols>
  <sheetData>
    <row r="1" spans="1:499" ht="12" customHeight="1">
      <c r="A1" s="16">
        <v>1</v>
      </c>
      <c r="B1" s="13" t="str">
        <f ca="1">IFERROR(INDIRECT(ADDRESS(MATCH(A1,費目!$D4:$D28,0)+3,2,,,"費目")),"")</f>
        <v/>
      </c>
      <c r="C1" s="17" t="e">
        <f ca="1">SUM(INDIRECT(ADDRESS(ROW()+3,COLUMN()-1)):INDIRECT(ADDRESS(ROW()+E1+2,COLUMN()-1)))</f>
        <v>#VALUE!</v>
      </c>
      <c r="D1" s="17"/>
      <c r="E1" s="84" t="str">
        <f ca="1">IF(B1&lt;&gt;"",COUNTIF(日々処理!$B:$B,w費目集計!B1),"")</f>
        <v/>
      </c>
      <c r="F1" s="19"/>
      <c r="G1" s="84"/>
      <c r="H1" s="87">
        <f>費目!$B$1</f>
        <v>4</v>
      </c>
      <c r="I1" s="88">
        <f>IF(H1+1&gt;12,1,H1+1)</f>
        <v>5</v>
      </c>
      <c r="J1" s="88">
        <f t="shared" ref="J1:S1" si="0">IF(I1+1&gt;12,1,I1+1)</f>
        <v>6</v>
      </c>
      <c r="K1" s="88">
        <f t="shared" si="0"/>
        <v>7</v>
      </c>
      <c r="L1" s="88">
        <f t="shared" si="0"/>
        <v>8</v>
      </c>
      <c r="M1" s="88">
        <f t="shared" si="0"/>
        <v>9</v>
      </c>
      <c r="N1" s="88">
        <f t="shared" si="0"/>
        <v>10</v>
      </c>
      <c r="O1" s="88">
        <f t="shared" si="0"/>
        <v>11</v>
      </c>
      <c r="P1" s="88">
        <f t="shared" si="0"/>
        <v>12</v>
      </c>
      <c r="Q1" s="88">
        <f t="shared" si="0"/>
        <v>1</v>
      </c>
      <c r="R1" s="88">
        <f t="shared" si="0"/>
        <v>2</v>
      </c>
      <c r="S1" s="88">
        <f t="shared" si="0"/>
        <v>3</v>
      </c>
      <c r="T1" s="89"/>
      <c r="U1" s="16">
        <v>2</v>
      </c>
      <c r="V1" s="13" t="str">
        <f ca="1">IFERROR(INDIRECT(ADDRESS(MATCH(U1,費目!$D4:$D28,0)+3,2,,,"費目")),"")</f>
        <v/>
      </c>
      <c r="W1" s="17" t="e">
        <f ca="1">SUM(INDIRECT(ADDRESS(ROW()+3,COLUMN()-1)):INDIRECT(ADDRESS(ROW()+Y1+2,COLUMN()-1)))</f>
        <v>#VALUE!</v>
      </c>
      <c r="X1" s="17"/>
      <c r="Y1" s="84" t="str">
        <f ca="1">IF(V1&lt;&gt;"",COUNTIF(日々処理!$B:$B,w費目集計!V1),"")</f>
        <v/>
      </c>
      <c r="Z1" s="19"/>
      <c r="AA1" s="84"/>
      <c r="AB1" s="10">
        <f>費目!$B$1</f>
        <v>4</v>
      </c>
      <c r="AC1" s="11">
        <f>IF(AB1+1&gt;12,1,AB1+1)</f>
        <v>5</v>
      </c>
      <c r="AD1" s="11">
        <f t="shared" ref="AD1" si="1">IF(AC1+1&gt;12,1,AC1+1)</f>
        <v>6</v>
      </c>
      <c r="AE1" s="11">
        <f t="shared" ref="AE1" si="2">IF(AD1+1&gt;12,1,AD1+1)</f>
        <v>7</v>
      </c>
      <c r="AF1" s="11">
        <f t="shared" ref="AF1" si="3">IF(AE1+1&gt;12,1,AE1+1)</f>
        <v>8</v>
      </c>
      <c r="AG1" s="11">
        <f t="shared" ref="AG1" si="4">IF(AF1+1&gt;12,1,AF1+1)</f>
        <v>9</v>
      </c>
      <c r="AH1" s="11">
        <f t="shared" ref="AH1" si="5">IF(AG1+1&gt;12,1,AG1+1)</f>
        <v>10</v>
      </c>
      <c r="AI1" s="11">
        <f t="shared" ref="AI1" si="6">IF(AH1+1&gt;12,1,AH1+1)</f>
        <v>11</v>
      </c>
      <c r="AJ1" s="11">
        <f t="shared" ref="AJ1" si="7">IF(AI1+1&gt;12,1,AI1+1)</f>
        <v>12</v>
      </c>
      <c r="AK1" s="11">
        <f t="shared" ref="AK1" si="8">IF(AJ1+1&gt;12,1,AJ1+1)</f>
        <v>1</v>
      </c>
      <c r="AL1" s="11">
        <f t="shared" ref="AL1" si="9">IF(AK1+1&gt;12,1,AK1+1)</f>
        <v>2</v>
      </c>
      <c r="AM1" s="11">
        <f t="shared" ref="AM1" si="10">IF(AL1+1&gt;12,1,AL1+1)</f>
        <v>3</v>
      </c>
      <c r="AO1" s="16">
        <v>3</v>
      </c>
      <c r="AP1" s="13" t="str">
        <f ca="1">IFERROR(INDIRECT(ADDRESS(MATCH(AO1,費目!$D4:$D28,0)+3,2,,,"費目")),"")</f>
        <v/>
      </c>
      <c r="AQ1" s="17" t="e">
        <f ca="1">SUM(INDIRECT(ADDRESS(ROW()+3,COLUMN()-1)):INDIRECT(ADDRESS(ROW()+AS1+2,COLUMN()-1)))</f>
        <v>#VALUE!</v>
      </c>
      <c r="AR1" s="17"/>
      <c r="AS1" s="84" t="str">
        <f ca="1">IF(AP1&lt;&gt;"",COUNTIF(日々処理!$B:$B,w費目集計!AP1),"")</f>
        <v/>
      </c>
      <c r="AT1" s="19"/>
      <c r="AU1" s="84"/>
      <c r="AV1" s="10">
        <f>費目!$B$1</f>
        <v>4</v>
      </c>
      <c r="AW1" s="11">
        <f>IF(AV1+1&gt;12,1,AV1+1)</f>
        <v>5</v>
      </c>
      <c r="AX1" s="11">
        <f t="shared" ref="AX1" si="11">IF(AW1+1&gt;12,1,AW1+1)</f>
        <v>6</v>
      </c>
      <c r="AY1" s="11">
        <f t="shared" ref="AY1" si="12">IF(AX1+1&gt;12,1,AX1+1)</f>
        <v>7</v>
      </c>
      <c r="AZ1" s="11">
        <f t="shared" ref="AZ1" si="13">IF(AY1+1&gt;12,1,AY1+1)</f>
        <v>8</v>
      </c>
      <c r="BA1" s="11">
        <f t="shared" ref="BA1" si="14">IF(AZ1+1&gt;12,1,AZ1+1)</f>
        <v>9</v>
      </c>
      <c r="BB1" s="11">
        <f t="shared" ref="BB1" si="15">IF(BA1+1&gt;12,1,BA1+1)</f>
        <v>10</v>
      </c>
      <c r="BC1" s="11">
        <f t="shared" ref="BC1" si="16">IF(BB1+1&gt;12,1,BB1+1)</f>
        <v>11</v>
      </c>
      <c r="BD1" s="11">
        <f t="shared" ref="BD1" si="17">IF(BC1+1&gt;12,1,BC1+1)</f>
        <v>12</v>
      </c>
      <c r="BE1" s="11">
        <f t="shared" ref="BE1" si="18">IF(BD1+1&gt;12,1,BD1+1)</f>
        <v>1</v>
      </c>
      <c r="BF1" s="11">
        <f t="shared" ref="BF1" si="19">IF(BE1+1&gt;12,1,BE1+1)</f>
        <v>2</v>
      </c>
      <c r="BG1" s="11">
        <f t="shared" ref="BG1" si="20">IF(BF1+1&gt;12,1,BF1+1)</f>
        <v>3</v>
      </c>
      <c r="BI1" s="16">
        <v>4</v>
      </c>
      <c r="BJ1" s="13" t="str">
        <f ca="1">IFERROR(INDIRECT(ADDRESS(MATCH(BI1,費目!$D4:$D28,0)+3,2,,,"費目")),"")</f>
        <v/>
      </c>
      <c r="BK1" s="17" t="e">
        <f ca="1">SUM(INDIRECT(ADDRESS(ROW()+3,COLUMN()-1)):INDIRECT(ADDRESS(ROW()+BM1+2,COLUMN()-1)))</f>
        <v>#VALUE!</v>
      </c>
      <c r="BL1" s="17"/>
      <c r="BM1" s="84" t="str">
        <f ca="1">IF(BJ1&lt;&gt;"",COUNTIF(日々処理!$B:$B,w費目集計!BJ1),"")</f>
        <v/>
      </c>
      <c r="BN1" s="19"/>
      <c r="BO1" s="84"/>
      <c r="BP1" s="10">
        <f>費目!$B$1</f>
        <v>4</v>
      </c>
      <c r="BQ1" s="11">
        <f>IF(BP1+1&gt;12,1,BP1+1)</f>
        <v>5</v>
      </c>
      <c r="BR1" s="11">
        <f t="shared" ref="BR1" si="21">IF(BQ1+1&gt;12,1,BQ1+1)</f>
        <v>6</v>
      </c>
      <c r="BS1" s="11">
        <f t="shared" ref="BS1" si="22">IF(BR1+1&gt;12,1,BR1+1)</f>
        <v>7</v>
      </c>
      <c r="BT1" s="11">
        <f t="shared" ref="BT1" si="23">IF(BS1+1&gt;12,1,BS1+1)</f>
        <v>8</v>
      </c>
      <c r="BU1" s="11">
        <f t="shared" ref="BU1" si="24">IF(BT1+1&gt;12,1,BT1+1)</f>
        <v>9</v>
      </c>
      <c r="BV1" s="11">
        <f t="shared" ref="BV1" si="25">IF(BU1+1&gt;12,1,BU1+1)</f>
        <v>10</v>
      </c>
      <c r="BW1" s="11">
        <f t="shared" ref="BW1" si="26">IF(BV1+1&gt;12,1,BV1+1)</f>
        <v>11</v>
      </c>
      <c r="BX1" s="11">
        <f t="shared" ref="BX1" si="27">IF(BW1+1&gt;12,1,BW1+1)</f>
        <v>12</v>
      </c>
      <c r="BY1" s="11">
        <f t="shared" ref="BY1" si="28">IF(BX1+1&gt;12,1,BX1+1)</f>
        <v>1</v>
      </c>
      <c r="BZ1" s="11">
        <f t="shared" ref="BZ1" si="29">IF(BY1+1&gt;12,1,BY1+1)</f>
        <v>2</v>
      </c>
      <c r="CA1" s="11">
        <f t="shared" ref="CA1" si="30">IF(BZ1+1&gt;12,1,BZ1+1)</f>
        <v>3</v>
      </c>
      <c r="CC1" s="16">
        <v>5</v>
      </c>
      <c r="CD1" s="13" t="str">
        <f ca="1">IFERROR(INDIRECT(ADDRESS(MATCH(CC1,費目!$D4:$D28,0)+3,2,,,"費目")),"")</f>
        <v/>
      </c>
      <c r="CE1" s="17" t="e">
        <f ca="1">SUM(INDIRECT(ADDRESS(ROW()+3,COLUMN()-1)):INDIRECT(ADDRESS(ROW()+CG1+2,COLUMN()-1)))</f>
        <v>#VALUE!</v>
      </c>
      <c r="CF1" s="17"/>
      <c r="CG1" s="84" t="str">
        <f ca="1">IF(CD1&lt;&gt;"",COUNTIF(日々処理!$B:$B,w費目集計!CD1),"")</f>
        <v/>
      </c>
      <c r="CH1" s="19"/>
      <c r="CI1" s="84"/>
      <c r="CJ1" s="10">
        <f>費目!$B$1</f>
        <v>4</v>
      </c>
      <c r="CK1" s="11">
        <f>IF(CJ1+1&gt;12,1,CJ1+1)</f>
        <v>5</v>
      </c>
      <c r="CL1" s="11">
        <f t="shared" ref="CL1" si="31">IF(CK1+1&gt;12,1,CK1+1)</f>
        <v>6</v>
      </c>
      <c r="CM1" s="11">
        <f t="shared" ref="CM1" si="32">IF(CL1+1&gt;12,1,CL1+1)</f>
        <v>7</v>
      </c>
      <c r="CN1" s="11">
        <f t="shared" ref="CN1" si="33">IF(CM1+1&gt;12,1,CM1+1)</f>
        <v>8</v>
      </c>
      <c r="CO1" s="11">
        <f t="shared" ref="CO1" si="34">IF(CN1+1&gt;12,1,CN1+1)</f>
        <v>9</v>
      </c>
      <c r="CP1" s="11">
        <f t="shared" ref="CP1" si="35">IF(CO1+1&gt;12,1,CO1+1)</f>
        <v>10</v>
      </c>
      <c r="CQ1" s="11">
        <f t="shared" ref="CQ1" si="36">IF(CP1+1&gt;12,1,CP1+1)</f>
        <v>11</v>
      </c>
      <c r="CR1" s="11">
        <f t="shared" ref="CR1" si="37">IF(CQ1+1&gt;12,1,CQ1+1)</f>
        <v>12</v>
      </c>
      <c r="CS1" s="11">
        <f t="shared" ref="CS1" si="38">IF(CR1+1&gt;12,1,CR1+1)</f>
        <v>1</v>
      </c>
      <c r="CT1" s="11">
        <f t="shared" ref="CT1" si="39">IF(CS1+1&gt;12,1,CS1+1)</f>
        <v>2</v>
      </c>
      <c r="CU1" s="11">
        <f t="shared" ref="CU1" si="40">IF(CT1+1&gt;12,1,CT1+1)</f>
        <v>3</v>
      </c>
      <c r="CW1" s="16">
        <v>6</v>
      </c>
      <c r="CX1" s="13" t="str">
        <f ca="1">IFERROR(INDIRECT(ADDRESS(MATCH(CW1,費目!$D4:$D28,0)+3,2,,,"費目")),"")</f>
        <v/>
      </c>
      <c r="CY1" s="17" t="e">
        <f ca="1">SUM(INDIRECT(ADDRESS(ROW()+3,COLUMN()-1)):INDIRECT(ADDRESS(ROW()+DA1+2,COLUMN()-1)))</f>
        <v>#VALUE!</v>
      </c>
      <c r="CZ1" s="17"/>
      <c r="DA1" s="84" t="str">
        <f ca="1">IF(CX1&lt;&gt;"",COUNTIF(日々処理!$B:$B,w費目集計!CX1),"")</f>
        <v/>
      </c>
      <c r="DB1" s="19"/>
      <c r="DC1" s="84"/>
      <c r="DD1" s="10">
        <f>費目!$B$1</f>
        <v>4</v>
      </c>
      <c r="DE1" s="11">
        <f>IF(DD1+1&gt;12,1,DD1+1)</f>
        <v>5</v>
      </c>
      <c r="DF1" s="11">
        <f t="shared" ref="DF1" si="41">IF(DE1+1&gt;12,1,DE1+1)</f>
        <v>6</v>
      </c>
      <c r="DG1" s="11">
        <f t="shared" ref="DG1" si="42">IF(DF1+1&gt;12,1,DF1+1)</f>
        <v>7</v>
      </c>
      <c r="DH1" s="11">
        <f t="shared" ref="DH1" si="43">IF(DG1+1&gt;12,1,DG1+1)</f>
        <v>8</v>
      </c>
      <c r="DI1" s="11">
        <f t="shared" ref="DI1" si="44">IF(DH1+1&gt;12,1,DH1+1)</f>
        <v>9</v>
      </c>
      <c r="DJ1" s="11">
        <f t="shared" ref="DJ1" si="45">IF(DI1+1&gt;12,1,DI1+1)</f>
        <v>10</v>
      </c>
      <c r="DK1" s="11">
        <f t="shared" ref="DK1" si="46">IF(DJ1+1&gt;12,1,DJ1+1)</f>
        <v>11</v>
      </c>
      <c r="DL1" s="11">
        <f t="shared" ref="DL1" si="47">IF(DK1+1&gt;12,1,DK1+1)</f>
        <v>12</v>
      </c>
      <c r="DM1" s="11">
        <f t="shared" ref="DM1" si="48">IF(DL1+1&gt;12,1,DL1+1)</f>
        <v>1</v>
      </c>
      <c r="DN1" s="11">
        <f t="shared" ref="DN1" si="49">IF(DM1+1&gt;12,1,DM1+1)</f>
        <v>2</v>
      </c>
      <c r="DO1" s="11">
        <f t="shared" ref="DO1" si="50">IF(DN1+1&gt;12,1,DN1+1)</f>
        <v>3</v>
      </c>
      <c r="DQ1" s="16">
        <v>7</v>
      </c>
      <c r="DR1" s="13" t="str">
        <f ca="1">IFERROR(INDIRECT(ADDRESS(MATCH(DQ1,費目!$D4:$D28,0)+3,2,,,"費目")),"")</f>
        <v/>
      </c>
      <c r="DS1" s="17" t="e">
        <f ca="1">SUM(INDIRECT(ADDRESS(ROW()+3,COLUMN()-1)):INDIRECT(ADDRESS(ROW()+DU1+2,COLUMN()-1)))</f>
        <v>#VALUE!</v>
      </c>
      <c r="DT1" s="17"/>
      <c r="DU1" s="84" t="str">
        <f ca="1">IF(DR1&lt;&gt;"",COUNTIF(日々処理!$B:$B,w費目集計!DR1),"")</f>
        <v/>
      </c>
      <c r="DV1" s="19"/>
      <c r="DW1" s="84"/>
      <c r="DX1" s="10">
        <f>費目!$B$1</f>
        <v>4</v>
      </c>
      <c r="DY1" s="11">
        <f>IF(DX1+1&gt;12,1,DX1+1)</f>
        <v>5</v>
      </c>
      <c r="DZ1" s="11">
        <f t="shared" ref="DZ1" si="51">IF(DY1+1&gt;12,1,DY1+1)</f>
        <v>6</v>
      </c>
      <c r="EA1" s="11">
        <f t="shared" ref="EA1" si="52">IF(DZ1+1&gt;12,1,DZ1+1)</f>
        <v>7</v>
      </c>
      <c r="EB1" s="11">
        <f t="shared" ref="EB1" si="53">IF(EA1+1&gt;12,1,EA1+1)</f>
        <v>8</v>
      </c>
      <c r="EC1" s="11">
        <f t="shared" ref="EC1" si="54">IF(EB1+1&gt;12,1,EB1+1)</f>
        <v>9</v>
      </c>
      <c r="ED1" s="11">
        <f t="shared" ref="ED1" si="55">IF(EC1+1&gt;12,1,EC1+1)</f>
        <v>10</v>
      </c>
      <c r="EE1" s="11">
        <f t="shared" ref="EE1" si="56">IF(ED1+1&gt;12,1,ED1+1)</f>
        <v>11</v>
      </c>
      <c r="EF1" s="11">
        <f t="shared" ref="EF1" si="57">IF(EE1+1&gt;12,1,EE1+1)</f>
        <v>12</v>
      </c>
      <c r="EG1" s="11">
        <f t="shared" ref="EG1" si="58">IF(EF1+1&gt;12,1,EF1+1)</f>
        <v>1</v>
      </c>
      <c r="EH1" s="11">
        <f t="shared" ref="EH1" si="59">IF(EG1+1&gt;12,1,EG1+1)</f>
        <v>2</v>
      </c>
      <c r="EI1" s="11">
        <f t="shared" ref="EI1" si="60">IF(EH1+1&gt;12,1,EH1+1)</f>
        <v>3</v>
      </c>
      <c r="EK1" s="16">
        <v>8</v>
      </c>
      <c r="EL1" s="13" t="str">
        <f ca="1">IFERROR(INDIRECT(ADDRESS(MATCH(EK1,費目!$D4:$D28,0)+3,2,,,"費目")),"")</f>
        <v/>
      </c>
      <c r="EM1" s="17" t="e">
        <f ca="1">SUM(INDIRECT(ADDRESS(ROW()+3,COLUMN()-1)):INDIRECT(ADDRESS(ROW()+EO1+2,COLUMN()-1)))</f>
        <v>#VALUE!</v>
      </c>
      <c r="EN1" s="17"/>
      <c r="EO1" s="84" t="str">
        <f ca="1">IF(EL1&lt;&gt;"",COUNTIF(日々処理!$B:$B,w費目集計!EL1),"")</f>
        <v/>
      </c>
      <c r="EP1" s="19"/>
      <c r="EQ1" s="84"/>
      <c r="ER1" s="10">
        <f>費目!$B$1</f>
        <v>4</v>
      </c>
      <c r="ES1" s="11">
        <f>IF(ER1+1&gt;12,1,ER1+1)</f>
        <v>5</v>
      </c>
      <c r="ET1" s="11">
        <f t="shared" ref="ET1" si="61">IF(ES1+1&gt;12,1,ES1+1)</f>
        <v>6</v>
      </c>
      <c r="EU1" s="11">
        <f t="shared" ref="EU1" si="62">IF(ET1+1&gt;12,1,ET1+1)</f>
        <v>7</v>
      </c>
      <c r="EV1" s="11">
        <f t="shared" ref="EV1" si="63">IF(EU1+1&gt;12,1,EU1+1)</f>
        <v>8</v>
      </c>
      <c r="EW1" s="11">
        <f t="shared" ref="EW1" si="64">IF(EV1+1&gt;12,1,EV1+1)</f>
        <v>9</v>
      </c>
      <c r="EX1" s="11">
        <f t="shared" ref="EX1" si="65">IF(EW1+1&gt;12,1,EW1+1)</f>
        <v>10</v>
      </c>
      <c r="EY1" s="11">
        <f t="shared" ref="EY1" si="66">IF(EX1+1&gt;12,1,EX1+1)</f>
        <v>11</v>
      </c>
      <c r="EZ1" s="11">
        <f t="shared" ref="EZ1" si="67">IF(EY1+1&gt;12,1,EY1+1)</f>
        <v>12</v>
      </c>
      <c r="FA1" s="11">
        <f t="shared" ref="FA1" si="68">IF(EZ1+1&gt;12,1,EZ1+1)</f>
        <v>1</v>
      </c>
      <c r="FB1" s="11">
        <f t="shared" ref="FB1" si="69">IF(FA1+1&gt;12,1,FA1+1)</f>
        <v>2</v>
      </c>
      <c r="FC1" s="11">
        <f t="shared" ref="FC1" si="70">IF(FB1+1&gt;12,1,FB1+1)</f>
        <v>3</v>
      </c>
      <c r="FE1" s="16">
        <v>9</v>
      </c>
      <c r="FF1" s="13" t="str">
        <f ca="1">IFERROR(INDIRECT(ADDRESS(MATCH(FE1,費目!$D4:$D28,0)+3,2,,,"費目")),"")</f>
        <v/>
      </c>
      <c r="FG1" s="17" t="e">
        <f ca="1">SUM(INDIRECT(ADDRESS(ROW()+3,COLUMN()-1)):INDIRECT(ADDRESS(ROW()+FI1+2,COLUMN()-1)))</f>
        <v>#VALUE!</v>
      </c>
      <c r="FH1" s="17"/>
      <c r="FI1" s="84" t="str">
        <f ca="1">IF(FF1&lt;&gt;"",COUNTIF(日々処理!$B:$B,w費目集計!FF1),"")</f>
        <v/>
      </c>
      <c r="FJ1" s="19"/>
      <c r="FK1" s="84"/>
      <c r="FL1" s="10">
        <f>費目!$B$1</f>
        <v>4</v>
      </c>
      <c r="FM1" s="11">
        <f>IF(FL1+1&gt;12,1,FL1+1)</f>
        <v>5</v>
      </c>
      <c r="FN1" s="11">
        <f t="shared" ref="FN1" si="71">IF(FM1+1&gt;12,1,FM1+1)</f>
        <v>6</v>
      </c>
      <c r="FO1" s="11">
        <f t="shared" ref="FO1" si="72">IF(FN1+1&gt;12,1,FN1+1)</f>
        <v>7</v>
      </c>
      <c r="FP1" s="11">
        <f t="shared" ref="FP1" si="73">IF(FO1+1&gt;12,1,FO1+1)</f>
        <v>8</v>
      </c>
      <c r="FQ1" s="11">
        <f t="shared" ref="FQ1" si="74">IF(FP1+1&gt;12,1,FP1+1)</f>
        <v>9</v>
      </c>
      <c r="FR1" s="11">
        <f t="shared" ref="FR1" si="75">IF(FQ1+1&gt;12,1,FQ1+1)</f>
        <v>10</v>
      </c>
      <c r="FS1" s="11">
        <f t="shared" ref="FS1" si="76">IF(FR1+1&gt;12,1,FR1+1)</f>
        <v>11</v>
      </c>
      <c r="FT1" s="11">
        <f t="shared" ref="FT1" si="77">IF(FS1+1&gt;12,1,FS1+1)</f>
        <v>12</v>
      </c>
      <c r="FU1" s="11">
        <f t="shared" ref="FU1" si="78">IF(FT1+1&gt;12,1,FT1+1)</f>
        <v>1</v>
      </c>
      <c r="FV1" s="11">
        <f t="shared" ref="FV1" si="79">IF(FU1+1&gt;12,1,FU1+1)</f>
        <v>2</v>
      </c>
      <c r="FW1" s="11">
        <f t="shared" ref="FW1" si="80">IF(FV1+1&gt;12,1,FV1+1)</f>
        <v>3</v>
      </c>
      <c r="FY1" s="16">
        <v>10</v>
      </c>
      <c r="FZ1" s="13" t="str">
        <f ca="1">IFERROR(INDIRECT(ADDRESS(MATCH(FY1,費目!$D4:$D28,0)+3,2,,,"費目")),"")</f>
        <v/>
      </c>
      <c r="GA1" s="17" t="e">
        <f ca="1">SUM(INDIRECT(ADDRESS(ROW()+3,COLUMN()-1)):INDIRECT(ADDRESS(ROW()+GC1+2,COLUMN()-1)))</f>
        <v>#VALUE!</v>
      </c>
      <c r="GB1" s="17"/>
      <c r="GC1" s="84" t="str">
        <f ca="1">IF(FZ1&lt;&gt;"",COUNTIF(日々処理!$B:$B,w費目集計!FZ1),"")</f>
        <v/>
      </c>
      <c r="GD1" s="19"/>
      <c r="GE1" s="84"/>
      <c r="GF1" s="10">
        <f>費目!$B$1</f>
        <v>4</v>
      </c>
      <c r="GG1" s="11">
        <f>IF(GF1+1&gt;12,1,GF1+1)</f>
        <v>5</v>
      </c>
      <c r="GH1" s="11">
        <f t="shared" ref="GH1" si="81">IF(GG1+1&gt;12,1,GG1+1)</f>
        <v>6</v>
      </c>
      <c r="GI1" s="11">
        <f t="shared" ref="GI1" si="82">IF(GH1+1&gt;12,1,GH1+1)</f>
        <v>7</v>
      </c>
      <c r="GJ1" s="11">
        <f t="shared" ref="GJ1" si="83">IF(GI1+1&gt;12,1,GI1+1)</f>
        <v>8</v>
      </c>
      <c r="GK1" s="11">
        <f t="shared" ref="GK1" si="84">IF(GJ1+1&gt;12,1,GJ1+1)</f>
        <v>9</v>
      </c>
      <c r="GL1" s="11">
        <f t="shared" ref="GL1" si="85">IF(GK1+1&gt;12,1,GK1+1)</f>
        <v>10</v>
      </c>
      <c r="GM1" s="11">
        <f t="shared" ref="GM1" si="86">IF(GL1+1&gt;12,1,GL1+1)</f>
        <v>11</v>
      </c>
      <c r="GN1" s="11">
        <f t="shared" ref="GN1" si="87">IF(GM1+1&gt;12,1,GM1+1)</f>
        <v>12</v>
      </c>
      <c r="GO1" s="11">
        <f t="shared" ref="GO1" si="88">IF(GN1+1&gt;12,1,GN1+1)</f>
        <v>1</v>
      </c>
      <c r="GP1" s="11">
        <f t="shared" ref="GP1" si="89">IF(GO1+1&gt;12,1,GO1+1)</f>
        <v>2</v>
      </c>
      <c r="GQ1" s="11">
        <f t="shared" ref="GQ1" si="90">IF(GP1+1&gt;12,1,GP1+1)</f>
        <v>3</v>
      </c>
      <c r="GS1" s="16">
        <v>11</v>
      </c>
      <c r="GT1" s="13" t="str">
        <f ca="1">IFERROR(INDIRECT(ADDRESS(MATCH(GS1,費目!$D4:$D28,0)+3,2,,,"費目")),"")</f>
        <v/>
      </c>
      <c r="GU1" s="17" t="e">
        <f ca="1">SUM(INDIRECT(ADDRESS(ROW()+3,COLUMN()-1)):INDIRECT(ADDRESS(ROW()+GW1+2,COLUMN()-1)))</f>
        <v>#VALUE!</v>
      </c>
      <c r="GV1" s="17"/>
      <c r="GW1" s="84" t="str">
        <f ca="1">IF(GT1&lt;&gt;"",COUNTIF(日々処理!$B:$B,w費目集計!GT1),"")</f>
        <v/>
      </c>
      <c r="GX1" s="19"/>
      <c r="GY1" s="84"/>
      <c r="GZ1" s="10">
        <f>費目!$B$1</f>
        <v>4</v>
      </c>
      <c r="HA1" s="11">
        <f>IF(GZ1+1&gt;12,1,GZ1+1)</f>
        <v>5</v>
      </c>
      <c r="HB1" s="11">
        <f t="shared" ref="HB1" si="91">IF(HA1+1&gt;12,1,HA1+1)</f>
        <v>6</v>
      </c>
      <c r="HC1" s="11">
        <f t="shared" ref="HC1" si="92">IF(HB1+1&gt;12,1,HB1+1)</f>
        <v>7</v>
      </c>
      <c r="HD1" s="11">
        <f t="shared" ref="HD1" si="93">IF(HC1+1&gt;12,1,HC1+1)</f>
        <v>8</v>
      </c>
      <c r="HE1" s="11">
        <f t="shared" ref="HE1" si="94">IF(HD1+1&gt;12,1,HD1+1)</f>
        <v>9</v>
      </c>
      <c r="HF1" s="11">
        <f t="shared" ref="HF1" si="95">IF(HE1+1&gt;12,1,HE1+1)</f>
        <v>10</v>
      </c>
      <c r="HG1" s="11">
        <f t="shared" ref="HG1" si="96">IF(HF1+1&gt;12,1,HF1+1)</f>
        <v>11</v>
      </c>
      <c r="HH1" s="11">
        <f t="shared" ref="HH1" si="97">IF(HG1+1&gt;12,1,HG1+1)</f>
        <v>12</v>
      </c>
      <c r="HI1" s="11">
        <f t="shared" ref="HI1" si="98">IF(HH1+1&gt;12,1,HH1+1)</f>
        <v>1</v>
      </c>
      <c r="HJ1" s="11">
        <f t="shared" ref="HJ1" si="99">IF(HI1+1&gt;12,1,HI1+1)</f>
        <v>2</v>
      </c>
      <c r="HK1" s="11">
        <f t="shared" ref="HK1" si="100">IF(HJ1+1&gt;12,1,HJ1+1)</f>
        <v>3</v>
      </c>
      <c r="HM1" s="16">
        <v>12</v>
      </c>
      <c r="HN1" s="13" t="str">
        <f ca="1">IFERROR(INDIRECT(ADDRESS(MATCH(HM1,費目!$D4:$D28,0)+3,2,,,"費目")),"")</f>
        <v/>
      </c>
      <c r="HO1" s="17" t="e">
        <f ca="1">SUM(INDIRECT(ADDRESS(ROW()+3,COLUMN()-1)):INDIRECT(ADDRESS(ROW()+HQ1+2,COLUMN()-1)))</f>
        <v>#VALUE!</v>
      </c>
      <c r="HP1" s="17"/>
      <c r="HQ1" s="84" t="str">
        <f ca="1">IF(HN1&lt;&gt;"",COUNTIF(日々処理!$B:$B,w費目集計!HN1),"")</f>
        <v/>
      </c>
      <c r="HR1" s="19"/>
      <c r="HS1" s="84"/>
      <c r="HT1" s="10">
        <f>費目!$B$1</f>
        <v>4</v>
      </c>
      <c r="HU1" s="11">
        <f>IF(HT1+1&gt;12,1,HT1+1)</f>
        <v>5</v>
      </c>
      <c r="HV1" s="11">
        <f t="shared" ref="HV1" si="101">IF(HU1+1&gt;12,1,HU1+1)</f>
        <v>6</v>
      </c>
      <c r="HW1" s="11">
        <f t="shared" ref="HW1" si="102">IF(HV1+1&gt;12,1,HV1+1)</f>
        <v>7</v>
      </c>
      <c r="HX1" s="11">
        <f t="shared" ref="HX1" si="103">IF(HW1+1&gt;12,1,HW1+1)</f>
        <v>8</v>
      </c>
      <c r="HY1" s="11">
        <f t="shared" ref="HY1" si="104">IF(HX1+1&gt;12,1,HX1+1)</f>
        <v>9</v>
      </c>
      <c r="HZ1" s="11">
        <f t="shared" ref="HZ1" si="105">IF(HY1+1&gt;12,1,HY1+1)</f>
        <v>10</v>
      </c>
      <c r="IA1" s="11">
        <f t="shared" ref="IA1" si="106">IF(HZ1+1&gt;12,1,HZ1+1)</f>
        <v>11</v>
      </c>
      <c r="IB1" s="11">
        <f t="shared" ref="IB1" si="107">IF(IA1+1&gt;12,1,IA1+1)</f>
        <v>12</v>
      </c>
      <c r="IC1" s="11">
        <f t="shared" ref="IC1" si="108">IF(IB1+1&gt;12,1,IB1+1)</f>
        <v>1</v>
      </c>
      <c r="ID1" s="11">
        <f t="shared" ref="ID1" si="109">IF(IC1+1&gt;12,1,IC1+1)</f>
        <v>2</v>
      </c>
      <c r="IE1" s="11">
        <f t="shared" ref="IE1" si="110">IF(ID1+1&gt;12,1,ID1+1)</f>
        <v>3</v>
      </c>
      <c r="IG1" s="16">
        <v>13</v>
      </c>
      <c r="IH1" s="13" t="str">
        <f ca="1">IFERROR(INDIRECT(ADDRESS(MATCH(IG1,費目!$D4:$D28,0)+3,2,,,"費目")),"")</f>
        <v/>
      </c>
      <c r="II1" s="17" t="e">
        <f ca="1">SUM(INDIRECT(ADDRESS(ROW()+3,COLUMN()-1)):INDIRECT(ADDRESS(ROW()+IK1+2,COLUMN()-1)))</f>
        <v>#VALUE!</v>
      </c>
      <c r="IJ1" s="17"/>
      <c r="IK1" s="84" t="str">
        <f ca="1">IF(IH1&lt;&gt;"",COUNTIF(日々処理!$B:$B,w費目集計!IH1),"")</f>
        <v/>
      </c>
      <c r="IL1" s="19"/>
      <c r="IM1" s="84"/>
      <c r="IN1" s="10">
        <f>費目!$B$1</f>
        <v>4</v>
      </c>
      <c r="IO1" s="11">
        <f>IF(IN1+1&gt;12,1,IN1+1)</f>
        <v>5</v>
      </c>
      <c r="IP1" s="11">
        <f t="shared" ref="IP1" si="111">IF(IO1+1&gt;12,1,IO1+1)</f>
        <v>6</v>
      </c>
      <c r="IQ1" s="11">
        <f t="shared" ref="IQ1" si="112">IF(IP1+1&gt;12,1,IP1+1)</f>
        <v>7</v>
      </c>
      <c r="IR1" s="11">
        <f t="shared" ref="IR1" si="113">IF(IQ1+1&gt;12,1,IQ1+1)</f>
        <v>8</v>
      </c>
      <c r="IS1" s="11">
        <f t="shared" ref="IS1" si="114">IF(IR1+1&gt;12,1,IR1+1)</f>
        <v>9</v>
      </c>
      <c r="IT1" s="11">
        <f t="shared" ref="IT1" si="115">IF(IS1+1&gt;12,1,IS1+1)</f>
        <v>10</v>
      </c>
      <c r="IU1" s="11">
        <f t="shared" ref="IU1" si="116">IF(IT1+1&gt;12,1,IT1+1)</f>
        <v>11</v>
      </c>
      <c r="IV1" s="11">
        <f t="shared" ref="IV1" si="117">IF(IU1+1&gt;12,1,IU1+1)</f>
        <v>12</v>
      </c>
      <c r="IW1" s="11">
        <f t="shared" ref="IW1" si="118">IF(IV1+1&gt;12,1,IV1+1)</f>
        <v>1</v>
      </c>
      <c r="IX1" s="11">
        <f t="shared" ref="IX1" si="119">IF(IW1+1&gt;12,1,IW1+1)</f>
        <v>2</v>
      </c>
      <c r="IY1" s="11">
        <f t="shared" ref="IY1" si="120">IF(IX1+1&gt;12,1,IX1+1)</f>
        <v>3</v>
      </c>
      <c r="JA1" s="16">
        <v>14</v>
      </c>
      <c r="JB1" s="13" t="str">
        <f ca="1">IFERROR(INDIRECT(ADDRESS(MATCH(JA1,費目!$D4:$D28,0)+3,2,,,"費目")),"")</f>
        <v/>
      </c>
      <c r="JC1" s="17" t="e">
        <f ca="1">SUM(INDIRECT(ADDRESS(ROW()+3,COLUMN()-1)):INDIRECT(ADDRESS(ROW()+JE1+2,COLUMN()-1)))</f>
        <v>#VALUE!</v>
      </c>
      <c r="JD1" s="17"/>
      <c r="JE1" s="84" t="str">
        <f ca="1">IF(JB1&lt;&gt;"",COUNTIF(日々処理!$B:$B,w費目集計!JB1),"")</f>
        <v/>
      </c>
      <c r="JF1" s="19"/>
      <c r="JG1" s="84"/>
      <c r="JH1" s="10">
        <f>費目!$B$1</f>
        <v>4</v>
      </c>
      <c r="JI1" s="11">
        <f>IF(JH1+1&gt;12,1,JH1+1)</f>
        <v>5</v>
      </c>
      <c r="JJ1" s="11">
        <f t="shared" ref="JJ1" si="121">IF(JI1+1&gt;12,1,JI1+1)</f>
        <v>6</v>
      </c>
      <c r="JK1" s="11">
        <f t="shared" ref="JK1" si="122">IF(JJ1+1&gt;12,1,JJ1+1)</f>
        <v>7</v>
      </c>
      <c r="JL1" s="11">
        <f t="shared" ref="JL1" si="123">IF(JK1+1&gt;12,1,JK1+1)</f>
        <v>8</v>
      </c>
      <c r="JM1" s="11">
        <f t="shared" ref="JM1" si="124">IF(JL1+1&gt;12,1,JL1+1)</f>
        <v>9</v>
      </c>
      <c r="JN1" s="11">
        <f t="shared" ref="JN1" si="125">IF(JM1+1&gt;12,1,JM1+1)</f>
        <v>10</v>
      </c>
      <c r="JO1" s="11">
        <f t="shared" ref="JO1" si="126">IF(JN1+1&gt;12,1,JN1+1)</f>
        <v>11</v>
      </c>
      <c r="JP1" s="11">
        <f t="shared" ref="JP1" si="127">IF(JO1+1&gt;12,1,JO1+1)</f>
        <v>12</v>
      </c>
      <c r="JQ1" s="11">
        <f t="shared" ref="JQ1" si="128">IF(JP1+1&gt;12,1,JP1+1)</f>
        <v>1</v>
      </c>
      <c r="JR1" s="11">
        <f t="shared" ref="JR1" si="129">IF(JQ1+1&gt;12,1,JQ1+1)</f>
        <v>2</v>
      </c>
      <c r="JS1" s="11">
        <f t="shared" ref="JS1" si="130">IF(JR1+1&gt;12,1,JR1+1)</f>
        <v>3</v>
      </c>
      <c r="JU1" s="16">
        <v>15</v>
      </c>
      <c r="JV1" s="13" t="str">
        <f ca="1">IFERROR(INDIRECT(ADDRESS(MATCH(JU1,費目!$D4:$D28,0)+3,2,,,"費目")),"")</f>
        <v/>
      </c>
      <c r="JW1" s="17" t="e">
        <f ca="1">SUM(INDIRECT(ADDRESS(ROW()+3,COLUMN()-1)):INDIRECT(ADDRESS(ROW()+JY1+2,COLUMN()-1)))</f>
        <v>#VALUE!</v>
      </c>
      <c r="JX1" s="17"/>
      <c r="JY1" s="84" t="str">
        <f ca="1">IF(JV1&lt;&gt;"",COUNTIF(日々処理!$B:$B,w費目集計!JV1),"")</f>
        <v/>
      </c>
      <c r="JZ1" s="19"/>
      <c r="KA1" s="84"/>
      <c r="KB1" s="10">
        <f>費目!$B$1</f>
        <v>4</v>
      </c>
      <c r="KC1" s="11">
        <f>IF(KB1+1&gt;12,1,KB1+1)</f>
        <v>5</v>
      </c>
      <c r="KD1" s="11">
        <f t="shared" ref="KD1" si="131">IF(KC1+1&gt;12,1,KC1+1)</f>
        <v>6</v>
      </c>
      <c r="KE1" s="11">
        <f t="shared" ref="KE1" si="132">IF(KD1+1&gt;12,1,KD1+1)</f>
        <v>7</v>
      </c>
      <c r="KF1" s="11">
        <f t="shared" ref="KF1" si="133">IF(KE1+1&gt;12,1,KE1+1)</f>
        <v>8</v>
      </c>
      <c r="KG1" s="11">
        <f t="shared" ref="KG1" si="134">IF(KF1+1&gt;12,1,KF1+1)</f>
        <v>9</v>
      </c>
      <c r="KH1" s="11">
        <f t="shared" ref="KH1" si="135">IF(KG1+1&gt;12,1,KG1+1)</f>
        <v>10</v>
      </c>
      <c r="KI1" s="11">
        <f t="shared" ref="KI1" si="136">IF(KH1+1&gt;12,1,KH1+1)</f>
        <v>11</v>
      </c>
      <c r="KJ1" s="11">
        <f t="shared" ref="KJ1" si="137">IF(KI1+1&gt;12,1,KI1+1)</f>
        <v>12</v>
      </c>
      <c r="KK1" s="11">
        <f t="shared" ref="KK1" si="138">IF(KJ1+1&gt;12,1,KJ1+1)</f>
        <v>1</v>
      </c>
      <c r="KL1" s="11">
        <f t="shared" ref="KL1" si="139">IF(KK1+1&gt;12,1,KK1+1)</f>
        <v>2</v>
      </c>
      <c r="KM1" s="11">
        <f t="shared" ref="KM1" si="140">IF(KL1+1&gt;12,1,KL1+1)</f>
        <v>3</v>
      </c>
      <c r="KO1" s="16">
        <v>16</v>
      </c>
      <c r="KP1" s="13" t="str">
        <f ca="1">IFERROR(INDIRECT(ADDRESS(MATCH(KO1,費目!$D4:$D28,0)+3,2,,,"費目")),"")</f>
        <v/>
      </c>
      <c r="KQ1" s="17" t="e">
        <f ca="1">SUM(INDIRECT(ADDRESS(ROW()+3,COLUMN()-1)):INDIRECT(ADDRESS(ROW()+KS1+2,COLUMN()-1)))</f>
        <v>#VALUE!</v>
      </c>
      <c r="KR1" s="17"/>
      <c r="KS1" s="84" t="str">
        <f ca="1">IF(KP1&lt;&gt;"",COUNTIF(日々処理!$B:$B,w費目集計!KP1),"")</f>
        <v/>
      </c>
      <c r="KT1" s="19"/>
      <c r="KU1" s="84"/>
      <c r="KV1" s="10">
        <f>費目!$B$1</f>
        <v>4</v>
      </c>
      <c r="KW1" s="11">
        <f>IF(KV1+1&gt;12,1,KV1+1)</f>
        <v>5</v>
      </c>
      <c r="KX1" s="11">
        <f t="shared" ref="KX1" si="141">IF(KW1+1&gt;12,1,KW1+1)</f>
        <v>6</v>
      </c>
      <c r="KY1" s="11">
        <f t="shared" ref="KY1" si="142">IF(KX1+1&gt;12,1,KX1+1)</f>
        <v>7</v>
      </c>
      <c r="KZ1" s="11">
        <f t="shared" ref="KZ1" si="143">IF(KY1+1&gt;12,1,KY1+1)</f>
        <v>8</v>
      </c>
      <c r="LA1" s="11">
        <f t="shared" ref="LA1" si="144">IF(KZ1+1&gt;12,1,KZ1+1)</f>
        <v>9</v>
      </c>
      <c r="LB1" s="11">
        <f t="shared" ref="LB1" si="145">IF(LA1+1&gt;12,1,LA1+1)</f>
        <v>10</v>
      </c>
      <c r="LC1" s="11">
        <f t="shared" ref="LC1" si="146">IF(LB1+1&gt;12,1,LB1+1)</f>
        <v>11</v>
      </c>
      <c r="LD1" s="11">
        <f t="shared" ref="LD1" si="147">IF(LC1+1&gt;12,1,LC1+1)</f>
        <v>12</v>
      </c>
      <c r="LE1" s="11">
        <f t="shared" ref="LE1" si="148">IF(LD1+1&gt;12,1,LD1+1)</f>
        <v>1</v>
      </c>
      <c r="LF1" s="11">
        <f t="shared" ref="LF1" si="149">IF(LE1+1&gt;12,1,LE1+1)</f>
        <v>2</v>
      </c>
      <c r="LG1" s="11">
        <f t="shared" ref="LG1" si="150">IF(LF1+1&gt;12,1,LF1+1)</f>
        <v>3</v>
      </c>
      <c r="LI1" s="16">
        <v>17</v>
      </c>
      <c r="LJ1" s="13" t="str">
        <f ca="1">IFERROR(INDIRECT(ADDRESS(MATCH(LI1,費目!$D4:$D28,0)+3,2,,,"費目")),"")</f>
        <v/>
      </c>
      <c r="LK1" s="17" t="e">
        <f ca="1">SUM(INDIRECT(ADDRESS(ROW()+3,COLUMN()-1)):INDIRECT(ADDRESS(ROW()+LM1+2,COLUMN()-1)))</f>
        <v>#VALUE!</v>
      </c>
      <c r="LL1" s="17"/>
      <c r="LM1" s="84" t="str">
        <f ca="1">IF(LJ1&lt;&gt;"",COUNTIF(日々処理!$B:$B,w費目集計!LJ1),"")</f>
        <v/>
      </c>
      <c r="LN1" s="19"/>
      <c r="LO1" s="84"/>
      <c r="LP1" s="10">
        <f>費目!$B$1</f>
        <v>4</v>
      </c>
      <c r="LQ1" s="11">
        <f>IF(LP1+1&gt;12,1,LP1+1)</f>
        <v>5</v>
      </c>
      <c r="LR1" s="11">
        <f t="shared" ref="LR1" si="151">IF(LQ1+1&gt;12,1,LQ1+1)</f>
        <v>6</v>
      </c>
      <c r="LS1" s="11">
        <f t="shared" ref="LS1" si="152">IF(LR1+1&gt;12,1,LR1+1)</f>
        <v>7</v>
      </c>
      <c r="LT1" s="11">
        <f t="shared" ref="LT1" si="153">IF(LS1+1&gt;12,1,LS1+1)</f>
        <v>8</v>
      </c>
      <c r="LU1" s="11">
        <f t="shared" ref="LU1" si="154">IF(LT1+1&gt;12,1,LT1+1)</f>
        <v>9</v>
      </c>
      <c r="LV1" s="11">
        <f t="shared" ref="LV1" si="155">IF(LU1+1&gt;12,1,LU1+1)</f>
        <v>10</v>
      </c>
      <c r="LW1" s="11">
        <f t="shared" ref="LW1" si="156">IF(LV1+1&gt;12,1,LV1+1)</f>
        <v>11</v>
      </c>
      <c r="LX1" s="11">
        <f t="shared" ref="LX1" si="157">IF(LW1+1&gt;12,1,LW1+1)</f>
        <v>12</v>
      </c>
      <c r="LY1" s="11">
        <f t="shared" ref="LY1" si="158">IF(LX1+1&gt;12,1,LX1+1)</f>
        <v>1</v>
      </c>
      <c r="LZ1" s="11">
        <f t="shared" ref="LZ1" si="159">IF(LY1+1&gt;12,1,LY1+1)</f>
        <v>2</v>
      </c>
      <c r="MA1" s="11">
        <f t="shared" ref="MA1" si="160">IF(LZ1+1&gt;12,1,LZ1+1)</f>
        <v>3</v>
      </c>
      <c r="MC1" s="16">
        <v>18</v>
      </c>
      <c r="MD1" s="13" t="str">
        <f ca="1">IFERROR(INDIRECT(ADDRESS(MATCH(MC1,費目!$D4:$D28,0)+3,2,,,"費目")),"")</f>
        <v/>
      </c>
      <c r="ME1" s="17" t="e">
        <f ca="1">SUM(INDIRECT(ADDRESS(ROW()+3,COLUMN()-1)):INDIRECT(ADDRESS(ROW()+MG1+2,COLUMN()-1)))</f>
        <v>#VALUE!</v>
      </c>
      <c r="MF1" s="17"/>
      <c r="MG1" s="84" t="str">
        <f ca="1">IF(MD1&lt;&gt;"",COUNTIF(日々処理!$B:$B,w費目集計!MD1),"")</f>
        <v/>
      </c>
      <c r="MH1" s="19"/>
      <c r="MI1" s="84"/>
      <c r="MJ1" s="10">
        <f>費目!$B$1</f>
        <v>4</v>
      </c>
      <c r="MK1" s="11">
        <f>IF(MJ1+1&gt;12,1,MJ1+1)</f>
        <v>5</v>
      </c>
      <c r="ML1" s="11">
        <f t="shared" ref="ML1" si="161">IF(MK1+1&gt;12,1,MK1+1)</f>
        <v>6</v>
      </c>
      <c r="MM1" s="11">
        <f t="shared" ref="MM1" si="162">IF(ML1+1&gt;12,1,ML1+1)</f>
        <v>7</v>
      </c>
      <c r="MN1" s="11">
        <f t="shared" ref="MN1" si="163">IF(MM1+1&gt;12,1,MM1+1)</f>
        <v>8</v>
      </c>
      <c r="MO1" s="11">
        <f t="shared" ref="MO1" si="164">IF(MN1+1&gt;12,1,MN1+1)</f>
        <v>9</v>
      </c>
      <c r="MP1" s="11">
        <f t="shared" ref="MP1" si="165">IF(MO1+1&gt;12,1,MO1+1)</f>
        <v>10</v>
      </c>
      <c r="MQ1" s="11">
        <f t="shared" ref="MQ1" si="166">IF(MP1+1&gt;12,1,MP1+1)</f>
        <v>11</v>
      </c>
      <c r="MR1" s="11">
        <f t="shared" ref="MR1" si="167">IF(MQ1+1&gt;12,1,MQ1+1)</f>
        <v>12</v>
      </c>
      <c r="MS1" s="11">
        <f t="shared" ref="MS1" si="168">IF(MR1+1&gt;12,1,MR1+1)</f>
        <v>1</v>
      </c>
      <c r="MT1" s="11">
        <f t="shared" ref="MT1" si="169">IF(MS1+1&gt;12,1,MS1+1)</f>
        <v>2</v>
      </c>
      <c r="MU1" s="11">
        <f t="shared" ref="MU1" si="170">IF(MT1+1&gt;12,1,MT1+1)</f>
        <v>3</v>
      </c>
      <c r="MW1" s="16">
        <v>19</v>
      </c>
      <c r="MX1" s="13" t="str">
        <f ca="1">IFERROR(INDIRECT(ADDRESS(MATCH(MW1,費目!$D4:$D28,0)+3,2,,,"費目")),"")</f>
        <v/>
      </c>
      <c r="MY1" s="17" t="e">
        <f ca="1">SUM(INDIRECT(ADDRESS(ROW()+3,COLUMN()-1)):INDIRECT(ADDRESS(ROW()+NA1+2,COLUMN()-1)))</f>
        <v>#VALUE!</v>
      </c>
      <c r="MZ1" s="17"/>
      <c r="NA1" s="84" t="str">
        <f ca="1">IF(MX1&lt;&gt;"",COUNTIF(日々処理!$B:$B,w費目集計!MX1),"")</f>
        <v/>
      </c>
      <c r="NB1" s="19"/>
      <c r="NC1" s="84"/>
      <c r="ND1" s="10">
        <f>費目!$B$1</f>
        <v>4</v>
      </c>
      <c r="NE1" s="11">
        <f>IF(ND1+1&gt;12,1,ND1+1)</f>
        <v>5</v>
      </c>
      <c r="NF1" s="11">
        <f t="shared" ref="NF1" si="171">IF(NE1+1&gt;12,1,NE1+1)</f>
        <v>6</v>
      </c>
      <c r="NG1" s="11">
        <f t="shared" ref="NG1" si="172">IF(NF1+1&gt;12,1,NF1+1)</f>
        <v>7</v>
      </c>
      <c r="NH1" s="11">
        <f t="shared" ref="NH1" si="173">IF(NG1+1&gt;12,1,NG1+1)</f>
        <v>8</v>
      </c>
      <c r="NI1" s="11">
        <f t="shared" ref="NI1" si="174">IF(NH1+1&gt;12,1,NH1+1)</f>
        <v>9</v>
      </c>
      <c r="NJ1" s="11">
        <f t="shared" ref="NJ1" si="175">IF(NI1+1&gt;12,1,NI1+1)</f>
        <v>10</v>
      </c>
      <c r="NK1" s="11">
        <f t="shared" ref="NK1" si="176">IF(NJ1+1&gt;12,1,NJ1+1)</f>
        <v>11</v>
      </c>
      <c r="NL1" s="11">
        <f t="shared" ref="NL1" si="177">IF(NK1+1&gt;12,1,NK1+1)</f>
        <v>12</v>
      </c>
      <c r="NM1" s="11">
        <f t="shared" ref="NM1" si="178">IF(NL1+1&gt;12,1,NL1+1)</f>
        <v>1</v>
      </c>
      <c r="NN1" s="11">
        <f t="shared" ref="NN1" si="179">IF(NM1+1&gt;12,1,NM1+1)</f>
        <v>2</v>
      </c>
      <c r="NO1" s="11">
        <f t="shared" ref="NO1" si="180">IF(NN1+1&gt;12,1,NN1+1)</f>
        <v>3</v>
      </c>
      <c r="NQ1" s="16">
        <v>20</v>
      </c>
      <c r="NR1" s="13" t="str">
        <f ca="1">IFERROR(INDIRECT(ADDRESS(MATCH(NQ1,費目!$D4:$D28,0)+3,2,,,"費目")),"")</f>
        <v/>
      </c>
      <c r="NS1" s="17" t="e">
        <f ca="1">SUM(INDIRECT(ADDRESS(ROW()+3,COLUMN()-1)):INDIRECT(ADDRESS(ROW()+NU1+2,COLUMN()-1)))</f>
        <v>#VALUE!</v>
      </c>
      <c r="NT1" s="17"/>
      <c r="NU1" s="84" t="str">
        <f ca="1">IF(NR1&lt;&gt;"",COUNTIF(日々処理!$B:$B,w費目集計!NR1),"")</f>
        <v/>
      </c>
      <c r="NV1" s="19"/>
      <c r="NW1" s="84"/>
      <c r="NX1" s="10">
        <f>費目!$B$1</f>
        <v>4</v>
      </c>
      <c r="NY1" s="11">
        <f>IF(NX1+1&gt;12,1,NX1+1)</f>
        <v>5</v>
      </c>
      <c r="NZ1" s="11">
        <f t="shared" ref="NZ1" si="181">IF(NY1+1&gt;12,1,NY1+1)</f>
        <v>6</v>
      </c>
      <c r="OA1" s="11">
        <f t="shared" ref="OA1" si="182">IF(NZ1+1&gt;12,1,NZ1+1)</f>
        <v>7</v>
      </c>
      <c r="OB1" s="11">
        <f t="shared" ref="OB1" si="183">IF(OA1+1&gt;12,1,OA1+1)</f>
        <v>8</v>
      </c>
      <c r="OC1" s="11">
        <f t="shared" ref="OC1" si="184">IF(OB1+1&gt;12,1,OB1+1)</f>
        <v>9</v>
      </c>
      <c r="OD1" s="11">
        <f t="shared" ref="OD1" si="185">IF(OC1+1&gt;12,1,OC1+1)</f>
        <v>10</v>
      </c>
      <c r="OE1" s="11">
        <f t="shared" ref="OE1" si="186">IF(OD1+1&gt;12,1,OD1+1)</f>
        <v>11</v>
      </c>
      <c r="OF1" s="11">
        <f t="shared" ref="OF1" si="187">IF(OE1+1&gt;12,1,OE1+1)</f>
        <v>12</v>
      </c>
      <c r="OG1" s="11">
        <f t="shared" ref="OG1" si="188">IF(OF1+1&gt;12,1,OF1+1)</f>
        <v>1</v>
      </c>
      <c r="OH1" s="11">
        <f t="shared" ref="OH1" si="189">IF(OG1+1&gt;12,1,OG1+1)</f>
        <v>2</v>
      </c>
      <c r="OI1" s="11">
        <f t="shared" ref="OI1" si="190">IF(OH1+1&gt;12,1,OH1+1)</f>
        <v>3</v>
      </c>
      <c r="OK1" s="16">
        <v>21</v>
      </c>
      <c r="OL1" s="13" t="str">
        <f ca="1">IFERROR(INDIRECT(ADDRESS(MATCH(OK1,費目!$D4:$D28,0)+3,2,,,"費目")),"")</f>
        <v/>
      </c>
      <c r="OM1" s="17" t="e">
        <f ca="1">SUM(INDIRECT(ADDRESS(ROW()+3,COLUMN()-1)):INDIRECT(ADDRESS(ROW()+OO1+2,COLUMN()-1)))</f>
        <v>#VALUE!</v>
      </c>
      <c r="ON1" s="17"/>
      <c r="OO1" s="84" t="str">
        <f ca="1">IF(OL1&lt;&gt;"",COUNTIF(日々処理!$B:$B,w費目集計!OL1),"")</f>
        <v/>
      </c>
      <c r="OP1" s="19"/>
      <c r="OQ1" s="84"/>
      <c r="OR1" s="10">
        <f>費目!$B$1</f>
        <v>4</v>
      </c>
      <c r="OS1" s="11">
        <f>IF(OR1+1&gt;12,1,OR1+1)</f>
        <v>5</v>
      </c>
      <c r="OT1" s="11">
        <f t="shared" ref="OT1" si="191">IF(OS1+1&gt;12,1,OS1+1)</f>
        <v>6</v>
      </c>
      <c r="OU1" s="11">
        <f t="shared" ref="OU1" si="192">IF(OT1+1&gt;12,1,OT1+1)</f>
        <v>7</v>
      </c>
      <c r="OV1" s="11">
        <f t="shared" ref="OV1" si="193">IF(OU1+1&gt;12,1,OU1+1)</f>
        <v>8</v>
      </c>
      <c r="OW1" s="11">
        <f t="shared" ref="OW1" si="194">IF(OV1+1&gt;12,1,OV1+1)</f>
        <v>9</v>
      </c>
      <c r="OX1" s="11">
        <f t="shared" ref="OX1" si="195">IF(OW1+1&gt;12,1,OW1+1)</f>
        <v>10</v>
      </c>
      <c r="OY1" s="11">
        <f t="shared" ref="OY1" si="196">IF(OX1+1&gt;12,1,OX1+1)</f>
        <v>11</v>
      </c>
      <c r="OZ1" s="11">
        <f t="shared" ref="OZ1" si="197">IF(OY1+1&gt;12,1,OY1+1)</f>
        <v>12</v>
      </c>
      <c r="PA1" s="11">
        <f t="shared" ref="PA1" si="198">IF(OZ1+1&gt;12,1,OZ1+1)</f>
        <v>1</v>
      </c>
      <c r="PB1" s="11">
        <f t="shared" ref="PB1" si="199">IF(PA1+1&gt;12,1,PA1+1)</f>
        <v>2</v>
      </c>
      <c r="PC1" s="11">
        <f t="shared" ref="PC1" si="200">IF(PB1+1&gt;12,1,PB1+1)</f>
        <v>3</v>
      </c>
      <c r="PE1" s="16">
        <v>22</v>
      </c>
      <c r="PF1" s="13" t="str">
        <f ca="1">IFERROR(INDIRECT(ADDRESS(MATCH(PE1,費目!$D4:$D28,0)+3,2,,,"費目")),"")</f>
        <v/>
      </c>
      <c r="PG1" s="17" t="e">
        <f ca="1">SUM(INDIRECT(ADDRESS(ROW()+3,COLUMN()-1)):INDIRECT(ADDRESS(ROW()+PI1+2,COLUMN()-1)))</f>
        <v>#VALUE!</v>
      </c>
      <c r="PH1" s="17"/>
      <c r="PI1" s="84" t="str">
        <f ca="1">IF(PF1&lt;&gt;"",COUNTIF(日々処理!$B:$B,w費目集計!PF1),"")</f>
        <v/>
      </c>
      <c r="PJ1" s="19"/>
      <c r="PK1" s="84"/>
      <c r="PL1" s="10">
        <f>費目!$B$1</f>
        <v>4</v>
      </c>
      <c r="PM1" s="11">
        <f>IF(PL1+1&gt;12,1,PL1+1)</f>
        <v>5</v>
      </c>
      <c r="PN1" s="11">
        <f t="shared" ref="PN1" si="201">IF(PM1+1&gt;12,1,PM1+1)</f>
        <v>6</v>
      </c>
      <c r="PO1" s="11">
        <f t="shared" ref="PO1" si="202">IF(PN1+1&gt;12,1,PN1+1)</f>
        <v>7</v>
      </c>
      <c r="PP1" s="11">
        <f t="shared" ref="PP1" si="203">IF(PO1+1&gt;12,1,PO1+1)</f>
        <v>8</v>
      </c>
      <c r="PQ1" s="11">
        <f t="shared" ref="PQ1" si="204">IF(PP1+1&gt;12,1,PP1+1)</f>
        <v>9</v>
      </c>
      <c r="PR1" s="11">
        <f t="shared" ref="PR1" si="205">IF(PQ1+1&gt;12,1,PQ1+1)</f>
        <v>10</v>
      </c>
      <c r="PS1" s="11">
        <f t="shared" ref="PS1" si="206">IF(PR1+1&gt;12,1,PR1+1)</f>
        <v>11</v>
      </c>
      <c r="PT1" s="11">
        <f t="shared" ref="PT1" si="207">IF(PS1+1&gt;12,1,PS1+1)</f>
        <v>12</v>
      </c>
      <c r="PU1" s="11">
        <f t="shared" ref="PU1" si="208">IF(PT1+1&gt;12,1,PT1+1)</f>
        <v>1</v>
      </c>
      <c r="PV1" s="11">
        <f t="shared" ref="PV1" si="209">IF(PU1+1&gt;12,1,PU1+1)</f>
        <v>2</v>
      </c>
      <c r="PW1" s="11">
        <f t="shared" ref="PW1" si="210">IF(PV1+1&gt;12,1,PV1+1)</f>
        <v>3</v>
      </c>
      <c r="PY1" s="16">
        <v>23</v>
      </c>
      <c r="PZ1" s="13" t="str">
        <f ca="1">IFERROR(INDIRECT(ADDRESS(MATCH(PY1,費目!$D4:$D28,0)+3,2,,,"費目")),"")</f>
        <v/>
      </c>
      <c r="QA1" s="17" t="e">
        <f ca="1">SUM(INDIRECT(ADDRESS(ROW()+3,COLUMN()-1)):INDIRECT(ADDRESS(ROW()+QC1+2,COLUMN()-1)))</f>
        <v>#VALUE!</v>
      </c>
      <c r="QB1" s="17"/>
      <c r="QC1" s="84" t="str">
        <f ca="1">IF(PZ1&lt;&gt;"",COUNTIF(日々処理!$B:$B,w費目集計!PZ1),"")</f>
        <v/>
      </c>
      <c r="QD1" s="19"/>
      <c r="QE1" s="84"/>
      <c r="QF1" s="10">
        <f>費目!$B$1</f>
        <v>4</v>
      </c>
      <c r="QG1" s="11">
        <f>IF(QF1+1&gt;12,1,QF1+1)</f>
        <v>5</v>
      </c>
      <c r="QH1" s="11">
        <f t="shared" ref="QH1" si="211">IF(QG1+1&gt;12,1,QG1+1)</f>
        <v>6</v>
      </c>
      <c r="QI1" s="11">
        <f t="shared" ref="QI1" si="212">IF(QH1+1&gt;12,1,QH1+1)</f>
        <v>7</v>
      </c>
      <c r="QJ1" s="11">
        <f t="shared" ref="QJ1" si="213">IF(QI1+1&gt;12,1,QI1+1)</f>
        <v>8</v>
      </c>
      <c r="QK1" s="11">
        <f t="shared" ref="QK1" si="214">IF(QJ1+1&gt;12,1,QJ1+1)</f>
        <v>9</v>
      </c>
      <c r="QL1" s="11">
        <f t="shared" ref="QL1" si="215">IF(QK1+1&gt;12,1,QK1+1)</f>
        <v>10</v>
      </c>
      <c r="QM1" s="11">
        <f t="shared" ref="QM1" si="216">IF(QL1+1&gt;12,1,QL1+1)</f>
        <v>11</v>
      </c>
      <c r="QN1" s="11">
        <f t="shared" ref="QN1" si="217">IF(QM1+1&gt;12,1,QM1+1)</f>
        <v>12</v>
      </c>
      <c r="QO1" s="11">
        <f t="shared" ref="QO1" si="218">IF(QN1+1&gt;12,1,QN1+1)</f>
        <v>1</v>
      </c>
      <c r="QP1" s="11">
        <f t="shared" ref="QP1" si="219">IF(QO1+1&gt;12,1,QO1+1)</f>
        <v>2</v>
      </c>
      <c r="QQ1" s="11">
        <f t="shared" ref="QQ1" si="220">IF(QP1+1&gt;12,1,QP1+1)</f>
        <v>3</v>
      </c>
      <c r="QS1" s="16">
        <v>24</v>
      </c>
      <c r="QT1" s="13" t="str">
        <f ca="1">IFERROR(INDIRECT(ADDRESS(MATCH(QS1,費目!$D4:$D28,0)+3,2,,,"費目")),"")</f>
        <v/>
      </c>
      <c r="QU1" s="17" t="e">
        <f ca="1">SUM(INDIRECT(ADDRESS(ROW()+3,COLUMN()-1)):INDIRECT(ADDRESS(ROW()+QW1+2,COLUMN()-1)))</f>
        <v>#VALUE!</v>
      </c>
      <c r="QV1" s="17"/>
      <c r="QW1" s="84" t="str">
        <f ca="1">IF(QT1&lt;&gt;"",COUNTIF(日々処理!$B:$B,w費目集計!QT1),"")</f>
        <v/>
      </c>
      <c r="QX1" s="19"/>
      <c r="QY1" s="84"/>
      <c r="QZ1" s="10">
        <f>費目!$B$1</f>
        <v>4</v>
      </c>
      <c r="RA1" s="11">
        <f>IF(QZ1+1&gt;12,1,QZ1+1)</f>
        <v>5</v>
      </c>
      <c r="RB1" s="11">
        <f t="shared" ref="RB1" si="221">IF(RA1+1&gt;12,1,RA1+1)</f>
        <v>6</v>
      </c>
      <c r="RC1" s="11">
        <f t="shared" ref="RC1" si="222">IF(RB1+1&gt;12,1,RB1+1)</f>
        <v>7</v>
      </c>
      <c r="RD1" s="11">
        <f t="shared" ref="RD1" si="223">IF(RC1+1&gt;12,1,RC1+1)</f>
        <v>8</v>
      </c>
      <c r="RE1" s="11">
        <f t="shared" ref="RE1" si="224">IF(RD1+1&gt;12,1,RD1+1)</f>
        <v>9</v>
      </c>
      <c r="RF1" s="11">
        <f t="shared" ref="RF1" si="225">IF(RE1+1&gt;12,1,RE1+1)</f>
        <v>10</v>
      </c>
      <c r="RG1" s="11">
        <f t="shared" ref="RG1" si="226">IF(RF1+1&gt;12,1,RF1+1)</f>
        <v>11</v>
      </c>
      <c r="RH1" s="11">
        <f t="shared" ref="RH1" si="227">IF(RG1+1&gt;12,1,RG1+1)</f>
        <v>12</v>
      </c>
      <c r="RI1" s="11">
        <f t="shared" ref="RI1" si="228">IF(RH1+1&gt;12,1,RH1+1)</f>
        <v>1</v>
      </c>
      <c r="RJ1" s="11">
        <f t="shared" ref="RJ1" si="229">IF(RI1+1&gt;12,1,RI1+1)</f>
        <v>2</v>
      </c>
      <c r="RK1" s="11">
        <f t="shared" ref="RK1" si="230">IF(RJ1+1&gt;12,1,RJ1+1)</f>
        <v>3</v>
      </c>
      <c r="RM1" s="16">
        <v>25</v>
      </c>
      <c r="RN1" s="13" t="str">
        <f ca="1">IFERROR(INDIRECT(ADDRESS(MATCH(RM1,費目!$D4:$D28,0)+3,2,,,"費目")),"")</f>
        <v/>
      </c>
      <c r="RO1" s="17" t="e">
        <f ca="1">SUM(INDIRECT(ADDRESS(ROW()+3,COLUMN()-1)):INDIRECT(ADDRESS(ROW()+RQ1+2,COLUMN()-1)))</f>
        <v>#VALUE!</v>
      </c>
      <c r="RP1" s="17"/>
      <c r="RQ1" s="84" t="str">
        <f ca="1">IF(RN1&lt;&gt;"",COUNTIF(日々処理!$B:$B,w費目集計!RN1),"")</f>
        <v/>
      </c>
      <c r="RR1" s="19"/>
      <c r="RS1" s="84"/>
      <c r="RT1" s="10">
        <f>費目!$B$1</f>
        <v>4</v>
      </c>
      <c r="RU1" s="11">
        <f>IF(RT1+1&gt;12,1,RT1+1)</f>
        <v>5</v>
      </c>
      <c r="RV1" s="11">
        <f t="shared" ref="RV1" si="231">IF(RU1+1&gt;12,1,RU1+1)</f>
        <v>6</v>
      </c>
      <c r="RW1" s="11">
        <f t="shared" ref="RW1" si="232">IF(RV1+1&gt;12,1,RV1+1)</f>
        <v>7</v>
      </c>
      <c r="RX1" s="11">
        <f t="shared" ref="RX1" si="233">IF(RW1+1&gt;12,1,RW1+1)</f>
        <v>8</v>
      </c>
      <c r="RY1" s="11">
        <f t="shared" ref="RY1" si="234">IF(RX1+1&gt;12,1,RX1+1)</f>
        <v>9</v>
      </c>
      <c r="RZ1" s="11">
        <f t="shared" ref="RZ1" si="235">IF(RY1+1&gt;12,1,RY1+1)</f>
        <v>10</v>
      </c>
      <c r="SA1" s="11">
        <f t="shared" ref="SA1" si="236">IF(RZ1+1&gt;12,1,RZ1+1)</f>
        <v>11</v>
      </c>
      <c r="SB1" s="11">
        <f t="shared" ref="SB1" si="237">IF(SA1+1&gt;12,1,SA1+1)</f>
        <v>12</v>
      </c>
      <c r="SC1" s="11">
        <f t="shared" ref="SC1" si="238">IF(SB1+1&gt;12,1,SB1+1)</f>
        <v>1</v>
      </c>
      <c r="SD1" s="11">
        <f t="shared" ref="SD1" si="239">IF(SC1+1&gt;12,1,SC1+1)</f>
        <v>2</v>
      </c>
      <c r="SE1" s="11">
        <f t="shared" ref="SE1" si="240">IF(SD1+1&gt;12,1,SD1+1)</f>
        <v>3</v>
      </c>
    </row>
    <row r="2" spans="1:499" ht="12" customHeight="1">
      <c r="A2" s="18"/>
      <c r="B2" s="13"/>
      <c r="C2" s="4"/>
      <c r="D2" s="4"/>
      <c r="E2" s="19"/>
      <c r="F2" s="84" t="s">
        <v>38</v>
      </c>
      <c r="G2" s="19" t="e">
        <f ca="1">SUM(H2:S2)</f>
        <v>#VALUE!</v>
      </c>
      <c r="H2" s="88" t="e">
        <f ca="1">SUM(H4:INDIRECT(ADDRESS(ROW()+2+INDIRECT(ADDRESS(ROW()-1,COLUMN()-MOD(COLUMN(),20)+5)),COLUMN())))</f>
        <v>#VALUE!</v>
      </c>
      <c r="I2" s="88" t="e">
        <f ca="1">SUM(I4:INDIRECT(ADDRESS(ROW()+2+INDIRECT(ADDRESS(ROW()-1,COLUMN()-MOD(COLUMN(),20)+5)),COLUMN())))</f>
        <v>#VALUE!</v>
      </c>
      <c r="J2" s="88" t="e">
        <f ca="1">SUM(J4:INDIRECT(ADDRESS(ROW()+2+INDIRECT(ADDRESS(ROW()-1,COLUMN()-MOD(COLUMN(),20)+5)),COLUMN())))</f>
        <v>#VALUE!</v>
      </c>
      <c r="K2" s="88" t="e">
        <f ca="1">SUM(K4:INDIRECT(ADDRESS(ROW()+2+INDIRECT(ADDRESS(ROW()-1,COLUMN()-MOD(COLUMN(),20)+5)),COLUMN())))</f>
        <v>#VALUE!</v>
      </c>
      <c r="L2" s="88" t="e">
        <f ca="1">SUM(L4:INDIRECT(ADDRESS(ROW()+2+INDIRECT(ADDRESS(ROW()-1,COLUMN()-MOD(COLUMN(),20)+5)),COLUMN())))</f>
        <v>#VALUE!</v>
      </c>
      <c r="M2" s="88" t="e">
        <f ca="1">SUM(M4:INDIRECT(ADDRESS(ROW()+2+INDIRECT(ADDRESS(ROW()-1,COLUMN()-MOD(COLUMN(),20)+5)),COLUMN())))</f>
        <v>#VALUE!</v>
      </c>
      <c r="N2" s="88" t="e">
        <f ca="1">SUM(N4:INDIRECT(ADDRESS(ROW()+2+INDIRECT(ADDRESS(ROW()-1,COLUMN()-MOD(COLUMN(),20)+5)),COLUMN())))</f>
        <v>#VALUE!</v>
      </c>
      <c r="O2" s="88" t="e">
        <f ca="1">SUM(O4:INDIRECT(ADDRESS(ROW()+2+INDIRECT(ADDRESS(ROW()-1,COLUMN()-MOD(COLUMN(),20)+5)),COLUMN())))</f>
        <v>#VALUE!</v>
      </c>
      <c r="P2" s="88" t="e">
        <f ca="1">SUM(P4:INDIRECT(ADDRESS(ROW()+2+INDIRECT(ADDRESS(ROW()-1,COLUMN()-MOD(COLUMN(),20)+5)),COLUMN())))</f>
        <v>#VALUE!</v>
      </c>
      <c r="Q2" s="88" t="e">
        <f ca="1">SUM(Q4:INDIRECT(ADDRESS(ROW()+2+INDIRECT(ADDRESS(ROW()-1,COLUMN()-MOD(COLUMN(),20)+5)),COLUMN())))</f>
        <v>#VALUE!</v>
      </c>
      <c r="R2" s="88" t="e">
        <f ca="1">SUM(R4:INDIRECT(ADDRESS(ROW()+2+INDIRECT(ADDRESS(ROW()-1,COLUMN()-MOD(COLUMN(),20)+5)),COLUMN())))</f>
        <v>#VALUE!</v>
      </c>
      <c r="S2" s="88" t="e">
        <f ca="1">SUM(S4:INDIRECT(ADDRESS(ROW()+2+INDIRECT(ADDRESS(ROW()-1,COLUMN()-MOD(COLUMN(),20)+5)),COLUMN())))</f>
        <v>#VALUE!</v>
      </c>
      <c r="T2" s="89"/>
      <c r="U2" s="18"/>
      <c r="V2" s="13"/>
      <c r="W2" s="4"/>
      <c r="X2" s="4"/>
      <c r="Y2" s="19"/>
      <c r="Z2" s="84" t="s">
        <v>38</v>
      </c>
      <c r="AA2" s="19" t="e">
        <f ca="1">SUM(AB2:AM2)</f>
        <v>#VALUE!</v>
      </c>
      <c r="AB2" s="95" t="e">
        <f ca="1">SUM(AB4:INDIRECT(ADDRESS(ROW()+2+INDIRECT(ADDRESS(ROW()-1,COLUMN()-MOD(COLUMN(),20)+5)),COLUMN())))</f>
        <v>#VALUE!</v>
      </c>
      <c r="AC2" s="88" t="e">
        <f ca="1">SUM(AC4:INDIRECT(ADDRESS(ROW()+2+INDIRECT(ADDRESS(ROW()-1,COLUMN()-MOD(COLUMN(),20)+5)),COLUMN())))</f>
        <v>#VALUE!</v>
      </c>
      <c r="AD2" s="88" t="e">
        <f ca="1">SUM(AD4:INDIRECT(ADDRESS(ROW()+2+INDIRECT(ADDRESS(ROW()-1,COLUMN()-MOD(COLUMN(),20)+5)),COLUMN())))</f>
        <v>#VALUE!</v>
      </c>
      <c r="AE2" s="88" t="e">
        <f ca="1">SUM(AE4:INDIRECT(ADDRESS(ROW()+2+INDIRECT(ADDRESS(ROW()-1,COLUMN()-MOD(COLUMN(),20)+5)),COLUMN())))</f>
        <v>#VALUE!</v>
      </c>
      <c r="AF2" s="88" t="e">
        <f ca="1">SUM(AF4:INDIRECT(ADDRESS(ROW()+2+INDIRECT(ADDRESS(ROW()-1,COLUMN()-MOD(COLUMN(),20)+5)),COLUMN())))</f>
        <v>#VALUE!</v>
      </c>
      <c r="AG2" s="88" t="e">
        <f ca="1">SUM(AG4:INDIRECT(ADDRESS(ROW()+2+INDIRECT(ADDRESS(ROW()-1,COLUMN()-MOD(COLUMN(),20)+5)),COLUMN())))</f>
        <v>#VALUE!</v>
      </c>
      <c r="AH2" s="88" t="e">
        <f ca="1">SUM(AH4:INDIRECT(ADDRESS(ROW()+2+INDIRECT(ADDRESS(ROW()-1,COLUMN()-MOD(COLUMN(),20)+5)),COLUMN())))</f>
        <v>#VALUE!</v>
      </c>
      <c r="AI2" s="88" t="e">
        <f ca="1">SUM(AI4:INDIRECT(ADDRESS(ROW()+2+INDIRECT(ADDRESS(ROW()-1,COLUMN()-MOD(COLUMN(),20)+5)),COLUMN())))</f>
        <v>#VALUE!</v>
      </c>
      <c r="AJ2" s="88" t="e">
        <f ca="1">SUM(AJ4:INDIRECT(ADDRESS(ROW()+2+INDIRECT(ADDRESS(ROW()-1,COLUMN()-MOD(COLUMN(),20)+5)),COLUMN())))</f>
        <v>#VALUE!</v>
      </c>
      <c r="AK2" s="88" t="e">
        <f ca="1">SUM(AK4:INDIRECT(ADDRESS(ROW()+2+INDIRECT(ADDRESS(ROW()-1,COLUMN()-MOD(COLUMN(),20)+5)),COLUMN())))</f>
        <v>#VALUE!</v>
      </c>
      <c r="AL2" s="88" t="e">
        <f ca="1">SUM(AL4:INDIRECT(ADDRESS(ROW()+2+INDIRECT(ADDRESS(ROW()-1,COLUMN()-MOD(COLUMN(),20)+5)),COLUMN())))</f>
        <v>#VALUE!</v>
      </c>
      <c r="AM2" s="88" t="e">
        <f ca="1">SUM(AM4:INDIRECT(ADDRESS(ROW()+2+INDIRECT(ADDRESS(ROW()-1,COLUMN()-MOD(COLUMN(),20)+5)),COLUMN())))</f>
        <v>#VALUE!</v>
      </c>
      <c r="AO2" s="18"/>
      <c r="AP2" s="13"/>
      <c r="AQ2" s="4"/>
      <c r="AR2" s="4"/>
      <c r="AS2" s="19"/>
      <c r="AT2" s="84" t="s">
        <v>38</v>
      </c>
      <c r="AU2" s="19" t="e">
        <f ca="1">SUM(AV2:BG2)</f>
        <v>#VALUE!</v>
      </c>
      <c r="AV2" s="95" t="e">
        <f ca="1">SUM(AV4:INDIRECT(ADDRESS(ROW()+2+INDIRECT(ADDRESS(ROW()-1,COLUMN()-MOD(COLUMN(),20)+5)),COLUMN())))</f>
        <v>#VALUE!</v>
      </c>
      <c r="AW2" s="88" t="e">
        <f ca="1">SUM(AW4:INDIRECT(ADDRESS(ROW()+2+INDIRECT(ADDRESS(ROW()-1,COLUMN()-MOD(COLUMN(),20)+5)),COLUMN())))</f>
        <v>#VALUE!</v>
      </c>
      <c r="AX2" s="88" t="e">
        <f ca="1">SUM(AX4:INDIRECT(ADDRESS(ROW()+2+INDIRECT(ADDRESS(ROW()-1,COLUMN()-MOD(COLUMN(),20)+5)),COLUMN())))</f>
        <v>#VALUE!</v>
      </c>
      <c r="AY2" s="88" t="e">
        <f ca="1">SUM(AY4:INDIRECT(ADDRESS(ROW()+2+INDIRECT(ADDRESS(ROW()-1,COLUMN()-MOD(COLUMN(),20)+5)),COLUMN())))</f>
        <v>#VALUE!</v>
      </c>
      <c r="AZ2" s="88" t="e">
        <f ca="1">SUM(AZ4:INDIRECT(ADDRESS(ROW()+2+INDIRECT(ADDRESS(ROW()-1,COLUMN()-MOD(COLUMN(),20)+5)),COLUMN())))</f>
        <v>#VALUE!</v>
      </c>
      <c r="BA2" s="88" t="e">
        <f ca="1">SUM(BA4:INDIRECT(ADDRESS(ROW()+2+INDIRECT(ADDRESS(ROW()-1,COLUMN()-MOD(COLUMN(),20)+5)),COLUMN())))</f>
        <v>#VALUE!</v>
      </c>
      <c r="BB2" s="88" t="e">
        <f ca="1">SUM(BB4:INDIRECT(ADDRESS(ROW()+2+INDIRECT(ADDRESS(ROW()-1,COLUMN()-MOD(COLUMN(),20)+5)),COLUMN())))</f>
        <v>#VALUE!</v>
      </c>
      <c r="BC2" s="88" t="e">
        <f ca="1">SUM(BC4:INDIRECT(ADDRESS(ROW()+2+INDIRECT(ADDRESS(ROW()-1,COLUMN()-MOD(COLUMN(),20)+5)),COLUMN())))</f>
        <v>#VALUE!</v>
      </c>
      <c r="BD2" s="88" t="e">
        <f ca="1">SUM(BD4:INDIRECT(ADDRESS(ROW()+2+INDIRECT(ADDRESS(ROW()-1,COLUMN()-MOD(COLUMN(),20)+5)),COLUMN())))</f>
        <v>#VALUE!</v>
      </c>
      <c r="BE2" s="88" t="e">
        <f ca="1">SUM(BE4:INDIRECT(ADDRESS(ROW()+2+INDIRECT(ADDRESS(ROW()-1,COLUMN()-MOD(COLUMN(),20)+5)),COLUMN())))</f>
        <v>#VALUE!</v>
      </c>
      <c r="BF2" s="88" t="e">
        <f ca="1">SUM(BF4:INDIRECT(ADDRESS(ROW()+2+INDIRECT(ADDRESS(ROW()-1,COLUMN()-MOD(COLUMN(),20)+5)),COLUMN())))</f>
        <v>#VALUE!</v>
      </c>
      <c r="BG2" s="88" t="e">
        <f ca="1">SUM(BG4:INDIRECT(ADDRESS(ROW()+2+INDIRECT(ADDRESS(ROW()-1,COLUMN()-MOD(COLUMN(),20)+5)),COLUMN())))</f>
        <v>#VALUE!</v>
      </c>
      <c r="BI2" s="18"/>
      <c r="BJ2" s="13"/>
      <c r="BK2" s="4"/>
      <c r="BL2" s="4"/>
      <c r="BM2" s="19"/>
      <c r="BN2" s="84" t="s">
        <v>38</v>
      </c>
      <c r="BO2" s="19" t="e">
        <f ca="1">SUM(BP2:CA2)</f>
        <v>#VALUE!</v>
      </c>
      <c r="BP2" s="95" t="e">
        <f ca="1">SUM(BP4:INDIRECT(ADDRESS(ROW()+2+INDIRECT(ADDRESS(ROW()-1,COLUMN()-MOD(COLUMN(),20)+5)),COLUMN())))</f>
        <v>#VALUE!</v>
      </c>
      <c r="BQ2" s="88" t="e">
        <f ca="1">SUM(BQ4:INDIRECT(ADDRESS(ROW()+2+INDIRECT(ADDRESS(ROW()-1,COLUMN()-MOD(COLUMN(),20)+5)),COLUMN())))</f>
        <v>#VALUE!</v>
      </c>
      <c r="BR2" s="88" t="e">
        <f ca="1">SUM(BR4:INDIRECT(ADDRESS(ROW()+2+INDIRECT(ADDRESS(ROW()-1,COLUMN()-MOD(COLUMN(),20)+5)),COLUMN())))</f>
        <v>#VALUE!</v>
      </c>
      <c r="BS2" s="88" t="e">
        <f ca="1">SUM(BS4:INDIRECT(ADDRESS(ROW()+2+INDIRECT(ADDRESS(ROW()-1,COLUMN()-MOD(COLUMN(),20)+5)),COLUMN())))</f>
        <v>#VALUE!</v>
      </c>
      <c r="BT2" s="88" t="e">
        <f ca="1">SUM(BT4:INDIRECT(ADDRESS(ROW()+2+INDIRECT(ADDRESS(ROW()-1,COLUMN()-MOD(COLUMN(),20)+5)),COLUMN())))</f>
        <v>#VALUE!</v>
      </c>
      <c r="BU2" s="88" t="e">
        <f ca="1">SUM(BU4:INDIRECT(ADDRESS(ROW()+2+INDIRECT(ADDRESS(ROW()-1,COLUMN()-MOD(COLUMN(),20)+5)),COLUMN())))</f>
        <v>#VALUE!</v>
      </c>
      <c r="BV2" s="88" t="e">
        <f ca="1">SUM(BV4:INDIRECT(ADDRESS(ROW()+2+INDIRECT(ADDRESS(ROW()-1,COLUMN()-MOD(COLUMN(),20)+5)),COLUMN())))</f>
        <v>#VALUE!</v>
      </c>
      <c r="BW2" s="88" t="e">
        <f ca="1">SUM(BW4:INDIRECT(ADDRESS(ROW()+2+INDIRECT(ADDRESS(ROW()-1,COLUMN()-MOD(COLUMN(),20)+5)),COLUMN())))</f>
        <v>#VALUE!</v>
      </c>
      <c r="BX2" s="88" t="e">
        <f ca="1">SUM(BX4:INDIRECT(ADDRESS(ROW()+2+INDIRECT(ADDRESS(ROW()-1,COLUMN()-MOD(COLUMN(),20)+5)),COLUMN())))</f>
        <v>#VALUE!</v>
      </c>
      <c r="BY2" s="88" t="e">
        <f ca="1">SUM(BY4:INDIRECT(ADDRESS(ROW()+2+INDIRECT(ADDRESS(ROW()-1,COLUMN()-MOD(COLUMN(),20)+5)),COLUMN())))</f>
        <v>#VALUE!</v>
      </c>
      <c r="BZ2" s="88" t="e">
        <f ca="1">SUM(BZ4:INDIRECT(ADDRESS(ROW()+2+INDIRECT(ADDRESS(ROW()-1,COLUMN()-MOD(COLUMN(),20)+5)),COLUMN())))</f>
        <v>#VALUE!</v>
      </c>
      <c r="CA2" s="88" t="e">
        <f ca="1">SUM(CA4:INDIRECT(ADDRESS(ROW()+2+INDIRECT(ADDRESS(ROW()-1,COLUMN()-MOD(COLUMN(),20)+5)),COLUMN())))</f>
        <v>#VALUE!</v>
      </c>
      <c r="CC2" s="18"/>
      <c r="CD2" s="13"/>
      <c r="CE2" s="4"/>
      <c r="CF2" s="4"/>
      <c r="CG2" s="19"/>
      <c r="CH2" s="84" t="s">
        <v>38</v>
      </c>
      <c r="CI2" s="19" t="e">
        <f ca="1">SUM(CJ2:CU2)</f>
        <v>#VALUE!</v>
      </c>
      <c r="CJ2" s="95" t="e">
        <f ca="1">SUM(CJ4:INDIRECT(ADDRESS(ROW()+2+INDIRECT(ADDRESS(ROW()-1,COLUMN()-MOD(COLUMN(),20)+5)),COLUMN())))</f>
        <v>#VALUE!</v>
      </c>
      <c r="CK2" s="88" t="e">
        <f ca="1">SUM(CK4:INDIRECT(ADDRESS(ROW()+2+INDIRECT(ADDRESS(ROW()-1,COLUMN()-MOD(COLUMN(),20)+5)),COLUMN())))</f>
        <v>#VALUE!</v>
      </c>
      <c r="CL2" s="88" t="e">
        <f ca="1">SUM(CL4:INDIRECT(ADDRESS(ROW()+2+INDIRECT(ADDRESS(ROW()-1,COLUMN()-MOD(COLUMN(),20)+5)),COLUMN())))</f>
        <v>#VALUE!</v>
      </c>
      <c r="CM2" s="88" t="e">
        <f ca="1">SUM(CM4:INDIRECT(ADDRESS(ROW()+2+INDIRECT(ADDRESS(ROW()-1,COLUMN()-MOD(COLUMN(),20)+5)),COLUMN())))</f>
        <v>#VALUE!</v>
      </c>
      <c r="CN2" s="88" t="e">
        <f ca="1">SUM(CN4:INDIRECT(ADDRESS(ROW()+2+INDIRECT(ADDRESS(ROW()-1,COLUMN()-MOD(COLUMN(),20)+5)),COLUMN())))</f>
        <v>#VALUE!</v>
      </c>
      <c r="CO2" s="88" t="e">
        <f ca="1">SUM(CO4:INDIRECT(ADDRESS(ROW()+2+INDIRECT(ADDRESS(ROW()-1,COLUMN()-MOD(COLUMN(),20)+5)),COLUMN())))</f>
        <v>#VALUE!</v>
      </c>
      <c r="CP2" s="88" t="e">
        <f ca="1">SUM(CP4:INDIRECT(ADDRESS(ROW()+2+INDIRECT(ADDRESS(ROW()-1,COLUMN()-MOD(COLUMN(),20)+5)),COLUMN())))</f>
        <v>#VALUE!</v>
      </c>
      <c r="CQ2" s="88" t="e">
        <f ca="1">SUM(CQ4:INDIRECT(ADDRESS(ROW()+2+INDIRECT(ADDRESS(ROW()-1,COLUMN()-MOD(COLUMN(),20)+5)),COLUMN())))</f>
        <v>#VALUE!</v>
      </c>
      <c r="CR2" s="88" t="e">
        <f ca="1">SUM(CR4:INDIRECT(ADDRESS(ROW()+2+INDIRECT(ADDRESS(ROW()-1,COLUMN()-MOD(COLUMN(),20)+5)),COLUMN())))</f>
        <v>#VALUE!</v>
      </c>
      <c r="CS2" s="88" t="e">
        <f ca="1">SUM(CS4:INDIRECT(ADDRESS(ROW()+2+INDIRECT(ADDRESS(ROW()-1,COLUMN()-MOD(COLUMN(),20)+5)),COLUMN())))</f>
        <v>#VALUE!</v>
      </c>
      <c r="CT2" s="88" t="e">
        <f ca="1">SUM(CT4:INDIRECT(ADDRESS(ROW()+2+INDIRECT(ADDRESS(ROW()-1,COLUMN()-MOD(COLUMN(),20)+5)),COLUMN())))</f>
        <v>#VALUE!</v>
      </c>
      <c r="CU2" s="88" t="e">
        <f ca="1">SUM(CU4:INDIRECT(ADDRESS(ROW()+2+INDIRECT(ADDRESS(ROW()-1,COLUMN()-MOD(COLUMN(),20)+5)),COLUMN())))</f>
        <v>#VALUE!</v>
      </c>
      <c r="CW2" s="18"/>
      <c r="CX2" s="13"/>
      <c r="CY2" s="4"/>
      <c r="CZ2" s="4"/>
      <c r="DA2" s="19"/>
      <c r="DB2" s="84" t="s">
        <v>38</v>
      </c>
      <c r="DC2" s="19" t="e">
        <f ca="1">SUM(DD2:DO2)</f>
        <v>#VALUE!</v>
      </c>
      <c r="DD2" s="95" t="e">
        <f ca="1">SUM(DD4:INDIRECT(ADDRESS(ROW()+2+INDIRECT(ADDRESS(ROW()-1,COLUMN()-MOD(COLUMN(),20)+5)),COLUMN())))</f>
        <v>#VALUE!</v>
      </c>
      <c r="DE2" s="88" t="e">
        <f ca="1">SUM(DE4:INDIRECT(ADDRESS(ROW()+2+INDIRECT(ADDRESS(ROW()-1,COLUMN()-MOD(COLUMN(),20)+5)),COLUMN())))</f>
        <v>#VALUE!</v>
      </c>
      <c r="DF2" s="88" t="e">
        <f ca="1">SUM(DF4:INDIRECT(ADDRESS(ROW()+2+INDIRECT(ADDRESS(ROW()-1,COLUMN()-MOD(COLUMN(),20)+5)),COLUMN())))</f>
        <v>#VALUE!</v>
      </c>
      <c r="DG2" s="88" t="e">
        <f ca="1">SUM(DG4:INDIRECT(ADDRESS(ROW()+2+INDIRECT(ADDRESS(ROW()-1,COLUMN()-MOD(COLUMN(),20)+5)),COLUMN())))</f>
        <v>#VALUE!</v>
      </c>
      <c r="DH2" s="88" t="e">
        <f ca="1">SUM(DH4:INDIRECT(ADDRESS(ROW()+2+INDIRECT(ADDRESS(ROW()-1,COLUMN()-MOD(COLUMN(),20)+5)),COLUMN())))</f>
        <v>#VALUE!</v>
      </c>
      <c r="DI2" s="88" t="e">
        <f ca="1">SUM(DI4:INDIRECT(ADDRESS(ROW()+2+INDIRECT(ADDRESS(ROW()-1,COLUMN()-MOD(COLUMN(),20)+5)),COLUMN())))</f>
        <v>#VALUE!</v>
      </c>
      <c r="DJ2" s="88" t="e">
        <f ca="1">SUM(DJ4:INDIRECT(ADDRESS(ROW()+2+INDIRECT(ADDRESS(ROW()-1,COLUMN()-MOD(COLUMN(),20)+5)),COLUMN())))</f>
        <v>#VALUE!</v>
      </c>
      <c r="DK2" s="88" t="e">
        <f ca="1">SUM(DK4:INDIRECT(ADDRESS(ROW()+2+INDIRECT(ADDRESS(ROW()-1,COLUMN()-MOD(COLUMN(),20)+5)),COLUMN())))</f>
        <v>#VALUE!</v>
      </c>
      <c r="DL2" s="88" t="e">
        <f ca="1">SUM(DL4:INDIRECT(ADDRESS(ROW()+2+INDIRECT(ADDRESS(ROW()-1,COLUMN()-MOD(COLUMN(),20)+5)),COLUMN())))</f>
        <v>#VALUE!</v>
      </c>
      <c r="DM2" s="88" t="e">
        <f ca="1">SUM(DM4:INDIRECT(ADDRESS(ROW()+2+INDIRECT(ADDRESS(ROW()-1,COLUMN()-MOD(COLUMN(),20)+5)),COLUMN())))</f>
        <v>#VALUE!</v>
      </c>
      <c r="DN2" s="88" t="e">
        <f ca="1">SUM(DN4:INDIRECT(ADDRESS(ROW()+2+INDIRECT(ADDRESS(ROW()-1,COLUMN()-MOD(COLUMN(),20)+5)),COLUMN())))</f>
        <v>#VALUE!</v>
      </c>
      <c r="DO2" s="88" t="e">
        <f ca="1">SUM(DO4:INDIRECT(ADDRESS(ROW()+2+INDIRECT(ADDRESS(ROW()-1,COLUMN()-MOD(COLUMN(),20)+5)),COLUMN())))</f>
        <v>#VALUE!</v>
      </c>
      <c r="DQ2" s="18"/>
      <c r="DR2" s="13"/>
      <c r="DS2" s="4"/>
      <c r="DT2" s="4"/>
      <c r="DU2" s="19"/>
      <c r="DV2" s="84" t="s">
        <v>38</v>
      </c>
      <c r="DW2" s="19" t="e">
        <f ca="1">SUM(DX2:EI2)</f>
        <v>#VALUE!</v>
      </c>
      <c r="DX2" s="95" t="e">
        <f ca="1">SUM(DX4:INDIRECT(ADDRESS(ROW()+2+INDIRECT(ADDRESS(ROW()-1,COLUMN()-MOD(COLUMN(),20)+5)),COLUMN())))</f>
        <v>#VALUE!</v>
      </c>
      <c r="DY2" s="88" t="e">
        <f ca="1">SUM(DY4:INDIRECT(ADDRESS(ROW()+2+INDIRECT(ADDRESS(ROW()-1,COLUMN()-MOD(COLUMN(),20)+5)),COLUMN())))</f>
        <v>#VALUE!</v>
      </c>
      <c r="DZ2" s="88" t="e">
        <f ca="1">SUM(DZ4:INDIRECT(ADDRESS(ROW()+2+INDIRECT(ADDRESS(ROW()-1,COLUMN()-MOD(COLUMN(),20)+5)),COLUMN())))</f>
        <v>#VALUE!</v>
      </c>
      <c r="EA2" s="88" t="e">
        <f ca="1">SUM(EA4:INDIRECT(ADDRESS(ROW()+2+INDIRECT(ADDRESS(ROW()-1,COLUMN()-MOD(COLUMN(),20)+5)),COLUMN())))</f>
        <v>#VALUE!</v>
      </c>
      <c r="EB2" s="88" t="e">
        <f ca="1">SUM(EB4:INDIRECT(ADDRESS(ROW()+2+INDIRECT(ADDRESS(ROW()-1,COLUMN()-MOD(COLUMN(),20)+5)),COLUMN())))</f>
        <v>#VALUE!</v>
      </c>
      <c r="EC2" s="88" t="e">
        <f ca="1">SUM(EC4:INDIRECT(ADDRESS(ROW()+2+INDIRECT(ADDRESS(ROW()-1,COLUMN()-MOD(COLUMN(),20)+5)),COLUMN())))</f>
        <v>#VALUE!</v>
      </c>
      <c r="ED2" s="88" t="e">
        <f ca="1">SUM(ED4:INDIRECT(ADDRESS(ROW()+2+INDIRECT(ADDRESS(ROW()-1,COLUMN()-MOD(COLUMN(),20)+5)),COLUMN())))</f>
        <v>#VALUE!</v>
      </c>
      <c r="EE2" s="88" t="e">
        <f ca="1">SUM(EE4:INDIRECT(ADDRESS(ROW()+2+INDIRECT(ADDRESS(ROW()-1,COLUMN()-MOD(COLUMN(),20)+5)),COLUMN())))</f>
        <v>#VALUE!</v>
      </c>
      <c r="EF2" s="88" t="e">
        <f ca="1">SUM(EF4:INDIRECT(ADDRESS(ROW()+2+INDIRECT(ADDRESS(ROW()-1,COLUMN()-MOD(COLUMN(),20)+5)),COLUMN())))</f>
        <v>#VALUE!</v>
      </c>
      <c r="EG2" s="88" t="e">
        <f ca="1">SUM(EG4:INDIRECT(ADDRESS(ROW()+2+INDIRECT(ADDRESS(ROW()-1,COLUMN()-MOD(COLUMN(),20)+5)),COLUMN())))</f>
        <v>#VALUE!</v>
      </c>
      <c r="EH2" s="88" t="e">
        <f ca="1">SUM(EH4:INDIRECT(ADDRESS(ROW()+2+INDIRECT(ADDRESS(ROW()-1,COLUMN()-MOD(COLUMN(),20)+5)),COLUMN())))</f>
        <v>#VALUE!</v>
      </c>
      <c r="EI2" s="88" t="e">
        <f ca="1">SUM(EI4:INDIRECT(ADDRESS(ROW()+2+INDIRECT(ADDRESS(ROW()-1,COLUMN()-MOD(COLUMN(),20)+5)),COLUMN())))</f>
        <v>#VALUE!</v>
      </c>
      <c r="EK2" s="18"/>
      <c r="EL2" s="13"/>
      <c r="EM2" s="4"/>
      <c r="EN2" s="4"/>
      <c r="EO2" s="19"/>
      <c r="EP2" s="84" t="s">
        <v>38</v>
      </c>
      <c r="EQ2" s="19" t="e">
        <f ca="1">SUM(ER2:FC2)</f>
        <v>#VALUE!</v>
      </c>
      <c r="ER2" s="95" t="e">
        <f ca="1">SUM(ER4:INDIRECT(ADDRESS(ROW()+2+INDIRECT(ADDRESS(ROW()-1,COLUMN()-MOD(COLUMN(),20)+5)),COLUMN())))</f>
        <v>#VALUE!</v>
      </c>
      <c r="ES2" s="88" t="e">
        <f ca="1">SUM(ES4:INDIRECT(ADDRESS(ROW()+2+INDIRECT(ADDRESS(ROW()-1,COLUMN()-MOD(COLUMN(),20)+5)),COLUMN())))</f>
        <v>#VALUE!</v>
      </c>
      <c r="ET2" s="88" t="e">
        <f ca="1">SUM(ET4:INDIRECT(ADDRESS(ROW()+2+INDIRECT(ADDRESS(ROW()-1,COLUMN()-MOD(COLUMN(),20)+5)),COLUMN())))</f>
        <v>#VALUE!</v>
      </c>
      <c r="EU2" s="88" t="e">
        <f ca="1">SUM(EU4:INDIRECT(ADDRESS(ROW()+2+INDIRECT(ADDRESS(ROW()-1,COLUMN()-MOD(COLUMN(),20)+5)),COLUMN())))</f>
        <v>#VALUE!</v>
      </c>
      <c r="EV2" s="88" t="e">
        <f ca="1">SUM(EV4:INDIRECT(ADDRESS(ROW()+2+INDIRECT(ADDRESS(ROW()-1,COLUMN()-MOD(COLUMN(),20)+5)),COLUMN())))</f>
        <v>#VALUE!</v>
      </c>
      <c r="EW2" s="88" t="e">
        <f ca="1">SUM(EW4:INDIRECT(ADDRESS(ROW()+2+INDIRECT(ADDRESS(ROW()-1,COLUMN()-MOD(COLUMN(),20)+5)),COLUMN())))</f>
        <v>#VALUE!</v>
      </c>
      <c r="EX2" s="88" t="e">
        <f ca="1">SUM(EX4:INDIRECT(ADDRESS(ROW()+2+INDIRECT(ADDRESS(ROW()-1,COLUMN()-MOD(COLUMN(),20)+5)),COLUMN())))</f>
        <v>#VALUE!</v>
      </c>
      <c r="EY2" s="88" t="e">
        <f ca="1">SUM(EY4:INDIRECT(ADDRESS(ROW()+2+INDIRECT(ADDRESS(ROW()-1,COLUMN()-MOD(COLUMN(),20)+5)),COLUMN())))</f>
        <v>#VALUE!</v>
      </c>
      <c r="EZ2" s="88" t="e">
        <f ca="1">SUM(EZ4:INDIRECT(ADDRESS(ROW()+2+INDIRECT(ADDRESS(ROW()-1,COLUMN()-MOD(COLUMN(),20)+5)),COLUMN())))</f>
        <v>#VALUE!</v>
      </c>
      <c r="FA2" s="88" t="e">
        <f ca="1">SUM(FA4:INDIRECT(ADDRESS(ROW()+2+INDIRECT(ADDRESS(ROW()-1,COLUMN()-MOD(COLUMN(),20)+5)),COLUMN())))</f>
        <v>#VALUE!</v>
      </c>
      <c r="FB2" s="88" t="e">
        <f ca="1">SUM(FB4:INDIRECT(ADDRESS(ROW()+2+INDIRECT(ADDRESS(ROW()-1,COLUMN()-MOD(COLUMN(),20)+5)),COLUMN())))</f>
        <v>#VALUE!</v>
      </c>
      <c r="FC2" s="88" t="e">
        <f ca="1">SUM(FC4:INDIRECT(ADDRESS(ROW()+2+INDIRECT(ADDRESS(ROW()-1,COLUMN()-MOD(COLUMN(),20)+5)),COLUMN())))</f>
        <v>#VALUE!</v>
      </c>
      <c r="FE2" s="18"/>
      <c r="FF2" s="13"/>
      <c r="FG2" s="4"/>
      <c r="FH2" s="4"/>
      <c r="FI2" s="19"/>
      <c r="FJ2" s="84" t="s">
        <v>38</v>
      </c>
      <c r="FK2" s="19" t="e">
        <f ca="1">SUM(FL2:FW2)</f>
        <v>#VALUE!</v>
      </c>
      <c r="FL2" s="95" t="e">
        <f ca="1">SUM(FL4:INDIRECT(ADDRESS(ROW()+2+INDIRECT(ADDRESS(ROW()-1,COLUMN()-MOD(COLUMN(),20)+5)),COLUMN())))</f>
        <v>#VALUE!</v>
      </c>
      <c r="FM2" s="88" t="e">
        <f ca="1">SUM(FM4:INDIRECT(ADDRESS(ROW()+2+INDIRECT(ADDRESS(ROW()-1,COLUMN()-MOD(COLUMN(),20)+5)),COLUMN())))</f>
        <v>#VALUE!</v>
      </c>
      <c r="FN2" s="88" t="e">
        <f ca="1">SUM(FN4:INDIRECT(ADDRESS(ROW()+2+INDIRECT(ADDRESS(ROW()-1,COLUMN()-MOD(COLUMN(),20)+5)),COLUMN())))</f>
        <v>#VALUE!</v>
      </c>
      <c r="FO2" s="88" t="e">
        <f ca="1">SUM(FO4:INDIRECT(ADDRESS(ROW()+2+INDIRECT(ADDRESS(ROW()-1,COLUMN()-MOD(COLUMN(),20)+5)),COLUMN())))</f>
        <v>#VALUE!</v>
      </c>
      <c r="FP2" s="88" t="e">
        <f ca="1">SUM(FP4:INDIRECT(ADDRESS(ROW()+2+INDIRECT(ADDRESS(ROW()-1,COLUMN()-MOD(COLUMN(),20)+5)),COLUMN())))</f>
        <v>#VALUE!</v>
      </c>
      <c r="FQ2" s="88" t="e">
        <f ca="1">SUM(FQ4:INDIRECT(ADDRESS(ROW()+2+INDIRECT(ADDRESS(ROW()-1,COLUMN()-MOD(COLUMN(),20)+5)),COLUMN())))</f>
        <v>#VALUE!</v>
      </c>
      <c r="FR2" s="88" t="e">
        <f ca="1">SUM(FR4:INDIRECT(ADDRESS(ROW()+2+INDIRECT(ADDRESS(ROW()-1,COLUMN()-MOD(COLUMN(),20)+5)),COLUMN())))</f>
        <v>#VALUE!</v>
      </c>
      <c r="FS2" s="88" t="e">
        <f ca="1">SUM(FS4:INDIRECT(ADDRESS(ROW()+2+INDIRECT(ADDRESS(ROW()-1,COLUMN()-MOD(COLUMN(),20)+5)),COLUMN())))</f>
        <v>#VALUE!</v>
      </c>
      <c r="FT2" s="88" t="e">
        <f ca="1">SUM(FT4:INDIRECT(ADDRESS(ROW()+2+INDIRECT(ADDRESS(ROW()-1,COLUMN()-MOD(COLUMN(),20)+5)),COLUMN())))</f>
        <v>#VALUE!</v>
      </c>
      <c r="FU2" s="88" t="e">
        <f ca="1">SUM(FU4:INDIRECT(ADDRESS(ROW()+2+INDIRECT(ADDRESS(ROW()-1,COLUMN()-MOD(COLUMN(),20)+5)),COLUMN())))</f>
        <v>#VALUE!</v>
      </c>
      <c r="FV2" s="88" t="e">
        <f ca="1">SUM(FV4:INDIRECT(ADDRESS(ROW()+2+INDIRECT(ADDRESS(ROW()-1,COLUMN()-MOD(COLUMN(),20)+5)),COLUMN())))</f>
        <v>#VALUE!</v>
      </c>
      <c r="FW2" s="88" t="e">
        <f ca="1">SUM(FW4:INDIRECT(ADDRESS(ROW()+2+INDIRECT(ADDRESS(ROW()-1,COLUMN()-MOD(COLUMN(),20)+5)),COLUMN())))</f>
        <v>#VALUE!</v>
      </c>
      <c r="FY2" s="18"/>
      <c r="FZ2" s="13"/>
      <c r="GA2" s="4"/>
      <c r="GB2" s="4"/>
      <c r="GC2" s="19"/>
      <c r="GD2" s="84" t="s">
        <v>38</v>
      </c>
      <c r="GE2" s="19" t="e">
        <f ca="1">SUM(GF2:GQ2)</f>
        <v>#VALUE!</v>
      </c>
      <c r="GF2" s="95" t="e">
        <f ca="1">SUM(GF4:INDIRECT(ADDRESS(ROW()+2+INDIRECT(ADDRESS(ROW()-1,COLUMN()-MOD(COLUMN(),20)+5)),COLUMN())))</f>
        <v>#VALUE!</v>
      </c>
      <c r="GG2" s="88" t="e">
        <f ca="1">SUM(GG4:INDIRECT(ADDRESS(ROW()+2+INDIRECT(ADDRESS(ROW()-1,COLUMN()-MOD(COLUMN(),20)+5)),COLUMN())))</f>
        <v>#VALUE!</v>
      </c>
      <c r="GH2" s="88" t="e">
        <f ca="1">SUM(GH4:INDIRECT(ADDRESS(ROW()+2+INDIRECT(ADDRESS(ROW()-1,COLUMN()-MOD(COLUMN(),20)+5)),COLUMN())))</f>
        <v>#VALUE!</v>
      </c>
      <c r="GI2" s="88" t="e">
        <f ca="1">SUM(GI4:INDIRECT(ADDRESS(ROW()+2+INDIRECT(ADDRESS(ROW()-1,COLUMN()-MOD(COLUMN(),20)+5)),COLUMN())))</f>
        <v>#VALUE!</v>
      </c>
      <c r="GJ2" s="88" t="e">
        <f ca="1">SUM(GJ4:INDIRECT(ADDRESS(ROW()+2+INDIRECT(ADDRESS(ROW()-1,COLUMN()-MOD(COLUMN(),20)+5)),COLUMN())))</f>
        <v>#VALUE!</v>
      </c>
      <c r="GK2" s="88" t="e">
        <f ca="1">SUM(GK4:INDIRECT(ADDRESS(ROW()+2+INDIRECT(ADDRESS(ROW()-1,COLUMN()-MOD(COLUMN(),20)+5)),COLUMN())))</f>
        <v>#VALUE!</v>
      </c>
      <c r="GL2" s="88" t="e">
        <f ca="1">SUM(GL4:INDIRECT(ADDRESS(ROW()+2+INDIRECT(ADDRESS(ROW()-1,COLUMN()-MOD(COLUMN(),20)+5)),COLUMN())))</f>
        <v>#VALUE!</v>
      </c>
      <c r="GM2" s="88" t="e">
        <f ca="1">SUM(GM4:INDIRECT(ADDRESS(ROW()+2+INDIRECT(ADDRESS(ROW()-1,COLUMN()-MOD(COLUMN(),20)+5)),COLUMN())))</f>
        <v>#VALUE!</v>
      </c>
      <c r="GN2" s="88" t="e">
        <f ca="1">SUM(GN4:INDIRECT(ADDRESS(ROW()+2+INDIRECT(ADDRESS(ROW()-1,COLUMN()-MOD(COLUMN(),20)+5)),COLUMN())))</f>
        <v>#VALUE!</v>
      </c>
      <c r="GO2" s="88" t="e">
        <f ca="1">SUM(GO4:INDIRECT(ADDRESS(ROW()+2+INDIRECT(ADDRESS(ROW()-1,COLUMN()-MOD(COLUMN(),20)+5)),COLUMN())))</f>
        <v>#VALUE!</v>
      </c>
      <c r="GP2" s="88" t="e">
        <f ca="1">SUM(GP4:INDIRECT(ADDRESS(ROW()+2+INDIRECT(ADDRESS(ROW()-1,COLUMN()-MOD(COLUMN(),20)+5)),COLUMN())))</f>
        <v>#VALUE!</v>
      </c>
      <c r="GQ2" s="88" t="e">
        <f ca="1">SUM(GQ4:INDIRECT(ADDRESS(ROW()+2+INDIRECT(ADDRESS(ROW()-1,COLUMN()-MOD(COLUMN(),20)+5)),COLUMN())))</f>
        <v>#VALUE!</v>
      </c>
      <c r="GS2" s="18"/>
      <c r="GT2" s="13"/>
      <c r="GU2" s="4"/>
      <c r="GV2" s="4"/>
      <c r="GW2" s="19"/>
      <c r="GX2" s="84" t="s">
        <v>38</v>
      </c>
      <c r="GY2" s="19" t="e">
        <f ca="1">SUM(GZ2:HK2)</f>
        <v>#VALUE!</v>
      </c>
      <c r="GZ2" s="95" t="e">
        <f ca="1">SUM(GZ4:INDIRECT(ADDRESS(ROW()+2+INDIRECT(ADDRESS(ROW()-1,COLUMN()-MOD(COLUMN(),20)+5)),COLUMN())))</f>
        <v>#VALUE!</v>
      </c>
      <c r="HA2" s="88" t="e">
        <f ca="1">SUM(HA4:INDIRECT(ADDRESS(ROW()+2+INDIRECT(ADDRESS(ROW()-1,COLUMN()-MOD(COLUMN(),20)+5)),COLUMN())))</f>
        <v>#VALUE!</v>
      </c>
      <c r="HB2" s="88" t="e">
        <f ca="1">SUM(HB4:INDIRECT(ADDRESS(ROW()+2+INDIRECT(ADDRESS(ROW()-1,COLUMN()-MOD(COLUMN(),20)+5)),COLUMN())))</f>
        <v>#VALUE!</v>
      </c>
      <c r="HC2" s="88" t="e">
        <f ca="1">SUM(HC4:INDIRECT(ADDRESS(ROW()+2+INDIRECT(ADDRESS(ROW()-1,COLUMN()-MOD(COLUMN(),20)+5)),COLUMN())))</f>
        <v>#VALUE!</v>
      </c>
      <c r="HD2" s="88" t="e">
        <f ca="1">SUM(HD4:INDIRECT(ADDRESS(ROW()+2+INDIRECT(ADDRESS(ROW()-1,COLUMN()-MOD(COLUMN(),20)+5)),COLUMN())))</f>
        <v>#VALUE!</v>
      </c>
      <c r="HE2" s="88" t="e">
        <f ca="1">SUM(HE4:INDIRECT(ADDRESS(ROW()+2+INDIRECT(ADDRESS(ROW()-1,COLUMN()-MOD(COLUMN(),20)+5)),COLUMN())))</f>
        <v>#VALUE!</v>
      </c>
      <c r="HF2" s="88" t="e">
        <f ca="1">SUM(HF4:INDIRECT(ADDRESS(ROW()+2+INDIRECT(ADDRESS(ROW()-1,COLUMN()-MOD(COLUMN(),20)+5)),COLUMN())))</f>
        <v>#VALUE!</v>
      </c>
      <c r="HG2" s="88" t="e">
        <f ca="1">SUM(HG4:INDIRECT(ADDRESS(ROW()+2+INDIRECT(ADDRESS(ROW()-1,COLUMN()-MOD(COLUMN(),20)+5)),COLUMN())))</f>
        <v>#VALUE!</v>
      </c>
      <c r="HH2" s="88" t="e">
        <f ca="1">SUM(HH4:INDIRECT(ADDRESS(ROW()+2+INDIRECT(ADDRESS(ROW()-1,COLUMN()-MOD(COLUMN(),20)+5)),COLUMN())))</f>
        <v>#VALUE!</v>
      </c>
      <c r="HI2" s="88" t="e">
        <f ca="1">SUM(HI4:INDIRECT(ADDRESS(ROW()+2+INDIRECT(ADDRESS(ROW()-1,COLUMN()-MOD(COLUMN(),20)+5)),COLUMN())))</f>
        <v>#VALUE!</v>
      </c>
      <c r="HJ2" s="88" t="e">
        <f ca="1">SUM(HJ4:INDIRECT(ADDRESS(ROW()+2+INDIRECT(ADDRESS(ROW()-1,COLUMN()-MOD(COLUMN(),20)+5)),COLUMN())))</f>
        <v>#VALUE!</v>
      </c>
      <c r="HK2" s="88" t="e">
        <f ca="1">SUM(HK4:INDIRECT(ADDRESS(ROW()+2+INDIRECT(ADDRESS(ROW()-1,COLUMN()-MOD(COLUMN(),20)+5)),COLUMN())))</f>
        <v>#VALUE!</v>
      </c>
      <c r="HM2" s="18"/>
      <c r="HN2" s="13"/>
      <c r="HO2" s="4"/>
      <c r="HP2" s="4"/>
      <c r="HQ2" s="19"/>
      <c r="HR2" s="84" t="s">
        <v>38</v>
      </c>
      <c r="HS2" s="19" t="e">
        <f ca="1">SUM(HT2:IE2)</f>
        <v>#VALUE!</v>
      </c>
      <c r="HT2" s="95" t="e">
        <f ca="1">SUM(HT4:INDIRECT(ADDRESS(ROW()+2+INDIRECT(ADDRESS(ROW()-1,COLUMN()-MOD(COLUMN(),20)+5)),COLUMN())))</f>
        <v>#VALUE!</v>
      </c>
      <c r="HU2" s="88" t="e">
        <f ca="1">SUM(HU4:INDIRECT(ADDRESS(ROW()+2+INDIRECT(ADDRESS(ROW()-1,COLUMN()-MOD(COLUMN(),20)+5)),COLUMN())))</f>
        <v>#VALUE!</v>
      </c>
      <c r="HV2" s="88" t="e">
        <f ca="1">SUM(HV4:INDIRECT(ADDRESS(ROW()+2+INDIRECT(ADDRESS(ROW()-1,COLUMN()-MOD(COLUMN(),20)+5)),COLUMN())))</f>
        <v>#VALUE!</v>
      </c>
      <c r="HW2" s="88" t="e">
        <f ca="1">SUM(HW4:INDIRECT(ADDRESS(ROW()+2+INDIRECT(ADDRESS(ROW()-1,COLUMN()-MOD(COLUMN(),20)+5)),COLUMN())))</f>
        <v>#VALUE!</v>
      </c>
      <c r="HX2" s="88" t="e">
        <f ca="1">SUM(HX4:INDIRECT(ADDRESS(ROW()+2+INDIRECT(ADDRESS(ROW()-1,COLUMN()-MOD(COLUMN(),20)+5)),COLUMN())))</f>
        <v>#VALUE!</v>
      </c>
      <c r="HY2" s="88" t="e">
        <f ca="1">SUM(HY4:INDIRECT(ADDRESS(ROW()+2+INDIRECT(ADDRESS(ROW()-1,COLUMN()-MOD(COLUMN(),20)+5)),COLUMN())))</f>
        <v>#VALUE!</v>
      </c>
      <c r="HZ2" s="88" t="e">
        <f ca="1">SUM(HZ4:INDIRECT(ADDRESS(ROW()+2+INDIRECT(ADDRESS(ROW()-1,COLUMN()-MOD(COLUMN(),20)+5)),COLUMN())))</f>
        <v>#VALUE!</v>
      </c>
      <c r="IA2" s="88" t="e">
        <f ca="1">SUM(IA4:INDIRECT(ADDRESS(ROW()+2+INDIRECT(ADDRESS(ROW()-1,COLUMN()-MOD(COLUMN(),20)+5)),COLUMN())))</f>
        <v>#VALUE!</v>
      </c>
      <c r="IB2" s="88" t="e">
        <f ca="1">SUM(IB4:INDIRECT(ADDRESS(ROW()+2+INDIRECT(ADDRESS(ROW()-1,COLUMN()-MOD(COLUMN(),20)+5)),COLUMN())))</f>
        <v>#VALUE!</v>
      </c>
      <c r="IC2" s="88" t="e">
        <f ca="1">SUM(IC4:INDIRECT(ADDRESS(ROW()+2+INDIRECT(ADDRESS(ROW()-1,COLUMN()-MOD(COLUMN(),20)+5)),COLUMN())))</f>
        <v>#VALUE!</v>
      </c>
      <c r="ID2" s="88" t="e">
        <f ca="1">SUM(ID4:INDIRECT(ADDRESS(ROW()+2+INDIRECT(ADDRESS(ROW()-1,COLUMN()-MOD(COLUMN(),20)+5)),COLUMN())))</f>
        <v>#VALUE!</v>
      </c>
      <c r="IE2" s="88" t="e">
        <f ca="1">SUM(IE4:INDIRECT(ADDRESS(ROW()+2+INDIRECT(ADDRESS(ROW()-1,COLUMN()-MOD(COLUMN(),20)+5)),COLUMN())))</f>
        <v>#VALUE!</v>
      </c>
      <c r="IG2" s="18"/>
      <c r="IH2" s="13"/>
      <c r="II2" s="4"/>
      <c r="IJ2" s="4"/>
      <c r="IK2" s="19"/>
      <c r="IL2" s="84" t="s">
        <v>38</v>
      </c>
      <c r="IM2" s="19" t="e">
        <f ca="1">SUM(IN2:IY2)</f>
        <v>#VALUE!</v>
      </c>
      <c r="IN2" s="95" t="e">
        <f ca="1">SUM(IN4:INDIRECT(ADDRESS(ROW()+2+INDIRECT(ADDRESS(ROW()-1,COLUMN()-MOD(COLUMN(),20)+5)),COLUMN())))</f>
        <v>#VALUE!</v>
      </c>
      <c r="IO2" s="88" t="e">
        <f ca="1">SUM(IO4:INDIRECT(ADDRESS(ROW()+2+INDIRECT(ADDRESS(ROW()-1,COLUMN()-MOD(COLUMN(),20)+5)),COLUMN())))</f>
        <v>#VALUE!</v>
      </c>
      <c r="IP2" s="88" t="e">
        <f ca="1">SUM(IP4:INDIRECT(ADDRESS(ROW()+2+INDIRECT(ADDRESS(ROW()-1,COLUMN()-MOD(COLUMN(),20)+5)),COLUMN())))</f>
        <v>#VALUE!</v>
      </c>
      <c r="IQ2" s="88" t="e">
        <f ca="1">SUM(IQ4:INDIRECT(ADDRESS(ROW()+2+INDIRECT(ADDRESS(ROW()-1,COLUMN()-MOD(COLUMN(),20)+5)),COLUMN())))</f>
        <v>#VALUE!</v>
      </c>
      <c r="IR2" s="88" t="e">
        <f ca="1">SUM(IR4:INDIRECT(ADDRESS(ROW()+2+INDIRECT(ADDRESS(ROW()-1,COLUMN()-MOD(COLUMN(),20)+5)),COLUMN())))</f>
        <v>#VALUE!</v>
      </c>
      <c r="IS2" s="88" t="e">
        <f ca="1">SUM(IS4:INDIRECT(ADDRESS(ROW()+2+INDIRECT(ADDRESS(ROW()-1,COLUMN()-MOD(COLUMN(),20)+5)),COLUMN())))</f>
        <v>#VALUE!</v>
      </c>
      <c r="IT2" s="88" t="e">
        <f ca="1">SUM(IT4:INDIRECT(ADDRESS(ROW()+2+INDIRECT(ADDRESS(ROW()-1,COLUMN()-MOD(COLUMN(),20)+5)),COLUMN())))</f>
        <v>#VALUE!</v>
      </c>
      <c r="IU2" s="88" t="e">
        <f ca="1">SUM(IU4:INDIRECT(ADDRESS(ROW()+2+INDIRECT(ADDRESS(ROW()-1,COLUMN()-MOD(COLUMN(),20)+5)),COLUMN())))</f>
        <v>#VALUE!</v>
      </c>
      <c r="IV2" s="88" t="e">
        <f ca="1">SUM(IV4:INDIRECT(ADDRESS(ROW()+2+INDIRECT(ADDRESS(ROW()-1,COLUMN()-MOD(COLUMN(),20)+5)),COLUMN())))</f>
        <v>#VALUE!</v>
      </c>
      <c r="IW2" s="88" t="e">
        <f ca="1">SUM(IW4:INDIRECT(ADDRESS(ROW()+2+INDIRECT(ADDRESS(ROW()-1,COLUMN()-MOD(COLUMN(),20)+5)),COLUMN())))</f>
        <v>#VALUE!</v>
      </c>
      <c r="IX2" s="88" t="e">
        <f ca="1">SUM(IX4:INDIRECT(ADDRESS(ROW()+2+INDIRECT(ADDRESS(ROW()-1,COLUMN()-MOD(COLUMN(),20)+5)),COLUMN())))</f>
        <v>#VALUE!</v>
      </c>
      <c r="IY2" s="88" t="e">
        <f ca="1">SUM(IY4:INDIRECT(ADDRESS(ROW()+2+INDIRECT(ADDRESS(ROW()-1,COLUMN()-MOD(COLUMN(),20)+5)),COLUMN())))</f>
        <v>#VALUE!</v>
      </c>
      <c r="JA2" s="18"/>
      <c r="JB2" s="13"/>
      <c r="JC2" s="4"/>
      <c r="JD2" s="4"/>
      <c r="JE2" s="19"/>
      <c r="JF2" s="84" t="s">
        <v>38</v>
      </c>
      <c r="JG2" s="19" t="e">
        <f ca="1">SUM(JH2:JS2)</f>
        <v>#VALUE!</v>
      </c>
      <c r="JH2" s="95" t="e">
        <f ca="1">SUM(JH4:INDIRECT(ADDRESS(ROW()+2+INDIRECT(ADDRESS(ROW()-1,COLUMN()-MOD(COLUMN(),20)+5)),COLUMN())))</f>
        <v>#VALUE!</v>
      </c>
      <c r="JI2" s="88" t="e">
        <f ca="1">SUM(JI4:INDIRECT(ADDRESS(ROW()+2+INDIRECT(ADDRESS(ROW()-1,COLUMN()-MOD(COLUMN(),20)+5)),COLUMN())))</f>
        <v>#VALUE!</v>
      </c>
      <c r="JJ2" s="88" t="e">
        <f ca="1">SUM(JJ4:INDIRECT(ADDRESS(ROW()+2+INDIRECT(ADDRESS(ROW()-1,COLUMN()-MOD(COLUMN(),20)+5)),COLUMN())))</f>
        <v>#VALUE!</v>
      </c>
      <c r="JK2" s="88" t="e">
        <f ca="1">SUM(JK4:INDIRECT(ADDRESS(ROW()+2+INDIRECT(ADDRESS(ROW()-1,COLUMN()-MOD(COLUMN(),20)+5)),COLUMN())))</f>
        <v>#VALUE!</v>
      </c>
      <c r="JL2" s="88" t="e">
        <f ca="1">SUM(JL4:INDIRECT(ADDRESS(ROW()+2+INDIRECT(ADDRESS(ROW()-1,COLUMN()-MOD(COLUMN(),20)+5)),COLUMN())))</f>
        <v>#VALUE!</v>
      </c>
      <c r="JM2" s="88" t="e">
        <f ca="1">SUM(JM4:INDIRECT(ADDRESS(ROW()+2+INDIRECT(ADDRESS(ROW()-1,COLUMN()-MOD(COLUMN(),20)+5)),COLUMN())))</f>
        <v>#VALUE!</v>
      </c>
      <c r="JN2" s="88" t="e">
        <f ca="1">SUM(JN4:INDIRECT(ADDRESS(ROW()+2+INDIRECT(ADDRESS(ROW()-1,COLUMN()-MOD(COLUMN(),20)+5)),COLUMN())))</f>
        <v>#VALUE!</v>
      </c>
      <c r="JO2" s="88" t="e">
        <f ca="1">SUM(JO4:INDIRECT(ADDRESS(ROW()+2+INDIRECT(ADDRESS(ROW()-1,COLUMN()-MOD(COLUMN(),20)+5)),COLUMN())))</f>
        <v>#VALUE!</v>
      </c>
      <c r="JP2" s="88" t="e">
        <f ca="1">SUM(JP4:INDIRECT(ADDRESS(ROW()+2+INDIRECT(ADDRESS(ROW()-1,COLUMN()-MOD(COLUMN(),20)+5)),COLUMN())))</f>
        <v>#VALUE!</v>
      </c>
      <c r="JQ2" s="88" t="e">
        <f ca="1">SUM(JQ4:INDIRECT(ADDRESS(ROW()+2+INDIRECT(ADDRESS(ROW()-1,COLUMN()-MOD(COLUMN(),20)+5)),COLUMN())))</f>
        <v>#VALUE!</v>
      </c>
      <c r="JR2" s="88" t="e">
        <f ca="1">SUM(JR4:INDIRECT(ADDRESS(ROW()+2+INDIRECT(ADDRESS(ROW()-1,COLUMN()-MOD(COLUMN(),20)+5)),COLUMN())))</f>
        <v>#VALUE!</v>
      </c>
      <c r="JS2" s="88" t="e">
        <f ca="1">SUM(JS4:INDIRECT(ADDRESS(ROW()+2+INDIRECT(ADDRESS(ROW()-1,COLUMN()-MOD(COLUMN(),20)+5)),COLUMN())))</f>
        <v>#VALUE!</v>
      </c>
      <c r="JU2" s="18"/>
      <c r="JV2" s="13"/>
      <c r="JW2" s="4"/>
      <c r="JX2" s="4"/>
      <c r="JY2" s="19"/>
      <c r="JZ2" s="84" t="s">
        <v>38</v>
      </c>
      <c r="KA2" s="19" t="e">
        <f ca="1">SUM(KB2:KM2)</f>
        <v>#VALUE!</v>
      </c>
      <c r="KB2" s="95" t="e">
        <f ca="1">SUM(KB4:INDIRECT(ADDRESS(ROW()+2+INDIRECT(ADDRESS(ROW()-1,COLUMN()-MOD(COLUMN(),20)+5)),COLUMN())))</f>
        <v>#VALUE!</v>
      </c>
      <c r="KC2" s="88" t="e">
        <f ca="1">SUM(KC4:INDIRECT(ADDRESS(ROW()+2+INDIRECT(ADDRESS(ROW()-1,COLUMN()-MOD(COLUMN(),20)+5)),COLUMN())))</f>
        <v>#VALUE!</v>
      </c>
      <c r="KD2" s="88" t="e">
        <f ca="1">SUM(KD4:INDIRECT(ADDRESS(ROW()+2+INDIRECT(ADDRESS(ROW()-1,COLUMN()-MOD(COLUMN(),20)+5)),COLUMN())))</f>
        <v>#VALUE!</v>
      </c>
      <c r="KE2" s="88" t="e">
        <f ca="1">SUM(KE4:INDIRECT(ADDRESS(ROW()+2+INDIRECT(ADDRESS(ROW()-1,COLUMN()-MOD(COLUMN(),20)+5)),COLUMN())))</f>
        <v>#VALUE!</v>
      </c>
      <c r="KF2" s="88" t="e">
        <f ca="1">SUM(KF4:INDIRECT(ADDRESS(ROW()+2+INDIRECT(ADDRESS(ROW()-1,COLUMN()-MOD(COLUMN(),20)+5)),COLUMN())))</f>
        <v>#VALUE!</v>
      </c>
      <c r="KG2" s="88" t="e">
        <f ca="1">SUM(KG4:INDIRECT(ADDRESS(ROW()+2+INDIRECT(ADDRESS(ROW()-1,COLUMN()-MOD(COLUMN(),20)+5)),COLUMN())))</f>
        <v>#VALUE!</v>
      </c>
      <c r="KH2" s="88" t="e">
        <f ca="1">SUM(KH4:INDIRECT(ADDRESS(ROW()+2+INDIRECT(ADDRESS(ROW()-1,COLUMN()-MOD(COLUMN(),20)+5)),COLUMN())))</f>
        <v>#VALUE!</v>
      </c>
      <c r="KI2" s="88" t="e">
        <f ca="1">SUM(KI4:INDIRECT(ADDRESS(ROW()+2+INDIRECT(ADDRESS(ROW()-1,COLUMN()-MOD(COLUMN(),20)+5)),COLUMN())))</f>
        <v>#VALUE!</v>
      </c>
      <c r="KJ2" s="88" t="e">
        <f ca="1">SUM(KJ4:INDIRECT(ADDRESS(ROW()+2+INDIRECT(ADDRESS(ROW()-1,COLUMN()-MOD(COLUMN(),20)+5)),COLUMN())))</f>
        <v>#VALUE!</v>
      </c>
      <c r="KK2" s="88" t="e">
        <f ca="1">SUM(KK4:INDIRECT(ADDRESS(ROW()+2+INDIRECT(ADDRESS(ROW()-1,COLUMN()-MOD(COLUMN(),20)+5)),COLUMN())))</f>
        <v>#VALUE!</v>
      </c>
      <c r="KL2" s="88" t="e">
        <f ca="1">SUM(KL4:INDIRECT(ADDRESS(ROW()+2+INDIRECT(ADDRESS(ROW()-1,COLUMN()-MOD(COLUMN(),20)+5)),COLUMN())))</f>
        <v>#VALUE!</v>
      </c>
      <c r="KM2" s="88" t="e">
        <f ca="1">SUM(KM4:INDIRECT(ADDRESS(ROW()+2+INDIRECT(ADDRESS(ROW()-1,COLUMN()-MOD(COLUMN(),20)+5)),COLUMN())))</f>
        <v>#VALUE!</v>
      </c>
      <c r="KO2" s="18"/>
      <c r="KP2" s="13"/>
      <c r="KQ2" s="4"/>
      <c r="KR2" s="4"/>
      <c r="KS2" s="19"/>
      <c r="KT2" s="84" t="s">
        <v>38</v>
      </c>
      <c r="KU2" s="19" t="e">
        <f ca="1">SUM(KV2:LG2)</f>
        <v>#VALUE!</v>
      </c>
      <c r="KV2" s="95" t="e">
        <f ca="1">SUM(KV4:INDIRECT(ADDRESS(ROW()+2+INDIRECT(ADDRESS(ROW()-1,COLUMN()-MOD(COLUMN(),20)+5)),COLUMN())))</f>
        <v>#VALUE!</v>
      </c>
      <c r="KW2" s="88" t="e">
        <f ca="1">SUM(KW4:INDIRECT(ADDRESS(ROW()+2+INDIRECT(ADDRESS(ROW()-1,COLUMN()-MOD(COLUMN(),20)+5)),COLUMN())))</f>
        <v>#VALUE!</v>
      </c>
      <c r="KX2" s="88" t="e">
        <f ca="1">SUM(KX4:INDIRECT(ADDRESS(ROW()+2+INDIRECT(ADDRESS(ROW()-1,COLUMN()-MOD(COLUMN(),20)+5)),COLUMN())))</f>
        <v>#VALUE!</v>
      </c>
      <c r="KY2" s="88" t="e">
        <f ca="1">SUM(KY4:INDIRECT(ADDRESS(ROW()+2+INDIRECT(ADDRESS(ROW()-1,COLUMN()-MOD(COLUMN(),20)+5)),COLUMN())))</f>
        <v>#VALUE!</v>
      </c>
      <c r="KZ2" s="88" t="e">
        <f ca="1">SUM(KZ4:INDIRECT(ADDRESS(ROW()+2+INDIRECT(ADDRESS(ROW()-1,COLUMN()-MOD(COLUMN(),20)+5)),COLUMN())))</f>
        <v>#VALUE!</v>
      </c>
      <c r="LA2" s="88" t="e">
        <f ca="1">SUM(LA4:INDIRECT(ADDRESS(ROW()+2+INDIRECT(ADDRESS(ROW()-1,COLUMN()-MOD(COLUMN(),20)+5)),COLUMN())))</f>
        <v>#VALUE!</v>
      </c>
      <c r="LB2" s="88" t="e">
        <f ca="1">SUM(LB4:INDIRECT(ADDRESS(ROW()+2+INDIRECT(ADDRESS(ROW()-1,COLUMN()-MOD(COLUMN(),20)+5)),COLUMN())))</f>
        <v>#VALUE!</v>
      </c>
      <c r="LC2" s="88" t="e">
        <f ca="1">SUM(LC4:INDIRECT(ADDRESS(ROW()+2+INDIRECT(ADDRESS(ROW()-1,COLUMN()-MOD(COLUMN(),20)+5)),COLUMN())))</f>
        <v>#VALUE!</v>
      </c>
      <c r="LD2" s="88" t="e">
        <f ca="1">SUM(LD4:INDIRECT(ADDRESS(ROW()+2+INDIRECT(ADDRESS(ROW()-1,COLUMN()-MOD(COLUMN(),20)+5)),COLUMN())))</f>
        <v>#VALUE!</v>
      </c>
      <c r="LE2" s="88" t="e">
        <f ca="1">SUM(LE4:INDIRECT(ADDRESS(ROW()+2+INDIRECT(ADDRESS(ROW()-1,COLUMN()-MOD(COLUMN(),20)+5)),COLUMN())))</f>
        <v>#VALUE!</v>
      </c>
      <c r="LF2" s="88" t="e">
        <f ca="1">SUM(LF4:INDIRECT(ADDRESS(ROW()+2+INDIRECT(ADDRESS(ROW()-1,COLUMN()-MOD(COLUMN(),20)+5)),COLUMN())))</f>
        <v>#VALUE!</v>
      </c>
      <c r="LG2" s="88" t="e">
        <f ca="1">SUM(LG4:INDIRECT(ADDRESS(ROW()+2+INDIRECT(ADDRESS(ROW()-1,COLUMN()-MOD(COLUMN(),20)+5)),COLUMN())))</f>
        <v>#VALUE!</v>
      </c>
      <c r="LI2" s="18"/>
      <c r="LJ2" s="13"/>
      <c r="LK2" s="4"/>
      <c r="LL2" s="4"/>
      <c r="LM2" s="19"/>
      <c r="LN2" s="84" t="s">
        <v>38</v>
      </c>
      <c r="LO2" s="19" t="e">
        <f ca="1">SUM(LP2:MA2)</f>
        <v>#VALUE!</v>
      </c>
      <c r="LP2" s="95" t="e">
        <f ca="1">SUM(LP4:INDIRECT(ADDRESS(ROW()+2+INDIRECT(ADDRESS(ROW()-1,COLUMN()-MOD(COLUMN(),20)+5)),COLUMN())))</f>
        <v>#VALUE!</v>
      </c>
      <c r="LQ2" s="88" t="e">
        <f ca="1">SUM(LQ4:INDIRECT(ADDRESS(ROW()+2+INDIRECT(ADDRESS(ROW()-1,COLUMN()-MOD(COLUMN(),20)+5)),COLUMN())))</f>
        <v>#VALUE!</v>
      </c>
      <c r="LR2" s="88" t="e">
        <f ca="1">SUM(LR4:INDIRECT(ADDRESS(ROW()+2+INDIRECT(ADDRESS(ROW()-1,COLUMN()-MOD(COLUMN(),20)+5)),COLUMN())))</f>
        <v>#VALUE!</v>
      </c>
      <c r="LS2" s="88" t="e">
        <f ca="1">SUM(LS4:INDIRECT(ADDRESS(ROW()+2+INDIRECT(ADDRESS(ROW()-1,COLUMN()-MOD(COLUMN(),20)+5)),COLUMN())))</f>
        <v>#VALUE!</v>
      </c>
      <c r="LT2" s="88" t="e">
        <f ca="1">SUM(LT4:INDIRECT(ADDRESS(ROW()+2+INDIRECT(ADDRESS(ROW()-1,COLUMN()-MOD(COLUMN(),20)+5)),COLUMN())))</f>
        <v>#VALUE!</v>
      </c>
      <c r="LU2" s="88" t="e">
        <f ca="1">SUM(LU4:INDIRECT(ADDRESS(ROW()+2+INDIRECT(ADDRESS(ROW()-1,COLUMN()-MOD(COLUMN(),20)+5)),COLUMN())))</f>
        <v>#VALUE!</v>
      </c>
      <c r="LV2" s="88" t="e">
        <f ca="1">SUM(LV4:INDIRECT(ADDRESS(ROW()+2+INDIRECT(ADDRESS(ROW()-1,COLUMN()-MOD(COLUMN(),20)+5)),COLUMN())))</f>
        <v>#VALUE!</v>
      </c>
      <c r="LW2" s="88" t="e">
        <f ca="1">SUM(LW4:INDIRECT(ADDRESS(ROW()+2+INDIRECT(ADDRESS(ROW()-1,COLUMN()-MOD(COLUMN(),20)+5)),COLUMN())))</f>
        <v>#VALUE!</v>
      </c>
      <c r="LX2" s="88" t="e">
        <f ca="1">SUM(LX4:INDIRECT(ADDRESS(ROW()+2+INDIRECT(ADDRESS(ROW()-1,COLUMN()-MOD(COLUMN(),20)+5)),COLUMN())))</f>
        <v>#VALUE!</v>
      </c>
      <c r="LY2" s="88" t="e">
        <f ca="1">SUM(LY4:INDIRECT(ADDRESS(ROW()+2+INDIRECT(ADDRESS(ROW()-1,COLUMN()-MOD(COLUMN(),20)+5)),COLUMN())))</f>
        <v>#VALUE!</v>
      </c>
      <c r="LZ2" s="88" t="e">
        <f ca="1">SUM(LZ4:INDIRECT(ADDRESS(ROW()+2+INDIRECT(ADDRESS(ROW()-1,COLUMN()-MOD(COLUMN(),20)+5)),COLUMN())))</f>
        <v>#VALUE!</v>
      </c>
      <c r="MA2" s="88" t="e">
        <f ca="1">SUM(MA4:INDIRECT(ADDRESS(ROW()+2+INDIRECT(ADDRESS(ROW()-1,COLUMN()-MOD(COLUMN(),20)+5)),COLUMN())))</f>
        <v>#VALUE!</v>
      </c>
      <c r="MC2" s="18"/>
      <c r="MD2" s="13"/>
      <c r="ME2" s="4"/>
      <c r="MF2" s="4"/>
      <c r="MG2" s="19"/>
      <c r="MH2" s="84" t="s">
        <v>38</v>
      </c>
      <c r="MI2" s="19" t="e">
        <f ca="1">SUM(MJ2:MU2)</f>
        <v>#VALUE!</v>
      </c>
      <c r="MJ2" s="95" t="e">
        <f ca="1">SUM(MJ4:INDIRECT(ADDRESS(ROW()+2+INDIRECT(ADDRESS(ROW()-1,COLUMN()-MOD(COLUMN(),20)+5)),COLUMN())))</f>
        <v>#VALUE!</v>
      </c>
      <c r="MK2" s="88" t="e">
        <f ca="1">SUM(MK4:INDIRECT(ADDRESS(ROW()+2+INDIRECT(ADDRESS(ROW()-1,COLUMN()-MOD(COLUMN(),20)+5)),COLUMN())))</f>
        <v>#VALUE!</v>
      </c>
      <c r="ML2" s="88" t="e">
        <f ca="1">SUM(ML4:INDIRECT(ADDRESS(ROW()+2+INDIRECT(ADDRESS(ROW()-1,COLUMN()-MOD(COLUMN(),20)+5)),COLUMN())))</f>
        <v>#VALUE!</v>
      </c>
      <c r="MM2" s="88" t="e">
        <f ca="1">SUM(MM4:INDIRECT(ADDRESS(ROW()+2+INDIRECT(ADDRESS(ROW()-1,COLUMN()-MOD(COLUMN(),20)+5)),COLUMN())))</f>
        <v>#VALUE!</v>
      </c>
      <c r="MN2" s="88" t="e">
        <f ca="1">SUM(MN4:INDIRECT(ADDRESS(ROW()+2+INDIRECT(ADDRESS(ROW()-1,COLUMN()-MOD(COLUMN(),20)+5)),COLUMN())))</f>
        <v>#VALUE!</v>
      </c>
      <c r="MO2" s="88" t="e">
        <f ca="1">SUM(MO4:INDIRECT(ADDRESS(ROW()+2+INDIRECT(ADDRESS(ROW()-1,COLUMN()-MOD(COLUMN(),20)+5)),COLUMN())))</f>
        <v>#VALUE!</v>
      </c>
      <c r="MP2" s="88" t="e">
        <f ca="1">SUM(MP4:INDIRECT(ADDRESS(ROW()+2+INDIRECT(ADDRESS(ROW()-1,COLUMN()-MOD(COLUMN(),20)+5)),COLUMN())))</f>
        <v>#VALUE!</v>
      </c>
      <c r="MQ2" s="88" t="e">
        <f ca="1">SUM(MQ4:INDIRECT(ADDRESS(ROW()+2+INDIRECT(ADDRESS(ROW()-1,COLUMN()-MOD(COLUMN(),20)+5)),COLUMN())))</f>
        <v>#VALUE!</v>
      </c>
      <c r="MR2" s="88" t="e">
        <f ca="1">SUM(MR4:INDIRECT(ADDRESS(ROW()+2+INDIRECT(ADDRESS(ROW()-1,COLUMN()-MOD(COLUMN(),20)+5)),COLUMN())))</f>
        <v>#VALUE!</v>
      </c>
      <c r="MS2" s="88" t="e">
        <f ca="1">SUM(MS4:INDIRECT(ADDRESS(ROW()+2+INDIRECT(ADDRESS(ROW()-1,COLUMN()-MOD(COLUMN(),20)+5)),COLUMN())))</f>
        <v>#VALUE!</v>
      </c>
      <c r="MT2" s="88" t="e">
        <f ca="1">SUM(MT4:INDIRECT(ADDRESS(ROW()+2+INDIRECT(ADDRESS(ROW()-1,COLUMN()-MOD(COLUMN(),20)+5)),COLUMN())))</f>
        <v>#VALUE!</v>
      </c>
      <c r="MU2" s="88" t="e">
        <f ca="1">SUM(MU4:INDIRECT(ADDRESS(ROW()+2+INDIRECT(ADDRESS(ROW()-1,COLUMN()-MOD(COLUMN(),20)+5)),COLUMN())))</f>
        <v>#VALUE!</v>
      </c>
      <c r="MW2" s="18"/>
      <c r="MX2" s="13"/>
      <c r="MY2" s="4"/>
      <c r="MZ2" s="4"/>
      <c r="NA2" s="19"/>
      <c r="NB2" s="84" t="s">
        <v>38</v>
      </c>
      <c r="NC2" s="19" t="e">
        <f ca="1">SUM(ND2:NO2)</f>
        <v>#VALUE!</v>
      </c>
      <c r="ND2" s="95" t="e">
        <f ca="1">SUM(ND4:INDIRECT(ADDRESS(ROW()+2+INDIRECT(ADDRESS(ROW()-1,COLUMN()-MOD(COLUMN(),20)+5)),COLUMN())))</f>
        <v>#VALUE!</v>
      </c>
      <c r="NE2" s="88" t="e">
        <f ca="1">SUM(NE4:INDIRECT(ADDRESS(ROW()+2+INDIRECT(ADDRESS(ROW()-1,COLUMN()-MOD(COLUMN(),20)+5)),COLUMN())))</f>
        <v>#VALUE!</v>
      </c>
      <c r="NF2" s="88" t="e">
        <f ca="1">SUM(NF4:INDIRECT(ADDRESS(ROW()+2+INDIRECT(ADDRESS(ROW()-1,COLUMN()-MOD(COLUMN(),20)+5)),COLUMN())))</f>
        <v>#VALUE!</v>
      </c>
      <c r="NG2" s="88" t="e">
        <f ca="1">SUM(NG4:INDIRECT(ADDRESS(ROW()+2+INDIRECT(ADDRESS(ROW()-1,COLUMN()-MOD(COLUMN(),20)+5)),COLUMN())))</f>
        <v>#VALUE!</v>
      </c>
      <c r="NH2" s="88" t="e">
        <f ca="1">SUM(NH4:INDIRECT(ADDRESS(ROW()+2+INDIRECT(ADDRESS(ROW()-1,COLUMN()-MOD(COLUMN(),20)+5)),COLUMN())))</f>
        <v>#VALUE!</v>
      </c>
      <c r="NI2" s="88" t="e">
        <f ca="1">SUM(NI4:INDIRECT(ADDRESS(ROW()+2+INDIRECT(ADDRESS(ROW()-1,COLUMN()-MOD(COLUMN(),20)+5)),COLUMN())))</f>
        <v>#VALUE!</v>
      </c>
      <c r="NJ2" s="88" t="e">
        <f ca="1">SUM(NJ4:INDIRECT(ADDRESS(ROW()+2+INDIRECT(ADDRESS(ROW()-1,COLUMN()-MOD(COLUMN(),20)+5)),COLUMN())))</f>
        <v>#VALUE!</v>
      </c>
      <c r="NK2" s="88" t="e">
        <f ca="1">SUM(NK4:INDIRECT(ADDRESS(ROW()+2+INDIRECT(ADDRESS(ROW()-1,COLUMN()-MOD(COLUMN(),20)+5)),COLUMN())))</f>
        <v>#VALUE!</v>
      </c>
      <c r="NL2" s="88" t="e">
        <f ca="1">SUM(NL4:INDIRECT(ADDRESS(ROW()+2+INDIRECT(ADDRESS(ROW()-1,COLUMN()-MOD(COLUMN(),20)+5)),COLUMN())))</f>
        <v>#VALUE!</v>
      </c>
      <c r="NM2" s="88" t="e">
        <f ca="1">SUM(NM4:INDIRECT(ADDRESS(ROW()+2+INDIRECT(ADDRESS(ROW()-1,COLUMN()-MOD(COLUMN(),20)+5)),COLUMN())))</f>
        <v>#VALUE!</v>
      </c>
      <c r="NN2" s="88" t="e">
        <f ca="1">SUM(NN4:INDIRECT(ADDRESS(ROW()+2+INDIRECT(ADDRESS(ROW()-1,COLUMN()-MOD(COLUMN(),20)+5)),COLUMN())))</f>
        <v>#VALUE!</v>
      </c>
      <c r="NO2" s="88" t="e">
        <f ca="1">SUM(NO4:INDIRECT(ADDRESS(ROW()+2+INDIRECT(ADDRESS(ROW()-1,COLUMN()-MOD(COLUMN(),20)+5)),COLUMN())))</f>
        <v>#VALUE!</v>
      </c>
      <c r="NQ2" s="18"/>
      <c r="NR2" s="13"/>
      <c r="NS2" s="4"/>
      <c r="NT2" s="4"/>
      <c r="NU2" s="19"/>
      <c r="NV2" s="84" t="s">
        <v>38</v>
      </c>
      <c r="NW2" s="19" t="e">
        <f ca="1">SUM(NX2:OI2)</f>
        <v>#VALUE!</v>
      </c>
      <c r="NX2" s="95" t="e">
        <f ca="1">SUM(NX4:INDIRECT(ADDRESS(ROW()+2+INDIRECT(ADDRESS(ROW()-1,COLUMN()-MOD(COLUMN(),20)+5)),COLUMN())))</f>
        <v>#VALUE!</v>
      </c>
      <c r="NY2" s="88" t="e">
        <f ca="1">SUM(NY4:INDIRECT(ADDRESS(ROW()+2+INDIRECT(ADDRESS(ROW()-1,COLUMN()-MOD(COLUMN(),20)+5)),COLUMN())))</f>
        <v>#VALUE!</v>
      </c>
      <c r="NZ2" s="88" t="e">
        <f ca="1">SUM(NZ4:INDIRECT(ADDRESS(ROW()+2+INDIRECT(ADDRESS(ROW()-1,COLUMN()-MOD(COLUMN(),20)+5)),COLUMN())))</f>
        <v>#VALUE!</v>
      </c>
      <c r="OA2" s="88" t="e">
        <f ca="1">SUM(OA4:INDIRECT(ADDRESS(ROW()+2+INDIRECT(ADDRESS(ROW()-1,COLUMN()-MOD(COLUMN(),20)+5)),COLUMN())))</f>
        <v>#VALUE!</v>
      </c>
      <c r="OB2" s="88" t="e">
        <f ca="1">SUM(OB4:INDIRECT(ADDRESS(ROW()+2+INDIRECT(ADDRESS(ROW()-1,COLUMN()-MOD(COLUMN(),20)+5)),COLUMN())))</f>
        <v>#VALUE!</v>
      </c>
      <c r="OC2" s="88" t="e">
        <f ca="1">SUM(OC4:INDIRECT(ADDRESS(ROW()+2+INDIRECT(ADDRESS(ROW()-1,COLUMN()-MOD(COLUMN(),20)+5)),COLUMN())))</f>
        <v>#VALUE!</v>
      </c>
      <c r="OD2" s="88" t="e">
        <f ca="1">SUM(OD4:INDIRECT(ADDRESS(ROW()+2+INDIRECT(ADDRESS(ROW()-1,COLUMN()-MOD(COLUMN(),20)+5)),COLUMN())))</f>
        <v>#VALUE!</v>
      </c>
      <c r="OE2" s="88" t="e">
        <f ca="1">SUM(OE4:INDIRECT(ADDRESS(ROW()+2+INDIRECT(ADDRESS(ROW()-1,COLUMN()-MOD(COLUMN(),20)+5)),COLUMN())))</f>
        <v>#VALUE!</v>
      </c>
      <c r="OF2" s="88" t="e">
        <f ca="1">SUM(OF4:INDIRECT(ADDRESS(ROW()+2+INDIRECT(ADDRESS(ROW()-1,COLUMN()-MOD(COLUMN(),20)+5)),COLUMN())))</f>
        <v>#VALUE!</v>
      </c>
      <c r="OG2" s="88" t="e">
        <f ca="1">SUM(OG4:INDIRECT(ADDRESS(ROW()+2+INDIRECT(ADDRESS(ROW()-1,COLUMN()-MOD(COLUMN(),20)+5)),COLUMN())))</f>
        <v>#VALUE!</v>
      </c>
      <c r="OH2" s="88" t="e">
        <f ca="1">SUM(OH4:INDIRECT(ADDRESS(ROW()+2+INDIRECT(ADDRESS(ROW()-1,COLUMN()-MOD(COLUMN(),20)+5)),COLUMN())))</f>
        <v>#VALUE!</v>
      </c>
      <c r="OI2" s="88" t="e">
        <f ca="1">SUM(OI4:INDIRECT(ADDRESS(ROW()+2+INDIRECT(ADDRESS(ROW()-1,COLUMN()-MOD(COLUMN(),20)+5)),COLUMN())))</f>
        <v>#VALUE!</v>
      </c>
      <c r="OK2" s="18"/>
      <c r="OL2" s="13"/>
      <c r="OM2" s="4"/>
      <c r="ON2" s="4"/>
      <c r="OO2" s="19"/>
      <c r="OP2" s="84" t="s">
        <v>38</v>
      </c>
      <c r="OQ2" s="19" t="e">
        <f ca="1">SUM(OR2:PC2)</f>
        <v>#VALUE!</v>
      </c>
      <c r="OR2" s="95" t="e">
        <f ca="1">SUM(OR4:INDIRECT(ADDRESS(ROW()+2+INDIRECT(ADDRESS(ROW()-1,COLUMN()-MOD(COLUMN(),20)+5)),COLUMN())))</f>
        <v>#VALUE!</v>
      </c>
      <c r="OS2" s="88" t="e">
        <f ca="1">SUM(OS4:INDIRECT(ADDRESS(ROW()+2+INDIRECT(ADDRESS(ROW()-1,COLUMN()-MOD(COLUMN(),20)+5)),COLUMN())))</f>
        <v>#VALUE!</v>
      </c>
      <c r="OT2" s="88" t="e">
        <f ca="1">SUM(OT4:INDIRECT(ADDRESS(ROW()+2+INDIRECT(ADDRESS(ROW()-1,COLUMN()-MOD(COLUMN(),20)+5)),COLUMN())))</f>
        <v>#VALUE!</v>
      </c>
      <c r="OU2" s="88" t="e">
        <f ca="1">SUM(OU4:INDIRECT(ADDRESS(ROW()+2+INDIRECT(ADDRESS(ROW()-1,COLUMN()-MOD(COLUMN(),20)+5)),COLUMN())))</f>
        <v>#VALUE!</v>
      </c>
      <c r="OV2" s="88" t="e">
        <f ca="1">SUM(OV4:INDIRECT(ADDRESS(ROW()+2+INDIRECT(ADDRESS(ROW()-1,COLUMN()-MOD(COLUMN(),20)+5)),COLUMN())))</f>
        <v>#VALUE!</v>
      </c>
      <c r="OW2" s="88" t="e">
        <f ca="1">SUM(OW4:INDIRECT(ADDRESS(ROW()+2+INDIRECT(ADDRESS(ROW()-1,COLUMN()-MOD(COLUMN(),20)+5)),COLUMN())))</f>
        <v>#VALUE!</v>
      </c>
      <c r="OX2" s="88" t="e">
        <f ca="1">SUM(OX4:INDIRECT(ADDRESS(ROW()+2+INDIRECT(ADDRESS(ROW()-1,COLUMN()-MOD(COLUMN(),20)+5)),COLUMN())))</f>
        <v>#VALUE!</v>
      </c>
      <c r="OY2" s="88" t="e">
        <f ca="1">SUM(OY4:INDIRECT(ADDRESS(ROW()+2+INDIRECT(ADDRESS(ROW()-1,COLUMN()-MOD(COLUMN(),20)+5)),COLUMN())))</f>
        <v>#VALUE!</v>
      </c>
      <c r="OZ2" s="88" t="e">
        <f ca="1">SUM(OZ4:INDIRECT(ADDRESS(ROW()+2+INDIRECT(ADDRESS(ROW()-1,COLUMN()-MOD(COLUMN(),20)+5)),COLUMN())))</f>
        <v>#VALUE!</v>
      </c>
      <c r="PA2" s="88" t="e">
        <f ca="1">SUM(PA4:INDIRECT(ADDRESS(ROW()+2+INDIRECT(ADDRESS(ROW()-1,COLUMN()-MOD(COLUMN(),20)+5)),COLUMN())))</f>
        <v>#VALUE!</v>
      </c>
      <c r="PB2" s="88" t="e">
        <f ca="1">SUM(PB4:INDIRECT(ADDRESS(ROW()+2+INDIRECT(ADDRESS(ROW()-1,COLUMN()-MOD(COLUMN(),20)+5)),COLUMN())))</f>
        <v>#VALUE!</v>
      </c>
      <c r="PC2" s="88" t="e">
        <f ca="1">SUM(PC4:INDIRECT(ADDRESS(ROW()+2+INDIRECT(ADDRESS(ROW()-1,COLUMN()-MOD(COLUMN(),20)+5)),COLUMN())))</f>
        <v>#VALUE!</v>
      </c>
      <c r="PE2" s="18"/>
      <c r="PF2" s="13"/>
      <c r="PG2" s="4"/>
      <c r="PH2" s="4"/>
      <c r="PI2" s="19"/>
      <c r="PJ2" s="84" t="s">
        <v>38</v>
      </c>
      <c r="PK2" s="19" t="e">
        <f ca="1">SUM(PL2:PW2)</f>
        <v>#VALUE!</v>
      </c>
      <c r="PL2" s="95" t="e">
        <f ca="1">SUM(PL4:INDIRECT(ADDRESS(ROW()+2+INDIRECT(ADDRESS(ROW()-1,COLUMN()-MOD(COLUMN(),20)+5)),COLUMN())))</f>
        <v>#VALUE!</v>
      </c>
      <c r="PM2" s="88" t="e">
        <f ca="1">SUM(PM4:INDIRECT(ADDRESS(ROW()+2+INDIRECT(ADDRESS(ROW()-1,COLUMN()-MOD(COLUMN(),20)+5)),COLUMN())))</f>
        <v>#VALUE!</v>
      </c>
      <c r="PN2" s="88" t="e">
        <f ca="1">SUM(PN4:INDIRECT(ADDRESS(ROW()+2+INDIRECT(ADDRESS(ROW()-1,COLUMN()-MOD(COLUMN(),20)+5)),COLUMN())))</f>
        <v>#VALUE!</v>
      </c>
      <c r="PO2" s="88" t="e">
        <f ca="1">SUM(PO4:INDIRECT(ADDRESS(ROW()+2+INDIRECT(ADDRESS(ROW()-1,COLUMN()-MOD(COLUMN(),20)+5)),COLUMN())))</f>
        <v>#VALUE!</v>
      </c>
      <c r="PP2" s="88" t="e">
        <f ca="1">SUM(PP4:INDIRECT(ADDRESS(ROW()+2+INDIRECT(ADDRESS(ROW()-1,COLUMN()-MOD(COLUMN(),20)+5)),COLUMN())))</f>
        <v>#VALUE!</v>
      </c>
      <c r="PQ2" s="88" t="e">
        <f ca="1">SUM(PQ4:INDIRECT(ADDRESS(ROW()+2+INDIRECT(ADDRESS(ROW()-1,COLUMN()-MOD(COLUMN(),20)+5)),COLUMN())))</f>
        <v>#VALUE!</v>
      </c>
      <c r="PR2" s="88" t="e">
        <f ca="1">SUM(PR4:INDIRECT(ADDRESS(ROW()+2+INDIRECT(ADDRESS(ROW()-1,COLUMN()-MOD(COLUMN(),20)+5)),COLUMN())))</f>
        <v>#VALUE!</v>
      </c>
      <c r="PS2" s="88" t="e">
        <f ca="1">SUM(PS4:INDIRECT(ADDRESS(ROW()+2+INDIRECT(ADDRESS(ROW()-1,COLUMN()-MOD(COLUMN(),20)+5)),COLUMN())))</f>
        <v>#VALUE!</v>
      </c>
      <c r="PT2" s="88" t="e">
        <f ca="1">SUM(PT4:INDIRECT(ADDRESS(ROW()+2+INDIRECT(ADDRESS(ROW()-1,COLUMN()-MOD(COLUMN(),20)+5)),COLUMN())))</f>
        <v>#VALUE!</v>
      </c>
      <c r="PU2" s="88" t="e">
        <f ca="1">SUM(PU4:INDIRECT(ADDRESS(ROW()+2+INDIRECT(ADDRESS(ROW()-1,COLUMN()-MOD(COLUMN(),20)+5)),COLUMN())))</f>
        <v>#VALUE!</v>
      </c>
      <c r="PV2" s="88" t="e">
        <f ca="1">SUM(PV4:INDIRECT(ADDRESS(ROW()+2+INDIRECT(ADDRESS(ROW()-1,COLUMN()-MOD(COLUMN(),20)+5)),COLUMN())))</f>
        <v>#VALUE!</v>
      </c>
      <c r="PW2" s="88" t="e">
        <f ca="1">SUM(PW4:INDIRECT(ADDRESS(ROW()+2+INDIRECT(ADDRESS(ROW()-1,COLUMN()-MOD(COLUMN(),20)+5)),COLUMN())))</f>
        <v>#VALUE!</v>
      </c>
      <c r="PY2" s="18"/>
      <c r="PZ2" s="13"/>
      <c r="QA2" s="4"/>
      <c r="QB2" s="4"/>
      <c r="QC2" s="19"/>
      <c r="QD2" s="84" t="s">
        <v>38</v>
      </c>
      <c r="QE2" s="19" t="e">
        <f ca="1">SUM(QF2:QQ2)</f>
        <v>#VALUE!</v>
      </c>
      <c r="QF2" s="95" t="e">
        <f ca="1">SUM(QF4:INDIRECT(ADDRESS(ROW()+2+INDIRECT(ADDRESS(ROW()-1,COLUMN()-MOD(COLUMN(),20)+5)),COLUMN())))</f>
        <v>#VALUE!</v>
      </c>
      <c r="QG2" s="88" t="e">
        <f ca="1">SUM(QG4:INDIRECT(ADDRESS(ROW()+2+INDIRECT(ADDRESS(ROW()-1,COLUMN()-MOD(COLUMN(),20)+5)),COLUMN())))</f>
        <v>#VALUE!</v>
      </c>
      <c r="QH2" s="88" t="e">
        <f ca="1">SUM(QH4:INDIRECT(ADDRESS(ROW()+2+INDIRECT(ADDRESS(ROW()-1,COLUMN()-MOD(COLUMN(),20)+5)),COLUMN())))</f>
        <v>#VALUE!</v>
      </c>
      <c r="QI2" s="88" t="e">
        <f ca="1">SUM(QI4:INDIRECT(ADDRESS(ROW()+2+INDIRECT(ADDRESS(ROW()-1,COLUMN()-MOD(COLUMN(),20)+5)),COLUMN())))</f>
        <v>#VALUE!</v>
      </c>
      <c r="QJ2" s="88" t="e">
        <f ca="1">SUM(QJ4:INDIRECT(ADDRESS(ROW()+2+INDIRECT(ADDRESS(ROW()-1,COLUMN()-MOD(COLUMN(),20)+5)),COLUMN())))</f>
        <v>#VALUE!</v>
      </c>
      <c r="QK2" s="88" t="e">
        <f ca="1">SUM(QK4:INDIRECT(ADDRESS(ROW()+2+INDIRECT(ADDRESS(ROW()-1,COLUMN()-MOD(COLUMN(),20)+5)),COLUMN())))</f>
        <v>#VALUE!</v>
      </c>
      <c r="QL2" s="88" t="e">
        <f ca="1">SUM(QL4:INDIRECT(ADDRESS(ROW()+2+INDIRECT(ADDRESS(ROW()-1,COLUMN()-MOD(COLUMN(),20)+5)),COLUMN())))</f>
        <v>#VALUE!</v>
      </c>
      <c r="QM2" s="88" t="e">
        <f ca="1">SUM(QM4:INDIRECT(ADDRESS(ROW()+2+INDIRECT(ADDRESS(ROW()-1,COLUMN()-MOD(COLUMN(),20)+5)),COLUMN())))</f>
        <v>#VALUE!</v>
      </c>
      <c r="QN2" s="88" t="e">
        <f ca="1">SUM(QN4:INDIRECT(ADDRESS(ROW()+2+INDIRECT(ADDRESS(ROW()-1,COLUMN()-MOD(COLUMN(),20)+5)),COLUMN())))</f>
        <v>#VALUE!</v>
      </c>
      <c r="QO2" s="88" t="e">
        <f ca="1">SUM(QO4:INDIRECT(ADDRESS(ROW()+2+INDIRECT(ADDRESS(ROW()-1,COLUMN()-MOD(COLUMN(),20)+5)),COLUMN())))</f>
        <v>#VALUE!</v>
      </c>
      <c r="QP2" s="88" t="e">
        <f ca="1">SUM(QP4:INDIRECT(ADDRESS(ROW()+2+INDIRECT(ADDRESS(ROW()-1,COLUMN()-MOD(COLUMN(),20)+5)),COLUMN())))</f>
        <v>#VALUE!</v>
      </c>
      <c r="QQ2" s="88" t="e">
        <f ca="1">SUM(QQ4:INDIRECT(ADDRESS(ROW()+2+INDIRECT(ADDRESS(ROW()-1,COLUMN()-MOD(COLUMN(),20)+5)),COLUMN())))</f>
        <v>#VALUE!</v>
      </c>
      <c r="QS2" s="18"/>
      <c r="QT2" s="13"/>
      <c r="QU2" s="4"/>
      <c r="QV2" s="4"/>
      <c r="QW2" s="19"/>
      <c r="QX2" s="84" t="s">
        <v>38</v>
      </c>
      <c r="QY2" s="19" t="e">
        <f ca="1">SUM(QZ2:RK2)</f>
        <v>#VALUE!</v>
      </c>
      <c r="QZ2" s="95" t="e">
        <f ca="1">SUM(QZ4:INDIRECT(ADDRESS(ROW()+2+INDIRECT(ADDRESS(ROW()-1,COLUMN()-MOD(COLUMN(),20)+5)),COLUMN())))</f>
        <v>#VALUE!</v>
      </c>
      <c r="RA2" s="88" t="e">
        <f ca="1">SUM(RA4:INDIRECT(ADDRESS(ROW()+2+INDIRECT(ADDRESS(ROW()-1,COLUMN()-MOD(COLUMN(),20)+5)),COLUMN())))</f>
        <v>#VALUE!</v>
      </c>
      <c r="RB2" s="88" t="e">
        <f ca="1">SUM(RB4:INDIRECT(ADDRESS(ROW()+2+INDIRECT(ADDRESS(ROW()-1,COLUMN()-MOD(COLUMN(),20)+5)),COLUMN())))</f>
        <v>#VALUE!</v>
      </c>
      <c r="RC2" s="88" t="e">
        <f ca="1">SUM(RC4:INDIRECT(ADDRESS(ROW()+2+INDIRECT(ADDRESS(ROW()-1,COLUMN()-MOD(COLUMN(),20)+5)),COLUMN())))</f>
        <v>#VALUE!</v>
      </c>
      <c r="RD2" s="88" t="e">
        <f ca="1">SUM(RD4:INDIRECT(ADDRESS(ROW()+2+INDIRECT(ADDRESS(ROW()-1,COLUMN()-MOD(COLUMN(),20)+5)),COLUMN())))</f>
        <v>#VALUE!</v>
      </c>
      <c r="RE2" s="88" t="e">
        <f ca="1">SUM(RE4:INDIRECT(ADDRESS(ROW()+2+INDIRECT(ADDRESS(ROW()-1,COLUMN()-MOD(COLUMN(),20)+5)),COLUMN())))</f>
        <v>#VALUE!</v>
      </c>
      <c r="RF2" s="88" t="e">
        <f ca="1">SUM(RF4:INDIRECT(ADDRESS(ROW()+2+INDIRECT(ADDRESS(ROW()-1,COLUMN()-MOD(COLUMN(),20)+5)),COLUMN())))</f>
        <v>#VALUE!</v>
      </c>
      <c r="RG2" s="88" t="e">
        <f ca="1">SUM(RG4:INDIRECT(ADDRESS(ROW()+2+INDIRECT(ADDRESS(ROW()-1,COLUMN()-MOD(COLUMN(),20)+5)),COLUMN())))</f>
        <v>#VALUE!</v>
      </c>
      <c r="RH2" s="88" t="e">
        <f ca="1">SUM(RH4:INDIRECT(ADDRESS(ROW()+2+INDIRECT(ADDRESS(ROW()-1,COLUMN()-MOD(COLUMN(),20)+5)),COLUMN())))</f>
        <v>#VALUE!</v>
      </c>
      <c r="RI2" s="88" t="e">
        <f ca="1">SUM(RI4:INDIRECT(ADDRESS(ROW()+2+INDIRECT(ADDRESS(ROW()-1,COLUMN()-MOD(COLUMN(),20)+5)),COLUMN())))</f>
        <v>#VALUE!</v>
      </c>
      <c r="RJ2" s="88" t="e">
        <f ca="1">SUM(RJ4:INDIRECT(ADDRESS(ROW()+2+INDIRECT(ADDRESS(ROW()-1,COLUMN()-MOD(COLUMN(),20)+5)),COLUMN())))</f>
        <v>#VALUE!</v>
      </c>
      <c r="RK2" s="88" t="e">
        <f ca="1">SUM(RK4:INDIRECT(ADDRESS(ROW()+2+INDIRECT(ADDRESS(ROW()-1,COLUMN()-MOD(COLUMN(),20)+5)),COLUMN())))</f>
        <v>#VALUE!</v>
      </c>
      <c r="RM2" s="18"/>
      <c r="RN2" s="13"/>
      <c r="RO2" s="4"/>
      <c r="RP2" s="4"/>
      <c r="RQ2" s="19"/>
      <c r="RR2" s="84" t="s">
        <v>38</v>
      </c>
      <c r="RS2" s="19" t="e">
        <f ca="1">SUM(RT2:SE2)</f>
        <v>#VALUE!</v>
      </c>
      <c r="RT2" s="95" t="e">
        <f ca="1">SUM(RT4:INDIRECT(ADDRESS(ROW()+2+INDIRECT(ADDRESS(ROW()-1,COLUMN()-MOD(COLUMN(),20)+5)),COLUMN())))</f>
        <v>#VALUE!</v>
      </c>
      <c r="RU2" s="88" t="e">
        <f ca="1">SUM(RU4:INDIRECT(ADDRESS(ROW()+2+INDIRECT(ADDRESS(ROW()-1,COLUMN()-MOD(COLUMN(),20)+5)),COLUMN())))</f>
        <v>#VALUE!</v>
      </c>
      <c r="RV2" s="88" t="e">
        <f ca="1">SUM(RV4:INDIRECT(ADDRESS(ROW()+2+INDIRECT(ADDRESS(ROW()-1,COLUMN()-MOD(COLUMN(),20)+5)),COLUMN())))</f>
        <v>#VALUE!</v>
      </c>
      <c r="RW2" s="88" t="e">
        <f ca="1">SUM(RW4:INDIRECT(ADDRESS(ROW()+2+INDIRECT(ADDRESS(ROW()-1,COLUMN()-MOD(COLUMN(),20)+5)),COLUMN())))</f>
        <v>#VALUE!</v>
      </c>
      <c r="RX2" s="88" t="e">
        <f ca="1">SUM(RX4:INDIRECT(ADDRESS(ROW()+2+INDIRECT(ADDRESS(ROW()-1,COLUMN()-MOD(COLUMN(),20)+5)),COLUMN())))</f>
        <v>#VALUE!</v>
      </c>
      <c r="RY2" s="88" t="e">
        <f ca="1">SUM(RY4:INDIRECT(ADDRESS(ROW()+2+INDIRECT(ADDRESS(ROW()-1,COLUMN()-MOD(COLUMN(),20)+5)),COLUMN())))</f>
        <v>#VALUE!</v>
      </c>
      <c r="RZ2" s="88" t="e">
        <f ca="1">SUM(RZ4:INDIRECT(ADDRESS(ROW()+2+INDIRECT(ADDRESS(ROW()-1,COLUMN()-MOD(COLUMN(),20)+5)),COLUMN())))</f>
        <v>#VALUE!</v>
      </c>
      <c r="SA2" s="88" t="e">
        <f ca="1">SUM(SA4:INDIRECT(ADDRESS(ROW()+2+INDIRECT(ADDRESS(ROW()-1,COLUMN()-MOD(COLUMN(),20)+5)),COLUMN())))</f>
        <v>#VALUE!</v>
      </c>
      <c r="SB2" s="88" t="e">
        <f ca="1">SUM(SB4:INDIRECT(ADDRESS(ROW()+2+INDIRECT(ADDRESS(ROW()-1,COLUMN()-MOD(COLUMN(),20)+5)),COLUMN())))</f>
        <v>#VALUE!</v>
      </c>
      <c r="SC2" s="88" t="e">
        <f ca="1">SUM(SC4:INDIRECT(ADDRESS(ROW()+2+INDIRECT(ADDRESS(ROW()-1,COLUMN()-MOD(COLUMN(),20)+5)),COLUMN())))</f>
        <v>#VALUE!</v>
      </c>
      <c r="SD2" s="88" t="e">
        <f ca="1">SUM(SD4:INDIRECT(ADDRESS(ROW()+2+INDIRECT(ADDRESS(ROW()-1,COLUMN()-MOD(COLUMN(),20)+5)),COLUMN())))</f>
        <v>#VALUE!</v>
      </c>
      <c r="SE2" s="88" t="e">
        <f ca="1">SUM(SE4:INDIRECT(ADDRESS(ROW()+2+INDIRECT(ADDRESS(ROW()-1,COLUMN()-MOD(COLUMN(),20)+5)),COLUMN())))</f>
        <v>#VALUE!</v>
      </c>
    </row>
    <row r="3" spans="1:499" ht="12" customHeight="1">
      <c r="A3" s="20" t="s">
        <v>20</v>
      </c>
      <c r="B3" s="21" t="s">
        <v>22</v>
      </c>
      <c r="C3" s="6" t="s">
        <v>21</v>
      </c>
      <c r="D3" s="6"/>
      <c r="E3" s="22"/>
      <c r="F3" s="90">
        <v>4</v>
      </c>
      <c r="G3" s="22"/>
      <c r="H3" s="88" t="e">
        <f ca="1">IF(H2&lt;&gt;0,1,0)</f>
        <v>#VALUE!</v>
      </c>
      <c r="I3" s="88" t="e">
        <f t="shared" ref="I3:S3" ca="1" si="241">IF(I2&lt;&gt;0,1,0)</f>
        <v>#VALUE!</v>
      </c>
      <c r="J3" s="88" t="e">
        <f t="shared" ca="1" si="241"/>
        <v>#VALUE!</v>
      </c>
      <c r="K3" s="88" t="e">
        <f t="shared" ca="1" si="241"/>
        <v>#VALUE!</v>
      </c>
      <c r="L3" s="88" t="e">
        <f t="shared" ca="1" si="241"/>
        <v>#VALUE!</v>
      </c>
      <c r="M3" s="88" t="e">
        <f t="shared" ca="1" si="241"/>
        <v>#VALUE!</v>
      </c>
      <c r="N3" s="88" t="e">
        <f t="shared" ca="1" si="241"/>
        <v>#VALUE!</v>
      </c>
      <c r="O3" s="88" t="e">
        <f t="shared" ca="1" si="241"/>
        <v>#VALUE!</v>
      </c>
      <c r="P3" s="88" t="e">
        <f t="shared" ca="1" si="241"/>
        <v>#VALUE!</v>
      </c>
      <c r="Q3" s="88" t="e">
        <f t="shared" ca="1" si="241"/>
        <v>#VALUE!</v>
      </c>
      <c r="R3" s="88" t="e">
        <f t="shared" ca="1" si="241"/>
        <v>#VALUE!</v>
      </c>
      <c r="S3" s="88" t="e">
        <f t="shared" ca="1" si="241"/>
        <v>#VALUE!</v>
      </c>
      <c r="T3" s="89"/>
      <c r="U3" s="20" t="s">
        <v>0</v>
      </c>
      <c r="V3" s="21" t="s">
        <v>22</v>
      </c>
      <c r="W3" s="6" t="s">
        <v>1</v>
      </c>
      <c r="X3" s="6"/>
      <c r="Y3" s="22"/>
      <c r="Z3" s="22" t="e">
        <f ca="1">F3+E1+2</f>
        <v>#VALUE!</v>
      </c>
      <c r="AA3" s="22"/>
      <c r="AB3" s="11" t="e">
        <f ca="1">IF(AB2&lt;&gt;0,1,0)</f>
        <v>#VALUE!</v>
      </c>
      <c r="AC3" s="11" t="e">
        <f t="shared" ref="AC3:AM3" ca="1" si="242">IF(AC2&lt;&gt;0,1,0)</f>
        <v>#VALUE!</v>
      </c>
      <c r="AD3" s="11" t="e">
        <f t="shared" ca="1" si="242"/>
        <v>#VALUE!</v>
      </c>
      <c r="AE3" s="11" t="e">
        <f t="shared" ca="1" si="242"/>
        <v>#VALUE!</v>
      </c>
      <c r="AF3" s="11" t="e">
        <f t="shared" ca="1" si="242"/>
        <v>#VALUE!</v>
      </c>
      <c r="AG3" s="11" t="e">
        <f t="shared" ca="1" si="242"/>
        <v>#VALUE!</v>
      </c>
      <c r="AH3" s="11" t="e">
        <f t="shared" ca="1" si="242"/>
        <v>#VALUE!</v>
      </c>
      <c r="AI3" s="11" t="e">
        <f t="shared" ca="1" si="242"/>
        <v>#VALUE!</v>
      </c>
      <c r="AJ3" s="11" t="e">
        <f t="shared" ca="1" si="242"/>
        <v>#VALUE!</v>
      </c>
      <c r="AK3" s="11" t="e">
        <f t="shared" ca="1" si="242"/>
        <v>#VALUE!</v>
      </c>
      <c r="AL3" s="11" t="e">
        <f t="shared" ca="1" si="242"/>
        <v>#VALUE!</v>
      </c>
      <c r="AM3" s="11" t="e">
        <f t="shared" ca="1" si="242"/>
        <v>#VALUE!</v>
      </c>
      <c r="AO3" s="20" t="s">
        <v>0</v>
      </c>
      <c r="AP3" s="21" t="s">
        <v>22</v>
      </c>
      <c r="AQ3" s="6" t="s">
        <v>1</v>
      </c>
      <c r="AR3" s="6"/>
      <c r="AS3" s="22"/>
      <c r="AT3" s="22" t="e">
        <f ca="1">Z3+Y1+2</f>
        <v>#VALUE!</v>
      </c>
      <c r="AU3" s="22"/>
      <c r="AV3" s="11" t="e">
        <f ca="1">IF(AV2&lt;&gt;0,1,0)</f>
        <v>#VALUE!</v>
      </c>
      <c r="AW3" s="11" t="e">
        <f t="shared" ref="AW3:BG3" ca="1" si="243">IF(AW2&lt;&gt;0,1,0)</f>
        <v>#VALUE!</v>
      </c>
      <c r="AX3" s="11" t="e">
        <f t="shared" ca="1" si="243"/>
        <v>#VALUE!</v>
      </c>
      <c r="AY3" s="11" t="e">
        <f t="shared" ca="1" si="243"/>
        <v>#VALUE!</v>
      </c>
      <c r="AZ3" s="11" t="e">
        <f t="shared" ca="1" si="243"/>
        <v>#VALUE!</v>
      </c>
      <c r="BA3" s="11" t="e">
        <f t="shared" ca="1" si="243"/>
        <v>#VALUE!</v>
      </c>
      <c r="BB3" s="11" t="e">
        <f t="shared" ca="1" si="243"/>
        <v>#VALUE!</v>
      </c>
      <c r="BC3" s="11" t="e">
        <f t="shared" ca="1" si="243"/>
        <v>#VALUE!</v>
      </c>
      <c r="BD3" s="11" t="e">
        <f t="shared" ca="1" si="243"/>
        <v>#VALUE!</v>
      </c>
      <c r="BE3" s="11" t="e">
        <f t="shared" ca="1" si="243"/>
        <v>#VALUE!</v>
      </c>
      <c r="BF3" s="11" t="e">
        <f t="shared" ca="1" si="243"/>
        <v>#VALUE!</v>
      </c>
      <c r="BG3" s="11" t="e">
        <f t="shared" ca="1" si="243"/>
        <v>#VALUE!</v>
      </c>
      <c r="BI3" s="20" t="s">
        <v>0</v>
      </c>
      <c r="BJ3" s="21" t="s">
        <v>22</v>
      </c>
      <c r="BK3" s="6" t="s">
        <v>1</v>
      </c>
      <c r="BL3" s="6"/>
      <c r="BM3" s="22"/>
      <c r="BN3" s="22" t="e">
        <f ca="1">AT3+AS1+2</f>
        <v>#VALUE!</v>
      </c>
      <c r="BO3" s="22"/>
      <c r="BP3" s="11" t="e">
        <f ca="1">IF(BP2&lt;&gt;0,1,0)</f>
        <v>#VALUE!</v>
      </c>
      <c r="BQ3" s="11" t="e">
        <f t="shared" ref="BQ3:CA3" ca="1" si="244">IF(BQ2&lt;&gt;0,1,0)</f>
        <v>#VALUE!</v>
      </c>
      <c r="BR3" s="11" t="e">
        <f t="shared" ca="1" si="244"/>
        <v>#VALUE!</v>
      </c>
      <c r="BS3" s="11" t="e">
        <f t="shared" ca="1" si="244"/>
        <v>#VALUE!</v>
      </c>
      <c r="BT3" s="11" t="e">
        <f t="shared" ca="1" si="244"/>
        <v>#VALUE!</v>
      </c>
      <c r="BU3" s="11" t="e">
        <f t="shared" ca="1" si="244"/>
        <v>#VALUE!</v>
      </c>
      <c r="BV3" s="11" t="e">
        <f t="shared" ca="1" si="244"/>
        <v>#VALUE!</v>
      </c>
      <c r="BW3" s="11" t="e">
        <f t="shared" ca="1" si="244"/>
        <v>#VALUE!</v>
      </c>
      <c r="BX3" s="11" t="e">
        <f t="shared" ca="1" si="244"/>
        <v>#VALUE!</v>
      </c>
      <c r="BY3" s="11" t="e">
        <f t="shared" ca="1" si="244"/>
        <v>#VALUE!</v>
      </c>
      <c r="BZ3" s="11" t="e">
        <f t="shared" ca="1" si="244"/>
        <v>#VALUE!</v>
      </c>
      <c r="CA3" s="11" t="e">
        <f t="shared" ca="1" si="244"/>
        <v>#VALUE!</v>
      </c>
      <c r="CC3" s="20" t="s">
        <v>0</v>
      </c>
      <c r="CD3" s="21" t="s">
        <v>22</v>
      </c>
      <c r="CE3" s="6" t="s">
        <v>1</v>
      </c>
      <c r="CF3" s="6"/>
      <c r="CG3" s="22"/>
      <c r="CH3" s="22" t="e">
        <f ca="1">BN3+BM1+2</f>
        <v>#VALUE!</v>
      </c>
      <c r="CI3" s="22"/>
      <c r="CJ3" s="11" t="e">
        <f ca="1">IF(CJ2&lt;&gt;0,1,0)</f>
        <v>#VALUE!</v>
      </c>
      <c r="CK3" s="11" t="e">
        <f t="shared" ref="CK3:CU3" ca="1" si="245">IF(CK2&lt;&gt;0,1,0)</f>
        <v>#VALUE!</v>
      </c>
      <c r="CL3" s="11" t="e">
        <f t="shared" ca="1" si="245"/>
        <v>#VALUE!</v>
      </c>
      <c r="CM3" s="11" t="e">
        <f t="shared" ca="1" si="245"/>
        <v>#VALUE!</v>
      </c>
      <c r="CN3" s="11" t="e">
        <f t="shared" ca="1" si="245"/>
        <v>#VALUE!</v>
      </c>
      <c r="CO3" s="11" t="e">
        <f t="shared" ca="1" si="245"/>
        <v>#VALUE!</v>
      </c>
      <c r="CP3" s="11" t="e">
        <f t="shared" ca="1" si="245"/>
        <v>#VALUE!</v>
      </c>
      <c r="CQ3" s="11" t="e">
        <f t="shared" ca="1" si="245"/>
        <v>#VALUE!</v>
      </c>
      <c r="CR3" s="11" t="e">
        <f t="shared" ca="1" si="245"/>
        <v>#VALUE!</v>
      </c>
      <c r="CS3" s="11" t="e">
        <f t="shared" ca="1" si="245"/>
        <v>#VALUE!</v>
      </c>
      <c r="CT3" s="11" t="e">
        <f t="shared" ca="1" si="245"/>
        <v>#VALUE!</v>
      </c>
      <c r="CU3" s="11" t="e">
        <f t="shared" ca="1" si="245"/>
        <v>#VALUE!</v>
      </c>
      <c r="CW3" s="20" t="s">
        <v>0</v>
      </c>
      <c r="CX3" s="21" t="s">
        <v>22</v>
      </c>
      <c r="CY3" s="6" t="s">
        <v>1</v>
      </c>
      <c r="CZ3" s="6"/>
      <c r="DA3" s="22"/>
      <c r="DB3" s="22" t="e">
        <f ca="1">CH3+CG1+2</f>
        <v>#VALUE!</v>
      </c>
      <c r="DC3" s="22"/>
      <c r="DD3" s="11" t="e">
        <f ca="1">IF(DD2&lt;&gt;0,1,0)</f>
        <v>#VALUE!</v>
      </c>
      <c r="DE3" s="11" t="e">
        <f t="shared" ref="DE3:DO3" ca="1" si="246">IF(DE2&lt;&gt;0,1,0)</f>
        <v>#VALUE!</v>
      </c>
      <c r="DF3" s="11" t="e">
        <f t="shared" ca="1" si="246"/>
        <v>#VALUE!</v>
      </c>
      <c r="DG3" s="11" t="e">
        <f t="shared" ca="1" si="246"/>
        <v>#VALUE!</v>
      </c>
      <c r="DH3" s="11" t="e">
        <f t="shared" ca="1" si="246"/>
        <v>#VALUE!</v>
      </c>
      <c r="DI3" s="11" t="e">
        <f t="shared" ca="1" si="246"/>
        <v>#VALUE!</v>
      </c>
      <c r="DJ3" s="11" t="e">
        <f t="shared" ca="1" si="246"/>
        <v>#VALUE!</v>
      </c>
      <c r="DK3" s="11" t="e">
        <f t="shared" ca="1" si="246"/>
        <v>#VALUE!</v>
      </c>
      <c r="DL3" s="11" t="e">
        <f t="shared" ca="1" si="246"/>
        <v>#VALUE!</v>
      </c>
      <c r="DM3" s="11" t="e">
        <f t="shared" ca="1" si="246"/>
        <v>#VALUE!</v>
      </c>
      <c r="DN3" s="11" t="e">
        <f t="shared" ca="1" si="246"/>
        <v>#VALUE!</v>
      </c>
      <c r="DO3" s="11" t="e">
        <f t="shared" ca="1" si="246"/>
        <v>#VALUE!</v>
      </c>
      <c r="DQ3" s="20" t="s">
        <v>0</v>
      </c>
      <c r="DR3" s="21" t="s">
        <v>22</v>
      </c>
      <c r="DS3" s="6" t="s">
        <v>1</v>
      </c>
      <c r="DT3" s="6"/>
      <c r="DU3" s="22"/>
      <c r="DV3" s="22" t="e">
        <f ca="1">DB3+DA1+2</f>
        <v>#VALUE!</v>
      </c>
      <c r="DW3" s="22"/>
      <c r="DX3" s="11" t="e">
        <f ca="1">IF(DX2&lt;&gt;0,1,0)</f>
        <v>#VALUE!</v>
      </c>
      <c r="DY3" s="11" t="e">
        <f t="shared" ref="DY3:EI3" ca="1" si="247">IF(DY2&lt;&gt;0,1,0)</f>
        <v>#VALUE!</v>
      </c>
      <c r="DZ3" s="11" t="e">
        <f t="shared" ca="1" si="247"/>
        <v>#VALUE!</v>
      </c>
      <c r="EA3" s="11" t="e">
        <f t="shared" ca="1" si="247"/>
        <v>#VALUE!</v>
      </c>
      <c r="EB3" s="11" t="e">
        <f t="shared" ca="1" si="247"/>
        <v>#VALUE!</v>
      </c>
      <c r="EC3" s="11" t="e">
        <f t="shared" ca="1" si="247"/>
        <v>#VALUE!</v>
      </c>
      <c r="ED3" s="11" t="e">
        <f t="shared" ca="1" si="247"/>
        <v>#VALUE!</v>
      </c>
      <c r="EE3" s="11" t="e">
        <f t="shared" ca="1" si="247"/>
        <v>#VALUE!</v>
      </c>
      <c r="EF3" s="11" t="e">
        <f t="shared" ca="1" si="247"/>
        <v>#VALUE!</v>
      </c>
      <c r="EG3" s="11" t="e">
        <f t="shared" ca="1" si="247"/>
        <v>#VALUE!</v>
      </c>
      <c r="EH3" s="11" t="e">
        <f t="shared" ca="1" si="247"/>
        <v>#VALUE!</v>
      </c>
      <c r="EI3" s="11" t="e">
        <f t="shared" ca="1" si="247"/>
        <v>#VALUE!</v>
      </c>
      <c r="EK3" s="20" t="s">
        <v>0</v>
      </c>
      <c r="EL3" s="21" t="s">
        <v>22</v>
      </c>
      <c r="EM3" s="6" t="s">
        <v>1</v>
      </c>
      <c r="EN3" s="6"/>
      <c r="EO3" s="22"/>
      <c r="EP3" s="22" t="e">
        <f ca="1">DV3+DU1+2</f>
        <v>#VALUE!</v>
      </c>
      <c r="EQ3" s="22"/>
      <c r="ER3" s="11" t="e">
        <f ca="1">IF(ER2&lt;&gt;0,1,0)</f>
        <v>#VALUE!</v>
      </c>
      <c r="ES3" s="11" t="e">
        <f t="shared" ref="ES3:FC3" ca="1" si="248">IF(ES2&lt;&gt;0,1,0)</f>
        <v>#VALUE!</v>
      </c>
      <c r="ET3" s="11" t="e">
        <f t="shared" ca="1" si="248"/>
        <v>#VALUE!</v>
      </c>
      <c r="EU3" s="11" t="e">
        <f t="shared" ca="1" si="248"/>
        <v>#VALUE!</v>
      </c>
      <c r="EV3" s="11" t="e">
        <f t="shared" ca="1" si="248"/>
        <v>#VALUE!</v>
      </c>
      <c r="EW3" s="11" t="e">
        <f t="shared" ca="1" si="248"/>
        <v>#VALUE!</v>
      </c>
      <c r="EX3" s="11" t="e">
        <f t="shared" ca="1" si="248"/>
        <v>#VALUE!</v>
      </c>
      <c r="EY3" s="11" t="e">
        <f t="shared" ca="1" si="248"/>
        <v>#VALUE!</v>
      </c>
      <c r="EZ3" s="11" t="e">
        <f t="shared" ca="1" si="248"/>
        <v>#VALUE!</v>
      </c>
      <c r="FA3" s="11" t="e">
        <f t="shared" ca="1" si="248"/>
        <v>#VALUE!</v>
      </c>
      <c r="FB3" s="11" t="e">
        <f t="shared" ca="1" si="248"/>
        <v>#VALUE!</v>
      </c>
      <c r="FC3" s="11" t="e">
        <f t="shared" ca="1" si="248"/>
        <v>#VALUE!</v>
      </c>
      <c r="FE3" s="20" t="s">
        <v>0</v>
      </c>
      <c r="FF3" s="21" t="s">
        <v>22</v>
      </c>
      <c r="FG3" s="6" t="s">
        <v>1</v>
      </c>
      <c r="FH3" s="6"/>
      <c r="FI3" s="22"/>
      <c r="FJ3" s="22" t="e">
        <f ca="1">EP3+EO1+2</f>
        <v>#VALUE!</v>
      </c>
      <c r="FK3" s="22"/>
      <c r="FL3" s="11" t="e">
        <f ca="1">IF(FL2&lt;&gt;0,1,0)</f>
        <v>#VALUE!</v>
      </c>
      <c r="FM3" s="11" t="e">
        <f t="shared" ref="FM3:FW3" ca="1" si="249">IF(FM2&lt;&gt;0,1,0)</f>
        <v>#VALUE!</v>
      </c>
      <c r="FN3" s="11" t="e">
        <f t="shared" ca="1" si="249"/>
        <v>#VALUE!</v>
      </c>
      <c r="FO3" s="11" t="e">
        <f t="shared" ca="1" si="249"/>
        <v>#VALUE!</v>
      </c>
      <c r="FP3" s="11" t="e">
        <f t="shared" ca="1" si="249"/>
        <v>#VALUE!</v>
      </c>
      <c r="FQ3" s="11" t="e">
        <f t="shared" ca="1" si="249"/>
        <v>#VALUE!</v>
      </c>
      <c r="FR3" s="11" t="e">
        <f t="shared" ca="1" si="249"/>
        <v>#VALUE!</v>
      </c>
      <c r="FS3" s="11" t="e">
        <f t="shared" ca="1" si="249"/>
        <v>#VALUE!</v>
      </c>
      <c r="FT3" s="11" t="e">
        <f t="shared" ca="1" si="249"/>
        <v>#VALUE!</v>
      </c>
      <c r="FU3" s="11" t="e">
        <f t="shared" ca="1" si="249"/>
        <v>#VALUE!</v>
      </c>
      <c r="FV3" s="11" t="e">
        <f t="shared" ca="1" si="249"/>
        <v>#VALUE!</v>
      </c>
      <c r="FW3" s="11" t="e">
        <f t="shared" ca="1" si="249"/>
        <v>#VALUE!</v>
      </c>
      <c r="FY3" s="20" t="s">
        <v>0</v>
      </c>
      <c r="FZ3" s="21" t="s">
        <v>22</v>
      </c>
      <c r="GA3" s="6" t="s">
        <v>1</v>
      </c>
      <c r="GB3" s="6"/>
      <c r="GC3" s="22"/>
      <c r="GD3" s="22" t="e">
        <f ca="1">FJ3+FI1+2</f>
        <v>#VALUE!</v>
      </c>
      <c r="GE3" s="22"/>
      <c r="GF3" s="11" t="e">
        <f ca="1">IF(GF2&lt;&gt;0,1,0)</f>
        <v>#VALUE!</v>
      </c>
      <c r="GG3" s="11" t="e">
        <f t="shared" ref="GG3:GQ3" ca="1" si="250">IF(GG2&lt;&gt;0,1,0)</f>
        <v>#VALUE!</v>
      </c>
      <c r="GH3" s="11" t="e">
        <f t="shared" ca="1" si="250"/>
        <v>#VALUE!</v>
      </c>
      <c r="GI3" s="11" t="e">
        <f t="shared" ca="1" si="250"/>
        <v>#VALUE!</v>
      </c>
      <c r="GJ3" s="11" t="e">
        <f t="shared" ca="1" si="250"/>
        <v>#VALUE!</v>
      </c>
      <c r="GK3" s="11" t="e">
        <f t="shared" ca="1" si="250"/>
        <v>#VALUE!</v>
      </c>
      <c r="GL3" s="11" t="e">
        <f t="shared" ca="1" si="250"/>
        <v>#VALUE!</v>
      </c>
      <c r="GM3" s="11" t="e">
        <f t="shared" ca="1" si="250"/>
        <v>#VALUE!</v>
      </c>
      <c r="GN3" s="11" t="e">
        <f t="shared" ca="1" si="250"/>
        <v>#VALUE!</v>
      </c>
      <c r="GO3" s="11" t="e">
        <f t="shared" ca="1" si="250"/>
        <v>#VALUE!</v>
      </c>
      <c r="GP3" s="11" t="e">
        <f t="shared" ca="1" si="250"/>
        <v>#VALUE!</v>
      </c>
      <c r="GQ3" s="11" t="e">
        <f t="shared" ca="1" si="250"/>
        <v>#VALUE!</v>
      </c>
      <c r="GS3" s="20" t="s">
        <v>0</v>
      </c>
      <c r="GT3" s="21" t="s">
        <v>22</v>
      </c>
      <c r="GU3" s="6" t="s">
        <v>1</v>
      </c>
      <c r="GV3" s="6"/>
      <c r="GW3" s="22"/>
      <c r="GX3" s="22" t="e">
        <f ca="1">GD3+GC1+2</f>
        <v>#VALUE!</v>
      </c>
      <c r="GY3" s="22"/>
      <c r="GZ3" s="11" t="e">
        <f ca="1">IF(GZ2&lt;&gt;0,1,0)</f>
        <v>#VALUE!</v>
      </c>
      <c r="HA3" s="11" t="e">
        <f t="shared" ref="HA3:HK3" ca="1" si="251">IF(HA2&lt;&gt;0,1,0)</f>
        <v>#VALUE!</v>
      </c>
      <c r="HB3" s="11" t="e">
        <f t="shared" ca="1" si="251"/>
        <v>#VALUE!</v>
      </c>
      <c r="HC3" s="11" t="e">
        <f t="shared" ca="1" si="251"/>
        <v>#VALUE!</v>
      </c>
      <c r="HD3" s="11" t="e">
        <f t="shared" ca="1" si="251"/>
        <v>#VALUE!</v>
      </c>
      <c r="HE3" s="11" t="e">
        <f t="shared" ca="1" si="251"/>
        <v>#VALUE!</v>
      </c>
      <c r="HF3" s="11" t="e">
        <f t="shared" ca="1" si="251"/>
        <v>#VALUE!</v>
      </c>
      <c r="HG3" s="11" t="e">
        <f t="shared" ca="1" si="251"/>
        <v>#VALUE!</v>
      </c>
      <c r="HH3" s="11" t="e">
        <f t="shared" ca="1" si="251"/>
        <v>#VALUE!</v>
      </c>
      <c r="HI3" s="11" t="e">
        <f t="shared" ca="1" si="251"/>
        <v>#VALUE!</v>
      </c>
      <c r="HJ3" s="11" t="e">
        <f t="shared" ca="1" si="251"/>
        <v>#VALUE!</v>
      </c>
      <c r="HK3" s="11" t="e">
        <f t="shared" ca="1" si="251"/>
        <v>#VALUE!</v>
      </c>
      <c r="HM3" s="20" t="s">
        <v>0</v>
      </c>
      <c r="HN3" s="21" t="s">
        <v>22</v>
      </c>
      <c r="HO3" s="6" t="s">
        <v>1</v>
      </c>
      <c r="HP3" s="6"/>
      <c r="HQ3" s="22"/>
      <c r="HR3" s="22" t="e">
        <f ca="1">GX3+GW1+2</f>
        <v>#VALUE!</v>
      </c>
      <c r="HS3" s="22"/>
      <c r="HT3" s="11" t="e">
        <f ca="1">IF(HT2&lt;&gt;0,1,0)</f>
        <v>#VALUE!</v>
      </c>
      <c r="HU3" s="11" t="e">
        <f t="shared" ref="HU3:IE3" ca="1" si="252">IF(HU2&lt;&gt;0,1,0)</f>
        <v>#VALUE!</v>
      </c>
      <c r="HV3" s="11" t="e">
        <f t="shared" ca="1" si="252"/>
        <v>#VALUE!</v>
      </c>
      <c r="HW3" s="11" t="e">
        <f t="shared" ca="1" si="252"/>
        <v>#VALUE!</v>
      </c>
      <c r="HX3" s="11" t="e">
        <f t="shared" ca="1" si="252"/>
        <v>#VALUE!</v>
      </c>
      <c r="HY3" s="11" t="e">
        <f t="shared" ca="1" si="252"/>
        <v>#VALUE!</v>
      </c>
      <c r="HZ3" s="11" t="e">
        <f t="shared" ca="1" si="252"/>
        <v>#VALUE!</v>
      </c>
      <c r="IA3" s="11" t="e">
        <f t="shared" ca="1" si="252"/>
        <v>#VALUE!</v>
      </c>
      <c r="IB3" s="11" t="e">
        <f t="shared" ca="1" si="252"/>
        <v>#VALUE!</v>
      </c>
      <c r="IC3" s="11" t="e">
        <f t="shared" ca="1" si="252"/>
        <v>#VALUE!</v>
      </c>
      <c r="ID3" s="11" t="e">
        <f t="shared" ca="1" si="252"/>
        <v>#VALUE!</v>
      </c>
      <c r="IE3" s="11" t="e">
        <f t="shared" ca="1" si="252"/>
        <v>#VALUE!</v>
      </c>
      <c r="IG3" s="20" t="s">
        <v>0</v>
      </c>
      <c r="IH3" s="21" t="s">
        <v>22</v>
      </c>
      <c r="II3" s="6" t="s">
        <v>1</v>
      </c>
      <c r="IJ3" s="6"/>
      <c r="IK3" s="22"/>
      <c r="IL3" s="22" t="e">
        <f ca="1">HR3+HQ1+2</f>
        <v>#VALUE!</v>
      </c>
      <c r="IM3" s="22"/>
      <c r="IN3" s="11" t="e">
        <f ca="1">IF(IN2&lt;&gt;0,1,0)</f>
        <v>#VALUE!</v>
      </c>
      <c r="IO3" s="11" t="e">
        <f t="shared" ref="IO3:IY3" ca="1" si="253">IF(IO2&lt;&gt;0,1,0)</f>
        <v>#VALUE!</v>
      </c>
      <c r="IP3" s="11" t="e">
        <f t="shared" ca="1" si="253"/>
        <v>#VALUE!</v>
      </c>
      <c r="IQ3" s="11" t="e">
        <f t="shared" ca="1" si="253"/>
        <v>#VALUE!</v>
      </c>
      <c r="IR3" s="11" t="e">
        <f t="shared" ca="1" si="253"/>
        <v>#VALUE!</v>
      </c>
      <c r="IS3" s="11" t="e">
        <f t="shared" ca="1" si="253"/>
        <v>#VALUE!</v>
      </c>
      <c r="IT3" s="11" t="e">
        <f t="shared" ca="1" si="253"/>
        <v>#VALUE!</v>
      </c>
      <c r="IU3" s="11" t="e">
        <f t="shared" ca="1" si="253"/>
        <v>#VALUE!</v>
      </c>
      <c r="IV3" s="11" t="e">
        <f t="shared" ca="1" si="253"/>
        <v>#VALUE!</v>
      </c>
      <c r="IW3" s="11" t="e">
        <f t="shared" ca="1" si="253"/>
        <v>#VALUE!</v>
      </c>
      <c r="IX3" s="11" t="e">
        <f t="shared" ca="1" si="253"/>
        <v>#VALUE!</v>
      </c>
      <c r="IY3" s="11" t="e">
        <f t="shared" ca="1" si="253"/>
        <v>#VALUE!</v>
      </c>
      <c r="JA3" s="20" t="s">
        <v>0</v>
      </c>
      <c r="JB3" s="21" t="s">
        <v>22</v>
      </c>
      <c r="JC3" s="6" t="s">
        <v>1</v>
      </c>
      <c r="JD3" s="6"/>
      <c r="JE3" s="22"/>
      <c r="JF3" s="22" t="e">
        <f ca="1">IL3+IK1+2</f>
        <v>#VALUE!</v>
      </c>
      <c r="JG3" s="22"/>
      <c r="JH3" s="11" t="e">
        <f ca="1">IF(JH2&lt;&gt;0,1,0)</f>
        <v>#VALUE!</v>
      </c>
      <c r="JI3" s="11" t="e">
        <f t="shared" ref="JI3:JS3" ca="1" si="254">IF(JI2&lt;&gt;0,1,0)</f>
        <v>#VALUE!</v>
      </c>
      <c r="JJ3" s="11" t="e">
        <f t="shared" ca="1" si="254"/>
        <v>#VALUE!</v>
      </c>
      <c r="JK3" s="11" t="e">
        <f t="shared" ca="1" si="254"/>
        <v>#VALUE!</v>
      </c>
      <c r="JL3" s="11" t="e">
        <f t="shared" ca="1" si="254"/>
        <v>#VALUE!</v>
      </c>
      <c r="JM3" s="11" t="e">
        <f t="shared" ca="1" si="254"/>
        <v>#VALUE!</v>
      </c>
      <c r="JN3" s="11" t="e">
        <f t="shared" ca="1" si="254"/>
        <v>#VALUE!</v>
      </c>
      <c r="JO3" s="11" t="e">
        <f t="shared" ca="1" si="254"/>
        <v>#VALUE!</v>
      </c>
      <c r="JP3" s="11" t="e">
        <f t="shared" ca="1" si="254"/>
        <v>#VALUE!</v>
      </c>
      <c r="JQ3" s="11" t="e">
        <f t="shared" ca="1" si="254"/>
        <v>#VALUE!</v>
      </c>
      <c r="JR3" s="11" t="e">
        <f t="shared" ca="1" si="254"/>
        <v>#VALUE!</v>
      </c>
      <c r="JS3" s="11" t="e">
        <f t="shared" ca="1" si="254"/>
        <v>#VALUE!</v>
      </c>
      <c r="JU3" s="20" t="s">
        <v>0</v>
      </c>
      <c r="JV3" s="21" t="s">
        <v>22</v>
      </c>
      <c r="JW3" s="6" t="s">
        <v>1</v>
      </c>
      <c r="JX3" s="6"/>
      <c r="JY3" s="22"/>
      <c r="JZ3" s="22" t="e">
        <f ca="1">JF3+JE1+2</f>
        <v>#VALUE!</v>
      </c>
      <c r="KA3" s="22"/>
      <c r="KB3" s="11" t="e">
        <f ca="1">IF(KB2&lt;&gt;0,1,0)</f>
        <v>#VALUE!</v>
      </c>
      <c r="KC3" s="11" t="e">
        <f t="shared" ref="KC3:KM3" ca="1" si="255">IF(KC2&lt;&gt;0,1,0)</f>
        <v>#VALUE!</v>
      </c>
      <c r="KD3" s="11" t="e">
        <f t="shared" ca="1" si="255"/>
        <v>#VALUE!</v>
      </c>
      <c r="KE3" s="11" t="e">
        <f t="shared" ca="1" si="255"/>
        <v>#VALUE!</v>
      </c>
      <c r="KF3" s="11" t="e">
        <f t="shared" ca="1" si="255"/>
        <v>#VALUE!</v>
      </c>
      <c r="KG3" s="11" t="e">
        <f t="shared" ca="1" si="255"/>
        <v>#VALUE!</v>
      </c>
      <c r="KH3" s="11" t="e">
        <f t="shared" ca="1" si="255"/>
        <v>#VALUE!</v>
      </c>
      <c r="KI3" s="11" t="e">
        <f t="shared" ca="1" si="255"/>
        <v>#VALUE!</v>
      </c>
      <c r="KJ3" s="11" t="e">
        <f t="shared" ca="1" si="255"/>
        <v>#VALUE!</v>
      </c>
      <c r="KK3" s="11" t="e">
        <f t="shared" ca="1" si="255"/>
        <v>#VALUE!</v>
      </c>
      <c r="KL3" s="11" t="e">
        <f t="shared" ca="1" si="255"/>
        <v>#VALUE!</v>
      </c>
      <c r="KM3" s="11" t="e">
        <f t="shared" ca="1" si="255"/>
        <v>#VALUE!</v>
      </c>
      <c r="KO3" s="20" t="s">
        <v>0</v>
      </c>
      <c r="KP3" s="21" t="s">
        <v>22</v>
      </c>
      <c r="KQ3" s="6" t="s">
        <v>1</v>
      </c>
      <c r="KR3" s="6"/>
      <c r="KS3" s="22"/>
      <c r="KT3" s="22" t="e">
        <f ca="1">JZ3+JY1+2</f>
        <v>#VALUE!</v>
      </c>
      <c r="KU3" s="22"/>
      <c r="KV3" s="11" t="e">
        <f ca="1">IF(KV2&lt;&gt;0,1,0)</f>
        <v>#VALUE!</v>
      </c>
      <c r="KW3" s="11" t="e">
        <f t="shared" ref="KW3:LG3" ca="1" si="256">IF(KW2&lt;&gt;0,1,0)</f>
        <v>#VALUE!</v>
      </c>
      <c r="KX3" s="11" t="e">
        <f t="shared" ca="1" si="256"/>
        <v>#VALUE!</v>
      </c>
      <c r="KY3" s="11" t="e">
        <f t="shared" ca="1" si="256"/>
        <v>#VALUE!</v>
      </c>
      <c r="KZ3" s="11" t="e">
        <f t="shared" ca="1" si="256"/>
        <v>#VALUE!</v>
      </c>
      <c r="LA3" s="11" t="e">
        <f t="shared" ca="1" si="256"/>
        <v>#VALUE!</v>
      </c>
      <c r="LB3" s="11" t="e">
        <f t="shared" ca="1" si="256"/>
        <v>#VALUE!</v>
      </c>
      <c r="LC3" s="11" t="e">
        <f t="shared" ca="1" si="256"/>
        <v>#VALUE!</v>
      </c>
      <c r="LD3" s="11" t="e">
        <f t="shared" ca="1" si="256"/>
        <v>#VALUE!</v>
      </c>
      <c r="LE3" s="11" t="e">
        <f t="shared" ca="1" si="256"/>
        <v>#VALUE!</v>
      </c>
      <c r="LF3" s="11" t="e">
        <f t="shared" ca="1" si="256"/>
        <v>#VALUE!</v>
      </c>
      <c r="LG3" s="11" t="e">
        <f t="shared" ca="1" si="256"/>
        <v>#VALUE!</v>
      </c>
      <c r="LI3" s="20" t="s">
        <v>0</v>
      </c>
      <c r="LJ3" s="21" t="s">
        <v>22</v>
      </c>
      <c r="LK3" s="6" t="s">
        <v>1</v>
      </c>
      <c r="LL3" s="6"/>
      <c r="LM3" s="22"/>
      <c r="LN3" s="22" t="e">
        <f ca="1">KT3+KS1+2</f>
        <v>#VALUE!</v>
      </c>
      <c r="LO3" s="22"/>
      <c r="LP3" s="11" t="e">
        <f ca="1">IF(LP2&lt;&gt;0,1,0)</f>
        <v>#VALUE!</v>
      </c>
      <c r="LQ3" s="11" t="e">
        <f t="shared" ref="LQ3:MA3" ca="1" si="257">IF(LQ2&lt;&gt;0,1,0)</f>
        <v>#VALUE!</v>
      </c>
      <c r="LR3" s="11" t="e">
        <f t="shared" ca="1" si="257"/>
        <v>#VALUE!</v>
      </c>
      <c r="LS3" s="11" t="e">
        <f t="shared" ca="1" si="257"/>
        <v>#VALUE!</v>
      </c>
      <c r="LT3" s="11" t="e">
        <f t="shared" ca="1" si="257"/>
        <v>#VALUE!</v>
      </c>
      <c r="LU3" s="11" t="e">
        <f t="shared" ca="1" si="257"/>
        <v>#VALUE!</v>
      </c>
      <c r="LV3" s="11" t="e">
        <f t="shared" ca="1" si="257"/>
        <v>#VALUE!</v>
      </c>
      <c r="LW3" s="11" t="e">
        <f t="shared" ca="1" si="257"/>
        <v>#VALUE!</v>
      </c>
      <c r="LX3" s="11" t="e">
        <f t="shared" ca="1" si="257"/>
        <v>#VALUE!</v>
      </c>
      <c r="LY3" s="11" t="e">
        <f t="shared" ca="1" si="257"/>
        <v>#VALUE!</v>
      </c>
      <c r="LZ3" s="11" t="e">
        <f t="shared" ca="1" si="257"/>
        <v>#VALUE!</v>
      </c>
      <c r="MA3" s="11" t="e">
        <f t="shared" ca="1" si="257"/>
        <v>#VALUE!</v>
      </c>
      <c r="MC3" s="20" t="s">
        <v>0</v>
      </c>
      <c r="MD3" s="21" t="s">
        <v>22</v>
      </c>
      <c r="ME3" s="6" t="s">
        <v>1</v>
      </c>
      <c r="MF3" s="6"/>
      <c r="MG3" s="22"/>
      <c r="MH3" s="22" t="e">
        <f ca="1">LN3+LM1+2</f>
        <v>#VALUE!</v>
      </c>
      <c r="MI3" s="22"/>
      <c r="MJ3" s="11" t="e">
        <f ca="1">IF(MJ2&lt;&gt;0,1,0)</f>
        <v>#VALUE!</v>
      </c>
      <c r="MK3" s="11" t="e">
        <f t="shared" ref="MK3:MU3" ca="1" si="258">IF(MK2&lt;&gt;0,1,0)</f>
        <v>#VALUE!</v>
      </c>
      <c r="ML3" s="11" t="e">
        <f t="shared" ca="1" si="258"/>
        <v>#VALUE!</v>
      </c>
      <c r="MM3" s="11" t="e">
        <f t="shared" ca="1" si="258"/>
        <v>#VALUE!</v>
      </c>
      <c r="MN3" s="11" t="e">
        <f t="shared" ca="1" si="258"/>
        <v>#VALUE!</v>
      </c>
      <c r="MO3" s="11" t="e">
        <f t="shared" ca="1" si="258"/>
        <v>#VALUE!</v>
      </c>
      <c r="MP3" s="11" t="e">
        <f t="shared" ca="1" si="258"/>
        <v>#VALUE!</v>
      </c>
      <c r="MQ3" s="11" t="e">
        <f t="shared" ca="1" si="258"/>
        <v>#VALUE!</v>
      </c>
      <c r="MR3" s="11" t="e">
        <f t="shared" ca="1" si="258"/>
        <v>#VALUE!</v>
      </c>
      <c r="MS3" s="11" t="e">
        <f t="shared" ca="1" si="258"/>
        <v>#VALUE!</v>
      </c>
      <c r="MT3" s="11" t="e">
        <f t="shared" ca="1" si="258"/>
        <v>#VALUE!</v>
      </c>
      <c r="MU3" s="11" t="e">
        <f t="shared" ca="1" si="258"/>
        <v>#VALUE!</v>
      </c>
      <c r="MW3" s="20" t="s">
        <v>0</v>
      </c>
      <c r="MX3" s="21" t="s">
        <v>22</v>
      </c>
      <c r="MY3" s="6" t="s">
        <v>1</v>
      </c>
      <c r="MZ3" s="6"/>
      <c r="NA3" s="22"/>
      <c r="NB3" s="22" t="e">
        <f ca="1">MH3+MG1+2</f>
        <v>#VALUE!</v>
      </c>
      <c r="NC3" s="22"/>
      <c r="ND3" s="11" t="e">
        <f ca="1">IF(ND2&lt;&gt;0,1,0)</f>
        <v>#VALUE!</v>
      </c>
      <c r="NE3" s="11" t="e">
        <f t="shared" ref="NE3:NO3" ca="1" si="259">IF(NE2&lt;&gt;0,1,0)</f>
        <v>#VALUE!</v>
      </c>
      <c r="NF3" s="11" t="e">
        <f t="shared" ca="1" si="259"/>
        <v>#VALUE!</v>
      </c>
      <c r="NG3" s="11" t="e">
        <f t="shared" ca="1" si="259"/>
        <v>#VALUE!</v>
      </c>
      <c r="NH3" s="11" t="e">
        <f t="shared" ca="1" si="259"/>
        <v>#VALUE!</v>
      </c>
      <c r="NI3" s="11" t="e">
        <f t="shared" ca="1" si="259"/>
        <v>#VALUE!</v>
      </c>
      <c r="NJ3" s="11" t="e">
        <f t="shared" ca="1" si="259"/>
        <v>#VALUE!</v>
      </c>
      <c r="NK3" s="11" t="e">
        <f t="shared" ca="1" si="259"/>
        <v>#VALUE!</v>
      </c>
      <c r="NL3" s="11" t="e">
        <f t="shared" ca="1" si="259"/>
        <v>#VALUE!</v>
      </c>
      <c r="NM3" s="11" t="e">
        <f t="shared" ca="1" si="259"/>
        <v>#VALUE!</v>
      </c>
      <c r="NN3" s="11" t="e">
        <f t="shared" ca="1" si="259"/>
        <v>#VALUE!</v>
      </c>
      <c r="NO3" s="11" t="e">
        <f t="shared" ca="1" si="259"/>
        <v>#VALUE!</v>
      </c>
      <c r="NQ3" s="20" t="s">
        <v>0</v>
      </c>
      <c r="NR3" s="21" t="s">
        <v>22</v>
      </c>
      <c r="NS3" s="6" t="s">
        <v>1</v>
      </c>
      <c r="NT3" s="6"/>
      <c r="NU3" s="22"/>
      <c r="NV3" s="22" t="e">
        <f ca="1">NB3+NA1+2</f>
        <v>#VALUE!</v>
      </c>
      <c r="NW3" s="22"/>
      <c r="NX3" s="11" t="e">
        <f ca="1">IF(NX2&lt;&gt;0,1,0)</f>
        <v>#VALUE!</v>
      </c>
      <c r="NY3" s="11" t="e">
        <f t="shared" ref="NY3:OI3" ca="1" si="260">IF(NY2&lt;&gt;0,1,0)</f>
        <v>#VALUE!</v>
      </c>
      <c r="NZ3" s="11" t="e">
        <f t="shared" ca="1" si="260"/>
        <v>#VALUE!</v>
      </c>
      <c r="OA3" s="11" t="e">
        <f t="shared" ca="1" si="260"/>
        <v>#VALUE!</v>
      </c>
      <c r="OB3" s="11" t="e">
        <f t="shared" ca="1" si="260"/>
        <v>#VALUE!</v>
      </c>
      <c r="OC3" s="11" t="e">
        <f t="shared" ca="1" si="260"/>
        <v>#VALUE!</v>
      </c>
      <c r="OD3" s="11" t="e">
        <f t="shared" ca="1" si="260"/>
        <v>#VALUE!</v>
      </c>
      <c r="OE3" s="11" t="e">
        <f t="shared" ca="1" si="260"/>
        <v>#VALUE!</v>
      </c>
      <c r="OF3" s="11" t="e">
        <f t="shared" ca="1" si="260"/>
        <v>#VALUE!</v>
      </c>
      <c r="OG3" s="11" t="e">
        <f t="shared" ca="1" si="260"/>
        <v>#VALUE!</v>
      </c>
      <c r="OH3" s="11" t="e">
        <f t="shared" ca="1" si="260"/>
        <v>#VALUE!</v>
      </c>
      <c r="OI3" s="11" t="e">
        <f t="shared" ca="1" si="260"/>
        <v>#VALUE!</v>
      </c>
      <c r="OK3" s="20" t="s">
        <v>0</v>
      </c>
      <c r="OL3" s="21" t="s">
        <v>22</v>
      </c>
      <c r="OM3" s="6" t="s">
        <v>1</v>
      </c>
      <c r="ON3" s="6"/>
      <c r="OO3" s="22"/>
      <c r="OP3" s="22" t="e">
        <f ca="1">NV3+NU1+2</f>
        <v>#VALUE!</v>
      </c>
      <c r="OQ3" s="22"/>
      <c r="OR3" s="11" t="e">
        <f ca="1">IF(OR2&lt;&gt;0,1,0)</f>
        <v>#VALUE!</v>
      </c>
      <c r="OS3" s="11" t="e">
        <f t="shared" ref="OS3:PC3" ca="1" si="261">IF(OS2&lt;&gt;0,1,0)</f>
        <v>#VALUE!</v>
      </c>
      <c r="OT3" s="11" t="e">
        <f t="shared" ca="1" si="261"/>
        <v>#VALUE!</v>
      </c>
      <c r="OU3" s="11" t="e">
        <f t="shared" ca="1" si="261"/>
        <v>#VALUE!</v>
      </c>
      <c r="OV3" s="11" t="e">
        <f t="shared" ca="1" si="261"/>
        <v>#VALUE!</v>
      </c>
      <c r="OW3" s="11" t="e">
        <f t="shared" ca="1" si="261"/>
        <v>#VALUE!</v>
      </c>
      <c r="OX3" s="11" t="e">
        <f t="shared" ca="1" si="261"/>
        <v>#VALUE!</v>
      </c>
      <c r="OY3" s="11" t="e">
        <f t="shared" ca="1" si="261"/>
        <v>#VALUE!</v>
      </c>
      <c r="OZ3" s="11" t="e">
        <f t="shared" ca="1" si="261"/>
        <v>#VALUE!</v>
      </c>
      <c r="PA3" s="11" t="e">
        <f t="shared" ca="1" si="261"/>
        <v>#VALUE!</v>
      </c>
      <c r="PB3" s="11" t="e">
        <f t="shared" ca="1" si="261"/>
        <v>#VALUE!</v>
      </c>
      <c r="PC3" s="11" t="e">
        <f t="shared" ca="1" si="261"/>
        <v>#VALUE!</v>
      </c>
      <c r="PE3" s="20" t="s">
        <v>0</v>
      </c>
      <c r="PF3" s="21" t="s">
        <v>22</v>
      </c>
      <c r="PG3" s="6" t="s">
        <v>1</v>
      </c>
      <c r="PH3" s="6"/>
      <c r="PI3" s="22"/>
      <c r="PJ3" s="22" t="e">
        <f ca="1">OP3+OO1+2</f>
        <v>#VALUE!</v>
      </c>
      <c r="PK3" s="22"/>
      <c r="PL3" s="11" t="e">
        <f ca="1">IF(PL2&lt;&gt;0,1,0)</f>
        <v>#VALUE!</v>
      </c>
      <c r="PM3" s="11" t="e">
        <f t="shared" ref="PM3:PW3" ca="1" si="262">IF(PM2&lt;&gt;0,1,0)</f>
        <v>#VALUE!</v>
      </c>
      <c r="PN3" s="11" t="e">
        <f t="shared" ca="1" si="262"/>
        <v>#VALUE!</v>
      </c>
      <c r="PO3" s="11" t="e">
        <f t="shared" ca="1" si="262"/>
        <v>#VALUE!</v>
      </c>
      <c r="PP3" s="11" t="e">
        <f t="shared" ca="1" si="262"/>
        <v>#VALUE!</v>
      </c>
      <c r="PQ3" s="11" t="e">
        <f t="shared" ca="1" si="262"/>
        <v>#VALUE!</v>
      </c>
      <c r="PR3" s="11" t="e">
        <f t="shared" ca="1" si="262"/>
        <v>#VALUE!</v>
      </c>
      <c r="PS3" s="11" t="e">
        <f t="shared" ca="1" si="262"/>
        <v>#VALUE!</v>
      </c>
      <c r="PT3" s="11" t="e">
        <f t="shared" ca="1" si="262"/>
        <v>#VALUE!</v>
      </c>
      <c r="PU3" s="11" t="e">
        <f t="shared" ca="1" si="262"/>
        <v>#VALUE!</v>
      </c>
      <c r="PV3" s="11" t="e">
        <f t="shared" ca="1" si="262"/>
        <v>#VALUE!</v>
      </c>
      <c r="PW3" s="11" t="e">
        <f t="shared" ca="1" si="262"/>
        <v>#VALUE!</v>
      </c>
      <c r="PY3" s="20" t="s">
        <v>0</v>
      </c>
      <c r="PZ3" s="21" t="s">
        <v>22</v>
      </c>
      <c r="QA3" s="6" t="s">
        <v>1</v>
      </c>
      <c r="QB3" s="6"/>
      <c r="QC3" s="22"/>
      <c r="QD3" s="22" t="e">
        <f ca="1">PJ3+PI1+2</f>
        <v>#VALUE!</v>
      </c>
      <c r="QE3" s="22"/>
      <c r="QF3" s="11" t="e">
        <f ca="1">IF(QF2&lt;&gt;0,1,0)</f>
        <v>#VALUE!</v>
      </c>
      <c r="QG3" s="11" t="e">
        <f t="shared" ref="QG3:QQ3" ca="1" si="263">IF(QG2&lt;&gt;0,1,0)</f>
        <v>#VALUE!</v>
      </c>
      <c r="QH3" s="11" t="e">
        <f t="shared" ca="1" si="263"/>
        <v>#VALUE!</v>
      </c>
      <c r="QI3" s="11" t="e">
        <f t="shared" ca="1" si="263"/>
        <v>#VALUE!</v>
      </c>
      <c r="QJ3" s="11" t="e">
        <f t="shared" ca="1" si="263"/>
        <v>#VALUE!</v>
      </c>
      <c r="QK3" s="11" t="e">
        <f t="shared" ca="1" si="263"/>
        <v>#VALUE!</v>
      </c>
      <c r="QL3" s="11" t="e">
        <f t="shared" ca="1" si="263"/>
        <v>#VALUE!</v>
      </c>
      <c r="QM3" s="11" t="e">
        <f t="shared" ca="1" si="263"/>
        <v>#VALUE!</v>
      </c>
      <c r="QN3" s="11" t="e">
        <f t="shared" ca="1" si="263"/>
        <v>#VALUE!</v>
      </c>
      <c r="QO3" s="11" t="e">
        <f t="shared" ca="1" si="263"/>
        <v>#VALUE!</v>
      </c>
      <c r="QP3" s="11" t="e">
        <f t="shared" ca="1" si="263"/>
        <v>#VALUE!</v>
      </c>
      <c r="QQ3" s="11" t="e">
        <f t="shared" ca="1" si="263"/>
        <v>#VALUE!</v>
      </c>
      <c r="QS3" s="20" t="s">
        <v>0</v>
      </c>
      <c r="QT3" s="21" t="s">
        <v>22</v>
      </c>
      <c r="QU3" s="6" t="s">
        <v>1</v>
      </c>
      <c r="QV3" s="6"/>
      <c r="QW3" s="22"/>
      <c r="QX3" s="22" t="e">
        <f ca="1">QD3+QC1+2</f>
        <v>#VALUE!</v>
      </c>
      <c r="QY3" s="22"/>
      <c r="QZ3" s="11" t="e">
        <f ca="1">IF(QZ2&lt;&gt;0,1,0)</f>
        <v>#VALUE!</v>
      </c>
      <c r="RA3" s="11" t="e">
        <f t="shared" ref="RA3:RK3" ca="1" si="264">IF(RA2&lt;&gt;0,1,0)</f>
        <v>#VALUE!</v>
      </c>
      <c r="RB3" s="11" t="e">
        <f t="shared" ca="1" si="264"/>
        <v>#VALUE!</v>
      </c>
      <c r="RC3" s="11" t="e">
        <f t="shared" ca="1" si="264"/>
        <v>#VALUE!</v>
      </c>
      <c r="RD3" s="11" t="e">
        <f t="shared" ca="1" si="264"/>
        <v>#VALUE!</v>
      </c>
      <c r="RE3" s="11" t="e">
        <f t="shared" ca="1" si="264"/>
        <v>#VALUE!</v>
      </c>
      <c r="RF3" s="11" t="e">
        <f t="shared" ca="1" si="264"/>
        <v>#VALUE!</v>
      </c>
      <c r="RG3" s="11" t="e">
        <f t="shared" ca="1" si="264"/>
        <v>#VALUE!</v>
      </c>
      <c r="RH3" s="11" t="e">
        <f t="shared" ca="1" si="264"/>
        <v>#VALUE!</v>
      </c>
      <c r="RI3" s="11" t="e">
        <f t="shared" ca="1" si="264"/>
        <v>#VALUE!</v>
      </c>
      <c r="RJ3" s="11" t="e">
        <f t="shared" ca="1" si="264"/>
        <v>#VALUE!</v>
      </c>
      <c r="RK3" s="11" t="e">
        <f t="shared" ca="1" si="264"/>
        <v>#VALUE!</v>
      </c>
      <c r="RM3" s="20" t="s">
        <v>0</v>
      </c>
      <c r="RN3" s="21" t="s">
        <v>22</v>
      </c>
      <c r="RO3" s="6" t="s">
        <v>1</v>
      </c>
      <c r="RP3" s="6"/>
      <c r="RQ3" s="22"/>
      <c r="RR3" s="22" t="e">
        <f ca="1">QX3+QW1+2</f>
        <v>#VALUE!</v>
      </c>
      <c r="RS3" s="22"/>
      <c r="RT3" s="11" t="e">
        <f ca="1">IF(RT2&lt;&gt;0,1,0)</f>
        <v>#VALUE!</v>
      </c>
      <c r="RU3" s="11" t="e">
        <f t="shared" ref="RU3:SE3" ca="1" si="265">IF(RU2&lt;&gt;0,1,0)</f>
        <v>#VALUE!</v>
      </c>
      <c r="RV3" s="11" t="e">
        <f t="shared" ca="1" si="265"/>
        <v>#VALUE!</v>
      </c>
      <c r="RW3" s="11" t="e">
        <f t="shared" ca="1" si="265"/>
        <v>#VALUE!</v>
      </c>
      <c r="RX3" s="11" t="e">
        <f t="shared" ca="1" si="265"/>
        <v>#VALUE!</v>
      </c>
      <c r="RY3" s="11" t="e">
        <f t="shared" ca="1" si="265"/>
        <v>#VALUE!</v>
      </c>
      <c r="RZ3" s="11" t="e">
        <f t="shared" ca="1" si="265"/>
        <v>#VALUE!</v>
      </c>
      <c r="SA3" s="11" t="e">
        <f t="shared" ca="1" si="265"/>
        <v>#VALUE!</v>
      </c>
      <c r="SB3" s="11" t="e">
        <f t="shared" ca="1" si="265"/>
        <v>#VALUE!</v>
      </c>
      <c r="SC3" s="11" t="e">
        <f t="shared" ca="1" si="265"/>
        <v>#VALUE!</v>
      </c>
      <c r="SD3" s="11" t="e">
        <f t="shared" ca="1" si="265"/>
        <v>#VALUE!</v>
      </c>
      <c r="SE3" s="11" t="e">
        <f t="shared" ca="1" si="265"/>
        <v>#VALUE!</v>
      </c>
    </row>
    <row r="4" spans="1:499" ht="12" customHeight="1">
      <c r="A4" s="20" t="str">
        <f ca="1">IFERROR(INDIRECT(ADDRESS(G4,1,,,"日々処理")),"")</f>
        <v/>
      </c>
      <c r="B4" s="21" t="str">
        <f ca="1">IFERROR(INDIRECT(ADDRESS(G4,19,,,"日々処理")),"")</f>
        <v/>
      </c>
      <c r="C4" s="6" t="str">
        <f ca="1">IFERROR(INDIRECT(ADDRESS(G4,4,,,"日々処理")),"")</f>
        <v/>
      </c>
      <c r="D4" s="6" t="str">
        <f ca="1">IFERROR(INDIRECT(ADDRESS(G4,5,,,"日々処理")),"")</f>
        <v/>
      </c>
      <c r="E4" s="22" t="str">
        <f ca="1">IF(INDIRECT(ADDRESS(ROW()-1,COLUMN()-2))="摘要",INDIRECT(ADDRESS(ROW()-3,COLUMN())),INDIRECT(ADDRESS(ROW()-1,COLUMN()))-1)</f>
        <v/>
      </c>
      <c r="F4" s="22" t="str">
        <f ca="1">IF(INDIRECT(ADDRESS(ROW()-1,COLUMN()-3))="摘要",INDIRECT(ADDRESS(ROW()-3,COLUMN()-4)),IF(E4&gt;0,INDIRECT(ADDRESS(ROW()-1,COLUMN())),""))</f>
        <v/>
      </c>
      <c r="G4" s="22" t="str">
        <f ca="1">IFERROR(IF(INDIRECT(ADDRESS(ROW()-1,COLUMN()-2))="摘要",MATCH(F4,日々処理!B:B,0),MATCH(F4,INDIRECT(ADDRESS(INDIRECT(ADDRESS(ROW()-1,COLUMN()))+1,2,,,"日々処理")):INDIRECT(ADDRESS(INDIRECT(ADDRESS(ROW()-1,COLUMN()))+1000,2,,,"日々処理")),0)+INDIRECT(ADDRESS(ROW()-1,COLUMN()))),"")</f>
        <v/>
      </c>
      <c r="H4" s="91" t="str">
        <f ca="1">IFERROR(IF(H$1=MONTH(INDIRECT(ADDRESS(ROW(),COLUMN()-7-(MOD(COLUMN(),20)-8)))),INDIRECT(ADDRESS(ROW(),COLUMN()-MOD(COLUMN(),20)+2)),0),"")</f>
        <v/>
      </c>
      <c r="I4" s="91" t="str">
        <f t="shared" ref="I4:S19" ca="1" si="266">IFERROR(IF(I$1=MONTH(INDIRECT(ADDRESS(ROW(),COLUMN()-7-(MOD(COLUMN(),20)-8)))),INDIRECT(ADDRESS(ROW(),COLUMN()-MOD(COLUMN(),20)+2)),0),"")</f>
        <v/>
      </c>
      <c r="J4" s="91" t="str">
        <f t="shared" ca="1" si="266"/>
        <v/>
      </c>
      <c r="K4" s="91" t="str">
        <f t="shared" ca="1" si="266"/>
        <v/>
      </c>
      <c r="L4" s="91" t="str">
        <f t="shared" ca="1" si="266"/>
        <v/>
      </c>
      <c r="M4" s="91" t="str">
        <f t="shared" ca="1" si="266"/>
        <v/>
      </c>
      <c r="N4" s="91" t="str">
        <f t="shared" ca="1" si="266"/>
        <v/>
      </c>
      <c r="O4" s="91" t="str">
        <f t="shared" ca="1" si="266"/>
        <v/>
      </c>
      <c r="P4" s="91" t="str">
        <f t="shared" ca="1" si="266"/>
        <v/>
      </c>
      <c r="Q4" s="91" t="str">
        <f t="shared" ca="1" si="266"/>
        <v/>
      </c>
      <c r="R4" s="91" t="str">
        <f t="shared" ca="1" si="266"/>
        <v/>
      </c>
      <c r="S4" s="91" t="str">
        <f t="shared" ca="1" si="266"/>
        <v/>
      </c>
      <c r="T4" s="89"/>
      <c r="U4" s="20" t="str">
        <f ca="1">IFERROR(INDIRECT(ADDRESS(AA4,1,,,"日々処理")),"")</f>
        <v/>
      </c>
      <c r="V4" s="21" t="str">
        <f ca="1">IFERROR(INDIRECT(ADDRESS(AA4,19,,,"日々処理")),"")</f>
        <v/>
      </c>
      <c r="W4" s="6" t="str">
        <f ca="1">IFERROR(INDIRECT(ADDRESS(AA4,4,,,"日々処理")),"")</f>
        <v/>
      </c>
      <c r="X4" s="6" t="str">
        <f ca="1">IFERROR(INDIRECT(ADDRESS(AA4,5,,,"日々処理")),"")</f>
        <v/>
      </c>
      <c r="Y4" s="22" t="str">
        <f ca="1">IF(INDIRECT(ADDRESS(ROW()-1,COLUMN()-2))="摘要",INDIRECT(ADDRESS(ROW()-3,COLUMN())),INDIRECT(ADDRESS(ROW()-1,COLUMN()))-1)</f>
        <v/>
      </c>
      <c r="Z4" s="22" t="str">
        <f ca="1">IF(INDIRECT(ADDRESS(ROW()-1,COLUMN()-3))="摘要",INDIRECT(ADDRESS(ROW()-3,COLUMN()-4)),IF(Y4&gt;0,INDIRECT(ADDRESS(ROW()-1,COLUMN())),""))</f>
        <v/>
      </c>
      <c r="AA4" s="22" t="str">
        <f ca="1">IFERROR(IF(INDIRECT(ADDRESS(ROW()-1,COLUMN()-2))="摘要",MATCH(Z4,日々処理!V:V,0),MATCH(Z4,INDIRECT(ADDRESS(INDIRECT(ADDRESS(ROW()-1,COLUMN()))+1,2,,,"日々処理")):INDIRECT(ADDRESS(INDIRECT(ADDRESS(ROW()-1,COLUMN()))+1000,2,,,"日々処理")),0)+INDIRECT(ADDRESS(ROW()-1,COLUMN()))),"")</f>
        <v/>
      </c>
      <c r="AB4" s="91" t="str">
        <f ca="1">IFERROR(IF(AB$1=MONTH(INDIRECT(ADDRESS(ROW(),COLUMN()-7-(MOD(COLUMN(),20)-8)))),INDIRECT(ADDRESS(ROW(),COLUMN()-MOD(COLUMN(),20)+2)),0),"")</f>
        <v/>
      </c>
      <c r="AC4" s="91" t="str">
        <f t="shared" ref="AC4:AM19" ca="1" si="267">IFERROR(IF(AC$1=MONTH(INDIRECT(ADDRESS(ROW(),COLUMN()-7-(MOD(COLUMN(),20)-8)))),INDIRECT(ADDRESS(ROW(),COLUMN()-MOD(COLUMN(),20)+2)),0),"")</f>
        <v/>
      </c>
      <c r="AD4" s="91" t="str">
        <f t="shared" ca="1" si="267"/>
        <v/>
      </c>
      <c r="AE4" s="91" t="str">
        <f t="shared" ca="1" si="267"/>
        <v/>
      </c>
      <c r="AF4" s="91" t="str">
        <f t="shared" ca="1" si="267"/>
        <v/>
      </c>
      <c r="AG4" s="91" t="str">
        <f t="shared" ca="1" si="267"/>
        <v/>
      </c>
      <c r="AH4" s="91" t="str">
        <f t="shared" ca="1" si="267"/>
        <v/>
      </c>
      <c r="AI4" s="91" t="str">
        <f t="shared" ca="1" si="267"/>
        <v/>
      </c>
      <c r="AJ4" s="91" t="str">
        <f t="shared" ca="1" si="267"/>
        <v/>
      </c>
      <c r="AK4" s="91" t="str">
        <f t="shared" ca="1" si="267"/>
        <v/>
      </c>
      <c r="AL4" s="91" t="str">
        <f t="shared" ca="1" si="267"/>
        <v/>
      </c>
      <c r="AM4" s="91" t="str">
        <f t="shared" ca="1" si="267"/>
        <v/>
      </c>
      <c r="AO4" s="20" t="str">
        <f ca="1">IFERROR(INDIRECT(ADDRESS(AU4,1,,,"日々処理")),"")</f>
        <v/>
      </c>
      <c r="AP4" s="21" t="str">
        <f ca="1">IFERROR(INDIRECT(ADDRESS(AU4,19,,,"日々処理")),"")</f>
        <v/>
      </c>
      <c r="AQ4" s="6" t="str">
        <f ca="1">IFERROR(INDIRECT(ADDRESS(AU4,4,,,"日々処理")),"")</f>
        <v/>
      </c>
      <c r="AR4" s="6" t="str">
        <f ca="1">IFERROR(INDIRECT(ADDRESS(AU4,5,,,"日々処理")),"")</f>
        <v/>
      </c>
      <c r="AS4" s="22" t="str">
        <f ca="1">IF(INDIRECT(ADDRESS(ROW()-1,COLUMN()-2))="摘要",INDIRECT(ADDRESS(ROW()-3,COLUMN())),INDIRECT(ADDRESS(ROW()-1,COLUMN()))-1)</f>
        <v/>
      </c>
      <c r="AT4" s="22" t="str">
        <f ca="1">IF(INDIRECT(ADDRESS(ROW()-1,COLUMN()-3))="摘要",INDIRECT(ADDRESS(ROW()-3,COLUMN()-4)),IF(AS4&gt;0,INDIRECT(ADDRESS(ROW()-1,COLUMN())),""))</f>
        <v/>
      </c>
      <c r="AU4" s="22" t="str">
        <f ca="1">IFERROR(IF(INDIRECT(ADDRESS(ROW()-1,COLUMN()-2))="摘要",MATCH(AT4,日々処理!AP:AP,0),MATCH(AT4,INDIRECT(ADDRESS(INDIRECT(ADDRESS(ROW()-1,COLUMN()))+1,2,,,"日々処理")):INDIRECT(ADDRESS(INDIRECT(ADDRESS(ROW()-1,COLUMN()))+1000,2,,,"日々処理")),0)+INDIRECT(ADDRESS(ROW()-1,COLUMN()))),"")</f>
        <v/>
      </c>
      <c r="AV4" s="91" t="str">
        <f ca="1">IFERROR(IF(AV$1=MONTH(INDIRECT(ADDRESS(ROW(),COLUMN()-7-(MOD(COLUMN(),20)-8)))),INDIRECT(ADDRESS(ROW(),COLUMN()-MOD(COLUMN(),20)+2)),0),"")</f>
        <v/>
      </c>
      <c r="AW4" s="91" t="str">
        <f t="shared" ref="AW4:BG19" ca="1" si="268">IFERROR(IF(AW$1=MONTH(INDIRECT(ADDRESS(ROW(),COLUMN()-7-(MOD(COLUMN(),20)-8)))),INDIRECT(ADDRESS(ROW(),COLUMN()-MOD(COLUMN(),20)+2)),0),"")</f>
        <v/>
      </c>
      <c r="AX4" s="91" t="str">
        <f t="shared" ca="1" si="268"/>
        <v/>
      </c>
      <c r="AY4" s="91" t="str">
        <f t="shared" ca="1" si="268"/>
        <v/>
      </c>
      <c r="AZ4" s="91" t="str">
        <f t="shared" ca="1" si="268"/>
        <v/>
      </c>
      <c r="BA4" s="91" t="str">
        <f t="shared" ca="1" si="268"/>
        <v/>
      </c>
      <c r="BB4" s="91" t="str">
        <f t="shared" ca="1" si="268"/>
        <v/>
      </c>
      <c r="BC4" s="91" t="str">
        <f t="shared" ca="1" si="268"/>
        <v/>
      </c>
      <c r="BD4" s="91" t="str">
        <f t="shared" ca="1" si="268"/>
        <v/>
      </c>
      <c r="BE4" s="91" t="str">
        <f t="shared" ca="1" si="268"/>
        <v/>
      </c>
      <c r="BF4" s="91" t="str">
        <f t="shared" ca="1" si="268"/>
        <v/>
      </c>
      <c r="BG4" s="91" t="str">
        <f t="shared" ca="1" si="268"/>
        <v/>
      </c>
      <c r="BI4" s="20" t="str">
        <f ca="1">IFERROR(INDIRECT(ADDRESS(BO4,1,,,"日々処理")),"")</f>
        <v/>
      </c>
      <c r="BJ4" s="21" t="str">
        <f ca="1">IFERROR(INDIRECT(ADDRESS(BO4,19,,,"日々処理")),"")</f>
        <v/>
      </c>
      <c r="BK4" s="6" t="str">
        <f ca="1">IFERROR(INDIRECT(ADDRESS(BO4,4,,,"日々処理")),"")</f>
        <v/>
      </c>
      <c r="BL4" s="6" t="str">
        <f ca="1">IFERROR(INDIRECT(ADDRESS(BO4,5,,,"日々処理")),"")</f>
        <v/>
      </c>
      <c r="BM4" s="22" t="str">
        <f ca="1">IF(INDIRECT(ADDRESS(ROW()-1,COLUMN()-2))="摘要",INDIRECT(ADDRESS(ROW()-3,COLUMN())),INDIRECT(ADDRESS(ROW()-1,COLUMN()))-1)</f>
        <v/>
      </c>
      <c r="BN4" s="22" t="str">
        <f ca="1">IF(INDIRECT(ADDRESS(ROW()-1,COLUMN()-3))="摘要",INDIRECT(ADDRESS(ROW()-3,COLUMN()-4)),IF(BM4&gt;0,INDIRECT(ADDRESS(ROW()-1,COLUMN())),""))</f>
        <v/>
      </c>
      <c r="BO4" s="22" t="str">
        <f ca="1">IFERROR(IF(INDIRECT(ADDRESS(ROW()-1,COLUMN()-2))="摘要",MATCH(BN4,日々処理!BJ:BJ,0),MATCH(BN4,INDIRECT(ADDRESS(INDIRECT(ADDRESS(ROW()-1,COLUMN()))+1,2,,,"日々処理")):INDIRECT(ADDRESS(INDIRECT(ADDRESS(ROW()-1,COLUMN()))+1000,2,,,"日々処理")),0)+INDIRECT(ADDRESS(ROW()-1,COLUMN()))),"")</f>
        <v/>
      </c>
      <c r="BP4" s="91" t="str">
        <f ca="1">IFERROR(IF(BP$1=MONTH(INDIRECT(ADDRESS(ROW(),COLUMN()-7-(MOD(COLUMN(),20)-8)))),INDIRECT(ADDRESS(ROW(),COLUMN()-MOD(COLUMN(),20)+2)),0),"")</f>
        <v/>
      </c>
      <c r="BQ4" s="91" t="str">
        <f t="shared" ref="BQ4:CA19" ca="1" si="269">IFERROR(IF(BQ$1=MONTH(INDIRECT(ADDRESS(ROW(),COLUMN()-7-(MOD(COLUMN(),20)-8)))),INDIRECT(ADDRESS(ROW(),COLUMN()-MOD(COLUMN(),20)+2)),0),"")</f>
        <v/>
      </c>
      <c r="BR4" s="91" t="str">
        <f t="shared" ca="1" si="269"/>
        <v/>
      </c>
      <c r="BS4" s="91" t="str">
        <f t="shared" ca="1" si="269"/>
        <v/>
      </c>
      <c r="BT4" s="91" t="str">
        <f t="shared" ca="1" si="269"/>
        <v/>
      </c>
      <c r="BU4" s="91" t="str">
        <f t="shared" ca="1" si="269"/>
        <v/>
      </c>
      <c r="BV4" s="91" t="str">
        <f t="shared" ca="1" si="269"/>
        <v/>
      </c>
      <c r="BW4" s="91" t="str">
        <f t="shared" ca="1" si="269"/>
        <v/>
      </c>
      <c r="BX4" s="91" t="str">
        <f t="shared" ca="1" si="269"/>
        <v/>
      </c>
      <c r="BY4" s="91" t="str">
        <f t="shared" ca="1" si="269"/>
        <v/>
      </c>
      <c r="BZ4" s="91" t="str">
        <f t="shared" ca="1" si="269"/>
        <v/>
      </c>
      <c r="CA4" s="91" t="str">
        <f t="shared" ca="1" si="269"/>
        <v/>
      </c>
      <c r="CC4" s="20" t="str">
        <f ca="1">IFERROR(INDIRECT(ADDRESS(CI4,1,,,"日々処理")),"")</f>
        <v/>
      </c>
      <c r="CD4" s="21" t="str">
        <f ca="1">IFERROR(INDIRECT(ADDRESS(CI4,19,,,"日々処理")),"")</f>
        <v/>
      </c>
      <c r="CE4" s="6" t="str">
        <f ca="1">IFERROR(INDIRECT(ADDRESS(CI4,4,,,"日々処理")),"")</f>
        <v/>
      </c>
      <c r="CF4" s="6" t="str">
        <f ca="1">IFERROR(INDIRECT(ADDRESS(CI4,5,,,"日々処理")),"")</f>
        <v/>
      </c>
      <c r="CG4" s="22" t="str">
        <f ca="1">IF(INDIRECT(ADDRESS(ROW()-1,COLUMN()-2))="摘要",INDIRECT(ADDRESS(ROW()-3,COLUMN())),INDIRECT(ADDRESS(ROW()-1,COLUMN()))-1)</f>
        <v/>
      </c>
      <c r="CH4" s="22" t="str">
        <f ca="1">IF(INDIRECT(ADDRESS(ROW()-1,COLUMN()-3))="摘要",INDIRECT(ADDRESS(ROW()-3,COLUMN()-4)),IF(CG4&gt;0,INDIRECT(ADDRESS(ROW()-1,COLUMN())),""))</f>
        <v/>
      </c>
      <c r="CI4" s="22" t="str">
        <f ca="1">IFERROR(IF(INDIRECT(ADDRESS(ROW()-1,COLUMN()-2))="摘要",MATCH(CH4,日々処理!CD:CD,0),MATCH(CH4,INDIRECT(ADDRESS(INDIRECT(ADDRESS(ROW()-1,COLUMN()))+1,2,,,"日々処理")):INDIRECT(ADDRESS(INDIRECT(ADDRESS(ROW()-1,COLUMN()))+1000,2,,,"日々処理")),0)+INDIRECT(ADDRESS(ROW()-1,COLUMN()))),"")</f>
        <v/>
      </c>
      <c r="CJ4" s="91" t="str">
        <f ca="1">IFERROR(IF(CJ$1=MONTH(INDIRECT(ADDRESS(ROW(),COLUMN()-7-(MOD(COLUMN(),20)-8)))),INDIRECT(ADDRESS(ROW(),COLUMN()-MOD(COLUMN(),20)+2)),0),"")</f>
        <v/>
      </c>
      <c r="CK4" s="91" t="str">
        <f t="shared" ref="CK4:CU19" ca="1" si="270">IFERROR(IF(CK$1=MONTH(INDIRECT(ADDRESS(ROW(),COLUMN()-7-(MOD(COLUMN(),20)-8)))),INDIRECT(ADDRESS(ROW(),COLUMN()-MOD(COLUMN(),20)+2)),0),"")</f>
        <v/>
      </c>
      <c r="CL4" s="91" t="str">
        <f t="shared" ca="1" si="270"/>
        <v/>
      </c>
      <c r="CM4" s="91" t="str">
        <f t="shared" ca="1" si="270"/>
        <v/>
      </c>
      <c r="CN4" s="91" t="str">
        <f t="shared" ca="1" si="270"/>
        <v/>
      </c>
      <c r="CO4" s="91" t="str">
        <f t="shared" ca="1" si="270"/>
        <v/>
      </c>
      <c r="CP4" s="91" t="str">
        <f t="shared" ca="1" si="270"/>
        <v/>
      </c>
      <c r="CQ4" s="91" t="str">
        <f t="shared" ca="1" si="270"/>
        <v/>
      </c>
      <c r="CR4" s="91" t="str">
        <f t="shared" ca="1" si="270"/>
        <v/>
      </c>
      <c r="CS4" s="91" t="str">
        <f t="shared" ca="1" si="270"/>
        <v/>
      </c>
      <c r="CT4" s="91" t="str">
        <f t="shared" ca="1" si="270"/>
        <v/>
      </c>
      <c r="CU4" s="91" t="str">
        <f t="shared" ca="1" si="270"/>
        <v/>
      </c>
      <c r="CW4" s="20" t="str">
        <f ca="1">IFERROR(INDIRECT(ADDRESS(DC4,1,,,"日々処理")),"")</f>
        <v/>
      </c>
      <c r="CX4" s="21" t="str">
        <f ca="1">IFERROR(INDIRECT(ADDRESS(DC4,19,,,"日々処理")),"")</f>
        <v/>
      </c>
      <c r="CY4" s="6" t="str">
        <f ca="1">IFERROR(INDIRECT(ADDRESS(DC4,4,,,"日々処理")),"")</f>
        <v/>
      </c>
      <c r="CZ4" s="6" t="str">
        <f ca="1">IFERROR(INDIRECT(ADDRESS(DC4,5,,,"日々処理")),"")</f>
        <v/>
      </c>
      <c r="DA4" s="22" t="str">
        <f ca="1">IF(INDIRECT(ADDRESS(ROW()-1,COLUMN()-2))="摘要",INDIRECT(ADDRESS(ROW()-3,COLUMN())),INDIRECT(ADDRESS(ROW()-1,COLUMN()))-1)</f>
        <v/>
      </c>
      <c r="DB4" s="22" t="str">
        <f ca="1">IF(INDIRECT(ADDRESS(ROW()-1,COLUMN()-3))="摘要",INDIRECT(ADDRESS(ROW()-3,COLUMN()-4)),IF(DA4&gt;0,INDIRECT(ADDRESS(ROW()-1,COLUMN())),""))</f>
        <v/>
      </c>
      <c r="DC4" s="22" t="str">
        <f ca="1">IFERROR(IF(INDIRECT(ADDRESS(ROW()-1,COLUMN()-2))="摘要",MATCH(DB4,日々処理!CX:CX,0),MATCH(DB4,INDIRECT(ADDRESS(INDIRECT(ADDRESS(ROW()-1,COLUMN()))+1,2,,,"日々処理")):INDIRECT(ADDRESS(INDIRECT(ADDRESS(ROW()-1,COLUMN()))+1000,2,,,"日々処理")),0)+INDIRECT(ADDRESS(ROW()-1,COLUMN()))),"")</f>
        <v/>
      </c>
      <c r="DD4" s="91" t="str">
        <f ca="1">IFERROR(IF(DD$1=MONTH(INDIRECT(ADDRESS(ROW(),COLUMN()-7-(MOD(COLUMN(),20)-8)))),INDIRECT(ADDRESS(ROW(),COLUMN()-MOD(COLUMN(),20)+2)),0),"")</f>
        <v/>
      </c>
      <c r="DE4" s="91" t="str">
        <f t="shared" ref="DE4:DO19" ca="1" si="271">IFERROR(IF(DE$1=MONTH(INDIRECT(ADDRESS(ROW(),COLUMN()-7-(MOD(COLUMN(),20)-8)))),INDIRECT(ADDRESS(ROW(),COLUMN()-MOD(COLUMN(),20)+2)),0),"")</f>
        <v/>
      </c>
      <c r="DF4" s="91" t="str">
        <f t="shared" ca="1" si="271"/>
        <v/>
      </c>
      <c r="DG4" s="91" t="str">
        <f t="shared" ca="1" si="271"/>
        <v/>
      </c>
      <c r="DH4" s="91" t="str">
        <f t="shared" ca="1" si="271"/>
        <v/>
      </c>
      <c r="DI4" s="91" t="str">
        <f t="shared" ca="1" si="271"/>
        <v/>
      </c>
      <c r="DJ4" s="91" t="str">
        <f t="shared" ca="1" si="271"/>
        <v/>
      </c>
      <c r="DK4" s="91" t="str">
        <f t="shared" ca="1" si="271"/>
        <v/>
      </c>
      <c r="DL4" s="91" t="str">
        <f t="shared" ca="1" si="271"/>
        <v/>
      </c>
      <c r="DM4" s="91" t="str">
        <f t="shared" ca="1" si="271"/>
        <v/>
      </c>
      <c r="DN4" s="91" t="str">
        <f t="shared" ca="1" si="271"/>
        <v/>
      </c>
      <c r="DO4" s="91" t="str">
        <f t="shared" ca="1" si="271"/>
        <v/>
      </c>
      <c r="DQ4" s="20" t="str">
        <f ca="1">IFERROR(INDIRECT(ADDRESS(DW4,1,,,"日々処理")),"")</f>
        <v/>
      </c>
      <c r="DR4" s="21" t="str">
        <f ca="1">IFERROR(INDIRECT(ADDRESS(DW4,19,,,"日々処理")),"")</f>
        <v/>
      </c>
      <c r="DS4" s="6" t="str">
        <f ca="1">IFERROR(INDIRECT(ADDRESS(DW4,4,,,"日々処理")),"")</f>
        <v/>
      </c>
      <c r="DT4" s="6" t="str">
        <f ca="1">IFERROR(INDIRECT(ADDRESS(DW4,5,,,"日々処理")),"")</f>
        <v/>
      </c>
      <c r="DU4" s="22" t="str">
        <f ca="1">IF(INDIRECT(ADDRESS(ROW()-1,COLUMN()-2))="摘要",INDIRECT(ADDRESS(ROW()-3,COLUMN())),INDIRECT(ADDRESS(ROW()-1,COLUMN()))-1)</f>
        <v/>
      </c>
      <c r="DV4" s="22" t="str">
        <f ca="1">IF(INDIRECT(ADDRESS(ROW()-1,COLUMN()-3))="摘要",INDIRECT(ADDRESS(ROW()-3,COLUMN()-4)),IF(DU4&gt;0,INDIRECT(ADDRESS(ROW()-1,COLUMN())),""))</f>
        <v/>
      </c>
      <c r="DW4" s="22" t="str">
        <f ca="1">IFERROR(IF(INDIRECT(ADDRESS(ROW()-1,COLUMN()-2))="摘要",MATCH(DV4,日々処理!DR:DR,0),MATCH(DV4,INDIRECT(ADDRESS(INDIRECT(ADDRESS(ROW()-1,COLUMN()))+1,2,,,"日々処理")):INDIRECT(ADDRESS(INDIRECT(ADDRESS(ROW()-1,COLUMN()))+1000,2,,,"日々処理")),0)+INDIRECT(ADDRESS(ROW()-1,COLUMN()))),"")</f>
        <v/>
      </c>
      <c r="DX4" s="91" t="str">
        <f ca="1">IFERROR(IF(DX$1=MONTH(INDIRECT(ADDRESS(ROW(),COLUMN()-7-(MOD(COLUMN(),20)-8)))),INDIRECT(ADDRESS(ROW(),COLUMN()-MOD(COLUMN(),20)+2)),0),"")</f>
        <v/>
      </c>
      <c r="DY4" s="91" t="str">
        <f t="shared" ref="DY4:EI19" ca="1" si="272">IFERROR(IF(DY$1=MONTH(INDIRECT(ADDRESS(ROW(),COLUMN()-7-(MOD(COLUMN(),20)-8)))),INDIRECT(ADDRESS(ROW(),COLUMN()-MOD(COLUMN(),20)+2)),0),"")</f>
        <v/>
      </c>
      <c r="DZ4" s="91" t="str">
        <f t="shared" ca="1" si="272"/>
        <v/>
      </c>
      <c r="EA4" s="91" t="str">
        <f t="shared" ca="1" si="272"/>
        <v/>
      </c>
      <c r="EB4" s="91" t="str">
        <f t="shared" ca="1" si="272"/>
        <v/>
      </c>
      <c r="EC4" s="91" t="str">
        <f t="shared" ca="1" si="272"/>
        <v/>
      </c>
      <c r="ED4" s="91" t="str">
        <f t="shared" ca="1" si="272"/>
        <v/>
      </c>
      <c r="EE4" s="91" t="str">
        <f t="shared" ca="1" si="272"/>
        <v/>
      </c>
      <c r="EF4" s="91" t="str">
        <f t="shared" ca="1" si="272"/>
        <v/>
      </c>
      <c r="EG4" s="91" t="str">
        <f t="shared" ca="1" si="272"/>
        <v/>
      </c>
      <c r="EH4" s="91" t="str">
        <f t="shared" ca="1" si="272"/>
        <v/>
      </c>
      <c r="EI4" s="91" t="str">
        <f t="shared" ca="1" si="272"/>
        <v/>
      </c>
      <c r="EK4" s="20" t="str">
        <f ca="1">IFERROR(INDIRECT(ADDRESS(EQ4,1,,,"日々処理")),"")</f>
        <v/>
      </c>
      <c r="EL4" s="21" t="str">
        <f ca="1">IFERROR(INDIRECT(ADDRESS(EQ4,19,,,"日々処理")),"")</f>
        <v/>
      </c>
      <c r="EM4" s="6" t="str">
        <f ca="1">IFERROR(INDIRECT(ADDRESS(EQ4,4,,,"日々処理")),"")</f>
        <v/>
      </c>
      <c r="EN4" s="6" t="str">
        <f ca="1">IFERROR(INDIRECT(ADDRESS(EQ4,5,,,"日々処理")),"")</f>
        <v/>
      </c>
      <c r="EO4" s="22" t="str">
        <f ca="1">IF(INDIRECT(ADDRESS(ROW()-1,COLUMN()-2))="摘要",INDIRECT(ADDRESS(ROW()-3,COLUMN())),INDIRECT(ADDRESS(ROW()-1,COLUMN()))-1)</f>
        <v/>
      </c>
      <c r="EP4" s="22" t="str">
        <f ca="1">IF(INDIRECT(ADDRESS(ROW()-1,COLUMN()-3))="摘要",INDIRECT(ADDRESS(ROW()-3,COLUMN()-4)),IF(EO4&gt;0,INDIRECT(ADDRESS(ROW()-1,COLUMN())),""))</f>
        <v/>
      </c>
      <c r="EQ4" s="22" t="str">
        <f ca="1">IFERROR(IF(INDIRECT(ADDRESS(ROW()-1,COLUMN()-2))="摘要",MATCH(EP4,日々処理!EL:EL,0),MATCH(EP4,INDIRECT(ADDRESS(INDIRECT(ADDRESS(ROW()-1,COLUMN()))+1,2,,,"日々処理")):INDIRECT(ADDRESS(INDIRECT(ADDRESS(ROW()-1,COLUMN()))+1000,2,,,"日々処理")),0)+INDIRECT(ADDRESS(ROW()-1,COLUMN()))),"")</f>
        <v/>
      </c>
      <c r="ER4" s="91" t="str">
        <f ca="1">IFERROR(IF(ER$1=MONTH(INDIRECT(ADDRESS(ROW(),COLUMN()-7-(MOD(COLUMN(),20)-8)))),INDIRECT(ADDRESS(ROW(),COLUMN()-MOD(COLUMN(),20)+2)),0),"")</f>
        <v/>
      </c>
      <c r="ES4" s="91" t="str">
        <f t="shared" ref="ES4:FC19" ca="1" si="273">IFERROR(IF(ES$1=MONTH(INDIRECT(ADDRESS(ROW(),COLUMN()-7-(MOD(COLUMN(),20)-8)))),INDIRECT(ADDRESS(ROW(),COLUMN()-MOD(COLUMN(),20)+2)),0),"")</f>
        <v/>
      </c>
      <c r="ET4" s="91" t="str">
        <f t="shared" ca="1" si="273"/>
        <v/>
      </c>
      <c r="EU4" s="91" t="str">
        <f t="shared" ca="1" si="273"/>
        <v/>
      </c>
      <c r="EV4" s="91" t="str">
        <f t="shared" ca="1" si="273"/>
        <v/>
      </c>
      <c r="EW4" s="91" t="str">
        <f t="shared" ca="1" si="273"/>
        <v/>
      </c>
      <c r="EX4" s="91" t="str">
        <f t="shared" ca="1" si="273"/>
        <v/>
      </c>
      <c r="EY4" s="91" t="str">
        <f t="shared" ca="1" si="273"/>
        <v/>
      </c>
      <c r="EZ4" s="91" t="str">
        <f t="shared" ca="1" si="273"/>
        <v/>
      </c>
      <c r="FA4" s="91" t="str">
        <f t="shared" ca="1" si="273"/>
        <v/>
      </c>
      <c r="FB4" s="91" t="str">
        <f t="shared" ca="1" si="273"/>
        <v/>
      </c>
      <c r="FC4" s="91" t="str">
        <f t="shared" ca="1" si="273"/>
        <v/>
      </c>
      <c r="FE4" s="20" t="str">
        <f ca="1">IFERROR(INDIRECT(ADDRESS(FK4,1,,,"日々処理")),"")</f>
        <v/>
      </c>
      <c r="FF4" s="21" t="str">
        <f ca="1">IFERROR(INDIRECT(ADDRESS(FK4,19,,,"日々処理")),"")</f>
        <v/>
      </c>
      <c r="FG4" s="6" t="str">
        <f ca="1">IFERROR(INDIRECT(ADDRESS(FK4,4,,,"日々処理")),"")</f>
        <v/>
      </c>
      <c r="FH4" s="6" t="str">
        <f ca="1">IFERROR(INDIRECT(ADDRESS(FK4,5,,,"日々処理")),"")</f>
        <v/>
      </c>
      <c r="FI4" s="22" t="str">
        <f ca="1">IF(INDIRECT(ADDRESS(ROW()-1,COLUMN()-2))="摘要",INDIRECT(ADDRESS(ROW()-3,COLUMN())),INDIRECT(ADDRESS(ROW()-1,COLUMN()))-1)</f>
        <v/>
      </c>
      <c r="FJ4" s="22" t="str">
        <f ca="1">IF(INDIRECT(ADDRESS(ROW()-1,COLUMN()-3))="摘要",INDIRECT(ADDRESS(ROW()-3,COLUMN()-4)),IF(FI4&gt;0,INDIRECT(ADDRESS(ROW()-1,COLUMN())),""))</f>
        <v/>
      </c>
      <c r="FK4" s="22" t="str">
        <f ca="1">IFERROR(IF(INDIRECT(ADDRESS(ROW()-1,COLUMN()-2))="摘要",MATCH(FJ4,日々処理!FF:FF,0),MATCH(FJ4,INDIRECT(ADDRESS(INDIRECT(ADDRESS(ROW()-1,COLUMN()))+1,2,,,"日々処理")):INDIRECT(ADDRESS(INDIRECT(ADDRESS(ROW()-1,COLUMN()))+1000,2,,,"日々処理")),0)+INDIRECT(ADDRESS(ROW()-1,COLUMN()))),"")</f>
        <v/>
      </c>
      <c r="FL4" s="91" t="str">
        <f ca="1">IFERROR(IF(FL$1=MONTH(INDIRECT(ADDRESS(ROW(),COLUMN()-7-(MOD(COLUMN(),20)-8)))),INDIRECT(ADDRESS(ROW(),COLUMN()-MOD(COLUMN(),20)+2)),0),"")</f>
        <v/>
      </c>
      <c r="FM4" s="91" t="str">
        <f t="shared" ref="FM4:FW19" ca="1" si="274">IFERROR(IF(FM$1=MONTH(INDIRECT(ADDRESS(ROW(),COLUMN()-7-(MOD(COLUMN(),20)-8)))),INDIRECT(ADDRESS(ROW(),COLUMN()-MOD(COLUMN(),20)+2)),0),"")</f>
        <v/>
      </c>
      <c r="FN4" s="91" t="str">
        <f t="shared" ca="1" si="274"/>
        <v/>
      </c>
      <c r="FO4" s="91" t="str">
        <f t="shared" ca="1" si="274"/>
        <v/>
      </c>
      <c r="FP4" s="91" t="str">
        <f t="shared" ca="1" si="274"/>
        <v/>
      </c>
      <c r="FQ4" s="91" t="str">
        <f t="shared" ca="1" si="274"/>
        <v/>
      </c>
      <c r="FR4" s="91" t="str">
        <f t="shared" ca="1" si="274"/>
        <v/>
      </c>
      <c r="FS4" s="91" t="str">
        <f t="shared" ca="1" si="274"/>
        <v/>
      </c>
      <c r="FT4" s="91" t="str">
        <f t="shared" ca="1" si="274"/>
        <v/>
      </c>
      <c r="FU4" s="91" t="str">
        <f t="shared" ca="1" si="274"/>
        <v/>
      </c>
      <c r="FV4" s="91" t="str">
        <f t="shared" ca="1" si="274"/>
        <v/>
      </c>
      <c r="FW4" s="91" t="str">
        <f t="shared" ca="1" si="274"/>
        <v/>
      </c>
      <c r="FY4" s="20" t="str">
        <f ca="1">IFERROR(INDIRECT(ADDRESS(GE4,1,,,"日々処理")),"")</f>
        <v/>
      </c>
      <c r="FZ4" s="21" t="str">
        <f ca="1">IFERROR(INDIRECT(ADDRESS(GE4,19,,,"日々処理")),"")</f>
        <v/>
      </c>
      <c r="GA4" s="6" t="str">
        <f ca="1">IFERROR(INDIRECT(ADDRESS(GE4,4,,,"日々処理")),"")</f>
        <v/>
      </c>
      <c r="GB4" s="6" t="str">
        <f ca="1">IFERROR(INDIRECT(ADDRESS(GE4,5,,,"日々処理")),"")</f>
        <v/>
      </c>
      <c r="GC4" s="22" t="str">
        <f ca="1">IF(INDIRECT(ADDRESS(ROW()-1,COLUMN()-2))="摘要",INDIRECT(ADDRESS(ROW()-3,COLUMN())),INDIRECT(ADDRESS(ROW()-1,COLUMN()))-1)</f>
        <v/>
      </c>
      <c r="GD4" s="22" t="str">
        <f ca="1">IF(INDIRECT(ADDRESS(ROW()-1,COLUMN()-3))="摘要",INDIRECT(ADDRESS(ROW()-3,COLUMN()-4)),IF(GC4&gt;0,INDIRECT(ADDRESS(ROW()-1,COLUMN())),""))</f>
        <v/>
      </c>
      <c r="GE4" s="22" t="str">
        <f ca="1">IFERROR(IF(INDIRECT(ADDRESS(ROW()-1,COLUMN()-2))="摘要",MATCH(GD4,日々処理!FZ:FZ,0),MATCH(GD4,INDIRECT(ADDRESS(INDIRECT(ADDRESS(ROW()-1,COLUMN()))+1,2,,,"日々処理")):INDIRECT(ADDRESS(INDIRECT(ADDRESS(ROW()-1,COLUMN()))+1000,2,,,"日々処理")),0)+INDIRECT(ADDRESS(ROW()-1,COLUMN()))),"")</f>
        <v/>
      </c>
      <c r="GF4" s="91" t="str">
        <f ca="1">IFERROR(IF(GF$1=MONTH(INDIRECT(ADDRESS(ROW(),COLUMN()-7-(MOD(COLUMN(),20)-8)))),INDIRECT(ADDRESS(ROW(),COLUMN()-MOD(COLUMN(),20)+2)),0),"")</f>
        <v/>
      </c>
      <c r="GG4" s="91" t="str">
        <f t="shared" ref="GG4:GQ19" ca="1" si="275">IFERROR(IF(GG$1=MONTH(INDIRECT(ADDRESS(ROW(),COLUMN()-7-(MOD(COLUMN(),20)-8)))),INDIRECT(ADDRESS(ROW(),COLUMN()-MOD(COLUMN(),20)+2)),0),"")</f>
        <v/>
      </c>
      <c r="GH4" s="91" t="str">
        <f t="shared" ca="1" si="275"/>
        <v/>
      </c>
      <c r="GI4" s="91" t="str">
        <f t="shared" ca="1" si="275"/>
        <v/>
      </c>
      <c r="GJ4" s="91" t="str">
        <f t="shared" ca="1" si="275"/>
        <v/>
      </c>
      <c r="GK4" s="91" t="str">
        <f t="shared" ca="1" si="275"/>
        <v/>
      </c>
      <c r="GL4" s="91" t="str">
        <f t="shared" ca="1" si="275"/>
        <v/>
      </c>
      <c r="GM4" s="91" t="str">
        <f t="shared" ca="1" si="275"/>
        <v/>
      </c>
      <c r="GN4" s="91" t="str">
        <f t="shared" ca="1" si="275"/>
        <v/>
      </c>
      <c r="GO4" s="91" t="str">
        <f t="shared" ca="1" si="275"/>
        <v/>
      </c>
      <c r="GP4" s="91" t="str">
        <f t="shared" ca="1" si="275"/>
        <v/>
      </c>
      <c r="GQ4" s="91" t="str">
        <f t="shared" ca="1" si="275"/>
        <v/>
      </c>
      <c r="GS4" s="20" t="str">
        <f ca="1">IFERROR(INDIRECT(ADDRESS(GY4,1,,,"日々処理")),"")</f>
        <v/>
      </c>
      <c r="GT4" s="21" t="str">
        <f ca="1">IFERROR(INDIRECT(ADDRESS(GY4,19,,,"日々処理")),"")</f>
        <v/>
      </c>
      <c r="GU4" s="6" t="str">
        <f ca="1">IFERROR(INDIRECT(ADDRESS(GY4,4,,,"日々処理")),"")</f>
        <v/>
      </c>
      <c r="GV4" s="6" t="str">
        <f ca="1">IFERROR(INDIRECT(ADDRESS(GY4,5,,,"日々処理")),"")</f>
        <v/>
      </c>
      <c r="GW4" s="22" t="str">
        <f ca="1">IF(INDIRECT(ADDRESS(ROW()-1,COLUMN()-2))="摘要",INDIRECT(ADDRESS(ROW()-3,COLUMN())),INDIRECT(ADDRESS(ROW()-1,COLUMN()))-1)</f>
        <v/>
      </c>
      <c r="GX4" s="22" t="str">
        <f ca="1">IF(INDIRECT(ADDRESS(ROW()-1,COLUMN()-3))="摘要",INDIRECT(ADDRESS(ROW()-3,COLUMN()-4)),IF(GW4&gt;0,INDIRECT(ADDRESS(ROW()-1,COLUMN())),""))</f>
        <v/>
      </c>
      <c r="GY4" s="22" t="str">
        <f ca="1">IFERROR(IF(INDIRECT(ADDRESS(ROW()-1,COLUMN()-2))="摘要",MATCH(GX4,日々処理!GT:GT,0),MATCH(GX4,INDIRECT(ADDRESS(INDIRECT(ADDRESS(ROW()-1,COLUMN()))+1,2,,,"日々処理")):INDIRECT(ADDRESS(INDIRECT(ADDRESS(ROW()-1,COLUMN()))+1000,2,,,"日々処理")),0)+INDIRECT(ADDRESS(ROW()-1,COLUMN()))),"")</f>
        <v/>
      </c>
      <c r="GZ4" s="91" t="str">
        <f ca="1">IFERROR(IF(GZ$1=MONTH(INDIRECT(ADDRESS(ROW(),COLUMN()-7-(MOD(COLUMN(),20)-8)))),INDIRECT(ADDRESS(ROW(),COLUMN()-MOD(COLUMN(),20)+2)),0),"")</f>
        <v/>
      </c>
      <c r="HA4" s="91" t="str">
        <f t="shared" ref="HA4:HK19" ca="1" si="276">IFERROR(IF(HA$1=MONTH(INDIRECT(ADDRESS(ROW(),COLUMN()-7-(MOD(COLUMN(),20)-8)))),INDIRECT(ADDRESS(ROW(),COLUMN()-MOD(COLUMN(),20)+2)),0),"")</f>
        <v/>
      </c>
      <c r="HB4" s="91" t="str">
        <f t="shared" ca="1" si="276"/>
        <v/>
      </c>
      <c r="HC4" s="91" t="str">
        <f t="shared" ca="1" si="276"/>
        <v/>
      </c>
      <c r="HD4" s="91" t="str">
        <f t="shared" ca="1" si="276"/>
        <v/>
      </c>
      <c r="HE4" s="91" t="str">
        <f t="shared" ca="1" si="276"/>
        <v/>
      </c>
      <c r="HF4" s="91" t="str">
        <f t="shared" ca="1" si="276"/>
        <v/>
      </c>
      <c r="HG4" s="91" t="str">
        <f t="shared" ca="1" si="276"/>
        <v/>
      </c>
      <c r="HH4" s="91" t="str">
        <f t="shared" ca="1" si="276"/>
        <v/>
      </c>
      <c r="HI4" s="91" t="str">
        <f t="shared" ca="1" si="276"/>
        <v/>
      </c>
      <c r="HJ4" s="91" t="str">
        <f t="shared" ca="1" si="276"/>
        <v/>
      </c>
      <c r="HK4" s="91" t="str">
        <f t="shared" ca="1" si="276"/>
        <v/>
      </c>
      <c r="HM4" s="20" t="str">
        <f ca="1">IFERROR(INDIRECT(ADDRESS(HS4,1,,,"日々処理")),"")</f>
        <v/>
      </c>
      <c r="HN4" s="21" t="str">
        <f ca="1">IFERROR(INDIRECT(ADDRESS(HS4,19,,,"日々処理")),"")</f>
        <v/>
      </c>
      <c r="HO4" s="6" t="str">
        <f ca="1">IFERROR(INDIRECT(ADDRESS(HS4,4,,,"日々処理")),"")</f>
        <v/>
      </c>
      <c r="HP4" s="6" t="str">
        <f ca="1">IFERROR(INDIRECT(ADDRESS(HS4,5,,,"日々処理")),"")</f>
        <v/>
      </c>
      <c r="HQ4" s="22" t="str">
        <f ca="1">IF(INDIRECT(ADDRESS(ROW()-1,COLUMN()-2))="摘要",INDIRECT(ADDRESS(ROW()-3,COLUMN())),INDIRECT(ADDRESS(ROW()-1,COLUMN()))-1)</f>
        <v/>
      </c>
      <c r="HR4" s="22" t="str">
        <f ca="1">IF(INDIRECT(ADDRESS(ROW()-1,COLUMN()-3))="摘要",INDIRECT(ADDRESS(ROW()-3,COLUMN()-4)),IF(HQ4&gt;0,INDIRECT(ADDRESS(ROW()-1,COLUMN())),""))</f>
        <v/>
      </c>
      <c r="HS4" s="22" t="str">
        <f ca="1">IFERROR(IF(INDIRECT(ADDRESS(ROW()-1,COLUMN()-2))="摘要",MATCH(HR4,日々処理!HN:HN,0),MATCH(HR4,INDIRECT(ADDRESS(INDIRECT(ADDRESS(ROW()-1,COLUMN()))+1,2,,,"日々処理")):INDIRECT(ADDRESS(INDIRECT(ADDRESS(ROW()-1,COLUMN()))+1000,2,,,"日々処理")),0)+INDIRECT(ADDRESS(ROW()-1,COLUMN()))),"")</f>
        <v/>
      </c>
      <c r="HT4" s="91" t="str">
        <f ca="1">IFERROR(IF(HT$1=MONTH(INDIRECT(ADDRESS(ROW(),COLUMN()-7-(MOD(COLUMN(),20)-8)))),INDIRECT(ADDRESS(ROW(),COLUMN()-MOD(COLUMN(),20)+2)),0),"")</f>
        <v/>
      </c>
      <c r="HU4" s="91" t="str">
        <f t="shared" ref="HU4:IE19" ca="1" si="277">IFERROR(IF(HU$1=MONTH(INDIRECT(ADDRESS(ROW(),COLUMN()-7-(MOD(COLUMN(),20)-8)))),INDIRECT(ADDRESS(ROW(),COLUMN()-MOD(COLUMN(),20)+2)),0),"")</f>
        <v/>
      </c>
      <c r="HV4" s="91" t="str">
        <f t="shared" ca="1" si="277"/>
        <v/>
      </c>
      <c r="HW4" s="91" t="str">
        <f t="shared" ca="1" si="277"/>
        <v/>
      </c>
      <c r="HX4" s="91" t="str">
        <f t="shared" ca="1" si="277"/>
        <v/>
      </c>
      <c r="HY4" s="91" t="str">
        <f t="shared" ca="1" si="277"/>
        <v/>
      </c>
      <c r="HZ4" s="91" t="str">
        <f t="shared" ca="1" si="277"/>
        <v/>
      </c>
      <c r="IA4" s="91" t="str">
        <f t="shared" ca="1" si="277"/>
        <v/>
      </c>
      <c r="IB4" s="91" t="str">
        <f t="shared" ca="1" si="277"/>
        <v/>
      </c>
      <c r="IC4" s="91" t="str">
        <f t="shared" ca="1" si="277"/>
        <v/>
      </c>
      <c r="ID4" s="91" t="str">
        <f t="shared" ca="1" si="277"/>
        <v/>
      </c>
      <c r="IE4" s="91" t="str">
        <f t="shared" ca="1" si="277"/>
        <v/>
      </c>
      <c r="IG4" s="20" t="str">
        <f ca="1">IFERROR(INDIRECT(ADDRESS(IM4,1,,,"日々処理")),"")</f>
        <v/>
      </c>
      <c r="IH4" s="21" t="str">
        <f ca="1">IFERROR(INDIRECT(ADDRESS(IM4,19,,,"日々処理")),"")</f>
        <v/>
      </c>
      <c r="II4" s="6" t="str">
        <f ca="1">IFERROR(INDIRECT(ADDRESS(IM4,4,,,"日々処理")),"")</f>
        <v/>
      </c>
      <c r="IJ4" s="6" t="str">
        <f ca="1">IFERROR(INDIRECT(ADDRESS(IM4,5,,,"日々処理")),"")</f>
        <v/>
      </c>
      <c r="IK4" s="22" t="str">
        <f ca="1">IF(INDIRECT(ADDRESS(ROW()-1,COLUMN()-2))="摘要",INDIRECT(ADDRESS(ROW()-3,COLUMN())),INDIRECT(ADDRESS(ROW()-1,COLUMN()))-1)</f>
        <v/>
      </c>
      <c r="IL4" s="22" t="str">
        <f ca="1">IF(INDIRECT(ADDRESS(ROW()-1,COLUMN()-3))="摘要",INDIRECT(ADDRESS(ROW()-3,COLUMN()-4)),IF(IK4&gt;0,INDIRECT(ADDRESS(ROW()-1,COLUMN())),""))</f>
        <v/>
      </c>
      <c r="IM4" s="22" t="str">
        <f ca="1">IFERROR(IF(INDIRECT(ADDRESS(ROW()-1,COLUMN()-2))="摘要",MATCH(IL4,日々処理!IH:IH,0),MATCH(IL4,INDIRECT(ADDRESS(INDIRECT(ADDRESS(ROW()-1,COLUMN()))+1,2,,,"日々処理")):INDIRECT(ADDRESS(INDIRECT(ADDRESS(ROW()-1,COLUMN()))+1000,2,,,"日々処理")),0)+INDIRECT(ADDRESS(ROW()-1,COLUMN()))),"")</f>
        <v/>
      </c>
      <c r="IN4" s="91" t="str">
        <f ca="1">IFERROR(IF(IN$1=MONTH(INDIRECT(ADDRESS(ROW(),COLUMN()-7-(MOD(COLUMN(),20)-8)))),INDIRECT(ADDRESS(ROW(),COLUMN()-MOD(COLUMN(),20)+2)),0),"")</f>
        <v/>
      </c>
      <c r="IO4" s="91" t="str">
        <f t="shared" ref="IO4:IY19" ca="1" si="278">IFERROR(IF(IO$1=MONTH(INDIRECT(ADDRESS(ROW(),COLUMN()-7-(MOD(COLUMN(),20)-8)))),INDIRECT(ADDRESS(ROW(),COLUMN()-MOD(COLUMN(),20)+2)),0),"")</f>
        <v/>
      </c>
      <c r="IP4" s="91" t="str">
        <f t="shared" ca="1" si="278"/>
        <v/>
      </c>
      <c r="IQ4" s="91" t="str">
        <f t="shared" ca="1" si="278"/>
        <v/>
      </c>
      <c r="IR4" s="91" t="str">
        <f t="shared" ca="1" si="278"/>
        <v/>
      </c>
      <c r="IS4" s="91" t="str">
        <f t="shared" ca="1" si="278"/>
        <v/>
      </c>
      <c r="IT4" s="91" t="str">
        <f t="shared" ca="1" si="278"/>
        <v/>
      </c>
      <c r="IU4" s="91" t="str">
        <f t="shared" ca="1" si="278"/>
        <v/>
      </c>
      <c r="IV4" s="91" t="str">
        <f t="shared" ca="1" si="278"/>
        <v/>
      </c>
      <c r="IW4" s="91" t="str">
        <f t="shared" ca="1" si="278"/>
        <v/>
      </c>
      <c r="IX4" s="91" t="str">
        <f t="shared" ca="1" si="278"/>
        <v/>
      </c>
      <c r="IY4" s="91" t="str">
        <f t="shared" ca="1" si="278"/>
        <v/>
      </c>
      <c r="JA4" s="20" t="str">
        <f ca="1">IFERROR(INDIRECT(ADDRESS(JG4,1,,,"日々処理")),"")</f>
        <v/>
      </c>
      <c r="JB4" s="21" t="str">
        <f ca="1">IFERROR(INDIRECT(ADDRESS(JG4,19,,,"日々処理")),"")</f>
        <v/>
      </c>
      <c r="JC4" s="6" t="str">
        <f ca="1">IFERROR(INDIRECT(ADDRESS(JG4,4,,,"日々処理")),"")</f>
        <v/>
      </c>
      <c r="JD4" s="6" t="str">
        <f ca="1">IFERROR(INDIRECT(ADDRESS(JG4,5,,,"日々処理")),"")</f>
        <v/>
      </c>
      <c r="JE4" s="22" t="str">
        <f ca="1">IF(INDIRECT(ADDRESS(ROW()-1,COLUMN()-2))="摘要",INDIRECT(ADDRESS(ROW()-3,COLUMN())),INDIRECT(ADDRESS(ROW()-1,COLUMN()))-1)</f>
        <v/>
      </c>
      <c r="JF4" s="22" t="str">
        <f ca="1">IF(INDIRECT(ADDRESS(ROW()-1,COLUMN()-3))="摘要",INDIRECT(ADDRESS(ROW()-3,COLUMN()-4)),IF(JE4&gt;0,INDIRECT(ADDRESS(ROW()-1,COLUMN())),""))</f>
        <v/>
      </c>
      <c r="JG4" s="22" t="str">
        <f ca="1">IFERROR(IF(INDIRECT(ADDRESS(ROW()-1,COLUMN()-2))="摘要",MATCH(JF4,日々処理!JB:JB,0),MATCH(JF4,INDIRECT(ADDRESS(INDIRECT(ADDRESS(ROW()-1,COLUMN()))+1,2,,,"日々処理")):INDIRECT(ADDRESS(INDIRECT(ADDRESS(ROW()-1,COLUMN()))+1000,2,,,"日々処理")),0)+INDIRECT(ADDRESS(ROW()-1,COLUMN()))),"")</f>
        <v/>
      </c>
      <c r="JH4" s="91" t="str">
        <f ca="1">IFERROR(IF(JH$1=MONTH(INDIRECT(ADDRESS(ROW(),COLUMN()-7-(MOD(COLUMN(),20)-8)))),INDIRECT(ADDRESS(ROW(),COLUMN()-MOD(COLUMN(),20)+2)),0),"")</f>
        <v/>
      </c>
      <c r="JI4" s="91" t="str">
        <f t="shared" ref="JI4:JS19" ca="1" si="279">IFERROR(IF(JI$1=MONTH(INDIRECT(ADDRESS(ROW(),COLUMN()-7-(MOD(COLUMN(),20)-8)))),INDIRECT(ADDRESS(ROW(),COLUMN()-MOD(COLUMN(),20)+2)),0),"")</f>
        <v/>
      </c>
      <c r="JJ4" s="91" t="str">
        <f t="shared" ca="1" si="279"/>
        <v/>
      </c>
      <c r="JK4" s="91" t="str">
        <f t="shared" ca="1" si="279"/>
        <v/>
      </c>
      <c r="JL4" s="91" t="str">
        <f t="shared" ca="1" si="279"/>
        <v/>
      </c>
      <c r="JM4" s="91" t="str">
        <f t="shared" ca="1" si="279"/>
        <v/>
      </c>
      <c r="JN4" s="91" t="str">
        <f t="shared" ca="1" si="279"/>
        <v/>
      </c>
      <c r="JO4" s="91" t="str">
        <f t="shared" ca="1" si="279"/>
        <v/>
      </c>
      <c r="JP4" s="91" t="str">
        <f t="shared" ca="1" si="279"/>
        <v/>
      </c>
      <c r="JQ4" s="91" t="str">
        <f t="shared" ca="1" si="279"/>
        <v/>
      </c>
      <c r="JR4" s="91" t="str">
        <f t="shared" ca="1" si="279"/>
        <v/>
      </c>
      <c r="JS4" s="91" t="str">
        <f t="shared" ca="1" si="279"/>
        <v/>
      </c>
      <c r="JU4" s="20" t="str">
        <f ca="1">IFERROR(INDIRECT(ADDRESS(KA4,1,,,"日々処理")),"")</f>
        <v/>
      </c>
      <c r="JV4" s="21" t="str">
        <f ca="1">IFERROR(INDIRECT(ADDRESS(KA4,19,,,"日々処理")),"")</f>
        <v/>
      </c>
      <c r="JW4" s="6" t="str">
        <f ca="1">IFERROR(INDIRECT(ADDRESS(KA4,4,,,"日々処理")),"")</f>
        <v/>
      </c>
      <c r="JX4" s="6" t="str">
        <f ca="1">IFERROR(INDIRECT(ADDRESS(KA4,5,,,"日々処理")),"")</f>
        <v/>
      </c>
      <c r="JY4" s="22" t="str">
        <f ca="1">IF(INDIRECT(ADDRESS(ROW()-1,COLUMN()-2))="摘要",INDIRECT(ADDRESS(ROW()-3,COLUMN())),INDIRECT(ADDRESS(ROW()-1,COLUMN()))-1)</f>
        <v/>
      </c>
      <c r="JZ4" s="22" t="str">
        <f ca="1">IF(INDIRECT(ADDRESS(ROW()-1,COLUMN()-3))="摘要",INDIRECT(ADDRESS(ROW()-3,COLUMN()-4)),IF(JY4&gt;0,INDIRECT(ADDRESS(ROW()-1,COLUMN())),""))</f>
        <v/>
      </c>
      <c r="KA4" s="22" t="str">
        <f ca="1">IFERROR(IF(INDIRECT(ADDRESS(ROW()-1,COLUMN()-2))="摘要",MATCH(JZ4,日々処理!JV:JV,0),MATCH(JZ4,INDIRECT(ADDRESS(INDIRECT(ADDRESS(ROW()-1,COLUMN()))+1,2,,,"日々処理")):INDIRECT(ADDRESS(INDIRECT(ADDRESS(ROW()-1,COLUMN()))+1000,2,,,"日々処理")),0)+INDIRECT(ADDRESS(ROW()-1,COLUMN()))),"")</f>
        <v/>
      </c>
      <c r="KB4" s="91" t="str">
        <f ca="1">IFERROR(IF(KB$1=MONTH(INDIRECT(ADDRESS(ROW(),COLUMN()-7-(MOD(COLUMN(),20)-8)))),INDIRECT(ADDRESS(ROW(),COLUMN()-MOD(COLUMN(),20)+2)),0),"")</f>
        <v/>
      </c>
      <c r="KC4" s="91" t="str">
        <f t="shared" ref="KC4:KM19" ca="1" si="280">IFERROR(IF(KC$1=MONTH(INDIRECT(ADDRESS(ROW(),COLUMN()-7-(MOD(COLUMN(),20)-8)))),INDIRECT(ADDRESS(ROW(),COLUMN()-MOD(COLUMN(),20)+2)),0),"")</f>
        <v/>
      </c>
      <c r="KD4" s="91" t="str">
        <f t="shared" ca="1" si="280"/>
        <v/>
      </c>
      <c r="KE4" s="91" t="str">
        <f t="shared" ca="1" si="280"/>
        <v/>
      </c>
      <c r="KF4" s="91" t="str">
        <f t="shared" ca="1" si="280"/>
        <v/>
      </c>
      <c r="KG4" s="91" t="str">
        <f t="shared" ca="1" si="280"/>
        <v/>
      </c>
      <c r="KH4" s="91" t="str">
        <f t="shared" ca="1" si="280"/>
        <v/>
      </c>
      <c r="KI4" s="91" t="str">
        <f t="shared" ca="1" si="280"/>
        <v/>
      </c>
      <c r="KJ4" s="91" t="str">
        <f t="shared" ca="1" si="280"/>
        <v/>
      </c>
      <c r="KK4" s="91" t="str">
        <f t="shared" ca="1" si="280"/>
        <v/>
      </c>
      <c r="KL4" s="91" t="str">
        <f t="shared" ca="1" si="280"/>
        <v/>
      </c>
      <c r="KM4" s="91" t="str">
        <f t="shared" ca="1" si="280"/>
        <v/>
      </c>
      <c r="KO4" s="20" t="str">
        <f ca="1">IFERROR(INDIRECT(ADDRESS(KU4,1,,,"日々処理")),"")</f>
        <v/>
      </c>
      <c r="KP4" s="21" t="str">
        <f ca="1">IFERROR(INDIRECT(ADDRESS(KU4,19,,,"日々処理")),"")</f>
        <v/>
      </c>
      <c r="KQ4" s="6" t="str">
        <f ca="1">IFERROR(INDIRECT(ADDRESS(KU4,4,,,"日々処理")),"")</f>
        <v/>
      </c>
      <c r="KR4" s="6" t="str">
        <f ca="1">IFERROR(INDIRECT(ADDRESS(KU4,5,,,"日々処理")),"")</f>
        <v/>
      </c>
      <c r="KS4" s="22" t="str">
        <f ca="1">IF(INDIRECT(ADDRESS(ROW()-1,COLUMN()-2))="摘要",INDIRECT(ADDRESS(ROW()-3,COLUMN())),INDIRECT(ADDRESS(ROW()-1,COLUMN()))-1)</f>
        <v/>
      </c>
      <c r="KT4" s="22" t="str">
        <f ca="1">IF(INDIRECT(ADDRESS(ROW()-1,COLUMN()-3))="摘要",INDIRECT(ADDRESS(ROW()-3,COLUMN()-4)),IF(KS4&gt;0,INDIRECT(ADDRESS(ROW()-1,COLUMN())),""))</f>
        <v/>
      </c>
      <c r="KU4" s="22" t="str">
        <f ca="1">IFERROR(IF(INDIRECT(ADDRESS(ROW()-1,COLUMN()-2))="摘要",MATCH(KT4,日々処理!KP:KP,0),MATCH(KT4,INDIRECT(ADDRESS(INDIRECT(ADDRESS(ROW()-1,COLUMN()))+1,2,,,"日々処理")):INDIRECT(ADDRESS(INDIRECT(ADDRESS(ROW()-1,COLUMN()))+1000,2,,,"日々処理")),0)+INDIRECT(ADDRESS(ROW()-1,COLUMN()))),"")</f>
        <v/>
      </c>
      <c r="KV4" s="91" t="str">
        <f ca="1">IFERROR(IF(KV$1=MONTH(INDIRECT(ADDRESS(ROW(),COLUMN()-7-(MOD(COLUMN(),20)-8)))),INDIRECT(ADDRESS(ROW(),COLUMN()-MOD(COLUMN(),20)+2)),0),"")</f>
        <v/>
      </c>
      <c r="KW4" s="91" t="str">
        <f t="shared" ref="KW4:LG19" ca="1" si="281">IFERROR(IF(KW$1=MONTH(INDIRECT(ADDRESS(ROW(),COLUMN()-7-(MOD(COLUMN(),20)-8)))),INDIRECT(ADDRESS(ROW(),COLUMN()-MOD(COLUMN(),20)+2)),0),"")</f>
        <v/>
      </c>
      <c r="KX4" s="91" t="str">
        <f t="shared" ca="1" si="281"/>
        <v/>
      </c>
      <c r="KY4" s="91" t="str">
        <f t="shared" ca="1" si="281"/>
        <v/>
      </c>
      <c r="KZ4" s="91" t="str">
        <f t="shared" ca="1" si="281"/>
        <v/>
      </c>
      <c r="LA4" s="91" t="str">
        <f t="shared" ca="1" si="281"/>
        <v/>
      </c>
      <c r="LB4" s="91" t="str">
        <f t="shared" ca="1" si="281"/>
        <v/>
      </c>
      <c r="LC4" s="91" t="str">
        <f t="shared" ca="1" si="281"/>
        <v/>
      </c>
      <c r="LD4" s="91" t="str">
        <f t="shared" ca="1" si="281"/>
        <v/>
      </c>
      <c r="LE4" s="91" t="str">
        <f t="shared" ca="1" si="281"/>
        <v/>
      </c>
      <c r="LF4" s="91" t="str">
        <f t="shared" ca="1" si="281"/>
        <v/>
      </c>
      <c r="LG4" s="91" t="str">
        <f t="shared" ca="1" si="281"/>
        <v/>
      </c>
      <c r="LI4" s="20" t="str">
        <f ca="1">IFERROR(INDIRECT(ADDRESS(LO4,1,,,"日々処理")),"")</f>
        <v/>
      </c>
      <c r="LJ4" s="21" t="str">
        <f ca="1">IFERROR(INDIRECT(ADDRESS(LO4,19,,,"日々処理")),"")</f>
        <v/>
      </c>
      <c r="LK4" s="6" t="str">
        <f ca="1">IFERROR(INDIRECT(ADDRESS(LO4,4,,,"日々処理")),"")</f>
        <v/>
      </c>
      <c r="LL4" s="6" t="str">
        <f ca="1">IFERROR(INDIRECT(ADDRESS(LO4,5,,,"日々処理")),"")</f>
        <v/>
      </c>
      <c r="LM4" s="22" t="str">
        <f ca="1">IF(INDIRECT(ADDRESS(ROW()-1,COLUMN()-2))="摘要",INDIRECT(ADDRESS(ROW()-3,COLUMN())),INDIRECT(ADDRESS(ROW()-1,COLUMN()))-1)</f>
        <v/>
      </c>
      <c r="LN4" s="22" t="str">
        <f ca="1">IF(INDIRECT(ADDRESS(ROW()-1,COLUMN()-3))="摘要",INDIRECT(ADDRESS(ROW()-3,COLUMN()-4)),IF(LM4&gt;0,INDIRECT(ADDRESS(ROW()-1,COLUMN())),""))</f>
        <v/>
      </c>
      <c r="LO4" s="22" t="str">
        <f ca="1">IFERROR(IF(INDIRECT(ADDRESS(ROW()-1,COLUMN()-2))="摘要",MATCH(LN4,日々処理!LJ:LJ,0),MATCH(LN4,INDIRECT(ADDRESS(INDIRECT(ADDRESS(ROW()-1,COLUMN()))+1,2,,,"日々処理")):INDIRECT(ADDRESS(INDIRECT(ADDRESS(ROW()-1,COLUMN()))+1000,2,,,"日々処理")),0)+INDIRECT(ADDRESS(ROW()-1,COLUMN()))),"")</f>
        <v/>
      </c>
      <c r="LP4" s="91" t="str">
        <f ca="1">IFERROR(IF(LP$1=MONTH(INDIRECT(ADDRESS(ROW(),COLUMN()-7-(MOD(COLUMN(),20)-8)))),INDIRECT(ADDRESS(ROW(),COLUMN()-MOD(COLUMN(),20)+2)),0),"")</f>
        <v/>
      </c>
      <c r="LQ4" s="91" t="str">
        <f t="shared" ref="LQ4:MA19" ca="1" si="282">IFERROR(IF(LQ$1=MONTH(INDIRECT(ADDRESS(ROW(),COLUMN()-7-(MOD(COLUMN(),20)-8)))),INDIRECT(ADDRESS(ROW(),COLUMN()-MOD(COLUMN(),20)+2)),0),"")</f>
        <v/>
      </c>
      <c r="LR4" s="91" t="str">
        <f t="shared" ca="1" si="282"/>
        <v/>
      </c>
      <c r="LS4" s="91" t="str">
        <f t="shared" ca="1" si="282"/>
        <v/>
      </c>
      <c r="LT4" s="91" t="str">
        <f t="shared" ca="1" si="282"/>
        <v/>
      </c>
      <c r="LU4" s="91" t="str">
        <f t="shared" ca="1" si="282"/>
        <v/>
      </c>
      <c r="LV4" s="91" t="str">
        <f t="shared" ca="1" si="282"/>
        <v/>
      </c>
      <c r="LW4" s="91" t="str">
        <f t="shared" ca="1" si="282"/>
        <v/>
      </c>
      <c r="LX4" s="91" t="str">
        <f t="shared" ca="1" si="282"/>
        <v/>
      </c>
      <c r="LY4" s="91" t="str">
        <f t="shared" ca="1" si="282"/>
        <v/>
      </c>
      <c r="LZ4" s="91" t="str">
        <f t="shared" ca="1" si="282"/>
        <v/>
      </c>
      <c r="MA4" s="91" t="str">
        <f t="shared" ca="1" si="282"/>
        <v/>
      </c>
      <c r="MC4" s="20" t="str">
        <f ca="1">IFERROR(INDIRECT(ADDRESS(MI4,1,,,"日々処理")),"")</f>
        <v/>
      </c>
      <c r="MD4" s="21" t="str">
        <f ca="1">IFERROR(INDIRECT(ADDRESS(MI4,19,,,"日々処理")),"")</f>
        <v/>
      </c>
      <c r="ME4" s="6" t="str">
        <f ca="1">IFERROR(INDIRECT(ADDRESS(MI4,4,,,"日々処理")),"")</f>
        <v/>
      </c>
      <c r="MF4" s="6" t="str">
        <f ca="1">IFERROR(INDIRECT(ADDRESS(MI4,5,,,"日々処理")),"")</f>
        <v/>
      </c>
      <c r="MG4" s="22" t="str">
        <f ca="1">IF(INDIRECT(ADDRESS(ROW()-1,COLUMN()-2))="摘要",INDIRECT(ADDRESS(ROW()-3,COLUMN())),INDIRECT(ADDRESS(ROW()-1,COLUMN()))-1)</f>
        <v/>
      </c>
      <c r="MH4" s="22" t="str">
        <f ca="1">IF(INDIRECT(ADDRESS(ROW()-1,COLUMN()-3))="摘要",INDIRECT(ADDRESS(ROW()-3,COLUMN()-4)),IF(MG4&gt;0,INDIRECT(ADDRESS(ROW()-1,COLUMN())),""))</f>
        <v/>
      </c>
      <c r="MI4" s="22" t="str">
        <f ca="1">IFERROR(IF(INDIRECT(ADDRESS(ROW()-1,COLUMN()-2))="摘要",MATCH(MH4,日々処理!MD:MD,0),MATCH(MH4,INDIRECT(ADDRESS(INDIRECT(ADDRESS(ROW()-1,COLUMN()))+1,2,,,"日々処理")):INDIRECT(ADDRESS(INDIRECT(ADDRESS(ROW()-1,COLUMN()))+1000,2,,,"日々処理")),0)+INDIRECT(ADDRESS(ROW()-1,COLUMN()))),"")</f>
        <v/>
      </c>
      <c r="MJ4" s="91" t="str">
        <f ca="1">IFERROR(IF(MJ$1=MONTH(INDIRECT(ADDRESS(ROW(),COLUMN()-7-(MOD(COLUMN(),20)-8)))),INDIRECT(ADDRESS(ROW(),COLUMN()-MOD(COLUMN(),20)+2)),0),"")</f>
        <v/>
      </c>
      <c r="MK4" s="91" t="str">
        <f t="shared" ref="MK4:MU19" ca="1" si="283">IFERROR(IF(MK$1=MONTH(INDIRECT(ADDRESS(ROW(),COLUMN()-7-(MOD(COLUMN(),20)-8)))),INDIRECT(ADDRESS(ROW(),COLUMN()-MOD(COLUMN(),20)+2)),0),"")</f>
        <v/>
      </c>
      <c r="ML4" s="91" t="str">
        <f t="shared" ca="1" si="283"/>
        <v/>
      </c>
      <c r="MM4" s="91" t="str">
        <f t="shared" ca="1" si="283"/>
        <v/>
      </c>
      <c r="MN4" s="91" t="str">
        <f t="shared" ca="1" si="283"/>
        <v/>
      </c>
      <c r="MO4" s="91" t="str">
        <f t="shared" ca="1" si="283"/>
        <v/>
      </c>
      <c r="MP4" s="91" t="str">
        <f t="shared" ca="1" si="283"/>
        <v/>
      </c>
      <c r="MQ4" s="91" t="str">
        <f t="shared" ca="1" si="283"/>
        <v/>
      </c>
      <c r="MR4" s="91" t="str">
        <f t="shared" ca="1" si="283"/>
        <v/>
      </c>
      <c r="MS4" s="91" t="str">
        <f t="shared" ca="1" si="283"/>
        <v/>
      </c>
      <c r="MT4" s="91" t="str">
        <f t="shared" ca="1" si="283"/>
        <v/>
      </c>
      <c r="MU4" s="91" t="str">
        <f t="shared" ca="1" si="283"/>
        <v/>
      </c>
      <c r="MW4" s="20" t="str">
        <f ca="1">IFERROR(INDIRECT(ADDRESS(NC4,1,,,"日々処理")),"")</f>
        <v/>
      </c>
      <c r="MX4" s="21" t="str">
        <f ca="1">IFERROR(INDIRECT(ADDRESS(NC4,19,,,"日々処理")),"")</f>
        <v/>
      </c>
      <c r="MY4" s="6" t="str">
        <f ca="1">IFERROR(INDIRECT(ADDRESS(NC4,4,,,"日々処理")),"")</f>
        <v/>
      </c>
      <c r="MZ4" s="6" t="str">
        <f ca="1">IFERROR(INDIRECT(ADDRESS(NC4,5,,,"日々処理")),"")</f>
        <v/>
      </c>
      <c r="NA4" s="22" t="str">
        <f ca="1">IF(INDIRECT(ADDRESS(ROW()-1,COLUMN()-2))="摘要",INDIRECT(ADDRESS(ROW()-3,COLUMN())),INDIRECT(ADDRESS(ROW()-1,COLUMN()))-1)</f>
        <v/>
      </c>
      <c r="NB4" s="22" t="str">
        <f ca="1">IF(INDIRECT(ADDRESS(ROW()-1,COLUMN()-3))="摘要",INDIRECT(ADDRESS(ROW()-3,COLUMN()-4)),IF(NA4&gt;0,INDIRECT(ADDRESS(ROW()-1,COLUMN())),""))</f>
        <v/>
      </c>
      <c r="NC4" s="22" t="str">
        <f ca="1">IFERROR(IF(INDIRECT(ADDRESS(ROW()-1,COLUMN()-2))="摘要",MATCH(NB4,日々処理!MX:MX,0),MATCH(NB4,INDIRECT(ADDRESS(INDIRECT(ADDRESS(ROW()-1,COLUMN()))+1,2,,,"日々処理")):INDIRECT(ADDRESS(INDIRECT(ADDRESS(ROW()-1,COLUMN()))+1000,2,,,"日々処理")),0)+INDIRECT(ADDRESS(ROW()-1,COLUMN()))),"")</f>
        <v/>
      </c>
      <c r="ND4" s="91" t="str">
        <f ca="1">IFERROR(IF(ND$1=MONTH(INDIRECT(ADDRESS(ROW(),COLUMN()-7-(MOD(COLUMN(),20)-8)))),INDIRECT(ADDRESS(ROW(),COLUMN()-MOD(COLUMN(),20)+2)),0),"")</f>
        <v/>
      </c>
      <c r="NE4" s="91" t="str">
        <f t="shared" ref="NE4:NO19" ca="1" si="284">IFERROR(IF(NE$1=MONTH(INDIRECT(ADDRESS(ROW(),COLUMN()-7-(MOD(COLUMN(),20)-8)))),INDIRECT(ADDRESS(ROW(),COLUMN()-MOD(COLUMN(),20)+2)),0),"")</f>
        <v/>
      </c>
      <c r="NF4" s="91" t="str">
        <f t="shared" ca="1" si="284"/>
        <v/>
      </c>
      <c r="NG4" s="91" t="str">
        <f t="shared" ca="1" si="284"/>
        <v/>
      </c>
      <c r="NH4" s="91" t="str">
        <f t="shared" ca="1" si="284"/>
        <v/>
      </c>
      <c r="NI4" s="91" t="str">
        <f t="shared" ca="1" si="284"/>
        <v/>
      </c>
      <c r="NJ4" s="91" t="str">
        <f t="shared" ca="1" si="284"/>
        <v/>
      </c>
      <c r="NK4" s="91" t="str">
        <f t="shared" ca="1" si="284"/>
        <v/>
      </c>
      <c r="NL4" s="91" t="str">
        <f t="shared" ca="1" si="284"/>
        <v/>
      </c>
      <c r="NM4" s="91" t="str">
        <f t="shared" ca="1" si="284"/>
        <v/>
      </c>
      <c r="NN4" s="91" t="str">
        <f t="shared" ca="1" si="284"/>
        <v/>
      </c>
      <c r="NO4" s="91" t="str">
        <f t="shared" ca="1" si="284"/>
        <v/>
      </c>
      <c r="NQ4" s="20" t="str">
        <f ca="1">IFERROR(INDIRECT(ADDRESS(NW4,1,,,"日々処理")),"")</f>
        <v/>
      </c>
      <c r="NR4" s="21" t="str">
        <f ca="1">IFERROR(INDIRECT(ADDRESS(NW4,19,,,"日々処理")),"")</f>
        <v/>
      </c>
      <c r="NS4" s="6" t="str">
        <f ca="1">IFERROR(INDIRECT(ADDRESS(NW4,4,,,"日々処理")),"")</f>
        <v/>
      </c>
      <c r="NT4" s="6" t="str">
        <f ca="1">IFERROR(INDIRECT(ADDRESS(NW4,5,,,"日々処理")),"")</f>
        <v/>
      </c>
      <c r="NU4" s="22" t="str">
        <f ca="1">IF(INDIRECT(ADDRESS(ROW()-1,COLUMN()-2))="摘要",INDIRECT(ADDRESS(ROW()-3,COLUMN())),INDIRECT(ADDRESS(ROW()-1,COLUMN()))-1)</f>
        <v/>
      </c>
      <c r="NV4" s="22" t="str">
        <f ca="1">IF(INDIRECT(ADDRESS(ROW()-1,COLUMN()-3))="摘要",INDIRECT(ADDRESS(ROW()-3,COLUMN()-4)),IF(NU4&gt;0,INDIRECT(ADDRESS(ROW()-1,COLUMN())),""))</f>
        <v/>
      </c>
      <c r="NW4" s="22" t="str">
        <f ca="1">IFERROR(IF(INDIRECT(ADDRESS(ROW()-1,COLUMN()-2))="摘要",MATCH(NV4,日々処理!NR:NR,0),MATCH(NV4,INDIRECT(ADDRESS(INDIRECT(ADDRESS(ROW()-1,COLUMN()))+1,2,,,"日々処理")):INDIRECT(ADDRESS(INDIRECT(ADDRESS(ROW()-1,COLUMN()))+1000,2,,,"日々処理")),0)+INDIRECT(ADDRESS(ROW()-1,COLUMN()))),"")</f>
        <v/>
      </c>
      <c r="NX4" s="91" t="str">
        <f ca="1">IFERROR(IF(NX$1=MONTH(INDIRECT(ADDRESS(ROW(),COLUMN()-7-(MOD(COLUMN(),20)-8)))),INDIRECT(ADDRESS(ROW(),COLUMN()-MOD(COLUMN(),20)+2)),0),"")</f>
        <v/>
      </c>
      <c r="NY4" s="91" t="str">
        <f t="shared" ref="NY4:OI19" ca="1" si="285">IFERROR(IF(NY$1=MONTH(INDIRECT(ADDRESS(ROW(),COLUMN()-7-(MOD(COLUMN(),20)-8)))),INDIRECT(ADDRESS(ROW(),COLUMN()-MOD(COLUMN(),20)+2)),0),"")</f>
        <v/>
      </c>
      <c r="NZ4" s="91" t="str">
        <f t="shared" ca="1" si="285"/>
        <v/>
      </c>
      <c r="OA4" s="91" t="str">
        <f t="shared" ca="1" si="285"/>
        <v/>
      </c>
      <c r="OB4" s="91" t="str">
        <f t="shared" ca="1" si="285"/>
        <v/>
      </c>
      <c r="OC4" s="91" t="str">
        <f t="shared" ca="1" si="285"/>
        <v/>
      </c>
      <c r="OD4" s="91" t="str">
        <f t="shared" ca="1" si="285"/>
        <v/>
      </c>
      <c r="OE4" s="91" t="str">
        <f t="shared" ca="1" si="285"/>
        <v/>
      </c>
      <c r="OF4" s="91" t="str">
        <f t="shared" ca="1" si="285"/>
        <v/>
      </c>
      <c r="OG4" s="91" t="str">
        <f t="shared" ca="1" si="285"/>
        <v/>
      </c>
      <c r="OH4" s="91" t="str">
        <f t="shared" ca="1" si="285"/>
        <v/>
      </c>
      <c r="OI4" s="91" t="str">
        <f t="shared" ca="1" si="285"/>
        <v/>
      </c>
      <c r="OK4" s="20" t="str">
        <f ca="1">IFERROR(INDIRECT(ADDRESS(OQ4,1,,,"日々処理")),"")</f>
        <v/>
      </c>
      <c r="OL4" s="21" t="str">
        <f ca="1">IFERROR(INDIRECT(ADDRESS(OQ4,19,,,"日々処理")),"")</f>
        <v/>
      </c>
      <c r="OM4" s="6" t="str">
        <f ca="1">IFERROR(INDIRECT(ADDRESS(OQ4,4,,,"日々処理")),"")</f>
        <v/>
      </c>
      <c r="ON4" s="6" t="str">
        <f ca="1">IFERROR(INDIRECT(ADDRESS(OQ4,5,,,"日々処理")),"")</f>
        <v/>
      </c>
      <c r="OO4" s="22" t="str">
        <f ca="1">IF(INDIRECT(ADDRESS(ROW()-1,COLUMN()-2))="摘要",INDIRECT(ADDRESS(ROW()-3,COLUMN())),INDIRECT(ADDRESS(ROW()-1,COLUMN()))-1)</f>
        <v/>
      </c>
      <c r="OP4" s="22" t="str">
        <f ca="1">IF(INDIRECT(ADDRESS(ROW()-1,COLUMN()-3))="摘要",INDIRECT(ADDRESS(ROW()-3,COLUMN()-4)),IF(OO4&gt;0,INDIRECT(ADDRESS(ROW()-1,COLUMN())),""))</f>
        <v/>
      </c>
      <c r="OQ4" s="22" t="str">
        <f ca="1">IFERROR(IF(INDIRECT(ADDRESS(ROW()-1,COLUMN()-2))="摘要",MATCH(OP4,日々処理!OL:OL,0),MATCH(OP4,INDIRECT(ADDRESS(INDIRECT(ADDRESS(ROW()-1,COLUMN()))+1,2,,,"日々処理")):INDIRECT(ADDRESS(INDIRECT(ADDRESS(ROW()-1,COLUMN()))+1000,2,,,"日々処理")),0)+INDIRECT(ADDRESS(ROW()-1,COLUMN()))),"")</f>
        <v/>
      </c>
      <c r="OR4" s="91" t="str">
        <f ca="1">IFERROR(IF(OR$1=MONTH(INDIRECT(ADDRESS(ROW(),COLUMN()-7-(MOD(COLUMN(),20)-8)))),INDIRECT(ADDRESS(ROW(),COLUMN()-MOD(COLUMN(),20)+2)),0),"")</f>
        <v/>
      </c>
      <c r="OS4" s="91" t="str">
        <f t="shared" ref="OS4:PC19" ca="1" si="286">IFERROR(IF(OS$1=MONTH(INDIRECT(ADDRESS(ROW(),COLUMN()-7-(MOD(COLUMN(),20)-8)))),INDIRECT(ADDRESS(ROW(),COLUMN()-MOD(COLUMN(),20)+2)),0),"")</f>
        <v/>
      </c>
      <c r="OT4" s="91" t="str">
        <f t="shared" ca="1" si="286"/>
        <v/>
      </c>
      <c r="OU4" s="91" t="str">
        <f t="shared" ca="1" si="286"/>
        <v/>
      </c>
      <c r="OV4" s="91" t="str">
        <f t="shared" ca="1" si="286"/>
        <v/>
      </c>
      <c r="OW4" s="91" t="str">
        <f t="shared" ca="1" si="286"/>
        <v/>
      </c>
      <c r="OX4" s="91" t="str">
        <f t="shared" ca="1" si="286"/>
        <v/>
      </c>
      <c r="OY4" s="91" t="str">
        <f t="shared" ca="1" si="286"/>
        <v/>
      </c>
      <c r="OZ4" s="91" t="str">
        <f t="shared" ca="1" si="286"/>
        <v/>
      </c>
      <c r="PA4" s="91" t="str">
        <f t="shared" ca="1" si="286"/>
        <v/>
      </c>
      <c r="PB4" s="91" t="str">
        <f t="shared" ca="1" si="286"/>
        <v/>
      </c>
      <c r="PC4" s="91" t="str">
        <f t="shared" ca="1" si="286"/>
        <v/>
      </c>
      <c r="PE4" s="20" t="str">
        <f ca="1">IFERROR(INDIRECT(ADDRESS(PK4,1,,,"日々処理")),"")</f>
        <v/>
      </c>
      <c r="PF4" s="21" t="str">
        <f ca="1">IFERROR(INDIRECT(ADDRESS(PK4,19,,,"日々処理")),"")</f>
        <v/>
      </c>
      <c r="PG4" s="6" t="str">
        <f ca="1">IFERROR(INDIRECT(ADDRESS(PK4,4,,,"日々処理")),"")</f>
        <v/>
      </c>
      <c r="PH4" s="6" t="str">
        <f ca="1">IFERROR(INDIRECT(ADDRESS(PK4,5,,,"日々処理")),"")</f>
        <v/>
      </c>
      <c r="PI4" s="22" t="str">
        <f ca="1">IF(INDIRECT(ADDRESS(ROW()-1,COLUMN()-2))="摘要",INDIRECT(ADDRESS(ROW()-3,COLUMN())),INDIRECT(ADDRESS(ROW()-1,COLUMN()))-1)</f>
        <v/>
      </c>
      <c r="PJ4" s="22" t="str">
        <f ca="1">IF(INDIRECT(ADDRESS(ROW()-1,COLUMN()-3))="摘要",INDIRECT(ADDRESS(ROW()-3,COLUMN()-4)),IF(PI4&gt;0,INDIRECT(ADDRESS(ROW()-1,COLUMN())),""))</f>
        <v/>
      </c>
      <c r="PK4" s="22" t="str">
        <f ca="1">IFERROR(IF(INDIRECT(ADDRESS(ROW()-1,COLUMN()-2))="摘要",MATCH(PJ4,日々処理!PF:PF,0),MATCH(PJ4,INDIRECT(ADDRESS(INDIRECT(ADDRESS(ROW()-1,COLUMN()))+1,2,,,"日々処理")):INDIRECT(ADDRESS(INDIRECT(ADDRESS(ROW()-1,COLUMN()))+1000,2,,,"日々処理")),0)+INDIRECT(ADDRESS(ROW()-1,COLUMN()))),"")</f>
        <v/>
      </c>
      <c r="PL4" s="91" t="str">
        <f ca="1">IFERROR(IF(PL$1=MONTH(INDIRECT(ADDRESS(ROW(),COLUMN()-7-(MOD(COLUMN(),20)-8)))),INDIRECT(ADDRESS(ROW(),COLUMN()-MOD(COLUMN(),20)+2)),0),"")</f>
        <v/>
      </c>
      <c r="PM4" s="91" t="str">
        <f t="shared" ref="PM4:PW19" ca="1" si="287">IFERROR(IF(PM$1=MONTH(INDIRECT(ADDRESS(ROW(),COLUMN()-7-(MOD(COLUMN(),20)-8)))),INDIRECT(ADDRESS(ROW(),COLUMN()-MOD(COLUMN(),20)+2)),0),"")</f>
        <v/>
      </c>
      <c r="PN4" s="91" t="str">
        <f t="shared" ca="1" si="287"/>
        <v/>
      </c>
      <c r="PO4" s="91" t="str">
        <f t="shared" ca="1" si="287"/>
        <v/>
      </c>
      <c r="PP4" s="91" t="str">
        <f t="shared" ca="1" si="287"/>
        <v/>
      </c>
      <c r="PQ4" s="91" t="str">
        <f t="shared" ca="1" si="287"/>
        <v/>
      </c>
      <c r="PR4" s="91" t="str">
        <f t="shared" ca="1" si="287"/>
        <v/>
      </c>
      <c r="PS4" s="91" t="str">
        <f t="shared" ca="1" si="287"/>
        <v/>
      </c>
      <c r="PT4" s="91" t="str">
        <f t="shared" ca="1" si="287"/>
        <v/>
      </c>
      <c r="PU4" s="91" t="str">
        <f t="shared" ca="1" si="287"/>
        <v/>
      </c>
      <c r="PV4" s="91" t="str">
        <f t="shared" ca="1" si="287"/>
        <v/>
      </c>
      <c r="PW4" s="91" t="str">
        <f t="shared" ca="1" si="287"/>
        <v/>
      </c>
      <c r="PY4" s="20" t="str">
        <f ca="1">IFERROR(INDIRECT(ADDRESS(QE4,1,,,"日々処理")),"")</f>
        <v/>
      </c>
      <c r="PZ4" s="21" t="str">
        <f ca="1">IFERROR(INDIRECT(ADDRESS(QE4,19,,,"日々処理")),"")</f>
        <v/>
      </c>
      <c r="QA4" s="6" t="str">
        <f ca="1">IFERROR(INDIRECT(ADDRESS(QE4,4,,,"日々処理")),"")</f>
        <v/>
      </c>
      <c r="QB4" s="6" t="str">
        <f ca="1">IFERROR(INDIRECT(ADDRESS(QE4,5,,,"日々処理")),"")</f>
        <v/>
      </c>
      <c r="QC4" s="22" t="str">
        <f ca="1">IF(INDIRECT(ADDRESS(ROW()-1,COLUMN()-2))="摘要",INDIRECT(ADDRESS(ROW()-3,COLUMN())),INDIRECT(ADDRESS(ROW()-1,COLUMN()))-1)</f>
        <v/>
      </c>
      <c r="QD4" s="22" t="str">
        <f ca="1">IF(INDIRECT(ADDRESS(ROW()-1,COLUMN()-3))="摘要",INDIRECT(ADDRESS(ROW()-3,COLUMN()-4)),IF(QC4&gt;0,INDIRECT(ADDRESS(ROW()-1,COLUMN())),""))</f>
        <v/>
      </c>
      <c r="QE4" s="22" t="str">
        <f ca="1">IFERROR(IF(INDIRECT(ADDRESS(ROW()-1,COLUMN()-2))="摘要",MATCH(QD4,日々処理!PZ:PZ,0),MATCH(QD4,INDIRECT(ADDRESS(INDIRECT(ADDRESS(ROW()-1,COLUMN()))+1,2,,,"日々処理")):INDIRECT(ADDRESS(INDIRECT(ADDRESS(ROW()-1,COLUMN()))+1000,2,,,"日々処理")),0)+INDIRECT(ADDRESS(ROW()-1,COLUMN()))),"")</f>
        <v/>
      </c>
      <c r="QF4" s="91" t="str">
        <f ca="1">IFERROR(IF(QF$1=MONTH(INDIRECT(ADDRESS(ROW(),COLUMN()-7-(MOD(COLUMN(),20)-8)))),INDIRECT(ADDRESS(ROW(),COLUMN()-MOD(COLUMN(),20)+2)),0),"")</f>
        <v/>
      </c>
      <c r="QG4" s="91" t="str">
        <f t="shared" ref="QG4:QQ19" ca="1" si="288">IFERROR(IF(QG$1=MONTH(INDIRECT(ADDRESS(ROW(),COLUMN()-7-(MOD(COLUMN(),20)-8)))),INDIRECT(ADDRESS(ROW(),COLUMN()-MOD(COLUMN(),20)+2)),0),"")</f>
        <v/>
      </c>
      <c r="QH4" s="91" t="str">
        <f t="shared" ca="1" si="288"/>
        <v/>
      </c>
      <c r="QI4" s="91" t="str">
        <f t="shared" ca="1" si="288"/>
        <v/>
      </c>
      <c r="QJ4" s="91" t="str">
        <f t="shared" ca="1" si="288"/>
        <v/>
      </c>
      <c r="QK4" s="91" t="str">
        <f t="shared" ca="1" si="288"/>
        <v/>
      </c>
      <c r="QL4" s="91" t="str">
        <f t="shared" ca="1" si="288"/>
        <v/>
      </c>
      <c r="QM4" s="91" t="str">
        <f t="shared" ca="1" si="288"/>
        <v/>
      </c>
      <c r="QN4" s="91" t="str">
        <f t="shared" ca="1" si="288"/>
        <v/>
      </c>
      <c r="QO4" s="91" t="str">
        <f t="shared" ca="1" si="288"/>
        <v/>
      </c>
      <c r="QP4" s="91" t="str">
        <f t="shared" ca="1" si="288"/>
        <v/>
      </c>
      <c r="QQ4" s="91" t="str">
        <f t="shared" ca="1" si="288"/>
        <v/>
      </c>
      <c r="QS4" s="20" t="str">
        <f ca="1">IFERROR(INDIRECT(ADDRESS(QY4,1,,,"日々処理")),"")</f>
        <v/>
      </c>
      <c r="QT4" s="21" t="str">
        <f ca="1">IFERROR(INDIRECT(ADDRESS(QY4,19,,,"日々処理")),"")</f>
        <v/>
      </c>
      <c r="QU4" s="6" t="str">
        <f ca="1">IFERROR(INDIRECT(ADDRESS(QY4,4,,,"日々処理")),"")</f>
        <v/>
      </c>
      <c r="QV4" s="6" t="str">
        <f ca="1">IFERROR(INDIRECT(ADDRESS(QY4,5,,,"日々処理")),"")</f>
        <v/>
      </c>
      <c r="QW4" s="22" t="str">
        <f ca="1">IF(INDIRECT(ADDRESS(ROW()-1,COLUMN()-2))="摘要",INDIRECT(ADDRESS(ROW()-3,COLUMN())),INDIRECT(ADDRESS(ROW()-1,COLUMN()))-1)</f>
        <v/>
      </c>
      <c r="QX4" s="22" t="str">
        <f ca="1">IF(INDIRECT(ADDRESS(ROW()-1,COLUMN()-3))="摘要",INDIRECT(ADDRESS(ROW()-3,COLUMN()-4)),IF(QW4&gt;0,INDIRECT(ADDRESS(ROW()-1,COLUMN())),""))</f>
        <v/>
      </c>
      <c r="QY4" s="22" t="str">
        <f ca="1">IFERROR(IF(INDIRECT(ADDRESS(ROW()-1,COLUMN()-2))="摘要",MATCH(QX4,日々処理!QT:QT,0),MATCH(QX4,INDIRECT(ADDRESS(INDIRECT(ADDRESS(ROW()-1,COLUMN()))+1,2,,,"日々処理")):INDIRECT(ADDRESS(INDIRECT(ADDRESS(ROW()-1,COLUMN()))+1000,2,,,"日々処理")),0)+INDIRECT(ADDRESS(ROW()-1,COLUMN()))),"")</f>
        <v/>
      </c>
      <c r="QZ4" s="91" t="str">
        <f ca="1">IFERROR(IF(QZ$1=MONTH(INDIRECT(ADDRESS(ROW(),COLUMN()-7-(MOD(COLUMN(),20)-8)))),INDIRECT(ADDRESS(ROW(),COLUMN()-MOD(COLUMN(),20)+2)),0),"")</f>
        <v/>
      </c>
      <c r="RA4" s="91" t="str">
        <f t="shared" ref="RA4:RK19" ca="1" si="289">IFERROR(IF(RA$1=MONTH(INDIRECT(ADDRESS(ROW(),COLUMN()-7-(MOD(COLUMN(),20)-8)))),INDIRECT(ADDRESS(ROW(),COLUMN()-MOD(COLUMN(),20)+2)),0),"")</f>
        <v/>
      </c>
      <c r="RB4" s="91" t="str">
        <f t="shared" ca="1" si="289"/>
        <v/>
      </c>
      <c r="RC4" s="91" t="str">
        <f t="shared" ca="1" si="289"/>
        <v/>
      </c>
      <c r="RD4" s="91" t="str">
        <f t="shared" ca="1" si="289"/>
        <v/>
      </c>
      <c r="RE4" s="91" t="str">
        <f t="shared" ca="1" si="289"/>
        <v/>
      </c>
      <c r="RF4" s="91" t="str">
        <f t="shared" ca="1" si="289"/>
        <v/>
      </c>
      <c r="RG4" s="91" t="str">
        <f t="shared" ca="1" si="289"/>
        <v/>
      </c>
      <c r="RH4" s="91" t="str">
        <f t="shared" ca="1" si="289"/>
        <v/>
      </c>
      <c r="RI4" s="91" t="str">
        <f t="shared" ca="1" si="289"/>
        <v/>
      </c>
      <c r="RJ4" s="91" t="str">
        <f t="shared" ca="1" si="289"/>
        <v/>
      </c>
      <c r="RK4" s="91" t="str">
        <f t="shared" ca="1" si="289"/>
        <v/>
      </c>
      <c r="RM4" s="20" t="str">
        <f ca="1">IFERROR(INDIRECT(ADDRESS(RS4,1,,,"日々処理")),"")</f>
        <v/>
      </c>
      <c r="RN4" s="21" t="str">
        <f ca="1">IFERROR(INDIRECT(ADDRESS(RS4,19,,,"日々処理")),"")</f>
        <v/>
      </c>
      <c r="RO4" s="6" t="str">
        <f ca="1">IFERROR(INDIRECT(ADDRESS(RS4,4,,,"日々処理")),"")</f>
        <v/>
      </c>
      <c r="RP4" s="6" t="str">
        <f ca="1">IFERROR(INDIRECT(ADDRESS(RS4,5,,,"日々処理")),"")</f>
        <v/>
      </c>
      <c r="RQ4" s="22" t="str">
        <f ca="1">IF(INDIRECT(ADDRESS(ROW()-1,COLUMN()-2))="摘要",INDIRECT(ADDRESS(ROW()-3,COLUMN())),INDIRECT(ADDRESS(ROW()-1,COLUMN()))-1)</f>
        <v/>
      </c>
      <c r="RR4" s="22" t="str">
        <f ca="1">IF(INDIRECT(ADDRESS(ROW()-1,COLUMN()-3))="摘要",INDIRECT(ADDRESS(ROW()-3,COLUMN()-4)),IF(RQ4&gt;0,INDIRECT(ADDRESS(ROW()-1,COLUMN())),""))</f>
        <v/>
      </c>
      <c r="RS4" s="22" t="str">
        <f ca="1">IFERROR(IF(INDIRECT(ADDRESS(ROW()-1,COLUMN()-2))="摘要",MATCH(RR4,日々処理!RN:RN,0),MATCH(RR4,INDIRECT(ADDRESS(INDIRECT(ADDRESS(ROW()-1,COLUMN()))+1,2,,,"日々処理")):INDIRECT(ADDRESS(INDIRECT(ADDRESS(ROW()-1,COLUMN()))+1000,2,,,"日々処理")),0)+INDIRECT(ADDRESS(ROW()-1,COLUMN()))),"")</f>
        <v/>
      </c>
      <c r="RT4" s="91" t="str">
        <f ca="1">IFERROR(IF(RT$1=MONTH(INDIRECT(ADDRESS(ROW(),COLUMN()-7-(MOD(COLUMN(),20)-8)))),INDIRECT(ADDRESS(ROW(),COLUMN()-MOD(COLUMN(),20)+2)),0),"")</f>
        <v/>
      </c>
      <c r="RU4" s="91" t="str">
        <f t="shared" ref="RU4:SE19" ca="1" si="290">IFERROR(IF(RU$1=MONTH(INDIRECT(ADDRESS(ROW(),COLUMN()-7-(MOD(COLUMN(),20)-8)))),INDIRECT(ADDRESS(ROW(),COLUMN()-MOD(COLUMN(),20)+2)),0),"")</f>
        <v/>
      </c>
      <c r="RV4" s="91" t="str">
        <f t="shared" ca="1" si="290"/>
        <v/>
      </c>
      <c r="RW4" s="91" t="str">
        <f t="shared" ca="1" si="290"/>
        <v/>
      </c>
      <c r="RX4" s="91" t="str">
        <f t="shared" ca="1" si="290"/>
        <v/>
      </c>
      <c r="RY4" s="91" t="str">
        <f t="shared" ca="1" si="290"/>
        <v/>
      </c>
      <c r="RZ4" s="91" t="str">
        <f t="shared" ca="1" si="290"/>
        <v/>
      </c>
      <c r="SA4" s="91" t="str">
        <f t="shared" ca="1" si="290"/>
        <v/>
      </c>
      <c r="SB4" s="91" t="str">
        <f t="shared" ca="1" si="290"/>
        <v/>
      </c>
      <c r="SC4" s="91" t="str">
        <f t="shared" ca="1" si="290"/>
        <v/>
      </c>
      <c r="SD4" s="91" t="str">
        <f t="shared" ca="1" si="290"/>
        <v/>
      </c>
      <c r="SE4" s="91" t="str">
        <f t="shared" ca="1" si="290"/>
        <v/>
      </c>
    </row>
    <row r="5" spans="1:499" ht="12" customHeight="1">
      <c r="A5" s="20" t="str">
        <f t="shared" ref="A5:A68" ca="1" si="291">IFERROR(INDIRECT(ADDRESS(G5,1,,,"日々処理")),"")</f>
        <v/>
      </c>
      <c r="B5" s="21" t="str">
        <f t="shared" ref="B5:B68" ca="1" si="292">IFERROR(INDIRECT(ADDRESS(G5,19,,,"日々処理")),"")</f>
        <v/>
      </c>
      <c r="C5" s="6" t="str">
        <f t="shared" ref="C5:C68" ca="1" si="293">IFERROR(INDIRECT(ADDRESS(G5,4,,,"日々処理")),"")</f>
        <v/>
      </c>
      <c r="D5" s="6" t="str">
        <f t="shared" ref="D5:D68" ca="1" si="294">IFERROR(INDIRECT(ADDRESS(G5,5,,,"日々処理")),"")</f>
        <v/>
      </c>
      <c r="E5" s="22" t="e">
        <f t="shared" ref="E5:E68" ca="1" si="295">IF(INDIRECT(ADDRESS(ROW()-1,COLUMN()-2))="摘要",INDIRECT(ADDRESS(ROW()-3,COLUMN())),INDIRECT(ADDRESS(ROW()-1,COLUMN()))-1)</f>
        <v>#VALUE!</v>
      </c>
      <c r="F5" s="22" t="e">
        <f t="shared" ref="F5:F68" ca="1" si="296">IF(INDIRECT(ADDRESS(ROW()-1,COLUMN()-3))="摘要",INDIRECT(ADDRESS(ROW()-3,COLUMN()-4)),IF(E5&gt;0,INDIRECT(ADDRESS(ROW()-1,COLUMN())),""))</f>
        <v>#VALUE!</v>
      </c>
      <c r="G5" s="22" t="str">
        <f ca="1">IFERROR(IF(INDIRECT(ADDRESS(ROW()-1,COLUMN()-2))="摘要",MATCH(F5,日々処理!B:B,0),MATCH(F5,INDIRECT(ADDRESS(INDIRECT(ADDRESS(ROW()-1,COLUMN()))+1,2,,,"日々処理")):INDIRECT(ADDRESS(INDIRECT(ADDRESS(ROW()-1,COLUMN()))+1000,2,,,"日々処理")),0)+INDIRECT(ADDRESS(ROW()-1,COLUMN()))),"")</f>
        <v/>
      </c>
      <c r="H5" s="91" t="str">
        <f t="shared" ref="H5:S39" ca="1" si="297">IFERROR(IF(H$1=MONTH(INDIRECT(ADDRESS(ROW(),COLUMN()-7-(MOD(COLUMN(),20)-8)))),INDIRECT(ADDRESS(ROW(),COLUMN()-MOD(COLUMN(),20)+2)),0),"")</f>
        <v/>
      </c>
      <c r="I5" s="91" t="str">
        <f t="shared" ca="1" si="266"/>
        <v/>
      </c>
      <c r="J5" s="91" t="str">
        <f t="shared" ca="1" si="266"/>
        <v/>
      </c>
      <c r="K5" s="91" t="str">
        <f t="shared" ca="1" si="266"/>
        <v/>
      </c>
      <c r="L5" s="91" t="str">
        <f t="shared" ca="1" si="266"/>
        <v/>
      </c>
      <c r="M5" s="91" t="str">
        <f t="shared" ca="1" si="266"/>
        <v/>
      </c>
      <c r="N5" s="91" t="str">
        <f t="shared" ca="1" si="266"/>
        <v/>
      </c>
      <c r="O5" s="91" t="str">
        <f t="shared" ca="1" si="266"/>
        <v/>
      </c>
      <c r="P5" s="91" t="str">
        <f t="shared" ca="1" si="266"/>
        <v/>
      </c>
      <c r="Q5" s="91" t="str">
        <f t="shared" ca="1" si="266"/>
        <v/>
      </c>
      <c r="R5" s="91" t="str">
        <f t="shared" ca="1" si="266"/>
        <v/>
      </c>
      <c r="S5" s="91" t="str">
        <f t="shared" ca="1" si="266"/>
        <v/>
      </c>
      <c r="T5" s="89"/>
      <c r="U5" s="20" t="str">
        <f t="shared" ref="U5:U68" ca="1" si="298">IFERROR(INDIRECT(ADDRESS(AA5,1,,,"日々処理")),"")</f>
        <v/>
      </c>
      <c r="V5" s="21" t="str">
        <f t="shared" ref="V5:V68" ca="1" si="299">IFERROR(INDIRECT(ADDRESS(AA5,19,,,"日々処理")),"")</f>
        <v/>
      </c>
      <c r="W5" s="6" t="str">
        <f t="shared" ref="W5:W68" ca="1" si="300">IFERROR(INDIRECT(ADDRESS(AA5,4,,,"日々処理")),"")</f>
        <v/>
      </c>
      <c r="X5" s="6" t="str">
        <f t="shared" ref="X5:X68" ca="1" si="301">IFERROR(INDIRECT(ADDRESS(AA5,5,,,"日々処理")),"")</f>
        <v/>
      </c>
      <c r="Y5" s="22" t="e">
        <f t="shared" ref="Y5:Y68" ca="1" si="302">IF(INDIRECT(ADDRESS(ROW()-1,COLUMN()-2))="摘要",INDIRECT(ADDRESS(ROW()-3,COLUMN())),INDIRECT(ADDRESS(ROW()-1,COLUMN()))-1)</f>
        <v>#VALUE!</v>
      </c>
      <c r="Z5" s="22" t="e">
        <f t="shared" ref="Z5:Z68" ca="1" si="303">IF(INDIRECT(ADDRESS(ROW()-1,COLUMN()-3))="摘要",INDIRECT(ADDRESS(ROW()-3,COLUMN()-4)),IF(Y5&gt;0,INDIRECT(ADDRESS(ROW()-1,COLUMN())),""))</f>
        <v>#VALUE!</v>
      </c>
      <c r="AA5" s="22" t="str">
        <f ca="1">IFERROR(IF(INDIRECT(ADDRESS(ROW()-1,COLUMN()-2))="摘要",MATCH(Z5,日々処理!V:V,0),MATCH(Z5,INDIRECT(ADDRESS(INDIRECT(ADDRESS(ROW()-1,COLUMN()))+1,2,,,"日々処理")):INDIRECT(ADDRESS(INDIRECT(ADDRESS(ROW()-1,COLUMN()))+1000,2,,,"日々処理")),0)+INDIRECT(ADDRESS(ROW()-1,COLUMN()))),"")</f>
        <v/>
      </c>
      <c r="AB5" s="91" t="str">
        <f t="shared" ref="AB5:AM39" ca="1" si="304">IFERROR(IF(AB$1=MONTH(INDIRECT(ADDRESS(ROW(),COLUMN()-7-(MOD(COLUMN(),20)-8)))),INDIRECT(ADDRESS(ROW(),COLUMN()-MOD(COLUMN(),20)+2)),0),"")</f>
        <v/>
      </c>
      <c r="AC5" s="91" t="str">
        <f t="shared" ca="1" si="267"/>
        <v/>
      </c>
      <c r="AD5" s="91" t="str">
        <f t="shared" ca="1" si="267"/>
        <v/>
      </c>
      <c r="AE5" s="91" t="str">
        <f t="shared" ca="1" si="267"/>
        <v/>
      </c>
      <c r="AF5" s="91" t="str">
        <f t="shared" ca="1" si="267"/>
        <v/>
      </c>
      <c r="AG5" s="91" t="str">
        <f t="shared" ca="1" si="267"/>
        <v/>
      </c>
      <c r="AH5" s="91" t="str">
        <f t="shared" ca="1" si="267"/>
        <v/>
      </c>
      <c r="AI5" s="91" t="str">
        <f t="shared" ca="1" si="267"/>
        <v/>
      </c>
      <c r="AJ5" s="91" t="str">
        <f t="shared" ca="1" si="267"/>
        <v/>
      </c>
      <c r="AK5" s="91" t="str">
        <f t="shared" ca="1" si="267"/>
        <v/>
      </c>
      <c r="AL5" s="91" t="str">
        <f t="shared" ca="1" si="267"/>
        <v/>
      </c>
      <c r="AM5" s="91" t="str">
        <f t="shared" ca="1" si="267"/>
        <v/>
      </c>
      <c r="AO5" s="20" t="str">
        <f t="shared" ref="AO5:AO68" ca="1" si="305">IFERROR(INDIRECT(ADDRESS(AU5,1,,,"日々処理")),"")</f>
        <v/>
      </c>
      <c r="AP5" s="21" t="str">
        <f t="shared" ref="AP5:AP68" ca="1" si="306">IFERROR(INDIRECT(ADDRESS(AU5,19,,,"日々処理")),"")</f>
        <v/>
      </c>
      <c r="AQ5" s="6" t="str">
        <f t="shared" ref="AQ5:AQ68" ca="1" si="307">IFERROR(INDIRECT(ADDRESS(AU5,4,,,"日々処理")),"")</f>
        <v/>
      </c>
      <c r="AR5" s="6" t="str">
        <f t="shared" ref="AR5:AR68" ca="1" si="308">IFERROR(INDIRECT(ADDRESS(AU5,5,,,"日々処理")),"")</f>
        <v/>
      </c>
      <c r="AS5" s="22" t="e">
        <f t="shared" ref="AS5:AS68" ca="1" si="309">IF(INDIRECT(ADDRESS(ROW()-1,COLUMN()-2))="摘要",INDIRECT(ADDRESS(ROW()-3,COLUMN())),INDIRECT(ADDRESS(ROW()-1,COLUMN()))-1)</f>
        <v>#VALUE!</v>
      </c>
      <c r="AT5" s="22" t="e">
        <f t="shared" ref="AT5:AT68" ca="1" si="310">IF(INDIRECT(ADDRESS(ROW()-1,COLUMN()-3))="摘要",INDIRECT(ADDRESS(ROW()-3,COLUMN()-4)),IF(AS5&gt;0,INDIRECT(ADDRESS(ROW()-1,COLUMN())),""))</f>
        <v>#VALUE!</v>
      </c>
      <c r="AU5" s="22" t="str">
        <f ca="1">IFERROR(IF(INDIRECT(ADDRESS(ROW()-1,COLUMN()-2))="摘要",MATCH(AT5,日々処理!AP:AP,0),MATCH(AT5,INDIRECT(ADDRESS(INDIRECT(ADDRESS(ROW()-1,COLUMN()))+1,2,,,"日々処理")):INDIRECT(ADDRESS(INDIRECT(ADDRESS(ROW()-1,COLUMN()))+1000,2,,,"日々処理")),0)+INDIRECT(ADDRESS(ROW()-1,COLUMN()))),"")</f>
        <v/>
      </c>
      <c r="AV5" s="91" t="str">
        <f t="shared" ref="AV5:BG39" ca="1" si="311">IFERROR(IF(AV$1=MONTH(INDIRECT(ADDRESS(ROW(),COLUMN()-7-(MOD(COLUMN(),20)-8)))),INDIRECT(ADDRESS(ROW(),COLUMN()-MOD(COLUMN(),20)+2)),0),"")</f>
        <v/>
      </c>
      <c r="AW5" s="91" t="str">
        <f t="shared" ca="1" si="268"/>
        <v/>
      </c>
      <c r="AX5" s="91" t="str">
        <f t="shared" ca="1" si="268"/>
        <v/>
      </c>
      <c r="AY5" s="91" t="str">
        <f t="shared" ca="1" si="268"/>
        <v/>
      </c>
      <c r="AZ5" s="91" t="str">
        <f t="shared" ca="1" si="268"/>
        <v/>
      </c>
      <c r="BA5" s="91" t="str">
        <f t="shared" ca="1" si="268"/>
        <v/>
      </c>
      <c r="BB5" s="91" t="str">
        <f t="shared" ca="1" si="268"/>
        <v/>
      </c>
      <c r="BC5" s="91" t="str">
        <f t="shared" ca="1" si="268"/>
        <v/>
      </c>
      <c r="BD5" s="91" t="str">
        <f t="shared" ca="1" si="268"/>
        <v/>
      </c>
      <c r="BE5" s="91" t="str">
        <f t="shared" ca="1" si="268"/>
        <v/>
      </c>
      <c r="BF5" s="91" t="str">
        <f t="shared" ca="1" si="268"/>
        <v/>
      </c>
      <c r="BG5" s="91" t="str">
        <f t="shared" ca="1" si="268"/>
        <v/>
      </c>
      <c r="BI5" s="20" t="str">
        <f t="shared" ref="BI5:BI68" ca="1" si="312">IFERROR(INDIRECT(ADDRESS(BO5,1,,,"日々処理")),"")</f>
        <v/>
      </c>
      <c r="BJ5" s="21" t="str">
        <f t="shared" ref="BJ5:BJ68" ca="1" si="313">IFERROR(INDIRECT(ADDRESS(BO5,19,,,"日々処理")),"")</f>
        <v/>
      </c>
      <c r="BK5" s="6" t="str">
        <f t="shared" ref="BK5:BK68" ca="1" si="314">IFERROR(INDIRECT(ADDRESS(BO5,4,,,"日々処理")),"")</f>
        <v/>
      </c>
      <c r="BL5" s="6" t="str">
        <f t="shared" ref="BL5:BL68" ca="1" si="315">IFERROR(INDIRECT(ADDRESS(BO5,5,,,"日々処理")),"")</f>
        <v/>
      </c>
      <c r="BM5" s="22" t="e">
        <f t="shared" ref="BM5:BM68" ca="1" si="316">IF(INDIRECT(ADDRESS(ROW()-1,COLUMN()-2))="摘要",INDIRECT(ADDRESS(ROW()-3,COLUMN())),INDIRECT(ADDRESS(ROW()-1,COLUMN()))-1)</f>
        <v>#VALUE!</v>
      </c>
      <c r="BN5" s="22" t="e">
        <f t="shared" ref="BN5:BN68" ca="1" si="317">IF(INDIRECT(ADDRESS(ROW()-1,COLUMN()-3))="摘要",INDIRECT(ADDRESS(ROW()-3,COLUMN()-4)),IF(BM5&gt;0,INDIRECT(ADDRESS(ROW()-1,COLUMN())),""))</f>
        <v>#VALUE!</v>
      </c>
      <c r="BO5" s="22" t="str">
        <f ca="1">IFERROR(IF(INDIRECT(ADDRESS(ROW()-1,COLUMN()-2))="摘要",MATCH(BN5,日々処理!BJ:BJ,0),MATCH(BN5,INDIRECT(ADDRESS(INDIRECT(ADDRESS(ROW()-1,COLUMN()))+1,2,,,"日々処理")):INDIRECT(ADDRESS(INDIRECT(ADDRESS(ROW()-1,COLUMN()))+1000,2,,,"日々処理")),0)+INDIRECT(ADDRESS(ROW()-1,COLUMN()))),"")</f>
        <v/>
      </c>
      <c r="BP5" s="91" t="str">
        <f t="shared" ref="BP5:CA39" ca="1" si="318">IFERROR(IF(BP$1=MONTH(INDIRECT(ADDRESS(ROW(),COLUMN()-7-(MOD(COLUMN(),20)-8)))),INDIRECT(ADDRESS(ROW(),COLUMN()-MOD(COLUMN(),20)+2)),0),"")</f>
        <v/>
      </c>
      <c r="BQ5" s="91" t="str">
        <f t="shared" ca="1" si="269"/>
        <v/>
      </c>
      <c r="BR5" s="91" t="str">
        <f t="shared" ca="1" si="269"/>
        <v/>
      </c>
      <c r="BS5" s="91" t="str">
        <f t="shared" ca="1" si="269"/>
        <v/>
      </c>
      <c r="BT5" s="91" t="str">
        <f t="shared" ca="1" si="269"/>
        <v/>
      </c>
      <c r="BU5" s="91" t="str">
        <f t="shared" ca="1" si="269"/>
        <v/>
      </c>
      <c r="BV5" s="91" t="str">
        <f t="shared" ca="1" si="269"/>
        <v/>
      </c>
      <c r="BW5" s="91" t="str">
        <f t="shared" ca="1" si="269"/>
        <v/>
      </c>
      <c r="BX5" s="91" t="str">
        <f t="shared" ca="1" si="269"/>
        <v/>
      </c>
      <c r="BY5" s="91" t="str">
        <f t="shared" ca="1" si="269"/>
        <v/>
      </c>
      <c r="BZ5" s="91" t="str">
        <f t="shared" ca="1" si="269"/>
        <v/>
      </c>
      <c r="CA5" s="91" t="str">
        <f t="shared" ca="1" si="269"/>
        <v/>
      </c>
      <c r="CC5" s="20" t="str">
        <f t="shared" ref="CC5:CC68" ca="1" si="319">IFERROR(INDIRECT(ADDRESS(CI5,1,,,"日々処理")),"")</f>
        <v/>
      </c>
      <c r="CD5" s="21" t="str">
        <f t="shared" ref="CD5:CD68" ca="1" si="320">IFERROR(INDIRECT(ADDRESS(CI5,19,,,"日々処理")),"")</f>
        <v/>
      </c>
      <c r="CE5" s="6" t="str">
        <f t="shared" ref="CE5:CE68" ca="1" si="321">IFERROR(INDIRECT(ADDRESS(CI5,4,,,"日々処理")),"")</f>
        <v/>
      </c>
      <c r="CF5" s="6" t="str">
        <f t="shared" ref="CF5:CF68" ca="1" si="322">IFERROR(INDIRECT(ADDRESS(CI5,5,,,"日々処理")),"")</f>
        <v/>
      </c>
      <c r="CG5" s="22" t="e">
        <f t="shared" ref="CG5:CG68" ca="1" si="323">IF(INDIRECT(ADDRESS(ROW()-1,COLUMN()-2))="摘要",INDIRECT(ADDRESS(ROW()-3,COLUMN())),INDIRECT(ADDRESS(ROW()-1,COLUMN()))-1)</f>
        <v>#VALUE!</v>
      </c>
      <c r="CH5" s="22" t="e">
        <f t="shared" ref="CH5:CH68" ca="1" si="324">IF(INDIRECT(ADDRESS(ROW()-1,COLUMN()-3))="摘要",INDIRECT(ADDRESS(ROW()-3,COLUMN()-4)),IF(CG5&gt;0,INDIRECT(ADDRESS(ROW()-1,COLUMN())),""))</f>
        <v>#VALUE!</v>
      </c>
      <c r="CI5" s="22" t="str">
        <f ca="1">IFERROR(IF(INDIRECT(ADDRESS(ROW()-1,COLUMN()-2))="摘要",MATCH(CH5,日々処理!CD:CD,0),MATCH(CH5,INDIRECT(ADDRESS(INDIRECT(ADDRESS(ROW()-1,COLUMN()))+1,2,,,"日々処理")):INDIRECT(ADDRESS(INDIRECT(ADDRESS(ROW()-1,COLUMN()))+1000,2,,,"日々処理")),0)+INDIRECT(ADDRESS(ROW()-1,COLUMN()))),"")</f>
        <v/>
      </c>
      <c r="CJ5" s="91" t="str">
        <f t="shared" ref="CJ5:CU39" ca="1" si="325">IFERROR(IF(CJ$1=MONTH(INDIRECT(ADDRESS(ROW(),COLUMN()-7-(MOD(COLUMN(),20)-8)))),INDIRECT(ADDRESS(ROW(),COLUMN()-MOD(COLUMN(),20)+2)),0),"")</f>
        <v/>
      </c>
      <c r="CK5" s="91" t="str">
        <f t="shared" ca="1" si="270"/>
        <v/>
      </c>
      <c r="CL5" s="91" t="str">
        <f t="shared" ca="1" si="270"/>
        <v/>
      </c>
      <c r="CM5" s="91" t="str">
        <f t="shared" ca="1" si="270"/>
        <v/>
      </c>
      <c r="CN5" s="91" t="str">
        <f t="shared" ca="1" si="270"/>
        <v/>
      </c>
      <c r="CO5" s="91" t="str">
        <f t="shared" ca="1" si="270"/>
        <v/>
      </c>
      <c r="CP5" s="91" t="str">
        <f t="shared" ca="1" si="270"/>
        <v/>
      </c>
      <c r="CQ5" s="91" t="str">
        <f t="shared" ca="1" si="270"/>
        <v/>
      </c>
      <c r="CR5" s="91" t="str">
        <f t="shared" ca="1" si="270"/>
        <v/>
      </c>
      <c r="CS5" s="91" t="str">
        <f t="shared" ca="1" si="270"/>
        <v/>
      </c>
      <c r="CT5" s="91" t="str">
        <f t="shared" ca="1" si="270"/>
        <v/>
      </c>
      <c r="CU5" s="91" t="str">
        <f t="shared" ca="1" si="270"/>
        <v/>
      </c>
      <c r="CW5" s="20" t="str">
        <f t="shared" ref="CW5:CW68" ca="1" si="326">IFERROR(INDIRECT(ADDRESS(DC5,1,,,"日々処理")),"")</f>
        <v/>
      </c>
      <c r="CX5" s="21" t="str">
        <f t="shared" ref="CX5:CX68" ca="1" si="327">IFERROR(INDIRECT(ADDRESS(DC5,19,,,"日々処理")),"")</f>
        <v/>
      </c>
      <c r="CY5" s="6" t="str">
        <f t="shared" ref="CY5:CY68" ca="1" si="328">IFERROR(INDIRECT(ADDRESS(DC5,4,,,"日々処理")),"")</f>
        <v/>
      </c>
      <c r="CZ5" s="6" t="str">
        <f t="shared" ref="CZ5:CZ68" ca="1" si="329">IFERROR(INDIRECT(ADDRESS(DC5,5,,,"日々処理")),"")</f>
        <v/>
      </c>
      <c r="DA5" s="22" t="e">
        <f t="shared" ref="DA5:DA68" ca="1" si="330">IF(INDIRECT(ADDRESS(ROW()-1,COLUMN()-2))="摘要",INDIRECT(ADDRESS(ROW()-3,COLUMN())),INDIRECT(ADDRESS(ROW()-1,COLUMN()))-1)</f>
        <v>#VALUE!</v>
      </c>
      <c r="DB5" s="22" t="e">
        <f t="shared" ref="DB5:DB68" ca="1" si="331">IF(INDIRECT(ADDRESS(ROW()-1,COLUMN()-3))="摘要",INDIRECT(ADDRESS(ROW()-3,COLUMN()-4)),IF(DA5&gt;0,INDIRECT(ADDRESS(ROW()-1,COLUMN())),""))</f>
        <v>#VALUE!</v>
      </c>
      <c r="DC5" s="22" t="str">
        <f ca="1">IFERROR(IF(INDIRECT(ADDRESS(ROW()-1,COLUMN()-2))="摘要",MATCH(DB5,日々処理!CX:CX,0),MATCH(DB5,INDIRECT(ADDRESS(INDIRECT(ADDRESS(ROW()-1,COLUMN()))+1,2,,,"日々処理")):INDIRECT(ADDRESS(INDIRECT(ADDRESS(ROW()-1,COLUMN()))+1000,2,,,"日々処理")),0)+INDIRECT(ADDRESS(ROW()-1,COLUMN()))),"")</f>
        <v/>
      </c>
      <c r="DD5" s="91" t="str">
        <f t="shared" ref="DD5:DO39" ca="1" si="332">IFERROR(IF(DD$1=MONTH(INDIRECT(ADDRESS(ROW(),COLUMN()-7-(MOD(COLUMN(),20)-8)))),INDIRECT(ADDRESS(ROW(),COLUMN()-MOD(COLUMN(),20)+2)),0),"")</f>
        <v/>
      </c>
      <c r="DE5" s="91" t="str">
        <f t="shared" ca="1" si="271"/>
        <v/>
      </c>
      <c r="DF5" s="91" t="str">
        <f t="shared" ca="1" si="271"/>
        <v/>
      </c>
      <c r="DG5" s="91" t="str">
        <f t="shared" ca="1" si="271"/>
        <v/>
      </c>
      <c r="DH5" s="91" t="str">
        <f t="shared" ca="1" si="271"/>
        <v/>
      </c>
      <c r="DI5" s="91" t="str">
        <f t="shared" ca="1" si="271"/>
        <v/>
      </c>
      <c r="DJ5" s="91" t="str">
        <f t="shared" ca="1" si="271"/>
        <v/>
      </c>
      <c r="DK5" s="91" t="str">
        <f t="shared" ca="1" si="271"/>
        <v/>
      </c>
      <c r="DL5" s="91" t="str">
        <f t="shared" ca="1" si="271"/>
        <v/>
      </c>
      <c r="DM5" s="91" t="str">
        <f t="shared" ca="1" si="271"/>
        <v/>
      </c>
      <c r="DN5" s="91" t="str">
        <f t="shared" ca="1" si="271"/>
        <v/>
      </c>
      <c r="DO5" s="91" t="str">
        <f t="shared" ca="1" si="271"/>
        <v/>
      </c>
      <c r="DQ5" s="20" t="str">
        <f t="shared" ref="DQ5:DQ68" ca="1" si="333">IFERROR(INDIRECT(ADDRESS(DW5,1,,,"日々処理")),"")</f>
        <v/>
      </c>
      <c r="DR5" s="21" t="str">
        <f t="shared" ref="DR5:DR68" ca="1" si="334">IFERROR(INDIRECT(ADDRESS(DW5,19,,,"日々処理")),"")</f>
        <v/>
      </c>
      <c r="DS5" s="6" t="str">
        <f t="shared" ref="DS5:DS68" ca="1" si="335">IFERROR(INDIRECT(ADDRESS(DW5,4,,,"日々処理")),"")</f>
        <v/>
      </c>
      <c r="DT5" s="6" t="str">
        <f t="shared" ref="DT5:DT68" ca="1" si="336">IFERROR(INDIRECT(ADDRESS(DW5,5,,,"日々処理")),"")</f>
        <v/>
      </c>
      <c r="DU5" s="22" t="e">
        <f t="shared" ref="DU5:DU68" ca="1" si="337">IF(INDIRECT(ADDRESS(ROW()-1,COLUMN()-2))="摘要",INDIRECT(ADDRESS(ROW()-3,COLUMN())),INDIRECT(ADDRESS(ROW()-1,COLUMN()))-1)</f>
        <v>#VALUE!</v>
      </c>
      <c r="DV5" s="22" t="e">
        <f t="shared" ref="DV5:DV68" ca="1" si="338">IF(INDIRECT(ADDRESS(ROW()-1,COLUMN()-3))="摘要",INDIRECT(ADDRESS(ROW()-3,COLUMN()-4)),IF(DU5&gt;0,INDIRECT(ADDRESS(ROW()-1,COLUMN())),""))</f>
        <v>#VALUE!</v>
      </c>
      <c r="DW5" s="22" t="str">
        <f ca="1">IFERROR(IF(INDIRECT(ADDRESS(ROW()-1,COLUMN()-2))="摘要",MATCH(DV5,日々処理!DR:DR,0),MATCH(DV5,INDIRECT(ADDRESS(INDIRECT(ADDRESS(ROW()-1,COLUMN()))+1,2,,,"日々処理")):INDIRECT(ADDRESS(INDIRECT(ADDRESS(ROW()-1,COLUMN()))+1000,2,,,"日々処理")),0)+INDIRECT(ADDRESS(ROW()-1,COLUMN()))),"")</f>
        <v/>
      </c>
      <c r="DX5" s="91" t="str">
        <f t="shared" ref="DX5:EI39" ca="1" si="339">IFERROR(IF(DX$1=MONTH(INDIRECT(ADDRESS(ROW(),COLUMN()-7-(MOD(COLUMN(),20)-8)))),INDIRECT(ADDRESS(ROW(),COLUMN()-MOD(COLUMN(),20)+2)),0),"")</f>
        <v/>
      </c>
      <c r="DY5" s="91" t="str">
        <f t="shared" ca="1" si="272"/>
        <v/>
      </c>
      <c r="DZ5" s="91" t="str">
        <f t="shared" ca="1" si="272"/>
        <v/>
      </c>
      <c r="EA5" s="91" t="str">
        <f t="shared" ca="1" si="272"/>
        <v/>
      </c>
      <c r="EB5" s="91" t="str">
        <f t="shared" ca="1" si="272"/>
        <v/>
      </c>
      <c r="EC5" s="91" t="str">
        <f t="shared" ca="1" si="272"/>
        <v/>
      </c>
      <c r="ED5" s="91" t="str">
        <f t="shared" ca="1" si="272"/>
        <v/>
      </c>
      <c r="EE5" s="91" t="str">
        <f t="shared" ca="1" si="272"/>
        <v/>
      </c>
      <c r="EF5" s="91" t="str">
        <f t="shared" ca="1" si="272"/>
        <v/>
      </c>
      <c r="EG5" s="91" t="str">
        <f t="shared" ca="1" si="272"/>
        <v/>
      </c>
      <c r="EH5" s="91" t="str">
        <f t="shared" ca="1" si="272"/>
        <v/>
      </c>
      <c r="EI5" s="91" t="str">
        <f t="shared" ca="1" si="272"/>
        <v/>
      </c>
      <c r="EK5" s="20" t="str">
        <f t="shared" ref="EK5:EK68" ca="1" si="340">IFERROR(INDIRECT(ADDRESS(EQ5,1,,,"日々処理")),"")</f>
        <v/>
      </c>
      <c r="EL5" s="21" t="str">
        <f t="shared" ref="EL5:EL68" ca="1" si="341">IFERROR(INDIRECT(ADDRESS(EQ5,19,,,"日々処理")),"")</f>
        <v/>
      </c>
      <c r="EM5" s="6" t="str">
        <f t="shared" ref="EM5:EM68" ca="1" si="342">IFERROR(INDIRECT(ADDRESS(EQ5,4,,,"日々処理")),"")</f>
        <v/>
      </c>
      <c r="EN5" s="6" t="str">
        <f t="shared" ref="EN5:EN68" ca="1" si="343">IFERROR(INDIRECT(ADDRESS(EQ5,5,,,"日々処理")),"")</f>
        <v/>
      </c>
      <c r="EO5" s="22" t="e">
        <f t="shared" ref="EO5:EO68" ca="1" si="344">IF(INDIRECT(ADDRESS(ROW()-1,COLUMN()-2))="摘要",INDIRECT(ADDRESS(ROW()-3,COLUMN())),INDIRECT(ADDRESS(ROW()-1,COLUMN()))-1)</f>
        <v>#VALUE!</v>
      </c>
      <c r="EP5" s="22" t="e">
        <f t="shared" ref="EP5:EP68" ca="1" si="345">IF(INDIRECT(ADDRESS(ROW()-1,COLUMN()-3))="摘要",INDIRECT(ADDRESS(ROW()-3,COLUMN()-4)),IF(EO5&gt;0,INDIRECT(ADDRESS(ROW()-1,COLUMN())),""))</f>
        <v>#VALUE!</v>
      </c>
      <c r="EQ5" s="22" t="str">
        <f ca="1">IFERROR(IF(INDIRECT(ADDRESS(ROW()-1,COLUMN()-2))="摘要",MATCH(EP5,日々処理!EL:EL,0),MATCH(EP5,INDIRECT(ADDRESS(INDIRECT(ADDRESS(ROW()-1,COLUMN()))+1,2,,,"日々処理")):INDIRECT(ADDRESS(INDIRECT(ADDRESS(ROW()-1,COLUMN()))+1000,2,,,"日々処理")),0)+INDIRECT(ADDRESS(ROW()-1,COLUMN()))),"")</f>
        <v/>
      </c>
      <c r="ER5" s="91" t="str">
        <f t="shared" ref="ER5:FC39" ca="1" si="346">IFERROR(IF(ER$1=MONTH(INDIRECT(ADDRESS(ROW(),COLUMN()-7-(MOD(COLUMN(),20)-8)))),INDIRECT(ADDRESS(ROW(),COLUMN()-MOD(COLUMN(),20)+2)),0),"")</f>
        <v/>
      </c>
      <c r="ES5" s="91" t="str">
        <f t="shared" ca="1" si="273"/>
        <v/>
      </c>
      <c r="ET5" s="91" t="str">
        <f t="shared" ca="1" si="273"/>
        <v/>
      </c>
      <c r="EU5" s="91" t="str">
        <f t="shared" ca="1" si="273"/>
        <v/>
      </c>
      <c r="EV5" s="91" t="str">
        <f t="shared" ca="1" si="273"/>
        <v/>
      </c>
      <c r="EW5" s="91" t="str">
        <f t="shared" ca="1" si="273"/>
        <v/>
      </c>
      <c r="EX5" s="91" t="str">
        <f t="shared" ca="1" si="273"/>
        <v/>
      </c>
      <c r="EY5" s="91" t="str">
        <f t="shared" ca="1" si="273"/>
        <v/>
      </c>
      <c r="EZ5" s="91" t="str">
        <f t="shared" ca="1" si="273"/>
        <v/>
      </c>
      <c r="FA5" s="91" t="str">
        <f t="shared" ca="1" si="273"/>
        <v/>
      </c>
      <c r="FB5" s="91" t="str">
        <f t="shared" ca="1" si="273"/>
        <v/>
      </c>
      <c r="FC5" s="91" t="str">
        <f t="shared" ca="1" si="273"/>
        <v/>
      </c>
      <c r="FE5" s="20" t="str">
        <f t="shared" ref="FE5:FE68" ca="1" si="347">IFERROR(INDIRECT(ADDRESS(FK5,1,,,"日々処理")),"")</f>
        <v/>
      </c>
      <c r="FF5" s="21" t="str">
        <f t="shared" ref="FF5:FF68" ca="1" si="348">IFERROR(INDIRECT(ADDRESS(FK5,19,,,"日々処理")),"")</f>
        <v/>
      </c>
      <c r="FG5" s="6" t="str">
        <f t="shared" ref="FG5:FG68" ca="1" si="349">IFERROR(INDIRECT(ADDRESS(FK5,4,,,"日々処理")),"")</f>
        <v/>
      </c>
      <c r="FH5" s="6" t="str">
        <f t="shared" ref="FH5:FH68" ca="1" si="350">IFERROR(INDIRECT(ADDRESS(FK5,5,,,"日々処理")),"")</f>
        <v/>
      </c>
      <c r="FI5" s="22" t="e">
        <f t="shared" ref="FI5:FI68" ca="1" si="351">IF(INDIRECT(ADDRESS(ROW()-1,COLUMN()-2))="摘要",INDIRECT(ADDRESS(ROW()-3,COLUMN())),INDIRECT(ADDRESS(ROW()-1,COLUMN()))-1)</f>
        <v>#VALUE!</v>
      </c>
      <c r="FJ5" s="22" t="e">
        <f t="shared" ref="FJ5:FJ68" ca="1" si="352">IF(INDIRECT(ADDRESS(ROW()-1,COLUMN()-3))="摘要",INDIRECT(ADDRESS(ROW()-3,COLUMN()-4)),IF(FI5&gt;0,INDIRECT(ADDRESS(ROW()-1,COLUMN())),""))</f>
        <v>#VALUE!</v>
      </c>
      <c r="FK5" s="22" t="str">
        <f ca="1">IFERROR(IF(INDIRECT(ADDRESS(ROW()-1,COLUMN()-2))="摘要",MATCH(FJ5,日々処理!FF:FF,0),MATCH(FJ5,INDIRECT(ADDRESS(INDIRECT(ADDRESS(ROW()-1,COLUMN()))+1,2,,,"日々処理")):INDIRECT(ADDRESS(INDIRECT(ADDRESS(ROW()-1,COLUMN()))+1000,2,,,"日々処理")),0)+INDIRECT(ADDRESS(ROW()-1,COLUMN()))),"")</f>
        <v/>
      </c>
      <c r="FL5" s="91" t="str">
        <f t="shared" ref="FL5:FW39" ca="1" si="353">IFERROR(IF(FL$1=MONTH(INDIRECT(ADDRESS(ROW(),COLUMN()-7-(MOD(COLUMN(),20)-8)))),INDIRECT(ADDRESS(ROW(),COLUMN()-MOD(COLUMN(),20)+2)),0),"")</f>
        <v/>
      </c>
      <c r="FM5" s="91" t="str">
        <f t="shared" ca="1" si="274"/>
        <v/>
      </c>
      <c r="FN5" s="91" t="str">
        <f t="shared" ca="1" si="274"/>
        <v/>
      </c>
      <c r="FO5" s="91" t="str">
        <f t="shared" ca="1" si="274"/>
        <v/>
      </c>
      <c r="FP5" s="91" t="str">
        <f t="shared" ca="1" si="274"/>
        <v/>
      </c>
      <c r="FQ5" s="91" t="str">
        <f t="shared" ca="1" si="274"/>
        <v/>
      </c>
      <c r="FR5" s="91" t="str">
        <f t="shared" ca="1" si="274"/>
        <v/>
      </c>
      <c r="FS5" s="91" t="str">
        <f t="shared" ca="1" si="274"/>
        <v/>
      </c>
      <c r="FT5" s="91" t="str">
        <f t="shared" ca="1" si="274"/>
        <v/>
      </c>
      <c r="FU5" s="91" t="str">
        <f t="shared" ca="1" si="274"/>
        <v/>
      </c>
      <c r="FV5" s="91" t="str">
        <f t="shared" ca="1" si="274"/>
        <v/>
      </c>
      <c r="FW5" s="91" t="str">
        <f t="shared" ca="1" si="274"/>
        <v/>
      </c>
      <c r="FY5" s="20" t="str">
        <f t="shared" ref="FY5:FY68" ca="1" si="354">IFERROR(INDIRECT(ADDRESS(GE5,1,,,"日々処理")),"")</f>
        <v/>
      </c>
      <c r="FZ5" s="21" t="str">
        <f t="shared" ref="FZ5:FZ68" ca="1" si="355">IFERROR(INDIRECT(ADDRESS(GE5,19,,,"日々処理")),"")</f>
        <v/>
      </c>
      <c r="GA5" s="6" t="str">
        <f t="shared" ref="GA5:GA68" ca="1" si="356">IFERROR(INDIRECT(ADDRESS(GE5,4,,,"日々処理")),"")</f>
        <v/>
      </c>
      <c r="GB5" s="6" t="str">
        <f t="shared" ref="GB5:GB68" ca="1" si="357">IFERROR(INDIRECT(ADDRESS(GE5,5,,,"日々処理")),"")</f>
        <v/>
      </c>
      <c r="GC5" s="22" t="e">
        <f t="shared" ref="GC5:GC68" ca="1" si="358">IF(INDIRECT(ADDRESS(ROW()-1,COLUMN()-2))="摘要",INDIRECT(ADDRESS(ROW()-3,COLUMN())),INDIRECT(ADDRESS(ROW()-1,COLUMN()))-1)</f>
        <v>#VALUE!</v>
      </c>
      <c r="GD5" s="22" t="e">
        <f t="shared" ref="GD5:GD68" ca="1" si="359">IF(INDIRECT(ADDRESS(ROW()-1,COLUMN()-3))="摘要",INDIRECT(ADDRESS(ROW()-3,COLUMN()-4)),IF(GC5&gt;0,INDIRECT(ADDRESS(ROW()-1,COLUMN())),""))</f>
        <v>#VALUE!</v>
      </c>
      <c r="GE5" s="22" t="str">
        <f ca="1">IFERROR(IF(INDIRECT(ADDRESS(ROW()-1,COLUMN()-2))="摘要",MATCH(GD5,日々処理!FZ:FZ,0),MATCH(GD5,INDIRECT(ADDRESS(INDIRECT(ADDRESS(ROW()-1,COLUMN()))+1,2,,,"日々処理")):INDIRECT(ADDRESS(INDIRECT(ADDRESS(ROW()-1,COLUMN()))+1000,2,,,"日々処理")),0)+INDIRECT(ADDRESS(ROW()-1,COLUMN()))),"")</f>
        <v/>
      </c>
      <c r="GF5" s="91" t="str">
        <f t="shared" ref="GF5:GQ39" ca="1" si="360">IFERROR(IF(GF$1=MONTH(INDIRECT(ADDRESS(ROW(),COLUMN()-7-(MOD(COLUMN(),20)-8)))),INDIRECT(ADDRESS(ROW(),COLUMN()-MOD(COLUMN(),20)+2)),0),"")</f>
        <v/>
      </c>
      <c r="GG5" s="91" t="str">
        <f t="shared" ca="1" si="275"/>
        <v/>
      </c>
      <c r="GH5" s="91" t="str">
        <f t="shared" ca="1" si="275"/>
        <v/>
      </c>
      <c r="GI5" s="91" t="str">
        <f t="shared" ca="1" si="275"/>
        <v/>
      </c>
      <c r="GJ5" s="91" t="str">
        <f t="shared" ca="1" si="275"/>
        <v/>
      </c>
      <c r="GK5" s="91" t="str">
        <f t="shared" ca="1" si="275"/>
        <v/>
      </c>
      <c r="GL5" s="91" t="str">
        <f t="shared" ca="1" si="275"/>
        <v/>
      </c>
      <c r="GM5" s="91" t="str">
        <f t="shared" ca="1" si="275"/>
        <v/>
      </c>
      <c r="GN5" s="91" t="str">
        <f t="shared" ca="1" si="275"/>
        <v/>
      </c>
      <c r="GO5" s="91" t="str">
        <f t="shared" ca="1" si="275"/>
        <v/>
      </c>
      <c r="GP5" s="91" t="str">
        <f t="shared" ca="1" si="275"/>
        <v/>
      </c>
      <c r="GQ5" s="91" t="str">
        <f t="shared" ca="1" si="275"/>
        <v/>
      </c>
      <c r="GS5" s="20" t="str">
        <f t="shared" ref="GS5:GS68" ca="1" si="361">IFERROR(INDIRECT(ADDRESS(GY5,1,,,"日々処理")),"")</f>
        <v/>
      </c>
      <c r="GT5" s="21" t="str">
        <f t="shared" ref="GT5:GT68" ca="1" si="362">IFERROR(INDIRECT(ADDRESS(GY5,19,,,"日々処理")),"")</f>
        <v/>
      </c>
      <c r="GU5" s="6" t="str">
        <f t="shared" ref="GU5:GU68" ca="1" si="363">IFERROR(INDIRECT(ADDRESS(GY5,4,,,"日々処理")),"")</f>
        <v/>
      </c>
      <c r="GV5" s="6" t="str">
        <f t="shared" ref="GV5:GV68" ca="1" si="364">IFERROR(INDIRECT(ADDRESS(GY5,5,,,"日々処理")),"")</f>
        <v/>
      </c>
      <c r="GW5" s="22" t="e">
        <f t="shared" ref="GW5:GW68" ca="1" si="365">IF(INDIRECT(ADDRESS(ROW()-1,COLUMN()-2))="摘要",INDIRECT(ADDRESS(ROW()-3,COLUMN())),INDIRECT(ADDRESS(ROW()-1,COLUMN()))-1)</f>
        <v>#VALUE!</v>
      </c>
      <c r="GX5" s="22" t="e">
        <f t="shared" ref="GX5:GX68" ca="1" si="366">IF(INDIRECT(ADDRESS(ROW()-1,COLUMN()-3))="摘要",INDIRECT(ADDRESS(ROW()-3,COLUMN()-4)),IF(GW5&gt;0,INDIRECT(ADDRESS(ROW()-1,COLUMN())),""))</f>
        <v>#VALUE!</v>
      </c>
      <c r="GY5" s="22" t="str">
        <f ca="1">IFERROR(IF(INDIRECT(ADDRESS(ROW()-1,COLUMN()-2))="摘要",MATCH(GX5,日々処理!GT:GT,0),MATCH(GX5,INDIRECT(ADDRESS(INDIRECT(ADDRESS(ROW()-1,COLUMN()))+1,2,,,"日々処理")):INDIRECT(ADDRESS(INDIRECT(ADDRESS(ROW()-1,COLUMN()))+1000,2,,,"日々処理")),0)+INDIRECT(ADDRESS(ROW()-1,COLUMN()))),"")</f>
        <v/>
      </c>
      <c r="GZ5" s="91" t="str">
        <f t="shared" ref="GZ5:HK39" ca="1" si="367">IFERROR(IF(GZ$1=MONTH(INDIRECT(ADDRESS(ROW(),COLUMN()-7-(MOD(COLUMN(),20)-8)))),INDIRECT(ADDRESS(ROW(),COLUMN()-MOD(COLUMN(),20)+2)),0),"")</f>
        <v/>
      </c>
      <c r="HA5" s="91" t="str">
        <f t="shared" ca="1" si="276"/>
        <v/>
      </c>
      <c r="HB5" s="91" t="str">
        <f t="shared" ca="1" si="276"/>
        <v/>
      </c>
      <c r="HC5" s="91" t="str">
        <f t="shared" ca="1" si="276"/>
        <v/>
      </c>
      <c r="HD5" s="91" t="str">
        <f t="shared" ca="1" si="276"/>
        <v/>
      </c>
      <c r="HE5" s="91" t="str">
        <f t="shared" ca="1" si="276"/>
        <v/>
      </c>
      <c r="HF5" s="91" t="str">
        <f t="shared" ca="1" si="276"/>
        <v/>
      </c>
      <c r="HG5" s="91" t="str">
        <f t="shared" ca="1" si="276"/>
        <v/>
      </c>
      <c r="HH5" s="91" t="str">
        <f t="shared" ca="1" si="276"/>
        <v/>
      </c>
      <c r="HI5" s="91" t="str">
        <f t="shared" ca="1" si="276"/>
        <v/>
      </c>
      <c r="HJ5" s="91" t="str">
        <f t="shared" ca="1" si="276"/>
        <v/>
      </c>
      <c r="HK5" s="91" t="str">
        <f t="shared" ca="1" si="276"/>
        <v/>
      </c>
      <c r="HM5" s="20" t="str">
        <f t="shared" ref="HM5:HM68" ca="1" si="368">IFERROR(INDIRECT(ADDRESS(HS5,1,,,"日々処理")),"")</f>
        <v/>
      </c>
      <c r="HN5" s="21" t="str">
        <f t="shared" ref="HN5:HN68" ca="1" si="369">IFERROR(INDIRECT(ADDRESS(HS5,19,,,"日々処理")),"")</f>
        <v/>
      </c>
      <c r="HO5" s="6" t="str">
        <f t="shared" ref="HO5:HO68" ca="1" si="370">IFERROR(INDIRECT(ADDRESS(HS5,4,,,"日々処理")),"")</f>
        <v/>
      </c>
      <c r="HP5" s="6" t="str">
        <f t="shared" ref="HP5:HP68" ca="1" si="371">IFERROR(INDIRECT(ADDRESS(HS5,5,,,"日々処理")),"")</f>
        <v/>
      </c>
      <c r="HQ5" s="22" t="e">
        <f t="shared" ref="HQ5:HQ68" ca="1" si="372">IF(INDIRECT(ADDRESS(ROW()-1,COLUMN()-2))="摘要",INDIRECT(ADDRESS(ROW()-3,COLUMN())),INDIRECT(ADDRESS(ROW()-1,COLUMN()))-1)</f>
        <v>#VALUE!</v>
      </c>
      <c r="HR5" s="22" t="e">
        <f t="shared" ref="HR5:HR68" ca="1" si="373">IF(INDIRECT(ADDRESS(ROW()-1,COLUMN()-3))="摘要",INDIRECT(ADDRESS(ROW()-3,COLUMN()-4)),IF(HQ5&gt;0,INDIRECT(ADDRESS(ROW()-1,COLUMN())),""))</f>
        <v>#VALUE!</v>
      </c>
      <c r="HS5" s="22" t="str">
        <f ca="1">IFERROR(IF(INDIRECT(ADDRESS(ROW()-1,COLUMN()-2))="摘要",MATCH(HR5,日々処理!HN:HN,0),MATCH(HR5,INDIRECT(ADDRESS(INDIRECT(ADDRESS(ROW()-1,COLUMN()))+1,2,,,"日々処理")):INDIRECT(ADDRESS(INDIRECT(ADDRESS(ROW()-1,COLUMN()))+1000,2,,,"日々処理")),0)+INDIRECT(ADDRESS(ROW()-1,COLUMN()))),"")</f>
        <v/>
      </c>
      <c r="HT5" s="91" t="str">
        <f t="shared" ref="HT5:IE39" ca="1" si="374">IFERROR(IF(HT$1=MONTH(INDIRECT(ADDRESS(ROW(),COLUMN()-7-(MOD(COLUMN(),20)-8)))),INDIRECT(ADDRESS(ROW(),COLUMN()-MOD(COLUMN(),20)+2)),0),"")</f>
        <v/>
      </c>
      <c r="HU5" s="91" t="str">
        <f t="shared" ca="1" si="277"/>
        <v/>
      </c>
      <c r="HV5" s="91" t="str">
        <f t="shared" ca="1" si="277"/>
        <v/>
      </c>
      <c r="HW5" s="91" t="str">
        <f t="shared" ca="1" si="277"/>
        <v/>
      </c>
      <c r="HX5" s="91" t="str">
        <f t="shared" ca="1" si="277"/>
        <v/>
      </c>
      <c r="HY5" s="91" t="str">
        <f t="shared" ca="1" si="277"/>
        <v/>
      </c>
      <c r="HZ5" s="91" t="str">
        <f t="shared" ca="1" si="277"/>
        <v/>
      </c>
      <c r="IA5" s="91" t="str">
        <f t="shared" ca="1" si="277"/>
        <v/>
      </c>
      <c r="IB5" s="91" t="str">
        <f t="shared" ca="1" si="277"/>
        <v/>
      </c>
      <c r="IC5" s="91" t="str">
        <f t="shared" ca="1" si="277"/>
        <v/>
      </c>
      <c r="ID5" s="91" t="str">
        <f t="shared" ca="1" si="277"/>
        <v/>
      </c>
      <c r="IE5" s="91" t="str">
        <f t="shared" ca="1" si="277"/>
        <v/>
      </c>
      <c r="IG5" s="20" t="str">
        <f t="shared" ref="IG5:IG68" ca="1" si="375">IFERROR(INDIRECT(ADDRESS(IM5,1,,,"日々処理")),"")</f>
        <v/>
      </c>
      <c r="IH5" s="21" t="str">
        <f t="shared" ref="IH5:IH68" ca="1" si="376">IFERROR(INDIRECT(ADDRESS(IM5,19,,,"日々処理")),"")</f>
        <v/>
      </c>
      <c r="II5" s="6" t="str">
        <f t="shared" ref="II5:II68" ca="1" si="377">IFERROR(INDIRECT(ADDRESS(IM5,4,,,"日々処理")),"")</f>
        <v/>
      </c>
      <c r="IJ5" s="6" t="str">
        <f t="shared" ref="IJ5:IJ68" ca="1" si="378">IFERROR(INDIRECT(ADDRESS(IM5,5,,,"日々処理")),"")</f>
        <v/>
      </c>
      <c r="IK5" s="22" t="e">
        <f t="shared" ref="IK5:IK68" ca="1" si="379">IF(INDIRECT(ADDRESS(ROW()-1,COLUMN()-2))="摘要",INDIRECT(ADDRESS(ROW()-3,COLUMN())),INDIRECT(ADDRESS(ROW()-1,COLUMN()))-1)</f>
        <v>#VALUE!</v>
      </c>
      <c r="IL5" s="22" t="e">
        <f t="shared" ref="IL5:IL68" ca="1" si="380">IF(INDIRECT(ADDRESS(ROW()-1,COLUMN()-3))="摘要",INDIRECT(ADDRESS(ROW()-3,COLUMN()-4)),IF(IK5&gt;0,INDIRECT(ADDRESS(ROW()-1,COLUMN())),""))</f>
        <v>#VALUE!</v>
      </c>
      <c r="IM5" s="22" t="str">
        <f ca="1">IFERROR(IF(INDIRECT(ADDRESS(ROW()-1,COLUMN()-2))="摘要",MATCH(IL5,日々処理!IH:IH,0),MATCH(IL5,INDIRECT(ADDRESS(INDIRECT(ADDRESS(ROW()-1,COLUMN()))+1,2,,,"日々処理")):INDIRECT(ADDRESS(INDIRECT(ADDRESS(ROW()-1,COLUMN()))+1000,2,,,"日々処理")),0)+INDIRECT(ADDRESS(ROW()-1,COLUMN()))),"")</f>
        <v/>
      </c>
      <c r="IN5" s="91" t="str">
        <f t="shared" ref="IN5:IY39" ca="1" si="381">IFERROR(IF(IN$1=MONTH(INDIRECT(ADDRESS(ROW(),COLUMN()-7-(MOD(COLUMN(),20)-8)))),INDIRECT(ADDRESS(ROW(),COLUMN()-MOD(COLUMN(),20)+2)),0),"")</f>
        <v/>
      </c>
      <c r="IO5" s="91" t="str">
        <f t="shared" ca="1" si="278"/>
        <v/>
      </c>
      <c r="IP5" s="91" t="str">
        <f t="shared" ca="1" si="278"/>
        <v/>
      </c>
      <c r="IQ5" s="91" t="str">
        <f t="shared" ca="1" si="278"/>
        <v/>
      </c>
      <c r="IR5" s="91" t="str">
        <f t="shared" ca="1" si="278"/>
        <v/>
      </c>
      <c r="IS5" s="91" t="str">
        <f t="shared" ca="1" si="278"/>
        <v/>
      </c>
      <c r="IT5" s="91" t="str">
        <f t="shared" ca="1" si="278"/>
        <v/>
      </c>
      <c r="IU5" s="91" t="str">
        <f t="shared" ca="1" si="278"/>
        <v/>
      </c>
      <c r="IV5" s="91" t="str">
        <f t="shared" ca="1" si="278"/>
        <v/>
      </c>
      <c r="IW5" s="91" t="str">
        <f t="shared" ca="1" si="278"/>
        <v/>
      </c>
      <c r="IX5" s="91" t="str">
        <f t="shared" ca="1" si="278"/>
        <v/>
      </c>
      <c r="IY5" s="91" t="str">
        <f t="shared" ca="1" si="278"/>
        <v/>
      </c>
      <c r="JA5" s="20" t="str">
        <f t="shared" ref="JA5:JA68" ca="1" si="382">IFERROR(INDIRECT(ADDRESS(JG5,1,,,"日々処理")),"")</f>
        <v/>
      </c>
      <c r="JB5" s="21" t="str">
        <f t="shared" ref="JB5:JB68" ca="1" si="383">IFERROR(INDIRECT(ADDRESS(JG5,19,,,"日々処理")),"")</f>
        <v/>
      </c>
      <c r="JC5" s="6" t="str">
        <f t="shared" ref="JC5:JC68" ca="1" si="384">IFERROR(INDIRECT(ADDRESS(JG5,4,,,"日々処理")),"")</f>
        <v/>
      </c>
      <c r="JD5" s="6" t="str">
        <f t="shared" ref="JD5:JD68" ca="1" si="385">IFERROR(INDIRECT(ADDRESS(JG5,5,,,"日々処理")),"")</f>
        <v/>
      </c>
      <c r="JE5" s="22" t="e">
        <f t="shared" ref="JE5:JE68" ca="1" si="386">IF(INDIRECT(ADDRESS(ROW()-1,COLUMN()-2))="摘要",INDIRECT(ADDRESS(ROW()-3,COLUMN())),INDIRECT(ADDRESS(ROW()-1,COLUMN()))-1)</f>
        <v>#VALUE!</v>
      </c>
      <c r="JF5" s="22" t="e">
        <f t="shared" ref="JF5:JF68" ca="1" si="387">IF(INDIRECT(ADDRESS(ROW()-1,COLUMN()-3))="摘要",INDIRECT(ADDRESS(ROW()-3,COLUMN()-4)),IF(JE5&gt;0,INDIRECT(ADDRESS(ROW()-1,COLUMN())),""))</f>
        <v>#VALUE!</v>
      </c>
      <c r="JG5" s="22" t="str">
        <f ca="1">IFERROR(IF(INDIRECT(ADDRESS(ROW()-1,COLUMN()-2))="摘要",MATCH(JF5,日々処理!JB:JB,0),MATCH(JF5,INDIRECT(ADDRESS(INDIRECT(ADDRESS(ROW()-1,COLUMN()))+1,2,,,"日々処理")):INDIRECT(ADDRESS(INDIRECT(ADDRESS(ROW()-1,COLUMN()))+1000,2,,,"日々処理")),0)+INDIRECT(ADDRESS(ROW()-1,COLUMN()))),"")</f>
        <v/>
      </c>
      <c r="JH5" s="91" t="str">
        <f t="shared" ref="JH5:JS39" ca="1" si="388">IFERROR(IF(JH$1=MONTH(INDIRECT(ADDRESS(ROW(),COLUMN()-7-(MOD(COLUMN(),20)-8)))),INDIRECT(ADDRESS(ROW(),COLUMN()-MOD(COLUMN(),20)+2)),0),"")</f>
        <v/>
      </c>
      <c r="JI5" s="91" t="str">
        <f t="shared" ca="1" si="279"/>
        <v/>
      </c>
      <c r="JJ5" s="91" t="str">
        <f t="shared" ca="1" si="279"/>
        <v/>
      </c>
      <c r="JK5" s="91" t="str">
        <f t="shared" ca="1" si="279"/>
        <v/>
      </c>
      <c r="JL5" s="91" t="str">
        <f t="shared" ca="1" si="279"/>
        <v/>
      </c>
      <c r="JM5" s="91" t="str">
        <f t="shared" ca="1" si="279"/>
        <v/>
      </c>
      <c r="JN5" s="91" t="str">
        <f t="shared" ca="1" si="279"/>
        <v/>
      </c>
      <c r="JO5" s="91" t="str">
        <f t="shared" ca="1" si="279"/>
        <v/>
      </c>
      <c r="JP5" s="91" t="str">
        <f t="shared" ca="1" si="279"/>
        <v/>
      </c>
      <c r="JQ5" s="91" t="str">
        <f t="shared" ca="1" si="279"/>
        <v/>
      </c>
      <c r="JR5" s="91" t="str">
        <f t="shared" ca="1" si="279"/>
        <v/>
      </c>
      <c r="JS5" s="91" t="str">
        <f t="shared" ca="1" si="279"/>
        <v/>
      </c>
      <c r="JU5" s="20" t="str">
        <f t="shared" ref="JU5:JU68" ca="1" si="389">IFERROR(INDIRECT(ADDRESS(KA5,1,,,"日々処理")),"")</f>
        <v/>
      </c>
      <c r="JV5" s="21" t="str">
        <f t="shared" ref="JV5:JV68" ca="1" si="390">IFERROR(INDIRECT(ADDRESS(KA5,19,,,"日々処理")),"")</f>
        <v/>
      </c>
      <c r="JW5" s="6" t="str">
        <f t="shared" ref="JW5:JW68" ca="1" si="391">IFERROR(INDIRECT(ADDRESS(KA5,4,,,"日々処理")),"")</f>
        <v/>
      </c>
      <c r="JX5" s="6" t="str">
        <f t="shared" ref="JX5:JX68" ca="1" si="392">IFERROR(INDIRECT(ADDRESS(KA5,5,,,"日々処理")),"")</f>
        <v/>
      </c>
      <c r="JY5" s="22" t="e">
        <f t="shared" ref="JY5:JY68" ca="1" si="393">IF(INDIRECT(ADDRESS(ROW()-1,COLUMN()-2))="摘要",INDIRECT(ADDRESS(ROW()-3,COLUMN())),INDIRECT(ADDRESS(ROW()-1,COLUMN()))-1)</f>
        <v>#VALUE!</v>
      </c>
      <c r="JZ5" s="22" t="e">
        <f t="shared" ref="JZ5:JZ68" ca="1" si="394">IF(INDIRECT(ADDRESS(ROW()-1,COLUMN()-3))="摘要",INDIRECT(ADDRESS(ROW()-3,COLUMN()-4)),IF(JY5&gt;0,INDIRECT(ADDRESS(ROW()-1,COLUMN())),""))</f>
        <v>#VALUE!</v>
      </c>
      <c r="KA5" s="22" t="str">
        <f ca="1">IFERROR(IF(INDIRECT(ADDRESS(ROW()-1,COLUMN()-2))="摘要",MATCH(JZ5,日々処理!JV:JV,0),MATCH(JZ5,INDIRECT(ADDRESS(INDIRECT(ADDRESS(ROW()-1,COLUMN()))+1,2,,,"日々処理")):INDIRECT(ADDRESS(INDIRECT(ADDRESS(ROW()-1,COLUMN()))+1000,2,,,"日々処理")),0)+INDIRECT(ADDRESS(ROW()-1,COLUMN()))),"")</f>
        <v/>
      </c>
      <c r="KB5" s="91" t="str">
        <f t="shared" ref="KB5:KM39" ca="1" si="395">IFERROR(IF(KB$1=MONTH(INDIRECT(ADDRESS(ROW(),COLUMN()-7-(MOD(COLUMN(),20)-8)))),INDIRECT(ADDRESS(ROW(),COLUMN()-MOD(COLUMN(),20)+2)),0),"")</f>
        <v/>
      </c>
      <c r="KC5" s="91" t="str">
        <f t="shared" ca="1" si="280"/>
        <v/>
      </c>
      <c r="KD5" s="91" t="str">
        <f t="shared" ca="1" si="280"/>
        <v/>
      </c>
      <c r="KE5" s="91" t="str">
        <f t="shared" ca="1" si="280"/>
        <v/>
      </c>
      <c r="KF5" s="91" t="str">
        <f t="shared" ca="1" si="280"/>
        <v/>
      </c>
      <c r="KG5" s="91" t="str">
        <f t="shared" ca="1" si="280"/>
        <v/>
      </c>
      <c r="KH5" s="91" t="str">
        <f t="shared" ca="1" si="280"/>
        <v/>
      </c>
      <c r="KI5" s="91" t="str">
        <f t="shared" ca="1" si="280"/>
        <v/>
      </c>
      <c r="KJ5" s="91" t="str">
        <f t="shared" ca="1" si="280"/>
        <v/>
      </c>
      <c r="KK5" s="91" t="str">
        <f t="shared" ca="1" si="280"/>
        <v/>
      </c>
      <c r="KL5" s="91" t="str">
        <f t="shared" ca="1" si="280"/>
        <v/>
      </c>
      <c r="KM5" s="91" t="str">
        <f t="shared" ca="1" si="280"/>
        <v/>
      </c>
      <c r="KO5" s="20" t="str">
        <f t="shared" ref="KO5:KO68" ca="1" si="396">IFERROR(INDIRECT(ADDRESS(KU5,1,,,"日々処理")),"")</f>
        <v/>
      </c>
      <c r="KP5" s="21" t="str">
        <f t="shared" ref="KP5:KP68" ca="1" si="397">IFERROR(INDIRECT(ADDRESS(KU5,19,,,"日々処理")),"")</f>
        <v/>
      </c>
      <c r="KQ5" s="6" t="str">
        <f t="shared" ref="KQ5:KQ68" ca="1" si="398">IFERROR(INDIRECT(ADDRESS(KU5,4,,,"日々処理")),"")</f>
        <v/>
      </c>
      <c r="KR5" s="6" t="str">
        <f t="shared" ref="KR5:KR68" ca="1" si="399">IFERROR(INDIRECT(ADDRESS(KU5,5,,,"日々処理")),"")</f>
        <v/>
      </c>
      <c r="KS5" s="22" t="e">
        <f t="shared" ref="KS5:KS68" ca="1" si="400">IF(INDIRECT(ADDRESS(ROW()-1,COLUMN()-2))="摘要",INDIRECT(ADDRESS(ROW()-3,COLUMN())),INDIRECT(ADDRESS(ROW()-1,COLUMN()))-1)</f>
        <v>#VALUE!</v>
      </c>
      <c r="KT5" s="22" t="e">
        <f t="shared" ref="KT5:KT68" ca="1" si="401">IF(INDIRECT(ADDRESS(ROW()-1,COLUMN()-3))="摘要",INDIRECT(ADDRESS(ROW()-3,COLUMN()-4)),IF(KS5&gt;0,INDIRECT(ADDRESS(ROW()-1,COLUMN())),""))</f>
        <v>#VALUE!</v>
      </c>
      <c r="KU5" s="22" t="str">
        <f ca="1">IFERROR(IF(INDIRECT(ADDRESS(ROW()-1,COLUMN()-2))="摘要",MATCH(KT5,日々処理!KP:KP,0),MATCH(KT5,INDIRECT(ADDRESS(INDIRECT(ADDRESS(ROW()-1,COLUMN()))+1,2,,,"日々処理")):INDIRECT(ADDRESS(INDIRECT(ADDRESS(ROW()-1,COLUMN()))+1000,2,,,"日々処理")),0)+INDIRECT(ADDRESS(ROW()-1,COLUMN()))),"")</f>
        <v/>
      </c>
      <c r="KV5" s="91" t="str">
        <f t="shared" ref="KV5:LG39" ca="1" si="402">IFERROR(IF(KV$1=MONTH(INDIRECT(ADDRESS(ROW(),COLUMN()-7-(MOD(COLUMN(),20)-8)))),INDIRECT(ADDRESS(ROW(),COLUMN()-MOD(COLUMN(),20)+2)),0),"")</f>
        <v/>
      </c>
      <c r="KW5" s="91" t="str">
        <f t="shared" ca="1" si="281"/>
        <v/>
      </c>
      <c r="KX5" s="91" t="str">
        <f t="shared" ca="1" si="281"/>
        <v/>
      </c>
      <c r="KY5" s="91" t="str">
        <f t="shared" ca="1" si="281"/>
        <v/>
      </c>
      <c r="KZ5" s="91" t="str">
        <f t="shared" ca="1" si="281"/>
        <v/>
      </c>
      <c r="LA5" s="91" t="str">
        <f t="shared" ca="1" si="281"/>
        <v/>
      </c>
      <c r="LB5" s="91" t="str">
        <f t="shared" ca="1" si="281"/>
        <v/>
      </c>
      <c r="LC5" s="91" t="str">
        <f t="shared" ca="1" si="281"/>
        <v/>
      </c>
      <c r="LD5" s="91" t="str">
        <f t="shared" ca="1" si="281"/>
        <v/>
      </c>
      <c r="LE5" s="91" t="str">
        <f t="shared" ca="1" si="281"/>
        <v/>
      </c>
      <c r="LF5" s="91" t="str">
        <f t="shared" ca="1" si="281"/>
        <v/>
      </c>
      <c r="LG5" s="91" t="str">
        <f t="shared" ca="1" si="281"/>
        <v/>
      </c>
      <c r="LI5" s="20" t="str">
        <f t="shared" ref="LI5:LI68" ca="1" si="403">IFERROR(INDIRECT(ADDRESS(LO5,1,,,"日々処理")),"")</f>
        <v/>
      </c>
      <c r="LJ5" s="21" t="str">
        <f t="shared" ref="LJ5:LJ68" ca="1" si="404">IFERROR(INDIRECT(ADDRESS(LO5,19,,,"日々処理")),"")</f>
        <v/>
      </c>
      <c r="LK5" s="6" t="str">
        <f t="shared" ref="LK5:LK68" ca="1" si="405">IFERROR(INDIRECT(ADDRESS(LO5,4,,,"日々処理")),"")</f>
        <v/>
      </c>
      <c r="LL5" s="6" t="str">
        <f t="shared" ref="LL5:LL68" ca="1" si="406">IFERROR(INDIRECT(ADDRESS(LO5,5,,,"日々処理")),"")</f>
        <v/>
      </c>
      <c r="LM5" s="22" t="e">
        <f t="shared" ref="LM5:LM68" ca="1" si="407">IF(INDIRECT(ADDRESS(ROW()-1,COLUMN()-2))="摘要",INDIRECT(ADDRESS(ROW()-3,COLUMN())),INDIRECT(ADDRESS(ROW()-1,COLUMN()))-1)</f>
        <v>#VALUE!</v>
      </c>
      <c r="LN5" s="22" t="e">
        <f t="shared" ref="LN5:LN68" ca="1" si="408">IF(INDIRECT(ADDRESS(ROW()-1,COLUMN()-3))="摘要",INDIRECT(ADDRESS(ROW()-3,COLUMN()-4)),IF(LM5&gt;0,INDIRECT(ADDRESS(ROW()-1,COLUMN())),""))</f>
        <v>#VALUE!</v>
      </c>
      <c r="LO5" s="22" t="str">
        <f ca="1">IFERROR(IF(INDIRECT(ADDRESS(ROW()-1,COLUMN()-2))="摘要",MATCH(LN5,日々処理!LJ:LJ,0),MATCH(LN5,INDIRECT(ADDRESS(INDIRECT(ADDRESS(ROW()-1,COLUMN()))+1,2,,,"日々処理")):INDIRECT(ADDRESS(INDIRECT(ADDRESS(ROW()-1,COLUMN()))+1000,2,,,"日々処理")),0)+INDIRECT(ADDRESS(ROW()-1,COLUMN()))),"")</f>
        <v/>
      </c>
      <c r="LP5" s="91" t="str">
        <f t="shared" ref="LP5:MA39" ca="1" si="409">IFERROR(IF(LP$1=MONTH(INDIRECT(ADDRESS(ROW(),COLUMN()-7-(MOD(COLUMN(),20)-8)))),INDIRECT(ADDRESS(ROW(),COLUMN()-MOD(COLUMN(),20)+2)),0),"")</f>
        <v/>
      </c>
      <c r="LQ5" s="91" t="str">
        <f t="shared" ca="1" si="282"/>
        <v/>
      </c>
      <c r="LR5" s="91" t="str">
        <f t="shared" ca="1" si="282"/>
        <v/>
      </c>
      <c r="LS5" s="91" t="str">
        <f t="shared" ca="1" si="282"/>
        <v/>
      </c>
      <c r="LT5" s="91" t="str">
        <f t="shared" ca="1" si="282"/>
        <v/>
      </c>
      <c r="LU5" s="91" t="str">
        <f t="shared" ca="1" si="282"/>
        <v/>
      </c>
      <c r="LV5" s="91" t="str">
        <f t="shared" ca="1" si="282"/>
        <v/>
      </c>
      <c r="LW5" s="91" t="str">
        <f t="shared" ca="1" si="282"/>
        <v/>
      </c>
      <c r="LX5" s="91" t="str">
        <f t="shared" ca="1" si="282"/>
        <v/>
      </c>
      <c r="LY5" s="91" t="str">
        <f t="shared" ca="1" si="282"/>
        <v/>
      </c>
      <c r="LZ5" s="91" t="str">
        <f t="shared" ca="1" si="282"/>
        <v/>
      </c>
      <c r="MA5" s="91" t="str">
        <f t="shared" ca="1" si="282"/>
        <v/>
      </c>
      <c r="MC5" s="20" t="str">
        <f t="shared" ref="MC5:MC68" ca="1" si="410">IFERROR(INDIRECT(ADDRESS(MI5,1,,,"日々処理")),"")</f>
        <v/>
      </c>
      <c r="MD5" s="21" t="str">
        <f t="shared" ref="MD5:MD68" ca="1" si="411">IFERROR(INDIRECT(ADDRESS(MI5,19,,,"日々処理")),"")</f>
        <v/>
      </c>
      <c r="ME5" s="6" t="str">
        <f t="shared" ref="ME5:ME68" ca="1" si="412">IFERROR(INDIRECT(ADDRESS(MI5,4,,,"日々処理")),"")</f>
        <v/>
      </c>
      <c r="MF5" s="6" t="str">
        <f t="shared" ref="MF5:MF68" ca="1" si="413">IFERROR(INDIRECT(ADDRESS(MI5,5,,,"日々処理")),"")</f>
        <v/>
      </c>
      <c r="MG5" s="22" t="e">
        <f t="shared" ref="MG5:MG68" ca="1" si="414">IF(INDIRECT(ADDRESS(ROW()-1,COLUMN()-2))="摘要",INDIRECT(ADDRESS(ROW()-3,COLUMN())),INDIRECT(ADDRESS(ROW()-1,COLUMN()))-1)</f>
        <v>#VALUE!</v>
      </c>
      <c r="MH5" s="22" t="e">
        <f t="shared" ref="MH5:MH68" ca="1" si="415">IF(INDIRECT(ADDRESS(ROW()-1,COLUMN()-3))="摘要",INDIRECT(ADDRESS(ROW()-3,COLUMN()-4)),IF(MG5&gt;0,INDIRECT(ADDRESS(ROW()-1,COLUMN())),""))</f>
        <v>#VALUE!</v>
      </c>
      <c r="MI5" s="22" t="str">
        <f ca="1">IFERROR(IF(INDIRECT(ADDRESS(ROW()-1,COLUMN()-2))="摘要",MATCH(MH5,日々処理!MD:MD,0),MATCH(MH5,INDIRECT(ADDRESS(INDIRECT(ADDRESS(ROW()-1,COLUMN()))+1,2,,,"日々処理")):INDIRECT(ADDRESS(INDIRECT(ADDRESS(ROW()-1,COLUMN()))+1000,2,,,"日々処理")),0)+INDIRECT(ADDRESS(ROW()-1,COLUMN()))),"")</f>
        <v/>
      </c>
      <c r="MJ5" s="91" t="str">
        <f t="shared" ref="MJ5:MU39" ca="1" si="416">IFERROR(IF(MJ$1=MONTH(INDIRECT(ADDRESS(ROW(),COLUMN()-7-(MOD(COLUMN(),20)-8)))),INDIRECT(ADDRESS(ROW(),COLUMN()-MOD(COLUMN(),20)+2)),0),"")</f>
        <v/>
      </c>
      <c r="MK5" s="91" t="str">
        <f t="shared" ca="1" si="283"/>
        <v/>
      </c>
      <c r="ML5" s="91" t="str">
        <f t="shared" ca="1" si="283"/>
        <v/>
      </c>
      <c r="MM5" s="91" t="str">
        <f t="shared" ca="1" si="283"/>
        <v/>
      </c>
      <c r="MN5" s="91" t="str">
        <f t="shared" ca="1" si="283"/>
        <v/>
      </c>
      <c r="MO5" s="91" t="str">
        <f t="shared" ca="1" si="283"/>
        <v/>
      </c>
      <c r="MP5" s="91" t="str">
        <f t="shared" ca="1" si="283"/>
        <v/>
      </c>
      <c r="MQ5" s="91" t="str">
        <f t="shared" ca="1" si="283"/>
        <v/>
      </c>
      <c r="MR5" s="91" t="str">
        <f t="shared" ca="1" si="283"/>
        <v/>
      </c>
      <c r="MS5" s="91" t="str">
        <f t="shared" ca="1" si="283"/>
        <v/>
      </c>
      <c r="MT5" s="91" t="str">
        <f t="shared" ca="1" si="283"/>
        <v/>
      </c>
      <c r="MU5" s="91" t="str">
        <f t="shared" ca="1" si="283"/>
        <v/>
      </c>
      <c r="MW5" s="20" t="str">
        <f t="shared" ref="MW5:MW68" ca="1" si="417">IFERROR(INDIRECT(ADDRESS(NC5,1,,,"日々処理")),"")</f>
        <v/>
      </c>
      <c r="MX5" s="21" t="str">
        <f t="shared" ref="MX5:MX68" ca="1" si="418">IFERROR(INDIRECT(ADDRESS(NC5,19,,,"日々処理")),"")</f>
        <v/>
      </c>
      <c r="MY5" s="6" t="str">
        <f t="shared" ref="MY5:MY68" ca="1" si="419">IFERROR(INDIRECT(ADDRESS(NC5,4,,,"日々処理")),"")</f>
        <v/>
      </c>
      <c r="MZ5" s="6" t="str">
        <f t="shared" ref="MZ5:MZ68" ca="1" si="420">IFERROR(INDIRECT(ADDRESS(NC5,5,,,"日々処理")),"")</f>
        <v/>
      </c>
      <c r="NA5" s="22" t="e">
        <f t="shared" ref="NA5:NA68" ca="1" si="421">IF(INDIRECT(ADDRESS(ROW()-1,COLUMN()-2))="摘要",INDIRECT(ADDRESS(ROW()-3,COLUMN())),INDIRECT(ADDRESS(ROW()-1,COLUMN()))-1)</f>
        <v>#VALUE!</v>
      </c>
      <c r="NB5" s="22" t="e">
        <f t="shared" ref="NB5:NB68" ca="1" si="422">IF(INDIRECT(ADDRESS(ROW()-1,COLUMN()-3))="摘要",INDIRECT(ADDRESS(ROW()-3,COLUMN()-4)),IF(NA5&gt;0,INDIRECT(ADDRESS(ROW()-1,COLUMN())),""))</f>
        <v>#VALUE!</v>
      </c>
      <c r="NC5" s="22" t="str">
        <f ca="1">IFERROR(IF(INDIRECT(ADDRESS(ROW()-1,COLUMN()-2))="摘要",MATCH(NB5,日々処理!MX:MX,0),MATCH(NB5,INDIRECT(ADDRESS(INDIRECT(ADDRESS(ROW()-1,COLUMN()))+1,2,,,"日々処理")):INDIRECT(ADDRESS(INDIRECT(ADDRESS(ROW()-1,COLUMN()))+1000,2,,,"日々処理")),0)+INDIRECT(ADDRESS(ROW()-1,COLUMN()))),"")</f>
        <v/>
      </c>
      <c r="ND5" s="91" t="str">
        <f t="shared" ref="ND5:NO39" ca="1" si="423">IFERROR(IF(ND$1=MONTH(INDIRECT(ADDRESS(ROW(),COLUMN()-7-(MOD(COLUMN(),20)-8)))),INDIRECT(ADDRESS(ROW(),COLUMN()-MOD(COLUMN(),20)+2)),0),"")</f>
        <v/>
      </c>
      <c r="NE5" s="91" t="str">
        <f t="shared" ca="1" si="284"/>
        <v/>
      </c>
      <c r="NF5" s="91" t="str">
        <f t="shared" ca="1" si="284"/>
        <v/>
      </c>
      <c r="NG5" s="91" t="str">
        <f t="shared" ca="1" si="284"/>
        <v/>
      </c>
      <c r="NH5" s="91" t="str">
        <f t="shared" ca="1" si="284"/>
        <v/>
      </c>
      <c r="NI5" s="91" t="str">
        <f t="shared" ca="1" si="284"/>
        <v/>
      </c>
      <c r="NJ5" s="91" t="str">
        <f t="shared" ca="1" si="284"/>
        <v/>
      </c>
      <c r="NK5" s="91" t="str">
        <f t="shared" ca="1" si="284"/>
        <v/>
      </c>
      <c r="NL5" s="91" t="str">
        <f t="shared" ca="1" si="284"/>
        <v/>
      </c>
      <c r="NM5" s="91" t="str">
        <f t="shared" ca="1" si="284"/>
        <v/>
      </c>
      <c r="NN5" s="91" t="str">
        <f t="shared" ca="1" si="284"/>
        <v/>
      </c>
      <c r="NO5" s="91" t="str">
        <f t="shared" ca="1" si="284"/>
        <v/>
      </c>
      <c r="NQ5" s="20" t="str">
        <f t="shared" ref="NQ5:NQ68" ca="1" si="424">IFERROR(INDIRECT(ADDRESS(NW5,1,,,"日々処理")),"")</f>
        <v/>
      </c>
      <c r="NR5" s="21" t="str">
        <f t="shared" ref="NR5:NR68" ca="1" si="425">IFERROR(INDIRECT(ADDRESS(NW5,19,,,"日々処理")),"")</f>
        <v/>
      </c>
      <c r="NS5" s="6" t="str">
        <f t="shared" ref="NS5:NS68" ca="1" si="426">IFERROR(INDIRECT(ADDRESS(NW5,4,,,"日々処理")),"")</f>
        <v/>
      </c>
      <c r="NT5" s="6" t="str">
        <f t="shared" ref="NT5:NT68" ca="1" si="427">IFERROR(INDIRECT(ADDRESS(NW5,5,,,"日々処理")),"")</f>
        <v/>
      </c>
      <c r="NU5" s="22" t="e">
        <f t="shared" ref="NU5:NU68" ca="1" si="428">IF(INDIRECT(ADDRESS(ROW()-1,COLUMN()-2))="摘要",INDIRECT(ADDRESS(ROW()-3,COLUMN())),INDIRECT(ADDRESS(ROW()-1,COLUMN()))-1)</f>
        <v>#VALUE!</v>
      </c>
      <c r="NV5" s="22" t="e">
        <f t="shared" ref="NV5:NV68" ca="1" si="429">IF(INDIRECT(ADDRESS(ROW()-1,COLUMN()-3))="摘要",INDIRECT(ADDRESS(ROW()-3,COLUMN()-4)),IF(NU5&gt;0,INDIRECT(ADDRESS(ROW()-1,COLUMN())),""))</f>
        <v>#VALUE!</v>
      </c>
      <c r="NW5" s="22" t="str">
        <f ca="1">IFERROR(IF(INDIRECT(ADDRESS(ROW()-1,COLUMN()-2))="摘要",MATCH(NV5,日々処理!NR:NR,0),MATCH(NV5,INDIRECT(ADDRESS(INDIRECT(ADDRESS(ROW()-1,COLUMN()))+1,2,,,"日々処理")):INDIRECT(ADDRESS(INDIRECT(ADDRESS(ROW()-1,COLUMN()))+1000,2,,,"日々処理")),0)+INDIRECT(ADDRESS(ROW()-1,COLUMN()))),"")</f>
        <v/>
      </c>
      <c r="NX5" s="91" t="str">
        <f t="shared" ref="NX5:OI39" ca="1" si="430">IFERROR(IF(NX$1=MONTH(INDIRECT(ADDRESS(ROW(),COLUMN()-7-(MOD(COLUMN(),20)-8)))),INDIRECT(ADDRESS(ROW(),COLUMN()-MOD(COLUMN(),20)+2)),0),"")</f>
        <v/>
      </c>
      <c r="NY5" s="91" t="str">
        <f t="shared" ca="1" si="285"/>
        <v/>
      </c>
      <c r="NZ5" s="91" t="str">
        <f t="shared" ca="1" si="285"/>
        <v/>
      </c>
      <c r="OA5" s="91" t="str">
        <f t="shared" ca="1" si="285"/>
        <v/>
      </c>
      <c r="OB5" s="91" t="str">
        <f t="shared" ca="1" si="285"/>
        <v/>
      </c>
      <c r="OC5" s="91" t="str">
        <f t="shared" ca="1" si="285"/>
        <v/>
      </c>
      <c r="OD5" s="91" t="str">
        <f t="shared" ca="1" si="285"/>
        <v/>
      </c>
      <c r="OE5" s="91" t="str">
        <f t="shared" ca="1" si="285"/>
        <v/>
      </c>
      <c r="OF5" s="91" t="str">
        <f t="shared" ca="1" si="285"/>
        <v/>
      </c>
      <c r="OG5" s="91" t="str">
        <f t="shared" ca="1" si="285"/>
        <v/>
      </c>
      <c r="OH5" s="91" t="str">
        <f t="shared" ca="1" si="285"/>
        <v/>
      </c>
      <c r="OI5" s="91" t="str">
        <f t="shared" ca="1" si="285"/>
        <v/>
      </c>
      <c r="OK5" s="20" t="str">
        <f t="shared" ref="OK5:OK68" ca="1" si="431">IFERROR(INDIRECT(ADDRESS(OQ5,1,,,"日々処理")),"")</f>
        <v/>
      </c>
      <c r="OL5" s="21" t="str">
        <f t="shared" ref="OL5:OL68" ca="1" si="432">IFERROR(INDIRECT(ADDRESS(OQ5,19,,,"日々処理")),"")</f>
        <v/>
      </c>
      <c r="OM5" s="6" t="str">
        <f t="shared" ref="OM5:OM68" ca="1" si="433">IFERROR(INDIRECT(ADDRESS(OQ5,4,,,"日々処理")),"")</f>
        <v/>
      </c>
      <c r="ON5" s="6" t="str">
        <f t="shared" ref="ON5:ON68" ca="1" si="434">IFERROR(INDIRECT(ADDRESS(OQ5,5,,,"日々処理")),"")</f>
        <v/>
      </c>
      <c r="OO5" s="22" t="e">
        <f t="shared" ref="OO5:OO68" ca="1" si="435">IF(INDIRECT(ADDRESS(ROW()-1,COLUMN()-2))="摘要",INDIRECT(ADDRESS(ROW()-3,COLUMN())),INDIRECT(ADDRESS(ROW()-1,COLUMN()))-1)</f>
        <v>#VALUE!</v>
      </c>
      <c r="OP5" s="22" t="e">
        <f t="shared" ref="OP5:OP68" ca="1" si="436">IF(INDIRECT(ADDRESS(ROW()-1,COLUMN()-3))="摘要",INDIRECT(ADDRESS(ROW()-3,COLUMN()-4)),IF(OO5&gt;0,INDIRECT(ADDRESS(ROW()-1,COLUMN())),""))</f>
        <v>#VALUE!</v>
      </c>
      <c r="OQ5" s="22" t="str">
        <f ca="1">IFERROR(IF(INDIRECT(ADDRESS(ROW()-1,COLUMN()-2))="摘要",MATCH(OP5,日々処理!OL:OL,0),MATCH(OP5,INDIRECT(ADDRESS(INDIRECT(ADDRESS(ROW()-1,COLUMN()))+1,2,,,"日々処理")):INDIRECT(ADDRESS(INDIRECT(ADDRESS(ROW()-1,COLUMN()))+1000,2,,,"日々処理")),0)+INDIRECT(ADDRESS(ROW()-1,COLUMN()))),"")</f>
        <v/>
      </c>
      <c r="OR5" s="91" t="str">
        <f t="shared" ref="OR5:PC39" ca="1" si="437">IFERROR(IF(OR$1=MONTH(INDIRECT(ADDRESS(ROW(),COLUMN()-7-(MOD(COLUMN(),20)-8)))),INDIRECT(ADDRESS(ROW(),COLUMN()-MOD(COLUMN(),20)+2)),0),"")</f>
        <v/>
      </c>
      <c r="OS5" s="91" t="str">
        <f t="shared" ca="1" si="286"/>
        <v/>
      </c>
      <c r="OT5" s="91" t="str">
        <f t="shared" ca="1" si="286"/>
        <v/>
      </c>
      <c r="OU5" s="91" t="str">
        <f t="shared" ca="1" si="286"/>
        <v/>
      </c>
      <c r="OV5" s="91" t="str">
        <f t="shared" ca="1" si="286"/>
        <v/>
      </c>
      <c r="OW5" s="91" t="str">
        <f t="shared" ca="1" si="286"/>
        <v/>
      </c>
      <c r="OX5" s="91" t="str">
        <f t="shared" ca="1" si="286"/>
        <v/>
      </c>
      <c r="OY5" s="91" t="str">
        <f t="shared" ca="1" si="286"/>
        <v/>
      </c>
      <c r="OZ5" s="91" t="str">
        <f t="shared" ca="1" si="286"/>
        <v/>
      </c>
      <c r="PA5" s="91" t="str">
        <f t="shared" ca="1" si="286"/>
        <v/>
      </c>
      <c r="PB5" s="91" t="str">
        <f t="shared" ca="1" si="286"/>
        <v/>
      </c>
      <c r="PC5" s="91" t="str">
        <f t="shared" ca="1" si="286"/>
        <v/>
      </c>
      <c r="PE5" s="20" t="str">
        <f t="shared" ref="PE5:PE68" ca="1" si="438">IFERROR(INDIRECT(ADDRESS(PK5,1,,,"日々処理")),"")</f>
        <v/>
      </c>
      <c r="PF5" s="21" t="str">
        <f t="shared" ref="PF5:PF68" ca="1" si="439">IFERROR(INDIRECT(ADDRESS(PK5,19,,,"日々処理")),"")</f>
        <v/>
      </c>
      <c r="PG5" s="6" t="str">
        <f t="shared" ref="PG5:PG68" ca="1" si="440">IFERROR(INDIRECT(ADDRESS(PK5,4,,,"日々処理")),"")</f>
        <v/>
      </c>
      <c r="PH5" s="6" t="str">
        <f t="shared" ref="PH5:PH68" ca="1" si="441">IFERROR(INDIRECT(ADDRESS(PK5,5,,,"日々処理")),"")</f>
        <v/>
      </c>
      <c r="PI5" s="22" t="e">
        <f t="shared" ref="PI5:PI68" ca="1" si="442">IF(INDIRECT(ADDRESS(ROW()-1,COLUMN()-2))="摘要",INDIRECT(ADDRESS(ROW()-3,COLUMN())),INDIRECT(ADDRESS(ROW()-1,COLUMN()))-1)</f>
        <v>#VALUE!</v>
      </c>
      <c r="PJ5" s="22" t="e">
        <f t="shared" ref="PJ5:PJ68" ca="1" si="443">IF(INDIRECT(ADDRESS(ROW()-1,COLUMN()-3))="摘要",INDIRECT(ADDRESS(ROW()-3,COLUMN()-4)),IF(PI5&gt;0,INDIRECT(ADDRESS(ROW()-1,COLUMN())),""))</f>
        <v>#VALUE!</v>
      </c>
      <c r="PK5" s="22" t="str">
        <f ca="1">IFERROR(IF(INDIRECT(ADDRESS(ROW()-1,COLUMN()-2))="摘要",MATCH(PJ5,日々処理!PF:PF,0),MATCH(PJ5,INDIRECT(ADDRESS(INDIRECT(ADDRESS(ROW()-1,COLUMN()))+1,2,,,"日々処理")):INDIRECT(ADDRESS(INDIRECT(ADDRESS(ROW()-1,COLUMN()))+1000,2,,,"日々処理")),0)+INDIRECT(ADDRESS(ROW()-1,COLUMN()))),"")</f>
        <v/>
      </c>
      <c r="PL5" s="91" t="str">
        <f t="shared" ref="PL5:PW39" ca="1" si="444">IFERROR(IF(PL$1=MONTH(INDIRECT(ADDRESS(ROW(),COLUMN()-7-(MOD(COLUMN(),20)-8)))),INDIRECT(ADDRESS(ROW(),COLUMN()-MOD(COLUMN(),20)+2)),0),"")</f>
        <v/>
      </c>
      <c r="PM5" s="91" t="str">
        <f t="shared" ca="1" si="287"/>
        <v/>
      </c>
      <c r="PN5" s="91" t="str">
        <f t="shared" ca="1" si="287"/>
        <v/>
      </c>
      <c r="PO5" s="91" t="str">
        <f t="shared" ca="1" si="287"/>
        <v/>
      </c>
      <c r="PP5" s="91" t="str">
        <f t="shared" ca="1" si="287"/>
        <v/>
      </c>
      <c r="PQ5" s="91" t="str">
        <f t="shared" ca="1" si="287"/>
        <v/>
      </c>
      <c r="PR5" s="91" t="str">
        <f t="shared" ca="1" si="287"/>
        <v/>
      </c>
      <c r="PS5" s="91" t="str">
        <f t="shared" ca="1" si="287"/>
        <v/>
      </c>
      <c r="PT5" s="91" t="str">
        <f t="shared" ca="1" si="287"/>
        <v/>
      </c>
      <c r="PU5" s="91" t="str">
        <f t="shared" ca="1" si="287"/>
        <v/>
      </c>
      <c r="PV5" s="91" t="str">
        <f t="shared" ca="1" si="287"/>
        <v/>
      </c>
      <c r="PW5" s="91" t="str">
        <f t="shared" ca="1" si="287"/>
        <v/>
      </c>
      <c r="PY5" s="20" t="str">
        <f t="shared" ref="PY5:PY68" ca="1" si="445">IFERROR(INDIRECT(ADDRESS(QE5,1,,,"日々処理")),"")</f>
        <v/>
      </c>
      <c r="PZ5" s="21" t="str">
        <f t="shared" ref="PZ5:PZ68" ca="1" si="446">IFERROR(INDIRECT(ADDRESS(QE5,19,,,"日々処理")),"")</f>
        <v/>
      </c>
      <c r="QA5" s="6" t="str">
        <f t="shared" ref="QA5:QA68" ca="1" si="447">IFERROR(INDIRECT(ADDRESS(QE5,4,,,"日々処理")),"")</f>
        <v/>
      </c>
      <c r="QB5" s="6" t="str">
        <f t="shared" ref="QB5:QB68" ca="1" si="448">IFERROR(INDIRECT(ADDRESS(QE5,5,,,"日々処理")),"")</f>
        <v/>
      </c>
      <c r="QC5" s="22" t="e">
        <f t="shared" ref="QC5:QC68" ca="1" si="449">IF(INDIRECT(ADDRESS(ROW()-1,COLUMN()-2))="摘要",INDIRECT(ADDRESS(ROW()-3,COLUMN())),INDIRECT(ADDRESS(ROW()-1,COLUMN()))-1)</f>
        <v>#VALUE!</v>
      </c>
      <c r="QD5" s="22" t="e">
        <f t="shared" ref="QD5:QD68" ca="1" si="450">IF(INDIRECT(ADDRESS(ROW()-1,COLUMN()-3))="摘要",INDIRECT(ADDRESS(ROW()-3,COLUMN()-4)),IF(QC5&gt;0,INDIRECT(ADDRESS(ROW()-1,COLUMN())),""))</f>
        <v>#VALUE!</v>
      </c>
      <c r="QE5" s="22" t="str">
        <f ca="1">IFERROR(IF(INDIRECT(ADDRESS(ROW()-1,COLUMN()-2))="摘要",MATCH(QD5,日々処理!PZ:PZ,0),MATCH(QD5,INDIRECT(ADDRESS(INDIRECT(ADDRESS(ROW()-1,COLUMN()))+1,2,,,"日々処理")):INDIRECT(ADDRESS(INDIRECT(ADDRESS(ROW()-1,COLUMN()))+1000,2,,,"日々処理")),0)+INDIRECT(ADDRESS(ROW()-1,COLUMN()))),"")</f>
        <v/>
      </c>
      <c r="QF5" s="91" t="str">
        <f t="shared" ref="QF5:QQ39" ca="1" si="451">IFERROR(IF(QF$1=MONTH(INDIRECT(ADDRESS(ROW(),COLUMN()-7-(MOD(COLUMN(),20)-8)))),INDIRECT(ADDRESS(ROW(),COLUMN()-MOD(COLUMN(),20)+2)),0),"")</f>
        <v/>
      </c>
      <c r="QG5" s="91" t="str">
        <f t="shared" ca="1" si="288"/>
        <v/>
      </c>
      <c r="QH5" s="91" t="str">
        <f t="shared" ca="1" si="288"/>
        <v/>
      </c>
      <c r="QI5" s="91" t="str">
        <f t="shared" ca="1" si="288"/>
        <v/>
      </c>
      <c r="QJ5" s="91" t="str">
        <f t="shared" ca="1" si="288"/>
        <v/>
      </c>
      <c r="QK5" s="91" t="str">
        <f t="shared" ca="1" si="288"/>
        <v/>
      </c>
      <c r="QL5" s="91" t="str">
        <f t="shared" ca="1" si="288"/>
        <v/>
      </c>
      <c r="QM5" s="91" t="str">
        <f t="shared" ca="1" si="288"/>
        <v/>
      </c>
      <c r="QN5" s="91" t="str">
        <f t="shared" ca="1" si="288"/>
        <v/>
      </c>
      <c r="QO5" s="91" t="str">
        <f t="shared" ca="1" si="288"/>
        <v/>
      </c>
      <c r="QP5" s="91" t="str">
        <f t="shared" ca="1" si="288"/>
        <v/>
      </c>
      <c r="QQ5" s="91" t="str">
        <f t="shared" ca="1" si="288"/>
        <v/>
      </c>
      <c r="QS5" s="20" t="str">
        <f t="shared" ref="QS5:QS68" ca="1" si="452">IFERROR(INDIRECT(ADDRESS(QY5,1,,,"日々処理")),"")</f>
        <v/>
      </c>
      <c r="QT5" s="21" t="str">
        <f t="shared" ref="QT5:QT68" ca="1" si="453">IFERROR(INDIRECT(ADDRESS(QY5,19,,,"日々処理")),"")</f>
        <v/>
      </c>
      <c r="QU5" s="6" t="str">
        <f t="shared" ref="QU5:QU68" ca="1" si="454">IFERROR(INDIRECT(ADDRESS(QY5,4,,,"日々処理")),"")</f>
        <v/>
      </c>
      <c r="QV5" s="6" t="str">
        <f t="shared" ref="QV5:QV68" ca="1" si="455">IFERROR(INDIRECT(ADDRESS(QY5,5,,,"日々処理")),"")</f>
        <v/>
      </c>
      <c r="QW5" s="22" t="e">
        <f t="shared" ref="QW5:QW68" ca="1" si="456">IF(INDIRECT(ADDRESS(ROW()-1,COLUMN()-2))="摘要",INDIRECT(ADDRESS(ROW()-3,COLUMN())),INDIRECT(ADDRESS(ROW()-1,COLUMN()))-1)</f>
        <v>#VALUE!</v>
      </c>
      <c r="QX5" s="22" t="e">
        <f t="shared" ref="QX5:QX68" ca="1" si="457">IF(INDIRECT(ADDRESS(ROW()-1,COLUMN()-3))="摘要",INDIRECT(ADDRESS(ROW()-3,COLUMN()-4)),IF(QW5&gt;0,INDIRECT(ADDRESS(ROW()-1,COLUMN())),""))</f>
        <v>#VALUE!</v>
      </c>
      <c r="QY5" s="22" t="str">
        <f ca="1">IFERROR(IF(INDIRECT(ADDRESS(ROW()-1,COLUMN()-2))="摘要",MATCH(QX5,日々処理!QT:QT,0),MATCH(QX5,INDIRECT(ADDRESS(INDIRECT(ADDRESS(ROW()-1,COLUMN()))+1,2,,,"日々処理")):INDIRECT(ADDRESS(INDIRECT(ADDRESS(ROW()-1,COLUMN()))+1000,2,,,"日々処理")),0)+INDIRECT(ADDRESS(ROW()-1,COLUMN()))),"")</f>
        <v/>
      </c>
      <c r="QZ5" s="91" t="str">
        <f t="shared" ref="QZ5:RK39" ca="1" si="458">IFERROR(IF(QZ$1=MONTH(INDIRECT(ADDRESS(ROW(),COLUMN()-7-(MOD(COLUMN(),20)-8)))),INDIRECT(ADDRESS(ROW(),COLUMN()-MOD(COLUMN(),20)+2)),0),"")</f>
        <v/>
      </c>
      <c r="RA5" s="91" t="str">
        <f t="shared" ca="1" si="289"/>
        <v/>
      </c>
      <c r="RB5" s="91" t="str">
        <f t="shared" ca="1" si="289"/>
        <v/>
      </c>
      <c r="RC5" s="91" t="str">
        <f t="shared" ca="1" si="289"/>
        <v/>
      </c>
      <c r="RD5" s="91" t="str">
        <f t="shared" ca="1" si="289"/>
        <v/>
      </c>
      <c r="RE5" s="91" t="str">
        <f t="shared" ca="1" si="289"/>
        <v/>
      </c>
      <c r="RF5" s="91" t="str">
        <f t="shared" ca="1" si="289"/>
        <v/>
      </c>
      <c r="RG5" s="91" t="str">
        <f t="shared" ca="1" si="289"/>
        <v/>
      </c>
      <c r="RH5" s="91" t="str">
        <f t="shared" ca="1" si="289"/>
        <v/>
      </c>
      <c r="RI5" s="91" t="str">
        <f t="shared" ca="1" si="289"/>
        <v/>
      </c>
      <c r="RJ5" s="91" t="str">
        <f t="shared" ca="1" si="289"/>
        <v/>
      </c>
      <c r="RK5" s="91" t="str">
        <f t="shared" ca="1" si="289"/>
        <v/>
      </c>
      <c r="RM5" s="20" t="str">
        <f t="shared" ref="RM5:RM68" ca="1" si="459">IFERROR(INDIRECT(ADDRESS(RS5,1,,,"日々処理")),"")</f>
        <v/>
      </c>
      <c r="RN5" s="21" t="str">
        <f t="shared" ref="RN5:RN68" ca="1" si="460">IFERROR(INDIRECT(ADDRESS(RS5,19,,,"日々処理")),"")</f>
        <v/>
      </c>
      <c r="RO5" s="6" t="str">
        <f t="shared" ref="RO5:RO68" ca="1" si="461">IFERROR(INDIRECT(ADDRESS(RS5,4,,,"日々処理")),"")</f>
        <v/>
      </c>
      <c r="RP5" s="6" t="str">
        <f t="shared" ref="RP5:RP68" ca="1" si="462">IFERROR(INDIRECT(ADDRESS(RS5,5,,,"日々処理")),"")</f>
        <v/>
      </c>
      <c r="RQ5" s="22" t="e">
        <f t="shared" ref="RQ5:RQ68" ca="1" si="463">IF(INDIRECT(ADDRESS(ROW()-1,COLUMN()-2))="摘要",INDIRECT(ADDRESS(ROW()-3,COLUMN())),INDIRECT(ADDRESS(ROW()-1,COLUMN()))-1)</f>
        <v>#VALUE!</v>
      </c>
      <c r="RR5" s="22" t="e">
        <f t="shared" ref="RR5:RR68" ca="1" si="464">IF(INDIRECT(ADDRESS(ROW()-1,COLUMN()-3))="摘要",INDIRECT(ADDRESS(ROW()-3,COLUMN()-4)),IF(RQ5&gt;0,INDIRECT(ADDRESS(ROW()-1,COLUMN())),""))</f>
        <v>#VALUE!</v>
      </c>
      <c r="RS5" s="22" t="str">
        <f ca="1">IFERROR(IF(INDIRECT(ADDRESS(ROW()-1,COLUMN()-2))="摘要",MATCH(RR5,日々処理!RN:RN,0),MATCH(RR5,INDIRECT(ADDRESS(INDIRECT(ADDRESS(ROW()-1,COLUMN()))+1,2,,,"日々処理")):INDIRECT(ADDRESS(INDIRECT(ADDRESS(ROW()-1,COLUMN()))+1000,2,,,"日々処理")),0)+INDIRECT(ADDRESS(ROW()-1,COLUMN()))),"")</f>
        <v/>
      </c>
      <c r="RT5" s="91" t="str">
        <f t="shared" ref="RT5:SE39" ca="1" si="465">IFERROR(IF(RT$1=MONTH(INDIRECT(ADDRESS(ROW(),COLUMN()-7-(MOD(COLUMN(),20)-8)))),INDIRECT(ADDRESS(ROW(),COLUMN()-MOD(COLUMN(),20)+2)),0),"")</f>
        <v/>
      </c>
      <c r="RU5" s="91" t="str">
        <f t="shared" ca="1" si="290"/>
        <v/>
      </c>
      <c r="RV5" s="91" t="str">
        <f t="shared" ca="1" si="290"/>
        <v/>
      </c>
      <c r="RW5" s="91" t="str">
        <f t="shared" ca="1" si="290"/>
        <v/>
      </c>
      <c r="RX5" s="91" t="str">
        <f t="shared" ca="1" si="290"/>
        <v/>
      </c>
      <c r="RY5" s="91" t="str">
        <f t="shared" ca="1" si="290"/>
        <v/>
      </c>
      <c r="RZ5" s="91" t="str">
        <f t="shared" ca="1" si="290"/>
        <v/>
      </c>
      <c r="SA5" s="91" t="str">
        <f t="shared" ca="1" si="290"/>
        <v/>
      </c>
      <c r="SB5" s="91" t="str">
        <f t="shared" ca="1" si="290"/>
        <v/>
      </c>
      <c r="SC5" s="91" t="str">
        <f t="shared" ca="1" si="290"/>
        <v/>
      </c>
      <c r="SD5" s="91" t="str">
        <f t="shared" ca="1" si="290"/>
        <v/>
      </c>
      <c r="SE5" s="91" t="str">
        <f t="shared" ca="1" si="290"/>
        <v/>
      </c>
    </row>
    <row r="6" spans="1:499" ht="12" customHeight="1">
      <c r="A6" s="20" t="str">
        <f t="shared" ca="1" si="291"/>
        <v/>
      </c>
      <c r="B6" s="21" t="str">
        <f t="shared" ca="1" si="292"/>
        <v/>
      </c>
      <c r="C6" s="6" t="str">
        <f t="shared" ca="1" si="293"/>
        <v/>
      </c>
      <c r="D6" s="6" t="str">
        <f t="shared" ca="1" si="294"/>
        <v/>
      </c>
      <c r="E6" s="22" t="e">
        <f t="shared" ca="1" si="295"/>
        <v>#VALUE!</v>
      </c>
      <c r="F6" s="22" t="e">
        <f t="shared" ca="1" si="296"/>
        <v>#VALUE!</v>
      </c>
      <c r="G6" s="22" t="str">
        <f ca="1">IFERROR(IF(INDIRECT(ADDRESS(ROW()-1,COLUMN()-2))="摘要",MATCH(F6,日々処理!B:B,0),MATCH(F6,INDIRECT(ADDRESS(INDIRECT(ADDRESS(ROW()-1,COLUMN()))+1,2,,,"日々処理")):INDIRECT(ADDRESS(INDIRECT(ADDRESS(ROW()-1,COLUMN()))+1000,2,,,"日々処理")),0)+INDIRECT(ADDRESS(ROW()-1,COLUMN()))),"")</f>
        <v/>
      </c>
      <c r="H6" s="91" t="str">
        <f t="shared" ca="1" si="297"/>
        <v/>
      </c>
      <c r="I6" s="91" t="str">
        <f t="shared" ca="1" si="266"/>
        <v/>
      </c>
      <c r="J6" s="91" t="str">
        <f t="shared" ca="1" si="266"/>
        <v/>
      </c>
      <c r="K6" s="91" t="str">
        <f t="shared" ca="1" si="266"/>
        <v/>
      </c>
      <c r="L6" s="91" t="str">
        <f t="shared" ca="1" si="266"/>
        <v/>
      </c>
      <c r="M6" s="91" t="str">
        <f t="shared" ca="1" si="266"/>
        <v/>
      </c>
      <c r="N6" s="91" t="str">
        <f t="shared" ca="1" si="266"/>
        <v/>
      </c>
      <c r="O6" s="91" t="str">
        <f t="shared" ca="1" si="266"/>
        <v/>
      </c>
      <c r="P6" s="91" t="str">
        <f t="shared" ca="1" si="266"/>
        <v/>
      </c>
      <c r="Q6" s="91" t="str">
        <f t="shared" ca="1" si="266"/>
        <v/>
      </c>
      <c r="R6" s="91" t="str">
        <f t="shared" ca="1" si="266"/>
        <v/>
      </c>
      <c r="S6" s="91" t="str">
        <f t="shared" ca="1" si="266"/>
        <v/>
      </c>
      <c r="T6" s="89"/>
      <c r="U6" s="20" t="str">
        <f t="shared" ca="1" si="298"/>
        <v/>
      </c>
      <c r="V6" s="21" t="str">
        <f t="shared" ca="1" si="299"/>
        <v/>
      </c>
      <c r="W6" s="6" t="str">
        <f t="shared" ca="1" si="300"/>
        <v/>
      </c>
      <c r="X6" s="6" t="str">
        <f t="shared" ca="1" si="301"/>
        <v/>
      </c>
      <c r="Y6" s="22" t="e">
        <f t="shared" ca="1" si="302"/>
        <v>#VALUE!</v>
      </c>
      <c r="Z6" s="22" t="e">
        <f t="shared" ca="1" si="303"/>
        <v>#VALUE!</v>
      </c>
      <c r="AA6" s="22" t="str">
        <f ca="1">IFERROR(IF(INDIRECT(ADDRESS(ROW()-1,COLUMN()-2))="摘要",MATCH(Z6,日々処理!V:V,0),MATCH(Z6,INDIRECT(ADDRESS(INDIRECT(ADDRESS(ROW()-1,COLUMN()))+1,2,,,"日々処理")):INDIRECT(ADDRESS(INDIRECT(ADDRESS(ROW()-1,COLUMN()))+1000,2,,,"日々処理")),0)+INDIRECT(ADDRESS(ROW()-1,COLUMN()))),"")</f>
        <v/>
      </c>
      <c r="AB6" s="91" t="str">
        <f t="shared" ca="1" si="304"/>
        <v/>
      </c>
      <c r="AC6" s="91" t="str">
        <f t="shared" ca="1" si="267"/>
        <v/>
      </c>
      <c r="AD6" s="91" t="str">
        <f t="shared" ca="1" si="267"/>
        <v/>
      </c>
      <c r="AE6" s="91" t="str">
        <f t="shared" ca="1" si="267"/>
        <v/>
      </c>
      <c r="AF6" s="91" t="str">
        <f t="shared" ca="1" si="267"/>
        <v/>
      </c>
      <c r="AG6" s="91" t="str">
        <f t="shared" ca="1" si="267"/>
        <v/>
      </c>
      <c r="AH6" s="91" t="str">
        <f t="shared" ca="1" si="267"/>
        <v/>
      </c>
      <c r="AI6" s="91" t="str">
        <f t="shared" ca="1" si="267"/>
        <v/>
      </c>
      <c r="AJ6" s="91" t="str">
        <f t="shared" ca="1" si="267"/>
        <v/>
      </c>
      <c r="AK6" s="91" t="str">
        <f t="shared" ca="1" si="267"/>
        <v/>
      </c>
      <c r="AL6" s="91" t="str">
        <f t="shared" ca="1" si="267"/>
        <v/>
      </c>
      <c r="AM6" s="91" t="str">
        <f t="shared" ca="1" si="267"/>
        <v/>
      </c>
      <c r="AO6" s="20" t="str">
        <f t="shared" ca="1" si="305"/>
        <v/>
      </c>
      <c r="AP6" s="21" t="str">
        <f t="shared" ca="1" si="306"/>
        <v/>
      </c>
      <c r="AQ6" s="6" t="str">
        <f t="shared" ca="1" si="307"/>
        <v/>
      </c>
      <c r="AR6" s="6" t="str">
        <f t="shared" ca="1" si="308"/>
        <v/>
      </c>
      <c r="AS6" s="22" t="e">
        <f t="shared" ca="1" si="309"/>
        <v>#VALUE!</v>
      </c>
      <c r="AT6" s="22" t="e">
        <f t="shared" ca="1" si="310"/>
        <v>#VALUE!</v>
      </c>
      <c r="AU6" s="22" t="str">
        <f ca="1">IFERROR(IF(INDIRECT(ADDRESS(ROW()-1,COLUMN()-2))="摘要",MATCH(AT6,日々処理!AP:AP,0),MATCH(AT6,INDIRECT(ADDRESS(INDIRECT(ADDRESS(ROW()-1,COLUMN()))+1,2,,,"日々処理")):INDIRECT(ADDRESS(INDIRECT(ADDRESS(ROW()-1,COLUMN()))+1000,2,,,"日々処理")),0)+INDIRECT(ADDRESS(ROW()-1,COLUMN()))),"")</f>
        <v/>
      </c>
      <c r="AV6" s="91" t="str">
        <f t="shared" ca="1" si="311"/>
        <v/>
      </c>
      <c r="AW6" s="91" t="str">
        <f t="shared" ca="1" si="268"/>
        <v/>
      </c>
      <c r="AX6" s="91" t="str">
        <f t="shared" ca="1" si="268"/>
        <v/>
      </c>
      <c r="AY6" s="91" t="str">
        <f t="shared" ca="1" si="268"/>
        <v/>
      </c>
      <c r="AZ6" s="91" t="str">
        <f t="shared" ca="1" si="268"/>
        <v/>
      </c>
      <c r="BA6" s="91" t="str">
        <f t="shared" ca="1" si="268"/>
        <v/>
      </c>
      <c r="BB6" s="91" t="str">
        <f t="shared" ca="1" si="268"/>
        <v/>
      </c>
      <c r="BC6" s="91" t="str">
        <f t="shared" ca="1" si="268"/>
        <v/>
      </c>
      <c r="BD6" s="91" t="str">
        <f t="shared" ca="1" si="268"/>
        <v/>
      </c>
      <c r="BE6" s="91" t="str">
        <f t="shared" ca="1" si="268"/>
        <v/>
      </c>
      <c r="BF6" s="91" t="str">
        <f t="shared" ca="1" si="268"/>
        <v/>
      </c>
      <c r="BG6" s="91" t="str">
        <f t="shared" ca="1" si="268"/>
        <v/>
      </c>
      <c r="BI6" s="20" t="str">
        <f t="shared" ca="1" si="312"/>
        <v/>
      </c>
      <c r="BJ6" s="21" t="str">
        <f t="shared" ca="1" si="313"/>
        <v/>
      </c>
      <c r="BK6" s="6" t="str">
        <f t="shared" ca="1" si="314"/>
        <v/>
      </c>
      <c r="BL6" s="6" t="str">
        <f t="shared" ca="1" si="315"/>
        <v/>
      </c>
      <c r="BM6" s="22" t="e">
        <f t="shared" ca="1" si="316"/>
        <v>#VALUE!</v>
      </c>
      <c r="BN6" s="22" t="e">
        <f t="shared" ca="1" si="317"/>
        <v>#VALUE!</v>
      </c>
      <c r="BO6" s="22" t="str">
        <f ca="1">IFERROR(IF(INDIRECT(ADDRESS(ROW()-1,COLUMN()-2))="摘要",MATCH(BN6,日々処理!BJ:BJ,0),MATCH(BN6,INDIRECT(ADDRESS(INDIRECT(ADDRESS(ROW()-1,COLUMN()))+1,2,,,"日々処理")):INDIRECT(ADDRESS(INDIRECT(ADDRESS(ROW()-1,COLUMN()))+1000,2,,,"日々処理")),0)+INDIRECT(ADDRESS(ROW()-1,COLUMN()))),"")</f>
        <v/>
      </c>
      <c r="BP6" s="91" t="str">
        <f t="shared" ca="1" si="318"/>
        <v/>
      </c>
      <c r="BQ6" s="91" t="str">
        <f t="shared" ca="1" si="269"/>
        <v/>
      </c>
      <c r="BR6" s="91" t="str">
        <f t="shared" ca="1" si="269"/>
        <v/>
      </c>
      <c r="BS6" s="91" t="str">
        <f t="shared" ca="1" si="269"/>
        <v/>
      </c>
      <c r="BT6" s="91" t="str">
        <f t="shared" ca="1" si="269"/>
        <v/>
      </c>
      <c r="BU6" s="91" t="str">
        <f t="shared" ca="1" si="269"/>
        <v/>
      </c>
      <c r="BV6" s="91" t="str">
        <f t="shared" ca="1" si="269"/>
        <v/>
      </c>
      <c r="BW6" s="91" t="str">
        <f t="shared" ca="1" si="269"/>
        <v/>
      </c>
      <c r="BX6" s="91" t="str">
        <f t="shared" ca="1" si="269"/>
        <v/>
      </c>
      <c r="BY6" s="91" t="str">
        <f t="shared" ca="1" si="269"/>
        <v/>
      </c>
      <c r="BZ6" s="91" t="str">
        <f t="shared" ca="1" si="269"/>
        <v/>
      </c>
      <c r="CA6" s="91" t="str">
        <f t="shared" ca="1" si="269"/>
        <v/>
      </c>
      <c r="CC6" s="20" t="str">
        <f t="shared" ca="1" si="319"/>
        <v/>
      </c>
      <c r="CD6" s="21" t="str">
        <f t="shared" ca="1" si="320"/>
        <v/>
      </c>
      <c r="CE6" s="6" t="str">
        <f t="shared" ca="1" si="321"/>
        <v/>
      </c>
      <c r="CF6" s="6" t="str">
        <f t="shared" ca="1" si="322"/>
        <v/>
      </c>
      <c r="CG6" s="22" t="e">
        <f t="shared" ca="1" si="323"/>
        <v>#VALUE!</v>
      </c>
      <c r="CH6" s="22" t="e">
        <f t="shared" ca="1" si="324"/>
        <v>#VALUE!</v>
      </c>
      <c r="CI6" s="22" t="str">
        <f ca="1">IFERROR(IF(INDIRECT(ADDRESS(ROW()-1,COLUMN()-2))="摘要",MATCH(CH6,日々処理!CD:CD,0),MATCH(CH6,INDIRECT(ADDRESS(INDIRECT(ADDRESS(ROW()-1,COLUMN()))+1,2,,,"日々処理")):INDIRECT(ADDRESS(INDIRECT(ADDRESS(ROW()-1,COLUMN()))+1000,2,,,"日々処理")),0)+INDIRECT(ADDRESS(ROW()-1,COLUMN()))),"")</f>
        <v/>
      </c>
      <c r="CJ6" s="91" t="str">
        <f t="shared" ca="1" si="325"/>
        <v/>
      </c>
      <c r="CK6" s="91" t="str">
        <f t="shared" ca="1" si="270"/>
        <v/>
      </c>
      <c r="CL6" s="91" t="str">
        <f t="shared" ca="1" si="270"/>
        <v/>
      </c>
      <c r="CM6" s="91" t="str">
        <f t="shared" ca="1" si="270"/>
        <v/>
      </c>
      <c r="CN6" s="91" t="str">
        <f t="shared" ca="1" si="270"/>
        <v/>
      </c>
      <c r="CO6" s="91" t="str">
        <f t="shared" ca="1" si="270"/>
        <v/>
      </c>
      <c r="CP6" s="91" t="str">
        <f t="shared" ca="1" si="270"/>
        <v/>
      </c>
      <c r="CQ6" s="91" t="str">
        <f t="shared" ca="1" si="270"/>
        <v/>
      </c>
      <c r="CR6" s="91" t="str">
        <f t="shared" ca="1" si="270"/>
        <v/>
      </c>
      <c r="CS6" s="91" t="str">
        <f t="shared" ca="1" si="270"/>
        <v/>
      </c>
      <c r="CT6" s="91" t="str">
        <f t="shared" ca="1" si="270"/>
        <v/>
      </c>
      <c r="CU6" s="91" t="str">
        <f t="shared" ca="1" si="270"/>
        <v/>
      </c>
      <c r="CW6" s="20" t="str">
        <f t="shared" ca="1" si="326"/>
        <v/>
      </c>
      <c r="CX6" s="21" t="str">
        <f t="shared" ca="1" si="327"/>
        <v/>
      </c>
      <c r="CY6" s="6" t="str">
        <f t="shared" ca="1" si="328"/>
        <v/>
      </c>
      <c r="CZ6" s="6" t="str">
        <f t="shared" ca="1" si="329"/>
        <v/>
      </c>
      <c r="DA6" s="22" t="e">
        <f t="shared" ca="1" si="330"/>
        <v>#VALUE!</v>
      </c>
      <c r="DB6" s="22" t="e">
        <f t="shared" ca="1" si="331"/>
        <v>#VALUE!</v>
      </c>
      <c r="DC6" s="22" t="str">
        <f ca="1">IFERROR(IF(INDIRECT(ADDRESS(ROW()-1,COLUMN()-2))="摘要",MATCH(DB6,日々処理!CX:CX,0),MATCH(DB6,INDIRECT(ADDRESS(INDIRECT(ADDRESS(ROW()-1,COLUMN()))+1,2,,,"日々処理")):INDIRECT(ADDRESS(INDIRECT(ADDRESS(ROW()-1,COLUMN()))+1000,2,,,"日々処理")),0)+INDIRECT(ADDRESS(ROW()-1,COLUMN()))),"")</f>
        <v/>
      </c>
      <c r="DD6" s="91" t="str">
        <f t="shared" ca="1" si="332"/>
        <v/>
      </c>
      <c r="DE6" s="91" t="str">
        <f t="shared" ca="1" si="271"/>
        <v/>
      </c>
      <c r="DF6" s="91" t="str">
        <f t="shared" ca="1" si="271"/>
        <v/>
      </c>
      <c r="DG6" s="91" t="str">
        <f t="shared" ca="1" si="271"/>
        <v/>
      </c>
      <c r="DH6" s="91" t="str">
        <f t="shared" ca="1" si="271"/>
        <v/>
      </c>
      <c r="DI6" s="91" t="str">
        <f t="shared" ca="1" si="271"/>
        <v/>
      </c>
      <c r="DJ6" s="91" t="str">
        <f t="shared" ca="1" si="271"/>
        <v/>
      </c>
      <c r="DK6" s="91" t="str">
        <f t="shared" ca="1" si="271"/>
        <v/>
      </c>
      <c r="DL6" s="91" t="str">
        <f t="shared" ca="1" si="271"/>
        <v/>
      </c>
      <c r="DM6" s="91" t="str">
        <f t="shared" ca="1" si="271"/>
        <v/>
      </c>
      <c r="DN6" s="91" t="str">
        <f t="shared" ca="1" si="271"/>
        <v/>
      </c>
      <c r="DO6" s="91" t="str">
        <f t="shared" ca="1" si="271"/>
        <v/>
      </c>
      <c r="DQ6" s="20" t="str">
        <f t="shared" ca="1" si="333"/>
        <v/>
      </c>
      <c r="DR6" s="21" t="str">
        <f t="shared" ca="1" si="334"/>
        <v/>
      </c>
      <c r="DS6" s="6" t="str">
        <f t="shared" ca="1" si="335"/>
        <v/>
      </c>
      <c r="DT6" s="6" t="str">
        <f t="shared" ca="1" si="336"/>
        <v/>
      </c>
      <c r="DU6" s="22" t="e">
        <f t="shared" ca="1" si="337"/>
        <v>#VALUE!</v>
      </c>
      <c r="DV6" s="22" t="e">
        <f t="shared" ca="1" si="338"/>
        <v>#VALUE!</v>
      </c>
      <c r="DW6" s="22" t="str">
        <f ca="1">IFERROR(IF(INDIRECT(ADDRESS(ROW()-1,COLUMN()-2))="摘要",MATCH(DV6,日々処理!DR:DR,0),MATCH(DV6,INDIRECT(ADDRESS(INDIRECT(ADDRESS(ROW()-1,COLUMN()))+1,2,,,"日々処理")):INDIRECT(ADDRESS(INDIRECT(ADDRESS(ROW()-1,COLUMN()))+1000,2,,,"日々処理")),0)+INDIRECT(ADDRESS(ROW()-1,COLUMN()))),"")</f>
        <v/>
      </c>
      <c r="DX6" s="91" t="str">
        <f t="shared" ca="1" si="339"/>
        <v/>
      </c>
      <c r="DY6" s="91" t="str">
        <f t="shared" ca="1" si="272"/>
        <v/>
      </c>
      <c r="DZ6" s="91" t="str">
        <f t="shared" ca="1" si="272"/>
        <v/>
      </c>
      <c r="EA6" s="91" t="str">
        <f t="shared" ca="1" si="272"/>
        <v/>
      </c>
      <c r="EB6" s="91" t="str">
        <f t="shared" ca="1" si="272"/>
        <v/>
      </c>
      <c r="EC6" s="91" t="str">
        <f t="shared" ca="1" si="272"/>
        <v/>
      </c>
      <c r="ED6" s="91" t="str">
        <f t="shared" ca="1" si="272"/>
        <v/>
      </c>
      <c r="EE6" s="91" t="str">
        <f t="shared" ca="1" si="272"/>
        <v/>
      </c>
      <c r="EF6" s="91" t="str">
        <f t="shared" ca="1" si="272"/>
        <v/>
      </c>
      <c r="EG6" s="91" t="str">
        <f t="shared" ca="1" si="272"/>
        <v/>
      </c>
      <c r="EH6" s="91" t="str">
        <f t="shared" ca="1" si="272"/>
        <v/>
      </c>
      <c r="EI6" s="91" t="str">
        <f t="shared" ca="1" si="272"/>
        <v/>
      </c>
      <c r="EK6" s="20" t="str">
        <f t="shared" ca="1" si="340"/>
        <v/>
      </c>
      <c r="EL6" s="21" t="str">
        <f t="shared" ca="1" si="341"/>
        <v/>
      </c>
      <c r="EM6" s="6" t="str">
        <f t="shared" ca="1" si="342"/>
        <v/>
      </c>
      <c r="EN6" s="6" t="str">
        <f t="shared" ca="1" si="343"/>
        <v/>
      </c>
      <c r="EO6" s="22" t="e">
        <f t="shared" ca="1" si="344"/>
        <v>#VALUE!</v>
      </c>
      <c r="EP6" s="22" t="e">
        <f t="shared" ca="1" si="345"/>
        <v>#VALUE!</v>
      </c>
      <c r="EQ6" s="22" t="str">
        <f ca="1">IFERROR(IF(INDIRECT(ADDRESS(ROW()-1,COLUMN()-2))="摘要",MATCH(EP6,日々処理!EL:EL,0),MATCH(EP6,INDIRECT(ADDRESS(INDIRECT(ADDRESS(ROW()-1,COLUMN()))+1,2,,,"日々処理")):INDIRECT(ADDRESS(INDIRECT(ADDRESS(ROW()-1,COLUMN()))+1000,2,,,"日々処理")),0)+INDIRECT(ADDRESS(ROW()-1,COLUMN()))),"")</f>
        <v/>
      </c>
      <c r="ER6" s="91" t="str">
        <f t="shared" ca="1" si="346"/>
        <v/>
      </c>
      <c r="ES6" s="91" t="str">
        <f t="shared" ca="1" si="273"/>
        <v/>
      </c>
      <c r="ET6" s="91" t="str">
        <f t="shared" ca="1" si="273"/>
        <v/>
      </c>
      <c r="EU6" s="91" t="str">
        <f t="shared" ca="1" si="273"/>
        <v/>
      </c>
      <c r="EV6" s="91" t="str">
        <f t="shared" ca="1" si="273"/>
        <v/>
      </c>
      <c r="EW6" s="91" t="str">
        <f t="shared" ca="1" si="273"/>
        <v/>
      </c>
      <c r="EX6" s="91" t="str">
        <f t="shared" ca="1" si="273"/>
        <v/>
      </c>
      <c r="EY6" s="91" t="str">
        <f t="shared" ca="1" si="273"/>
        <v/>
      </c>
      <c r="EZ6" s="91" t="str">
        <f t="shared" ca="1" si="273"/>
        <v/>
      </c>
      <c r="FA6" s="91" t="str">
        <f t="shared" ca="1" si="273"/>
        <v/>
      </c>
      <c r="FB6" s="91" t="str">
        <f t="shared" ca="1" si="273"/>
        <v/>
      </c>
      <c r="FC6" s="91" t="str">
        <f t="shared" ca="1" si="273"/>
        <v/>
      </c>
      <c r="FE6" s="20" t="str">
        <f t="shared" ca="1" si="347"/>
        <v/>
      </c>
      <c r="FF6" s="21" t="str">
        <f t="shared" ca="1" si="348"/>
        <v/>
      </c>
      <c r="FG6" s="6" t="str">
        <f t="shared" ca="1" si="349"/>
        <v/>
      </c>
      <c r="FH6" s="6" t="str">
        <f t="shared" ca="1" si="350"/>
        <v/>
      </c>
      <c r="FI6" s="22" t="e">
        <f t="shared" ca="1" si="351"/>
        <v>#VALUE!</v>
      </c>
      <c r="FJ6" s="22" t="e">
        <f t="shared" ca="1" si="352"/>
        <v>#VALUE!</v>
      </c>
      <c r="FK6" s="22" t="str">
        <f ca="1">IFERROR(IF(INDIRECT(ADDRESS(ROW()-1,COLUMN()-2))="摘要",MATCH(FJ6,日々処理!FF:FF,0),MATCH(FJ6,INDIRECT(ADDRESS(INDIRECT(ADDRESS(ROW()-1,COLUMN()))+1,2,,,"日々処理")):INDIRECT(ADDRESS(INDIRECT(ADDRESS(ROW()-1,COLUMN()))+1000,2,,,"日々処理")),0)+INDIRECT(ADDRESS(ROW()-1,COLUMN()))),"")</f>
        <v/>
      </c>
      <c r="FL6" s="91" t="str">
        <f t="shared" ca="1" si="353"/>
        <v/>
      </c>
      <c r="FM6" s="91" t="str">
        <f t="shared" ca="1" si="274"/>
        <v/>
      </c>
      <c r="FN6" s="91" t="str">
        <f t="shared" ca="1" si="274"/>
        <v/>
      </c>
      <c r="FO6" s="91" t="str">
        <f t="shared" ca="1" si="274"/>
        <v/>
      </c>
      <c r="FP6" s="91" t="str">
        <f t="shared" ca="1" si="274"/>
        <v/>
      </c>
      <c r="FQ6" s="91" t="str">
        <f t="shared" ca="1" si="274"/>
        <v/>
      </c>
      <c r="FR6" s="91" t="str">
        <f t="shared" ca="1" si="274"/>
        <v/>
      </c>
      <c r="FS6" s="91" t="str">
        <f t="shared" ca="1" si="274"/>
        <v/>
      </c>
      <c r="FT6" s="91" t="str">
        <f t="shared" ca="1" si="274"/>
        <v/>
      </c>
      <c r="FU6" s="91" t="str">
        <f t="shared" ca="1" si="274"/>
        <v/>
      </c>
      <c r="FV6" s="91" t="str">
        <f t="shared" ca="1" si="274"/>
        <v/>
      </c>
      <c r="FW6" s="91" t="str">
        <f t="shared" ca="1" si="274"/>
        <v/>
      </c>
      <c r="FY6" s="20" t="str">
        <f t="shared" ca="1" si="354"/>
        <v/>
      </c>
      <c r="FZ6" s="21" t="str">
        <f t="shared" ca="1" si="355"/>
        <v/>
      </c>
      <c r="GA6" s="6" t="str">
        <f t="shared" ca="1" si="356"/>
        <v/>
      </c>
      <c r="GB6" s="6" t="str">
        <f t="shared" ca="1" si="357"/>
        <v/>
      </c>
      <c r="GC6" s="22" t="e">
        <f t="shared" ca="1" si="358"/>
        <v>#VALUE!</v>
      </c>
      <c r="GD6" s="22" t="e">
        <f t="shared" ca="1" si="359"/>
        <v>#VALUE!</v>
      </c>
      <c r="GE6" s="22" t="str">
        <f ca="1">IFERROR(IF(INDIRECT(ADDRESS(ROW()-1,COLUMN()-2))="摘要",MATCH(GD6,日々処理!FZ:FZ,0),MATCH(GD6,INDIRECT(ADDRESS(INDIRECT(ADDRESS(ROW()-1,COLUMN()))+1,2,,,"日々処理")):INDIRECT(ADDRESS(INDIRECT(ADDRESS(ROW()-1,COLUMN()))+1000,2,,,"日々処理")),0)+INDIRECT(ADDRESS(ROW()-1,COLUMN()))),"")</f>
        <v/>
      </c>
      <c r="GF6" s="91" t="str">
        <f t="shared" ca="1" si="360"/>
        <v/>
      </c>
      <c r="GG6" s="91" t="str">
        <f t="shared" ca="1" si="275"/>
        <v/>
      </c>
      <c r="GH6" s="91" t="str">
        <f t="shared" ca="1" si="275"/>
        <v/>
      </c>
      <c r="GI6" s="91" t="str">
        <f t="shared" ca="1" si="275"/>
        <v/>
      </c>
      <c r="GJ6" s="91" t="str">
        <f t="shared" ca="1" si="275"/>
        <v/>
      </c>
      <c r="GK6" s="91" t="str">
        <f t="shared" ca="1" si="275"/>
        <v/>
      </c>
      <c r="GL6" s="91" t="str">
        <f t="shared" ca="1" si="275"/>
        <v/>
      </c>
      <c r="GM6" s="91" t="str">
        <f t="shared" ca="1" si="275"/>
        <v/>
      </c>
      <c r="GN6" s="91" t="str">
        <f t="shared" ca="1" si="275"/>
        <v/>
      </c>
      <c r="GO6" s="91" t="str">
        <f t="shared" ca="1" si="275"/>
        <v/>
      </c>
      <c r="GP6" s="91" t="str">
        <f t="shared" ca="1" si="275"/>
        <v/>
      </c>
      <c r="GQ6" s="91" t="str">
        <f t="shared" ca="1" si="275"/>
        <v/>
      </c>
      <c r="GS6" s="20" t="str">
        <f t="shared" ca="1" si="361"/>
        <v/>
      </c>
      <c r="GT6" s="21" t="str">
        <f t="shared" ca="1" si="362"/>
        <v/>
      </c>
      <c r="GU6" s="6" t="str">
        <f t="shared" ca="1" si="363"/>
        <v/>
      </c>
      <c r="GV6" s="6" t="str">
        <f t="shared" ca="1" si="364"/>
        <v/>
      </c>
      <c r="GW6" s="22" t="e">
        <f t="shared" ca="1" si="365"/>
        <v>#VALUE!</v>
      </c>
      <c r="GX6" s="22" t="e">
        <f t="shared" ca="1" si="366"/>
        <v>#VALUE!</v>
      </c>
      <c r="GY6" s="22" t="str">
        <f ca="1">IFERROR(IF(INDIRECT(ADDRESS(ROW()-1,COLUMN()-2))="摘要",MATCH(GX6,日々処理!GT:GT,0),MATCH(GX6,INDIRECT(ADDRESS(INDIRECT(ADDRESS(ROW()-1,COLUMN()))+1,2,,,"日々処理")):INDIRECT(ADDRESS(INDIRECT(ADDRESS(ROW()-1,COLUMN()))+1000,2,,,"日々処理")),0)+INDIRECT(ADDRESS(ROW()-1,COLUMN()))),"")</f>
        <v/>
      </c>
      <c r="GZ6" s="91" t="str">
        <f t="shared" ca="1" si="367"/>
        <v/>
      </c>
      <c r="HA6" s="91" t="str">
        <f t="shared" ca="1" si="276"/>
        <v/>
      </c>
      <c r="HB6" s="91" t="str">
        <f t="shared" ca="1" si="276"/>
        <v/>
      </c>
      <c r="HC6" s="91" t="str">
        <f t="shared" ca="1" si="276"/>
        <v/>
      </c>
      <c r="HD6" s="91" t="str">
        <f t="shared" ca="1" si="276"/>
        <v/>
      </c>
      <c r="HE6" s="91" t="str">
        <f t="shared" ca="1" si="276"/>
        <v/>
      </c>
      <c r="HF6" s="91" t="str">
        <f t="shared" ca="1" si="276"/>
        <v/>
      </c>
      <c r="HG6" s="91" t="str">
        <f t="shared" ca="1" si="276"/>
        <v/>
      </c>
      <c r="HH6" s="91" t="str">
        <f t="shared" ca="1" si="276"/>
        <v/>
      </c>
      <c r="HI6" s="91" t="str">
        <f t="shared" ca="1" si="276"/>
        <v/>
      </c>
      <c r="HJ6" s="91" t="str">
        <f t="shared" ca="1" si="276"/>
        <v/>
      </c>
      <c r="HK6" s="91" t="str">
        <f t="shared" ca="1" si="276"/>
        <v/>
      </c>
      <c r="HM6" s="20" t="str">
        <f t="shared" ca="1" si="368"/>
        <v/>
      </c>
      <c r="HN6" s="21" t="str">
        <f t="shared" ca="1" si="369"/>
        <v/>
      </c>
      <c r="HO6" s="6" t="str">
        <f t="shared" ca="1" si="370"/>
        <v/>
      </c>
      <c r="HP6" s="6" t="str">
        <f t="shared" ca="1" si="371"/>
        <v/>
      </c>
      <c r="HQ6" s="22" t="e">
        <f t="shared" ca="1" si="372"/>
        <v>#VALUE!</v>
      </c>
      <c r="HR6" s="22" t="e">
        <f t="shared" ca="1" si="373"/>
        <v>#VALUE!</v>
      </c>
      <c r="HS6" s="22" t="str">
        <f ca="1">IFERROR(IF(INDIRECT(ADDRESS(ROW()-1,COLUMN()-2))="摘要",MATCH(HR6,日々処理!HN:HN,0),MATCH(HR6,INDIRECT(ADDRESS(INDIRECT(ADDRESS(ROW()-1,COLUMN()))+1,2,,,"日々処理")):INDIRECT(ADDRESS(INDIRECT(ADDRESS(ROW()-1,COLUMN()))+1000,2,,,"日々処理")),0)+INDIRECT(ADDRESS(ROW()-1,COLUMN()))),"")</f>
        <v/>
      </c>
      <c r="HT6" s="91" t="str">
        <f t="shared" ca="1" si="374"/>
        <v/>
      </c>
      <c r="HU6" s="91" t="str">
        <f t="shared" ca="1" si="277"/>
        <v/>
      </c>
      <c r="HV6" s="91" t="str">
        <f t="shared" ca="1" si="277"/>
        <v/>
      </c>
      <c r="HW6" s="91" t="str">
        <f t="shared" ca="1" si="277"/>
        <v/>
      </c>
      <c r="HX6" s="91" t="str">
        <f t="shared" ca="1" si="277"/>
        <v/>
      </c>
      <c r="HY6" s="91" t="str">
        <f t="shared" ca="1" si="277"/>
        <v/>
      </c>
      <c r="HZ6" s="91" t="str">
        <f t="shared" ca="1" si="277"/>
        <v/>
      </c>
      <c r="IA6" s="91" t="str">
        <f t="shared" ca="1" si="277"/>
        <v/>
      </c>
      <c r="IB6" s="91" t="str">
        <f t="shared" ca="1" si="277"/>
        <v/>
      </c>
      <c r="IC6" s="91" t="str">
        <f t="shared" ca="1" si="277"/>
        <v/>
      </c>
      <c r="ID6" s="91" t="str">
        <f t="shared" ca="1" si="277"/>
        <v/>
      </c>
      <c r="IE6" s="91" t="str">
        <f t="shared" ca="1" si="277"/>
        <v/>
      </c>
      <c r="IG6" s="20" t="str">
        <f t="shared" ca="1" si="375"/>
        <v/>
      </c>
      <c r="IH6" s="21" t="str">
        <f t="shared" ca="1" si="376"/>
        <v/>
      </c>
      <c r="II6" s="6" t="str">
        <f t="shared" ca="1" si="377"/>
        <v/>
      </c>
      <c r="IJ6" s="6" t="str">
        <f t="shared" ca="1" si="378"/>
        <v/>
      </c>
      <c r="IK6" s="22" t="e">
        <f t="shared" ca="1" si="379"/>
        <v>#VALUE!</v>
      </c>
      <c r="IL6" s="22" t="e">
        <f t="shared" ca="1" si="380"/>
        <v>#VALUE!</v>
      </c>
      <c r="IM6" s="22" t="str">
        <f ca="1">IFERROR(IF(INDIRECT(ADDRESS(ROW()-1,COLUMN()-2))="摘要",MATCH(IL6,日々処理!IH:IH,0),MATCH(IL6,INDIRECT(ADDRESS(INDIRECT(ADDRESS(ROW()-1,COLUMN()))+1,2,,,"日々処理")):INDIRECT(ADDRESS(INDIRECT(ADDRESS(ROW()-1,COLUMN()))+1000,2,,,"日々処理")),0)+INDIRECT(ADDRESS(ROW()-1,COLUMN()))),"")</f>
        <v/>
      </c>
      <c r="IN6" s="91" t="str">
        <f t="shared" ca="1" si="381"/>
        <v/>
      </c>
      <c r="IO6" s="91" t="str">
        <f t="shared" ca="1" si="278"/>
        <v/>
      </c>
      <c r="IP6" s="91" t="str">
        <f t="shared" ca="1" si="278"/>
        <v/>
      </c>
      <c r="IQ6" s="91" t="str">
        <f t="shared" ca="1" si="278"/>
        <v/>
      </c>
      <c r="IR6" s="91" t="str">
        <f t="shared" ca="1" si="278"/>
        <v/>
      </c>
      <c r="IS6" s="91" t="str">
        <f t="shared" ca="1" si="278"/>
        <v/>
      </c>
      <c r="IT6" s="91" t="str">
        <f t="shared" ca="1" si="278"/>
        <v/>
      </c>
      <c r="IU6" s="91" t="str">
        <f t="shared" ca="1" si="278"/>
        <v/>
      </c>
      <c r="IV6" s="91" t="str">
        <f t="shared" ca="1" si="278"/>
        <v/>
      </c>
      <c r="IW6" s="91" t="str">
        <f t="shared" ca="1" si="278"/>
        <v/>
      </c>
      <c r="IX6" s="91" t="str">
        <f t="shared" ca="1" si="278"/>
        <v/>
      </c>
      <c r="IY6" s="91" t="str">
        <f t="shared" ca="1" si="278"/>
        <v/>
      </c>
      <c r="JA6" s="20" t="str">
        <f t="shared" ca="1" si="382"/>
        <v/>
      </c>
      <c r="JB6" s="21" t="str">
        <f t="shared" ca="1" si="383"/>
        <v/>
      </c>
      <c r="JC6" s="6" t="str">
        <f t="shared" ca="1" si="384"/>
        <v/>
      </c>
      <c r="JD6" s="6" t="str">
        <f t="shared" ca="1" si="385"/>
        <v/>
      </c>
      <c r="JE6" s="22" t="e">
        <f t="shared" ca="1" si="386"/>
        <v>#VALUE!</v>
      </c>
      <c r="JF6" s="22" t="e">
        <f t="shared" ca="1" si="387"/>
        <v>#VALUE!</v>
      </c>
      <c r="JG6" s="22" t="str">
        <f ca="1">IFERROR(IF(INDIRECT(ADDRESS(ROW()-1,COLUMN()-2))="摘要",MATCH(JF6,日々処理!JB:JB,0),MATCH(JF6,INDIRECT(ADDRESS(INDIRECT(ADDRESS(ROW()-1,COLUMN()))+1,2,,,"日々処理")):INDIRECT(ADDRESS(INDIRECT(ADDRESS(ROW()-1,COLUMN()))+1000,2,,,"日々処理")),0)+INDIRECT(ADDRESS(ROW()-1,COLUMN()))),"")</f>
        <v/>
      </c>
      <c r="JH6" s="91" t="str">
        <f t="shared" ca="1" si="388"/>
        <v/>
      </c>
      <c r="JI6" s="91" t="str">
        <f t="shared" ca="1" si="279"/>
        <v/>
      </c>
      <c r="JJ6" s="91" t="str">
        <f t="shared" ca="1" si="279"/>
        <v/>
      </c>
      <c r="JK6" s="91" t="str">
        <f t="shared" ca="1" si="279"/>
        <v/>
      </c>
      <c r="JL6" s="91" t="str">
        <f t="shared" ca="1" si="279"/>
        <v/>
      </c>
      <c r="JM6" s="91" t="str">
        <f t="shared" ca="1" si="279"/>
        <v/>
      </c>
      <c r="JN6" s="91" t="str">
        <f t="shared" ca="1" si="279"/>
        <v/>
      </c>
      <c r="JO6" s="91" t="str">
        <f t="shared" ca="1" si="279"/>
        <v/>
      </c>
      <c r="JP6" s="91" t="str">
        <f t="shared" ca="1" si="279"/>
        <v/>
      </c>
      <c r="JQ6" s="91" t="str">
        <f t="shared" ca="1" si="279"/>
        <v/>
      </c>
      <c r="JR6" s="91" t="str">
        <f t="shared" ca="1" si="279"/>
        <v/>
      </c>
      <c r="JS6" s="91" t="str">
        <f t="shared" ca="1" si="279"/>
        <v/>
      </c>
      <c r="JU6" s="20" t="str">
        <f t="shared" ca="1" si="389"/>
        <v/>
      </c>
      <c r="JV6" s="21" t="str">
        <f t="shared" ca="1" si="390"/>
        <v/>
      </c>
      <c r="JW6" s="6" t="str">
        <f t="shared" ca="1" si="391"/>
        <v/>
      </c>
      <c r="JX6" s="6" t="str">
        <f t="shared" ca="1" si="392"/>
        <v/>
      </c>
      <c r="JY6" s="22" t="e">
        <f t="shared" ca="1" si="393"/>
        <v>#VALUE!</v>
      </c>
      <c r="JZ6" s="22" t="e">
        <f t="shared" ca="1" si="394"/>
        <v>#VALUE!</v>
      </c>
      <c r="KA6" s="22" t="str">
        <f ca="1">IFERROR(IF(INDIRECT(ADDRESS(ROW()-1,COLUMN()-2))="摘要",MATCH(JZ6,日々処理!JV:JV,0),MATCH(JZ6,INDIRECT(ADDRESS(INDIRECT(ADDRESS(ROW()-1,COLUMN()))+1,2,,,"日々処理")):INDIRECT(ADDRESS(INDIRECT(ADDRESS(ROW()-1,COLUMN()))+1000,2,,,"日々処理")),0)+INDIRECT(ADDRESS(ROW()-1,COLUMN()))),"")</f>
        <v/>
      </c>
      <c r="KB6" s="91" t="str">
        <f t="shared" ca="1" si="395"/>
        <v/>
      </c>
      <c r="KC6" s="91" t="str">
        <f t="shared" ca="1" si="280"/>
        <v/>
      </c>
      <c r="KD6" s="91" t="str">
        <f t="shared" ca="1" si="280"/>
        <v/>
      </c>
      <c r="KE6" s="91" t="str">
        <f t="shared" ca="1" si="280"/>
        <v/>
      </c>
      <c r="KF6" s="91" t="str">
        <f t="shared" ca="1" si="280"/>
        <v/>
      </c>
      <c r="KG6" s="91" t="str">
        <f t="shared" ca="1" si="280"/>
        <v/>
      </c>
      <c r="KH6" s="91" t="str">
        <f t="shared" ca="1" si="280"/>
        <v/>
      </c>
      <c r="KI6" s="91" t="str">
        <f t="shared" ca="1" si="280"/>
        <v/>
      </c>
      <c r="KJ6" s="91" t="str">
        <f t="shared" ca="1" si="280"/>
        <v/>
      </c>
      <c r="KK6" s="91" t="str">
        <f t="shared" ca="1" si="280"/>
        <v/>
      </c>
      <c r="KL6" s="91" t="str">
        <f t="shared" ca="1" si="280"/>
        <v/>
      </c>
      <c r="KM6" s="91" t="str">
        <f t="shared" ca="1" si="280"/>
        <v/>
      </c>
      <c r="KO6" s="20" t="str">
        <f t="shared" ca="1" si="396"/>
        <v/>
      </c>
      <c r="KP6" s="21" t="str">
        <f t="shared" ca="1" si="397"/>
        <v/>
      </c>
      <c r="KQ6" s="6" t="str">
        <f t="shared" ca="1" si="398"/>
        <v/>
      </c>
      <c r="KR6" s="6" t="str">
        <f t="shared" ca="1" si="399"/>
        <v/>
      </c>
      <c r="KS6" s="22" t="e">
        <f t="shared" ca="1" si="400"/>
        <v>#VALUE!</v>
      </c>
      <c r="KT6" s="22" t="e">
        <f t="shared" ca="1" si="401"/>
        <v>#VALUE!</v>
      </c>
      <c r="KU6" s="22" t="str">
        <f ca="1">IFERROR(IF(INDIRECT(ADDRESS(ROW()-1,COLUMN()-2))="摘要",MATCH(KT6,日々処理!KP:KP,0),MATCH(KT6,INDIRECT(ADDRESS(INDIRECT(ADDRESS(ROW()-1,COLUMN()))+1,2,,,"日々処理")):INDIRECT(ADDRESS(INDIRECT(ADDRESS(ROW()-1,COLUMN()))+1000,2,,,"日々処理")),0)+INDIRECT(ADDRESS(ROW()-1,COLUMN()))),"")</f>
        <v/>
      </c>
      <c r="KV6" s="91" t="str">
        <f t="shared" ca="1" si="402"/>
        <v/>
      </c>
      <c r="KW6" s="91" t="str">
        <f t="shared" ca="1" si="281"/>
        <v/>
      </c>
      <c r="KX6" s="91" t="str">
        <f t="shared" ca="1" si="281"/>
        <v/>
      </c>
      <c r="KY6" s="91" t="str">
        <f t="shared" ca="1" si="281"/>
        <v/>
      </c>
      <c r="KZ6" s="91" t="str">
        <f t="shared" ca="1" si="281"/>
        <v/>
      </c>
      <c r="LA6" s="91" t="str">
        <f t="shared" ca="1" si="281"/>
        <v/>
      </c>
      <c r="LB6" s="91" t="str">
        <f t="shared" ca="1" si="281"/>
        <v/>
      </c>
      <c r="LC6" s="91" t="str">
        <f t="shared" ca="1" si="281"/>
        <v/>
      </c>
      <c r="LD6" s="91" t="str">
        <f t="shared" ca="1" si="281"/>
        <v/>
      </c>
      <c r="LE6" s="91" t="str">
        <f t="shared" ca="1" si="281"/>
        <v/>
      </c>
      <c r="LF6" s="91" t="str">
        <f t="shared" ca="1" si="281"/>
        <v/>
      </c>
      <c r="LG6" s="91" t="str">
        <f t="shared" ca="1" si="281"/>
        <v/>
      </c>
      <c r="LI6" s="20" t="str">
        <f t="shared" ca="1" si="403"/>
        <v/>
      </c>
      <c r="LJ6" s="21" t="str">
        <f t="shared" ca="1" si="404"/>
        <v/>
      </c>
      <c r="LK6" s="6" t="str">
        <f t="shared" ca="1" si="405"/>
        <v/>
      </c>
      <c r="LL6" s="6" t="str">
        <f t="shared" ca="1" si="406"/>
        <v/>
      </c>
      <c r="LM6" s="22" t="e">
        <f t="shared" ca="1" si="407"/>
        <v>#VALUE!</v>
      </c>
      <c r="LN6" s="22" t="e">
        <f t="shared" ca="1" si="408"/>
        <v>#VALUE!</v>
      </c>
      <c r="LO6" s="22" t="str">
        <f ca="1">IFERROR(IF(INDIRECT(ADDRESS(ROW()-1,COLUMN()-2))="摘要",MATCH(LN6,日々処理!LJ:LJ,0),MATCH(LN6,INDIRECT(ADDRESS(INDIRECT(ADDRESS(ROW()-1,COLUMN()))+1,2,,,"日々処理")):INDIRECT(ADDRESS(INDIRECT(ADDRESS(ROW()-1,COLUMN()))+1000,2,,,"日々処理")),0)+INDIRECT(ADDRESS(ROW()-1,COLUMN()))),"")</f>
        <v/>
      </c>
      <c r="LP6" s="91" t="str">
        <f t="shared" ca="1" si="409"/>
        <v/>
      </c>
      <c r="LQ6" s="91" t="str">
        <f t="shared" ca="1" si="282"/>
        <v/>
      </c>
      <c r="LR6" s="91" t="str">
        <f t="shared" ca="1" si="282"/>
        <v/>
      </c>
      <c r="LS6" s="91" t="str">
        <f t="shared" ca="1" si="282"/>
        <v/>
      </c>
      <c r="LT6" s="91" t="str">
        <f t="shared" ca="1" si="282"/>
        <v/>
      </c>
      <c r="LU6" s="91" t="str">
        <f t="shared" ca="1" si="282"/>
        <v/>
      </c>
      <c r="LV6" s="91" t="str">
        <f t="shared" ca="1" si="282"/>
        <v/>
      </c>
      <c r="LW6" s="91" t="str">
        <f t="shared" ca="1" si="282"/>
        <v/>
      </c>
      <c r="LX6" s="91" t="str">
        <f t="shared" ca="1" si="282"/>
        <v/>
      </c>
      <c r="LY6" s="91" t="str">
        <f t="shared" ca="1" si="282"/>
        <v/>
      </c>
      <c r="LZ6" s="91" t="str">
        <f t="shared" ca="1" si="282"/>
        <v/>
      </c>
      <c r="MA6" s="91" t="str">
        <f t="shared" ca="1" si="282"/>
        <v/>
      </c>
      <c r="MC6" s="20" t="str">
        <f t="shared" ca="1" si="410"/>
        <v/>
      </c>
      <c r="MD6" s="21" t="str">
        <f t="shared" ca="1" si="411"/>
        <v/>
      </c>
      <c r="ME6" s="6" t="str">
        <f t="shared" ca="1" si="412"/>
        <v/>
      </c>
      <c r="MF6" s="6" t="str">
        <f t="shared" ca="1" si="413"/>
        <v/>
      </c>
      <c r="MG6" s="22" t="e">
        <f t="shared" ca="1" si="414"/>
        <v>#VALUE!</v>
      </c>
      <c r="MH6" s="22" t="e">
        <f t="shared" ca="1" si="415"/>
        <v>#VALUE!</v>
      </c>
      <c r="MI6" s="22" t="str">
        <f ca="1">IFERROR(IF(INDIRECT(ADDRESS(ROW()-1,COLUMN()-2))="摘要",MATCH(MH6,日々処理!MD:MD,0),MATCH(MH6,INDIRECT(ADDRESS(INDIRECT(ADDRESS(ROW()-1,COLUMN()))+1,2,,,"日々処理")):INDIRECT(ADDRESS(INDIRECT(ADDRESS(ROW()-1,COLUMN()))+1000,2,,,"日々処理")),0)+INDIRECT(ADDRESS(ROW()-1,COLUMN()))),"")</f>
        <v/>
      </c>
      <c r="MJ6" s="91" t="str">
        <f t="shared" ca="1" si="416"/>
        <v/>
      </c>
      <c r="MK6" s="91" t="str">
        <f t="shared" ca="1" si="283"/>
        <v/>
      </c>
      <c r="ML6" s="91" t="str">
        <f t="shared" ca="1" si="283"/>
        <v/>
      </c>
      <c r="MM6" s="91" t="str">
        <f t="shared" ca="1" si="283"/>
        <v/>
      </c>
      <c r="MN6" s="91" t="str">
        <f t="shared" ca="1" si="283"/>
        <v/>
      </c>
      <c r="MO6" s="91" t="str">
        <f t="shared" ca="1" si="283"/>
        <v/>
      </c>
      <c r="MP6" s="91" t="str">
        <f t="shared" ca="1" si="283"/>
        <v/>
      </c>
      <c r="MQ6" s="91" t="str">
        <f t="shared" ca="1" si="283"/>
        <v/>
      </c>
      <c r="MR6" s="91" t="str">
        <f t="shared" ca="1" si="283"/>
        <v/>
      </c>
      <c r="MS6" s="91" t="str">
        <f t="shared" ca="1" si="283"/>
        <v/>
      </c>
      <c r="MT6" s="91" t="str">
        <f t="shared" ca="1" si="283"/>
        <v/>
      </c>
      <c r="MU6" s="91" t="str">
        <f t="shared" ca="1" si="283"/>
        <v/>
      </c>
      <c r="MW6" s="20" t="str">
        <f t="shared" ca="1" si="417"/>
        <v/>
      </c>
      <c r="MX6" s="21" t="str">
        <f t="shared" ca="1" si="418"/>
        <v/>
      </c>
      <c r="MY6" s="6" t="str">
        <f t="shared" ca="1" si="419"/>
        <v/>
      </c>
      <c r="MZ6" s="6" t="str">
        <f t="shared" ca="1" si="420"/>
        <v/>
      </c>
      <c r="NA6" s="22" t="e">
        <f t="shared" ca="1" si="421"/>
        <v>#VALUE!</v>
      </c>
      <c r="NB6" s="22" t="e">
        <f t="shared" ca="1" si="422"/>
        <v>#VALUE!</v>
      </c>
      <c r="NC6" s="22" t="str">
        <f ca="1">IFERROR(IF(INDIRECT(ADDRESS(ROW()-1,COLUMN()-2))="摘要",MATCH(NB6,日々処理!MX:MX,0),MATCH(NB6,INDIRECT(ADDRESS(INDIRECT(ADDRESS(ROW()-1,COLUMN()))+1,2,,,"日々処理")):INDIRECT(ADDRESS(INDIRECT(ADDRESS(ROW()-1,COLUMN()))+1000,2,,,"日々処理")),0)+INDIRECT(ADDRESS(ROW()-1,COLUMN()))),"")</f>
        <v/>
      </c>
      <c r="ND6" s="91" t="str">
        <f t="shared" ca="1" si="423"/>
        <v/>
      </c>
      <c r="NE6" s="91" t="str">
        <f t="shared" ca="1" si="284"/>
        <v/>
      </c>
      <c r="NF6" s="91" t="str">
        <f t="shared" ca="1" si="284"/>
        <v/>
      </c>
      <c r="NG6" s="91" t="str">
        <f t="shared" ca="1" si="284"/>
        <v/>
      </c>
      <c r="NH6" s="91" t="str">
        <f t="shared" ca="1" si="284"/>
        <v/>
      </c>
      <c r="NI6" s="91" t="str">
        <f t="shared" ca="1" si="284"/>
        <v/>
      </c>
      <c r="NJ6" s="91" t="str">
        <f t="shared" ca="1" si="284"/>
        <v/>
      </c>
      <c r="NK6" s="91" t="str">
        <f t="shared" ca="1" si="284"/>
        <v/>
      </c>
      <c r="NL6" s="91" t="str">
        <f t="shared" ca="1" si="284"/>
        <v/>
      </c>
      <c r="NM6" s="91" t="str">
        <f t="shared" ca="1" si="284"/>
        <v/>
      </c>
      <c r="NN6" s="91" t="str">
        <f t="shared" ca="1" si="284"/>
        <v/>
      </c>
      <c r="NO6" s="91" t="str">
        <f t="shared" ca="1" si="284"/>
        <v/>
      </c>
      <c r="NQ6" s="20" t="str">
        <f t="shared" ca="1" si="424"/>
        <v/>
      </c>
      <c r="NR6" s="21" t="str">
        <f t="shared" ca="1" si="425"/>
        <v/>
      </c>
      <c r="NS6" s="6" t="str">
        <f t="shared" ca="1" si="426"/>
        <v/>
      </c>
      <c r="NT6" s="6" t="str">
        <f t="shared" ca="1" si="427"/>
        <v/>
      </c>
      <c r="NU6" s="22" t="e">
        <f t="shared" ca="1" si="428"/>
        <v>#VALUE!</v>
      </c>
      <c r="NV6" s="22" t="e">
        <f t="shared" ca="1" si="429"/>
        <v>#VALUE!</v>
      </c>
      <c r="NW6" s="22" t="str">
        <f ca="1">IFERROR(IF(INDIRECT(ADDRESS(ROW()-1,COLUMN()-2))="摘要",MATCH(NV6,日々処理!NR:NR,0),MATCH(NV6,INDIRECT(ADDRESS(INDIRECT(ADDRESS(ROW()-1,COLUMN()))+1,2,,,"日々処理")):INDIRECT(ADDRESS(INDIRECT(ADDRESS(ROW()-1,COLUMN()))+1000,2,,,"日々処理")),0)+INDIRECT(ADDRESS(ROW()-1,COLUMN()))),"")</f>
        <v/>
      </c>
      <c r="NX6" s="91" t="str">
        <f t="shared" ca="1" si="430"/>
        <v/>
      </c>
      <c r="NY6" s="91" t="str">
        <f t="shared" ca="1" si="285"/>
        <v/>
      </c>
      <c r="NZ6" s="91" t="str">
        <f t="shared" ca="1" si="285"/>
        <v/>
      </c>
      <c r="OA6" s="91" t="str">
        <f t="shared" ca="1" si="285"/>
        <v/>
      </c>
      <c r="OB6" s="91" t="str">
        <f t="shared" ca="1" si="285"/>
        <v/>
      </c>
      <c r="OC6" s="91" t="str">
        <f t="shared" ca="1" si="285"/>
        <v/>
      </c>
      <c r="OD6" s="91" t="str">
        <f t="shared" ca="1" si="285"/>
        <v/>
      </c>
      <c r="OE6" s="91" t="str">
        <f t="shared" ca="1" si="285"/>
        <v/>
      </c>
      <c r="OF6" s="91" t="str">
        <f t="shared" ca="1" si="285"/>
        <v/>
      </c>
      <c r="OG6" s="91" t="str">
        <f t="shared" ca="1" si="285"/>
        <v/>
      </c>
      <c r="OH6" s="91" t="str">
        <f t="shared" ca="1" si="285"/>
        <v/>
      </c>
      <c r="OI6" s="91" t="str">
        <f t="shared" ca="1" si="285"/>
        <v/>
      </c>
      <c r="OK6" s="20" t="str">
        <f t="shared" ca="1" si="431"/>
        <v/>
      </c>
      <c r="OL6" s="21" t="str">
        <f t="shared" ca="1" si="432"/>
        <v/>
      </c>
      <c r="OM6" s="6" t="str">
        <f t="shared" ca="1" si="433"/>
        <v/>
      </c>
      <c r="ON6" s="6" t="str">
        <f t="shared" ca="1" si="434"/>
        <v/>
      </c>
      <c r="OO6" s="22" t="e">
        <f t="shared" ca="1" si="435"/>
        <v>#VALUE!</v>
      </c>
      <c r="OP6" s="22" t="e">
        <f t="shared" ca="1" si="436"/>
        <v>#VALUE!</v>
      </c>
      <c r="OQ6" s="22" t="str">
        <f ca="1">IFERROR(IF(INDIRECT(ADDRESS(ROW()-1,COLUMN()-2))="摘要",MATCH(OP6,日々処理!OL:OL,0),MATCH(OP6,INDIRECT(ADDRESS(INDIRECT(ADDRESS(ROW()-1,COLUMN()))+1,2,,,"日々処理")):INDIRECT(ADDRESS(INDIRECT(ADDRESS(ROW()-1,COLUMN()))+1000,2,,,"日々処理")),0)+INDIRECT(ADDRESS(ROW()-1,COLUMN()))),"")</f>
        <v/>
      </c>
      <c r="OR6" s="91" t="str">
        <f t="shared" ca="1" si="437"/>
        <v/>
      </c>
      <c r="OS6" s="91" t="str">
        <f t="shared" ca="1" si="286"/>
        <v/>
      </c>
      <c r="OT6" s="91" t="str">
        <f t="shared" ca="1" si="286"/>
        <v/>
      </c>
      <c r="OU6" s="91" t="str">
        <f t="shared" ca="1" si="286"/>
        <v/>
      </c>
      <c r="OV6" s="91" t="str">
        <f t="shared" ca="1" si="286"/>
        <v/>
      </c>
      <c r="OW6" s="91" t="str">
        <f t="shared" ca="1" si="286"/>
        <v/>
      </c>
      <c r="OX6" s="91" t="str">
        <f t="shared" ca="1" si="286"/>
        <v/>
      </c>
      <c r="OY6" s="91" t="str">
        <f t="shared" ca="1" si="286"/>
        <v/>
      </c>
      <c r="OZ6" s="91" t="str">
        <f t="shared" ca="1" si="286"/>
        <v/>
      </c>
      <c r="PA6" s="91" t="str">
        <f t="shared" ca="1" si="286"/>
        <v/>
      </c>
      <c r="PB6" s="91" t="str">
        <f t="shared" ca="1" si="286"/>
        <v/>
      </c>
      <c r="PC6" s="91" t="str">
        <f t="shared" ca="1" si="286"/>
        <v/>
      </c>
      <c r="PE6" s="20" t="str">
        <f t="shared" ca="1" si="438"/>
        <v/>
      </c>
      <c r="PF6" s="21" t="str">
        <f t="shared" ca="1" si="439"/>
        <v/>
      </c>
      <c r="PG6" s="6" t="str">
        <f t="shared" ca="1" si="440"/>
        <v/>
      </c>
      <c r="PH6" s="6" t="str">
        <f t="shared" ca="1" si="441"/>
        <v/>
      </c>
      <c r="PI6" s="22" t="e">
        <f t="shared" ca="1" si="442"/>
        <v>#VALUE!</v>
      </c>
      <c r="PJ6" s="22" t="e">
        <f t="shared" ca="1" si="443"/>
        <v>#VALUE!</v>
      </c>
      <c r="PK6" s="22" t="str">
        <f ca="1">IFERROR(IF(INDIRECT(ADDRESS(ROW()-1,COLUMN()-2))="摘要",MATCH(PJ6,日々処理!PF:PF,0),MATCH(PJ6,INDIRECT(ADDRESS(INDIRECT(ADDRESS(ROW()-1,COLUMN()))+1,2,,,"日々処理")):INDIRECT(ADDRESS(INDIRECT(ADDRESS(ROW()-1,COLUMN()))+1000,2,,,"日々処理")),0)+INDIRECT(ADDRESS(ROW()-1,COLUMN()))),"")</f>
        <v/>
      </c>
      <c r="PL6" s="91" t="str">
        <f t="shared" ca="1" si="444"/>
        <v/>
      </c>
      <c r="PM6" s="91" t="str">
        <f t="shared" ca="1" si="287"/>
        <v/>
      </c>
      <c r="PN6" s="91" t="str">
        <f t="shared" ca="1" si="287"/>
        <v/>
      </c>
      <c r="PO6" s="91" t="str">
        <f t="shared" ca="1" si="287"/>
        <v/>
      </c>
      <c r="PP6" s="91" t="str">
        <f t="shared" ca="1" si="287"/>
        <v/>
      </c>
      <c r="PQ6" s="91" t="str">
        <f t="shared" ca="1" si="287"/>
        <v/>
      </c>
      <c r="PR6" s="91" t="str">
        <f t="shared" ca="1" si="287"/>
        <v/>
      </c>
      <c r="PS6" s="91" t="str">
        <f t="shared" ca="1" si="287"/>
        <v/>
      </c>
      <c r="PT6" s="91" t="str">
        <f t="shared" ca="1" si="287"/>
        <v/>
      </c>
      <c r="PU6" s="91" t="str">
        <f t="shared" ca="1" si="287"/>
        <v/>
      </c>
      <c r="PV6" s="91" t="str">
        <f t="shared" ca="1" si="287"/>
        <v/>
      </c>
      <c r="PW6" s="91" t="str">
        <f t="shared" ca="1" si="287"/>
        <v/>
      </c>
      <c r="PY6" s="20" t="str">
        <f t="shared" ca="1" si="445"/>
        <v/>
      </c>
      <c r="PZ6" s="21" t="str">
        <f t="shared" ca="1" si="446"/>
        <v/>
      </c>
      <c r="QA6" s="6" t="str">
        <f t="shared" ca="1" si="447"/>
        <v/>
      </c>
      <c r="QB6" s="6" t="str">
        <f t="shared" ca="1" si="448"/>
        <v/>
      </c>
      <c r="QC6" s="22" t="e">
        <f t="shared" ca="1" si="449"/>
        <v>#VALUE!</v>
      </c>
      <c r="QD6" s="22" t="e">
        <f t="shared" ca="1" si="450"/>
        <v>#VALUE!</v>
      </c>
      <c r="QE6" s="22" t="str">
        <f ca="1">IFERROR(IF(INDIRECT(ADDRESS(ROW()-1,COLUMN()-2))="摘要",MATCH(QD6,日々処理!PZ:PZ,0),MATCH(QD6,INDIRECT(ADDRESS(INDIRECT(ADDRESS(ROW()-1,COLUMN()))+1,2,,,"日々処理")):INDIRECT(ADDRESS(INDIRECT(ADDRESS(ROW()-1,COLUMN()))+1000,2,,,"日々処理")),0)+INDIRECT(ADDRESS(ROW()-1,COLUMN()))),"")</f>
        <v/>
      </c>
      <c r="QF6" s="91" t="str">
        <f t="shared" ca="1" si="451"/>
        <v/>
      </c>
      <c r="QG6" s="91" t="str">
        <f t="shared" ca="1" si="288"/>
        <v/>
      </c>
      <c r="QH6" s="91" t="str">
        <f t="shared" ca="1" si="288"/>
        <v/>
      </c>
      <c r="QI6" s="91" t="str">
        <f t="shared" ca="1" si="288"/>
        <v/>
      </c>
      <c r="QJ6" s="91" t="str">
        <f t="shared" ca="1" si="288"/>
        <v/>
      </c>
      <c r="QK6" s="91" t="str">
        <f t="shared" ca="1" si="288"/>
        <v/>
      </c>
      <c r="QL6" s="91" t="str">
        <f t="shared" ca="1" si="288"/>
        <v/>
      </c>
      <c r="QM6" s="91" t="str">
        <f t="shared" ca="1" si="288"/>
        <v/>
      </c>
      <c r="QN6" s="91" t="str">
        <f t="shared" ca="1" si="288"/>
        <v/>
      </c>
      <c r="QO6" s="91" t="str">
        <f t="shared" ca="1" si="288"/>
        <v/>
      </c>
      <c r="QP6" s="91" t="str">
        <f t="shared" ca="1" si="288"/>
        <v/>
      </c>
      <c r="QQ6" s="91" t="str">
        <f t="shared" ca="1" si="288"/>
        <v/>
      </c>
      <c r="QS6" s="20" t="str">
        <f t="shared" ca="1" si="452"/>
        <v/>
      </c>
      <c r="QT6" s="21" t="str">
        <f t="shared" ca="1" si="453"/>
        <v/>
      </c>
      <c r="QU6" s="6" t="str">
        <f t="shared" ca="1" si="454"/>
        <v/>
      </c>
      <c r="QV6" s="6" t="str">
        <f t="shared" ca="1" si="455"/>
        <v/>
      </c>
      <c r="QW6" s="22" t="e">
        <f t="shared" ca="1" si="456"/>
        <v>#VALUE!</v>
      </c>
      <c r="QX6" s="22" t="e">
        <f t="shared" ca="1" si="457"/>
        <v>#VALUE!</v>
      </c>
      <c r="QY6" s="22" t="str">
        <f ca="1">IFERROR(IF(INDIRECT(ADDRESS(ROW()-1,COLUMN()-2))="摘要",MATCH(QX6,日々処理!QT:QT,0),MATCH(QX6,INDIRECT(ADDRESS(INDIRECT(ADDRESS(ROW()-1,COLUMN()))+1,2,,,"日々処理")):INDIRECT(ADDRESS(INDIRECT(ADDRESS(ROW()-1,COLUMN()))+1000,2,,,"日々処理")),0)+INDIRECT(ADDRESS(ROW()-1,COLUMN()))),"")</f>
        <v/>
      </c>
      <c r="QZ6" s="91" t="str">
        <f t="shared" ca="1" si="458"/>
        <v/>
      </c>
      <c r="RA6" s="91" t="str">
        <f t="shared" ca="1" si="289"/>
        <v/>
      </c>
      <c r="RB6" s="91" t="str">
        <f t="shared" ca="1" si="289"/>
        <v/>
      </c>
      <c r="RC6" s="91" t="str">
        <f t="shared" ca="1" si="289"/>
        <v/>
      </c>
      <c r="RD6" s="91" t="str">
        <f t="shared" ca="1" si="289"/>
        <v/>
      </c>
      <c r="RE6" s="91" t="str">
        <f t="shared" ca="1" si="289"/>
        <v/>
      </c>
      <c r="RF6" s="91" t="str">
        <f t="shared" ca="1" si="289"/>
        <v/>
      </c>
      <c r="RG6" s="91" t="str">
        <f t="shared" ca="1" si="289"/>
        <v/>
      </c>
      <c r="RH6" s="91" t="str">
        <f t="shared" ca="1" si="289"/>
        <v/>
      </c>
      <c r="RI6" s="91" t="str">
        <f t="shared" ca="1" si="289"/>
        <v/>
      </c>
      <c r="RJ6" s="91" t="str">
        <f t="shared" ca="1" si="289"/>
        <v/>
      </c>
      <c r="RK6" s="91" t="str">
        <f t="shared" ca="1" si="289"/>
        <v/>
      </c>
      <c r="RM6" s="20" t="str">
        <f t="shared" ca="1" si="459"/>
        <v/>
      </c>
      <c r="RN6" s="21" t="str">
        <f t="shared" ca="1" si="460"/>
        <v/>
      </c>
      <c r="RO6" s="6" t="str">
        <f t="shared" ca="1" si="461"/>
        <v/>
      </c>
      <c r="RP6" s="6" t="str">
        <f t="shared" ca="1" si="462"/>
        <v/>
      </c>
      <c r="RQ6" s="22" t="e">
        <f t="shared" ca="1" si="463"/>
        <v>#VALUE!</v>
      </c>
      <c r="RR6" s="22" t="e">
        <f t="shared" ca="1" si="464"/>
        <v>#VALUE!</v>
      </c>
      <c r="RS6" s="22" t="str">
        <f ca="1">IFERROR(IF(INDIRECT(ADDRESS(ROW()-1,COLUMN()-2))="摘要",MATCH(RR6,日々処理!RN:RN,0),MATCH(RR6,INDIRECT(ADDRESS(INDIRECT(ADDRESS(ROW()-1,COLUMN()))+1,2,,,"日々処理")):INDIRECT(ADDRESS(INDIRECT(ADDRESS(ROW()-1,COLUMN()))+1000,2,,,"日々処理")),0)+INDIRECT(ADDRESS(ROW()-1,COLUMN()))),"")</f>
        <v/>
      </c>
      <c r="RT6" s="91" t="str">
        <f t="shared" ca="1" si="465"/>
        <v/>
      </c>
      <c r="RU6" s="91" t="str">
        <f t="shared" ca="1" si="290"/>
        <v/>
      </c>
      <c r="RV6" s="91" t="str">
        <f t="shared" ca="1" si="290"/>
        <v/>
      </c>
      <c r="RW6" s="91" t="str">
        <f t="shared" ca="1" si="290"/>
        <v/>
      </c>
      <c r="RX6" s="91" t="str">
        <f t="shared" ca="1" si="290"/>
        <v/>
      </c>
      <c r="RY6" s="91" t="str">
        <f t="shared" ca="1" si="290"/>
        <v/>
      </c>
      <c r="RZ6" s="91" t="str">
        <f t="shared" ca="1" si="290"/>
        <v/>
      </c>
      <c r="SA6" s="91" t="str">
        <f t="shared" ca="1" si="290"/>
        <v/>
      </c>
      <c r="SB6" s="91" t="str">
        <f t="shared" ca="1" si="290"/>
        <v/>
      </c>
      <c r="SC6" s="91" t="str">
        <f t="shared" ca="1" si="290"/>
        <v/>
      </c>
      <c r="SD6" s="91" t="str">
        <f t="shared" ca="1" si="290"/>
        <v/>
      </c>
      <c r="SE6" s="91" t="str">
        <f t="shared" ca="1" si="290"/>
        <v/>
      </c>
    </row>
    <row r="7" spans="1:499" ht="12" customHeight="1">
      <c r="A7" s="20" t="str">
        <f t="shared" ca="1" si="291"/>
        <v/>
      </c>
      <c r="B7" s="21" t="str">
        <f t="shared" ca="1" si="292"/>
        <v/>
      </c>
      <c r="C7" s="6" t="str">
        <f t="shared" ca="1" si="293"/>
        <v/>
      </c>
      <c r="D7" s="6" t="str">
        <f t="shared" ca="1" si="294"/>
        <v/>
      </c>
      <c r="E7" s="22" t="e">
        <f t="shared" ca="1" si="295"/>
        <v>#VALUE!</v>
      </c>
      <c r="F7" s="22" t="e">
        <f t="shared" ca="1" si="296"/>
        <v>#VALUE!</v>
      </c>
      <c r="G7" s="22" t="str">
        <f ca="1">IFERROR(IF(INDIRECT(ADDRESS(ROW()-1,COLUMN()-2))="摘要",MATCH(F7,日々処理!B:B,0),MATCH(F7,INDIRECT(ADDRESS(INDIRECT(ADDRESS(ROW()-1,COLUMN()))+1,2,,,"日々処理")):INDIRECT(ADDRESS(INDIRECT(ADDRESS(ROW()-1,COLUMN()))+1000,2,,,"日々処理")),0)+INDIRECT(ADDRESS(ROW()-1,COLUMN()))),"")</f>
        <v/>
      </c>
      <c r="H7" s="91" t="str">
        <f t="shared" ca="1" si="297"/>
        <v/>
      </c>
      <c r="I7" s="91" t="str">
        <f t="shared" ca="1" si="266"/>
        <v/>
      </c>
      <c r="J7" s="91" t="str">
        <f t="shared" ca="1" si="266"/>
        <v/>
      </c>
      <c r="K7" s="91" t="str">
        <f t="shared" ca="1" si="266"/>
        <v/>
      </c>
      <c r="L7" s="91" t="str">
        <f t="shared" ca="1" si="266"/>
        <v/>
      </c>
      <c r="M7" s="91" t="str">
        <f t="shared" ca="1" si="266"/>
        <v/>
      </c>
      <c r="N7" s="91" t="str">
        <f t="shared" ca="1" si="266"/>
        <v/>
      </c>
      <c r="O7" s="91" t="str">
        <f t="shared" ca="1" si="266"/>
        <v/>
      </c>
      <c r="P7" s="91" t="str">
        <f t="shared" ca="1" si="266"/>
        <v/>
      </c>
      <c r="Q7" s="91" t="str">
        <f t="shared" ca="1" si="266"/>
        <v/>
      </c>
      <c r="R7" s="91" t="str">
        <f t="shared" ca="1" si="266"/>
        <v/>
      </c>
      <c r="S7" s="91" t="str">
        <f t="shared" ca="1" si="266"/>
        <v/>
      </c>
      <c r="T7" s="89"/>
      <c r="U7" s="20" t="str">
        <f t="shared" ca="1" si="298"/>
        <v/>
      </c>
      <c r="V7" s="21" t="str">
        <f t="shared" ca="1" si="299"/>
        <v/>
      </c>
      <c r="W7" s="6" t="str">
        <f t="shared" ca="1" si="300"/>
        <v/>
      </c>
      <c r="X7" s="6" t="str">
        <f t="shared" ca="1" si="301"/>
        <v/>
      </c>
      <c r="Y7" s="22" t="e">
        <f t="shared" ca="1" si="302"/>
        <v>#VALUE!</v>
      </c>
      <c r="Z7" s="22" t="e">
        <f t="shared" ca="1" si="303"/>
        <v>#VALUE!</v>
      </c>
      <c r="AA7" s="22" t="str">
        <f ca="1">IFERROR(IF(INDIRECT(ADDRESS(ROW()-1,COLUMN()-2))="摘要",MATCH(Z7,日々処理!V:V,0),MATCH(Z7,INDIRECT(ADDRESS(INDIRECT(ADDRESS(ROW()-1,COLUMN()))+1,2,,,"日々処理")):INDIRECT(ADDRESS(INDIRECT(ADDRESS(ROW()-1,COLUMN()))+1000,2,,,"日々処理")),0)+INDIRECT(ADDRESS(ROW()-1,COLUMN()))),"")</f>
        <v/>
      </c>
      <c r="AB7" s="91" t="str">
        <f t="shared" ca="1" si="304"/>
        <v/>
      </c>
      <c r="AC7" s="91" t="str">
        <f t="shared" ca="1" si="267"/>
        <v/>
      </c>
      <c r="AD7" s="91" t="str">
        <f t="shared" ca="1" si="267"/>
        <v/>
      </c>
      <c r="AE7" s="91" t="str">
        <f t="shared" ca="1" si="267"/>
        <v/>
      </c>
      <c r="AF7" s="91" t="str">
        <f t="shared" ca="1" si="267"/>
        <v/>
      </c>
      <c r="AG7" s="91" t="str">
        <f t="shared" ca="1" si="267"/>
        <v/>
      </c>
      <c r="AH7" s="91" t="str">
        <f t="shared" ca="1" si="267"/>
        <v/>
      </c>
      <c r="AI7" s="91" t="str">
        <f t="shared" ca="1" si="267"/>
        <v/>
      </c>
      <c r="AJ7" s="91" t="str">
        <f t="shared" ca="1" si="267"/>
        <v/>
      </c>
      <c r="AK7" s="91" t="str">
        <f t="shared" ca="1" si="267"/>
        <v/>
      </c>
      <c r="AL7" s="91" t="str">
        <f t="shared" ca="1" si="267"/>
        <v/>
      </c>
      <c r="AM7" s="91" t="str">
        <f t="shared" ca="1" si="267"/>
        <v/>
      </c>
      <c r="AO7" s="20" t="str">
        <f t="shared" ca="1" si="305"/>
        <v/>
      </c>
      <c r="AP7" s="21" t="str">
        <f t="shared" ca="1" si="306"/>
        <v/>
      </c>
      <c r="AQ7" s="6" t="str">
        <f t="shared" ca="1" si="307"/>
        <v/>
      </c>
      <c r="AR7" s="6" t="str">
        <f t="shared" ca="1" si="308"/>
        <v/>
      </c>
      <c r="AS7" s="22" t="e">
        <f t="shared" ca="1" si="309"/>
        <v>#VALUE!</v>
      </c>
      <c r="AT7" s="22" t="e">
        <f t="shared" ca="1" si="310"/>
        <v>#VALUE!</v>
      </c>
      <c r="AU7" s="22" t="str">
        <f ca="1">IFERROR(IF(INDIRECT(ADDRESS(ROW()-1,COLUMN()-2))="摘要",MATCH(AT7,日々処理!AP:AP,0),MATCH(AT7,INDIRECT(ADDRESS(INDIRECT(ADDRESS(ROW()-1,COLUMN()))+1,2,,,"日々処理")):INDIRECT(ADDRESS(INDIRECT(ADDRESS(ROW()-1,COLUMN()))+1000,2,,,"日々処理")),0)+INDIRECT(ADDRESS(ROW()-1,COLUMN()))),"")</f>
        <v/>
      </c>
      <c r="AV7" s="91" t="str">
        <f t="shared" ca="1" si="311"/>
        <v/>
      </c>
      <c r="AW7" s="91" t="str">
        <f t="shared" ca="1" si="268"/>
        <v/>
      </c>
      <c r="AX7" s="91" t="str">
        <f t="shared" ca="1" si="268"/>
        <v/>
      </c>
      <c r="AY7" s="91" t="str">
        <f t="shared" ca="1" si="268"/>
        <v/>
      </c>
      <c r="AZ7" s="91" t="str">
        <f t="shared" ca="1" si="268"/>
        <v/>
      </c>
      <c r="BA7" s="91" t="str">
        <f t="shared" ca="1" si="268"/>
        <v/>
      </c>
      <c r="BB7" s="91" t="str">
        <f t="shared" ca="1" si="268"/>
        <v/>
      </c>
      <c r="BC7" s="91" t="str">
        <f t="shared" ca="1" si="268"/>
        <v/>
      </c>
      <c r="BD7" s="91" t="str">
        <f t="shared" ca="1" si="268"/>
        <v/>
      </c>
      <c r="BE7" s="91" t="str">
        <f t="shared" ca="1" si="268"/>
        <v/>
      </c>
      <c r="BF7" s="91" t="str">
        <f t="shared" ca="1" si="268"/>
        <v/>
      </c>
      <c r="BG7" s="91" t="str">
        <f t="shared" ca="1" si="268"/>
        <v/>
      </c>
      <c r="BI7" s="20" t="str">
        <f t="shared" ca="1" si="312"/>
        <v/>
      </c>
      <c r="BJ7" s="21" t="str">
        <f t="shared" ca="1" si="313"/>
        <v/>
      </c>
      <c r="BK7" s="6" t="str">
        <f t="shared" ca="1" si="314"/>
        <v/>
      </c>
      <c r="BL7" s="6" t="str">
        <f t="shared" ca="1" si="315"/>
        <v/>
      </c>
      <c r="BM7" s="22" t="e">
        <f t="shared" ca="1" si="316"/>
        <v>#VALUE!</v>
      </c>
      <c r="BN7" s="22" t="e">
        <f t="shared" ca="1" si="317"/>
        <v>#VALUE!</v>
      </c>
      <c r="BO7" s="22" t="str">
        <f ca="1">IFERROR(IF(INDIRECT(ADDRESS(ROW()-1,COLUMN()-2))="摘要",MATCH(BN7,日々処理!BJ:BJ,0),MATCH(BN7,INDIRECT(ADDRESS(INDIRECT(ADDRESS(ROW()-1,COLUMN()))+1,2,,,"日々処理")):INDIRECT(ADDRESS(INDIRECT(ADDRESS(ROW()-1,COLUMN()))+1000,2,,,"日々処理")),0)+INDIRECT(ADDRESS(ROW()-1,COLUMN()))),"")</f>
        <v/>
      </c>
      <c r="BP7" s="91" t="str">
        <f t="shared" ca="1" si="318"/>
        <v/>
      </c>
      <c r="BQ7" s="91" t="str">
        <f t="shared" ca="1" si="269"/>
        <v/>
      </c>
      <c r="BR7" s="91" t="str">
        <f t="shared" ca="1" si="269"/>
        <v/>
      </c>
      <c r="BS7" s="91" t="str">
        <f t="shared" ca="1" si="269"/>
        <v/>
      </c>
      <c r="BT7" s="91" t="str">
        <f t="shared" ca="1" si="269"/>
        <v/>
      </c>
      <c r="BU7" s="91" t="str">
        <f t="shared" ca="1" si="269"/>
        <v/>
      </c>
      <c r="BV7" s="91" t="str">
        <f t="shared" ca="1" si="269"/>
        <v/>
      </c>
      <c r="BW7" s="91" t="str">
        <f t="shared" ca="1" si="269"/>
        <v/>
      </c>
      <c r="BX7" s="91" t="str">
        <f t="shared" ca="1" si="269"/>
        <v/>
      </c>
      <c r="BY7" s="91" t="str">
        <f t="shared" ca="1" si="269"/>
        <v/>
      </c>
      <c r="BZ7" s="91" t="str">
        <f t="shared" ca="1" si="269"/>
        <v/>
      </c>
      <c r="CA7" s="91" t="str">
        <f t="shared" ca="1" si="269"/>
        <v/>
      </c>
      <c r="CC7" s="20" t="str">
        <f t="shared" ca="1" si="319"/>
        <v/>
      </c>
      <c r="CD7" s="21" t="str">
        <f t="shared" ca="1" si="320"/>
        <v/>
      </c>
      <c r="CE7" s="6" t="str">
        <f t="shared" ca="1" si="321"/>
        <v/>
      </c>
      <c r="CF7" s="6" t="str">
        <f t="shared" ca="1" si="322"/>
        <v/>
      </c>
      <c r="CG7" s="22" t="e">
        <f t="shared" ca="1" si="323"/>
        <v>#VALUE!</v>
      </c>
      <c r="CH7" s="22" t="e">
        <f t="shared" ca="1" si="324"/>
        <v>#VALUE!</v>
      </c>
      <c r="CI7" s="22" t="str">
        <f ca="1">IFERROR(IF(INDIRECT(ADDRESS(ROW()-1,COLUMN()-2))="摘要",MATCH(CH7,日々処理!CD:CD,0),MATCH(CH7,INDIRECT(ADDRESS(INDIRECT(ADDRESS(ROW()-1,COLUMN()))+1,2,,,"日々処理")):INDIRECT(ADDRESS(INDIRECT(ADDRESS(ROW()-1,COLUMN()))+1000,2,,,"日々処理")),0)+INDIRECT(ADDRESS(ROW()-1,COLUMN()))),"")</f>
        <v/>
      </c>
      <c r="CJ7" s="91" t="str">
        <f t="shared" ca="1" si="325"/>
        <v/>
      </c>
      <c r="CK7" s="91" t="str">
        <f t="shared" ca="1" si="270"/>
        <v/>
      </c>
      <c r="CL7" s="91" t="str">
        <f t="shared" ca="1" si="270"/>
        <v/>
      </c>
      <c r="CM7" s="91" t="str">
        <f t="shared" ca="1" si="270"/>
        <v/>
      </c>
      <c r="CN7" s="91" t="str">
        <f t="shared" ca="1" si="270"/>
        <v/>
      </c>
      <c r="CO7" s="91" t="str">
        <f t="shared" ca="1" si="270"/>
        <v/>
      </c>
      <c r="CP7" s="91" t="str">
        <f t="shared" ca="1" si="270"/>
        <v/>
      </c>
      <c r="CQ7" s="91" t="str">
        <f t="shared" ca="1" si="270"/>
        <v/>
      </c>
      <c r="CR7" s="91" t="str">
        <f t="shared" ca="1" si="270"/>
        <v/>
      </c>
      <c r="CS7" s="91" t="str">
        <f t="shared" ca="1" si="270"/>
        <v/>
      </c>
      <c r="CT7" s="91" t="str">
        <f t="shared" ca="1" si="270"/>
        <v/>
      </c>
      <c r="CU7" s="91" t="str">
        <f t="shared" ca="1" si="270"/>
        <v/>
      </c>
      <c r="CW7" s="20" t="str">
        <f t="shared" ca="1" si="326"/>
        <v/>
      </c>
      <c r="CX7" s="21" t="str">
        <f t="shared" ca="1" si="327"/>
        <v/>
      </c>
      <c r="CY7" s="6" t="str">
        <f t="shared" ca="1" si="328"/>
        <v/>
      </c>
      <c r="CZ7" s="6" t="str">
        <f t="shared" ca="1" si="329"/>
        <v/>
      </c>
      <c r="DA7" s="22" t="e">
        <f t="shared" ca="1" si="330"/>
        <v>#VALUE!</v>
      </c>
      <c r="DB7" s="22" t="e">
        <f t="shared" ca="1" si="331"/>
        <v>#VALUE!</v>
      </c>
      <c r="DC7" s="22" t="str">
        <f ca="1">IFERROR(IF(INDIRECT(ADDRESS(ROW()-1,COLUMN()-2))="摘要",MATCH(DB7,日々処理!CX:CX,0),MATCH(DB7,INDIRECT(ADDRESS(INDIRECT(ADDRESS(ROW()-1,COLUMN()))+1,2,,,"日々処理")):INDIRECT(ADDRESS(INDIRECT(ADDRESS(ROW()-1,COLUMN()))+1000,2,,,"日々処理")),0)+INDIRECT(ADDRESS(ROW()-1,COLUMN()))),"")</f>
        <v/>
      </c>
      <c r="DD7" s="91" t="str">
        <f t="shared" ca="1" si="332"/>
        <v/>
      </c>
      <c r="DE7" s="91" t="str">
        <f t="shared" ca="1" si="271"/>
        <v/>
      </c>
      <c r="DF7" s="91" t="str">
        <f t="shared" ca="1" si="271"/>
        <v/>
      </c>
      <c r="DG7" s="91" t="str">
        <f t="shared" ca="1" si="271"/>
        <v/>
      </c>
      <c r="DH7" s="91" t="str">
        <f t="shared" ca="1" si="271"/>
        <v/>
      </c>
      <c r="DI7" s="91" t="str">
        <f t="shared" ca="1" si="271"/>
        <v/>
      </c>
      <c r="DJ7" s="91" t="str">
        <f t="shared" ca="1" si="271"/>
        <v/>
      </c>
      <c r="DK7" s="91" t="str">
        <f t="shared" ca="1" si="271"/>
        <v/>
      </c>
      <c r="DL7" s="91" t="str">
        <f t="shared" ca="1" si="271"/>
        <v/>
      </c>
      <c r="DM7" s="91" t="str">
        <f t="shared" ca="1" si="271"/>
        <v/>
      </c>
      <c r="DN7" s="91" t="str">
        <f t="shared" ca="1" si="271"/>
        <v/>
      </c>
      <c r="DO7" s="91" t="str">
        <f t="shared" ca="1" si="271"/>
        <v/>
      </c>
      <c r="DQ7" s="20" t="str">
        <f t="shared" ca="1" si="333"/>
        <v/>
      </c>
      <c r="DR7" s="21" t="str">
        <f t="shared" ca="1" si="334"/>
        <v/>
      </c>
      <c r="DS7" s="6" t="str">
        <f t="shared" ca="1" si="335"/>
        <v/>
      </c>
      <c r="DT7" s="6" t="str">
        <f t="shared" ca="1" si="336"/>
        <v/>
      </c>
      <c r="DU7" s="22" t="e">
        <f t="shared" ca="1" si="337"/>
        <v>#VALUE!</v>
      </c>
      <c r="DV7" s="22" t="e">
        <f t="shared" ca="1" si="338"/>
        <v>#VALUE!</v>
      </c>
      <c r="DW7" s="22" t="str">
        <f ca="1">IFERROR(IF(INDIRECT(ADDRESS(ROW()-1,COLUMN()-2))="摘要",MATCH(DV7,日々処理!DR:DR,0),MATCH(DV7,INDIRECT(ADDRESS(INDIRECT(ADDRESS(ROW()-1,COLUMN()))+1,2,,,"日々処理")):INDIRECT(ADDRESS(INDIRECT(ADDRESS(ROW()-1,COLUMN()))+1000,2,,,"日々処理")),0)+INDIRECT(ADDRESS(ROW()-1,COLUMN()))),"")</f>
        <v/>
      </c>
      <c r="DX7" s="91" t="str">
        <f t="shared" ca="1" si="339"/>
        <v/>
      </c>
      <c r="DY7" s="91" t="str">
        <f t="shared" ca="1" si="272"/>
        <v/>
      </c>
      <c r="DZ7" s="91" t="str">
        <f t="shared" ca="1" si="272"/>
        <v/>
      </c>
      <c r="EA7" s="91" t="str">
        <f t="shared" ca="1" si="272"/>
        <v/>
      </c>
      <c r="EB7" s="91" t="str">
        <f t="shared" ca="1" si="272"/>
        <v/>
      </c>
      <c r="EC7" s="91" t="str">
        <f t="shared" ca="1" si="272"/>
        <v/>
      </c>
      <c r="ED7" s="91" t="str">
        <f t="shared" ca="1" si="272"/>
        <v/>
      </c>
      <c r="EE7" s="91" t="str">
        <f t="shared" ca="1" si="272"/>
        <v/>
      </c>
      <c r="EF7" s="91" t="str">
        <f t="shared" ca="1" si="272"/>
        <v/>
      </c>
      <c r="EG7" s="91" t="str">
        <f t="shared" ca="1" si="272"/>
        <v/>
      </c>
      <c r="EH7" s="91" t="str">
        <f t="shared" ca="1" si="272"/>
        <v/>
      </c>
      <c r="EI7" s="91" t="str">
        <f t="shared" ca="1" si="272"/>
        <v/>
      </c>
      <c r="EK7" s="20" t="str">
        <f t="shared" ca="1" si="340"/>
        <v/>
      </c>
      <c r="EL7" s="21" t="str">
        <f t="shared" ca="1" si="341"/>
        <v/>
      </c>
      <c r="EM7" s="6" t="str">
        <f t="shared" ca="1" si="342"/>
        <v/>
      </c>
      <c r="EN7" s="6" t="str">
        <f t="shared" ca="1" si="343"/>
        <v/>
      </c>
      <c r="EO7" s="22" t="e">
        <f t="shared" ca="1" si="344"/>
        <v>#VALUE!</v>
      </c>
      <c r="EP7" s="22" t="e">
        <f t="shared" ca="1" si="345"/>
        <v>#VALUE!</v>
      </c>
      <c r="EQ7" s="22" t="str">
        <f ca="1">IFERROR(IF(INDIRECT(ADDRESS(ROW()-1,COLUMN()-2))="摘要",MATCH(EP7,日々処理!EL:EL,0),MATCH(EP7,INDIRECT(ADDRESS(INDIRECT(ADDRESS(ROW()-1,COLUMN()))+1,2,,,"日々処理")):INDIRECT(ADDRESS(INDIRECT(ADDRESS(ROW()-1,COLUMN()))+1000,2,,,"日々処理")),0)+INDIRECT(ADDRESS(ROW()-1,COLUMN()))),"")</f>
        <v/>
      </c>
      <c r="ER7" s="91" t="str">
        <f t="shared" ca="1" si="346"/>
        <v/>
      </c>
      <c r="ES7" s="91" t="str">
        <f t="shared" ca="1" si="273"/>
        <v/>
      </c>
      <c r="ET7" s="91" t="str">
        <f t="shared" ca="1" si="273"/>
        <v/>
      </c>
      <c r="EU7" s="91" t="str">
        <f t="shared" ca="1" si="273"/>
        <v/>
      </c>
      <c r="EV7" s="91" t="str">
        <f t="shared" ca="1" si="273"/>
        <v/>
      </c>
      <c r="EW7" s="91" t="str">
        <f t="shared" ca="1" si="273"/>
        <v/>
      </c>
      <c r="EX7" s="91" t="str">
        <f t="shared" ca="1" si="273"/>
        <v/>
      </c>
      <c r="EY7" s="91" t="str">
        <f t="shared" ca="1" si="273"/>
        <v/>
      </c>
      <c r="EZ7" s="91" t="str">
        <f t="shared" ca="1" si="273"/>
        <v/>
      </c>
      <c r="FA7" s="91" t="str">
        <f t="shared" ca="1" si="273"/>
        <v/>
      </c>
      <c r="FB7" s="91" t="str">
        <f t="shared" ca="1" si="273"/>
        <v/>
      </c>
      <c r="FC7" s="91" t="str">
        <f t="shared" ca="1" si="273"/>
        <v/>
      </c>
      <c r="FE7" s="20" t="str">
        <f t="shared" ca="1" si="347"/>
        <v/>
      </c>
      <c r="FF7" s="21" t="str">
        <f t="shared" ca="1" si="348"/>
        <v/>
      </c>
      <c r="FG7" s="6" t="str">
        <f t="shared" ca="1" si="349"/>
        <v/>
      </c>
      <c r="FH7" s="6" t="str">
        <f t="shared" ca="1" si="350"/>
        <v/>
      </c>
      <c r="FI7" s="22" t="e">
        <f t="shared" ca="1" si="351"/>
        <v>#VALUE!</v>
      </c>
      <c r="FJ7" s="22" t="e">
        <f t="shared" ca="1" si="352"/>
        <v>#VALUE!</v>
      </c>
      <c r="FK7" s="22" t="str">
        <f ca="1">IFERROR(IF(INDIRECT(ADDRESS(ROW()-1,COLUMN()-2))="摘要",MATCH(FJ7,日々処理!FF:FF,0),MATCH(FJ7,INDIRECT(ADDRESS(INDIRECT(ADDRESS(ROW()-1,COLUMN()))+1,2,,,"日々処理")):INDIRECT(ADDRESS(INDIRECT(ADDRESS(ROW()-1,COLUMN()))+1000,2,,,"日々処理")),0)+INDIRECT(ADDRESS(ROW()-1,COLUMN()))),"")</f>
        <v/>
      </c>
      <c r="FL7" s="91" t="str">
        <f t="shared" ca="1" si="353"/>
        <v/>
      </c>
      <c r="FM7" s="91" t="str">
        <f t="shared" ca="1" si="274"/>
        <v/>
      </c>
      <c r="FN7" s="91" t="str">
        <f t="shared" ca="1" si="274"/>
        <v/>
      </c>
      <c r="FO7" s="91" t="str">
        <f t="shared" ca="1" si="274"/>
        <v/>
      </c>
      <c r="FP7" s="91" t="str">
        <f t="shared" ca="1" si="274"/>
        <v/>
      </c>
      <c r="FQ7" s="91" t="str">
        <f t="shared" ca="1" si="274"/>
        <v/>
      </c>
      <c r="FR7" s="91" t="str">
        <f t="shared" ca="1" si="274"/>
        <v/>
      </c>
      <c r="FS7" s="91" t="str">
        <f t="shared" ca="1" si="274"/>
        <v/>
      </c>
      <c r="FT7" s="91" t="str">
        <f t="shared" ca="1" si="274"/>
        <v/>
      </c>
      <c r="FU7" s="91" t="str">
        <f t="shared" ca="1" si="274"/>
        <v/>
      </c>
      <c r="FV7" s="91" t="str">
        <f t="shared" ca="1" si="274"/>
        <v/>
      </c>
      <c r="FW7" s="91" t="str">
        <f t="shared" ca="1" si="274"/>
        <v/>
      </c>
      <c r="FY7" s="20" t="str">
        <f t="shared" ca="1" si="354"/>
        <v/>
      </c>
      <c r="FZ7" s="21" t="str">
        <f t="shared" ca="1" si="355"/>
        <v/>
      </c>
      <c r="GA7" s="6" t="str">
        <f t="shared" ca="1" si="356"/>
        <v/>
      </c>
      <c r="GB7" s="6" t="str">
        <f t="shared" ca="1" si="357"/>
        <v/>
      </c>
      <c r="GC7" s="22" t="e">
        <f t="shared" ca="1" si="358"/>
        <v>#VALUE!</v>
      </c>
      <c r="GD7" s="22" t="e">
        <f t="shared" ca="1" si="359"/>
        <v>#VALUE!</v>
      </c>
      <c r="GE7" s="22" t="str">
        <f ca="1">IFERROR(IF(INDIRECT(ADDRESS(ROW()-1,COLUMN()-2))="摘要",MATCH(GD7,日々処理!FZ:FZ,0),MATCH(GD7,INDIRECT(ADDRESS(INDIRECT(ADDRESS(ROW()-1,COLUMN()))+1,2,,,"日々処理")):INDIRECT(ADDRESS(INDIRECT(ADDRESS(ROW()-1,COLUMN()))+1000,2,,,"日々処理")),0)+INDIRECT(ADDRESS(ROW()-1,COLUMN()))),"")</f>
        <v/>
      </c>
      <c r="GF7" s="91" t="str">
        <f t="shared" ca="1" si="360"/>
        <v/>
      </c>
      <c r="GG7" s="91" t="str">
        <f t="shared" ca="1" si="275"/>
        <v/>
      </c>
      <c r="GH7" s="91" t="str">
        <f t="shared" ca="1" si="275"/>
        <v/>
      </c>
      <c r="GI7" s="91" t="str">
        <f t="shared" ca="1" si="275"/>
        <v/>
      </c>
      <c r="GJ7" s="91" t="str">
        <f t="shared" ca="1" si="275"/>
        <v/>
      </c>
      <c r="GK7" s="91" t="str">
        <f t="shared" ca="1" si="275"/>
        <v/>
      </c>
      <c r="GL7" s="91" t="str">
        <f t="shared" ca="1" si="275"/>
        <v/>
      </c>
      <c r="GM7" s="91" t="str">
        <f t="shared" ca="1" si="275"/>
        <v/>
      </c>
      <c r="GN7" s="91" t="str">
        <f t="shared" ca="1" si="275"/>
        <v/>
      </c>
      <c r="GO7" s="91" t="str">
        <f t="shared" ca="1" si="275"/>
        <v/>
      </c>
      <c r="GP7" s="91" t="str">
        <f t="shared" ca="1" si="275"/>
        <v/>
      </c>
      <c r="GQ7" s="91" t="str">
        <f t="shared" ca="1" si="275"/>
        <v/>
      </c>
      <c r="GS7" s="20" t="str">
        <f t="shared" ca="1" si="361"/>
        <v/>
      </c>
      <c r="GT7" s="21" t="str">
        <f t="shared" ca="1" si="362"/>
        <v/>
      </c>
      <c r="GU7" s="6" t="str">
        <f t="shared" ca="1" si="363"/>
        <v/>
      </c>
      <c r="GV7" s="6" t="str">
        <f t="shared" ca="1" si="364"/>
        <v/>
      </c>
      <c r="GW7" s="22" t="e">
        <f t="shared" ca="1" si="365"/>
        <v>#VALUE!</v>
      </c>
      <c r="GX7" s="22" t="e">
        <f t="shared" ca="1" si="366"/>
        <v>#VALUE!</v>
      </c>
      <c r="GY7" s="22" t="str">
        <f ca="1">IFERROR(IF(INDIRECT(ADDRESS(ROW()-1,COLUMN()-2))="摘要",MATCH(GX7,日々処理!GT:GT,0),MATCH(GX7,INDIRECT(ADDRESS(INDIRECT(ADDRESS(ROW()-1,COLUMN()))+1,2,,,"日々処理")):INDIRECT(ADDRESS(INDIRECT(ADDRESS(ROW()-1,COLUMN()))+1000,2,,,"日々処理")),0)+INDIRECT(ADDRESS(ROW()-1,COLUMN()))),"")</f>
        <v/>
      </c>
      <c r="GZ7" s="91" t="str">
        <f t="shared" ca="1" si="367"/>
        <v/>
      </c>
      <c r="HA7" s="91" t="str">
        <f t="shared" ca="1" si="276"/>
        <v/>
      </c>
      <c r="HB7" s="91" t="str">
        <f t="shared" ca="1" si="276"/>
        <v/>
      </c>
      <c r="HC7" s="91" t="str">
        <f t="shared" ca="1" si="276"/>
        <v/>
      </c>
      <c r="HD7" s="91" t="str">
        <f t="shared" ca="1" si="276"/>
        <v/>
      </c>
      <c r="HE7" s="91" t="str">
        <f t="shared" ca="1" si="276"/>
        <v/>
      </c>
      <c r="HF7" s="91" t="str">
        <f t="shared" ca="1" si="276"/>
        <v/>
      </c>
      <c r="HG7" s="91" t="str">
        <f t="shared" ca="1" si="276"/>
        <v/>
      </c>
      <c r="HH7" s="91" t="str">
        <f t="shared" ca="1" si="276"/>
        <v/>
      </c>
      <c r="HI7" s="91" t="str">
        <f t="shared" ca="1" si="276"/>
        <v/>
      </c>
      <c r="HJ7" s="91" t="str">
        <f t="shared" ca="1" si="276"/>
        <v/>
      </c>
      <c r="HK7" s="91" t="str">
        <f t="shared" ca="1" si="276"/>
        <v/>
      </c>
      <c r="HM7" s="20" t="str">
        <f t="shared" ca="1" si="368"/>
        <v/>
      </c>
      <c r="HN7" s="21" t="str">
        <f t="shared" ca="1" si="369"/>
        <v/>
      </c>
      <c r="HO7" s="6" t="str">
        <f t="shared" ca="1" si="370"/>
        <v/>
      </c>
      <c r="HP7" s="6" t="str">
        <f t="shared" ca="1" si="371"/>
        <v/>
      </c>
      <c r="HQ7" s="22" t="e">
        <f t="shared" ca="1" si="372"/>
        <v>#VALUE!</v>
      </c>
      <c r="HR7" s="22" t="e">
        <f t="shared" ca="1" si="373"/>
        <v>#VALUE!</v>
      </c>
      <c r="HS7" s="22" t="str">
        <f ca="1">IFERROR(IF(INDIRECT(ADDRESS(ROW()-1,COLUMN()-2))="摘要",MATCH(HR7,日々処理!HN:HN,0),MATCH(HR7,INDIRECT(ADDRESS(INDIRECT(ADDRESS(ROW()-1,COLUMN()))+1,2,,,"日々処理")):INDIRECT(ADDRESS(INDIRECT(ADDRESS(ROW()-1,COLUMN()))+1000,2,,,"日々処理")),0)+INDIRECT(ADDRESS(ROW()-1,COLUMN()))),"")</f>
        <v/>
      </c>
      <c r="HT7" s="91" t="str">
        <f t="shared" ca="1" si="374"/>
        <v/>
      </c>
      <c r="HU7" s="91" t="str">
        <f t="shared" ca="1" si="277"/>
        <v/>
      </c>
      <c r="HV7" s="91" t="str">
        <f t="shared" ca="1" si="277"/>
        <v/>
      </c>
      <c r="HW7" s="91" t="str">
        <f t="shared" ca="1" si="277"/>
        <v/>
      </c>
      <c r="HX7" s="91" t="str">
        <f t="shared" ca="1" si="277"/>
        <v/>
      </c>
      <c r="HY7" s="91" t="str">
        <f t="shared" ca="1" si="277"/>
        <v/>
      </c>
      <c r="HZ7" s="91" t="str">
        <f t="shared" ca="1" si="277"/>
        <v/>
      </c>
      <c r="IA7" s="91" t="str">
        <f t="shared" ca="1" si="277"/>
        <v/>
      </c>
      <c r="IB7" s="91" t="str">
        <f t="shared" ca="1" si="277"/>
        <v/>
      </c>
      <c r="IC7" s="91" t="str">
        <f t="shared" ca="1" si="277"/>
        <v/>
      </c>
      <c r="ID7" s="91" t="str">
        <f t="shared" ca="1" si="277"/>
        <v/>
      </c>
      <c r="IE7" s="91" t="str">
        <f t="shared" ca="1" si="277"/>
        <v/>
      </c>
      <c r="IG7" s="20" t="str">
        <f t="shared" ca="1" si="375"/>
        <v/>
      </c>
      <c r="IH7" s="21" t="str">
        <f t="shared" ca="1" si="376"/>
        <v/>
      </c>
      <c r="II7" s="6" t="str">
        <f t="shared" ca="1" si="377"/>
        <v/>
      </c>
      <c r="IJ7" s="6" t="str">
        <f t="shared" ca="1" si="378"/>
        <v/>
      </c>
      <c r="IK7" s="22" t="e">
        <f t="shared" ca="1" si="379"/>
        <v>#VALUE!</v>
      </c>
      <c r="IL7" s="22" t="e">
        <f t="shared" ca="1" si="380"/>
        <v>#VALUE!</v>
      </c>
      <c r="IM7" s="22" t="str">
        <f ca="1">IFERROR(IF(INDIRECT(ADDRESS(ROW()-1,COLUMN()-2))="摘要",MATCH(IL7,日々処理!IH:IH,0),MATCH(IL7,INDIRECT(ADDRESS(INDIRECT(ADDRESS(ROW()-1,COLUMN()))+1,2,,,"日々処理")):INDIRECT(ADDRESS(INDIRECT(ADDRESS(ROW()-1,COLUMN()))+1000,2,,,"日々処理")),0)+INDIRECT(ADDRESS(ROW()-1,COLUMN()))),"")</f>
        <v/>
      </c>
      <c r="IN7" s="91" t="str">
        <f t="shared" ca="1" si="381"/>
        <v/>
      </c>
      <c r="IO7" s="91" t="str">
        <f t="shared" ca="1" si="278"/>
        <v/>
      </c>
      <c r="IP7" s="91" t="str">
        <f t="shared" ca="1" si="278"/>
        <v/>
      </c>
      <c r="IQ7" s="91" t="str">
        <f t="shared" ca="1" si="278"/>
        <v/>
      </c>
      <c r="IR7" s="91" t="str">
        <f t="shared" ca="1" si="278"/>
        <v/>
      </c>
      <c r="IS7" s="91" t="str">
        <f t="shared" ca="1" si="278"/>
        <v/>
      </c>
      <c r="IT7" s="91" t="str">
        <f t="shared" ca="1" si="278"/>
        <v/>
      </c>
      <c r="IU7" s="91" t="str">
        <f t="shared" ca="1" si="278"/>
        <v/>
      </c>
      <c r="IV7" s="91" t="str">
        <f t="shared" ca="1" si="278"/>
        <v/>
      </c>
      <c r="IW7" s="91" t="str">
        <f t="shared" ca="1" si="278"/>
        <v/>
      </c>
      <c r="IX7" s="91" t="str">
        <f t="shared" ca="1" si="278"/>
        <v/>
      </c>
      <c r="IY7" s="91" t="str">
        <f t="shared" ca="1" si="278"/>
        <v/>
      </c>
      <c r="JA7" s="20" t="str">
        <f t="shared" ca="1" si="382"/>
        <v/>
      </c>
      <c r="JB7" s="21" t="str">
        <f t="shared" ca="1" si="383"/>
        <v/>
      </c>
      <c r="JC7" s="6" t="str">
        <f t="shared" ca="1" si="384"/>
        <v/>
      </c>
      <c r="JD7" s="6" t="str">
        <f t="shared" ca="1" si="385"/>
        <v/>
      </c>
      <c r="JE7" s="22" t="e">
        <f t="shared" ca="1" si="386"/>
        <v>#VALUE!</v>
      </c>
      <c r="JF7" s="22" t="e">
        <f t="shared" ca="1" si="387"/>
        <v>#VALUE!</v>
      </c>
      <c r="JG7" s="22" t="str">
        <f ca="1">IFERROR(IF(INDIRECT(ADDRESS(ROW()-1,COLUMN()-2))="摘要",MATCH(JF7,日々処理!JB:JB,0),MATCH(JF7,INDIRECT(ADDRESS(INDIRECT(ADDRESS(ROW()-1,COLUMN()))+1,2,,,"日々処理")):INDIRECT(ADDRESS(INDIRECT(ADDRESS(ROW()-1,COLUMN()))+1000,2,,,"日々処理")),0)+INDIRECT(ADDRESS(ROW()-1,COLUMN()))),"")</f>
        <v/>
      </c>
      <c r="JH7" s="91" t="str">
        <f t="shared" ca="1" si="388"/>
        <v/>
      </c>
      <c r="JI7" s="91" t="str">
        <f t="shared" ca="1" si="279"/>
        <v/>
      </c>
      <c r="JJ7" s="91" t="str">
        <f t="shared" ca="1" si="279"/>
        <v/>
      </c>
      <c r="JK7" s="91" t="str">
        <f t="shared" ca="1" si="279"/>
        <v/>
      </c>
      <c r="JL7" s="91" t="str">
        <f t="shared" ca="1" si="279"/>
        <v/>
      </c>
      <c r="JM7" s="91" t="str">
        <f t="shared" ca="1" si="279"/>
        <v/>
      </c>
      <c r="JN7" s="91" t="str">
        <f t="shared" ca="1" si="279"/>
        <v/>
      </c>
      <c r="JO7" s="91" t="str">
        <f t="shared" ca="1" si="279"/>
        <v/>
      </c>
      <c r="JP7" s="91" t="str">
        <f t="shared" ca="1" si="279"/>
        <v/>
      </c>
      <c r="JQ7" s="91" t="str">
        <f t="shared" ca="1" si="279"/>
        <v/>
      </c>
      <c r="JR7" s="91" t="str">
        <f t="shared" ca="1" si="279"/>
        <v/>
      </c>
      <c r="JS7" s="91" t="str">
        <f t="shared" ca="1" si="279"/>
        <v/>
      </c>
      <c r="JU7" s="20" t="str">
        <f t="shared" ca="1" si="389"/>
        <v/>
      </c>
      <c r="JV7" s="21" t="str">
        <f t="shared" ca="1" si="390"/>
        <v/>
      </c>
      <c r="JW7" s="6" t="str">
        <f t="shared" ca="1" si="391"/>
        <v/>
      </c>
      <c r="JX7" s="6" t="str">
        <f t="shared" ca="1" si="392"/>
        <v/>
      </c>
      <c r="JY7" s="22" t="e">
        <f t="shared" ca="1" si="393"/>
        <v>#VALUE!</v>
      </c>
      <c r="JZ7" s="22" t="e">
        <f t="shared" ca="1" si="394"/>
        <v>#VALUE!</v>
      </c>
      <c r="KA7" s="22" t="str">
        <f ca="1">IFERROR(IF(INDIRECT(ADDRESS(ROW()-1,COLUMN()-2))="摘要",MATCH(JZ7,日々処理!JV:JV,0),MATCH(JZ7,INDIRECT(ADDRESS(INDIRECT(ADDRESS(ROW()-1,COLUMN()))+1,2,,,"日々処理")):INDIRECT(ADDRESS(INDIRECT(ADDRESS(ROW()-1,COLUMN()))+1000,2,,,"日々処理")),0)+INDIRECT(ADDRESS(ROW()-1,COLUMN()))),"")</f>
        <v/>
      </c>
      <c r="KB7" s="91" t="str">
        <f t="shared" ca="1" si="395"/>
        <v/>
      </c>
      <c r="KC7" s="91" t="str">
        <f t="shared" ca="1" si="280"/>
        <v/>
      </c>
      <c r="KD7" s="91" t="str">
        <f t="shared" ca="1" si="280"/>
        <v/>
      </c>
      <c r="KE7" s="91" t="str">
        <f t="shared" ca="1" si="280"/>
        <v/>
      </c>
      <c r="KF7" s="91" t="str">
        <f t="shared" ca="1" si="280"/>
        <v/>
      </c>
      <c r="KG7" s="91" t="str">
        <f t="shared" ca="1" si="280"/>
        <v/>
      </c>
      <c r="KH7" s="91" t="str">
        <f t="shared" ca="1" si="280"/>
        <v/>
      </c>
      <c r="KI7" s="91" t="str">
        <f t="shared" ca="1" si="280"/>
        <v/>
      </c>
      <c r="KJ7" s="91" t="str">
        <f t="shared" ca="1" si="280"/>
        <v/>
      </c>
      <c r="KK7" s="91" t="str">
        <f t="shared" ca="1" si="280"/>
        <v/>
      </c>
      <c r="KL7" s="91" t="str">
        <f t="shared" ca="1" si="280"/>
        <v/>
      </c>
      <c r="KM7" s="91" t="str">
        <f t="shared" ca="1" si="280"/>
        <v/>
      </c>
      <c r="KO7" s="20" t="str">
        <f t="shared" ca="1" si="396"/>
        <v/>
      </c>
      <c r="KP7" s="21" t="str">
        <f t="shared" ca="1" si="397"/>
        <v/>
      </c>
      <c r="KQ7" s="6" t="str">
        <f t="shared" ca="1" si="398"/>
        <v/>
      </c>
      <c r="KR7" s="6" t="str">
        <f t="shared" ca="1" si="399"/>
        <v/>
      </c>
      <c r="KS7" s="22" t="e">
        <f t="shared" ca="1" si="400"/>
        <v>#VALUE!</v>
      </c>
      <c r="KT7" s="22" t="e">
        <f t="shared" ca="1" si="401"/>
        <v>#VALUE!</v>
      </c>
      <c r="KU7" s="22" t="str">
        <f ca="1">IFERROR(IF(INDIRECT(ADDRESS(ROW()-1,COLUMN()-2))="摘要",MATCH(KT7,日々処理!KP:KP,0),MATCH(KT7,INDIRECT(ADDRESS(INDIRECT(ADDRESS(ROW()-1,COLUMN()))+1,2,,,"日々処理")):INDIRECT(ADDRESS(INDIRECT(ADDRESS(ROW()-1,COLUMN()))+1000,2,,,"日々処理")),0)+INDIRECT(ADDRESS(ROW()-1,COLUMN()))),"")</f>
        <v/>
      </c>
      <c r="KV7" s="91" t="str">
        <f t="shared" ca="1" si="402"/>
        <v/>
      </c>
      <c r="KW7" s="91" t="str">
        <f t="shared" ca="1" si="281"/>
        <v/>
      </c>
      <c r="KX7" s="91" t="str">
        <f t="shared" ca="1" si="281"/>
        <v/>
      </c>
      <c r="KY7" s="91" t="str">
        <f t="shared" ca="1" si="281"/>
        <v/>
      </c>
      <c r="KZ7" s="91" t="str">
        <f t="shared" ca="1" si="281"/>
        <v/>
      </c>
      <c r="LA7" s="91" t="str">
        <f t="shared" ca="1" si="281"/>
        <v/>
      </c>
      <c r="LB7" s="91" t="str">
        <f t="shared" ca="1" si="281"/>
        <v/>
      </c>
      <c r="LC7" s="91" t="str">
        <f t="shared" ca="1" si="281"/>
        <v/>
      </c>
      <c r="LD7" s="91" t="str">
        <f t="shared" ca="1" si="281"/>
        <v/>
      </c>
      <c r="LE7" s="91" t="str">
        <f t="shared" ca="1" si="281"/>
        <v/>
      </c>
      <c r="LF7" s="91" t="str">
        <f t="shared" ca="1" si="281"/>
        <v/>
      </c>
      <c r="LG7" s="91" t="str">
        <f t="shared" ca="1" si="281"/>
        <v/>
      </c>
      <c r="LI7" s="20" t="str">
        <f t="shared" ca="1" si="403"/>
        <v/>
      </c>
      <c r="LJ7" s="21" t="str">
        <f t="shared" ca="1" si="404"/>
        <v/>
      </c>
      <c r="LK7" s="6" t="str">
        <f t="shared" ca="1" si="405"/>
        <v/>
      </c>
      <c r="LL7" s="6" t="str">
        <f t="shared" ca="1" si="406"/>
        <v/>
      </c>
      <c r="LM7" s="22" t="e">
        <f t="shared" ca="1" si="407"/>
        <v>#VALUE!</v>
      </c>
      <c r="LN7" s="22" t="e">
        <f t="shared" ca="1" si="408"/>
        <v>#VALUE!</v>
      </c>
      <c r="LO7" s="22" t="str">
        <f ca="1">IFERROR(IF(INDIRECT(ADDRESS(ROW()-1,COLUMN()-2))="摘要",MATCH(LN7,日々処理!LJ:LJ,0),MATCH(LN7,INDIRECT(ADDRESS(INDIRECT(ADDRESS(ROW()-1,COLUMN()))+1,2,,,"日々処理")):INDIRECT(ADDRESS(INDIRECT(ADDRESS(ROW()-1,COLUMN()))+1000,2,,,"日々処理")),0)+INDIRECT(ADDRESS(ROW()-1,COLUMN()))),"")</f>
        <v/>
      </c>
      <c r="LP7" s="91" t="str">
        <f t="shared" ca="1" si="409"/>
        <v/>
      </c>
      <c r="LQ7" s="91" t="str">
        <f t="shared" ca="1" si="282"/>
        <v/>
      </c>
      <c r="LR7" s="91" t="str">
        <f t="shared" ca="1" si="282"/>
        <v/>
      </c>
      <c r="LS7" s="91" t="str">
        <f t="shared" ca="1" si="282"/>
        <v/>
      </c>
      <c r="LT7" s="91" t="str">
        <f t="shared" ca="1" si="282"/>
        <v/>
      </c>
      <c r="LU7" s="91" t="str">
        <f t="shared" ca="1" si="282"/>
        <v/>
      </c>
      <c r="LV7" s="91" t="str">
        <f t="shared" ca="1" si="282"/>
        <v/>
      </c>
      <c r="LW7" s="91" t="str">
        <f t="shared" ca="1" si="282"/>
        <v/>
      </c>
      <c r="LX7" s="91" t="str">
        <f t="shared" ca="1" si="282"/>
        <v/>
      </c>
      <c r="LY7" s="91" t="str">
        <f t="shared" ca="1" si="282"/>
        <v/>
      </c>
      <c r="LZ7" s="91" t="str">
        <f t="shared" ca="1" si="282"/>
        <v/>
      </c>
      <c r="MA7" s="91" t="str">
        <f t="shared" ca="1" si="282"/>
        <v/>
      </c>
      <c r="MC7" s="20" t="str">
        <f t="shared" ca="1" si="410"/>
        <v/>
      </c>
      <c r="MD7" s="21" t="str">
        <f t="shared" ca="1" si="411"/>
        <v/>
      </c>
      <c r="ME7" s="6" t="str">
        <f t="shared" ca="1" si="412"/>
        <v/>
      </c>
      <c r="MF7" s="6" t="str">
        <f t="shared" ca="1" si="413"/>
        <v/>
      </c>
      <c r="MG7" s="22" t="e">
        <f t="shared" ca="1" si="414"/>
        <v>#VALUE!</v>
      </c>
      <c r="MH7" s="22" t="e">
        <f t="shared" ca="1" si="415"/>
        <v>#VALUE!</v>
      </c>
      <c r="MI7" s="22" t="str">
        <f ca="1">IFERROR(IF(INDIRECT(ADDRESS(ROW()-1,COLUMN()-2))="摘要",MATCH(MH7,日々処理!MD:MD,0),MATCH(MH7,INDIRECT(ADDRESS(INDIRECT(ADDRESS(ROW()-1,COLUMN()))+1,2,,,"日々処理")):INDIRECT(ADDRESS(INDIRECT(ADDRESS(ROW()-1,COLUMN()))+1000,2,,,"日々処理")),0)+INDIRECT(ADDRESS(ROW()-1,COLUMN()))),"")</f>
        <v/>
      </c>
      <c r="MJ7" s="91" t="str">
        <f t="shared" ca="1" si="416"/>
        <v/>
      </c>
      <c r="MK7" s="91" t="str">
        <f t="shared" ca="1" si="283"/>
        <v/>
      </c>
      <c r="ML7" s="91" t="str">
        <f t="shared" ca="1" si="283"/>
        <v/>
      </c>
      <c r="MM7" s="91" t="str">
        <f t="shared" ca="1" si="283"/>
        <v/>
      </c>
      <c r="MN7" s="91" t="str">
        <f t="shared" ca="1" si="283"/>
        <v/>
      </c>
      <c r="MO7" s="91" t="str">
        <f t="shared" ca="1" si="283"/>
        <v/>
      </c>
      <c r="MP7" s="91" t="str">
        <f t="shared" ca="1" si="283"/>
        <v/>
      </c>
      <c r="MQ7" s="91" t="str">
        <f t="shared" ca="1" si="283"/>
        <v/>
      </c>
      <c r="MR7" s="91" t="str">
        <f t="shared" ca="1" si="283"/>
        <v/>
      </c>
      <c r="MS7" s="91" t="str">
        <f t="shared" ca="1" si="283"/>
        <v/>
      </c>
      <c r="MT7" s="91" t="str">
        <f t="shared" ca="1" si="283"/>
        <v/>
      </c>
      <c r="MU7" s="91" t="str">
        <f t="shared" ca="1" si="283"/>
        <v/>
      </c>
      <c r="MW7" s="20" t="str">
        <f t="shared" ca="1" si="417"/>
        <v/>
      </c>
      <c r="MX7" s="21" t="str">
        <f t="shared" ca="1" si="418"/>
        <v/>
      </c>
      <c r="MY7" s="6" t="str">
        <f t="shared" ca="1" si="419"/>
        <v/>
      </c>
      <c r="MZ7" s="6" t="str">
        <f t="shared" ca="1" si="420"/>
        <v/>
      </c>
      <c r="NA7" s="22" t="e">
        <f t="shared" ca="1" si="421"/>
        <v>#VALUE!</v>
      </c>
      <c r="NB7" s="22" t="e">
        <f t="shared" ca="1" si="422"/>
        <v>#VALUE!</v>
      </c>
      <c r="NC7" s="22" t="str">
        <f ca="1">IFERROR(IF(INDIRECT(ADDRESS(ROW()-1,COLUMN()-2))="摘要",MATCH(NB7,日々処理!MX:MX,0),MATCH(NB7,INDIRECT(ADDRESS(INDIRECT(ADDRESS(ROW()-1,COLUMN()))+1,2,,,"日々処理")):INDIRECT(ADDRESS(INDIRECT(ADDRESS(ROW()-1,COLUMN()))+1000,2,,,"日々処理")),0)+INDIRECT(ADDRESS(ROW()-1,COLUMN()))),"")</f>
        <v/>
      </c>
      <c r="ND7" s="91" t="str">
        <f t="shared" ca="1" si="423"/>
        <v/>
      </c>
      <c r="NE7" s="91" t="str">
        <f t="shared" ca="1" si="284"/>
        <v/>
      </c>
      <c r="NF7" s="91" t="str">
        <f t="shared" ca="1" si="284"/>
        <v/>
      </c>
      <c r="NG7" s="91" t="str">
        <f t="shared" ca="1" si="284"/>
        <v/>
      </c>
      <c r="NH7" s="91" t="str">
        <f t="shared" ca="1" si="284"/>
        <v/>
      </c>
      <c r="NI7" s="91" t="str">
        <f t="shared" ca="1" si="284"/>
        <v/>
      </c>
      <c r="NJ7" s="91" t="str">
        <f t="shared" ca="1" si="284"/>
        <v/>
      </c>
      <c r="NK7" s="91" t="str">
        <f t="shared" ca="1" si="284"/>
        <v/>
      </c>
      <c r="NL7" s="91" t="str">
        <f t="shared" ca="1" si="284"/>
        <v/>
      </c>
      <c r="NM7" s="91" t="str">
        <f t="shared" ca="1" si="284"/>
        <v/>
      </c>
      <c r="NN7" s="91" t="str">
        <f t="shared" ca="1" si="284"/>
        <v/>
      </c>
      <c r="NO7" s="91" t="str">
        <f t="shared" ca="1" si="284"/>
        <v/>
      </c>
      <c r="NQ7" s="20" t="str">
        <f t="shared" ca="1" si="424"/>
        <v/>
      </c>
      <c r="NR7" s="21" t="str">
        <f t="shared" ca="1" si="425"/>
        <v/>
      </c>
      <c r="NS7" s="6" t="str">
        <f t="shared" ca="1" si="426"/>
        <v/>
      </c>
      <c r="NT7" s="6" t="str">
        <f t="shared" ca="1" si="427"/>
        <v/>
      </c>
      <c r="NU7" s="22" t="e">
        <f t="shared" ca="1" si="428"/>
        <v>#VALUE!</v>
      </c>
      <c r="NV7" s="22" t="e">
        <f t="shared" ca="1" si="429"/>
        <v>#VALUE!</v>
      </c>
      <c r="NW7" s="22" t="str">
        <f ca="1">IFERROR(IF(INDIRECT(ADDRESS(ROW()-1,COLUMN()-2))="摘要",MATCH(NV7,日々処理!NR:NR,0),MATCH(NV7,INDIRECT(ADDRESS(INDIRECT(ADDRESS(ROW()-1,COLUMN()))+1,2,,,"日々処理")):INDIRECT(ADDRESS(INDIRECT(ADDRESS(ROW()-1,COLUMN()))+1000,2,,,"日々処理")),0)+INDIRECT(ADDRESS(ROW()-1,COLUMN()))),"")</f>
        <v/>
      </c>
      <c r="NX7" s="91" t="str">
        <f t="shared" ca="1" si="430"/>
        <v/>
      </c>
      <c r="NY7" s="91" t="str">
        <f t="shared" ca="1" si="285"/>
        <v/>
      </c>
      <c r="NZ7" s="91" t="str">
        <f t="shared" ca="1" si="285"/>
        <v/>
      </c>
      <c r="OA7" s="91" t="str">
        <f t="shared" ca="1" si="285"/>
        <v/>
      </c>
      <c r="OB7" s="91" t="str">
        <f t="shared" ca="1" si="285"/>
        <v/>
      </c>
      <c r="OC7" s="91" t="str">
        <f t="shared" ca="1" si="285"/>
        <v/>
      </c>
      <c r="OD7" s="91" t="str">
        <f t="shared" ca="1" si="285"/>
        <v/>
      </c>
      <c r="OE7" s="91" t="str">
        <f t="shared" ca="1" si="285"/>
        <v/>
      </c>
      <c r="OF7" s="91" t="str">
        <f t="shared" ca="1" si="285"/>
        <v/>
      </c>
      <c r="OG7" s="91" t="str">
        <f t="shared" ca="1" si="285"/>
        <v/>
      </c>
      <c r="OH7" s="91" t="str">
        <f t="shared" ca="1" si="285"/>
        <v/>
      </c>
      <c r="OI7" s="91" t="str">
        <f t="shared" ca="1" si="285"/>
        <v/>
      </c>
      <c r="OK7" s="20" t="str">
        <f t="shared" ca="1" si="431"/>
        <v/>
      </c>
      <c r="OL7" s="21" t="str">
        <f t="shared" ca="1" si="432"/>
        <v/>
      </c>
      <c r="OM7" s="6" t="str">
        <f t="shared" ca="1" si="433"/>
        <v/>
      </c>
      <c r="ON7" s="6" t="str">
        <f t="shared" ca="1" si="434"/>
        <v/>
      </c>
      <c r="OO7" s="22" t="e">
        <f t="shared" ca="1" si="435"/>
        <v>#VALUE!</v>
      </c>
      <c r="OP7" s="22" t="e">
        <f t="shared" ca="1" si="436"/>
        <v>#VALUE!</v>
      </c>
      <c r="OQ7" s="22" t="str">
        <f ca="1">IFERROR(IF(INDIRECT(ADDRESS(ROW()-1,COLUMN()-2))="摘要",MATCH(OP7,日々処理!OL:OL,0),MATCH(OP7,INDIRECT(ADDRESS(INDIRECT(ADDRESS(ROW()-1,COLUMN()))+1,2,,,"日々処理")):INDIRECT(ADDRESS(INDIRECT(ADDRESS(ROW()-1,COLUMN()))+1000,2,,,"日々処理")),0)+INDIRECT(ADDRESS(ROW()-1,COLUMN()))),"")</f>
        <v/>
      </c>
      <c r="OR7" s="91" t="str">
        <f t="shared" ca="1" si="437"/>
        <v/>
      </c>
      <c r="OS7" s="91" t="str">
        <f t="shared" ca="1" si="286"/>
        <v/>
      </c>
      <c r="OT7" s="91" t="str">
        <f t="shared" ca="1" si="286"/>
        <v/>
      </c>
      <c r="OU7" s="91" t="str">
        <f t="shared" ca="1" si="286"/>
        <v/>
      </c>
      <c r="OV7" s="91" t="str">
        <f t="shared" ca="1" si="286"/>
        <v/>
      </c>
      <c r="OW7" s="91" t="str">
        <f t="shared" ca="1" si="286"/>
        <v/>
      </c>
      <c r="OX7" s="91" t="str">
        <f t="shared" ca="1" si="286"/>
        <v/>
      </c>
      <c r="OY7" s="91" t="str">
        <f t="shared" ca="1" si="286"/>
        <v/>
      </c>
      <c r="OZ7" s="91" t="str">
        <f t="shared" ca="1" si="286"/>
        <v/>
      </c>
      <c r="PA7" s="91" t="str">
        <f t="shared" ca="1" si="286"/>
        <v/>
      </c>
      <c r="PB7" s="91" t="str">
        <f t="shared" ca="1" si="286"/>
        <v/>
      </c>
      <c r="PC7" s="91" t="str">
        <f t="shared" ca="1" si="286"/>
        <v/>
      </c>
      <c r="PE7" s="20" t="str">
        <f t="shared" ca="1" si="438"/>
        <v/>
      </c>
      <c r="PF7" s="21" t="str">
        <f t="shared" ca="1" si="439"/>
        <v/>
      </c>
      <c r="PG7" s="6" t="str">
        <f t="shared" ca="1" si="440"/>
        <v/>
      </c>
      <c r="PH7" s="6" t="str">
        <f t="shared" ca="1" si="441"/>
        <v/>
      </c>
      <c r="PI7" s="22" t="e">
        <f t="shared" ca="1" si="442"/>
        <v>#VALUE!</v>
      </c>
      <c r="PJ7" s="22" t="e">
        <f t="shared" ca="1" si="443"/>
        <v>#VALUE!</v>
      </c>
      <c r="PK7" s="22" t="str">
        <f ca="1">IFERROR(IF(INDIRECT(ADDRESS(ROW()-1,COLUMN()-2))="摘要",MATCH(PJ7,日々処理!PF:PF,0),MATCH(PJ7,INDIRECT(ADDRESS(INDIRECT(ADDRESS(ROW()-1,COLUMN()))+1,2,,,"日々処理")):INDIRECT(ADDRESS(INDIRECT(ADDRESS(ROW()-1,COLUMN()))+1000,2,,,"日々処理")),0)+INDIRECT(ADDRESS(ROW()-1,COLUMN()))),"")</f>
        <v/>
      </c>
      <c r="PL7" s="91" t="str">
        <f t="shared" ca="1" si="444"/>
        <v/>
      </c>
      <c r="PM7" s="91" t="str">
        <f t="shared" ca="1" si="287"/>
        <v/>
      </c>
      <c r="PN7" s="91" t="str">
        <f t="shared" ca="1" si="287"/>
        <v/>
      </c>
      <c r="PO7" s="91" t="str">
        <f t="shared" ca="1" si="287"/>
        <v/>
      </c>
      <c r="PP7" s="91" t="str">
        <f t="shared" ca="1" si="287"/>
        <v/>
      </c>
      <c r="PQ7" s="91" t="str">
        <f t="shared" ca="1" si="287"/>
        <v/>
      </c>
      <c r="PR7" s="91" t="str">
        <f t="shared" ca="1" si="287"/>
        <v/>
      </c>
      <c r="PS7" s="91" t="str">
        <f t="shared" ca="1" si="287"/>
        <v/>
      </c>
      <c r="PT7" s="91" t="str">
        <f t="shared" ca="1" si="287"/>
        <v/>
      </c>
      <c r="PU7" s="91" t="str">
        <f t="shared" ca="1" si="287"/>
        <v/>
      </c>
      <c r="PV7" s="91" t="str">
        <f t="shared" ca="1" si="287"/>
        <v/>
      </c>
      <c r="PW7" s="91" t="str">
        <f t="shared" ca="1" si="287"/>
        <v/>
      </c>
      <c r="PY7" s="20" t="str">
        <f t="shared" ca="1" si="445"/>
        <v/>
      </c>
      <c r="PZ7" s="21" t="str">
        <f t="shared" ca="1" si="446"/>
        <v/>
      </c>
      <c r="QA7" s="6" t="str">
        <f t="shared" ca="1" si="447"/>
        <v/>
      </c>
      <c r="QB7" s="6" t="str">
        <f t="shared" ca="1" si="448"/>
        <v/>
      </c>
      <c r="QC7" s="22" t="e">
        <f t="shared" ca="1" si="449"/>
        <v>#VALUE!</v>
      </c>
      <c r="QD7" s="22" t="e">
        <f t="shared" ca="1" si="450"/>
        <v>#VALUE!</v>
      </c>
      <c r="QE7" s="22" t="str">
        <f ca="1">IFERROR(IF(INDIRECT(ADDRESS(ROW()-1,COLUMN()-2))="摘要",MATCH(QD7,日々処理!PZ:PZ,0),MATCH(QD7,INDIRECT(ADDRESS(INDIRECT(ADDRESS(ROW()-1,COLUMN()))+1,2,,,"日々処理")):INDIRECT(ADDRESS(INDIRECT(ADDRESS(ROW()-1,COLUMN()))+1000,2,,,"日々処理")),0)+INDIRECT(ADDRESS(ROW()-1,COLUMN()))),"")</f>
        <v/>
      </c>
      <c r="QF7" s="91" t="str">
        <f t="shared" ca="1" si="451"/>
        <v/>
      </c>
      <c r="QG7" s="91" t="str">
        <f t="shared" ca="1" si="288"/>
        <v/>
      </c>
      <c r="QH7" s="91" t="str">
        <f t="shared" ca="1" si="288"/>
        <v/>
      </c>
      <c r="QI7" s="91" t="str">
        <f t="shared" ca="1" si="288"/>
        <v/>
      </c>
      <c r="QJ7" s="91" t="str">
        <f t="shared" ca="1" si="288"/>
        <v/>
      </c>
      <c r="QK7" s="91" t="str">
        <f t="shared" ca="1" si="288"/>
        <v/>
      </c>
      <c r="QL7" s="91" t="str">
        <f t="shared" ca="1" si="288"/>
        <v/>
      </c>
      <c r="QM7" s="91" t="str">
        <f t="shared" ca="1" si="288"/>
        <v/>
      </c>
      <c r="QN7" s="91" t="str">
        <f t="shared" ca="1" si="288"/>
        <v/>
      </c>
      <c r="QO7" s="91" t="str">
        <f t="shared" ca="1" si="288"/>
        <v/>
      </c>
      <c r="QP7" s="91" t="str">
        <f t="shared" ca="1" si="288"/>
        <v/>
      </c>
      <c r="QQ7" s="91" t="str">
        <f t="shared" ca="1" si="288"/>
        <v/>
      </c>
      <c r="QS7" s="20" t="str">
        <f t="shared" ca="1" si="452"/>
        <v/>
      </c>
      <c r="QT7" s="21" t="str">
        <f t="shared" ca="1" si="453"/>
        <v/>
      </c>
      <c r="QU7" s="6" t="str">
        <f t="shared" ca="1" si="454"/>
        <v/>
      </c>
      <c r="QV7" s="6" t="str">
        <f t="shared" ca="1" si="455"/>
        <v/>
      </c>
      <c r="QW7" s="22" t="e">
        <f t="shared" ca="1" si="456"/>
        <v>#VALUE!</v>
      </c>
      <c r="QX7" s="22" t="e">
        <f t="shared" ca="1" si="457"/>
        <v>#VALUE!</v>
      </c>
      <c r="QY7" s="22" t="str">
        <f ca="1">IFERROR(IF(INDIRECT(ADDRESS(ROW()-1,COLUMN()-2))="摘要",MATCH(QX7,日々処理!QT:QT,0),MATCH(QX7,INDIRECT(ADDRESS(INDIRECT(ADDRESS(ROW()-1,COLUMN()))+1,2,,,"日々処理")):INDIRECT(ADDRESS(INDIRECT(ADDRESS(ROW()-1,COLUMN()))+1000,2,,,"日々処理")),0)+INDIRECT(ADDRESS(ROW()-1,COLUMN()))),"")</f>
        <v/>
      </c>
      <c r="QZ7" s="91" t="str">
        <f t="shared" ca="1" si="458"/>
        <v/>
      </c>
      <c r="RA7" s="91" t="str">
        <f t="shared" ca="1" si="289"/>
        <v/>
      </c>
      <c r="RB7" s="91" t="str">
        <f t="shared" ca="1" si="289"/>
        <v/>
      </c>
      <c r="RC7" s="91" t="str">
        <f t="shared" ca="1" si="289"/>
        <v/>
      </c>
      <c r="RD7" s="91" t="str">
        <f t="shared" ca="1" si="289"/>
        <v/>
      </c>
      <c r="RE7" s="91" t="str">
        <f t="shared" ca="1" si="289"/>
        <v/>
      </c>
      <c r="RF7" s="91" t="str">
        <f t="shared" ca="1" si="289"/>
        <v/>
      </c>
      <c r="RG7" s="91" t="str">
        <f t="shared" ca="1" si="289"/>
        <v/>
      </c>
      <c r="RH7" s="91" t="str">
        <f t="shared" ca="1" si="289"/>
        <v/>
      </c>
      <c r="RI7" s="91" t="str">
        <f t="shared" ca="1" si="289"/>
        <v/>
      </c>
      <c r="RJ7" s="91" t="str">
        <f t="shared" ca="1" si="289"/>
        <v/>
      </c>
      <c r="RK7" s="91" t="str">
        <f t="shared" ca="1" si="289"/>
        <v/>
      </c>
      <c r="RM7" s="20" t="str">
        <f t="shared" ca="1" si="459"/>
        <v/>
      </c>
      <c r="RN7" s="21" t="str">
        <f t="shared" ca="1" si="460"/>
        <v/>
      </c>
      <c r="RO7" s="6" t="str">
        <f t="shared" ca="1" si="461"/>
        <v/>
      </c>
      <c r="RP7" s="6" t="str">
        <f t="shared" ca="1" si="462"/>
        <v/>
      </c>
      <c r="RQ7" s="22" t="e">
        <f t="shared" ca="1" si="463"/>
        <v>#VALUE!</v>
      </c>
      <c r="RR7" s="22" t="e">
        <f t="shared" ca="1" si="464"/>
        <v>#VALUE!</v>
      </c>
      <c r="RS7" s="22" t="str">
        <f ca="1">IFERROR(IF(INDIRECT(ADDRESS(ROW()-1,COLUMN()-2))="摘要",MATCH(RR7,日々処理!RN:RN,0),MATCH(RR7,INDIRECT(ADDRESS(INDIRECT(ADDRESS(ROW()-1,COLUMN()))+1,2,,,"日々処理")):INDIRECT(ADDRESS(INDIRECT(ADDRESS(ROW()-1,COLUMN()))+1000,2,,,"日々処理")),0)+INDIRECT(ADDRESS(ROW()-1,COLUMN()))),"")</f>
        <v/>
      </c>
      <c r="RT7" s="91" t="str">
        <f t="shared" ca="1" si="465"/>
        <v/>
      </c>
      <c r="RU7" s="91" t="str">
        <f t="shared" ca="1" si="290"/>
        <v/>
      </c>
      <c r="RV7" s="91" t="str">
        <f t="shared" ca="1" si="290"/>
        <v/>
      </c>
      <c r="RW7" s="91" t="str">
        <f t="shared" ca="1" si="290"/>
        <v/>
      </c>
      <c r="RX7" s="91" t="str">
        <f t="shared" ca="1" si="290"/>
        <v/>
      </c>
      <c r="RY7" s="91" t="str">
        <f t="shared" ca="1" si="290"/>
        <v/>
      </c>
      <c r="RZ7" s="91" t="str">
        <f t="shared" ca="1" si="290"/>
        <v/>
      </c>
      <c r="SA7" s="91" t="str">
        <f t="shared" ca="1" si="290"/>
        <v/>
      </c>
      <c r="SB7" s="91" t="str">
        <f t="shared" ca="1" si="290"/>
        <v/>
      </c>
      <c r="SC7" s="91" t="str">
        <f t="shared" ca="1" si="290"/>
        <v/>
      </c>
      <c r="SD7" s="91" t="str">
        <f t="shared" ca="1" si="290"/>
        <v/>
      </c>
      <c r="SE7" s="91" t="str">
        <f t="shared" ca="1" si="290"/>
        <v/>
      </c>
    </row>
    <row r="8" spans="1:499" ht="12" customHeight="1">
      <c r="A8" s="20" t="str">
        <f t="shared" ca="1" si="291"/>
        <v/>
      </c>
      <c r="B8" s="21" t="str">
        <f t="shared" ca="1" si="292"/>
        <v/>
      </c>
      <c r="C8" s="6" t="str">
        <f t="shared" ca="1" si="293"/>
        <v/>
      </c>
      <c r="D8" s="6" t="str">
        <f t="shared" ca="1" si="294"/>
        <v/>
      </c>
      <c r="E8" s="22" t="e">
        <f t="shared" ca="1" si="295"/>
        <v>#VALUE!</v>
      </c>
      <c r="F8" s="22" t="e">
        <f t="shared" ca="1" si="296"/>
        <v>#VALUE!</v>
      </c>
      <c r="G8" s="22" t="str">
        <f ca="1">IFERROR(IF(INDIRECT(ADDRESS(ROW()-1,COLUMN()-2))="摘要",MATCH(F8,日々処理!B:B,0),MATCH(F8,INDIRECT(ADDRESS(INDIRECT(ADDRESS(ROW()-1,COLUMN()))+1,2,,,"日々処理")):INDIRECT(ADDRESS(INDIRECT(ADDRESS(ROW()-1,COLUMN()))+1000,2,,,"日々処理")),0)+INDIRECT(ADDRESS(ROW()-1,COLUMN()))),"")</f>
        <v/>
      </c>
      <c r="H8" s="91" t="str">
        <f t="shared" ca="1" si="297"/>
        <v/>
      </c>
      <c r="I8" s="91" t="str">
        <f t="shared" ca="1" si="266"/>
        <v/>
      </c>
      <c r="J8" s="91" t="str">
        <f t="shared" ca="1" si="266"/>
        <v/>
      </c>
      <c r="K8" s="91" t="str">
        <f t="shared" ca="1" si="266"/>
        <v/>
      </c>
      <c r="L8" s="91" t="str">
        <f t="shared" ca="1" si="266"/>
        <v/>
      </c>
      <c r="M8" s="91" t="str">
        <f t="shared" ca="1" si="266"/>
        <v/>
      </c>
      <c r="N8" s="91" t="str">
        <f t="shared" ca="1" si="266"/>
        <v/>
      </c>
      <c r="O8" s="91" t="str">
        <f t="shared" ca="1" si="266"/>
        <v/>
      </c>
      <c r="P8" s="91" t="str">
        <f t="shared" ca="1" si="266"/>
        <v/>
      </c>
      <c r="Q8" s="91" t="str">
        <f t="shared" ca="1" si="266"/>
        <v/>
      </c>
      <c r="R8" s="91" t="str">
        <f t="shared" ca="1" si="266"/>
        <v/>
      </c>
      <c r="S8" s="91" t="str">
        <f t="shared" ca="1" si="266"/>
        <v/>
      </c>
      <c r="T8" s="89"/>
      <c r="U8" s="20" t="str">
        <f t="shared" ca="1" si="298"/>
        <v/>
      </c>
      <c r="V8" s="21" t="str">
        <f t="shared" ca="1" si="299"/>
        <v/>
      </c>
      <c r="W8" s="6" t="str">
        <f t="shared" ca="1" si="300"/>
        <v/>
      </c>
      <c r="X8" s="6" t="str">
        <f t="shared" ca="1" si="301"/>
        <v/>
      </c>
      <c r="Y8" s="22" t="e">
        <f t="shared" ca="1" si="302"/>
        <v>#VALUE!</v>
      </c>
      <c r="Z8" s="22" t="e">
        <f t="shared" ca="1" si="303"/>
        <v>#VALUE!</v>
      </c>
      <c r="AA8" s="22" t="str">
        <f ca="1">IFERROR(IF(INDIRECT(ADDRESS(ROW()-1,COLUMN()-2))="摘要",MATCH(Z8,日々処理!V:V,0),MATCH(Z8,INDIRECT(ADDRESS(INDIRECT(ADDRESS(ROW()-1,COLUMN()))+1,2,,,"日々処理")):INDIRECT(ADDRESS(INDIRECT(ADDRESS(ROW()-1,COLUMN()))+1000,2,,,"日々処理")),0)+INDIRECT(ADDRESS(ROW()-1,COLUMN()))),"")</f>
        <v/>
      </c>
      <c r="AB8" s="91" t="str">
        <f t="shared" ca="1" si="304"/>
        <v/>
      </c>
      <c r="AC8" s="91" t="str">
        <f t="shared" ca="1" si="267"/>
        <v/>
      </c>
      <c r="AD8" s="91" t="str">
        <f t="shared" ca="1" si="267"/>
        <v/>
      </c>
      <c r="AE8" s="91" t="str">
        <f t="shared" ca="1" si="267"/>
        <v/>
      </c>
      <c r="AF8" s="91" t="str">
        <f t="shared" ca="1" si="267"/>
        <v/>
      </c>
      <c r="AG8" s="91" t="str">
        <f t="shared" ca="1" si="267"/>
        <v/>
      </c>
      <c r="AH8" s="91" t="str">
        <f t="shared" ca="1" si="267"/>
        <v/>
      </c>
      <c r="AI8" s="91" t="str">
        <f t="shared" ca="1" si="267"/>
        <v/>
      </c>
      <c r="AJ8" s="91" t="str">
        <f t="shared" ca="1" si="267"/>
        <v/>
      </c>
      <c r="AK8" s="91" t="str">
        <f t="shared" ca="1" si="267"/>
        <v/>
      </c>
      <c r="AL8" s="91" t="str">
        <f t="shared" ca="1" si="267"/>
        <v/>
      </c>
      <c r="AM8" s="91" t="str">
        <f t="shared" ca="1" si="267"/>
        <v/>
      </c>
      <c r="AO8" s="20" t="str">
        <f t="shared" ca="1" si="305"/>
        <v/>
      </c>
      <c r="AP8" s="21" t="str">
        <f t="shared" ca="1" si="306"/>
        <v/>
      </c>
      <c r="AQ8" s="6" t="str">
        <f t="shared" ca="1" si="307"/>
        <v/>
      </c>
      <c r="AR8" s="6" t="str">
        <f t="shared" ca="1" si="308"/>
        <v/>
      </c>
      <c r="AS8" s="22" t="e">
        <f t="shared" ca="1" si="309"/>
        <v>#VALUE!</v>
      </c>
      <c r="AT8" s="22" t="e">
        <f t="shared" ca="1" si="310"/>
        <v>#VALUE!</v>
      </c>
      <c r="AU8" s="22" t="str">
        <f ca="1">IFERROR(IF(INDIRECT(ADDRESS(ROW()-1,COLUMN()-2))="摘要",MATCH(AT8,日々処理!AP:AP,0),MATCH(AT8,INDIRECT(ADDRESS(INDIRECT(ADDRESS(ROW()-1,COLUMN()))+1,2,,,"日々処理")):INDIRECT(ADDRESS(INDIRECT(ADDRESS(ROW()-1,COLUMN()))+1000,2,,,"日々処理")),0)+INDIRECT(ADDRESS(ROW()-1,COLUMN()))),"")</f>
        <v/>
      </c>
      <c r="AV8" s="91" t="str">
        <f t="shared" ca="1" si="311"/>
        <v/>
      </c>
      <c r="AW8" s="91" t="str">
        <f t="shared" ca="1" si="268"/>
        <v/>
      </c>
      <c r="AX8" s="91" t="str">
        <f t="shared" ca="1" si="268"/>
        <v/>
      </c>
      <c r="AY8" s="91" t="str">
        <f t="shared" ca="1" si="268"/>
        <v/>
      </c>
      <c r="AZ8" s="91" t="str">
        <f t="shared" ca="1" si="268"/>
        <v/>
      </c>
      <c r="BA8" s="91" t="str">
        <f t="shared" ca="1" si="268"/>
        <v/>
      </c>
      <c r="BB8" s="91" t="str">
        <f t="shared" ca="1" si="268"/>
        <v/>
      </c>
      <c r="BC8" s="91" t="str">
        <f t="shared" ca="1" si="268"/>
        <v/>
      </c>
      <c r="BD8" s="91" t="str">
        <f t="shared" ca="1" si="268"/>
        <v/>
      </c>
      <c r="BE8" s="91" t="str">
        <f t="shared" ca="1" si="268"/>
        <v/>
      </c>
      <c r="BF8" s="91" t="str">
        <f t="shared" ca="1" si="268"/>
        <v/>
      </c>
      <c r="BG8" s="91" t="str">
        <f t="shared" ca="1" si="268"/>
        <v/>
      </c>
      <c r="BI8" s="20" t="str">
        <f t="shared" ca="1" si="312"/>
        <v/>
      </c>
      <c r="BJ8" s="21" t="str">
        <f t="shared" ca="1" si="313"/>
        <v/>
      </c>
      <c r="BK8" s="6" t="str">
        <f t="shared" ca="1" si="314"/>
        <v/>
      </c>
      <c r="BL8" s="6" t="str">
        <f t="shared" ca="1" si="315"/>
        <v/>
      </c>
      <c r="BM8" s="22" t="e">
        <f t="shared" ca="1" si="316"/>
        <v>#VALUE!</v>
      </c>
      <c r="BN8" s="22" t="e">
        <f t="shared" ca="1" si="317"/>
        <v>#VALUE!</v>
      </c>
      <c r="BO8" s="22" t="str">
        <f ca="1">IFERROR(IF(INDIRECT(ADDRESS(ROW()-1,COLUMN()-2))="摘要",MATCH(BN8,日々処理!BJ:BJ,0),MATCH(BN8,INDIRECT(ADDRESS(INDIRECT(ADDRESS(ROW()-1,COLUMN()))+1,2,,,"日々処理")):INDIRECT(ADDRESS(INDIRECT(ADDRESS(ROW()-1,COLUMN()))+1000,2,,,"日々処理")),0)+INDIRECT(ADDRESS(ROW()-1,COLUMN()))),"")</f>
        <v/>
      </c>
      <c r="BP8" s="91" t="str">
        <f t="shared" ca="1" si="318"/>
        <v/>
      </c>
      <c r="BQ8" s="91" t="str">
        <f t="shared" ca="1" si="269"/>
        <v/>
      </c>
      <c r="BR8" s="91" t="str">
        <f t="shared" ca="1" si="269"/>
        <v/>
      </c>
      <c r="BS8" s="91" t="str">
        <f t="shared" ca="1" si="269"/>
        <v/>
      </c>
      <c r="BT8" s="91" t="str">
        <f t="shared" ca="1" si="269"/>
        <v/>
      </c>
      <c r="BU8" s="91" t="str">
        <f t="shared" ca="1" si="269"/>
        <v/>
      </c>
      <c r="BV8" s="91" t="str">
        <f t="shared" ca="1" si="269"/>
        <v/>
      </c>
      <c r="BW8" s="91" t="str">
        <f t="shared" ca="1" si="269"/>
        <v/>
      </c>
      <c r="BX8" s="91" t="str">
        <f t="shared" ca="1" si="269"/>
        <v/>
      </c>
      <c r="BY8" s="91" t="str">
        <f t="shared" ca="1" si="269"/>
        <v/>
      </c>
      <c r="BZ8" s="91" t="str">
        <f t="shared" ca="1" si="269"/>
        <v/>
      </c>
      <c r="CA8" s="91" t="str">
        <f t="shared" ca="1" si="269"/>
        <v/>
      </c>
      <c r="CC8" s="20" t="str">
        <f t="shared" ca="1" si="319"/>
        <v/>
      </c>
      <c r="CD8" s="21" t="str">
        <f t="shared" ca="1" si="320"/>
        <v/>
      </c>
      <c r="CE8" s="6" t="str">
        <f t="shared" ca="1" si="321"/>
        <v/>
      </c>
      <c r="CF8" s="6" t="str">
        <f t="shared" ca="1" si="322"/>
        <v/>
      </c>
      <c r="CG8" s="22" t="e">
        <f t="shared" ca="1" si="323"/>
        <v>#VALUE!</v>
      </c>
      <c r="CH8" s="22" t="e">
        <f t="shared" ca="1" si="324"/>
        <v>#VALUE!</v>
      </c>
      <c r="CI8" s="22" t="str">
        <f ca="1">IFERROR(IF(INDIRECT(ADDRESS(ROW()-1,COLUMN()-2))="摘要",MATCH(CH8,日々処理!CD:CD,0),MATCH(CH8,INDIRECT(ADDRESS(INDIRECT(ADDRESS(ROW()-1,COLUMN()))+1,2,,,"日々処理")):INDIRECT(ADDRESS(INDIRECT(ADDRESS(ROW()-1,COLUMN()))+1000,2,,,"日々処理")),0)+INDIRECT(ADDRESS(ROW()-1,COLUMN()))),"")</f>
        <v/>
      </c>
      <c r="CJ8" s="91" t="str">
        <f t="shared" ca="1" si="325"/>
        <v/>
      </c>
      <c r="CK8" s="91" t="str">
        <f t="shared" ca="1" si="270"/>
        <v/>
      </c>
      <c r="CL8" s="91" t="str">
        <f t="shared" ca="1" si="270"/>
        <v/>
      </c>
      <c r="CM8" s="91" t="str">
        <f t="shared" ca="1" si="270"/>
        <v/>
      </c>
      <c r="CN8" s="91" t="str">
        <f t="shared" ca="1" si="270"/>
        <v/>
      </c>
      <c r="CO8" s="91" t="str">
        <f t="shared" ca="1" si="270"/>
        <v/>
      </c>
      <c r="CP8" s="91" t="str">
        <f t="shared" ca="1" si="270"/>
        <v/>
      </c>
      <c r="CQ8" s="91" t="str">
        <f t="shared" ca="1" si="270"/>
        <v/>
      </c>
      <c r="CR8" s="91" t="str">
        <f t="shared" ca="1" si="270"/>
        <v/>
      </c>
      <c r="CS8" s="91" t="str">
        <f t="shared" ca="1" si="270"/>
        <v/>
      </c>
      <c r="CT8" s="91" t="str">
        <f t="shared" ca="1" si="270"/>
        <v/>
      </c>
      <c r="CU8" s="91" t="str">
        <f t="shared" ca="1" si="270"/>
        <v/>
      </c>
      <c r="CW8" s="20" t="str">
        <f t="shared" ca="1" si="326"/>
        <v/>
      </c>
      <c r="CX8" s="21" t="str">
        <f t="shared" ca="1" si="327"/>
        <v/>
      </c>
      <c r="CY8" s="6" t="str">
        <f t="shared" ca="1" si="328"/>
        <v/>
      </c>
      <c r="CZ8" s="6" t="str">
        <f t="shared" ca="1" si="329"/>
        <v/>
      </c>
      <c r="DA8" s="22" t="e">
        <f t="shared" ca="1" si="330"/>
        <v>#VALUE!</v>
      </c>
      <c r="DB8" s="22" t="e">
        <f t="shared" ca="1" si="331"/>
        <v>#VALUE!</v>
      </c>
      <c r="DC8" s="22" t="str">
        <f ca="1">IFERROR(IF(INDIRECT(ADDRESS(ROW()-1,COLUMN()-2))="摘要",MATCH(DB8,日々処理!CX:CX,0),MATCH(DB8,INDIRECT(ADDRESS(INDIRECT(ADDRESS(ROW()-1,COLUMN()))+1,2,,,"日々処理")):INDIRECT(ADDRESS(INDIRECT(ADDRESS(ROW()-1,COLUMN()))+1000,2,,,"日々処理")),0)+INDIRECT(ADDRESS(ROW()-1,COLUMN()))),"")</f>
        <v/>
      </c>
      <c r="DD8" s="91" t="str">
        <f t="shared" ca="1" si="332"/>
        <v/>
      </c>
      <c r="DE8" s="91" t="str">
        <f t="shared" ca="1" si="271"/>
        <v/>
      </c>
      <c r="DF8" s="91" t="str">
        <f t="shared" ca="1" si="271"/>
        <v/>
      </c>
      <c r="DG8" s="91" t="str">
        <f t="shared" ca="1" si="271"/>
        <v/>
      </c>
      <c r="DH8" s="91" t="str">
        <f t="shared" ca="1" si="271"/>
        <v/>
      </c>
      <c r="DI8" s="91" t="str">
        <f t="shared" ca="1" si="271"/>
        <v/>
      </c>
      <c r="DJ8" s="91" t="str">
        <f t="shared" ca="1" si="271"/>
        <v/>
      </c>
      <c r="DK8" s="91" t="str">
        <f t="shared" ca="1" si="271"/>
        <v/>
      </c>
      <c r="DL8" s="91" t="str">
        <f t="shared" ca="1" si="271"/>
        <v/>
      </c>
      <c r="DM8" s="91" t="str">
        <f t="shared" ca="1" si="271"/>
        <v/>
      </c>
      <c r="DN8" s="91" t="str">
        <f t="shared" ca="1" si="271"/>
        <v/>
      </c>
      <c r="DO8" s="91" t="str">
        <f t="shared" ca="1" si="271"/>
        <v/>
      </c>
      <c r="DQ8" s="20" t="str">
        <f t="shared" ca="1" si="333"/>
        <v/>
      </c>
      <c r="DR8" s="21" t="str">
        <f t="shared" ca="1" si="334"/>
        <v/>
      </c>
      <c r="DS8" s="6" t="str">
        <f t="shared" ca="1" si="335"/>
        <v/>
      </c>
      <c r="DT8" s="6" t="str">
        <f t="shared" ca="1" si="336"/>
        <v/>
      </c>
      <c r="DU8" s="22" t="e">
        <f t="shared" ca="1" si="337"/>
        <v>#VALUE!</v>
      </c>
      <c r="DV8" s="22" t="e">
        <f t="shared" ca="1" si="338"/>
        <v>#VALUE!</v>
      </c>
      <c r="DW8" s="22" t="str">
        <f ca="1">IFERROR(IF(INDIRECT(ADDRESS(ROW()-1,COLUMN()-2))="摘要",MATCH(DV8,日々処理!DR:DR,0),MATCH(DV8,INDIRECT(ADDRESS(INDIRECT(ADDRESS(ROW()-1,COLUMN()))+1,2,,,"日々処理")):INDIRECT(ADDRESS(INDIRECT(ADDRESS(ROW()-1,COLUMN()))+1000,2,,,"日々処理")),0)+INDIRECT(ADDRESS(ROW()-1,COLUMN()))),"")</f>
        <v/>
      </c>
      <c r="DX8" s="91" t="str">
        <f t="shared" ca="1" si="339"/>
        <v/>
      </c>
      <c r="DY8" s="91" t="str">
        <f t="shared" ca="1" si="272"/>
        <v/>
      </c>
      <c r="DZ8" s="91" t="str">
        <f t="shared" ca="1" si="272"/>
        <v/>
      </c>
      <c r="EA8" s="91" t="str">
        <f t="shared" ca="1" si="272"/>
        <v/>
      </c>
      <c r="EB8" s="91" t="str">
        <f t="shared" ca="1" si="272"/>
        <v/>
      </c>
      <c r="EC8" s="91" t="str">
        <f t="shared" ca="1" si="272"/>
        <v/>
      </c>
      <c r="ED8" s="91" t="str">
        <f t="shared" ca="1" si="272"/>
        <v/>
      </c>
      <c r="EE8" s="91" t="str">
        <f t="shared" ca="1" si="272"/>
        <v/>
      </c>
      <c r="EF8" s="91" t="str">
        <f t="shared" ca="1" si="272"/>
        <v/>
      </c>
      <c r="EG8" s="91" t="str">
        <f t="shared" ca="1" si="272"/>
        <v/>
      </c>
      <c r="EH8" s="91" t="str">
        <f t="shared" ca="1" si="272"/>
        <v/>
      </c>
      <c r="EI8" s="91" t="str">
        <f t="shared" ca="1" si="272"/>
        <v/>
      </c>
      <c r="EK8" s="20" t="str">
        <f t="shared" ca="1" si="340"/>
        <v/>
      </c>
      <c r="EL8" s="21" t="str">
        <f t="shared" ca="1" si="341"/>
        <v/>
      </c>
      <c r="EM8" s="6" t="str">
        <f t="shared" ca="1" si="342"/>
        <v/>
      </c>
      <c r="EN8" s="6" t="str">
        <f t="shared" ca="1" si="343"/>
        <v/>
      </c>
      <c r="EO8" s="22" t="e">
        <f t="shared" ca="1" si="344"/>
        <v>#VALUE!</v>
      </c>
      <c r="EP8" s="22" t="e">
        <f t="shared" ca="1" si="345"/>
        <v>#VALUE!</v>
      </c>
      <c r="EQ8" s="22" t="str">
        <f ca="1">IFERROR(IF(INDIRECT(ADDRESS(ROW()-1,COLUMN()-2))="摘要",MATCH(EP8,日々処理!EL:EL,0),MATCH(EP8,INDIRECT(ADDRESS(INDIRECT(ADDRESS(ROW()-1,COLUMN()))+1,2,,,"日々処理")):INDIRECT(ADDRESS(INDIRECT(ADDRESS(ROW()-1,COLUMN()))+1000,2,,,"日々処理")),0)+INDIRECT(ADDRESS(ROW()-1,COLUMN()))),"")</f>
        <v/>
      </c>
      <c r="ER8" s="91" t="str">
        <f t="shared" ca="1" si="346"/>
        <v/>
      </c>
      <c r="ES8" s="91" t="str">
        <f t="shared" ca="1" si="273"/>
        <v/>
      </c>
      <c r="ET8" s="91" t="str">
        <f t="shared" ca="1" si="273"/>
        <v/>
      </c>
      <c r="EU8" s="91" t="str">
        <f t="shared" ca="1" si="273"/>
        <v/>
      </c>
      <c r="EV8" s="91" t="str">
        <f t="shared" ca="1" si="273"/>
        <v/>
      </c>
      <c r="EW8" s="91" t="str">
        <f t="shared" ca="1" si="273"/>
        <v/>
      </c>
      <c r="EX8" s="91" t="str">
        <f t="shared" ca="1" si="273"/>
        <v/>
      </c>
      <c r="EY8" s="91" t="str">
        <f t="shared" ca="1" si="273"/>
        <v/>
      </c>
      <c r="EZ8" s="91" t="str">
        <f t="shared" ca="1" si="273"/>
        <v/>
      </c>
      <c r="FA8" s="91" t="str">
        <f t="shared" ca="1" si="273"/>
        <v/>
      </c>
      <c r="FB8" s="91" t="str">
        <f t="shared" ca="1" si="273"/>
        <v/>
      </c>
      <c r="FC8" s="91" t="str">
        <f t="shared" ca="1" si="273"/>
        <v/>
      </c>
      <c r="FE8" s="20" t="str">
        <f t="shared" ca="1" si="347"/>
        <v/>
      </c>
      <c r="FF8" s="21" t="str">
        <f t="shared" ca="1" si="348"/>
        <v/>
      </c>
      <c r="FG8" s="6" t="str">
        <f t="shared" ca="1" si="349"/>
        <v/>
      </c>
      <c r="FH8" s="6" t="str">
        <f t="shared" ca="1" si="350"/>
        <v/>
      </c>
      <c r="FI8" s="22" t="e">
        <f t="shared" ca="1" si="351"/>
        <v>#VALUE!</v>
      </c>
      <c r="FJ8" s="22" t="e">
        <f t="shared" ca="1" si="352"/>
        <v>#VALUE!</v>
      </c>
      <c r="FK8" s="22" t="str">
        <f ca="1">IFERROR(IF(INDIRECT(ADDRESS(ROW()-1,COLUMN()-2))="摘要",MATCH(FJ8,日々処理!FF:FF,0),MATCH(FJ8,INDIRECT(ADDRESS(INDIRECT(ADDRESS(ROW()-1,COLUMN()))+1,2,,,"日々処理")):INDIRECT(ADDRESS(INDIRECT(ADDRESS(ROW()-1,COLUMN()))+1000,2,,,"日々処理")),0)+INDIRECT(ADDRESS(ROW()-1,COLUMN()))),"")</f>
        <v/>
      </c>
      <c r="FL8" s="91" t="str">
        <f t="shared" ca="1" si="353"/>
        <v/>
      </c>
      <c r="FM8" s="91" t="str">
        <f t="shared" ca="1" si="274"/>
        <v/>
      </c>
      <c r="FN8" s="91" t="str">
        <f t="shared" ca="1" si="274"/>
        <v/>
      </c>
      <c r="FO8" s="91" t="str">
        <f t="shared" ca="1" si="274"/>
        <v/>
      </c>
      <c r="FP8" s="91" t="str">
        <f t="shared" ca="1" si="274"/>
        <v/>
      </c>
      <c r="FQ8" s="91" t="str">
        <f t="shared" ca="1" si="274"/>
        <v/>
      </c>
      <c r="FR8" s="91" t="str">
        <f t="shared" ca="1" si="274"/>
        <v/>
      </c>
      <c r="FS8" s="91" t="str">
        <f t="shared" ca="1" si="274"/>
        <v/>
      </c>
      <c r="FT8" s="91" t="str">
        <f t="shared" ca="1" si="274"/>
        <v/>
      </c>
      <c r="FU8" s="91" t="str">
        <f t="shared" ca="1" si="274"/>
        <v/>
      </c>
      <c r="FV8" s="91" t="str">
        <f t="shared" ca="1" si="274"/>
        <v/>
      </c>
      <c r="FW8" s="91" t="str">
        <f t="shared" ca="1" si="274"/>
        <v/>
      </c>
      <c r="FY8" s="20" t="str">
        <f t="shared" ca="1" si="354"/>
        <v/>
      </c>
      <c r="FZ8" s="21" t="str">
        <f t="shared" ca="1" si="355"/>
        <v/>
      </c>
      <c r="GA8" s="6" t="str">
        <f t="shared" ca="1" si="356"/>
        <v/>
      </c>
      <c r="GB8" s="6" t="str">
        <f t="shared" ca="1" si="357"/>
        <v/>
      </c>
      <c r="GC8" s="22" t="e">
        <f t="shared" ca="1" si="358"/>
        <v>#VALUE!</v>
      </c>
      <c r="GD8" s="22" t="e">
        <f t="shared" ca="1" si="359"/>
        <v>#VALUE!</v>
      </c>
      <c r="GE8" s="22" t="str">
        <f ca="1">IFERROR(IF(INDIRECT(ADDRESS(ROW()-1,COLUMN()-2))="摘要",MATCH(GD8,日々処理!FZ:FZ,0),MATCH(GD8,INDIRECT(ADDRESS(INDIRECT(ADDRESS(ROW()-1,COLUMN()))+1,2,,,"日々処理")):INDIRECT(ADDRESS(INDIRECT(ADDRESS(ROW()-1,COLUMN()))+1000,2,,,"日々処理")),0)+INDIRECT(ADDRESS(ROW()-1,COLUMN()))),"")</f>
        <v/>
      </c>
      <c r="GF8" s="91" t="str">
        <f t="shared" ca="1" si="360"/>
        <v/>
      </c>
      <c r="GG8" s="91" t="str">
        <f t="shared" ca="1" si="275"/>
        <v/>
      </c>
      <c r="GH8" s="91" t="str">
        <f t="shared" ca="1" si="275"/>
        <v/>
      </c>
      <c r="GI8" s="91" t="str">
        <f t="shared" ca="1" si="275"/>
        <v/>
      </c>
      <c r="GJ8" s="91" t="str">
        <f t="shared" ca="1" si="275"/>
        <v/>
      </c>
      <c r="GK8" s="91" t="str">
        <f t="shared" ca="1" si="275"/>
        <v/>
      </c>
      <c r="GL8" s="91" t="str">
        <f t="shared" ca="1" si="275"/>
        <v/>
      </c>
      <c r="GM8" s="91" t="str">
        <f t="shared" ca="1" si="275"/>
        <v/>
      </c>
      <c r="GN8" s="91" t="str">
        <f t="shared" ca="1" si="275"/>
        <v/>
      </c>
      <c r="GO8" s="91" t="str">
        <f t="shared" ca="1" si="275"/>
        <v/>
      </c>
      <c r="GP8" s="91" t="str">
        <f t="shared" ca="1" si="275"/>
        <v/>
      </c>
      <c r="GQ8" s="91" t="str">
        <f t="shared" ca="1" si="275"/>
        <v/>
      </c>
      <c r="GS8" s="20" t="str">
        <f t="shared" ca="1" si="361"/>
        <v/>
      </c>
      <c r="GT8" s="21" t="str">
        <f t="shared" ca="1" si="362"/>
        <v/>
      </c>
      <c r="GU8" s="6" t="str">
        <f t="shared" ca="1" si="363"/>
        <v/>
      </c>
      <c r="GV8" s="6" t="str">
        <f t="shared" ca="1" si="364"/>
        <v/>
      </c>
      <c r="GW8" s="22" t="e">
        <f t="shared" ca="1" si="365"/>
        <v>#VALUE!</v>
      </c>
      <c r="GX8" s="22" t="e">
        <f t="shared" ca="1" si="366"/>
        <v>#VALUE!</v>
      </c>
      <c r="GY8" s="22" t="str">
        <f ca="1">IFERROR(IF(INDIRECT(ADDRESS(ROW()-1,COLUMN()-2))="摘要",MATCH(GX8,日々処理!GT:GT,0),MATCH(GX8,INDIRECT(ADDRESS(INDIRECT(ADDRESS(ROW()-1,COLUMN()))+1,2,,,"日々処理")):INDIRECT(ADDRESS(INDIRECT(ADDRESS(ROW()-1,COLUMN()))+1000,2,,,"日々処理")),0)+INDIRECT(ADDRESS(ROW()-1,COLUMN()))),"")</f>
        <v/>
      </c>
      <c r="GZ8" s="91" t="str">
        <f t="shared" ca="1" si="367"/>
        <v/>
      </c>
      <c r="HA8" s="91" t="str">
        <f t="shared" ca="1" si="276"/>
        <v/>
      </c>
      <c r="HB8" s="91" t="str">
        <f t="shared" ca="1" si="276"/>
        <v/>
      </c>
      <c r="HC8" s="91" t="str">
        <f t="shared" ca="1" si="276"/>
        <v/>
      </c>
      <c r="HD8" s="91" t="str">
        <f t="shared" ca="1" si="276"/>
        <v/>
      </c>
      <c r="HE8" s="91" t="str">
        <f t="shared" ca="1" si="276"/>
        <v/>
      </c>
      <c r="HF8" s="91" t="str">
        <f t="shared" ca="1" si="276"/>
        <v/>
      </c>
      <c r="HG8" s="91" t="str">
        <f t="shared" ca="1" si="276"/>
        <v/>
      </c>
      <c r="HH8" s="91" t="str">
        <f t="shared" ca="1" si="276"/>
        <v/>
      </c>
      <c r="HI8" s="91" t="str">
        <f t="shared" ca="1" si="276"/>
        <v/>
      </c>
      <c r="HJ8" s="91" t="str">
        <f t="shared" ca="1" si="276"/>
        <v/>
      </c>
      <c r="HK8" s="91" t="str">
        <f t="shared" ca="1" si="276"/>
        <v/>
      </c>
      <c r="HM8" s="20" t="str">
        <f t="shared" ca="1" si="368"/>
        <v/>
      </c>
      <c r="HN8" s="21" t="str">
        <f t="shared" ca="1" si="369"/>
        <v/>
      </c>
      <c r="HO8" s="6" t="str">
        <f t="shared" ca="1" si="370"/>
        <v/>
      </c>
      <c r="HP8" s="6" t="str">
        <f t="shared" ca="1" si="371"/>
        <v/>
      </c>
      <c r="HQ8" s="22" t="e">
        <f t="shared" ca="1" si="372"/>
        <v>#VALUE!</v>
      </c>
      <c r="HR8" s="22" t="e">
        <f t="shared" ca="1" si="373"/>
        <v>#VALUE!</v>
      </c>
      <c r="HS8" s="22" t="str">
        <f ca="1">IFERROR(IF(INDIRECT(ADDRESS(ROW()-1,COLUMN()-2))="摘要",MATCH(HR8,日々処理!HN:HN,0),MATCH(HR8,INDIRECT(ADDRESS(INDIRECT(ADDRESS(ROW()-1,COLUMN()))+1,2,,,"日々処理")):INDIRECT(ADDRESS(INDIRECT(ADDRESS(ROW()-1,COLUMN()))+1000,2,,,"日々処理")),0)+INDIRECT(ADDRESS(ROW()-1,COLUMN()))),"")</f>
        <v/>
      </c>
      <c r="HT8" s="91" t="str">
        <f t="shared" ca="1" si="374"/>
        <v/>
      </c>
      <c r="HU8" s="91" t="str">
        <f t="shared" ca="1" si="277"/>
        <v/>
      </c>
      <c r="HV8" s="91" t="str">
        <f t="shared" ca="1" si="277"/>
        <v/>
      </c>
      <c r="HW8" s="91" t="str">
        <f t="shared" ca="1" si="277"/>
        <v/>
      </c>
      <c r="HX8" s="91" t="str">
        <f t="shared" ca="1" si="277"/>
        <v/>
      </c>
      <c r="HY8" s="91" t="str">
        <f t="shared" ca="1" si="277"/>
        <v/>
      </c>
      <c r="HZ8" s="91" t="str">
        <f t="shared" ca="1" si="277"/>
        <v/>
      </c>
      <c r="IA8" s="91" t="str">
        <f t="shared" ca="1" si="277"/>
        <v/>
      </c>
      <c r="IB8" s="91" t="str">
        <f t="shared" ca="1" si="277"/>
        <v/>
      </c>
      <c r="IC8" s="91" t="str">
        <f t="shared" ca="1" si="277"/>
        <v/>
      </c>
      <c r="ID8" s="91" t="str">
        <f t="shared" ca="1" si="277"/>
        <v/>
      </c>
      <c r="IE8" s="91" t="str">
        <f t="shared" ca="1" si="277"/>
        <v/>
      </c>
      <c r="IG8" s="20" t="str">
        <f t="shared" ca="1" si="375"/>
        <v/>
      </c>
      <c r="IH8" s="21" t="str">
        <f t="shared" ca="1" si="376"/>
        <v/>
      </c>
      <c r="II8" s="6" t="str">
        <f t="shared" ca="1" si="377"/>
        <v/>
      </c>
      <c r="IJ8" s="6" t="str">
        <f t="shared" ca="1" si="378"/>
        <v/>
      </c>
      <c r="IK8" s="22" t="e">
        <f t="shared" ca="1" si="379"/>
        <v>#VALUE!</v>
      </c>
      <c r="IL8" s="22" t="e">
        <f t="shared" ca="1" si="380"/>
        <v>#VALUE!</v>
      </c>
      <c r="IM8" s="22" t="str">
        <f ca="1">IFERROR(IF(INDIRECT(ADDRESS(ROW()-1,COLUMN()-2))="摘要",MATCH(IL8,日々処理!IH:IH,0),MATCH(IL8,INDIRECT(ADDRESS(INDIRECT(ADDRESS(ROW()-1,COLUMN()))+1,2,,,"日々処理")):INDIRECT(ADDRESS(INDIRECT(ADDRESS(ROW()-1,COLUMN()))+1000,2,,,"日々処理")),0)+INDIRECT(ADDRESS(ROW()-1,COLUMN()))),"")</f>
        <v/>
      </c>
      <c r="IN8" s="91" t="str">
        <f t="shared" ca="1" si="381"/>
        <v/>
      </c>
      <c r="IO8" s="91" t="str">
        <f t="shared" ca="1" si="278"/>
        <v/>
      </c>
      <c r="IP8" s="91" t="str">
        <f t="shared" ca="1" si="278"/>
        <v/>
      </c>
      <c r="IQ8" s="91" t="str">
        <f t="shared" ca="1" si="278"/>
        <v/>
      </c>
      <c r="IR8" s="91" t="str">
        <f t="shared" ca="1" si="278"/>
        <v/>
      </c>
      <c r="IS8" s="91" t="str">
        <f t="shared" ca="1" si="278"/>
        <v/>
      </c>
      <c r="IT8" s="91" t="str">
        <f t="shared" ca="1" si="278"/>
        <v/>
      </c>
      <c r="IU8" s="91" t="str">
        <f t="shared" ca="1" si="278"/>
        <v/>
      </c>
      <c r="IV8" s="91" t="str">
        <f t="shared" ca="1" si="278"/>
        <v/>
      </c>
      <c r="IW8" s="91" t="str">
        <f t="shared" ca="1" si="278"/>
        <v/>
      </c>
      <c r="IX8" s="91" t="str">
        <f t="shared" ca="1" si="278"/>
        <v/>
      </c>
      <c r="IY8" s="91" t="str">
        <f t="shared" ca="1" si="278"/>
        <v/>
      </c>
      <c r="JA8" s="20" t="str">
        <f t="shared" ca="1" si="382"/>
        <v/>
      </c>
      <c r="JB8" s="21" t="str">
        <f t="shared" ca="1" si="383"/>
        <v/>
      </c>
      <c r="JC8" s="6" t="str">
        <f t="shared" ca="1" si="384"/>
        <v/>
      </c>
      <c r="JD8" s="6" t="str">
        <f t="shared" ca="1" si="385"/>
        <v/>
      </c>
      <c r="JE8" s="22" t="e">
        <f t="shared" ca="1" si="386"/>
        <v>#VALUE!</v>
      </c>
      <c r="JF8" s="22" t="e">
        <f t="shared" ca="1" si="387"/>
        <v>#VALUE!</v>
      </c>
      <c r="JG8" s="22" t="str">
        <f ca="1">IFERROR(IF(INDIRECT(ADDRESS(ROW()-1,COLUMN()-2))="摘要",MATCH(JF8,日々処理!JB:JB,0),MATCH(JF8,INDIRECT(ADDRESS(INDIRECT(ADDRESS(ROW()-1,COLUMN()))+1,2,,,"日々処理")):INDIRECT(ADDRESS(INDIRECT(ADDRESS(ROW()-1,COLUMN()))+1000,2,,,"日々処理")),0)+INDIRECT(ADDRESS(ROW()-1,COLUMN()))),"")</f>
        <v/>
      </c>
      <c r="JH8" s="91" t="str">
        <f t="shared" ca="1" si="388"/>
        <v/>
      </c>
      <c r="JI8" s="91" t="str">
        <f t="shared" ca="1" si="279"/>
        <v/>
      </c>
      <c r="JJ8" s="91" t="str">
        <f t="shared" ca="1" si="279"/>
        <v/>
      </c>
      <c r="JK8" s="91" t="str">
        <f t="shared" ca="1" si="279"/>
        <v/>
      </c>
      <c r="JL8" s="91" t="str">
        <f t="shared" ca="1" si="279"/>
        <v/>
      </c>
      <c r="JM8" s="91" t="str">
        <f t="shared" ca="1" si="279"/>
        <v/>
      </c>
      <c r="JN8" s="91" t="str">
        <f t="shared" ca="1" si="279"/>
        <v/>
      </c>
      <c r="JO8" s="91" t="str">
        <f t="shared" ca="1" si="279"/>
        <v/>
      </c>
      <c r="JP8" s="91" t="str">
        <f t="shared" ca="1" si="279"/>
        <v/>
      </c>
      <c r="JQ8" s="91" t="str">
        <f t="shared" ca="1" si="279"/>
        <v/>
      </c>
      <c r="JR8" s="91" t="str">
        <f t="shared" ca="1" si="279"/>
        <v/>
      </c>
      <c r="JS8" s="91" t="str">
        <f t="shared" ca="1" si="279"/>
        <v/>
      </c>
      <c r="JU8" s="20" t="str">
        <f t="shared" ca="1" si="389"/>
        <v/>
      </c>
      <c r="JV8" s="21" t="str">
        <f t="shared" ca="1" si="390"/>
        <v/>
      </c>
      <c r="JW8" s="6" t="str">
        <f t="shared" ca="1" si="391"/>
        <v/>
      </c>
      <c r="JX8" s="6" t="str">
        <f t="shared" ca="1" si="392"/>
        <v/>
      </c>
      <c r="JY8" s="22" t="e">
        <f t="shared" ca="1" si="393"/>
        <v>#VALUE!</v>
      </c>
      <c r="JZ8" s="22" t="e">
        <f t="shared" ca="1" si="394"/>
        <v>#VALUE!</v>
      </c>
      <c r="KA8" s="22" t="str">
        <f ca="1">IFERROR(IF(INDIRECT(ADDRESS(ROW()-1,COLUMN()-2))="摘要",MATCH(JZ8,日々処理!JV:JV,0),MATCH(JZ8,INDIRECT(ADDRESS(INDIRECT(ADDRESS(ROW()-1,COLUMN()))+1,2,,,"日々処理")):INDIRECT(ADDRESS(INDIRECT(ADDRESS(ROW()-1,COLUMN()))+1000,2,,,"日々処理")),0)+INDIRECT(ADDRESS(ROW()-1,COLUMN()))),"")</f>
        <v/>
      </c>
      <c r="KB8" s="91" t="str">
        <f t="shared" ca="1" si="395"/>
        <v/>
      </c>
      <c r="KC8" s="91" t="str">
        <f t="shared" ca="1" si="280"/>
        <v/>
      </c>
      <c r="KD8" s="91" t="str">
        <f t="shared" ca="1" si="280"/>
        <v/>
      </c>
      <c r="KE8" s="91" t="str">
        <f t="shared" ca="1" si="280"/>
        <v/>
      </c>
      <c r="KF8" s="91" t="str">
        <f t="shared" ca="1" si="280"/>
        <v/>
      </c>
      <c r="KG8" s="91" t="str">
        <f t="shared" ca="1" si="280"/>
        <v/>
      </c>
      <c r="KH8" s="91" t="str">
        <f t="shared" ca="1" si="280"/>
        <v/>
      </c>
      <c r="KI8" s="91" t="str">
        <f t="shared" ca="1" si="280"/>
        <v/>
      </c>
      <c r="KJ8" s="91" t="str">
        <f t="shared" ca="1" si="280"/>
        <v/>
      </c>
      <c r="KK8" s="91" t="str">
        <f t="shared" ca="1" si="280"/>
        <v/>
      </c>
      <c r="KL8" s="91" t="str">
        <f t="shared" ca="1" si="280"/>
        <v/>
      </c>
      <c r="KM8" s="91" t="str">
        <f t="shared" ca="1" si="280"/>
        <v/>
      </c>
      <c r="KO8" s="20" t="str">
        <f t="shared" ca="1" si="396"/>
        <v/>
      </c>
      <c r="KP8" s="21" t="str">
        <f t="shared" ca="1" si="397"/>
        <v/>
      </c>
      <c r="KQ8" s="6" t="str">
        <f t="shared" ca="1" si="398"/>
        <v/>
      </c>
      <c r="KR8" s="6" t="str">
        <f t="shared" ca="1" si="399"/>
        <v/>
      </c>
      <c r="KS8" s="22" t="e">
        <f t="shared" ca="1" si="400"/>
        <v>#VALUE!</v>
      </c>
      <c r="KT8" s="22" t="e">
        <f t="shared" ca="1" si="401"/>
        <v>#VALUE!</v>
      </c>
      <c r="KU8" s="22" t="str">
        <f ca="1">IFERROR(IF(INDIRECT(ADDRESS(ROW()-1,COLUMN()-2))="摘要",MATCH(KT8,日々処理!KP:KP,0),MATCH(KT8,INDIRECT(ADDRESS(INDIRECT(ADDRESS(ROW()-1,COLUMN()))+1,2,,,"日々処理")):INDIRECT(ADDRESS(INDIRECT(ADDRESS(ROW()-1,COLUMN()))+1000,2,,,"日々処理")),0)+INDIRECT(ADDRESS(ROW()-1,COLUMN()))),"")</f>
        <v/>
      </c>
      <c r="KV8" s="91" t="str">
        <f t="shared" ca="1" si="402"/>
        <v/>
      </c>
      <c r="KW8" s="91" t="str">
        <f t="shared" ca="1" si="281"/>
        <v/>
      </c>
      <c r="KX8" s="91" t="str">
        <f t="shared" ca="1" si="281"/>
        <v/>
      </c>
      <c r="KY8" s="91" t="str">
        <f t="shared" ca="1" si="281"/>
        <v/>
      </c>
      <c r="KZ8" s="91" t="str">
        <f t="shared" ca="1" si="281"/>
        <v/>
      </c>
      <c r="LA8" s="91" t="str">
        <f t="shared" ca="1" si="281"/>
        <v/>
      </c>
      <c r="LB8" s="91" t="str">
        <f t="shared" ca="1" si="281"/>
        <v/>
      </c>
      <c r="LC8" s="91" t="str">
        <f t="shared" ca="1" si="281"/>
        <v/>
      </c>
      <c r="LD8" s="91" t="str">
        <f t="shared" ca="1" si="281"/>
        <v/>
      </c>
      <c r="LE8" s="91" t="str">
        <f t="shared" ca="1" si="281"/>
        <v/>
      </c>
      <c r="LF8" s="91" t="str">
        <f t="shared" ca="1" si="281"/>
        <v/>
      </c>
      <c r="LG8" s="91" t="str">
        <f t="shared" ca="1" si="281"/>
        <v/>
      </c>
      <c r="LI8" s="20" t="str">
        <f t="shared" ca="1" si="403"/>
        <v/>
      </c>
      <c r="LJ8" s="21" t="str">
        <f t="shared" ca="1" si="404"/>
        <v/>
      </c>
      <c r="LK8" s="6" t="str">
        <f t="shared" ca="1" si="405"/>
        <v/>
      </c>
      <c r="LL8" s="6" t="str">
        <f t="shared" ca="1" si="406"/>
        <v/>
      </c>
      <c r="LM8" s="22" t="e">
        <f t="shared" ca="1" si="407"/>
        <v>#VALUE!</v>
      </c>
      <c r="LN8" s="22" t="e">
        <f t="shared" ca="1" si="408"/>
        <v>#VALUE!</v>
      </c>
      <c r="LO8" s="22" t="str">
        <f ca="1">IFERROR(IF(INDIRECT(ADDRESS(ROW()-1,COLUMN()-2))="摘要",MATCH(LN8,日々処理!LJ:LJ,0),MATCH(LN8,INDIRECT(ADDRESS(INDIRECT(ADDRESS(ROW()-1,COLUMN()))+1,2,,,"日々処理")):INDIRECT(ADDRESS(INDIRECT(ADDRESS(ROW()-1,COLUMN()))+1000,2,,,"日々処理")),0)+INDIRECT(ADDRESS(ROW()-1,COLUMN()))),"")</f>
        <v/>
      </c>
      <c r="LP8" s="91" t="str">
        <f t="shared" ca="1" si="409"/>
        <v/>
      </c>
      <c r="LQ8" s="91" t="str">
        <f t="shared" ca="1" si="282"/>
        <v/>
      </c>
      <c r="LR8" s="91" t="str">
        <f t="shared" ca="1" si="282"/>
        <v/>
      </c>
      <c r="LS8" s="91" t="str">
        <f t="shared" ca="1" si="282"/>
        <v/>
      </c>
      <c r="LT8" s="91" t="str">
        <f t="shared" ca="1" si="282"/>
        <v/>
      </c>
      <c r="LU8" s="91" t="str">
        <f t="shared" ca="1" si="282"/>
        <v/>
      </c>
      <c r="LV8" s="91" t="str">
        <f t="shared" ca="1" si="282"/>
        <v/>
      </c>
      <c r="LW8" s="91" t="str">
        <f t="shared" ca="1" si="282"/>
        <v/>
      </c>
      <c r="LX8" s="91" t="str">
        <f t="shared" ca="1" si="282"/>
        <v/>
      </c>
      <c r="LY8" s="91" t="str">
        <f t="shared" ca="1" si="282"/>
        <v/>
      </c>
      <c r="LZ8" s="91" t="str">
        <f t="shared" ca="1" si="282"/>
        <v/>
      </c>
      <c r="MA8" s="91" t="str">
        <f t="shared" ca="1" si="282"/>
        <v/>
      </c>
      <c r="MC8" s="20" t="str">
        <f t="shared" ca="1" si="410"/>
        <v/>
      </c>
      <c r="MD8" s="21" t="str">
        <f t="shared" ca="1" si="411"/>
        <v/>
      </c>
      <c r="ME8" s="6" t="str">
        <f t="shared" ca="1" si="412"/>
        <v/>
      </c>
      <c r="MF8" s="6" t="str">
        <f t="shared" ca="1" si="413"/>
        <v/>
      </c>
      <c r="MG8" s="22" t="e">
        <f t="shared" ca="1" si="414"/>
        <v>#VALUE!</v>
      </c>
      <c r="MH8" s="22" t="e">
        <f t="shared" ca="1" si="415"/>
        <v>#VALUE!</v>
      </c>
      <c r="MI8" s="22" t="str">
        <f ca="1">IFERROR(IF(INDIRECT(ADDRESS(ROW()-1,COLUMN()-2))="摘要",MATCH(MH8,日々処理!MD:MD,0),MATCH(MH8,INDIRECT(ADDRESS(INDIRECT(ADDRESS(ROW()-1,COLUMN()))+1,2,,,"日々処理")):INDIRECT(ADDRESS(INDIRECT(ADDRESS(ROW()-1,COLUMN()))+1000,2,,,"日々処理")),0)+INDIRECT(ADDRESS(ROW()-1,COLUMN()))),"")</f>
        <v/>
      </c>
      <c r="MJ8" s="91" t="str">
        <f t="shared" ca="1" si="416"/>
        <v/>
      </c>
      <c r="MK8" s="91" t="str">
        <f t="shared" ca="1" si="283"/>
        <v/>
      </c>
      <c r="ML8" s="91" t="str">
        <f t="shared" ca="1" si="283"/>
        <v/>
      </c>
      <c r="MM8" s="91" t="str">
        <f t="shared" ca="1" si="283"/>
        <v/>
      </c>
      <c r="MN8" s="91" t="str">
        <f t="shared" ca="1" si="283"/>
        <v/>
      </c>
      <c r="MO8" s="91" t="str">
        <f t="shared" ca="1" si="283"/>
        <v/>
      </c>
      <c r="MP8" s="91" t="str">
        <f t="shared" ca="1" si="283"/>
        <v/>
      </c>
      <c r="MQ8" s="91" t="str">
        <f t="shared" ca="1" si="283"/>
        <v/>
      </c>
      <c r="MR8" s="91" t="str">
        <f t="shared" ca="1" si="283"/>
        <v/>
      </c>
      <c r="MS8" s="91" t="str">
        <f t="shared" ca="1" si="283"/>
        <v/>
      </c>
      <c r="MT8" s="91" t="str">
        <f t="shared" ca="1" si="283"/>
        <v/>
      </c>
      <c r="MU8" s="91" t="str">
        <f t="shared" ca="1" si="283"/>
        <v/>
      </c>
      <c r="MW8" s="20" t="str">
        <f t="shared" ca="1" si="417"/>
        <v/>
      </c>
      <c r="MX8" s="21" t="str">
        <f t="shared" ca="1" si="418"/>
        <v/>
      </c>
      <c r="MY8" s="6" t="str">
        <f t="shared" ca="1" si="419"/>
        <v/>
      </c>
      <c r="MZ8" s="6" t="str">
        <f t="shared" ca="1" si="420"/>
        <v/>
      </c>
      <c r="NA8" s="22" t="e">
        <f t="shared" ca="1" si="421"/>
        <v>#VALUE!</v>
      </c>
      <c r="NB8" s="22" t="e">
        <f t="shared" ca="1" si="422"/>
        <v>#VALUE!</v>
      </c>
      <c r="NC8" s="22" t="str">
        <f ca="1">IFERROR(IF(INDIRECT(ADDRESS(ROW()-1,COLUMN()-2))="摘要",MATCH(NB8,日々処理!MX:MX,0),MATCH(NB8,INDIRECT(ADDRESS(INDIRECT(ADDRESS(ROW()-1,COLUMN()))+1,2,,,"日々処理")):INDIRECT(ADDRESS(INDIRECT(ADDRESS(ROW()-1,COLUMN()))+1000,2,,,"日々処理")),0)+INDIRECT(ADDRESS(ROW()-1,COLUMN()))),"")</f>
        <v/>
      </c>
      <c r="ND8" s="91" t="str">
        <f t="shared" ca="1" si="423"/>
        <v/>
      </c>
      <c r="NE8" s="91" t="str">
        <f t="shared" ca="1" si="284"/>
        <v/>
      </c>
      <c r="NF8" s="91" t="str">
        <f t="shared" ca="1" si="284"/>
        <v/>
      </c>
      <c r="NG8" s="91" t="str">
        <f t="shared" ca="1" si="284"/>
        <v/>
      </c>
      <c r="NH8" s="91" t="str">
        <f t="shared" ca="1" si="284"/>
        <v/>
      </c>
      <c r="NI8" s="91" t="str">
        <f t="shared" ca="1" si="284"/>
        <v/>
      </c>
      <c r="NJ8" s="91" t="str">
        <f t="shared" ca="1" si="284"/>
        <v/>
      </c>
      <c r="NK8" s="91" t="str">
        <f t="shared" ca="1" si="284"/>
        <v/>
      </c>
      <c r="NL8" s="91" t="str">
        <f t="shared" ca="1" si="284"/>
        <v/>
      </c>
      <c r="NM8" s="91" t="str">
        <f t="shared" ca="1" si="284"/>
        <v/>
      </c>
      <c r="NN8" s="91" t="str">
        <f t="shared" ca="1" si="284"/>
        <v/>
      </c>
      <c r="NO8" s="91" t="str">
        <f t="shared" ca="1" si="284"/>
        <v/>
      </c>
      <c r="NQ8" s="20" t="str">
        <f t="shared" ca="1" si="424"/>
        <v/>
      </c>
      <c r="NR8" s="21" t="str">
        <f t="shared" ca="1" si="425"/>
        <v/>
      </c>
      <c r="NS8" s="6" t="str">
        <f t="shared" ca="1" si="426"/>
        <v/>
      </c>
      <c r="NT8" s="6" t="str">
        <f t="shared" ca="1" si="427"/>
        <v/>
      </c>
      <c r="NU8" s="22" t="e">
        <f t="shared" ca="1" si="428"/>
        <v>#VALUE!</v>
      </c>
      <c r="NV8" s="22" t="e">
        <f t="shared" ca="1" si="429"/>
        <v>#VALUE!</v>
      </c>
      <c r="NW8" s="22" t="str">
        <f ca="1">IFERROR(IF(INDIRECT(ADDRESS(ROW()-1,COLUMN()-2))="摘要",MATCH(NV8,日々処理!NR:NR,0),MATCH(NV8,INDIRECT(ADDRESS(INDIRECT(ADDRESS(ROW()-1,COLUMN()))+1,2,,,"日々処理")):INDIRECT(ADDRESS(INDIRECT(ADDRESS(ROW()-1,COLUMN()))+1000,2,,,"日々処理")),0)+INDIRECT(ADDRESS(ROW()-1,COLUMN()))),"")</f>
        <v/>
      </c>
      <c r="NX8" s="91" t="str">
        <f t="shared" ca="1" si="430"/>
        <v/>
      </c>
      <c r="NY8" s="91" t="str">
        <f t="shared" ca="1" si="285"/>
        <v/>
      </c>
      <c r="NZ8" s="91" t="str">
        <f t="shared" ca="1" si="285"/>
        <v/>
      </c>
      <c r="OA8" s="91" t="str">
        <f t="shared" ca="1" si="285"/>
        <v/>
      </c>
      <c r="OB8" s="91" t="str">
        <f t="shared" ca="1" si="285"/>
        <v/>
      </c>
      <c r="OC8" s="91" t="str">
        <f t="shared" ca="1" si="285"/>
        <v/>
      </c>
      <c r="OD8" s="91" t="str">
        <f t="shared" ca="1" si="285"/>
        <v/>
      </c>
      <c r="OE8" s="91" t="str">
        <f t="shared" ca="1" si="285"/>
        <v/>
      </c>
      <c r="OF8" s="91" t="str">
        <f t="shared" ca="1" si="285"/>
        <v/>
      </c>
      <c r="OG8" s="91" t="str">
        <f t="shared" ca="1" si="285"/>
        <v/>
      </c>
      <c r="OH8" s="91" t="str">
        <f t="shared" ca="1" si="285"/>
        <v/>
      </c>
      <c r="OI8" s="91" t="str">
        <f t="shared" ca="1" si="285"/>
        <v/>
      </c>
      <c r="OK8" s="20" t="str">
        <f t="shared" ca="1" si="431"/>
        <v/>
      </c>
      <c r="OL8" s="21" t="str">
        <f t="shared" ca="1" si="432"/>
        <v/>
      </c>
      <c r="OM8" s="6" t="str">
        <f t="shared" ca="1" si="433"/>
        <v/>
      </c>
      <c r="ON8" s="6" t="str">
        <f t="shared" ca="1" si="434"/>
        <v/>
      </c>
      <c r="OO8" s="22" t="e">
        <f t="shared" ca="1" si="435"/>
        <v>#VALUE!</v>
      </c>
      <c r="OP8" s="22" t="e">
        <f t="shared" ca="1" si="436"/>
        <v>#VALUE!</v>
      </c>
      <c r="OQ8" s="22" t="str">
        <f ca="1">IFERROR(IF(INDIRECT(ADDRESS(ROW()-1,COLUMN()-2))="摘要",MATCH(OP8,日々処理!OL:OL,0),MATCH(OP8,INDIRECT(ADDRESS(INDIRECT(ADDRESS(ROW()-1,COLUMN()))+1,2,,,"日々処理")):INDIRECT(ADDRESS(INDIRECT(ADDRESS(ROW()-1,COLUMN()))+1000,2,,,"日々処理")),0)+INDIRECT(ADDRESS(ROW()-1,COLUMN()))),"")</f>
        <v/>
      </c>
      <c r="OR8" s="91" t="str">
        <f t="shared" ca="1" si="437"/>
        <v/>
      </c>
      <c r="OS8" s="91" t="str">
        <f t="shared" ca="1" si="286"/>
        <v/>
      </c>
      <c r="OT8" s="91" t="str">
        <f t="shared" ca="1" si="286"/>
        <v/>
      </c>
      <c r="OU8" s="91" t="str">
        <f t="shared" ca="1" si="286"/>
        <v/>
      </c>
      <c r="OV8" s="91" t="str">
        <f t="shared" ca="1" si="286"/>
        <v/>
      </c>
      <c r="OW8" s="91" t="str">
        <f t="shared" ca="1" si="286"/>
        <v/>
      </c>
      <c r="OX8" s="91" t="str">
        <f t="shared" ca="1" si="286"/>
        <v/>
      </c>
      <c r="OY8" s="91" t="str">
        <f t="shared" ca="1" si="286"/>
        <v/>
      </c>
      <c r="OZ8" s="91" t="str">
        <f t="shared" ca="1" si="286"/>
        <v/>
      </c>
      <c r="PA8" s="91" t="str">
        <f t="shared" ca="1" si="286"/>
        <v/>
      </c>
      <c r="PB8" s="91" t="str">
        <f t="shared" ca="1" si="286"/>
        <v/>
      </c>
      <c r="PC8" s="91" t="str">
        <f t="shared" ca="1" si="286"/>
        <v/>
      </c>
      <c r="PE8" s="20" t="str">
        <f t="shared" ca="1" si="438"/>
        <v/>
      </c>
      <c r="PF8" s="21" t="str">
        <f t="shared" ca="1" si="439"/>
        <v/>
      </c>
      <c r="PG8" s="6" t="str">
        <f t="shared" ca="1" si="440"/>
        <v/>
      </c>
      <c r="PH8" s="6" t="str">
        <f t="shared" ca="1" si="441"/>
        <v/>
      </c>
      <c r="PI8" s="22" t="e">
        <f t="shared" ca="1" si="442"/>
        <v>#VALUE!</v>
      </c>
      <c r="PJ8" s="22" t="e">
        <f t="shared" ca="1" si="443"/>
        <v>#VALUE!</v>
      </c>
      <c r="PK8" s="22" t="str">
        <f ca="1">IFERROR(IF(INDIRECT(ADDRESS(ROW()-1,COLUMN()-2))="摘要",MATCH(PJ8,日々処理!PF:PF,0),MATCH(PJ8,INDIRECT(ADDRESS(INDIRECT(ADDRESS(ROW()-1,COLUMN()))+1,2,,,"日々処理")):INDIRECT(ADDRESS(INDIRECT(ADDRESS(ROW()-1,COLUMN()))+1000,2,,,"日々処理")),0)+INDIRECT(ADDRESS(ROW()-1,COLUMN()))),"")</f>
        <v/>
      </c>
      <c r="PL8" s="91" t="str">
        <f t="shared" ca="1" si="444"/>
        <v/>
      </c>
      <c r="PM8" s="91" t="str">
        <f t="shared" ca="1" si="287"/>
        <v/>
      </c>
      <c r="PN8" s="91" t="str">
        <f t="shared" ca="1" si="287"/>
        <v/>
      </c>
      <c r="PO8" s="91" t="str">
        <f t="shared" ca="1" si="287"/>
        <v/>
      </c>
      <c r="PP8" s="91" t="str">
        <f t="shared" ca="1" si="287"/>
        <v/>
      </c>
      <c r="PQ8" s="91" t="str">
        <f t="shared" ca="1" si="287"/>
        <v/>
      </c>
      <c r="PR8" s="91" t="str">
        <f t="shared" ca="1" si="287"/>
        <v/>
      </c>
      <c r="PS8" s="91" t="str">
        <f t="shared" ca="1" si="287"/>
        <v/>
      </c>
      <c r="PT8" s="91" t="str">
        <f t="shared" ca="1" si="287"/>
        <v/>
      </c>
      <c r="PU8" s="91" t="str">
        <f t="shared" ca="1" si="287"/>
        <v/>
      </c>
      <c r="PV8" s="91" t="str">
        <f t="shared" ca="1" si="287"/>
        <v/>
      </c>
      <c r="PW8" s="91" t="str">
        <f t="shared" ca="1" si="287"/>
        <v/>
      </c>
      <c r="PY8" s="20" t="str">
        <f t="shared" ca="1" si="445"/>
        <v/>
      </c>
      <c r="PZ8" s="21" t="str">
        <f t="shared" ca="1" si="446"/>
        <v/>
      </c>
      <c r="QA8" s="6" t="str">
        <f t="shared" ca="1" si="447"/>
        <v/>
      </c>
      <c r="QB8" s="6" t="str">
        <f t="shared" ca="1" si="448"/>
        <v/>
      </c>
      <c r="QC8" s="22" t="e">
        <f t="shared" ca="1" si="449"/>
        <v>#VALUE!</v>
      </c>
      <c r="QD8" s="22" t="e">
        <f t="shared" ca="1" si="450"/>
        <v>#VALUE!</v>
      </c>
      <c r="QE8" s="22" t="str">
        <f ca="1">IFERROR(IF(INDIRECT(ADDRESS(ROW()-1,COLUMN()-2))="摘要",MATCH(QD8,日々処理!PZ:PZ,0),MATCH(QD8,INDIRECT(ADDRESS(INDIRECT(ADDRESS(ROW()-1,COLUMN()))+1,2,,,"日々処理")):INDIRECT(ADDRESS(INDIRECT(ADDRESS(ROW()-1,COLUMN()))+1000,2,,,"日々処理")),0)+INDIRECT(ADDRESS(ROW()-1,COLUMN()))),"")</f>
        <v/>
      </c>
      <c r="QF8" s="91" t="str">
        <f t="shared" ca="1" si="451"/>
        <v/>
      </c>
      <c r="QG8" s="91" t="str">
        <f t="shared" ca="1" si="288"/>
        <v/>
      </c>
      <c r="QH8" s="91" t="str">
        <f t="shared" ca="1" si="288"/>
        <v/>
      </c>
      <c r="QI8" s="91" t="str">
        <f t="shared" ca="1" si="288"/>
        <v/>
      </c>
      <c r="QJ8" s="91" t="str">
        <f t="shared" ca="1" si="288"/>
        <v/>
      </c>
      <c r="QK8" s="91" t="str">
        <f t="shared" ca="1" si="288"/>
        <v/>
      </c>
      <c r="QL8" s="91" t="str">
        <f t="shared" ca="1" si="288"/>
        <v/>
      </c>
      <c r="QM8" s="91" t="str">
        <f t="shared" ca="1" si="288"/>
        <v/>
      </c>
      <c r="QN8" s="91" t="str">
        <f t="shared" ca="1" si="288"/>
        <v/>
      </c>
      <c r="QO8" s="91" t="str">
        <f t="shared" ca="1" si="288"/>
        <v/>
      </c>
      <c r="QP8" s="91" t="str">
        <f t="shared" ca="1" si="288"/>
        <v/>
      </c>
      <c r="QQ8" s="91" t="str">
        <f t="shared" ca="1" si="288"/>
        <v/>
      </c>
      <c r="QS8" s="20" t="str">
        <f t="shared" ca="1" si="452"/>
        <v/>
      </c>
      <c r="QT8" s="21" t="str">
        <f t="shared" ca="1" si="453"/>
        <v/>
      </c>
      <c r="QU8" s="6" t="str">
        <f t="shared" ca="1" si="454"/>
        <v/>
      </c>
      <c r="QV8" s="6" t="str">
        <f t="shared" ca="1" si="455"/>
        <v/>
      </c>
      <c r="QW8" s="22" t="e">
        <f t="shared" ca="1" si="456"/>
        <v>#VALUE!</v>
      </c>
      <c r="QX8" s="22" t="e">
        <f t="shared" ca="1" si="457"/>
        <v>#VALUE!</v>
      </c>
      <c r="QY8" s="22" t="str">
        <f ca="1">IFERROR(IF(INDIRECT(ADDRESS(ROW()-1,COLUMN()-2))="摘要",MATCH(QX8,日々処理!QT:QT,0),MATCH(QX8,INDIRECT(ADDRESS(INDIRECT(ADDRESS(ROW()-1,COLUMN()))+1,2,,,"日々処理")):INDIRECT(ADDRESS(INDIRECT(ADDRESS(ROW()-1,COLUMN()))+1000,2,,,"日々処理")),0)+INDIRECT(ADDRESS(ROW()-1,COLUMN()))),"")</f>
        <v/>
      </c>
      <c r="QZ8" s="91" t="str">
        <f t="shared" ca="1" si="458"/>
        <v/>
      </c>
      <c r="RA8" s="91" t="str">
        <f t="shared" ca="1" si="289"/>
        <v/>
      </c>
      <c r="RB8" s="91" t="str">
        <f t="shared" ca="1" si="289"/>
        <v/>
      </c>
      <c r="RC8" s="91" t="str">
        <f t="shared" ca="1" si="289"/>
        <v/>
      </c>
      <c r="RD8" s="91" t="str">
        <f t="shared" ca="1" si="289"/>
        <v/>
      </c>
      <c r="RE8" s="91" t="str">
        <f t="shared" ca="1" si="289"/>
        <v/>
      </c>
      <c r="RF8" s="91" t="str">
        <f t="shared" ca="1" si="289"/>
        <v/>
      </c>
      <c r="RG8" s="91" t="str">
        <f t="shared" ca="1" si="289"/>
        <v/>
      </c>
      <c r="RH8" s="91" t="str">
        <f t="shared" ca="1" si="289"/>
        <v/>
      </c>
      <c r="RI8" s="91" t="str">
        <f t="shared" ca="1" si="289"/>
        <v/>
      </c>
      <c r="RJ8" s="91" t="str">
        <f t="shared" ca="1" si="289"/>
        <v/>
      </c>
      <c r="RK8" s="91" t="str">
        <f t="shared" ca="1" si="289"/>
        <v/>
      </c>
      <c r="RM8" s="20" t="str">
        <f t="shared" ca="1" si="459"/>
        <v/>
      </c>
      <c r="RN8" s="21" t="str">
        <f t="shared" ca="1" si="460"/>
        <v/>
      </c>
      <c r="RO8" s="6" t="str">
        <f t="shared" ca="1" si="461"/>
        <v/>
      </c>
      <c r="RP8" s="6" t="str">
        <f t="shared" ca="1" si="462"/>
        <v/>
      </c>
      <c r="RQ8" s="22" t="e">
        <f t="shared" ca="1" si="463"/>
        <v>#VALUE!</v>
      </c>
      <c r="RR8" s="22" t="e">
        <f t="shared" ca="1" si="464"/>
        <v>#VALUE!</v>
      </c>
      <c r="RS8" s="22" t="str">
        <f ca="1">IFERROR(IF(INDIRECT(ADDRESS(ROW()-1,COLUMN()-2))="摘要",MATCH(RR8,日々処理!RN:RN,0),MATCH(RR8,INDIRECT(ADDRESS(INDIRECT(ADDRESS(ROW()-1,COLUMN()))+1,2,,,"日々処理")):INDIRECT(ADDRESS(INDIRECT(ADDRESS(ROW()-1,COLUMN()))+1000,2,,,"日々処理")),0)+INDIRECT(ADDRESS(ROW()-1,COLUMN()))),"")</f>
        <v/>
      </c>
      <c r="RT8" s="91" t="str">
        <f t="shared" ca="1" si="465"/>
        <v/>
      </c>
      <c r="RU8" s="91" t="str">
        <f t="shared" ca="1" si="290"/>
        <v/>
      </c>
      <c r="RV8" s="91" t="str">
        <f t="shared" ca="1" si="290"/>
        <v/>
      </c>
      <c r="RW8" s="91" t="str">
        <f t="shared" ca="1" si="290"/>
        <v/>
      </c>
      <c r="RX8" s="91" t="str">
        <f t="shared" ca="1" si="290"/>
        <v/>
      </c>
      <c r="RY8" s="91" t="str">
        <f t="shared" ca="1" si="290"/>
        <v/>
      </c>
      <c r="RZ8" s="91" t="str">
        <f t="shared" ca="1" si="290"/>
        <v/>
      </c>
      <c r="SA8" s="91" t="str">
        <f t="shared" ca="1" si="290"/>
        <v/>
      </c>
      <c r="SB8" s="91" t="str">
        <f t="shared" ca="1" si="290"/>
        <v/>
      </c>
      <c r="SC8" s="91" t="str">
        <f t="shared" ca="1" si="290"/>
        <v/>
      </c>
      <c r="SD8" s="91" t="str">
        <f t="shared" ca="1" si="290"/>
        <v/>
      </c>
      <c r="SE8" s="91" t="str">
        <f t="shared" ca="1" si="290"/>
        <v/>
      </c>
    </row>
    <row r="9" spans="1:499" ht="12" customHeight="1">
      <c r="A9" s="20" t="str">
        <f t="shared" ca="1" si="291"/>
        <v/>
      </c>
      <c r="B9" s="21" t="str">
        <f t="shared" ca="1" si="292"/>
        <v/>
      </c>
      <c r="C9" s="6" t="str">
        <f t="shared" ca="1" si="293"/>
        <v/>
      </c>
      <c r="D9" s="6" t="str">
        <f t="shared" ca="1" si="294"/>
        <v/>
      </c>
      <c r="E9" s="22" t="e">
        <f t="shared" ca="1" si="295"/>
        <v>#VALUE!</v>
      </c>
      <c r="F9" s="22" t="e">
        <f t="shared" ca="1" si="296"/>
        <v>#VALUE!</v>
      </c>
      <c r="G9" s="22" t="str">
        <f ca="1">IFERROR(IF(INDIRECT(ADDRESS(ROW()-1,COLUMN()-2))="摘要",MATCH(F9,日々処理!B:B,0),MATCH(F9,INDIRECT(ADDRESS(INDIRECT(ADDRESS(ROW()-1,COLUMN()))+1,2,,,"日々処理")):INDIRECT(ADDRESS(INDIRECT(ADDRESS(ROW()-1,COLUMN()))+1000,2,,,"日々処理")),0)+INDIRECT(ADDRESS(ROW()-1,COLUMN()))),"")</f>
        <v/>
      </c>
      <c r="H9" s="91" t="str">
        <f t="shared" ca="1" si="297"/>
        <v/>
      </c>
      <c r="I9" s="91" t="str">
        <f t="shared" ca="1" si="266"/>
        <v/>
      </c>
      <c r="J9" s="91" t="str">
        <f t="shared" ca="1" si="266"/>
        <v/>
      </c>
      <c r="K9" s="91" t="str">
        <f t="shared" ca="1" si="266"/>
        <v/>
      </c>
      <c r="L9" s="91" t="str">
        <f t="shared" ca="1" si="266"/>
        <v/>
      </c>
      <c r="M9" s="91" t="str">
        <f t="shared" ca="1" si="266"/>
        <v/>
      </c>
      <c r="N9" s="91" t="str">
        <f t="shared" ca="1" si="266"/>
        <v/>
      </c>
      <c r="O9" s="91" t="str">
        <f t="shared" ca="1" si="266"/>
        <v/>
      </c>
      <c r="P9" s="91" t="str">
        <f t="shared" ca="1" si="266"/>
        <v/>
      </c>
      <c r="Q9" s="91" t="str">
        <f t="shared" ca="1" si="266"/>
        <v/>
      </c>
      <c r="R9" s="91" t="str">
        <f t="shared" ca="1" si="266"/>
        <v/>
      </c>
      <c r="S9" s="91" t="str">
        <f t="shared" ca="1" si="266"/>
        <v/>
      </c>
      <c r="T9" s="89"/>
      <c r="U9" s="20" t="str">
        <f t="shared" ca="1" si="298"/>
        <v/>
      </c>
      <c r="V9" s="21" t="str">
        <f t="shared" ca="1" si="299"/>
        <v/>
      </c>
      <c r="W9" s="6" t="str">
        <f t="shared" ca="1" si="300"/>
        <v/>
      </c>
      <c r="X9" s="6" t="str">
        <f t="shared" ca="1" si="301"/>
        <v/>
      </c>
      <c r="Y9" s="22" t="e">
        <f t="shared" ca="1" si="302"/>
        <v>#VALUE!</v>
      </c>
      <c r="Z9" s="22" t="e">
        <f t="shared" ca="1" si="303"/>
        <v>#VALUE!</v>
      </c>
      <c r="AA9" s="22" t="str">
        <f ca="1">IFERROR(IF(INDIRECT(ADDRESS(ROW()-1,COLUMN()-2))="摘要",MATCH(Z9,日々処理!V:V,0),MATCH(Z9,INDIRECT(ADDRESS(INDIRECT(ADDRESS(ROW()-1,COLUMN()))+1,2,,,"日々処理")):INDIRECT(ADDRESS(INDIRECT(ADDRESS(ROW()-1,COLUMN()))+1000,2,,,"日々処理")),0)+INDIRECT(ADDRESS(ROW()-1,COLUMN()))),"")</f>
        <v/>
      </c>
      <c r="AB9" s="91" t="str">
        <f t="shared" ca="1" si="304"/>
        <v/>
      </c>
      <c r="AC9" s="91" t="str">
        <f t="shared" ca="1" si="267"/>
        <v/>
      </c>
      <c r="AD9" s="91" t="str">
        <f t="shared" ca="1" si="267"/>
        <v/>
      </c>
      <c r="AE9" s="91" t="str">
        <f t="shared" ca="1" si="267"/>
        <v/>
      </c>
      <c r="AF9" s="91" t="str">
        <f t="shared" ca="1" si="267"/>
        <v/>
      </c>
      <c r="AG9" s="91" t="str">
        <f t="shared" ca="1" si="267"/>
        <v/>
      </c>
      <c r="AH9" s="91" t="str">
        <f t="shared" ca="1" si="267"/>
        <v/>
      </c>
      <c r="AI9" s="91" t="str">
        <f t="shared" ca="1" si="267"/>
        <v/>
      </c>
      <c r="AJ9" s="91" t="str">
        <f t="shared" ca="1" si="267"/>
        <v/>
      </c>
      <c r="AK9" s="91" t="str">
        <f t="shared" ca="1" si="267"/>
        <v/>
      </c>
      <c r="AL9" s="91" t="str">
        <f t="shared" ca="1" si="267"/>
        <v/>
      </c>
      <c r="AM9" s="91" t="str">
        <f t="shared" ca="1" si="267"/>
        <v/>
      </c>
      <c r="AO9" s="20" t="str">
        <f t="shared" ca="1" si="305"/>
        <v/>
      </c>
      <c r="AP9" s="21" t="str">
        <f t="shared" ca="1" si="306"/>
        <v/>
      </c>
      <c r="AQ9" s="6" t="str">
        <f t="shared" ca="1" si="307"/>
        <v/>
      </c>
      <c r="AR9" s="6" t="str">
        <f t="shared" ca="1" si="308"/>
        <v/>
      </c>
      <c r="AS9" s="22" t="e">
        <f t="shared" ca="1" si="309"/>
        <v>#VALUE!</v>
      </c>
      <c r="AT9" s="22" t="e">
        <f t="shared" ca="1" si="310"/>
        <v>#VALUE!</v>
      </c>
      <c r="AU9" s="22" t="str">
        <f ca="1">IFERROR(IF(INDIRECT(ADDRESS(ROW()-1,COLUMN()-2))="摘要",MATCH(AT9,日々処理!AP:AP,0),MATCH(AT9,INDIRECT(ADDRESS(INDIRECT(ADDRESS(ROW()-1,COLUMN()))+1,2,,,"日々処理")):INDIRECT(ADDRESS(INDIRECT(ADDRESS(ROW()-1,COLUMN()))+1000,2,,,"日々処理")),0)+INDIRECT(ADDRESS(ROW()-1,COLUMN()))),"")</f>
        <v/>
      </c>
      <c r="AV9" s="91" t="str">
        <f t="shared" ca="1" si="311"/>
        <v/>
      </c>
      <c r="AW9" s="91" t="str">
        <f t="shared" ca="1" si="268"/>
        <v/>
      </c>
      <c r="AX9" s="91" t="str">
        <f t="shared" ca="1" si="268"/>
        <v/>
      </c>
      <c r="AY9" s="91" t="str">
        <f t="shared" ca="1" si="268"/>
        <v/>
      </c>
      <c r="AZ9" s="91" t="str">
        <f t="shared" ca="1" si="268"/>
        <v/>
      </c>
      <c r="BA9" s="91" t="str">
        <f t="shared" ca="1" si="268"/>
        <v/>
      </c>
      <c r="BB9" s="91" t="str">
        <f t="shared" ca="1" si="268"/>
        <v/>
      </c>
      <c r="BC9" s="91" t="str">
        <f t="shared" ca="1" si="268"/>
        <v/>
      </c>
      <c r="BD9" s="91" t="str">
        <f t="shared" ca="1" si="268"/>
        <v/>
      </c>
      <c r="BE9" s="91" t="str">
        <f t="shared" ca="1" si="268"/>
        <v/>
      </c>
      <c r="BF9" s="91" t="str">
        <f t="shared" ca="1" si="268"/>
        <v/>
      </c>
      <c r="BG9" s="91" t="str">
        <f t="shared" ca="1" si="268"/>
        <v/>
      </c>
      <c r="BI9" s="20" t="str">
        <f t="shared" ca="1" si="312"/>
        <v/>
      </c>
      <c r="BJ9" s="21" t="str">
        <f t="shared" ca="1" si="313"/>
        <v/>
      </c>
      <c r="BK9" s="6" t="str">
        <f t="shared" ca="1" si="314"/>
        <v/>
      </c>
      <c r="BL9" s="6" t="str">
        <f t="shared" ca="1" si="315"/>
        <v/>
      </c>
      <c r="BM9" s="22" t="e">
        <f t="shared" ca="1" si="316"/>
        <v>#VALUE!</v>
      </c>
      <c r="BN9" s="22" t="e">
        <f t="shared" ca="1" si="317"/>
        <v>#VALUE!</v>
      </c>
      <c r="BO9" s="22" t="str">
        <f ca="1">IFERROR(IF(INDIRECT(ADDRESS(ROW()-1,COLUMN()-2))="摘要",MATCH(BN9,日々処理!BJ:BJ,0),MATCH(BN9,INDIRECT(ADDRESS(INDIRECT(ADDRESS(ROW()-1,COLUMN()))+1,2,,,"日々処理")):INDIRECT(ADDRESS(INDIRECT(ADDRESS(ROW()-1,COLUMN()))+1000,2,,,"日々処理")),0)+INDIRECT(ADDRESS(ROW()-1,COLUMN()))),"")</f>
        <v/>
      </c>
      <c r="BP9" s="91" t="str">
        <f t="shared" ca="1" si="318"/>
        <v/>
      </c>
      <c r="BQ9" s="91" t="str">
        <f t="shared" ca="1" si="269"/>
        <v/>
      </c>
      <c r="BR9" s="91" t="str">
        <f t="shared" ca="1" si="269"/>
        <v/>
      </c>
      <c r="BS9" s="91" t="str">
        <f t="shared" ca="1" si="269"/>
        <v/>
      </c>
      <c r="BT9" s="91" t="str">
        <f t="shared" ca="1" si="269"/>
        <v/>
      </c>
      <c r="BU9" s="91" t="str">
        <f t="shared" ca="1" si="269"/>
        <v/>
      </c>
      <c r="BV9" s="91" t="str">
        <f t="shared" ca="1" si="269"/>
        <v/>
      </c>
      <c r="BW9" s="91" t="str">
        <f t="shared" ca="1" si="269"/>
        <v/>
      </c>
      <c r="BX9" s="91" t="str">
        <f t="shared" ca="1" si="269"/>
        <v/>
      </c>
      <c r="BY9" s="91" t="str">
        <f t="shared" ca="1" si="269"/>
        <v/>
      </c>
      <c r="BZ9" s="91" t="str">
        <f t="shared" ca="1" si="269"/>
        <v/>
      </c>
      <c r="CA9" s="91" t="str">
        <f t="shared" ca="1" si="269"/>
        <v/>
      </c>
      <c r="CC9" s="20" t="str">
        <f t="shared" ca="1" si="319"/>
        <v/>
      </c>
      <c r="CD9" s="21" t="str">
        <f t="shared" ca="1" si="320"/>
        <v/>
      </c>
      <c r="CE9" s="6" t="str">
        <f t="shared" ca="1" si="321"/>
        <v/>
      </c>
      <c r="CF9" s="6" t="str">
        <f t="shared" ca="1" si="322"/>
        <v/>
      </c>
      <c r="CG9" s="22" t="e">
        <f t="shared" ca="1" si="323"/>
        <v>#VALUE!</v>
      </c>
      <c r="CH9" s="22" t="e">
        <f t="shared" ca="1" si="324"/>
        <v>#VALUE!</v>
      </c>
      <c r="CI9" s="22" t="str">
        <f ca="1">IFERROR(IF(INDIRECT(ADDRESS(ROW()-1,COLUMN()-2))="摘要",MATCH(CH9,日々処理!CD:CD,0),MATCH(CH9,INDIRECT(ADDRESS(INDIRECT(ADDRESS(ROW()-1,COLUMN()))+1,2,,,"日々処理")):INDIRECT(ADDRESS(INDIRECT(ADDRESS(ROW()-1,COLUMN()))+1000,2,,,"日々処理")),0)+INDIRECT(ADDRESS(ROW()-1,COLUMN()))),"")</f>
        <v/>
      </c>
      <c r="CJ9" s="91" t="str">
        <f t="shared" ca="1" si="325"/>
        <v/>
      </c>
      <c r="CK9" s="91" t="str">
        <f t="shared" ca="1" si="270"/>
        <v/>
      </c>
      <c r="CL9" s="91" t="str">
        <f t="shared" ca="1" si="270"/>
        <v/>
      </c>
      <c r="CM9" s="91" t="str">
        <f t="shared" ca="1" si="270"/>
        <v/>
      </c>
      <c r="CN9" s="91" t="str">
        <f t="shared" ca="1" si="270"/>
        <v/>
      </c>
      <c r="CO9" s="91" t="str">
        <f t="shared" ca="1" si="270"/>
        <v/>
      </c>
      <c r="CP9" s="91" t="str">
        <f t="shared" ca="1" si="270"/>
        <v/>
      </c>
      <c r="CQ9" s="91" t="str">
        <f t="shared" ca="1" si="270"/>
        <v/>
      </c>
      <c r="CR9" s="91" t="str">
        <f t="shared" ca="1" si="270"/>
        <v/>
      </c>
      <c r="CS9" s="91" t="str">
        <f t="shared" ca="1" si="270"/>
        <v/>
      </c>
      <c r="CT9" s="91" t="str">
        <f t="shared" ca="1" si="270"/>
        <v/>
      </c>
      <c r="CU9" s="91" t="str">
        <f t="shared" ca="1" si="270"/>
        <v/>
      </c>
      <c r="CW9" s="20" t="str">
        <f t="shared" ca="1" si="326"/>
        <v/>
      </c>
      <c r="CX9" s="21" t="str">
        <f t="shared" ca="1" si="327"/>
        <v/>
      </c>
      <c r="CY9" s="6" t="str">
        <f t="shared" ca="1" si="328"/>
        <v/>
      </c>
      <c r="CZ9" s="6" t="str">
        <f t="shared" ca="1" si="329"/>
        <v/>
      </c>
      <c r="DA9" s="22" t="e">
        <f t="shared" ca="1" si="330"/>
        <v>#VALUE!</v>
      </c>
      <c r="DB9" s="22" t="e">
        <f t="shared" ca="1" si="331"/>
        <v>#VALUE!</v>
      </c>
      <c r="DC9" s="22" t="str">
        <f ca="1">IFERROR(IF(INDIRECT(ADDRESS(ROW()-1,COLUMN()-2))="摘要",MATCH(DB9,日々処理!CX:CX,0),MATCH(DB9,INDIRECT(ADDRESS(INDIRECT(ADDRESS(ROW()-1,COLUMN()))+1,2,,,"日々処理")):INDIRECT(ADDRESS(INDIRECT(ADDRESS(ROW()-1,COLUMN()))+1000,2,,,"日々処理")),0)+INDIRECT(ADDRESS(ROW()-1,COLUMN()))),"")</f>
        <v/>
      </c>
      <c r="DD9" s="91" t="str">
        <f t="shared" ca="1" si="332"/>
        <v/>
      </c>
      <c r="DE9" s="91" t="str">
        <f t="shared" ca="1" si="271"/>
        <v/>
      </c>
      <c r="DF9" s="91" t="str">
        <f t="shared" ca="1" si="271"/>
        <v/>
      </c>
      <c r="DG9" s="91" t="str">
        <f t="shared" ca="1" si="271"/>
        <v/>
      </c>
      <c r="DH9" s="91" t="str">
        <f t="shared" ca="1" si="271"/>
        <v/>
      </c>
      <c r="DI9" s="91" t="str">
        <f t="shared" ca="1" si="271"/>
        <v/>
      </c>
      <c r="DJ9" s="91" t="str">
        <f t="shared" ca="1" si="271"/>
        <v/>
      </c>
      <c r="DK9" s="91" t="str">
        <f t="shared" ca="1" si="271"/>
        <v/>
      </c>
      <c r="DL9" s="91" t="str">
        <f t="shared" ca="1" si="271"/>
        <v/>
      </c>
      <c r="DM9" s="91" t="str">
        <f t="shared" ca="1" si="271"/>
        <v/>
      </c>
      <c r="DN9" s="91" t="str">
        <f t="shared" ca="1" si="271"/>
        <v/>
      </c>
      <c r="DO9" s="91" t="str">
        <f t="shared" ca="1" si="271"/>
        <v/>
      </c>
      <c r="DQ9" s="20" t="str">
        <f t="shared" ca="1" si="333"/>
        <v/>
      </c>
      <c r="DR9" s="21" t="str">
        <f t="shared" ca="1" si="334"/>
        <v/>
      </c>
      <c r="DS9" s="6" t="str">
        <f t="shared" ca="1" si="335"/>
        <v/>
      </c>
      <c r="DT9" s="6" t="str">
        <f t="shared" ca="1" si="336"/>
        <v/>
      </c>
      <c r="DU9" s="22" t="e">
        <f t="shared" ca="1" si="337"/>
        <v>#VALUE!</v>
      </c>
      <c r="DV9" s="22" t="e">
        <f t="shared" ca="1" si="338"/>
        <v>#VALUE!</v>
      </c>
      <c r="DW9" s="22" t="str">
        <f ca="1">IFERROR(IF(INDIRECT(ADDRESS(ROW()-1,COLUMN()-2))="摘要",MATCH(DV9,日々処理!DR:DR,0),MATCH(DV9,INDIRECT(ADDRESS(INDIRECT(ADDRESS(ROW()-1,COLUMN()))+1,2,,,"日々処理")):INDIRECT(ADDRESS(INDIRECT(ADDRESS(ROW()-1,COLUMN()))+1000,2,,,"日々処理")),0)+INDIRECT(ADDRESS(ROW()-1,COLUMN()))),"")</f>
        <v/>
      </c>
      <c r="DX9" s="91" t="str">
        <f t="shared" ca="1" si="339"/>
        <v/>
      </c>
      <c r="DY9" s="91" t="str">
        <f t="shared" ca="1" si="272"/>
        <v/>
      </c>
      <c r="DZ9" s="91" t="str">
        <f t="shared" ca="1" si="272"/>
        <v/>
      </c>
      <c r="EA9" s="91" t="str">
        <f t="shared" ca="1" si="272"/>
        <v/>
      </c>
      <c r="EB9" s="91" t="str">
        <f t="shared" ca="1" si="272"/>
        <v/>
      </c>
      <c r="EC9" s="91" t="str">
        <f t="shared" ca="1" si="272"/>
        <v/>
      </c>
      <c r="ED9" s="91" t="str">
        <f t="shared" ca="1" si="272"/>
        <v/>
      </c>
      <c r="EE9" s="91" t="str">
        <f t="shared" ca="1" si="272"/>
        <v/>
      </c>
      <c r="EF9" s="91" t="str">
        <f t="shared" ca="1" si="272"/>
        <v/>
      </c>
      <c r="EG9" s="91" t="str">
        <f t="shared" ca="1" si="272"/>
        <v/>
      </c>
      <c r="EH9" s="91" t="str">
        <f t="shared" ca="1" si="272"/>
        <v/>
      </c>
      <c r="EI9" s="91" t="str">
        <f t="shared" ca="1" si="272"/>
        <v/>
      </c>
      <c r="EK9" s="20" t="str">
        <f t="shared" ca="1" si="340"/>
        <v/>
      </c>
      <c r="EL9" s="21" t="str">
        <f t="shared" ca="1" si="341"/>
        <v/>
      </c>
      <c r="EM9" s="6" t="str">
        <f t="shared" ca="1" si="342"/>
        <v/>
      </c>
      <c r="EN9" s="6" t="str">
        <f t="shared" ca="1" si="343"/>
        <v/>
      </c>
      <c r="EO9" s="22" t="e">
        <f t="shared" ca="1" si="344"/>
        <v>#VALUE!</v>
      </c>
      <c r="EP9" s="22" t="e">
        <f t="shared" ca="1" si="345"/>
        <v>#VALUE!</v>
      </c>
      <c r="EQ9" s="22" t="str">
        <f ca="1">IFERROR(IF(INDIRECT(ADDRESS(ROW()-1,COLUMN()-2))="摘要",MATCH(EP9,日々処理!EL:EL,0),MATCH(EP9,INDIRECT(ADDRESS(INDIRECT(ADDRESS(ROW()-1,COLUMN()))+1,2,,,"日々処理")):INDIRECT(ADDRESS(INDIRECT(ADDRESS(ROW()-1,COLUMN()))+1000,2,,,"日々処理")),0)+INDIRECT(ADDRESS(ROW()-1,COLUMN()))),"")</f>
        <v/>
      </c>
      <c r="ER9" s="91" t="str">
        <f t="shared" ca="1" si="346"/>
        <v/>
      </c>
      <c r="ES9" s="91" t="str">
        <f t="shared" ca="1" si="273"/>
        <v/>
      </c>
      <c r="ET9" s="91" t="str">
        <f t="shared" ca="1" si="273"/>
        <v/>
      </c>
      <c r="EU9" s="91" t="str">
        <f t="shared" ca="1" si="273"/>
        <v/>
      </c>
      <c r="EV9" s="91" t="str">
        <f t="shared" ca="1" si="273"/>
        <v/>
      </c>
      <c r="EW9" s="91" t="str">
        <f t="shared" ca="1" si="273"/>
        <v/>
      </c>
      <c r="EX9" s="91" t="str">
        <f t="shared" ca="1" si="273"/>
        <v/>
      </c>
      <c r="EY9" s="91" t="str">
        <f t="shared" ca="1" si="273"/>
        <v/>
      </c>
      <c r="EZ9" s="91" t="str">
        <f t="shared" ca="1" si="273"/>
        <v/>
      </c>
      <c r="FA9" s="91" t="str">
        <f t="shared" ca="1" si="273"/>
        <v/>
      </c>
      <c r="FB9" s="91" t="str">
        <f t="shared" ca="1" si="273"/>
        <v/>
      </c>
      <c r="FC9" s="91" t="str">
        <f t="shared" ca="1" si="273"/>
        <v/>
      </c>
      <c r="FE9" s="20" t="str">
        <f t="shared" ca="1" si="347"/>
        <v/>
      </c>
      <c r="FF9" s="21" t="str">
        <f t="shared" ca="1" si="348"/>
        <v/>
      </c>
      <c r="FG9" s="6" t="str">
        <f t="shared" ca="1" si="349"/>
        <v/>
      </c>
      <c r="FH9" s="6" t="str">
        <f t="shared" ca="1" si="350"/>
        <v/>
      </c>
      <c r="FI9" s="22" t="e">
        <f t="shared" ca="1" si="351"/>
        <v>#VALUE!</v>
      </c>
      <c r="FJ9" s="22" t="e">
        <f t="shared" ca="1" si="352"/>
        <v>#VALUE!</v>
      </c>
      <c r="FK9" s="22" t="str">
        <f ca="1">IFERROR(IF(INDIRECT(ADDRESS(ROW()-1,COLUMN()-2))="摘要",MATCH(FJ9,日々処理!FF:FF,0),MATCH(FJ9,INDIRECT(ADDRESS(INDIRECT(ADDRESS(ROW()-1,COLUMN()))+1,2,,,"日々処理")):INDIRECT(ADDRESS(INDIRECT(ADDRESS(ROW()-1,COLUMN()))+1000,2,,,"日々処理")),0)+INDIRECT(ADDRESS(ROW()-1,COLUMN()))),"")</f>
        <v/>
      </c>
      <c r="FL9" s="91" t="str">
        <f t="shared" ca="1" si="353"/>
        <v/>
      </c>
      <c r="FM9" s="91" t="str">
        <f t="shared" ca="1" si="274"/>
        <v/>
      </c>
      <c r="FN9" s="91" t="str">
        <f t="shared" ca="1" si="274"/>
        <v/>
      </c>
      <c r="FO9" s="91" t="str">
        <f t="shared" ca="1" si="274"/>
        <v/>
      </c>
      <c r="FP9" s="91" t="str">
        <f t="shared" ca="1" si="274"/>
        <v/>
      </c>
      <c r="FQ9" s="91" t="str">
        <f t="shared" ca="1" si="274"/>
        <v/>
      </c>
      <c r="FR9" s="91" t="str">
        <f t="shared" ca="1" si="274"/>
        <v/>
      </c>
      <c r="FS9" s="91" t="str">
        <f t="shared" ca="1" si="274"/>
        <v/>
      </c>
      <c r="FT9" s="91" t="str">
        <f t="shared" ca="1" si="274"/>
        <v/>
      </c>
      <c r="FU9" s="91" t="str">
        <f t="shared" ca="1" si="274"/>
        <v/>
      </c>
      <c r="FV9" s="91" t="str">
        <f t="shared" ca="1" si="274"/>
        <v/>
      </c>
      <c r="FW9" s="91" t="str">
        <f t="shared" ca="1" si="274"/>
        <v/>
      </c>
      <c r="FY9" s="20" t="str">
        <f t="shared" ca="1" si="354"/>
        <v/>
      </c>
      <c r="FZ9" s="21" t="str">
        <f t="shared" ca="1" si="355"/>
        <v/>
      </c>
      <c r="GA9" s="6" t="str">
        <f t="shared" ca="1" si="356"/>
        <v/>
      </c>
      <c r="GB9" s="6" t="str">
        <f t="shared" ca="1" si="357"/>
        <v/>
      </c>
      <c r="GC9" s="22" t="e">
        <f t="shared" ca="1" si="358"/>
        <v>#VALUE!</v>
      </c>
      <c r="GD9" s="22" t="e">
        <f t="shared" ca="1" si="359"/>
        <v>#VALUE!</v>
      </c>
      <c r="GE9" s="22" t="str">
        <f ca="1">IFERROR(IF(INDIRECT(ADDRESS(ROW()-1,COLUMN()-2))="摘要",MATCH(GD9,日々処理!FZ:FZ,0),MATCH(GD9,INDIRECT(ADDRESS(INDIRECT(ADDRESS(ROW()-1,COLUMN()))+1,2,,,"日々処理")):INDIRECT(ADDRESS(INDIRECT(ADDRESS(ROW()-1,COLUMN()))+1000,2,,,"日々処理")),0)+INDIRECT(ADDRESS(ROW()-1,COLUMN()))),"")</f>
        <v/>
      </c>
      <c r="GF9" s="91" t="str">
        <f t="shared" ca="1" si="360"/>
        <v/>
      </c>
      <c r="GG9" s="91" t="str">
        <f t="shared" ca="1" si="275"/>
        <v/>
      </c>
      <c r="GH9" s="91" t="str">
        <f t="shared" ca="1" si="275"/>
        <v/>
      </c>
      <c r="GI9" s="91" t="str">
        <f t="shared" ca="1" si="275"/>
        <v/>
      </c>
      <c r="GJ9" s="91" t="str">
        <f t="shared" ca="1" si="275"/>
        <v/>
      </c>
      <c r="GK9" s="91" t="str">
        <f t="shared" ca="1" si="275"/>
        <v/>
      </c>
      <c r="GL9" s="91" t="str">
        <f t="shared" ca="1" si="275"/>
        <v/>
      </c>
      <c r="GM9" s="91" t="str">
        <f t="shared" ca="1" si="275"/>
        <v/>
      </c>
      <c r="GN9" s="91" t="str">
        <f t="shared" ca="1" si="275"/>
        <v/>
      </c>
      <c r="GO9" s="91" t="str">
        <f t="shared" ca="1" si="275"/>
        <v/>
      </c>
      <c r="GP9" s="91" t="str">
        <f t="shared" ca="1" si="275"/>
        <v/>
      </c>
      <c r="GQ9" s="91" t="str">
        <f t="shared" ca="1" si="275"/>
        <v/>
      </c>
      <c r="GS9" s="20" t="str">
        <f t="shared" ca="1" si="361"/>
        <v/>
      </c>
      <c r="GT9" s="21" t="str">
        <f t="shared" ca="1" si="362"/>
        <v/>
      </c>
      <c r="GU9" s="6" t="str">
        <f t="shared" ca="1" si="363"/>
        <v/>
      </c>
      <c r="GV9" s="6" t="str">
        <f t="shared" ca="1" si="364"/>
        <v/>
      </c>
      <c r="GW9" s="22" t="e">
        <f t="shared" ca="1" si="365"/>
        <v>#VALUE!</v>
      </c>
      <c r="GX9" s="22" t="e">
        <f t="shared" ca="1" si="366"/>
        <v>#VALUE!</v>
      </c>
      <c r="GY9" s="22" t="str">
        <f ca="1">IFERROR(IF(INDIRECT(ADDRESS(ROW()-1,COLUMN()-2))="摘要",MATCH(GX9,日々処理!GT:GT,0),MATCH(GX9,INDIRECT(ADDRESS(INDIRECT(ADDRESS(ROW()-1,COLUMN()))+1,2,,,"日々処理")):INDIRECT(ADDRESS(INDIRECT(ADDRESS(ROW()-1,COLUMN()))+1000,2,,,"日々処理")),0)+INDIRECT(ADDRESS(ROW()-1,COLUMN()))),"")</f>
        <v/>
      </c>
      <c r="GZ9" s="91" t="str">
        <f t="shared" ca="1" si="367"/>
        <v/>
      </c>
      <c r="HA9" s="91" t="str">
        <f t="shared" ca="1" si="276"/>
        <v/>
      </c>
      <c r="HB9" s="91" t="str">
        <f t="shared" ca="1" si="276"/>
        <v/>
      </c>
      <c r="HC9" s="91" t="str">
        <f t="shared" ca="1" si="276"/>
        <v/>
      </c>
      <c r="HD9" s="91" t="str">
        <f t="shared" ca="1" si="276"/>
        <v/>
      </c>
      <c r="HE9" s="91" t="str">
        <f t="shared" ca="1" si="276"/>
        <v/>
      </c>
      <c r="HF9" s="91" t="str">
        <f t="shared" ca="1" si="276"/>
        <v/>
      </c>
      <c r="HG9" s="91" t="str">
        <f t="shared" ca="1" si="276"/>
        <v/>
      </c>
      <c r="HH9" s="91" t="str">
        <f t="shared" ca="1" si="276"/>
        <v/>
      </c>
      <c r="HI9" s="91" t="str">
        <f t="shared" ca="1" si="276"/>
        <v/>
      </c>
      <c r="HJ9" s="91" t="str">
        <f t="shared" ca="1" si="276"/>
        <v/>
      </c>
      <c r="HK9" s="91" t="str">
        <f t="shared" ca="1" si="276"/>
        <v/>
      </c>
      <c r="HM9" s="20" t="str">
        <f t="shared" ca="1" si="368"/>
        <v/>
      </c>
      <c r="HN9" s="21" t="str">
        <f t="shared" ca="1" si="369"/>
        <v/>
      </c>
      <c r="HO9" s="6" t="str">
        <f t="shared" ca="1" si="370"/>
        <v/>
      </c>
      <c r="HP9" s="6" t="str">
        <f t="shared" ca="1" si="371"/>
        <v/>
      </c>
      <c r="HQ9" s="22" t="e">
        <f t="shared" ca="1" si="372"/>
        <v>#VALUE!</v>
      </c>
      <c r="HR9" s="22" t="e">
        <f t="shared" ca="1" si="373"/>
        <v>#VALUE!</v>
      </c>
      <c r="HS9" s="22" t="str">
        <f ca="1">IFERROR(IF(INDIRECT(ADDRESS(ROW()-1,COLUMN()-2))="摘要",MATCH(HR9,日々処理!HN:HN,0),MATCH(HR9,INDIRECT(ADDRESS(INDIRECT(ADDRESS(ROW()-1,COLUMN()))+1,2,,,"日々処理")):INDIRECT(ADDRESS(INDIRECT(ADDRESS(ROW()-1,COLUMN()))+1000,2,,,"日々処理")),0)+INDIRECT(ADDRESS(ROW()-1,COLUMN()))),"")</f>
        <v/>
      </c>
      <c r="HT9" s="91" t="str">
        <f t="shared" ca="1" si="374"/>
        <v/>
      </c>
      <c r="HU9" s="91" t="str">
        <f t="shared" ca="1" si="277"/>
        <v/>
      </c>
      <c r="HV9" s="91" t="str">
        <f t="shared" ca="1" si="277"/>
        <v/>
      </c>
      <c r="HW9" s="91" t="str">
        <f t="shared" ca="1" si="277"/>
        <v/>
      </c>
      <c r="HX9" s="91" t="str">
        <f t="shared" ca="1" si="277"/>
        <v/>
      </c>
      <c r="HY9" s="91" t="str">
        <f t="shared" ca="1" si="277"/>
        <v/>
      </c>
      <c r="HZ9" s="91" t="str">
        <f t="shared" ca="1" si="277"/>
        <v/>
      </c>
      <c r="IA9" s="91" t="str">
        <f t="shared" ca="1" si="277"/>
        <v/>
      </c>
      <c r="IB9" s="91" t="str">
        <f t="shared" ca="1" si="277"/>
        <v/>
      </c>
      <c r="IC9" s="91" t="str">
        <f t="shared" ca="1" si="277"/>
        <v/>
      </c>
      <c r="ID9" s="91" t="str">
        <f t="shared" ca="1" si="277"/>
        <v/>
      </c>
      <c r="IE9" s="91" t="str">
        <f t="shared" ca="1" si="277"/>
        <v/>
      </c>
      <c r="IG9" s="20" t="str">
        <f t="shared" ca="1" si="375"/>
        <v/>
      </c>
      <c r="IH9" s="21" t="str">
        <f t="shared" ca="1" si="376"/>
        <v/>
      </c>
      <c r="II9" s="6" t="str">
        <f t="shared" ca="1" si="377"/>
        <v/>
      </c>
      <c r="IJ9" s="6" t="str">
        <f t="shared" ca="1" si="378"/>
        <v/>
      </c>
      <c r="IK9" s="22" t="e">
        <f t="shared" ca="1" si="379"/>
        <v>#VALUE!</v>
      </c>
      <c r="IL9" s="22" t="e">
        <f t="shared" ca="1" si="380"/>
        <v>#VALUE!</v>
      </c>
      <c r="IM9" s="22" t="str">
        <f ca="1">IFERROR(IF(INDIRECT(ADDRESS(ROW()-1,COLUMN()-2))="摘要",MATCH(IL9,日々処理!IH:IH,0),MATCH(IL9,INDIRECT(ADDRESS(INDIRECT(ADDRESS(ROW()-1,COLUMN()))+1,2,,,"日々処理")):INDIRECT(ADDRESS(INDIRECT(ADDRESS(ROW()-1,COLUMN()))+1000,2,,,"日々処理")),0)+INDIRECT(ADDRESS(ROW()-1,COLUMN()))),"")</f>
        <v/>
      </c>
      <c r="IN9" s="91" t="str">
        <f t="shared" ca="1" si="381"/>
        <v/>
      </c>
      <c r="IO9" s="91" t="str">
        <f t="shared" ca="1" si="278"/>
        <v/>
      </c>
      <c r="IP9" s="91" t="str">
        <f t="shared" ca="1" si="278"/>
        <v/>
      </c>
      <c r="IQ9" s="91" t="str">
        <f t="shared" ca="1" si="278"/>
        <v/>
      </c>
      <c r="IR9" s="91" t="str">
        <f t="shared" ca="1" si="278"/>
        <v/>
      </c>
      <c r="IS9" s="91" t="str">
        <f t="shared" ca="1" si="278"/>
        <v/>
      </c>
      <c r="IT9" s="91" t="str">
        <f t="shared" ca="1" si="278"/>
        <v/>
      </c>
      <c r="IU9" s="91" t="str">
        <f t="shared" ca="1" si="278"/>
        <v/>
      </c>
      <c r="IV9" s="91" t="str">
        <f t="shared" ca="1" si="278"/>
        <v/>
      </c>
      <c r="IW9" s="91" t="str">
        <f t="shared" ca="1" si="278"/>
        <v/>
      </c>
      <c r="IX9" s="91" t="str">
        <f t="shared" ca="1" si="278"/>
        <v/>
      </c>
      <c r="IY9" s="91" t="str">
        <f t="shared" ca="1" si="278"/>
        <v/>
      </c>
      <c r="JA9" s="20" t="str">
        <f t="shared" ca="1" si="382"/>
        <v/>
      </c>
      <c r="JB9" s="21" t="str">
        <f t="shared" ca="1" si="383"/>
        <v/>
      </c>
      <c r="JC9" s="6" t="str">
        <f t="shared" ca="1" si="384"/>
        <v/>
      </c>
      <c r="JD9" s="6" t="str">
        <f t="shared" ca="1" si="385"/>
        <v/>
      </c>
      <c r="JE9" s="22" t="e">
        <f t="shared" ca="1" si="386"/>
        <v>#VALUE!</v>
      </c>
      <c r="JF9" s="22" t="e">
        <f t="shared" ca="1" si="387"/>
        <v>#VALUE!</v>
      </c>
      <c r="JG9" s="22" t="str">
        <f ca="1">IFERROR(IF(INDIRECT(ADDRESS(ROW()-1,COLUMN()-2))="摘要",MATCH(JF9,日々処理!JB:JB,0),MATCH(JF9,INDIRECT(ADDRESS(INDIRECT(ADDRESS(ROW()-1,COLUMN()))+1,2,,,"日々処理")):INDIRECT(ADDRESS(INDIRECT(ADDRESS(ROW()-1,COLUMN()))+1000,2,,,"日々処理")),0)+INDIRECT(ADDRESS(ROW()-1,COLUMN()))),"")</f>
        <v/>
      </c>
      <c r="JH9" s="91" t="str">
        <f t="shared" ca="1" si="388"/>
        <v/>
      </c>
      <c r="JI9" s="91" t="str">
        <f t="shared" ca="1" si="279"/>
        <v/>
      </c>
      <c r="JJ9" s="91" t="str">
        <f t="shared" ca="1" si="279"/>
        <v/>
      </c>
      <c r="JK9" s="91" t="str">
        <f t="shared" ca="1" si="279"/>
        <v/>
      </c>
      <c r="JL9" s="91" t="str">
        <f t="shared" ca="1" si="279"/>
        <v/>
      </c>
      <c r="JM9" s="91" t="str">
        <f t="shared" ca="1" si="279"/>
        <v/>
      </c>
      <c r="JN9" s="91" t="str">
        <f t="shared" ca="1" si="279"/>
        <v/>
      </c>
      <c r="JO9" s="91" t="str">
        <f t="shared" ca="1" si="279"/>
        <v/>
      </c>
      <c r="JP9" s="91" t="str">
        <f t="shared" ca="1" si="279"/>
        <v/>
      </c>
      <c r="JQ9" s="91" t="str">
        <f t="shared" ca="1" si="279"/>
        <v/>
      </c>
      <c r="JR9" s="91" t="str">
        <f t="shared" ca="1" si="279"/>
        <v/>
      </c>
      <c r="JS9" s="91" t="str">
        <f t="shared" ca="1" si="279"/>
        <v/>
      </c>
      <c r="JU9" s="20" t="str">
        <f t="shared" ca="1" si="389"/>
        <v/>
      </c>
      <c r="JV9" s="21" t="str">
        <f t="shared" ca="1" si="390"/>
        <v/>
      </c>
      <c r="JW9" s="6" t="str">
        <f t="shared" ca="1" si="391"/>
        <v/>
      </c>
      <c r="JX9" s="6" t="str">
        <f t="shared" ca="1" si="392"/>
        <v/>
      </c>
      <c r="JY9" s="22" t="e">
        <f t="shared" ca="1" si="393"/>
        <v>#VALUE!</v>
      </c>
      <c r="JZ9" s="22" t="e">
        <f t="shared" ca="1" si="394"/>
        <v>#VALUE!</v>
      </c>
      <c r="KA9" s="22" t="str">
        <f ca="1">IFERROR(IF(INDIRECT(ADDRESS(ROW()-1,COLUMN()-2))="摘要",MATCH(JZ9,日々処理!JV:JV,0),MATCH(JZ9,INDIRECT(ADDRESS(INDIRECT(ADDRESS(ROW()-1,COLUMN()))+1,2,,,"日々処理")):INDIRECT(ADDRESS(INDIRECT(ADDRESS(ROW()-1,COLUMN()))+1000,2,,,"日々処理")),0)+INDIRECT(ADDRESS(ROW()-1,COLUMN()))),"")</f>
        <v/>
      </c>
      <c r="KB9" s="91" t="str">
        <f t="shared" ca="1" si="395"/>
        <v/>
      </c>
      <c r="KC9" s="91" t="str">
        <f t="shared" ca="1" si="280"/>
        <v/>
      </c>
      <c r="KD9" s="91" t="str">
        <f t="shared" ca="1" si="280"/>
        <v/>
      </c>
      <c r="KE9" s="91" t="str">
        <f t="shared" ca="1" si="280"/>
        <v/>
      </c>
      <c r="KF9" s="91" t="str">
        <f t="shared" ca="1" si="280"/>
        <v/>
      </c>
      <c r="KG9" s="91" t="str">
        <f t="shared" ca="1" si="280"/>
        <v/>
      </c>
      <c r="KH9" s="91" t="str">
        <f t="shared" ca="1" si="280"/>
        <v/>
      </c>
      <c r="KI9" s="91" t="str">
        <f t="shared" ca="1" si="280"/>
        <v/>
      </c>
      <c r="KJ9" s="91" t="str">
        <f t="shared" ca="1" si="280"/>
        <v/>
      </c>
      <c r="KK9" s="91" t="str">
        <f t="shared" ca="1" si="280"/>
        <v/>
      </c>
      <c r="KL9" s="91" t="str">
        <f t="shared" ca="1" si="280"/>
        <v/>
      </c>
      <c r="KM9" s="91" t="str">
        <f t="shared" ca="1" si="280"/>
        <v/>
      </c>
      <c r="KO9" s="20" t="str">
        <f t="shared" ca="1" si="396"/>
        <v/>
      </c>
      <c r="KP9" s="21" t="str">
        <f t="shared" ca="1" si="397"/>
        <v/>
      </c>
      <c r="KQ9" s="6" t="str">
        <f t="shared" ca="1" si="398"/>
        <v/>
      </c>
      <c r="KR9" s="6" t="str">
        <f t="shared" ca="1" si="399"/>
        <v/>
      </c>
      <c r="KS9" s="22" t="e">
        <f t="shared" ca="1" si="400"/>
        <v>#VALUE!</v>
      </c>
      <c r="KT9" s="22" t="e">
        <f t="shared" ca="1" si="401"/>
        <v>#VALUE!</v>
      </c>
      <c r="KU9" s="22" t="str">
        <f ca="1">IFERROR(IF(INDIRECT(ADDRESS(ROW()-1,COLUMN()-2))="摘要",MATCH(KT9,日々処理!KP:KP,0),MATCH(KT9,INDIRECT(ADDRESS(INDIRECT(ADDRESS(ROW()-1,COLUMN()))+1,2,,,"日々処理")):INDIRECT(ADDRESS(INDIRECT(ADDRESS(ROW()-1,COLUMN()))+1000,2,,,"日々処理")),0)+INDIRECT(ADDRESS(ROW()-1,COLUMN()))),"")</f>
        <v/>
      </c>
      <c r="KV9" s="91" t="str">
        <f t="shared" ca="1" si="402"/>
        <v/>
      </c>
      <c r="KW9" s="91" t="str">
        <f t="shared" ca="1" si="281"/>
        <v/>
      </c>
      <c r="KX9" s="91" t="str">
        <f t="shared" ca="1" si="281"/>
        <v/>
      </c>
      <c r="KY9" s="91" t="str">
        <f t="shared" ca="1" si="281"/>
        <v/>
      </c>
      <c r="KZ9" s="91" t="str">
        <f t="shared" ca="1" si="281"/>
        <v/>
      </c>
      <c r="LA9" s="91" t="str">
        <f t="shared" ca="1" si="281"/>
        <v/>
      </c>
      <c r="LB9" s="91" t="str">
        <f t="shared" ca="1" si="281"/>
        <v/>
      </c>
      <c r="LC9" s="91" t="str">
        <f t="shared" ca="1" si="281"/>
        <v/>
      </c>
      <c r="LD9" s="91" t="str">
        <f t="shared" ca="1" si="281"/>
        <v/>
      </c>
      <c r="LE9" s="91" t="str">
        <f t="shared" ca="1" si="281"/>
        <v/>
      </c>
      <c r="LF9" s="91" t="str">
        <f t="shared" ca="1" si="281"/>
        <v/>
      </c>
      <c r="LG9" s="91" t="str">
        <f t="shared" ca="1" si="281"/>
        <v/>
      </c>
      <c r="LI9" s="20" t="str">
        <f t="shared" ca="1" si="403"/>
        <v/>
      </c>
      <c r="LJ9" s="21" t="str">
        <f t="shared" ca="1" si="404"/>
        <v/>
      </c>
      <c r="LK9" s="6" t="str">
        <f t="shared" ca="1" si="405"/>
        <v/>
      </c>
      <c r="LL9" s="6" t="str">
        <f t="shared" ca="1" si="406"/>
        <v/>
      </c>
      <c r="LM9" s="22" t="e">
        <f t="shared" ca="1" si="407"/>
        <v>#VALUE!</v>
      </c>
      <c r="LN9" s="22" t="e">
        <f t="shared" ca="1" si="408"/>
        <v>#VALUE!</v>
      </c>
      <c r="LO9" s="22" t="str">
        <f ca="1">IFERROR(IF(INDIRECT(ADDRESS(ROW()-1,COLUMN()-2))="摘要",MATCH(LN9,日々処理!LJ:LJ,0),MATCH(LN9,INDIRECT(ADDRESS(INDIRECT(ADDRESS(ROW()-1,COLUMN()))+1,2,,,"日々処理")):INDIRECT(ADDRESS(INDIRECT(ADDRESS(ROW()-1,COLUMN()))+1000,2,,,"日々処理")),0)+INDIRECT(ADDRESS(ROW()-1,COLUMN()))),"")</f>
        <v/>
      </c>
      <c r="LP9" s="91" t="str">
        <f t="shared" ca="1" si="409"/>
        <v/>
      </c>
      <c r="LQ9" s="91" t="str">
        <f t="shared" ca="1" si="282"/>
        <v/>
      </c>
      <c r="LR9" s="91" t="str">
        <f t="shared" ca="1" si="282"/>
        <v/>
      </c>
      <c r="LS9" s="91" t="str">
        <f t="shared" ca="1" si="282"/>
        <v/>
      </c>
      <c r="LT9" s="91" t="str">
        <f t="shared" ca="1" si="282"/>
        <v/>
      </c>
      <c r="LU9" s="91" t="str">
        <f t="shared" ca="1" si="282"/>
        <v/>
      </c>
      <c r="LV9" s="91" t="str">
        <f t="shared" ca="1" si="282"/>
        <v/>
      </c>
      <c r="LW9" s="91" t="str">
        <f t="shared" ca="1" si="282"/>
        <v/>
      </c>
      <c r="LX9" s="91" t="str">
        <f t="shared" ca="1" si="282"/>
        <v/>
      </c>
      <c r="LY9" s="91" t="str">
        <f t="shared" ca="1" si="282"/>
        <v/>
      </c>
      <c r="LZ9" s="91" t="str">
        <f t="shared" ca="1" si="282"/>
        <v/>
      </c>
      <c r="MA9" s="91" t="str">
        <f t="shared" ca="1" si="282"/>
        <v/>
      </c>
      <c r="MC9" s="20" t="str">
        <f t="shared" ca="1" si="410"/>
        <v/>
      </c>
      <c r="MD9" s="21" t="str">
        <f t="shared" ca="1" si="411"/>
        <v/>
      </c>
      <c r="ME9" s="6" t="str">
        <f t="shared" ca="1" si="412"/>
        <v/>
      </c>
      <c r="MF9" s="6" t="str">
        <f t="shared" ca="1" si="413"/>
        <v/>
      </c>
      <c r="MG9" s="22" t="e">
        <f t="shared" ca="1" si="414"/>
        <v>#VALUE!</v>
      </c>
      <c r="MH9" s="22" t="e">
        <f t="shared" ca="1" si="415"/>
        <v>#VALUE!</v>
      </c>
      <c r="MI9" s="22" t="str">
        <f ca="1">IFERROR(IF(INDIRECT(ADDRESS(ROW()-1,COLUMN()-2))="摘要",MATCH(MH9,日々処理!MD:MD,0),MATCH(MH9,INDIRECT(ADDRESS(INDIRECT(ADDRESS(ROW()-1,COLUMN()))+1,2,,,"日々処理")):INDIRECT(ADDRESS(INDIRECT(ADDRESS(ROW()-1,COLUMN()))+1000,2,,,"日々処理")),0)+INDIRECT(ADDRESS(ROW()-1,COLUMN()))),"")</f>
        <v/>
      </c>
      <c r="MJ9" s="91" t="str">
        <f t="shared" ca="1" si="416"/>
        <v/>
      </c>
      <c r="MK9" s="91" t="str">
        <f t="shared" ca="1" si="283"/>
        <v/>
      </c>
      <c r="ML9" s="91" t="str">
        <f t="shared" ca="1" si="283"/>
        <v/>
      </c>
      <c r="MM9" s="91" t="str">
        <f t="shared" ca="1" si="283"/>
        <v/>
      </c>
      <c r="MN9" s="91" t="str">
        <f t="shared" ca="1" si="283"/>
        <v/>
      </c>
      <c r="MO9" s="91" t="str">
        <f t="shared" ca="1" si="283"/>
        <v/>
      </c>
      <c r="MP9" s="91" t="str">
        <f t="shared" ca="1" si="283"/>
        <v/>
      </c>
      <c r="MQ9" s="91" t="str">
        <f t="shared" ca="1" si="283"/>
        <v/>
      </c>
      <c r="MR9" s="91" t="str">
        <f t="shared" ca="1" si="283"/>
        <v/>
      </c>
      <c r="MS9" s="91" t="str">
        <f t="shared" ca="1" si="283"/>
        <v/>
      </c>
      <c r="MT9" s="91" t="str">
        <f t="shared" ca="1" si="283"/>
        <v/>
      </c>
      <c r="MU9" s="91" t="str">
        <f t="shared" ca="1" si="283"/>
        <v/>
      </c>
      <c r="MW9" s="20" t="str">
        <f t="shared" ca="1" si="417"/>
        <v/>
      </c>
      <c r="MX9" s="21" t="str">
        <f t="shared" ca="1" si="418"/>
        <v/>
      </c>
      <c r="MY9" s="6" t="str">
        <f t="shared" ca="1" si="419"/>
        <v/>
      </c>
      <c r="MZ9" s="6" t="str">
        <f t="shared" ca="1" si="420"/>
        <v/>
      </c>
      <c r="NA9" s="22" t="e">
        <f t="shared" ca="1" si="421"/>
        <v>#VALUE!</v>
      </c>
      <c r="NB9" s="22" t="e">
        <f t="shared" ca="1" si="422"/>
        <v>#VALUE!</v>
      </c>
      <c r="NC9" s="22" t="str">
        <f ca="1">IFERROR(IF(INDIRECT(ADDRESS(ROW()-1,COLUMN()-2))="摘要",MATCH(NB9,日々処理!MX:MX,0),MATCH(NB9,INDIRECT(ADDRESS(INDIRECT(ADDRESS(ROW()-1,COLUMN()))+1,2,,,"日々処理")):INDIRECT(ADDRESS(INDIRECT(ADDRESS(ROW()-1,COLUMN()))+1000,2,,,"日々処理")),0)+INDIRECT(ADDRESS(ROW()-1,COLUMN()))),"")</f>
        <v/>
      </c>
      <c r="ND9" s="91" t="str">
        <f t="shared" ca="1" si="423"/>
        <v/>
      </c>
      <c r="NE9" s="91" t="str">
        <f t="shared" ca="1" si="284"/>
        <v/>
      </c>
      <c r="NF9" s="91" t="str">
        <f t="shared" ca="1" si="284"/>
        <v/>
      </c>
      <c r="NG9" s="91" t="str">
        <f t="shared" ca="1" si="284"/>
        <v/>
      </c>
      <c r="NH9" s="91" t="str">
        <f t="shared" ca="1" si="284"/>
        <v/>
      </c>
      <c r="NI9" s="91" t="str">
        <f t="shared" ca="1" si="284"/>
        <v/>
      </c>
      <c r="NJ9" s="91" t="str">
        <f t="shared" ca="1" si="284"/>
        <v/>
      </c>
      <c r="NK9" s="91" t="str">
        <f t="shared" ca="1" si="284"/>
        <v/>
      </c>
      <c r="NL9" s="91" t="str">
        <f t="shared" ca="1" si="284"/>
        <v/>
      </c>
      <c r="NM9" s="91" t="str">
        <f t="shared" ca="1" si="284"/>
        <v/>
      </c>
      <c r="NN9" s="91" t="str">
        <f t="shared" ca="1" si="284"/>
        <v/>
      </c>
      <c r="NO9" s="91" t="str">
        <f t="shared" ca="1" si="284"/>
        <v/>
      </c>
      <c r="NQ9" s="20" t="str">
        <f t="shared" ca="1" si="424"/>
        <v/>
      </c>
      <c r="NR9" s="21" t="str">
        <f t="shared" ca="1" si="425"/>
        <v/>
      </c>
      <c r="NS9" s="6" t="str">
        <f t="shared" ca="1" si="426"/>
        <v/>
      </c>
      <c r="NT9" s="6" t="str">
        <f t="shared" ca="1" si="427"/>
        <v/>
      </c>
      <c r="NU9" s="22" t="e">
        <f t="shared" ca="1" si="428"/>
        <v>#VALUE!</v>
      </c>
      <c r="NV9" s="22" t="e">
        <f t="shared" ca="1" si="429"/>
        <v>#VALUE!</v>
      </c>
      <c r="NW9" s="22" t="str">
        <f ca="1">IFERROR(IF(INDIRECT(ADDRESS(ROW()-1,COLUMN()-2))="摘要",MATCH(NV9,日々処理!NR:NR,0),MATCH(NV9,INDIRECT(ADDRESS(INDIRECT(ADDRESS(ROW()-1,COLUMN()))+1,2,,,"日々処理")):INDIRECT(ADDRESS(INDIRECT(ADDRESS(ROW()-1,COLUMN()))+1000,2,,,"日々処理")),0)+INDIRECT(ADDRESS(ROW()-1,COLUMN()))),"")</f>
        <v/>
      </c>
      <c r="NX9" s="91" t="str">
        <f t="shared" ca="1" si="430"/>
        <v/>
      </c>
      <c r="NY9" s="91" t="str">
        <f t="shared" ca="1" si="285"/>
        <v/>
      </c>
      <c r="NZ9" s="91" t="str">
        <f t="shared" ca="1" si="285"/>
        <v/>
      </c>
      <c r="OA9" s="91" t="str">
        <f t="shared" ca="1" si="285"/>
        <v/>
      </c>
      <c r="OB9" s="91" t="str">
        <f t="shared" ca="1" si="285"/>
        <v/>
      </c>
      <c r="OC9" s="91" t="str">
        <f t="shared" ca="1" si="285"/>
        <v/>
      </c>
      <c r="OD9" s="91" t="str">
        <f t="shared" ca="1" si="285"/>
        <v/>
      </c>
      <c r="OE9" s="91" t="str">
        <f t="shared" ca="1" si="285"/>
        <v/>
      </c>
      <c r="OF9" s="91" t="str">
        <f t="shared" ca="1" si="285"/>
        <v/>
      </c>
      <c r="OG9" s="91" t="str">
        <f t="shared" ca="1" si="285"/>
        <v/>
      </c>
      <c r="OH9" s="91" t="str">
        <f t="shared" ca="1" si="285"/>
        <v/>
      </c>
      <c r="OI9" s="91" t="str">
        <f t="shared" ca="1" si="285"/>
        <v/>
      </c>
      <c r="OK9" s="20" t="str">
        <f t="shared" ca="1" si="431"/>
        <v/>
      </c>
      <c r="OL9" s="21" t="str">
        <f t="shared" ca="1" si="432"/>
        <v/>
      </c>
      <c r="OM9" s="6" t="str">
        <f t="shared" ca="1" si="433"/>
        <v/>
      </c>
      <c r="ON9" s="6" t="str">
        <f t="shared" ca="1" si="434"/>
        <v/>
      </c>
      <c r="OO9" s="22" t="e">
        <f t="shared" ca="1" si="435"/>
        <v>#VALUE!</v>
      </c>
      <c r="OP9" s="22" t="e">
        <f t="shared" ca="1" si="436"/>
        <v>#VALUE!</v>
      </c>
      <c r="OQ9" s="22" t="str">
        <f ca="1">IFERROR(IF(INDIRECT(ADDRESS(ROW()-1,COLUMN()-2))="摘要",MATCH(OP9,日々処理!OL:OL,0),MATCH(OP9,INDIRECT(ADDRESS(INDIRECT(ADDRESS(ROW()-1,COLUMN()))+1,2,,,"日々処理")):INDIRECT(ADDRESS(INDIRECT(ADDRESS(ROW()-1,COLUMN()))+1000,2,,,"日々処理")),0)+INDIRECT(ADDRESS(ROW()-1,COLUMN()))),"")</f>
        <v/>
      </c>
      <c r="OR9" s="91" t="str">
        <f t="shared" ca="1" si="437"/>
        <v/>
      </c>
      <c r="OS9" s="91" t="str">
        <f t="shared" ca="1" si="286"/>
        <v/>
      </c>
      <c r="OT9" s="91" t="str">
        <f t="shared" ca="1" si="286"/>
        <v/>
      </c>
      <c r="OU9" s="91" t="str">
        <f t="shared" ca="1" si="286"/>
        <v/>
      </c>
      <c r="OV9" s="91" t="str">
        <f t="shared" ca="1" si="286"/>
        <v/>
      </c>
      <c r="OW9" s="91" t="str">
        <f t="shared" ca="1" si="286"/>
        <v/>
      </c>
      <c r="OX9" s="91" t="str">
        <f t="shared" ca="1" si="286"/>
        <v/>
      </c>
      <c r="OY9" s="91" t="str">
        <f t="shared" ca="1" si="286"/>
        <v/>
      </c>
      <c r="OZ9" s="91" t="str">
        <f t="shared" ca="1" si="286"/>
        <v/>
      </c>
      <c r="PA9" s="91" t="str">
        <f t="shared" ca="1" si="286"/>
        <v/>
      </c>
      <c r="PB9" s="91" t="str">
        <f t="shared" ca="1" si="286"/>
        <v/>
      </c>
      <c r="PC9" s="91" t="str">
        <f t="shared" ca="1" si="286"/>
        <v/>
      </c>
      <c r="PE9" s="20" t="str">
        <f t="shared" ca="1" si="438"/>
        <v/>
      </c>
      <c r="PF9" s="21" t="str">
        <f t="shared" ca="1" si="439"/>
        <v/>
      </c>
      <c r="PG9" s="6" t="str">
        <f t="shared" ca="1" si="440"/>
        <v/>
      </c>
      <c r="PH9" s="6" t="str">
        <f t="shared" ca="1" si="441"/>
        <v/>
      </c>
      <c r="PI9" s="22" t="e">
        <f t="shared" ca="1" si="442"/>
        <v>#VALUE!</v>
      </c>
      <c r="PJ9" s="22" t="e">
        <f t="shared" ca="1" si="443"/>
        <v>#VALUE!</v>
      </c>
      <c r="PK9" s="22" t="str">
        <f ca="1">IFERROR(IF(INDIRECT(ADDRESS(ROW()-1,COLUMN()-2))="摘要",MATCH(PJ9,日々処理!PF:PF,0),MATCH(PJ9,INDIRECT(ADDRESS(INDIRECT(ADDRESS(ROW()-1,COLUMN()))+1,2,,,"日々処理")):INDIRECT(ADDRESS(INDIRECT(ADDRESS(ROW()-1,COLUMN()))+1000,2,,,"日々処理")),0)+INDIRECT(ADDRESS(ROW()-1,COLUMN()))),"")</f>
        <v/>
      </c>
      <c r="PL9" s="91" t="str">
        <f t="shared" ca="1" si="444"/>
        <v/>
      </c>
      <c r="PM9" s="91" t="str">
        <f t="shared" ca="1" si="287"/>
        <v/>
      </c>
      <c r="PN9" s="91" t="str">
        <f t="shared" ca="1" si="287"/>
        <v/>
      </c>
      <c r="PO9" s="91" t="str">
        <f t="shared" ca="1" si="287"/>
        <v/>
      </c>
      <c r="PP9" s="91" t="str">
        <f t="shared" ca="1" si="287"/>
        <v/>
      </c>
      <c r="PQ9" s="91" t="str">
        <f t="shared" ca="1" si="287"/>
        <v/>
      </c>
      <c r="PR9" s="91" t="str">
        <f t="shared" ca="1" si="287"/>
        <v/>
      </c>
      <c r="PS9" s="91" t="str">
        <f t="shared" ca="1" si="287"/>
        <v/>
      </c>
      <c r="PT9" s="91" t="str">
        <f t="shared" ca="1" si="287"/>
        <v/>
      </c>
      <c r="PU9" s="91" t="str">
        <f t="shared" ca="1" si="287"/>
        <v/>
      </c>
      <c r="PV9" s="91" t="str">
        <f t="shared" ca="1" si="287"/>
        <v/>
      </c>
      <c r="PW9" s="91" t="str">
        <f t="shared" ca="1" si="287"/>
        <v/>
      </c>
      <c r="PY9" s="20" t="str">
        <f t="shared" ca="1" si="445"/>
        <v/>
      </c>
      <c r="PZ9" s="21" t="str">
        <f t="shared" ca="1" si="446"/>
        <v/>
      </c>
      <c r="QA9" s="6" t="str">
        <f t="shared" ca="1" si="447"/>
        <v/>
      </c>
      <c r="QB9" s="6" t="str">
        <f t="shared" ca="1" si="448"/>
        <v/>
      </c>
      <c r="QC9" s="22" t="e">
        <f t="shared" ca="1" si="449"/>
        <v>#VALUE!</v>
      </c>
      <c r="QD9" s="22" t="e">
        <f t="shared" ca="1" si="450"/>
        <v>#VALUE!</v>
      </c>
      <c r="QE9" s="22" t="str">
        <f ca="1">IFERROR(IF(INDIRECT(ADDRESS(ROW()-1,COLUMN()-2))="摘要",MATCH(QD9,日々処理!PZ:PZ,0),MATCH(QD9,INDIRECT(ADDRESS(INDIRECT(ADDRESS(ROW()-1,COLUMN()))+1,2,,,"日々処理")):INDIRECT(ADDRESS(INDIRECT(ADDRESS(ROW()-1,COLUMN()))+1000,2,,,"日々処理")),0)+INDIRECT(ADDRESS(ROW()-1,COLUMN()))),"")</f>
        <v/>
      </c>
      <c r="QF9" s="91" t="str">
        <f t="shared" ca="1" si="451"/>
        <v/>
      </c>
      <c r="QG9" s="91" t="str">
        <f t="shared" ca="1" si="288"/>
        <v/>
      </c>
      <c r="QH9" s="91" t="str">
        <f t="shared" ca="1" si="288"/>
        <v/>
      </c>
      <c r="QI9" s="91" t="str">
        <f t="shared" ca="1" si="288"/>
        <v/>
      </c>
      <c r="QJ9" s="91" t="str">
        <f t="shared" ca="1" si="288"/>
        <v/>
      </c>
      <c r="QK9" s="91" t="str">
        <f t="shared" ca="1" si="288"/>
        <v/>
      </c>
      <c r="QL9" s="91" t="str">
        <f t="shared" ca="1" si="288"/>
        <v/>
      </c>
      <c r="QM9" s="91" t="str">
        <f t="shared" ca="1" si="288"/>
        <v/>
      </c>
      <c r="QN9" s="91" t="str">
        <f t="shared" ca="1" si="288"/>
        <v/>
      </c>
      <c r="QO9" s="91" t="str">
        <f t="shared" ca="1" si="288"/>
        <v/>
      </c>
      <c r="QP9" s="91" t="str">
        <f t="shared" ca="1" si="288"/>
        <v/>
      </c>
      <c r="QQ9" s="91" t="str">
        <f t="shared" ca="1" si="288"/>
        <v/>
      </c>
      <c r="QS9" s="20" t="str">
        <f t="shared" ca="1" si="452"/>
        <v/>
      </c>
      <c r="QT9" s="21" t="str">
        <f t="shared" ca="1" si="453"/>
        <v/>
      </c>
      <c r="QU9" s="6" t="str">
        <f t="shared" ca="1" si="454"/>
        <v/>
      </c>
      <c r="QV9" s="6" t="str">
        <f t="shared" ca="1" si="455"/>
        <v/>
      </c>
      <c r="QW9" s="22" t="e">
        <f t="shared" ca="1" si="456"/>
        <v>#VALUE!</v>
      </c>
      <c r="QX9" s="22" t="e">
        <f t="shared" ca="1" si="457"/>
        <v>#VALUE!</v>
      </c>
      <c r="QY9" s="22" t="str">
        <f ca="1">IFERROR(IF(INDIRECT(ADDRESS(ROW()-1,COLUMN()-2))="摘要",MATCH(QX9,日々処理!QT:QT,0),MATCH(QX9,INDIRECT(ADDRESS(INDIRECT(ADDRESS(ROW()-1,COLUMN()))+1,2,,,"日々処理")):INDIRECT(ADDRESS(INDIRECT(ADDRESS(ROW()-1,COLUMN()))+1000,2,,,"日々処理")),0)+INDIRECT(ADDRESS(ROW()-1,COLUMN()))),"")</f>
        <v/>
      </c>
      <c r="QZ9" s="91" t="str">
        <f t="shared" ca="1" si="458"/>
        <v/>
      </c>
      <c r="RA9" s="91" t="str">
        <f t="shared" ca="1" si="289"/>
        <v/>
      </c>
      <c r="RB9" s="91" t="str">
        <f t="shared" ca="1" si="289"/>
        <v/>
      </c>
      <c r="RC9" s="91" t="str">
        <f t="shared" ca="1" si="289"/>
        <v/>
      </c>
      <c r="RD9" s="91" t="str">
        <f t="shared" ca="1" si="289"/>
        <v/>
      </c>
      <c r="RE9" s="91" t="str">
        <f t="shared" ca="1" si="289"/>
        <v/>
      </c>
      <c r="RF9" s="91" t="str">
        <f t="shared" ca="1" si="289"/>
        <v/>
      </c>
      <c r="RG9" s="91" t="str">
        <f t="shared" ca="1" si="289"/>
        <v/>
      </c>
      <c r="RH9" s="91" t="str">
        <f t="shared" ca="1" si="289"/>
        <v/>
      </c>
      <c r="RI9" s="91" t="str">
        <f t="shared" ca="1" si="289"/>
        <v/>
      </c>
      <c r="RJ9" s="91" t="str">
        <f t="shared" ca="1" si="289"/>
        <v/>
      </c>
      <c r="RK9" s="91" t="str">
        <f t="shared" ca="1" si="289"/>
        <v/>
      </c>
      <c r="RM9" s="20" t="str">
        <f t="shared" ca="1" si="459"/>
        <v/>
      </c>
      <c r="RN9" s="21" t="str">
        <f t="shared" ca="1" si="460"/>
        <v/>
      </c>
      <c r="RO9" s="6" t="str">
        <f t="shared" ca="1" si="461"/>
        <v/>
      </c>
      <c r="RP9" s="6" t="str">
        <f t="shared" ca="1" si="462"/>
        <v/>
      </c>
      <c r="RQ9" s="22" t="e">
        <f t="shared" ca="1" si="463"/>
        <v>#VALUE!</v>
      </c>
      <c r="RR9" s="22" t="e">
        <f t="shared" ca="1" si="464"/>
        <v>#VALUE!</v>
      </c>
      <c r="RS9" s="22" t="str">
        <f ca="1">IFERROR(IF(INDIRECT(ADDRESS(ROW()-1,COLUMN()-2))="摘要",MATCH(RR9,日々処理!RN:RN,0),MATCH(RR9,INDIRECT(ADDRESS(INDIRECT(ADDRESS(ROW()-1,COLUMN()))+1,2,,,"日々処理")):INDIRECT(ADDRESS(INDIRECT(ADDRESS(ROW()-1,COLUMN()))+1000,2,,,"日々処理")),0)+INDIRECT(ADDRESS(ROW()-1,COLUMN()))),"")</f>
        <v/>
      </c>
      <c r="RT9" s="91" t="str">
        <f t="shared" ca="1" si="465"/>
        <v/>
      </c>
      <c r="RU9" s="91" t="str">
        <f t="shared" ca="1" si="290"/>
        <v/>
      </c>
      <c r="RV9" s="91" t="str">
        <f t="shared" ca="1" si="290"/>
        <v/>
      </c>
      <c r="RW9" s="91" t="str">
        <f t="shared" ca="1" si="290"/>
        <v/>
      </c>
      <c r="RX9" s="91" t="str">
        <f t="shared" ca="1" si="290"/>
        <v/>
      </c>
      <c r="RY9" s="91" t="str">
        <f t="shared" ca="1" si="290"/>
        <v/>
      </c>
      <c r="RZ9" s="91" t="str">
        <f t="shared" ca="1" si="290"/>
        <v/>
      </c>
      <c r="SA9" s="91" t="str">
        <f t="shared" ca="1" si="290"/>
        <v/>
      </c>
      <c r="SB9" s="91" t="str">
        <f t="shared" ca="1" si="290"/>
        <v/>
      </c>
      <c r="SC9" s="91" t="str">
        <f t="shared" ca="1" si="290"/>
        <v/>
      </c>
      <c r="SD9" s="91" t="str">
        <f t="shared" ca="1" si="290"/>
        <v/>
      </c>
      <c r="SE9" s="91" t="str">
        <f t="shared" ca="1" si="290"/>
        <v/>
      </c>
    </row>
    <row r="10" spans="1:499" ht="12" customHeight="1">
      <c r="A10" s="20" t="str">
        <f t="shared" ca="1" si="291"/>
        <v/>
      </c>
      <c r="B10" s="21" t="str">
        <f t="shared" ca="1" si="292"/>
        <v/>
      </c>
      <c r="C10" s="6" t="str">
        <f t="shared" ca="1" si="293"/>
        <v/>
      </c>
      <c r="D10" s="6" t="str">
        <f t="shared" ca="1" si="294"/>
        <v/>
      </c>
      <c r="E10" s="22" t="e">
        <f t="shared" ca="1" si="295"/>
        <v>#VALUE!</v>
      </c>
      <c r="F10" s="22" t="e">
        <f t="shared" ca="1" si="296"/>
        <v>#VALUE!</v>
      </c>
      <c r="G10" s="22" t="str">
        <f ca="1">IFERROR(IF(INDIRECT(ADDRESS(ROW()-1,COLUMN()-2))="摘要",MATCH(F10,日々処理!B:B,0),MATCH(F10,INDIRECT(ADDRESS(INDIRECT(ADDRESS(ROW()-1,COLUMN()))+1,2,,,"日々処理")):INDIRECT(ADDRESS(INDIRECT(ADDRESS(ROW()-1,COLUMN()))+1000,2,,,"日々処理")),0)+INDIRECT(ADDRESS(ROW()-1,COLUMN()))),"")</f>
        <v/>
      </c>
      <c r="H10" s="91" t="str">
        <f t="shared" ca="1" si="297"/>
        <v/>
      </c>
      <c r="I10" s="91" t="str">
        <f t="shared" ca="1" si="266"/>
        <v/>
      </c>
      <c r="J10" s="91" t="str">
        <f t="shared" ca="1" si="266"/>
        <v/>
      </c>
      <c r="K10" s="91" t="str">
        <f t="shared" ca="1" si="266"/>
        <v/>
      </c>
      <c r="L10" s="91" t="str">
        <f t="shared" ca="1" si="266"/>
        <v/>
      </c>
      <c r="M10" s="91" t="str">
        <f t="shared" ca="1" si="266"/>
        <v/>
      </c>
      <c r="N10" s="91" t="str">
        <f t="shared" ca="1" si="266"/>
        <v/>
      </c>
      <c r="O10" s="91" t="str">
        <f t="shared" ca="1" si="266"/>
        <v/>
      </c>
      <c r="P10" s="91" t="str">
        <f t="shared" ca="1" si="266"/>
        <v/>
      </c>
      <c r="Q10" s="91" t="str">
        <f t="shared" ca="1" si="266"/>
        <v/>
      </c>
      <c r="R10" s="91" t="str">
        <f t="shared" ca="1" si="266"/>
        <v/>
      </c>
      <c r="S10" s="91" t="str">
        <f t="shared" ca="1" si="266"/>
        <v/>
      </c>
      <c r="T10" s="89"/>
      <c r="U10" s="20" t="str">
        <f t="shared" ca="1" si="298"/>
        <v/>
      </c>
      <c r="V10" s="21" t="str">
        <f t="shared" ca="1" si="299"/>
        <v/>
      </c>
      <c r="W10" s="6" t="str">
        <f t="shared" ca="1" si="300"/>
        <v/>
      </c>
      <c r="X10" s="6" t="str">
        <f t="shared" ca="1" si="301"/>
        <v/>
      </c>
      <c r="Y10" s="22" t="e">
        <f t="shared" ca="1" si="302"/>
        <v>#VALUE!</v>
      </c>
      <c r="Z10" s="22" t="e">
        <f t="shared" ca="1" si="303"/>
        <v>#VALUE!</v>
      </c>
      <c r="AA10" s="22" t="str">
        <f ca="1">IFERROR(IF(INDIRECT(ADDRESS(ROW()-1,COLUMN()-2))="摘要",MATCH(Z10,日々処理!V:V,0),MATCH(Z10,INDIRECT(ADDRESS(INDIRECT(ADDRESS(ROW()-1,COLUMN()))+1,2,,,"日々処理")):INDIRECT(ADDRESS(INDIRECT(ADDRESS(ROW()-1,COLUMN()))+1000,2,,,"日々処理")),0)+INDIRECT(ADDRESS(ROW()-1,COLUMN()))),"")</f>
        <v/>
      </c>
      <c r="AB10" s="91" t="str">
        <f t="shared" ca="1" si="304"/>
        <v/>
      </c>
      <c r="AC10" s="91" t="str">
        <f t="shared" ca="1" si="267"/>
        <v/>
      </c>
      <c r="AD10" s="91" t="str">
        <f t="shared" ca="1" si="267"/>
        <v/>
      </c>
      <c r="AE10" s="91" t="str">
        <f t="shared" ca="1" si="267"/>
        <v/>
      </c>
      <c r="AF10" s="91" t="str">
        <f t="shared" ca="1" si="267"/>
        <v/>
      </c>
      <c r="AG10" s="91" t="str">
        <f t="shared" ca="1" si="267"/>
        <v/>
      </c>
      <c r="AH10" s="91" t="str">
        <f t="shared" ca="1" si="267"/>
        <v/>
      </c>
      <c r="AI10" s="91" t="str">
        <f t="shared" ca="1" si="267"/>
        <v/>
      </c>
      <c r="AJ10" s="91" t="str">
        <f t="shared" ca="1" si="267"/>
        <v/>
      </c>
      <c r="AK10" s="91" t="str">
        <f t="shared" ca="1" si="267"/>
        <v/>
      </c>
      <c r="AL10" s="91" t="str">
        <f t="shared" ca="1" si="267"/>
        <v/>
      </c>
      <c r="AM10" s="91" t="str">
        <f t="shared" ca="1" si="267"/>
        <v/>
      </c>
      <c r="AO10" s="20" t="str">
        <f t="shared" ca="1" si="305"/>
        <v/>
      </c>
      <c r="AP10" s="21" t="str">
        <f t="shared" ca="1" si="306"/>
        <v/>
      </c>
      <c r="AQ10" s="6" t="str">
        <f t="shared" ca="1" si="307"/>
        <v/>
      </c>
      <c r="AR10" s="6" t="str">
        <f t="shared" ca="1" si="308"/>
        <v/>
      </c>
      <c r="AS10" s="22" t="e">
        <f t="shared" ca="1" si="309"/>
        <v>#VALUE!</v>
      </c>
      <c r="AT10" s="22" t="e">
        <f t="shared" ca="1" si="310"/>
        <v>#VALUE!</v>
      </c>
      <c r="AU10" s="22" t="str">
        <f ca="1">IFERROR(IF(INDIRECT(ADDRESS(ROW()-1,COLUMN()-2))="摘要",MATCH(AT10,日々処理!AP:AP,0),MATCH(AT10,INDIRECT(ADDRESS(INDIRECT(ADDRESS(ROW()-1,COLUMN()))+1,2,,,"日々処理")):INDIRECT(ADDRESS(INDIRECT(ADDRESS(ROW()-1,COLUMN()))+1000,2,,,"日々処理")),0)+INDIRECT(ADDRESS(ROW()-1,COLUMN()))),"")</f>
        <v/>
      </c>
      <c r="AV10" s="91" t="str">
        <f t="shared" ca="1" si="311"/>
        <v/>
      </c>
      <c r="AW10" s="91" t="str">
        <f t="shared" ca="1" si="268"/>
        <v/>
      </c>
      <c r="AX10" s="91" t="str">
        <f t="shared" ca="1" si="268"/>
        <v/>
      </c>
      <c r="AY10" s="91" t="str">
        <f t="shared" ca="1" si="268"/>
        <v/>
      </c>
      <c r="AZ10" s="91" t="str">
        <f t="shared" ca="1" si="268"/>
        <v/>
      </c>
      <c r="BA10" s="91" t="str">
        <f t="shared" ca="1" si="268"/>
        <v/>
      </c>
      <c r="BB10" s="91" t="str">
        <f t="shared" ca="1" si="268"/>
        <v/>
      </c>
      <c r="BC10" s="91" t="str">
        <f t="shared" ca="1" si="268"/>
        <v/>
      </c>
      <c r="BD10" s="91" t="str">
        <f t="shared" ca="1" si="268"/>
        <v/>
      </c>
      <c r="BE10" s="91" t="str">
        <f t="shared" ca="1" si="268"/>
        <v/>
      </c>
      <c r="BF10" s="91" t="str">
        <f t="shared" ca="1" si="268"/>
        <v/>
      </c>
      <c r="BG10" s="91" t="str">
        <f t="shared" ca="1" si="268"/>
        <v/>
      </c>
      <c r="BI10" s="20" t="str">
        <f t="shared" ca="1" si="312"/>
        <v/>
      </c>
      <c r="BJ10" s="21" t="str">
        <f t="shared" ca="1" si="313"/>
        <v/>
      </c>
      <c r="BK10" s="6" t="str">
        <f t="shared" ca="1" si="314"/>
        <v/>
      </c>
      <c r="BL10" s="6" t="str">
        <f t="shared" ca="1" si="315"/>
        <v/>
      </c>
      <c r="BM10" s="22" t="e">
        <f t="shared" ca="1" si="316"/>
        <v>#VALUE!</v>
      </c>
      <c r="BN10" s="22" t="e">
        <f t="shared" ca="1" si="317"/>
        <v>#VALUE!</v>
      </c>
      <c r="BO10" s="22" t="str">
        <f ca="1">IFERROR(IF(INDIRECT(ADDRESS(ROW()-1,COLUMN()-2))="摘要",MATCH(BN10,日々処理!BJ:BJ,0),MATCH(BN10,INDIRECT(ADDRESS(INDIRECT(ADDRESS(ROW()-1,COLUMN()))+1,2,,,"日々処理")):INDIRECT(ADDRESS(INDIRECT(ADDRESS(ROW()-1,COLUMN()))+1000,2,,,"日々処理")),0)+INDIRECT(ADDRESS(ROW()-1,COLUMN()))),"")</f>
        <v/>
      </c>
      <c r="BP10" s="91" t="str">
        <f t="shared" ca="1" si="318"/>
        <v/>
      </c>
      <c r="BQ10" s="91" t="str">
        <f t="shared" ca="1" si="269"/>
        <v/>
      </c>
      <c r="BR10" s="91" t="str">
        <f t="shared" ca="1" si="269"/>
        <v/>
      </c>
      <c r="BS10" s="91" t="str">
        <f t="shared" ca="1" si="269"/>
        <v/>
      </c>
      <c r="BT10" s="91" t="str">
        <f t="shared" ca="1" si="269"/>
        <v/>
      </c>
      <c r="BU10" s="91" t="str">
        <f t="shared" ca="1" si="269"/>
        <v/>
      </c>
      <c r="BV10" s="91" t="str">
        <f t="shared" ca="1" si="269"/>
        <v/>
      </c>
      <c r="BW10" s="91" t="str">
        <f t="shared" ca="1" si="269"/>
        <v/>
      </c>
      <c r="BX10" s="91" t="str">
        <f t="shared" ca="1" si="269"/>
        <v/>
      </c>
      <c r="BY10" s="91" t="str">
        <f t="shared" ca="1" si="269"/>
        <v/>
      </c>
      <c r="BZ10" s="91" t="str">
        <f t="shared" ca="1" si="269"/>
        <v/>
      </c>
      <c r="CA10" s="91" t="str">
        <f t="shared" ca="1" si="269"/>
        <v/>
      </c>
      <c r="CC10" s="20" t="str">
        <f t="shared" ca="1" si="319"/>
        <v/>
      </c>
      <c r="CD10" s="21" t="str">
        <f t="shared" ca="1" si="320"/>
        <v/>
      </c>
      <c r="CE10" s="6" t="str">
        <f t="shared" ca="1" si="321"/>
        <v/>
      </c>
      <c r="CF10" s="6" t="str">
        <f t="shared" ca="1" si="322"/>
        <v/>
      </c>
      <c r="CG10" s="22" t="e">
        <f t="shared" ca="1" si="323"/>
        <v>#VALUE!</v>
      </c>
      <c r="CH10" s="22" t="e">
        <f t="shared" ca="1" si="324"/>
        <v>#VALUE!</v>
      </c>
      <c r="CI10" s="22" t="str">
        <f ca="1">IFERROR(IF(INDIRECT(ADDRESS(ROW()-1,COLUMN()-2))="摘要",MATCH(CH10,日々処理!CD:CD,0),MATCH(CH10,INDIRECT(ADDRESS(INDIRECT(ADDRESS(ROW()-1,COLUMN()))+1,2,,,"日々処理")):INDIRECT(ADDRESS(INDIRECT(ADDRESS(ROW()-1,COLUMN()))+1000,2,,,"日々処理")),0)+INDIRECT(ADDRESS(ROW()-1,COLUMN()))),"")</f>
        <v/>
      </c>
      <c r="CJ10" s="91" t="str">
        <f t="shared" ca="1" si="325"/>
        <v/>
      </c>
      <c r="CK10" s="91" t="str">
        <f t="shared" ca="1" si="270"/>
        <v/>
      </c>
      <c r="CL10" s="91" t="str">
        <f t="shared" ca="1" si="270"/>
        <v/>
      </c>
      <c r="CM10" s="91" t="str">
        <f t="shared" ca="1" si="270"/>
        <v/>
      </c>
      <c r="CN10" s="91" t="str">
        <f t="shared" ca="1" si="270"/>
        <v/>
      </c>
      <c r="CO10" s="91" t="str">
        <f t="shared" ca="1" si="270"/>
        <v/>
      </c>
      <c r="CP10" s="91" t="str">
        <f t="shared" ca="1" si="270"/>
        <v/>
      </c>
      <c r="CQ10" s="91" t="str">
        <f t="shared" ca="1" si="270"/>
        <v/>
      </c>
      <c r="CR10" s="91" t="str">
        <f t="shared" ca="1" si="270"/>
        <v/>
      </c>
      <c r="CS10" s="91" t="str">
        <f t="shared" ca="1" si="270"/>
        <v/>
      </c>
      <c r="CT10" s="91" t="str">
        <f t="shared" ca="1" si="270"/>
        <v/>
      </c>
      <c r="CU10" s="91" t="str">
        <f t="shared" ca="1" si="270"/>
        <v/>
      </c>
      <c r="CW10" s="20" t="str">
        <f t="shared" ca="1" si="326"/>
        <v/>
      </c>
      <c r="CX10" s="21" t="str">
        <f t="shared" ca="1" si="327"/>
        <v/>
      </c>
      <c r="CY10" s="6" t="str">
        <f t="shared" ca="1" si="328"/>
        <v/>
      </c>
      <c r="CZ10" s="6" t="str">
        <f t="shared" ca="1" si="329"/>
        <v/>
      </c>
      <c r="DA10" s="22" t="e">
        <f t="shared" ca="1" si="330"/>
        <v>#VALUE!</v>
      </c>
      <c r="DB10" s="22" t="e">
        <f t="shared" ca="1" si="331"/>
        <v>#VALUE!</v>
      </c>
      <c r="DC10" s="22" t="str">
        <f ca="1">IFERROR(IF(INDIRECT(ADDRESS(ROW()-1,COLUMN()-2))="摘要",MATCH(DB10,日々処理!CX:CX,0),MATCH(DB10,INDIRECT(ADDRESS(INDIRECT(ADDRESS(ROW()-1,COLUMN()))+1,2,,,"日々処理")):INDIRECT(ADDRESS(INDIRECT(ADDRESS(ROW()-1,COLUMN()))+1000,2,,,"日々処理")),0)+INDIRECT(ADDRESS(ROW()-1,COLUMN()))),"")</f>
        <v/>
      </c>
      <c r="DD10" s="91" t="str">
        <f t="shared" ca="1" si="332"/>
        <v/>
      </c>
      <c r="DE10" s="91" t="str">
        <f t="shared" ca="1" si="271"/>
        <v/>
      </c>
      <c r="DF10" s="91" t="str">
        <f t="shared" ca="1" si="271"/>
        <v/>
      </c>
      <c r="DG10" s="91" t="str">
        <f t="shared" ca="1" si="271"/>
        <v/>
      </c>
      <c r="DH10" s="91" t="str">
        <f t="shared" ca="1" si="271"/>
        <v/>
      </c>
      <c r="DI10" s="91" t="str">
        <f t="shared" ca="1" si="271"/>
        <v/>
      </c>
      <c r="DJ10" s="91" t="str">
        <f t="shared" ca="1" si="271"/>
        <v/>
      </c>
      <c r="DK10" s="91" t="str">
        <f t="shared" ca="1" si="271"/>
        <v/>
      </c>
      <c r="DL10" s="91" t="str">
        <f t="shared" ca="1" si="271"/>
        <v/>
      </c>
      <c r="DM10" s="91" t="str">
        <f t="shared" ca="1" si="271"/>
        <v/>
      </c>
      <c r="DN10" s="91" t="str">
        <f t="shared" ca="1" si="271"/>
        <v/>
      </c>
      <c r="DO10" s="91" t="str">
        <f t="shared" ca="1" si="271"/>
        <v/>
      </c>
      <c r="DQ10" s="20" t="str">
        <f t="shared" ca="1" si="333"/>
        <v/>
      </c>
      <c r="DR10" s="21" t="str">
        <f t="shared" ca="1" si="334"/>
        <v/>
      </c>
      <c r="DS10" s="6" t="str">
        <f t="shared" ca="1" si="335"/>
        <v/>
      </c>
      <c r="DT10" s="6" t="str">
        <f t="shared" ca="1" si="336"/>
        <v/>
      </c>
      <c r="DU10" s="22" t="e">
        <f t="shared" ca="1" si="337"/>
        <v>#VALUE!</v>
      </c>
      <c r="DV10" s="22" t="e">
        <f t="shared" ca="1" si="338"/>
        <v>#VALUE!</v>
      </c>
      <c r="DW10" s="22" t="str">
        <f ca="1">IFERROR(IF(INDIRECT(ADDRESS(ROW()-1,COLUMN()-2))="摘要",MATCH(DV10,日々処理!DR:DR,0),MATCH(DV10,INDIRECT(ADDRESS(INDIRECT(ADDRESS(ROW()-1,COLUMN()))+1,2,,,"日々処理")):INDIRECT(ADDRESS(INDIRECT(ADDRESS(ROW()-1,COLUMN()))+1000,2,,,"日々処理")),0)+INDIRECT(ADDRESS(ROW()-1,COLUMN()))),"")</f>
        <v/>
      </c>
      <c r="DX10" s="91" t="str">
        <f t="shared" ca="1" si="339"/>
        <v/>
      </c>
      <c r="DY10" s="91" t="str">
        <f t="shared" ca="1" si="272"/>
        <v/>
      </c>
      <c r="DZ10" s="91" t="str">
        <f t="shared" ca="1" si="272"/>
        <v/>
      </c>
      <c r="EA10" s="91" t="str">
        <f t="shared" ca="1" si="272"/>
        <v/>
      </c>
      <c r="EB10" s="91" t="str">
        <f t="shared" ca="1" si="272"/>
        <v/>
      </c>
      <c r="EC10" s="91" t="str">
        <f t="shared" ca="1" si="272"/>
        <v/>
      </c>
      <c r="ED10" s="91" t="str">
        <f t="shared" ca="1" si="272"/>
        <v/>
      </c>
      <c r="EE10" s="91" t="str">
        <f t="shared" ca="1" si="272"/>
        <v/>
      </c>
      <c r="EF10" s="91" t="str">
        <f t="shared" ca="1" si="272"/>
        <v/>
      </c>
      <c r="EG10" s="91" t="str">
        <f t="shared" ca="1" si="272"/>
        <v/>
      </c>
      <c r="EH10" s="91" t="str">
        <f t="shared" ca="1" si="272"/>
        <v/>
      </c>
      <c r="EI10" s="91" t="str">
        <f t="shared" ca="1" si="272"/>
        <v/>
      </c>
      <c r="EK10" s="20" t="str">
        <f t="shared" ca="1" si="340"/>
        <v/>
      </c>
      <c r="EL10" s="21" t="str">
        <f t="shared" ca="1" si="341"/>
        <v/>
      </c>
      <c r="EM10" s="6" t="str">
        <f t="shared" ca="1" si="342"/>
        <v/>
      </c>
      <c r="EN10" s="6" t="str">
        <f t="shared" ca="1" si="343"/>
        <v/>
      </c>
      <c r="EO10" s="22" t="e">
        <f t="shared" ca="1" si="344"/>
        <v>#VALUE!</v>
      </c>
      <c r="EP10" s="22" t="e">
        <f t="shared" ca="1" si="345"/>
        <v>#VALUE!</v>
      </c>
      <c r="EQ10" s="22" t="str">
        <f ca="1">IFERROR(IF(INDIRECT(ADDRESS(ROW()-1,COLUMN()-2))="摘要",MATCH(EP10,日々処理!EL:EL,0),MATCH(EP10,INDIRECT(ADDRESS(INDIRECT(ADDRESS(ROW()-1,COLUMN()))+1,2,,,"日々処理")):INDIRECT(ADDRESS(INDIRECT(ADDRESS(ROW()-1,COLUMN()))+1000,2,,,"日々処理")),0)+INDIRECT(ADDRESS(ROW()-1,COLUMN()))),"")</f>
        <v/>
      </c>
      <c r="ER10" s="91" t="str">
        <f t="shared" ca="1" si="346"/>
        <v/>
      </c>
      <c r="ES10" s="91" t="str">
        <f t="shared" ca="1" si="273"/>
        <v/>
      </c>
      <c r="ET10" s="91" t="str">
        <f t="shared" ca="1" si="273"/>
        <v/>
      </c>
      <c r="EU10" s="91" t="str">
        <f t="shared" ca="1" si="273"/>
        <v/>
      </c>
      <c r="EV10" s="91" t="str">
        <f t="shared" ca="1" si="273"/>
        <v/>
      </c>
      <c r="EW10" s="91" t="str">
        <f t="shared" ca="1" si="273"/>
        <v/>
      </c>
      <c r="EX10" s="91" t="str">
        <f t="shared" ca="1" si="273"/>
        <v/>
      </c>
      <c r="EY10" s="91" t="str">
        <f t="shared" ca="1" si="273"/>
        <v/>
      </c>
      <c r="EZ10" s="91" t="str">
        <f t="shared" ca="1" si="273"/>
        <v/>
      </c>
      <c r="FA10" s="91" t="str">
        <f t="shared" ca="1" si="273"/>
        <v/>
      </c>
      <c r="FB10" s="91" t="str">
        <f t="shared" ca="1" si="273"/>
        <v/>
      </c>
      <c r="FC10" s="91" t="str">
        <f t="shared" ca="1" si="273"/>
        <v/>
      </c>
      <c r="FE10" s="20" t="str">
        <f t="shared" ca="1" si="347"/>
        <v/>
      </c>
      <c r="FF10" s="21" t="str">
        <f t="shared" ca="1" si="348"/>
        <v/>
      </c>
      <c r="FG10" s="6" t="str">
        <f t="shared" ca="1" si="349"/>
        <v/>
      </c>
      <c r="FH10" s="6" t="str">
        <f t="shared" ca="1" si="350"/>
        <v/>
      </c>
      <c r="FI10" s="22" t="e">
        <f t="shared" ca="1" si="351"/>
        <v>#VALUE!</v>
      </c>
      <c r="FJ10" s="22" t="e">
        <f t="shared" ca="1" si="352"/>
        <v>#VALUE!</v>
      </c>
      <c r="FK10" s="22" t="str">
        <f ca="1">IFERROR(IF(INDIRECT(ADDRESS(ROW()-1,COLUMN()-2))="摘要",MATCH(FJ10,日々処理!FF:FF,0),MATCH(FJ10,INDIRECT(ADDRESS(INDIRECT(ADDRESS(ROW()-1,COLUMN()))+1,2,,,"日々処理")):INDIRECT(ADDRESS(INDIRECT(ADDRESS(ROW()-1,COLUMN()))+1000,2,,,"日々処理")),0)+INDIRECT(ADDRESS(ROW()-1,COLUMN()))),"")</f>
        <v/>
      </c>
      <c r="FL10" s="91" t="str">
        <f t="shared" ca="1" si="353"/>
        <v/>
      </c>
      <c r="FM10" s="91" t="str">
        <f t="shared" ca="1" si="274"/>
        <v/>
      </c>
      <c r="FN10" s="91" t="str">
        <f t="shared" ca="1" si="274"/>
        <v/>
      </c>
      <c r="FO10" s="91" t="str">
        <f t="shared" ca="1" si="274"/>
        <v/>
      </c>
      <c r="FP10" s="91" t="str">
        <f t="shared" ca="1" si="274"/>
        <v/>
      </c>
      <c r="FQ10" s="91" t="str">
        <f t="shared" ca="1" si="274"/>
        <v/>
      </c>
      <c r="FR10" s="91" t="str">
        <f t="shared" ca="1" si="274"/>
        <v/>
      </c>
      <c r="FS10" s="91" t="str">
        <f t="shared" ca="1" si="274"/>
        <v/>
      </c>
      <c r="FT10" s="91" t="str">
        <f t="shared" ca="1" si="274"/>
        <v/>
      </c>
      <c r="FU10" s="91" t="str">
        <f t="shared" ca="1" si="274"/>
        <v/>
      </c>
      <c r="FV10" s="91" t="str">
        <f t="shared" ca="1" si="274"/>
        <v/>
      </c>
      <c r="FW10" s="91" t="str">
        <f t="shared" ca="1" si="274"/>
        <v/>
      </c>
      <c r="FY10" s="20" t="str">
        <f t="shared" ca="1" si="354"/>
        <v/>
      </c>
      <c r="FZ10" s="21" t="str">
        <f t="shared" ca="1" si="355"/>
        <v/>
      </c>
      <c r="GA10" s="6" t="str">
        <f t="shared" ca="1" si="356"/>
        <v/>
      </c>
      <c r="GB10" s="6" t="str">
        <f t="shared" ca="1" si="357"/>
        <v/>
      </c>
      <c r="GC10" s="22" t="e">
        <f t="shared" ca="1" si="358"/>
        <v>#VALUE!</v>
      </c>
      <c r="GD10" s="22" t="e">
        <f t="shared" ca="1" si="359"/>
        <v>#VALUE!</v>
      </c>
      <c r="GE10" s="22" t="str">
        <f ca="1">IFERROR(IF(INDIRECT(ADDRESS(ROW()-1,COLUMN()-2))="摘要",MATCH(GD10,日々処理!FZ:FZ,0),MATCH(GD10,INDIRECT(ADDRESS(INDIRECT(ADDRESS(ROW()-1,COLUMN()))+1,2,,,"日々処理")):INDIRECT(ADDRESS(INDIRECT(ADDRESS(ROW()-1,COLUMN()))+1000,2,,,"日々処理")),0)+INDIRECT(ADDRESS(ROW()-1,COLUMN()))),"")</f>
        <v/>
      </c>
      <c r="GF10" s="91" t="str">
        <f t="shared" ca="1" si="360"/>
        <v/>
      </c>
      <c r="GG10" s="91" t="str">
        <f t="shared" ca="1" si="275"/>
        <v/>
      </c>
      <c r="GH10" s="91" t="str">
        <f t="shared" ca="1" si="275"/>
        <v/>
      </c>
      <c r="GI10" s="91" t="str">
        <f t="shared" ca="1" si="275"/>
        <v/>
      </c>
      <c r="GJ10" s="91" t="str">
        <f t="shared" ca="1" si="275"/>
        <v/>
      </c>
      <c r="GK10" s="91" t="str">
        <f t="shared" ca="1" si="275"/>
        <v/>
      </c>
      <c r="GL10" s="91" t="str">
        <f t="shared" ca="1" si="275"/>
        <v/>
      </c>
      <c r="GM10" s="91" t="str">
        <f t="shared" ca="1" si="275"/>
        <v/>
      </c>
      <c r="GN10" s="91" t="str">
        <f t="shared" ca="1" si="275"/>
        <v/>
      </c>
      <c r="GO10" s="91" t="str">
        <f t="shared" ca="1" si="275"/>
        <v/>
      </c>
      <c r="GP10" s="91" t="str">
        <f t="shared" ca="1" si="275"/>
        <v/>
      </c>
      <c r="GQ10" s="91" t="str">
        <f t="shared" ca="1" si="275"/>
        <v/>
      </c>
      <c r="GS10" s="20" t="str">
        <f t="shared" ca="1" si="361"/>
        <v/>
      </c>
      <c r="GT10" s="21" t="str">
        <f t="shared" ca="1" si="362"/>
        <v/>
      </c>
      <c r="GU10" s="6" t="str">
        <f t="shared" ca="1" si="363"/>
        <v/>
      </c>
      <c r="GV10" s="6" t="str">
        <f t="shared" ca="1" si="364"/>
        <v/>
      </c>
      <c r="GW10" s="22" t="e">
        <f t="shared" ca="1" si="365"/>
        <v>#VALUE!</v>
      </c>
      <c r="GX10" s="22" t="e">
        <f t="shared" ca="1" si="366"/>
        <v>#VALUE!</v>
      </c>
      <c r="GY10" s="22" t="str">
        <f ca="1">IFERROR(IF(INDIRECT(ADDRESS(ROW()-1,COLUMN()-2))="摘要",MATCH(GX10,日々処理!GT:GT,0),MATCH(GX10,INDIRECT(ADDRESS(INDIRECT(ADDRESS(ROW()-1,COLUMN()))+1,2,,,"日々処理")):INDIRECT(ADDRESS(INDIRECT(ADDRESS(ROW()-1,COLUMN()))+1000,2,,,"日々処理")),0)+INDIRECT(ADDRESS(ROW()-1,COLUMN()))),"")</f>
        <v/>
      </c>
      <c r="GZ10" s="91" t="str">
        <f t="shared" ca="1" si="367"/>
        <v/>
      </c>
      <c r="HA10" s="91" t="str">
        <f t="shared" ca="1" si="276"/>
        <v/>
      </c>
      <c r="HB10" s="91" t="str">
        <f t="shared" ca="1" si="276"/>
        <v/>
      </c>
      <c r="HC10" s="91" t="str">
        <f t="shared" ca="1" si="276"/>
        <v/>
      </c>
      <c r="HD10" s="91" t="str">
        <f t="shared" ca="1" si="276"/>
        <v/>
      </c>
      <c r="HE10" s="91" t="str">
        <f t="shared" ca="1" si="276"/>
        <v/>
      </c>
      <c r="HF10" s="91" t="str">
        <f t="shared" ca="1" si="276"/>
        <v/>
      </c>
      <c r="HG10" s="91" t="str">
        <f t="shared" ca="1" si="276"/>
        <v/>
      </c>
      <c r="HH10" s="91" t="str">
        <f t="shared" ca="1" si="276"/>
        <v/>
      </c>
      <c r="HI10" s="91" t="str">
        <f t="shared" ca="1" si="276"/>
        <v/>
      </c>
      <c r="HJ10" s="91" t="str">
        <f t="shared" ca="1" si="276"/>
        <v/>
      </c>
      <c r="HK10" s="91" t="str">
        <f t="shared" ca="1" si="276"/>
        <v/>
      </c>
      <c r="HM10" s="20" t="str">
        <f t="shared" ca="1" si="368"/>
        <v/>
      </c>
      <c r="HN10" s="21" t="str">
        <f t="shared" ca="1" si="369"/>
        <v/>
      </c>
      <c r="HO10" s="6" t="str">
        <f t="shared" ca="1" si="370"/>
        <v/>
      </c>
      <c r="HP10" s="6" t="str">
        <f t="shared" ca="1" si="371"/>
        <v/>
      </c>
      <c r="HQ10" s="22" t="e">
        <f t="shared" ca="1" si="372"/>
        <v>#VALUE!</v>
      </c>
      <c r="HR10" s="22" t="e">
        <f t="shared" ca="1" si="373"/>
        <v>#VALUE!</v>
      </c>
      <c r="HS10" s="22" t="str">
        <f ca="1">IFERROR(IF(INDIRECT(ADDRESS(ROW()-1,COLUMN()-2))="摘要",MATCH(HR10,日々処理!HN:HN,0),MATCH(HR10,INDIRECT(ADDRESS(INDIRECT(ADDRESS(ROW()-1,COLUMN()))+1,2,,,"日々処理")):INDIRECT(ADDRESS(INDIRECT(ADDRESS(ROW()-1,COLUMN()))+1000,2,,,"日々処理")),0)+INDIRECT(ADDRESS(ROW()-1,COLUMN()))),"")</f>
        <v/>
      </c>
      <c r="HT10" s="91" t="str">
        <f t="shared" ca="1" si="374"/>
        <v/>
      </c>
      <c r="HU10" s="91" t="str">
        <f t="shared" ca="1" si="277"/>
        <v/>
      </c>
      <c r="HV10" s="91" t="str">
        <f t="shared" ca="1" si="277"/>
        <v/>
      </c>
      <c r="HW10" s="91" t="str">
        <f t="shared" ca="1" si="277"/>
        <v/>
      </c>
      <c r="HX10" s="91" t="str">
        <f t="shared" ca="1" si="277"/>
        <v/>
      </c>
      <c r="HY10" s="91" t="str">
        <f t="shared" ca="1" si="277"/>
        <v/>
      </c>
      <c r="HZ10" s="91" t="str">
        <f t="shared" ca="1" si="277"/>
        <v/>
      </c>
      <c r="IA10" s="91" t="str">
        <f t="shared" ca="1" si="277"/>
        <v/>
      </c>
      <c r="IB10" s="91" t="str">
        <f t="shared" ca="1" si="277"/>
        <v/>
      </c>
      <c r="IC10" s="91" t="str">
        <f t="shared" ca="1" si="277"/>
        <v/>
      </c>
      <c r="ID10" s="91" t="str">
        <f t="shared" ca="1" si="277"/>
        <v/>
      </c>
      <c r="IE10" s="91" t="str">
        <f t="shared" ca="1" si="277"/>
        <v/>
      </c>
      <c r="IG10" s="20" t="str">
        <f t="shared" ca="1" si="375"/>
        <v/>
      </c>
      <c r="IH10" s="21" t="str">
        <f t="shared" ca="1" si="376"/>
        <v/>
      </c>
      <c r="II10" s="6" t="str">
        <f t="shared" ca="1" si="377"/>
        <v/>
      </c>
      <c r="IJ10" s="6" t="str">
        <f t="shared" ca="1" si="378"/>
        <v/>
      </c>
      <c r="IK10" s="22" t="e">
        <f t="shared" ca="1" si="379"/>
        <v>#VALUE!</v>
      </c>
      <c r="IL10" s="22" t="e">
        <f t="shared" ca="1" si="380"/>
        <v>#VALUE!</v>
      </c>
      <c r="IM10" s="22" t="str">
        <f ca="1">IFERROR(IF(INDIRECT(ADDRESS(ROW()-1,COLUMN()-2))="摘要",MATCH(IL10,日々処理!IH:IH,0),MATCH(IL10,INDIRECT(ADDRESS(INDIRECT(ADDRESS(ROW()-1,COLUMN()))+1,2,,,"日々処理")):INDIRECT(ADDRESS(INDIRECT(ADDRESS(ROW()-1,COLUMN()))+1000,2,,,"日々処理")),0)+INDIRECT(ADDRESS(ROW()-1,COLUMN()))),"")</f>
        <v/>
      </c>
      <c r="IN10" s="91" t="str">
        <f t="shared" ca="1" si="381"/>
        <v/>
      </c>
      <c r="IO10" s="91" t="str">
        <f t="shared" ca="1" si="278"/>
        <v/>
      </c>
      <c r="IP10" s="91" t="str">
        <f t="shared" ca="1" si="278"/>
        <v/>
      </c>
      <c r="IQ10" s="91" t="str">
        <f t="shared" ca="1" si="278"/>
        <v/>
      </c>
      <c r="IR10" s="91" t="str">
        <f t="shared" ca="1" si="278"/>
        <v/>
      </c>
      <c r="IS10" s="91" t="str">
        <f t="shared" ca="1" si="278"/>
        <v/>
      </c>
      <c r="IT10" s="91" t="str">
        <f t="shared" ca="1" si="278"/>
        <v/>
      </c>
      <c r="IU10" s="91" t="str">
        <f t="shared" ca="1" si="278"/>
        <v/>
      </c>
      <c r="IV10" s="91" t="str">
        <f t="shared" ca="1" si="278"/>
        <v/>
      </c>
      <c r="IW10" s="91" t="str">
        <f t="shared" ca="1" si="278"/>
        <v/>
      </c>
      <c r="IX10" s="91" t="str">
        <f t="shared" ca="1" si="278"/>
        <v/>
      </c>
      <c r="IY10" s="91" t="str">
        <f t="shared" ca="1" si="278"/>
        <v/>
      </c>
      <c r="JA10" s="20" t="str">
        <f t="shared" ca="1" si="382"/>
        <v/>
      </c>
      <c r="JB10" s="21" t="str">
        <f t="shared" ca="1" si="383"/>
        <v/>
      </c>
      <c r="JC10" s="6" t="str">
        <f t="shared" ca="1" si="384"/>
        <v/>
      </c>
      <c r="JD10" s="6" t="str">
        <f t="shared" ca="1" si="385"/>
        <v/>
      </c>
      <c r="JE10" s="22" t="e">
        <f t="shared" ca="1" si="386"/>
        <v>#VALUE!</v>
      </c>
      <c r="JF10" s="22" t="e">
        <f t="shared" ca="1" si="387"/>
        <v>#VALUE!</v>
      </c>
      <c r="JG10" s="22" t="str">
        <f ca="1">IFERROR(IF(INDIRECT(ADDRESS(ROW()-1,COLUMN()-2))="摘要",MATCH(JF10,日々処理!JB:JB,0),MATCH(JF10,INDIRECT(ADDRESS(INDIRECT(ADDRESS(ROW()-1,COLUMN()))+1,2,,,"日々処理")):INDIRECT(ADDRESS(INDIRECT(ADDRESS(ROW()-1,COLUMN()))+1000,2,,,"日々処理")),0)+INDIRECT(ADDRESS(ROW()-1,COLUMN()))),"")</f>
        <v/>
      </c>
      <c r="JH10" s="91" t="str">
        <f t="shared" ca="1" si="388"/>
        <v/>
      </c>
      <c r="JI10" s="91" t="str">
        <f t="shared" ca="1" si="279"/>
        <v/>
      </c>
      <c r="JJ10" s="91" t="str">
        <f t="shared" ca="1" si="279"/>
        <v/>
      </c>
      <c r="JK10" s="91" t="str">
        <f t="shared" ca="1" si="279"/>
        <v/>
      </c>
      <c r="JL10" s="91" t="str">
        <f t="shared" ca="1" si="279"/>
        <v/>
      </c>
      <c r="JM10" s="91" t="str">
        <f t="shared" ca="1" si="279"/>
        <v/>
      </c>
      <c r="JN10" s="91" t="str">
        <f t="shared" ca="1" si="279"/>
        <v/>
      </c>
      <c r="JO10" s="91" t="str">
        <f t="shared" ca="1" si="279"/>
        <v/>
      </c>
      <c r="JP10" s="91" t="str">
        <f t="shared" ca="1" si="279"/>
        <v/>
      </c>
      <c r="JQ10" s="91" t="str">
        <f t="shared" ca="1" si="279"/>
        <v/>
      </c>
      <c r="JR10" s="91" t="str">
        <f t="shared" ca="1" si="279"/>
        <v/>
      </c>
      <c r="JS10" s="91" t="str">
        <f t="shared" ca="1" si="279"/>
        <v/>
      </c>
      <c r="JU10" s="20" t="str">
        <f t="shared" ca="1" si="389"/>
        <v/>
      </c>
      <c r="JV10" s="21" t="str">
        <f t="shared" ca="1" si="390"/>
        <v/>
      </c>
      <c r="JW10" s="6" t="str">
        <f t="shared" ca="1" si="391"/>
        <v/>
      </c>
      <c r="JX10" s="6" t="str">
        <f t="shared" ca="1" si="392"/>
        <v/>
      </c>
      <c r="JY10" s="22" t="e">
        <f t="shared" ca="1" si="393"/>
        <v>#VALUE!</v>
      </c>
      <c r="JZ10" s="22" t="e">
        <f t="shared" ca="1" si="394"/>
        <v>#VALUE!</v>
      </c>
      <c r="KA10" s="22" t="str">
        <f ca="1">IFERROR(IF(INDIRECT(ADDRESS(ROW()-1,COLUMN()-2))="摘要",MATCH(JZ10,日々処理!JV:JV,0),MATCH(JZ10,INDIRECT(ADDRESS(INDIRECT(ADDRESS(ROW()-1,COLUMN()))+1,2,,,"日々処理")):INDIRECT(ADDRESS(INDIRECT(ADDRESS(ROW()-1,COLUMN()))+1000,2,,,"日々処理")),0)+INDIRECT(ADDRESS(ROW()-1,COLUMN()))),"")</f>
        <v/>
      </c>
      <c r="KB10" s="91" t="str">
        <f t="shared" ca="1" si="395"/>
        <v/>
      </c>
      <c r="KC10" s="91" t="str">
        <f t="shared" ca="1" si="280"/>
        <v/>
      </c>
      <c r="KD10" s="91" t="str">
        <f t="shared" ca="1" si="280"/>
        <v/>
      </c>
      <c r="KE10" s="91" t="str">
        <f t="shared" ca="1" si="280"/>
        <v/>
      </c>
      <c r="KF10" s="91" t="str">
        <f t="shared" ca="1" si="280"/>
        <v/>
      </c>
      <c r="KG10" s="91" t="str">
        <f t="shared" ca="1" si="280"/>
        <v/>
      </c>
      <c r="KH10" s="91" t="str">
        <f t="shared" ca="1" si="280"/>
        <v/>
      </c>
      <c r="KI10" s="91" t="str">
        <f t="shared" ca="1" si="280"/>
        <v/>
      </c>
      <c r="KJ10" s="91" t="str">
        <f t="shared" ca="1" si="280"/>
        <v/>
      </c>
      <c r="KK10" s="91" t="str">
        <f t="shared" ca="1" si="280"/>
        <v/>
      </c>
      <c r="KL10" s="91" t="str">
        <f t="shared" ca="1" si="280"/>
        <v/>
      </c>
      <c r="KM10" s="91" t="str">
        <f t="shared" ca="1" si="280"/>
        <v/>
      </c>
      <c r="KO10" s="20" t="str">
        <f t="shared" ca="1" si="396"/>
        <v/>
      </c>
      <c r="KP10" s="21" t="str">
        <f t="shared" ca="1" si="397"/>
        <v/>
      </c>
      <c r="KQ10" s="6" t="str">
        <f t="shared" ca="1" si="398"/>
        <v/>
      </c>
      <c r="KR10" s="6" t="str">
        <f t="shared" ca="1" si="399"/>
        <v/>
      </c>
      <c r="KS10" s="22" t="e">
        <f t="shared" ca="1" si="400"/>
        <v>#VALUE!</v>
      </c>
      <c r="KT10" s="22" t="e">
        <f t="shared" ca="1" si="401"/>
        <v>#VALUE!</v>
      </c>
      <c r="KU10" s="22" t="str">
        <f ca="1">IFERROR(IF(INDIRECT(ADDRESS(ROW()-1,COLUMN()-2))="摘要",MATCH(KT10,日々処理!KP:KP,0),MATCH(KT10,INDIRECT(ADDRESS(INDIRECT(ADDRESS(ROW()-1,COLUMN()))+1,2,,,"日々処理")):INDIRECT(ADDRESS(INDIRECT(ADDRESS(ROW()-1,COLUMN()))+1000,2,,,"日々処理")),0)+INDIRECT(ADDRESS(ROW()-1,COLUMN()))),"")</f>
        <v/>
      </c>
      <c r="KV10" s="91" t="str">
        <f t="shared" ca="1" si="402"/>
        <v/>
      </c>
      <c r="KW10" s="91" t="str">
        <f t="shared" ca="1" si="281"/>
        <v/>
      </c>
      <c r="KX10" s="91" t="str">
        <f t="shared" ca="1" si="281"/>
        <v/>
      </c>
      <c r="KY10" s="91" t="str">
        <f t="shared" ca="1" si="281"/>
        <v/>
      </c>
      <c r="KZ10" s="91" t="str">
        <f t="shared" ca="1" si="281"/>
        <v/>
      </c>
      <c r="LA10" s="91" t="str">
        <f t="shared" ca="1" si="281"/>
        <v/>
      </c>
      <c r="LB10" s="91" t="str">
        <f t="shared" ca="1" si="281"/>
        <v/>
      </c>
      <c r="LC10" s="91" t="str">
        <f t="shared" ca="1" si="281"/>
        <v/>
      </c>
      <c r="LD10" s="91" t="str">
        <f t="shared" ca="1" si="281"/>
        <v/>
      </c>
      <c r="LE10" s="91" t="str">
        <f t="shared" ca="1" si="281"/>
        <v/>
      </c>
      <c r="LF10" s="91" t="str">
        <f t="shared" ca="1" si="281"/>
        <v/>
      </c>
      <c r="LG10" s="91" t="str">
        <f t="shared" ca="1" si="281"/>
        <v/>
      </c>
      <c r="LI10" s="20" t="str">
        <f t="shared" ca="1" si="403"/>
        <v/>
      </c>
      <c r="LJ10" s="21" t="str">
        <f t="shared" ca="1" si="404"/>
        <v/>
      </c>
      <c r="LK10" s="6" t="str">
        <f t="shared" ca="1" si="405"/>
        <v/>
      </c>
      <c r="LL10" s="6" t="str">
        <f t="shared" ca="1" si="406"/>
        <v/>
      </c>
      <c r="LM10" s="22" t="e">
        <f t="shared" ca="1" si="407"/>
        <v>#VALUE!</v>
      </c>
      <c r="LN10" s="22" t="e">
        <f t="shared" ca="1" si="408"/>
        <v>#VALUE!</v>
      </c>
      <c r="LO10" s="22" t="str">
        <f ca="1">IFERROR(IF(INDIRECT(ADDRESS(ROW()-1,COLUMN()-2))="摘要",MATCH(LN10,日々処理!LJ:LJ,0),MATCH(LN10,INDIRECT(ADDRESS(INDIRECT(ADDRESS(ROW()-1,COLUMN()))+1,2,,,"日々処理")):INDIRECT(ADDRESS(INDIRECT(ADDRESS(ROW()-1,COLUMN()))+1000,2,,,"日々処理")),0)+INDIRECT(ADDRESS(ROW()-1,COLUMN()))),"")</f>
        <v/>
      </c>
      <c r="LP10" s="91" t="str">
        <f t="shared" ca="1" si="409"/>
        <v/>
      </c>
      <c r="LQ10" s="91" t="str">
        <f t="shared" ca="1" si="282"/>
        <v/>
      </c>
      <c r="LR10" s="91" t="str">
        <f t="shared" ca="1" si="282"/>
        <v/>
      </c>
      <c r="LS10" s="91" t="str">
        <f t="shared" ca="1" si="282"/>
        <v/>
      </c>
      <c r="LT10" s="91" t="str">
        <f t="shared" ca="1" si="282"/>
        <v/>
      </c>
      <c r="LU10" s="91" t="str">
        <f t="shared" ca="1" si="282"/>
        <v/>
      </c>
      <c r="LV10" s="91" t="str">
        <f t="shared" ca="1" si="282"/>
        <v/>
      </c>
      <c r="LW10" s="91" t="str">
        <f t="shared" ca="1" si="282"/>
        <v/>
      </c>
      <c r="LX10" s="91" t="str">
        <f t="shared" ca="1" si="282"/>
        <v/>
      </c>
      <c r="LY10" s="91" t="str">
        <f t="shared" ca="1" si="282"/>
        <v/>
      </c>
      <c r="LZ10" s="91" t="str">
        <f t="shared" ca="1" si="282"/>
        <v/>
      </c>
      <c r="MA10" s="91" t="str">
        <f t="shared" ca="1" si="282"/>
        <v/>
      </c>
      <c r="MC10" s="20" t="str">
        <f t="shared" ca="1" si="410"/>
        <v/>
      </c>
      <c r="MD10" s="21" t="str">
        <f t="shared" ca="1" si="411"/>
        <v/>
      </c>
      <c r="ME10" s="6" t="str">
        <f t="shared" ca="1" si="412"/>
        <v/>
      </c>
      <c r="MF10" s="6" t="str">
        <f t="shared" ca="1" si="413"/>
        <v/>
      </c>
      <c r="MG10" s="22" t="e">
        <f t="shared" ca="1" si="414"/>
        <v>#VALUE!</v>
      </c>
      <c r="MH10" s="22" t="e">
        <f t="shared" ca="1" si="415"/>
        <v>#VALUE!</v>
      </c>
      <c r="MI10" s="22" t="str">
        <f ca="1">IFERROR(IF(INDIRECT(ADDRESS(ROW()-1,COLUMN()-2))="摘要",MATCH(MH10,日々処理!MD:MD,0),MATCH(MH10,INDIRECT(ADDRESS(INDIRECT(ADDRESS(ROW()-1,COLUMN()))+1,2,,,"日々処理")):INDIRECT(ADDRESS(INDIRECT(ADDRESS(ROW()-1,COLUMN()))+1000,2,,,"日々処理")),0)+INDIRECT(ADDRESS(ROW()-1,COLUMN()))),"")</f>
        <v/>
      </c>
      <c r="MJ10" s="91" t="str">
        <f t="shared" ca="1" si="416"/>
        <v/>
      </c>
      <c r="MK10" s="91" t="str">
        <f t="shared" ca="1" si="283"/>
        <v/>
      </c>
      <c r="ML10" s="91" t="str">
        <f t="shared" ca="1" si="283"/>
        <v/>
      </c>
      <c r="MM10" s="91" t="str">
        <f t="shared" ca="1" si="283"/>
        <v/>
      </c>
      <c r="MN10" s="91" t="str">
        <f t="shared" ca="1" si="283"/>
        <v/>
      </c>
      <c r="MO10" s="91" t="str">
        <f t="shared" ca="1" si="283"/>
        <v/>
      </c>
      <c r="MP10" s="91" t="str">
        <f t="shared" ca="1" si="283"/>
        <v/>
      </c>
      <c r="MQ10" s="91" t="str">
        <f t="shared" ca="1" si="283"/>
        <v/>
      </c>
      <c r="MR10" s="91" t="str">
        <f t="shared" ca="1" si="283"/>
        <v/>
      </c>
      <c r="MS10" s="91" t="str">
        <f t="shared" ca="1" si="283"/>
        <v/>
      </c>
      <c r="MT10" s="91" t="str">
        <f t="shared" ca="1" si="283"/>
        <v/>
      </c>
      <c r="MU10" s="91" t="str">
        <f t="shared" ca="1" si="283"/>
        <v/>
      </c>
      <c r="MW10" s="20" t="str">
        <f t="shared" ca="1" si="417"/>
        <v/>
      </c>
      <c r="MX10" s="21" t="str">
        <f t="shared" ca="1" si="418"/>
        <v/>
      </c>
      <c r="MY10" s="6" t="str">
        <f t="shared" ca="1" si="419"/>
        <v/>
      </c>
      <c r="MZ10" s="6" t="str">
        <f t="shared" ca="1" si="420"/>
        <v/>
      </c>
      <c r="NA10" s="22" t="e">
        <f t="shared" ca="1" si="421"/>
        <v>#VALUE!</v>
      </c>
      <c r="NB10" s="22" t="e">
        <f t="shared" ca="1" si="422"/>
        <v>#VALUE!</v>
      </c>
      <c r="NC10" s="22" t="str">
        <f ca="1">IFERROR(IF(INDIRECT(ADDRESS(ROW()-1,COLUMN()-2))="摘要",MATCH(NB10,日々処理!MX:MX,0),MATCH(NB10,INDIRECT(ADDRESS(INDIRECT(ADDRESS(ROW()-1,COLUMN()))+1,2,,,"日々処理")):INDIRECT(ADDRESS(INDIRECT(ADDRESS(ROW()-1,COLUMN()))+1000,2,,,"日々処理")),0)+INDIRECT(ADDRESS(ROW()-1,COLUMN()))),"")</f>
        <v/>
      </c>
      <c r="ND10" s="91" t="str">
        <f t="shared" ca="1" si="423"/>
        <v/>
      </c>
      <c r="NE10" s="91" t="str">
        <f t="shared" ca="1" si="284"/>
        <v/>
      </c>
      <c r="NF10" s="91" t="str">
        <f t="shared" ca="1" si="284"/>
        <v/>
      </c>
      <c r="NG10" s="91" t="str">
        <f t="shared" ca="1" si="284"/>
        <v/>
      </c>
      <c r="NH10" s="91" t="str">
        <f t="shared" ca="1" si="284"/>
        <v/>
      </c>
      <c r="NI10" s="91" t="str">
        <f t="shared" ca="1" si="284"/>
        <v/>
      </c>
      <c r="NJ10" s="91" t="str">
        <f t="shared" ca="1" si="284"/>
        <v/>
      </c>
      <c r="NK10" s="91" t="str">
        <f t="shared" ca="1" si="284"/>
        <v/>
      </c>
      <c r="NL10" s="91" t="str">
        <f t="shared" ca="1" si="284"/>
        <v/>
      </c>
      <c r="NM10" s="91" t="str">
        <f t="shared" ca="1" si="284"/>
        <v/>
      </c>
      <c r="NN10" s="91" t="str">
        <f t="shared" ca="1" si="284"/>
        <v/>
      </c>
      <c r="NO10" s="91" t="str">
        <f t="shared" ca="1" si="284"/>
        <v/>
      </c>
      <c r="NQ10" s="20" t="str">
        <f t="shared" ca="1" si="424"/>
        <v/>
      </c>
      <c r="NR10" s="21" t="str">
        <f t="shared" ca="1" si="425"/>
        <v/>
      </c>
      <c r="NS10" s="6" t="str">
        <f t="shared" ca="1" si="426"/>
        <v/>
      </c>
      <c r="NT10" s="6" t="str">
        <f t="shared" ca="1" si="427"/>
        <v/>
      </c>
      <c r="NU10" s="22" t="e">
        <f t="shared" ca="1" si="428"/>
        <v>#VALUE!</v>
      </c>
      <c r="NV10" s="22" t="e">
        <f t="shared" ca="1" si="429"/>
        <v>#VALUE!</v>
      </c>
      <c r="NW10" s="22" t="str">
        <f ca="1">IFERROR(IF(INDIRECT(ADDRESS(ROW()-1,COLUMN()-2))="摘要",MATCH(NV10,日々処理!NR:NR,0),MATCH(NV10,INDIRECT(ADDRESS(INDIRECT(ADDRESS(ROW()-1,COLUMN()))+1,2,,,"日々処理")):INDIRECT(ADDRESS(INDIRECT(ADDRESS(ROW()-1,COLUMN()))+1000,2,,,"日々処理")),0)+INDIRECT(ADDRESS(ROW()-1,COLUMN()))),"")</f>
        <v/>
      </c>
      <c r="NX10" s="91" t="str">
        <f t="shared" ca="1" si="430"/>
        <v/>
      </c>
      <c r="NY10" s="91" t="str">
        <f t="shared" ca="1" si="285"/>
        <v/>
      </c>
      <c r="NZ10" s="91" t="str">
        <f t="shared" ca="1" si="285"/>
        <v/>
      </c>
      <c r="OA10" s="91" t="str">
        <f t="shared" ca="1" si="285"/>
        <v/>
      </c>
      <c r="OB10" s="91" t="str">
        <f t="shared" ca="1" si="285"/>
        <v/>
      </c>
      <c r="OC10" s="91" t="str">
        <f t="shared" ca="1" si="285"/>
        <v/>
      </c>
      <c r="OD10" s="91" t="str">
        <f t="shared" ca="1" si="285"/>
        <v/>
      </c>
      <c r="OE10" s="91" t="str">
        <f t="shared" ca="1" si="285"/>
        <v/>
      </c>
      <c r="OF10" s="91" t="str">
        <f t="shared" ca="1" si="285"/>
        <v/>
      </c>
      <c r="OG10" s="91" t="str">
        <f t="shared" ca="1" si="285"/>
        <v/>
      </c>
      <c r="OH10" s="91" t="str">
        <f t="shared" ca="1" si="285"/>
        <v/>
      </c>
      <c r="OI10" s="91" t="str">
        <f t="shared" ca="1" si="285"/>
        <v/>
      </c>
      <c r="OK10" s="20" t="str">
        <f t="shared" ca="1" si="431"/>
        <v/>
      </c>
      <c r="OL10" s="21" t="str">
        <f t="shared" ca="1" si="432"/>
        <v/>
      </c>
      <c r="OM10" s="6" t="str">
        <f t="shared" ca="1" si="433"/>
        <v/>
      </c>
      <c r="ON10" s="6" t="str">
        <f t="shared" ca="1" si="434"/>
        <v/>
      </c>
      <c r="OO10" s="22" t="e">
        <f t="shared" ca="1" si="435"/>
        <v>#VALUE!</v>
      </c>
      <c r="OP10" s="22" t="e">
        <f t="shared" ca="1" si="436"/>
        <v>#VALUE!</v>
      </c>
      <c r="OQ10" s="22" t="str">
        <f ca="1">IFERROR(IF(INDIRECT(ADDRESS(ROW()-1,COLUMN()-2))="摘要",MATCH(OP10,日々処理!OL:OL,0),MATCH(OP10,INDIRECT(ADDRESS(INDIRECT(ADDRESS(ROW()-1,COLUMN()))+1,2,,,"日々処理")):INDIRECT(ADDRESS(INDIRECT(ADDRESS(ROW()-1,COLUMN()))+1000,2,,,"日々処理")),0)+INDIRECT(ADDRESS(ROW()-1,COLUMN()))),"")</f>
        <v/>
      </c>
      <c r="OR10" s="91" t="str">
        <f t="shared" ca="1" si="437"/>
        <v/>
      </c>
      <c r="OS10" s="91" t="str">
        <f t="shared" ca="1" si="286"/>
        <v/>
      </c>
      <c r="OT10" s="91" t="str">
        <f t="shared" ca="1" si="286"/>
        <v/>
      </c>
      <c r="OU10" s="91" t="str">
        <f t="shared" ca="1" si="286"/>
        <v/>
      </c>
      <c r="OV10" s="91" t="str">
        <f t="shared" ca="1" si="286"/>
        <v/>
      </c>
      <c r="OW10" s="91" t="str">
        <f t="shared" ca="1" si="286"/>
        <v/>
      </c>
      <c r="OX10" s="91" t="str">
        <f t="shared" ca="1" si="286"/>
        <v/>
      </c>
      <c r="OY10" s="91" t="str">
        <f t="shared" ca="1" si="286"/>
        <v/>
      </c>
      <c r="OZ10" s="91" t="str">
        <f t="shared" ca="1" si="286"/>
        <v/>
      </c>
      <c r="PA10" s="91" t="str">
        <f t="shared" ca="1" si="286"/>
        <v/>
      </c>
      <c r="PB10" s="91" t="str">
        <f t="shared" ca="1" si="286"/>
        <v/>
      </c>
      <c r="PC10" s="91" t="str">
        <f t="shared" ca="1" si="286"/>
        <v/>
      </c>
      <c r="PE10" s="20" t="str">
        <f t="shared" ca="1" si="438"/>
        <v/>
      </c>
      <c r="PF10" s="21" t="str">
        <f t="shared" ca="1" si="439"/>
        <v/>
      </c>
      <c r="PG10" s="6" t="str">
        <f t="shared" ca="1" si="440"/>
        <v/>
      </c>
      <c r="PH10" s="6" t="str">
        <f t="shared" ca="1" si="441"/>
        <v/>
      </c>
      <c r="PI10" s="22" t="e">
        <f t="shared" ca="1" si="442"/>
        <v>#VALUE!</v>
      </c>
      <c r="PJ10" s="22" t="e">
        <f t="shared" ca="1" si="443"/>
        <v>#VALUE!</v>
      </c>
      <c r="PK10" s="22" t="str">
        <f ca="1">IFERROR(IF(INDIRECT(ADDRESS(ROW()-1,COLUMN()-2))="摘要",MATCH(PJ10,日々処理!PF:PF,0),MATCH(PJ10,INDIRECT(ADDRESS(INDIRECT(ADDRESS(ROW()-1,COLUMN()))+1,2,,,"日々処理")):INDIRECT(ADDRESS(INDIRECT(ADDRESS(ROW()-1,COLUMN()))+1000,2,,,"日々処理")),0)+INDIRECT(ADDRESS(ROW()-1,COLUMN()))),"")</f>
        <v/>
      </c>
      <c r="PL10" s="91" t="str">
        <f t="shared" ca="1" si="444"/>
        <v/>
      </c>
      <c r="PM10" s="91" t="str">
        <f t="shared" ca="1" si="287"/>
        <v/>
      </c>
      <c r="PN10" s="91" t="str">
        <f t="shared" ca="1" si="287"/>
        <v/>
      </c>
      <c r="PO10" s="91" t="str">
        <f t="shared" ca="1" si="287"/>
        <v/>
      </c>
      <c r="PP10" s="91" t="str">
        <f t="shared" ca="1" si="287"/>
        <v/>
      </c>
      <c r="PQ10" s="91" t="str">
        <f t="shared" ca="1" si="287"/>
        <v/>
      </c>
      <c r="PR10" s="91" t="str">
        <f t="shared" ca="1" si="287"/>
        <v/>
      </c>
      <c r="PS10" s="91" t="str">
        <f t="shared" ca="1" si="287"/>
        <v/>
      </c>
      <c r="PT10" s="91" t="str">
        <f t="shared" ca="1" si="287"/>
        <v/>
      </c>
      <c r="PU10" s="91" t="str">
        <f t="shared" ca="1" si="287"/>
        <v/>
      </c>
      <c r="PV10" s="91" t="str">
        <f t="shared" ca="1" si="287"/>
        <v/>
      </c>
      <c r="PW10" s="91" t="str">
        <f t="shared" ca="1" si="287"/>
        <v/>
      </c>
      <c r="PY10" s="20" t="str">
        <f t="shared" ca="1" si="445"/>
        <v/>
      </c>
      <c r="PZ10" s="21" t="str">
        <f t="shared" ca="1" si="446"/>
        <v/>
      </c>
      <c r="QA10" s="6" t="str">
        <f t="shared" ca="1" si="447"/>
        <v/>
      </c>
      <c r="QB10" s="6" t="str">
        <f t="shared" ca="1" si="448"/>
        <v/>
      </c>
      <c r="QC10" s="22" t="e">
        <f t="shared" ca="1" si="449"/>
        <v>#VALUE!</v>
      </c>
      <c r="QD10" s="22" t="e">
        <f t="shared" ca="1" si="450"/>
        <v>#VALUE!</v>
      </c>
      <c r="QE10" s="22" t="str">
        <f ca="1">IFERROR(IF(INDIRECT(ADDRESS(ROW()-1,COLUMN()-2))="摘要",MATCH(QD10,日々処理!PZ:PZ,0),MATCH(QD10,INDIRECT(ADDRESS(INDIRECT(ADDRESS(ROW()-1,COLUMN()))+1,2,,,"日々処理")):INDIRECT(ADDRESS(INDIRECT(ADDRESS(ROW()-1,COLUMN()))+1000,2,,,"日々処理")),0)+INDIRECT(ADDRESS(ROW()-1,COLUMN()))),"")</f>
        <v/>
      </c>
      <c r="QF10" s="91" t="str">
        <f t="shared" ca="1" si="451"/>
        <v/>
      </c>
      <c r="QG10" s="91" t="str">
        <f t="shared" ca="1" si="288"/>
        <v/>
      </c>
      <c r="QH10" s="91" t="str">
        <f t="shared" ca="1" si="288"/>
        <v/>
      </c>
      <c r="QI10" s="91" t="str">
        <f t="shared" ca="1" si="288"/>
        <v/>
      </c>
      <c r="QJ10" s="91" t="str">
        <f t="shared" ca="1" si="288"/>
        <v/>
      </c>
      <c r="QK10" s="91" t="str">
        <f t="shared" ca="1" si="288"/>
        <v/>
      </c>
      <c r="QL10" s="91" t="str">
        <f t="shared" ca="1" si="288"/>
        <v/>
      </c>
      <c r="QM10" s="91" t="str">
        <f t="shared" ca="1" si="288"/>
        <v/>
      </c>
      <c r="QN10" s="91" t="str">
        <f t="shared" ca="1" si="288"/>
        <v/>
      </c>
      <c r="QO10" s="91" t="str">
        <f t="shared" ca="1" si="288"/>
        <v/>
      </c>
      <c r="QP10" s="91" t="str">
        <f t="shared" ca="1" si="288"/>
        <v/>
      </c>
      <c r="QQ10" s="91" t="str">
        <f t="shared" ca="1" si="288"/>
        <v/>
      </c>
      <c r="QS10" s="20" t="str">
        <f t="shared" ca="1" si="452"/>
        <v/>
      </c>
      <c r="QT10" s="21" t="str">
        <f t="shared" ca="1" si="453"/>
        <v/>
      </c>
      <c r="QU10" s="6" t="str">
        <f t="shared" ca="1" si="454"/>
        <v/>
      </c>
      <c r="QV10" s="6" t="str">
        <f t="shared" ca="1" si="455"/>
        <v/>
      </c>
      <c r="QW10" s="22" t="e">
        <f t="shared" ca="1" si="456"/>
        <v>#VALUE!</v>
      </c>
      <c r="QX10" s="22" t="e">
        <f t="shared" ca="1" si="457"/>
        <v>#VALUE!</v>
      </c>
      <c r="QY10" s="22" t="str">
        <f ca="1">IFERROR(IF(INDIRECT(ADDRESS(ROW()-1,COLUMN()-2))="摘要",MATCH(QX10,日々処理!QT:QT,0),MATCH(QX10,INDIRECT(ADDRESS(INDIRECT(ADDRESS(ROW()-1,COLUMN()))+1,2,,,"日々処理")):INDIRECT(ADDRESS(INDIRECT(ADDRESS(ROW()-1,COLUMN()))+1000,2,,,"日々処理")),0)+INDIRECT(ADDRESS(ROW()-1,COLUMN()))),"")</f>
        <v/>
      </c>
      <c r="QZ10" s="91" t="str">
        <f t="shared" ca="1" si="458"/>
        <v/>
      </c>
      <c r="RA10" s="91" t="str">
        <f t="shared" ca="1" si="289"/>
        <v/>
      </c>
      <c r="RB10" s="91" t="str">
        <f t="shared" ca="1" si="289"/>
        <v/>
      </c>
      <c r="RC10" s="91" t="str">
        <f t="shared" ca="1" si="289"/>
        <v/>
      </c>
      <c r="RD10" s="91" t="str">
        <f t="shared" ca="1" si="289"/>
        <v/>
      </c>
      <c r="RE10" s="91" t="str">
        <f t="shared" ca="1" si="289"/>
        <v/>
      </c>
      <c r="RF10" s="91" t="str">
        <f t="shared" ca="1" si="289"/>
        <v/>
      </c>
      <c r="RG10" s="91" t="str">
        <f t="shared" ca="1" si="289"/>
        <v/>
      </c>
      <c r="RH10" s="91" t="str">
        <f t="shared" ca="1" si="289"/>
        <v/>
      </c>
      <c r="RI10" s="91" t="str">
        <f t="shared" ca="1" si="289"/>
        <v/>
      </c>
      <c r="RJ10" s="91" t="str">
        <f t="shared" ca="1" si="289"/>
        <v/>
      </c>
      <c r="RK10" s="91" t="str">
        <f t="shared" ca="1" si="289"/>
        <v/>
      </c>
      <c r="RM10" s="20" t="str">
        <f t="shared" ca="1" si="459"/>
        <v/>
      </c>
      <c r="RN10" s="21" t="str">
        <f t="shared" ca="1" si="460"/>
        <v/>
      </c>
      <c r="RO10" s="6" t="str">
        <f t="shared" ca="1" si="461"/>
        <v/>
      </c>
      <c r="RP10" s="6" t="str">
        <f t="shared" ca="1" si="462"/>
        <v/>
      </c>
      <c r="RQ10" s="22" t="e">
        <f t="shared" ca="1" si="463"/>
        <v>#VALUE!</v>
      </c>
      <c r="RR10" s="22" t="e">
        <f t="shared" ca="1" si="464"/>
        <v>#VALUE!</v>
      </c>
      <c r="RS10" s="22" t="str">
        <f ca="1">IFERROR(IF(INDIRECT(ADDRESS(ROW()-1,COLUMN()-2))="摘要",MATCH(RR10,日々処理!RN:RN,0),MATCH(RR10,INDIRECT(ADDRESS(INDIRECT(ADDRESS(ROW()-1,COLUMN()))+1,2,,,"日々処理")):INDIRECT(ADDRESS(INDIRECT(ADDRESS(ROW()-1,COLUMN()))+1000,2,,,"日々処理")),0)+INDIRECT(ADDRESS(ROW()-1,COLUMN()))),"")</f>
        <v/>
      </c>
      <c r="RT10" s="91" t="str">
        <f t="shared" ca="1" si="465"/>
        <v/>
      </c>
      <c r="RU10" s="91" t="str">
        <f t="shared" ca="1" si="290"/>
        <v/>
      </c>
      <c r="RV10" s="91" t="str">
        <f t="shared" ca="1" si="290"/>
        <v/>
      </c>
      <c r="RW10" s="91" t="str">
        <f t="shared" ca="1" si="290"/>
        <v/>
      </c>
      <c r="RX10" s="91" t="str">
        <f t="shared" ca="1" si="290"/>
        <v/>
      </c>
      <c r="RY10" s="91" t="str">
        <f t="shared" ca="1" si="290"/>
        <v/>
      </c>
      <c r="RZ10" s="91" t="str">
        <f t="shared" ca="1" si="290"/>
        <v/>
      </c>
      <c r="SA10" s="91" t="str">
        <f t="shared" ca="1" si="290"/>
        <v/>
      </c>
      <c r="SB10" s="91" t="str">
        <f t="shared" ca="1" si="290"/>
        <v/>
      </c>
      <c r="SC10" s="91" t="str">
        <f t="shared" ca="1" si="290"/>
        <v/>
      </c>
      <c r="SD10" s="91" t="str">
        <f t="shared" ca="1" si="290"/>
        <v/>
      </c>
      <c r="SE10" s="91" t="str">
        <f t="shared" ca="1" si="290"/>
        <v/>
      </c>
    </row>
    <row r="11" spans="1:499" ht="12" customHeight="1">
      <c r="A11" s="20" t="str">
        <f t="shared" ca="1" si="291"/>
        <v/>
      </c>
      <c r="B11" s="21" t="str">
        <f t="shared" ca="1" si="292"/>
        <v/>
      </c>
      <c r="C11" s="6" t="str">
        <f t="shared" ca="1" si="293"/>
        <v/>
      </c>
      <c r="D11" s="6" t="str">
        <f t="shared" ca="1" si="294"/>
        <v/>
      </c>
      <c r="E11" s="22" t="e">
        <f t="shared" ca="1" si="295"/>
        <v>#VALUE!</v>
      </c>
      <c r="F11" s="22" t="e">
        <f t="shared" ca="1" si="296"/>
        <v>#VALUE!</v>
      </c>
      <c r="G11" s="22" t="str">
        <f ca="1">IFERROR(IF(INDIRECT(ADDRESS(ROW()-1,COLUMN()-2))="摘要",MATCH(F11,日々処理!B:B,0),MATCH(F11,INDIRECT(ADDRESS(INDIRECT(ADDRESS(ROW()-1,COLUMN()))+1,2,,,"日々処理")):INDIRECT(ADDRESS(INDIRECT(ADDRESS(ROW()-1,COLUMN()))+1000,2,,,"日々処理")),0)+INDIRECT(ADDRESS(ROW()-1,COLUMN()))),"")</f>
        <v/>
      </c>
      <c r="H11" s="91" t="str">
        <f t="shared" ca="1" si="297"/>
        <v/>
      </c>
      <c r="I11" s="91" t="str">
        <f t="shared" ca="1" si="266"/>
        <v/>
      </c>
      <c r="J11" s="91" t="str">
        <f t="shared" ca="1" si="266"/>
        <v/>
      </c>
      <c r="K11" s="91" t="str">
        <f t="shared" ca="1" si="266"/>
        <v/>
      </c>
      <c r="L11" s="91" t="str">
        <f t="shared" ca="1" si="266"/>
        <v/>
      </c>
      <c r="M11" s="91" t="str">
        <f t="shared" ca="1" si="266"/>
        <v/>
      </c>
      <c r="N11" s="91" t="str">
        <f t="shared" ca="1" si="266"/>
        <v/>
      </c>
      <c r="O11" s="91" t="str">
        <f t="shared" ca="1" si="266"/>
        <v/>
      </c>
      <c r="P11" s="91" t="str">
        <f t="shared" ca="1" si="266"/>
        <v/>
      </c>
      <c r="Q11" s="91" t="str">
        <f t="shared" ca="1" si="266"/>
        <v/>
      </c>
      <c r="R11" s="91" t="str">
        <f t="shared" ca="1" si="266"/>
        <v/>
      </c>
      <c r="S11" s="91" t="str">
        <f t="shared" ca="1" si="266"/>
        <v/>
      </c>
      <c r="T11" s="89"/>
      <c r="U11" s="20" t="str">
        <f t="shared" ca="1" si="298"/>
        <v/>
      </c>
      <c r="V11" s="21" t="str">
        <f t="shared" ca="1" si="299"/>
        <v/>
      </c>
      <c r="W11" s="6" t="str">
        <f t="shared" ca="1" si="300"/>
        <v/>
      </c>
      <c r="X11" s="6" t="str">
        <f t="shared" ca="1" si="301"/>
        <v/>
      </c>
      <c r="Y11" s="22" t="e">
        <f t="shared" ca="1" si="302"/>
        <v>#VALUE!</v>
      </c>
      <c r="Z11" s="22" t="e">
        <f t="shared" ca="1" si="303"/>
        <v>#VALUE!</v>
      </c>
      <c r="AA11" s="22" t="str">
        <f ca="1">IFERROR(IF(INDIRECT(ADDRESS(ROW()-1,COLUMN()-2))="摘要",MATCH(Z11,日々処理!V:V,0),MATCH(Z11,INDIRECT(ADDRESS(INDIRECT(ADDRESS(ROW()-1,COLUMN()))+1,2,,,"日々処理")):INDIRECT(ADDRESS(INDIRECT(ADDRESS(ROW()-1,COLUMN()))+1000,2,,,"日々処理")),0)+INDIRECT(ADDRESS(ROW()-1,COLUMN()))),"")</f>
        <v/>
      </c>
      <c r="AB11" s="91" t="str">
        <f t="shared" ca="1" si="304"/>
        <v/>
      </c>
      <c r="AC11" s="91" t="str">
        <f t="shared" ca="1" si="267"/>
        <v/>
      </c>
      <c r="AD11" s="91" t="str">
        <f t="shared" ca="1" si="267"/>
        <v/>
      </c>
      <c r="AE11" s="91" t="str">
        <f t="shared" ca="1" si="267"/>
        <v/>
      </c>
      <c r="AF11" s="91" t="str">
        <f t="shared" ca="1" si="267"/>
        <v/>
      </c>
      <c r="AG11" s="91" t="str">
        <f t="shared" ca="1" si="267"/>
        <v/>
      </c>
      <c r="AH11" s="91" t="str">
        <f t="shared" ca="1" si="267"/>
        <v/>
      </c>
      <c r="AI11" s="91" t="str">
        <f t="shared" ca="1" si="267"/>
        <v/>
      </c>
      <c r="AJ11" s="91" t="str">
        <f t="shared" ca="1" si="267"/>
        <v/>
      </c>
      <c r="AK11" s="91" t="str">
        <f t="shared" ca="1" si="267"/>
        <v/>
      </c>
      <c r="AL11" s="91" t="str">
        <f t="shared" ca="1" si="267"/>
        <v/>
      </c>
      <c r="AM11" s="91" t="str">
        <f t="shared" ca="1" si="267"/>
        <v/>
      </c>
      <c r="AO11" s="20" t="str">
        <f t="shared" ca="1" si="305"/>
        <v/>
      </c>
      <c r="AP11" s="21" t="str">
        <f t="shared" ca="1" si="306"/>
        <v/>
      </c>
      <c r="AQ11" s="6" t="str">
        <f t="shared" ca="1" si="307"/>
        <v/>
      </c>
      <c r="AR11" s="6" t="str">
        <f t="shared" ca="1" si="308"/>
        <v/>
      </c>
      <c r="AS11" s="22" t="e">
        <f t="shared" ca="1" si="309"/>
        <v>#VALUE!</v>
      </c>
      <c r="AT11" s="22" t="e">
        <f t="shared" ca="1" si="310"/>
        <v>#VALUE!</v>
      </c>
      <c r="AU11" s="22" t="str">
        <f ca="1">IFERROR(IF(INDIRECT(ADDRESS(ROW()-1,COLUMN()-2))="摘要",MATCH(AT11,日々処理!AP:AP,0),MATCH(AT11,INDIRECT(ADDRESS(INDIRECT(ADDRESS(ROW()-1,COLUMN()))+1,2,,,"日々処理")):INDIRECT(ADDRESS(INDIRECT(ADDRESS(ROW()-1,COLUMN()))+1000,2,,,"日々処理")),0)+INDIRECT(ADDRESS(ROW()-1,COLUMN()))),"")</f>
        <v/>
      </c>
      <c r="AV11" s="91" t="str">
        <f t="shared" ca="1" si="311"/>
        <v/>
      </c>
      <c r="AW11" s="91" t="str">
        <f t="shared" ca="1" si="268"/>
        <v/>
      </c>
      <c r="AX11" s="91" t="str">
        <f t="shared" ca="1" si="268"/>
        <v/>
      </c>
      <c r="AY11" s="91" t="str">
        <f t="shared" ca="1" si="268"/>
        <v/>
      </c>
      <c r="AZ11" s="91" t="str">
        <f t="shared" ca="1" si="268"/>
        <v/>
      </c>
      <c r="BA11" s="91" t="str">
        <f t="shared" ca="1" si="268"/>
        <v/>
      </c>
      <c r="BB11" s="91" t="str">
        <f t="shared" ca="1" si="268"/>
        <v/>
      </c>
      <c r="BC11" s="91" t="str">
        <f t="shared" ca="1" si="268"/>
        <v/>
      </c>
      <c r="BD11" s="91" t="str">
        <f t="shared" ca="1" si="268"/>
        <v/>
      </c>
      <c r="BE11" s="91" t="str">
        <f t="shared" ca="1" si="268"/>
        <v/>
      </c>
      <c r="BF11" s="91" t="str">
        <f t="shared" ca="1" si="268"/>
        <v/>
      </c>
      <c r="BG11" s="91" t="str">
        <f t="shared" ca="1" si="268"/>
        <v/>
      </c>
      <c r="BI11" s="20" t="str">
        <f t="shared" ca="1" si="312"/>
        <v/>
      </c>
      <c r="BJ11" s="21" t="str">
        <f t="shared" ca="1" si="313"/>
        <v/>
      </c>
      <c r="BK11" s="6" t="str">
        <f t="shared" ca="1" si="314"/>
        <v/>
      </c>
      <c r="BL11" s="6" t="str">
        <f t="shared" ca="1" si="315"/>
        <v/>
      </c>
      <c r="BM11" s="22" t="e">
        <f t="shared" ca="1" si="316"/>
        <v>#VALUE!</v>
      </c>
      <c r="BN11" s="22" t="e">
        <f t="shared" ca="1" si="317"/>
        <v>#VALUE!</v>
      </c>
      <c r="BO11" s="22" t="str">
        <f ca="1">IFERROR(IF(INDIRECT(ADDRESS(ROW()-1,COLUMN()-2))="摘要",MATCH(BN11,日々処理!BJ:BJ,0),MATCH(BN11,INDIRECT(ADDRESS(INDIRECT(ADDRESS(ROW()-1,COLUMN()))+1,2,,,"日々処理")):INDIRECT(ADDRESS(INDIRECT(ADDRESS(ROW()-1,COLUMN()))+1000,2,,,"日々処理")),0)+INDIRECT(ADDRESS(ROW()-1,COLUMN()))),"")</f>
        <v/>
      </c>
      <c r="BP11" s="91" t="str">
        <f t="shared" ca="1" si="318"/>
        <v/>
      </c>
      <c r="BQ11" s="91" t="str">
        <f t="shared" ca="1" si="269"/>
        <v/>
      </c>
      <c r="BR11" s="91" t="str">
        <f t="shared" ca="1" si="269"/>
        <v/>
      </c>
      <c r="BS11" s="91" t="str">
        <f t="shared" ca="1" si="269"/>
        <v/>
      </c>
      <c r="BT11" s="91" t="str">
        <f t="shared" ca="1" si="269"/>
        <v/>
      </c>
      <c r="BU11" s="91" t="str">
        <f t="shared" ca="1" si="269"/>
        <v/>
      </c>
      <c r="BV11" s="91" t="str">
        <f t="shared" ca="1" si="269"/>
        <v/>
      </c>
      <c r="BW11" s="91" t="str">
        <f t="shared" ca="1" si="269"/>
        <v/>
      </c>
      <c r="BX11" s="91" t="str">
        <f t="shared" ca="1" si="269"/>
        <v/>
      </c>
      <c r="BY11" s="91" t="str">
        <f t="shared" ca="1" si="269"/>
        <v/>
      </c>
      <c r="BZ11" s="91" t="str">
        <f t="shared" ca="1" si="269"/>
        <v/>
      </c>
      <c r="CA11" s="91" t="str">
        <f t="shared" ca="1" si="269"/>
        <v/>
      </c>
      <c r="CC11" s="20" t="str">
        <f t="shared" ca="1" si="319"/>
        <v/>
      </c>
      <c r="CD11" s="21" t="str">
        <f t="shared" ca="1" si="320"/>
        <v/>
      </c>
      <c r="CE11" s="6" t="str">
        <f t="shared" ca="1" si="321"/>
        <v/>
      </c>
      <c r="CF11" s="6" t="str">
        <f t="shared" ca="1" si="322"/>
        <v/>
      </c>
      <c r="CG11" s="22" t="e">
        <f t="shared" ca="1" si="323"/>
        <v>#VALUE!</v>
      </c>
      <c r="CH11" s="22" t="e">
        <f t="shared" ca="1" si="324"/>
        <v>#VALUE!</v>
      </c>
      <c r="CI11" s="22" t="str">
        <f ca="1">IFERROR(IF(INDIRECT(ADDRESS(ROW()-1,COLUMN()-2))="摘要",MATCH(CH11,日々処理!CD:CD,0),MATCH(CH11,INDIRECT(ADDRESS(INDIRECT(ADDRESS(ROW()-1,COLUMN()))+1,2,,,"日々処理")):INDIRECT(ADDRESS(INDIRECT(ADDRESS(ROW()-1,COLUMN()))+1000,2,,,"日々処理")),0)+INDIRECT(ADDRESS(ROW()-1,COLUMN()))),"")</f>
        <v/>
      </c>
      <c r="CJ11" s="91" t="str">
        <f t="shared" ca="1" si="325"/>
        <v/>
      </c>
      <c r="CK11" s="91" t="str">
        <f t="shared" ca="1" si="270"/>
        <v/>
      </c>
      <c r="CL11" s="91" t="str">
        <f t="shared" ca="1" si="270"/>
        <v/>
      </c>
      <c r="CM11" s="91" t="str">
        <f t="shared" ca="1" si="270"/>
        <v/>
      </c>
      <c r="CN11" s="91" t="str">
        <f t="shared" ca="1" si="270"/>
        <v/>
      </c>
      <c r="CO11" s="91" t="str">
        <f t="shared" ca="1" si="270"/>
        <v/>
      </c>
      <c r="CP11" s="91" t="str">
        <f t="shared" ca="1" si="270"/>
        <v/>
      </c>
      <c r="CQ11" s="91" t="str">
        <f t="shared" ca="1" si="270"/>
        <v/>
      </c>
      <c r="CR11" s="91" t="str">
        <f t="shared" ca="1" si="270"/>
        <v/>
      </c>
      <c r="CS11" s="91" t="str">
        <f t="shared" ca="1" si="270"/>
        <v/>
      </c>
      <c r="CT11" s="91" t="str">
        <f t="shared" ca="1" si="270"/>
        <v/>
      </c>
      <c r="CU11" s="91" t="str">
        <f t="shared" ca="1" si="270"/>
        <v/>
      </c>
      <c r="CW11" s="20" t="str">
        <f t="shared" ca="1" si="326"/>
        <v/>
      </c>
      <c r="CX11" s="21" t="str">
        <f t="shared" ca="1" si="327"/>
        <v/>
      </c>
      <c r="CY11" s="6" t="str">
        <f t="shared" ca="1" si="328"/>
        <v/>
      </c>
      <c r="CZ11" s="6" t="str">
        <f t="shared" ca="1" si="329"/>
        <v/>
      </c>
      <c r="DA11" s="22" t="e">
        <f t="shared" ca="1" si="330"/>
        <v>#VALUE!</v>
      </c>
      <c r="DB11" s="22" t="e">
        <f t="shared" ca="1" si="331"/>
        <v>#VALUE!</v>
      </c>
      <c r="DC11" s="22" t="str">
        <f ca="1">IFERROR(IF(INDIRECT(ADDRESS(ROW()-1,COLUMN()-2))="摘要",MATCH(DB11,日々処理!CX:CX,0),MATCH(DB11,INDIRECT(ADDRESS(INDIRECT(ADDRESS(ROW()-1,COLUMN()))+1,2,,,"日々処理")):INDIRECT(ADDRESS(INDIRECT(ADDRESS(ROW()-1,COLUMN()))+1000,2,,,"日々処理")),0)+INDIRECT(ADDRESS(ROW()-1,COLUMN()))),"")</f>
        <v/>
      </c>
      <c r="DD11" s="91" t="str">
        <f t="shared" ca="1" si="332"/>
        <v/>
      </c>
      <c r="DE11" s="91" t="str">
        <f t="shared" ca="1" si="271"/>
        <v/>
      </c>
      <c r="DF11" s="91" t="str">
        <f t="shared" ca="1" si="271"/>
        <v/>
      </c>
      <c r="DG11" s="91" t="str">
        <f t="shared" ca="1" si="271"/>
        <v/>
      </c>
      <c r="DH11" s="91" t="str">
        <f t="shared" ca="1" si="271"/>
        <v/>
      </c>
      <c r="DI11" s="91" t="str">
        <f t="shared" ca="1" si="271"/>
        <v/>
      </c>
      <c r="DJ11" s="91" t="str">
        <f t="shared" ca="1" si="271"/>
        <v/>
      </c>
      <c r="DK11" s="91" t="str">
        <f t="shared" ca="1" si="271"/>
        <v/>
      </c>
      <c r="DL11" s="91" t="str">
        <f t="shared" ca="1" si="271"/>
        <v/>
      </c>
      <c r="DM11" s="91" t="str">
        <f t="shared" ca="1" si="271"/>
        <v/>
      </c>
      <c r="DN11" s="91" t="str">
        <f t="shared" ca="1" si="271"/>
        <v/>
      </c>
      <c r="DO11" s="91" t="str">
        <f t="shared" ca="1" si="271"/>
        <v/>
      </c>
      <c r="DQ11" s="20" t="str">
        <f t="shared" ca="1" si="333"/>
        <v/>
      </c>
      <c r="DR11" s="21" t="str">
        <f t="shared" ca="1" si="334"/>
        <v/>
      </c>
      <c r="DS11" s="6" t="str">
        <f t="shared" ca="1" si="335"/>
        <v/>
      </c>
      <c r="DT11" s="6" t="str">
        <f t="shared" ca="1" si="336"/>
        <v/>
      </c>
      <c r="DU11" s="22" t="e">
        <f t="shared" ca="1" si="337"/>
        <v>#VALUE!</v>
      </c>
      <c r="DV11" s="22" t="e">
        <f t="shared" ca="1" si="338"/>
        <v>#VALUE!</v>
      </c>
      <c r="DW11" s="22" t="str">
        <f ca="1">IFERROR(IF(INDIRECT(ADDRESS(ROW()-1,COLUMN()-2))="摘要",MATCH(DV11,日々処理!DR:DR,0),MATCH(DV11,INDIRECT(ADDRESS(INDIRECT(ADDRESS(ROW()-1,COLUMN()))+1,2,,,"日々処理")):INDIRECT(ADDRESS(INDIRECT(ADDRESS(ROW()-1,COLUMN()))+1000,2,,,"日々処理")),0)+INDIRECT(ADDRESS(ROW()-1,COLUMN()))),"")</f>
        <v/>
      </c>
      <c r="DX11" s="91" t="str">
        <f t="shared" ca="1" si="339"/>
        <v/>
      </c>
      <c r="DY11" s="91" t="str">
        <f t="shared" ca="1" si="272"/>
        <v/>
      </c>
      <c r="DZ11" s="91" t="str">
        <f t="shared" ca="1" si="272"/>
        <v/>
      </c>
      <c r="EA11" s="91" t="str">
        <f t="shared" ca="1" si="272"/>
        <v/>
      </c>
      <c r="EB11" s="91" t="str">
        <f t="shared" ca="1" si="272"/>
        <v/>
      </c>
      <c r="EC11" s="91" t="str">
        <f t="shared" ca="1" si="272"/>
        <v/>
      </c>
      <c r="ED11" s="91" t="str">
        <f t="shared" ca="1" si="272"/>
        <v/>
      </c>
      <c r="EE11" s="91" t="str">
        <f t="shared" ca="1" si="272"/>
        <v/>
      </c>
      <c r="EF11" s="91" t="str">
        <f t="shared" ca="1" si="272"/>
        <v/>
      </c>
      <c r="EG11" s="91" t="str">
        <f t="shared" ca="1" si="272"/>
        <v/>
      </c>
      <c r="EH11" s="91" t="str">
        <f t="shared" ca="1" si="272"/>
        <v/>
      </c>
      <c r="EI11" s="91" t="str">
        <f t="shared" ca="1" si="272"/>
        <v/>
      </c>
      <c r="EK11" s="20" t="str">
        <f t="shared" ca="1" si="340"/>
        <v/>
      </c>
      <c r="EL11" s="21" t="str">
        <f t="shared" ca="1" si="341"/>
        <v/>
      </c>
      <c r="EM11" s="6" t="str">
        <f t="shared" ca="1" si="342"/>
        <v/>
      </c>
      <c r="EN11" s="6" t="str">
        <f t="shared" ca="1" si="343"/>
        <v/>
      </c>
      <c r="EO11" s="22" t="e">
        <f t="shared" ca="1" si="344"/>
        <v>#VALUE!</v>
      </c>
      <c r="EP11" s="22" t="e">
        <f t="shared" ca="1" si="345"/>
        <v>#VALUE!</v>
      </c>
      <c r="EQ11" s="22" t="str">
        <f ca="1">IFERROR(IF(INDIRECT(ADDRESS(ROW()-1,COLUMN()-2))="摘要",MATCH(EP11,日々処理!EL:EL,0),MATCH(EP11,INDIRECT(ADDRESS(INDIRECT(ADDRESS(ROW()-1,COLUMN()))+1,2,,,"日々処理")):INDIRECT(ADDRESS(INDIRECT(ADDRESS(ROW()-1,COLUMN()))+1000,2,,,"日々処理")),0)+INDIRECT(ADDRESS(ROW()-1,COLUMN()))),"")</f>
        <v/>
      </c>
      <c r="ER11" s="91" t="str">
        <f t="shared" ca="1" si="346"/>
        <v/>
      </c>
      <c r="ES11" s="91" t="str">
        <f t="shared" ca="1" si="273"/>
        <v/>
      </c>
      <c r="ET11" s="91" t="str">
        <f t="shared" ca="1" si="273"/>
        <v/>
      </c>
      <c r="EU11" s="91" t="str">
        <f t="shared" ca="1" si="273"/>
        <v/>
      </c>
      <c r="EV11" s="91" t="str">
        <f t="shared" ca="1" si="273"/>
        <v/>
      </c>
      <c r="EW11" s="91" t="str">
        <f t="shared" ca="1" si="273"/>
        <v/>
      </c>
      <c r="EX11" s="91" t="str">
        <f t="shared" ca="1" si="273"/>
        <v/>
      </c>
      <c r="EY11" s="91" t="str">
        <f t="shared" ca="1" si="273"/>
        <v/>
      </c>
      <c r="EZ11" s="91" t="str">
        <f t="shared" ca="1" si="273"/>
        <v/>
      </c>
      <c r="FA11" s="91" t="str">
        <f t="shared" ca="1" si="273"/>
        <v/>
      </c>
      <c r="FB11" s="91" t="str">
        <f t="shared" ca="1" si="273"/>
        <v/>
      </c>
      <c r="FC11" s="91" t="str">
        <f t="shared" ca="1" si="273"/>
        <v/>
      </c>
      <c r="FE11" s="20" t="str">
        <f t="shared" ca="1" si="347"/>
        <v/>
      </c>
      <c r="FF11" s="21" t="str">
        <f t="shared" ca="1" si="348"/>
        <v/>
      </c>
      <c r="FG11" s="6" t="str">
        <f t="shared" ca="1" si="349"/>
        <v/>
      </c>
      <c r="FH11" s="6" t="str">
        <f t="shared" ca="1" si="350"/>
        <v/>
      </c>
      <c r="FI11" s="22" t="e">
        <f t="shared" ca="1" si="351"/>
        <v>#VALUE!</v>
      </c>
      <c r="FJ11" s="22" t="e">
        <f t="shared" ca="1" si="352"/>
        <v>#VALUE!</v>
      </c>
      <c r="FK11" s="22" t="str">
        <f ca="1">IFERROR(IF(INDIRECT(ADDRESS(ROW()-1,COLUMN()-2))="摘要",MATCH(FJ11,日々処理!FF:FF,0),MATCH(FJ11,INDIRECT(ADDRESS(INDIRECT(ADDRESS(ROW()-1,COLUMN()))+1,2,,,"日々処理")):INDIRECT(ADDRESS(INDIRECT(ADDRESS(ROW()-1,COLUMN()))+1000,2,,,"日々処理")),0)+INDIRECT(ADDRESS(ROW()-1,COLUMN()))),"")</f>
        <v/>
      </c>
      <c r="FL11" s="91" t="str">
        <f t="shared" ca="1" si="353"/>
        <v/>
      </c>
      <c r="FM11" s="91" t="str">
        <f t="shared" ca="1" si="274"/>
        <v/>
      </c>
      <c r="FN11" s="91" t="str">
        <f t="shared" ca="1" si="274"/>
        <v/>
      </c>
      <c r="FO11" s="91" t="str">
        <f t="shared" ca="1" si="274"/>
        <v/>
      </c>
      <c r="FP11" s="91" t="str">
        <f t="shared" ca="1" si="274"/>
        <v/>
      </c>
      <c r="FQ11" s="91" t="str">
        <f t="shared" ca="1" si="274"/>
        <v/>
      </c>
      <c r="FR11" s="91" t="str">
        <f t="shared" ca="1" si="274"/>
        <v/>
      </c>
      <c r="FS11" s="91" t="str">
        <f t="shared" ca="1" si="274"/>
        <v/>
      </c>
      <c r="FT11" s="91" t="str">
        <f t="shared" ca="1" si="274"/>
        <v/>
      </c>
      <c r="FU11" s="91" t="str">
        <f t="shared" ca="1" si="274"/>
        <v/>
      </c>
      <c r="FV11" s="91" t="str">
        <f t="shared" ca="1" si="274"/>
        <v/>
      </c>
      <c r="FW11" s="91" t="str">
        <f t="shared" ca="1" si="274"/>
        <v/>
      </c>
      <c r="FY11" s="20" t="str">
        <f t="shared" ca="1" si="354"/>
        <v/>
      </c>
      <c r="FZ11" s="21" t="str">
        <f t="shared" ca="1" si="355"/>
        <v/>
      </c>
      <c r="GA11" s="6" t="str">
        <f t="shared" ca="1" si="356"/>
        <v/>
      </c>
      <c r="GB11" s="6" t="str">
        <f t="shared" ca="1" si="357"/>
        <v/>
      </c>
      <c r="GC11" s="22" t="e">
        <f t="shared" ca="1" si="358"/>
        <v>#VALUE!</v>
      </c>
      <c r="GD11" s="22" t="e">
        <f t="shared" ca="1" si="359"/>
        <v>#VALUE!</v>
      </c>
      <c r="GE11" s="22" t="str">
        <f ca="1">IFERROR(IF(INDIRECT(ADDRESS(ROW()-1,COLUMN()-2))="摘要",MATCH(GD11,日々処理!FZ:FZ,0),MATCH(GD11,INDIRECT(ADDRESS(INDIRECT(ADDRESS(ROW()-1,COLUMN()))+1,2,,,"日々処理")):INDIRECT(ADDRESS(INDIRECT(ADDRESS(ROW()-1,COLUMN()))+1000,2,,,"日々処理")),0)+INDIRECT(ADDRESS(ROW()-1,COLUMN()))),"")</f>
        <v/>
      </c>
      <c r="GF11" s="91" t="str">
        <f t="shared" ca="1" si="360"/>
        <v/>
      </c>
      <c r="GG11" s="91" t="str">
        <f t="shared" ca="1" si="275"/>
        <v/>
      </c>
      <c r="GH11" s="91" t="str">
        <f t="shared" ca="1" si="275"/>
        <v/>
      </c>
      <c r="GI11" s="91" t="str">
        <f t="shared" ca="1" si="275"/>
        <v/>
      </c>
      <c r="GJ11" s="91" t="str">
        <f t="shared" ca="1" si="275"/>
        <v/>
      </c>
      <c r="GK11" s="91" t="str">
        <f t="shared" ca="1" si="275"/>
        <v/>
      </c>
      <c r="GL11" s="91" t="str">
        <f t="shared" ca="1" si="275"/>
        <v/>
      </c>
      <c r="GM11" s="91" t="str">
        <f t="shared" ca="1" si="275"/>
        <v/>
      </c>
      <c r="GN11" s="91" t="str">
        <f t="shared" ca="1" si="275"/>
        <v/>
      </c>
      <c r="GO11" s="91" t="str">
        <f t="shared" ca="1" si="275"/>
        <v/>
      </c>
      <c r="GP11" s="91" t="str">
        <f t="shared" ca="1" si="275"/>
        <v/>
      </c>
      <c r="GQ11" s="91" t="str">
        <f t="shared" ca="1" si="275"/>
        <v/>
      </c>
      <c r="GS11" s="20" t="str">
        <f t="shared" ca="1" si="361"/>
        <v/>
      </c>
      <c r="GT11" s="21" t="str">
        <f t="shared" ca="1" si="362"/>
        <v/>
      </c>
      <c r="GU11" s="6" t="str">
        <f t="shared" ca="1" si="363"/>
        <v/>
      </c>
      <c r="GV11" s="6" t="str">
        <f t="shared" ca="1" si="364"/>
        <v/>
      </c>
      <c r="GW11" s="22" t="e">
        <f t="shared" ca="1" si="365"/>
        <v>#VALUE!</v>
      </c>
      <c r="GX11" s="22" t="e">
        <f t="shared" ca="1" si="366"/>
        <v>#VALUE!</v>
      </c>
      <c r="GY11" s="22" t="str">
        <f ca="1">IFERROR(IF(INDIRECT(ADDRESS(ROW()-1,COLUMN()-2))="摘要",MATCH(GX11,日々処理!GT:GT,0),MATCH(GX11,INDIRECT(ADDRESS(INDIRECT(ADDRESS(ROW()-1,COLUMN()))+1,2,,,"日々処理")):INDIRECT(ADDRESS(INDIRECT(ADDRESS(ROW()-1,COLUMN()))+1000,2,,,"日々処理")),0)+INDIRECT(ADDRESS(ROW()-1,COLUMN()))),"")</f>
        <v/>
      </c>
      <c r="GZ11" s="91" t="str">
        <f t="shared" ca="1" si="367"/>
        <v/>
      </c>
      <c r="HA11" s="91" t="str">
        <f t="shared" ca="1" si="276"/>
        <v/>
      </c>
      <c r="HB11" s="91" t="str">
        <f t="shared" ca="1" si="276"/>
        <v/>
      </c>
      <c r="HC11" s="91" t="str">
        <f t="shared" ca="1" si="276"/>
        <v/>
      </c>
      <c r="HD11" s="91" t="str">
        <f t="shared" ca="1" si="276"/>
        <v/>
      </c>
      <c r="HE11" s="91" t="str">
        <f t="shared" ca="1" si="276"/>
        <v/>
      </c>
      <c r="HF11" s="91" t="str">
        <f t="shared" ca="1" si="276"/>
        <v/>
      </c>
      <c r="HG11" s="91" t="str">
        <f t="shared" ca="1" si="276"/>
        <v/>
      </c>
      <c r="HH11" s="91" t="str">
        <f t="shared" ca="1" si="276"/>
        <v/>
      </c>
      <c r="HI11" s="91" t="str">
        <f t="shared" ca="1" si="276"/>
        <v/>
      </c>
      <c r="HJ11" s="91" t="str">
        <f t="shared" ca="1" si="276"/>
        <v/>
      </c>
      <c r="HK11" s="91" t="str">
        <f t="shared" ca="1" si="276"/>
        <v/>
      </c>
      <c r="HM11" s="20" t="str">
        <f t="shared" ca="1" si="368"/>
        <v/>
      </c>
      <c r="HN11" s="21" t="str">
        <f t="shared" ca="1" si="369"/>
        <v/>
      </c>
      <c r="HO11" s="6" t="str">
        <f t="shared" ca="1" si="370"/>
        <v/>
      </c>
      <c r="HP11" s="6" t="str">
        <f t="shared" ca="1" si="371"/>
        <v/>
      </c>
      <c r="HQ11" s="22" t="e">
        <f t="shared" ca="1" si="372"/>
        <v>#VALUE!</v>
      </c>
      <c r="HR11" s="22" t="e">
        <f t="shared" ca="1" si="373"/>
        <v>#VALUE!</v>
      </c>
      <c r="HS11" s="22" t="str">
        <f ca="1">IFERROR(IF(INDIRECT(ADDRESS(ROW()-1,COLUMN()-2))="摘要",MATCH(HR11,日々処理!HN:HN,0),MATCH(HR11,INDIRECT(ADDRESS(INDIRECT(ADDRESS(ROW()-1,COLUMN()))+1,2,,,"日々処理")):INDIRECT(ADDRESS(INDIRECT(ADDRESS(ROW()-1,COLUMN()))+1000,2,,,"日々処理")),0)+INDIRECT(ADDRESS(ROW()-1,COLUMN()))),"")</f>
        <v/>
      </c>
      <c r="HT11" s="91" t="str">
        <f t="shared" ca="1" si="374"/>
        <v/>
      </c>
      <c r="HU11" s="91" t="str">
        <f t="shared" ca="1" si="277"/>
        <v/>
      </c>
      <c r="HV11" s="91" t="str">
        <f t="shared" ca="1" si="277"/>
        <v/>
      </c>
      <c r="HW11" s="91" t="str">
        <f t="shared" ca="1" si="277"/>
        <v/>
      </c>
      <c r="HX11" s="91" t="str">
        <f t="shared" ca="1" si="277"/>
        <v/>
      </c>
      <c r="HY11" s="91" t="str">
        <f t="shared" ca="1" si="277"/>
        <v/>
      </c>
      <c r="HZ11" s="91" t="str">
        <f t="shared" ca="1" si="277"/>
        <v/>
      </c>
      <c r="IA11" s="91" t="str">
        <f t="shared" ca="1" si="277"/>
        <v/>
      </c>
      <c r="IB11" s="91" t="str">
        <f t="shared" ca="1" si="277"/>
        <v/>
      </c>
      <c r="IC11" s="91" t="str">
        <f t="shared" ca="1" si="277"/>
        <v/>
      </c>
      <c r="ID11" s="91" t="str">
        <f t="shared" ca="1" si="277"/>
        <v/>
      </c>
      <c r="IE11" s="91" t="str">
        <f t="shared" ca="1" si="277"/>
        <v/>
      </c>
      <c r="IG11" s="20" t="str">
        <f t="shared" ca="1" si="375"/>
        <v/>
      </c>
      <c r="IH11" s="21" t="str">
        <f t="shared" ca="1" si="376"/>
        <v/>
      </c>
      <c r="II11" s="6" t="str">
        <f t="shared" ca="1" si="377"/>
        <v/>
      </c>
      <c r="IJ11" s="6" t="str">
        <f t="shared" ca="1" si="378"/>
        <v/>
      </c>
      <c r="IK11" s="22" t="e">
        <f t="shared" ca="1" si="379"/>
        <v>#VALUE!</v>
      </c>
      <c r="IL11" s="22" t="e">
        <f t="shared" ca="1" si="380"/>
        <v>#VALUE!</v>
      </c>
      <c r="IM11" s="22" t="str">
        <f ca="1">IFERROR(IF(INDIRECT(ADDRESS(ROW()-1,COLUMN()-2))="摘要",MATCH(IL11,日々処理!IH:IH,0),MATCH(IL11,INDIRECT(ADDRESS(INDIRECT(ADDRESS(ROW()-1,COLUMN()))+1,2,,,"日々処理")):INDIRECT(ADDRESS(INDIRECT(ADDRESS(ROW()-1,COLUMN()))+1000,2,,,"日々処理")),0)+INDIRECT(ADDRESS(ROW()-1,COLUMN()))),"")</f>
        <v/>
      </c>
      <c r="IN11" s="91" t="str">
        <f t="shared" ca="1" si="381"/>
        <v/>
      </c>
      <c r="IO11" s="91" t="str">
        <f t="shared" ca="1" si="278"/>
        <v/>
      </c>
      <c r="IP11" s="91" t="str">
        <f t="shared" ca="1" si="278"/>
        <v/>
      </c>
      <c r="IQ11" s="91" t="str">
        <f t="shared" ca="1" si="278"/>
        <v/>
      </c>
      <c r="IR11" s="91" t="str">
        <f t="shared" ca="1" si="278"/>
        <v/>
      </c>
      <c r="IS11" s="91" t="str">
        <f t="shared" ca="1" si="278"/>
        <v/>
      </c>
      <c r="IT11" s="91" t="str">
        <f t="shared" ca="1" si="278"/>
        <v/>
      </c>
      <c r="IU11" s="91" t="str">
        <f t="shared" ca="1" si="278"/>
        <v/>
      </c>
      <c r="IV11" s="91" t="str">
        <f t="shared" ca="1" si="278"/>
        <v/>
      </c>
      <c r="IW11" s="91" t="str">
        <f t="shared" ca="1" si="278"/>
        <v/>
      </c>
      <c r="IX11" s="91" t="str">
        <f t="shared" ca="1" si="278"/>
        <v/>
      </c>
      <c r="IY11" s="91" t="str">
        <f t="shared" ca="1" si="278"/>
        <v/>
      </c>
      <c r="JA11" s="20" t="str">
        <f t="shared" ca="1" si="382"/>
        <v/>
      </c>
      <c r="JB11" s="21" t="str">
        <f t="shared" ca="1" si="383"/>
        <v/>
      </c>
      <c r="JC11" s="6" t="str">
        <f t="shared" ca="1" si="384"/>
        <v/>
      </c>
      <c r="JD11" s="6" t="str">
        <f t="shared" ca="1" si="385"/>
        <v/>
      </c>
      <c r="JE11" s="22" t="e">
        <f t="shared" ca="1" si="386"/>
        <v>#VALUE!</v>
      </c>
      <c r="JF11" s="22" t="e">
        <f t="shared" ca="1" si="387"/>
        <v>#VALUE!</v>
      </c>
      <c r="JG11" s="22" t="str">
        <f ca="1">IFERROR(IF(INDIRECT(ADDRESS(ROW()-1,COLUMN()-2))="摘要",MATCH(JF11,日々処理!JB:JB,0),MATCH(JF11,INDIRECT(ADDRESS(INDIRECT(ADDRESS(ROW()-1,COLUMN()))+1,2,,,"日々処理")):INDIRECT(ADDRESS(INDIRECT(ADDRESS(ROW()-1,COLUMN()))+1000,2,,,"日々処理")),0)+INDIRECT(ADDRESS(ROW()-1,COLUMN()))),"")</f>
        <v/>
      </c>
      <c r="JH11" s="91" t="str">
        <f t="shared" ca="1" si="388"/>
        <v/>
      </c>
      <c r="JI11" s="91" t="str">
        <f t="shared" ca="1" si="279"/>
        <v/>
      </c>
      <c r="JJ11" s="91" t="str">
        <f t="shared" ca="1" si="279"/>
        <v/>
      </c>
      <c r="JK11" s="91" t="str">
        <f t="shared" ca="1" si="279"/>
        <v/>
      </c>
      <c r="JL11" s="91" t="str">
        <f t="shared" ca="1" si="279"/>
        <v/>
      </c>
      <c r="JM11" s="91" t="str">
        <f t="shared" ca="1" si="279"/>
        <v/>
      </c>
      <c r="JN11" s="91" t="str">
        <f t="shared" ca="1" si="279"/>
        <v/>
      </c>
      <c r="JO11" s="91" t="str">
        <f t="shared" ca="1" si="279"/>
        <v/>
      </c>
      <c r="JP11" s="91" t="str">
        <f t="shared" ca="1" si="279"/>
        <v/>
      </c>
      <c r="JQ11" s="91" t="str">
        <f t="shared" ca="1" si="279"/>
        <v/>
      </c>
      <c r="JR11" s="91" t="str">
        <f t="shared" ca="1" si="279"/>
        <v/>
      </c>
      <c r="JS11" s="91" t="str">
        <f t="shared" ca="1" si="279"/>
        <v/>
      </c>
      <c r="JU11" s="20" t="str">
        <f t="shared" ca="1" si="389"/>
        <v/>
      </c>
      <c r="JV11" s="21" t="str">
        <f t="shared" ca="1" si="390"/>
        <v/>
      </c>
      <c r="JW11" s="6" t="str">
        <f t="shared" ca="1" si="391"/>
        <v/>
      </c>
      <c r="JX11" s="6" t="str">
        <f t="shared" ca="1" si="392"/>
        <v/>
      </c>
      <c r="JY11" s="22" t="e">
        <f t="shared" ca="1" si="393"/>
        <v>#VALUE!</v>
      </c>
      <c r="JZ11" s="22" t="e">
        <f t="shared" ca="1" si="394"/>
        <v>#VALUE!</v>
      </c>
      <c r="KA11" s="22" t="str">
        <f ca="1">IFERROR(IF(INDIRECT(ADDRESS(ROW()-1,COLUMN()-2))="摘要",MATCH(JZ11,日々処理!JV:JV,0),MATCH(JZ11,INDIRECT(ADDRESS(INDIRECT(ADDRESS(ROW()-1,COLUMN()))+1,2,,,"日々処理")):INDIRECT(ADDRESS(INDIRECT(ADDRESS(ROW()-1,COLUMN()))+1000,2,,,"日々処理")),0)+INDIRECT(ADDRESS(ROW()-1,COLUMN()))),"")</f>
        <v/>
      </c>
      <c r="KB11" s="91" t="str">
        <f t="shared" ca="1" si="395"/>
        <v/>
      </c>
      <c r="KC11" s="91" t="str">
        <f t="shared" ca="1" si="280"/>
        <v/>
      </c>
      <c r="KD11" s="91" t="str">
        <f t="shared" ca="1" si="280"/>
        <v/>
      </c>
      <c r="KE11" s="91" t="str">
        <f t="shared" ca="1" si="280"/>
        <v/>
      </c>
      <c r="KF11" s="91" t="str">
        <f t="shared" ca="1" si="280"/>
        <v/>
      </c>
      <c r="KG11" s="91" t="str">
        <f t="shared" ca="1" si="280"/>
        <v/>
      </c>
      <c r="KH11" s="91" t="str">
        <f t="shared" ca="1" si="280"/>
        <v/>
      </c>
      <c r="KI11" s="91" t="str">
        <f t="shared" ca="1" si="280"/>
        <v/>
      </c>
      <c r="KJ11" s="91" t="str">
        <f t="shared" ca="1" si="280"/>
        <v/>
      </c>
      <c r="KK11" s="91" t="str">
        <f t="shared" ca="1" si="280"/>
        <v/>
      </c>
      <c r="KL11" s="91" t="str">
        <f t="shared" ca="1" si="280"/>
        <v/>
      </c>
      <c r="KM11" s="91" t="str">
        <f t="shared" ca="1" si="280"/>
        <v/>
      </c>
      <c r="KO11" s="20" t="str">
        <f t="shared" ca="1" si="396"/>
        <v/>
      </c>
      <c r="KP11" s="21" t="str">
        <f t="shared" ca="1" si="397"/>
        <v/>
      </c>
      <c r="KQ11" s="6" t="str">
        <f t="shared" ca="1" si="398"/>
        <v/>
      </c>
      <c r="KR11" s="6" t="str">
        <f t="shared" ca="1" si="399"/>
        <v/>
      </c>
      <c r="KS11" s="22" t="e">
        <f t="shared" ca="1" si="400"/>
        <v>#VALUE!</v>
      </c>
      <c r="KT11" s="22" t="e">
        <f t="shared" ca="1" si="401"/>
        <v>#VALUE!</v>
      </c>
      <c r="KU11" s="22" t="str">
        <f ca="1">IFERROR(IF(INDIRECT(ADDRESS(ROW()-1,COLUMN()-2))="摘要",MATCH(KT11,日々処理!KP:KP,0),MATCH(KT11,INDIRECT(ADDRESS(INDIRECT(ADDRESS(ROW()-1,COLUMN()))+1,2,,,"日々処理")):INDIRECT(ADDRESS(INDIRECT(ADDRESS(ROW()-1,COLUMN()))+1000,2,,,"日々処理")),0)+INDIRECT(ADDRESS(ROW()-1,COLUMN()))),"")</f>
        <v/>
      </c>
      <c r="KV11" s="91" t="str">
        <f t="shared" ca="1" si="402"/>
        <v/>
      </c>
      <c r="KW11" s="91" t="str">
        <f t="shared" ca="1" si="281"/>
        <v/>
      </c>
      <c r="KX11" s="91" t="str">
        <f t="shared" ca="1" si="281"/>
        <v/>
      </c>
      <c r="KY11" s="91" t="str">
        <f t="shared" ca="1" si="281"/>
        <v/>
      </c>
      <c r="KZ11" s="91" t="str">
        <f t="shared" ca="1" si="281"/>
        <v/>
      </c>
      <c r="LA11" s="91" t="str">
        <f t="shared" ca="1" si="281"/>
        <v/>
      </c>
      <c r="LB11" s="91" t="str">
        <f t="shared" ca="1" si="281"/>
        <v/>
      </c>
      <c r="LC11" s="91" t="str">
        <f t="shared" ca="1" si="281"/>
        <v/>
      </c>
      <c r="LD11" s="91" t="str">
        <f t="shared" ca="1" si="281"/>
        <v/>
      </c>
      <c r="LE11" s="91" t="str">
        <f t="shared" ca="1" si="281"/>
        <v/>
      </c>
      <c r="LF11" s="91" t="str">
        <f t="shared" ca="1" si="281"/>
        <v/>
      </c>
      <c r="LG11" s="91" t="str">
        <f t="shared" ca="1" si="281"/>
        <v/>
      </c>
      <c r="LI11" s="20" t="str">
        <f t="shared" ca="1" si="403"/>
        <v/>
      </c>
      <c r="LJ11" s="21" t="str">
        <f t="shared" ca="1" si="404"/>
        <v/>
      </c>
      <c r="LK11" s="6" t="str">
        <f t="shared" ca="1" si="405"/>
        <v/>
      </c>
      <c r="LL11" s="6" t="str">
        <f t="shared" ca="1" si="406"/>
        <v/>
      </c>
      <c r="LM11" s="22" t="e">
        <f t="shared" ca="1" si="407"/>
        <v>#VALUE!</v>
      </c>
      <c r="LN11" s="22" t="e">
        <f t="shared" ca="1" si="408"/>
        <v>#VALUE!</v>
      </c>
      <c r="LO11" s="22" t="str">
        <f ca="1">IFERROR(IF(INDIRECT(ADDRESS(ROW()-1,COLUMN()-2))="摘要",MATCH(LN11,日々処理!LJ:LJ,0),MATCH(LN11,INDIRECT(ADDRESS(INDIRECT(ADDRESS(ROW()-1,COLUMN()))+1,2,,,"日々処理")):INDIRECT(ADDRESS(INDIRECT(ADDRESS(ROW()-1,COLUMN()))+1000,2,,,"日々処理")),0)+INDIRECT(ADDRESS(ROW()-1,COLUMN()))),"")</f>
        <v/>
      </c>
      <c r="LP11" s="91" t="str">
        <f t="shared" ca="1" si="409"/>
        <v/>
      </c>
      <c r="LQ11" s="91" t="str">
        <f t="shared" ca="1" si="282"/>
        <v/>
      </c>
      <c r="LR11" s="91" t="str">
        <f t="shared" ca="1" si="282"/>
        <v/>
      </c>
      <c r="LS11" s="91" t="str">
        <f t="shared" ca="1" si="282"/>
        <v/>
      </c>
      <c r="LT11" s="91" t="str">
        <f t="shared" ca="1" si="282"/>
        <v/>
      </c>
      <c r="LU11" s="91" t="str">
        <f t="shared" ca="1" si="282"/>
        <v/>
      </c>
      <c r="LV11" s="91" t="str">
        <f t="shared" ca="1" si="282"/>
        <v/>
      </c>
      <c r="LW11" s="91" t="str">
        <f t="shared" ca="1" si="282"/>
        <v/>
      </c>
      <c r="LX11" s="91" t="str">
        <f t="shared" ca="1" si="282"/>
        <v/>
      </c>
      <c r="LY11" s="91" t="str">
        <f t="shared" ca="1" si="282"/>
        <v/>
      </c>
      <c r="LZ11" s="91" t="str">
        <f t="shared" ca="1" si="282"/>
        <v/>
      </c>
      <c r="MA11" s="91" t="str">
        <f t="shared" ca="1" si="282"/>
        <v/>
      </c>
      <c r="MC11" s="20" t="str">
        <f t="shared" ca="1" si="410"/>
        <v/>
      </c>
      <c r="MD11" s="21" t="str">
        <f t="shared" ca="1" si="411"/>
        <v/>
      </c>
      <c r="ME11" s="6" t="str">
        <f t="shared" ca="1" si="412"/>
        <v/>
      </c>
      <c r="MF11" s="6" t="str">
        <f t="shared" ca="1" si="413"/>
        <v/>
      </c>
      <c r="MG11" s="22" t="e">
        <f t="shared" ca="1" si="414"/>
        <v>#VALUE!</v>
      </c>
      <c r="MH11" s="22" t="e">
        <f t="shared" ca="1" si="415"/>
        <v>#VALUE!</v>
      </c>
      <c r="MI11" s="22" t="str">
        <f ca="1">IFERROR(IF(INDIRECT(ADDRESS(ROW()-1,COLUMN()-2))="摘要",MATCH(MH11,日々処理!MD:MD,0),MATCH(MH11,INDIRECT(ADDRESS(INDIRECT(ADDRESS(ROW()-1,COLUMN()))+1,2,,,"日々処理")):INDIRECT(ADDRESS(INDIRECT(ADDRESS(ROW()-1,COLUMN()))+1000,2,,,"日々処理")),0)+INDIRECT(ADDRESS(ROW()-1,COLUMN()))),"")</f>
        <v/>
      </c>
      <c r="MJ11" s="91" t="str">
        <f t="shared" ca="1" si="416"/>
        <v/>
      </c>
      <c r="MK11" s="91" t="str">
        <f t="shared" ca="1" si="283"/>
        <v/>
      </c>
      <c r="ML11" s="91" t="str">
        <f t="shared" ca="1" si="283"/>
        <v/>
      </c>
      <c r="MM11" s="91" t="str">
        <f t="shared" ca="1" si="283"/>
        <v/>
      </c>
      <c r="MN11" s="91" t="str">
        <f t="shared" ca="1" si="283"/>
        <v/>
      </c>
      <c r="MO11" s="91" t="str">
        <f t="shared" ca="1" si="283"/>
        <v/>
      </c>
      <c r="MP11" s="91" t="str">
        <f t="shared" ca="1" si="283"/>
        <v/>
      </c>
      <c r="MQ11" s="91" t="str">
        <f t="shared" ca="1" si="283"/>
        <v/>
      </c>
      <c r="MR11" s="91" t="str">
        <f t="shared" ca="1" si="283"/>
        <v/>
      </c>
      <c r="MS11" s="91" t="str">
        <f t="shared" ca="1" si="283"/>
        <v/>
      </c>
      <c r="MT11" s="91" t="str">
        <f t="shared" ca="1" si="283"/>
        <v/>
      </c>
      <c r="MU11" s="91" t="str">
        <f t="shared" ca="1" si="283"/>
        <v/>
      </c>
      <c r="MW11" s="20" t="str">
        <f t="shared" ca="1" si="417"/>
        <v/>
      </c>
      <c r="MX11" s="21" t="str">
        <f t="shared" ca="1" si="418"/>
        <v/>
      </c>
      <c r="MY11" s="6" t="str">
        <f t="shared" ca="1" si="419"/>
        <v/>
      </c>
      <c r="MZ11" s="6" t="str">
        <f t="shared" ca="1" si="420"/>
        <v/>
      </c>
      <c r="NA11" s="22" t="e">
        <f t="shared" ca="1" si="421"/>
        <v>#VALUE!</v>
      </c>
      <c r="NB11" s="22" t="e">
        <f t="shared" ca="1" si="422"/>
        <v>#VALUE!</v>
      </c>
      <c r="NC11" s="22" t="str">
        <f ca="1">IFERROR(IF(INDIRECT(ADDRESS(ROW()-1,COLUMN()-2))="摘要",MATCH(NB11,日々処理!MX:MX,0),MATCH(NB11,INDIRECT(ADDRESS(INDIRECT(ADDRESS(ROW()-1,COLUMN()))+1,2,,,"日々処理")):INDIRECT(ADDRESS(INDIRECT(ADDRESS(ROW()-1,COLUMN()))+1000,2,,,"日々処理")),0)+INDIRECT(ADDRESS(ROW()-1,COLUMN()))),"")</f>
        <v/>
      </c>
      <c r="ND11" s="91" t="str">
        <f t="shared" ca="1" si="423"/>
        <v/>
      </c>
      <c r="NE11" s="91" t="str">
        <f t="shared" ca="1" si="284"/>
        <v/>
      </c>
      <c r="NF11" s="91" t="str">
        <f t="shared" ca="1" si="284"/>
        <v/>
      </c>
      <c r="NG11" s="91" t="str">
        <f t="shared" ca="1" si="284"/>
        <v/>
      </c>
      <c r="NH11" s="91" t="str">
        <f t="shared" ca="1" si="284"/>
        <v/>
      </c>
      <c r="NI11" s="91" t="str">
        <f t="shared" ca="1" si="284"/>
        <v/>
      </c>
      <c r="NJ11" s="91" t="str">
        <f t="shared" ca="1" si="284"/>
        <v/>
      </c>
      <c r="NK11" s="91" t="str">
        <f t="shared" ca="1" si="284"/>
        <v/>
      </c>
      <c r="NL11" s="91" t="str">
        <f t="shared" ca="1" si="284"/>
        <v/>
      </c>
      <c r="NM11" s="91" t="str">
        <f t="shared" ca="1" si="284"/>
        <v/>
      </c>
      <c r="NN11" s="91" t="str">
        <f t="shared" ca="1" si="284"/>
        <v/>
      </c>
      <c r="NO11" s="91" t="str">
        <f t="shared" ca="1" si="284"/>
        <v/>
      </c>
      <c r="NQ11" s="20" t="str">
        <f t="shared" ca="1" si="424"/>
        <v/>
      </c>
      <c r="NR11" s="21" t="str">
        <f t="shared" ca="1" si="425"/>
        <v/>
      </c>
      <c r="NS11" s="6" t="str">
        <f t="shared" ca="1" si="426"/>
        <v/>
      </c>
      <c r="NT11" s="6" t="str">
        <f t="shared" ca="1" si="427"/>
        <v/>
      </c>
      <c r="NU11" s="22" t="e">
        <f t="shared" ca="1" si="428"/>
        <v>#VALUE!</v>
      </c>
      <c r="NV11" s="22" t="e">
        <f t="shared" ca="1" si="429"/>
        <v>#VALUE!</v>
      </c>
      <c r="NW11" s="22" t="str">
        <f ca="1">IFERROR(IF(INDIRECT(ADDRESS(ROW()-1,COLUMN()-2))="摘要",MATCH(NV11,日々処理!NR:NR,0),MATCH(NV11,INDIRECT(ADDRESS(INDIRECT(ADDRESS(ROW()-1,COLUMN()))+1,2,,,"日々処理")):INDIRECT(ADDRESS(INDIRECT(ADDRESS(ROW()-1,COLUMN()))+1000,2,,,"日々処理")),0)+INDIRECT(ADDRESS(ROW()-1,COLUMN()))),"")</f>
        <v/>
      </c>
      <c r="NX11" s="91" t="str">
        <f t="shared" ca="1" si="430"/>
        <v/>
      </c>
      <c r="NY11" s="91" t="str">
        <f t="shared" ca="1" si="285"/>
        <v/>
      </c>
      <c r="NZ11" s="91" t="str">
        <f t="shared" ca="1" si="285"/>
        <v/>
      </c>
      <c r="OA11" s="91" t="str">
        <f t="shared" ca="1" si="285"/>
        <v/>
      </c>
      <c r="OB11" s="91" t="str">
        <f t="shared" ca="1" si="285"/>
        <v/>
      </c>
      <c r="OC11" s="91" t="str">
        <f t="shared" ca="1" si="285"/>
        <v/>
      </c>
      <c r="OD11" s="91" t="str">
        <f t="shared" ca="1" si="285"/>
        <v/>
      </c>
      <c r="OE11" s="91" t="str">
        <f t="shared" ca="1" si="285"/>
        <v/>
      </c>
      <c r="OF11" s="91" t="str">
        <f t="shared" ca="1" si="285"/>
        <v/>
      </c>
      <c r="OG11" s="91" t="str">
        <f t="shared" ca="1" si="285"/>
        <v/>
      </c>
      <c r="OH11" s="91" t="str">
        <f t="shared" ca="1" si="285"/>
        <v/>
      </c>
      <c r="OI11" s="91" t="str">
        <f t="shared" ca="1" si="285"/>
        <v/>
      </c>
      <c r="OK11" s="20" t="str">
        <f t="shared" ca="1" si="431"/>
        <v/>
      </c>
      <c r="OL11" s="21" t="str">
        <f t="shared" ca="1" si="432"/>
        <v/>
      </c>
      <c r="OM11" s="6" t="str">
        <f t="shared" ca="1" si="433"/>
        <v/>
      </c>
      <c r="ON11" s="6" t="str">
        <f t="shared" ca="1" si="434"/>
        <v/>
      </c>
      <c r="OO11" s="22" t="e">
        <f t="shared" ca="1" si="435"/>
        <v>#VALUE!</v>
      </c>
      <c r="OP11" s="22" t="e">
        <f t="shared" ca="1" si="436"/>
        <v>#VALUE!</v>
      </c>
      <c r="OQ11" s="22" t="str">
        <f ca="1">IFERROR(IF(INDIRECT(ADDRESS(ROW()-1,COLUMN()-2))="摘要",MATCH(OP11,日々処理!OL:OL,0),MATCH(OP11,INDIRECT(ADDRESS(INDIRECT(ADDRESS(ROW()-1,COLUMN()))+1,2,,,"日々処理")):INDIRECT(ADDRESS(INDIRECT(ADDRESS(ROW()-1,COLUMN()))+1000,2,,,"日々処理")),0)+INDIRECT(ADDRESS(ROW()-1,COLUMN()))),"")</f>
        <v/>
      </c>
      <c r="OR11" s="91" t="str">
        <f t="shared" ca="1" si="437"/>
        <v/>
      </c>
      <c r="OS11" s="91" t="str">
        <f t="shared" ca="1" si="286"/>
        <v/>
      </c>
      <c r="OT11" s="91" t="str">
        <f t="shared" ca="1" si="286"/>
        <v/>
      </c>
      <c r="OU11" s="91" t="str">
        <f t="shared" ca="1" si="286"/>
        <v/>
      </c>
      <c r="OV11" s="91" t="str">
        <f t="shared" ca="1" si="286"/>
        <v/>
      </c>
      <c r="OW11" s="91" t="str">
        <f t="shared" ca="1" si="286"/>
        <v/>
      </c>
      <c r="OX11" s="91" t="str">
        <f t="shared" ca="1" si="286"/>
        <v/>
      </c>
      <c r="OY11" s="91" t="str">
        <f t="shared" ca="1" si="286"/>
        <v/>
      </c>
      <c r="OZ11" s="91" t="str">
        <f t="shared" ca="1" si="286"/>
        <v/>
      </c>
      <c r="PA11" s="91" t="str">
        <f t="shared" ca="1" si="286"/>
        <v/>
      </c>
      <c r="PB11" s="91" t="str">
        <f t="shared" ca="1" si="286"/>
        <v/>
      </c>
      <c r="PC11" s="91" t="str">
        <f t="shared" ca="1" si="286"/>
        <v/>
      </c>
      <c r="PE11" s="20" t="str">
        <f t="shared" ca="1" si="438"/>
        <v/>
      </c>
      <c r="PF11" s="21" t="str">
        <f t="shared" ca="1" si="439"/>
        <v/>
      </c>
      <c r="PG11" s="6" t="str">
        <f t="shared" ca="1" si="440"/>
        <v/>
      </c>
      <c r="PH11" s="6" t="str">
        <f t="shared" ca="1" si="441"/>
        <v/>
      </c>
      <c r="PI11" s="22" t="e">
        <f t="shared" ca="1" si="442"/>
        <v>#VALUE!</v>
      </c>
      <c r="PJ11" s="22" t="e">
        <f t="shared" ca="1" si="443"/>
        <v>#VALUE!</v>
      </c>
      <c r="PK11" s="22" t="str">
        <f ca="1">IFERROR(IF(INDIRECT(ADDRESS(ROW()-1,COLUMN()-2))="摘要",MATCH(PJ11,日々処理!PF:PF,0),MATCH(PJ11,INDIRECT(ADDRESS(INDIRECT(ADDRESS(ROW()-1,COLUMN()))+1,2,,,"日々処理")):INDIRECT(ADDRESS(INDIRECT(ADDRESS(ROW()-1,COLUMN()))+1000,2,,,"日々処理")),0)+INDIRECT(ADDRESS(ROW()-1,COLUMN()))),"")</f>
        <v/>
      </c>
      <c r="PL11" s="91" t="str">
        <f t="shared" ca="1" si="444"/>
        <v/>
      </c>
      <c r="PM11" s="91" t="str">
        <f t="shared" ca="1" si="287"/>
        <v/>
      </c>
      <c r="PN11" s="91" t="str">
        <f t="shared" ca="1" si="287"/>
        <v/>
      </c>
      <c r="PO11" s="91" t="str">
        <f t="shared" ca="1" si="287"/>
        <v/>
      </c>
      <c r="PP11" s="91" t="str">
        <f t="shared" ca="1" si="287"/>
        <v/>
      </c>
      <c r="PQ11" s="91" t="str">
        <f t="shared" ca="1" si="287"/>
        <v/>
      </c>
      <c r="PR11" s="91" t="str">
        <f t="shared" ca="1" si="287"/>
        <v/>
      </c>
      <c r="PS11" s="91" t="str">
        <f t="shared" ca="1" si="287"/>
        <v/>
      </c>
      <c r="PT11" s="91" t="str">
        <f t="shared" ca="1" si="287"/>
        <v/>
      </c>
      <c r="PU11" s="91" t="str">
        <f t="shared" ca="1" si="287"/>
        <v/>
      </c>
      <c r="PV11" s="91" t="str">
        <f t="shared" ca="1" si="287"/>
        <v/>
      </c>
      <c r="PW11" s="91" t="str">
        <f t="shared" ca="1" si="287"/>
        <v/>
      </c>
      <c r="PY11" s="20" t="str">
        <f t="shared" ca="1" si="445"/>
        <v/>
      </c>
      <c r="PZ11" s="21" t="str">
        <f t="shared" ca="1" si="446"/>
        <v/>
      </c>
      <c r="QA11" s="6" t="str">
        <f t="shared" ca="1" si="447"/>
        <v/>
      </c>
      <c r="QB11" s="6" t="str">
        <f t="shared" ca="1" si="448"/>
        <v/>
      </c>
      <c r="QC11" s="22" t="e">
        <f t="shared" ca="1" si="449"/>
        <v>#VALUE!</v>
      </c>
      <c r="QD11" s="22" t="e">
        <f t="shared" ca="1" si="450"/>
        <v>#VALUE!</v>
      </c>
      <c r="QE11" s="22" t="str">
        <f ca="1">IFERROR(IF(INDIRECT(ADDRESS(ROW()-1,COLUMN()-2))="摘要",MATCH(QD11,日々処理!PZ:PZ,0),MATCH(QD11,INDIRECT(ADDRESS(INDIRECT(ADDRESS(ROW()-1,COLUMN()))+1,2,,,"日々処理")):INDIRECT(ADDRESS(INDIRECT(ADDRESS(ROW()-1,COLUMN()))+1000,2,,,"日々処理")),0)+INDIRECT(ADDRESS(ROW()-1,COLUMN()))),"")</f>
        <v/>
      </c>
      <c r="QF11" s="91" t="str">
        <f t="shared" ca="1" si="451"/>
        <v/>
      </c>
      <c r="QG11" s="91" t="str">
        <f t="shared" ca="1" si="288"/>
        <v/>
      </c>
      <c r="QH11" s="91" t="str">
        <f t="shared" ca="1" si="288"/>
        <v/>
      </c>
      <c r="QI11" s="91" t="str">
        <f t="shared" ca="1" si="288"/>
        <v/>
      </c>
      <c r="QJ11" s="91" t="str">
        <f t="shared" ca="1" si="288"/>
        <v/>
      </c>
      <c r="QK11" s="91" t="str">
        <f t="shared" ca="1" si="288"/>
        <v/>
      </c>
      <c r="QL11" s="91" t="str">
        <f t="shared" ca="1" si="288"/>
        <v/>
      </c>
      <c r="QM11" s="91" t="str">
        <f t="shared" ca="1" si="288"/>
        <v/>
      </c>
      <c r="QN11" s="91" t="str">
        <f t="shared" ca="1" si="288"/>
        <v/>
      </c>
      <c r="QO11" s="91" t="str">
        <f t="shared" ca="1" si="288"/>
        <v/>
      </c>
      <c r="QP11" s="91" t="str">
        <f t="shared" ca="1" si="288"/>
        <v/>
      </c>
      <c r="QQ11" s="91" t="str">
        <f t="shared" ca="1" si="288"/>
        <v/>
      </c>
      <c r="QS11" s="20" t="str">
        <f t="shared" ca="1" si="452"/>
        <v/>
      </c>
      <c r="QT11" s="21" t="str">
        <f t="shared" ca="1" si="453"/>
        <v/>
      </c>
      <c r="QU11" s="6" t="str">
        <f t="shared" ca="1" si="454"/>
        <v/>
      </c>
      <c r="QV11" s="6" t="str">
        <f t="shared" ca="1" si="455"/>
        <v/>
      </c>
      <c r="QW11" s="22" t="e">
        <f t="shared" ca="1" si="456"/>
        <v>#VALUE!</v>
      </c>
      <c r="QX11" s="22" t="e">
        <f t="shared" ca="1" si="457"/>
        <v>#VALUE!</v>
      </c>
      <c r="QY11" s="22" t="str">
        <f ca="1">IFERROR(IF(INDIRECT(ADDRESS(ROW()-1,COLUMN()-2))="摘要",MATCH(QX11,日々処理!QT:QT,0),MATCH(QX11,INDIRECT(ADDRESS(INDIRECT(ADDRESS(ROW()-1,COLUMN()))+1,2,,,"日々処理")):INDIRECT(ADDRESS(INDIRECT(ADDRESS(ROW()-1,COLUMN()))+1000,2,,,"日々処理")),0)+INDIRECT(ADDRESS(ROW()-1,COLUMN()))),"")</f>
        <v/>
      </c>
      <c r="QZ11" s="91" t="str">
        <f t="shared" ca="1" si="458"/>
        <v/>
      </c>
      <c r="RA11" s="91" t="str">
        <f t="shared" ca="1" si="289"/>
        <v/>
      </c>
      <c r="RB11" s="91" t="str">
        <f t="shared" ca="1" si="289"/>
        <v/>
      </c>
      <c r="RC11" s="91" t="str">
        <f t="shared" ca="1" si="289"/>
        <v/>
      </c>
      <c r="RD11" s="91" t="str">
        <f t="shared" ca="1" si="289"/>
        <v/>
      </c>
      <c r="RE11" s="91" t="str">
        <f t="shared" ca="1" si="289"/>
        <v/>
      </c>
      <c r="RF11" s="91" t="str">
        <f t="shared" ca="1" si="289"/>
        <v/>
      </c>
      <c r="RG11" s="91" t="str">
        <f t="shared" ca="1" si="289"/>
        <v/>
      </c>
      <c r="RH11" s="91" t="str">
        <f t="shared" ca="1" si="289"/>
        <v/>
      </c>
      <c r="RI11" s="91" t="str">
        <f t="shared" ca="1" si="289"/>
        <v/>
      </c>
      <c r="RJ11" s="91" t="str">
        <f t="shared" ca="1" si="289"/>
        <v/>
      </c>
      <c r="RK11" s="91" t="str">
        <f t="shared" ca="1" si="289"/>
        <v/>
      </c>
      <c r="RM11" s="20" t="str">
        <f t="shared" ca="1" si="459"/>
        <v/>
      </c>
      <c r="RN11" s="21" t="str">
        <f t="shared" ca="1" si="460"/>
        <v/>
      </c>
      <c r="RO11" s="6" t="str">
        <f t="shared" ca="1" si="461"/>
        <v/>
      </c>
      <c r="RP11" s="6" t="str">
        <f t="shared" ca="1" si="462"/>
        <v/>
      </c>
      <c r="RQ11" s="22" t="e">
        <f t="shared" ca="1" si="463"/>
        <v>#VALUE!</v>
      </c>
      <c r="RR11" s="22" t="e">
        <f t="shared" ca="1" si="464"/>
        <v>#VALUE!</v>
      </c>
      <c r="RS11" s="22" t="str">
        <f ca="1">IFERROR(IF(INDIRECT(ADDRESS(ROW()-1,COLUMN()-2))="摘要",MATCH(RR11,日々処理!RN:RN,0),MATCH(RR11,INDIRECT(ADDRESS(INDIRECT(ADDRESS(ROW()-1,COLUMN()))+1,2,,,"日々処理")):INDIRECT(ADDRESS(INDIRECT(ADDRESS(ROW()-1,COLUMN()))+1000,2,,,"日々処理")),0)+INDIRECT(ADDRESS(ROW()-1,COLUMN()))),"")</f>
        <v/>
      </c>
      <c r="RT11" s="91" t="str">
        <f t="shared" ca="1" si="465"/>
        <v/>
      </c>
      <c r="RU11" s="91" t="str">
        <f t="shared" ca="1" si="290"/>
        <v/>
      </c>
      <c r="RV11" s="91" t="str">
        <f t="shared" ca="1" si="290"/>
        <v/>
      </c>
      <c r="RW11" s="91" t="str">
        <f t="shared" ca="1" si="290"/>
        <v/>
      </c>
      <c r="RX11" s="91" t="str">
        <f t="shared" ca="1" si="290"/>
        <v/>
      </c>
      <c r="RY11" s="91" t="str">
        <f t="shared" ca="1" si="290"/>
        <v/>
      </c>
      <c r="RZ11" s="91" t="str">
        <f t="shared" ca="1" si="290"/>
        <v/>
      </c>
      <c r="SA11" s="91" t="str">
        <f t="shared" ca="1" si="290"/>
        <v/>
      </c>
      <c r="SB11" s="91" t="str">
        <f t="shared" ca="1" si="290"/>
        <v/>
      </c>
      <c r="SC11" s="91" t="str">
        <f t="shared" ca="1" si="290"/>
        <v/>
      </c>
      <c r="SD11" s="91" t="str">
        <f t="shared" ca="1" si="290"/>
        <v/>
      </c>
      <c r="SE11" s="91" t="str">
        <f t="shared" ca="1" si="290"/>
        <v/>
      </c>
    </row>
    <row r="12" spans="1:499" ht="12" customHeight="1">
      <c r="A12" s="20" t="str">
        <f t="shared" ca="1" si="291"/>
        <v/>
      </c>
      <c r="B12" s="21" t="str">
        <f t="shared" ca="1" si="292"/>
        <v/>
      </c>
      <c r="C12" s="6" t="str">
        <f t="shared" ca="1" si="293"/>
        <v/>
      </c>
      <c r="D12" s="6" t="str">
        <f t="shared" ca="1" si="294"/>
        <v/>
      </c>
      <c r="E12" s="22" t="e">
        <f t="shared" ca="1" si="295"/>
        <v>#VALUE!</v>
      </c>
      <c r="F12" s="22" t="e">
        <f t="shared" ca="1" si="296"/>
        <v>#VALUE!</v>
      </c>
      <c r="G12" s="22" t="str">
        <f ca="1">IFERROR(IF(INDIRECT(ADDRESS(ROW()-1,COLUMN()-2))="摘要",MATCH(F12,日々処理!B:B,0),MATCH(F12,INDIRECT(ADDRESS(INDIRECT(ADDRESS(ROW()-1,COLUMN()))+1,2,,,"日々処理")):INDIRECT(ADDRESS(INDIRECT(ADDRESS(ROW()-1,COLUMN()))+1000,2,,,"日々処理")),0)+INDIRECT(ADDRESS(ROW()-1,COLUMN()))),"")</f>
        <v/>
      </c>
      <c r="H12" s="91" t="str">
        <f t="shared" ca="1" si="297"/>
        <v/>
      </c>
      <c r="I12" s="91" t="str">
        <f t="shared" ca="1" si="266"/>
        <v/>
      </c>
      <c r="J12" s="91" t="str">
        <f t="shared" ca="1" si="266"/>
        <v/>
      </c>
      <c r="K12" s="91" t="str">
        <f t="shared" ca="1" si="266"/>
        <v/>
      </c>
      <c r="L12" s="91" t="str">
        <f t="shared" ca="1" si="266"/>
        <v/>
      </c>
      <c r="M12" s="91" t="str">
        <f t="shared" ca="1" si="266"/>
        <v/>
      </c>
      <c r="N12" s="91" t="str">
        <f t="shared" ca="1" si="266"/>
        <v/>
      </c>
      <c r="O12" s="91" t="str">
        <f t="shared" ca="1" si="266"/>
        <v/>
      </c>
      <c r="P12" s="91" t="str">
        <f t="shared" ca="1" si="266"/>
        <v/>
      </c>
      <c r="Q12" s="91" t="str">
        <f t="shared" ca="1" si="266"/>
        <v/>
      </c>
      <c r="R12" s="91" t="str">
        <f t="shared" ca="1" si="266"/>
        <v/>
      </c>
      <c r="S12" s="91" t="str">
        <f t="shared" ca="1" si="266"/>
        <v/>
      </c>
      <c r="T12" s="89"/>
      <c r="U12" s="20" t="str">
        <f t="shared" ca="1" si="298"/>
        <v/>
      </c>
      <c r="V12" s="21" t="str">
        <f t="shared" ca="1" si="299"/>
        <v/>
      </c>
      <c r="W12" s="6" t="str">
        <f t="shared" ca="1" si="300"/>
        <v/>
      </c>
      <c r="X12" s="6" t="str">
        <f t="shared" ca="1" si="301"/>
        <v/>
      </c>
      <c r="Y12" s="22" t="e">
        <f t="shared" ca="1" si="302"/>
        <v>#VALUE!</v>
      </c>
      <c r="Z12" s="22" t="e">
        <f t="shared" ca="1" si="303"/>
        <v>#VALUE!</v>
      </c>
      <c r="AA12" s="22" t="str">
        <f ca="1">IFERROR(IF(INDIRECT(ADDRESS(ROW()-1,COLUMN()-2))="摘要",MATCH(Z12,日々処理!V:V,0),MATCH(Z12,INDIRECT(ADDRESS(INDIRECT(ADDRESS(ROW()-1,COLUMN()))+1,2,,,"日々処理")):INDIRECT(ADDRESS(INDIRECT(ADDRESS(ROW()-1,COLUMN()))+1000,2,,,"日々処理")),0)+INDIRECT(ADDRESS(ROW()-1,COLUMN()))),"")</f>
        <v/>
      </c>
      <c r="AB12" s="91" t="str">
        <f t="shared" ca="1" si="304"/>
        <v/>
      </c>
      <c r="AC12" s="91" t="str">
        <f t="shared" ca="1" si="267"/>
        <v/>
      </c>
      <c r="AD12" s="91" t="str">
        <f t="shared" ca="1" si="267"/>
        <v/>
      </c>
      <c r="AE12" s="91" t="str">
        <f t="shared" ca="1" si="267"/>
        <v/>
      </c>
      <c r="AF12" s="91" t="str">
        <f t="shared" ca="1" si="267"/>
        <v/>
      </c>
      <c r="AG12" s="91" t="str">
        <f t="shared" ca="1" si="267"/>
        <v/>
      </c>
      <c r="AH12" s="91" t="str">
        <f t="shared" ca="1" si="267"/>
        <v/>
      </c>
      <c r="AI12" s="91" t="str">
        <f t="shared" ca="1" si="267"/>
        <v/>
      </c>
      <c r="AJ12" s="91" t="str">
        <f t="shared" ca="1" si="267"/>
        <v/>
      </c>
      <c r="AK12" s="91" t="str">
        <f t="shared" ca="1" si="267"/>
        <v/>
      </c>
      <c r="AL12" s="91" t="str">
        <f t="shared" ca="1" si="267"/>
        <v/>
      </c>
      <c r="AM12" s="91" t="str">
        <f t="shared" ca="1" si="267"/>
        <v/>
      </c>
      <c r="AO12" s="20" t="str">
        <f t="shared" ca="1" si="305"/>
        <v/>
      </c>
      <c r="AP12" s="21" t="str">
        <f t="shared" ca="1" si="306"/>
        <v/>
      </c>
      <c r="AQ12" s="6" t="str">
        <f t="shared" ca="1" si="307"/>
        <v/>
      </c>
      <c r="AR12" s="6" t="str">
        <f t="shared" ca="1" si="308"/>
        <v/>
      </c>
      <c r="AS12" s="22" t="e">
        <f t="shared" ca="1" si="309"/>
        <v>#VALUE!</v>
      </c>
      <c r="AT12" s="22" t="e">
        <f t="shared" ca="1" si="310"/>
        <v>#VALUE!</v>
      </c>
      <c r="AU12" s="22" t="str">
        <f ca="1">IFERROR(IF(INDIRECT(ADDRESS(ROW()-1,COLUMN()-2))="摘要",MATCH(AT12,日々処理!AP:AP,0),MATCH(AT12,INDIRECT(ADDRESS(INDIRECT(ADDRESS(ROW()-1,COLUMN()))+1,2,,,"日々処理")):INDIRECT(ADDRESS(INDIRECT(ADDRESS(ROW()-1,COLUMN()))+1000,2,,,"日々処理")),0)+INDIRECT(ADDRESS(ROW()-1,COLUMN()))),"")</f>
        <v/>
      </c>
      <c r="AV12" s="91" t="str">
        <f t="shared" ca="1" si="311"/>
        <v/>
      </c>
      <c r="AW12" s="91" t="str">
        <f t="shared" ca="1" si="268"/>
        <v/>
      </c>
      <c r="AX12" s="91" t="str">
        <f t="shared" ca="1" si="268"/>
        <v/>
      </c>
      <c r="AY12" s="91" t="str">
        <f t="shared" ca="1" si="268"/>
        <v/>
      </c>
      <c r="AZ12" s="91" t="str">
        <f t="shared" ca="1" si="268"/>
        <v/>
      </c>
      <c r="BA12" s="91" t="str">
        <f t="shared" ca="1" si="268"/>
        <v/>
      </c>
      <c r="BB12" s="91" t="str">
        <f t="shared" ca="1" si="268"/>
        <v/>
      </c>
      <c r="BC12" s="91" t="str">
        <f t="shared" ca="1" si="268"/>
        <v/>
      </c>
      <c r="BD12" s="91" t="str">
        <f t="shared" ca="1" si="268"/>
        <v/>
      </c>
      <c r="BE12" s="91" t="str">
        <f t="shared" ca="1" si="268"/>
        <v/>
      </c>
      <c r="BF12" s="91" t="str">
        <f t="shared" ca="1" si="268"/>
        <v/>
      </c>
      <c r="BG12" s="91" t="str">
        <f t="shared" ca="1" si="268"/>
        <v/>
      </c>
      <c r="BI12" s="20" t="str">
        <f t="shared" ca="1" si="312"/>
        <v/>
      </c>
      <c r="BJ12" s="21" t="str">
        <f t="shared" ca="1" si="313"/>
        <v/>
      </c>
      <c r="BK12" s="6" t="str">
        <f t="shared" ca="1" si="314"/>
        <v/>
      </c>
      <c r="BL12" s="6" t="str">
        <f t="shared" ca="1" si="315"/>
        <v/>
      </c>
      <c r="BM12" s="22" t="e">
        <f t="shared" ca="1" si="316"/>
        <v>#VALUE!</v>
      </c>
      <c r="BN12" s="22" t="e">
        <f t="shared" ca="1" si="317"/>
        <v>#VALUE!</v>
      </c>
      <c r="BO12" s="22" t="str">
        <f ca="1">IFERROR(IF(INDIRECT(ADDRESS(ROW()-1,COLUMN()-2))="摘要",MATCH(BN12,日々処理!BJ:BJ,0),MATCH(BN12,INDIRECT(ADDRESS(INDIRECT(ADDRESS(ROW()-1,COLUMN()))+1,2,,,"日々処理")):INDIRECT(ADDRESS(INDIRECT(ADDRESS(ROW()-1,COLUMN()))+1000,2,,,"日々処理")),0)+INDIRECT(ADDRESS(ROW()-1,COLUMN()))),"")</f>
        <v/>
      </c>
      <c r="BP12" s="91" t="str">
        <f t="shared" ca="1" si="318"/>
        <v/>
      </c>
      <c r="BQ12" s="91" t="str">
        <f t="shared" ca="1" si="269"/>
        <v/>
      </c>
      <c r="BR12" s="91" t="str">
        <f t="shared" ca="1" si="269"/>
        <v/>
      </c>
      <c r="BS12" s="91" t="str">
        <f t="shared" ca="1" si="269"/>
        <v/>
      </c>
      <c r="BT12" s="91" t="str">
        <f t="shared" ca="1" si="269"/>
        <v/>
      </c>
      <c r="BU12" s="91" t="str">
        <f t="shared" ca="1" si="269"/>
        <v/>
      </c>
      <c r="BV12" s="91" t="str">
        <f t="shared" ca="1" si="269"/>
        <v/>
      </c>
      <c r="BW12" s="91" t="str">
        <f t="shared" ca="1" si="269"/>
        <v/>
      </c>
      <c r="BX12" s="91" t="str">
        <f t="shared" ca="1" si="269"/>
        <v/>
      </c>
      <c r="BY12" s="91" t="str">
        <f t="shared" ca="1" si="269"/>
        <v/>
      </c>
      <c r="BZ12" s="91" t="str">
        <f t="shared" ca="1" si="269"/>
        <v/>
      </c>
      <c r="CA12" s="91" t="str">
        <f t="shared" ca="1" si="269"/>
        <v/>
      </c>
      <c r="CC12" s="20" t="str">
        <f t="shared" ca="1" si="319"/>
        <v/>
      </c>
      <c r="CD12" s="21" t="str">
        <f t="shared" ca="1" si="320"/>
        <v/>
      </c>
      <c r="CE12" s="6" t="str">
        <f t="shared" ca="1" si="321"/>
        <v/>
      </c>
      <c r="CF12" s="6" t="str">
        <f t="shared" ca="1" si="322"/>
        <v/>
      </c>
      <c r="CG12" s="22" t="e">
        <f t="shared" ca="1" si="323"/>
        <v>#VALUE!</v>
      </c>
      <c r="CH12" s="22" t="e">
        <f t="shared" ca="1" si="324"/>
        <v>#VALUE!</v>
      </c>
      <c r="CI12" s="22" t="str">
        <f ca="1">IFERROR(IF(INDIRECT(ADDRESS(ROW()-1,COLUMN()-2))="摘要",MATCH(CH12,日々処理!CD:CD,0),MATCH(CH12,INDIRECT(ADDRESS(INDIRECT(ADDRESS(ROW()-1,COLUMN()))+1,2,,,"日々処理")):INDIRECT(ADDRESS(INDIRECT(ADDRESS(ROW()-1,COLUMN()))+1000,2,,,"日々処理")),0)+INDIRECT(ADDRESS(ROW()-1,COLUMN()))),"")</f>
        <v/>
      </c>
      <c r="CJ12" s="91" t="str">
        <f t="shared" ca="1" si="325"/>
        <v/>
      </c>
      <c r="CK12" s="91" t="str">
        <f t="shared" ca="1" si="270"/>
        <v/>
      </c>
      <c r="CL12" s="91" t="str">
        <f t="shared" ca="1" si="270"/>
        <v/>
      </c>
      <c r="CM12" s="91" t="str">
        <f t="shared" ca="1" si="270"/>
        <v/>
      </c>
      <c r="CN12" s="91" t="str">
        <f t="shared" ca="1" si="270"/>
        <v/>
      </c>
      <c r="CO12" s="91" t="str">
        <f t="shared" ca="1" si="270"/>
        <v/>
      </c>
      <c r="CP12" s="91" t="str">
        <f t="shared" ca="1" si="270"/>
        <v/>
      </c>
      <c r="CQ12" s="91" t="str">
        <f t="shared" ca="1" si="270"/>
        <v/>
      </c>
      <c r="CR12" s="91" t="str">
        <f t="shared" ca="1" si="270"/>
        <v/>
      </c>
      <c r="CS12" s="91" t="str">
        <f t="shared" ca="1" si="270"/>
        <v/>
      </c>
      <c r="CT12" s="91" t="str">
        <f t="shared" ca="1" si="270"/>
        <v/>
      </c>
      <c r="CU12" s="91" t="str">
        <f t="shared" ca="1" si="270"/>
        <v/>
      </c>
      <c r="CW12" s="20" t="str">
        <f t="shared" ca="1" si="326"/>
        <v/>
      </c>
      <c r="CX12" s="21" t="str">
        <f t="shared" ca="1" si="327"/>
        <v/>
      </c>
      <c r="CY12" s="6" t="str">
        <f t="shared" ca="1" si="328"/>
        <v/>
      </c>
      <c r="CZ12" s="6" t="str">
        <f t="shared" ca="1" si="329"/>
        <v/>
      </c>
      <c r="DA12" s="22" t="e">
        <f t="shared" ca="1" si="330"/>
        <v>#VALUE!</v>
      </c>
      <c r="DB12" s="22" t="e">
        <f t="shared" ca="1" si="331"/>
        <v>#VALUE!</v>
      </c>
      <c r="DC12" s="22" t="str">
        <f ca="1">IFERROR(IF(INDIRECT(ADDRESS(ROW()-1,COLUMN()-2))="摘要",MATCH(DB12,日々処理!CX:CX,0),MATCH(DB12,INDIRECT(ADDRESS(INDIRECT(ADDRESS(ROW()-1,COLUMN()))+1,2,,,"日々処理")):INDIRECT(ADDRESS(INDIRECT(ADDRESS(ROW()-1,COLUMN()))+1000,2,,,"日々処理")),0)+INDIRECT(ADDRESS(ROW()-1,COLUMN()))),"")</f>
        <v/>
      </c>
      <c r="DD12" s="91" t="str">
        <f t="shared" ca="1" si="332"/>
        <v/>
      </c>
      <c r="DE12" s="91" t="str">
        <f t="shared" ca="1" si="271"/>
        <v/>
      </c>
      <c r="DF12" s="91" t="str">
        <f t="shared" ca="1" si="271"/>
        <v/>
      </c>
      <c r="DG12" s="91" t="str">
        <f t="shared" ca="1" si="271"/>
        <v/>
      </c>
      <c r="DH12" s="91" t="str">
        <f t="shared" ca="1" si="271"/>
        <v/>
      </c>
      <c r="DI12" s="91" t="str">
        <f t="shared" ca="1" si="271"/>
        <v/>
      </c>
      <c r="DJ12" s="91" t="str">
        <f t="shared" ca="1" si="271"/>
        <v/>
      </c>
      <c r="DK12" s="91" t="str">
        <f t="shared" ca="1" si="271"/>
        <v/>
      </c>
      <c r="DL12" s="91" t="str">
        <f t="shared" ca="1" si="271"/>
        <v/>
      </c>
      <c r="DM12" s="91" t="str">
        <f t="shared" ca="1" si="271"/>
        <v/>
      </c>
      <c r="DN12" s="91" t="str">
        <f t="shared" ca="1" si="271"/>
        <v/>
      </c>
      <c r="DO12" s="91" t="str">
        <f t="shared" ca="1" si="271"/>
        <v/>
      </c>
      <c r="DQ12" s="20" t="str">
        <f t="shared" ca="1" si="333"/>
        <v/>
      </c>
      <c r="DR12" s="21" t="str">
        <f t="shared" ca="1" si="334"/>
        <v/>
      </c>
      <c r="DS12" s="6" t="str">
        <f t="shared" ca="1" si="335"/>
        <v/>
      </c>
      <c r="DT12" s="6" t="str">
        <f t="shared" ca="1" si="336"/>
        <v/>
      </c>
      <c r="DU12" s="22" t="e">
        <f t="shared" ca="1" si="337"/>
        <v>#VALUE!</v>
      </c>
      <c r="DV12" s="22" t="e">
        <f t="shared" ca="1" si="338"/>
        <v>#VALUE!</v>
      </c>
      <c r="DW12" s="22" t="str">
        <f ca="1">IFERROR(IF(INDIRECT(ADDRESS(ROW()-1,COLUMN()-2))="摘要",MATCH(DV12,日々処理!DR:DR,0),MATCH(DV12,INDIRECT(ADDRESS(INDIRECT(ADDRESS(ROW()-1,COLUMN()))+1,2,,,"日々処理")):INDIRECT(ADDRESS(INDIRECT(ADDRESS(ROW()-1,COLUMN()))+1000,2,,,"日々処理")),0)+INDIRECT(ADDRESS(ROW()-1,COLUMN()))),"")</f>
        <v/>
      </c>
      <c r="DX12" s="91" t="str">
        <f t="shared" ca="1" si="339"/>
        <v/>
      </c>
      <c r="DY12" s="91" t="str">
        <f t="shared" ca="1" si="272"/>
        <v/>
      </c>
      <c r="DZ12" s="91" t="str">
        <f t="shared" ca="1" si="272"/>
        <v/>
      </c>
      <c r="EA12" s="91" t="str">
        <f t="shared" ca="1" si="272"/>
        <v/>
      </c>
      <c r="EB12" s="91" t="str">
        <f t="shared" ca="1" si="272"/>
        <v/>
      </c>
      <c r="EC12" s="91" t="str">
        <f t="shared" ca="1" si="272"/>
        <v/>
      </c>
      <c r="ED12" s="91" t="str">
        <f t="shared" ca="1" si="272"/>
        <v/>
      </c>
      <c r="EE12" s="91" t="str">
        <f t="shared" ca="1" si="272"/>
        <v/>
      </c>
      <c r="EF12" s="91" t="str">
        <f t="shared" ca="1" si="272"/>
        <v/>
      </c>
      <c r="EG12" s="91" t="str">
        <f t="shared" ca="1" si="272"/>
        <v/>
      </c>
      <c r="EH12" s="91" t="str">
        <f t="shared" ca="1" si="272"/>
        <v/>
      </c>
      <c r="EI12" s="91" t="str">
        <f t="shared" ca="1" si="272"/>
        <v/>
      </c>
      <c r="EK12" s="20" t="str">
        <f t="shared" ca="1" si="340"/>
        <v/>
      </c>
      <c r="EL12" s="21" t="str">
        <f t="shared" ca="1" si="341"/>
        <v/>
      </c>
      <c r="EM12" s="6" t="str">
        <f t="shared" ca="1" si="342"/>
        <v/>
      </c>
      <c r="EN12" s="6" t="str">
        <f t="shared" ca="1" si="343"/>
        <v/>
      </c>
      <c r="EO12" s="22" t="e">
        <f t="shared" ca="1" si="344"/>
        <v>#VALUE!</v>
      </c>
      <c r="EP12" s="22" t="e">
        <f t="shared" ca="1" si="345"/>
        <v>#VALUE!</v>
      </c>
      <c r="EQ12" s="22" t="str">
        <f ca="1">IFERROR(IF(INDIRECT(ADDRESS(ROW()-1,COLUMN()-2))="摘要",MATCH(EP12,日々処理!EL:EL,0),MATCH(EP12,INDIRECT(ADDRESS(INDIRECT(ADDRESS(ROW()-1,COLUMN()))+1,2,,,"日々処理")):INDIRECT(ADDRESS(INDIRECT(ADDRESS(ROW()-1,COLUMN()))+1000,2,,,"日々処理")),0)+INDIRECT(ADDRESS(ROW()-1,COLUMN()))),"")</f>
        <v/>
      </c>
      <c r="ER12" s="91" t="str">
        <f t="shared" ca="1" si="346"/>
        <v/>
      </c>
      <c r="ES12" s="91" t="str">
        <f t="shared" ca="1" si="273"/>
        <v/>
      </c>
      <c r="ET12" s="91" t="str">
        <f t="shared" ca="1" si="273"/>
        <v/>
      </c>
      <c r="EU12" s="91" t="str">
        <f t="shared" ca="1" si="273"/>
        <v/>
      </c>
      <c r="EV12" s="91" t="str">
        <f t="shared" ca="1" si="273"/>
        <v/>
      </c>
      <c r="EW12" s="91" t="str">
        <f t="shared" ca="1" si="273"/>
        <v/>
      </c>
      <c r="EX12" s="91" t="str">
        <f t="shared" ca="1" si="273"/>
        <v/>
      </c>
      <c r="EY12" s="91" t="str">
        <f t="shared" ca="1" si="273"/>
        <v/>
      </c>
      <c r="EZ12" s="91" t="str">
        <f t="shared" ca="1" si="273"/>
        <v/>
      </c>
      <c r="FA12" s="91" t="str">
        <f t="shared" ca="1" si="273"/>
        <v/>
      </c>
      <c r="FB12" s="91" t="str">
        <f t="shared" ca="1" si="273"/>
        <v/>
      </c>
      <c r="FC12" s="91" t="str">
        <f t="shared" ca="1" si="273"/>
        <v/>
      </c>
      <c r="FE12" s="20" t="str">
        <f t="shared" ca="1" si="347"/>
        <v/>
      </c>
      <c r="FF12" s="21" t="str">
        <f t="shared" ca="1" si="348"/>
        <v/>
      </c>
      <c r="FG12" s="6" t="str">
        <f t="shared" ca="1" si="349"/>
        <v/>
      </c>
      <c r="FH12" s="6" t="str">
        <f t="shared" ca="1" si="350"/>
        <v/>
      </c>
      <c r="FI12" s="22" t="e">
        <f t="shared" ca="1" si="351"/>
        <v>#VALUE!</v>
      </c>
      <c r="FJ12" s="22" t="e">
        <f t="shared" ca="1" si="352"/>
        <v>#VALUE!</v>
      </c>
      <c r="FK12" s="22" t="str">
        <f ca="1">IFERROR(IF(INDIRECT(ADDRESS(ROW()-1,COLUMN()-2))="摘要",MATCH(FJ12,日々処理!FF:FF,0),MATCH(FJ12,INDIRECT(ADDRESS(INDIRECT(ADDRESS(ROW()-1,COLUMN()))+1,2,,,"日々処理")):INDIRECT(ADDRESS(INDIRECT(ADDRESS(ROW()-1,COLUMN()))+1000,2,,,"日々処理")),0)+INDIRECT(ADDRESS(ROW()-1,COLUMN()))),"")</f>
        <v/>
      </c>
      <c r="FL12" s="91" t="str">
        <f t="shared" ca="1" si="353"/>
        <v/>
      </c>
      <c r="FM12" s="91" t="str">
        <f t="shared" ca="1" si="274"/>
        <v/>
      </c>
      <c r="FN12" s="91" t="str">
        <f t="shared" ca="1" si="274"/>
        <v/>
      </c>
      <c r="FO12" s="91" t="str">
        <f t="shared" ca="1" si="274"/>
        <v/>
      </c>
      <c r="FP12" s="91" t="str">
        <f t="shared" ca="1" si="274"/>
        <v/>
      </c>
      <c r="FQ12" s="91" t="str">
        <f t="shared" ca="1" si="274"/>
        <v/>
      </c>
      <c r="FR12" s="91" t="str">
        <f t="shared" ca="1" si="274"/>
        <v/>
      </c>
      <c r="FS12" s="91" t="str">
        <f t="shared" ca="1" si="274"/>
        <v/>
      </c>
      <c r="FT12" s="91" t="str">
        <f t="shared" ca="1" si="274"/>
        <v/>
      </c>
      <c r="FU12" s="91" t="str">
        <f t="shared" ca="1" si="274"/>
        <v/>
      </c>
      <c r="FV12" s="91" t="str">
        <f t="shared" ca="1" si="274"/>
        <v/>
      </c>
      <c r="FW12" s="91" t="str">
        <f t="shared" ca="1" si="274"/>
        <v/>
      </c>
      <c r="FY12" s="20" t="str">
        <f t="shared" ca="1" si="354"/>
        <v/>
      </c>
      <c r="FZ12" s="21" t="str">
        <f t="shared" ca="1" si="355"/>
        <v/>
      </c>
      <c r="GA12" s="6" t="str">
        <f t="shared" ca="1" si="356"/>
        <v/>
      </c>
      <c r="GB12" s="6" t="str">
        <f t="shared" ca="1" si="357"/>
        <v/>
      </c>
      <c r="GC12" s="22" t="e">
        <f t="shared" ca="1" si="358"/>
        <v>#VALUE!</v>
      </c>
      <c r="GD12" s="22" t="e">
        <f t="shared" ca="1" si="359"/>
        <v>#VALUE!</v>
      </c>
      <c r="GE12" s="22" t="str">
        <f ca="1">IFERROR(IF(INDIRECT(ADDRESS(ROW()-1,COLUMN()-2))="摘要",MATCH(GD12,日々処理!FZ:FZ,0),MATCH(GD12,INDIRECT(ADDRESS(INDIRECT(ADDRESS(ROW()-1,COLUMN()))+1,2,,,"日々処理")):INDIRECT(ADDRESS(INDIRECT(ADDRESS(ROW()-1,COLUMN()))+1000,2,,,"日々処理")),0)+INDIRECT(ADDRESS(ROW()-1,COLUMN()))),"")</f>
        <v/>
      </c>
      <c r="GF12" s="91" t="str">
        <f t="shared" ca="1" si="360"/>
        <v/>
      </c>
      <c r="GG12" s="91" t="str">
        <f t="shared" ca="1" si="275"/>
        <v/>
      </c>
      <c r="GH12" s="91" t="str">
        <f t="shared" ca="1" si="275"/>
        <v/>
      </c>
      <c r="GI12" s="91" t="str">
        <f t="shared" ca="1" si="275"/>
        <v/>
      </c>
      <c r="GJ12" s="91" t="str">
        <f t="shared" ca="1" si="275"/>
        <v/>
      </c>
      <c r="GK12" s="91" t="str">
        <f t="shared" ca="1" si="275"/>
        <v/>
      </c>
      <c r="GL12" s="91" t="str">
        <f t="shared" ca="1" si="275"/>
        <v/>
      </c>
      <c r="GM12" s="91" t="str">
        <f t="shared" ca="1" si="275"/>
        <v/>
      </c>
      <c r="GN12" s="91" t="str">
        <f t="shared" ca="1" si="275"/>
        <v/>
      </c>
      <c r="GO12" s="91" t="str">
        <f t="shared" ca="1" si="275"/>
        <v/>
      </c>
      <c r="GP12" s="91" t="str">
        <f t="shared" ca="1" si="275"/>
        <v/>
      </c>
      <c r="GQ12" s="91" t="str">
        <f t="shared" ca="1" si="275"/>
        <v/>
      </c>
      <c r="GS12" s="20" t="str">
        <f t="shared" ca="1" si="361"/>
        <v/>
      </c>
      <c r="GT12" s="21" t="str">
        <f t="shared" ca="1" si="362"/>
        <v/>
      </c>
      <c r="GU12" s="6" t="str">
        <f t="shared" ca="1" si="363"/>
        <v/>
      </c>
      <c r="GV12" s="6" t="str">
        <f t="shared" ca="1" si="364"/>
        <v/>
      </c>
      <c r="GW12" s="22" t="e">
        <f t="shared" ca="1" si="365"/>
        <v>#VALUE!</v>
      </c>
      <c r="GX12" s="22" t="e">
        <f t="shared" ca="1" si="366"/>
        <v>#VALUE!</v>
      </c>
      <c r="GY12" s="22" t="str">
        <f ca="1">IFERROR(IF(INDIRECT(ADDRESS(ROW()-1,COLUMN()-2))="摘要",MATCH(GX12,日々処理!GT:GT,0),MATCH(GX12,INDIRECT(ADDRESS(INDIRECT(ADDRESS(ROW()-1,COLUMN()))+1,2,,,"日々処理")):INDIRECT(ADDRESS(INDIRECT(ADDRESS(ROW()-1,COLUMN()))+1000,2,,,"日々処理")),0)+INDIRECT(ADDRESS(ROW()-1,COLUMN()))),"")</f>
        <v/>
      </c>
      <c r="GZ12" s="91" t="str">
        <f t="shared" ca="1" si="367"/>
        <v/>
      </c>
      <c r="HA12" s="91" t="str">
        <f t="shared" ca="1" si="276"/>
        <v/>
      </c>
      <c r="HB12" s="91" t="str">
        <f t="shared" ca="1" si="276"/>
        <v/>
      </c>
      <c r="HC12" s="91" t="str">
        <f t="shared" ca="1" si="276"/>
        <v/>
      </c>
      <c r="HD12" s="91" t="str">
        <f t="shared" ca="1" si="276"/>
        <v/>
      </c>
      <c r="HE12" s="91" t="str">
        <f t="shared" ca="1" si="276"/>
        <v/>
      </c>
      <c r="HF12" s="91" t="str">
        <f t="shared" ca="1" si="276"/>
        <v/>
      </c>
      <c r="HG12" s="91" t="str">
        <f t="shared" ca="1" si="276"/>
        <v/>
      </c>
      <c r="HH12" s="91" t="str">
        <f t="shared" ca="1" si="276"/>
        <v/>
      </c>
      <c r="HI12" s="91" t="str">
        <f t="shared" ca="1" si="276"/>
        <v/>
      </c>
      <c r="HJ12" s="91" t="str">
        <f t="shared" ca="1" si="276"/>
        <v/>
      </c>
      <c r="HK12" s="91" t="str">
        <f t="shared" ca="1" si="276"/>
        <v/>
      </c>
      <c r="HM12" s="20" t="str">
        <f t="shared" ca="1" si="368"/>
        <v/>
      </c>
      <c r="HN12" s="21" t="str">
        <f t="shared" ca="1" si="369"/>
        <v/>
      </c>
      <c r="HO12" s="6" t="str">
        <f t="shared" ca="1" si="370"/>
        <v/>
      </c>
      <c r="HP12" s="6" t="str">
        <f t="shared" ca="1" si="371"/>
        <v/>
      </c>
      <c r="HQ12" s="22" t="e">
        <f t="shared" ca="1" si="372"/>
        <v>#VALUE!</v>
      </c>
      <c r="HR12" s="22" t="e">
        <f t="shared" ca="1" si="373"/>
        <v>#VALUE!</v>
      </c>
      <c r="HS12" s="22" t="str">
        <f ca="1">IFERROR(IF(INDIRECT(ADDRESS(ROW()-1,COLUMN()-2))="摘要",MATCH(HR12,日々処理!HN:HN,0),MATCH(HR12,INDIRECT(ADDRESS(INDIRECT(ADDRESS(ROW()-1,COLUMN()))+1,2,,,"日々処理")):INDIRECT(ADDRESS(INDIRECT(ADDRESS(ROW()-1,COLUMN()))+1000,2,,,"日々処理")),0)+INDIRECT(ADDRESS(ROW()-1,COLUMN()))),"")</f>
        <v/>
      </c>
      <c r="HT12" s="91" t="str">
        <f t="shared" ca="1" si="374"/>
        <v/>
      </c>
      <c r="HU12" s="91" t="str">
        <f t="shared" ca="1" si="277"/>
        <v/>
      </c>
      <c r="HV12" s="91" t="str">
        <f t="shared" ca="1" si="277"/>
        <v/>
      </c>
      <c r="HW12" s="91" t="str">
        <f t="shared" ca="1" si="277"/>
        <v/>
      </c>
      <c r="HX12" s="91" t="str">
        <f t="shared" ca="1" si="277"/>
        <v/>
      </c>
      <c r="HY12" s="91" t="str">
        <f t="shared" ca="1" si="277"/>
        <v/>
      </c>
      <c r="HZ12" s="91" t="str">
        <f t="shared" ca="1" si="277"/>
        <v/>
      </c>
      <c r="IA12" s="91" t="str">
        <f t="shared" ca="1" si="277"/>
        <v/>
      </c>
      <c r="IB12" s="91" t="str">
        <f t="shared" ca="1" si="277"/>
        <v/>
      </c>
      <c r="IC12" s="91" t="str">
        <f t="shared" ca="1" si="277"/>
        <v/>
      </c>
      <c r="ID12" s="91" t="str">
        <f t="shared" ca="1" si="277"/>
        <v/>
      </c>
      <c r="IE12" s="91" t="str">
        <f t="shared" ca="1" si="277"/>
        <v/>
      </c>
      <c r="IG12" s="20" t="str">
        <f t="shared" ca="1" si="375"/>
        <v/>
      </c>
      <c r="IH12" s="21" t="str">
        <f t="shared" ca="1" si="376"/>
        <v/>
      </c>
      <c r="II12" s="6" t="str">
        <f t="shared" ca="1" si="377"/>
        <v/>
      </c>
      <c r="IJ12" s="6" t="str">
        <f t="shared" ca="1" si="378"/>
        <v/>
      </c>
      <c r="IK12" s="22" t="e">
        <f t="shared" ca="1" si="379"/>
        <v>#VALUE!</v>
      </c>
      <c r="IL12" s="22" t="e">
        <f t="shared" ca="1" si="380"/>
        <v>#VALUE!</v>
      </c>
      <c r="IM12" s="22" t="str">
        <f ca="1">IFERROR(IF(INDIRECT(ADDRESS(ROW()-1,COLUMN()-2))="摘要",MATCH(IL12,日々処理!IH:IH,0),MATCH(IL12,INDIRECT(ADDRESS(INDIRECT(ADDRESS(ROW()-1,COLUMN()))+1,2,,,"日々処理")):INDIRECT(ADDRESS(INDIRECT(ADDRESS(ROW()-1,COLUMN()))+1000,2,,,"日々処理")),0)+INDIRECT(ADDRESS(ROW()-1,COLUMN()))),"")</f>
        <v/>
      </c>
      <c r="IN12" s="91" t="str">
        <f t="shared" ca="1" si="381"/>
        <v/>
      </c>
      <c r="IO12" s="91" t="str">
        <f t="shared" ca="1" si="278"/>
        <v/>
      </c>
      <c r="IP12" s="91" t="str">
        <f t="shared" ca="1" si="278"/>
        <v/>
      </c>
      <c r="IQ12" s="91" t="str">
        <f t="shared" ca="1" si="278"/>
        <v/>
      </c>
      <c r="IR12" s="91" t="str">
        <f t="shared" ca="1" si="278"/>
        <v/>
      </c>
      <c r="IS12" s="91" t="str">
        <f t="shared" ca="1" si="278"/>
        <v/>
      </c>
      <c r="IT12" s="91" t="str">
        <f t="shared" ca="1" si="278"/>
        <v/>
      </c>
      <c r="IU12" s="91" t="str">
        <f t="shared" ca="1" si="278"/>
        <v/>
      </c>
      <c r="IV12" s="91" t="str">
        <f t="shared" ca="1" si="278"/>
        <v/>
      </c>
      <c r="IW12" s="91" t="str">
        <f t="shared" ca="1" si="278"/>
        <v/>
      </c>
      <c r="IX12" s="91" t="str">
        <f t="shared" ca="1" si="278"/>
        <v/>
      </c>
      <c r="IY12" s="91" t="str">
        <f t="shared" ca="1" si="278"/>
        <v/>
      </c>
      <c r="JA12" s="20" t="str">
        <f t="shared" ca="1" si="382"/>
        <v/>
      </c>
      <c r="JB12" s="21" t="str">
        <f t="shared" ca="1" si="383"/>
        <v/>
      </c>
      <c r="JC12" s="6" t="str">
        <f t="shared" ca="1" si="384"/>
        <v/>
      </c>
      <c r="JD12" s="6" t="str">
        <f t="shared" ca="1" si="385"/>
        <v/>
      </c>
      <c r="JE12" s="22" t="e">
        <f t="shared" ca="1" si="386"/>
        <v>#VALUE!</v>
      </c>
      <c r="JF12" s="22" t="e">
        <f t="shared" ca="1" si="387"/>
        <v>#VALUE!</v>
      </c>
      <c r="JG12" s="22" t="str">
        <f ca="1">IFERROR(IF(INDIRECT(ADDRESS(ROW()-1,COLUMN()-2))="摘要",MATCH(JF12,日々処理!JB:JB,0),MATCH(JF12,INDIRECT(ADDRESS(INDIRECT(ADDRESS(ROW()-1,COLUMN()))+1,2,,,"日々処理")):INDIRECT(ADDRESS(INDIRECT(ADDRESS(ROW()-1,COLUMN()))+1000,2,,,"日々処理")),0)+INDIRECT(ADDRESS(ROW()-1,COLUMN()))),"")</f>
        <v/>
      </c>
      <c r="JH12" s="91" t="str">
        <f t="shared" ca="1" si="388"/>
        <v/>
      </c>
      <c r="JI12" s="91" t="str">
        <f t="shared" ca="1" si="279"/>
        <v/>
      </c>
      <c r="JJ12" s="91" t="str">
        <f t="shared" ca="1" si="279"/>
        <v/>
      </c>
      <c r="JK12" s="91" t="str">
        <f t="shared" ca="1" si="279"/>
        <v/>
      </c>
      <c r="JL12" s="91" t="str">
        <f t="shared" ca="1" si="279"/>
        <v/>
      </c>
      <c r="JM12" s="91" t="str">
        <f t="shared" ca="1" si="279"/>
        <v/>
      </c>
      <c r="JN12" s="91" t="str">
        <f t="shared" ca="1" si="279"/>
        <v/>
      </c>
      <c r="JO12" s="91" t="str">
        <f t="shared" ca="1" si="279"/>
        <v/>
      </c>
      <c r="JP12" s="91" t="str">
        <f t="shared" ca="1" si="279"/>
        <v/>
      </c>
      <c r="JQ12" s="91" t="str">
        <f t="shared" ca="1" si="279"/>
        <v/>
      </c>
      <c r="JR12" s="91" t="str">
        <f t="shared" ca="1" si="279"/>
        <v/>
      </c>
      <c r="JS12" s="91" t="str">
        <f t="shared" ca="1" si="279"/>
        <v/>
      </c>
      <c r="JU12" s="20" t="str">
        <f t="shared" ca="1" si="389"/>
        <v/>
      </c>
      <c r="JV12" s="21" t="str">
        <f t="shared" ca="1" si="390"/>
        <v/>
      </c>
      <c r="JW12" s="6" t="str">
        <f t="shared" ca="1" si="391"/>
        <v/>
      </c>
      <c r="JX12" s="6" t="str">
        <f t="shared" ca="1" si="392"/>
        <v/>
      </c>
      <c r="JY12" s="22" t="e">
        <f t="shared" ca="1" si="393"/>
        <v>#VALUE!</v>
      </c>
      <c r="JZ12" s="22" t="e">
        <f t="shared" ca="1" si="394"/>
        <v>#VALUE!</v>
      </c>
      <c r="KA12" s="22" t="str">
        <f ca="1">IFERROR(IF(INDIRECT(ADDRESS(ROW()-1,COLUMN()-2))="摘要",MATCH(JZ12,日々処理!JV:JV,0),MATCH(JZ12,INDIRECT(ADDRESS(INDIRECT(ADDRESS(ROW()-1,COLUMN()))+1,2,,,"日々処理")):INDIRECT(ADDRESS(INDIRECT(ADDRESS(ROW()-1,COLUMN()))+1000,2,,,"日々処理")),0)+INDIRECT(ADDRESS(ROW()-1,COLUMN()))),"")</f>
        <v/>
      </c>
      <c r="KB12" s="91" t="str">
        <f t="shared" ca="1" si="395"/>
        <v/>
      </c>
      <c r="KC12" s="91" t="str">
        <f t="shared" ca="1" si="280"/>
        <v/>
      </c>
      <c r="KD12" s="91" t="str">
        <f t="shared" ca="1" si="280"/>
        <v/>
      </c>
      <c r="KE12" s="91" t="str">
        <f t="shared" ca="1" si="280"/>
        <v/>
      </c>
      <c r="KF12" s="91" t="str">
        <f t="shared" ca="1" si="280"/>
        <v/>
      </c>
      <c r="KG12" s="91" t="str">
        <f t="shared" ca="1" si="280"/>
        <v/>
      </c>
      <c r="KH12" s="91" t="str">
        <f t="shared" ca="1" si="280"/>
        <v/>
      </c>
      <c r="KI12" s="91" t="str">
        <f t="shared" ca="1" si="280"/>
        <v/>
      </c>
      <c r="KJ12" s="91" t="str">
        <f t="shared" ca="1" si="280"/>
        <v/>
      </c>
      <c r="KK12" s="91" t="str">
        <f t="shared" ca="1" si="280"/>
        <v/>
      </c>
      <c r="KL12" s="91" t="str">
        <f t="shared" ca="1" si="280"/>
        <v/>
      </c>
      <c r="KM12" s="91" t="str">
        <f t="shared" ca="1" si="280"/>
        <v/>
      </c>
      <c r="KO12" s="20" t="str">
        <f t="shared" ca="1" si="396"/>
        <v/>
      </c>
      <c r="KP12" s="21" t="str">
        <f t="shared" ca="1" si="397"/>
        <v/>
      </c>
      <c r="KQ12" s="6" t="str">
        <f t="shared" ca="1" si="398"/>
        <v/>
      </c>
      <c r="KR12" s="6" t="str">
        <f t="shared" ca="1" si="399"/>
        <v/>
      </c>
      <c r="KS12" s="22" t="e">
        <f t="shared" ca="1" si="400"/>
        <v>#VALUE!</v>
      </c>
      <c r="KT12" s="22" t="e">
        <f t="shared" ca="1" si="401"/>
        <v>#VALUE!</v>
      </c>
      <c r="KU12" s="22" t="str">
        <f ca="1">IFERROR(IF(INDIRECT(ADDRESS(ROW()-1,COLUMN()-2))="摘要",MATCH(KT12,日々処理!KP:KP,0),MATCH(KT12,INDIRECT(ADDRESS(INDIRECT(ADDRESS(ROW()-1,COLUMN()))+1,2,,,"日々処理")):INDIRECT(ADDRESS(INDIRECT(ADDRESS(ROW()-1,COLUMN()))+1000,2,,,"日々処理")),0)+INDIRECT(ADDRESS(ROW()-1,COLUMN()))),"")</f>
        <v/>
      </c>
      <c r="KV12" s="91" t="str">
        <f t="shared" ca="1" si="402"/>
        <v/>
      </c>
      <c r="KW12" s="91" t="str">
        <f t="shared" ca="1" si="281"/>
        <v/>
      </c>
      <c r="KX12" s="91" t="str">
        <f t="shared" ca="1" si="281"/>
        <v/>
      </c>
      <c r="KY12" s="91" t="str">
        <f t="shared" ca="1" si="281"/>
        <v/>
      </c>
      <c r="KZ12" s="91" t="str">
        <f t="shared" ca="1" si="281"/>
        <v/>
      </c>
      <c r="LA12" s="91" t="str">
        <f t="shared" ca="1" si="281"/>
        <v/>
      </c>
      <c r="LB12" s="91" t="str">
        <f t="shared" ca="1" si="281"/>
        <v/>
      </c>
      <c r="LC12" s="91" t="str">
        <f t="shared" ca="1" si="281"/>
        <v/>
      </c>
      <c r="LD12" s="91" t="str">
        <f t="shared" ca="1" si="281"/>
        <v/>
      </c>
      <c r="LE12" s="91" t="str">
        <f t="shared" ca="1" si="281"/>
        <v/>
      </c>
      <c r="LF12" s="91" t="str">
        <f t="shared" ca="1" si="281"/>
        <v/>
      </c>
      <c r="LG12" s="91" t="str">
        <f t="shared" ca="1" si="281"/>
        <v/>
      </c>
      <c r="LI12" s="20" t="str">
        <f t="shared" ca="1" si="403"/>
        <v/>
      </c>
      <c r="LJ12" s="21" t="str">
        <f t="shared" ca="1" si="404"/>
        <v/>
      </c>
      <c r="LK12" s="6" t="str">
        <f t="shared" ca="1" si="405"/>
        <v/>
      </c>
      <c r="LL12" s="6" t="str">
        <f t="shared" ca="1" si="406"/>
        <v/>
      </c>
      <c r="LM12" s="22" t="e">
        <f t="shared" ca="1" si="407"/>
        <v>#VALUE!</v>
      </c>
      <c r="LN12" s="22" t="e">
        <f t="shared" ca="1" si="408"/>
        <v>#VALUE!</v>
      </c>
      <c r="LO12" s="22" t="str">
        <f ca="1">IFERROR(IF(INDIRECT(ADDRESS(ROW()-1,COLUMN()-2))="摘要",MATCH(LN12,日々処理!LJ:LJ,0),MATCH(LN12,INDIRECT(ADDRESS(INDIRECT(ADDRESS(ROW()-1,COLUMN()))+1,2,,,"日々処理")):INDIRECT(ADDRESS(INDIRECT(ADDRESS(ROW()-1,COLUMN()))+1000,2,,,"日々処理")),0)+INDIRECT(ADDRESS(ROW()-1,COLUMN()))),"")</f>
        <v/>
      </c>
      <c r="LP12" s="91" t="str">
        <f t="shared" ca="1" si="409"/>
        <v/>
      </c>
      <c r="LQ12" s="91" t="str">
        <f t="shared" ca="1" si="282"/>
        <v/>
      </c>
      <c r="LR12" s="91" t="str">
        <f t="shared" ca="1" si="282"/>
        <v/>
      </c>
      <c r="LS12" s="91" t="str">
        <f t="shared" ca="1" si="282"/>
        <v/>
      </c>
      <c r="LT12" s="91" t="str">
        <f t="shared" ca="1" si="282"/>
        <v/>
      </c>
      <c r="LU12" s="91" t="str">
        <f t="shared" ca="1" si="282"/>
        <v/>
      </c>
      <c r="LV12" s="91" t="str">
        <f t="shared" ca="1" si="282"/>
        <v/>
      </c>
      <c r="LW12" s="91" t="str">
        <f t="shared" ca="1" si="282"/>
        <v/>
      </c>
      <c r="LX12" s="91" t="str">
        <f t="shared" ca="1" si="282"/>
        <v/>
      </c>
      <c r="LY12" s="91" t="str">
        <f t="shared" ca="1" si="282"/>
        <v/>
      </c>
      <c r="LZ12" s="91" t="str">
        <f t="shared" ca="1" si="282"/>
        <v/>
      </c>
      <c r="MA12" s="91" t="str">
        <f t="shared" ca="1" si="282"/>
        <v/>
      </c>
      <c r="MC12" s="20" t="str">
        <f t="shared" ca="1" si="410"/>
        <v/>
      </c>
      <c r="MD12" s="21" t="str">
        <f t="shared" ca="1" si="411"/>
        <v/>
      </c>
      <c r="ME12" s="6" t="str">
        <f t="shared" ca="1" si="412"/>
        <v/>
      </c>
      <c r="MF12" s="6" t="str">
        <f t="shared" ca="1" si="413"/>
        <v/>
      </c>
      <c r="MG12" s="22" t="e">
        <f t="shared" ca="1" si="414"/>
        <v>#VALUE!</v>
      </c>
      <c r="MH12" s="22" t="e">
        <f t="shared" ca="1" si="415"/>
        <v>#VALUE!</v>
      </c>
      <c r="MI12" s="22" t="str">
        <f ca="1">IFERROR(IF(INDIRECT(ADDRESS(ROW()-1,COLUMN()-2))="摘要",MATCH(MH12,日々処理!MD:MD,0),MATCH(MH12,INDIRECT(ADDRESS(INDIRECT(ADDRESS(ROW()-1,COLUMN()))+1,2,,,"日々処理")):INDIRECT(ADDRESS(INDIRECT(ADDRESS(ROW()-1,COLUMN()))+1000,2,,,"日々処理")),0)+INDIRECT(ADDRESS(ROW()-1,COLUMN()))),"")</f>
        <v/>
      </c>
      <c r="MJ12" s="91" t="str">
        <f t="shared" ca="1" si="416"/>
        <v/>
      </c>
      <c r="MK12" s="91" t="str">
        <f t="shared" ca="1" si="283"/>
        <v/>
      </c>
      <c r="ML12" s="91" t="str">
        <f t="shared" ca="1" si="283"/>
        <v/>
      </c>
      <c r="MM12" s="91" t="str">
        <f t="shared" ca="1" si="283"/>
        <v/>
      </c>
      <c r="MN12" s="91" t="str">
        <f t="shared" ca="1" si="283"/>
        <v/>
      </c>
      <c r="MO12" s="91" t="str">
        <f t="shared" ca="1" si="283"/>
        <v/>
      </c>
      <c r="MP12" s="91" t="str">
        <f t="shared" ca="1" si="283"/>
        <v/>
      </c>
      <c r="MQ12" s="91" t="str">
        <f t="shared" ca="1" si="283"/>
        <v/>
      </c>
      <c r="MR12" s="91" t="str">
        <f t="shared" ca="1" si="283"/>
        <v/>
      </c>
      <c r="MS12" s="91" t="str">
        <f t="shared" ca="1" si="283"/>
        <v/>
      </c>
      <c r="MT12" s="91" t="str">
        <f t="shared" ca="1" si="283"/>
        <v/>
      </c>
      <c r="MU12" s="91" t="str">
        <f t="shared" ca="1" si="283"/>
        <v/>
      </c>
      <c r="MW12" s="20" t="str">
        <f t="shared" ca="1" si="417"/>
        <v/>
      </c>
      <c r="MX12" s="21" t="str">
        <f t="shared" ca="1" si="418"/>
        <v/>
      </c>
      <c r="MY12" s="6" t="str">
        <f t="shared" ca="1" si="419"/>
        <v/>
      </c>
      <c r="MZ12" s="6" t="str">
        <f t="shared" ca="1" si="420"/>
        <v/>
      </c>
      <c r="NA12" s="22" t="e">
        <f t="shared" ca="1" si="421"/>
        <v>#VALUE!</v>
      </c>
      <c r="NB12" s="22" t="e">
        <f t="shared" ca="1" si="422"/>
        <v>#VALUE!</v>
      </c>
      <c r="NC12" s="22" t="str">
        <f ca="1">IFERROR(IF(INDIRECT(ADDRESS(ROW()-1,COLUMN()-2))="摘要",MATCH(NB12,日々処理!MX:MX,0),MATCH(NB12,INDIRECT(ADDRESS(INDIRECT(ADDRESS(ROW()-1,COLUMN()))+1,2,,,"日々処理")):INDIRECT(ADDRESS(INDIRECT(ADDRESS(ROW()-1,COLUMN()))+1000,2,,,"日々処理")),0)+INDIRECT(ADDRESS(ROW()-1,COLUMN()))),"")</f>
        <v/>
      </c>
      <c r="ND12" s="91" t="str">
        <f t="shared" ca="1" si="423"/>
        <v/>
      </c>
      <c r="NE12" s="91" t="str">
        <f t="shared" ca="1" si="284"/>
        <v/>
      </c>
      <c r="NF12" s="91" t="str">
        <f t="shared" ca="1" si="284"/>
        <v/>
      </c>
      <c r="NG12" s="91" t="str">
        <f t="shared" ca="1" si="284"/>
        <v/>
      </c>
      <c r="NH12" s="91" t="str">
        <f t="shared" ca="1" si="284"/>
        <v/>
      </c>
      <c r="NI12" s="91" t="str">
        <f t="shared" ca="1" si="284"/>
        <v/>
      </c>
      <c r="NJ12" s="91" t="str">
        <f t="shared" ca="1" si="284"/>
        <v/>
      </c>
      <c r="NK12" s="91" t="str">
        <f t="shared" ca="1" si="284"/>
        <v/>
      </c>
      <c r="NL12" s="91" t="str">
        <f t="shared" ca="1" si="284"/>
        <v/>
      </c>
      <c r="NM12" s="91" t="str">
        <f t="shared" ca="1" si="284"/>
        <v/>
      </c>
      <c r="NN12" s="91" t="str">
        <f t="shared" ca="1" si="284"/>
        <v/>
      </c>
      <c r="NO12" s="91" t="str">
        <f t="shared" ca="1" si="284"/>
        <v/>
      </c>
      <c r="NQ12" s="20" t="str">
        <f t="shared" ca="1" si="424"/>
        <v/>
      </c>
      <c r="NR12" s="21" t="str">
        <f t="shared" ca="1" si="425"/>
        <v/>
      </c>
      <c r="NS12" s="6" t="str">
        <f t="shared" ca="1" si="426"/>
        <v/>
      </c>
      <c r="NT12" s="6" t="str">
        <f t="shared" ca="1" si="427"/>
        <v/>
      </c>
      <c r="NU12" s="22" t="e">
        <f t="shared" ca="1" si="428"/>
        <v>#VALUE!</v>
      </c>
      <c r="NV12" s="22" t="e">
        <f t="shared" ca="1" si="429"/>
        <v>#VALUE!</v>
      </c>
      <c r="NW12" s="22" t="str">
        <f ca="1">IFERROR(IF(INDIRECT(ADDRESS(ROW()-1,COLUMN()-2))="摘要",MATCH(NV12,日々処理!NR:NR,0),MATCH(NV12,INDIRECT(ADDRESS(INDIRECT(ADDRESS(ROW()-1,COLUMN()))+1,2,,,"日々処理")):INDIRECT(ADDRESS(INDIRECT(ADDRESS(ROW()-1,COLUMN()))+1000,2,,,"日々処理")),0)+INDIRECT(ADDRESS(ROW()-1,COLUMN()))),"")</f>
        <v/>
      </c>
      <c r="NX12" s="91" t="str">
        <f t="shared" ca="1" si="430"/>
        <v/>
      </c>
      <c r="NY12" s="91" t="str">
        <f t="shared" ca="1" si="285"/>
        <v/>
      </c>
      <c r="NZ12" s="91" t="str">
        <f t="shared" ca="1" si="285"/>
        <v/>
      </c>
      <c r="OA12" s="91" t="str">
        <f t="shared" ca="1" si="285"/>
        <v/>
      </c>
      <c r="OB12" s="91" t="str">
        <f t="shared" ca="1" si="285"/>
        <v/>
      </c>
      <c r="OC12" s="91" t="str">
        <f t="shared" ca="1" si="285"/>
        <v/>
      </c>
      <c r="OD12" s="91" t="str">
        <f t="shared" ca="1" si="285"/>
        <v/>
      </c>
      <c r="OE12" s="91" t="str">
        <f t="shared" ca="1" si="285"/>
        <v/>
      </c>
      <c r="OF12" s="91" t="str">
        <f t="shared" ca="1" si="285"/>
        <v/>
      </c>
      <c r="OG12" s="91" t="str">
        <f t="shared" ca="1" si="285"/>
        <v/>
      </c>
      <c r="OH12" s="91" t="str">
        <f t="shared" ca="1" si="285"/>
        <v/>
      </c>
      <c r="OI12" s="91" t="str">
        <f t="shared" ca="1" si="285"/>
        <v/>
      </c>
      <c r="OK12" s="20" t="str">
        <f t="shared" ca="1" si="431"/>
        <v/>
      </c>
      <c r="OL12" s="21" t="str">
        <f t="shared" ca="1" si="432"/>
        <v/>
      </c>
      <c r="OM12" s="6" t="str">
        <f t="shared" ca="1" si="433"/>
        <v/>
      </c>
      <c r="ON12" s="6" t="str">
        <f t="shared" ca="1" si="434"/>
        <v/>
      </c>
      <c r="OO12" s="22" t="e">
        <f t="shared" ca="1" si="435"/>
        <v>#VALUE!</v>
      </c>
      <c r="OP12" s="22" t="e">
        <f t="shared" ca="1" si="436"/>
        <v>#VALUE!</v>
      </c>
      <c r="OQ12" s="22" t="str">
        <f ca="1">IFERROR(IF(INDIRECT(ADDRESS(ROW()-1,COLUMN()-2))="摘要",MATCH(OP12,日々処理!OL:OL,0),MATCH(OP12,INDIRECT(ADDRESS(INDIRECT(ADDRESS(ROW()-1,COLUMN()))+1,2,,,"日々処理")):INDIRECT(ADDRESS(INDIRECT(ADDRESS(ROW()-1,COLUMN()))+1000,2,,,"日々処理")),0)+INDIRECT(ADDRESS(ROW()-1,COLUMN()))),"")</f>
        <v/>
      </c>
      <c r="OR12" s="91" t="str">
        <f t="shared" ca="1" si="437"/>
        <v/>
      </c>
      <c r="OS12" s="91" t="str">
        <f t="shared" ca="1" si="286"/>
        <v/>
      </c>
      <c r="OT12" s="91" t="str">
        <f t="shared" ca="1" si="286"/>
        <v/>
      </c>
      <c r="OU12" s="91" t="str">
        <f t="shared" ca="1" si="286"/>
        <v/>
      </c>
      <c r="OV12" s="91" t="str">
        <f t="shared" ca="1" si="286"/>
        <v/>
      </c>
      <c r="OW12" s="91" t="str">
        <f t="shared" ca="1" si="286"/>
        <v/>
      </c>
      <c r="OX12" s="91" t="str">
        <f t="shared" ca="1" si="286"/>
        <v/>
      </c>
      <c r="OY12" s="91" t="str">
        <f t="shared" ca="1" si="286"/>
        <v/>
      </c>
      <c r="OZ12" s="91" t="str">
        <f t="shared" ca="1" si="286"/>
        <v/>
      </c>
      <c r="PA12" s="91" t="str">
        <f t="shared" ca="1" si="286"/>
        <v/>
      </c>
      <c r="PB12" s="91" t="str">
        <f t="shared" ca="1" si="286"/>
        <v/>
      </c>
      <c r="PC12" s="91" t="str">
        <f t="shared" ca="1" si="286"/>
        <v/>
      </c>
      <c r="PE12" s="20" t="str">
        <f t="shared" ca="1" si="438"/>
        <v/>
      </c>
      <c r="PF12" s="21" t="str">
        <f t="shared" ca="1" si="439"/>
        <v/>
      </c>
      <c r="PG12" s="6" t="str">
        <f t="shared" ca="1" si="440"/>
        <v/>
      </c>
      <c r="PH12" s="6" t="str">
        <f t="shared" ca="1" si="441"/>
        <v/>
      </c>
      <c r="PI12" s="22" t="e">
        <f t="shared" ca="1" si="442"/>
        <v>#VALUE!</v>
      </c>
      <c r="PJ12" s="22" t="e">
        <f t="shared" ca="1" si="443"/>
        <v>#VALUE!</v>
      </c>
      <c r="PK12" s="22" t="str">
        <f ca="1">IFERROR(IF(INDIRECT(ADDRESS(ROW()-1,COLUMN()-2))="摘要",MATCH(PJ12,日々処理!PF:PF,0),MATCH(PJ12,INDIRECT(ADDRESS(INDIRECT(ADDRESS(ROW()-1,COLUMN()))+1,2,,,"日々処理")):INDIRECT(ADDRESS(INDIRECT(ADDRESS(ROW()-1,COLUMN()))+1000,2,,,"日々処理")),0)+INDIRECT(ADDRESS(ROW()-1,COLUMN()))),"")</f>
        <v/>
      </c>
      <c r="PL12" s="91" t="str">
        <f t="shared" ca="1" si="444"/>
        <v/>
      </c>
      <c r="PM12" s="91" t="str">
        <f t="shared" ca="1" si="287"/>
        <v/>
      </c>
      <c r="PN12" s="91" t="str">
        <f t="shared" ca="1" si="287"/>
        <v/>
      </c>
      <c r="PO12" s="91" t="str">
        <f t="shared" ca="1" si="287"/>
        <v/>
      </c>
      <c r="PP12" s="91" t="str">
        <f t="shared" ca="1" si="287"/>
        <v/>
      </c>
      <c r="PQ12" s="91" t="str">
        <f t="shared" ca="1" si="287"/>
        <v/>
      </c>
      <c r="PR12" s="91" t="str">
        <f t="shared" ca="1" si="287"/>
        <v/>
      </c>
      <c r="PS12" s="91" t="str">
        <f t="shared" ca="1" si="287"/>
        <v/>
      </c>
      <c r="PT12" s="91" t="str">
        <f t="shared" ca="1" si="287"/>
        <v/>
      </c>
      <c r="PU12" s="91" t="str">
        <f t="shared" ca="1" si="287"/>
        <v/>
      </c>
      <c r="PV12" s="91" t="str">
        <f t="shared" ca="1" si="287"/>
        <v/>
      </c>
      <c r="PW12" s="91" t="str">
        <f t="shared" ca="1" si="287"/>
        <v/>
      </c>
      <c r="PY12" s="20" t="str">
        <f t="shared" ca="1" si="445"/>
        <v/>
      </c>
      <c r="PZ12" s="21" t="str">
        <f t="shared" ca="1" si="446"/>
        <v/>
      </c>
      <c r="QA12" s="6" t="str">
        <f t="shared" ca="1" si="447"/>
        <v/>
      </c>
      <c r="QB12" s="6" t="str">
        <f t="shared" ca="1" si="448"/>
        <v/>
      </c>
      <c r="QC12" s="22" t="e">
        <f t="shared" ca="1" si="449"/>
        <v>#VALUE!</v>
      </c>
      <c r="QD12" s="22" t="e">
        <f t="shared" ca="1" si="450"/>
        <v>#VALUE!</v>
      </c>
      <c r="QE12" s="22" t="str">
        <f ca="1">IFERROR(IF(INDIRECT(ADDRESS(ROW()-1,COLUMN()-2))="摘要",MATCH(QD12,日々処理!PZ:PZ,0),MATCH(QD12,INDIRECT(ADDRESS(INDIRECT(ADDRESS(ROW()-1,COLUMN()))+1,2,,,"日々処理")):INDIRECT(ADDRESS(INDIRECT(ADDRESS(ROW()-1,COLUMN()))+1000,2,,,"日々処理")),0)+INDIRECT(ADDRESS(ROW()-1,COLUMN()))),"")</f>
        <v/>
      </c>
      <c r="QF12" s="91" t="str">
        <f t="shared" ca="1" si="451"/>
        <v/>
      </c>
      <c r="QG12" s="91" t="str">
        <f t="shared" ca="1" si="288"/>
        <v/>
      </c>
      <c r="QH12" s="91" t="str">
        <f t="shared" ca="1" si="288"/>
        <v/>
      </c>
      <c r="QI12" s="91" t="str">
        <f t="shared" ca="1" si="288"/>
        <v/>
      </c>
      <c r="QJ12" s="91" t="str">
        <f t="shared" ca="1" si="288"/>
        <v/>
      </c>
      <c r="QK12" s="91" t="str">
        <f t="shared" ca="1" si="288"/>
        <v/>
      </c>
      <c r="QL12" s="91" t="str">
        <f t="shared" ca="1" si="288"/>
        <v/>
      </c>
      <c r="QM12" s="91" t="str">
        <f t="shared" ca="1" si="288"/>
        <v/>
      </c>
      <c r="QN12" s="91" t="str">
        <f t="shared" ca="1" si="288"/>
        <v/>
      </c>
      <c r="QO12" s="91" t="str">
        <f t="shared" ca="1" si="288"/>
        <v/>
      </c>
      <c r="QP12" s="91" t="str">
        <f t="shared" ca="1" si="288"/>
        <v/>
      </c>
      <c r="QQ12" s="91" t="str">
        <f t="shared" ca="1" si="288"/>
        <v/>
      </c>
      <c r="QS12" s="20" t="str">
        <f t="shared" ca="1" si="452"/>
        <v/>
      </c>
      <c r="QT12" s="21" t="str">
        <f t="shared" ca="1" si="453"/>
        <v/>
      </c>
      <c r="QU12" s="6" t="str">
        <f t="shared" ca="1" si="454"/>
        <v/>
      </c>
      <c r="QV12" s="6" t="str">
        <f t="shared" ca="1" si="455"/>
        <v/>
      </c>
      <c r="QW12" s="22" t="e">
        <f t="shared" ca="1" si="456"/>
        <v>#VALUE!</v>
      </c>
      <c r="QX12" s="22" t="e">
        <f t="shared" ca="1" si="457"/>
        <v>#VALUE!</v>
      </c>
      <c r="QY12" s="22" t="str">
        <f ca="1">IFERROR(IF(INDIRECT(ADDRESS(ROW()-1,COLUMN()-2))="摘要",MATCH(QX12,日々処理!QT:QT,0),MATCH(QX12,INDIRECT(ADDRESS(INDIRECT(ADDRESS(ROW()-1,COLUMN()))+1,2,,,"日々処理")):INDIRECT(ADDRESS(INDIRECT(ADDRESS(ROW()-1,COLUMN()))+1000,2,,,"日々処理")),0)+INDIRECT(ADDRESS(ROW()-1,COLUMN()))),"")</f>
        <v/>
      </c>
      <c r="QZ12" s="91" t="str">
        <f t="shared" ca="1" si="458"/>
        <v/>
      </c>
      <c r="RA12" s="91" t="str">
        <f t="shared" ca="1" si="289"/>
        <v/>
      </c>
      <c r="RB12" s="91" t="str">
        <f t="shared" ca="1" si="289"/>
        <v/>
      </c>
      <c r="RC12" s="91" t="str">
        <f t="shared" ca="1" si="289"/>
        <v/>
      </c>
      <c r="RD12" s="91" t="str">
        <f t="shared" ca="1" si="289"/>
        <v/>
      </c>
      <c r="RE12" s="91" t="str">
        <f t="shared" ca="1" si="289"/>
        <v/>
      </c>
      <c r="RF12" s="91" t="str">
        <f t="shared" ca="1" si="289"/>
        <v/>
      </c>
      <c r="RG12" s="91" t="str">
        <f t="shared" ca="1" si="289"/>
        <v/>
      </c>
      <c r="RH12" s="91" t="str">
        <f t="shared" ca="1" si="289"/>
        <v/>
      </c>
      <c r="RI12" s="91" t="str">
        <f t="shared" ca="1" si="289"/>
        <v/>
      </c>
      <c r="RJ12" s="91" t="str">
        <f t="shared" ca="1" si="289"/>
        <v/>
      </c>
      <c r="RK12" s="91" t="str">
        <f t="shared" ca="1" si="289"/>
        <v/>
      </c>
      <c r="RM12" s="20" t="str">
        <f t="shared" ca="1" si="459"/>
        <v/>
      </c>
      <c r="RN12" s="21" t="str">
        <f t="shared" ca="1" si="460"/>
        <v/>
      </c>
      <c r="RO12" s="6" t="str">
        <f t="shared" ca="1" si="461"/>
        <v/>
      </c>
      <c r="RP12" s="6" t="str">
        <f t="shared" ca="1" si="462"/>
        <v/>
      </c>
      <c r="RQ12" s="22" t="e">
        <f t="shared" ca="1" si="463"/>
        <v>#VALUE!</v>
      </c>
      <c r="RR12" s="22" t="e">
        <f t="shared" ca="1" si="464"/>
        <v>#VALUE!</v>
      </c>
      <c r="RS12" s="22" t="str">
        <f ca="1">IFERROR(IF(INDIRECT(ADDRESS(ROW()-1,COLUMN()-2))="摘要",MATCH(RR12,日々処理!RN:RN,0),MATCH(RR12,INDIRECT(ADDRESS(INDIRECT(ADDRESS(ROW()-1,COLUMN()))+1,2,,,"日々処理")):INDIRECT(ADDRESS(INDIRECT(ADDRESS(ROW()-1,COLUMN()))+1000,2,,,"日々処理")),0)+INDIRECT(ADDRESS(ROW()-1,COLUMN()))),"")</f>
        <v/>
      </c>
      <c r="RT12" s="91" t="str">
        <f t="shared" ca="1" si="465"/>
        <v/>
      </c>
      <c r="RU12" s="91" t="str">
        <f t="shared" ca="1" si="290"/>
        <v/>
      </c>
      <c r="RV12" s="91" t="str">
        <f t="shared" ca="1" si="290"/>
        <v/>
      </c>
      <c r="RW12" s="91" t="str">
        <f t="shared" ca="1" si="290"/>
        <v/>
      </c>
      <c r="RX12" s="91" t="str">
        <f t="shared" ca="1" si="290"/>
        <v/>
      </c>
      <c r="RY12" s="91" t="str">
        <f t="shared" ca="1" si="290"/>
        <v/>
      </c>
      <c r="RZ12" s="91" t="str">
        <f t="shared" ca="1" si="290"/>
        <v/>
      </c>
      <c r="SA12" s="91" t="str">
        <f t="shared" ca="1" si="290"/>
        <v/>
      </c>
      <c r="SB12" s="91" t="str">
        <f t="shared" ca="1" si="290"/>
        <v/>
      </c>
      <c r="SC12" s="91" t="str">
        <f t="shared" ca="1" si="290"/>
        <v/>
      </c>
      <c r="SD12" s="91" t="str">
        <f t="shared" ca="1" si="290"/>
        <v/>
      </c>
      <c r="SE12" s="91" t="str">
        <f t="shared" ca="1" si="290"/>
        <v/>
      </c>
    </row>
    <row r="13" spans="1:499" ht="12" customHeight="1">
      <c r="A13" s="20" t="str">
        <f t="shared" ca="1" si="291"/>
        <v/>
      </c>
      <c r="B13" s="21" t="str">
        <f t="shared" ca="1" si="292"/>
        <v/>
      </c>
      <c r="C13" s="6" t="str">
        <f t="shared" ca="1" si="293"/>
        <v/>
      </c>
      <c r="D13" s="6" t="str">
        <f t="shared" ca="1" si="294"/>
        <v/>
      </c>
      <c r="E13" s="22" t="e">
        <f t="shared" ca="1" si="295"/>
        <v>#VALUE!</v>
      </c>
      <c r="F13" s="22" t="e">
        <f t="shared" ca="1" si="296"/>
        <v>#VALUE!</v>
      </c>
      <c r="G13" s="22" t="str">
        <f ca="1">IFERROR(IF(INDIRECT(ADDRESS(ROW()-1,COLUMN()-2))="摘要",MATCH(F13,日々処理!B:B,0),MATCH(F13,INDIRECT(ADDRESS(INDIRECT(ADDRESS(ROW()-1,COLUMN()))+1,2,,,"日々処理")):INDIRECT(ADDRESS(INDIRECT(ADDRESS(ROW()-1,COLUMN()))+1000,2,,,"日々処理")),0)+INDIRECT(ADDRESS(ROW()-1,COLUMN()))),"")</f>
        <v/>
      </c>
      <c r="H13" s="91" t="str">
        <f t="shared" ca="1" si="297"/>
        <v/>
      </c>
      <c r="I13" s="91" t="str">
        <f t="shared" ca="1" si="266"/>
        <v/>
      </c>
      <c r="J13" s="91" t="str">
        <f t="shared" ca="1" si="266"/>
        <v/>
      </c>
      <c r="K13" s="91" t="str">
        <f t="shared" ca="1" si="266"/>
        <v/>
      </c>
      <c r="L13" s="91" t="str">
        <f t="shared" ca="1" si="266"/>
        <v/>
      </c>
      <c r="M13" s="91" t="str">
        <f t="shared" ca="1" si="266"/>
        <v/>
      </c>
      <c r="N13" s="91" t="str">
        <f t="shared" ca="1" si="266"/>
        <v/>
      </c>
      <c r="O13" s="91" t="str">
        <f t="shared" ca="1" si="266"/>
        <v/>
      </c>
      <c r="P13" s="91" t="str">
        <f t="shared" ca="1" si="266"/>
        <v/>
      </c>
      <c r="Q13" s="91" t="str">
        <f t="shared" ca="1" si="266"/>
        <v/>
      </c>
      <c r="R13" s="91" t="str">
        <f t="shared" ca="1" si="266"/>
        <v/>
      </c>
      <c r="S13" s="91" t="str">
        <f t="shared" ca="1" si="266"/>
        <v/>
      </c>
      <c r="T13" s="89"/>
      <c r="U13" s="20" t="str">
        <f t="shared" ca="1" si="298"/>
        <v/>
      </c>
      <c r="V13" s="21" t="str">
        <f t="shared" ca="1" si="299"/>
        <v/>
      </c>
      <c r="W13" s="6" t="str">
        <f t="shared" ca="1" si="300"/>
        <v/>
      </c>
      <c r="X13" s="6" t="str">
        <f t="shared" ca="1" si="301"/>
        <v/>
      </c>
      <c r="Y13" s="22" t="e">
        <f t="shared" ca="1" si="302"/>
        <v>#VALUE!</v>
      </c>
      <c r="Z13" s="22" t="e">
        <f t="shared" ca="1" si="303"/>
        <v>#VALUE!</v>
      </c>
      <c r="AA13" s="22" t="str">
        <f ca="1">IFERROR(IF(INDIRECT(ADDRESS(ROW()-1,COLUMN()-2))="摘要",MATCH(Z13,日々処理!V:V,0),MATCH(Z13,INDIRECT(ADDRESS(INDIRECT(ADDRESS(ROW()-1,COLUMN()))+1,2,,,"日々処理")):INDIRECT(ADDRESS(INDIRECT(ADDRESS(ROW()-1,COLUMN()))+1000,2,,,"日々処理")),0)+INDIRECT(ADDRESS(ROW()-1,COLUMN()))),"")</f>
        <v/>
      </c>
      <c r="AB13" s="91" t="str">
        <f t="shared" ca="1" si="304"/>
        <v/>
      </c>
      <c r="AC13" s="91" t="str">
        <f t="shared" ca="1" si="267"/>
        <v/>
      </c>
      <c r="AD13" s="91" t="str">
        <f t="shared" ca="1" si="267"/>
        <v/>
      </c>
      <c r="AE13" s="91" t="str">
        <f t="shared" ca="1" si="267"/>
        <v/>
      </c>
      <c r="AF13" s="91" t="str">
        <f t="shared" ca="1" si="267"/>
        <v/>
      </c>
      <c r="AG13" s="91" t="str">
        <f t="shared" ca="1" si="267"/>
        <v/>
      </c>
      <c r="AH13" s="91" t="str">
        <f t="shared" ca="1" si="267"/>
        <v/>
      </c>
      <c r="AI13" s="91" t="str">
        <f t="shared" ca="1" si="267"/>
        <v/>
      </c>
      <c r="AJ13" s="91" t="str">
        <f t="shared" ca="1" si="267"/>
        <v/>
      </c>
      <c r="AK13" s="91" t="str">
        <f t="shared" ca="1" si="267"/>
        <v/>
      </c>
      <c r="AL13" s="91" t="str">
        <f t="shared" ca="1" si="267"/>
        <v/>
      </c>
      <c r="AM13" s="91" t="str">
        <f t="shared" ca="1" si="267"/>
        <v/>
      </c>
      <c r="AO13" s="20" t="str">
        <f t="shared" ca="1" si="305"/>
        <v/>
      </c>
      <c r="AP13" s="21" t="str">
        <f t="shared" ca="1" si="306"/>
        <v/>
      </c>
      <c r="AQ13" s="6" t="str">
        <f t="shared" ca="1" si="307"/>
        <v/>
      </c>
      <c r="AR13" s="6" t="str">
        <f t="shared" ca="1" si="308"/>
        <v/>
      </c>
      <c r="AS13" s="22" t="e">
        <f t="shared" ca="1" si="309"/>
        <v>#VALUE!</v>
      </c>
      <c r="AT13" s="22" t="e">
        <f t="shared" ca="1" si="310"/>
        <v>#VALUE!</v>
      </c>
      <c r="AU13" s="22" t="str">
        <f ca="1">IFERROR(IF(INDIRECT(ADDRESS(ROW()-1,COLUMN()-2))="摘要",MATCH(AT13,日々処理!AP:AP,0),MATCH(AT13,INDIRECT(ADDRESS(INDIRECT(ADDRESS(ROW()-1,COLUMN()))+1,2,,,"日々処理")):INDIRECT(ADDRESS(INDIRECT(ADDRESS(ROW()-1,COLUMN()))+1000,2,,,"日々処理")),0)+INDIRECT(ADDRESS(ROW()-1,COLUMN()))),"")</f>
        <v/>
      </c>
      <c r="AV13" s="91" t="str">
        <f t="shared" ca="1" si="311"/>
        <v/>
      </c>
      <c r="AW13" s="91" t="str">
        <f t="shared" ca="1" si="268"/>
        <v/>
      </c>
      <c r="AX13" s="91" t="str">
        <f t="shared" ca="1" si="268"/>
        <v/>
      </c>
      <c r="AY13" s="91" t="str">
        <f t="shared" ca="1" si="268"/>
        <v/>
      </c>
      <c r="AZ13" s="91" t="str">
        <f t="shared" ca="1" si="268"/>
        <v/>
      </c>
      <c r="BA13" s="91" t="str">
        <f t="shared" ca="1" si="268"/>
        <v/>
      </c>
      <c r="BB13" s="91" t="str">
        <f t="shared" ca="1" si="268"/>
        <v/>
      </c>
      <c r="BC13" s="91" t="str">
        <f t="shared" ca="1" si="268"/>
        <v/>
      </c>
      <c r="BD13" s="91" t="str">
        <f t="shared" ca="1" si="268"/>
        <v/>
      </c>
      <c r="BE13" s="91" t="str">
        <f t="shared" ca="1" si="268"/>
        <v/>
      </c>
      <c r="BF13" s="91" t="str">
        <f t="shared" ca="1" si="268"/>
        <v/>
      </c>
      <c r="BG13" s="91" t="str">
        <f t="shared" ca="1" si="268"/>
        <v/>
      </c>
      <c r="BI13" s="20" t="str">
        <f t="shared" ca="1" si="312"/>
        <v/>
      </c>
      <c r="BJ13" s="21" t="str">
        <f t="shared" ca="1" si="313"/>
        <v/>
      </c>
      <c r="BK13" s="6" t="str">
        <f t="shared" ca="1" si="314"/>
        <v/>
      </c>
      <c r="BL13" s="6" t="str">
        <f t="shared" ca="1" si="315"/>
        <v/>
      </c>
      <c r="BM13" s="22" t="e">
        <f t="shared" ca="1" si="316"/>
        <v>#VALUE!</v>
      </c>
      <c r="BN13" s="22" t="e">
        <f t="shared" ca="1" si="317"/>
        <v>#VALUE!</v>
      </c>
      <c r="BO13" s="22" t="str">
        <f ca="1">IFERROR(IF(INDIRECT(ADDRESS(ROW()-1,COLUMN()-2))="摘要",MATCH(BN13,日々処理!BJ:BJ,0),MATCH(BN13,INDIRECT(ADDRESS(INDIRECT(ADDRESS(ROW()-1,COLUMN()))+1,2,,,"日々処理")):INDIRECT(ADDRESS(INDIRECT(ADDRESS(ROW()-1,COLUMN()))+1000,2,,,"日々処理")),0)+INDIRECT(ADDRESS(ROW()-1,COLUMN()))),"")</f>
        <v/>
      </c>
      <c r="BP13" s="91" t="str">
        <f t="shared" ca="1" si="318"/>
        <v/>
      </c>
      <c r="BQ13" s="91" t="str">
        <f t="shared" ca="1" si="269"/>
        <v/>
      </c>
      <c r="BR13" s="91" t="str">
        <f t="shared" ca="1" si="269"/>
        <v/>
      </c>
      <c r="BS13" s="91" t="str">
        <f t="shared" ca="1" si="269"/>
        <v/>
      </c>
      <c r="BT13" s="91" t="str">
        <f t="shared" ca="1" si="269"/>
        <v/>
      </c>
      <c r="BU13" s="91" t="str">
        <f t="shared" ca="1" si="269"/>
        <v/>
      </c>
      <c r="BV13" s="91" t="str">
        <f t="shared" ca="1" si="269"/>
        <v/>
      </c>
      <c r="BW13" s="91" t="str">
        <f t="shared" ca="1" si="269"/>
        <v/>
      </c>
      <c r="BX13" s="91" t="str">
        <f t="shared" ca="1" si="269"/>
        <v/>
      </c>
      <c r="BY13" s="91" t="str">
        <f t="shared" ca="1" si="269"/>
        <v/>
      </c>
      <c r="BZ13" s="91" t="str">
        <f t="shared" ca="1" si="269"/>
        <v/>
      </c>
      <c r="CA13" s="91" t="str">
        <f t="shared" ca="1" si="269"/>
        <v/>
      </c>
      <c r="CC13" s="20" t="str">
        <f t="shared" ca="1" si="319"/>
        <v/>
      </c>
      <c r="CD13" s="21" t="str">
        <f t="shared" ca="1" si="320"/>
        <v/>
      </c>
      <c r="CE13" s="6" t="str">
        <f t="shared" ca="1" si="321"/>
        <v/>
      </c>
      <c r="CF13" s="6" t="str">
        <f t="shared" ca="1" si="322"/>
        <v/>
      </c>
      <c r="CG13" s="22" t="e">
        <f t="shared" ca="1" si="323"/>
        <v>#VALUE!</v>
      </c>
      <c r="CH13" s="22" t="e">
        <f t="shared" ca="1" si="324"/>
        <v>#VALUE!</v>
      </c>
      <c r="CI13" s="22" t="str">
        <f ca="1">IFERROR(IF(INDIRECT(ADDRESS(ROW()-1,COLUMN()-2))="摘要",MATCH(CH13,日々処理!CD:CD,0),MATCH(CH13,INDIRECT(ADDRESS(INDIRECT(ADDRESS(ROW()-1,COLUMN()))+1,2,,,"日々処理")):INDIRECT(ADDRESS(INDIRECT(ADDRESS(ROW()-1,COLUMN()))+1000,2,,,"日々処理")),0)+INDIRECT(ADDRESS(ROW()-1,COLUMN()))),"")</f>
        <v/>
      </c>
      <c r="CJ13" s="91" t="str">
        <f t="shared" ca="1" si="325"/>
        <v/>
      </c>
      <c r="CK13" s="91" t="str">
        <f t="shared" ca="1" si="270"/>
        <v/>
      </c>
      <c r="CL13" s="91" t="str">
        <f t="shared" ca="1" si="270"/>
        <v/>
      </c>
      <c r="CM13" s="91" t="str">
        <f t="shared" ca="1" si="270"/>
        <v/>
      </c>
      <c r="CN13" s="91" t="str">
        <f t="shared" ca="1" si="270"/>
        <v/>
      </c>
      <c r="CO13" s="91" t="str">
        <f t="shared" ca="1" si="270"/>
        <v/>
      </c>
      <c r="CP13" s="91" t="str">
        <f t="shared" ca="1" si="270"/>
        <v/>
      </c>
      <c r="CQ13" s="91" t="str">
        <f t="shared" ca="1" si="270"/>
        <v/>
      </c>
      <c r="CR13" s="91" t="str">
        <f t="shared" ca="1" si="270"/>
        <v/>
      </c>
      <c r="CS13" s="91" t="str">
        <f t="shared" ca="1" si="270"/>
        <v/>
      </c>
      <c r="CT13" s="91" t="str">
        <f t="shared" ca="1" si="270"/>
        <v/>
      </c>
      <c r="CU13" s="91" t="str">
        <f t="shared" ca="1" si="270"/>
        <v/>
      </c>
      <c r="CW13" s="20" t="str">
        <f t="shared" ca="1" si="326"/>
        <v/>
      </c>
      <c r="CX13" s="21" t="str">
        <f t="shared" ca="1" si="327"/>
        <v/>
      </c>
      <c r="CY13" s="6" t="str">
        <f t="shared" ca="1" si="328"/>
        <v/>
      </c>
      <c r="CZ13" s="6" t="str">
        <f t="shared" ca="1" si="329"/>
        <v/>
      </c>
      <c r="DA13" s="22" t="e">
        <f t="shared" ca="1" si="330"/>
        <v>#VALUE!</v>
      </c>
      <c r="DB13" s="22" t="e">
        <f t="shared" ca="1" si="331"/>
        <v>#VALUE!</v>
      </c>
      <c r="DC13" s="22" t="str">
        <f ca="1">IFERROR(IF(INDIRECT(ADDRESS(ROW()-1,COLUMN()-2))="摘要",MATCH(DB13,日々処理!CX:CX,0),MATCH(DB13,INDIRECT(ADDRESS(INDIRECT(ADDRESS(ROW()-1,COLUMN()))+1,2,,,"日々処理")):INDIRECT(ADDRESS(INDIRECT(ADDRESS(ROW()-1,COLUMN()))+1000,2,,,"日々処理")),0)+INDIRECT(ADDRESS(ROW()-1,COLUMN()))),"")</f>
        <v/>
      </c>
      <c r="DD13" s="91" t="str">
        <f t="shared" ca="1" si="332"/>
        <v/>
      </c>
      <c r="DE13" s="91" t="str">
        <f t="shared" ca="1" si="271"/>
        <v/>
      </c>
      <c r="DF13" s="91" t="str">
        <f t="shared" ca="1" si="271"/>
        <v/>
      </c>
      <c r="DG13" s="91" t="str">
        <f t="shared" ca="1" si="271"/>
        <v/>
      </c>
      <c r="DH13" s="91" t="str">
        <f t="shared" ca="1" si="271"/>
        <v/>
      </c>
      <c r="DI13" s="91" t="str">
        <f t="shared" ca="1" si="271"/>
        <v/>
      </c>
      <c r="DJ13" s="91" t="str">
        <f t="shared" ca="1" si="271"/>
        <v/>
      </c>
      <c r="DK13" s="91" t="str">
        <f t="shared" ca="1" si="271"/>
        <v/>
      </c>
      <c r="DL13" s="91" t="str">
        <f t="shared" ca="1" si="271"/>
        <v/>
      </c>
      <c r="DM13" s="91" t="str">
        <f t="shared" ca="1" si="271"/>
        <v/>
      </c>
      <c r="DN13" s="91" t="str">
        <f t="shared" ca="1" si="271"/>
        <v/>
      </c>
      <c r="DO13" s="91" t="str">
        <f t="shared" ca="1" si="271"/>
        <v/>
      </c>
      <c r="DQ13" s="20" t="str">
        <f t="shared" ca="1" si="333"/>
        <v/>
      </c>
      <c r="DR13" s="21" t="str">
        <f t="shared" ca="1" si="334"/>
        <v/>
      </c>
      <c r="DS13" s="6" t="str">
        <f t="shared" ca="1" si="335"/>
        <v/>
      </c>
      <c r="DT13" s="6" t="str">
        <f t="shared" ca="1" si="336"/>
        <v/>
      </c>
      <c r="DU13" s="22" t="e">
        <f t="shared" ca="1" si="337"/>
        <v>#VALUE!</v>
      </c>
      <c r="DV13" s="22" t="e">
        <f t="shared" ca="1" si="338"/>
        <v>#VALUE!</v>
      </c>
      <c r="DW13" s="22" t="str">
        <f ca="1">IFERROR(IF(INDIRECT(ADDRESS(ROW()-1,COLUMN()-2))="摘要",MATCH(DV13,日々処理!DR:DR,0),MATCH(DV13,INDIRECT(ADDRESS(INDIRECT(ADDRESS(ROW()-1,COLUMN()))+1,2,,,"日々処理")):INDIRECT(ADDRESS(INDIRECT(ADDRESS(ROW()-1,COLUMN()))+1000,2,,,"日々処理")),0)+INDIRECT(ADDRESS(ROW()-1,COLUMN()))),"")</f>
        <v/>
      </c>
      <c r="DX13" s="91" t="str">
        <f t="shared" ca="1" si="339"/>
        <v/>
      </c>
      <c r="DY13" s="91" t="str">
        <f t="shared" ca="1" si="272"/>
        <v/>
      </c>
      <c r="DZ13" s="91" t="str">
        <f t="shared" ca="1" si="272"/>
        <v/>
      </c>
      <c r="EA13" s="91" t="str">
        <f t="shared" ca="1" si="272"/>
        <v/>
      </c>
      <c r="EB13" s="91" t="str">
        <f t="shared" ca="1" si="272"/>
        <v/>
      </c>
      <c r="EC13" s="91" t="str">
        <f t="shared" ca="1" si="272"/>
        <v/>
      </c>
      <c r="ED13" s="91" t="str">
        <f t="shared" ca="1" si="272"/>
        <v/>
      </c>
      <c r="EE13" s="91" t="str">
        <f t="shared" ca="1" si="272"/>
        <v/>
      </c>
      <c r="EF13" s="91" t="str">
        <f t="shared" ca="1" si="272"/>
        <v/>
      </c>
      <c r="EG13" s="91" t="str">
        <f t="shared" ca="1" si="272"/>
        <v/>
      </c>
      <c r="EH13" s="91" t="str">
        <f t="shared" ca="1" si="272"/>
        <v/>
      </c>
      <c r="EI13" s="91" t="str">
        <f t="shared" ca="1" si="272"/>
        <v/>
      </c>
      <c r="EK13" s="20" t="str">
        <f t="shared" ca="1" si="340"/>
        <v/>
      </c>
      <c r="EL13" s="21" t="str">
        <f t="shared" ca="1" si="341"/>
        <v/>
      </c>
      <c r="EM13" s="6" t="str">
        <f t="shared" ca="1" si="342"/>
        <v/>
      </c>
      <c r="EN13" s="6" t="str">
        <f t="shared" ca="1" si="343"/>
        <v/>
      </c>
      <c r="EO13" s="22" t="e">
        <f t="shared" ca="1" si="344"/>
        <v>#VALUE!</v>
      </c>
      <c r="EP13" s="22" t="e">
        <f t="shared" ca="1" si="345"/>
        <v>#VALUE!</v>
      </c>
      <c r="EQ13" s="22" t="str">
        <f ca="1">IFERROR(IF(INDIRECT(ADDRESS(ROW()-1,COLUMN()-2))="摘要",MATCH(EP13,日々処理!EL:EL,0),MATCH(EP13,INDIRECT(ADDRESS(INDIRECT(ADDRESS(ROW()-1,COLUMN()))+1,2,,,"日々処理")):INDIRECT(ADDRESS(INDIRECT(ADDRESS(ROW()-1,COLUMN()))+1000,2,,,"日々処理")),0)+INDIRECT(ADDRESS(ROW()-1,COLUMN()))),"")</f>
        <v/>
      </c>
      <c r="ER13" s="91" t="str">
        <f t="shared" ca="1" si="346"/>
        <v/>
      </c>
      <c r="ES13" s="91" t="str">
        <f t="shared" ca="1" si="273"/>
        <v/>
      </c>
      <c r="ET13" s="91" t="str">
        <f t="shared" ca="1" si="273"/>
        <v/>
      </c>
      <c r="EU13" s="91" t="str">
        <f t="shared" ca="1" si="273"/>
        <v/>
      </c>
      <c r="EV13" s="91" t="str">
        <f t="shared" ca="1" si="273"/>
        <v/>
      </c>
      <c r="EW13" s="91" t="str">
        <f t="shared" ca="1" si="273"/>
        <v/>
      </c>
      <c r="EX13" s="91" t="str">
        <f t="shared" ca="1" si="273"/>
        <v/>
      </c>
      <c r="EY13" s="91" t="str">
        <f t="shared" ca="1" si="273"/>
        <v/>
      </c>
      <c r="EZ13" s="91" t="str">
        <f t="shared" ca="1" si="273"/>
        <v/>
      </c>
      <c r="FA13" s="91" t="str">
        <f t="shared" ca="1" si="273"/>
        <v/>
      </c>
      <c r="FB13" s="91" t="str">
        <f t="shared" ca="1" si="273"/>
        <v/>
      </c>
      <c r="FC13" s="91" t="str">
        <f t="shared" ca="1" si="273"/>
        <v/>
      </c>
      <c r="FE13" s="20" t="str">
        <f t="shared" ca="1" si="347"/>
        <v/>
      </c>
      <c r="FF13" s="21" t="str">
        <f t="shared" ca="1" si="348"/>
        <v/>
      </c>
      <c r="FG13" s="6" t="str">
        <f t="shared" ca="1" si="349"/>
        <v/>
      </c>
      <c r="FH13" s="6" t="str">
        <f t="shared" ca="1" si="350"/>
        <v/>
      </c>
      <c r="FI13" s="22" t="e">
        <f t="shared" ca="1" si="351"/>
        <v>#VALUE!</v>
      </c>
      <c r="FJ13" s="22" t="e">
        <f t="shared" ca="1" si="352"/>
        <v>#VALUE!</v>
      </c>
      <c r="FK13" s="22" t="str">
        <f ca="1">IFERROR(IF(INDIRECT(ADDRESS(ROW()-1,COLUMN()-2))="摘要",MATCH(FJ13,日々処理!FF:FF,0),MATCH(FJ13,INDIRECT(ADDRESS(INDIRECT(ADDRESS(ROW()-1,COLUMN()))+1,2,,,"日々処理")):INDIRECT(ADDRESS(INDIRECT(ADDRESS(ROW()-1,COLUMN()))+1000,2,,,"日々処理")),0)+INDIRECT(ADDRESS(ROW()-1,COLUMN()))),"")</f>
        <v/>
      </c>
      <c r="FL13" s="91" t="str">
        <f t="shared" ca="1" si="353"/>
        <v/>
      </c>
      <c r="FM13" s="91" t="str">
        <f t="shared" ca="1" si="274"/>
        <v/>
      </c>
      <c r="FN13" s="91" t="str">
        <f t="shared" ca="1" si="274"/>
        <v/>
      </c>
      <c r="FO13" s="91" t="str">
        <f t="shared" ca="1" si="274"/>
        <v/>
      </c>
      <c r="FP13" s="91" t="str">
        <f t="shared" ca="1" si="274"/>
        <v/>
      </c>
      <c r="FQ13" s="91" t="str">
        <f t="shared" ca="1" si="274"/>
        <v/>
      </c>
      <c r="FR13" s="91" t="str">
        <f t="shared" ca="1" si="274"/>
        <v/>
      </c>
      <c r="FS13" s="91" t="str">
        <f t="shared" ca="1" si="274"/>
        <v/>
      </c>
      <c r="FT13" s="91" t="str">
        <f t="shared" ca="1" si="274"/>
        <v/>
      </c>
      <c r="FU13" s="91" t="str">
        <f t="shared" ca="1" si="274"/>
        <v/>
      </c>
      <c r="FV13" s="91" t="str">
        <f t="shared" ca="1" si="274"/>
        <v/>
      </c>
      <c r="FW13" s="91" t="str">
        <f t="shared" ca="1" si="274"/>
        <v/>
      </c>
      <c r="FY13" s="20" t="str">
        <f t="shared" ca="1" si="354"/>
        <v/>
      </c>
      <c r="FZ13" s="21" t="str">
        <f t="shared" ca="1" si="355"/>
        <v/>
      </c>
      <c r="GA13" s="6" t="str">
        <f t="shared" ca="1" si="356"/>
        <v/>
      </c>
      <c r="GB13" s="6" t="str">
        <f t="shared" ca="1" si="357"/>
        <v/>
      </c>
      <c r="GC13" s="22" t="e">
        <f t="shared" ca="1" si="358"/>
        <v>#VALUE!</v>
      </c>
      <c r="GD13" s="22" t="e">
        <f t="shared" ca="1" si="359"/>
        <v>#VALUE!</v>
      </c>
      <c r="GE13" s="22" t="str">
        <f ca="1">IFERROR(IF(INDIRECT(ADDRESS(ROW()-1,COLUMN()-2))="摘要",MATCH(GD13,日々処理!FZ:FZ,0),MATCH(GD13,INDIRECT(ADDRESS(INDIRECT(ADDRESS(ROW()-1,COLUMN()))+1,2,,,"日々処理")):INDIRECT(ADDRESS(INDIRECT(ADDRESS(ROW()-1,COLUMN()))+1000,2,,,"日々処理")),0)+INDIRECT(ADDRESS(ROW()-1,COLUMN()))),"")</f>
        <v/>
      </c>
      <c r="GF13" s="91" t="str">
        <f t="shared" ca="1" si="360"/>
        <v/>
      </c>
      <c r="GG13" s="91" t="str">
        <f t="shared" ca="1" si="275"/>
        <v/>
      </c>
      <c r="GH13" s="91" t="str">
        <f t="shared" ca="1" si="275"/>
        <v/>
      </c>
      <c r="GI13" s="91" t="str">
        <f t="shared" ca="1" si="275"/>
        <v/>
      </c>
      <c r="GJ13" s="91" t="str">
        <f t="shared" ca="1" si="275"/>
        <v/>
      </c>
      <c r="GK13" s="91" t="str">
        <f t="shared" ca="1" si="275"/>
        <v/>
      </c>
      <c r="GL13" s="91" t="str">
        <f t="shared" ca="1" si="275"/>
        <v/>
      </c>
      <c r="GM13" s="91" t="str">
        <f t="shared" ca="1" si="275"/>
        <v/>
      </c>
      <c r="GN13" s="91" t="str">
        <f t="shared" ca="1" si="275"/>
        <v/>
      </c>
      <c r="GO13" s="91" t="str">
        <f t="shared" ca="1" si="275"/>
        <v/>
      </c>
      <c r="GP13" s="91" t="str">
        <f t="shared" ca="1" si="275"/>
        <v/>
      </c>
      <c r="GQ13" s="91" t="str">
        <f t="shared" ca="1" si="275"/>
        <v/>
      </c>
      <c r="GS13" s="20" t="str">
        <f t="shared" ca="1" si="361"/>
        <v/>
      </c>
      <c r="GT13" s="21" t="str">
        <f t="shared" ca="1" si="362"/>
        <v/>
      </c>
      <c r="GU13" s="6" t="str">
        <f t="shared" ca="1" si="363"/>
        <v/>
      </c>
      <c r="GV13" s="6" t="str">
        <f t="shared" ca="1" si="364"/>
        <v/>
      </c>
      <c r="GW13" s="22" t="e">
        <f t="shared" ca="1" si="365"/>
        <v>#VALUE!</v>
      </c>
      <c r="GX13" s="22" t="e">
        <f t="shared" ca="1" si="366"/>
        <v>#VALUE!</v>
      </c>
      <c r="GY13" s="22" t="str">
        <f ca="1">IFERROR(IF(INDIRECT(ADDRESS(ROW()-1,COLUMN()-2))="摘要",MATCH(GX13,日々処理!GT:GT,0),MATCH(GX13,INDIRECT(ADDRESS(INDIRECT(ADDRESS(ROW()-1,COLUMN()))+1,2,,,"日々処理")):INDIRECT(ADDRESS(INDIRECT(ADDRESS(ROW()-1,COLUMN()))+1000,2,,,"日々処理")),0)+INDIRECT(ADDRESS(ROW()-1,COLUMN()))),"")</f>
        <v/>
      </c>
      <c r="GZ13" s="91" t="str">
        <f t="shared" ca="1" si="367"/>
        <v/>
      </c>
      <c r="HA13" s="91" t="str">
        <f t="shared" ca="1" si="276"/>
        <v/>
      </c>
      <c r="HB13" s="91" t="str">
        <f t="shared" ca="1" si="276"/>
        <v/>
      </c>
      <c r="HC13" s="91" t="str">
        <f t="shared" ca="1" si="276"/>
        <v/>
      </c>
      <c r="HD13" s="91" t="str">
        <f t="shared" ca="1" si="276"/>
        <v/>
      </c>
      <c r="HE13" s="91" t="str">
        <f t="shared" ca="1" si="276"/>
        <v/>
      </c>
      <c r="HF13" s="91" t="str">
        <f t="shared" ca="1" si="276"/>
        <v/>
      </c>
      <c r="HG13" s="91" t="str">
        <f t="shared" ca="1" si="276"/>
        <v/>
      </c>
      <c r="HH13" s="91" t="str">
        <f t="shared" ca="1" si="276"/>
        <v/>
      </c>
      <c r="HI13" s="91" t="str">
        <f t="shared" ca="1" si="276"/>
        <v/>
      </c>
      <c r="HJ13" s="91" t="str">
        <f t="shared" ca="1" si="276"/>
        <v/>
      </c>
      <c r="HK13" s="91" t="str">
        <f t="shared" ca="1" si="276"/>
        <v/>
      </c>
      <c r="HM13" s="20" t="str">
        <f t="shared" ca="1" si="368"/>
        <v/>
      </c>
      <c r="HN13" s="21" t="str">
        <f t="shared" ca="1" si="369"/>
        <v/>
      </c>
      <c r="HO13" s="6" t="str">
        <f t="shared" ca="1" si="370"/>
        <v/>
      </c>
      <c r="HP13" s="6" t="str">
        <f t="shared" ca="1" si="371"/>
        <v/>
      </c>
      <c r="HQ13" s="22" t="e">
        <f t="shared" ca="1" si="372"/>
        <v>#VALUE!</v>
      </c>
      <c r="HR13" s="22" t="e">
        <f t="shared" ca="1" si="373"/>
        <v>#VALUE!</v>
      </c>
      <c r="HS13" s="22" t="str">
        <f ca="1">IFERROR(IF(INDIRECT(ADDRESS(ROW()-1,COLUMN()-2))="摘要",MATCH(HR13,日々処理!HN:HN,0),MATCH(HR13,INDIRECT(ADDRESS(INDIRECT(ADDRESS(ROW()-1,COLUMN()))+1,2,,,"日々処理")):INDIRECT(ADDRESS(INDIRECT(ADDRESS(ROW()-1,COLUMN()))+1000,2,,,"日々処理")),0)+INDIRECT(ADDRESS(ROW()-1,COLUMN()))),"")</f>
        <v/>
      </c>
      <c r="HT13" s="91" t="str">
        <f t="shared" ca="1" si="374"/>
        <v/>
      </c>
      <c r="HU13" s="91" t="str">
        <f t="shared" ca="1" si="277"/>
        <v/>
      </c>
      <c r="HV13" s="91" t="str">
        <f t="shared" ca="1" si="277"/>
        <v/>
      </c>
      <c r="HW13" s="91" t="str">
        <f t="shared" ca="1" si="277"/>
        <v/>
      </c>
      <c r="HX13" s="91" t="str">
        <f t="shared" ca="1" si="277"/>
        <v/>
      </c>
      <c r="HY13" s="91" t="str">
        <f t="shared" ca="1" si="277"/>
        <v/>
      </c>
      <c r="HZ13" s="91" t="str">
        <f t="shared" ca="1" si="277"/>
        <v/>
      </c>
      <c r="IA13" s="91" t="str">
        <f t="shared" ca="1" si="277"/>
        <v/>
      </c>
      <c r="IB13" s="91" t="str">
        <f t="shared" ca="1" si="277"/>
        <v/>
      </c>
      <c r="IC13" s="91" t="str">
        <f t="shared" ca="1" si="277"/>
        <v/>
      </c>
      <c r="ID13" s="91" t="str">
        <f t="shared" ca="1" si="277"/>
        <v/>
      </c>
      <c r="IE13" s="91" t="str">
        <f t="shared" ca="1" si="277"/>
        <v/>
      </c>
      <c r="IG13" s="20" t="str">
        <f t="shared" ca="1" si="375"/>
        <v/>
      </c>
      <c r="IH13" s="21" t="str">
        <f t="shared" ca="1" si="376"/>
        <v/>
      </c>
      <c r="II13" s="6" t="str">
        <f t="shared" ca="1" si="377"/>
        <v/>
      </c>
      <c r="IJ13" s="6" t="str">
        <f t="shared" ca="1" si="378"/>
        <v/>
      </c>
      <c r="IK13" s="22" t="e">
        <f t="shared" ca="1" si="379"/>
        <v>#VALUE!</v>
      </c>
      <c r="IL13" s="22" t="e">
        <f t="shared" ca="1" si="380"/>
        <v>#VALUE!</v>
      </c>
      <c r="IM13" s="22" t="str">
        <f ca="1">IFERROR(IF(INDIRECT(ADDRESS(ROW()-1,COLUMN()-2))="摘要",MATCH(IL13,日々処理!IH:IH,0),MATCH(IL13,INDIRECT(ADDRESS(INDIRECT(ADDRESS(ROW()-1,COLUMN()))+1,2,,,"日々処理")):INDIRECT(ADDRESS(INDIRECT(ADDRESS(ROW()-1,COLUMN()))+1000,2,,,"日々処理")),0)+INDIRECT(ADDRESS(ROW()-1,COLUMN()))),"")</f>
        <v/>
      </c>
      <c r="IN13" s="91" t="str">
        <f t="shared" ca="1" si="381"/>
        <v/>
      </c>
      <c r="IO13" s="91" t="str">
        <f t="shared" ca="1" si="278"/>
        <v/>
      </c>
      <c r="IP13" s="91" t="str">
        <f t="shared" ca="1" si="278"/>
        <v/>
      </c>
      <c r="IQ13" s="91" t="str">
        <f t="shared" ca="1" si="278"/>
        <v/>
      </c>
      <c r="IR13" s="91" t="str">
        <f t="shared" ca="1" si="278"/>
        <v/>
      </c>
      <c r="IS13" s="91" t="str">
        <f t="shared" ca="1" si="278"/>
        <v/>
      </c>
      <c r="IT13" s="91" t="str">
        <f t="shared" ca="1" si="278"/>
        <v/>
      </c>
      <c r="IU13" s="91" t="str">
        <f t="shared" ca="1" si="278"/>
        <v/>
      </c>
      <c r="IV13" s="91" t="str">
        <f t="shared" ca="1" si="278"/>
        <v/>
      </c>
      <c r="IW13" s="91" t="str">
        <f t="shared" ca="1" si="278"/>
        <v/>
      </c>
      <c r="IX13" s="91" t="str">
        <f t="shared" ca="1" si="278"/>
        <v/>
      </c>
      <c r="IY13" s="91" t="str">
        <f t="shared" ca="1" si="278"/>
        <v/>
      </c>
      <c r="JA13" s="20" t="str">
        <f t="shared" ca="1" si="382"/>
        <v/>
      </c>
      <c r="JB13" s="21" t="str">
        <f t="shared" ca="1" si="383"/>
        <v/>
      </c>
      <c r="JC13" s="6" t="str">
        <f t="shared" ca="1" si="384"/>
        <v/>
      </c>
      <c r="JD13" s="6" t="str">
        <f t="shared" ca="1" si="385"/>
        <v/>
      </c>
      <c r="JE13" s="22" t="e">
        <f t="shared" ca="1" si="386"/>
        <v>#VALUE!</v>
      </c>
      <c r="JF13" s="22" t="e">
        <f t="shared" ca="1" si="387"/>
        <v>#VALUE!</v>
      </c>
      <c r="JG13" s="22" t="str">
        <f ca="1">IFERROR(IF(INDIRECT(ADDRESS(ROW()-1,COLUMN()-2))="摘要",MATCH(JF13,日々処理!JB:JB,0),MATCH(JF13,INDIRECT(ADDRESS(INDIRECT(ADDRESS(ROW()-1,COLUMN()))+1,2,,,"日々処理")):INDIRECT(ADDRESS(INDIRECT(ADDRESS(ROW()-1,COLUMN()))+1000,2,,,"日々処理")),0)+INDIRECT(ADDRESS(ROW()-1,COLUMN()))),"")</f>
        <v/>
      </c>
      <c r="JH13" s="91" t="str">
        <f t="shared" ca="1" si="388"/>
        <v/>
      </c>
      <c r="JI13" s="91" t="str">
        <f t="shared" ca="1" si="279"/>
        <v/>
      </c>
      <c r="JJ13" s="91" t="str">
        <f t="shared" ca="1" si="279"/>
        <v/>
      </c>
      <c r="JK13" s="91" t="str">
        <f t="shared" ca="1" si="279"/>
        <v/>
      </c>
      <c r="JL13" s="91" t="str">
        <f t="shared" ca="1" si="279"/>
        <v/>
      </c>
      <c r="JM13" s="91" t="str">
        <f t="shared" ca="1" si="279"/>
        <v/>
      </c>
      <c r="JN13" s="91" t="str">
        <f t="shared" ca="1" si="279"/>
        <v/>
      </c>
      <c r="JO13" s="91" t="str">
        <f t="shared" ca="1" si="279"/>
        <v/>
      </c>
      <c r="JP13" s="91" t="str">
        <f t="shared" ca="1" si="279"/>
        <v/>
      </c>
      <c r="JQ13" s="91" t="str">
        <f t="shared" ca="1" si="279"/>
        <v/>
      </c>
      <c r="JR13" s="91" t="str">
        <f t="shared" ca="1" si="279"/>
        <v/>
      </c>
      <c r="JS13" s="91" t="str">
        <f t="shared" ca="1" si="279"/>
        <v/>
      </c>
      <c r="JU13" s="20" t="str">
        <f t="shared" ca="1" si="389"/>
        <v/>
      </c>
      <c r="JV13" s="21" t="str">
        <f t="shared" ca="1" si="390"/>
        <v/>
      </c>
      <c r="JW13" s="6" t="str">
        <f t="shared" ca="1" si="391"/>
        <v/>
      </c>
      <c r="JX13" s="6" t="str">
        <f t="shared" ca="1" si="392"/>
        <v/>
      </c>
      <c r="JY13" s="22" t="e">
        <f t="shared" ca="1" si="393"/>
        <v>#VALUE!</v>
      </c>
      <c r="JZ13" s="22" t="e">
        <f t="shared" ca="1" si="394"/>
        <v>#VALUE!</v>
      </c>
      <c r="KA13" s="22" t="str">
        <f ca="1">IFERROR(IF(INDIRECT(ADDRESS(ROW()-1,COLUMN()-2))="摘要",MATCH(JZ13,日々処理!JV:JV,0),MATCH(JZ13,INDIRECT(ADDRESS(INDIRECT(ADDRESS(ROW()-1,COLUMN()))+1,2,,,"日々処理")):INDIRECT(ADDRESS(INDIRECT(ADDRESS(ROW()-1,COLUMN()))+1000,2,,,"日々処理")),0)+INDIRECT(ADDRESS(ROW()-1,COLUMN()))),"")</f>
        <v/>
      </c>
      <c r="KB13" s="91" t="str">
        <f t="shared" ca="1" si="395"/>
        <v/>
      </c>
      <c r="KC13" s="91" t="str">
        <f t="shared" ca="1" si="280"/>
        <v/>
      </c>
      <c r="KD13" s="91" t="str">
        <f t="shared" ca="1" si="280"/>
        <v/>
      </c>
      <c r="KE13" s="91" t="str">
        <f t="shared" ca="1" si="280"/>
        <v/>
      </c>
      <c r="KF13" s="91" t="str">
        <f t="shared" ca="1" si="280"/>
        <v/>
      </c>
      <c r="KG13" s="91" t="str">
        <f t="shared" ca="1" si="280"/>
        <v/>
      </c>
      <c r="KH13" s="91" t="str">
        <f t="shared" ca="1" si="280"/>
        <v/>
      </c>
      <c r="KI13" s="91" t="str">
        <f t="shared" ca="1" si="280"/>
        <v/>
      </c>
      <c r="KJ13" s="91" t="str">
        <f t="shared" ca="1" si="280"/>
        <v/>
      </c>
      <c r="KK13" s="91" t="str">
        <f t="shared" ca="1" si="280"/>
        <v/>
      </c>
      <c r="KL13" s="91" t="str">
        <f t="shared" ca="1" si="280"/>
        <v/>
      </c>
      <c r="KM13" s="91" t="str">
        <f t="shared" ca="1" si="280"/>
        <v/>
      </c>
      <c r="KO13" s="20" t="str">
        <f t="shared" ca="1" si="396"/>
        <v/>
      </c>
      <c r="KP13" s="21" t="str">
        <f t="shared" ca="1" si="397"/>
        <v/>
      </c>
      <c r="KQ13" s="6" t="str">
        <f t="shared" ca="1" si="398"/>
        <v/>
      </c>
      <c r="KR13" s="6" t="str">
        <f t="shared" ca="1" si="399"/>
        <v/>
      </c>
      <c r="KS13" s="22" t="e">
        <f t="shared" ca="1" si="400"/>
        <v>#VALUE!</v>
      </c>
      <c r="KT13" s="22" t="e">
        <f t="shared" ca="1" si="401"/>
        <v>#VALUE!</v>
      </c>
      <c r="KU13" s="22" t="str">
        <f ca="1">IFERROR(IF(INDIRECT(ADDRESS(ROW()-1,COLUMN()-2))="摘要",MATCH(KT13,日々処理!KP:KP,0),MATCH(KT13,INDIRECT(ADDRESS(INDIRECT(ADDRESS(ROW()-1,COLUMN()))+1,2,,,"日々処理")):INDIRECT(ADDRESS(INDIRECT(ADDRESS(ROW()-1,COLUMN()))+1000,2,,,"日々処理")),0)+INDIRECT(ADDRESS(ROW()-1,COLUMN()))),"")</f>
        <v/>
      </c>
      <c r="KV13" s="91" t="str">
        <f t="shared" ca="1" si="402"/>
        <v/>
      </c>
      <c r="KW13" s="91" t="str">
        <f t="shared" ca="1" si="281"/>
        <v/>
      </c>
      <c r="KX13" s="91" t="str">
        <f t="shared" ca="1" si="281"/>
        <v/>
      </c>
      <c r="KY13" s="91" t="str">
        <f t="shared" ca="1" si="281"/>
        <v/>
      </c>
      <c r="KZ13" s="91" t="str">
        <f t="shared" ca="1" si="281"/>
        <v/>
      </c>
      <c r="LA13" s="91" t="str">
        <f t="shared" ca="1" si="281"/>
        <v/>
      </c>
      <c r="LB13" s="91" t="str">
        <f t="shared" ca="1" si="281"/>
        <v/>
      </c>
      <c r="LC13" s="91" t="str">
        <f t="shared" ca="1" si="281"/>
        <v/>
      </c>
      <c r="LD13" s="91" t="str">
        <f t="shared" ca="1" si="281"/>
        <v/>
      </c>
      <c r="LE13" s="91" t="str">
        <f t="shared" ca="1" si="281"/>
        <v/>
      </c>
      <c r="LF13" s="91" t="str">
        <f t="shared" ca="1" si="281"/>
        <v/>
      </c>
      <c r="LG13" s="91" t="str">
        <f t="shared" ca="1" si="281"/>
        <v/>
      </c>
      <c r="LI13" s="20" t="str">
        <f t="shared" ca="1" si="403"/>
        <v/>
      </c>
      <c r="LJ13" s="21" t="str">
        <f t="shared" ca="1" si="404"/>
        <v/>
      </c>
      <c r="LK13" s="6" t="str">
        <f t="shared" ca="1" si="405"/>
        <v/>
      </c>
      <c r="LL13" s="6" t="str">
        <f t="shared" ca="1" si="406"/>
        <v/>
      </c>
      <c r="LM13" s="22" t="e">
        <f t="shared" ca="1" si="407"/>
        <v>#VALUE!</v>
      </c>
      <c r="LN13" s="22" t="e">
        <f t="shared" ca="1" si="408"/>
        <v>#VALUE!</v>
      </c>
      <c r="LO13" s="22" t="str">
        <f ca="1">IFERROR(IF(INDIRECT(ADDRESS(ROW()-1,COLUMN()-2))="摘要",MATCH(LN13,日々処理!LJ:LJ,0),MATCH(LN13,INDIRECT(ADDRESS(INDIRECT(ADDRESS(ROW()-1,COLUMN()))+1,2,,,"日々処理")):INDIRECT(ADDRESS(INDIRECT(ADDRESS(ROW()-1,COLUMN()))+1000,2,,,"日々処理")),0)+INDIRECT(ADDRESS(ROW()-1,COLUMN()))),"")</f>
        <v/>
      </c>
      <c r="LP13" s="91" t="str">
        <f t="shared" ca="1" si="409"/>
        <v/>
      </c>
      <c r="LQ13" s="91" t="str">
        <f t="shared" ca="1" si="282"/>
        <v/>
      </c>
      <c r="LR13" s="91" t="str">
        <f t="shared" ca="1" si="282"/>
        <v/>
      </c>
      <c r="LS13" s="91" t="str">
        <f t="shared" ca="1" si="282"/>
        <v/>
      </c>
      <c r="LT13" s="91" t="str">
        <f t="shared" ca="1" si="282"/>
        <v/>
      </c>
      <c r="LU13" s="91" t="str">
        <f t="shared" ca="1" si="282"/>
        <v/>
      </c>
      <c r="LV13" s="91" t="str">
        <f t="shared" ca="1" si="282"/>
        <v/>
      </c>
      <c r="LW13" s="91" t="str">
        <f t="shared" ca="1" si="282"/>
        <v/>
      </c>
      <c r="LX13" s="91" t="str">
        <f t="shared" ca="1" si="282"/>
        <v/>
      </c>
      <c r="LY13" s="91" t="str">
        <f t="shared" ca="1" si="282"/>
        <v/>
      </c>
      <c r="LZ13" s="91" t="str">
        <f t="shared" ca="1" si="282"/>
        <v/>
      </c>
      <c r="MA13" s="91" t="str">
        <f t="shared" ca="1" si="282"/>
        <v/>
      </c>
      <c r="MC13" s="20" t="str">
        <f t="shared" ca="1" si="410"/>
        <v/>
      </c>
      <c r="MD13" s="21" t="str">
        <f t="shared" ca="1" si="411"/>
        <v/>
      </c>
      <c r="ME13" s="6" t="str">
        <f t="shared" ca="1" si="412"/>
        <v/>
      </c>
      <c r="MF13" s="6" t="str">
        <f t="shared" ca="1" si="413"/>
        <v/>
      </c>
      <c r="MG13" s="22" t="e">
        <f t="shared" ca="1" si="414"/>
        <v>#VALUE!</v>
      </c>
      <c r="MH13" s="22" t="e">
        <f t="shared" ca="1" si="415"/>
        <v>#VALUE!</v>
      </c>
      <c r="MI13" s="22" t="str">
        <f ca="1">IFERROR(IF(INDIRECT(ADDRESS(ROW()-1,COLUMN()-2))="摘要",MATCH(MH13,日々処理!MD:MD,0),MATCH(MH13,INDIRECT(ADDRESS(INDIRECT(ADDRESS(ROW()-1,COLUMN()))+1,2,,,"日々処理")):INDIRECT(ADDRESS(INDIRECT(ADDRESS(ROW()-1,COLUMN()))+1000,2,,,"日々処理")),0)+INDIRECT(ADDRESS(ROW()-1,COLUMN()))),"")</f>
        <v/>
      </c>
      <c r="MJ13" s="91" t="str">
        <f t="shared" ca="1" si="416"/>
        <v/>
      </c>
      <c r="MK13" s="91" t="str">
        <f t="shared" ca="1" si="283"/>
        <v/>
      </c>
      <c r="ML13" s="91" t="str">
        <f t="shared" ca="1" si="283"/>
        <v/>
      </c>
      <c r="MM13" s="91" t="str">
        <f t="shared" ca="1" si="283"/>
        <v/>
      </c>
      <c r="MN13" s="91" t="str">
        <f t="shared" ca="1" si="283"/>
        <v/>
      </c>
      <c r="MO13" s="91" t="str">
        <f t="shared" ca="1" si="283"/>
        <v/>
      </c>
      <c r="MP13" s="91" t="str">
        <f t="shared" ca="1" si="283"/>
        <v/>
      </c>
      <c r="MQ13" s="91" t="str">
        <f t="shared" ca="1" si="283"/>
        <v/>
      </c>
      <c r="MR13" s="91" t="str">
        <f t="shared" ca="1" si="283"/>
        <v/>
      </c>
      <c r="MS13" s="91" t="str">
        <f t="shared" ca="1" si="283"/>
        <v/>
      </c>
      <c r="MT13" s="91" t="str">
        <f t="shared" ca="1" si="283"/>
        <v/>
      </c>
      <c r="MU13" s="91" t="str">
        <f t="shared" ca="1" si="283"/>
        <v/>
      </c>
      <c r="MW13" s="20" t="str">
        <f t="shared" ca="1" si="417"/>
        <v/>
      </c>
      <c r="MX13" s="21" t="str">
        <f t="shared" ca="1" si="418"/>
        <v/>
      </c>
      <c r="MY13" s="6" t="str">
        <f t="shared" ca="1" si="419"/>
        <v/>
      </c>
      <c r="MZ13" s="6" t="str">
        <f t="shared" ca="1" si="420"/>
        <v/>
      </c>
      <c r="NA13" s="22" t="e">
        <f t="shared" ca="1" si="421"/>
        <v>#VALUE!</v>
      </c>
      <c r="NB13" s="22" t="e">
        <f t="shared" ca="1" si="422"/>
        <v>#VALUE!</v>
      </c>
      <c r="NC13" s="22" t="str">
        <f ca="1">IFERROR(IF(INDIRECT(ADDRESS(ROW()-1,COLUMN()-2))="摘要",MATCH(NB13,日々処理!MX:MX,0),MATCH(NB13,INDIRECT(ADDRESS(INDIRECT(ADDRESS(ROW()-1,COLUMN()))+1,2,,,"日々処理")):INDIRECT(ADDRESS(INDIRECT(ADDRESS(ROW()-1,COLUMN()))+1000,2,,,"日々処理")),0)+INDIRECT(ADDRESS(ROW()-1,COLUMN()))),"")</f>
        <v/>
      </c>
      <c r="ND13" s="91" t="str">
        <f t="shared" ca="1" si="423"/>
        <v/>
      </c>
      <c r="NE13" s="91" t="str">
        <f t="shared" ca="1" si="284"/>
        <v/>
      </c>
      <c r="NF13" s="91" t="str">
        <f t="shared" ca="1" si="284"/>
        <v/>
      </c>
      <c r="NG13" s="91" t="str">
        <f t="shared" ca="1" si="284"/>
        <v/>
      </c>
      <c r="NH13" s="91" t="str">
        <f t="shared" ca="1" si="284"/>
        <v/>
      </c>
      <c r="NI13" s="91" t="str">
        <f t="shared" ca="1" si="284"/>
        <v/>
      </c>
      <c r="NJ13" s="91" t="str">
        <f t="shared" ca="1" si="284"/>
        <v/>
      </c>
      <c r="NK13" s="91" t="str">
        <f t="shared" ca="1" si="284"/>
        <v/>
      </c>
      <c r="NL13" s="91" t="str">
        <f t="shared" ca="1" si="284"/>
        <v/>
      </c>
      <c r="NM13" s="91" t="str">
        <f t="shared" ca="1" si="284"/>
        <v/>
      </c>
      <c r="NN13" s="91" t="str">
        <f t="shared" ca="1" si="284"/>
        <v/>
      </c>
      <c r="NO13" s="91" t="str">
        <f t="shared" ca="1" si="284"/>
        <v/>
      </c>
      <c r="NQ13" s="20" t="str">
        <f t="shared" ca="1" si="424"/>
        <v/>
      </c>
      <c r="NR13" s="21" t="str">
        <f t="shared" ca="1" si="425"/>
        <v/>
      </c>
      <c r="NS13" s="6" t="str">
        <f t="shared" ca="1" si="426"/>
        <v/>
      </c>
      <c r="NT13" s="6" t="str">
        <f t="shared" ca="1" si="427"/>
        <v/>
      </c>
      <c r="NU13" s="22" t="e">
        <f t="shared" ca="1" si="428"/>
        <v>#VALUE!</v>
      </c>
      <c r="NV13" s="22" t="e">
        <f t="shared" ca="1" si="429"/>
        <v>#VALUE!</v>
      </c>
      <c r="NW13" s="22" t="str">
        <f ca="1">IFERROR(IF(INDIRECT(ADDRESS(ROW()-1,COLUMN()-2))="摘要",MATCH(NV13,日々処理!NR:NR,0),MATCH(NV13,INDIRECT(ADDRESS(INDIRECT(ADDRESS(ROW()-1,COLUMN()))+1,2,,,"日々処理")):INDIRECT(ADDRESS(INDIRECT(ADDRESS(ROW()-1,COLUMN()))+1000,2,,,"日々処理")),0)+INDIRECT(ADDRESS(ROW()-1,COLUMN()))),"")</f>
        <v/>
      </c>
      <c r="NX13" s="91" t="str">
        <f t="shared" ca="1" si="430"/>
        <v/>
      </c>
      <c r="NY13" s="91" t="str">
        <f t="shared" ca="1" si="285"/>
        <v/>
      </c>
      <c r="NZ13" s="91" t="str">
        <f t="shared" ca="1" si="285"/>
        <v/>
      </c>
      <c r="OA13" s="91" t="str">
        <f t="shared" ca="1" si="285"/>
        <v/>
      </c>
      <c r="OB13" s="91" t="str">
        <f t="shared" ca="1" si="285"/>
        <v/>
      </c>
      <c r="OC13" s="91" t="str">
        <f t="shared" ca="1" si="285"/>
        <v/>
      </c>
      <c r="OD13" s="91" t="str">
        <f t="shared" ca="1" si="285"/>
        <v/>
      </c>
      <c r="OE13" s="91" t="str">
        <f t="shared" ca="1" si="285"/>
        <v/>
      </c>
      <c r="OF13" s="91" t="str">
        <f t="shared" ca="1" si="285"/>
        <v/>
      </c>
      <c r="OG13" s="91" t="str">
        <f t="shared" ca="1" si="285"/>
        <v/>
      </c>
      <c r="OH13" s="91" t="str">
        <f t="shared" ca="1" si="285"/>
        <v/>
      </c>
      <c r="OI13" s="91" t="str">
        <f t="shared" ca="1" si="285"/>
        <v/>
      </c>
      <c r="OK13" s="20" t="str">
        <f t="shared" ca="1" si="431"/>
        <v/>
      </c>
      <c r="OL13" s="21" t="str">
        <f t="shared" ca="1" si="432"/>
        <v/>
      </c>
      <c r="OM13" s="6" t="str">
        <f t="shared" ca="1" si="433"/>
        <v/>
      </c>
      <c r="ON13" s="6" t="str">
        <f t="shared" ca="1" si="434"/>
        <v/>
      </c>
      <c r="OO13" s="22" t="e">
        <f t="shared" ca="1" si="435"/>
        <v>#VALUE!</v>
      </c>
      <c r="OP13" s="22" t="e">
        <f t="shared" ca="1" si="436"/>
        <v>#VALUE!</v>
      </c>
      <c r="OQ13" s="22" t="str">
        <f ca="1">IFERROR(IF(INDIRECT(ADDRESS(ROW()-1,COLUMN()-2))="摘要",MATCH(OP13,日々処理!OL:OL,0),MATCH(OP13,INDIRECT(ADDRESS(INDIRECT(ADDRESS(ROW()-1,COLUMN()))+1,2,,,"日々処理")):INDIRECT(ADDRESS(INDIRECT(ADDRESS(ROW()-1,COLUMN()))+1000,2,,,"日々処理")),0)+INDIRECT(ADDRESS(ROW()-1,COLUMN()))),"")</f>
        <v/>
      </c>
      <c r="OR13" s="91" t="str">
        <f t="shared" ca="1" si="437"/>
        <v/>
      </c>
      <c r="OS13" s="91" t="str">
        <f t="shared" ca="1" si="286"/>
        <v/>
      </c>
      <c r="OT13" s="91" t="str">
        <f t="shared" ca="1" si="286"/>
        <v/>
      </c>
      <c r="OU13" s="91" t="str">
        <f t="shared" ca="1" si="286"/>
        <v/>
      </c>
      <c r="OV13" s="91" t="str">
        <f t="shared" ca="1" si="286"/>
        <v/>
      </c>
      <c r="OW13" s="91" t="str">
        <f t="shared" ca="1" si="286"/>
        <v/>
      </c>
      <c r="OX13" s="91" t="str">
        <f t="shared" ca="1" si="286"/>
        <v/>
      </c>
      <c r="OY13" s="91" t="str">
        <f t="shared" ca="1" si="286"/>
        <v/>
      </c>
      <c r="OZ13" s="91" t="str">
        <f t="shared" ca="1" si="286"/>
        <v/>
      </c>
      <c r="PA13" s="91" t="str">
        <f t="shared" ca="1" si="286"/>
        <v/>
      </c>
      <c r="PB13" s="91" t="str">
        <f t="shared" ca="1" si="286"/>
        <v/>
      </c>
      <c r="PC13" s="91" t="str">
        <f t="shared" ca="1" si="286"/>
        <v/>
      </c>
      <c r="PE13" s="20" t="str">
        <f t="shared" ca="1" si="438"/>
        <v/>
      </c>
      <c r="PF13" s="21" t="str">
        <f t="shared" ca="1" si="439"/>
        <v/>
      </c>
      <c r="PG13" s="6" t="str">
        <f t="shared" ca="1" si="440"/>
        <v/>
      </c>
      <c r="PH13" s="6" t="str">
        <f t="shared" ca="1" si="441"/>
        <v/>
      </c>
      <c r="PI13" s="22" t="e">
        <f t="shared" ca="1" si="442"/>
        <v>#VALUE!</v>
      </c>
      <c r="PJ13" s="22" t="e">
        <f t="shared" ca="1" si="443"/>
        <v>#VALUE!</v>
      </c>
      <c r="PK13" s="22" t="str">
        <f ca="1">IFERROR(IF(INDIRECT(ADDRESS(ROW()-1,COLUMN()-2))="摘要",MATCH(PJ13,日々処理!PF:PF,0),MATCH(PJ13,INDIRECT(ADDRESS(INDIRECT(ADDRESS(ROW()-1,COLUMN()))+1,2,,,"日々処理")):INDIRECT(ADDRESS(INDIRECT(ADDRESS(ROW()-1,COLUMN()))+1000,2,,,"日々処理")),0)+INDIRECT(ADDRESS(ROW()-1,COLUMN()))),"")</f>
        <v/>
      </c>
      <c r="PL13" s="91" t="str">
        <f t="shared" ca="1" si="444"/>
        <v/>
      </c>
      <c r="PM13" s="91" t="str">
        <f t="shared" ca="1" si="287"/>
        <v/>
      </c>
      <c r="PN13" s="91" t="str">
        <f t="shared" ca="1" si="287"/>
        <v/>
      </c>
      <c r="PO13" s="91" t="str">
        <f t="shared" ca="1" si="287"/>
        <v/>
      </c>
      <c r="PP13" s="91" t="str">
        <f t="shared" ca="1" si="287"/>
        <v/>
      </c>
      <c r="PQ13" s="91" t="str">
        <f t="shared" ca="1" si="287"/>
        <v/>
      </c>
      <c r="PR13" s="91" t="str">
        <f t="shared" ca="1" si="287"/>
        <v/>
      </c>
      <c r="PS13" s="91" t="str">
        <f t="shared" ca="1" si="287"/>
        <v/>
      </c>
      <c r="PT13" s="91" t="str">
        <f t="shared" ca="1" si="287"/>
        <v/>
      </c>
      <c r="PU13" s="91" t="str">
        <f t="shared" ca="1" si="287"/>
        <v/>
      </c>
      <c r="PV13" s="91" t="str">
        <f t="shared" ca="1" si="287"/>
        <v/>
      </c>
      <c r="PW13" s="91" t="str">
        <f t="shared" ca="1" si="287"/>
        <v/>
      </c>
      <c r="PY13" s="20" t="str">
        <f t="shared" ca="1" si="445"/>
        <v/>
      </c>
      <c r="PZ13" s="21" t="str">
        <f t="shared" ca="1" si="446"/>
        <v/>
      </c>
      <c r="QA13" s="6" t="str">
        <f t="shared" ca="1" si="447"/>
        <v/>
      </c>
      <c r="QB13" s="6" t="str">
        <f t="shared" ca="1" si="448"/>
        <v/>
      </c>
      <c r="QC13" s="22" t="e">
        <f t="shared" ca="1" si="449"/>
        <v>#VALUE!</v>
      </c>
      <c r="QD13" s="22" t="e">
        <f t="shared" ca="1" si="450"/>
        <v>#VALUE!</v>
      </c>
      <c r="QE13" s="22" t="str">
        <f ca="1">IFERROR(IF(INDIRECT(ADDRESS(ROW()-1,COLUMN()-2))="摘要",MATCH(QD13,日々処理!PZ:PZ,0),MATCH(QD13,INDIRECT(ADDRESS(INDIRECT(ADDRESS(ROW()-1,COLUMN()))+1,2,,,"日々処理")):INDIRECT(ADDRESS(INDIRECT(ADDRESS(ROW()-1,COLUMN()))+1000,2,,,"日々処理")),0)+INDIRECT(ADDRESS(ROW()-1,COLUMN()))),"")</f>
        <v/>
      </c>
      <c r="QF13" s="91" t="str">
        <f t="shared" ca="1" si="451"/>
        <v/>
      </c>
      <c r="QG13" s="91" t="str">
        <f t="shared" ca="1" si="288"/>
        <v/>
      </c>
      <c r="QH13" s="91" t="str">
        <f t="shared" ca="1" si="288"/>
        <v/>
      </c>
      <c r="QI13" s="91" t="str">
        <f t="shared" ca="1" si="288"/>
        <v/>
      </c>
      <c r="QJ13" s="91" t="str">
        <f t="shared" ca="1" si="288"/>
        <v/>
      </c>
      <c r="QK13" s="91" t="str">
        <f t="shared" ca="1" si="288"/>
        <v/>
      </c>
      <c r="QL13" s="91" t="str">
        <f t="shared" ca="1" si="288"/>
        <v/>
      </c>
      <c r="QM13" s="91" t="str">
        <f t="shared" ca="1" si="288"/>
        <v/>
      </c>
      <c r="QN13" s="91" t="str">
        <f t="shared" ca="1" si="288"/>
        <v/>
      </c>
      <c r="QO13" s="91" t="str">
        <f t="shared" ca="1" si="288"/>
        <v/>
      </c>
      <c r="QP13" s="91" t="str">
        <f t="shared" ca="1" si="288"/>
        <v/>
      </c>
      <c r="QQ13" s="91" t="str">
        <f t="shared" ca="1" si="288"/>
        <v/>
      </c>
      <c r="QS13" s="20" t="str">
        <f t="shared" ca="1" si="452"/>
        <v/>
      </c>
      <c r="QT13" s="21" t="str">
        <f t="shared" ca="1" si="453"/>
        <v/>
      </c>
      <c r="QU13" s="6" t="str">
        <f t="shared" ca="1" si="454"/>
        <v/>
      </c>
      <c r="QV13" s="6" t="str">
        <f t="shared" ca="1" si="455"/>
        <v/>
      </c>
      <c r="QW13" s="22" t="e">
        <f t="shared" ca="1" si="456"/>
        <v>#VALUE!</v>
      </c>
      <c r="QX13" s="22" t="e">
        <f t="shared" ca="1" si="457"/>
        <v>#VALUE!</v>
      </c>
      <c r="QY13" s="22" t="str">
        <f ca="1">IFERROR(IF(INDIRECT(ADDRESS(ROW()-1,COLUMN()-2))="摘要",MATCH(QX13,日々処理!QT:QT,0),MATCH(QX13,INDIRECT(ADDRESS(INDIRECT(ADDRESS(ROW()-1,COLUMN()))+1,2,,,"日々処理")):INDIRECT(ADDRESS(INDIRECT(ADDRESS(ROW()-1,COLUMN()))+1000,2,,,"日々処理")),0)+INDIRECT(ADDRESS(ROW()-1,COLUMN()))),"")</f>
        <v/>
      </c>
      <c r="QZ13" s="91" t="str">
        <f t="shared" ca="1" si="458"/>
        <v/>
      </c>
      <c r="RA13" s="91" t="str">
        <f t="shared" ca="1" si="289"/>
        <v/>
      </c>
      <c r="RB13" s="91" t="str">
        <f t="shared" ca="1" si="289"/>
        <v/>
      </c>
      <c r="RC13" s="91" t="str">
        <f t="shared" ca="1" si="289"/>
        <v/>
      </c>
      <c r="RD13" s="91" t="str">
        <f t="shared" ca="1" si="289"/>
        <v/>
      </c>
      <c r="RE13" s="91" t="str">
        <f t="shared" ca="1" si="289"/>
        <v/>
      </c>
      <c r="RF13" s="91" t="str">
        <f t="shared" ca="1" si="289"/>
        <v/>
      </c>
      <c r="RG13" s="91" t="str">
        <f t="shared" ca="1" si="289"/>
        <v/>
      </c>
      <c r="RH13" s="91" t="str">
        <f t="shared" ca="1" si="289"/>
        <v/>
      </c>
      <c r="RI13" s="91" t="str">
        <f t="shared" ca="1" si="289"/>
        <v/>
      </c>
      <c r="RJ13" s="91" t="str">
        <f t="shared" ca="1" si="289"/>
        <v/>
      </c>
      <c r="RK13" s="91" t="str">
        <f t="shared" ca="1" si="289"/>
        <v/>
      </c>
      <c r="RM13" s="20" t="str">
        <f t="shared" ca="1" si="459"/>
        <v/>
      </c>
      <c r="RN13" s="21" t="str">
        <f t="shared" ca="1" si="460"/>
        <v/>
      </c>
      <c r="RO13" s="6" t="str">
        <f t="shared" ca="1" si="461"/>
        <v/>
      </c>
      <c r="RP13" s="6" t="str">
        <f t="shared" ca="1" si="462"/>
        <v/>
      </c>
      <c r="RQ13" s="22" t="e">
        <f t="shared" ca="1" si="463"/>
        <v>#VALUE!</v>
      </c>
      <c r="RR13" s="22" t="e">
        <f t="shared" ca="1" si="464"/>
        <v>#VALUE!</v>
      </c>
      <c r="RS13" s="22" t="str">
        <f ca="1">IFERROR(IF(INDIRECT(ADDRESS(ROW()-1,COLUMN()-2))="摘要",MATCH(RR13,日々処理!RN:RN,0),MATCH(RR13,INDIRECT(ADDRESS(INDIRECT(ADDRESS(ROW()-1,COLUMN()))+1,2,,,"日々処理")):INDIRECT(ADDRESS(INDIRECT(ADDRESS(ROW()-1,COLUMN()))+1000,2,,,"日々処理")),0)+INDIRECT(ADDRESS(ROW()-1,COLUMN()))),"")</f>
        <v/>
      </c>
      <c r="RT13" s="91" t="str">
        <f t="shared" ca="1" si="465"/>
        <v/>
      </c>
      <c r="RU13" s="91" t="str">
        <f t="shared" ca="1" si="290"/>
        <v/>
      </c>
      <c r="RV13" s="91" t="str">
        <f t="shared" ca="1" si="290"/>
        <v/>
      </c>
      <c r="RW13" s="91" t="str">
        <f t="shared" ca="1" si="290"/>
        <v/>
      </c>
      <c r="RX13" s="91" t="str">
        <f t="shared" ca="1" si="290"/>
        <v/>
      </c>
      <c r="RY13" s="91" t="str">
        <f t="shared" ca="1" si="290"/>
        <v/>
      </c>
      <c r="RZ13" s="91" t="str">
        <f t="shared" ca="1" si="290"/>
        <v/>
      </c>
      <c r="SA13" s="91" t="str">
        <f t="shared" ca="1" si="290"/>
        <v/>
      </c>
      <c r="SB13" s="91" t="str">
        <f t="shared" ca="1" si="290"/>
        <v/>
      </c>
      <c r="SC13" s="91" t="str">
        <f t="shared" ca="1" si="290"/>
        <v/>
      </c>
      <c r="SD13" s="91" t="str">
        <f t="shared" ca="1" si="290"/>
        <v/>
      </c>
      <c r="SE13" s="91" t="str">
        <f t="shared" ca="1" si="290"/>
        <v/>
      </c>
    </row>
    <row r="14" spans="1:499" ht="12" customHeight="1">
      <c r="A14" s="20" t="str">
        <f t="shared" ca="1" si="291"/>
        <v/>
      </c>
      <c r="B14" s="21" t="str">
        <f t="shared" ca="1" si="292"/>
        <v/>
      </c>
      <c r="C14" s="6" t="str">
        <f t="shared" ca="1" si="293"/>
        <v/>
      </c>
      <c r="D14" s="6" t="str">
        <f t="shared" ca="1" si="294"/>
        <v/>
      </c>
      <c r="E14" s="22" t="e">
        <f t="shared" ca="1" si="295"/>
        <v>#VALUE!</v>
      </c>
      <c r="F14" s="22" t="e">
        <f t="shared" ca="1" si="296"/>
        <v>#VALUE!</v>
      </c>
      <c r="G14" s="22" t="str">
        <f ca="1">IFERROR(IF(INDIRECT(ADDRESS(ROW()-1,COLUMN()-2))="摘要",MATCH(F14,日々処理!B:B,0),MATCH(F14,INDIRECT(ADDRESS(INDIRECT(ADDRESS(ROW()-1,COLUMN()))+1,2,,,"日々処理")):INDIRECT(ADDRESS(INDIRECT(ADDRESS(ROW()-1,COLUMN()))+1000,2,,,"日々処理")),0)+INDIRECT(ADDRESS(ROW()-1,COLUMN()))),"")</f>
        <v/>
      </c>
      <c r="H14" s="91" t="str">
        <f t="shared" ca="1" si="297"/>
        <v/>
      </c>
      <c r="I14" s="91" t="str">
        <f t="shared" ca="1" si="266"/>
        <v/>
      </c>
      <c r="J14" s="91" t="str">
        <f t="shared" ca="1" si="266"/>
        <v/>
      </c>
      <c r="K14" s="91" t="str">
        <f t="shared" ca="1" si="266"/>
        <v/>
      </c>
      <c r="L14" s="91" t="str">
        <f t="shared" ca="1" si="266"/>
        <v/>
      </c>
      <c r="M14" s="91" t="str">
        <f t="shared" ca="1" si="266"/>
        <v/>
      </c>
      <c r="N14" s="91" t="str">
        <f t="shared" ca="1" si="266"/>
        <v/>
      </c>
      <c r="O14" s="91" t="str">
        <f t="shared" ca="1" si="266"/>
        <v/>
      </c>
      <c r="P14" s="91" t="str">
        <f t="shared" ca="1" si="266"/>
        <v/>
      </c>
      <c r="Q14" s="91" t="str">
        <f t="shared" ca="1" si="266"/>
        <v/>
      </c>
      <c r="R14" s="91" t="str">
        <f t="shared" ca="1" si="266"/>
        <v/>
      </c>
      <c r="S14" s="91" t="str">
        <f t="shared" ca="1" si="266"/>
        <v/>
      </c>
      <c r="T14" s="89"/>
      <c r="U14" s="20" t="str">
        <f t="shared" ca="1" si="298"/>
        <v/>
      </c>
      <c r="V14" s="21" t="str">
        <f t="shared" ca="1" si="299"/>
        <v/>
      </c>
      <c r="W14" s="6" t="str">
        <f t="shared" ca="1" si="300"/>
        <v/>
      </c>
      <c r="X14" s="6" t="str">
        <f t="shared" ca="1" si="301"/>
        <v/>
      </c>
      <c r="Y14" s="22" t="e">
        <f t="shared" ca="1" si="302"/>
        <v>#VALUE!</v>
      </c>
      <c r="Z14" s="22" t="e">
        <f t="shared" ca="1" si="303"/>
        <v>#VALUE!</v>
      </c>
      <c r="AA14" s="22" t="str">
        <f ca="1">IFERROR(IF(INDIRECT(ADDRESS(ROW()-1,COLUMN()-2))="摘要",MATCH(Z14,日々処理!V:V,0),MATCH(Z14,INDIRECT(ADDRESS(INDIRECT(ADDRESS(ROW()-1,COLUMN()))+1,2,,,"日々処理")):INDIRECT(ADDRESS(INDIRECT(ADDRESS(ROW()-1,COLUMN()))+1000,2,,,"日々処理")),0)+INDIRECT(ADDRESS(ROW()-1,COLUMN()))),"")</f>
        <v/>
      </c>
      <c r="AB14" s="91" t="str">
        <f t="shared" ca="1" si="304"/>
        <v/>
      </c>
      <c r="AC14" s="91" t="str">
        <f t="shared" ca="1" si="267"/>
        <v/>
      </c>
      <c r="AD14" s="91" t="str">
        <f t="shared" ca="1" si="267"/>
        <v/>
      </c>
      <c r="AE14" s="91" t="str">
        <f t="shared" ca="1" si="267"/>
        <v/>
      </c>
      <c r="AF14" s="91" t="str">
        <f t="shared" ca="1" si="267"/>
        <v/>
      </c>
      <c r="AG14" s="91" t="str">
        <f t="shared" ca="1" si="267"/>
        <v/>
      </c>
      <c r="AH14" s="91" t="str">
        <f t="shared" ca="1" si="267"/>
        <v/>
      </c>
      <c r="AI14" s="91" t="str">
        <f t="shared" ca="1" si="267"/>
        <v/>
      </c>
      <c r="AJ14" s="91" t="str">
        <f t="shared" ca="1" si="267"/>
        <v/>
      </c>
      <c r="AK14" s="91" t="str">
        <f t="shared" ca="1" si="267"/>
        <v/>
      </c>
      <c r="AL14" s="91" t="str">
        <f t="shared" ca="1" si="267"/>
        <v/>
      </c>
      <c r="AM14" s="91" t="str">
        <f t="shared" ca="1" si="267"/>
        <v/>
      </c>
      <c r="AO14" s="20" t="str">
        <f t="shared" ca="1" si="305"/>
        <v/>
      </c>
      <c r="AP14" s="21" t="str">
        <f t="shared" ca="1" si="306"/>
        <v/>
      </c>
      <c r="AQ14" s="6" t="str">
        <f t="shared" ca="1" si="307"/>
        <v/>
      </c>
      <c r="AR14" s="6" t="str">
        <f t="shared" ca="1" si="308"/>
        <v/>
      </c>
      <c r="AS14" s="22" t="e">
        <f t="shared" ca="1" si="309"/>
        <v>#VALUE!</v>
      </c>
      <c r="AT14" s="22" t="e">
        <f t="shared" ca="1" si="310"/>
        <v>#VALUE!</v>
      </c>
      <c r="AU14" s="22" t="str">
        <f ca="1">IFERROR(IF(INDIRECT(ADDRESS(ROW()-1,COLUMN()-2))="摘要",MATCH(AT14,日々処理!AP:AP,0),MATCH(AT14,INDIRECT(ADDRESS(INDIRECT(ADDRESS(ROW()-1,COLUMN()))+1,2,,,"日々処理")):INDIRECT(ADDRESS(INDIRECT(ADDRESS(ROW()-1,COLUMN()))+1000,2,,,"日々処理")),0)+INDIRECT(ADDRESS(ROW()-1,COLUMN()))),"")</f>
        <v/>
      </c>
      <c r="AV14" s="91" t="str">
        <f t="shared" ca="1" si="311"/>
        <v/>
      </c>
      <c r="AW14" s="91" t="str">
        <f t="shared" ca="1" si="268"/>
        <v/>
      </c>
      <c r="AX14" s="91" t="str">
        <f t="shared" ca="1" si="268"/>
        <v/>
      </c>
      <c r="AY14" s="91" t="str">
        <f t="shared" ca="1" si="268"/>
        <v/>
      </c>
      <c r="AZ14" s="91" t="str">
        <f t="shared" ca="1" si="268"/>
        <v/>
      </c>
      <c r="BA14" s="91" t="str">
        <f t="shared" ca="1" si="268"/>
        <v/>
      </c>
      <c r="BB14" s="91" t="str">
        <f t="shared" ca="1" si="268"/>
        <v/>
      </c>
      <c r="BC14" s="91" t="str">
        <f t="shared" ca="1" si="268"/>
        <v/>
      </c>
      <c r="BD14" s="91" t="str">
        <f t="shared" ca="1" si="268"/>
        <v/>
      </c>
      <c r="BE14" s="91" t="str">
        <f t="shared" ca="1" si="268"/>
        <v/>
      </c>
      <c r="BF14" s="91" t="str">
        <f t="shared" ca="1" si="268"/>
        <v/>
      </c>
      <c r="BG14" s="91" t="str">
        <f t="shared" ca="1" si="268"/>
        <v/>
      </c>
      <c r="BI14" s="20" t="str">
        <f t="shared" ca="1" si="312"/>
        <v/>
      </c>
      <c r="BJ14" s="21" t="str">
        <f t="shared" ca="1" si="313"/>
        <v/>
      </c>
      <c r="BK14" s="6" t="str">
        <f t="shared" ca="1" si="314"/>
        <v/>
      </c>
      <c r="BL14" s="6" t="str">
        <f t="shared" ca="1" si="315"/>
        <v/>
      </c>
      <c r="BM14" s="22" t="e">
        <f t="shared" ca="1" si="316"/>
        <v>#VALUE!</v>
      </c>
      <c r="BN14" s="22" t="e">
        <f t="shared" ca="1" si="317"/>
        <v>#VALUE!</v>
      </c>
      <c r="BO14" s="22" t="str">
        <f ca="1">IFERROR(IF(INDIRECT(ADDRESS(ROW()-1,COLUMN()-2))="摘要",MATCH(BN14,日々処理!BJ:BJ,0),MATCH(BN14,INDIRECT(ADDRESS(INDIRECT(ADDRESS(ROW()-1,COLUMN()))+1,2,,,"日々処理")):INDIRECT(ADDRESS(INDIRECT(ADDRESS(ROW()-1,COLUMN()))+1000,2,,,"日々処理")),0)+INDIRECT(ADDRESS(ROW()-1,COLUMN()))),"")</f>
        <v/>
      </c>
      <c r="BP14" s="91" t="str">
        <f t="shared" ca="1" si="318"/>
        <v/>
      </c>
      <c r="BQ14" s="91" t="str">
        <f t="shared" ca="1" si="269"/>
        <v/>
      </c>
      <c r="BR14" s="91" t="str">
        <f t="shared" ca="1" si="269"/>
        <v/>
      </c>
      <c r="BS14" s="91" t="str">
        <f t="shared" ca="1" si="269"/>
        <v/>
      </c>
      <c r="BT14" s="91" t="str">
        <f t="shared" ca="1" si="269"/>
        <v/>
      </c>
      <c r="BU14" s="91" t="str">
        <f t="shared" ca="1" si="269"/>
        <v/>
      </c>
      <c r="BV14" s="91" t="str">
        <f t="shared" ca="1" si="269"/>
        <v/>
      </c>
      <c r="BW14" s="91" t="str">
        <f t="shared" ca="1" si="269"/>
        <v/>
      </c>
      <c r="BX14" s="91" t="str">
        <f t="shared" ca="1" si="269"/>
        <v/>
      </c>
      <c r="BY14" s="91" t="str">
        <f t="shared" ca="1" si="269"/>
        <v/>
      </c>
      <c r="BZ14" s="91" t="str">
        <f t="shared" ca="1" si="269"/>
        <v/>
      </c>
      <c r="CA14" s="91" t="str">
        <f t="shared" ca="1" si="269"/>
        <v/>
      </c>
      <c r="CC14" s="20" t="str">
        <f t="shared" ca="1" si="319"/>
        <v/>
      </c>
      <c r="CD14" s="21" t="str">
        <f t="shared" ca="1" si="320"/>
        <v/>
      </c>
      <c r="CE14" s="6" t="str">
        <f t="shared" ca="1" si="321"/>
        <v/>
      </c>
      <c r="CF14" s="6" t="str">
        <f t="shared" ca="1" si="322"/>
        <v/>
      </c>
      <c r="CG14" s="22" t="e">
        <f t="shared" ca="1" si="323"/>
        <v>#VALUE!</v>
      </c>
      <c r="CH14" s="22" t="e">
        <f t="shared" ca="1" si="324"/>
        <v>#VALUE!</v>
      </c>
      <c r="CI14" s="22" t="str">
        <f ca="1">IFERROR(IF(INDIRECT(ADDRESS(ROW()-1,COLUMN()-2))="摘要",MATCH(CH14,日々処理!CD:CD,0),MATCH(CH14,INDIRECT(ADDRESS(INDIRECT(ADDRESS(ROW()-1,COLUMN()))+1,2,,,"日々処理")):INDIRECT(ADDRESS(INDIRECT(ADDRESS(ROW()-1,COLUMN()))+1000,2,,,"日々処理")),0)+INDIRECT(ADDRESS(ROW()-1,COLUMN()))),"")</f>
        <v/>
      </c>
      <c r="CJ14" s="91" t="str">
        <f t="shared" ca="1" si="325"/>
        <v/>
      </c>
      <c r="CK14" s="91" t="str">
        <f t="shared" ca="1" si="270"/>
        <v/>
      </c>
      <c r="CL14" s="91" t="str">
        <f t="shared" ca="1" si="270"/>
        <v/>
      </c>
      <c r="CM14" s="91" t="str">
        <f t="shared" ca="1" si="270"/>
        <v/>
      </c>
      <c r="CN14" s="91" t="str">
        <f t="shared" ca="1" si="270"/>
        <v/>
      </c>
      <c r="CO14" s="91" t="str">
        <f t="shared" ca="1" si="270"/>
        <v/>
      </c>
      <c r="CP14" s="91" t="str">
        <f t="shared" ca="1" si="270"/>
        <v/>
      </c>
      <c r="CQ14" s="91" t="str">
        <f t="shared" ca="1" si="270"/>
        <v/>
      </c>
      <c r="CR14" s="91" t="str">
        <f t="shared" ca="1" si="270"/>
        <v/>
      </c>
      <c r="CS14" s="91" t="str">
        <f t="shared" ca="1" si="270"/>
        <v/>
      </c>
      <c r="CT14" s="91" t="str">
        <f t="shared" ca="1" si="270"/>
        <v/>
      </c>
      <c r="CU14" s="91" t="str">
        <f t="shared" ca="1" si="270"/>
        <v/>
      </c>
      <c r="CW14" s="20" t="str">
        <f t="shared" ca="1" si="326"/>
        <v/>
      </c>
      <c r="CX14" s="21" t="str">
        <f t="shared" ca="1" si="327"/>
        <v/>
      </c>
      <c r="CY14" s="6" t="str">
        <f t="shared" ca="1" si="328"/>
        <v/>
      </c>
      <c r="CZ14" s="6" t="str">
        <f t="shared" ca="1" si="329"/>
        <v/>
      </c>
      <c r="DA14" s="22" t="e">
        <f t="shared" ca="1" si="330"/>
        <v>#VALUE!</v>
      </c>
      <c r="DB14" s="22" t="e">
        <f t="shared" ca="1" si="331"/>
        <v>#VALUE!</v>
      </c>
      <c r="DC14" s="22" t="str">
        <f ca="1">IFERROR(IF(INDIRECT(ADDRESS(ROW()-1,COLUMN()-2))="摘要",MATCH(DB14,日々処理!CX:CX,0),MATCH(DB14,INDIRECT(ADDRESS(INDIRECT(ADDRESS(ROW()-1,COLUMN()))+1,2,,,"日々処理")):INDIRECT(ADDRESS(INDIRECT(ADDRESS(ROW()-1,COLUMN()))+1000,2,,,"日々処理")),0)+INDIRECT(ADDRESS(ROW()-1,COLUMN()))),"")</f>
        <v/>
      </c>
      <c r="DD14" s="91" t="str">
        <f t="shared" ca="1" si="332"/>
        <v/>
      </c>
      <c r="DE14" s="91" t="str">
        <f t="shared" ca="1" si="271"/>
        <v/>
      </c>
      <c r="DF14" s="91" t="str">
        <f t="shared" ca="1" si="271"/>
        <v/>
      </c>
      <c r="DG14" s="91" t="str">
        <f t="shared" ca="1" si="271"/>
        <v/>
      </c>
      <c r="DH14" s="91" t="str">
        <f t="shared" ca="1" si="271"/>
        <v/>
      </c>
      <c r="DI14" s="91" t="str">
        <f t="shared" ca="1" si="271"/>
        <v/>
      </c>
      <c r="DJ14" s="91" t="str">
        <f t="shared" ca="1" si="271"/>
        <v/>
      </c>
      <c r="DK14" s="91" t="str">
        <f t="shared" ca="1" si="271"/>
        <v/>
      </c>
      <c r="DL14" s="91" t="str">
        <f t="shared" ca="1" si="271"/>
        <v/>
      </c>
      <c r="DM14" s="91" t="str">
        <f t="shared" ca="1" si="271"/>
        <v/>
      </c>
      <c r="DN14" s="91" t="str">
        <f t="shared" ca="1" si="271"/>
        <v/>
      </c>
      <c r="DO14" s="91" t="str">
        <f t="shared" ca="1" si="271"/>
        <v/>
      </c>
      <c r="DQ14" s="20" t="str">
        <f t="shared" ca="1" si="333"/>
        <v/>
      </c>
      <c r="DR14" s="21" t="str">
        <f t="shared" ca="1" si="334"/>
        <v/>
      </c>
      <c r="DS14" s="6" t="str">
        <f t="shared" ca="1" si="335"/>
        <v/>
      </c>
      <c r="DT14" s="6" t="str">
        <f t="shared" ca="1" si="336"/>
        <v/>
      </c>
      <c r="DU14" s="22" t="e">
        <f t="shared" ca="1" si="337"/>
        <v>#VALUE!</v>
      </c>
      <c r="DV14" s="22" t="e">
        <f t="shared" ca="1" si="338"/>
        <v>#VALUE!</v>
      </c>
      <c r="DW14" s="22" t="str">
        <f ca="1">IFERROR(IF(INDIRECT(ADDRESS(ROW()-1,COLUMN()-2))="摘要",MATCH(DV14,日々処理!DR:DR,0),MATCH(DV14,INDIRECT(ADDRESS(INDIRECT(ADDRESS(ROW()-1,COLUMN()))+1,2,,,"日々処理")):INDIRECT(ADDRESS(INDIRECT(ADDRESS(ROW()-1,COLUMN()))+1000,2,,,"日々処理")),0)+INDIRECT(ADDRESS(ROW()-1,COLUMN()))),"")</f>
        <v/>
      </c>
      <c r="DX14" s="91" t="str">
        <f t="shared" ca="1" si="339"/>
        <v/>
      </c>
      <c r="DY14" s="91" t="str">
        <f t="shared" ca="1" si="272"/>
        <v/>
      </c>
      <c r="DZ14" s="91" t="str">
        <f t="shared" ca="1" si="272"/>
        <v/>
      </c>
      <c r="EA14" s="91" t="str">
        <f t="shared" ca="1" si="272"/>
        <v/>
      </c>
      <c r="EB14" s="91" t="str">
        <f t="shared" ca="1" si="272"/>
        <v/>
      </c>
      <c r="EC14" s="91" t="str">
        <f t="shared" ca="1" si="272"/>
        <v/>
      </c>
      <c r="ED14" s="91" t="str">
        <f t="shared" ca="1" si="272"/>
        <v/>
      </c>
      <c r="EE14" s="91" t="str">
        <f t="shared" ca="1" si="272"/>
        <v/>
      </c>
      <c r="EF14" s="91" t="str">
        <f t="shared" ca="1" si="272"/>
        <v/>
      </c>
      <c r="EG14" s="91" t="str">
        <f t="shared" ca="1" si="272"/>
        <v/>
      </c>
      <c r="EH14" s="91" t="str">
        <f t="shared" ca="1" si="272"/>
        <v/>
      </c>
      <c r="EI14" s="91" t="str">
        <f t="shared" ca="1" si="272"/>
        <v/>
      </c>
      <c r="EK14" s="20" t="str">
        <f t="shared" ca="1" si="340"/>
        <v/>
      </c>
      <c r="EL14" s="21" t="str">
        <f t="shared" ca="1" si="341"/>
        <v/>
      </c>
      <c r="EM14" s="6" t="str">
        <f t="shared" ca="1" si="342"/>
        <v/>
      </c>
      <c r="EN14" s="6" t="str">
        <f t="shared" ca="1" si="343"/>
        <v/>
      </c>
      <c r="EO14" s="22" t="e">
        <f t="shared" ca="1" si="344"/>
        <v>#VALUE!</v>
      </c>
      <c r="EP14" s="22" t="e">
        <f t="shared" ca="1" si="345"/>
        <v>#VALUE!</v>
      </c>
      <c r="EQ14" s="22" t="str">
        <f ca="1">IFERROR(IF(INDIRECT(ADDRESS(ROW()-1,COLUMN()-2))="摘要",MATCH(EP14,日々処理!EL:EL,0),MATCH(EP14,INDIRECT(ADDRESS(INDIRECT(ADDRESS(ROW()-1,COLUMN()))+1,2,,,"日々処理")):INDIRECT(ADDRESS(INDIRECT(ADDRESS(ROW()-1,COLUMN()))+1000,2,,,"日々処理")),0)+INDIRECT(ADDRESS(ROW()-1,COLUMN()))),"")</f>
        <v/>
      </c>
      <c r="ER14" s="91" t="str">
        <f t="shared" ca="1" si="346"/>
        <v/>
      </c>
      <c r="ES14" s="91" t="str">
        <f t="shared" ca="1" si="273"/>
        <v/>
      </c>
      <c r="ET14" s="91" t="str">
        <f t="shared" ca="1" si="273"/>
        <v/>
      </c>
      <c r="EU14" s="91" t="str">
        <f t="shared" ca="1" si="273"/>
        <v/>
      </c>
      <c r="EV14" s="91" t="str">
        <f t="shared" ca="1" si="273"/>
        <v/>
      </c>
      <c r="EW14" s="91" t="str">
        <f t="shared" ca="1" si="273"/>
        <v/>
      </c>
      <c r="EX14" s="91" t="str">
        <f t="shared" ca="1" si="273"/>
        <v/>
      </c>
      <c r="EY14" s="91" t="str">
        <f t="shared" ca="1" si="273"/>
        <v/>
      </c>
      <c r="EZ14" s="91" t="str">
        <f t="shared" ca="1" si="273"/>
        <v/>
      </c>
      <c r="FA14" s="91" t="str">
        <f t="shared" ca="1" si="273"/>
        <v/>
      </c>
      <c r="FB14" s="91" t="str">
        <f t="shared" ca="1" si="273"/>
        <v/>
      </c>
      <c r="FC14" s="91" t="str">
        <f t="shared" ca="1" si="273"/>
        <v/>
      </c>
      <c r="FE14" s="20" t="str">
        <f t="shared" ca="1" si="347"/>
        <v/>
      </c>
      <c r="FF14" s="21" t="str">
        <f t="shared" ca="1" si="348"/>
        <v/>
      </c>
      <c r="FG14" s="6" t="str">
        <f t="shared" ca="1" si="349"/>
        <v/>
      </c>
      <c r="FH14" s="6" t="str">
        <f t="shared" ca="1" si="350"/>
        <v/>
      </c>
      <c r="FI14" s="22" t="e">
        <f t="shared" ca="1" si="351"/>
        <v>#VALUE!</v>
      </c>
      <c r="FJ14" s="22" t="e">
        <f t="shared" ca="1" si="352"/>
        <v>#VALUE!</v>
      </c>
      <c r="FK14" s="22" t="str">
        <f ca="1">IFERROR(IF(INDIRECT(ADDRESS(ROW()-1,COLUMN()-2))="摘要",MATCH(FJ14,日々処理!FF:FF,0),MATCH(FJ14,INDIRECT(ADDRESS(INDIRECT(ADDRESS(ROW()-1,COLUMN()))+1,2,,,"日々処理")):INDIRECT(ADDRESS(INDIRECT(ADDRESS(ROW()-1,COLUMN()))+1000,2,,,"日々処理")),0)+INDIRECT(ADDRESS(ROW()-1,COLUMN()))),"")</f>
        <v/>
      </c>
      <c r="FL14" s="91" t="str">
        <f t="shared" ca="1" si="353"/>
        <v/>
      </c>
      <c r="FM14" s="91" t="str">
        <f t="shared" ca="1" si="274"/>
        <v/>
      </c>
      <c r="FN14" s="91" t="str">
        <f t="shared" ca="1" si="274"/>
        <v/>
      </c>
      <c r="FO14" s="91" t="str">
        <f t="shared" ca="1" si="274"/>
        <v/>
      </c>
      <c r="FP14" s="91" t="str">
        <f t="shared" ca="1" si="274"/>
        <v/>
      </c>
      <c r="FQ14" s="91" t="str">
        <f t="shared" ca="1" si="274"/>
        <v/>
      </c>
      <c r="FR14" s="91" t="str">
        <f t="shared" ca="1" si="274"/>
        <v/>
      </c>
      <c r="FS14" s="91" t="str">
        <f t="shared" ca="1" si="274"/>
        <v/>
      </c>
      <c r="FT14" s="91" t="str">
        <f t="shared" ca="1" si="274"/>
        <v/>
      </c>
      <c r="FU14" s="91" t="str">
        <f t="shared" ca="1" si="274"/>
        <v/>
      </c>
      <c r="FV14" s="91" t="str">
        <f t="shared" ca="1" si="274"/>
        <v/>
      </c>
      <c r="FW14" s="91" t="str">
        <f t="shared" ca="1" si="274"/>
        <v/>
      </c>
      <c r="FY14" s="20" t="str">
        <f t="shared" ca="1" si="354"/>
        <v/>
      </c>
      <c r="FZ14" s="21" t="str">
        <f t="shared" ca="1" si="355"/>
        <v/>
      </c>
      <c r="GA14" s="6" t="str">
        <f t="shared" ca="1" si="356"/>
        <v/>
      </c>
      <c r="GB14" s="6" t="str">
        <f t="shared" ca="1" si="357"/>
        <v/>
      </c>
      <c r="GC14" s="22" t="e">
        <f t="shared" ca="1" si="358"/>
        <v>#VALUE!</v>
      </c>
      <c r="GD14" s="22" t="e">
        <f t="shared" ca="1" si="359"/>
        <v>#VALUE!</v>
      </c>
      <c r="GE14" s="22" t="str">
        <f ca="1">IFERROR(IF(INDIRECT(ADDRESS(ROW()-1,COLUMN()-2))="摘要",MATCH(GD14,日々処理!FZ:FZ,0),MATCH(GD14,INDIRECT(ADDRESS(INDIRECT(ADDRESS(ROW()-1,COLUMN()))+1,2,,,"日々処理")):INDIRECT(ADDRESS(INDIRECT(ADDRESS(ROW()-1,COLUMN()))+1000,2,,,"日々処理")),0)+INDIRECT(ADDRESS(ROW()-1,COLUMN()))),"")</f>
        <v/>
      </c>
      <c r="GF14" s="91" t="str">
        <f t="shared" ca="1" si="360"/>
        <v/>
      </c>
      <c r="GG14" s="91" t="str">
        <f t="shared" ca="1" si="275"/>
        <v/>
      </c>
      <c r="GH14" s="91" t="str">
        <f t="shared" ca="1" si="275"/>
        <v/>
      </c>
      <c r="GI14" s="91" t="str">
        <f t="shared" ca="1" si="275"/>
        <v/>
      </c>
      <c r="GJ14" s="91" t="str">
        <f t="shared" ca="1" si="275"/>
        <v/>
      </c>
      <c r="GK14" s="91" t="str">
        <f t="shared" ca="1" si="275"/>
        <v/>
      </c>
      <c r="GL14" s="91" t="str">
        <f t="shared" ca="1" si="275"/>
        <v/>
      </c>
      <c r="GM14" s="91" t="str">
        <f t="shared" ca="1" si="275"/>
        <v/>
      </c>
      <c r="GN14" s="91" t="str">
        <f t="shared" ca="1" si="275"/>
        <v/>
      </c>
      <c r="GO14" s="91" t="str">
        <f t="shared" ca="1" si="275"/>
        <v/>
      </c>
      <c r="GP14" s="91" t="str">
        <f t="shared" ca="1" si="275"/>
        <v/>
      </c>
      <c r="GQ14" s="91" t="str">
        <f t="shared" ca="1" si="275"/>
        <v/>
      </c>
      <c r="GS14" s="20" t="str">
        <f t="shared" ca="1" si="361"/>
        <v/>
      </c>
      <c r="GT14" s="21" t="str">
        <f t="shared" ca="1" si="362"/>
        <v/>
      </c>
      <c r="GU14" s="6" t="str">
        <f t="shared" ca="1" si="363"/>
        <v/>
      </c>
      <c r="GV14" s="6" t="str">
        <f t="shared" ca="1" si="364"/>
        <v/>
      </c>
      <c r="GW14" s="22" t="e">
        <f t="shared" ca="1" si="365"/>
        <v>#VALUE!</v>
      </c>
      <c r="GX14" s="22" t="e">
        <f t="shared" ca="1" si="366"/>
        <v>#VALUE!</v>
      </c>
      <c r="GY14" s="22" t="str">
        <f ca="1">IFERROR(IF(INDIRECT(ADDRESS(ROW()-1,COLUMN()-2))="摘要",MATCH(GX14,日々処理!GT:GT,0),MATCH(GX14,INDIRECT(ADDRESS(INDIRECT(ADDRESS(ROW()-1,COLUMN()))+1,2,,,"日々処理")):INDIRECT(ADDRESS(INDIRECT(ADDRESS(ROW()-1,COLUMN()))+1000,2,,,"日々処理")),0)+INDIRECT(ADDRESS(ROW()-1,COLUMN()))),"")</f>
        <v/>
      </c>
      <c r="GZ14" s="91" t="str">
        <f t="shared" ca="1" si="367"/>
        <v/>
      </c>
      <c r="HA14" s="91" t="str">
        <f t="shared" ca="1" si="276"/>
        <v/>
      </c>
      <c r="HB14" s="91" t="str">
        <f t="shared" ca="1" si="276"/>
        <v/>
      </c>
      <c r="HC14" s="91" t="str">
        <f t="shared" ca="1" si="276"/>
        <v/>
      </c>
      <c r="HD14" s="91" t="str">
        <f t="shared" ca="1" si="276"/>
        <v/>
      </c>
      <c r="HE14" s="91" t="str">
        <f t="shared" ca="1" si="276"/>
        <v/>
      </c>
      <c r="HF14" s="91" t="str">
        <f t="shared" ca="1" si="276"/>
        <v/>
      </c>
      <c r="HG14" s="91" t="str">
        <f t="shared" ca="1" si="276"/>
        <v/>
      </c>
      <c r="HH14" s="91" t="str">
        <f t="shared" ca="1" si="276"/>
        <v/>
      </c>
      <c r="HI14" s="91" t="str">
        <f t="shared" ca="1" si="276"/>
        <v/>
      </c>
      <c r="HJ14" s="91" t="str">
        <f t="shared" ca="1" si="276"/>
        <v/>
      </c>
      <c r="HK14" s="91" t="str">
        <f t="shared" ca="1" si="276"/>
        <v/>
      </c>
      <c r="HM14" s="20" t="str">
        <f t="shared" ca="1" si="368"/>
        <v/>
      </c>
      <c r="HN14" s="21" t="str">
        <f t="shared" ca="1" si="369"/>
        <v/>
      </c>
      <c r="HO14" s="6" t="str">
        <f t="shared" ca="1" si="370"/>
        <v/>
      </c>
      <c r="HP14" s="6" t="str">
        <f t="shared" ca="1" si="371"/>
        <v/>
      </c>
      <c r="HQ14" s="22" t="e">
        <f t="shared" ca="1" si="372"/>
        <v>#VALUE!</v>
      </c>
      <c r="HR14" s="22" t="e">
        <f t="shared" ca="1" si="373"/>
        <v>#VALUE!</v>
      </c>
      <c r="HS14" s="22" t="str">
        <f ca="1">IFERROR(IF(INDIRECT(ADDRESS(ROW()-1,COLUMN()-2))="摘要",MATCH(HR14,日々処理!HN:HN,0),MATCH(HR14,INDIRECT(ADDRESS(INDIRECT(ADDRESS(ROW()-1,COLUMN()))+1,2,,,"日々処理")):INDIRECT(ADDRESS(INDIRECT(ADDRESS(ROW()-1,COLUMN()))+1000,2,,,"日々処理")),0)+INDIRECT(ADDRESS(ROW()-1,COLUMN()))),"")</f>
        <v/>
      </c>
      <c r="HT14" s="91" t="str">
        <f t="shared" ca="1" si="374"/>
        <v/>
      </c>
      <c r="HU14" s="91" t="str">
        <f t="shared" ca="1" si="277"/>
        <v/>
      </c>
      <c r="HV14" s="91" t="str">
        <f t="shared" ca="1" si="277"/>
        <v/>
      </c>
      <c r="HW14" s="91" t="str">
        <f t="shared" ca="1" si="277"/>
        <v/>
      </c>
      <c r="HX14" s="91" t="str">
        <f t="shared" ca="1" si="277"/>
        <v/>
      </c>
      <c r="HY14" s="91" t="str">
        <f t="shared" ca="1" si="277"/>
        <v/>
      </c>
      <c r="HZ14" s="91" t="str">
        <f t="shared" ca="1" si="277"/>
        <v/>
      </c>
      <c r="IA14" s="91" t="str">
        <f t="shared" ca="1" si="277"/>
        <v/>
      </c>
      <c r="IB14" s="91" t="str">
        <f t="shared" ca="1" si="277"/>
        <v/>
      </c>
      <c r="IC14" s="91" t="str">
        <f t="shared" ca="1" si="277"/>
        <v/>
      </c>
      <c r="ID14" s="91" t="str">
        <f t="shared" ca="1" si="277"/>
        <v/>
      </c>
      <c r="IE14" s="91" t="str">
        <f t="shared" ca="1" si="277"/>
        <v/>
      </c>
      <c r="IG14" s="20" t="str">
        <f t="shared" ca="1" si="375"/>
        <v/>
      </c>
      <c r="IH14" s="21" t="str">
        <f t="shared" ca="1" si="376"/>
        <v/>
      </c>
      <c r="II14" s="6" t="str">
        <f t="shared" ca="1" si="377"/>
        <v/>
      </c>
      <c r="IJ14" s="6" t="str">
        <f t="shared" ca="1" si="378"/>
        <v/>
      </c>
      <c r="IK14" s="22" t="e">
        <f t="shared" ca="1" si="379"/>
        <v>#VALUE!</v>
      </c>
      <c r="IL14" s="22" t="e">
        <f t="shared" ca="1" si="380"/>
        <v>#VALUE!</v>
      </c>
      <c r="IM14" s="22" t="str">
        <f ca="1">IFERROR(IF(INDIRECT(ADDRESS(ROW()-1,COLUMN()-2))="摘要",MATCH(IL14,日々処理!IH:IH,0),MATCH(IL14,INDIRECT(ADDRESS(INDIRECT(ADDRESS(ROW()-1,COLUMN()))+1,2,,,"日々処理")):INDIRECT(ADDRESS(INDIRECT(ADDRESS(ROW()-1,COLUMN()))+1000,2,,,"日々処理")),0)+INDIRECT(ADDRESS(ROW()-1,COLUMN()))),"")</f>
        <v/>
      </c>
      <c r="IN14" s="91" t="str">
        <f t="shared" ca="1" si="381"/>
        <v/>
      </c>
      <c r="IO14" s="91" t="str">
        <f t="shared" ca="1" si="278"/>
        <v/>
      </c>
      <c r="IP14" s="91" t="str">
        <f t="shared" ca="1" si="278"/>
        <v/>
      </c>
      <c r="IQ14" s="91" t="str">
        <f t="shared" ca="1" si="278"/>
        <v/>
      </c>
      <c r="IR14" s="91" t="str">
        <f t="shared" ca="1" si="278"/>
        <v/>
      </c>
      <c r="IS14" s="91" t="str">
        <f t="shared" ca="1" si="278"/>
        <v/>
      </c>
      <c r="IT14" s="91" t="str">
        <f t="shared" ca="1" si="278"/>
        <v/>
      </c>
      <c r="IU14" s="91" t="str">
        <f t="shared" ca="1" si="278"/>
        <v/>
      </c>
      <c r="IV14" s="91" t="str">
        <f t="shared" ca="1" si="278"/>
        <v/>
      </c>
      <c r="IW14" s="91" t="str">
        <f t="shared" ca="1" si="278"/>
        <v/>
      </c>
      <c r="IX14" s="91" t="str">
        <f t="shared" ca="1" si="278"/>
        <v/>
      </c>
      <c r="IY14" s="91" t="str">
        <f t="shared" ca="1" si="278"/>
        <v/>
      </c>
      <c r="JA14" s="20" t="str">
        <f t="shared" ca="1" si="382"/>
        <v/>
      </c>
      <c r="JB14" s="21" t="str">
        <f t="shared" ca="1" si="383"/>
        <v/>
      </c>
      <c r="JC14" s="6" t="str">
        <f t="shared" ca="1" si="384"/>
        <v/>
      </c>
      <c r="JD14" s="6" t="str">
        <f t="shared" ca="1" si="385"/>
        <v/>
      </c>
      <c r="JE14" s="22" t="e">
        <f t="shared" ca="1" si="386"/>
        <v>#VALUE!</v>
      </c>
      <c r="JF14" s="22" t="e">
        <f t="shared" ca="1" si="387"/>
        <v>#VALUE!</v>
      </c>
      <c r="JG14" s="22" t="str">
        <f ca="1">IFERROR(IF(INDIRECT(ADDRESS(ROW()-1,COLUMN()-2))="摘要",MATCH(JF14,日々処理!JB:JB,0),MATCH(JF14,INDIRECT(ADDRESS(INDIRECT(ADDRESS(ROW()-1,COLUMN()))+1,2,,,"日々処理")):INDIRECT(ADDRESS(INDIRECT(ADDRESS(ROW()-1,COLUMN()))+1000,2,,,"日々処理")),0)+INDIRECT(ADDRESS(ROW()-1,COLUMN()))),"")</f>
        <v/>
      </c>
      <c r="JH14" s="91" t="str">
        <f t="shared" ca="1" si="388"/>
        <v/>
      </c>
      <c r="JI14" s="91" t="str">
        <f t="shared" ca="1" si="279"/>
        <v/>
      </c>
      <c r="JJ14" s="91" t="str">
        <f t="shared" ca="1" si="279"/>
        <v/>
      </c>
      <c r="JK14" s="91" t="str">
        <f t="shared" ca="1" si="279"/>
        <v/>
      </c>
      <c r="JL14" s="91" t="str">
        <f t="shared" ca="1" si="279"/>
        <v/>
      </c>
      <c r="JM14" s="91" t="str">
        <f t="shared" ca="1" si="279"/>
        <v/>
      </c>
      <c r="JN14" s="91" t="str">
        <f t="shared" ca="1" si="279"/>
        <v/>
      </c>
      <c r="JO14" s="91" t="str">
        <f t="shared" ca="1" si="279"/>
        <v/>
      </c>
      <c r="JP14" s="91" t="str">
        <f t="shared" ca="1" si="279"/>
        <v/>
      </c>
      <c r="JQ14" s="91" t="str">
        <f t="shared" ca="1" si="279"/>
        <v/>
      </c>
      <c r="JR14" s="91" t="str">
        <f t="shared" ca="1" si="279"/>
        <v/>
      </c>
      <c r="JS14" s="91" t="str">
        <f t="shared" ca="1" si="279"/>
        <v/>
      </c>
      <c r="JU14" s="20" t="str">
        <f t="shared" ca="1" si="389"/>
        <v/>
      </c>
      <c r="JV14" s="21" t="str">
        <f t="shared" ca="1" si="390"/>
        <v/>
      </c>
      <c r="JW14" s="6" t="str">
        <f t="shared" ca="1" si="391"/>
        <v/>
      </c>
      <c r="JX14" s="6" t="str">
        <f t="shared" ca="1" si="392"/>
        <v/>
      </c>
      <c r="JY14" s="22" t="e">
        <f t="shared" ca="1" si="393"/>
        <v>#VALUE!</v>
      </c>
      <c r="JZ14" s="22" t="e">
        <f t="shared" ca="1" si="394"/>
        <v>#VALUE!</v>
      </c>
      <c r="KA14" s="22" t="str">
        <f ca="1">IFERROR(IF(INDIRECT(ADDRESS(ROW()-1,COLUMN()-2))="摘要",MATCH(JZ14,日々処理!JV:JV,0),MATCH(JZ14,INDIRECT(ADDRESS(INDIRECT(ADDRESS(ROW()-1,COLUMN()))+1,2,,,"日々処理")):INDIRECT(ADDRESS(INDIRECT(ADDRESS(ROW()-1,COLUMN()))+1000,2,,,"日々処理")),0)+INDIRECT(ADDRESS(ROW()-1,COLUMN()))),"")</f>
        <v/>
      </c>
      <c r="KB14" s="91" t="str">
        <f t="shared" ca="1" si="395"/>
        <v/>
      </c>
      <c r="KC14" s="91" t="str">
        <f t="shared" ca="1" si="280"/>
        <v/>
      </c>
      <c r="KD14" s="91" t="str">
        <f t="shared" ca="1" si="280"/>
        <v/>
      </c>
      <c r="KE14" s="91" t="str">
        <f t="shared" ca="1" si="280"/>
        <v/>
      </c>
      <c r="KF14" s="91" t="str">
        <f t="shared" ca="1" si="280"/>
        <v/>
      </c>
      <c r="KG14" s="91" t="str">
        <f t="shared" ca="1" si="280"/>
        <v/>
      </c>
      <c r="KH14" s="91" t="str">
        <f t="shared" ca="1" si="280"/>
        <v/>
      </c>
      <c r="KI14" s="91" t="str">
        <f t="shared" ca="1" si="280"/>
        <v/>
      </c>
      <c r="KJ14" s="91" t="str">
        <f t="shared" ca="1" si="280"/>
        <v/>
      </c>
      <c r="KK14" s="91" t="str">
        <f t="shared" ca="1" si="280"/>
        <v/>
      </c>
      <c r="KL14" s="91" t="str">
        <f t="shared" ca="1" si="280"/>
        <v/>
      </c>
      <c r="KM14" s="91" t="str">
        <f t="shared" ca="1" si="280"/>
        <v/>
      </c>
      <c r="KO14" s="20" t="str">
        <f t="shared" ca="1" si="396"/>
        <v/>
      </c>
      <c r="KP14" s="21" t="str">
        <f t="shared" ca="1" si="397"/>
        <v/>
      </c>
      <c r="KQ14" s="6" t="str">
        <f t="shared" ca="1" si="398"/>
        <v/>
      </c>
      <c r="KR14" s="6" t="str">
        <f t="shared" ca="1" si="399"/>
        <v/>
      </c>
      <c r="KS14" s="22" t="e">
        <f t="shared" ca="1" si="400"/>
        <v>#VALUE!</v>
      </c>
      <c r="KT14" s="22" t="e">
        <f t="shared" ca="1" si="401"/>
        <v>#VALUE!</v>
      </c>
      <c r="KU14" s="22" t="str">
        <f ca="1">IFERROR(IF(INDIRECT(ADDRESS(ROW()-1,COLUMN()-2))="摘要",MATCH(KT14,日々処理!KP:KP,0),MATCH(KT14,INDIRECT(ADDRESS(INDIRECT(ADDRESS(ROW()-1,COLUMN()))+1,2,,,"日々処理")):INDIRECT(ADDRESS(INDIRECT(ADDRESS(ROW()-1,COLUMN()))+1000,2,,,"日々処理")),0)+INDIRECT(ADDRESS(ROW()-1,COLUMN()))),"")</f>
        <v/>
      </c>
      <c r="KV14" s="91" t="str">
        <f t="shared" ca="1" si="402"/>
        <v/>
      </c>
      <c r="KW14" s="91" t="str">
        <f t="shared" ca="1" si="281"/>
        <v/>
      </c>
      <c r="KX14" s="91" t="str">
        <f t="shared" ca="1" si="281"/>
        <v/>
      </c>
      <c r="KY14" s="91" t="str">
        <f t="shared" ca="1" si="281"/>
        <v/>
      </c>
      <c r="KZ14" s="91" t="str">
        <f t="shared" ca="1" si="281"/>
        <v/>
      </c>
      <c r="LA14" s="91" t="str">
        <f t="shared" ca="1" si="281"/>
        <v/>
      </c>
      <c r="LB14" s="91" t="str">
        <f t="shared" ca="1" si="281"/>
        <v/>
      </c>
      <c r="LC14" s="91" t="str">
        <f t="shared" ca="1" si="281"/>
        <v/>
      </c>
      <c r="LD14" s="91" t="str">
        <f t="shared" ca="1" si="281"/>
        <v/>
      </c>
      <c r="LE14" s="91" t="str">
        <f t="shared" ca="1" si="281"/>
        <v/>
      </c>
      <c r="LF14" s="91" t="str">
        <f t="shared" ca="1" si="281"/>
        <v/>
      </c>
      <c r="LG14" s="91" t="str">
        <f t="shared" ca="1" si="281"/>
        <v/>
      </c>
      <c r="LI14" s="20" t="str">
        <f t="shared" ca="1" si="403"/>
        <v/>
      </c>
      <c r="LJ14" s="21" t="str">
        <f t="shared" ca="1" si="404"/>
        <v/>
      </c>
      <c r="LK14" s="6" t="str">
        <f t="shared" ca="1" si="405"/>
        <v/>
      </c>
      <c r="LL14" s="6" t="str">
        <f t="shared" ca="1" si="406"/>
        <v/>
      </c>
      <c r="LM14" s="22" t="e">
        <f t="shared" ca="1" si="407"/>
        <v>#VALUE!</v>
      </c>
      <c r="LN14" s="22" t="e">
        <f t="shared" ca="1" si="408"/>
        <v>#VALUE!</v>
      </c>
      <c r="LO14" s="22" t="str">
        <f ca="1">IFERROR(IF(INDIRECT(ADDRESS(ROW()-1,COLUMN()-2))="摘要",MATCH(LN14,日々処理!LJ:LJ,0),MATCH(LN14,INDIRECT(ADDRESS(INDIRECT(ADDRESS(ROW()-1,COLUMN()))+1,2,,,"日々処理")):INDIRECT(ADDRESS(INDIRECT(ADDRESS(ROW()-1,COLUMN()))+1000,2,,,"日々処理")),0)+INDIRECT(ADDRESS(ROW()-1,COLUMN()))),"")</f>
        <v/>
      </c>
      <c r="LP14" s="91" t="str">
        <f t="shared" ca="1" si="409"/>
        <v/>
      </c>
      <c r="LQ14" s="91" t="str">
        <f t="shared" ca="1" si="282"/>
        <v/>
      </c>
      <c r="LR14" s="91" t="str">
        <f t="shared" ca="1" si="282"/>
        <v/>
      </c>
      <c r="LS14" s="91" t="str">
        <f t="shared" ca="1" si="282"/>
        <v/>
      </c>
      <c r="LT14" s="91" t="str">
        <f t="shared" ca="1" si="282"/>
        <v/>
      </c>
      <c r="LU14" s="91" t="str">
        <f t="shared" ca="1" si="282"/>
        <v/>
      </c>
      <c r="LV14" s="91" t="str">
        <f t="shared" ca="1" si="282"/>
        <v/>
      </c>
      <c r="LW14" s="91" t="str">
        <f t="shared" ca="1" si="282"/>
        <v/>
      </c>
      <c r="LX14" s="91" t="str">
        <f t="shared" ca="1" si="282"/>
        <v/>
      </c>
      <c r="LY14" s="91" t="str">
        <f t="shared" ca="1" si="282"/>
        <v/>
      </c>
      <c r="LZ14" s="91" t="str">
        <f t="shared" ca="1" si="282"/>
        <v/>
      </c>
      <c r="MA14" s="91" t="str">
        <f t="shared" ca="1" si="282"/>
        <v/>
      </c>
      <c r="MC14" s="20" t="str">
        <f t="shared" ca="1" si="410"/>
        <v/>
      </c>
      <c r="MD14" s="21" t="str">
        <f t="shared" ca="1" si="411"/>
        <v/>
      </c>
      <c r="ME14" s="6" t="str">
        <f t="shared" ca="1" si="412"/>
        <v/>
      </c>
      <c r="MF14" s="6" t="str">
        <f t="shared" ca="1" si="413"/>
        <v/>
      </c>
      <c r="MG14" s="22" t="e">
        <f t="shared" ca="1" si="414"/>
        <v>#VALUE!</v>
      </c>
      <c r="MH14" s="22" t="e">
        <f t="shared" ca="1" si="415"/>
        <v>#VALUE!</v>
      </c>
      <c r="MI14" s="22" t="str">
        <f ca="1">IFERROR(IF(INDIRECT(ADDRESS(ROW()-1,COLUMN()-2))="摘要",MATCH(MH14,日々処理!MD:MD,0),MATCH(MH14,INDIRECT(ADDRESS(INDIRECT(ADDRESS(ROW()-1,COLUMN()))+1,2,,,"日々処理")):INDIRECT(ADDRESS(INDIRECT(ADDRESS(ROW()-1,COLUMN()))+1000,2,,,"日々処理")),0)+INDIRECT(ADDRESS(ROW()-1,COLUMN()))),"")</f>
        <v/>
      </c>
      <c r="MJ14" s="91" t="str">
        <f t="shared" ca="1" si="416"/>
        <v/>
      </c>
      <c r="MK14" s="91" t="str">
        <f t="shared" ca="1" si="283"/>
        <v/>
      </c>
      <c r="ML14" s="91" t="str">
        <f t="shared" ca="1" si="283"/>
        <v/>
      </c>
      <c r="MM14" s="91" t="str">
        <f t="shared" ca="1" si="283"/>
        <v/>
      </c>
      <c r="MN14" s="91" t="str">
        <f t="shared" ca="1" si="283"/>
        <v/>
      </c>
      <c r="MO14" s="91" t="str">
        <f t="shared" ca="1" si="283"/>
        <v/>
      </c>
      <c r="MP14" s="91" t="str">
        <f t="shared" ca="1" si="283"/>
        <v/>
      </c>
      <c r="MQ14" s="91" t="str">
        <f t="shared" ca="1" si="283"/>
        <v/>
      </c>
      <c r="MR14" s="91" t="str">
        <f t="shared" ca="1" si="283"/>
        <v/>
      </c>
      <c r="MS14" s="91" t="str">
        <f t="shared" ca="1" si="283"/>
        <v/>
      </c>
      <c r="MT14" s="91" t="str">
        <f t="shared" ca="1" si="283"/>
        <v/>
      </c>
      <c r="MU14" s="91" t="str">
        <f t="shared" ca="1" si="283"/>
        <v/>
      </c>
      <c r="MW14" s="20" t="str">
        <f t="shared" ca="1" si="417"/>
        <v/>
      </c>
      <c r="MX14" s="21" t="str">
        <f t="shared" ca="1" si="418"/>
        <v/>
      </c>
      <c r="MY14" s="6" t="str">
        <f t="shared" ca="1" si="419"/>
        <v/>
      </c>
      <c r="MZ14" s="6" t="str">
        <f t="shared" ca="1" si="420"/>
        <v/>
      </c>
      <c r="NA14" s="22" t="e">
        <f t="shared" ca="1" si="421"/>
        <v>#VALUE!</v>
      </c>
      <c r="NB14" s="22" t="e">
        <f t="shared" ca="1" si="422"/>
        <v>#VALUE!</v>
      </c>
      <c r="NC14" s="22" t="str">
        <f ca="1">IFERROR(IF(INDIRECT(ADDRESS(ROW()-1,COLUMN()-2))="摘要",MATCH(NB14,日々処理!MX:MX,0),MATCH(NB14,INDIRECT(ADDRESS(INDIRECT(ADDRESS(ROW()-1,COLUMN()))+1,2,,,"日々処理")):INDIRECT(ADDRESS(INDIRECT(ADDRESS(ROW()-1,COLUMN()))+1000,2,,,"日々処理")),0)+INDIRECT(ADDRESS(ROW()-1,COLUMN()))),"")</f>
        <v/>
      </c>
      <c r="ND14" s="91" t="str">
        <f t="shared" ca="1" si="423"/>
        <v/>
      </c>
      <c r="NE14" s="91" t="str">
        <f t="shared" ca="1" si="284"/>
        <v/>
      </c>
      <c r="NF14" s="91" t="str">
        <f t="shared" ca="1" si="284"/>
        <v/>
      </c>
      <c r="NG14" s="91" t="str">
        <f t="shared" ca="1" si="284"/>
        <v/>
      </c>
      <c r="NH14" s="91" t="str">
        <f t="shared" ca="1" si="284"/>
        <v/>
      </c>
      <c r="NI14" s="91" t="str">
        <f t="shared" ca="1" si="284"/>
        <v/>
      </c>
      <c r="NJ14" s="91" t="str">
        <f t="shared" ca="1" si="284"/>
        <v/>
      </c>
      <c r="NK14" s="91" t="str">
        <f t="shared" ca="1" si="284"/>
        <v/>
      </c>
      <c r="NL14" s="91" t="str">
        <f t="shared" ca="1" si="284"/>
        <v/>
      </c>
      <c r="NM14" s="91" t="str">
        <f t="shared" ca="1" si="284"/>
        <v/>
      </c>
      <c r="NN14" s="91" t="str">
        <f t="shared" ca="1" si="284"/>
        <v/>
      </c>
      <c r="NO14" s="91" t="str">
        <f t="shared" ca="1" si="284"/>
        <v/>
      </c>
      <c r="NQ14" s="20" t="str">
        <f t="shared" ca="1" si="424"/>
        <v/>
      </c>
      <c r="NR14" s="21" t="str">
        <f t="shared" ca="1" si="425"/>
        <v/>
      </c>
      <c r="NS14" s="6" t="str">
        <f t="shared" ca="1" si="426"/>
        <v/>
      </c>
      <c r="NT14" s="6" t="str">
        <f t="shared" ca="1" si="427"/>
        <v/>
      </c>
      <c r="NU14" s="22" t="e">
        <f t="shared" ca="1" si="428"/>
        <v>#VALUE!</v>
      </c>
      <c r="NV14" s="22" t="e">
        <f t="shared" ca="1" si="429"/>
        <v>#VALUE!</v>
      </c>
      <c r="NW14" s="22" t="str">
        <f ca="1">IFERROR(IF(INDIRECT(ADDRESS(ROW()-1,COLUMN()-2))="摘要",MATCH(NV14,日々処理!NR:NR,0),MATCH(NV14,INDIRECT(ADDRESS(INDIRECT(ADDRESS(ROW()-1,COLUMN()))+1,2,,,"日々処理")):INDIRECT(ADDRESS(INDIRECT(ADDRESS(ROW()-1,COLUMN()))+1000,2,,,"日々処理")),0)+INDIRECT(ADDRESS(ROW()-1,COLUMN()))),"")</f>
        <v/>
      </c>
      <c r="NX14" s="91" t="str">
        <f t="shared" ca="1" si="430"/>
        <v/>
      </c>
      <c r="NY14" s="91" t="str">
        <f t="shared" ca="1" si="285"/>
        <v/>
      </c>
      <c r="NZ14" s="91" t="str">
        <f t="shared" ca="1" si="285"/>
        <v/>
      </c>
      <c r="OA14" s="91" t="str">
        <f t="shared" ca="1" si="285"/>
        <v/>
      </c>
      <c r="OB14" s="91" t="str">
        <f t="shared" ca="1" si="285"/>
        <v/>
      </c>
      <c r="OC14" s="91" t="str">
        <f t="shared" ca="1" si="285"/>
        <v/>
      </c>
      <c r="OD14" s="91" t="str">
        <f t="shared" ca="1" si="285"/>
        <v/>
      </c>
      <c r="OE14" s="91" t="str">
        <f t="shared" ca="1" si="285"/>
        <v/>
      </c>
      <c r="OF14" s="91" t="str">
        <f t="shared" ca="1" si="285"/>
        <v/>
      </c>
      <c r="OG14" s="91" t="str">
        <f t="shared" ca="1" si="285"/>
        <v/>
      </c>
      <c r="OH14" s="91" t="str">
        <f t="shared" ca="1" si="285"/>
        <v/>
      </c>
      <c r="OI14" s="91" t="str">
        <f t="shared" ca="1" si="285"/>
        <v/>
      </c>
      <c r="OK14" s="20" t="str">
        <f t="shared" ca="1" si="431"/>
        <v/>
      </c>
      <c r="OL14" s="21" t="str">
        <f t="shared" ca="1" si="432"/>
        <v/>
      </c>
      <c r="OM14" s="6" t="str">
        <f t="shared" ca="1" si="433"/>
        <v/>
      </c>
      <c r="ON14" s="6" t="str">
        <f t="shared" ca="1" si="434"/>
        <v/>
      </c>
      <c r="OO14" s="22" t="e">
        <f t="shared" ca="1" si="435"/>
        <v>#VALUE!</v>
      </c>
      <c r="OP14" s="22" t="e">
        <f t="shared" ca="1" si="436"/>
        <v>#VALUE!</v>
      </c>
      <c r="OQ14" s="22" t="str">
        <f ca="1">IFERROR(IF(INDIRECT(ADDRESS(ROW()-1,COLUMN()-2))="摘要",MATCH(OP14,日々処理!OL:OL,0),MATCH(OP14,INDIRECT(ADDRESS(INDIRECT(ADDRESS(ROW()-1,COLUMN()))+1,2,,,"日々処理")):INDIRECT(ADDRESS(INDIRECT(ADDRESS(ROW()-1,COLUMN()))+1000,2,,,"日々処理")),0)+INDIRECT(ADDRESS(ROW()-1,COLUMN()))),"")</f>
        <v/>
      </c>
      <c r="OR14" s="91" t="str">
        <f t="shared" ca="1" si="437"/>
        <v/>
      </c>
      <c r="OS14" s="91" t="str">
        <f t="shared" ca="1" si="286"/>
        <v/>
      </c>
      <c r="OT14" s="91" t="str">
        <f t="shared" ca="1" si="286"/>
        <v/>
      </c>
      <c r="OU14" s="91" t="str">
        <f t="shared" ca="1" si="286"/>
        <v/>
      </c>
      <c r="OV14" s="91" t="str">
        <f t="shared" ca="1" si="286"/>
        <v/>
      </c>
      <c r="OW14" s="91" t="str">
        <f t="shared" ca="1" si="286"/>
        <v/>
      </c>
      <c r="OX14" s="91" t="str">
        <f t="shared" ca="1" si="286"/>
        <v/>
      </c>
      <c r="OY14" s="91" t="str">
        <f t="shared" ca="1" si="286"/>
        <v/>
      </c>
      <c r="OZ14" s="91" t="str">
        <f t="shared" ca="1" si="286"/>
        <v/>
      </c>
      <c r="PA14" s="91" t="str">
        <f t="shared" ca="1" si="286"/>
        <v/>
      </c>
      <c r="PB14" s="91" t="str">
        <f t="shared" ca="1" si="286"/>
        <v/>
      </c>
      <c r="PC14" s="91" t="str">
        <f t="shared" ca="1" si="286"/>
        <v/>
      </c>
      <c r="PE14" s="20" t="str">
        <f t="shared" ca="1" si="438"/>
        <v/>
      </c>
      <c r="PF14" s="21" t="str">
        <f t="shared" ca="1" si="439"/>
        <v/>
      </c>
      <c r="PG14" s="6" t="str">
        <f t="shared" ca="1" si="440"/>
        <v/>
      </c>
      <c r="PH14" s="6" t="str">
        <f t="shared" ca="1" si="441"/>
        <v/>
      </c>
      <c r="PI14" s="22" t="e">
        <f t="shared" ca="1" si="442"/>
        <v>#VALUE!</v>
      </c>
      <c r="PJ14" s="22" t="e">
        <f t="shared" ca="1" si="443"/>
        <v>#VALUE!</v>
      </c>
      <c r="PK14" s="22" t="str">
        <f ca="1">IFERROR(IF(INDIRECT(ADDRESS(ROW()-1,COLUMN()-2))="摘要",MATCH(PJ14,日々処理!PF:PF,0),MATCH(PJ14,INDIRECT(ADDRESS(INDIRECT(ADDRESS(ROW()-1,COLUMN()))+1,2,,,"日々処理")):INDIRECT(ADDRESS(INDIRECT(ADDRESS(ROW()-1,COLUMN()))+1000,2,,,"日々処理")),0)+INDIRECT(ADDRESS(ROW()-1,COLUMN()))),"")</f>
        <v/>
      </c>
      <c r="PL14" s="91" t="str">
        <f t="shared" ca="1" si="444"/>
        <v/>
      </c>
      <c r="PM14" s="91" t="str">
        <f t="shared" ca="1" si="287"/>
        <v/>
      </c>
      <c r="PN14" s="91" t="str">
        <f t="shared" ca="1" si="287"/>
        <v/>
      </c>
      <c r="PO14" s="91" t="str">
        <f t="shared" ca="1" si="287"/>
        <v/>
      </c>
      <c r="PP14" s="91" t="str">
        <f t="shared" ca="1" si="287"/>
        <v/>
      </c>
      <c r="PQ14" s="91" t="str">
        <f t="shared" ca="1" si="287"/>
        <v/>
      </c>
      <c r="PR14" s="91" t="str">
        <f t="shared" ca="1" si="287"/>
        <v/>
      </c>
      <c r="PS14" s="91" t="str">
        <f t="shared" ca="1" si="287"/>
        <v/>
      </c>
      <c r="PT14" s="91" t="str">
        <f t="shared" ca="1" si="287"/>
        <v/>
      </c>
      <c r="PU14" s="91" t="str">
        <f t="shared" ca="1" si="287"/>
        <v/>
      </c>
      <c r="PV14" s="91" t="str">
        <f t="shared" ca="1" si="287"/>
        <v/>
      </c>
      <c r="PW14" s="91" t="str">
        <f t="shared" ca="1" si="287"/>
        <v/>
      </c>
      <c r="PY14" s="20" t="str">
        <f t="shared" ca="1" si="445"/>
        <v/>
      </c>
      <c r="PZ14" s="21" t="str">
        <f t="shared" ca="1" si="446"/>
        <v/>
      </c>
      <c r="QA14" s="6" t="str">
        <f t="shared" ca="1" si="447"/>
        <v/>
      </c>
      <c r="QB14" s="6" t="str">
        <f t="shared" ca="1" si="448"/>
        <v/>
      </c>
      <c r="QC14" s="22" t="e">
        <f t="shared" ca="1" si="449"/>
        <v>#VALUE!</v>
      </c>
      <c r="QD14" s="22" t="e">
        <f t="shared" ca="1" si="450"/>
        <v>#VALUE!</v>
      </c>
      <c r="QE14" s="22" t="str">
        <f ca="1">IFERROR(IF(INDIRECT(ADDRESS(ROW()-1,COLUMN()-2))="摘要",MATCH(QD14,日々処理!PZ:PZ,0),MATCH(QD14,INDIRECT(ADDRESS(INDIRECT(ADDRESS(ROW()-1,COLUMN()))+1,2,,,"日々処理")):INDIRECT(ADDRESS(INDIRECT(ADDRESS(ROW()-1,COLUMN()))+1000,2,,,"日々処理")),0)+INDIRECT(ADDRESS(ROW()-1,COLUMN()))),"")</f>
        <v/>
      </c>
      <c r="QF14" s="91" t="str">
        <f t="shared" ca="1" si="451"/>
        <v/>
      </c>
      <c r="QG14" s="91" t="str">
        <f t="shared" ca="1" si="288"/>
        <v/>
      </c>
      <c r="QH14" s="91" t="str">
        <f t="shared" ca="1" si="288"/>
        <v/>
      </c>
      <c r="QI14" s="91" t="str">
        <f t="shared" ca="1" si="288"/>
        <v/>
      </c>
      <c r="QJ14" s="91" t="str">
        <f t="shared" ca="1" si="288"/>
        <v/>
      </c>
      <c r="QK14" s="91" t="str">
        <f t="shared" ca="1" si="288"/>
        <v/>
      </c>
      <c r="QL14" s="91" t="str">
        <f t="shared" ca="1" si="288"/>
        <v/>
      </c>
      <c r="QM14" s="91" t="str">
        <f t="shared" ca="1" si="288"/>
        <v/>
      </c>
      <c r="QN14" s="91" t="str">
        <f t="shared" ca="1" si="288"/>
        <v/>
      </c>
      <c r="QO14" s="91" t="str">
        <f t="shared" ca="1" si="288"/>
        <v/>
      </c>
      <c r="QP14" s="91" t="str">
        <f t="shared" ca="1" si="288"/>
        <v/>
      </c>
      <c r="QQ14" s="91" t="str">
        <f t="shared" ca="1" si="288"/>
        <v/>
      </c>
      <c r="QS14" s="20" t="str">
        <f t="shared" ca="1" si="452"/>
        <v/>
      </c>
      <c r="QT14" s="21" t="str">
        <f t="shared" ca="1" si="453"/>
        <v/>
      </c>
      <c r="QU14" s="6" t="str">
        <f t="shared" ca="1" si="454"/>
        <v/>
      </c>
      <c r="QV14" s="6" t="str">
        <f t="shared" ca="1" si="455"/>
        <v/>
      </c>
      <c r="QW14" s="22" t="e">
        <f t="shared" ca="1" si="456"/>
        <v>#VALUE!</v>
      </c>
      <c r="QX14" s="22" t="e">
        <f t="shared" ca="1" si="457"/>
        <v>#VALUE!</v>
      </c>
      <c r="QY14" s="22" t="str">
        <f ca="1">IFERROR(IF(INDIRECT(ADDRESS(ROW()-1,COLUMN()-2))="摘要",MATCH(QX14,日々処理!QT:QT,0),MATCH(QX14,INDIRECT(ADDRESS(INDIRECT(ADDRESS(ROW()-1,COLUMN()))+1,2,,,"日々処理")):INDIRECT(ADDRESS(INDIRECT(ADDRESS(ROW()-1,COLUMN()))+1000,2,,,"日々処理")),0)+INDIRECT(ADDRESS(ROW()-1,COLUMN()))),"")</f>
        <v/>
      </c>
      <c r="QZ14" s="91" t="str">
        <f t="shared" ca="1" si="458"/>
        <v/>
      </c>
      <c r="RA14" s="91" t="str">
        <f t="shared" ca="1" si="289"/>
        <v/>
      </c>
      <c r="RB14" s="91" t="str">
        <f t="shared" ca="1" si="289"/>
        <v/>
      </c>
      <c r="RC14" s="91" t="str">
        <f t="shared" ca="1" si="289"/>
        <v/>
      </c>
      <c r="RD14" s="91" t="str">
        <f t="shared" ca="1" si="289"/>
        <v/>
      </c>
      <c r="RE14" s="91" t="str">
        <f t="shared" ca="1" si="289"/>
        <v/>
      </c>
      <c r="RF14" s="91" t="str">
        <f t="shared" ca="1" si="289"/>
        <v/>
      </c>
      <c r="RG14" s="91" t="str">
        <f t="shared" ca="1" si="289"/>
        <v/>
      </c>
      <c r="RH14" s="91" t="str">
        <f t="shared" ca="1" si="289"/>
        <v/>
      </c>
      <c r="RI14" s="91" t="str">
        <f t="shared" ca="1" si="289"/>
        <v/>
      </c>
      <c r="RJ14" s="91" t="str">
        <f t="shared" ca="1" si="289"/>
        <v/>
      </c>
      <c r="RK14" s="91" t="str">
        <f t="shared" ca="1" si="289"/>
        <v/>
      </c>
      <c r="RM14" s="20" t="str">
        <f t="shared" ca="1" si="459"/>
        <v/>
      </c>
      <c r="RN14" s="21" t="str">
        <f t="shared" ca="1" si="460"/>
        <v/>
      </c>
      <c r="RO14" s="6" t="str">
        <f t="shared" ca="1" si="461"/>
        <v/>
      </c>
      <c r="RP14" s="6" t="str">
        <f t="shared" ca="1" si="462"/>
        <v/>
      </c>
      <c r="RQ14" s="22" t="e">
        <f t="shared" ca="1" si="463"/>
        <v>#VALUE!</v>
      </c>
      <c r="RR14" s="22" t="e">
        <f t="shared" ca="1" si="464"/>
        <v>#VALUE!</v>
      </c>
      <c r="RS14" s="22" t="str">
        <f ca="1">IFERROR(IF(INDIRECT(ADDRESS(ROW()-1,COLUMN()-2))="摘要",MATCH(RR14,日々処理!RN:RN,0),MATCH(RR14,INDIRECT(ADDRESS(INDIRECT(ADDRESS(ROW()-1,COLUMN()))+1,2,,,"日々処理")):INDIRECT(ADDRESS(INDIRECT(ADDRESS(ROW()-1,COLUMN()))+1000,2,,,"日々処理")),0)+INDIRECT(ADDRESS(ROW()-1,COLUMN()))),"")</f>
        <v/>
      </c>
      <c r="RT14" s="91" t="str">
        <f t="shared" ca="1" si="465"/>
        <v/>
      </c>
      <c r="RU14" s="91" t="str">
        <f t="shared" ca="1" si="290"/>
        <v/>
      </c>
      <c r="RV14" s="91" t="str">
        <f t="shared" ca="1" si="290"/>
        <v/>
      </c>
      <c r="RW14" s="91" t="str">
        <f t="shared" ca="1" si="290"/>
        <v/>
      </c>
      <c r="RX14" s="91" t="str">
        <f t="shared" ca="1" si="290"/>
        <v/>
      </c>
      <c r="RY14" s="91" t="str">
        <f t="shared" ca="1" si="290"/>
        <v/>
      </c>
      <c r="RZ14" s="91" t="str">
        <f t="shared" ca="1" si="290"/>
        <v/>
      </c>
      <c r="SA14" s="91" t="str">
        <f t="shared" ca="1" si="290"/>
        <v/>
      </c>
      <c r="SB14" s="91" t="str">
        <f t="shared" ca="1" si="290"/>
        <v/>
      </c>
      <c r="SC14" s="91" t="str">
        <f t="shared" ca="1" si="290"/>
        <v/>
      </c>
      <c r="SD14" s="91" t="str">
        <f t="shared" ca="1" si="290"/>
        <v/>
      </c>
      <c r="SE14" s="91" t="str">
        <f t="shared" ca="1" si="290"/>
        <v/>
      </c>
    </row>
    <row r="15" spans="1:499" ht="12" customHeight="1">
      <c r="A15" s="20" t="str">
        <f t="shared" ca="1" si="291"/>
        <v/>
      </c>
      <c r="B15" s="21" t="str">
        <f t="shared" ca="1" si="292"/>
        <v/>
      </c>
      <c r="C15" s="6" t="str">
        <f t="shared" ca="1" si="293"/>
        <v/>
      </c>
      <c r="D15" s="6" t="str">
        <f t="shared" ca="1" si="294"/>
        <v/>
      </c>
      <c r="E15" s="22" t="e">
        <f t="shared" ca="1" si="295"/>
        <v>#VALUE!</v>
      </c>
      <c r="F15" s="22" t="e">
        <f t="shared" ca="1" si="296"/>
        <v>#VALUE!</v>
      </c>
      <c r="G15" s="22" t="str">
        <f ca="1">IFERROR(IF(INDIRECT(ADDRESS(ROW()-1,COLUMN()-2))="摘要",MATCH(F15,日々処理!B:B,0),MATCH(F15,INDIRECT(ADDRESS(INDIRECT(ADDRESS(ROW()-1,COLUMN()))+1,2,,,"日々処理")):INDIRECT(ADDRESS(INDIRECT(ADDRESS(ROW()-1,COLUMN()))+1000,2,,,"日々処理")),0)+INDIRECT(ADDRESS(ROW()-1,COLUMN()))),"")</f>
        <v/>
      </c>
      <c r="H15" s="91" t="str">
        <f t="shared" ca="1" si="297"/>
        <v/>
      </c>
      <c r="I15" s="91" t="str">
        <f t="shared" ca="1" si="266"/>
        <v/>
      </c>
      <c r="J15" s="91" t="str">
        <f t="shared" ca="1" si="266"/>
        <v/>
      </c>
      <c r="K15" s="91" t="str">
        <f t="shared" ca="1" si="266"/>
        <v/>
      </c>
      <c r="L15" s="91" t="str">
        <f t="shared" ca="1" si="266"/>
        <v/>
      </c>
      <c r="M15" s="91" t="str">
        <f t="shared" ca="1" si="266"/>
        <v/>
      </c>
      <c r="N15" s="91" t="str">
        <f t="shared" ca="1" si="266"/>
        <v/>
      </c>
      <c r="O15" s="91" t="str">
        <f t="shared" ca="1" si="266"/>
        <v/>
      </c>
      <c r="P15" s="91" t="str">
        <f t="shared" ca="1" si="266"/>
        <v/>
      </c>
      <c r="Q15" s="91" t="str">
        <f t="shared" ca="1" si="266"/>
        <v/>
      </c>
      <c r="R15" s="91" t="str">
        <f t="shared" ca="1" si="266"/>
        <v/>
      </c>
      <c r="S15" s="91" t="str">
        <f t="shared" ca="1" si="266"/>
        <v/>
      </c>
      <c r="T15" s="89"/>
      <c r="U15" s="20" t="str">
        <f t="shared" ca="1" si="298"/>
        <v/>
      </c>
      <c r="V15" s="21" t="str">
        <f t="shared" ca="1" si="299"/>
        <v/>
      </c>
      <c r="W15" s="6" t="str">
        <f t="shared" ca="1" si="300"/>
        <v/>
      </c>
      <c r="X15" s="6" t="str">
        <f t="shared" ca="1" si="301"/>
        <v/>
      </c>
      <c r="Y15" s="22" t="e">
        <f t="shared" ca="1" si="302"/>
        <v>#VALUE!</v>
      </c>
      <c r="Z15" s="22" t="e">
        <f t="shared" ca="1" si="303"/>
        <v>#VALUE!</v>
      </c>
      <c r="AA15" s="22" t="str">
        <f ca="1">IFERROR(IF(INDIRECT(ADDRESS(ROW()-1,COLUMN()-2))="摘要",MATCH(Z15,日々処理!V:V,0),MATCH(Z15,INDIRECT(ADDRESS(INDIRECT(ADDRESS(ROW()-1,COLUMN()))+1,2,,,"日々処理")):INDIRECT(ADDRESS(INDIRECT(ADDRESS(ROW()-1,COLUMN()))+1000,2,,,"日々処理")),0)+INDIRECT(ADDRESS(ROW()-1,COLUMN()))),"")</f>
        <v/>
      </c>
      <c r="AB15" s="91" t="str">
        <f t="shared" ca="1" si="304"/>
        <v/>
      </c>
      <c r="AC15" s="91" t="str">
        <f t="shared" ca="1" si="267"/>
        <v/>
      </c>
      <c r="AD15" s="91" t="str">
        <f t="shared" ca="1" si="267"/>
        <v/>
      </c>
      <c r="AE15" s="91" t="str">
        <f t="shared" ca="1" si="267"/>
        <v/>
      </c>
      <c r="AF15" s="91" t="str">
        <f t="shared" ca="1" si="267"/>
        <v/>
      </c>
      <c r="AG15" s="91" t="str">
        <f t="shared" ca="1" si="267"/>
        <v/>
      </c>
      <c r="AH15" s="91" t="str">
        <f t="shared" ca="1" si="267"/>
        <v/>
      </c>
      <c r="AI15" s="91" t="str">
        <f t="shared" ca="1" si="267"/>
        <v/>
      </c>
      <c r="AJ15" s="91" t="str">
        <f t="shared" ca="1" si="267"/>
        <v/>
      </c>
      <c r="AK15" s="91" t="str">
        <f t="shared" ca="1" si="267"/>
        <v/>
      </c>
      <c r="AL15" s="91" t="str">
        <f t="shared" ca="1" si="267"/>
        <v/>
      </c>
      <c r="AM15" s="91" t="str">
        <f t="shared" ca="1" si="267"/>
        <v/>
      </c>
      <c r="AO15" s="20" t="str">
        <f t="shared" ca="1" si="305"/>
        <v/>
      </c>
      <c r="AP15" s="21" t="str">
        <f t="shared" ca="1" si="306"/>
        <v/>
      </c>
      <c r="AQ15" s="6" t="str">
        <f t="shared" ca="1" si="307"/>
        <v/>
      </c>
      <c r="AR15" s="6" t="str">
        <f t="shared" ca="1" si="308"/>
        <v/>
      </c>
      <c r="AS15" s="22" t="e">
        <f t="shared" ca="1" si="309"/>
        <v>#VALUE!</v>
      </c>
      <c r="AT15" s="22" t="e">
        <f t="shared" ca="1" si="310"/>
        <v>#VALUE!</v>
      </c>
      <c r="AU15" s="22" t="str">
        <f ca="1">IFERROR(IF(INDIRECT(ADDRESS(ROW()-1,COLUMN()-2))="摘要",MATCH(AT15,日々処理!AP:AP,0),MATCH(AT15,INDIRECT(ADDRESS(INDIRECT(ADDRESS(ROW()-1,COLUMN()))+1,2,,,"日々処理")):INDIRECT(ADDRESS(INDIRECT(ADDRESS(ROW()-1,COLUMN()))+1000,2,,,"日々処理")),0)+INDIRECT(ADDRESS(ROW()-1,COLUMN()))),"")</f>
        <v/>
      </c>
      <c r="AV15" s="91" t="str">
        <f t="shared" ca="1" si="311"/>
        <v/>
      </c>
      <c r="AW15" s="91" t="str">
        <f t="shared" ca="1" si="268"/>
        <v/>
      </c>
      <c r="AX15" s="91" t="str">
        <f t="shared" ca="1" si="268"/>
        <v/>
      </c>
      <c r="AY15" s="91" t="str">
        <f t="shared" ca="1" si="268"/>
        <v/>
      </c>
      <c r="AZ15" s="91" t="str">
        <f t="shared" ca="1" si="268"/>
        <v/>
      </c>
      <c r="BA15" s="91" t="str">
        <f t="shared" ca="1" si="268"/>
        <v/>
      </c>
      <c r="BB15" s="91" t="str">
        <f t="shared" ca="1" si="268"/>
        <v/>
      </c>
      <c r="BC15" s="91" t="str">
        <f t="shared" ca="1" si="268"/>
        <v/>
      </c>
      <c r="BD15" s="91" t="str">
        <f t="shared" ca="1" si="268"/>
        <v/>
      </c>
      <c r="BE15" s="91" t="str">
        <f t="shared" ca="1" si="268"/>
        <v/>
      </c>
      <c r="BF15" s="91" t="str">
        <f t="shared" ca="1" si="268"/>
        <v/>
      </c>
      <c r="BG15" s="91" t="str">
        <f t="shared" ca="1" si="268"/>
        <v/>
      </c>
      <c r="BI15" s="20" t="str">
        <f t="shared" ca="1" si="312"/>
        <v/>
      </c>
      <c r="BJ15" s="21" t="str">
        <f t="shared" ca="1" si="313"/>
        <v/>
      </c>
      <c r="BK15" s="6" t="str">
        <f t="shared" ca="1" si="314"/>
        <v/>
      </c>
      <c r="BL15" s="6" t="str">
        <f t="shared" ca="1" si="315"/>
        <v/>
      </c>
      <c r="BM15" s="22" t="e">
        <f t="shared" ca="1" si="316"/>
        <v>#VALUE!</v>
      </c>
      <c r="BN15" s="22" t="e">
        <f t="shared" ca="1" si="317"/>
        <v>#VALUE!</v>
      </c>
      <c r="BO15" s="22" t="str">
        <f ca="1">IFERROR(IF(INDIRECT(ADDRESS(ROW()-1,COLUMN()-2))="摘要",MATCH(BN15,日々処理!BJ:BJ,0),MATCH(BN15,INDIRECT(ADDRESS(INDIRECT(ADDRESS(ROW()-1,COLUMN()))+1,2,,,"日々処理")):INDIRECT(ADDRESS(INDIRECT(ADDRESS(ROW()-1,COLUMN()))+1000,2,,,"日々処理")),0)+INDIRECT(ADDRESS(ROW()-1,COLUMN()))),"")</f>
        <v/>
      </c>
      <c r="BP15" s="91" t="str">
        <f t="shared" ca="1" si="318"/>
        <v/>
      </c>
      <c r="BQ15" s="91" t="str">
        <f t="shared" ca="1" si="269"/>
        <v/>
      </c>
      <c r="BR15" s="91" t="str">
        <f t="shared" ca="1" si="269"/>
        <v/>
      </c>
      <c r="BS15" s="91" t="str">
        <f t="shared" ca="1" si="269"/>
        <v/>
      </c>
      <c r="BT15" s="91" t="str">
        <f t="shared" ca="1" si="269"/>
        <v/>
      </c>
      <c r="BU15" s="91" t="str">
        <f t="shared" ca="1" si="269"/>
        <v/>
      </c>
      <c r="BV15" s="91" t="str">
        <f t="shared" ca="1" si="269"/>
        <v/>
      </c>
      <c r="BW15" s="91" t="str">
        <f t="shared" ca="1" si="269"/>
        <v/>
      </c>
      <c r="BX15" s="91" t="str">
        <f t="shared" ca="1" si="269"/>
        <v/>
      </c>
      <c r="BY15" s="91" t="str">
        <f t="shared" ca="1" si="269"/>
        <v/>
      </c>
      <c r="BZ15" s="91" t="str">
        <f t="shared" ca="1" si="269"/>
        <v/>
      </c>
      <c r="CA15" s="91" t="str">
        <f t="shared" ca="1" si="269"/>
        <v/>
      </c>
      <c r="CC15" s="20" t="str">
        <f t="shared" ca="1" si="319"/>
        <v/>
      </c>
      <c r="CD15" s="21" t="str">
        <f t="shared" ca="1" si="320"/>
        <v/>
      </c>
      <c r="CE15" s="6" t="str">
        <f t="shared" ca="1" si="321"/>
        <v/>
      </c>
      <c r="CF15" s="6" t="str">
        <f t="shared" ca="1" si="322"/>
        <v/>
      </c>
      <c r="CG15" s="22" t="e">
        <f t="shared" ca="1" si="323"/>
        <v>#VALUE!</v>
      </c>
      <c r="CH15" s="22" t="e">
        <f t="shared" ca="1" si="324"/>
        <v>#VALUE!</v>
      </c>
      <c r="CI15" s="22" t="str">
        <f ca="1">IFERROR(IF(INDIRECT(ADDRESS(ROW()-1,COLUMN()-2))="摘要",MATCH(CH15,日々処理!CD:CD,0),MATCH(CH15,INDIRECT(ADDRESS(INDIRECT(ADDRESS(ROW()-1,COLUMN()))+1,2,,,"日々処理")):INDIRECT(ADDRESS(INDIRECT(ADDRESS(ROW()-1,COLUMN()))+1000,2,,,"日々処理")),0)+INDIRECT(ADDRESS(ROW()-1,COLUMN()))),"")</f>
        <v/>
      </c>
      <c r="CJ15" s="91" t="str">
        <f t="shared" ca="1" si="325"/>
        <v/>
      </c>
      <c r="CK15" s="91" t="str">
        <f t="shared" ca="1" si="270"/>
        <v/>
      </c>
      <c r="CL15" s="91" t="str">
        <f t="shared" ca="1" si="270"/>
        <v/>
      </c>
      <c r="CM15" s="91" t="str">
        <f t="shared" ca="1" si="270"/>
        <v/>
      </c>
      <c r="CN15" s="91" t="str">
        <f t="shared" ca="1" si="270"/>
        <v/>
      </c>
      <c r="CO15" s="91" t="str">
        <f t="shared" ca="1" si="270"/>
        <v/>
      </c>
      <c r="CP15" s="91" t="str">
        <f t="shared" ca="1" si="270"/>
        <v/>
      </c>
      <c r="CQ15" s="91" t="str">
        <f t="shared" ca="1" si="270"/>
        <v/>
      </c>
      <c r="CR15" s="91" t="str">
        <f t="shared" ca="1" si="270"/>
        <v/>
      </c>
      <c r="CS15" s="91" t="str">
        <f t="shared" ca="1" si="270"/>
        <v/>
      </c>
      <c r="CT15" s="91" t="str">
        <f t="shared" ca="1" si="270"/>
        <v/>
      </c>
      <c r="CU15" s="91" t="str">
        <f t="shared" ca="1" si="270"/>
        <v/>
      </c>
      <c r="CW15" s="20" t="str">
        <f t="shared" ca="1" si="326"/>
        <v/>
      </c>
      <c r="CX15" s="21" t="str">
        <f t="shared" ca="1" si="327"/>
        <v/>
      </c>
      <c r="CY15" s="6" t="str">
        <f t="shared" ca="1" si="328"/>
        <v/>
      </c>
      <c r="CZ15" s="6" t="str">
        <f t="shared" ca="1" si="329"/>
        <v/>
      </c>
      <c r="DA15" s="22" t="e">
        <f t="shared" ca="1" si="330"/>
        <v>#VALUE!</v>
      </c>
      <c r="DB15" s="22" t="e">
        <f t="shared" ca="1" si="331"/>
        <v>#VALUE!</v>
      </c>
      <c r="DC15" s="22" t="str">
        <f ca="1">IFERROR(IF(INDIRECT(ADDRESS(ROW()-1,COLUMN()-2))="摘要",MATCH(DB15,日々処理!CX:CX,0),MATCH(DB15,INDIRECT(ADDRESS(INDIRECT(ADDRESS(ROW()-1,COLUMN()))+1,2,,,"日々処理")):INDIRECT(ADDRESS(INDIRECT(ADDRESS(ROW()-1,COLUMN()))+1000,2,,,"日々処理")),0)+INDIRECT(ADDRESS(ROW()-1,COLUMN()))),"")</f>
        <v/>
      </c>
      <c r="DD15" s="91" t="str">
        <f t="shared" ca="1" si="332"/>
        <v/>
      </c>
      <c r="DE15" s="91" t="str">
        <f t="shared" ca="1" si="271"/>
        <v/>
      </c>
      <c r="DF15" s="91" t="str">
        <f t="shared" ca="1" si="271"/>
        <v/>
      </c>
      <c r="DG15" s="91" t="str">
        <f t="shared" ca="1" si="271"/>
        <v/>
      </c>
      <c r="DH15" s="91" t="str">
        <f t="shared" ca="1" si="271"/>
        <v/>
      </c>
      <c r="DI15" s="91" t="str">
        <f t="shared" ca="1" si="271"/>
        <v/>
      </c>
      <c r="DJ15" s="91" t="str">
        <f t="shared" ca="1" si="271"/>
        <v/>
      </c>
      <c r="DK15" s="91" t="str">
        <f t="shared" ca="1" si="271"/>
        <v/>
      </c>
      <c r="DL15" s="91" t="str">
        <f t="shared" ca="1" si="271"/>
        <v/>
      </c>
      <c r="DM15" s="91" t="str">
        <f t="shared" ca="1" si="271"/>
        <v/>
      </c>
      <c r="DN15" s="91" t="str">
        <f t="shared" ca="1" si="271"/>
        <v/>
      </c>
      <c r="DO15" s="91" t="str">
        <f t="shared" ca="1" si="271"/>
        <v/>
      </c>
      <c r="DQ15" s="20" t="str">
        <f t="shared" ca="1" si="333"/>
        <v/>
      </c>
      <c r="DR15" s="21" t="str">
        <f t="shared" ca="1" si="334"/>
        <v/>
      </c>
      <c r="DS15" s="6" t="str">
        <f t="shared" ca="1" si="335"/>
        <v/>
      </c>
      <c r="DT15" s="6" t="str">
        <f t="shared" ca="1" si="336"/>
        <v/>
      </c>
      <c r="DU15" s="22" t="e">
        <f t="shared" ca="1" si="337"/>
        <v>#VALUE!</v>
      </c>
      <c r="DV15" s="22" t="e">
        <f t="shared" ca="1" si="338"/>
        <v>#VALUE!</v>
      </c>
      <c r="DW15" s="22" t="str">
        <f ca="1">IFERROR(IF(INDIRECT(ADDRESS(ROW()-1,COLUMN()-2))="摘要",MATCH(DV15,日々処理!DR:DR,0),MATCH(DV15,INDIRECT(ADDRESS(INDIRECT(ADDRESS(ROW()-1,COLUMN()))+1,2,,,"日々処理")):INDIRECT(ADDRESS(INDIRECT(ADDRESS(ROW()-1,COLUMN()))+1000,2,,,"日々処理")),0)+INDIRECT(ADDRESS(ROW()-1,COLUMN()))),"")</f>
        <v/>
      </c>
      <c r="DX15" s="91" t="str">
        <f t="shared" ca="1" si="339"/>
        <v/>
      </c>
      <c r="DY15" s="91" t="str">
        <f t="shared" ca="1" si="272"/>
        <v/>
      </c>
      <c r="DZ15" s="91" t="str">
        <f t="shared" ca="1" si="272"/>
        <v/>
      </c>
      <c r="EA15" s="91" t="str">
        <f t="shared" ca="1" si="272"/>
        <v/>
      </c>
      <c r="EB15" s="91" t="str">
        <f t="shared" ca="1" si="272"/>
        <v/>
      </c>
      <c r="EC15" s="91" t="str">
        <f t="shared" ca="1" si="272"/>
        <v/>
      </c>
      <c r="ED15" s="91" t="str">
        <f t="shared" ca="1" si="272"/>
        <v/>
      </c>
      <c r="EE15" s="91" t="str">
        <f t="shared" ca="1" si="272"/>
        <v/>
      </c>
      <c r="EF15" s="91" t="str">
        <f t="shared" ca="1" si="272"/>
        <v/>
      </c>
      <c r="EG15" s="91" t="str">
        <f t="shared" ca="1" si="272"/>
        <v/>
      </c>
      <c r="EH15" s="91" t="str">
        <f t="shared" ca="1" si="272"/>
        <v/>
      </c>
      <c r="EI15" s="91" t="str">
        <f t="shared" ca="1" si="272"/>
        <v/>
      </c>
      <c r="EK15" s="20" t="str">
        <f t="shared" ca="1" si="340"/>
        <v/>
      </c>
      <c r="EL15" s="21" t="str">
        <f t="shared" ca="1" si="341"/>
        <v/>
      </c>
      <c r="EM15" s="6" t="str">
        <f t="shared" ca="1" si="342"/>
        <v/>
      </c>
      <c r="EN15" s="6" t="str">
        <f t="shared" ca="1" si="343"/>
        <v/>
      </c>
      <c r="EO15" s="22" t="e">
        <f t="shared" ca="1" si="344"/>
        <v>#VALUE!</v>
      </c>
      <c r="EP15" s="22" t="e">
        <f t="shared" ca="1" si="345"/>
        <v>#VALUE!</v>
      </c>
      <c r="EQ15" s="22" t="str">
        <f ca="1">IFERROR(IF(INDIRECT(ADDRESS(ROW()-1,COLUMN()-2))="摘要",MATCH(EP15,日々処理!EL:EL,0),MATCH(EP15,INDIRECT(ADDRESS(INDIRECT(ADDRESS(ROW()-1,COLUMN()))+1,2,,,"日々処理")):INDIRECT(ADDRESS(INDIRECT(ADDRESS(ROW()-1,COLUMN()))+1000,2,,,"日々処理")),0)+INDIRECT(ADDRESS(ROW()-1,COLUMN()))),"")</f>
        <v/>
      </c>
      <c r="ER15" s="91" t="str">
        <f t="shared" ca="1" si="346"/>
        <v/>
      </c>
      <c r="ES15" s="91" t="str">
        <f t="shared" ca="1" si="273"/>
        <v/>
      </c>
      <c r="ET15" s="91" t="str">
        <f t="shared" ca="1" si="273"/>
        <v/>
      </c>
      <c r="EU15" s="91" t="str">
        <f t="shared" ca="1" si="273"/>
        <v/>
      </c>
      <c r="EV15" s="91" t="str">
        <f t="shared" ca="1" si="273"/>
        <v/>
      </c>
      <c r="EW15" s="91" t="str">
        <f t="shared" ca="1" si="273"/>
        <v/>
      </c>
      <c r="EX15" s="91" t="str">
        <f t="shared" ca="1" si="273"/>
        <v/>
      </c>
      <c r="EY15" s="91" t="str">
        <f t="shared" ca="1" si="273"/>
        <v/>
      </c>
      <c r="EZ15" s="91" t="str">
        <f t="shared" ca="1" si="273"/>
        <v/>
      </c>
      <c r="FA15" s="91" t="str">
        <f t="shared" ca="1" si="273"/>
        <v/>
      </c>
      <c r="FB15" s="91" t="str">
        <f t="shared" ca="1" si="273"/>
        <v/>
      </c>
      <c r="FC15" s="91" t="str">
        <f t="shared" ca="1" si="273"/>
        <v/>
      </c>
      <c r="FE15" s="20" t="str">
        <f t="shared" ca="1" si="347"/>
        <v/>
      </c>
      <c r="FF15" s="21" t="str">
        <f t="shared" ca="1" si="348"/>
        <v/>
      </c>
      <c r="FG15" s="6" t="str">
        <f t="shared" ca="1" si="349"/>
        <v/>
      </c>
      <c r="FH15" s="6" t="str">
        <f t="shared" ca="1" si="350"/>
        <v/>
      </c>
      <c r="FI15" s="22" t="e">
        <f t="shared" ca="1" si="351"/>
        <v>#VALUE!</v>
      </c>
      <c r="FJ15" s="22" t="e">
        <f t="shared" ca="1" si="352"/>
        <v>#VALUE!</v>
      </c>
      <c r="FK15" s="22" t="str">
        <f ca="1">IFERROR(IF(INDIRECT(ADDRESS(ROW()-1,COLUMN()-2))="摘要",MATCH(FJ15,日々処理!FF:FF,0),MATCH(FJ15,INDIRECT(ADDRESS(INDIRECT(ADDRESS(ROW()-1,COLUMN()))+1,2,,,"日々処理")):INDIRECT(ADDRESS(INDIRECT(ADDRESS(ROW()-1,COLUMN()))+1000,2,,,"日々処理")),0)+INDIRECT(ADDRESS(ROW()-1,COLUMN()))),"")</f>
        <v/>
      </c>
      <c r="FL15" s="91" t="str">
        <f t="shared" ca="1" si="353"/>
        <v/>
      </c>
      <c r="FM15" s="91" t="str">
        <f t="shared" ca="1" si="274"/>
        <v/>
      </c>
      <c r="FN15" s="91" t="str">
        <f t="shared" ca="1" si="274"/>
        <v/>
      </c>
      <c r="FO15" s="91" t="str">
        <f t="shared" ca="1" si="274"/>
        <v/>
      </c>
      <c r="FP15" s="91" t="str">
        <f t="shared" ca="1" si="274"/>
        <v/>
      </c>
      <c r="FQ15" s="91" t="str">
        <f t="shared" ca="1" si="274"/>
        <v/>
      </c>
      <c r="FR15" s="91" t="str">
        <f t="shared" ca="1" si="274"/>
        <v/>
      </c>
      <c r="FS15" s="91" t="str">
        <f t="shared" ca="1" si="274"/>
        <v/>
      </c>
      <c r="FT15" s="91" t="str">
        <f t="shared" ca="1" si="274"/>
        <v/>
      </c>
      <c r="FU15" s="91" t="str">
        <f t="shared" ca="1" si="274"/>
        <v/>
      </c>
      <c r="FV15" s="91" t="str">
        <f t="shared" ca="1" si="274"/>
        <v/>
      </c>
      <c r="FW15" s="91" t="str">
        <f t="shared" ca="1" si="274"/>
        <v/>
      </c>
      <c r="FY15" s="20" t="str">
        <f t="shared" ca="1" si="354"/>
        <v/>
      </c>
      <c r="FZ15" s="21" t="str">
        <f t="shared" ca="1" si="355"/>
        <v/>
      </c>
      <c r="GA15" s="6" t="str">
        <f t="shared" ca="1" si="356"/>
        <v/>
      </c>
      <c r="GB15" s="6" t="str">
        <f t="shared" ca="1" si="357"/>
        <v/>
      </c>
      <c r="GC15" s="22" t="e">
        <f t="shared" ca="1" si="358"/>
        <v>#VALUE!</v>
      </c>
      <c r="GD15" s="22" t="e">
        <f t="shared" ca="1" si="359"/>
        <v>#VALUE!</v>
      </c>
      <c r="GE15" s="22" t="str">
        <f ca="1">IFERROR(IF(INDIRECT(ADDRESS(ROW()-1,COLUMN()-2))="摘要",MATCH(GD15,日々処理!FZ:FZ,0),MATCH(GD15,INDIRECT(ADDRESS(INDIRECT(ADDRESS(ROW()-1,COLUMN()))+1,2,,,"日々処理")):INDIRECT(ADDRESS(INDIRECT(ADDRESS(ROW()-1,COLUMN()))+1000,2,,,"日々処理")),0)+INDIRECT(ADDRESS(ROW()-1,COLUMN()))),"")</f>
        <v/>
      </c>
      <c r="GF15" s="91" t="str">
        <f t="shared" ca="1" si="360"/>
        <v/>
      </c>
      <c r="GG15" s="91" t="str">
        <f t="shared" ca="1" si="275"/>
        <v/>
      </c>
      <c r="GH15" s="91" t="str">
        <f t="shared" ca="1" si="275"/>
        <v/>
      </c>
      <c r="GI15" s="91" t="str">
        <f t="shared" ca="1" si="275"/>
        <v/>
      </c>
      <c r="GJ15" s="91" t="str">
        <f t="shared" ca="1" si="275"/>
        <v/>
      </c>
      <c r="GK15" s="91" t="str">
        <f t="shared" ca="1" si="275"/>
        <v/>
      </c>
      <c r="GL15" s="91" t="str">
        <f t="shared" ca="1" si="275"/>
        <v/>
      </c>
      <c r="GM15" s="91" t="str">
        <f t="shared" ca="1" si="275"/>
        <v/>
      </c>
      <c r="GN15" s="91" t="str">
        <f t="shared" ca="1" si="275"/>
        <v/>
      </c>
      <c r="GO15" s="91" t="str">
        <f t="shared" ca="1" si="275"/>
        <v/>
      </c>
      <c r="GP15" s="91" t="str">
        <f t="shared" ca="1" si="275"/>
        <v/>
      </c>
      <c r="GQ15" s="91" t="str">
        <f t="shared" ca="1" si="275"/>
        <v/>
      </c>
      <c r="GS15" s="20" t="str">
        <f t="shared" ca="1" si="361"/>
        <v/>
      </c>
      <c r="GT15" s="21" t="str">
        <f t="shared" ca="1" si="362"/>
        <v/>
      </c>
      <c r="GU15" s="6" t="str">
        <f t="shared" ca="1" si="363"/>
        <v/>
      </c>
      <c r="GV15" s="6" t="str">
        <f t="shared" ca="1" si="364"/>
        <v/>
      </c>
      <c r="GW15" s="22" t="e">
        <f t="shared" ca="1" si="365"/>
        <v>#VALUE!</v>
      </c>
      <c r="GX15" s="22" t="e">
        <f t="shared" ca="1" si="366"/>
        <v>#VALUE!</v>
      </c>
      <c r="GY15" s="22" t="str">
        <f ca="1">IFERROR(IF(INDIRECT(ADDRESS(ROW()-1,COLUMN()-2))="摘要",MATCH(GX15,日々処理!GT:GT,0),MATCH(GX15,INDIRECT(ADDRESS(INDIRECT(ADDRESS(ROW()-1,COLUMN()))+1,2,,,"日々処理")):INDIRECT(ADDRESS(INDIRECT(ADDRESS(ROW()-1,COLUMN()))+1000,2,,,"日々処理")),0)+INDIRECT(ADDRESS(ROW()-1,COLUMN()))),"")</f>
        <v/>
      </c>
      <c r="GZ15" s="91" t="str">
        <f t="shared" ca="1" si="367"/>
        <v/>
      </c>
      <c r="HA15" s="91" t="str">
        <f t="shared" ca="1" si="276"/>
        <v/>
      </c>
      <c r="HB15" s="91" t="str">
        <f t="shared" ca="1" si="276"/>
        <v/>
      </c>
      <c r="HC15" s="91" t="str">
        <f t="shared" ca="1" si="276"/>
        <v/>
      </c>
      <c r="HD15" s="91" t="str">
        <f t="shared" ca="1" si="276"/>
        <v/>
      </c>
      <c r="HE15" s="91" t="str">
        <f t="shared" ca="1" si="276"/>
        <v/>
      </c>
      <c r="HF15" s="91" t="str">
        <f t="shared" ca="1" si="276"/>
        <v/>
      </c>
      <c r="HG15" s="91" t="str">
        <f t="shared" ca="1" si="276"/>
        <v/>
      </c>
      <c r="HH15" s="91" t="str">
        <f t="shared" ca="1" si="276"/>
        <v/>
      </c>
      <c r="HI15" s="91" t="str">
        <f t="shared" ca="1" si="276"/>
        <v/>
      </c>
      <c r="HJ15" s="91" t="str">
        <f t="shared" ca="1" si="276"/>
        <v/>
      </c>
      <c r="HK15" s="91" t="str">
        <f t="shared" ca="1" si="276"/>
        <v/>
      </c>
      <c r="HM15" s="20" t="str">
        <f t="shared" ca="1" si="368"/>
        <v/>
      </c>
      <c r="HN15" s="21" t="str">
        <f t="shared" ca="1" si="369"/>
        <v/>
      </c>
      <c r="HO15" s="6" t="str">
        <f t="shared" ca="1" si="370"/>
        <v/>
      </c>
      <c r="HP15" s="6" t="str">
        <f t="shared" ca="1" si="371"/>
        <v/>
      </c>
      <c r="HQ15" s="22" t="e">
        <f t="shared" ca="1" si="372"/>
        <v>#VALUE!</v>
      </c>
      <c r="HR15" s="22" t="e">
        <f t="shared" ca="1" si="373"/>
        <v>#VALUE!</v>
      </c>
      <c r="HS15" s="22" t="str">
        <f ca="1">IFERROR(IF(INDIRECT(ADDRESS(ROW()-1,COLUMN()-2))="摘要",MATCH(HR15,日々処理!HN:HN,0),MATCH(HR15,INDIRECT(ADDRESS(INDIRECT(ADDRESS(ROW()-1,COLUMN()))+1,2,,,"日々処理")):INDIRECT(ADDRESS(INDIRECT(ADDRESS(ROW()-1,COLUMN()))+1000,2,,,"日々処理")),0)+INDIRECT(ADDRESS(ROW()-1,COLUMN()))),"")</f>
        <v/>
      </c>
      <c r="HT15" s="91" t="str">
        <f t="shared" ca="1" si="374"/>
        <v/>
      </c>
      <c r="HU15" s="91" t="str">
        <f t="shared" ca="1" si="277"/>
        <v/>
      </c>
      <c r="HV15" s="91" t="str">
        <f t="shared" ca="1" si="277"/>
        <v/>
      </c>
      <c r="HW15" s="91" t="str">
        <f t="shared" ca="1" si="277"/>
        <v/>
      </c>
      <c r="HX15" s="91" t="str">
        <f t="shared" ca="1" si="277"/>
        <v/>
      </c>
      <c r="HY15" s="91" t="str">
        <f t="shared" ca="1" si="277"/>
        <v/>
      </c>
      <c r="HZ15" s="91" t="str">
        <f t="shared" ca="1" si="277"/>
        <v/>
      </c>
      <c r="IA15" s="91" t="str">
        <f t="shared" ca="1" si="277"/>
        <v/>
      </c>
      <c r="IB15" s="91" t="str">
        <f t="shared" ca="1" si="277"/>
        <v/>
      </c>
      <c r="IC15" s="91" t="str">
        <f t="shared" ca="1" si="277"/>
        <v/>
      </c>
      <c r="ID15" s="91" t="str">
        <f t="shared" ca="1" si="277"/>
        <v/>
      </c>
      <c r="IE15" s="91" t="str">
        <f t="shared" ca="1" si="277"/>
        <v/>
      </c>
      <c r="IG15" s="20" t="str">
        <f t="shared" ca="1" si="375"/>
        <v/>
      </c>
      <c r="IH15" s="21" t="str">
        <f t="shared" ca="1" si="376"/>
        <v/>
      </c>
      <c r="II15" s="6" t="str">
        <f t="shared" ca="1" si="377"/>
        <v/>
      </c>
      <c r="IJ15" s="6" t="str">
        <f t="shared" ca="1" si="378"/>
        <v/>
      </c>
      <c r="IK15" s="22" t="e">
        <f t="shared" ca="1" si="379"/>
        <v>#VALUE!</v>
      </c>
      <c r="IL15" s="22" t="e">
        <f t="shared" ca="1" si="380"/>
        <v>#VALUE!</v>
      </c>
      <c r="IM15" s="22" t="str">
        <f ca="1">IFERROR(IF(INDIRECT(ADDRESS(ROW()-1,COLUMN()-2))="摘要",MATCH(IL15,日々処理!IH:IH,0),MATCH(IL15,INDIRECT(ADDRESS(INDIRECT(ADDRESS(ROW()-1,COLUMN()))+1,2,,,"日々処理")):INDIRECT(ADDRESS(INDIRECT(ADDRESS(ROW()-1,COLUMN()))+1000,2,,,"日々処理")),0)+INDIRECT(ADDRESS(ROW()-1,COLUMN()))),"")</f>
        <v/>
      </c>
      <c r="IN15" s="91" t="str">
        <f t="shared" ca="1" si="381"/>
        <v/>
      </c>
      <c r="IO15" s="91" t="str">
        <f t="shared" ca="1" si="278"/>
        <v/>
      </c>
      <c r="IP15" s="91" t="str">
        <f t="shared" ca="1" si="278"/>
        <v/>
      </c>
      <c r="IQ15" s="91" t="str">
        <f t="shared" ca="1" si="278"/>
        <v/>
      </c>
      <c r="IR15" s="91" t="str">
        <f t="shared" ca="1" si="278"/>
        <v/>
      </c>
      <c r="IS15" s="91" t="str">
        <f t="shared" ca="1" si="278"/>
        <v/>
      </c>
      <c r="IT15" s="91" t="str">
        <f t="shared" ca="1" si="278"/>
        <v/>
      </c>
      <c r="IU15" s="91" t="str">
        <f t="shared" ca="1" si="278"/>
        <v/>
      </c>
      <c r="IV15" s="91" t="str">
        <f t="shared" ca="1" si="278"/>
        <v/>
      </c>
      <c r="IW15" s="91" t="str">
        <f t="shared" ca="1" si="278"/>
        <v/>
      </c>
      <c r="IX15" s="91" t="str">
        <f t="shared" ca="1" si="278"/>
        <v/>
      </c>
      <c r="IY15" s="91" t="str">
        <f t="shared" ca="1" si="278"/>
        <v/>
      </c>
      <c r="JA15" s="20" t="str">
        <f t="shared" ca="1" si="382"/>
        <v/>
      </c>
      <c r="JB15" s="21" t="str">
        <f t="shared" ca="1" si="383"/>
        <v/>
      </c>
      <c r="JC15" s="6" t="str">
        <f t="shared" ca="1" si="384"/>
        <v/>
      </c>
      <c r="JD15" s="6" t="str">
        <f t="shared" ca="1" si="385"/>
        <v/>
      </c>
      <c r="JE15" s="22" t="e">
        <f t="shared" ca="1" si="386"/>
        <v>#VALUE!</v>
      </c>
      <c r="JF15" s="22" t="e">
        <f t="shared" ca="1" si="387"/>
        <v>#VALUE!</v>
      </c>
      <c r="JG15" s="22" t="str">
        <f ca="1">IFERROR(IF(INDIRECT(ADDRESS(ROW()-1,COLUMN()-2))="摘要",MATCH(JF15,日々処理!JB:JB,0),MATCH(JF15,INDIRECT(ADDRESS(INDIRECT(ADDRESS(ROW()-1,COLUMN()))+1,2,,,"日々処理")):INDIRECT(ADDRESS(INDIRECT(ADDRESS(ROW()-1,COLUMN()))+1000,2,,,"日々処理")),0)+INDIRECT(ADDRESS(ROW()-1,COLUMN()))),"")</f>
        <v/>
      </c>
      <c r="JH15" s="91" t="str">
        <f t="shared" ca="1" si="388"/>
        <v/>
      </c>
      <c r="JI15" s="91" t="str">
        <f t="shared" ca="1" si="279"/>
        <v/>
      </c>
      <c r="JJ15" s="91" t="str">
        <f t="shared" ca="1" si="279"/>
        <v/>
      </c>
      <c r="JK15" s="91" t="str">
        <f t="shared" ca="1" si="279"/>
        <v/>
      </c>
      <c r="JL15" s="91" t="str">
        <f t="shared" ca="1" si="279"/>
        <v/>
      </c>
      <c r="JM15" s="91" t="str">
        <f t="shared" ca="1" si="279"/>
        <v/>
      </c>
      <c r="JN15" s="91" t="str">
        <f t="shared" ca="1" si="279"/>
        <v/>
      </c>
      <c r="JO15" s="91" t="str">
        <f t="shared" ca="1" si="279"/>
        <v/>
      </c>
      <c r="JP15" s="91" t="str">
        <f t="shared" ca="1" si="279"/>
        <v/>
      </c>
      <c r="JQ15" s="91" t="str">
        <f t="shared" ca="1" si="279"/>
        <v/>
      </c>
      <c r="JR15" s="91" t="str">
        <f t="shared" ca="1" si="279"/>
        <v/>
      </c>
      <c r="JS15" s="91" t="str">
        <f t="shared" ca="1" si="279"/>
        <v/>
      </c>
      <c r="JU15" s="20" t="str">
        <f t="shared" ca="1" si="389"/>
        <v/>
      </c>
      <c r="JV15" s="21" t="str">
        <f t="shared" ca="1" si="390"/>
        <v/>
      </c>
      <c r="JW15" s="6" t="str">
        <f t="shared" ca="1" si="391"/>
        <v/>
      </c>
      <c r="JX15" s="6" t="str">
        <f t="shared" ca="1" si="392"/>
        <v/>
      </c>
      <c r="JY15" s="22" t="e">
        <f t="shared" ca="1" si="393"/>
        <v>#VALUE!</v>
      </c>
      <c r="JZ15" s="22" t="e">
        <f t="shared" ca="1" si="394"/>
        <v>#VALUE!</v>
      </c>
      <c r="KA15" s="22" t="str">
        <f ca="1">IFERROR(IF(INDIRECT(ADDRESS(ROW()-1,COLUMN()-2))="摘要",MATCH(JZ15,日々処理!JV:JV,0),MATCH(JZ15,INDIRECT(ADDRESS(INDIRECT(ADDRESS(ROW()-1,COLUMN()))+1,2,,,"日々処理")):INDIRECT(ADDRESS(INDIRECT(ADDRESS(ROW()-1,COLUMN()))+1000,2,,,"日々処理")),0)+INDIRECT(ADDRESS(ROW()-1,COLUMN()))),"")</f>
        <v/>
      </c>
      <c r="KB15" s="91" t="str">
        <f t="shared" ca="1" si="395"/>
        <v/>
      </c>
      <c r="KC15" s="91" t="str">
        <f t="shared" ca="1" si="280"/>
        <v/>
      </c>
      <c r="KD15" s="91" t="str">
        <f t="shared" ca="1" si="280"/>
        <v/>
      </c>
      <c r="KE15" s="91" t="str">
        <f t="shared" ca="1" si="280"/>
        <v/>
      </c>
      <c r="KF15" s="91" t="str">
        <f t="shared" ca="1" si="280"/>
        <v/>
      </c>
      <c r="KG15" s="91" t="str">
        <f t="shared" ca="1" si="280"/>
        <v/>
      </c>
      <c r="KH15" s="91" t="str">
        <f t="shared" ca="1" si="280"/>
        <v/>
      </c>
      <c r="KI15" s="91" t="str">
        <f t="shared" ca="1" si="280"/>
        <v/>
      </c>
      <c r="KJ15" s="91" t="str">
        <f t="shared" ca="1" si="280"/>
        <v/>
      </c>
      <c r="KK15" s="91" t="str">
        <f t="shared" ca="1" si="280"/>
        <v/>
      </c>
      <c r="KL15" s="91" t="str">
        <f t="shared" ca="1" si="280"/>
        <v/>
      </c>
      <c r="KM15" s="91" t="str">
        <f t="shared" ca="1" si="280"/>
        <v/>
      </c>
      <c r="KO15" s="20" t="str">
        <f t="shared" ca="1" si="396"/>
        <v/>
      </c>
      <c r="KP15" s="21" t="str">
        <f t="shared" ca="1" si="397"/>
        <v/>
      </c>
      <c r="KQ15" s="6" t="str">
        <f t="shared" ca="1" si="398"/>
        <v/>
      </c>
      <c r="KR15" s="6" t="str">
        <f t="shared" ca="1" si="399"/>
        <v/>
      </c>
      <c r="KS15" s="22" t="e">
        <f t="shared" ca="1" si="400"/>
        <v>#VALUE!</v>
      </c>
      <c r="KT15" s="22" t="e">
        <f t="shared" ca="1" si="401"/>
        <v>#VALUE!</v>
      </c>
      <c r="KU15" s="22" t="str">
        <f ca="1">IFERROR(IF(INDIRECT(ADDRESS(ROW()-1,COLUMN()-2))="摘要",MATCH(KT15,日々処理!KP:KP,0),MATCH(KT15,INDIRECT(ADDRESS(INDIRECT(ADDRESS(ROW()-1,COLUMN()))+1,2,,,"日々処理")):INDIRECT(ADDRESS(INDIRECT(ADDRESS(ROW()-1,COLUMN()))+1000,2,,,"日々処理")),0)+INDIRECT(ADDRESS(ROW()-1,COLUMN()))),"")</f>
        <v/>
      </c>
      <c r="KV15" s="91" t="str">
        <f t="shared" ca="1" si="402"/>
        <v/>
      </c>
      <c r="KW15" s="91" t="str">
        <f t="shared" ca="1" si="281"/>
        <v/>
      </c>
      <c r="KX15" s="91" t="str">
        <f t="shared" ca="1" si="281"/>
        <v/>
      </c>
      <c r="KY15" s="91" t="str">
        <f t="shared" ca="1" si="281"/>
        <v/>
      </c>
      <c r="KZ15" s="91" t="str">
        <f t="shared" ca="1" si="281"/>
        <v/>
      </c>
      <c r="LA15" s="91" t="str">
        <f t="shared" ca="1" si="281"/>
        <v/>
      </c>
      <c r="LB15" s="91" t="str">
        <f t="shared" ca="1" si="281"/>
        <v/>
      </c>
      <c r="LC15" s="91" t="str">
        <f t="shared" ca="1" si="281"/>
        <v/>
      </c>
      <c r="LD15" s="91" t="str">
        <f t="shared" ca="1" si="281"/>
        <v/>
      </c>
      <c r="LE15" s="91" t="str">
        <f t="shared" ca="1" si="281"/>
        <v/>
      </c>
      <c r="LF15" s="91" t="str">
        <f t="shared" ca="1" si="281"/>
        <v/>
      </c>
      <c r="LG15" s="91" t="str">
        <f t="shared" ca="1" si="281"/>
        <v/>
      </c>
      <c r="LI15" s="20" t="str">
        <f t="shared" ca="1" si="403"/>
        <v/>
      </c>
      <c r="LJ15" s="21" t="str">
        <f t="shared" ca="1" si="404"/>
        <v/>
      </c>
      <c r="LK15" s="6" t="str">
        <f t="shared" ca="1" si="405"/>
        <v/>
      </c>
      <c r="LL15" s="6" t="str">
        <f t="shared" ca="1" si="406"/>
        <v/>
      </c>
      <c r="LM15" s="22" t="e">
        <f t="shared" ca="1" si="407"/>
        <v>#VALUE!</v>
      </c>
      <c r="LN15" s="22" t="e">
        <f t="shared" ca="1" si="408"/>
        <v>#VALUE!</v>
      </c>
      <c r="LO15" s="22" t="str">
        <f ca="1">IFERROR(IF(INDIRECT(ADDRESS(ROW()-1,COLUMN()-2))="摘要",MATCH(LN15,日々処理!LJ:LJ,0),MATCH(LN15,INDIRECT(ADDRESS(INDIRECT(ADDRESS(ROW()-1,COLUMN()))+1,2,,,"日々処理")):INDIRECT(ADDRESS(INDIRECT(ADDRESS(ROW()-1,COLUMN()))+1000,2,,,"日々処理")),0)+INDIRECT(ADDRESS(ROW()-1,COLUMN()))),"")</f>
        <v/>
      </c>
      <c r="LP15" s="91" t="str">
        <f t="shared" ca="1" si="409"/>
        <v/>
      </c>
      <c r="LQ15" s="91" t="str">
        <f t="shared" ca="1" si="282"/>
        <v/>
      </c>
      <c r="LR15" s="91" t="str">
        <f t="shared" ca="1" si="282"/>
        <v/>
      </c>
      <c r="LS15" s="91" t="str">
        <f t="shared" ca="1" si="282"/>
        <v/>
      </c>
      <c r="LT15" s="91" t="str">
        <f t="shared" ca="1" si="282"/>
        <v/>
      </c>
      <c r="LU15" s="91" t="str">
        <f t="shared" ca="1" si="282"/>
        <v/>
      </c>
      <c r="LV15" s="91" t="str">
        <f t="shared" ca="1" si="282"/>
        <v/>
      </c>
      <c r="LW15" s="91" t="str">
        <f t="shared" ca="1" si="282"/>
        <v/>
      </c>
      <c r="LX15" s="91" t="str">
        <f t="shared" ca="1" si="282"/>
        <v/>
      </c>
      <c r="LY15" s="91" t="str">
        <f t="shared" ca="1" si="282"/>
        <v/>
      </c>
      <c r="LZ15" s="91" t="str">
        <f t="shared" ca="1" si="282"/>
        <v/>
      </c>
      <c r="MA15" s="91" t="str">
        <f t="shared" ca="1" si="282"/>
        <v/>
      </c>
      <c r="MC15" s="20" t="str">
        <f t="shared" ca="1" si="410"/>
        <v/>
      </c>
      <c r="MD15" s="21" t="str">
        <f t="shared" ca="1" si="411"/>
        <v/>
      </c>
      <c r="ME15" s="6" t="str">
        <f t="shared" ca="1" si="412"/>
        <v/>
      </c>
      <c r="MF15" s="6" t="str">
        <f t="shared" ca="1" si="413"/>
        <v/>
      </c>
      <c r="MG15" s="22" t="e">
        <f t="shared" ca="1" si="414"/>
        <v>#VALUE!</v>
      </c>
      <c r="MH15" s="22" t="e">
        <f t="shared" ca="1" si="415"/>
        <v>#VALUE!</v>
      </c>
      <c r="MI15" s="22" t="str">
        <f ca="1">IFERROR(IF(INDIRECT(ADDRESS(ROW()-1,COLUMN()-2))="摘要",MATCH(MH15,日々処理!MD:MD,0),MATCH(MH15,INDIRECT(ADDRESS(INDIRECT(ADDRESS(ROW()-1,COLUMN()))+1,2,,,"日々処理")):INDIRECT(ADDRESS(INDIRECT(ADDRESS(ROW()-1,COLUMN()))+1000,2,,,"日々処理")),0)+INDIRECT(ADDRESS(ROW()-1,COLUMN()))),"")</f>
        <v/>
      </c>
      <c r="MJ15" s="91" t="str">
        <f t="shared" ca="1" si="416"/>
        <v/>
      </c>
      <c r="MK15" s="91" t="str">
        <f t="shared" ca="1" si="283"/>
        <v/>
      </c>
      <c r="ML15" s="91" t="str">
        <f t="shared" ca="1" si="283"/>
        <v/>
      </c>
      <c r="MM15" s="91" t="str">
        <f t="shared" ca="1" si="283"/>
        <v/>
      </c>
      <c r="MN15" s="91" t="str">
        <f t="shared" ca="1" si="283"/>
        <v/>
      </c>
      <c r="MO15" s="91" t="str">
        <f t="shared" ca="1" si="283"/>
        <v/>
      </c>
      <c r="MP15" s="91" t="str">
        <f t="shared" ca="1" si="283"/>
        <v/>
      </c>
      <c r="MQ15" s="91" t="str">
        <f t="shared" ca="1" si="283"/>
        <v/>
      </c>
      <c r="MR15" s="91" t="str">
        <f t="shared" ca="1" si="283"/>
        <v/>
      </c>
      <c r="MS15" s="91" t="str">
        <f t="shared" ca="1" si="283"/>
        <v/>
      </c>
      <c r="MT15" s="91" t="str">
        <f t="shared" ca="1" si="283"/>
        <v/>
      </c>
      <c r="MU15" s="91" t="str">
        <f t="shared" ca="1" si="283"/>
        <v/>
      </c>
      <c r="MW15" s="20" t="str">
        <f t="shared" ca="1" si="417"/>
        <v/>
      </c>
      <c r="MX15" s="21" t="str">
        <f t="shared" ca="1" si="418"/>
        <v/>
      </c>
      <c r="MY15" s="6" t="str">
        <f t="shared" ca="1" si="419"/>
        <v/>
      </c>
      <c r="MZ15" s="6" t="str">
        <f t="shared" ca="1" si="420"/>
        <v/>
      </c>
      <c r="NA15" s="22" t="e">
        <f t="shared" ca="1" si="421"/>
        <v>#VALUE!</v>
      </c>
      <c r="NB15" s="22" t="e">
        <f t="shared" ca="1" si="422"/>
        <v>#VALUE!</v>
      </c>
      <c r="NC15" s="22" t="str">
        <f ca="1">IFERROR(IF(INDIRECT(ADDRESS(ROW()-1,COLUMN()-2))="摘要",MATCH(NB15,日々処理!MX:MX,0),MATCH(NB15,INDIRECT(ADDRESS(INDIRECT(ADDRESS(ROW()-1,COLUMN()))+1,2,,,"日々処理")):INDIRECT(ADDRESS(INDIRECT(ADDRESS(ROW()-1,COLUMN()))+1000,2,,,"日々処理")),0)+INDIRECT(ADDRESS(ROW()-1,COLUMN()))),"")</f>
        <v/>
      </c>
      <c r="ND15" s="91" t="str">
        <f t="shared" ca="1" si="423"/>
        <v/>
      </c>
      <c r="NE15" s="91" t="str">
        <f t="shared" ca="1" si="284"/>
        <v/>
      </c>
      <c r="NF15" s="91" t="str">
        <f t="shared" ca="1" si="284"/>
        <v/>
      </c>
      <c r="NG15" s="91" t="str">
        <f t="shared" ca="1" si="284"/>
        <v/>
      </c>
      <c r="NH15" s="91" t="str">
        <f t="shared" ca="1" si="284"/>
        <v/>
      </c>
      <c r="NI15" s="91" t="str">
        <f t="shared" ca="1" si="284"/>
        <v/>
      </c>
      <c r="NJ15" s="91" t="str">
        <f t="shared" ca="1" si="284"/>
        <v/>
      </c>
      <c r="NK15" s="91" t="str">
        <f t="shared" ca="1" si="284"/>
        <v/>
      </c>
      <c r="NL15" s="91" t="str">
        <f t="shared" ca="1" si="284"/>
        <v/>
      </c>
      <c r="NM15" s="91" t="str">
        <f t="shared" ca="1" si="284"/>
        <v/>
      </c>
      <c r="NN15" s="91" t="str">
        <f t="shared" ca="1" si="284"/>
        <v/>
      </c>
      <c r="NO15" s="91" t="str">
        <f t="shared" ca="1" si="284"/>
        <v/>
      </c>
      <c r="NQ15" s="20" t="str">
        <f t="shared" ca="1" si="424"/>
        <v/>
      </c>
      <c r="NR15" s="21" t="str">
        <f t="shared" ca="1" si="425"/>
        <v/>
      </c>
      <c r="NS15" s="6" t="str">
        <f t="shared" ca="1" si="426"/>
        <v/>
      </c>
      <c r="NT15" s="6" t="str">
        <f t="shared" ca="1" si="427"/>
        <v/>
      </c>
      <c r="NU15" s="22" t="e">
        <f t="shared" ca="1" si="428"/>
        <v>#VALUE!</v>
      </c>
      <c r="NV15" s="22" t="e">
        <f t="shared" ca="1" si="429"/>
        <v>#VALUE!</v>
      </c>
      <c r="NW15" s="22" t="str">
        <f ca="1">IFERROR(IF(INDIRECT(ADDRESS(ROW()-1,COLUMN()-2))="摘要",MATCH(NV15,日々処理!NR:NR,0),MATCH(NV15,INDIRECT(ADDRESS(INDIRECT(ADDRESS(ROW()-1,COLUMN()))+1,2,,,"日々処理")):INDIRECT(ADDRESS(INDIRECT(ADDRESS(ROW()-1,COLUMN()))+1000,2,,,"日々処理")),0)+INDIRECT(ADDRESS(ROW()-1,COLUMN()))),"")</f>
        <v/>
      </c>
      <c r="NX15" s="91" t="str">
        <f t="shared" ca="1" si="430"/>
        <v/>
      </c>
      <c r="NY15" s="91" t="str">
        <f t="shared" ca="1" si="285"/>
        <v/>
      </c>
      <c r="NZ15" s="91" t="str">
        <f t="shared" ca="1" si="285"/>
        <v/>
      </c>
      <c r="OA15" s="91" t="str">
        <f t="shared" ca="1" si="285"/>
        <v/>
      </c>
      <c r="OB15" s="91" t="str">
        <f t="shared" ca="1" si="285"/>
        <v/>
      </c>
      <c r="OC15" s="91" t="str">
        <f t="shared" ca="1" si="285"/>
        <v/>
      </c>
      <c r="OD15" s="91" t="str">
        <f t="shared" ca="1" si="285"/>
        <v/>
      </c>
      <c r="OE15" s="91" t="str">
        <f t="shared" ca="1" si="285"/>
        <v/>
      </c>
      <c r="OF15" s="91" t="str">
        <f t="shared" ca="1" si="285"/>
        <v/>
      </c>
      <c r="OG15" s="91" t="str">
        <f t="shared" ca="1" si="285"/>
        <v/>
      </c>
      <c r="OH15" s="91" t="str">
        <f t="shared" ca="1" si="285"/>
        <v/>
      </c>
      <c r="OI15" s="91" t="str">
        <f t="shared" ca="1" si="285"/>
        <v/>
      </c>
      <c r="OK15" s="20" t="str">
        <f t="shared" ca="1" si="431"/>
        <v/>
      </c>
      <c r="OL15" s="21" t="str">
        <f t="shared" ca="1" si="432"/>
        <v/>
      </c>
      <c r="OM15" s="6" t="str">
        <f t="shared" ca="1" si="433"/>
        <v/>
      </c>
      <c r="ON15" s="6" t="str">
        <f t="shared" ca="1" si="434"/>
        <v/>
      </c>
      <c r="OO15" s="22" t="e">
        <f t="shared" ca="1" si="435"/>
        <v>#VALUE!</v>
      </c>
      <c r="OP15" s="22" t="e">
        <f t="shared" ca="1" si="436"/>
        <v>#VALUE!</v>
      </c>
      <c r="OQ15" s="22" t="str">
        <f ca="1">IFERROR(IF(INDIRECT(ADDRESS(ROW()-1,COLUMN()-2))="摘要",MATCH(OP15,日々処理!OL:OL,0),MATCH(OP15,INDIRECT(ADDRESS(INDIRECT(ADDRESS(ROW()-1,COLUMN()))+1,2,,,"日々処理")):INDIRECT(ADDRESS(INDIRECT(ADDRESS(ROW()-1,COLUMN()))+1000,2,,,"日々処理")),0)+INDIRECT(ADDRESS(ROW()-1,COLUMN()))),"")</f>
        <v/>
      </c>
      <c r="OR15" s="91" t="str">
        <f t="shared" ca="1" si="437"/>
        <v/>
      </c>
      <c r="OS15" s="91" t="str">
        <f t="shared" ca="1" si="286"/>
        <v/>
      </c>
      <c r="OT15" s="91" t="str">
        <f t="shared" ca="1" si="286"/>
        <v/>
      </c>
      <c r="OU15" s="91" t="str">
        <f t="shared" ca="1" si="286"/>
        <v/>
      </c>
      <c r="OV15" s="91" t="str">
        <f t="shared" ca="1" si="286"/>
        <v/>
      </c>
      <c r="OW15" s="91" t="str">
        <f t="shared" ca="1" si="286"/>
        <v/>
      </c>
      <c r="OX15" s="91" t="str">
        <f t="shared" ca="1" si="286"/>
        <v/>
      </c>
      <c r="OY15" s="91" t="str">
        <f t="shared" ca="1" si="286"/>
        <v/>
      </c>
      <c r="OZ15" s="91" t="str">
        <f t="shared" ca="1" si="286"/>
        <v/>
      </c>
      <c r="PA15" s="91" t="str">
        <f t="shared" ca="1" si="286"/>
        <v/>
      </c>
      <c r="PB15" s="91" t="str">
        <f t="shared" ca="1" si="286"/>
        <v/>
      </c>
      <c r="PC15" s="91" t="str">
        <f t="shared" ca="1" si="286"/>
        <v/>
      </c>
      <c r="PE15" s="20" t="str">
        <f t="shared" ca="1" si="438"/>
        <v/>
      </c>
      <c r="PF15" s="21" t="str">
        <f t="shared" ca="1" si="439"/>
        <v/>
      </c>
      <c r="PG15" s="6" t="str">
        <f t="shared" ca="1" si="440"/>
        <v/>
      </c>
      <c r="PH15" s="6" t="str">
        <f t="shared" ca="1" si="441"/>
        <v/>
      </c>
      <c r="PI15" s="22" t="e">
        <f t="shared" ca="1" si="442"/>
        <v>#VALUE!</v>
      </c>
      <c r="PJ15" s="22" t="e">
        <f t="shared" ca="1" si="443"/>
        <v>#VALUE!</v>
      </c>
      <c r="PK15" s="22" t="str">
        <f ca="1">IFERROR(IF(INDIRECT(ADDRESS(ROW()-1,COLUMN()-2))="摘要",MATCH(PJ15,日々処理!PF:PF,0),MATCH(PJ15,INDIRECT(ADDRESS(INDIRECT(ADDRESS(ROW()-1,COLUMN()))+1,2,,,"日々処理")):INDIRECT(ADDRESS(INDIRECT(ADDRESS(ROW()-1,COLUMN()))+1000,2,,,"日々処理")),0)+INDIRECT(ADDRESS(ROW()-1,COLUMN()))),"")</f>
        <v/>
      </c>
      <c r="PL15" s="91" t="str">
        <f t="shared" ca="1" si="444"/>
        <v/>
      </c>
      <c r="PM15" s="91" t="str">
        <f t="shared" ca="1" si="287"/>
        <v/>
      </c>
      <c r="PN15" s="91" t="str">
        <f t="shared" ca="1" si="287"/>
        <v/>
      </c>
      <c r="PO15" s="91" t="str">
        <f t="shared" ca="1" si="287"/>
        <v/>
      </c>
      <c r="PP15" s="91" t="str">
        <f t="shared" ca="1" si="287"/>
        <v/>
      </c>
      <c r="PQ15" s="91" t="str">
        <f t="shared" ca="1" si="287"/>
        <v/>
      </c>
      <c r="PR15" s="91" t="str">
        <f t="shared" ca="1" si="287"/>
        <v/>
      </c>
      <c r="PS15" s="91" t="str">
        <f t="shared" ca="1" si="287"/>
        <v/>
      </c>
      <c r="PT15" s="91" t="str">
        <f t="shared" ca="1" si="287"/>
        <v/>
      </c>
      <c r="PU15" s="91" t="str">
        <f t="shared" ca="1" si="287"/>
        <v/>
      </c>
      <c r="PV15" s="91" t="str">
        <f t="shared" ca="1" si="287"/>
        <v/>
      </c>
      <c r="PW15" s="91" t="str">
        <f t="shared" ca="1" si="287"/>
        <v/>
      </c>
      <c r="PY15" s="20" t="str">
        <f t="shared" ca="1" si="445"/>
        <v/>
      </c>
      <c r="PZ15" s="21" t="str">
        <f t="shared" ca="1" si="446"/>
        <v/>
      </c>
      <c r="QA15" s="6" t="str">
        <f t="shared" ca="1" si="447"/>
        <v/>
      </c>
      <c r="QB15" s="6" t="str">
        <f t="shared" ca="1" si="448"/>
        <v/>
      </c>
      <c r="QC15" s="22" t="e">
        <f t="shared" ca="1" si="449"/>
        <v>#VALUE!</v>
      </c>
      <c r="QD15" s="22" t="e">
        <f t="shared" ca="1" si="450"/>
        <v>#VALUE!</v>
      </c>
      <c r="QE15" s="22" t="str">
        <f ca="1">IFERROR(IF(INDIRECT(ADDRESS(ROW()-1,COLUMN()-2))="摘要",MATCH(QD15,日々処理!PZ:PZ,0),MATCH(QD15,INDIRECT(ADDRESS(INDIRECT(ADDRESS(ROW()-1,COLUMN()))+1,2,,,"日々処理")):INDIRECT(ADDRESS(INDIRECT(ADDRESS(ROW()-1,COLUMN()))+1000,2,,,"日々処理")),0)+INDIRECT(ADDRESS(ROW()-1,COLUMN()))),"")</f>
        <v/>
      </c>
      <c r="QF15" s="91" t="str">
        <f t="shared" ca="1" si="451"/>
        <v/>
      </c>
      <c r="QG15" s="91" t="str">
        <f t="shared" ca="1" si="288"/>
        <v/>
      </c>
      <c r="QH15" s="91" t="str">
        <f t="shared" ca="1" si="288"/>
        <v/>
      </c>
      <c r="QI15" s="91" t="str">
        <f t="shared" ca="1" si="288"/>
        <v/>
      </c>
      <c r="QJ15" s="91" t="str">
        <f t="shared" ca="1" si="288"/>
        <v/>
      </c>
      <c r="QK15" s="91" t="str">
        <f t="shared" ca="1" si="288"/>
        <v/>
      </c>
      <c r="QL15" s="91" t="str">
        <f t="shared" ca="1" si="288"/>
        <v/>
      </c>
      <c r="QM15" s="91" t="str">
        <f t="shared" ca="1" si="288"/>
        <v/>
      </c>
      <c r="QN15" s="91" t="str">
        <f t="shared" ca="1" si="288"/>
        <v/>
      </c>
      <c r="QO15" s="91" t="str">
        <f t="shared" ca="1" si="288"/>
        <v/>
      </c>
      <c r="QP15" s="91" t="str">
        <f t="shared" ca="1" si="288"/>
        <v/>
      </c>
      <c r="QQ15" s="91" t="str">
        <f t="shared" ca="1" si="288"/>
        <v/>
      </c>
      <c r="QS15" s="20" t="str">
        <f t="shared" ca="1" si="452"/>
        <v/>
      </c>
      <c r="QT15" s="21" t="str">
        <f t="shared" ca="1" si="453"/>
        <v/>
      </c>
      <c r="QU15" s="6" t="str">
        <f t="shared" ca="1" si="454"/>
        <v/>
      </c>
      <c r="QV15" s="6" t="str">
        <f t="shared" ca="1" si="455"/>
        <v/>
      </c>
      <c r="QW15" s="22" t="e">
        <f t="shared" ca="1" si="456"/>
        <v>#VALUE!</v>
      </c>
      <c r="QX15" s="22" t="e">
        <f t="shared" ca="1" si="457"/>
        <v>#VALUE!</v>
      </c>
      <c r="QY15" s="22" t="str">
        <f ca="1">IFERROR(IF(INDIRECT(ADDRESS(ROW()-1,COLUMN()-2))="摘要",MATCH(QX15,日々処理!QT:QT,0),MATCH(QX15,INDIRECT(ADDRESS(INDIRECT(ADDRESS(ROW()-1,COLUMN()))+1,2,,,"日々処理")):INDIRECT(ADDRESS(INDIRECT(ADDRESS(ROW()-1,COLUMN()))+1000,2,,,"日々処理")),0)+INDIRECT(ADDRESS(ROW()-1,COLUMN()))),"")</f>
        <v/>
      </c>
      <c r="QZ15" s="91" t="str">
        <f t="shared" ca="1" si="458"/>
        <v/>
      </c>
      <c r="RA15" s="91" t="str">
        <f t="shared" ca="1" si="289"/>
        <v/>
      </c>
      <c r="RB15" s="91" t="str">
        <f t="shared" ca="1" si="289"/>
        <v/>
      </c>
      <c r="RC15" s="91" t="str">
        <f t="shared" ca="1" si="289"/>
        <v/>
      </c>
      <c r="RD15" s="91" t="str">
        <f t="shared" ca="1" si="289"/>
        <v/>
      </c>
      <c r="RE15" s="91" t="str">
        <f t="shared" ca="1" si="289"/>
        <v/>
      </c>
      <c r="RF15" s="91" t="str">
        <f t="shared" ca="1" si="289"/>
        <v/>
      </c>
      <c r="RG15" s="91" t="str">
        <f t="shared" ca="1" si="289"/>
        <v/>
      </c>
      <c r="RH15" s="91" t="str">
        <f t="shared" ca="1" si="289"/>
        <v/>
      </c>
      <c r="RI15" s="91" t="str">
        <f t="shared" ca="1" si="289"/>
        <v/>
      </c>
      <c r="RJ15" s="91" t="str">
        <f t="shared" ca="1" si="289"/>
        <v/>
      </c>
      <c r="RK15" s="91" t="str">
        <f t="shared" ca="1" si="289"/>
        <v/>
      </c>
      <c r="RM15" s="20" t="str">
        <f t="shared" ca="1" si="459"/>
        <v/>
      </c>
      <c r="RN15" s="21" t="str">
        <f t="shared" ca="1" si="460"/>
        <v/>
      </c>
      <c r="RO15" s="6" t="str">
        <f t="shared" ca="1" si="461"/>
        <v/>
      </c>
      <c r="RP15" s="6" t="str">
        <f t="shared" ca="1" si="462"/>
        <v/>
      </c>
      <c r="RQ15" s="22" t="e">
        <f t="shared" ca="1" si="463"/>
        <v>#VALUE!</v>
      </c>
      <c r="RR15" s="22" t="e">
        <f t="shared" ca="1" si="464"/>
        <v>#VALUE!</v>
      </c>
      <c r="RS15" s="22" t="str">
        <f ca="1">IFERROR(IF(INDIRECT(ADDRESS(ROW()-1,COLUMN()-2))="摘要",MATCH(RR15,日々処理!RN:RN,0),MATCH(RR15,INDIRECT(ADDRESS(INDIRECT(ADDRESS(ROW()-1,COLUMN()))+1,2,,,"日々処理")):INDIRECT(ADDRESS(INDIRECT(ADDRESS(ROW()-1,COLUMN()))+1000,2,,,"日々処理")),0)+INDIRECT(ADDRESS(ROW()-1,COLUMN()))),"")</f>
        <v/>
      </c>
      <c r="RT15" s="91" t="str">
        <f t="shared" ca="1" si="465"/>
        <v/>
      </c>
      <c r="RU15" s="91" t="str">
        <f t="shared" ca="1" si="290"/>
        <v/>
      </c>
      <c r="RV15" s="91" t="str">
        <f t="shared" ca="1" si="290"/>
        <v/>
      </c>
      <c r="RW15" s="91" t="str">
        <f t="shared" ca="1" si="290"/>
        <v/>
      </c>
      <c r="RX15" s="91" t="str">
        <f t="shared" ca="1" si="290"/>
        <v/>
      </c>
      <c r="RY15" s="91" t="str">
        <f t="shared" ca="1" si="290"/>
        <v/>
      </c>
      <c r="RZ15" s="91" t="str">
        <f t="shared" ca="1" si="290"/>
        <v/>
      </c>
      <c r="SA15" s="91" t="str">
        <f t="shared" ca="1" si="290"/>
        <v/>
      </c>
      <c r="SB15" s="91" t="str">
        <f t="shared" ca="1" si="290"/>
        <v/>
      </c>
      <c r="SC15" s="91" t="str">
        <f t="shared" ca="1" si="290"/>
        <v/>
      </c>
      <c r="SD15" s="91" t="str">
        <f t="shared" ca="1" si="290"/>
        <v/>
      </c>
      <c r="SE15" s="91" t="str">
        <f t="shared" ca="1" si="290"/>
        <v/>
      </c>
    </row>
    <row r="16" spans="1:499" ht="12" customHeight="1">
      <c r="A16" s="20" t="str">
        <f t="shared" ca="1" si="291"/>
        <v/>
      </c>
      <c r="B16" s="21" t="str">
        <f t="shared" ca="1" si="292"/>
        <v/>
      </c>
      <c r="C16" s="6" t="str">
        <f t="shared" ca="1" si="293"/>
        <v/>
      </c>
      <c r="D16" s="6" t="str">
        <f t="shared" ca="1" si="294"/>
        <v/>
      </c>
      <c r="E16" s="22" t="e">
        <f t="shared" ca="1" si="295"/>
        <v>#VALUE!</v>
      </c>
      <c r="F16" s="22" t="e">
        <f t="shared" ca="1" si="296"/>
        <v>#VALUE!</v>
      </c>
      <c r="G16" s="22" t="str">
        <f ca="1">IFERROR(IF(INDIRECT(ADDRESS(ROW()-1,COLUMN()-2))="摘要",MATCH(F16,日々処理!B:B,0),MATCH(F16,INDIRECT(ADDRESS(INDIRECT(ADDRESS(ROW()-1,COLUMN()))+1,2,,,"日々処理")):INDIRECT(ADDRESS(INDIRECT(ADDRESS(ROW()-1,COLUMN()))+1000,2,,,"日々処理")),0)+INDIRECT(ADDRESS(ROW()-1,COLUMN()))),"")</f>
        <v/>
      </c>
      <c r="H16" s="91" t="str">
        <f t="shared" ca="1" si="297"/>
        <v/>
      </c>
      <c r="I16" s="91" t="str">
        <f t="shared" ca="1" si="266"/>
        <v/>
      </c>
      <c r="J16" s="91" t="str">
        <f t="shared" ca="1" si="266"/>
        <v/>
      </c>
      <c r="K16" s="91" t="str">
        <f t="shared" ca="1" si="266"/>
        <v/>
      </c>
      <c r="L16" s="91" t="str">
        <f t="shared" ca="1" si="266"/>
        <v/>
      </c>
      <c r="M16" s="91" t="str">
        <f t="shared" ca="1" si="266"/>
        <v/>
      </c>
      <c r="N16" s="91" t="str">
        <f t="shared" ca="1" si="266"/>
        <v/>
      </c>
      <c r="O16" s="91" t="str">
        <f t="shared" ca="1" si="266"/>
        <v/>
      </c>
      <c r="P16" s="91" t="str">
        <f t="shared" ca="1" si="266"/>
        <v/>
      </c>
      <c r="Q16" s="91" t="str">
        <f t="shared" ca="1" si="266"/>
        <v/>
      </c>
      <c r="R16" s="91" t="str">
        <f t="shared" ca="1" si="266"/>
        <v/>
      </c>
      <c r="S16" s="91" t="str">
        <f t="shared" ca="1" si="266"/>
        <v/>
      </c>
      <c r="T16" s="89"/>
      <c r="U16" s="20" t="str">
        <f t="shared" ca="1" si="298"/>
        <v/>
      </c>
      <c r="V16" s="21" t="str">
        <f t="shared" ca="1" si="299"/>
        <v/>
      </c>
      <c r="W16" s="6" t="str">
        <f t="shared" ca="1" si="300"/>
        <v/>
      </c>
      <c r="X16" s="6" t="str">
        <f t="shared" ca="1" si="301"/>
        <v/>
      </c>
      <c r="Y16" s="22" t="e">
        <f t="shared" ca="1" si="302"/>
        <v>#VALUE!</v>
      </c>
      <c r="Z16" s="22" t="e">
        <f t="shared" ca="1" si="303"/>
        <v>#VALUE!</v>
      </c>
      <c r="AA16" s="22" t="str">
        <f ca="1">IFERROR(IF(INDIRECT(ADDRESS(ROW()-1,COLUMN()-2))="摘要",MATCH(Z16,日々処理!V:V,0),MATCH(Z16,INDIRECT(ADDRESS(INDIRECT(ADDRESS(ROW()-1,COLUMN()))+1,2,,,"日々処理")):INDIRECT(ADDRESS(INDIRECT(ADDRESS(ROW()-1,COLUMN()))+1000,2,,,"日々処理")),0)+INDIRECT(ADDRESS(ROW()-1,COLUMN()))),"")</f>
        <v/>
      </c>
      <c r="AB16" s="91" t="str">
        <f t="shared" ca="1" si="304"/>
        <v/>
      </c>
      <c r="AC16" s="91" t="str">
        <f t="shared" ca="1" si="267"/>
        <v/>
      </c>
      <c r="AD16" s="91" t="str">
        <f t="shared" ca="1" si="267"/>
        <v/>
      </c>
      <c r="AE16" s="91" t="str">
        <f t="shared" ca="1" si="267"/>
        <v/>
      </c>
      <c r="AF16" s="91" t="str">
        <f t="shared" ca="1" si="267"/>
        <v/>
      </c>
      <c r="AG16" s="91" t="str">
        <f t="shared" ca="1" si="267"/>
        <v/>
      </c>
      <c r="AH16" s="91" t="str">
        <f t="shared" ca="1" si="267"/>
        <v/>
      </c>
      <c r="AI16" s="91" t="str">
        <f t="shared" ca="1" si="267"/>
        <v/>
      </c>
      <c r="AJ16" s="91" t="str">
        <f t="shared" ca="1" si="267"/>
        <v/>
      </c>
      <c r="AK16" s="91" t="str">
        <f t="shared" ca="1" si="267"/>
        <v/>
      </c>
      <c r="AL16" s="91" t="str">
        <f t="shared" ca="1" si="267"/>
        <v/>
      </c>
      <c r="AM16" s="91" t="str">
        <f t="shared" ca="1" si="267"/>
        <v/>
      </c>
      <c r="AO16" s="20" t="str">
        <f t="shared" ca="1" si="305"/>
        <v/>
      </c>
      <c r="AP16" s="21" t="str">
        <f t="shared" ca="1" si="306"/>
        <v/>
      </c>
      <c r="AQ16" s="6" t="str">
        <f t="shared" ca="1" si="307"/>
        <v/>
      </c>
      <c r="AR16" s="6" t="str">
        <f t="shared" ca="1" si="308"/>
        <v/>
      </c>
      <c r="AS16" s="22" t="e">
        <f t="shared" ca="1" si="309"/>
        <v>#VALUE!</v>
      </c>
      <c r="AT16" s="22" t="e">
        <f t="shared" ca="1" si="310"/>
        <v>#VALUE!</v>
      </c>
      <c r="AU16" s="22" t="str">
        <f ca="1">IFERROR(IF(INDIRECT(ADDRESS(ROW()-1,COLUMN()-2))="摘要",MATCH(AT16,日々処理!AP:AP,0),MATCH(AT16,INDIRECT(ADDRESS(INDIRECT(ADDRESS(ROW()-1,COLUMN()))+1,2,,,"日々処理")):INDIRECT(ADDRESS(INDIRECT(ADDRESS(ROW()-1,COLUMN()))+1000,2,,,"日々処理")),0)+INDIRECT(ADDRESS(ROW()-1,COLUMN()))),"")</f>
        <v/>
      </c>
      <c r="AV16" s="91" t="str">
        <f t="shared" ca="1" si="311"/>
        <v/>
      </c>
      <c r="AW16" s="91" t="str">
        <f t="shared" ca="1" si="268"/>
        <v/>
      </c>
      <c r="AX16" s="91" t="str">
        <f t="shared" ca="1" si="268"/>
        <v/>
      </c>
      <c r="AY16" s="91" t="str">
        <f t="shared" ca="1" si="268"/>
        <v/>
      </c>
      <c r="AZ16" s="91" t="str">
        <f t="shared" ca="1" si="268"/>
        <v/>
      </c>
      <c r="BA16" s="91" t="str">
        <f t="shared" ca="1" si="268"/>
        <v/>
      </c>
      <c r="BB16" s="91" t="str">
        <f t="shared" ca="1" si="268"/>
        <v/>
      </c>
      <c r="BC16" s="91" t="str">
        <f t="shared" ca="1" si="268"/>
        <v/>
      </c>
      <c r="BD16" s="91" t="str">
        <f t="shared" ca="1" si="268"/>
        <v/>
      </c>
      <c r="BE16" s="91" t="str">
        <f t="shared" ca="1" si="268"/>
        <v/>
      </c>
      <c r="BF16" s="91" t="str">
        <f t="shared" ca="1" si="268"/>
        <v/>
      </c>
      <c r="BG16" s="91" t="str">
        <f t="shared" ca="1" si="268"/>
        <v/>
      </c>
      <c r="BI16" s="20" t="str">
        <f t="shared" ca="1" si="312"/>
        <v/>
      </c>
      <c r="BJ16" s="21" t="str">
        <f t="shared" ca="1" si="313"/>
        <v/>
      </c>
      <c r="BK16" s="6" t="str">
        <f t="shared" ca="1" si="314"/>
        <v/>
      </c>
      <c r="BL16" s="6" t="str">
        <f t="shared" ca="1" si="315"/>
        <v/>
      </c>
      <c r="BM16" s="22" t="e">
        <f t="shared" ca="1" si="316"/>
        <v>#VALUE!</v>
      </c>
      <c r="BN16" s="22" t="e">
        <f t="shared" ca="1" si="317"/>
        <v>#VALUE!</v>
      </c>
      <c r="BO16" s="22" t="str">
        <f ca="1">IFERROR(IF(INDIRECT(ADDRESS(ROW()-1,COLUMN()-2))="摘要",MATCH(BN16,日々処理!BJ:BJ,0),MATCH(BN16,INDIRECT(ADDRESS(INDIRECT(ADDRESS(ROW()-1,COLUMN()))+1,2,,,"日々処理")):INDIRECT(ADDRESS(INDIRECT(ADDRESS(ROW()-1,COLUMN()))+1000,2,,,"日々処理")),0)+INDIRECT(ADDRESS(ROW()-1,COLUMN()))),"")</f>
        <v/>
      </c>
      <c r="BP16" s="91" t="str">
        <f t="shared" ca="1" si="318"/>
        <v/>
      </c>
      <c r="BQ16" s="91" t="str">
        <f t="shared" ca="1" si="269"/>
        <v/>
      </c>
      <c r="BR16" s="91" t="str">
        <f t="shared" ca="1" si="269"/>
        <v/>
      </c>
      <c r="BS16" s="91" t="str">
        <f t="shared" ca="1" si="269"/>
        <v/>
      </c>
      <c r="BT16" s="91" t="str">
        <f t="shared" ca="1" si="269"/>
        <v/>
      </c>
      <c r="BU16" s="91" t="str">
        <f t="shared" ca="1" si="269"/>
        <v/>
      </c>
      <c r="BV16" s="91" t="str">
        <f t="shared" ca="1" si="269"/>
        <v/>
      </c>
      <c r="BW16" s="91" t="str">
        <f t="shared" ca="1" si="269"/>
        <v/>
      </c>
      <c r="BX16" s="91" t="str">
        <f t="shared" ca="1" si="269"/>
        <v/>
      </c>
      <c r="BY16" s="91" t="str">
        <f t="shared" ca="1" si="269"/>
        <v/>
      </c>
      <c r="BZ16" s="91" t="str">
        <f t="shared" ca="1" si="269"/>
        <v/>
      </c>
      <c r="CA16" s="91" t="str">
        <f t="shared" ca="1" si="269"/>
        <v/>
      </c>
      <c r="CC16" s="20" t="str">
        <f t="shared" ca="1" si="319"/>
        <v/>
      </c>
      <c r="CD16" s="21" t="str">
        <f t="shared" ca="1" si="320"/>
        <v/>
      </c>
      <c r="CE16" s="6" t="str">
        <f t="shared" ca="1" si="321"/>
        <v/>
      </c>
      <c r="CF16" s="6" t="str">
        <f t="shared" ca="1" si="322"/>
        <v/>
      </c>
      <c r="CG16" s="22" t="e">
        <f t="shared" ca="1" si="323"/>
        <v>#VALUE!</v>
      </c>
      <c r="CH16" s="22" t="e">
        <f t="shared" ca="1" si="324"/>
        <v>#VALUE!</v>
      </c>
      <c r="CI16" s="22" t="str">
        <f ca="1">IFERROR(IF(INDIRECT(ADDRESS(ROW()-1,COLUMN()-2))="摘要",MATCH(CH16,日々処理!CD:CD,0),MATCH(CH16,INDIRECT(ADDRESS(INDIRECT(ADDRESS(ROW()-1,COLUMN()))+1,2,,,"日々処理")):INDIRECT(ADDRESS(INDIRECT(ADDRESS(ROW()-1,COLUMN()))+1000,2,,,"日々処理")),0)+INDIRECT(ADDRESS(ROW()-1,COLUMN()))),"")</f>
        <v/>
      </c>
      <c r="CJ16" s="91" t="str">
        <f t="shared" ca="1" si="325"/>
        <v/>
      </c>
      <c r="CK16" s="91" t="str">
        <f t="shared" ca="1" si="270"/>
        <v/>
      </c>
      <c r="CL16" s="91" t="str">
        <f t="shared" ca="1" si="270"/>
        <v/>
      </c>
      <c r="CM16" s="91" t="str">
        <f t="shared" ca="1" si="270"/>
        <v/>
      </c>
      <c r="CN16" s="91" t="str">
        <f t="shared" ca="1" si="270"/>
        <v/>
      </c>
      <c r="CO16" s="91" t="str">
        <f t="shared" ca="1" si="270"/>
        <v/>
      </c>
      <c r="CP16" s="91" t="str">
        <f t="shared" ca="1" si="270"/>
        <v/>
      </c>
      <c r="CQ16" s="91" t="str">
        <f t="shared" ca="1" si="270"/>
        <v/>
      </c>
      <c r="CR16" s="91" t="str">
        <f t="shared" ca="1" si="270"/>
        <v/>
      </c>
      <c r="CS16" s="91" t="str">
        <f t="shared" ca="1" si="270"/>
        <v/>
      </c>
      <c r="CT16" s="91" t="str">
        <f t="shared" ca="1" si="270"/>
        <v/>
      </c>
      <c r="CU16" s="91" t="str">
        <f t="shared" ca="1" si="270"/>
        <v/>
      </c>
      <c r="CW16" s="20" t="str">
        <f t="shared" ca="1" si="326"/>
        <v/>
      </c>
      <c r="CX16" s="21" t="str">
        <f t="shared" ca="1" si="327"/>
        <v/>
      </c>
      <c r="CY16" s="6" t="str">
        <f t="shared" ca="1" si="328"/>
        <v/>
      </c>
      <c r="CZ16" s="6" t="str">
        <f t="shared" ca="1" si="329"/>
        <v/>
      </c>
      <c r="DA16" s="22" t="e">
        <f t="shared" ca="1" si="330"/>
        <v>#VALUE!</v>
      </c>
      <c r="DB16" s="22" t="e">
        <f t="shared" ca="1" si="331"/>
        <v>#VALUE!</v>
      </c>
      <c r="DC16" s="22" t="str">
        <f ca="1">IFERROR(IF(INDIRECT(ADDRESS(ROW()-1,COLUMN()-2))="摘要",MATCH(DB16,日々処理!CX:CX,0),MATCH(DB16,INDIRECT(ADDRESS(INDIRECT(ADDRESS(ROW()-1,COLUMN()))+1,2,,,"日々処理")):INDIRECT(ADDRESS(INDIRECT(ADDRESS(ROW()-1,COLUMN()))+1000,2,,,"日々処理")),0)+INDIRECT(ADDRESS(ROW()-1,COLUMN()))),"")</f>
        <v/>
      </c>
      <c r="DD16" s="91" t="str">
        <f t="shared" ca="1" si="332"/>
        <v/>
      </c>
      <c r="DE16" s="91" t="str">
        <f t="shared" ca="1" si="271"/>
        <v/>
      </c>
      <c r="DF16" s="91" t="str">
        <f t="shared" ca="1" si="271"/>
        <v/>
      </c>
      <c r="DG16" s="91" t="str">
        <f t="shared" ca="1" si="271"/>
        <v/>
      </c>
      <c r="DH16" s="91" t="str">
        <f t="shared" ca="1" si="271"/>
        <v/>
      </c>
      <c r="DI16" s="91" t="str">
        <f t="shared" ca="1" si="271"/>
        <v/>
      </c>
      <c r="DJ16" s="91" t="str">
        <f t="shared" ca="1" si="271"/>
        <v/>
      </c>
      <c r="DK16" s="91" t="str">
        <f t="shared" ca="1" si="271"/>
        <v/>
      </c>
      <c r="DL16" s="91" t="str">
        <f t="shared" ca="1" si="271"/>
        <v/>
      </c>
      <c r="DM16" s="91" t="str">
        <f t="shared" ca="1" si="271"/>
        <v/>
      </c>
      <c r="DN16" s="91" t="str">
        <f t="shared" ca="1" si="271"/>
        <v/>
      </c>
      <c r="DO16" s="91" t="str">
        <f t="shared" ca="1" si="271"/>
        <v/>
      </c>
      <c r="DQ16" s="20" t="str">
        <f t="shared" ca="1" si="333"/>
        <v/>
      </c>
      <c r="DR16" s="21" t="str">
        <f t="shared" ca="1" si="334"/>
        <v/>
      </c>
      <c r="DS16" s="6" t="str">
        <f t="shared" ca="1" si="335"/>
        <v/>
      </c>
      <c r="DT16" s="6" t="str">
        <f t="shared" ca="1" si="336"/>
        <v/>
      </c>
      <c r="DU16" s="22" t="e">
        <f t="shared" ca="1" si="337"/>
        <v>#VALUE!</v>
      </c>
      <c r="DV16" s="22" t="e">
        <f t="shared" ca="1" si="338"/>
        <v>#VALUE!</v>
      </c>
      <c r="DW16" s="22" t="str">
        <f ca="1">IFERROR(IF(INDIRECT(ADDRESS(ROW()-1,COLUMN()-2))="摘要",MATCH(DV16,日々処理!DR:DR,0),MATCH(DV16,INDIRECT(ADDRESS(INDIRECT(ADDRESS(ROW()-1,COLUMN()))+1,2,,,"日々処理")):INDIRECT(ADDRESS(INDIRECT(ADDRESS(ROW()-1,COLUMN()))+1000,2,,,"日々処理")),0)+INDIRECT(ADDRESS(ROW()-1,COLUMN()))),"")</f>
        <v/>
      </c>
      <c r="DX16" s="91" t="str">
        <f t="shared" ca="1" si="339"/>
        <v/>
      </c>
      <c r="DY16" s="91" t="str">
        <f t="shared" ca="1" si="272"/>
        <v/>
      </c>
      <c r="DZ16" s="91" t="str">
        <f t="shared" ca="1" si="272"/>
        <v/>
      </c>
      <c r="EA16" s="91" t="str">
        <f t="shared" ca="1" si="272"/>
        <v/>
      </c>
      <c r="EB16" s="91" t="str">
        <f t="shared" ca="1" si="272"/>
        <v/>
      </c>
      <c r="EC16" s="91" t="str">
        <f t="shared" ca="1" si="272"/>
        <v/>
      </c>
      <c r="ED16" s="91" t="str">
        <f t="shared" ca="1" si="272"/>
        <v/>
      </c>
      <c r="EE16" s="91" t="str">
        <f t="shared" ca="1" si="272"/>
        <v/>
      </c>
      <c r="EF16" s="91" t="str">
        <f t="shared" ca="1" si="272"/>
        <v/>
      </c>
      <c r="EG16" s="91" t="str">
        <f t="shared" ca="1" si="272"/>
        <v/>
      </c>
      <c r="EH16" s="91" t="str">
        <f t="shared" ca="1" si="272"/>
        <v/>
      </c>
      <c r="EI16" s="91" t="str">
        <f t="shared" ca="1" si="272"/>
        <v/>
      </c>
      <c r="EK16" s="20" t="str">
        <f t="shared" ca="1" si="340"/>
        <v/>
      </c>
      <c r="EL16" s="21" t="str">
        <f t="shared" ca="1" si="341"/>
        <v/>
      </c>
      <c r="EM16" s="6" t="str">
        <f t="shared" ca="1" si="342"/>
        <v/>
      </c>
      <c r="EN16" s="6" t="str">
        <f t="shared" ca="1" si="343"/>
        <v/>
      </c>
      <c r="EO16" s="22" t="e">
        <f t="shared" ca="1" si="344"/>
        <v>#VALUE!</v>
      </c>
      <c r="EP16" s="22" t="e">
        <f t="shared" ca="1" si="345"/>
        <v>#VALUE!</v>
      </c>
      <c r="EQ16" s="22" t="str">
        <f ca="1">IFERROR(IF(INDIRECT(ADDRESS(ROW()-1,COLUMN()-2))="摘要",MATCH(EP16,日々処理!EL:EL,0),MATCH(EP16,INDIRECT(ADDRESS(INDIRECT(ADDRESS(ROW()-1,COLUMN()))+1,2,,,"日々処理")):INDIRECT(ADDRESS(INDIRECT(ADDRESS(ROW()-1,COLUMN()))+1000,2,,,"日々処理")),0)+INDIRECT(ADDRESS(ROW()-1,COLUMN()))),"")</f>
        <v/>
      </c>
      <c r="ER16" s="91" t="str">
        <f t="shared" ca="1" si="346"/>
        <v/>
      </c>
      <c r="ES16" s="91" t="str">
        <f t="shared" ca="1" si="273"/>
        <v/>
      </c>
      <c r="ET16" s="91" t="str">
        <f t="shared" ca="1" si="273"/>
        <v/>
      </c>
      <c r="EU16" s="91" t="str">
        <f t="shared" ca="1" si="273"/>
        <v/>
      </c>
      <c r="EV16" s="91" t="str">
        <f t="shared" ca="1" si="273"/>
        <v/>
      </c>
      <c r="EW16" s="91" t="str">
        <f t="shared" ca="1" si="273"/>
        <v/>
      </c>
      <c r="EX16" s="91" t="str">
        <f t="shared" ca="1" si="273"/>
        <v/>
      </c>
      <c r="EY16" s="91" t="str">
        <f t="shared" ca="1" si="273"/>
        <v/>
      </c>
      <c r="EZ16" s="91" t="str">
        <f t="shared" ca="1" si="273"/>
        <v/>
      </c>
      <c r="FA16" s="91" t="str">
        <f t="shared" ca="1" si="273"/>
        <v/>
      </c>
      <c r="FB16" s="91" t="str">
        <f t="shared" ca="1" si="273"/>
        <v/>
      </c>
      <c r="FC16" s="91" t="str">
        <f t="shared" ca="1" si="273"/>
        <v/>
      </c>
      <c r="FE16" s="20" t="str">
        <f t="shared" ca="1" si="347"/>
        <v/>
      </c>
      <c r="FF16" s="21" t="str">
        <f t="shared" ca="1" si="348"/>
        <v/>
      </c>
      <c r="FG16" s="6" t="str">
        <f t="shared" ca="1" si="349"/>
        <v/>
      </c>
      <c r="FH16" s="6" t="str">
        <f t="shared" ca="1" si="350"/>
        <v/>
      </c>
      <c r="FI16" s="22" t="e">
        <f t="shared" ca="1" si="351"/>
        <v>#VALUE!</v>
      </c>
      <c r="FJ16" s="22" t="e">
        <f t="shared" ca="1" si="352"/>
        <v>#VALUE!</v>
      </c>
      <c r="FK16" s="22" t="str">
        <f ca="1">IFERROR(IF(INDIRECT(ADDRESS(ROW()-1,COLUMN()-2))="摘要",MATCH(FJ16,日々処理!FF:FF,0),MATCH(FJ16,INDIRECT(ADDRESS(INDIRECT(ADDRESS(ROW()-1,COLUMN()))+1,2,,,"日々処理")):INDIRECT(ADDRESS(INDIRECT(ADDRESS(ROW()-1,COLUMN()))+1000,2,,,"日々処理")),0)+INDIRECT(ADDRESS(ROW()-1,COLUMN()))),"")</f>
        <v/>
      </c>
      <c r="FL16" s="91" t="str">
        <f t="shared" ca="1" si="353"/>
        <v/>
      </c>
      <c r="FM16" s="91" t="str">
        <f t="shared" ca="1" si="274"/>
        <v/>
      </c>
      <c r="FN16" s="91" t="str">
        <f t="shared" ca="1" si="274"/>
        <v/>
      </c>
      <c r="FO16" s="91" t="str">
        <f t="shared" ca="1" si="274"/>
        <v/>
      </c>
      <c r="FP16" s="91" t="str">
        <f t="shared" ca="1" si="274"/>
        <v/>
      </c>
      <c r="FQ16" s="91" t="str">
        <f t="shared" ca="1" si="274"/>
        <v/>
      </c>
      <c r="FR16" s="91" t="str">
        <f t="shared" ca="1" si="274"/>
        <v/>
      </c>
      <c r="FS16" s="91" t="str">
        <f t="shared" ca="1" si="274"/>
        <v/>
      </c>
      <c r="FT16" s="91" t="str">
        <f t="shared" ca="1" si="274"/>
        <v/>
      </c>
      <c r="FU16" s="91" t="str">
        <f t="shared" ca="1" si="274"/>
        <v/>
      </c>
      <c r="FV16" s="91" t="str">
        <f t="shared" ca="1" si="274"/>
        <v/>
      </c>
      <c r="FW16" s="91" t="str">
        <f t="shared" ca="1" si="274"/>
        <v/>
      </c>
      <c r="FY16" s="20" t="str">
        <f t="shared" ca="1" si="354"/>
        <v/>
      </c>
      <c r="FZ16" s="21" t="str">
        <f t="shared" ca="1" si="355"/>
        <v/>
      </c>
      <c r="GA16" s="6" t="str">
        <f t="shared" ca="1" si="356"/>
        <v/>
      </c>
      <c r="GB16" s="6" t="str">
        <f t="shared" ca="1" si="357"/>
        <v/>
      </c>
      <c r="GC16" s="22" t="e">
        <f t="shared" ca="1" si="358"/>
        <v>#VALUE!</v>
      </c>
      <c r="GD16" s="22" t="e">
        <f t="shared" ca="1" si="359"/>
        <v>#VALUE!</v>
      </c>
      <c r="GE16" s="22" t="str">
        <f ca="1">IFERROR(IF(INDIRECT(ADDRESS(ROW()-1,COLUMN()-2))="摘要",MATCH(GD16,日々処理!FZ:FZ,0),MATCH(GD16,INDIRECT(ADDRESS(INDIRECT(ADDRESS(ROW()-1,COLUMN()))+1,2,,,"日々処理")):INDIRECT(ADDRESS(INDIRECT(ADDRESS(ROW()-1,COLUMN()))+1000,2,,,"日々処理")),0)+INDIRECT(ADDRESS(ROW()-1,COLUMN()))),"")</f>
        <v/>
      </c>
      <c r="GF16" s="91" t="str">
        <f t="shared" ca="1" si="360"/>
        <v/>
      </c>
      <c r="GG16" s="91" t="str">
        <f t="shared" ca="1" si="275"/>
        <v/>
      </c>
      <c r="GH16" s="91" t="str">
        <f t="shared" ca="1" si="275"/>
        <v/>
      </c>
      <c r="GI16" s="91" t="str">
        <f t="shared" ca="1" si="275"/>
        <v/>
      </c>
      <c r="GJ16" s="91" t="str">
        <f t="shared" ca="1" si="275"/>
        <v/>
      </c>
      <c r="GK16" s="91" t="str">
        <f t="shared" ca="1" si="275"/>
        <v/>
      </c>
      <c r="GL16" s="91" t="str">
        <f t="shared" ca="1" si="275"/>
        <v/>
      </c>
      <c r="GM16" s="91" t="str">
        <f t="shared" ca="1" si="275"/>
        <v/>
      </c>
      <c r="GN16" s="91" t="str">
        <f t="shared" ca="1" si="275"/>
        <v/>
      </c>
      <c r="GO16" s="91" t="str">
        <f t="shared" ca="1" si="275"/>
        <v/>
      </c>
      <c r="GP16" s="91" t="str">
        <f t="shared" ca="1" si="275"/>
        <v/>
      </c>
      <c r="GQ16" s="91" t="str">
        <f t="shared" ca="1" si="275"/>
        <v/>
      </c>
      <c r="GS16" s="20" t="str">
        <f t="shared" ca="1" si="361"/>
        <v/>
      </c>
      <c r="GT16" s="21" t="str">
        <f t="shared" ca="1" si="362"/>
        <v/>
      </c>
      <c r="GU16" s="6" t="str">
        <f t="shared" ca="1" si="363"/>
        <v/>
      </c>
      <c r="GV16" s="6" t="str">
        <f t="shared" ca="1" si="364"/>
        <v/>
      </c>
      <c r="GW16" s="22" t="e">
        <f t="shared" ca="1" si="365"/>
        <v>#VALUE!</v>
      </c>
      <c r="GX16" s="22" t="e">
        <f t="shared" ca="1" si="366"/>
        <v>#VALUE!</v>
      </c>
      <c r="GY16" s="22" t="str">
        <f ca="1">IFERROR(IF(INDIRECT(ADDRESS(ROW()-1,COLUMN()-2))="摘要",MATCH(GX16,日々処理!GT:GT,0),MATCH(GX16,INDIRECT(ADDRESS(INDIRECT(ADDRESS(ROW()-1,COLUMN()))+1,2,,,"日々処理")):INDIRECT(ADDRESS(INDIRECT(ADDRESS(ROW()-1,COLUMN()))+1000,2,,,"日々処理")),0)+INDIRECT(ADDRESS(ROW()-1,COLUMN()))),"")</f>
        <v/>
      </c>
      <c r="GZ16" s="91" t="str">
        <f t="shared" ca="1" si="367"/>
        <v/>
      </c>
      <c r="HA16" s="91" t="str">
        <f t="shared" ca="1" si="276"/>
        <v/>
      </c>
      <c r="HB16" s="91" t="str">
        <f t="shared" ca="1" si="276"/>
        <v/>
      </c>
      <c r="HC16" s="91" t="str">
        <f t="shared" ca="1" si="276"/>
        <v/>
      </c>
      <c r="HD16" s="91" t="str">
        <f t="shared" ca="1" si="276"/>
        <v/>
      </c>
      <c r="HE16" s="91" t="str">
        <f t="shared" ca="1" si="276"/>
        <v/>
      </c>
      <c r="HF16" s="91" t="str">
        <f t="shared" ca="1" si="276"/>
        <v/>
      </c>
      <c r="HG16" s="91" t="str">
        <f t="shared" ca="1" si="276"/>
        <v/>
      </c>
      <c r="HH16" s="91" t="str">
        <f t="shared" ca="1" si="276"/>
        <v/>
      </c>
      <c r="HI16" s="91" t="str">
        <f t="shared" ca="1" si="276"/>
        <v/>
      </c>
      <c r="HJ16" s="91" t="str">
        <f t="shared" ca="1" si="276"/>
        <v/>
      </c>
      <c r="HK16" s="91" t="str">
        <f t="shared" ca="1" si="276"/>
        <v/>
      </c>
      <c r="HM16" s="20" t="str">
        <f t="shared" ca="1" si="368"/>
        <v/>
      </c>
      <c r="HN16" s="21" t="str">
        <f t="shared" ca="1" si="369"/>
        <v/>
      </c>
      <c r="HO16" s="6" t="str">
        <f t="shared" ca="1" si="370"/>
        <v/>
      </c>
      <c r="HP16" s="6" t="str">
        <f t="shared" ca="1" si="371"/>
        <v/>
      </c>
      <c r="HQ16" s="22" t="e">
        <f t="shared" ca="1" si="372"/>
        <v>#VALUE!</v>
      </c>
      <c r="HR16" s="22" t="e">
        <f t="shared" ca="1" si="373"/>
        <v>#VALUE!</v>
      </c>
      <c r="HS16" s="22" t="str">
        <f ca="1">IFERROR(IF(INDIRECT(ADDRESS(ROW()-1,COLUMN()-2))="摘要",MATCH(HR16,日々処理!HN:HN,0),MATCH(HR16,INDIRECT(ADDRESS(INDIRECT(ADDRESS(ROW()-1,COLUMN()))+1,2,,,"日々処理")):INDIRECT(ADDRESS(INDIRECT(ADDRESS(ROW()-1,COLUMN()))+1000,2,,,"日々処理")),0)+INDIRECT(ADDRESS(ROW()-1,COLUMN()))),"")</f>
        <v/>
      </c>
      <c r="HT16" s="91" t="str">
        <f t="shared" ca="1" si="374"/>
        <v/>
      </c>
      <c r="HU16" s="91" t="str">
        <f t="shared" ca="1" si="277"/>
        <v/>
      </c>
      <c r="HV16" s="91" t="str">
        <f t="shared" ca="1" si="277"/>
        <v/>
      </c>
      <c r="HW16" s="91" t="str">
        <f t="shared" ca="1" si="277"/>
        <v/>
      </c>
      <c r="HX16" s="91" t="str">
        <f t="shared" ca="1" si="277"/>
        <v/>
      </c>
      <c r="HY16" s="91" t="str">
        <f t="shared" ca="1" si="277"/>
        <v/>
      </c>
      <c r="HZ16" s="91" t="str">
        <f t="shared" ca="1" si="277"/>
        <v/>
      </c>
      <c r="IA16" s="91" t="str">
        <f t="shared" ca="1" si="277"/>
        <v/>
      </c>
      <c r="IB16" s="91" t="str">
        <f t="shared" ca="1" si="277"/>
        <v/>
      </c>
      <c r="IC16" s="91" t="str">
        <f t="shared" ca="1" si="277"/>
        <v/>
      </c>
      <c r="ID16" s="91" t="str">
        <f t="shared" ca="1" si="277"/>
        <v/>
      </c>
      <c r="IE16" s="91" t="str">
        <f t="shared" ca="1" si="277"/>
        <v/>
      </c>
      <c r="IG16" s="20" t="str">
        <f t="shared" ca="1" si="375"/>
        <v/>
      </c>
      <c r="IH16" s="21" t="str">
        <f t="shared" ca="1" si="376"/>
        <v/>
      </c>
      <c r="II16" s="6" t="str">
        <f t="shared" ca="1" si="377"/>
        <v/>
      </c>
      <c r="IJ16" s="6" t="str">
        <f t="shared" ca="1" si="378"/>
        <v/>
      </c>
      <c r="IK16" s="22" t="e">
        <f t="shared" ca="1" si="379"/>
        <v>#VALUE!</v>
      </c>
      <c r="IL16" s="22" t="e">
        <f t="shared" ca="1" si="380"/>
        <v>#VALUE!</v>
      </c>
      <c r="IM16" s="22" t="str">
        <f ca="1">IFERROR(IF(INDIRECT(ADDRESS(ROW()-1,COLUMN()-2))="摘要",MATCH(IL16,日々処理!IH:IH,0),MATCH(IL16,INDIRECT(ADDRESS(INDIRECT(ADDRESS(ROW()-1,COLUMN()))+1,2,,,"日々処理")):INDIRECT(ADDRESS(INDIRECT(ADDRESS(ROW()-1,COLUMN()))+1000,2,,,"日々処理")),0)+INDIRECT(ADDRESS(ROW()-1,COLUMN()))),"")</f>
        <v/>
      </c>
      <c r="IN16" s="91" t="str">
        <f t="shared" ca="1" si="381"/>
        <v/>
      </c>
      <c r="IO16" s="91" t="str">
        <f t="shared" ca="1" si="278"/>
        <v/>
      </c>
      <c r="IP16" s="91" t="str">
        <f t="shared" ca="1" si="278"/>
        <v/>
      </c>
      <c r="IQ16" s="91" t="str">
        <f t="shared" ca="1" si="278"/>
        <v/>
      </c>
      <c r="IR16" s="91" t="str">
        <f t="shared" ca="1" si="278"/>
        <v/>
      </c>
      <c r="IS16" s="91" t="str">
        <f t="shared" ca="1" si="278"/>
        <v/>
      </c>
      <c r="IT16" s="91" t="str">
        <f t="shared" ca="1" si="278"/>
        <v/>
      </c>
      <c r="IU16" s="91" t="str">
        <f t="shared" ca="1" si="278"/>
        <v/>
      </c>
      <c r="IV16" s="91" t="str">
        <f t="shared" ca="1" si="278"/>
        <v/>
      </c>
      <c r="IW16" s="91" t="str">
        <f t="shared" ca="1" si="278"/>
        <v/>
      </c>
      <c r="IX16" s="91" t="str">
        <f t="shared" ca="1" si="278"/>
        <v/>
      </c>
      <c r="IY16" s="91" t="str">
        <f t="shared" ca="1" si="278"/>
        <v/>
      </c>
      <c r="JA16" s="20" t="str">
        <f t="shared" ca="1" si="382"/>
        <v/>
      </c>
      <c r="JB16" s="21" t="str">
        <f t="shared" ca="1" si="383"/>
        <v/>
      </c>
      <c r="JC16" s="6" t="str">
        <f t="shared" ca="1" si="384"/>
        <v/>
      </c>
      <c r="JD16" s="6" t="str">
        <f t="shared" ca="1" si="385"/>
        <v/>
      </c>
      <c r="JE16" s="22" t="e">
        <f t="shared" ca="1" si="386"/>
        <v>#VALUE!</v>
      </c>
      <c r="JF16" s="22" t="e">
        <f t="shared" ca="1" si="387"/>
        <v>#VALUE!</v>
      </c>
      <c r="JG16" s="22" t="str">
        <f ca="1">IFERROR(IF(INDIRECT(ADDRESS(ROW()-1,COLUMN()-2))="摘要",MATCH(JF16,日々処理!JB:JB,0),MATCH(JF16,INDIRECT(ADDRESS(INDIRECT(ADDRESS(ROW()-1,COLUMN()))+1,2,,,"日々処理")):INDIRECT(ADDRESS(INDIRECT(ADDRESS(ROW()-1,COLUMN()))+1000,2,,,"日々処理")),0)+INDIRECT(ADDRESS(ROW()-1,COLUMN()))),"")</f>
        <v/>
      </c>
      <c r="JH16" s="91" t="str">
        <f t="shared" ca="1" si="388"/>
        <v/>
      </c>
      <c r="JI16" s="91" t="str">
        <f t="shared" ca="1" si="279"/>
        <v/>
      </c>
      <c r="JJ16" s="91" t="str">
        <f t="shared" ca="1" si="279"/>
        <v/>
      </c>
      <c r="JK16" s="91" t="str">
        <f t="shared" ca="1" si="279"/>
        <v/>
      </c>
      <c r="JL16" s="91" t="str">
        <f t="shared" ca="1" si="279"/>
        <v/>
      </c>
      <c r="JM16" s="91" t="str">
        <f t="shared" ca="1" si="279"/>
        <v/>
      </c>
      <c r="JN16" s="91" t="str">
        <f t="shared" ca="1" si="279"/>
        <v/>
      </c>
      <c r="JO16" s="91" t="str">
        <f t="shared" ca="1" si="279"/>
        <v/>
      </c>
      <c r="JP16" s="91" t="str">
        <f t="shared" ca="1" si="279"/>
        <v/>
      </c>
      <c r="JQ16" s="91" t="str">
        <f t="shared" ca="1" si="279"/>
        <v/>
      </c>
      <c r="JR16" s="91" t="str">
        <f t="shared" ca="1" si="279"/>
        <v/>
      </c>
      <c r="JS16" s="91" t="str">
        <f t="shared" ca="1" si="279"/>
        <v/>
      </c>
      <c r="JU16" s="20" t="str">
        <f t="shared" ca="1" si="389"/>
        <v/>
      </c>
      <c r="JV16" s="21" t="str">
        <f t="shared" ca="1" si="390"/>
        <v/>
      </c>
      <c r="JW16" s="6" t="str">
        <f t="shared" ca="1" si="391"/>
        <v/>
      </c>
      <c r="JX16" s="6" t="str">
        <f t="shared" ca="1" si="392"/>
        <v/>
      </c>
      <c r="JY16" s="22" t="e">
        <f t="shared" ca="1" si="393"/>
        <v>#VALUE!</v>
      </c>
      <c r="JZ16" s="22" t="e">
        <f t="shared" ca="1" si="394"/>
        <v>#VALUE!</v>
      </c>
      <c r="KA16" s="22" t="str">
        <f ca="1">IFERROR(IF(INDIRECT(ADDRESS(ROW()-1,COLUMN()-2))="摘要",MATCH(JZ16,日々処理!JV:JV,0),MATCH(JZ16,INDIRECT(ADDRESS(INDIRECT(ADDRESS(ROW()-1,COLUMN()))+1,2,,,"日々処理")):INDIRECT(ADDRESS(INDIRECT(ADDRESS(ROW()-1,COLUMN()))+1000,2,,,"日々処理")),0)+INDIRECT(ADDRESS(ROW()-1,COLUMN()))),"")</f>
        <v/>
      </c>
      <c r="KB16" s="91" t="str">
        <f t="shared" ca="1" si="395"/>
        <v/>
      </c>
      <c r="KC16" s="91" t="str">
        <f t="shared" ca="1" si="280"/>
        <v/>
      </c>
      <c r="KD16" s="91" t="str">
        <f t="shared" ca="1" si="280"/>
        <v/>
      </c>
      <c r="KE16" s="91" t="str">
        <f t="shared" ca="1" si="280"/>
        <v/>
      </c>
      <c r="KF16" s="91" t="str">
        <f t="shared" ca="1" si="280"/>
        <v/>
      </c>
      <c r="KG16" s="91" t="str">
        <f t="shared" ca="1" si="280"/>
        <v/>
      </c>
      <c r="KH16" s="91" t="str">
        <f t="shared" ca="1" si="280"/>
        <v/>
      </c>
      <c r="KI16" s="91" t="str">
        <f t="shared" ca="1" si="280"/>
        <v/>
      </c>
      <c r="KJ16" s="91" t="str">
        <f t="shared" ca="1" si="280"/>
        <v/>
      </c>
      <c r="KK16" s="91" t="str">
        <f t="shared" ca="1" si="280"/>
        <v/>
      </c>
      <c r="KL16" s="91" t="str">
        <f t="shared" ca="1" si="280"/>
        <v/>
      </c>
      <c r="KM16" s="91" t="str">
        <f t="shared" ca="1" si="280"/>
        <v/>
      </c>
      <c r="KO16" s="20" t="str">
        <f t="shared" ca="1" si="396"/>
        <v/>
      </c>
      <c r="KP16" s="21" t="str">
        <f t="shared" ca="1" si="397"/>
        <v/>
      </c>
      <c r="KQ16" s="6" t="str">
        <f t="shared" ca="1" si="398"/>
        <v/>
      </c>
      <c r="KR16" s="6" t="str">
        <f t="shared" ca="1" si="399"/>
        <v/>
      </c>
      <c r="KS16" s="22" t="e">
        <f t="shared" ca="1" si="400"/>
        <v>#VALUE!</v>
      </c>
      <c r="KT16" s="22" t="e">
        <f t="shared" ca="1" si="401"/>
        <v>#VALUE!</v>
      </c>
      <c r="KU16" s="22" t="str">
        <f ca="1">IFERROR(IF(INDIRECT(ADDRESS(ROW()-1,COLUMN()-2))="摘要",MATCH(KT16,日々処理!KP:KP,0),MATCH(KT16,INDIRECT(ADDRESS(INDIRECT(ADDRESS(ROW()-1,COLUMN()))+1,2,,,"日々処理")):INDIRECT(ADDRESS(INDIRECT(ADDRESS(ROW()-1,COLUMN()))+1000,2,,,"日々処理")),0)+INDIRECT(ADDRESS(ROW()-1,COLUMN()))),"")</f>
        <v/>
      </c>
      <c r="KV16" s="91" t="str">
        <f t="shared" ca="1" si="402"/>
        <v/>
      </c>
      <c r="KW16" s="91" t="str">
        <f t="shared" ca="1" si="281"/>
        <v/>
      </c>
      <c r="KX16" s="91" t="str">
        <f t="shared" ca="1" si="281"/>
        <v/>
      </c>
      <c r="KY16" s="91" t="str">
        <f t="shared" ca="1" si="281"/>
        <v/>
      </c>
      <c r="KZ16" s="91" t="str">
        <f t="shared" ca="1" si="281"/>
        <v/>
      </c>
      <c r="LA16" s="91" t="str">
        <f t="shared" ca="1" si="281"/>
        <v/>
      </c>
      <c r="LB16" s="91" t="str">
        <f t="shared" ca="1" si="281"/>
        <v/>
      </c>
      <c r="LC16" s="91" t="str">
        <f t="shared" ca="1" si="281"/>
        <v/>
      </c>
      <c r="LD16" s="91" t="str">
        <f t="shared" ca="1" si="281"/>
        <v/>
      </c>
      <c r="LE16" s="91" t="str">
        <f t="shared" ca="1" si="281"/>
        <v/>
      </c>
      <c r="LF16" s="91" t="str">
        <f t="shared" ca="1" si="281"/>
        <v/>
      </c>
      <c r="LG16" s="91" t="str">
        <f t="shared" ca="1" si="281"/>
        <v/>
      </c>
      <c r="LI16" s="20" t="str">
        <f t="shared" ca="1" si="403"/>
        <v/>
      </c>
      <c r="LJ16" s="21" t="str">
        <f t="shared" ca="1" si="404"/>
        <v/>
      </c>
      <c r="LK16" s="6" t="str">
        <f t="shared" ca="1" si="405"/>
        <v/>
      </c>
      <c r="LL16" s="6" t="str">
        <f t="shared" ca="1" si="406"/>
        <v/>
      </c>
      <c r="LM16" s="22" t="e">
        <f t="shared" ca="1" si="407"/>
        <v>#VALUE!</v>
      </c>
      <c r="LN16" s="22" t="e">
        <f t="shared" ca="1" si="408"/>
        <v>#VALUE!</v>
      </c>
      <c r="LO16" s="22" t="str">
        <f ca="1">IFERROR(IF(INDIRECT(ADDRESS(ROW()-1,COLUMN()-2))="摘要",MATCH(LN16,日々処理!LJ:LJ,0),MATCH(LN16,INDIRECT(ADDRESS(INDIRECT(ADDRESS(ROW()-1,COLUMN()))+1,2,,,"日々処理")):INDIRECT(ADDRESS(INDIRECT(ADDRESS(ROW()-1,COLUMN()))+1000,2,,,"日々処理")),0)+INDIRECT(ADDRESS(ROW()-1,COLUMN()))),"")</f>
        <v/>
      </c>
      <c r="LP16" s="91" t="str">
        <f t="shared" ca="1" si="409"/>
        <v/>
      </c>
      <c r="LQ16" s="91" t="str">
        <f t="shared" ca="1" si="282"/>
        <v/>
      </c>
      <c r="LR16" s="91" t="str">
        <f t="shared" ca="1" si="282"/>
        <v/>
      </c>
      <c r="LS16" s="91" t="str">
        <f t="shared" ca="1" si="282"/>
        <v/>
      </c>
      <c r="LT16" s="91" t="str">
        <f t="shared" ca="1" si="282"/>
        <v/>
      </c>
      <c r="LU16" s="91" t="str">
        <f t="shared" ca="1" si="282"/>
        <v/>
      </c>
      <c r="LV16" s="91" t="str">
        <f t="shared" ca="1" si="282"/>
        <v/>
      </c>
      <c r="LW16" s="91" t="str">
        <f t="shared" ca="1" si="282"/>
        <v/>
      </c>
      <c r="LX16" s="91" t="str">
        <f t="shared" ca="1" si="282"/>
        <v/>
      </c>
      <c r="LY16" s="91" t="str">
        <f t="shared" ca="1" si="282"/>
        <v/>
      </c>
      <c r="LZ16" s="91" t="str">
        <f t="shared" ca="1" si="282"/>
        <v/>
      </c>
      <c r="MA16" s="91" t="str">
        <f t="shared" ca="1" si="282"/>
        <v/>
      </c>
      <c r="MC16" s="20" t="str">
        <f t="shared" ca="1" si="410"/>
        <v/>
      </c>
      <c r="MD16" s="21" t="str">
        <f t="shared" ca="1" si="411"/>
        <v/>
      </c>
      <c r="ME16" s="6" t="str">
        <f t="shared" ca="1" si="412"/>
        <v/>
      </c>
      <c r="MF16" s="6" t="str">
        <f t="shared" ca="1" si="413"/>
        <v/>
      </c>
      <c r="MG16" s="22" t="e">
        <f t="shared" ca="1" si="414"/>
        <v>#VALUE!</v>
      </c>
      <c r="MH16" s="22" t="e">
        <f t="shared" ca="1" si="415"/>
        <v>#VALUE!</v>
      </c>
      <c r="MI16" s="22" t="str">
        <f ca="1">IFERROR(IF(INDIRECT(ADDRESS(ROW()-1,COLUMN()-2))="摘要",MATCH(MH16,日々処理!MD:MD,0),MATCH(MH16,INDIRECT(ADDRESS(INDIRECT(ADDRESS(ROW()-1,COLUMN()))+1,2,,,"日々処理")):INDIRECT(ADDRESS(INDIRECT(ADDRESS(ROW()-1,COLUMN()))+1000,2,,,"日々処理")),0)+INDIRECT(ADDRESS(ROW()-1,COLUMN()))),"")</f>
        <v/>
      </c>
      <c r="MJ16" s="91" t="str">
        <f t="shared" ca="1" si="416"/>
        <v/>
      </c>
      <c r="MK16" s="91" t="str">
        <f t="shared" ca="1" si="283"/>
        <v/>
      </c>
      <c r="ML16" s="91" t="str">
        <f t="shared" ca="1" si="283"/>
        <v/>
      </c>
      <c r="MM16" s="91" t="str">
        <f t="shared" ca="1" si="283"/>
        <v/>
      </c>
      <c r="MN16" s="91" t="str">
        <f t="shared" ca="1" si="283"/>
        <v/>
      </c>
      <c r="MO16" s="91" t="str">
        <f t="shared" ca="1" si="283"/>
        <v/>
      </c>
      <c r="MP16" s="91" t="str">
        <f t="shared" ca="1" si="283"/>
        <v/>
      </c>
      <c r="MQ16" s="91" t="str">
        <f t="shared" ca="1" si="283"/>
        <v/>
      </c>
      <c r="MR16" s="91" t="str">
        <f t="shared" ca="1" si="283"/>
        <v/>
      </c>
      <c r="MS16" s="91" t="str">
        <f t="shared" ca="1" si="283"/>
        <v/>
      </c>
      <c r="MT16" s="91" t="str">
        <f t="shared" ca="1" si="283"/>
        <v/>
      </c>
      <c r="MU16" s="91" t="str">
        <f t="shared" ca="1" si="283"/>
        <v/>
      </c>
      <c r="MW16" s="20" t="str">
        <f t="shared" ca="1" si="417"/>
        <v/>
      </c>
      <c r="MX16" s="21" t="str">
        <f t="shared" ca="1" si="418"/>
        <v/>
      </c>
      <c r="MY16" s="6" t="str">
        <f t="shared" ca="1" si="419"/>
        <v/>
      </c>
      <c r="MZ16" s="6" t="str">
        <f t="shared" ca="1" si="420"/>
        <v/>
      </c>
      <c r="NA16" s="22" t="e">
        <f t="shared" ca="1" si="421"/>
        <v>#VALUE!</v>
      </c>
      <c r="NB16" s="22" t="e">
        <f t="shared" ca="1" si="422"/>
        <v>#VALUE!</v>
      </c>
      <c r="NC16" s="22" t="str">
        <f ca="1">IFERROR(IF(INDIRECT(ADDRESS(ROW()-1,COLUMN()-2))="摘要",MATCH(NB16,日々処理!MX:MX,0),MATCH(NB16,INDIRECT(ADDRESS(INDIRECT(ADDRESS(ROW()-1,COLUMN()))+1,2,,,"日々処理")):INDIRECT(ADDRESS(INDIRECT(ADDRESS(ROW()-1,COLUMN()))+1000,2,,,"日々処理")),0)+INDIRECT(ADDRESS(ROW()-1,COLUMN()))),"")</f>
        <v/>
      </c>
      <c r="ND16" s="91" t="str">
        <f t="shared" ca="1" si="423"/>
        <v/>
      </c>
      <c r="NE16" s="91" t="str">
        <f t="shared" ca="1" si="284"/>
        <v/>
      </c>
      <c r="NF16" s="91" t="str">
        <f t="shared" ca="1" si="284"/>
        <v/>
      </c>
      <c r="NG16" s="91" t="str">
        <f t="shared" ca="1" si="284"/>
        <v/>
      </c>
      <c r="NH16" s="91" t="str">
        <f t="shared" ca="1" si="284"/>
        <v/>
      </c>
      <c r="NI16" s="91" t="str">
        <f t="shared" ca="1" si="284"/>
        <v/>
      </c>
      <c r="NJ16" s="91" t="str">
        <f t="shared" ca="1" si="284"/>
        <v/>
      </c>
      <c r="NK16" s="91" t="str">
        <f t="shared" ca="1" si="284"/>
        <v/>
      </c>
      <c r="NL16" s="91" t="str">
        <f t="shared" ca="1" si="284"/>
        <v/>
      </c>
      <c r="NM16" s="91" t="str">
        <f t="shared" ca="1" si="284"/>
        <v/>
      </c>
      <c r="NN16" s="91" t="str">
        <f t="shared" ca="1" si="284"/>
        <v/>
      </c>
      <c r="NO16" s="91" t="str">
        <f t="shared" ca="1" si="284"/>
        <v/>
      </c>
      <c r="NQ16" s="20" t="str">
        <f t="shared" ca="1" si="424"/>
        <v/>
      </c>
      <c r="NR16" s="21" t="str">
        <f t="shared" ca="1" si="425"/>
        <v/>
      </c>
      <c r="NS16" s="6" t="str">
        <f t="shared" ca="1" si="426"/>
        <v/>
      </c>
      <c r="NT16" s="6" t="str">
        <f t="shared" ca="1" si="427"/>
        <v/>
      </c>
      <c r="NU16" s="22" t="e">
        <f t="shared" ca="1" si="428"/>
        <v>#VALUE!</v>
      </c>
      <c r="NV16" s="22" t="e">
        <f t="shared" ca="1" si="429"/>
        <v>#VALUE!</v>
      </c>
      <c r="NW16" s="22" t="str">
        <f ca="1">IFERROR(IF(INDIRECT(ADDRESS(ROW()-1,COLUMN()-2))="摘要",MATCH(NV16,日々処理!NR:NR,0),MATCH(NV16,INDIRECT(ADDRESS(INDIRECT(ADDRESS(ROW()-1,COLUMN()))+1,2,,,"日々処理")):INDIRECT(ADDRESS(INDIRECT(ADDRESS(ROW()-1,COLUMN()))+1000,2,,,"日々処理")),0)+INDIRECT(ADDRESS(ROW()-1,COLUMN()))),"")</f>
        <v/>
      </c>
      <c r="NX16" s="91" t="str">
        <f t="shared" ca="1" si="430"/>
        <v/>
      </c>
      <c r="NY16" s="91" t="str">
        <f t="shared" ca="1" si="285"/>
        <v/>
      </c>
      <c r="NZ16" s="91" t="str">
        <f t="shared" ca="1" si="285"/>
        <v/>
      </c>
      <c r="OA16" s="91" t="str">
        <f t="shared" ca="1" si="285"/>
        <v/>
      </c>
      <c r="OB16" s="91" t="str">
        <f t="shared" ca="1" si="285"/>
        <v/>
      </c>
      <c r="OC16" s="91" t="str">
        <f t="shared" ca="1" si="285"/>
        <v/>
      </c>
      <c r="OD16" s="91" t="str">
        <f t="shared" ca="1" si="285"/>
        <v/>
      </c>
      <c r="OE16" s="91" t="str">
        <f t="shared" ca="1" si="285"/>
        <v/>
      </c>
      <c r="OF16" s="91" t="str">
        <f t="shared" ca="1" si="285"/>
        <v/>
      </c>
      <c r="OG16" s="91" t="str">
        <f t="shared" ca="1" si="285"/>
        <v/>
      </c>
      <c r="OH16" s="91" t="str">
        <f t="shared" ca="1" si="285"/>
        <v/>
      </c>
      <c r="OI16" s="91" t="str">
        <f t="shared" ca="1" si="285"/>
        <v/>
      </c>
      <c r="OK16" s="20" t="str">
        <f t="shared" ca="1" si="431"/>
        <v/>
      </c>
      <c r="OL16" s="21" t="str">
        <f t="shared" ca="1" si="432"/>
        <v/>
      </c>
      <c r="OM16" s="6" t="str">
        <f t="shared" ca="1" si="433"/>
        <v/>
      </c>
      <c r="ON16" s="6" t="str">
        <f t="shared" ca="1" si="434"/>
        <v/>
      </c>
      <c r="OO16" s="22" t="e">
        <f t="shared" ca="1" si="435"/>
        <v>#VALUE!</v>
      </c>
      <c r="OP16" s="22" t="e">
        <f t="shared" ca="1" si="436"/>
        <v>#VALUE!</v>
      </c>
      <c r="OQ16" s="22" t="str">
        <f ca="1">IFERROR(IF(INDIRECT(ADDRESS(ROW()-1,COLUMN()-2))="摘要",MATCH(OP16,日々処理!OL:OL,0),MATCH(OP16,INDIRECT(ADDRESS(INDIRECT(ADDRESS(ROW()-1,COLUMN()))+1,2,,,"日々処理")):INDIRECT(ADDRESS(INDIRECT(ADDRESS(ROW()-1,COLUMN()))+1000,2,,,"日々処理")),0)+INDIRECT(ADDRESS(ROW()-1,COLUMN()))),"")</f>
        <v/>
      </c>
      <c r="OR16" s="91" t="str">
        <f t="shared" ca="1" si="437"/>
        <v/>
      </c>
      <c r="OS16" s="91" t="str">
        <f t="shared" ca="1" si="286"/>
        <v/>
      </c>
      <c r="OT16" s="91" t="str">
        <f t="shared" ca="1" si="286"/>
        <v/>
      </c>
      <c r="OU16" s="91" t="str">
        <f t="shared" ca="1" si="286"/>
        <v/>
      </c>
      <c r="OV16" s="91" t="str">
        <f t="shared" ca="1" si="286"/>
        <v/>
      </c>
      <c r="OW16" s="91" t="str">
        <f t="shared" ca="1" si="286"/>
        <v/>
      </c>
      <c r="OX16" s="91" t="str">
        <f t="shared" ca="1" si="286"/>
        <v/>
      </c>
      <c r="OY16" s="91" t="str">
        <f t="shared" ca="1" si="286"/>
        <v/>
      </c>
      <c r="OZ16" s="91" t="str">
        <f t="shared" ca="1" si="286"/>
        <v/>
      </c>
      <c r="PA16" s="91" t="str">
        <f t="shared" ca="1" si="286"/>
        <v/>
      </c>
      <c r="PB16" s="91" t="str">
        <f t="shared" ca="1" si="286"/>
        <v/>
      </c>
      <c r="PC16" s="91" t="str">
        <f t="shared" ca="1" si="286"/>
        <v/>
      </c>
      <c r="PE16" s="20" t="str">
        <f t="shared" ca="1" si="438"/>
        <v/>
      </c>
      <c r="PF16" s="21" t="str">
        <f t="shared" ca="1" si="439"/>
        <v/>
      </c>
      <c r="PG16" s="6" t="str">
        <f t="shared" ca="1" si="440"/>
        <v/>
      </c>
      <c r="PH16" s="6" t="str">
        <f t="shared" ca="1" si="441"/>
        <v/>
      </c>
      <c r="PI16" s="22" t="e">
        <f t="shared" ca="1" si="442"/>
        <v>#VALUE!</v>
      </c>
      <c r="PJ16" s="22" t="e">
        <f t="shared" ca="1" si="443"/>
        <v>#VALUE!</v>
      </c>
      <c r="PK16" s="22" t="str">
        <f ca="1">IFERROR(IF(INDIRECT(ADDRESS(ROW()-1,COLUMN()-2))="摘要",MATCH(PJ16,日々処理!PF:PF,0),MATCH(PJ16,INDIRECT(ADDRESS(INDIRECT(ADDRESS(ROW()-1,COLUMN()))+1,2,,,"日々処理")):INDIRECT(ADDRESS(INDIRECT(ADDRESS(ROW()-1,COLUMN()))+1000,2,,,"日々処理")),0)+INDIRECT(ADDRESS(ROW()-1,COLUMN()))),"")</f>
        <v/>
      </c>
      <c r="PL16" s="91" t="str">
        <f t="shared" ca="1" si="444"/>
        <v/>
      </c>
      <c r="PM16" s="91" t="str">
        <f t="shared" ca="1" si="287"/>
        <v/>
      </c>
      <c r="PN16" s="91" t="str">
        <f t="shared" ca="1" si="287"/>
        <v/>
      </c>
      <c r="PO16" s="91" t="str">
        <f t="shared" ca="1" si="287"/>
        <v/>
      </c>
      <c r="PP16" s="91" t="str">
        <f t="shared" ca="1" si="287"/>
        <v/>
      </c>
      <c r="PQ16" s="91" t="str">
        <f t="shared" ca="1" si="287"/>
        <v/>
      </c>
      <c r="PR16" s="91" t="str">
        <f t="shared" ca="1" si="287"/>
        <v/>
      </c>
      <c r="PS16" s="91" t="str">
        <f t="shared" ca="1" si="287"/>
        <v/>
      </c>
      <c r="PT16" s="91" t="str">
        <f t="shared" ca="1" si="287"/>
        <v/>
      </c>
      <c r="PU16" s="91" t="str">
        <f t="shared" ca="1" si="287"/>
        <v/>
      </c>
      <c r="PV16" s="91" t="str">
        <f t="shared" ca="1" si="287"/>
        <v/>
      </c>
      <c r="PW16" s="91" t="str">
        <f t="shared" ca="1" si="287"/>
        <v/>
      </c>
      <c r="PY16" s="20" t="str">
        <f t="shared" ca="1" si="445"/>
        <v/>
      </c>
      <c r="PZ16" s="21" t="str">
        <f t="shared" ca="1" si="446"/>
        <v/>
      </c>
      <c r="QA16" s="6" t="str">
        <f t="shared" ca="1" si="447"/>
        <v/>
      </c>
      <c r="QB16" s="6" t="str">
        <f t="shared" ca="1" si="448"/>
        <v/>
      </c>
      <c r="QC16" s="22" t="e">
        <f t="shared" ca="1" si="449"/>
        <v>#VALUE!</v>
      </c>
      <c r="QD16" s="22" t="e">
        <f t="shared" ca="1" si="450"/>
        <v>#VALUE!</v>
      </c>
      <c r="QE16" s="22" t="str">
        <f ca="1">IFERROR(IF(INDIRECT(ADDRESS(ROW()-1,COLUMN()-2))="摘要",MATCH(QD16,日々処理!PZ:PZ,0),MATCH(QD16,INDIRECT(ADDRESS(INDIRECT(ADDRESS(ROW()-1,COLUMN()))+1,2,,,"日々処理")):INDIRECT(ADDRESS(INDIRECT(ADDRESS(ROW()-1,COLUMN()))+1000,2,,,"日々処理")),0)+INDIRECT(ADDRESS(ROW()-1,COLUMN()))),"")</f>
        <v/>
      </c>
      <c r="QF16" s="91" t="str">
        <f t="shared" ca="1" si="451"/>
        <v/>
      </c>
      <c r="QG16" s="91" t="str">
        <f t="shared" ca="1" si="288"/>
        <v/>
      </c>
      <c r="QH16" s="91" t="str">
        <f t="shared" ca="1" si="288"/>
        <v/>
      </c>
      <c r="QI16" s="91" t="str">
        <f t="shared" ca="1" si="288"/>
        <v/>
      </c>
      <c r="QJ16" s="91" t="str">
        <f t="shared" ca="1" si="288"/>
        <v/>
      </c>
      <c r="QK16" s="91" t="str">
        <f t="shared" ca="1" si="288"/>
        <v/>
      </c>
      <c r="QL16" s="91" t="str">
        <f t="shared" ca="1" si="288"/>
        <v/>
      </c>
      <c r="QM16" s="91" t="str">
        <f t="shared" ca="1" si="288"/>
        <v/>
      </c>
      <c r="QN16" s="91" t="str">
        <f t="shared" ca="1" si="288"/>
        <v/>
      </c>
      <c r="QO16" s="91" t="str">
        <f t="shared" ca="1" si="288"/>
        <v/>
      </c>
      <c r="QP16" s="91" t="str">
        <f t="shared" ca="1" si="288"/>
        <v/>
      </c>
      <c r="QQ16" s="91" t="str">
        <f t="shared" ca="1" si="288"/>
        <v/>
      </c>
      <c r="QS16" s="20" t="str">
        <f t="shared" ca="1" si="452"/>
        <v/>
      </c>
      <c r="QT16" s="21" t="str">
        <f t="shared" ca="1" si="453"/>
        <v/>
      </c>
      <c r="QU16" s="6" t="str">
        <f t="shared" ca="1" si="454"/>
        <v/>
      </c>
      <c r="QV16" s="6" t="str">
        <f t="shared" ca="1" si="455"/>
        <v/>
      </c>
      <c r="QW16" s="22" t="e">
        <f t="shared" ca="1" si="456"/>
        <v>#VALUE!</v>
      </c>
      <c r="QX16" s="22" t="e">
        <f t="shared" ca="1" si="457"/>
        <v>#VALUE!</v>
      </c>
      <c r="QY16" s="22" t="str">
        <f ca="1">IFERROR(IF(INDIRECT(ADDRESS(ROW()-1,COLUMN()-2))="摘要",MATCH(QX16,日々処理!QT:QT,0),MATCH(QX16,INDIRECT(ADDRESS(INDIRECT(ADDRESS(ROW()-1,COLUMN()))+1,2,,,"日々処理")):INDIRECT(ADDRESS(INDIRECT(ADDRESS(ROW()-1,COLUMN()))+1000,2,,,"日々処理")),0)+INDIRECT(ADDRESS(ROW()-1,COLUMN()))),"")</f>
        <v/>
      </c>
      <c r="QZ16" s="91" t="str">
        <f t="shared" ca="1" si="458"/>
        <v/>
      </c>
      <c r="RA16" s="91" t="str">
        <f t="shared" ca="1" si="289"/>
        <v/>
      </c>
      <c r="RB16" s="91" t="str">
        <f t="shared" ca="1" si="289"/>
        <v/>
      </c>
      <c r="RC16" s="91" t="str">
        <f t="shared" ca="1" si="289"/>
        <v/>
      </c>
      <c r="RD16" s="91" t="str">
        <f t="shared" ca="1" si="289"/>
        <v/>
      </c>
      <c r="RE16" s="91" t="str">
        <f t="shared" ca="1" si="289"/>
        <v/>
      </c>
      <c r="RF16" s="91" t="str">
        <f t="shared" ca="1" si="289"/>
        <v/>
      </c>
      <c r="RG16" s="91" t="str">
        <f t="shared" ca="1" si="289"/>
        <v/>
      </c>
      <c r="RH16" s="91" t="str">
        <f t="shared" ca="1" si="289"/>
        <v/>
      </c>
      <c r="RI16" s="91" t="str">
        <f t="shared" ca="1" si="289"/>
        <v/>
      </c>
      <c r="RJ16" s="91" t="str">
        <f t="shared" ca="1" si="289"/>
        <v/>
      </c>
      <c r="RK16" s="91" t="str">
        <f t="shared" ca="1" si="289"/>
        <v/>
      </c>
      <c r="RM16" s="20" t="str">
        <f t="shared" ca="1" si="459"/>
        <v/>
      </c>
      <c r="RN16" s="21" t="str">
        <f t="shared" ca="1" si="460"/>
        <v/>
      </c>
      <c r="RO16" s="6" t="str">
        <f t="shared" ca="1" si="461"/>
        <v/>
      </c>
      <c r="RP16" s="6" t="str">
        <f t="shared" ca="1" si="462"/>
        <v/>
      </c>
      <c r="RQ16" s="22" t="e">
        <f t="shared" ca="1" si="463"/>
        <v>#VALUE!</v>
      </c>
      <c r="RR16" s="22" t="e">
        <f t="shared" ca="1" si="464"/>
        <v>#VALUE!</v>
      </c>
      <c r="RS16" s="22" t="str">
        <f ca="1">IFERROR(IF(INDIRECT(ADDRESS(ROW()-1,COLUMN()-2))="摘要",MATCH(RR16,日々処理!RN:RN,0),MATCH(RR16,INDIRECT(ADDRESS(INDIRECT(ADDRESS(ROW()-1,COLUMN()))+1,2,,,"日々処理")):INDIRECT(ADDRESS(INDIRECT(ADDRESS(ROW()-1,COLUMN()))+1000,2,,,"日々処理")),0)+INDIRECT(ADDRESS(ROW()-1,COLUMN()))),"")</f>
        <v/>
      </c>
      <c r="RT16" s="91" t="str">
        <f t="shared" ca="1" si="465"/>
        <v/>
      </c>
      <c r="RU16" s="91" t="str">
        <f t="shared" ca="1" si="290"/>
        <v/>
      </c>
      <c r="RV16" s="91" t="str">
        <f t="shared" ca="1" si="290"/>
        <v/>
      </c>
      <c r="RW16" s="91" t="str">
        <f t="shared" ca="1" si="290"/>
        <v/>
      </c>
      <c r="RX16" s="91" t="str">
        <f t="shared" ca="1" si="290"/>
        <v/>
      </c>
      <c r="RY16" s="91" t="str">
        <f t="shared" ca="1" si="290"/>
        <v/>
      </c>
      <c r="RZ16" s="91" t="str">
        <f t="shared" ca="1" si="290"/>
        <v/>
      </c>
      <c r="SA16" s="91" t="str">
        <f t="shared" ca="1" si="290"/>
        <v/>
      </c>
      <c r="SB16" s="91" t="str">
        <f t="shared" ca="1" si="290"/>
        <v/>
      </c>
      <c r="SC16" s="91" t="str">
        <f t="shared" ca="1" si="290"/>
        <v/>
      </c>
      <c r="SD16" s="91" t="str">
        <f t="shared" ca="1" si="290"/>
        <v/>
      </c>
      <c r="SE16" s="91" t="str">
        <f t="shared" ca="1" si="290"/>
        <v/>
      </c>
    </row>
    <row r="17" spans="1:499" ht="12" customHeight="1">
      <c r="A17" s="20" t="str">
        <f t="shared" ca="1" si="291"/>
        <v/>
      </c>
      <c r="B17" s="21" t="str">
        <f t="shared" ca="1" si="292"/>
        <v/>
      </c>
      <c r="C17" s="6" t="str">
        <f t="shared" ca="1" si="293"/>
        <v/>
      </c>
      <c r="D17" s="6" t="str">
        <f t="shared" ca="1" si="294"/>
        <v/>
      </c>
      <c r="E17" s="22" t="e">
        <f t="shared" ca="1" si="295"/>
        <v>#VALUE!</v>
      </c>
      <c r="F17" s="22" t="e">
        <f t="shared" ca="1" si="296"/>
        <v>#VALUE!</v>
      </c>
      <c r="G17" s="22" t="str">
        <f ca="1">IFERROR(IF(INDIRECT(ADDRESS(ROW()-1,COLUMN()-2))="摘要",MATCH(F17,日々処理!B:B,0),MATCH(F17,INDIRECT(ADDRESS(INDIRECT(ADDRESS(ROW()-1,COLUMN()))+1,2,,,"日々処理")):INDIRECT(ADDRESS(INDIRECT(ADDRESS(ROW()-1,COLUMN()))+1000,2,,,"日々処理")),0)+INDIRECT(ADDRESS(ROW()-1,COLUMN()))),"")</f>
        <v/>
      </c>
      <c r="H17" s="91" t="str">
        <f t="shared" ca="1" si="297"/>
        <v/>
      </c>
      <c r="I17" s="91" t="str">
        <f t="shared" ca="1" si="266"/>
        <v/>
      </c>
      <c r="J17" s="91" t="str">
        <f t="shared" ca="1" si="266"/>
        <v/>
      </c>
      <c r="K17" s="91" t="str">
        <f t="shared" ca="1" si="266"/>
        <v/>
      </c>
      <c r="L17" s="91" t="str">
        <f t="shared" ca="1" si="266"/>
        <v/>
      </c>
      <c r="M17" s="91" t="str">
        <f t="shared" ca="1" si="266"/>
        <v/>
      </c>
      <c r="N17" s="91" t="str">
        <f t="shared" ca="1" si="266"/>
        <v/>
      </c>
      <c r="O17" s="91" t="str">
        <f t="shared" ca="1" si="266"/>
        <v/>
      </c>
      <c r="P17" s="91" t="str">
        <f t="shared" ca="1" si="266"/>
        <v/>
      </c>
      <c r="Q17" s="91" t="str">
        <f t="shared" ca="1" si="266"/>
        <v/>
      </c>
      <c r="R17" s="91" t="str">
        <f t="shared" ca="1" si="266"/>
        <v/>
      </c>
      <c r="S17" s="91" t="str">
        <f t="shared" ca="1" si="266"/>
        <v/>
      </c>
      <c r="T17" s="89"/>
      <c r="U17" s="20" t="str">
        <f t="shared" ca="1" si="298"/>
        <v/>
      </c>
      <c r="V17" s="21" t="str">
        <f t="shared" ca="1" si="299"/>
        <v/>
      </c>
      <c r="W17" s="6" t="str">
        <f t="shared" ca="1" si="300"/>
        <v/>
      </c>
      <c r="X17" s="6" t="str">
        <f t="shared" ca="1" si="301"/>
        <v/>
      </c>
      <c r="Y17" s="22" t="e">
        <f t="shared" ca="1" si="302"/>
        <v>#VALUE!</v>
      </c>
      <c r="Z17" s="22" t="e">
        <f t="shared" ca="1" si="303"/>
        <v>#VALUE!</v>
      </c>
      <c r="AA17" s="22" t="str">
        <f ca="1">IFERROR(IF(INDIRECT(ADDRESS(ROW()-1,COLUMN()-2))="摘要",MATCH(Z17,日々処理!V:V,0),MATCH(Z17,INDIRECT(ADDRESS(INDIRECT(ADDRESS(ROW()-1,COLUMN()))+1,2,,,"日々処理")):INDIRECT(ADDRESS(INDIRECT(ADDRESS(ROW()-1,COLUMN()))+1000,2,,,"日々処理")),0)+INDIRECT(ADDRESS(ROW()-1,COLUMN()))),"")</f>
        <v/>
      </c>
      <c r="AB17" s="91" t="str">
        <f t="shared" ca="1" si="304"/>
        <v/>
      </c>
      <c r="AC17" s="91" t="str">
        <f t="shared" ca="1" si="267"/>
        <v/>
      </c>
      <c r="AD17" s="91" t="str">
        <f t="shared" ca="1" si="267"/>
        <v/>
      </c>
      <c r="AE17" s="91" t="str">
        <f t="shared" ca="1" si="267"/>
        <v/>
      </c>
      <c r="AF17" s="91" t="str">
        <f t="shared" ca="1" si="267"/>
        <v/>
      </c>
      <c r="AG17" s="91" t="str">
        <f t="shared" ca="1" si="267"/>
        <v/>
      </c>
      <c r="AH17" s="91" t="str">
        <f t="shared" ca="1" si="267"/>
        <v/>
      </c>
      <c r="AI17" s="91" t="str">
        <f t="shared" ca="1" si="267"/>
        <v/>
      </c>
      <c r="AJ17" s="91" t="str">
        <f t="shared" ca="1" si="267"/>
        <v/>
      </c>
      <c r="AK17" s="91" t="str">
        <f t="shared" ca="1" si="267"/>
        <v/>
      </c>
      <c r="AL17" s="91" t="str">
        <f t="shared" ca="1" si="267"/>
        <v/>
      </c>
      <c r="AM17" s="91" t="str">
        <f t="shared" ca="1" si="267"/>
        <v/>
      </c>
      <c r="AO17" s="20" t="str">
        <f t="shared" ca="1" si="305"/>
        <v/>
      </c>
      <c r="AP17" s="21" t="str">
        <f t="shared" ca="1" si="306"/>
        <v/>
      </c>
      <c r="AQ17" s="6" t="str">
        <f t="shared" ca="1" si="307"/>
        <v/>
      </c>
      <c r="AR17" s="6" t="str">
        <f t="shared" ca="1" si="308"/>
        <v/>
      </c>
      <c r="AS17" s="22" t="e">
        <f t="shared" ca="1" si="309"/>
        <v>#VALUE!</v>
      </c>
      <c r="AT17" s="22" t="e">
        <f t="shared" ca="1" si="310"/>
        <v>#VALUE!</v>
      </c>
      <c r="AU17" s="22" t="str">
        <f ca="1">IFERROR(IF(INDIRECT(ADDRESS(ROW()-1,COLUMN()-2))="摘要",MATCH(AT17,日々処理!AP:AP,0),MATCH(AT17,INDIRECT(ADDRESS(INDIRECT(ADDRESS(ROW()-1,COLUMN()))+1,2,,,"日々処理")):INDIRECT(ADDRESS(INDIRECT(ADDRESS(ROW()-1,COLUMN()))+1000,2,,,"日々処理")),0)+INDIRECT(ADDRESS(ROW()-1,COLUMN()))),"")</f>
        <v/>
      </c>
      <c r="AV17" s="91" t="str">
        <f t="shared" ca="1" si="311"/>
        <v/>
      </c>
      <c r="AW17" s="91" t="str">
        <f t="shared" ca="1" si="268"/>
        <v/>
      </c>
      <c r="AX17" s="91" t="str">
        <f t="shared" ca="1" si="268"/>
        <v/>
      </c>
      <c r="AY17" s="91" t="str">
        <f t="shared" ca="1" si="268"/>
        <v/>
      </c>
      <c r="AZ17" s="91" t="str">
        <f t="shared" ca="1" si="268"/>
        <v/>
      </c>
      <c r="BA17" s="91" t="str">
        <f t="shared" ca="1" si="268"/>
        <v/>
      </c>
      <c r="BB17" s="91" t="str">
        <f t="shared" ca="1" si="268"/>
        <v/>
      </c>
      <c r="BC17" s="91" t="str">
        <f t="shared" ca="1" si="268"/>
        <v/>
      </c>
      <c r="BD17" s="91" t="str">
        <f t="shared" ca="1" si="268"/>
        <v/>
      </c>
      <c r="BE17" s="91" t="str">
        <f t="shared" ca="1" si="268"/>
        <v/>
      </c>
      <c r="BF17" s="91" t="str">
        <f t="shared" ca="1" si="268"/>
        <v/>
      </c>
      <c r="BG17" s="91" t="str">
        <f t="shared" ca="1" si="268"/>
        <v/>
      </c>
      <c r="BI17" s="20" t="str">
        <f t="shared" ca="1" si="312"/>
        <v/>
      </c>
      <c r="BJ17" s="21" t="str">
        <f t="shared" ca="1" si="313"/>
        <v/>
      </c>
      <c r="BK17" s="6" t="str">
        <f t="shared" ca="1" si="314"/>
        <v/>
      </c>
      <c r="BL17" s="6" t="str">
        <f t="shared" ca="1" si="315"/>
        <v/>
      </c>
      <c r="BM17" s="22" t="e">
        <f t="shared" ca="1" si="316"/>
        <v>#VALUE!</v>
      </c>
      <c r="BN17" s="22" t="e">
        <f t="shared" ca="1" si="317"/>
        <v>#VALUE!</v>
      </c>
      <c r="BO17" s="22" t="str">
        <f ca="1">IFERROR(IF(INDIRECT(ADDRESS(ROW()-1,COLUMN()-2))="摘要",MATCH(BN17,日々処理!BJ:BJ,0),MATCH(BN17,INDIRECT(ADDRESS(INDIRECT(ADDRESS(ROW()-1,COLUMN()))+1,2,,,"日々処理")):INDIRECT(ADDRESS(INDIRECT(ADDRESS(ROW()-1,COLUMN()))+1000,2,,,"日々処理")),0)+INDIRECT(ADDRESS(ROW()-1,COLUMN()))),"")</f>
        <v/>
      </c>
      <c r="BP17" s="91" t="str">
        <f t="shared" ca="1" si="318"/>
        <v/>
      </c>
      <c r="BQ17" s="91" t="str">
        <f t="shared" ca="1" si="269"/>
        <v/>
      </c>
      <c r="BR17" s="91" t="str">
        <f t="shared" ca="1" si="269"/>
        <v/>
      </c>
      <c r="BS17" s="91" t="str">
        <f t="shared" ca="1" si="269"/>
        <v/>
      </c>
      <c r="BT17" s="91" t="str">
        <f t="shared" ca="1" si="269"/>
        <v/>
      </c>
      <c r="BU17" s="91" t="str">
        <f t="shared" ca="1" si="269"/>
        <v/>
      </c>
      <c r="BV17" s="91" t="str">
        <f t="shared" ca="1" si="269"/>
        <v/>
      </c>
      <c r="BW17" s="91" t="str">
        <f t="shared" ca="1" si="269"/>
        <v/>
      </c>
      <c r="BX17" s="91" t="str">
        <f t="shared" ca="1" si="269"/>
        <v/>
      </c>
      <c r="BY17" s="91" t="str">
        <f t="shared" ca="1" si="269"/>
        <v/>
      </c>
      <c r="BZ17" s="91" t="str">
        <f t="shared" ca="1" si="269"/>
        <v/>
      </c>
      <c r="CA17" s="91" t="str">
        <f t="shared" ca="1" si="269"/>
        <v/>
      </c>
      <c r="CC17" s="20" t="str">
        <f t="shared" ca="1" si="319"/>
        <v/>
      </c>
      <c r="CD17" s="21" t="str">
        <f t="shared" ca="1" si="320"/>
        <v/>
      </c>
      <c r="CE17" s="6" t="str">
        <f t="shared" ca="1" si="321"/>
        <v/>
      </c>
      <c r="CF17" s="6" t="str">
        <f t="shared" ca="1" si="322"/>
        <v/>
      </c>
      <c r="CG17" s="22" t="e">
        <f t="shared" ca="1" si="323"/>
        <v>#VALUE!</v>
      </c>
      <c r="CH17" s="22" t="e">
        <f t="shared" ca="1" si="324"/>
        <v>#VALUE!</v>
      </c>
      <c r="CI17" s="22" t="str">
        <f ca="1">IFERROR(IF(INDIRECT(ADDRESS(ROW()-1,COLUMN()-2))="摘要",MATCH(CH17,日々処理!CD:CD,0),MATCH(CH17,INDIRECT(ADDRESS(INDIRECT(ADDRESS(ROW()-1,COLUMN()))+1,2,,,"日々処理")):INDIRECT(ADDRESS(INDIRECT(ADDRESS(ROW()-1,COLUMN()))+1000,2,,,"日々処理")),0)+INDIRECT(ADDRESS(ROW()-1,COLUMN()))),"")</f>
        <v/>
      </c>
      <c r="CJ17" s="91" t="str">
        <f t="shared" ca="1" si="325"/>
        <v/>
      </c>
      <c r="CK17" s="91" t="str">
        <f t="shared" ca="1" si="270"/>
        <v/>
      </c>
      <c r="CL17" s="91" t="str">
        <f t="shared" ca="1" si="270"/>
        <v/>
      </c>
      <c r="CM17" s="91" t="str">
        <f t="shared" ca="1" si="270"/>
        <v/>
      </c>
      <c r="CN17" s="91" t="str">
        <f t="shared" ca="1" si="270"/>
        <v/>
      </c>
      <c r="CO17" s="91" t="str">
        <f t="shared" ca="1" si="270"/>
        <v/>
      </c>
      <c r="CP17" s="91" t="str">
        <f t="shared" ca="1" si="270"/>
        <v/>
      </c>
      <c r="CQ17" s="91" t="str">
        <f t="shared" ca="1" si="270"/>
        <v/>
      </c>
      <c r="CR17" s="91" t="str">
        <f t="shared" ca="1" si="270"/>
        <v/>
      </c>
      <c r="CS17" s="91" t="str">
        <f t="shared" ca="1" si="270"/>
        <v/>
      </c>
      <c r="CT17" s="91" t="str">
        <f t="shared" ca="1" si="270"/>
        <v/>
      </c>
      <c r="CU17" s="91" t="str">
        <f t="shared" ca="1" si="270"/>
        <v/>
      </c>
      <c r="CW17" s="20" t="str">
        <f t="shared" ca="1" si="326"/>
        <v/>
      </c>
      <c r="CX17" s="21" t="str">
        <f t="shared" ca="1" si="327"/>
        <v/>
      </c>
      <c r="CY17" s="6" t="str">
        <f t="shared" ca="1" si="328"/>
        <v/>
      </c>
      <c r="CZ17" s="6" t="str">
        <f t="shared" ca="1" si="329"/>
        <v/>
      </c>
      <c r="DA17" s="22" t="e">
        <f t="shared" ca="1" si="330"/>
        <v>#VALUE!</v>
      </c>
      <c r="DB17" s="22" t="e">
        <f t="shared" ca="1" si="331"/>
        <v>#VALUE!</v>
      </c>
      <c r="DC17" s="22" t="str">
        <f ca="1">IFERROR(IF(INDIRECT(ADDRESS(ROW()-1,COLUMN()-2))="摘要",MATCH(DB17,日々処理!CX:CX,0),MATCH(DB17,INDIRECT(ADDRESS(INDIRECT(ADDRESS(ROW()-1,COLUMN()))+1,2,,,"日々処理")):INDIRECT(ADDRESS(INDIRECT(ADDRESS(ROW()-1,COLUMN()))+1000,2,,,"日々処理")),0)+INDIRECT(ADDRESS(ROW()-1,COLUMN()))),"")</f>
        <v/>
      </c>
      <c r="DD17" s="91" t="str">
        <f t="shared" ca="1" si="332"/>
        <v/>
      </c>
      <c r="DE17" s="91" t="str">
        <f t="shared" ca="1" si="271"/>
        <v/>
      </c>
      <c r="DF17" s="91" t="str">
        <f t="shared" ca="1" si="271"/>
        <v/>
      </c>
      <c r="DG17" s="91" t="str">
        <f t="shared" ca="1" si="271"/>
        <v/>
      </c>
      <c r="DH17" s="91" t="str">
        <f t="shared" ca="1" si="271"/>
        <v/>
      </c>
      <c r="DI17" s="91" t="str">
        <f t="shared" ca="1" si="271"/>
        <v/>
      </c>
      <c r="DJ17" s="91" t="str">
        <f t="shared" ca="1" si="271"/>
        <v/>
      </c>
      <c r="DK17" s="91" t="str">
        <f t="shared" ca="1" si="271"/>
        <v/>
      </c>
      <c r="DL17" s="91" t="str">
        <f t="shared" ca="1" si="271"/>
        <v/>
      </c>
      <c r="DM17" s="91" t="str">
        <f t="shared" ca="1" si="271"/>
        <v/>
      </c>
      <c r="DN17" s="91" t="str">
        <f t="shared" ca="1" si="271"/>
        <v/>
      </c>
      <c r="DO17" s="91" t="str">
        <f t="shared" ca="1" si="271"/>
        <v/>
      </c>
      <c r="DQ17" s="20" t="str">
        <f t="shared" ca="1" si="333"/>
        <v/>
      </c>
      <c r="DR17" s="21" t="str">
        <f t="shared" ca="1" si="334"/>
        <v/>
      </c>
      <c r="DS17" s="6" t="str">
        <f t="shared" ca="1" si="335"/>
        <v/>
      </c>
      <c r="DT17" s="6" t="str">
        <f t="shared" ca="1" si="336"/>
        <v/>
      </c>
      <c r="DU17" s="22" t="e">
        <f t="shared" ca="1" si="337"/>
        <v>#VALUE!</v>
      </c>
      <c r="DV17" s="22" t="e">
        <f t="shared" ca="1" si="338"/>
        <v>#VALUE!</v>
      </c>
      <c r="DW17" s="22" t="str">
        <f ca="1">IFERROR(IF(INDIRECT(ADDRESS(ROW()-1,COLUMN()-2))="摘要",MATCH(DV17,日々処理!DR:DR,0),MATCH(DV17,INDIRECT(ADDRESS(INDIRECT(ADDRESS(ROW()-1,COLUMN()))+1,2,,,"日々処理")):INDIRECT(ADDRESS(INDIRECT(ADDRESS(ROW()-1,COLUMN()))+1000,2,,,"日々処理")),0)+INDIRECT(ADDRESS(ROW()-1,COLUMN()))),"")</f>
        <v/>
      </c>
      <c r="DX17" s="91" t="str">
        <f t="shared" ca="1" si="339"/>
        <v/>
      </c>
      <c r="DY17" s="91" t="str">
        <f t="shared" ca="1" si="272"/>
        <v/>
      </c>
      <c r="DZ17" s="91" t="str">
        <f t="shared" ca="1" si="272"/>
        <v/>
      </c>
      <c r="EA17" s="91" t="str">
        <f t="shared" ca="1" si="272"/>
        <v/>
      </c>
      <c r="EB17" s="91" t="str">
        <f t="shared" ca="1" si="272"/>
        <v/>
      </c>
      <c r="EC17" s="91" t="str">
        <f t="shared" ca="1" si="272"/>
        <v/>
      </c>
      <c r="ED17" s="91" t="str">
        <f t="shared" ca="1" si="272"/>
        <v/>
      </c>
      <c r="EE17" s="91" t="str">
        <f t="shared" ca="1" si="272"/>
        <v/>
      </c>
      <c r="EF17" s="91" t="str">
        <f t="shared" ca="1" si="272"/>
        <v/>
      </c>
      <c r="EG17" s="91" t="str">
        <f t="shared" ca="1" si="272"/>
        <v/>
      </c>
      <c r="EH17" s="91" t="str">
        <f t="shared" ca="1" si="272"/>
        <v/>
      </c>
      <c r="EI17" s="91" t="str">
        <f t="shared" ca="1" si="272"/>
        <v/>
      </c>
      <c r="EK17" s="20" t="str">
        <f t="shared" ca="1" si="340"/>
        <v/>
      </c>
      <c r="EL17" s="21" t="str">
        <f t="shared" ca="1" si="341"/>
        <v/>
      </c>
      <c r="EM17" s="6" t="str">
        <f t="shared" ca="1" si="342"/>
        <v/>
      </c>
      <c r="EN17" s="6" t="str">
        <f t="shared" ca="1" si="343"/>
        <v/>
      </c>
      <c r="EO17" s="22" t="e">
        <f t="shared" ca="1" si="344"/>
        <v>#VALUE!</v>
      </c>
      <c r="EP17" s="22" t="e">
        <f t="shared" ca="1" si="345"/>
        <v>#VALUE!</v>
      </c>
      <c r="EQ17" s="22" t="str">
        <f ca="1">IFERROR(IF(INDIRECT(ADDRESS(ROW()-1,COLUMN()-2))="摘要",MATCH(EP17,日々処理!EL:EL,0),MATCH(EP17,INDIRECT(ADDRESS(INDIRECT(ADDRESS(ROW()-1,COLUMN()))+1,2,,,"日々処理")):INDIRECT(ADDRESS(INDIRECT(ADDRESS(ROW()-1,COLUMN()))+1000,2,,,"日々処理")),0)+INDIRECT(ADDRESS(ROW()-1,COLUMN()))),"")</f>
        <v/>
      </c>
      <c r="ER17" s="91" t="str">
        <f t="shared" ca="1" si="346"/>
        <v/>
      </c>
      <c r="ES17" s="91" t="str">
        <f t="shared" ca="1" si="273"/>
        <v/>
      </c>
      <c r="ET17" s="91" t="str">
        <f t="shared" ca="1" si="273"/>
        <v/>
      </c>
      <c r="EU17" s="91" t="str">
        <f t="shared" ca="1" si="273"/>
        <v/>
      </c>
      <c r="EV17" s="91" t="str">
        <f t="shared" ca="1" si="273"/>
        <v/>
      </c>
      <c r="EW17" s="91" t="str">
        <f t="shared" ca="1" si="273"/>
        <v/>
      </c>
      <c r="EX17" s="91" t="str">
        <f t="shared" ca="1" si="273"/>
        <v/>
      </c>
      <c r="EY17" s="91" t="str">
        <f t="shared" ca="1" si="273"/>
        <v/>
      </c>
      <c r="EZ17" s="91" t="str">
        <f t="shared" ca="1" si="273"/>
        <v/>
      </c>
      <c r="FA17" s="91" t="str">
        <f t="shared" ca="1" si="273"/>
        <v/>
      </c>
      <c r="FB17" s="91" t="str">
        <f t="shared" ca="1" si="273"/>
        <v/>
      </c>
      <c r="FC17" s="91" t="str">
        <f t="shared" ca="1" si="273"/>
        <v/>
      </c>
      <c r="FE17" s="20" t="str">
        <f t="shared" ca="1" si="347"/>
        <v/>
      </c>
      <c r="FF17" s="21" t="str">
        <f t="shared" ca="1" si="348"/>
        <v/>
      </c>
      <c r="FG17" s="6" t="str">
        <f t="shared" ca="1" si="349"/>
        <v/>
      </c>
      <c r="FH17" s="6" t="str">
        <f t="shared" ca="1" si="350"/>
        <v/>
      </c>
      <c r="FI17" s="22" t="e">
        <f t="shared" ca="1" si="351"/>
        <v>#VALUE!</v>
      </c>
      <c r="FJ17" s="22" t="e">
        <f t="shared" ca="1" si="352"/>
        <v>#VALUE!</v>
      </c>
      <c r="FK17" s="22" t="str">
        <f ca="1">IFERROR(IF(INDIRECT(ADDRESS(ROW()-1,COLUMN()-2))="摘要",MATCH(FJ17,日々処理!FF:FF,0),MATCH(FJ17,INDIRECT(ADDRESS(INDIRECT(ADDRESS(ROW()-1,COLUMN()))+1,2,,,"日々処理")):INDIRECT(ADDRESS(INDIRECT(ADDRESS(ROW()-1,COLUMN()))+1000,2,,,"日々処理")),0)+INDIRECT(ADDRESS(ROW()-1,COLUMN()))),"")</f>
        <v/>
      </c>
      <c r="FL17" s="91" t="str">
        <f t="shared" ca="1" si="353"/>
        <v/>
      </c>
      <c r="FM17" s="91" t="str">
        <f t="shared" ca="1" si="274"/>
        <v/>
      </c>
      <c r="FN17" s="91" t="str">
        <f t="shared" ca="1" si="274"/>
        <v/>
      </c>
      <c r="FO17" s="91" t="str">
        <f t="shared" ca="1" si="274"/>
        <v/>
      </c>
      <c r="FP17" s="91" t="str">
        <f t="shared" ca="1" si="274"/>
        <v/>
      </c>
      <c r="FQ17" s="91" t="str">
        <f t="shared" ca="1" si="274"/>
        <v/>
      </c>
      <c r="FR17" s="91" t="str">
        <f t="shared" ca="1" si="274"/>
        <v/>
      </c>
      <c r="FS17" s="91" t="str">
        <f t="shared" ca="1" si="274"/>
        <v/>
      </c>
      <c r="FT17" s="91" t="str">
        <f t="shared" ca="1" si="274"/>
        <v/>
      </c>
      <c r="FU17" s="91" t="str">
        <f t="shared" ca="1" si="274"/>
        <v/>
      </c>
      <c r="FV17" s="91" t="str">
        <f t="shared" ca="1" si="274"/>
        <v/>
      </c>
      <c r="FW17" s="91" t="str">
        <f t="shared" ca="1" si="274"/>
        <v/>
      </c>
      <c r="FY17" s="20" t="str">
        <f t="shared" ca="1" si="354"/>
        <v/>
      </c>
      <c r="FZ17" s="21" t="str">
        <f t="shared" ca="1" si="355"/>
        <v/>
      </c>
      <c r="GA17" s="6" t="str">
        <f t="shared" ca="1" si="356"/>
        <v/>
      </c>
      <c r="GB17" s="6" t="str">
        <f t="shared" ca="1" si="357"/>
        <v/>
      </c>
      <c r="GC17" s="22" t="e">
        <f t="shared" ca="1" si="358"/>
        <v>#VALUE!</v>
      </c>
      <c r="GD17" s="22" t="e">
        <f t="shared" ca="1" si="359"/>
        <v>#VALUE!</v>
      </c>
      <c r="GE17" s="22" t="str">
        <f ca="1">IFERROR(IF(INDIRECT(ADDRESS(ROW()-1,COLUMN()-2))="摘要",MATCH(GD17,日々処理!FZ:FZ,0),MATCH(GD17,INDIRECT(ADDRESS(INDIRECT(ADDRESS(ROW()-1,COLUMN()))+1,2,,,"日々処理")):INDIRECT(ADDRESS(INDIRECT(ADDRESS(ROW()-1,COLUMN()))+1000,2,,,"日々処理")),0)+INDIRECT(ADDRESS(ROW()-1,COLUMN()))),"")</f>
        <v/>
      </c>
      <c r="GF17" s="91" t="str">
        <f t="shared" ca="1" si="360"/>
        <v/>
      </c>
      <c r="GG17" s="91" t="str">
        <f t="shared" ca="1" si="275"/>
        <v/>
      </c>
      <c r="GH17" s="91" t="str">
        <f t="shared" ca="1" si="275"/>
        <v/>
      </c>
      <c r="GI17" s="91" t="str">
        <f t="shared" ca="1" si="275"/>
        <v/>
      </c>
      <c r="GJ17" s="91" t="str">
        <f t="shared" ca="1" si="275"/>
        <v/>
      </c>
      <c r="GK17" s="91" t="str">
        <f t="shared" ca="1" si="275"/>
        <v/>
      </c>
      <c r="GL17" s="91" t="str">
        <f t="shared" ca="1" si="275"/>
        <v/>
      </c>
      <c r="GM17" s="91" t="str">
        <f t="shared" ca="1" si="275"/>
        <v/>
      </c>
      <c r="GN17" s="91" t="str">
        <f t="shared" ca="1" si="275"/>
        <v/>
      </c>
      <c r="GO17" s="91" t="str">
        <f t="shared" ca="1" si="275"/>
        <v/>
      </c>
      <c r="GP17" s="91" t="str">
        <f t="shared" ca="1" si="275"/>
        <v/>
      </c>
      <c r="GQ17" s="91" t="str">
        <f t="shared" ca="1" si="275"/>
        <v/>
      </c>
      <c r="GS17" s="20" t="str">
        <f t="shared" ca="1" si="361"/>
        <v/>
      </c>
      <c r="GT17" s="21" t="str">
        <f t="shared" ca="1" si="362"/>
        <v/>
      </c>
      <c r="GU17" s="6" t="str">
        <f t="shared" ca="1" si="363"/>
        <v/>
      </c>
      <c r="GV17" s="6" t="str">
        <f t="shared" ca="1" si="364"/>
        <v/>
      </c>
      <c r="GW17" s="22" t="e">
        <f t="shared" ca="1" si="365"/>
        <v>#VALUE!</v>
      </c>
      <c r="GX17" s="22" t="e">
        <f t="shared" ca="1" si="366"/>
        <v>#VALUE!</v>
      </c>
      <c r="GY17" s="22" t="str">
        <f ca="1">IFERROR(IF(INDIRECT(ADDRESS(ROW()-1,COLUMN()-2))="摘要",MATCH(GX17,日々処理!GT:GT,0),MATCH(GX17,INDIRECT(ADDRESS(INDIRECT(ADDRESS(ROW()-1,COLUMN()))+1,2,,,"日々処理")):INDIRECT(ADDRESS(INDIRECT(ADDRESS(ROW()-1,COLUMN()))+1000,2,,,"日々処理")),0)+INDIRECT(ADDRESS(ROW()-1,COLUMN()))),"")</f>
        <v/>
      </c>
      <c r="GZ17" s="91" t="str">
        <f t="shared" ca="1" si="367"/>
        <v/>
      </c>
      <c r="HA17" s="91" t="str">
        <f t="shared" ca="1" si="276"/>
        <v/>
      </c>
      <c r="HB17" s="91" t="str">
        <f t="shared" ca="1" si="276"/>
        <v/>
      </c>
      <c r="HC17" s="91" t="str">
        <f t="shared" ca="1" si="276"/>
        <v/>
      </c>
      <c r="HD17" s="91" t="str">
        <f t="shared" ca="1" si="276"/>
        <v/>
      </c>
      <c r="HE17" s="91" t="str">
        <f t="shared" ca="1" si="276"/>
        <v/>
      </c>
      <c r="HF17" s="91" t="str">
        <f t="shared" ca="1" si="276"/>
        <v/>
      </c>
      <c r="HG17" s="91" t="str">
        <f t="shared" ca="1" si="276"/>
        <v/>
      </c>
      <c r="HH17" s="91" t="str">
        <f t="shared" ca="1" si="276"/>
        <v/>
      </c>
      <c r="HI17" s="91" t="str">
        <f t="shared" ca="1" si="276"/>
        <v/>
      </c>
      <c r="HJ17" s="91" t="str">
        <f t="shared" ca="1" si="276"/>
        <v/>
      </c>
      <c r="HK17" s="91" t="str">
        <f t="shared" ca="1" si="276"/>
        <v/>
      </c>
      <c r="HM17" s="20" t="str">
        <f t="shared" ca="1" si="368"/>
        <v/>
      </c>
      <c r="HN17" s="21" t="str">
        <f t="shared" ca="1" si="369"/>
        <v/>
      </c>
      <c r="HO17" s="6" t="str">
        <f t="shared" ca="1" si="370"/>
        <v/>
      </c>
      <c r="HP17" s="6" t="str">
        <f t="shared" ca="1" si="371"/>
        <v/>
      </c>
      <c r="HQ17" s="22" t="e">
        <f t="shared" ca="1" si="372"/>
        <v>#VALUE!</v>
      </c>
      <c r="HR17" s="22" t="e">
        <f t="shared" ca="1" si="373"/>
        <v>#VALUE!</v>
      </c>
      <c r="HS17" s="22" t="str">
        <f ca="1">IFERROR(IF(INDIRECT(ADDRESS(ROW()-1,COLUMN()-2))="摘要",MATCH(HR17,日々処理!HN:HN,0),MATCH(HR17,INDIRECT(ADDRESS(INDIRECT(ADDRESS(ROW()-1,COLUMN()))+1,2,,,"日々処理")):INDIRECT(ADDRESS(INDIRECT(ADDRESS(ROW()-1,COLUMN()))+1000,2,,,"日々処理")),0)+INDIRECT(ADDRESS(ROW()-1,COLUMN()))),"")</f>
        <v/>
      </c>
      <c r="HT17" s="91" t="str">
        <f t="shared" ca="1" si="374"/>
        <v/>
      </c>
      <c r="HU17" s="91" t="str">
        <f t="shared" ca="1" si="277"/>
        <v/>
      </c>
      <c r="HV17" s="91" t="str">
        <f t="shared" ca="1" si="277"/>
        <v/>
      </c>
      <c r="HW17" s="91" t="str">
        <f t="shared" ca="1" si="277"/>
        <v/>
      </c>
      <c r="HX17" s="91" t="str">
        <f t="shared" ca="1" si="277"/>
        <v/>
      </c>
      <c r="HY17" s="91" t="str">
        <f t="shared" ca="1" si="277"/>
        <v/>
      </c>
      <c r="HZ17" s="91" t="str">
        <f t="shared" ca="1" si="277"/>
        <v/>
      </c>
      <c r="IA17" s="91" t="str">
        <f t="shared" ca="1" si="277"/>
        <v/>
      </c>
      <c r="IB17" s="91" t="str">
        <f t="shared" ca="1" si="277"/>
        <v/>
      </c>
      <c r="IC17" s="91" t="str">
        <f t="shared" ca="1" si="277"/>
        <v/>
      </c>
      <c r="ID17" s="91" t="str">
        <f t="shared" ca="1" si="277"/>
        <v/>
      </c>
      <c r="IE17" s="91" t="str">
        <f t="shared" ca="1" si="277"/>
        <v/>
      </c>
      <c r="IG17" s="20" t="str">
        <f t="shared" ca="1" si="375"/>
        <v/>
      </c>
      <c r="IH17" s="21" t="str">
        <f t="shared" ca="1" si="376"/>
        <v/>
      </c>
      <c r="II17" s="6" t="str">
        <f t="shared" ca="1" si="377"/>
        <v/>
      </c>
      <c r="IJ17" s="6" t="str">
        <f t="shared" ca="1" si="378"/>
        <v/>
      </c>
      <c r="IK17" s="22" t="e">
        <f t="shared" ca="1" si="379"/>
        <v>#VALUE!</v>
      </c>
      <c r="IL17" s="22" t="e">
        <f t="shared" ca="1" si="380"/>
        <v>#VALUE!</v>
      </c>
      <c r="IM17" s="22" t="str">
        <f ca="1">IFERROR(IF(INDIRECT(ADDRESS(ROW()-1,COLUMN()-2))="摘要",MATCH(IL17,日々処理!IH:IH,0),MATCH(IL17,INDIRECT(ADDRESS(INDIRECT(ADDRESS(ROW()-1,COLUMN()))+1,2,,,"日々処理")):INDIRECT(ADDRESS(INDIRECT(ADDRESS(ROW()-1,COLUMN()))+1000,2,,,"日々処理")),0)+INDIRECT(ADDRESS(ROW()-1,COLUMN()))),"")</f>
        <v/>
      </c>
      <c r="IN17" s="91" t="str">
        <f t="shared" ca="1" si="381"/>
        <v/>
      </c>
      <c r="IO17" s="91" t="str">
        <f t="shared" ca="1" si="278"/>
        <v/>
      </c>
      <c r="IP17" s="91" t="str">
        <f t="shared" ca="1" si="278"/>
        <v/>
      </c>
      <c r="IQ17" s="91" t="str">
        <f t="shared" ca="1" si="278"/>
        <v/>
      </c>
      <c r="IR17" s="91" t="str">
        <f t="shared" ca="1" si="278"/>
        <v/>
      </c>
      <c r="IS17" s="91" t="str">
        <f t="shared" ca="1" si="278"/>
        <v/>
      </c>
      <c r="IT17" s="91" t="str">
        <f t="shared" ca="1" si="278"/>
        <v/>
      </c>
      <c r="IU17" s="91" t="str">
        <f t="shared" ca="1" si="278"/>
        <v/>
      </c>
      <c r="IV17" s="91" t="str">
        <f t="shared" ca="1" si="278"/>
        <v/>
      </c>
      <c r="IW17" s="91" t="str">
        <f t="shared" ca="1" si="278"/>
        <v/>
      </c>
      <c r="IX17" s="91" t="str">
        <f t="shared" ca="1" si="278"/>
        <v/>
      </c>
      <c r="IY17" s="91" t="str">
        <f t="shared" ca="1" si="278"/>
        <v/>
      </c>
      <c r="JA17" s="20" t="str">
        <f t="shared" ca="1" si="382"/>
        <v/>
      </c>
      <c r="JB17" s="21" t="str">
        <f t="shared" ca="1" si="383"/>
        <v/>
      </c>
      <c r="JC17" s="6" t="str">
        <f t="shared" ca="1" si="384"/>
        <v/>
      </c>
      <c r="JD17" s="6" t="str">
        <f t="shared" ca="1" si="385"/>
        <v/>
      </c>
      <c r="JE17" s="22" t="e">
        <f t="shared" ca="1" si="386"/>
        <v>#VALUE!</v>
      </c>
      <c r="JF17" s="22" t="e">
        <f t="shared" ca="1" si="387"/>
        <v>#VALUE!</v>
      </c>
      <c r="JG17" s="22" t="str">
        <f ca="1">IFERROR(IF(INDIRECT(ADDRESS(ROW()-1,COLUMN()-2))="摘要",MATCH(JF17,日々処理!JB:JB,0),MATCH(JF17,INDIRECT(ADDRESS(INDIRECT(ADDRESS(ROW()-1,COLUMN()))+1,2,,,"日々処理")):INDIRECT(ADDRESS(INDIRECT(ADDRESS(ROW()-1,COLUMN()))+1000,2,,,"日々処理")),0)+INDIRECT(ADDRESS(ROW()-1,COLUMN()))),"")</f>
        <v/>
      </c>
      <c r="JH17" s="91" t="str">
        <f t="shared" ca="1" si="388"/>
        <v/>
      </c>
      <c r="JI17" s="91" t="str">
        <f t="shared" ca="1" si="279"/>
        <v/>
      </c>
      <c r="JJ17" s="91" t="str">
        <f t="shared" ca="1" si="279"/>
        <v/>
      </c>
      <c r="JK17" s="91" t="str">
        <f t="shared" ca="1" si="279"/>
        <v/>
      </c>
      <c r="JL17" s="91" t="str">
        <f t="shared" ca="1" si="279"/>
        <v/>
      </c>
      <c r="JM17" s="91" t="str">
        <f t="shared" ca="1" si="279"/>
        <v/>
      </c>
      <c r="JN17" s="91" t="str">
        <f t="shared" ca="1" si="279"/>
        <v/>
      </c>
      <c r="JO17" s="91" t="str">
        <f t="shared" ca="1" si="279"/>
        <v/>
      </c>
      <c r="JP17" s="91" t="str">
        <f t="shared" ca="1" si="279"/>
        <v/>
      </c>
      <c r="JQ17" s="91" t="str">
        <f t="shared" ca="1" si="279"/>
        <v/>
      </c>
      <c r="JR17" s="91" t="str">
        <f t="shared" ca="1" si="279"/>
        <v/>
      </c>
      <c r="JS17" s="91" t="str">
        <f t="shared" ca="1" si="279"/>
        <v/>
      </c>
      <c r="JU17" s="20" t="str">
        <f t="shared" ca="1" si="389"/>
        <v/>
      </c>
      <c r="JV17" s="21" t="str">
        <f t="shared" ca="1" si="390"/>
        <v/>
      </c>
      <c r="JW17" s="6" t="str">
        <f t="shared" ca="1" si="391"/>
        <v/>
      </c>
      <c r="JX17" s="6" t="str">
        <f t="shared" ca="1" si="392"/>
        <v/>
      </c>
      <c r="JY17" s="22" t="e">
        <f t="shared" ca="1" si="393"/>
        <v>#VALUE!</v>
      </c>
      <c r="JZ17" s="22" t="e">
        <f t="shared" ca="1" si="394"/>
        <v>#VALUE!</v>
      </c>
      <c r="KA17" s="22" t="str">
        <f ca="1">IFERROR(IF(INDIRECT(ADDRESS(ROW()-1,COLUMN()-2))="摘要",MATCH(JZ17,日々処理!JV:JV,0),MATCH(JZ17,INDIRECT(ADDRESS(INDIRECT(ADDRESS(ROW()-1,COLUMN()))+1,2,,,"日々処理")):INDIRECT(ADDRESS(INDIRECT(ADDRESS(ROW()-1,COLUMN()))+1000,2,,,"日々処理")),0)+INDIRECT(ADDRESS(ROW()-1,COLUMN()))),"")</f>
        <v/>
      </c>
      <c r="KB17" s="91" t="str">
        <f t="shared" ca="1" si="395"/>
        <v/>
      </c>
      <c r="KC17" s="91" t="str">
        <f t="shared" ca="1" si="280"/>
        <v/>
      </c>
      <c r="KD17" s="91" t="str">
        <f t="shared" ca="1" si="280"/>
        <v/>
      </c>
      <c r="KE17" s="91" t="str">
        <f t="shared" ca="1" si="280"/>
        <v/>
      </c>
      <c r="KF17" s="91" t="str">
        <f t="shared" ca="1" si="280"/>
        <v/>
      </c>
      <c r="KG17" s="91" t="str">
        <f t="shared" ca="1" si="280"/>
        <v/>
      </c>
      <c r="KH17" s="91" t="str">
        <f t="shared" ca="1" si="280"/>
        <v/>
      </c>
      <c r="KI17" s="91" t="str">
        <f t="shared" ca="1" si="280"/>
        <v/>
      </c>
      <c r="KJ17" s="91" t="str">
        <f t="shared" ca="1" si="280"/>
        <v/>
      </c>
      <c r="KK17" s="91" t="str">
        <f t="shared" ca="1" si="280"/>
        <v/>
      </c>
      <c r="KL17" s="91" t="str">
        <f t="shared" ca="1" si="280"/>
        <v/>
      </c>
      <c r="KM17" s="91" t="str">
        <f t="shared" ca="1" si="280"/>
        <v/>
      </c>
      <c r="KO17" s="20" t="str">
        <f t="shared" ca="1" si="396"/>
        <v/>
      </c>
      <c r="KP17" s="21" t="str">
        <f t="shared" ca="1" si="397"/>
        <v/>
      </c>
      <c r="KQ17" s="6" t="str">
        <f t="shared" ca="1" si="398"/>
        <v/>
      </c>
      <c r="KR17" s="6" t="str">
        <f t="shared" ca="1" si="399"/>
        <v/>
      </c>
      <c r="KS17" s="22" t="e">
        <f t="shared" ca="1" si="400"/>
        <v>#VALUE!</v>
      </c>
      <c r="KT17" s="22" t="e">
        <f t="shared" ca="1" si="401"/>
        <v>#VALUE!</v>
      </c>
      <c r="KU17" s="22" t="str">
        <f ca="1">IFERROR(IF(INDIRECT(ADDRESS(ROW()-1,COLUMN()-2))="摘要",MATCH(KT17,日々処理!KP:KP,0),MATCH(KT17,INDIRECT(ADDRESS(INDIRECT(ADDRESS(ROW()-1,COLUMN()))+1,2,,,"日々処理")):INDIRECT(ADDRESS(INDIRECT(ADDRESS(ROW()-1,COLUMN()))+1000,2,,,"日々処理")),0)+INDIRECT(ADDRESS(ROW()-1,COLUMN()))),"")</f>
        <v/>
      </c>
      <c r="KV17" s="91" t="str">
        <f t="shared" ca="1" si="402"/>
        <v/>
      </c>
      <c r="KW17" s="91" t="str">
        <f t="shared" ca="1" si="281"/>
        <v/>
      </c>
      <c r="KX17" s="91" t="str">
        <f t="shared" ca="1" si="281"/>
        <v/>
      </c>
      <c r="KY17" s="91" t="str">
        <f t="shared" ca="1" si="281"/>
        <v/>
      </c>
      <c r="KZ17" s="91" t="str">
        <f t="shared" ca="1" si="281"/>
        <v/>
      </c>
      <c r="LA17" s="91" t="str">
        <f t="shared" ca="1" si="281"/>
        <v/>
      </c>
      <c r="LB17" s="91" t="str">
        <f t="shared" ca="1" si="281"/>
        <v/>
      </c>
      <c r="LC17" s="91" t="str">
        <f t="shared" ca="1" si="281"/>
        <v/>
      </c>
      <c r="LD17" s="91" t="str">
        <f t="shared" ca="1" si="281"/>
        <v/>
      </c>
      <c r="LE17" s="91" t="str">
        <f t="shared" ca="1" si="281"/>
        <v/>
      </c>
      <c r="LF17" s="91" t="str">
        <f t="shared" ca="1" si="281"/>
        <v/>
      </c>
      <c r="LG17" s="91" t="str">
        <f t="shared" ca="1" si="281"/>
        <v/>
      </c>
      <c r="LI17" s="20" t="str">
        <f t="shared" ca="1" si="403"/>
        <v/>
      </c>
      <c r="LJ17" s="21" t="str">
        <f t="shared" ca="1" si="404"/>
        <v/>
      </c>
      <c r="LK17" s="6" t="str">
        <f t="shared" ca="1" si="405"/>
        <v/>
      </c>
      <c r="LL17" s="6" t="str">
        <f t="shared" ca="1" si="406"/>
        <v/>
      </c>
      <c r="LM17" s="22" t="e">
        <f t="shared" ca="1" si="407"/>
        <v>#VALUE!</v>
      </c>
      <c r="LN17" s="22" t="e">
        <f t="shared" ca="1" si="408"/>
        <v>#VALUE!</v>
      </c>
      <c r="LO17" s="22" t="str">
        <f ca="1">IFERROR(IF(INDIRECT(ADDRESS(ROW()-1,COLUMN()-2))="摘要",MATCH(LN17,日々処理!LJ:LJ,0),MATCH(LN17,INDIRECT(ADDRESS(INDIRECT(ADDRESS(ROW()-1,COLUMN()))+1,2,,,"日々処理")):INDIRECT(ADDRESS(INDIRECT(ADDRESS(ROW()-1,COLUMN()))+1000,2,,,"日々処理")),0)+INDIRECT(ADDRESS(ROW()-1,COLUMN()))),"")</f>
        <v/>
      </c>
      <c r="LP17" s="91" t="str">
        <f t="shared" ca="1" si="409"/>
        <v/>
      </c>
      <c r="LQ17" s="91" t="str">
        <f t="shared" ca="1" si="282"/>
        <v/>
      </c>
      <c r="LR17" s="91" t="str">
        <f t="shared" ca="1" si="282"/>
        <v/>
      </c>
      <c r="LS17" s="91" t="str">
        <f t="shared" ca="1" si="282"/>
        <v/>
      </c>
      <c r="LT17" s="91" t="str">
        <f t="shared" ca="1" si="282"/>
        <v/>
      </c>
      <c r="LU17" s="91" t="str">
        <f t="shared" ca="1" si="282"/>
        <v/>
      </c>
      <c r="LV17" s="91" t="str">
        <f t="shared" ca="1" si="282"/>
        <v/>
      </c>
      <c r="LW17" s="91" t="str">
        <f t="shared" ca="1" si="282"/>
        <v/>
      </c>
      <c r="LX17" s="91" t="str">
        <f t="shared" ca="1" si="282"/>
        <v/>
      </c>
      <c r="LY17" s="91" t="str">
        <f t="shared" ca="1" si="282"/>
        <v/>
      </c>
      <c r="LZ17" s="91" t="str">
        <f t="shared" ca="1" si="282"/>
        <v/>
      </c>
      <c r="MA17" s="91" t="str">
        <f t="shared" ca="1" si="282"/>
        <v/>
      </c>
      <c r="MC17" s="20" t="str">
        <f t="shared" ca="1" si="410"/>
        <v/>
      </c>
      <c r="MD17" s="21" t="str">
        <f t="shared" ca="1" si="411"/>
        <v/>
      </c>
      <c r="ME17" s="6" t="str">
        <f t="shared" ca="1" si="412"/>
        <v/>
      </c>
      <c r="MF17" s="6" t="str">
        <f t="shared" ca="1" si="413"/>
        <v/>
      </c>
      <c r="MG17" s="22" t="e">
        <f t="shared" ca="1" si="414"/>
        <v>#VALUE!</v>
      </c>
      <c r="MH17" s="22" t="e">
        <f t="shared" ca="1" si="415"/>
        <v>#VALUE!</v>
      </c>
      <c r="MI17" s="22" t="str">
        <f ca="1">IFERROR(IF(INDIRECT(ADDRESS(ROW()-1,COLUMN()-2))="摘要",MATCH(MH17,日々処理!MD:MD,0),MATCH(MH17,INDIRECT(ADDRESS(INDIRECT(ADDRESS(ROW()-1,COLUMN()))+1,2,,,"日々処理")):INDIRECT(ADDRESS(INDIRECT(ADDRESS(ROW()-1,COLUMN()))+1000,2,,,"日々処理")),0)+INDIRECT(ADDRESS(ROW()-1,COLUMN()))),"")</f>
        <v/>
      </c>
      <c r="MJ17" s="91" t="str">
        <f t="shared" ca="1" si="416"/>
        <v/>
      </c>
      <c r="MK17" s="91" t="str">
        <f t="shared" ca="1" si="283"/>
        <v/>
      </c>
      <c r="ML17" s="91" t="str">
        <f t="shared" ca="1" si="283"/>
        <v/>
      </c>
      <c r="MM17" s="91" t="str">
        <f t="shared" ca="1" si="283"/>
        <v/>
      </c>
      <c r="MN17" s="91" t="str">
        <f t="shared" ca="1" si="283"/>
        <v/>
      </c>
      <c r="MO17" s="91" t="str">
        <f t="shared" ca="1" si="283"/>
        <v/>
      </c>
      <c r="MP17" s="91" t="str">
        <f t="shared" ca="1" si="283"/>
        <v/>
      </c>
      <c r="MQ17" s="91" t="str">
        <f t="shared" ca="1" si="283"/>
        <v/>
      </c>
      <c r="MR17" s="91" t="str">
        <f t="shared" ca="1" si="283"/>
        <v/>
      </c>
      <c r="MS17" s="91" t="str">
        <f t="shared" ca="1" si="283"/>
        <v/>
      </c>
      <c r="MT17" s="91" t="str">
        <f t="shared" ca="1" si="283"/>
        <v/>
      </c>
      <c r="MU17" s="91" t="str">
        <f t="shared" ca="1" si="283"/>
        <v/>
      </c>
      <c r="MW17" s="20" t="str">
        <f t="shared" ca="1" si="417"/>
        <v/>
      </c>
      <c r="MX17" s="21" t="str">
        <f t="shared" ca="1" si="418"/>
        <v/>
      </c>
      <c r="MY17" s="6" t="str">
        <f t="shared" ca="1" si="419"/>
        <v/>
      </c>
      <c r="MZ17" s="6" t="str">
        <f t="shared" ca="1" si="420"/>
        <v/>
      </c>
      <c r="NA17" s="22" t="e">
        <f t="shared" ca="1" si="421"/>
        <v>#VALUE!</v>
      </c>
      <c r="NB17" s="22" t="e">
        <f t="shared" ca="1" si="422"/>
        <v>#VALUE!</v>
      </c>
      <c r="NC17" s="22" t="str">
        <f ca="1">IFERROR(IF(INDIRECT(ADDRESS(ROW()-1,COLUMN()-2))="摘要",MATCH(NB17,日々処理!MX:MX,0),MATCH(NB17,INDIRECT(ADDRESS(INDIRECT(ADDRESS(ROW()-1,COLUMN()))+1,2,,,"日々処理")):INDIRECT(ADDRESS(INDIRECT(ADDRESS(ROW()-1,COLUMN()))+1000,2,,,"日々処理")),0)+INDIRECT(ADDRESS(ROW()-1,COLUMN()))),"")</f>
        <v/>
      </c>
      <c r="ND17" s="91" t="str">
        <f t="shared" ca="1" si="423"/>
        <v/>
      </c>
      <c r="NE17" s="91" t="str">
        <f t="shared" ca="1" si="284"/>
        <v/>
      </c>
      <c r="NF17" s="91" t="str">
        <f t="shared" ca="1" si="284"/>
        <v/>
      </c>
      <c r="NG17" s="91" t="str">
        <f t="shared" ca="1" si="284"/>
        <v/>
      </c>
      <c r="NH17" s="91" t="str">
        <f t="shared" ca="1" si="284"/>
        <v/>
      </c>
      <c r="NI17" s="91" t="str">
        <f t="shared" ca="1" si="284"/>
        <v/>
      </c>
      <c r="NJ17" s="91" t="str">
        <f t="shared" ca="1" si="284"/>
        <v/>
      </c>
      <c r="NK17" s="91" t="str">
        <f t="shared" ca="1" si="284"/>
        <v/>
      </c>
      <c r="NL17" s="91" t="str">
        <f t="shared" ca="1" si="284"/>
        <v/>
      </c>
      <c r="NM17" s="91" t="str">
        <f t="shared" ca="1" si="284"/>
        <v/>
      </c>
      <c r="NN17" s="91" t="str">
        <f t="shared" ca="1" si="284"/>
        <v/>
      </c>
      <c r="NO17" s="91" t="str">
        <f t="shared" ca="1" si="284"/>
        <v/>
      </c>
      <c r="NQ17" s="20" t="str">
        <f t="shared" ca="1" si="424"/>
        <v/>
      </c>
      <c r="NR17" s="21" t="str">
        <f t="shared" ca="1" si="425"/>
        <v/>
      </c>
      <c r="NS17" s="6" t="str">
        <f t="shared" ca="1" si="426"/>
        <v/>
      </c>
      <c r="NT17" s="6" t="str">
        <f t="shared" ca="1" si="427"/>
        <v/>
      </c>
      <c r="NU17" s="22" t="e">
        <f t="shared" ca="1" si="428"/>
        <v>#VALUE!</v>
      </c>
      <c r="NV17" s="22" t="e">
        <f t="shared" ca="1" si="429"/>
        <v>#VALUE!</v>
      </c>
      <c r="NW17" s="22" t="str">
        <f ca="1">IFERROR(IF(INDIRECT(ADDRESS(ROW()-1,COLUMN()-2))="摘要",MATCH(NV17,日々処理!NR:NR,0),MATCH(NV17,INDIRECT(ADDRESS(INDIRECT(ADDRESS(ROW()-1,COLUMN()))+1,2,,,"日々処理")):INDIRECT(ADDRESS(INDIRECT(ADDRESS(ROW()-1,COLUMN()))+1000,2,,,"日々処理")),0)+INDIRECT(ADDRESS(ROW()-1,COLUMN()))),"")</f>
        <v/>
      </c>
      <c r="NX17" s="91" t="str">
        <f t="shared" ca="1" si="430"/>
        <v/>
      </c>
      <c r="NY17" s="91" t="str">
        <f t="shared" ca="1" si="285"/>
        <v/>
      </c>
      <c r="NZ17" s="91" t="str">
        <f t="shared" ca="1" si="285"/>
        <v/>
      </c>
      <c r="OA17" s="91" t="str">
        <f t="shared" ca="1" si="285"/>
        <v/>
      </c>
      <c r="OB17" s="91" t="str">
        <f t="shared" ca="1" si="285"/>
        <v/>
      </c>
      <c r="OC17" s="91" t="str">
        <f t="shared" ca="1" si="285"/>
        <v/>
      </c>
      <c r="OD17" s="91" t="str">
        <f t="shared" ca="1" si="285"/>
        <v/>
      </c>
      <c r="OE17" s="91" t="str">
        <f t="shared" ca="1" si="285"/>
        <v/>
      </c>
      <c r="OF17" s="91" t="str">
        <f t="shared" ca="1" si="285"/>
        <v/>
      </c>
      <c r="OG17" s="91" t="str">
        <f t="shared" ca="1" si="285"/>
        <v/>
      </c>
      <c r="OH17" s="91" t="str">
        <f t="shared" ca="1" si="285"/>
        <v/>
      </c>
      <c r="OI17" s="91" t="str">
        <f t="shared" ca="1" si="285"/>
        <v/>
      </c>
      <c r="OK17" s="20" t="str">
        <f t="shared" ca="1" si="431"/>
        <v/>
      </c>
      <c r="OL17" s="21" t="str">
        <f t="shared" ca="1" si="432"/>
        <v/>
      </c>
      <c r="OM17" s="6" t="str">
        <f t="shared" ca="1" si="433"/>
        <v/>
      </c>
      <c r="ON17" s="6" t="str">
        <f t="shared" ca="1" si="434"/>
        <v/>
      </c>
      <c r="OO17" s="22" t="e">
        <f t="shared" ca="1" si="435"/>
        <v>#VALUE!</v>
      </c>
      <c r="OP17" s="22" t="e">
        <f t="shared" ca="1" si="436"/>
        <v>#VALUE!</v>
      </c>
      <c r="OQ17" s="22" t="str">
        <f ca="1">IFERROR(IF(INDIRECT(ADDRESS(ROW()-1,COLUMN()-2))="摘要",MATCH(OP17,日々処理!OL:OL,0),MATCH(OP17,INDIRECT(ADDRESS(INDIRECT(ADDRESS(ROW()-1,COLUMN()))+1,2,,,"日々処理")):INDIRECT(ADDRESS(INDIRECT(ADDRESS(ROW()-1,COLUMN()))+1000,2,,,"日々処理")),0)+INDIRECT(ADDRESS(ROW()-1,COLUMN()))),"")</f>
        <v/>
      </c>
      <c r="OR17" s="91" t="str">
        <f t="shared" ca="1" si="437"/>
        <v/>
      </c>
      <c r="OS17" s="91" t="str">
        <f t="shared" ca="1" si="286"/>
        <v/>
      </c>
      <c r="OT17" s="91" t="str">
        <f t="shared" ca="1" si="286"/>
        <v/>
      </c>
      <c r="OU17" s="91" t="str">
        <f t="shared" ca="1" si="286"/>
        <v/>
      </c>
      <c r="OV17" s="91" t="str">
        <f t="shared" ca="1" si="286"/>
        <v/>
      </c>
      <c r="OW17" s="91" t="str">
        <f t="shared" ca="1" si="286"/>
        <v/>
      </c>
      <c r="OX17" s="91" t="str">
        <f t="shared" ca="1" si="286"/>
        <v/>
      </c>
      <c r="OY17" s="91" t="str">
        <f t="shared" ca="1" si="286"/>
        <v/>
      </c>
      <c r="OZ17" s="91" t="str">
        <f t="shared" ca="1" si="286"/>
        <v/>
      </c>
      <c r="PA17" s="91" t="str">
        <f t="shared" ca="1" si="286"/>
        <v/>
      </c>
      <c r="PB17" s="91" t="str">
        <f t="shared" ca="1" si="286"/>
        <v/>
      </c>
      <c r="PC17" s="91" t="str">
        <f t="shared" ca="1" si="286"/>
        <v/>
      </c>
      <c r="PE17" s="20" t="str">
        <f t="shared" ca="1" si="438"/>
        <v/>
      </c>
      <c r="PF17" s="21" t="str">
        <f t="shared" ca="1" si="439"/>
        <v/>
      </c>
      <c r="PG17" s="6" t="str">
        <f t="shared" ca="1" si="440"/>
        <v/>
      </c>
      <c r="PH17" s="6" t="str">
        <f t="shared" ca="1" si="441"/>
        <v/>
      </c>
      <c r="PI17" s="22" t="e">
        <f t="shared" ca="1" si="442"/>
        <v>#VALUE!</v>
      </c>
      <c r="PJ17" s="22" t="e">
        <f t="shared" ca="1" si="443"/>
        <v>#VALUE!</v>
      </c>
      <c r="PK17" s="22" t="str">
        <f ca="1">IFERROR(IF(INDIRECT(ADDRESS(ROW()-1,COLUMN()-2))="摘要",MATCH(PJ17,日々処理!PF:PF,0),MATCH(PJ17,INDIRECT(ADDRESS(INDIRECT(ADDRESS(ROW()-1,COLUMN()))+1,2,,,"日々処理")):INDIRECT(ADDRESS(INDIRECT(ADDRESS(ROW()-1,COLUMN()))+1000,2,,,"日々処理")),0)+INDIRECT(ADDRESS(ROW()-1,COLUMN()))),"")</f>
        <v/>
      </c>
      <c r="PL17" s="91" t="str">
        <f t="shared" ca="1" si="444"/>
        <v/>
      </c>
      <c r="PM17" s="91" t="str">
        <f t="shared" ca="1" si="287"/>
        <v/>
      </c>
      <c r="PN17" s="91" t="str">
        <f t="shared" ca="1" si="287"/>
        <v/>
      </c>
      <c r="PO17" s="91" t="str">
        <f t="shared" ca="1" si="287"/>
        <v/>
      </c>
      <c r="PP17" s="91" t="str">
        <f t="shared" ca="1" si="287"/>
        <v/>
      </c>
      <c r="PQ17" s="91" t="str">
        <f t="shared" ca="1" si="287"/>
        <v/>
      </c>
      <c r="PR17" s="91" t="str">
        <f t="shared" ca="1" si="287"/>
        <v/>
      </c>
      <c r="PS17" s="91" t="str">
        <f t="shared" ca="1" si="287"/>
        <v/>
      </c>
      <c r="PT17" s="91" t="str">
        <f t="shared" ca="1" si="287"/>
        <v/>
      </c>
      <c r="PU17" s="91" t="str">
        <f t="shared" ca="1" si="287"/>
        <v/>
      </c>
      <c r="PV17" s="91" t="str">
        <f t="shared" ca="1" si="287"/>
        <v/>
      </c>
      <c r="PW17" s="91" t="str">
        <f t="shared" ca="1" si="287"/>
        <v/>
      </c>
      <c r="PY17" s="20" t="str">
        <f t="shared" ca="1" si="445"/>
        <v/>
      </c>
      <c r="PZ17" s="21" t="str">
        <f t="shared" ca="1" si="446"/>
        <v/>
      </c>
      <c r="QA17" s="6" t="str">
        <f t="shared" ca="1" si="447"/>
        <v/>
      </c>
      <c r="QB17" s="6" t="str">
        <f t="shared" ca="1" si="448"/>
        <v/>
      </c>
      <c r="QC17" s="22" t="e">
        <f t="shared" ca="1" si="449"/>
        <v>#VALUE!</v>
      </c>
      <c r="QD17" s="22" t="e">
        <f t="shared" ca="1" si="450"/>
        <v>#VALUE!</v>
      </c>
      <c r="QE17" s="22" t="str">
        <f ca="1">IFERROR(IF(INDIRECT(ADDRESS(ROW()-1,COLUMN()-2))="摘要",MATCH(QD17,日々処理!PZ:PZ,0),MATCH(QD17,INDIRECT(ADDRESS(INDIRECT(ADDRESS(ROW()-1,COLUMN()))+1,2,,,"日々処理")):INDIRECT(ADDRESS(INDIRECT(ADDRESS(ROW()-1,COLUMN()))+1000,2,,,"日々処理")),0)+INDIRECT(ADDRESS(ROW()-1,COLUMN()))),"")</f>
        <v/>
      </c>
      <c r="QF17" s="91" t="str">
        <f t="shared" ca="1" si="451"/>
        <v/>
      </c>
      <c r="QG17" s="91" t="str">
        <f t="shared" ca="1" si="288"/>
        <v/>
      </c>
      <c r="QH17" s="91" t="str">
        <f t="shared" ca="1" si="288"/>
        <v/>
      </c>
      <c r="QI17" s="91" t="str">
        <f t="shared" ca="1" si="288"/>
        <v/>
      </c>
      <c r="QJ17" s="91" t="str">
        <f t="shared" ca="1" si="288"/>
        <v/>
      </c>
      <c r="QK17" s="91" t="str">
        <f t="shared" ca="1" si="288"/>
        <v/>
      </c>
      <c r="QL17" s="91" t="str">
        <f t="shared" ca="1" si="288"/>
        <v/>
      </c>
      <c r="QM17" s="91" t="str">
        <f t="shared" ca="1" si="288"/>
        <v/>
      </c>
      <c r="QN17" s="91" t="str">
        <f t="shared" ca="1" si="288"/>
        <v/>
      </c>
      <c r="QO17" s="91" t="str">
        <f t="shared" ca="1" si="288"/>
        <v/>
      </c>
      <c r="QP17" s="91" t="str">
        <f t="shared" ca="1" si="288"/>
        <v/>
      </c>
      <c r="QQ17" s="91" t="str">
        <f t="shared" ca="1" si="288"/>
        <v/>
      </c>
      <c r="QS17" s="20" t="str">
        <f t="shared" ca="1" si="452"/>
        <v/>
      </c>
      <c r="QT17" s="21" t="str">
        <f t="shared" ca="1" si="453"/>
        <v/>
      </c>
      <c r="QU17" s="6" t="str">
        <f t="shared" ca="1" si="454"/>
        <v/>
      </c>
      <c r="QV17" s="6" t="str">
        <f t="shared" ca="1" si="455"/>
        <v/>
      </c>
      <c r="QW17" s="22" t="e">
        <f t="shared" ca="1" si="456"/>
        <v>#VALUE!</v>
      </c>
      <c r="QX17" s="22" t="e">
        <f t="shared" ca="1" si="457"/>
        <v>#VALUE!</v>
      </c>
      <c r="QY17" s="22" t="str">
        <f ca="1">IFERROR(IF(INDIRECT(ADDRESS(ROW()-1,COLUMN()-2))="摘要",MATCH(QX17,日々処理!QT:QT,0),MATCH(QX17,INDIRECT(ADDRESS(INDIRECT(ADDRESS(ROW()-1,COLUMN()))+1,2,,,"日々処理")):INDIRECT(ADDRESS(INDIRECT(ADDRESS(ROW()-1,COLUMN()))+1000,2,,,"日々処理")),0)+INDIRECT(ADDRESS(ROW()-1,COLUMN()))),"")</f>
        <v/>
      </c>
      <c r="QZ17" s="91" t="str">
        <f t="shared" ca="1" si="458"/>
        <v/>
      </c>
      <c r="RA17" s="91" t="str">
        <f t="shared" ca="1" si="289"/>
        <v/>
      </c>
      <c r="RB17" s="91" t="str">
        <f t="shared" ca="1" si="289"/>
        <v/>
      </c>
      <c r="RC17" s="91" t="str">
        <f t="shared" ca="1" si="289"/>
        <v/>
      </c>
      <c r="RD17" s="91" t="str">
        <f t="shared" ca="1" si="289"/>
        <v/>
      </c>
      <c r="RE17" s="91" t="str">
        <f t="shared" ca="1" si="289"/>
        <v/>
      </c>
      <c r="RF17" s="91" t="str">
        <f t="shared" ca="1" si="289"/>
        <v/>
      </c>
      <c r="RG17" s="91" t="str">
        <f t="shared" ca="1" si="289"/>
        <v/>
      </c>
      <c r="RH17" s="91" t="str">
        <f t="shared" ca="1" si="289"/>
        <v/>
      </c>
      <c r="RI17" s="91" t="str">
        <f t="shared" ca="1" si="289"/>
        <v/>
      </c>
      <c r="RJ17" s="91" t="str">
        <f t="shared" ca="1" si="289"/>
        <v/>
      </c>
      <c r="RK17" s="91" t="str">
        <f t="shared" ca="1" si="289"/>
        <v/>
      </c>
      <c r="RM17" s="20" t="str">
        <f t="shared" ca="1" si="459"/>
        <v/>
      </c>
      <c r="RN17" s="21" t="str">
        <f t="shared" ca="1" si="460"/>
        <v/>
      </c>
      <c r="RO17" s="6" t="str">
        <f t="shared" ca="1" si="461"/>
        <v/>
      </c>
      <c r="RP17" s="6" t="str">
        <f t="shared" ca="1" si="462"/>
        <v/>
      </c>
      <c r="RQ17" s="22" t="e">
        <f t="shared" ca="1" si="463"/>
        <v>#VALUE!</v>
      </c>
      <c r="RR17" s="22" t="e">
        <f t="shared" ca="1" si="464"/>
        <v>#VALUE!</v>
      </c>
      <c r="RS17" s="22" t="str">
        <f ca="1">IFERROR(IF(INDIRECT(ADDRESS(ROW()-1,COLUMN()-2))="摘要",MATCH(RR17,日々処理!RN:RN,0),MATCH(RR17,INDIRECT(ADDRESS(INDIRECT(ADDRESS(ROW()-1,COLUMN()))+1,2,,,"日々処理")):INDIRECT(ADDRESS(INDIRECT(ADDRESS(ROW()-1,COLUMN()))+1000,2,,,"日々処理")),0)+INDIRECT(ADDRESS(ROW()-1,COLUMN()))),"")</f>
        <v/>
      </c>
      <c r="RT17" s="91" t="str">
        <f t="shared" ca="1" si="465"/>
        <v/>
      </c>
      <c r="RU17" s="91" t="str">
        <f t="shared" ca="1" si="290"/>
        <v/>
      </c>
      <c r="RV17" s="91" t="str">
        <f t="shared" ca="1" si="290"/>
        <v/>
      </c>
      <c r="RW17" s="91" t="str">
        <f t="shared" ca="1" si="290"/>
        <v/>
      </c>
      <c r="RX17" s="91" t="str">
        <f t="shared" ca="1" si="290"/>
        <v/>
      </c>
      <c r="RY17" s="91" t="str">
        <f t="shared" ca="1" si="290"/>
        <v/>
      </c>
      <c r="RZ17" s="91" t="str">
        <f t="shared" ca="1" si="290"/>
        <v/>
      </c>
      <c r="SA17" s="91" t="str">
        <f t="shared" ca="1" si="290"/>
        <v/>
      </c>
      <c r="SB17" s="91" t="str">
        <f t="shared" ca="1" si="290"/>
        <v/>
      </c>
      <c r="SC17" s="91" t="str">
        <f t="shared" ca="1" si="290"/>
        <v/>
      </c>
      <c r="SD17" s="91" t="str">
        <f t="shared" ca="1" si="290"/>
        <v/>
      </c>
      <c r="SE17" s="91" t="str">
        <f t="shared" ca="1" si="290"/>
        <v/>
      </c>
    </row>
    <row r="18" spans="1:499" ht="12" customHeight="1">
      <c r="A18" s="20" t="str">
        <f t="shared" ca="1" si="291"/>
        <v/>
      </c>
      <c r="B18" s="21" t="str">
        <f t="shared" ca="1" si="292"/>
        <v/>
      </c>
      <c r="C18" s="6" t="str">
        <f t="shared" ca="1" si="293"/>
        <v/>
      </c>
      <c r="D18" s="6" t="str">
        <f t="shared" ca="1" si="294"/>
        <v/>
      </c>
      <c r="E18" s="22" t="e">
        <f t="shared" ca="1" si="295"/>
        <v>#VALUE!</v>
      </c>
      <c r="F18" s="22" t="e">
        <f t="shared" ca="1" si="296"/>
        <v>#VALUE!</v>
      </c>
      <c r="G18" s="22" t="str">
        <f ca="1">IFERROR(IF(INDIRECT(ADDRESS(ROW()-1,COLUMN()-2))="摘要",MATCH(F18,日々処理!B:B,0),MATCH(F18,INDIRECT(ADDRESS(INDIRECT(ADDRESS(ROW()-1,COLUMN()))+1,2,,,"日々処理")):INDIRECT(ADDRESS(INDIRECT(ADDRESS(ROW()-1,COLUMN()))+1000,2,,,"日々処理")),0)+INDIRECT(ADDRESS(ROW()-1,COLUMN()))),"")</f>
        <v/>
      </c>
      <c r="H18" s="91" t="str">
        <f t="shared" ca="1" si="297"/>
        <v/>
      </c>
      <c r="I18" s="91" t="str">
        <f t="shared" ca="1" si="266"/>
        <v/>
      </c>
      <c r="J18" s="91" t="str">
        <f t="shared" ca="1" si="266"/>
        <v/>
      </c>
      <c r="K18" s="91" t="str">
        <f t="shared" ca="1" si="266"/>
        <v/>
      </c>
      <c r="L18" s="91" t="str">
        <f t="shared" ca="1" si="266"/>
        <v/>
      </c>
      <c r="M18" s="91" t="str">
        <f t="shared" ca="1" si="266"/>
        <v/>
      </c>
      <c r="N18" s="91" t="str">
        <f t="shared" ca="1" si="266"/>
        <v/>
      </c>
      <c r="O18" s="91" t="str">
        <f t="shared" ca="1" si="266"/>
        <v/>
      </c>
      <c r="P18" s="91" t="str">
        <f t="shared" ca="1" si="266"/>
        <v/>
      </c>
      <c r="Q18" s="91" t="str">
        <f t="shared" ca="1" si="266"/>
        <v/>
      </c>
      <c r="R18" s="91" t="str">
        <f t="shared" ca="1" si="266"/>
        <v/>
      </c>
      <c r="S18" s="91" t="str">
        <f t="shared" ca="1" si="266"/>
        <v/>
      </c>
      <c r="T18" s="89"/>
      <c r="U18" s="20" t="str">
        <f t="shared" ca="1" si="298"/>
        <v/>
      </c>
      <c r="V18" s="21" t="str">
        <f t="shared" ca="1" si="299"/>
        <v/>
      </c>
      <c r="W18" s="6" t="str">
        <f t="shared" ca="1" si="300"/>
        <v/>
      </c>
      <c r="X18" s="6" t="str">
        <f t="shared" ca="1" si="301"/>
        <v/>
      </c>
      <c r="Y18" s="22" t="e">
        <f t="shared" ca="1" si="302"/>
        <v>#VALUE!</v>
      </c>
      <c r="Z18" s="22" t="e">
        <f t="shared" ca="1" si="303"/>
        <v>#VALUE!</v>
      </c>
      <c r="AA18" s="22" t="str">
        <f ca="1">IFERROR(IF(INDIRECT(ADDRESS(ROW()-1,COLUMN()-2))="摘要",MATCH(Z18,日々処理!V:V,0),MATCH(Z18,INDIRECT(ADDRESS(INDIRECT(ADDRESS(ROW()-1,COLUMN()))+1,2,,,"日々処理")):INDIRECT(ADDRESS(INDIRECT(ADDRESS(ROW()-1,COLUMN()))+1000,2,,,"日々処理")),0)+INDIRECT(ADDRESS(ROW()-1,COLUMN()))),"")</f>
        <v/>
      </c>
      <c r="AB18" s="91" t="str">
        <f t="shared" ca="1" si="304"/>
        <v/>
      </c>
      <c r="AC18" s="91" t="str">
        <f t="shared" ca="1" si="267"/>
        <v/>
      </c>
      <c r="AD18" s="91" t="str">
        <f t="shared" ca="1" si="267"/>
        <v/>
      </c>
      <c r="AE18" s="91" t="str">
        <f t="shared" ca="1" si="267"/>
        <v/>
      </c>
      <c r="AF18" s="91" t="str">
        <f t="shared" ca="1" si="267"/>
        <v/>
      </c>
      <c r="AG18" s="91" t="str">
        <f t="shared" ca="1" si="267"/>
        <v/>
      </c>
      <c r="AH18" s="91" t="str">
        <f t="shared" ca="1" si="267"/>
        <v/>
      </c>
      <c r="AI18" s="91" t="str">
        <f t="shared" ca="1" si="267"/>
        <v/>
      </c>
      <c r="AJ18" s="91" t="str">
        <f t="shared" ca="1" si="267"/>
        <v/>
      </c>
      <c r="AK18" s="91" t="str">
        <f t="shared" ca="1" si="267"/>
        <v/>
      </c>
      <c r="AL18" s="91" t="str">
        <f t="shared" ca="1" si="267"/>
        <v/>
      </c>
      <c r="AM18" s="91" t="str">
        <f t="shared" ca="1" si="267"/>
        <v/>
      </c>
      <c r="AO18" s="20" t="str">
        <f t="shared" ca="1" si="305"/>
        <v/>
      </c>
      <c r="AP18" s="21" t="str">
        <f t="shared" ca="1" si="306"/>
        <v/>
      </c>
      <c r="AQ18" s="6" t="str">
        <f t="shared" ca="1" si="307"/>
        <v/>
      </c>
      <c r="AR18" s="6" t="str">
        <f t="shared" ca="1" si="308"/>
        <v/>
      </c>
      <c r="AS18" s="22" t="e">
        <f t="shared" ca="1" si="309"/>
        <v>#VALUE!</v>
      </c>
      <c r="AT18" s="22" t="e">
        <f t="shared" ca="1" si="310"/>
        <v>#VALUE!</v>
      </c>
      <c r="AU18" s="22" t="str">
        <f ca="1">IFERROR(IF(INDIRECT(ADDRESS(ROW()-1,COLUMN()-2))="摘要",MATCH(AT18,日々処理!AP:AP,0),MATCH(AT18,INDIRECT(ADDRESS(INDIRECT(ADDRESS(ROW()-1,COLUMN()))+1,2,,,"日々処理")):INDIRECT(ADDRESS(INDIRECT(ADDRESS(ROW()-1,COLUMN()))+1000,2,,,"日々処理")),0)+INDIRECT(ADDRESS(ROW()-1,COLUMN()))),"")</f>
        <v/>
      </c>
      <c r="AV18" s="91" t="str">
        <f t="shared" ca="1" si="311"/>
        <v/>
      </c>
      <c r="AW18" s="91" t="str">
        <f t="shared" ca="1" si="268"/>
        <v/>
      </c>
      <c r="AX18" s="91" t="str">
        <f t="shared" ca="1" si="268"/>
        <v/>
      </c>
      <c r="AY18" s="91" t="str">
        <f t="shared" ca="1" si="268"/>
        <v/>
      </c>
      <c r="AZ18" s="91" t="str">
        <f t="shared" ca="1" si="268"/>
        <v/>
      </c>
      <c r="BA18" s="91" t="str">
        <f t="shared" ca="1" si="268"/>
        <v/>
      </c>
      <c r="BB18" s="91" t="str">
        <f t="shared" ca="1" si="268"/>
        <v/>
      </c>
      <c r="BC18" s="91" t="str">
        <f t="shared" ca="1" si="268"/>
        <v/>
      </c>
      <c r="BD18" s="91" t="str">
        <f t="shared" ca="1" si="268"/>
        <v/>
      </c>
      <c r="BE18" s="91" t="str">
        <f t="shared" ca="1" si="268"/>
        <v/>
      </c>
      <c r="BF18" s="91" t="str">
        <f t="shared" ca="1" si="268"/>
        <v/>
      </c>
      <c r="BG18" s="91" t="str">
        <f t="shared" ca="1" si="268"/>
        <v/>
      </c>
      <c r="BI18" s="20" t="str">
        <f t="shared" ca="1" si="312"/>
        <v/>
      </c>
      <c r="BJ18" s="21" t="str">
        <f t="shared" ca="1" si="313"/>
        <v/>
      </c>
      <c r="BK18" s="6" t="str">
        <f t="shared" ca="1" si="314"/>
        <v/>
      </c>
      <c r="BL18" s="6" t="str">
        <f t="shared" ca="1" si="315"/>
        <v/>
      </c>
      <c r="BM18" s="22" t="e">
        <f t="shared" ca="1" si="316"/>
        <v>#VALUE!</v>
      </c>
      <c r="BN18" s="22" t="e">
        <f t="shared" ca="1" si="317"/>
        <v>#VALUE!</v>
      </c>
      <c r="BO18" s="22" t="str">
        <f ca="1">IFERROR(IF(INDIRECT(ADDRESS(ROW()-1,COLUMN()-2))="摘要",MATCH(BN18,日々処理!BJ:BJ,0),MATCH(BN18,INDIRECT(ADDRESS(INDIRECT(ADDRESS(ROW()-1,COLUMN()))+1,2,,,"日々処理")):INDIRECT(ADDRESS(INDIRECT(ADDRESS(ROW()-1,COLUMN()))+1000,2,,,"日々処理")),0)+INDIRECT(ADDRESS(ROW()-1,COLUMN()))),"")</f>
        <v/>
      </c>
      <c r="BP18" s="91" t="str">
        <f t="shared" ca="1" si="318"/>
        <v/>
      </c>
      <c r="BQ18" s="91" t="str">
        <f t="shared" ca="1" si="269"/>
        <v/>
      </c>
      <c r="BR18" s="91" t="str">
        <f t="shared" ca="1" si="269"/>
        <v/>
      </c>
      <c r="BS18" s="91" t="str">
        <f t="shared" ca="1" si="269"/>
        <v/>
      </c>
      <c r="BT18" s="91" t="str">
        <f t="shared" ca="1" si="269"/>
        <v/>
      </c>
      <c r="BU18" s="91" t="str">
        <f t="shared" ca="1" si="269"/>
        <v/>
      </c>
      <c r="BV18" s="91" t="str">
        <f t="shared" ca="1" si="269"/>
        <v/>
      </c>
      <c r="BW18" s="91" t="str">
        <f t="shared" ca="1" si="269"/>
        <v/>
      </c>
      <c r="BX18" s="91" t="str">
        <f t="shared" ca="1" si="269"/>
        <v/>
      </c>
      <c r="BY18" s="91" t="str">
        <f t="shared" ca="1" si="269"/>
        <v/>
      </c>
      <c r="BZ18" s="91" t="str">
        <f t="shared" ca="1" si="269"/>
        <v/>
      </c>
      <c r="CA18" s="91" t="str">
        <f t="shared" ca="1" si="269"/>
        <v/>
      </c>
      <c r="CC18" s="20" t="str">
        <f t="shared" ca="1" si="319"/>
        <v/>
      </c>
      <c r="CD18" s="21" t="str">
        <f t="shared" ca="1" si="320"/>
        <v/>
      </c>
      <c r="CE18" s="6" t="str">
        <f t="shared" ca="1" si="321"/>
        <v/>
      </c>
      <c r="CF18" s="6" t="str">
        <f t="shared" ca="1" si="322"/>
        <v/>
      </c>
      <c r="CG18" s="22" t="e">
        <f t="shared" ca="1" si="323"/>
        <v>#VALUE!</v>
      </c>
      <c r="CH18" s="22" t="e">
        <f t="shared" ca="1" si="324"/>
        <v>#VALUE!</v>
      </c>
      <c r="CI18" s="22" t="str">
        <f ca="1">IFERROR(IF(INDIRECT(ADDRESS(ROW()-1,COLUMN()-2))="摘要",MATCH(CH18,日々処理!CD:CD,0),MATCH(CH18,INDIRECT(ADDRESS(INDIRECT(ADDRESS(ROW()-1,COLUMN()))+1,2,,,"日々処理")):INDIRECT(ADDRESS(INDIRECT(ADDRESS(ROW()-1,COLUMN()))+1000,2,,,"日々処理")),0)+INDIRECT(ADDRESS(ROW()-1,COLUMN()))),"")</f>
        <v/>
      </c>
      <c r="CJ18" s="91" t="str">
        <f t="shared" ca="1" si="325"/>
        <v/>
      </c>
      <c r="CK18" s="91" t="str">
        <f t="shared" ca="1" si="270"/>
        <v/>
      </c>
      <c r="CL18" s="91" t="str">
        <f t="shared" ca="1" si="270"/>
        <v/>
      </c>
      <c r="CM18" s="91" t="str">
        <f t="shared" ca="1" si="270"/>
        <v/>
      </c>
      <c r="CN18" s="91" t="str">
        <f t="shared" ca="1" si="270"/>
        <v/>
      </c>
      <c r="CO18" s="91" t="str">
        <f t="shared" ca="1" si="270"/>
        <v/>
      </c>
      <c r="CP18" s="91" t="str">
        <f t="shared" ca="1" si="270"/>
        <v/>
      </c>
      <c r="CQ18" s="91" t="str">
        <f t="shared" ca="1" si="270"/>
        <v/>
      </c>
      <c r="CR18" s="91" t="str">
        <f t="shared" ca="1" si="270"/>
        <v/>
      </c>
      <c r="CS18" s="91" t="str">
        <f t="shared" ca="1" si="270"/>
        <v/>
      </c>
      <c r="CT18" s="91" t="str">
        <f t="shared" ca="1" si="270"/>
        <v/>
      </c>
      <c r="CU18" s="91" t="str">
        <f t="shared" ca="1" si="270"/>
        <v/>
      </c>
      <c r="CW18" s="20" t="str">
        <f t="shared" ca="1" si="326"/>
        <v/>
      </c>
      <c r="CX18" s="21" t="str">
        <f t="shared" ca="1" si="327"/>
        <v/>
      </c>
      <c r="CY18" s="6" t="str">
        <f t="shared" ca="1" si="328"/>
        <v/>
      </c>
      <c r="CZ18" s="6" t="str">
        <f t="shared" ca="1" si="329"/>
        <v/>
      </c>
      <c r="DA18" s="22" t="e">
        <f t="shared" ca="1" si="330"/>
        <v>#VALUE!</v>
      </c>
      <c r="DB18" s="22" t="e">
        <f t="shared" ca="1" si="331"/>
        <v>#VALUE!</v>
      </c>
      <c r="DC18" s="22" t="str">
        <f ca="1">IFERROR(IF(INDIRECT(ADDRESS(ROW()-1,COLUMN()-2))="摘要",MATCH(DB18,日々処理!CX:CX,0),MATCH(DB18,INDIRECT(ADDRESS(INDIRECT(ADDRESS(ROW()-1,COLUMN()))+1,2,,,"日々処理")):INDIRECT(ADDRESS(INDIRECT(ADDRESS(ROW()-1,COLUMN()))+1000,2,,,"日々処理")),0)+INDIRECT(ADDRESS(ROW()-1,COLUMN()))),"")</f>
        <v/>
      </c>
      <c r="DD18" s="91" t="str">
        <f t="shared" ca="1" si="332"/>
        <v/>
      </c>
      <c r="DE18" s="91" t="str">
        <f t="shared" ca="1" si="271"/>
        <v/>
      </c>
      <c r="DF18" s="91" t="str">
        <f t="shared" ca="1" si="271"/>
        <v/>
      </c>
      <c r="DG18" s="91" t="str">
        <f t="shared" ca="1" si="271"/>
        <v/>
      </c>
      <c r="DH18" s="91" t="str">
        <f t="shared" ca="1" si="271"/>
        <v/>
      </c>
      <c r="DI18" s="91" t="str">
        <f t="shared" ca="1" si="271"/>
        <v/>
      </c>
      <c r="DJ18" s="91" t="str">
        <f t="shared" ca="1" si="271"/>
        <v/>
      </c>
      <c r="DK18" s="91" t="str">
        <f t="shared" ca="1" si="271"/>
        <v/>
      </c>
      <c r="DL18" s="91" t="str">
        <f t="shared" ca="1" si="271"/>
        <v/>
      </c>
      <c r="DM18" s="91" t="str">
        <f t="shared" ca="1" si="271"/>
        <v/>
      </c>
      <c r="DN18" s="91" t="str">
        <f t="shared" ca="1" si="271"/>
        <v/>
      </c>
      <c r="DO18" s="91" t="str">
        <f t="shared" ca="1" si="271"/>
        <v/>
      </c>
      <c r="DQ18" s="20" t="str">
        <f t="shared" ca="1" si="333"/>
        <v/>
      </c>
      <c r="DR18" s="21" t="str">
        <f t="shared" ca="1" si="334"/>
        <v/>
      </c>
      <c r="DS18" s="6" t="str">
        <f t="shared" ca="1" si="335"/>
        <v/>
      </c>
      <c r="DT18" s="6" t="str">
        <f t="shared" ca="1" si="336"/>
        <v/>
      </c>
      <c r="DU18" s="22" t="e">
        <f t="shared" ca="1" si="337"/>
        <v>#VALUE!</v>
      </c>
      <c r="DV18" s="22" t="e">
        <f t="shared" ca="1" si="338"/>
        <v>#VALUE!</v>
      </c>
      <c r="DW18" s="22" t="str">
        <f ca="1">IFERROR(IF(INDIRECT(ADDRESS(ROW()-1,COLUMN()-2))="摘要",MATCH(DV18,日々処理!DR:DR,0),MATCH(DV18,INDIRECT(ADDRESS(INDIRECT(ADDRESS(ROW()-1,COLUMN()))+1,2,,,"日々処理")):INDIRECT(ADDRESS(INDIRECT(ADDRESS(ROW()-1,COLUMN()))+1000,2,,,"日々処理")),0)+INDIRECT(ADDRESS(ROW()-1,COLUMN()))),"")</f>
        <v/>
      </c>
      <c r="DX18" s="91" t="str">
        <f t="shared" ca="1" si="339"/>
        <v/>
      </c>
      <c r="DY18" s="91" t="str">
        <f t="shared" ca="1" si="272"/>
        <v/>
      </c>
      <c r="DZ18" s="91" t="str">
        <f t="shared" ca="1" si="272"/>
        <v/>
      </c>
      <c r="EA18" s="91" t="str">
        <f t="shared" ca="1" si="272"/>
        <v/>
      </c>
      <c r="EB18" s="91" t="str">
        <f t="shared" ca="1" si="272"/>
        <v/>
      </c>
      <c r="EC18" s="91" t="str">
        <f t="shared" ca="1" si="272"/>
        <v/>
      </c>
      <c r="ED18" s="91" t="str">
        <f t="shared" ca="1" si="272"/>
        <v/>
      </c>
      <c r="EE18" s="91" t="str">
        <f t="shared" ca="1" si="272"/>
        <v/>
      </c>
      <c r="EF18" s="91" t="str">
        <f t="shared" ca="1" si="272"/>
        <v/>
      </c>
      <c r="EG18" s="91" t="str">
        <f t="shared" ca="1" si="272"/>
        <v/>
      </c>
      <c r="EH18" s="91" t="str">
        <f t="shared" ca="1" si="272"/>
        <v/>
      </c>
      <c r="EI18" s="91" t="str">
        <f t="shared" ca="1" si="272"/>
        <v/>
      </c>
      <c r="EK18" s="20" t="str">
        <f t="shared" ca="1" si="340"/>
        <v/>
      </c>
      <c r="EL18" s="21" t="str">
        <f t="shared" ca="1" si="341"/>
        <v/>
      </c>
      <c r="EM18" s="6" t="str">
        <f t="shared" ca="1" si="342"/>
        <v/>
      </c>
      <c r="EN18" s="6" t="str">
        <f t="shared" ca="1" si="343"/>
        <v/>
      </c>
      <c r="EO18" s="22" t="e">
        <f t="shared" ca="1" si="344"/>
        <v>#VALUE!</v>
      </c>
      <c r="EP18" s="22" t="e">
        <f t="shared" ca="1" si="345"/>
        <v>#VALUE!</v>
      </c>
      <c r="EQ18" s="22" t="str">
        <f ca="1">IFERROR(IF(INDIRECT(ADDRESS(ROW()-1,COLUMN()-2))="摘要",MATCH(EP18,日々処理!EL:EL,0),MATCH(EP18,INDIRECT(ADDRESS(INDIRECT(ADDRESS(ROW()-1,COLUMN()))+1,2,,,"日々処理")):INDIRECT(ADDRESS(INDIRECT(ADDRESS(ROW()-1,COLUMN()))+1000,2,,,"日々処理")),0)+INDIRECT(ADDRESS(ROW()-1,COLUMN()))),"")</f>
        <v/>
      </c>
      <c r="ER18" s="91" t="str">
        <f t="shared" ca="1" si="346"/>
        <v/>
      </c>
      <c r="ES18" s="91" t="str">
        <f t="shared" ca="1" si="273"/>
        <v/>
      </c>
      <c r="ET18" s="91" t="str">
        <f t="shared" ca="1" si="273"/>
        <v/>
      </c>
      <c r="EU18" s="91" t="str">
        <f t="shared" ca="1" si="273"/>
        <v/>
      </c>
      <c r="EV18" s="91" t="str">
        <f t="shared" ca="1" si="273"/>
        <v/>
      </c>
      <c r="EW18" s="91" t="str">
        <f t="shared" ca="1" si="273"/>
        <v/>
      </c>
      <c r="EX18" s="91" t="str">
        <f t="shared" ca="1" si="273"/>
        <v/>
      </c>
      <c r="EY18" s="91" t="str">
        <f t="shared" ca="1" si="273"/>
        <v/>
      </c>
      <c r="EZ18" s="91" t="str">
        <f t="shared" ca="1" si="273"/>
        <v/>
      </c>
      <c r="FA18" s="91" t="str">
        <f t="shared" ca="1" si="273"/>
        <v/>
      </c>
      <c r="FB18" s="91" t="str">
        <f t="shared" ca="1" si="273"/>
        <v/>
      </c>
      <c r="FC18" s="91" t="str">
        <f t="shared" ca="1" si="273"/>
        <v/>
      </c>
      <c r="FE18" s="20" t="str">
        <f t="shared" ca="1" si="347"/>
        <v/>
      </c>
      <c r="FF18" s="21" t="str">
        <f t="shared" ca="1" si="348"/>
        <v/>
      </c>
      <c r="FG18" s="6" t="str">
        <f t="shared" ca="1" si="349"/>
        <v/>
      </c>
      <c r="FH18" s="6" t="str">
        <f t="shared" ca="1" si="350"/>
        <v/>
      </c>
      <c r="FI18" s="22" t="e">
        <f t="shared" ca="1" si="351"/>
        <v>#VALUE!</v>
      </c>
      <c r="FJ18" s="22" t="e">
        <f t="shared" ca="1" si="352"/>
        <v>#VALUE!</v>
      </c>
      <c r="FK18" s="22" t="str">
        <f ca="1">IFERROR(IF(INDIRECT(ADDRESS(ROW()-1,COLUMN()-2))="摘要",MATCH(FJ18,日々処理!FF:FF,0),MATCH(FJ18,INDIRECT(ADDRESS(INDIRECT(ADDRESS(ROW()-1,COLUMN()))+1,2,,,"日々処理")):INDIRECT(ADDRESS(INDIRECT(ADDRESS(ROW()-1,COLUMN()))+1000,2,,,"日々処理")),0)+INDIRECT(ADDRESS(ROW()-1,COLUMN()))),"")</f>
        <v/>
      </c>
      <c r="FL18" s="91" t="str">
        <f t="shared" ca="1" si="353"/>
        <v/>
      </c>
      <c r="FM18" s="91" t="str">
        <f t="shared" ca="1" si="274"/>
        <v/>
      </c>
      <c r="FN18" s="91" t="str">
        <f t="shared" ca="1" si="274"/>
        <v/>
      </c>
      <c r="FO18" s="91" t="str">
        <f t="shared" ca="1" si="274"/>
        <v/>
      </c>
      <c r="FP18" s="91" t="str">
        <f t="shared" ca="1" si="274"/>
        <v/>
      </c>
      <c r="FQ18" s="91" t="str">
        <f t="shared" ca="1" si="274"/>
        <v/>
      </c>
      <c r="FR18" s="91" t="str">
        <f t="shared" ca="1" si="274"/>
        <v/>
      </c>
      <c r="FS18" s="91" t="str">
        <f t="shared" ca="1" si="274"/>
        <v/>
      </c>
      <c r="FT18" s="91" t="str">
        <f t="shared" ca="1" si="274"/>
        <v/>
      </c>
      <c r="FU18" s="91" t="str">
        <f t="shared" ca="1" si="274"/>
        <v/>
      </c>
      <c r="FV18" s="91" t="str">
        <f t="shared" ca="1" si="274"/>
        <v/>
      </c>
      <c r="FW18" s="91" t="str">
        <f t="shared" ca="1" si="274"/>
        <v/>
      </c>
      <c r="FY18" s="20" t="str">
        <f t="shared" ca="1" si="354"/>
        <v/>
      </c>
      <c r="FZ18" s="21" t="str">
        <f t="shared" ca="1" si="355"/>
        <v/>
      </c>
      <c r="GA18" s="6" t="str">
        <f t="shared" ca="1" si="356"/>
        <v/>
      </c>
      <c r="GB18" s="6" t="str">
        <f t="shared" ca="1" si="357"/>
        <v/>
      </c>
      <c r="GC18" s="22" t="e">
        <f t="shared" ca="1" si="358"/>
        <v>#VALUE!</v>
      </c>
      <c r="GD18" s="22" t="e">
        <f t="shared" ca="1" si="359"/>
        <v>#VALUE!</v>
      </c>
      <c r="GE18" s="22" t="str">
        <f ca="1">IFERROR(IF(INDIRECT(ADDRESS(ROW()-1,COLUMN()-2))="摘要",MATCH(GD18,日々処理!FZ:FZ,0),MATCH(GD18,INDIRECT(ADDRESS(INDIRECT(ADDRESS(ROW()-1,COLUMN()))+1,2,,,"日々処理")):INDIRECT(ADDRESS(INDIRECT(ADDRESS(ROW()-1,COLUMN()))+1000,2,,,"日々処理")),0)+INDIRECT(ADDRESS(ROW()-1,COLUMN()))),"")</f>
        <v/>
      </c>
      <c r="GF18" s="91" t="str">
        <f t="shared" ca="1" si="360"/>
        <v/>
      </c>
      <c r="GG18" s="91" t="str">
        <f t="shared" ca="1" si="275"/>
        <v/>
      </c>
      <c r="GH18" s="91" t="str">
        <f t="shared" ca="1" si="275"/>
        <v/>
      </c>
      <c r="GI18" s="91" t="str">
        <f t="shared" ca="1" si="275"/>
        <v/>
      </c>
      <c r="GJ18" s="91" t="str">
        <f t="shared" ca="1" si="275"/>
        <v/>
      </c>
      <c r="GK18" s="91" t="str">
        <f t="shared" ca="1" si="275"/>
        <v/>
      </c>
      <c r="GL18" s="91" t="str">
        <f t="shared" ca="1" si="275"/>
        <v/>
      </c>
      <c r="GM18" s="91" t="str">
        <f t="shared" ca="1" si="275"/>
        <v/>
      </c>
      <c r="GN18" s="91" t="str">
        <f t="shared" ca="1" si="275"/>
        <v/>
      </c>
      <c r="GO18" s="91" t="str">
        <f t="shared" ca="1" si="275"/>
        <v/>
      </c>
      <c r="GP18" s="91" t="str">
        <f t="shared" ca="1" si="275"/>
        <v/>
      </c>
      <c r="GQ18" s="91" t="str">
        <f t="shared" ca="1" si="275"/>
        <v/>
      </c>
      <c r="GS18" s="20" t="str">
        <f t="shared" ca="1" si="361"/>
        <v/>
      </c>
      <c r="GT18" s="21" t="str">
        <f t="shared" ca="1" si="362"/>
        <v/>
      </c>
      <c r="GU18" s="6" t="str">
        <f t="shared" ca="1" si="363"/>
        <v/>
      </c>
      <c r="GV18" s="6" t="str">
        <f t="shared" ca="1" si="364"/>
        <v/>
      </c>
      <c r="GW18" s="22" t="e">
        <f t="shared" ca="1" si="365"/>
        <v>#VALUE!</v>
      </c>
      <c r="GX18" s="22" t="e">
        <f t="shared" ca="1" si="366"/>
        <v>#VALUE!</v>
      </c>
      <c r="GY18" s="22" t="str">
        <f ca="1">IFERROR(IF(INDIRECT(ADDRESS(ROW()-1,COLUMN()-2))="摘要",MATCH(GX18,日々処理!GT:GT,0),MATCH(GX18,INDIRECT(ADDRESS(INDIRECT(ADDRESS(ROW()-1,COLUMN()))+1,2,,,"日々処理")):INDIRECT(ADDRESS(INDIRECT(ADDRESS(ROW()-1,COLUMN()))+1000,2,,,"日々処理")),0)+INDIRECT(ADDRESS(ROW()-1,COLUMN()))),"")</f>
        <v/>
      </c>
      <c r="GZ18" s="91" t="str">
        <f t="shared" ca="1" si="367"/>
        <v/>
      </c>
      <c r="HA18" s="91" t="str">
        <f t="shared" ca="1" si="276"/>
        <v/>
      </c>
      <c r="HB18" s="91" t="str">
        <f t="shared" ca="1" si="276"/>
        <v/>
      </c>
      <c r="HC18" s="91" t="str">
        <f t="shared" ca="1" si="276"/>
        <v/>
      </c>
      <c r="HD18" s="91" t="str">
        <f t="shared" ca="1" si="276"/>
        <v/>
      </c>
      <c r="HE18" s="91" t="str">
        <f t="shared" ca="1" si="276"/>
        <v/>
      </c>
      <c r="HF18" s="91" t="str">
        <f t="shared" ca="1" si="276"/>
        <v/>
      </c>
      <c r="HG18" s="91" t="str">
        <f t="shared" ca="1" si="276"/>
        <v/>
      </c>
      <c r="HH18" s="91" t="str">
        <f t="shared" ca="1" si="276"/>
        <v/>
      </c>
      <c r="HI18" s="91" t="str">
        <f t="shared" ca="1" si="276"/>
        <v/>
      </c>
      <c r="HJ18" s="91" t="str">
        <f t="shared" ca="1" si="276"/>
        <v/>
      </c>
      <c r="HK18" s="91" t="str">
        <f t="shared" ca="1" si="276"/>
        <v/>
      </c>
      <c r="HM18" s="20" t="str">
        <f t="shared" ca="1" si="368"/>
        <v/>
      </c>
      <c r="HN18" s="21" t="str">
        <f t="shared" ca="1" si="369"/>
        <v/>
      </c>
      <c r="HO18" s="6" t="str">
        <f t="shared" ca="1" si="370"/>
        <v/>
      </c>
      <c r="HP18" s="6" t="str">
        <f t="shared" ca="1" si="371"/>
        <v/>
      </c>
      <c r="HQ18" s="22" t="e">
        <f t="shared" ca="1" si="372"/>
        <v>#VALUE!</v>
      </c>
      <c r="HR18" s="22" t="e">
        <f t="shared" ca="1" si="373"/>
        <v>#VALUE!</v>
      </c>
      <c r="HS18" s="22" t="str">
        <f ca="1">IFERROR(IF(INDIRECT(ADDRESS(ROW()-1,COLUMN()-2))="摘要",MATCH(HR18,日々処理!HN:HN,0),MATCH(HR18,INDIRECT(ADDRESS(INDIRECT(ADDRESS(ROW()-1,COLUMN()))+1,2,,,"日々処理")):INDIRECT(ADDRESS(INDIRECT(ADDRESS(ROW()-1,COLUMN()))+1000,2,,,"日々処理")),0)+INDIRECT(ADDRESS(ROW()-1,COLUMN()))),"")</f>
        <v/>
      </c>
      <c r="HT18" s="91" t="str">
        <f t="shared" ca="1" si="374"/>
        <v/>
      </c>
      <c r="HU18" s="91" t="str">
        <f t="shared" ca="1" si="277"/>
        <v/>
      </c>
      <c r="HV18" s="91" t="str">
        <f t="shared" ca="1" si="277"/>
        <v/>
      </c>
      <c r="HW18" s="91" t="str">
        <f t="shared" ca="1" si="277"/>
        <v/>
      </c>
      <c r="HX18" s="91" t="str">
        <f t="shared" ca="1" si="277"/>
        <v/>
      </c>
      <c r="HY18" s="91" t="str">
        <f t="shared" ca="1" si="277"/>
        <v/>
      </c>
      <c r="HZ18" s="91" t="str">
        <f t="shared" ca="1" si="277"/>
        <v/>
      </c>
      <c r="IA18" s="91" t="str">
        <f t="shared" ca="1" si="277"/>
        <v/>
      </c>
      <c r="IB18" s="91" t="str">
        <f t="shared" ca="1" si="277"/>
        <v/>
      </c>
      <c r="IC18" s="91" t="str">
        <f t="shared" ca="1" si="277"/>
        <v/>
      </c>
      <c r="ID18" s="91" t="str">
        <f t="shared" ca="1" si="277"/>
        <v/>
      </c>
      <c r="IE18" s="91" t="str">
        <f t="shared" ca="1" si="277"/>
        <v/>
      </c>
      <c r="IG18" s="20" t="str">
        <f t="shared" ca="1" si="375"/>
        <v/>
      </c>
      <c r="IH18" s="21" t="str">
        <f t="shared" ca="1" si="376"/>
        <v/>
      </c>
      <c r="II18" s="6" t="str">
        <f t="shared" ca="1" si="377"/>
        <v/>
      </c>
      <c r="IJ18" s="6" t="str">
        <f t="shared" ca="1" si="378"/>
        <v/>
      </c>
      <c r="IK18" s="22" t="e">
        <f t="shared" ca="1" si="379"/>
        <v>#VALUE!</v>
      </c>
      <c r="IL18" s="22" t="e">
        <f t="shared" ca="1" si="380"/>
        <v>#VALUE!</v>
      </c>
      <c r="IM18" s="22" t="str">
        <f ca="1">IFERROR(IF(INDIRECT(ADDRESS(ROW()-1,COLUMN()-2))="摘要",MATCH(IL18,日々処理!IH:IH,0),MATCH(IL18,INDIRECT(ADDRESS(INDIRECT(ADDRESS(ROW()-1,COLUMN()))+1,2,,,"日々処理")):INDIRECT(ADDRESS(INDIRECT(ADDRESS(ROW()-1,COLUMN()))+1000,2,,,"日々処理")),0)+INDIRECT(ADDRESS(ROW()-1,COLUMN()))),"")</f>
        <v/>
      </c>
      <c r="IN18" s="91" t="str">
        <f t="shared" ca="1" si="381"/>
        <v/>
      </c>
      <c r="IO18" s="91" t="str">
        <f t="shared" ca="1" si="278"/>
        <v/>
      </c>
      <c r="IP18" s="91" t="str">
        <f t="shared" ca="1" si="278"/>
        <v/>
      </c>
      <c r="IQ18" s="91" t="str">
        <f t="shared" ca="1" si="278"/>
        <v/>
      </c>
      <c r="IR18" s="91" t="str">
        <f t="shared" ca="1" si="278"/>
        <v/>
      </c>
      <c r="IS18" s="91" t="str">
        <f t="shared" ca="1" si="278"/>
        <v/>
      </c>
      <c r="IT18" s="91" t="str">
        <f t="shared" ca="1" si="278"/>
        <v/>
      </c>
      <c r="IU18" s="91" t="str">
        <f t="shared" ca="1" si="278"/>
        <v/>
      </c>
      <c r="IV18" s="91" t="str">
        <f t="shared" ca="1" si="278"/>
        <v/>
      </c>
      <c r="IW18" s="91" t="str">
        <f t="shared" ca="1" si="278"/>
        <v/>
      </c>
      <c r="IX18" s="91" t="str">
        <f t="shared" ca="1" si="278"/>
        <v/>
      </c>
      <c r="IY18" s="91" t="str">
        <f t="shared" ca="1" si="278"/>
        <v/>
      </c>
      <c r="JA18" s="20" t="str">
        <f t="shared" ca="1" si="382"/>
        <v/>
      </c>
      <c r="JB18" s="21" t="str">
        <f t="shared" ca="1" si="383"/>
        <v/>
      </c>
      <c r="JC18" s="6" t="str">
        <f t="shared" ca="1" si="384"/>
        <v/>
      </c>
      <c r="JD18" s="6" t="str">
        <f t="shared" ca="1" si="385"/>
        <v/>
      </c>
      <c r="JE18" s="22" t="e">
        <f t="shared" ca="1" si="386"/>
        <v>#VALUE!</v>
      </c>
      <c r="JF18" s="22" t="e">
        <f t="shared" ca="1" si="387"/>
        <v>#VALUE!</v>
      </c>
      <c r="JG18" s="22" t="str">
        <f ca="1">IFERROR(IF(INDIRECT(ADDRESS(ROW()-1,COLUMN()-2))="摘要",MATCH(JF18,日々処理!JB:JB,0),MATCH(JF18,INDIRECT(ADDRESS(INDIRECT(ADDRESS(ROW()-1,COLUMN()))+1,2,,,"日々処理")):INDIRECT(ADDRESS(INDIRECT(ADDRESS(ROW()-1,COLUMN()))+1000,2,,,"日々処理")),0)+INDIRECT(ADDRESS(ROW()-1,COLUMN()))),"")</f>
        <v/>
      </c>
      <c r="JH18" s="91" t="str">
        <f t="shared" ca="1" si="388"/>
        <v/>
      </c>
      <c r="JI18" s="91" t="str">
        <f t="shared" ca="1" si="279"/>
        <v/>
      </c>
      <c r="JJ18" s="91" t="str">
        <f t="shared" ca="1" si="279"/>
        <v/>
      </c>
      <c r="JK18" s="91" t="str">
        <f t="shared" ca="1" si="279"/>
        <v/>
      </c>
      <c r="JL18" s="91" t="str">
        <f t="shared" ca="1" si="279"/>
        <v/>
      </c>
      <c r="JM18" s="91" t="str">
        <f t="shared" ca="1" si="279"/>
        <v/>
      </c>
      <c r="JN18" s="91" t="str">
        <f t="shared" ca="1" si="279"/>
        <v/>
      </c>
      <c r="JO18" s="91" t="str">
        <f t="shared" ca="1" si="279"/>
        <v/>
      </c>
      <c r="JP18" s="91" t="str">
        <f t="shared" ca="1" si="279"/>
        <v/>
      </c>
      <c r="JQ18" s="91" t="str">
        <f t="shared" ca="1" si="279"/>
        <v/>
      </c>
      <c r="JR18" s="91" t="str">
        <f t="shared" ca="1" si="279"/>
        <v/>
      </c>
      <c r="JS18" s="91" t="str">
        <f t="shared" ca="1" si="279"/>
        <v/>
      </c>
      <c r="JU18" s="20" t="str">
        <f t="shared" ca="1" si="389"/>
        <v/>
      </c>
      <c r="JV18" s="21" t="str">
        <f t="shared" ca="1" si="390"/>
        <v/>
      </c>
      <c r="JW18" s="6" t="str">
        <f t="shared" ca="1" si="391"/>
        <v/>
      </c>
      <c r="JX18" s="6" t="str">
        <f t="shared" ca="1" si="392"/>
        <v/>
      </c>
      <c r="JY18" s="22" t="e">
        <f t="shared" ca="1" si="393"/>
        <v>#VALUE!</v>
      </c>
      <c r="JZ18" s="22" t="e">
        <f t="shared" ca="1" si="394"/>
        <v>#VALUE!</v>
      </c>
      <c r="KA18" s="22" t="str">
        <f ca="1">IFERROR(IF(INDIRECT(ADDRESS(ROW()-1,COLUMN()-2))="摘要",MATCH(JZ18,日々処理!JV:JV,0),MATCH(JZ18,INDIRECT(ADDRESS(INDIRECT(ADDRESS(ROW()-1,COLUMN()))+1,2,,,"日々処理")):INDIRECT(ADDRESS(INDIRECT(ADDRESS(ROW()-1,COLUMN()))+1000,2,,,"日々処理")),0)+INDIRECT(ADDRESS(ROW()-1,COLUMN()))),"")</f>
        <v/>
      </c>
      <c r="KB18" s="91" t="str">
        <f t="shared" ca="1" si="395"/>
        <v/>
      </c>
      <c r="KC18" s="91" t="str">
        <f t="shared" ca="1" si="280"/>
        <v/>
      </c>
      <c r="KD18" s="91" t="str">
        <f t="shared" ca="1" si="280"/>
        <v/>
      </c>
      <c r="KE18" s="91" t="str">
        <f t="shared" ca="1" si="280"/>
        <v/>
      </c>
      <c r="KF18" s="91" t="str">
        <f t="shared" ca="1" si="280"/>
        <v/>
      </c>
      <c r="KG18" s="91" t="str">
        <f t="shared" ca="1" si="280"/>
        <v/>
      </c>
      <c r="KH18" s="91" t="str">
        <f t="shared" ca="1" si="280"/>
        <v/>
      </c>
      <c r="KI18" s="91" t="str">
        <f t="shared" ca="1" si="280"/>
        <v/>
      </c>
      <c r="KJ18" s="91" t="str">
        <f t="shared" ca="1" si="280"/>
        <v/>
      </c>
      <c r="KK18" s="91" t="str">
        <f t="shared" ca="1" si="280"/>
        <v/>
      </c>
      <c r="KL18" s="91" t="str">
        <f t="shared" ca="1" si="280"/>
        <v/>
      </c>
      <c r="KM18" s="91" t="str">
        <f t="shared" ca="1" si="280"/>
        <v/>
      </c>
      <c r="KO18" s="20" t="str">
        <f t="shared" ca="1" si="396"/>
        <v/>
      </c>
      <c r="KP18" s="21" t="str">
        <f t="shared" ca="1" si="397"/>
        <v/>
      </c>
      <c r="KQ18" s="6" t="str">
        <f t="shared" ca="1" si="398"/>
        <v/>
      </c>
      <c r="KR18" s="6" t="str">
        <f t="shared" ca="1" si="399"/>
        <v/>
      </c>
      <c r="KS18" s="22" t="e">
        <f t="shared" ca="1" si="400"/>
        <v>#VALUE!</v>
      </c>
      <c r="KT18" s="22" t="e">
        <f t="shared" ca="1" si="401"/>
        <v>#VALUE!</v>
      </c>
      <c r="KU18" s="22" t="str">
        <f ca="1">IFERROR(IF(INDIRECT(ADDRESS(ROW()-1,COLUMN()-2))="摘要",MATCH(KT18,日々処理!KP:KP,0),MATCH(KT18,INDIRECT(ADDRESS(INDIRECT(ADDRESS(ROW()-1,COLUMN()))+1,2,,,"日々処理")):INDIRECT(ADDRESS(INDIRECT(ADDRESS(ROW()-1,COLUMN()))+1000,2,,,"日々処理")),0)+INDIRECT(ADDRESS(ROW()-1,COLUMN()))),"")</f>
        <v/>
      </c>
      <c r="KV18" s="91" t="str">
        <f t="shared" ca="1" si="402"/>
        <v/>
      </c>
      <c r="KW18" s="91" t="str">
        <f t="shared" ca="1" si="281"/>
        <v/>
      </c>
      <c r="KX18" s="91" t="str">
        <f t="shared" ca="1" si="281"/>
        <v/>
      </c>
      <c r="KY18" s="91" t="str">
        <f t="shared" ca="1" si="281"/>
        <v/>
      </c>
      <c r="KZ18" s="91" t="str">
        <f t="shared" ca="1" si="281"/>
        <v/>
      </c>
      <c r="LA18" s="91" t="str">
        <f t="shared" ca="1" si="281"/>
        <v/>
      </c>
      <c r="LB18" s="91" t="str">
        <f t="shared" ca="1" si="281"/>
        <v/>
      </c>
      <c r="LC18" s="91" t="str">
        <f t="shared" ca="1" si="281"/>
        <v/>
      </c>
      <c r="LD18" s="91" t="str">
        <f t="shared" ca="1" si="281"/>
        <v/>
      </c>
      <c r="LE18" s="91" t="str">
        <f t="shared" ca="1" si="281"/>
        <v/>
      </c>
      <c r="LF18" s="91" t="str">
        <f t="shared" ca="1" si="281"/>
        <v/>
      </c>
      <c r="LG18" s="91" t="str">
        <f t="shared" ca="1" si="281"/>
        <v/>
      </c>
      <c r="LI18" s="20" t="str">
        <f t="shared" ca="1" si="403"/>
        <v/>
      </c>
      <c r="LJ18" s="21" t="str">
        <f t="shared" ca="1" si="404"/>
        <v/>
      </c>
      <c r="LK18" s="6" t="str">
        <f t="shared" ca="1" si="405"/>
        <v/>
      </c>
      <c r="LL18" s="6" t="str">
        <f t="shared" ca="1" si="406"/>
        <v/>
      </c>
      <c r="LM18" s="22" t="e">
        <f t="shared" ca="1" si="407"/>
        <v>#VALUE!</v>
      </c>
      <c r="LN18" s="22" t="e">
        <f t="shared" ca="1" si="408"/>
        <v>#VALUE!</v>
      </c>
      <c r="LO18" s="22" t="str">
        <f ca="1">IFERROR(IF(INDIRECT(ADDRESS(ROW()-1,COLUMN()-2))="摘要",MATCH(LN18,日々処理!LJ:LJ,0),MATCH(LN18,INDIRECT(ADDRESS(INDIRECT(ADDRESS(ROW()-1,COLUMN()))+1,2,,,"日々処理")):INDIRECT(ADDRESS(INDIRECT(ADDRESS(ROW()-1,COLUMN()))+1000,2,,,"日々処理")),0)+INDIRECT(ADDRESS(ROW()-1,COLUMN()))),"")</f>
        <v/>
      </c>
      <c r="LP18" s="91" t="str">
        <f t="shared" ca="1" si="409"/>
        <v/>
      </c>
      <c r="LQ18" s="91" t="str">
        <f t="shared" ca="1" si="282"/>
        <v/>
      </c>
      <c r="LR18" s="91" t="str">
        <f t="shared" ca="1" si="282"/>
        <v/>
      </c>
      <c r="LS18" s="91" t="str">
        <f t="shared" ca="1" si="282"/>
        <v/>
      </c>
      <c r="LT18" s="91" t="str">
        <f t="shared" ca="1" si="282"/>
        <v/>
      </c>
      <c r="LU18" s="91" t="str">
        <f t="shared" ca="1" si="282"/>
        <v/>
      </c>
      <c r="LV18" s="91" t="str">
        <f t="shared" ca="1" si="282"/>
        <v/>
      </c>
      <c r="LW18" s="91" t="str">
        <f t="shared" ca="1" si="282"/>
        <v/>
      </c>
      <c r="LX18" s="91" t="str">
        <f t="shared" ca="1" si="282"/>
        <v/>
      </c>
      <c r="LY18" s="91" t="str">
        <f t="shared" ca="1" si="282"/>
        <v/>
      </c>
      <c r="LZ18" s="91" t="str">
        <f t="shared" ca="1" si="282"/>
        <v/>
      </c>
      <c r="MA18" s="91" t="str">
        <f t="shared" ca="1" si="282"/>
        <v/>
      </c>
      <c r="MC18" s="20" t="str">
        <f t="shared" ca="1" si="410"/>
        <v/>
      </c>
      <c r="MD18" s="21" t="str">
        <f t="shared" ca="1" si="411"/>
        <v/>
      </c>
      <c r="ME18" s="6" t="str">
        <f t="shared" ca="1" si="412"/>
        <v/>
      </c>
      <c r="MF18" s="6" t="str">
        <f t="shared" ca="1" si="413"/>
        <v/>
      </c>
      <c r="MG18" s="22" t="e">
        <f t="shared" ca="1" si="414"/>
        <v>#VALUE!</v>
      </c>
      <c r="MH18" s="22" t="e">
        <f t="shared" ca="1" si="415"/>
        <v>#VALUE!</v>
      </c>
      <c r="MI18" s="22" t="str">
        <f ca="1">IFERROR(IF(INDIRECT(ADDRESS(ROW()-1,COLUMN()-2))="摘要",MATCH(MH18,日々処理!MD:MD,0),MATCH(MH18,INDIRECT(ADDRESS(INDIRECT(ADDRESS(ROW()-1,COLUMN()))+1,2,,,"日々処理")):INDIRECT(ADDRESS(INDIRECT(ADDRESS(ROW()-1,COLUMN()))+1000,2,,,"日々処理")),0)+INDIRECT(ADDRESS(ROW()-1,COLUMN()))),"")</f>
        <v/>
      </c>
      <c r="MJ18" s="91" t="str">
        <f t="shared" ca="1" si="416"/>
        <v/>
      </c>
      <c r="MK18" s="91" t="str">
        <f t="shared" ca="1" si="283"/>
        <v/>
      </c>
      <c r="ML18" s="91" t="str">
        <f t="shared" ca="1" si="283"/>
        <v/>
      </c>
      <c r="MM18" s="91" t="str">
        <f t="shared" ca="1" si="283"/>
        <v/>
      </c>
      <c r="MN18" s="91" t="str">
        <f t="shared" ca="1" si="283"/>
        <v/>
      </c>
      <c r="MO18" s="91" t="str">
        <f t="shared" ca="1" si="283"/>
        <v/>
      </c>
      <c r="MP18" s="91" t="str">
        <f t="shared" ca="1" si="283"/>
        <v/>
      </c>
      <c r="MQ18" s="91" t="str">
        <f t="shared" ca="1" si="283"/>
        <v/>
      </c>
      <c r="MR18" s="91" t="str">
        <f t="shared" ca="1" si="283"/>
        <v/>
      </c>
      <c r="MS18" s="91" t="str">
        <f t="shared" ca="1" si="283"/>
        <v/>
      </c>
      <c r="MT18" s="91" t="str">
        <f t="shared" ca="1" si="283"/>
        <v/>
      </c>
      <c r="MU18" s="91" t="str">
        <f t="shared" ca="1" si="283"/>
        <v/>
      </c>
      <c r="MW18" s="20" t="str">
        <f t="shared" ca="1" si="417"/>
        <v/>
      </c>
      <c r="MX18" s="21" t="str">
        <f t="shared" ca="1" si="418"/>
        <v/>
      </c>
      <c r="MY18" s="6" t="str">
        <f t="shared" ca="1" si="419"/>
        <v/>
      </c>
      <c r="MZ18" s="6" t="str">
        <f t="shared" ca="1" si="420"/>
        <v/>
      </c>
      <c r="NA18" s="22" t="e">
        <f t="shared" ca="1" si="421"/>
        <v>#VALUE!</v>
      </c>
      <c r="NB18" s="22" t="e">
        <f t="shared" ca="1" si="422"/>
        <v>#VALUE!</v>
      </c>
      <c r="NC18" s="22" t="str">
        <f ca="1">IFERROR(IF(INDIRECT(ADDRESS(ROW()-1,COLUMN()-2))="摘要",MATCH(NB18,日々処理!MX:MX,0),MATCH(NB18,INDIRECT(ADDRESS(INDIRECT(ADDRESS(ROW()-1,COLUMN()))+1,2,,,"日々処理")):INDIRECT(ADDRESS(INDIRECT(ADDRESS(ROW()-1,COLUMN()))+1000,2,,,"日々処理")),0)+INDIRECT(ADDRESS(ROW()-1,COLUMN()))),"")</f>
        <v/>
      </c>
      <c r="ND18" s="91" t="str">
        <f t="shared" ca="1" si="423"/>
        <v/>
      </c>
      <c r="NE18" s="91" t="str">
        <f t="shared" ca="1" si="284"/>
        <v/>
      </c>
      <c r="NF18" s="91" t="str">
        <f t="shared" ca="1" si="284"/>
        <v/>
      </c>
      <c r="NG18" s="91" t="str">
        <f t="shared" ca="1" si="284"/>
        <v/>
      </c>
      <c r="NH18" s="91" t="str">
        <f t="shared" ca="1" si="284"/>
        <v/>
      </c>
      <c r="NI18" s="91" t="str">
        <f t="shared" ca="1" si="284"/>
        <v/>
      </c>
      <c r="NJ18" s="91" t="str">
        <f t="shared" ca="1" si="284"/>
        <v/>
      </c>
      <c r="NK18" s="91" t="str">
        <f t="shared" ca="1" si="284"/>
        <v/>
      </c>
      <c r="NL18" s="91" t="str">
        <f t="shared" ca="1" si="284"/>
        <v/>
      </c>
      <c r="NM18" s="91" t="str">
        <f t="shared" ca="1" si="284"/>
        <v/>
      </c>
      <c r="NN18" s="91" t="str">
        <f t="shared" ca="1" si="284"/>
        <v/>
      </c>
      <c r="NO18" s="91" t="str">
        <f t="shared" ca="1" si="284"/>
        <v/>
      </c>
      <c r="NQ18" s="20" t="str">
        <f t="shared" ca="1" si="424"/>
        <v/>
      </c>
      <c r="NR18" s="21" t="str">
        <f t="shared" ca="1" si="425"/>
        <v/>
      </c>
      <c r="NS18" s="6" t="str">
        <f t="shared" ca="1" si="426"/>
        <v/>
      </c>
      <c r="NT18" s="6" t="str">
        <f t="shared" ca="1" si="427"/>
        <v/>
      </c>
      <c r="NU18" s="22" t="e">
        <f t="shared" ca="1" si="428"/>
        <v>#VALUE!</v>
      </c>
      <c r="NV18" s="22" t="e">
        <f t="shared" ca="1" si="429"/>
        <v>#VALUE!</v>
      </c>
      <c r="NW18" s="22" t="str">
        <f ca="1">IFERROR(IF(INDIRECT(ADDRESS(ROW()-1,COLUMN()-2))="摘要",MATCH(NV18,日々処理!NR:NR,0),MATCH(NV18,INDIRECT(ADDRESS(INDIRECT(ADDRESS(ROW()-1,COLUMN()))+1,2,,,"日々処理")):INDIRECT(ADDRESS(INDIRECT(ADDRESS(ROW()-1,COLUMN()))+1000,2,,,"日々処理")),0)+INDIRECT(ADDRESS(ROW()-1,COLUMN()))),"")</f>
        <v/>
      </c>
      <c r="NX18" s="91" t="str">
        <f t="shared" ca="1" si="430"/>
        <v/>
      </c>
      <c r="NY18" s="91" t="str">
        <f t="shared" ca="1" si="285"/>
        <v/>
      </c>
      <c r="NZ18" s="91" t="str">
        <f t="shared" ca="1" si="285"/>
        <v/>
      </c>
      <c r="OA18" s="91" t="str">
        <f t="shared" ca="1" si="285"/>
        <v/>
      </c>
      <c r="OB18" s="91" t="str">
        <f t="shared" ca="1" si="285"/>
        <v/>
      </c>
      <c r="OC18" s="91" t="str">
        <f t="shared" ca="1" si="285"/>
        <v/>
      </c>
      <c r="OD18" s="91" t="str">
        <f t="shared" ca="1" si="285"/>
        <v/>
      </c>
      <c r="OE18" s="91" t="str">
        <f t="shared" ca="1" si="285"/>
        <v/>
      </c>
      <c r="OF18" s="91" t="str">
        <f t="shared" ca="1" si="285"/>
        <v/>
      </c>
      <c r="OG18" s="91" t="str">
        <f t="shared" ca="1" si="285"/>
        <v/>
      </c>
      <c r="OH18" s="91" t="str">
        <f t="shared" ca="1" si="285"/>
        <v/>
      </c>
      <c r="OI18" s="91" t="str">
        <f t="shared" ca="1" si="285"/>
        <v/>
      </c>
      <c r="OK18" s="20" t="str">
        <f t="shared" ca="1" si="431"/>
        <v/>
      </c>
      <c r="OL18" s="21" t="str">
        <f t="shared" ca="1" si="432"/>
        <v/>
      </c>
      <c r="OM18" s="6" t="str">
        <f t="shared" ca="1" si="433"/>
        <v/>
      </c>
      <c r="ON18" s="6" t="str">
        <f t="shared" ca="1" si="434"/>
        <v/>
      </c>
      <c r="OO18" s="22" t="e">
        <f t="shared" ca="1" si="435"/>
        <v>#VALUE!</v>
      </c>
      <c r="OP18" s="22" t="e">
        <f t="shared" ca="1" si="436"/>
        <v>#VALUE!</v>
      </c>
      <c r="OQ18" s="22" t="str">
        <f ca="1">IFERROR(IF(INDIRECT(ADDRESS(ROW()-1,COLUMN()-2))="摘要",MATCH(OP18,日々処理!OL:OL,0),MATCH(OP18,INDIRECT(ADDRESS(INDIRECT(ADDRESS(ROW()-1,COLUMN()))+1,2,,,"日々処理")):INDIRECT(ADDRESS(INDIRECT(ADDRESS(ROW()-1,COLUMN()))+1000,2,,,"日々処理")),0)+INDIRECT(ADDRESS(ROW()-1,COLUMN()))),"")</f>
        <v/>
      </c>
      <c r="OR18" s="91" t="str">
        <f t="shared" ca="1" si="437"/>
        <v/>
      </c>
      <c r="OS18" s="91" t="str">
        <f t="shared" ca="1" si="286"/>
        <v/>
      </c>
      <c r="OT18" s="91" t="str">
        <f t="shared" ca="1" si="286"/>
        <v/>
      </c>
      <c r="OU18" s="91" t="str">
        <f t="shared" ca="1" si="286"/>
        <v/>
      </c>
      <c r="OV18" s="91" t="str">
        <f t="shared" ca="1" si="286"/>
        <v/>
      </c>
      <c r="OW18" s="91" t="str">
        <f t="shared" ca="1" si="286"/>
        <v/>
      </c>
      <c r="OX18" s="91" t="str">
        <f t="shared" ca="1" si="286"/>
        <v/>
      </c>
      <c r="OY18" s="91" t="str">
        <f t="shared" ca="1" si="286"/>
        <v/>
      </c>
      <c r="OZ18" s="91" t="str">
        <f t="shared" ca="1" si="286"/>
        <v/>
      </c>
      <c r="PA18" s="91" t="str">
        <f t="shared" ca="1" si="286"/>
        <v/>
      </c>
      <c r="PB18" s="91" t="str">
        <f t="shared" ca="1" si="286"/>
        <v/>
      </c>
      <c r="PC18" s="91" t="str">
        <f t="shared" ca="1" si="286"/>
        <v/>
      </c>
      <c r="PE18" s="20" t="str">
        <f t="shared" ca="1" si="438"/>
        <v/>
      </c>
      <c r="PF18" s="21" t="str">
        <f t="shared" ca="1" si="439"/>
        <v/>
      </c>
      <c r="PG18" s="6" t="str">
        <f t="shared" ca="1" si="440"/>
        <v/>
      </c>
      <c r="PH18" s="6" t="str">
        <f t="shared" ca="1" si="441"/>
        <v/>
      </c>
      <c r="PI18" s="22" t="e">
        <f t="shared" ca="1" si="442"/>
        <v>#VALUE!</v>
      </c>
      <c r="PJ18" s="22" t="e">
        <f t="shared" ca="1" si="443"/>
        <v>#VALUE!</v>
      </c>
      <c r="PK18" s="22" t="str">
        <f ca="1">IFERROR(IF(INDIRECT(ADDRESS(ROW()-1,COLUMN()-2))="摘要",MATCH(PJ18,日々処理!PF:PF,0),MATCH(PJ18,INDIRECT(ADDRESS(INDIRECT(ADDRESS(ROW()-1,COLUMN()))+1,2,,,"日々処理")):INDIRECT(ADDRESS(INDIRECT(ADDRESS(ROW()-1,COLUMN()))+1000,2,,,"日々処理")),0)+INDIRECT(ADDRESS(ROW()-1,COLUMN()))),"")</f>
        <v/>
      </c>
      <c r="PL18" s="91" t="str">
        <f t="shared" ca="1" si="444"/>
        <v/>
      </c>
      <c r="PM18" s="91" t="str">
        <f t="shared" ca="1" si="287"/>
        <v/>
      </c>
      <c r="PN18" s="91" t="str">
        <f t="shared" ca="1" si="287"/>
        <v/>
      </c>
      <c r="PO18" s="91" t="str">
        <f t="shared" ca="1" si="287"/>
        <v/>
      </c>
      <c r="PP18" s="91" t="str">
        <f t="shared" ca="1" si="287"/>
        <v/>
      </c>
      <c r="PQ18" s="91" t="str">
        <f t="shared" ca="1" si="287"/>
        <v/>
      </c>
      <c r="PR18" s="91" t="str">
        <f t="shared" ca="1" si="287"/>
        <v/>
      </c>
      <c r="PS18" s="91" t="str">
        <f t="shared" ca="1" si="287"/>
        <v/>
      </c>
      <c r="PT18" s="91" t="str">
        <f t="shared" ca="1" si="287"/>
        <v/>
      </c>
      <c r="PU18" s="91" t="str">
        <f t="shared" ca="1" si="287"/>
        <v/>
      </c>
      <c r="PV18" s="91" t="str">
        <f t="shared" ca="1" si="287"/>
        <v/>
      </c>
      <c r="PW18" s="91" t="str">
        <f t="shared" ca="1" si="287"/>
        <v/>
      </c>
      <c r="PY18" s="20" t="str">
        <f t="shared" ca="1" si="445"/>
        <v/>
      </c>
      <c r="PZ18" s="21" t="str">
        <f t="shared" ca="1" si="446"/>
        <v/>
      </c>
      <c r="QA18" s="6" t="str">
        <f t="shared" ca="1" si="447"/>
        <v/>
      </c>
      <c r="QB18" s="6" t="str">
        <f t="shared" ca="1" si="448"/>
        <v/>
      </c>
      <c r="QC18" s="22" t="e">
        <f t="shared" ca="1" si="449"/>
        <v>#VALUE!</v>
      </c>
      <c r="QD18" s="22" t="e">
        <f t="shared" ca="1" si="450"/>
        <v>#VALUE!</v>
      </c>
      <c r="QE18" s="22" t="str">
        <f ca="1">IFERROR(IF(INDIRECT(ADDRESS(ROW()-1,COLUMN()-2))="摘要",MATCH(QD18,日々処理!PZ:PZ,0),MATCH(QD18,INDIRECT(ADDRESS(INDIRECT(ADDRESS(ROW()-1,COLUMN()))+1,2,,,"日々処理")):INDIRECT(ADDRESS(INDIRECT(ADDRESS(ROW()-1,COLUMN()))+1000,2,,,"日々処理")),0)+INDIRECT(ADDRESS(ROW()-1,COLUMN()))),"")</f>
        <v/>
      </c>
      <c r="QF18" s="91" t="str">
        <f t="shared" ca="1" si="451"/>
        <v/>
      </c>
      <c r="QG18" s="91" t="str">
        <f t="shared" ca="1" si="288"/>
        <v/>
      </c>
      <c r="QH18" s="91" t="str">
        <f t="shared" ca="1" si="288"/>
        <v/>
      </c>
      <c r="QI18" s="91" t="str">
        <f t="shared" ca="1" si="288"/>
        <v/>
      </c>
      <c r="QJ18" s="91" t="str">
        <f t="shared" ca="1" si="288"/>
        <v/>
      </c>
      <c r="QK18" s="91" t="str">
        <f t="shared" ca="1" si="288"/>
        <v/>
      </c>
      <c r="QL18" s="91" t="str">
        <f t="shared" ca="1" si="288"/>
        <v/>
      </c>
      <c r="QM18" s="91" t="str">
        <f t="shared" ca="1" si="288"/>
        <v/>
      </c>
      <c r="QN18" s="91" t="str">
        <f t="shared" ca="1" si="288"/>
        <v/>
      </c>
      <c r="QO18" s="91" t="str">
        <f t="shared" ca="1" si="288"/>
        <v/>
      </c>
      <c r="QP18" s="91" t="str">
        <f t="shared" ca="1" si="288"/>
        <v/>
      </c>
      <c r="QQ18" s="91" t="str">
        <f t="shared" ca="1" si="288"/>
        <v/>
      </c>
      <c r="QS18" s="20" t="str">
        <f t="shared" ca="1" si="452"/>
        <v/>
      </c>
      <c r="QT18" s="21" t="str">
        <f t="shared" ca="1" si="453"/>
        <v/>
      </c>
      <c r="QU18" s="6" t="str">
        <f t="shared" ca="1" si="454"/>
        <v/>
      </c>
      <c r="QV18" s="6" t="str">
        <f t="shared" ca="1" si="455"/>
        <v/>
      </c>
      <c r="QW18" s="22" t="e">
        <f t="shared" ca="1" si="456"/>
        <v>#VALUE!</v>
      </c>
      <c r="QX18" s="22" t="e">
        <f t="shared" ca="1" si="457"/>
        <v>#VALUE!</v>
      </c>
      <c r="QY18" s="22" t="str">
        <f ca="1">IFERROR(IF(INDIRECT(ADDRESS(ROW()-1,COLUMN()-2))="摘要",MATCH(QX18,日々処理!QT:QT,0),MATCH(QX18,INDIRECT(ADDRESS(INDIRECT(ADDRESS(ROW()-1,COLUMN()))+1,2,,,"日々処理")):INDIRECT(ADDRESS(INDIRECT(ADDRESS(ROW()-1,COLUMN()))+1000,2,,,"日々処理")),0)+INDIRECT(ADDRESS(ROW()-1,COLUMN()))),"")</f>
        <v/>
      </c>
      <c r="QZ18" s="91" t="str">
        <f t="shared" ca="1" si="458"/>
        <v/>
      </c>
      <c r="RA18" s="91" t="str">
        <f t="shared" ca="1" si="289"/>
        <v/>
      </c>
      <c r="RB18" s="91" t="str">
        <f t="shared" ca="1" si="289"/>
        <v/>
      </c>
      <c r="RC18" s="91" t="str">
        <f t="shared" ca="1" si="289"/>
        <v/>
      </c>
      <c r="RD18" s="91" t="str">
        <f t="shared" ca="1" si="289"/>
        <v/>
      </c>
      <c r="RE18" s="91" t="str">
        <f t="shared" ca="1" si="289"/>
        <v/>
      </c>
      <c r="RF18" s="91" t="str">
        <f t="shared" ca="1" si="289"/>
        <v/>
      </c>
      <c r="RG18" s="91" t="str">
        <f t="shared" ca="1" si="289"/>
        <v/>
      </c>
      <c r="RH18" s="91" t="str">
        <f t="shared" ca="1" si="289"/>
        <v/>
      </c>
      <c r="RI18" s="91" t="str">
        <f t="shared" ca="1" si="289"/>
        <v/>
      </c>
      <c r="RJ18" s="91" t="str">
        <f t="shared" ca="1" si="289"/>
        <v/>
      </c>
      <c r="RK18" s="91" t="str">
        <f t="shared" ca="1" si="289"/>
        <v/>
      </c>
      <c r="RM18" s="20" t="str">
        <f t="shared" ca="1" si="459"/>
        <v/>
      </c>
      <c r="RN18" s="21" t="str">
        <f t="shared" ca="1" si="460"/>
        <v/>
      </c>
      <c r="RO18" s="6" t="str">
        <f t="shared" ca="1" si="461"/>
        <v/>
      </c>
      <c r="RP18" s="6" t="str">
        <f t="shared" ca="1" si="462"/>
        <v/>
      </c>
      <c r="RQ18" s="22" t="e">
        <f t="shared" ca="1" si="463"/>
        <v>#VALUE!</v>
      </c>
      <c r="RR18" s="22" t="e">
        <f t="shared" ca="1" si="464"/>
        <v>#VALUE!</v>
      </c>
      <c r="RS18" s="22" t="str">
        <f ca="1">IFERROR(IF(INDIRECT(ADDRESS(ROW()-1,COLUMN()-2))="摘要",MATCH(RR18,日々処理!RN:RN,0),MATCH(RR18,INDIRECT(ADDRESS(INDIRECT(ADDRESS(ROW()-1,COLUMN()))+1,2,,,"日々処理")):INDIRECT(ADDRESS(INDIRECT(ADDRESS(ROW()-1,COLUMN()))+1000,2,,,"日々処理")),0)+INDIRECT(ADDRESS(ROW()-1,COLUMN()))),"")</f>
        <v/>
      </c>
      <c r="RT18" s="91" t="str">
        <f t="shared" ca="1" si="465"/>
        <v/>
      </c>
      <c r="RU18" s="91" t="str">
        <f t="shared" ca="1" si="290"/>
        <v/>
      </c>
      <c r="RV18" s="91" t="str">
        <f t="shared" ca="1" si="290"/>
        <v/>
      </c>
      <c r="RW18" s="91" t="str">
        <f t="shared" ca="1" si="290"/>
        <v/>
      </c>
      <c r="RX18" s="91" t="str">
        <f t="shared" ca="1" si="290"/>
        <v/>
      </c>
      <c r="RY18" s="91" t="str">
        <f t="shared" ca="1" si="290"/>
        <v/>
      </c>
      <c r="RZ18" s="91" t="str">
        <f t="shared" ca="1" si="290"/>
        <v/>
      </c>
      <c r="SA18" s="91" t="str">
        <f t="shared" ca="1" si="290"/>
        <v/>
      </c>
      <c r="SB18" s="91" t="str">
        <f t="shared" ca="1" si="290"/>
        <v/>
      </c>
      <c r="SC18" s="91" t="str">
        <f t="shared" ca="1" si="290"/>
        <v/>
      </c>
      <c r="SD18" s="91" t="str">
        <f t="shared" ca="1" si="290"/>
        <v/>
      </c>
      <c r="SE18" s="91" t="str">
        <f t="shared" ca="1" si="290"/>
        <v/>
      </c>
    </row>
    <row r="19" spans="1:499" ht="12" customHeight="1">
      <c r="A19" s="20" t="str">
        <f t="shared" ca="1" si="291"/>
        <v/>
      </c>
      <c r="B19" s="21" t="str">
        <f t="shared" ca="1" si="292"/>
        <v/>
      </c>
      <c r="C19" s="6" t="str">
        <f t="shared" ca="1" si="293"/>
        <v/>
      </c>
      <c r="D19" s="6" t="str">
        <f t="shared" ca="1" si="294"/>
        <v/>
      </c>
      <c r="E19" s="22" t="e">
        <f t="shared" ca="1" si="295"/>
        <v>#VALUE!</v>
      </c>
      <c r="F19" s="22" t="e">
        <f t="shared" ca="1" si="296"/>
        <v>#VALUE!</v>
      </c>
      <c r="G19" s="22" t="str">
        <f ca="1">IFERROR(IF(INDIRECT(ADDRESS(ROW()-1,COLUMN()-2))="摘要",MATCH(F19,日々処理!B:B,0),MATCH(F19,INDIRECT(ADDRESS(INDIRECT(ADDRESS(ROW()-1,COLUMN()))+1,2,,,"日々処理")):INDIRECT(ADDRESS(INDIRECT(ADDRESS(ROW()-1,COLUMN()))+1000,2,,,"日々処理")),0)+INDIRECT(ADDRESS(ROW()-1,COLUMN()))),"")</f>
        <v/>
      </c>
      <c r="H19" s="91" t="str">
        <f t="shared" ca="1" si="297"/>
        <v/>
      </c>
      <c r="I19" s="91" t="str">
        <f t="shared" ca="1" si="266"/>
        <v/>
      </c>
      <c r="J19" s="91" t="str">
        <f t="shared" ca="1" si="266"/>
        <v/>
      </c>
      <c r="K19" s="91" t="str">
        <f t="shared" ca="1" si="266"/>
        <v/>
      </c>
      <c r="L19" s="91" t="str">
        <f t="shared" ca="1" si="266"/>
        <v/>
      </c>
      <c r="M19" s="91" t="str">
        <f t="shared" ca="1" si="266"/>
        <v/>
      </c>
      <c r="N19" s="91" t="str">
        <f t="shared" ca="1" si="266"/>
        <v/>
      </c>
      <c r="O19" s="91" t="str">
        <f t="shared" ca="1" si="266"/>
        <v/>
      </c>
      <c r="P19" s="91" t="str">
        <f t="shared" ca="1" si="266"/>
        <v/>
      </c>
      <c r="Q19" s="91" t="str">
        <f t="shared" ca="1" si="266"/>
        <v/>
      </c>
      <c r="R19" s="91" t="str">
        <f t="shared" ca="1" si="266"/>
        <v/>
      </c>
      <c r="S19" s="91" t="str">
        <f t="shared" ca="1" si="266"/>
        <v/>
      </c>
      <c r="T19" s="89"/>
      <c r="U19" s="20" t="str">
        <f t="shared" ca="1" si="298"/>
        <v/>
      </c>
      <c r="V19" s="21" t="str">
        <f t="shared" ca="1" si="299"/>
        <v/>
      </c>
      <c r="W19" s="6" t="str">
        <f t="shared" ca="1" si="300"/>
        <v/>
      </c>
      <c r="X19" s="6" t="str">
        <f t="shared" ca="1" si="301"/>
        <v/>
      </c>
      <c r="Y19" s="22" t="e">
        <f t="shared" ca="1" si="302"/>
        <v>#VALUE!</v>
      </c>
      <c r="Z19" s="22" t="e">
        <f t="shared" ca="1" si="303"/>
        <v>#VALUE!</v>
      </c>
      <c r="AA19" s="22" t="str">
        <f ca="1">IFERROR(IF(INDIRECT(ADDRESS(ROW()-1,COLUMN()-2))="摘要",MATCH(Z19,日々処理!V:V,0),MATCH(Z19,INDIRECT(ADDRESS(INDIRECT(ADDRESS(ROW()-1,COLUMN()))+1,2,,,"日々処理")):INDIRECT(ADDRESS(INDIRECT(ADDRESS(ROW()-1,COLUMN()))+1000,2,,,"日々処理")),0)+INDIRECT(ADDRESS(ROW()-1,COLUMN()))),"")</f>
        <v/>
      </c>
      <c r="AB19" s="91" t="str">
        <f t="shared" ca="1" si="304"/>
        <v/>
      </c>
      <c r="AC19" s="91" t="str">
        <f t="shared" ca="1" si="267"/>
        <v/>
      </c>
      <c r="AD19" s="91" t="str">
        <f t="shared" ca="1" si="267"/>
        <v/>
      </c>
      <c r="AE19" s="91" t="str">
        <f t="shared" ca="1" si="267"/>
        <v/>
      </c>
      <c r="AF19" s="91" t="str">
        <f t="shared" ca="1" si="267"/>
        <v/>
      </c>
      <c r="AG19" s="91" t="str">
        <f t="shared" ca="1" si="267"/>
        <v/>
      </c>
      <c r="AH19" s="91" t="str">
        <f t="shared" ca="1" si="267"/>
        <v/>
      </c>
      <c r="AI19" s="91" t="str">
        <f t="shared" ca="1" si="267"/>
        <v/>
      </c>
      <c r="AJ19" s="91" t="str">
        <f t="shared" ca="1" si="267"/>
        <v/>
      </c>
      <c r="AK19" s="91" t="str">
        <f t="shared" ca="1" si="267"/>
        <v/>
      </c>
      <c r="AL19" s="91" t="str">
        <f t="shared" ca="1" si="267"/>
        <v/>
      </c>
      <c r="AM19" s="91" t="str">
        <f t="shared" ca="1" si="267"/>
        <v/>
      </c>
      <c r="AO19" s="20" t="str">
        <f t="shared" ca="1" si="305"/>
        <v/>
      </c>
      <c r="AP19" s="21" t="str">
        <f t="shared" ca="1" si="306"/>
        <v/>
      </c>
      <c r="AQ19" s="6" t="str">
        <f t="shared" ca="1" si="307"/>
        <v/>
      </c>
      <c r="AR19" s="6" t="str">
        <f t="shared" ca="1" si="308"/>
        <v/>
      </c>
      <c r="AS19" s="22" t="e">
        <f t="shared" ca="1" si="309"/>
        <v>#VALUE!</v>
      </c>
      <c r="AT19" s="22" t="e">
        <f t="shared" ca="1" si="310"/>
        <v>#VALUE!</v>
      </c>
      <c r="AU19" s="22" t="str">
        <f ca="1">IFERROR(IF(INDIRECT(ADDRESS(ROW()-1,COLUMN()-2))="摘要",MATCH(AT19,日々処理!AP:AP,0),MATCH(AT19,INDIRECT(ADDRESS(INDIRECT(ADDRESS(ROW()-1,COLUMN()))+1,2,,,"日々処理")):INDIRECT(ADDRESS(INDIRECT(ADDRESS(ROW()-1,COLUMN()))+1000,2,,,"日々処理")),0)+INDIRECT(ADDRESS(ROW()-1,COLUMN()))),"")</f>
        <v/>
      </c>
      <c r="AV19" s="91" t="str">
        <f t="shared" ca="1" si="311"/>
        <v/>
      </c>
      <c r="AW19" s="91" t="str">
        <f t="shared" ca="1" si="268"/>
        <v/>
      </c>
      <c r="AX19" s="91" t="str">
        <f t="shared" ca="1" si="268"/>
        <v/>
      </c>
      <c r="AY19" s="91" t="str">
        <f t="shared" ca="1" si="268"/>
        <v/>
      </c>
      <c r="AZ19" s="91" t="str">
        <f t="shared" ca="1" si="268"/>
        <v/>
      </c>
      <c r="BA19" s="91" t="str">
        <f t="shared" ca="1" si="268"/>
        <v/>
      </c>
      <c r="BB19" s="91" t="str">
        <f t="shared" ca="1" si="268"/>
        <v/>
      </c>
      <c r="BC19" s="91" t="str">
        <f t="shared" ca="1" si="268"/>
        <v/>
      </c>
      <c r="BD19" s="91" t="str">
        <f t="shared" ca="1" si="268"/>
        <v/>
      </c>
      <c r="BE19" s="91" t="str">
        <f t="shared" ca="1" si="268"/>
        <v/>
      </c>
      <c r="BF19" s="91" t="str">
        <f t="shared" ca="1" si="268"/>
        <v/>
      </c>
      <c r="BG19" s="91" t="str">
        <f t="shared" ca="1" si="268"/>
        <v/>
      </c>
      <c r="BI19" s="20" t="str">
        <f t="shared" ca="1" si="312"/>
        <v/>
      </c>
      <c r="BJ19" s="21" t="str">
        <f t="shared" ca="1" si="313"/>
        <v/>
      </c>
      <c r="BK19" s="6" t="str">
        <f t="shared" ca="1" si="314"/>
        <v/>
      </c>
      <c r="BL19" s="6" t="str">
        <f t="shared" ca="1" si="315"/>
        <v/>
      </c>
      <c r="BM19" s="22" t="e">
        <f t="shared" ca="1" si="316"/>
        <v>#VALUE!</v>
      </c>
      <c r="BN19" s="22" t="e">
        <f t="shared" ca="1" si="317"/>
        <v>#VALUE!</v>
      </c>
      <c r="BO19" s="22" t="str">
        <f ca="1">IFERROR(IF(INDIRECT(ADDRESS(ROW()-1,COLUMN()-2))="摘要",MATCH(BN19,日々処理!BJ:BJ,0),MATCH(BN19,INDIRECT(ADDRESS(INDIRECT(ADDRESS(ROW()-1,COLUMN()))+1,2,,,"日々処理")):INDIRECT(ADDRESS(INDIRECT(ADDRESS(ROW()-1,COLUMN()))+1000,2,,,"日々処理")),0)+INDIRECT(ADDRESS(ROW()-1,COLUMN()))),"")</f>
        <v/>
      </c>
      <c r="BP19" s="91" t="str">
        <f t="shared" ca="1" si="318"/>
        <v/>
      </c>
      <c r="BQ19" s="91" t="str">
        <f t="shared" ca="1" si="269"/>
        <v/>
      </c>
      <c r="BR19" s="91" t="str">
        <f t="shared" ca="1" si="269"/>
        <v/>
      </c>
      <c r="BS19" s="91" t="str">
        <f t="shared" ca="1" si="269"/>
        <v/>
      </c>
      <c r="BT19" s="91" t="str">
        <f t="shared" ca="1" si="269"/>
        <v/>
      </c>
      <c r="BU19" s="91" t="str">
        <f t="shared" ca="1" si="269"/>
        <v/>
      </c>
      <c r="BV19" s="91" t="str">
        <f t="shared" ca="1" si="269"/>
        <v/>
      </c>
      <c r="BW19" s="91" t="str">
        <f t="shared" ca="1" si="269"/>
        <v/>
      </c>
      <c r="BX19" s="91" t="str">
        <f t="shared" ca="1" si="269"/>
        <v/>
      </c>
      <c r="BY19" s="91" t="str">
        <f t="shared" ca="1" si="269"/>
        <v/>
      </c>
      <c r="BZ19" s="91" t="str">
        <f t="shared" ca="1" si="269"/>
        <v/>
      </c>
      <c r="CA19" s="91" t="str">
        <f t="shared" ca="1" si="269"/>
        <v/>
      </c>
      <c r="CC19" s="20" t="str">
        <f t="shared" ca="1" si="319"/>
        <v/>
      </c>
      <c r="CD19" s="21" t="str">
        <f t="shared" ca="1" si="320"/>
        <v/>
      </c>
      <c r="CE19" s="6" t="str">
        <f t="shared" ca="1" si="321"/>
        <v/>
      </c>
      <c r="CF19" s="6" t="str">
        <f t="shared" ca="1" si="322"/>
        <v/>
      </c>
      <c r="CG19" s="22" t="e">
        <f t="shared" ca="1" si="323"/>
        <v>#VALUE!</v>
      </c>
      <c r="CH19" s="22" t="e">
        <f t="shared" ca="1" si="324"/>
        <v>#VALUE!</v>
      </c>
      <c r="CI19" s="22" t="str">
        <f ca="1">IFERROR(IF(INDIRECT(ADDRESS(ROW()-1,COLUMN()-2))="摘要",MATCH(CH19,日々処理!CD:CD,0),MATCH(CH19,INDIRECT(ADDRESS(INDIRECT(ADDRESS(ROW()-1,COLUMN()))+1,2,,,"日々処理")):INDIRECT(ADDRESS(INDIRECT(ADDRESS(ROW()-1,COLUMN()))+1000,2,,,"日々処理")),0)+INDIRECT(ADDRESS(ROW()-1,COLUMN()))),"")</f>
        <v/>
      </c>
      <c r="CJ19" s="91" t="str">
        <f t="shared" ca="1" si="325"/>
        <v/>
      </c>
      <c r="CK19" s="91" t="str">
        <f t="shared" ca="1" si="270"/>
        <v/>
      </c>
      <c r="CL19" s="91" t="str">
        <f t="shared" ca="1" si="270"/>
        <v/>
      </c>
      <c r="CM19" s="91" t="str">
        <f t="shared" ca="1" si="270"/>
        <v/>
      </c>
      <c r="CN19" s="91" t="str">
        <f t="shared" ca="1" si="270"/>
        <v/>
      </c>
      <c r="CO19" s="91" t="str">
        <f t="shared" ca="1" si="270"/>
        <v/>
      </c>
      <c r="CP19" s="91" t="str">
        <f t="shared" ca="1" si="270"/>
        <v/>
      </c>
      <c r="CQ19" s="91" t="str">
        <f t="shared" ca="1" si="270"/>
        <v/>
      </c>
      <c r="CR19" s="91" t="str">
        <f t="shared" ca="1" si="270"/>
        <v/>
      </c>
      <c r="CS19" s="91" t="str">
        <f t="shared" ca="1" si="270"/>
        <v/>
      </c>
      <c r="CT19" s="91" t="str">
        <f t="shared" ca="1" si="270"/>
        <v/>
      </c>
      <c r="CU19" s="91" t="str">
        <f t="shared" ca="1" si="270"/>
        <v/>
      </c>
      <c r="CW19" s="20" t="str">
        <f t="shared" ca="1" si="326"/>
        <v/>
      </c>
      <c r="CX19" s="21" t="str">
        <f t="shared" ca="1" si="327"/>
        <v/>
      </c>
      <c r="CY19" s="6" t="str">
        <f t="shared" ca="1" si="328"/>
        <v/>
      </c>
      <c r="CZ19" s="6" t="str">
        <f t="shared" ca="1" si="329"/>
        <v/>
      </c>
      <c r="DA19" s="22" t="e">
        <f t="shared" ca="1" si="330"/>
        <v>#VALUE!</v>
      </c>
      <c r="DB19" s="22" t="e">
        <f t="shared" ca="1" si="331"/>
        <v>#VALUE!</v>
      </c>
      <c r="DC19" s="22" t="str">
        <f ca="1">IFERROR(IF(INDIRECT(ADDRESS(ROW()-1,COLUMN()-2))="摘要",MATCH(DB19,日々処理!CX:CX,0),MATCH(DB19,INDIRECT(ADDRESS(INDIRECT(ADDRESS(ROW()-1,COLUMN()))+1,2,,,"日々処理")):INDIRECT(ADDRESS(INDIRECT(ADDRESS(ROW()-1,COLUMN()))+1000,2,,,"日々処理")),0)+INDIRECT(ADDRESS(ROW()-1,COLUMN()))),"")</f>
        <v/>
      </c>
      <c r="DD19" s="91" t="str">
        <f t="shared" ca="1" si="332"/>
        <v/>
      </c>
      <c r="DE19" s="91" t="str">
        <f t="shared" ca="1" si="271"/>
        <v/>
      </c>
      <c r="DF19" s="91" t="str">
        <f t="shared" ca="1" si="271"/>
        <v/>
      </c>
      <c r="DG19" s="91" t="str">
        <f t="shared" ca="1" si="271"/>
        <v/>
      </c>
      <c r="DH19" s="91" t="str">
        <f t="shared" ca="1" si="271"/>
        <v/>
      </c>
      <c r="DI19" s="91" t="str">
        <f t="shared" ca="1" si="271"/>
        <v/>
      </c>
      <c r="DJ19" s="91" t="str">
        <f t="shared" ca="1" si="271"/>
        <v/>
      </c>
      <c r="DK19" s="91" t="str">
        <f t="shared" ca="1" si="271"/>
        <v/>
      </c>
      <c r="DL19" s="91" t="str">
        <f t="shared" ca="1" si="271"/>
        <v/>
      </c>
      <c r="DM19" s="91" t="str">
        <f t="shared" ca="1" si="271"/>
        <v/>
      </c>
      <c r="DN19" s="91" t="str">
        <f t="shared" ca="1" si="271"/>
        <v/>
      </c>
      <c r="DO19" s="91" t="str">
        <f t="shared" ca="1" si="271"/>
        <v/>
      </c>
      <c r="DQ19" s="20" t="str">
        <f t="shared" ca="1" si="333"/>
        <v/>
      </c>
      <c r="DR19" s="21" t="str">
        <f t="shared" ca="1" si="334"/>
        <v/>
      </c>
      <c r="DS19" s="6" t="str">
        <f t="shared" ca="1" si="335"/>
        <v/>
      </c>
      <c r="DT19" s="6" t="str">
        <f t="shared" ca="1" si="336"/>
        <v/>
      </c>
      <c r="DU19" s="22" t="e">
        <f t="shared" ca="1" si="337"/>
        <v>#VALUE!</v>
      </c>
      <c r="DV19" s="22" t="e">
        <f t="shared" ca="1" si="338"/>
        <v>#VALUE!</v>
      </c>
      <c r="DW19" s="22" t="str">
        <f ca="1">IFERROR(IF(INDIRECT(ADDRESS(ROW()-1,COLUMN()-2))="摘要",MATCH(DV19,日々処理!DR:DR,0),MATCH(DV19,INDIRECT(ADDRESS(INDIRECT(ADDRESS(ROW()-1,COLUMN()))+1,2,,,"日々処理")):INDIRECT(ADDRESS(INDIRECT(ADDRESS(ROW()-1,COLUMN()))+1000,2,,,"日々処理")),0)+INDIRECT(ADDRESS(ROW()-1,COLUMN()))),"")</f>
        <v/>
      </c>
      <c r="DX19" s="91" t="str">
        <f t="shared" ca="1" si="339"/>
        <v/>
      </c>
      <c r="DY19" s="91" t="str">
        <f t="shared" ca="1" si="272"/>
        <v/>
      </c>
      <c r="DZ19" s="91" t="str">
        <f t="shared" ca="1" si="272"/>
        <v/>
      </c>
      <c r="EA19" s="91" t="str">
        <f t="shared" ca="1" si="272"/>
        <v/>
      </c>
      <c r="EB19" s="91" t="str">
        <f t="shared" ca="1" si="272"/>
        <v/>
      </c>
      <c r="EC19" s="91" t="str">
        <f t="shared" ca="1" si="272"/>
        <v/>
      </c>
      <c r="ED19" s="91" t="str">
        <f t="shared" ca="1" si="272"/>
        <v/>
      </c>
      <c r="EE19" s="91" t="str">
        <f t="shared" ca="1" si="272"/>
        <v/>
      </c>
      <c r="EF19" s="91" t="str">
        <f t="shared" ca="1" si="272"/>
        <v/>
      </c>
      <c r="EG19" s="91" t="str">
        <f t="shared" ca="1" si="272"/>
        <v/>
      </c>
      <c r="EH19" s="91" t="str">
        <f t="shared" ca="1" si="272"/>
        <v/>
      </c>
      <c r="EI19" s="91" t="str">
        <f t="shared" ca="1" si="272"/>
        <v/>
      </c>
      <c r="EK19" s="20" t="str">
        <f t="shared" ca="1" si="340"/>
        <v/>
      </c>
      <c r="EL19" s="21" t="str">
        <f t="shared" ca="1" si="341"/>
        <v/>
      </c>
      <c r="EM19" s="6" t="str">
        <f t="shared" ca="1" si="342"/>
        <v/>
      </c>
      <c r="EN19" s="6" t="str">
        <f t="shared" ca="1" si="343"/>
        <v/>
      </c>
      <c r="EO19" s="22" t="e">
        <f t="shared" ca="1" si="344"/>
        <v>#VALUE!</v>
      </c>
      <c r="EP19" s="22" t="e">
        <f t="shared" ca="1" si="345"/>
        <v>#VALUE!</v>
      </c>
      <c r="EQ19" s="22" t="str">
        <f ca="1">IFERROR(IF(INDIRECT(ADDRESS(ROW()-1,COLUMN()-2))="摘要",MATCH(EP19,日々処理!EL:EL,0),MATCH(EP19,INDIRECT(ADDRESS(INDIRECT(ADDRESS(ROW()-1,COLUMN()))+1,2,,,"日々処理")):INDIRECT(ADDRESS(INDIRECT(ADDRESS(ROW()-1,COLUMN()))+1000,2,,,"日々処理")),0)+INDIRECT(ADDRESS(ROW()-1,COLUMN()))),"")</f>
        <v/>
      </c>
      <c r="ER19" s="91" t="str">
        <f t="shared" ca="1" si="346"/>
        <v/>
      </c>
      <c r="ES19" s="91" t="str">
        <f t="shared" ca="1" si="273"/>
        <v/>
      </c>
      <c r="ET19" s="91" t="str">
        <f t="shared" ca="1" si="273"/>
        <v/>
      </c>
      <c r="EU19" s="91" t="str">
        <f t="shared" ca="1" si="273"/>
        <v/>
      </c>
      <c r="EV19" s="91" t="str">
        <f t="shared" ca="1" si="273"/>
        <v/>
      </c>
      <c r="EW19" s="91" t="str">
        <f t="shared" ca="1" si="273"/>
        <v/>
      </c>
      <c r="EX19" s="91" t="str">
        <f t="shared" ca="1" si="273"/>
        <v/>
      </c>
      <c r="EY19" s="91" t="str">
        <f t="shared" ca="1" si="273"/>
        <v/>
      </c>
      <c r="EZ19" s="91" t="str">
        <f t="shared" ca="1" si="273"/>
        <v/>
      </c>
      <c r="FA19" s="91" t="str">
        <f t="shared" ca="1" si="273"/>
        <v/>
      </c>
      <c r="FB19" s="91" t="str">
        <f t="shared" ca="1" si="273"/>
        <v/>
      </c>
      <c r="FC19" s="91" t="str">
        <f t="shared" ca="1" si="273"/>
        <v/>
      </c>
      <c r="FE19" s="20" t="str">
        <f t="shared" ca="1" si="347"/>
        <v/>
      </c>
      <c r="FF19" s="21" t="str">
        <f t="shared" ca="1" si="348"/>
        <v/>
      </c>
      <c r="FG19" s="6" t="str">
        <f t="shared" ca="1" si="349"/>
        <v/>
      </c>
      <c r="FH19" s="6" t="str">
        <f t="shared" ca="1" si="350"/>
        <v/>
      </c>
      <c r="FI19" s="22" t="e">
        <f t="shared" ca="1" si="351"/>
        <v>#VALUE!</v>
      </c>
      <c r="FJ19" s="22" t="e">
        <f t="shared" ca="1" si="352"/>
        <v>#VALUE!</v>
      </c>
      <c r="FK19" s="22" t="str">
        <f ca="1">IFERROR(IF(INDIRECT(ADDRESS(ROW()-1,COLUMN()-2))="摘要",MATCH(FJ19,日々処理!FF:FF,0),MATCH(FJ19,INDIRECT(ADDRESS(INDIRECT(ADDRESS(ROW()-1,COLUMN()))+1,2,,,"日々処理")):INDIRECT(ADDRESS(INDIRECT(ADDRESS(ROW()-1,COLUMN()))+1000,2,,,"日々処理")),0)+INDIRECT(ADDRESS(ROW()-1,COLUMN()))),"")</f>
        <v/>
      </c>
      <c r="FL19" s="91" t="str">
        <f t="shared" ca="1" si="353"/>
        <v/>
      </c>
      <c r="FM19" s="91" t="str">
        <f t="shared" ca="1" si="274"/>
        <v/>
      </c>
      <c r="FN19" s="91" t="str">
        <f t="shared" ca="1" si="274"/>
        <v/>
      </c>
      <c r="FO19" s="91" t="str">
        <f t="shared" ca="1" si="274"/>
        <v/>
      </c>
      <c r="FP19" s="91" t="str">
        <f t="shared" ca="1" si="274"/>
        <v/>
      </c>
      <c r="FQ19" s="91" t="str">
        <f t="shared" ca="1" si="274"/>
        <v/>
      </c>
      <c r="FR19" s="91" t="str">
        <f t="shared" ca="1" si="274"/>
        <v/>
      </c>
      <c r="FS19" s="91" t="str">
        <f t="shared" ca="1" si="274"/>
        <v/>
      </c>
      <c r="FT19" s="91" t="str">
        <f t="shared" ca="1" si="274"/>
        <v/>
      </c>
      <c r="FU19" s="91" t="str">
        <f t="shared" ca="1" si="274"/>
        <v/>
      </c>
      <c r="FV19" s="91" t="str">
        <f t="shared" ca="1" si="274"/>
        <v/>
      </c>
      <c r="FW19" s="91" t="str">
        <f t="shared" ca="1" si="274"/>
        <v/>
      </c>
      <c r="FY19" s="20" t="str">
        <f t="shared" ca="1" si="354"/>
        <v/>
      </c>
      <c r="FZ19" s="21" t="str">
        <f t="shared" ca="1" si="355"/>
        <v/>
      </c>
      <c r="GA19" s="6" t="str">
        <f t="shared" ca="1" si="356"/>
        <v/>
      </c>
      <c r="GB19" s="6" t="str">
        <f t="shared" ca="1" si="357"/>
        <v/>
      </c>
      <c r="GC19" s="22" t="e">
        <f t="shared" ca="1" si="358"/>
        <v>#VALUE!</v>
      </c>
      <c r="GD19" s="22" t="e">
        <f t="shared" ca="1" si="359"/>
        <v>#VALUE!</v>
      </c>
      <c r="GE19" s="22" t="str">
        <f ca="1">IFERROR(IF(INDIRECT(ADDRESS(ROW()-1,COLUMN()-2))="摘要",MATCH(GD19,日々処理!FZ:FZ,0),MATCH(GD19,INDIRECT(ADDRESS(INDIRECT(ADDRESS(ROW()-1,COLUMN()))+1,2,,,"日々処理")):INDIRECT(ADDRESS(INDIRECT(ADDRESS(ROW()-1,COLUMN()))+1000,2,,,"日々処理")),0)+INDIRECT(ADDRESS(ROW()-1,COLUMN()))),"")</f>
        <v/>
      </c>
      <c r="GF19" s="91" t="str">
        <f t="shared" ca="1" si="360"/>
        <v/>
      </c>
      <c r="GG19" s="91" t="str">
        <f t="shared" ca="1" si="275"/>
        <v/>
      </c>
      <c r="GH19" s="91" t="str">
        <f t="shared" ca="1" si="275"/>
        <v/>
      </c>
      <c r="GI19" s="91" t="str">
        <f t="shared" ca="1" si="275"/>
        <v/>
      </c>
      <c r="GJ19" s="91" t="str">
        <f t="shared" ca="1" si="275"/>
        <v/>
      </c>
      <c r="GK19" s="91" t="str">
        <f t="shared" ca="1" si="275"/>
        <v/>
      </c>
      <c r="GL19" s="91" t="str">
        <f t="shared" ca="1" si="275"/>
        <v/>
      </c>
      <c r="GM19" s="91" t="str">
        <f t="shared" ca="1" si="275"/>
        <v/>
      </c>
      <c r="GN19" s="91" t="str">
        <f t="shared" ca="1" si="275"/>
        <v/>
      </c>
      <c r="GO19" s="91" t="str">
        <f t="shared" ca="1" si="275"/>
        <v/>
      </c>
      <c r="GP19" s="91" t="str">
        <f t="shared" ca="1" si="275"/>
        <v/>
      </c>
      <c r="GQ19" s="91" t="str">
        <f t="shared" ca="1" si="275"/>
        <v/>
      </c>
      <c r="GS19" s="20" t="str">
        <f t="shared" ca="1" si="361"/>
        <v/>
      </c>
      <c r="GT19" s="21" t="str">
        <f t="shared" ca="1" si="362"/>
        <v/>
      </c>
      <c r="GU19" s="6" t="str">
        <f t="shared" ca="1" si="363"/>
        <v/>
      </c>
      <c r="GV19" s="6" t="str">
        <f t="shared" ca="1" si="364"/>
        <v/>
      </c>
      <c r="GW19" s="22" t="e">
        <f t="shared" ca="1" si="365"/>
        <v>#VALUE!</v>
      </c>
      <c r="GX19" s="22" t="e">
        <f t="shared" ca="1" si="366"/>
        <v>#VALUE!</v>
      </c>
      <c r="GY19" s="22" t="str">
        <f ca="1">IFERROR(IF(INDIRECT(ADDRESS(ROW()-1,COLUMN()-2))="摘要",MATCH(GX19,日々処理!GT:GT,0),MATCH(GX19,INDIRECT(ADDRESS(INDIRECT(ADDRESS(ROW()-1,COLUMN()))+1,2,,,"日々処理")):INDIRECT(ADDRESS(INDIRECT(ADDRESS(ROW()-1,COLUMN()))+1000,2,,,"日々処理")),0)+INDIRECT(ADDRESS(ROW()-1,COLUMN()))),"")</f>
        <v/>
      </c>
      <c r="GZ19" s="91" t="str">
        <f t="shared" ca="1" si="367"/>
        <v/>
      </c>
      <c r="HA19" s="91" t="str">
        <f t="shared" ca="1" si="276"/>
        <v/>
      </c>
      <c r="HB19" s="91" t="str">
        <f t="shared" ca="1" si="276"/>
        <v/>
      </c>
      <c r="HC19" s="91" t="str">
        <f t="shared" ca="1" si="276"/>
        <v/>
      </c>
      <c r="HD19" s="91" t="str">
        <f t="shared" ca="1" si="276"/>
        <v/>
      </c>
      <c r="HE19" s="91" t="str">
        <f t="shared" ca="1" si="276"/>
        <v/>
      </c>
      <c r="HF19" s="91" t="str">
        <f t="shared" ca="1" si="276"/>
        <v/>
      </c>
      <c r="HG19" s="91" t="str">
        <f t="shared" ca="1" si="276"/>
        <v/>
      </c>
      <c r="HH19" s="91" t="str">
        <f t="shared" ca="1" si="276"/>
        <v/>
      </c>
      <c r="HI19" s="91" t="str">
        <f t="shared" ca="1" si="276"/>
        <v/>
      </c>
      <c r="HJ19" s="91" t="str">
        <f t="shared" ca="1" si="276"/>
        <v/>
      </c>
      <c r="HK19" s="91" t="str">
        <f t="shared" ca="1" si="276"/>
        <v/>
      </c>
      <c r="HM19" s="20" t="str">
        <f t="shared" ca="1" si="368"/>
        <v/>
      </c>
      <c r="HN19" s="21" t="str">
        <f t="shared" ca="1" si="369"/>
        <v/>
      </c>
      <c r="HO19" s="6" t="str">
        <f t="shared" ca="1" si="370"/>
        <v/>
      </c>
      <c r="HP19" s="6" t="str">
        <f t="shared" ca="1" si="371"/>
        <v/>
      </c>
      <c r="HQ19" s="22" t="e">
        <f t="shared" ca="1" si="372"/>
        <v>#VALUE!</v>
      </c>
      <c r="HR19" s="22" t="e">
        <f t="shared" ca="1" si="373"/>
        <v>#VALUE!</v>
      </c>
      <c r="HS19" s="22" t="str">
        <f ca="1">IFERROR(IF(INDIRECT(ADDRESS(ROW()-1,COLUMN()-2))="摘要",MATCH(HR19,日々処理!HN:HN,0),MATCH(HR19,INDIRECT(ADDRESS(INDIRECT(ADDRESS(ROW()-1,COLUMN()))+1,2,,,"日々処理")):INDIRECT(ADDRESS(INDIRECT(ADDRESS(ROW()-1,COLUMN()))+1000,2,,,"日々処理")),0)+INDIRECT(ADDRESS(ROW()-1,COLUMN()))),"")</f>
        <v/>
      </c>
      <c r="HT19" s="91" t="str">
        <f t="shared" ca="1" si="374"/>
        <v/>
      </c>
      <c r="HU19" s="91" t="str">
        <f t="shared" ca="1" si="277"/>
        <v/>
      </c>
      <c r="HV19" s="91" t="str">
        <f t="shared" ca="1" si="277"/>
        <v/>
      </c>
      <c r="HW19" s="91" t="str">
        <f t="shared" ca="1" si="277"/>
        <v/>
      </c>
      <c r="HX19" s="91" t="str">
        <f t="shared" ca="1" si="277"/>
        <v/>
      </c>
      <c r="HY19" s="91" t="str">
        <f t="shared" ca="1" si="277"/>
        <v/>
      </c>
      <c r="HZ19" s="91" t="str">
        <f t="shared" ca="1" si="277"/>
        <v/>
      </c>
      <c r="IA19" s="91" t="str">
        <f t="shared" ca="1" si="277"/>
        <v/>
      </c>
      <c r="IB19" s="91" t="str">
        <f t="shared" ca="1" si="277"/>
        <v/>
      </c>
      <c r="IC19" s="91" t="str">
        <f t="shared" ca="1" si="277"/>
        <v/>
      </c>
      <c r="ID19" s="91" t="str">
        <f t="shared" ca="1" si="277"/>
        <v/>
      </c>
      <c r="IE19" s="91" t="str">
        <f t="shared" ca="1" si="277"/>
        <v/>
      </c>
      <c r="IG19" s="20" t="str">
        <f t="shared" ca="1" si="375"/>
        <v/>
      </c>
      <c r="IH19" s="21" t="str">
        <f t="shared" ca="1" si="376"/>
        <v/>
      </c>
      <c r="II19" s="6" t="str">
        <f t="shared" ca="1" si="377"/>
        <v/>
      </c>
      <c r="IJ19" s="6" t="str">
        <f t="shared" ca="1" si="378"/>
        <v/>
      </c>
      <c r="IK19" s="22" t="e">
        <f t="shared" ca="1" si="379"/>
        <v>#VALUE!</v>
      </c>
      <c r="IL19" s="22" t="e">
        <f t="shared" ca="1" si="380"/>
        <v>#VALUE!</v>
      </c>
      <c r="IM19" s="22" t="str">
        <f ca="1">IFERROR(IF(INDIRECT(ADDRESS(ROW()-1,COLUMN()-2))="摘要",MATCH(IL19,日々処理!IH:IH,0),MATCH(IL19,INDIRECT(ADDRESS(INDIRECT(ADDRESS(ROW()-1,COLUMN()))+1,2,,,"日々処理")):INDIRECT(ADDRESS(INDIRECT(ADDRESS(ROW()-1,COLUMN()))+1000,2,,,"日々処理")),0)+INDIRECT(ADDRESS(ROW()-1,COLUMN()))),"")</f>
        <v/>
      </c>
      <c r="IN19" s="91" t="str">
        <f t="shared" ca="1" si="381"/>
        <v/>
      </c>
      <c r="IO19" s="91" t="str">
        <f t="shared" ca="1" si="278"/>
        <v/>
      </c>
      <c r="IP19" s="91" t="str">
        <f t="shared" ca="1" si="278"/>
        <v/>
      </c>
      <c r="IQ19" s="91" t="str">
        <f t="shared" ca="1" si="278"/>
        <v/>
      </c>
      <c r="IR19" s="91" t="str">
        <f t="shared" ca="1" si="278"/>
        <v/>
      </c>
      <c r="IS19" s="91" t="str">
        <f t="shared" ca="1" si="278"/>
        <v/>
      </c>
      <c r="IT19" s="91" t="str">
        <f t="shared" ca="1" si="278"/>
        <v/>
      </c>
      <c r="IU19" s="91" t="str">
        <f t="shared" ca="1" si="278"/>
        <v/>
      </c>
      <c r="IV19" s="91" t="str">
        <f t="shared" ca="1" si="278"/>
        <v/>
      </c>
      <c r="IW19" s="91" t="str">
        <f t="shared" ca="1" si="278"/>
        <v/>
      </c>
      <c r="IX19" s="91" t="str">
        <f t="shared" ca="1" si="278"/>
        <v/>
      </c>
      <c r="IY19" s="91" t="str">
        <f t="shared" ca="1" si="278"/>
        <v/>
      </c>
      <c r="JA19" s="20" t="str">
        <f t="shared" ca="1" si="382"/>
        <v/>
      </c>
      <c r="JB19" s="21" t="str">
        <f t="shared" ca="1" si="383"/>
        <v/>
      </c>
      <c r="JC19" s="6" t="str">
        <f t="shared" ca="1" si="384"/>
        <v/>
      </c>
      <c r="JD19" s="6" t="str">
        <f t="shared" ca="1" si="385"/>
        <v/>
      </c>
      <c r="JE19" s="22" t="e">
        <f t="shared" ca="1" si="386"/>
        <v>#VALUE!</v>
      </c>
      <c r="JF19" s="22" t="e">
        <f t="shared" ca="1" si="387"/>
        <v>#VALUE!</v>
      </c>
      <c r="JG19" s="22" t="str">
        <f ca="1">IFERROR(IF(INDIRECT(ADDRESS(ROW()-1,COLUMN()-2))="摘要",MATCH(JF19,日々処理!JB:JB,0),MATCH(JF19,INDIRECT(ADDRESS(INDIRECT(ADDRESS(ROW()-1,COLUMN()))+1,2,,,"日々処理")):INDIRECT(ADDRESS(INDIRECT(ADDRESS(ROW()-1,COLUMN()))+1000,2,,,"日々処理")),0)+INDIRECT(ADDRESS(ROW()-1,COLUMN()))),"")</f>
        <v/>
      </c>
      <c r="JH19" s="91" t="str">
        <f t="shared" ca="1" si="388"/>
        <v/>
      </c>
      <c r="JI19" s="91" t="str">
        <f t="shared" ca="1" si="279"/>
        <v/>
      </c>
      <c r="JJ19" s="91" t="str">
        <f t="shared" ca="1" si="279"/>
        <v/>
      </c>
      <c r="JK19" s="91" t="str">
        <f t="shared" ca="1" si="279"/>
        <v/>
      </c>
      <c r="JL19" s="91" t="str">
        <f t="shared" ca="1" si="279"/>
        <v/>
      </c>
      <c r="JM19" s="91" t="str">
        <f t="shared" ca="1" si="279"/>
        <v/>
      </c>
      <c r="JN19" s="91" t="str">
        <f t="shared" ca="1" si="279"/>
        <v/>
      </c>
      <c r="JO19" s="91" t="str">
        <f t="shared" ca="1" si="279"/>
        <v/>
      </c>
      <c r="JP19" s="91" t="str">
        <f t="shared" ca="1" si="279"/>
        <v/>
      </c>
      <c r="JQ19" s="91" t="str">
        <f t="shared" ca="1" si="279"/>
        <v/>
      </c>
      <c r="JR19" s="91" t="str">
        <f t="shared" ca="1" si="279"/>
        <v/>
      </c>
      <c r="JS19" s="91" t="str">
        <f t="shared" ca="1" si="279"/>
        <v/>
      </c>
      <c r="JU19" s="20" t="str">
        <f t="shared" ca="1" si="389"/>
        <v/>
      </c>
      <c r="JV19" s="21" t="str">
        <f t="shared" ca="1" si="390"/>
        <v/>
      </c>
      <c r="JW19" s="6" t="str">
        <f t="shared" ca="1" si="391"/>
        <v/>
      </c>
      <c r="JX19" s="6" t="str">
        <f t="shared" ca="1" si="392"/>
        <v/>
      </c>
      <c r="JY19" s="22" t="e">
        <f t="shared" ca="1" si="393"/>
        <v>#VALUE!</v>
      </c>
      <c r="JZ19" s="22" t="e">
        <f t="shared" ca="1" si="394"/>
        <v>#VALUE!</v>
      </c>
      <c r="KA19" s="22" t="str">
        <f ca="1">IFERROR(IF(INDIRECT(ADDRESS(ROW()-1,COLUMN()-2))="摘要",MATCH(JZ19,日々処理!JV:JV,0),MATCH(JZ19,INDIRECT(ADDRESS(INDIRECT(ADDRESS(ROW()-1,COLUMN()))+1,2,,,"日々処理")):INDIRECT(ADDRESS(INDIRECT(ADDRESS(ROW()-1,COLUMN()))+1000,2,,,"日々処理")),0)+INDIRECT(ADDRESS(ROW()-1,COLUMN()))),"")</f>
        <v/>
      </c>
      <c r="KB19" s="91" t="str">
        <f t="shared" ca="1" si="395"/>
        <v/>
      </c>
      <c r="KC19" s="91" t="str">
        <f t="shared" ca="1" si="280"/>
        <v/>
      </c>
      <c r="KD19" s="91" t="str">
        <f t="shared" ca="1" si="280"/>
        <v/>
      </c>
      <c r="KE19" s="91" t="str">
        <f t="shared" ca="1" si="280"/>
        <v/>
      </c>
      <c r="KF19" s="91" t="str">
        <f t="shared" ca="1" si="280"/>
        <v/>
      </c>
      <c r="KG19" s="91" t="str">
        <f t="shared" ca="1" si="280"/>
        <v/>
      </c>
      <c r="KH19" s="91" t="str">
        <f t="shared" ca="1" si="280"/>
        <v/>
      </c>
      <c r="KI19" s="91" t="str">
        <f t="shared" ca="1" si="280"/>
        <v/>
      </c>
      <c r="KJ19" s="91" t="str">
        <f t="shared" ca="1" si="280"/>
        <v/>
      </c>
      <c r="KK19" s="91" t="str">
        <f t="shared" ca="1" si="280"/>
        <v/>
      </c>
      <c r="KL19" s="91" t="str">
        <f t="shared" ca="1" si="280"/>
        <v/>
      </c>
      <c r="KM19" s="91" t="str">
        <f t="shared" ca="1" si="280"/>
        <v/>
      </c>
      <c r="KO19" s="20" t="str">
        <f t="shared" ca="1" si="396"/>
        <v/>
      </c>
      <c r="KP19" s="21" t="str">
        <f t="shared" ca="1" si="397"/>
        <v/>
      </c>
      <c r="KQ19" s="6" t="str">
        <f t="shared" ca="1" si="398"/>
        <v/>
      </c>
      <c r="KR19" s="6" t="str">
        <f t="shared" ca="1" si="399"/>
        <v/>
      </c>
      <c r="KS19" s="22" t="e">
        <f t="shared" ca="1" si="400"/>
        <v>#VALUE!</v>
      </c>
      <c r="KT19" s="22" t="e">
        <f t="shared" ca="1" si="401"/>
        <v>#VALUE!</v>
      </c>
      <c r="KU19" s="22" t="str">
        <f ca="1">IFERROR(IF(INDIRECT(ADDRESS(ROW()-1,COLUMN()-2))="摘要",MATCH(KT19,日々処理!KP:KP,0),MATCH(KT19,INDIRECT(ADDRESS(INDIRECT(ADDRESS(ROW()-1,COLUMN()))+1,2,,,"日々処理")):INDIRECT(ADDRESS(INDIRECT(ADDRESS(ROW()-1,COLUMN()))+1000,2,,,"日々処理")),0)+INDIRECT(ADDRESS(ROW()-1,COLUMN()))),"")</f>
        <v/>
      </c>
      <c r="KV19" s="91" t="str">
        <f t="shared" ca="1" si="402"/>
        <v/>
      </c>
      <c r="KW19" s="91" t="str">
        <f t="shared" ca="1" si="281"/>
        <v/>
      </c>
      <c r="KX19" s="91" t="str">
        <f t="shared" ca="1" si="281"/>
        <v/>
      </c>
      <c r="KY19" s="91" t="str">
        <f t="shared" ca="1" si="281"/>
        <v/>
      </c>
      <c r="KZ19" s="91" t="str">
        <f t="shared" ca="1" si="281"/>
        <v/>
      </c>
      <c r="LA19" s="91" t="str">
        <f t="shared" ca="1" si="281"/>
        <v/>
      </c>
      <c r="LB19" s="91" t="str">
        <f t="shared" ca="1" si="281"/>
        <v/>
      </c>
      <c r="LC19" s="91" t="str">
        <f t="shared" ca="1" si="281"/>
        <v/>
      </c>
      <c r="LD19" s="91" t="str">
        <f t="shared" ca="1" si="281"/>
        <v/>
      </c>
      <c r="LE19" s="91" t="str">
        <f t="shared" ca="1" si="281"/>
        <v/>
      </c>
      <c r="LF19" s="91" t="str">
        <f t="shared" ca="1" si="281"/>
        <v/>
      </c>
      <c r="LG19" s="91" t="str">
        <f t="shared" ca="1" si="281"/>
        <v/>
      </c>
      <c r="LI19" s="20" t="str">
        <f t="shared" ca="1" si="403"/>
        <v/>
      </c>
      <c r="LJ19" s="21" t="str">
        <f t="shared" ca="1" si="404"/>
        <v/>
      </c>
      <c r="LK19" s="6" t="str">
        <f t="shared" ca="1" si="405"/>
        <v/>
      </c>
      <c r="LL19" s="6" t="str">
        <f t="shared" ca="1" si="406"/>
        <v/>
      </c>
      <c r="LM19" s="22" t="e">
        <f t="shared" ca="1" si="407"/>
        <v>#VALUE!</v>
      </c>
      <c r="LN19" s="22" t="e">
        <f t="shared" ca="1" si="408"/>
        <v>#VALUE!</v>
      </c>
      <c r="LO19" s="22" t="str">
        <f ca="1">IFERROR(IF(INDIRECT(ADDRESS(ROW()-1,COLUMN()-2))="摘要",MATCH(LN19,日々処理!LJ:LJ,0),MATCH(LN19,INDIRECT(ADDRESS(INDIRECT(ADDRESS(ROW()-1,COLUMN()))+1,2,,,"日々処理")):INDIRECT(ADDRESS(INDIRECT(ADDRESS(ROW()-1,COLUMN()))+1000,2,,,"日々処理")),0)+INDIRECT(ADDRESS(ROW()-1,COLUMN()))),"")</f>
        <v/>
      </c>
      <c r="LP19" s="91" t="str">
        <f t="shared" ca="1" si="409"/>
        <v/>
      </c>
      <c r="LQ19" s="91" t="str">
        <f t="shared" ca="1" si="282"/>
        <v/>
      </c>
      <c r="LR19" s="91" t="str">
        <f t="shared" ca="1" si="282"/>
        <v/>
      </c>
      <c r="LS19" s="91" t="str">
        <f t="shared" ca="1" si="282"/>
        <v/>
      </c>
      <c r="LT19" s="91" t="str">
        <f t="shared" ca="1" si="282"/>
        <v/>
      </c>
      <c r="LU19" s="91" t="str">
        <f t="shared" ca="1" si="282"/>
        <v/>
      </c>
      <c r="LV19" s="91" t="str">
        <f t="shared" ca="1" si="282"/>
        <v/>
      </c>
      <c r="LW19" s="91" t="str">
        <f t="shared" ca="1" si="282"/>
        <v/>
      </c>
      <c r="LX19" s="91" t="str">
        <f t="shared" ca="1" si="282"/>
        <v/>
      </c>
      <c r="LY19" s="91" t="str">
        <f t="shared" ca="1" si="282"/>
        <v/>
      </c>
      <c r="LZ19" s="91" t="str">
        <f t="shared" ca="1" si="282"/>
        <v/>
      </c>
      <c r="MA19" s="91" t="str">
        <f t="shared" ca="1" si="282"/>
        <v/>
      </c>
      <c r="MC19" s="20" t="str">
        <f t="shared" ca="1" si="410"/>
        <v/>
      </c>
      <c r="MD19" s="21" t="str">
        <f t="shared" ca="1" si="411"/>
        <v/>
      </c>
      <c r="ME19" s="6" t="str">
        <f t="shared" ca="1" si="412"/>
        <v/>
      </c>
      <c r="MF19" s="6" t="str">
        <f t="shared" ca="1" si="413"/>
        <v/>
      </c>
      <c r="MG19" s="22" t="e">
        <f t="shared" ca="1" si="414"/>
        <v>#VALUE!</v>
      </c>
      <c r="MH19" s="22" t="e">
        <f t="shared" ca="1" si="415"/>
        <v>#VALUE!</v>
      </c>
      <c r="MI19" s="22" t="str">
        <f ca="1">IFERROR(IF(INDIRECT(ADDRESS(ROW()-1,COLUMN()-2))="摘要",MATCH(MH19,日々処理!MD:MD,0),MATCH(MH19,INDIRECT(ADDRESS(INDIRECT(ADDRESS(ROW()-1,COLUMN()))+1,2,,,"日々処理")):INDIRECT(ADDRESS(INDIRECT(ADDRESS(ROW()-1,COLUMN()))+1000,2,,,"日々処理")),0)+INDIRECT(ADDRESS(ROW()-1,COLUMN()))),"")</f>
        <v/>
      </c>
      <c r="MJ19" s="91" t="str">
        <f t="shared" ca="1" si="416"/>
        <v/>
      </c>
      <c r="MK19" s="91" t="str">
        <f t="shared" ca="1" si="283"/>
        <v/>
      </c>
      <c r="ML19" s="91" t="str">
        <f t="shared" ca="1" si="283"/>
        <v/>
      </c>
      <c r="MM19" s="91" t="str">
        <f t="shared" ca="1" si="283"/>
        <v/>
      </c>
      <c r="MN19" s="91" t="str">
        <f t="shared" ca="1" si="283"/>
        <v/>
      </c>
      <c r="MO19" s="91" t="str">
        <f t="shared" ca="1" si="283"/>
        <v/>
      </c>
      <c r="MP19" s="91" t="str">
        <f t="shared" ca="1" si="283"/>
        <v/>
      </c>
      <c r="MQ19" s="91" t="str">
        <f t="shared" ca="1" si="283"/>
        <v/>
      </c>
      <c r="MR19" s="91" t="str">
        <f t="shared" ca="1" si="283"/>
        <v/>
      </c>
      <c r="MS19" s="91" t="str">
        <f t="shared" ca="1" si="283"/>
        <v/>
      </c>
      <c r="MT19" s="91" t="str">
        <f t="shared" ca="1" si="283"/>
        <v/>
      </c>
      <c r="MU19" s="91" t="str">
        <f t="shared" ca="1" si="283"/>
        <v/>
      </c>
      <c r="MW19" s="20" t="str">
        <f t="shared" ca="1" si="417"/>
        <v/>
      </c>
      <c r="MX19" s="21" t="str">
        <f t="shared" ca="1" si="418"/>
        <v/>
      </c>
      <c r="MY19" s="6" t="str">
        <f t="shared" ca="1" si="419"/>
        <v/>
      </c>
      <c r="MZ19" s="6" t="str">
        <f t="shared" ca="1" si="420"/>
        <v/>
      </c>
      <c r="NA19" s="22" t="e">
        <f t="shared" ca="1" si="421"/>
        <v>#VALUE!</v>
      </c>
      <c r="NB19" s="22" t="e">
        <f t="shared" ca="1" si="422"/>
        <v>#VALUE!</v>
      </c>
      <c r="NC19" s="22" t="str">
        <f ca="1">IFERROR(IF(INDIRECT(ADDRESS(ROW()-1,COLUMN()-2))="摘要",MATCH(NB19,日々処理!MX:MX,0),MATCH(NB19,INDIRECT(ADDRESS(INDIRECT(ADDRESS(ROW()-1,COLUMN()))+1,2,,,"日々処理")):INDIRECT(ADDRESS(INDIRECT(ADDRESS(ROW()-1,COLUMN()))+1000,2,,,"日々処理")),0)+INDIRECT(ADDRESS(ROW()-1,COLUMN()))),"")</f>
        <v/>
      </c>
      <c r="ND19" s="91" t="str">
        <f t="shared" ca="1" si="423"/>
        <v/>
      </c>
      <c r="NE19" s="91" t="str">
        <f t="shared" ca="1" si="284"/>
        <v/>
      </c>
      <c r="NF19" s="91" t="str">
        <f t="shared" ca="1" si="284"/>
        <v/>
      </c>
      <c r="NG19" s="91" t="str">
        <f t="shared" ca="1" si="284"/>
        <v/>
      </c>
      <c r="NH19" s="91" t="str">
        <f t="shared" ca="1" si="284"/>
        <v/>
      </c>
      <c r="NI19" s="91" t="str">
        <f t="shared" ca="1" si="284"/>
        <v/>
      </c>
      <c r="NJ19" s="91" t="str">
        <f t="shared" ca="1" si="284"/>
        <v/>
      </c>
      <c r="NK19" s="91" t="str">
        <f t="shared" ca="1" si="284"/>
        <v/>
      </c>
      <c r="NL19" s="91" t="str">
        <f t="shared" ca="1" si="284"/>
        <v/>
      </c>
      <c r="NM19" s="91" t="str">
        <f t="shared" ca="1" si="284"/>
        <v/>
      </c>
      <c r="NN19" s="91" t="str">
        <f t="shared" ca="1" si="284"/>
        <v/>
      </c>
      <c r="NO19" s="91" t="str">
        <f t="shared" ca="1" si="284"/>
        <v/>
      </c>
      <c r="NQ19" s="20" t="str">
        <f t="shared" ca="1" si="424"/>
        <v/>
      </c>
      <c r="NR19" s="21" t="str">
        <f t="shared" ca="1" si="425"/>
        <v/>
      </c>
      <c r="NS19" s="6" t="str">
        <f t="shared" ca="1" si="426"/>
        <v/>
      </c>
      <c r="NT19" s="6" t="str">
        <f t="shared" ca="1" si="427"/>
        <v/>
      </c>
      <c r="NU19" s="22" t="e">
        <f t="shared" ca="1" si="428"/>
        <v>#VALUE!</v>
      </c>
      <c r="NV19" s="22" t="e">
        <f t="shared" ca="1" si="429"/>
        <v>#VALUE!</v>
      </c>
      <c r="NW19" s="22" t="str">
        <f ca="1">IFERROR(IF(INDIRECT(ADDRESS(ROW()-1,COLUMN()-2))="摘要",MATCH(NV19,日々処理!NR:NR,0),MATCH(NV19,INDIRECT(ADDRESS(INDIRECT(ADDRESS(ROW()-1,COLUMN()))+1,2,,,"日々処理")):INDIRECT(ADDRESS(INDIRECT(ADDRESS(ROW()-1,COLUMN()))+1000,2,,,"日々処理")),0)+INDIRECT(ADDRESS(ROW()-1,COLUMN()))),"")</f>
        <v/>
      </c>
      <c r="NX19" s="91" t="str">
        <f t="shared" ca="1" si="430"/>
        <v/>
      </c>
      <c r="NY19" s="91" t="str">
        <f t="shared" ca="1" si="285"/>
        <v/>
      </c>
      <c r="NZ19" s="91" t="str">
        <f t="shared" ca="1" si="285"/>
        <v/>
      </c>
      <c r="OA19" s="91" t="str">
        <f t="shared" ca="1" si="285"/>
        <v/>
      </c>
      <c r="OB19" s="91" t="str">
        <f t="shared" ca="1" si="285"/>
        <v/>
      </c>
      <c r="OC19" s="91" t="str">
        <f t="shared" ca="1" si="285"/>
        <v/>
      </c>
      <c r="OD19" s="91" t="str">
        <f t="shared" ca="1" si="285"/>
        <v/>
      </c>
      <c r="OE19" s="91" t="str">
        <f t="shared" ca="1" si="285"/>
        <v/>
      </c>
      <c r="OF19" s="91" t="str">
        <f t="shared" ca="1" si="285"/>
        <v/>
      </c>
      <c r="OG19" s="91" t="str">
        <f t="shared" ca="1" si="285"/>
        <v/>
      </c>
      <c r="OH19" s="91" t="str">
        <f t="shared" ca="1" si="285"/>
        <v/>
      </c>
      <c r="OI19" s="91" t="str">
        <f t="shared" ca="1" si="285"/>
        <v/>
      </c>
      <c r="OK19" s="20" t="str">
        <f t="shared" ca="1" si="431"/>
        <v/>
      </c>
      <c r="OL19" s="21" t="str">
        <f t="shared" ca="1" si="432"/>
        <v/>
      </c>
      <c r="OM19" s="6" t="str">
        <f t="shared" ca="1" si="433"/>
        <v/>
      </c>
      <c r="ON19" s="6" t="str">
        <f t="shared" ca="1" si="434"/>
        <v/>
      </c>
      <c r="OO19" s="22" t="e">
        <f t="shared" ca="1" si="435"/>
        <v>#VALUE!</v>
      </c>
      <c r="OP19" s="22" t="e">
        <f t="shared" ca="1" si="436"/>
        <v>#VALUE!</v>
      </c>
      <c r="OQ19" s="22" t="str">
        <f ca="1">IFERROR(IF(INDIRECT(ADDRESS(ROW()-1,COLUMN()-2))="摘要",MATCH(OP19,日々処理!OL:OL,0),MATCH(OP19,INDIRECT(ADDRESS(INDIRECT(ADDRESS(ROW()-1,COLUMN()))+1,2,,,"日々処理")):INDIRECT(ADDRESS(INDIRECT(ADDRESS(ROW()-1,COLUMN()))+1000,2,,,"日々処理")),0)+INDIRECT(ADDRESS(ROW()-1,COLUMN()))),"")</f>
        <v/>
      </c>
      <c r="OR19" s="91" t="str">
        <f t="shared" ca="1" si="437"/>
        <v/>
      </c>
      <c r="OS19" s="91" t="str">
        <f t="shared" ca="1" si="286"/>
        <v/>
      </c>
      <c r="OT19" s="91" t="str">
        <f t="shared" ca="1" si="286"/>
        <v/>
      </c>
      <c r="OU19" s="91" t="str">
        <f t="shared" ca="1" si="286"/>
        <v/>
      </c>
      <c r="OV19" s="91" t="str">
        <f t="shared" ca="1" si="286"/>
        <v/>
      </c>
      <c r="OW19" s="91" t="str">
        <f t="shared" ca="1" si="286"/>
        <v/>
      </c>
      <c r="OX19" s="91" t="str">
        <f t="shared" ca="1" si="286"/>
        <v/>
      </c>
      <c r="OY19" s="91" t="str">
        <f t="shared" ca="1" si="286"/>
        <v/>
      </c>
      <c r="OZ19" s="91" t="str">
        <f t="shared" ca="1" si="286"/>
        <v/>
      </c>
      <c r="PA19" s="91" t="str">
        <f t="shared" ca="1" si="286"/>
        <v/>
      </c>
      <c r="PB19" s="91" t="str">
        <f t="shared" ca="1" si="286"/>
        <v/>
      </c>
      <c r="PC19" s="91" t="str">
        <f t="shared" ca="1" si="286"/>
        <v/>
      </c>
      <c r="PE19" s="20" t="str">
        <f t="shared" ca="1" si="438"/>
        <v/>
      </c>
      <c r="PF19" s="21" t="str">
        <f t="shared" ca="1" si="439"/>
        <v/>
      </c>
      <c r="PG19" s="6" t="str">
        <f t="shared" ca="1" si="440"/>
        <v/>
      </c>
      <c r="PH19" s="6" t="str">
        <f t="shared" ca="1" si="441"/>
        <v/>
      </c>
      <c r="PI19" s="22" t="e">
        <f t="shared" ca="1" si="442"/>
        <v>#VALUE!</v>
      </c>
      <c r="PJ19" s="22" t="e">
        <f t="shared" ca="1" si="443"/>
        <v>#VALUE!</v>
      </c>
      <c r="PK19" s="22" t="str">
        <f ca="1">IFERROR(IF(INDIRECT(ADDRESS(ROW()-1,COLUMN()-2))="摘要",MATCH(PJ19,日々処理!PF:PF,0),MATCH(PJ19,INDIRECT(ADDRESS(INDIRECT(ADDRESS(ROW()-1,COLUMN()))+1,2,,,"日々処理")):INDIRECT(ADDRESS(INDIRECT(ADDRESS(ROW()-1,COLUMN()))+1000,2,,,"日々処理")),0)+INDIRECT(ADDRESS(ROW()-1,COLUMN()))),"")</f>
        <v/>
      </c>
      <c r="PL19" s="91" t="str">
        <f t="shared" ca="1" si="444"/>
        <v/>
      </c>
      <c r="PM19" s="91" t="str">
        <f t="shared" ca="1" si="287"/>
        <v/>
      </c>
      <c r="PN19" s="91" t="str">
        <f t="shared" ca="1" si="287"/>
        <v/>
      </c>
      <c r="PO19" s="91" t="str">
        <f t="shared" ca="1" si="287"/>
        <v/>
      </c>
      <c r="PP19" s="91" t="str">
        <f t="shared" ca="1" si="287"/>
        <v/>
      </c>
      <c r="PQ19" s="91" t="str">
        <f t="shared" ca="1" si="287"/>
        <v/>
      </c>
      <c r="PR19" s="91" t="str">
        <f t="shared" ca="1" si="287"/>
        <v/>
      </c>
      <c r="PS19" s="91" t="str">
        <f t="shared" ca="1" si="287"/>
        <v/>
      </c>
      <c r="PT19" s="91" t="str">
        <f t="shared" ca="1" si="287"/>
        <v/>
      </c>
      <c r="PU19" s="91" t="str">
        <f t="shared" ca="1" si="287"/>
        <v/>
      </c>
      <c r="PV19" s="91" t="str">
        <f t="shared" ca="1" si="287"/>
        <v/>
      </c>
      <c r="PW19" s="91" t="str">
        <f t="shared" ca="1" si="287"/>
        <v/>
      </c>
      <c r="PY19" s="20" t="str">
        <f t="shared" ca="1" si="445"/>
        <v/>
      </c>
      <c r="PZ19" s="21" t="str">
        <f t="shared" ca="1" si="446"/>
        <v/>
      </c>
      <c r="QA19" s="6" t="str">
        <f t="shared" ca="1" si="447"/>
        <v/>
      </c>
      <c r="QB19" s="6" t="str">
        <f t="shared" ca="1" si="448"/>
        <v/>
      </c>
      <c r="QC19" s="22" t="e">
        <f t="shared" ca="1" si="449"/>
        <v>#VALUE!</v>
      </c>
      <c r="QD19" s="22" t="e">
        <f t="shared" ca="1" si="450"/>
        <v>#VALUE!</v>
      </c>
      <c r="QE19" s="22" t="str">
        <f ca="1">IFERROR(IF(INDIRECT(ADDRESS(ROW()-1,COLUMN()-2))="摘要",MATCH(QD19,日々処理!PZ:PZ,0),MATCH(QD19,INDIRECT(ADDRESS(INDIRECT(ADDRESS(ROW()-1,COLUMN()))+1,2,,,"日々処理")):INDIRECT(ADDRESS(INDIRECT(ADDRESS(ROW()-1,COLUMN()))+1000,2,,,"日々処理")),0)+INDIRECT(ADDRESS(ROW()-1,COLUMN()))),"")</f>
        <v/>
      </c>
      <c r="QF19" s="91" t="str">
        <f t="shared" ca="1" si="451"/>
        <v/>
      </c>
      <c r="QG19" s="91" t="str">
        <f t="shared" ca="1" si="288"/>
        <v/>
      </c>
      <c r="QH19" s="91" t="str">
        <f t="shared" ca="1" si="288"/>
        <v/>
      </c>
      <c r="QI19" s="91" t="str">
        <f t="shared" ca="1" si="288"/>
        <v/>
      </c>
      <c r="QJ19" s="91" t="str">
        <f t="shared" ca="1" si="288"/>
        <v/>
      </c>
      <c r="QK19" s="91" t="str">
        <f t="shared" ca="1" si="288"/>
        <v/>
      </c>
      <c r="QL19" s="91" t="str">
        <f t="shared" ca="1" si="288"/>
        <v/>
      </c>
      <c r="QM19" s="91" t="str">
        <f t="shared" ca="1" si="288"/>
        <v/>
      </c>
      <c r="QN19" s="91" t="str">
        <f t="shared" ca="1" si="288"/>
        <v/>
      </c>
      <c r="QO19" s="91" t="str">
        <f t="shared" ca="1" si="288"/>
        <v/>
      </c>
      <c r="QP19" s="91" t="str">
        <f t="shared" ca="1" si="288"/>
        <v/>
      </c>
      <c r="QQ19" s="91" t="str">
        <f t="shared" ca="1" si="288"/>
        <v/>
      </c>
      <c r="QS19" s="20" t="str">
        <f t="shared" ca="1" si="452"/>
        <v/>
      </c>
      <c r="QT19" s="21" t="str">
        <f t="shared" ca="1" si="453"/>
        <v/>
      </c>
      <c r="QU19" s="6" t="str">
        <f t="shared" ca="1" si="454"/>
        <v/>
      </c>
      <c r="QV19" s="6" t="str">
        <f t="shared" ca="1" si="455"/>
        <v/>
      </c>
      <c r="QW19" s="22" t="e">
        <f t="shared" ca="1" si="456"/>
        <v>#VALUE!</v>
      </c>
      <c r="QX19" s="22" t="e">
        <f t="shared" ca="1" si="457"/>
        <v>#VALUE!</v>
      </c>
      <c r="QY19" s="22" t="str">
        <f ca="1">IFERROR(IF(INDIRECT(ADDRESS(ROW()-1,COLUMN()-2))="摘要",MATCH(QX19,日々処理!QT:QT,0),MATCH(QX19,INDIRECT(ADDRESS(INDIRECT(ADDRESS(ROW()-1,COLUMN()))+1,2,,,"日々処理")):INDIRECT(ADDRESS(INDIRECT(ADDRESS(ROW()-1,COLUMN()))+1000,2,,,"日々処理")),0)+INDIRECT(ADDRESS(ROW()-1,COLUMN()))),"")</f>
        <v/>
      </c>
      <c r="QZ19" s="91" t="str">
        <f t="shared" ca="1" si="458"/>
        <v/>
      </c>
      <c r="RA19" s="91" t="str">
        <f t="shared" ca="1" si="289"/>
        <v/>
      </c>
      <c r="RB19" s="91" t="str">
        <f t="shared" ca="1" si="289"/>
        <v/>
      </c>
      <c r="RC19" s="91" t="str">
        <f t="shared" ca="1" si="289"/>
        <v/>
      </c>
      <c r="RD19" s="91" t="str">
        <f t="shared" ca="1" si="289"/>
        <v/>
      </c>
      <c r="RE19" s="91" t="str">
        <f t="shared" ca="1" si="289"/>
        <v/>
      </c>
      <c r="RF19" s="91" t="str">
        <f t="shared" ca="1" si="289"/>
        <v/>
      </c>
      <c r="RG19" s="91" t="str">
        <f t="shared" ca="1" si="289"/>
        <v/>
      </c>
      <c r="RH19" s="91" t="str">
        <f t="shared" ca="1" si="289"/>
        <v/>
      </c>
      <c r="RI19" s="91" t="str">
        <f t="shared" ca="1" si="289"/>
        <v/>
      </c>
      <c r="RJ19" s="91" t="str">
        <f t="shared" ca="1" si="289"/>
        <v/>
      </c>
      <c r="RK19" s="91" t="str">
        <f t="shared" ca="1" si="289"/>
        <v/>
      </c>
      <c r="RM19" s="20" t="str">
        <f t="shared" ca="1" si="459"/>
        <v/>
      </c>
      <c r="RN19" s="21" t="str">
        <f t="shared" ca="1" si="460"/>
        <v/>
      </c>
      <c r="RO19" s="6" t="str">
        <f t="shared" ca="1" si="461"/>
        <v/>
      </c>
      <c r="RP19" s="6" t="str">
        <f t="shared" ca="1" si="462"/>
        <v/>
      </c>
      <c r="RQ19" s="22" t="e">
        <f t="shared" ca="1" si="463"/>
        <v>#VALUE!</v>
      </c>
      <c r="RR19" s="22" t="e">
        <f t="shared" ca="1" si="464"/>
        <v>#VALUE!</v>
      </c>
      <c r="RS19" s="22" t="str">
        <f ca="1">IFERROR(IF(INDIRECT(ADDRESS(ROW()-1,COLUMN()-2))="摘要",MATCH(RR19,日々処理!RN:RN,0),MATCH(RR19,INDIRECT(ADDRESS(INDIRECT(ADDRESS(ROW()-1,COLUMN()))+1,2,,,"日々処理")):INDIRECT(ADDRESS(INDIRECT(ADDRESS(ROW()-1,COLUMN()))+1000,2,,,"日々処理")),0)+INDIRECT(ADDRESS(ROW()-1,COLUMN()))),"")</f>
        <v/>
      </c>
      <c r="RT19" s="91" t="str">
        <f t="shared" ca="1" si="465"/>
        <v/>
      </c>
      <c r="RU19" s="91" t="str">
        <f t="shared" ca="1" si="290"/>
        <v/>
      </c>
      <c r="RV19" s="91" t="str">
        <f t="shared" ca="1" si="290"/>
        <v/>
      </c>
      <c r="RW19" s="91" t="str">
        <f t="shared" ca="1" si="290"/>
        <v/>
      </c>
      <c r="RX19" s="91" t="str">
        <f t="shared" ca="1" si="290"/>
        <v/>
      </c>
      <c r="RY19" s="91" t="str">
        <f t="shared" ca="1" si="290"/>
        <v/>
      </c>
      <c r="RZ19" s="91" t="str">
        <f t="shared" ca="1" si="290"/>
        <v/>
      </c>
      <c r="SA19" s="91" t="str">
        <f t="shared" ca="1" si="290"/>
        <v/>
      </c>
      <c r="SB19" s="91" t="str">
        <f t="shared" ca="1" si="290"/>
        <v/>
      </c>
      <c r="SC19" s="91" t="str">
        <f t="shared" ca="1" si="290"/>
        <v/>
      </c>
      <c r="SD19" s="91" t="str">
        <f t="shared" ca="1" si="290"/>
        <v/>
      </c>
      <c r="SE19" s="91" t="str">
        <f t="shared" ca="1" si="290"/>
        <v/>
      </c>
    </row>
    <row r="20" spans="1:499" ht="12" customHeight="1">
      <c r="A20" s="20" t="str">
        <f t="shared" ca="1" si="291"/>
        <v/>
      </c>
      <c r="B20" s="21" t="str">
        <f t="shared" ca="1" si="292"/>
        <v/>
      </c>
      <c r="C20" s="6" t="str">
        <f t="shared" ca="1" si="293"/>
        <v/>
      </c>
      <c r="D20" s="6" t="str">
        <f t="shared" ca="1" si="294"/>
        <v/>
      </c>
      <c r="E20" s="22" t="e">
        <f t="shared" ca="1" si="295"/>
        <v>#VALUE!</v>
      </c>
      <c r="F20" s="22" t="e">
        <f t="shared" ca="1" si="296"/>
        <v>#VALUE!</v>
      </c>
      <c r="G20" s="22" t="str">
        <f ca="1">IFERROR(IF(INDIRECT(ADDRESS(ROW()-1,COLUMN()-2))="摘要",MATCH(F20,日々処理!B:B,0),MATCH(F20,INDIRECT(ADDRESS(INDIRECT(ADDRESS(ROW()-1,COLUMN()))+1,2,,,"日々処理")):INDIRECT(ADDRESS(INDIRECT(ADDRESS(ROW()-1,COLUMN()))+1000,2,,,"日々処理")),0)+INDIRECT(ADDRESS(ROW()-1,COLUMN()))),"")</f>
        <v/>
      </c>
      <c r="H20" s="91" t="str">
        <f t="shared" ca="1" si="297"/>
        <v/>
      </c>
      <c r="I20" s="91" t="str">
        <f t="shared" ca="1" si="297"/>
        <v/>
      </c>
      <c r="J20" s="91" t="str">
        <f t="shared" ca="1" si="297"/>
        <v/>
      </c>
      <c r="K20" s="91" t="str">
        <f t="shared" ca="1" si="297"/>
        <v/>
      </c>
      <c r="L20" s="91" t="str">
        <f t="shared" ca="1" si="297"/>
        <v/>
      </c>
      <c r="M20" s="91" t="str">
        <f t="shared" ca="1" si="297"/>
        <v/>
      </c>
      <c r="N20" s="91" t="str">
        <f t="shared" ca="1" si="297"/>
        <v/>
      </c>
      <c r="O20" s="91" t="str">
        <f t="shared" ca="1" si="297"/>
        <v/>
      </c>
      <c r="P20" s="91" t="str">
        <f t="shared" ca="1" si="297"/>
        <v/>
      </c>
      <c r="Q20" s="91" t="str">
        <f t="shared" ca="1" si="297"/>
        <v/>
      </c>
      <c r="R20" s="91" t="str">
        <f t="shared" ca="1" si="297"/>
        <v/>
      </c>
      <c r="S20" s="91" t="str">
        <f t="shared" ca="1" si="297"/>
        <v/>
      </c>
      <c r="T20" s="89"/>
      <c r="U20" s="20" t="str">
        <f t="shared" ca="1" si="298"/>
        <v/>
      </c>
      <c r="V20" s="21" t="str">
        <f t="shared" ca="1" si="299"/>
        <v/>
      </c>
      <c r="W20" s="6" t="str">
        <f t="shared" ca="1" si="300"/>
        <v/>
      </c>
      <c r="X20" s="6" t="str">
        <f t="shared" ca="1" si="301"/>
        <v/>
      </c>
      <c r="Y20" s="22" t="e">
        <f t="shared" ca="1" si="302"/>
        <v>#VALUE!</v>
      </c>
      <c r="Z20" s="22" t="e">
        <f t="shared" ca="1" si="303"/>
        <v>#VALUE!</v>
      </c>
      <c r="AA20" s="22" t="str">
        <f ca="1">IFERROR(IF(INDIRECT(ADDRESS(ROW()-1,COLUMN()-2))="摘要",MATCH(Z20,日々処理!V:V,0),MATCH(Z20,INDIRECT(ADDRESS(INDIRECT(ADDRESS(ROW()-1,COLUMN()))+1,2,,,"日々処理")):INDIRECT(ADDRESS(INDIRECT(ADDRESS(ROW()-1,COLUMN()))+1000,2,,,"日々処理")),0)+INDIRECT(ADDRESS(ROW()-1,COLUMN()))),"")</f>
        <v/>
      </c>
      <c r="AB20" s="91" t="str">
        <f t="shared" ca="1" si="304"/>
        <v/>
      </c>
      <c r="AC20" s="91" t="str">
        <f t="shared" ca="1" si="304"/>
        <v/>
      </c>
      <c r="AD20" s="91" t="str">
        <f t="shared" ca="1" si="304"/>
        <v/>
      </c>
      <c r="AE20" s="91" t="str">
        <f t="shared" ca="1" si="304"/>
        <v/>
      </c>
      <c r="AF20" s="91" t="str">
        <f t="shared" ca="1" si="304"/>
        <v/>
      </c>
      <c r="AG20" s="91" t="str">
        <f t="shared" ca="1" si="304"/>
        <v/>
      </c>
      <c r="AH20" s="91" t="str">
        <f t="shared" ca="1" si="304"/>
        <v/>
      </c>
      <c r="AI20" s="91" t="str">
        <f t="shared" ca="1" si="304"/>
        <v/>
      </c>
      <c r="AJ20" s="91" t="str">
        <f t="shared" ca="1" si="304"/>
        <v/>
      </c>
      <c r="AK20" s="91" t="str">
        <f t="shared" ca="1" si="304"/>
        <v/>
      </c>
      <c r="AL20" s="91" t="str">
        <f t="shared" ca="1" si="304"/>
        <v/>
      </c>
      <c r="AM20" s="91" t="str">
        <f t="shared" ca="1" si="304"/>
        <v/>
      </c>
      <c r="AO20" s="20" t="str">
        <f t="shared" ca="1" si="305"/>
        <v/>
      </c>
      <c r="AP20" s="21" t="str">
        <f t="shared" ca="1" si="306"/>
        <v/>
      </c>
      <c r="AQ20" s="6" t="str">
        <f t="shared" ca="1" si="307"/>
        <v/>
      </c>
      <c r="AR20" s="6" t="str">
        <f t="shared" ca="1" si="308"/>
        <v/>
      </c>
      <c r="AS20" s="22" t="e">
        <f t="shared" ca="1" si="309"/>
        <v>#VALUE!</v>
      </c>
      <c r="AT20" s="22" t="e">
        <f t="shared" ca="1" si="310"/>
        <v>#VALUE!</v>
      </c>
      <c r="AU20" s="22" t="str">
        <f ca="1">IFERROR(IF(INDIRECT(ADDRESS(ROW()-1,COLUMN()-2))="摘要",MATCH(AT20,日々処理!AP:AP,0),MATCH(AT20,INDIRECT(ADDRESS(INDIRECT(ADDRESS(ROW()-1,COLUMN()))+1,2,,,"日々処理")):INDIRECT(ADDRESS(INDIRECT(ADDRESS(ROW()-1,COLUMN()))+1000,2,,,"日々処理")),0)+INDIRECT(ADDRESS(ROW()-1,COLUMN()))),"")</f>
        <v/>
      </c>
      <c r="AV20" s="91" t="str">
        <f t="shared" ca="1" si="311"/>
        <v/>
      </c>
      <c r="AW20" s="91" t="str">
        <f t="shared" ca="1" si="311"/>
        <v/>
      </c>
      <c r="AX20" s="91" t="str">
        <f t="shared" ca="1" si="311"/>
        <v/>
      </c>
      <c r="AY20" s="91" t="str">
        <f t="shared" ca="1" si="311"/>
        <v/>
      </c>
      <c r="AZ20" s="91" t="str">
        <f t="shared" ca="1" si="311"/>
        <v/>
      </c>
      <c r="BA20" s="91" t="str">
        <f t="shared" ca="1" si="311"/>
        <v/>
      </c>
      <c r="BB20" s="91" t="str">
        <f t="shared" ca="1" si="311"/>
        <v/>
      </c>
      <c r="BC20" s="91" t="str">
        <f t="shared" ca="1" si="311"/>
        <v/>
      </c>
      <c r="BD20" s="91" t="str">
        <f t="shared" ca="1" si="311"/>
        <v/>
      </c>
      <c r="BE20" s="91" t="str">
        <f t="shared" ca="1" si="311"/>
        <v/>
      </c>
      <c r="BF20" s="91" t="str">
        <f t="shared" ca="1" si="311"/>
        <v/>
      </c>
      <c r="BG20" s="91" t="str">
        <f t="shared" ca="1" si="311"/>
        <v/>
      </c>
      <c r="BI20" s="20" t="str">
        <f t="shared" ca="1" si="312"/>
        <v/>
      </c>
      <c r="BJ20" s="21" t="str">
        <f t="shared" ca="1" si="313"/>
        <v/>
      </c>
      <c r="BK20" s="6" t="str">
        <f t="shared" ca="1" si="314"/>
        <v/>
      </c>
      <c r="BL20" s="6" t="str">
        <f t="shared" ca="1" si="315"/>
        <v/>
      </c>
      <c r="BM20" s="22" t="e">
        <f t="shared" ca="1" si="316"/>
        <v>#VALUE!</v>
      </c>
      <c r="BN20" s="22" t="e">
        <f t="shared" ca="1" si="317"/>
        <v>#VALUE!</v>
      </c>
      <c r="BO20" s="22" t="str">
        <f ca="1">IFERROR(IF(INDIRECT(ADDRESS(ROW()-1,COLUMN()-2))="摘要",MATCH(BN20,日々処理!BJ:BJ,0),MATCH(BN20,INDIRECT(ADDRESS(INDIRECT(ADDRESS(ROW()-1,COLUMN()))+1,2,,,"日々処理")):INDIRECT(ADDRESS(INDIRECT(ADDRESS(ROW()-1,COLUMN()))+1000,2,,,"日々処理")),0)+INDIRECT(ADDRESS(ROW()-1,COLUMN()))),"")</f>
        <v/>
      </c>
      <c r="BP20" s="91" t="str">
        <f t="shared" ca="1" si="318"/>
        <v/>
      </c>
      <c r="BQ20" s="91" t="str">
        <f t="shared" ca="1" si="318"/>
        <v/>
      </c>
      <c r="BR20" s="91" t="str">
        <f t="shared" ca="1" si="318"/>
        <v/>
      </c>
      <c r="BS20" s="91" t="str">
        <f t="shared" ca="1" si="318"/>
        <v/>
      </c>
      <c r="BT20" s="91" t="str">
        <f t="shared" ca="1" si="318"/>
        <v/>
      </c>
      <c r="BU20" s="91" t="str">
        <f t="shared" ca="1" si="318"/>
        <v/>
      </c>
      <c r="BV20" s="91" t="str">
        <f t="shared" ca="1" si="318"/>
        <v/>
      </c>
      <c r="BW20" s="91" t="str">
        <f t="shared" ca="1" si="318"/>
        <v/>
      </c>
      <c r="BX20" s="91" t="str">
        <f t="shared" ca="1" si="318"/>
        <v/>
      </c>
      <c r="BY20" s="91" t="str">
        <f t="shared" ca="1" si="318"/>
        <v/>
      </c>
      <c r="BZ20" s="91" t="str">
        <f t="shared" ca="1" si="318"/>
        <v/>
      </c>
      <c r="CA20" s="91" t="str">
        <f t="shared" ca="1" si="318"/>
        <v/>
      </c>
      <c r="CC20" s="20" t="str">
        <f t="shared" ca="1" si="319"/>
        <v/>
      </c>
      <c r="CD20" s="21" t="str">
        <f t="shared" ca="1" si="320"/>
        <v/>
      </c>
      <c r="CE20" s="6" t="str">
        <f t="shared" ca="1" si="321"/>
        <v/>
      </c>
      <c r="CF20" s="6" t="str">
        <f t="shared" ca="1" si="322"/>
        <v/>
      </c>
      <c r="CG20" s="22" t="e">
        <f t="shared" ca="1" si="323"/>
        <v>#VALUE!</v>
      </c>
      <c r="CH20" s="22" t="e">
        <f t="shared" ca="1" si="324"/>
        <v>#VALUE!</v>
      </c>
      <c r="CI20" s="22" t="str">
        <f ca="1">IFERROR(IF(INDIRECT(ADDRESS(ROW()-1,COLUMN()-2))="摘要",MATCH(CH20,日々処理!CD:CD,0),MATCH(CH20,INDIRECT(ADDRESS(INDIRECT(ADDRESS(ROW()-1,COLUMN()))+1,2,,,"日々処理")):INDIRECT(ADDRESS(INDIRECT(ADDRESS(ROW()-1,COLUMN()))+1000,2,,,"日々処理")),0)+INDIRECT(ADDRESS(ROW()-1,COLUMN()))),"")</f>
        <v/>
      </c>
      <c r="CJ20" s="91" t="str">
        <f t="shared" ca="1" si="325"/>
        <v/>
      </c>
      <c r="CK20" s="91" t="str">
        <f t="shared" ca="1" si="325"/>
        <v/>
      </c>
      <c r="CL20" s="91" t="str">
        <f t="shared" ca="1" si="325"/>
        <v/>
      </c>
      <c r="CM20" s="91" t="str">
        <f t="shared" ca="1" si="325"/>
        <v/>
      </c>
      <c r="CN20" s="91" t="str">
        <f t="shared" ca="1" si="325"/>
        <v/>
      </c>
      <c r="CO20" s="91" t="str">
        <f t="shared" ca="1" si="325"/>
        <v/>
      </c>
      <c r="CP20" s="91" t="str">
        <f t="shared" ca="1" si="325"/>
        <v/>
      </c>
      <c r="CQ20" s="91" t="str">
        <f t="shared" ca="1" si="325"/>
        <v/>
      </c>
      <c r="CR20" s="91" t="str">
        <f t="shared" ca="1" si="325"/>
        <v/>
      </c>
      <c r="CS20" s="91" t="str">
        <f t="shared" ca="1" si="325"/>
        <v/>
      </c>
      <c r="CT20" s="91" t="str">
        <f t="shared" ca="1" si="325"/>
        <v/>
      </c>
      <c r="CU20" s="91" t="str">
        <f t="shared" ca="1" si="325"/>
        <v/>
      </c>
      <c r="CW20" s="20" t="str">
        <f t="shared" ca="1" si="326"/>
        <v/>
      </c>
      <c r="CX20" s="21" t="str">
        <f t="shared" ca="1" si="327"/>
        <v/>
      </c>
      <c r="CY20" s="6" t="str">
        <f t="shared" ca="1" si="328"/>
        <v/>
      </c>
      <c r="CZ20" s="6" t="str">
        <f t="shared" ca="1" si="329"/>
        <v/>
      </c>
      <c r="DA20" s="22" t="e">
        <f t="shared" ca="1" si="330"/>
        <v>#VALUE!</v>
      </c>
      <c r="DB20" s="22" t="e">
        <f t="shared" ca="1" si="331"/>
        <v>#VALUE!</v>
      </c>
      <c r="DC20" s="22" t="str">
        <f ca="1">IFERROR(IF(INDIRECT(ADDRESS(ROW()-1,COLUMN()-2))="摘要",MATCH(DB20,日々処理!CX:CX,0),MATCH(DB20,INDIRECT(ADDRESS(INDIRECT(ADDRESS(ROW()-1,COLUMN()))+1,2,,,"日々処理")):INDIRECT(ADDRESS(INDIRECT(ADDRESS(ROW()-1,COLUMN()))+1000,2,,,"日々処理")),0)+INDIRECT(ADDRESS(ROW()-1,COLUMN()))),"")</f>
        <v/>
      </c>
      <c r="DD20" s="91" t="str">
        <f t="shared" ca="1" si="332"/>
        <v/>
      </c>
      <c r="DE20" s="91" t="str">
        <f t="shared" ca="1" si="332"/>
        <v/>
      </c>
      <c r="DF20" s="91" t="str">
        <f t="shared" ca="1" si="332"/>
        <v/>
      </c>
      <c r="DG20" s="91" t="str">
        <f t="shared" ca="1" si="332"/>
        <v/>
      </c>
      <c r="DH20" s="91" t="str">
        <f t="shared" ca="1" si="332"/>
        <v/>
      </c>
      <c r="DI20" s="91" t="str">
        <f t="shared" ca="1" si="332"/>
        <v/>
      </c>
      <c r="DJ20" s="91" t="str">
        <f t="shared" ca="1" si="332"/>
        <v/>
      </c>
      <c r="DK20" s="91" t="str">
        <f t="shared" ca="1" si="332"/>
        <v/>
      </c>
      <c r="DL20" s="91" t="str">
        <f t="shared" ca="1" si="332"/>
        <v/>
      </c>
      <c r="DM20" s="91" t="str">
        <f t="shared" ca="1" si="332"/>
        <v/>
      </c>
      <c r="DN20" s="91" t="str">
        <f t="shared" ca="1" si="332"/>
        <v/>
      </c>
      <c r="DO20" s="91" t="str">
        <f t="shared" ca="1" si="332"/>
        <v/>
      </c>
      <c r="DQ20" s="20" t="str">
        <f t="shared" ca="1" si="333"/>
        <v/>
      </c>
      <c r="DR20" s="21" t="str">
        <f t="shared" ca="1" si="334"/>
        <v/>
      </c>
      <c r="DS20" s="6" t="str">
        <f t="shared" ca="1" si="335"/>
        <v/>
      </c>
      <c r="DT20" s="6" t="str">
        <f t="shared" ca="1" si="336"/>
        <v/>
      </c>
      <c r="DU20" s="22" t="e">
        <f t="shared" ca="1" si="337"/>
        <v>#VALUE!</v>
      </c>
      <c r="DV20" s="22" t="e">
        <f t="shared" ca="1" si="338"/>
        <v>#VALUE!</v>
      </c>
      <c r="DW20" s="22" t="str">
        <f ca="1">IFERROR(IF(INDIRECT(ADDRESS(ROW()-1,COLUMN()-2))="摘要",MATCH(DV20,日々処理!DR:DR,0),MATCH(DV20,INDIRECT(ADDRESS(INDIRECT(ADDRESS(ROW()-1,COLUMN()))+1,2,,,"日々処理")):INDIRECT(ADDRESS(INDIRECT(ADDRESS(ROW()-1,COLUMN()))+1000,2,,,"日々処理")),0)+INDIRECT(ADDRESS(ROW()-1,COLUMN()))),"")</f>
        <v/>
      </c>
      <c r="DX20" s="91" t="str">
        <f t="shared" ca="1" si="339"/>
        <v/>
      </c>
      <c r="DY20" s="91" t="str">
        <f t="shared" ca="1" si="339"/>
        <v/>
      </c>
      <c r="DZ20" s="91" t="str">
        <f t="shared" ca="1" si="339"/>
        <v/>
      </c>
      <c r="EA20" s="91" t="str">
        <f t="shared" ca="1" si="339"/>
        <v/>
      </c>
      <c r="EB20" s="91" t="str">
        <f t="shared" ca="1" si="339"/>
        <v/>
      </c>
      <c r="EC20" s="91" t="str">
        <f t="shared" ca="1" si="339"/>
        <v/>
      </c>
      <c r="ED20" s="91" t="str">
        <f t="shared" ca="1" si="339"/>
        <v/>
      </c>
      <c r="EE20" s="91" t="str">
        <f t="shared" ca="1" si="339"/>
        <v/>
      </c>
      <c r="EF20" s="91" t="str">
        <f t="shared" ca="1" si="339"/>
        <v/>
      </c>
      <c r="EG20" s="91" t="str">
        <f t="shared" ca="1" si="339"/>
        <v/>
      </c>
      <c r="EH20" s="91" t="str">
        <f t="shared" ca="1" si="339"/>
        <v/>
      </c>
      <c r="EI20" s="91" t="str">
        <f t="shared" ca="1" si="339"/>
        <v/>
      </c>
      <c r="EK20" s="20" t="str">
        <f t="shared" ca="1" si="340"/>
        <v/>
      </c>
      <c r="EL20" s="21" t="str">
        <f t="shared" ca="1" si="341"/>
        <v/>
      </c>
      <c r="EM20" s="6" t="str">
        <f t="shared" ca="1" si="342"/>
        <v/>
      </c>
      <c r="EN20" s="6" t="str">
        <f t="shared" ca="1" si="343"/>
        <v/>
      </c>
      <c r="EO20" s="22" t="e">
        <f t="shared" ca="1" si="344"/>
        <v>#VALUE!</v>
      </c>
      <c r="EP20" s="22" t="e">
        <f t="shared" ca="1" si="345"/>
        <v>#VALUE!</v>
      </c>
      <c r="EQ20" s="22" t="str">
        <f ca="1">IFERROR(IF(INDIRECT(ADDRESS(ROW()-1,COLUMN()-2))="摘要",MATCH(EP20,日々処理!EL:EL,0),MATCH(EP20,INDIRECT(ADDRESS(INDIRECT(ADDRESS(ROW()-1,COLUMN()))+1,2,,,"日々処理")):INDIRECT(ADDRESS(INDIRECT(ADDRESS(ROW()-1,COLUMN()))+1000,2,,,"日々処理")),0)+INDIRECT(ADDRESS(ROW()-1,COLUMN()))),"")</f>
        <v/>
      </c>
      <c r="ER20" s="91" t="str">
        <f t="shared" ca="1" si="346"/>
        <v/>
      </c>
      <c r="ES20" s="91" t="str">
        <f t="shared" ca="1" si="346"/>
        <v/>
      </c>
      <c r="ET20" s="91" t="str">
        <f t="shared" ca="1" si="346"/>
        <v/>
      </c>
      <c r="EU20" s="91" t="str">
        <f t="shared" ca="1" si="346"/>
        <v/>
      </c>
      <c r="EV20" s="91" t="str">
        <f t="shared" ca="1" si="346"/>
        <v/>
      </c>
      <c r="EW20" s="91" t="str">
        <f t="shared" ca="1" si="346"/>
        <v/>
      </c>
      <c r="EX20" s="91" t="str">
        <f t="shared" ca="1" si="346"/>
        <v/>
      </c>
      <c r="EY20" s="91" t="str">
        <f t="shared" ca="1" si="346"/>
        <v/>
      </c>
      <c r="EZ20" s="91" t="str">
        <f t="shared" ca="1" si="346"/>
        <v/>
      </c>
      <c r="FA20" s="91" t="str">
        <f t="shared" ca="1" si="346"/>
        <v/>
      </c>
      <c r="FB20" s="91" t="str">
        <f t="shared" ca="1" si="346"/>
        <v/>
      </c>
      <c r="FC20" s="91" t="str">
        <f t="shared" ca="1" si="346"/>
        <v/>
      </c>
      <c r="FE20" s="20" t="str">
        <f t="shared" ca="1" si="347"/>
        <v/>
      </c>
      <c r="FF20" s="21" t="str">
        <f t="shared" ca="1" si="348"/>
        <v/>
      </c>
      <c r="FG20" s="6" t="str">
        <f t="shared" ca="1" si="349"/>
        <v/>
      </c>
      <c r="FH20" s="6" t="str">
        <f t="shared" ca="1" si="350"/>
        <v/>
      </c>
      <c r="FI20" s="22" t="e">
        <f t="shared" ca="1" si="351"/>
        <v>#VALUE!</v>
      </c>
      <c r="FJ20" s="22" t="e">
        <f t="shared" ca="1" si="352"/>
        <v>#VALUE!</v>
      </c>
      <c r="FK20" s="22" t="str">
        <f ca="1">IFERROR(IF(INDIRECT(ADDRESS(ROW()-1,COLUMN()-2))="摘要",MATCH(FJ20,日々処理!FF:FF,0),MATCH(FJ20,INDIRECT(ADDRESS(INDIRECT(ADDRESS(ROW()-1,COLUMN()))+1,2,,,"日々処理")):INDIRECT(ADDRESS(INDIRECT(ADDRESS(ROW()-1,COLUMN()))+1000,2,,,"日々処理")),0)+INDIRECT(ADDRESS(ROW()-1,COLUMN()))),"")</f>
        <v/>
      </c>
      <c r="FL20" s="91" t="str">
        <f t="shared" ca="1" si="353"/>
        <v/>
      </c>
      <c r="FM20" s="91" t="str">
        <f t="shared" ca="1" si="353"/>
        <v/>
      </c>
      <c r="FN20" s="91" t="str">
        <f t="shared" ca="1" si="353"/>
        <v/>
      </c>
      <c r="FO20" s="91" t="str">
        <f t="shared" ca="1" si="353"/>
        <v/>
      </c>
      <c r="FP20" s="91" t="str">
        <f t="shared" ca="1" si="353"/>
        <v/>
      </c>
      <c r="FQ20" s="91" t="str">
        <f t="shared" ca="1" si="353"/>
        <v/>
      </c>
      <c r="FR20" s="91" t="str">
        <f t="shared" ca="1" si="353"/>
        <v/>
      </c>
      <c r="FS20" s="91" t="str">
        <f t="shared" ca="1" si="353"/>
        <v/>
      </c>
      <c r="FT20" s="91" t="str">
        <f t="shared" ca="1" si="353"/>
        <v/>
      </c>
      <c r="FU20" s="91" t="str">
        <f t="shared" ca="1" si="353"/>
        <v/>
      </c>
      <c r="FV20" s="91" t="str">
        <f t="shared" ca="1" si="353"/>
        <v/>
      </c>
      <c r="FW20" s="91" t="str">
        <f t="shared" ca="1" si="353"/>
        <v/>
      </c>
      <c r="FY20" s="20" t="str">
        <f t="shared" ca="1" si="354"/>
        <v/>
      </c>
      <c r="FZ20" s="21" t="str">
        <f t="shared" ca="1" si="355"/>
        <v/>
      </c>
      <c r="GA20" s="6" t="str">
        <f t="shared" ca="1" si="356"/>
        <v/>
      </c>
      <c r="GB20" s="6" t="str">
        <f t="shared" ca="1" si="357"/>
        <v/>
      </c>
      <c r="GC20" s="22" t="e">
        <f t="shared" ca="1" si="358"/>
        <v>#VALUE!</v>
      </c>
      <c r="GD20" s="22" t="e">
        <f t="shared" ca="1" si="359"/>
        <v>#VALUE!</v>
      </c>
      <c r="GE20" s="22" t="str">
        <f ca="1">IFERROR(IF(INDIRECT(ADDRESS(ROW()-1,COLUMN()-2))="摘要",MATCH(GD20,日々処理!FZ:FZ,0),MATCH(GD20,INDIRECT(ADDRESS(INDIRECT(ADDRESS(ROW()-1,COLUMN()))+1,2,,,"日々処理")):INDIRECT(ADDRESS(INDIRECT(ADDRESS(ROW()-1,COLUMN()))+1000,2,,,"日々処理")),0)+INDIRECT(ADDRESS(ROW()-1,COLUMN()))),"")</f>
        <v/>
      </c>
      <c r="GF20" s="91" t="str">
        <f t="shared" ca="1" si="360"/>
        <v/>
      </c>
      <c r="GG20" s="91" t="str">
        <f t="shared" ca="1" si="360"/>
        <v/>
      </c>
      <c r="GH20" s="91" t="str">
        <f t="shared" ca="1" si="360"/>
        <v/>
      </c>
      <c r="GI20" s="91" t="str">
        <f t="shared" ca="1" si="360"/>
        <v/>
      </c>
      <c r="GJ20" s="91" t="str">
        <f t="shared" ca="1" si="360"/>
        <v/>
      </c>
      <c r="GK20" s="91" t="str">
        <f t="shared" ca="1" si="360"/>
        <v/>
      </c>
      <c r="GL20" s="91" t="str">
        <f t="shared" ca="1" si="360"/>
        <v/>
      </c>
      <c r="GM20" s="91" t="str">
        <f t="shared" ca="1" si="360"/>
        <v/>
      </c>
      <c r="GN20" s="91" t="str">
        <f t="shared" ca="1" si="360"/>
        <v/>
      </c>
      <c r="GO20" s="91" t="str">
        <f t="shared" ca="1" si="360"/>
        <v/>
      </c>
      <c r="GP20" s="91" t="str">
        <f t="shared" ca="1" si="360"/>
        <v/>
      </c>
      <c r="GQ20" s="91" t="str">
        <f t="shared" ca="1" si="360"/>
        <v/>
      </c>
      <c r="GS20" s="20" t="str">
        <f t="shared" ca="1" si="361"/>
        <v/>
      </c>
      <c r="GT20" s="21" t="str">
        <f t="shared" ca="1" si="362"/>
        <v/>
      </c>
      <c r="GU20" s="6" t="str">
        <f t="shared" ca="1" si="363"/>
        <v/>
      </c>
      <c r="GV20" s="6" t="str">
        <f t="shared" ca="1" si="364"/>
        <v/>
      </c>
      <c r="GW20" s="22" t="e">
        <f t="shared" ca="1" si="365"/>
        <v>#VALUE!</v>
      </c>
      <c r="GX20" s="22" t="e">
        <f t="shared" ca="1" si="366"/>
        <v>#VALUE!</v>
      </c>
      <c r="GY20" s="22" t="str">
        <f ca="1">IFERROR(IF(INDIRECT(ADDRESS(ROW()-1,COLUMN()-2))="摘要",MATCH(GX20,日々処理!GT:GT,0),MATCH(GX20,INDIRECT(ADDRESS(INDIRECT(ADDRESS(ROW()-1,COLUMN()))+1,2,,,"日々処理")):INDIRECT(ADDRESS(INDIRECT(ADDRESS(ROW()-1,COLUMN()))+1000,2,,,"日々処理")),0)+INDIRECT(ADDRESS(ROW()-1,COLUMN()))),"")</f>
        <v/>
      </c>
      <c r="GZ20" s="91" t="str">
        <f t="shared" ca="1" si="367"/>
        <v/>
      </c>
      <c r="HA20" s="91" t="str">
        <f t="shared" ca="1" si="367"/>
        <v/>
      </c>
      <c r="HB20" s="91" t="str">
        <f t="shared" ca="1" si="367"/>
        <v/>
      </c>
      <c r="HC20" s="91" t="str">
        <f t="shared" ca="1" si="367"/>
        <v/>
      </c>
      <c r="HD20" s="91" t="str">
        <f t="shared" ca="1" si="367"/>
        <v/>
      </c>
      <c r="HE20" s="91" t="str">
        <f t="shared" ca="1" si="367"/>
        <v/>
      </c>
      <c r="HF20" s="91" t="str">
        <f t="shared" ca="1" si="367"/>
        <v/>
      </c>
      <c r="HG20" s="91" t="str">
        <f t="shared" ca="1" si="367"/>
        <v/>
      </c>
      <c r="HH20" s="91" t="str">
        <f t="shared" ca="1" si="367"/>
        <v/>
      </c>
      <c r="HI20" s="91" t="str">
        <f t="shared" ca="1" si="367"/>
        <v/>
      </c>
      <c r="HJ20" s="91" t="str">
        <f t="shared" ca="1" si="367"/>
        <v/>
      </c>
      <c r="HK20" s="91" t="str">
        <f t="shared" ca="1" si="367"/>
        <v/>
      </c>
      <c r="HM20" s="20" t="str">
        <f t="shared" ca="1" si="368"/>
        <v/>
      </c>
      <c r="HN20" s="21" t="str">
        <f t="shared" ca="1" si="369"/>
        <v/>
      </c>
      <c r="HO20" s="6" t="str">
        <f t="shared" ca="1" si="370"/>
        <v/>
      </c>
      <c r="HP20" s="6" t="str">
        <f t="shared" ca="1" si="371"/>
        <v/>
      </c>
      <c r="HQ20" s="22" t="e">
        <f t="shared" ca="1" si="372"/>
        <v>#VALUE!</v>
      </c>
      <c r="HR20" s="22" t="e">
        <f t="shared" ca="1" si="373"/>
        <v>#VALUE!</v>
      </c>
      <c r="HS20" s="22" t="str">
        <f ca="1">IFERROR(IF(INDIRECT(ADDRESS(ROW()-1,COLUMN()-2))="摘要",MATCH(HR20,日々処理!HN:HN,0),MATCH(HR20,INDIRECT(ADDRESS(INDIRECT(ADDRESS(ROW()-1,COLUMN()))+1,2,,,"日々処理")):INDIRECT(ADDRESS(INDIRECT(ADDRESS(ROW()-1,COLUMN()))+1000,2,,,"日々処理")),0)+INDIRECT(ADDRESS(ROW()-1,COLUMN()))),"")</f>
        <v/>
      </c>
      <c r="HT20" s="91" t="str">
        <f t="shared" ca="1" si="374"/>
        <v/>
      </c>
      <c r="HU20" s="91" t="str">
        <f t="shared" ca="1" si="374"/>
        <v/>
      </c>
      <c r="HV20" s="91" t="str">
        <f t="shared" ca="1" si="374"/>
        <v/>
      </c>
      <c r="HW20" s="91" t="str">
        <f t="shared" ca="1" si="374"/>
        <v/>
      </c>
      <c r="HX20" s="91" t="str">
        <f t="shared" ca="1" si="374"/>
        <v/>
      </c>
      <c r="HY20" s="91" t="str">
        <f t="shared" ca="1" si="374"/>
        <v/>
      </c>
      <c r="HZ20" s="91" t="str">
        <f t="shared" ca="1" si="374"/>
        <v/>
      </c>
      <c r="IA20" s="91" t="str">
        <f t="shared" ca="1" si="374"/>
        <v/>
      </c>
      <c r="IB20" s="91" t="str">
        <f t="shared" ca="1" si="374"/>
        <v/>
      </c>
      <c r="IC20" s="91" t="str">
        <f t="shared" ca="1" si="374"/>
        <v/>
      </c>
      <c r="ID20" s="91" t="str">
        <f t="shared" ca="1" si="374"/>
        <v/>
      </c>
      <c r="IE20" s="91" t="str">
        <f t="shared" ca="1" si="374"/>
        <v/>
      </c>
      <c r="IG20" s="20" t="str">
        <f t="shared" ca="1" si="375"/>
        <v/>
      </c>
      <c r="IH20" s="21" t="str">
        <f t="shared" ca="1" si="376"/>
        <v/>
      </c>
      <c r="II20" s="6" t="str">
        <f t="shared" ca="1" si="377"/>
        <v/>
      </c>
      <c r="IJ20" s="6" t="str">
        <f t="shared" ca="1" si="378"/>
        <v/>
      </c>
      <c r="IK20" s="22" t="e">
        <f t="shared" ca="1" si="379"/>
        <v>#VALUE!</v>
      </c>
      <c r="IL20" s="22" t="e">
        <f t="shared" ca="1" si="380"/>
        <v>#VALUE!</v>
      </c>
      <c r="IM20" s="22" t="str">
        <f ca="1">IFERROR(IF(INDIRECT(ADDRESS(ROW()-1,COLUMN()-2))="摘要",MATCH(IL20,日々処理!IH:IH,0),MATCH(IL20,INDIRECT(ADDRESS(INDIRECT(ADDRESS(ROW()-1,COLUMN()))+1,2,,,"日々処理")):INDIRECT(ADDRESS(INDIRECT(ADDRESS(ROW()-1,COLUMN()))+1000,2,,,"日々処理")),0)+INDIRECT(ADDRESS(ROW()-1,COLUMN()))),"")</f>
        <v/>
      </c>
      <c r="IN20" s="91" t="str">
        <f t="shared" ca="1" si="381"/>
        <v/>
      </c>
      <c r="IO20" s="91" t="str">
        <f t="shared" ca="1" si="381"/>
        <v/>
      </c>
      <c r="IP20" s="91" t="str">
        <f t="shared" ca="1" si="381"/>
        <v/>
      </c>
      <c r="IQ20" s="91" t="str">
        <f t="shared" ca="1" si="381"/>
        <v/>
      </c>
      <c r="IR20" s="91" t="str">
        <f t="shared" ca="1" si="381"/>
        <v/>
      </c>
      <c r="IS20" s="91" t="str">
        <f t="shared" ca="1" si="381"/>
        <v/>
      </c>
      <c r="IT20" s="91" t="str">
        <f t="shared" ca="1" si="381"/>
        <v/>
      </c>
      <c r="IU20" s="91" t="str">
        <f t="shared" ca="1" si="381"/>
        <v/>
      </c>
      <c r="IV20" s="91" t="str">
        <f t="shared" ca="1" si="381"/>
        <v/>
      </c>
      <c r="IW20" s="91" t="str">
        <f t="shared" ca="1" si="381"/>
        <v/>
      </c>
      <c r="IX20" s="91" t="str">
        <f t="shared" ca="1" si="381"/>
        <v/>
      </c>
      <c r="IY20" s="91" t="str">
        <f t="shared" ca="1" si="381"/>
        <v/>
      </c>
      <c r="JA20" s="20" t="str">
        <f t="shared" ca="1" si="382"/>
        <v/>
      </c>
      <c r="JB20" s="21" t="str">
        <f t="shared" ca="1" si="383"/>
        <v/>
      </c>
      <c r="JC20" s="6" t="str">
        <f t="shared" ca="1" si="384"/>
        <v/>
      </c>
      <c r="JD20" s="6" t="str">
        <f t="shared" ca="1" si="385"/>
        <v/>
      </c>
      <c r="JE20" s="22" t="e">
        <f t="shared" ca="1" si="386"/>
        <v>#VALUE!</v>
      </c>
      <c r="JF20" s="22" t="e">
        <f t="shared" ca="1" si="387"/>
        <v>#VALUE!</v>
      </c>
      <c r="JG20" s="22" t="str">
        <f ca="1">IFERROR(IF(INDIRECT(ADDRESS(ROW()-1,COLUMN()-2))="摘要",MATCH(JF20,日々処理!JB:JB,0),MATCH(JF20,INDIRECT(ADDRESS(INDIRECT(ADDRESS(ROW()-1,COLUMN()))+1,2,,,"日々処理")):INDIRECT(ADDRESS(INDIRECT(ADDRESS(ROW()-1,COLUMN()))+1000,2,,,"日々処理")),0)+INDIRECT(ADDRESS(ROW()-1,COLUMN()))),"")</f>
        <v/>
      </c>
      <c r="JH20" s="91" t="str">
        <f t="shared" ca="1" si="388"/>
        <v/>
      </c>
      <c r="JI20" s="91" t="str">
        <f t="shared" ca="1" si="388"/>
        <v/>
      </c>
      <c r="JJ20" s="91" t="str">
        <f t="shared" ca="1" si="388"/>
        <v/>
      </c>
      <c r="JK20" s="91" t="str">
        <f t="shared" ca="1" si="388"/>
        <v/>
      </c>
      <c r="JL20" s="91" t="str">
        <f t="shared" ca="1" si="388"/>
        <v/>
      </c>
      <c r="JM20" s="91" t="str">
        <f t="shared" ca="1" si="388"/>
        <v/>
      </c>
      <c r="JN20" s="91" t="str">
        <f t="shared" ca="1" si="388"/>
        <v/>
      </c>
      <c r="JO20" s="91" t="str">
        <f t="shared" ca="1" si="388"/>
        <v/>
      </c>
      <c r="JP20" s="91" t="str">
        <f t="shared" ca="1" si="388"/>
        <v/>
      </c>
      <c r="JQ20" s="91" t="str">
        <f t="shared" ca="1" si="388"/>
        <v/>
      </c>
      <c r="JR20" s="91" t="str">
        <f t="shared" ca="1" si="388"/>
        <v/>
      </c>
      <c r="JS20" s="91" t="str">
        <f t="shared" ca="1" si="388"/>
        <v/>
      </c>
      <c r="JU20" s="20" t="str">
        <f t="shared" ca="1" si="389"/>
        <v/>
      </c>
      <c r="JV20" s="21" t="str">
        <f t="shared" ca="1" si="390"/>
        <v/>
      </c>
      <c r="JW20" s="6" t="str">
        <f t="shared" ca="1" si="391"/>
        <v/>
      </c>
      <c r="JX20" s="6" t="str">
        <f t="shared" ca="1" si="392"/>
        <v/>
      </c>
      <c r="JY20" s="22" t="e">
        <f t="shared" ca="1" si="393"/>
        <v>#VALUE!</v>
      </c>
      <c r="JZ20" s="22" t="e">
        <f t="shared" ca="1" si="394"/>
        <v>#VALUE!</v>
      </c>
      <c r="KA20" s="22" t="str">
        <f ca="1">IFERROR(IF(INDIRECT(ADDRESS(ROW()-1,COLUMN()-2))="摘要",MATCH(JZ20,日々処理!JV:JV,0),MATCH(JZ20,INDIRECT(ADDRESS(INDIRECT(ADDRESS(ROW()-1,COLUMN()))+1,2,,,"日々処理")):INDIRECT(ADDRESS(INDIRECT(ADDRESS(ROW()-1,COLUMN()))+1000,2,,,"日々処理")),0)+INDIRECT(ADDRESS(ROW()-1,COLUMN()))),"")</f>
        <v/>
      </c>
      <c r="KB20" s="91" t="str">
        <f t="shared" ca="1" si="395"/>
        <v/>
      </c>
      <c r="KC20" s="91" t="str">
        <f t="shared" ca="1" si="395"/>
        <v/>
      </c>
      <c r="KD20" s="91" t="str">
        <f t="shared" ca="1" si="395"/>
        <v/>
      </c>
      <c r="KE20" s="91" t="str">
        <f t="shared" ca="1" si="395"/>
        <v/>
      </c>
      <c r="KF20" s="91" t="str">
        <f t="shared" ca="1" si="395"/>
        <v/>
      </c>
      <c r="KG20" s="91" t="str">
        <f t="shared" ca="1" si="395"/>
        <v/>
      </c>
      <c r="KH20" s="91" t="str">
        <f t="shared" ca="1" si="395"/>
        <v/>
      </c>
      <c r="KI20" s="91" t="str">
        <f t="shared" ca="1" si="395"/>
        <v/>
      </c>
      <c r="KJ20" s="91" t="str">
        <f t="shared" ca="1" si="395"/>
        <v/>
      </c>
      <c r="KK20" s="91" t="str">
        <f t="shared" ca="1" si="395"/>
        <v/>
      </c>
      <c r="KL20" s="91" t="str">
        <f t="shared" ca="1" si="395"/>
        <v/>
      </c>
      <c r="KM20" s="91" t="str">
        <f t="shared" ca="1" si="395"/>
        <v/>
      </c>
      <c r="KO20" s="20" t="str">
        <f t="shared" ca="1" si="396"/>
        <v/>
      </c>
      <c r="KP20" s="21" t="str">
        <f t="shared" ca="1" si="397"/>
        <v/>
      </c>
      <c r="KQ20" s="6" t="str">
        <f t="shared" ca="1" si="398"/>
        <v/>
      </c>
      <c r="KR20" s="6" t="str">
        <f t="shared" ca="1" si="399"/>
        <v/>
      </c>
      <c r="KS20" s="22" t="e">
        <f t="shared" ca="1" si="400"/>
        <v>#VALUE!</v>
      </c>
      <c r="KT20" s="22" t="e">
        <f t="shared" ca="1" si="401"/>
        <v>#VALUE!</v>
      </c>
      <c r="KU20" s="22" t="str">
        <f ca="1">IFERROR(IF(INDIRECT(ADDRESS(ROW()-1,COLUMN()-2))="摘要",MATCH(KT20,日々処理!KP:KP,0),MATCH(KT20,INDIRECT(ADDRESS(INDIRECT(ADDRESS(ROW()-1,COLUMN()))+1,2,,,"日々処理")):INDIRECT(ADDRESS(INDIRECT(ADDRESS(ROW()-1,COLUMN()))+1000,2,,,"日々処理")),0)+INDIRECT(ADDRESS(ROW()-1,COLUMN()))),"")</f>
        <v/>
      </c>
      <c r="KV20" s="91" t="str">
        <f t="shared" ca="1" si="402"/>
        <v/>
      </c>
      <c r="KW20" s="91" t="str">
        <f t="shared" ca="1" si="402"/>
        <v/>
      </c>
      <c r="KX20" s="91" t="str">
        <f t="shared" ca="1" si="402"/>
        <v/>
      </c>
      <c r="KY20" s="91" t="str">
        <f t="shared" ca="1" si="402"/>
        <v/>
      </c>
      <c r="KZ20" s="91" t="str">
        <f t="shared" ca="1" si="402"/>
        <v/>
      </c>
      <c r="LA20" s="91" t="str">
        <f t="shared" ca="1" si="402"/>
        <v/>
      </c>
      <c r="LB20" s="91" t="str">
        <f t="shared" ca="1" si="402"/>
        <v/>
      </c>
      <c r="LC20" s="91" t="str">
        <f t="shared" ca="1" si="402"/>
        <v/>
      </c>
      <c r="LD20" s="91" t="str">
        <f t="shared" ca="1" si="402"/>
        <v/>
      </c>
      <c r="LE20" s="91" t="str">
        <f t="shared" ca="1" si="402"/>
        <v/>
      </c>
      <c r="LF20" s="91" t="str">
        <f t="shared" ca="1" si="402"/>
        <v/>
      </c>
      <c r="LG20" s="91" t="str">
        <f t="shared" ca="1" si="402"/>
        <v/>
      </c>
      <c r="LI20" s="20" t="str">
        <f t="shared" ca="1" si="403"/>
        <v/>
      </c>
      <c r="LJ20" s="21" t="str">
        <f t="shared" ca="1" si="404"/>
        <v/>
      </c>
      <c r="LK20" s="6" t="str">
        <f t="shared" ca="1" si="405"/>
        <v/>
      </c>
      <c r="LL20" s="6" t="str">
        <f t="shared" ca="1" si="406"/>
        <v/>
      </c>
      <c r="LM20" s="22" t="e">
        <f t="shared" ca="1" si="407"/>
        <v>#VALUE!</v>
      </c>
      <c r="LN20" s="22" t="e">
        <f t="shared" ca="1" si="408"/>
        <v>#VALUE!</v>
      </c>
      <c r="LO20" s="22" t="str">
        <f ca="1">IFERROR(IF(INDIRECT(ADDRESS(ROW()-1,COLUMN()-2))="摘要",MATCH(LN20,日々処理!LJ:LJ,0),MATCH(LN20,INDIRECT(ADDRESS(INDIRECT(ADDRESS(ROW()-1,COLUMN()))+1,2,,,"日々処理")):INDIRECT(ADDRESS(INDIRECT(ADDRESS(ROW()-1,COLUMN()))+1000,2,,,"日々処理")),0)+INDIRECT(ADDRESS(ROW()-1,COLUMN()))),"")</f>
        <v/>
      </c>
      <c r="LP20" s="91" t="str">
        <f t="shared" ca="1" si="409"/>
        <v/>
      </c>
      <c r="LQ20" s="91" t="str">
        <f t="shared" ca="1" si="409"/>
        <v/>
      </c>
      <c r="LR20" s="91" t="str">
        <f t="shared" ca="1" si="409"/>
        <v/>
      </c>
      <c r="LS20" s="91" t="str">
        <f t="shared" ca="1" si="409"/>
        <v/>
      </c>
      <c r="LT20" s="91" t="str">
        <f t="shared" ca="1" si="409"/>
        <v/>
      </c>
      <c r="LU20" s="91" t="str">
        <f t="shared" ca="1" si="409"/>
        <v/>
      </c>
      <c r="LV20" s="91" t="str">
        <f t="shared" ca="1" si="409"/>
        <v/>
      </c>
      <c r="LW20" s="91" t="str">
        <f t="shared" ca="1" si="409"/>
        <v/>
      </c>
      <c r="LX20" s="91" t="str">
        <f t="shared" ca="1" si="409"/>
        <v/>
      </c>
      <c r="LY20" s="91" t="str">
        <f t="shared" ca="1" si="409"/>
        <v/>
      </c>
      <c r="LZ20" s="91" t="str">
        <f t="shared" ca="1" si="409"/>
        <v/>
      </c>
      <c r="MA20" s="91" t="str">
        <f t="shared" ca="1" si="409"/>
        <v/>
      </c>
      <c r="MC20" s="20" t="str">
        <f t="shared" ca="1" si="410"/>
        <v/>
      </c>
      <c r="MD20" s="21" t="str">
        <f t="shared" ca="1" si="411"/>
        <v/>
      </c>
      <c r="ME20" s="6" t="str">
        <f t="shared" ca="1" si="412"/>
        <v/>
      </c>
      <c r="MF20" s="6" t="str">
        <f t="shared" ca="1" si="413"/>
        <v/>
      </c>
      <c r="MG20" s="22" t="e">
        <f t="shared" ca="1" si="414"/>
        <v>#VALUE!</v>
      </c>
      <c r="MH20" s="22" t="e">
        <f t="shared" ca="1" si="415"/>
        <v>#VALUE!</v>
      </c>
      <c r="MI20" s="22" t="str">
        <f ca="1">IFERROR(IF(INDIRECT(ADDRESS(ROW()-1,COLUMN()-2))="摘要",MATCH(MH20,日々処理!MD:MD,0),MATCH(MH20,INDIRECT(ADDRESS(INDIRECT(ADDRESS(ROW()-1,COLUMN()))+1,2,,,"日々処理")):INDIRECT(ADDRESS(INDIRECT(ADDRESS(ROW()-1,COLUMN()))+1000,2,,,"日々処理")),0)+INDIRECT(ADDRESS(ROW()-1,COLUMN()))),"")</f>
        <v/>
      </c>
      <c r="MJ20" s="91" t="str">
        <f t="shared" ca="1" si="416"/>
        <v/>
      </c>
      <c r="MK20" s="91" t="str">
        <f t="shared" ca="1" si="416"/>
        <v/>
      </c>
      <c r="ML20" s="91" t="str">
        <f t="shared" ca="1" si="416"/>
        <v/>
      </c>
      <c r="MM20" s="91" t="str">
        <f t="shared" ca="1" si="416"/>
        <v/>
      </c>
      <c r="MN20" s="91" t="str">
        <f t="shared" ca="1" si="416"/>
        <v/>
      </c>
      <c r="MO20" s="91" t="str">
        <f t="shared" ca="1" si="416"/>
        <v/>
      </c>
      <c r="MP20" s="91" t="str">
        <f t="shared" ca="1" si="416"/>
        <v/>
      </c>
      <c r="MQ20" s="91" t="str">
        <f t="shared" ca="1" si="416"/>
        <v/>
      </c>
      <c r="MR20" s="91" t="str">
        <f t="shared" ca="1" si="416"/>
        <v/>
      </c>
      <c r="MS20" s="91" t="str">
        <f t="shared" ca="1" si="416"/>
        <v/>
      </c>
      <c r="MT20" s="91" t="str">
        <f t="shared" ca="1" si="416"/>
        <v/>
      </c>
      <c r="MU20" s="91" t="str">
        <f t="shared" ca="1" si="416"/>
        <v/>
      </c>
      <c r="MW20" s="20" t="str">
        <f t="shared" ca="1" si="417"/>
        <v/>
      </c>
      <c r="MX20" s="21" t="str">
        <f t="shared" ca="1" si="418"/>
        <v/>
      </c>
      <c r="MY20" s="6" t="str">
        <f t="shared" ca="1" si="419"/>
        <v/>
      </c>
      <c r="MZ20" s="6" t="str">
        <f t="shared" ca="1" si="420"/>
        <v/>
      </c>
      <c r="NA20" s="22" t="e">
        <f t="shared" ca="1" si="421"/>
        <v>#VALUE!</v>
      </c>
      <c r="NB20" s="22" t="e">
        <f t="shared" ca="1" si="422"/>
        <v>#VALUE!</v>
      </c>
      <c r="NC20" s="22" t="str">
        <f ca="1">IFERROR(IF(INDIRECT(ADDRESS(ROW()-1,COLUMN()-2))="摘要",MATCH(NB20,日々処理!MX:MX,0),MATCH(NB20,INDIRECT(ADDRESS(INDIRECT(ADDRESS(ROW()-1,COLUMN()))+1,2,,,"日々処理")):INDIRECT(ADDRESS(INDIRECT(ADDRESS(ROW()-1,COLUMN()))+1000,2,,,"日々処理")),0)+INDIRECT(ADDRESS(ROW()-1,COLUMN()))),"")</f>
        <v/>
      </c>
      <c r="ND20" s="91" t="str">
        <f t="shared" ca="1" si="423"/>
        <v/>
      </c>
      <c r="NE20" s="91" t="str">
        <f t="shared" ca="1" si="423"/>
        <v/>
      </c>
      <c r="NF20" s="91" t="str">
        <f t="shared" ca="1" si="423"/>
        <v/>
      </c>
      <c r="NG20" s="91" t="str">
        <f t="shared" ca="1" si="423"/>
        <v/>
      </c>
      <c r="NH20" s="91" t="str">
        <f t="shared" ca="1" si="423"/>
        <v/>
      </c>
      <c r="NI20" s="91" t="str">
        <f t="shared" ca="1" si="423"/>
        <v/>
      </c>
      <c r="NJ20" s="91" t="str">
        <f t="shared" ca="1" si="423"/>
        <v/>
      </c>
      <c r="NK20" s="91" t="str">
        <f t="shared" ca="1" si="423"/>
        <v/>
      </c>
      <c r="NL20" s="91" t="str">
        <f t="shared" ca="1" si="423"/>
        <v/>
      </c>
      <c r="NM20" s="91" t="str">
        <f t="shared" ca="1" si="423"/>
        <v/>
      </c>
      <c r="NN20" s="91" t="str">
        <f t="shared" ca="1" si="423"/>
        <v/>
      </c>
      <c r="NO20" s="91" t="str">
        <f t="shared" ca="1" si="423"/>
        <v/>
      </c>
      <c r="NQ20" s="20" t="str">
        <f t="shared" ca="1" si="424"/>
        <v/>
      </c>
      <c r="NR20" s="21" t="str">
        <f t="shared" ca="1" si="425"/>
        <v/>
      </c>
      <c r="NS20" s="6" t="str">
        <f t="shared" ca="1" si="426"/>
        <v/>
      </c>
      <c r="NT20" s="6" t="str">
        <f t="shared" ca="1" si="427"/>
        <v/>
      </c>
      <c r="NU20" s="22" t="e">
        <f t="shared" ca="1" si="428"/>
        <v>#VALUE!</v>
      </c>
      <c r="NV20" s="22" t="e">
        <f t="shared" ca="1" si="429"/>
        <v>#VALUE!</v>
      </c>
      <c r="NW20" s="22" t="str">
        <f ca="1">IFERROR(IF(INDIRECT(ADDRESS(ROW()-1,COLUMN()-2))="摘要",MATCH(NV20,日々処理!NR:NR,0),MATCH(NV20,INDIRECT(ADDRESS(INDIRECT(ADDRESS(ROW()-1,COLUMN()))+1,2,,,"日々処理")):INDIRECT(ADDRESS(INDIRECT(ADDRESS(ROW()-1,COLUMN()))+1000,2,,,"日々処理")),0)+INDIRECT(ADDRESS(ROW()-1,COLUMN()))),"")</f>
        <v/>
      </c>
      <c r="NX20" s="91" t="str">
        <f t="shared" ca="1" si="430"/>
        <v/>
      </c>
      <c r="NY20" s="91" t="str">
        <f t="shared" ca="1" si="430"/>
        <v/>
      </c>
      <c r="NZ20" s="91" t="str">
        <f t="shared" ca="1" si="430"/>
        <v/>
      </c>
      <c r="OA20" s="91" t="str">
        <f t="shared" ca="1" si="430"/>
        <v/>
      </c>
      <c r="OB20" s="91" t="str">
        <f t="shared" ca="1" si="430"/>
        <v/>
      </c>
      <c r="OC20" s="91" t="str">
        <f t="shared" ca="1" si="430"/>
        <v/>
      </c>
      <c r="OD20" s="91" t="str">
        <f t="shared" ca="1" si="430"/>
        <v/>
      </c>
      <c r="OE20" s="91" t="str">
        <f t="shared" ca="1" si="430"/>
        <v/>
      </c>
      <c r="OF20" s="91" t="str">
        <f t="shared" ca="1" si="430"/>
        <v/>
      </c>
      <c r="OG20" s="91" t="str">
        <f t="shared" ca="1" si="430"/>
        <v/>
      </c>
      <c r="OH20" s="91" t="str">
        <f t="shared" ca="1" si="430"/>
        <v/>
      </c>
      <c r="OI20" s="91" t="str">
        <f t="shared" ca="1" si="430"/>
        <v/>
      </c>
      <c r="OK20" s="20" t="str">
        <f t="shared" ca="1" si="431"/>
        <v/>
      </c>
      <c r="OL20" s="21" t="str">
        <f t="shared" ca="1" si="432"/>
        <v/>
      </c>
      <c r="OM20" s="6" t="str">
        <f t="shared" ca="1" si="433"/>
        <v/>
      </c>
      <c r="ON20" s="6" t="str">
        <f t="shared" ca="1" si="434"/>
        <v/>
      </c>
      <c r="OO20" s="22" t="e">
        <f t="shared" ca="1" si="435"/>
        <v>#VALUE!</v>
      </c>
      <c r="OP20" s="22" t="e">
        <f t="shared" ca="1" si="436"/>
        <v>#VALUE!</v>
      </c>
      <c r="OQ20" s="22" t="str">
        <f ca="1">IFERROR(IF(INDIRECT(ADDRESS(ROW()-1,COLUMN()-2))="摘要",MATCH(OP20,日々処理!OL:OL,0),MATCH(OP20,INDIRECT(ADDRESS(INDIRECT(ADDRESS(ROW()-1,COLUMN()))+1,2,,,"日々処理")):INDIRECT(ADDRESS(INDIRECT(ADDRESS(ROW()-1,COLUMN()))+1000,2,,,"日々処理")),0)+INDIRECT(ADDRESS(ROW()-1,COLUMN()))),"")</f>
        <v/>
      </c>
      <c r="OR20" s="91" t="str">
        <f t="shared" ca="1" si="437"/>
        <v/>
      </c>
      <c r="OS20" s="91" t="str">
        <f t="shared" ca="1" si="437"/>
        <v/>
      </c>
      <c r="OT20" s="91" t="str">
        <f t="shared" ca="1" si="437"/>
        <v/>
      </c>
      <c r="OU20" s="91" t="str">
        <f t="shared" ca="1" si="437"/>
        <v/>
      </c>
      <c r="OV20" s="91" t="str">
        <f t="shared" ca="1" si="437"/>
        <v/>
      </c>
      <c r="OW20" s="91" t="str">
        <f t="shared" ca="1" si="437"/>
        <v/>
      </c>
      <c r="OX20" s="91" t="str">
        <f t="shared" ca="1" si="437"/>
        <v/>
      </c>
      <c r="OY20" s="91" t="str">
        <f t="shared" ca="1" si="437"/>
        <v/>
      </c>
      <c r="OZ20" s="91" t="str">
        <f t="shared" ca="1" si="437"/>
        <v/>
      </c>
      <c r="PA20" s="91" t="str">
        <f t="shared" ca="1" si="437"/>
        <v/>
      </c>
      <c r="PB20" s="91" t="str">
        <f t="shared" ca="1" si="437"/>
        <v/>
      </c>
      <c r="PC20" s="91" t="str">
        <f t="shared" ca="1" si="437"/>
        <v/>
      </c>
      <c r="PE20" s="20" t="str">
        <f t="shared" ca="1" si="438"/>
        <v/>
      </c>
      <c r="PF20" s="21" t="str">
        <f t="shared" ca="1" si="439"/>
        <v/>
      </c>
      <c r="PG20" s="6" t="str">
        <f t="shared" ca="1" si="440"/>
        <v/>
      </c>
      <c r="PH20" s="6" t="str">
        <f t="shared" ca="1" si="441"/>
        <v/>
      </c>
      <c r="PI20" s="22" t="e">
        <f t="shared" ca="1" si="442"/>
        <v>#VALUE!</v>
      </c>
      <c r="PJ20" s="22" t="e">
        <f t="shared" ca="1" si="443"/>
        <v>#VALUE!</v>
      </c>
      <c r="PK20" s="22" t="str">
        <f ca="1">IFERROR(IF(INDIRECT(ADDRESS(ROW()-1,COLUMN()-2))="摘要",MATCH(PJ20,日々処理!PF:PF,0),MATCH(PJ20,INDIRECT(ADDRESS(INDIRECT(ADDRESS(ROW()-1,COLUMN()))+1,2,,,"日々処理")):INDIRECT(ADDRESS(INDIRECT(ADDRESS(ROW()-1,COLUMN()))+1000,2,,,"日々処理")),0)+INDIRECT(ADDRESS(ROW()-1,COLUMN()))),"")</f>
        <v/>
      </c>
      <c r="PL20" s="91" t="str">
        <f t="shared" ca="1" si="444"/>
        <v/>
      </c>
      <c r="PM20" s="91" t="str">
        <f t="shared" ca="1" si="444"/>
        <v/>
      </c>
      <c r="PN20" s="91" t="str">
        <f t="shared" ca="1" si="444"/>
        <v/>
      </c>
      <c r="PO20" s="91" t="str">
        <f t="shared" ca="1" si="444"/>
        <v/>
      </c>
      <c r="PP20" s="91" t="str">
        <f t="shared" ca="1" si="444"/>
        <v/>
      </c>
      <c r="PQ20" s="91" t="str">
        <f t="shared" ca="1" si="444"/>
        <v/>
      </c>
      <c r="PR20" s="91" t="str">
        <f t="shared" ca="1" si="444"/>
        <v/>
      </c>
      <c r="PS20" s="91" t="str">
        <f t="shared" ca="1" si="444"/>
        <v/>
      </c>
      <c r="PT20" s="91" t="str">
        <f t="shared" ca="1" si="444"/>
        <v/>
      </c>
      <c r="PU20" s="91" t="str">
        <f t="shared" ca="1" si="444"/>
        <v/>
      </c>
      <c r="PV20" s="91" t="str">
        <f t="shared" ca="1" si="444"/>
        <v/>
      </c>
      <c r="PW20" s="91" t="str">
        <f t="shared" ca="1" si="444"/>
        <v/>
      </c>
      <c r="PY20" s="20" t="str">
        <f t="shared" ca="1" si="445"/>
        <v/>
      </c>
      <c r="PZ20" s="21" t="str">
        <f t="shared" ca="1" si="446"/>
        <v/>
      </c>
      <c r="QA20" s="6" t="str">
        <f t="shared" ca="1" si="447"/>
        <v/>
      </c>
      <c r="QB20" s="6" t="str">
        <f t="shared" ca="1" si="448"/>
        <v/>
      </c>
      <c r="QC20" s="22" t="e">
        <f t="shared" ca="1" si="449"/>
        <v>#VALUE!</v>
      </c>
      <c r="QD20" s="22" t="e">
        <f t="shared" ca="1" si="450"/>
        <v>#VALUE!</v>
      </c>
      <c r="QE20" s="22" t="str">
        <f ca="1">IFERROR(IF(INDIRECT(ADDRESS(ROW()-1,COLUMN()-2))="摘要",MATCH(QD20,日々処理!PZ:PZ,0),MATCH(QD20,INDIRECT(ADDRESS(INDIRECT(ADDRESS(ROW()-1,COLUMN()))+1,2,,,"日々処理")):INDIRECT(ADDRESS(INDIRECT(ADDRESS(ROW()-1,COLUMN()))+1000,2,,,"日々処理")),0)+INDIRECT(ADDRESS(ROW()-1,COLUMN()))),"")</f>
        <v/>
      </c>
      <c r="QF20" s="91" t="str">
        <f t="shared" ca="1" si="451"/>
        <v/>
      </c>
      <c r="QG20" s="91" t="str">
        <f t="shared" ca="1" si="451"/>
        <v/>
      </c>
      <c r="QH20" s="91" t="str">
        <f t="shared" ca="1" si="451"/>
        <v/>
      </c>
      <c r="QI20" s="91" t="str">
        <f t="shared" ca="1" si="451"/>
        <v/>
      </c>
      <c r="QJ20" s="91" t="str">
        <f t="shared" ca="1" si="451"/>
        <v/>
      </c>
      <c r="QK20" s="91" t="str">
        <f t="shared" ca="1" si="451"/>
        <v/>
      </c>
      <c r="QL20" s="91" t="str">
        <f t="shared" ca="1" si="451"/>
        <v/>
      </c>
      <c r="QM20" s="91" t="str">
        <f t="shared" ca="1" si="451"/>
        <v/>
      </c>
      <c r="QN20" s="91" t="str">
        <f t="shared" ca="1" si="451"/>
        <v/>
      </c>
      <c r="QO20" s="91" t="str">
        <f t="shared" ca="1" si="451"/>
        <v/>
      </c>
      <c r="QP20" s="91" t="str">
        <f t="shared" ca="1" si="451"/>
        <v/>
      </c>
      <c r="QQ20" s="91" t="str">
        <f t="shared" ca="1" si="451"/>
        <v/>
      </c>
      <c r="QS20" s="20" t="str">
        <f t="shared" ca="1" si="452"/>
        <v/>
      </c>
      <c r="QT20" s="21" t="str">
        <f t="shared" ca="1" si="453"/>
        <v/>
      </c>
      <c r="QU20" s="6" t="str">
        <f t="shared" ca="1" si="454"/>
        <v/>
      </c>
      <c r="QV20" s="6" t="str">
        <f t="shared" ca="1" si="455"/>
        <v/>
      </c>
      <c r="QW20" s="22" t="e">
        <f t="shared" ca="1" si="456"/>
        <v>#VALUE!</v>
      </c>
      <c r="QX20" s="22" t="e">
        <f t="shared" ca="1" si="457"/>
        <v>#VALUE!</v>
      </c>
      <c r="QY20" s="22" t="str">
        <f ca="1">IFERROR(IF(INDIRECT(ADDRESS(ROW()-1,COLUMN()-2))="摘要",MATCH(QX20,日々処理!QT:QT,0),MATCH(QX20,INDIRECT(ADDRESS(INDIRECT(ADDRESS(ROW()-1,COLUMN()))+1,2,,,"日々処理")):INDIRECT(ADDRESS(INDIRECT(ADDRESS(ROW()-1,COLUMN()))+1000,2,,,"日々処理")),0)+INDIRECT(ADDRESS(ROW()-1,COLUMN()))),"")</f>
        <v/>
      </c>
      <c r="QZ20" s="91" t="str">
        <f t="shared" ca="1" si="458"/>
        <v/>
      </c>
      <c r="RA20" s="91" t="str">
        <f t="shared" ca="1" si="458"/>
        <v/>
      </c>
      <c r="RB20" s="91" t="str">
        <f t="shared" ca="1" si="458"/>
        <v/>
      </c>
      <c r="RC20" s="91" t="str">
        <f t="shared" ca="1" si="458"/>
        <v/>
      </c>
      <c r="RD20" s="91" t="str">
        <f t="shared" ca="1" si="458"/>
        <v/>
      </c>
      <c r="RE20" s="91" t="str">
        <f t="shared" ca="1" si="458"/>
        <v/>
      </c>
      <c r="RF20" s="91" t="str">
        <f t="shared" ca="1" si="458"/>
        <v/>
      </c>
      <c r="RG20" s="91" t="str">
        <f t="shared" ca="1" si="458"/>
        <v/>
      </c>
      <c r="RH20" s="91" t="str">
        <f t="shared" ca="1" si="458"/>
        <v/>
      </c>
      <c r="RI20" s="91" t="str">
        <f t="shared" ca="1" si="458"/>
        <v/>
      </c>
      <c r="RJ20" s="91" t="str">
        <f t="shared" ca="1" si="458"/>
        <v/>
      </c>
      <c r="RK20" s="91" t="str">
        <f t="shared" ca="1" si="458"/>
        <v/>
      </c>
      <c r="RM20" s="20" t="str">
        <f t="shared" ca="1" si="459"/>
        <v/>
      </c>
      <c r="RN20" s="21" t="str">
        <f t="shared" ca="1" si="460"/>
        <v/>
      </c>
      <c r="RO20" s="6" t="str">
        <f t="shared" ca="1" si="461"/>
        <v/>
      </c>
      <c r="RP20" s="6" t="str">
        <f t="shared" ca="1" si="462"/>
        <v/>
      </c>
      <c r="RQ20" s="22" t="e">
        <f t="shared" ca="1" si="463"/>
        <v>#VALUE!</v>
      </c>
      <c r="RR20" s="22" t="e">
        <f t="shared" ca="1" si="464"/>
        <v>#VALUE!</v>
      </c>
      <c r="RS20" s="22" t="str">
        <f ca="1">IFERROR(IF(INDIRECT(ADDRESS(ROW()-1,COLUMN()-2))="摘要",MATCH(RR20,日々処理!RN:RN,0),MATCH(RR20,INDIRECT(ADDRESS(INDIRECT(ADDRESS(ROW()-1,COLUMN()))+1,2,,,"日々処理")):INDIRECT(ADDRESS(INDIRECT(ADDRESS(ROW()-1,COLUMN()))+1000,2,,,"日々処理")),0)+INDIRECT(ADDRESS(ROW()-1,COLUMN()))),"")</f>
        <v/>
      </c>
      <c r="RT20" s="91" t="str">
        <f t="shared" ca="1" si="465"/>
        <v/>
      </c>
      <c r="RU20" s="91" t="str">
        <f t="shared" ca="1" si="465"/>
        <v/>
      </c>
      <c r="RV20" s="91" t="str">
        <f t="shared" ca="1" si="465"/>
        <v/>
      </c>
      <c r="RW20" s="91" t="str">
        <f t="shared" ca="1" si="465"/>
        <v/>
      </c>
      <c r="RX20" s="91" t="str">
        <f t="shared" ca="1" si="465"/>
        <v/>
      </c>
      <c r="RY20" s="91" t="str">
        <f t="shared" ca="1" si="465"/>
        <v/>
      </c>
      <c r="RZ20" s="91" t="str">
        <f t="shared" ca="1" si="465"/>
        <v/>
      </c>
      <c r="SA20" s="91" t="str">
        <f t="shared" ca="1" si="465"/>
        <v/>
      </c>
      <c r="SB20" s="91" t="str">
        <f t="shared" ca="1" si="465"/>
        <v/>
      </c>
      <c r="SC20" s="91" t="str">
        <f t="shared" ca="1" si="465"/>
        <v/>
      </c>
      <c r="SD20" s="91" t="str">
        <f t="shared" ca="1" si="465"/>
        <v/>
      </c>
      <c r="SE20" s="91" t="str">
        <f t="shared" ca="1" si="465"/>
        <v/>
      </c>
    </row>
    <row r="21" spans="1:499" ht="12" customHeight="1">
      <c r="A21" s="20" t="str">
        <f t="shared" ca="1" si="291"/>
        <v/>
      </c>
      <c r="B21" s="21" t="str">
        <f t="shared" ca="1" si="292"/>
        <v/>
      </c>
      <c r="C21" s="6" t="str">
        <f t="shared" ca="1" si="293"/>
        <v/>
      </c>
      <c r="D21" s="6" t="str">
        <f t="shared" ca="1" si="294"/>
        <v/>
      </c>
      <c r="E21" s="22" t="e">
        <f t="shared" ca="1" si="295"/>
        <v>#VALUE!</v>
      </c>
      <c r="F21" s="22" t="e">
        <f t="shared" ca="1" si="296"/>
        <v>#VALUE!</v>
      </c>
      <c r="G21" s="22" t="str">
        <f ca="1">IFERROR(IF(INDIRECT(ADDRESS(ROW()-1,COLUMN()-2))="摘要",MATCH(F21,日々処理!B:B,0),MATCH(F21,INDIRECT(ADDRESS(INDIRECT(ADDRESS(ROW()-1,COLUMN()))+1,2,,,"日々処理")):INDIRECT(ADDRESS(INDIRECT(ADDRESS(ROW()-1,COLUMN()))+1000,2,,,"日々処理")),0)+INDIRECT(ADDRESS(ROW()-1,COLUMN()))),"")</f>
        <v/>
      </c>
      <c r="H21" s="91" t="str">
        <f t="shared" ca="1" si="297"/>
        <v/>
      </c>
      <c r="I21" s="91" t="str">
        <f t="shared" ca="1" si="297"/>
        <v/>
      </c>
      <c r="J21" s="91" t="str">
        <f t="shared" ca="1" si="297"/>
        <v/>
      </c>
      <c r="K21" s="91" t="str">
        <f t="shared" ca="1" si="297"/>
        <v/>
      </c>
      <c r="L21" s="91" t="str">
        <f t="shared" ca="1" si="297"/>
        <v/>
      </c>
      <c r="M21" s="91" t="str">
        <f t="shared" ca="1" si="297"/>
        <v/>
      </c>
      <c r="N21" s="91" t="str">
        <f t="shared" ca="1" si="297"/>
        <v/>
      </c>
      <c r="O21" s="91" t="str">
        <f t="shared" ca="1" si="297"/>
        <v/>
      </c>
      <c r="P21" s="91" t="str">
        <f t="shared" ca="1" si="297"/>
        <v/>
      </c>
      <c r="Q21" s="91" t="str">
        <f t="shared" ca="1" si="297"/>
        <v/>
      </c>
      <c r="R21" s="91" t="str">
        <f t="shared" ca="1" si="297"/>
        <v/>
      </c>
      <c r="S21" s="91" t="str">
        <f t="shared" ca="1" si="297"/>
        <v/>
      </c>
      <c r="T21" s="89"/>
      <c r="U21" s="20" t="str">
        <f t="shared" ca="1" si="298"/>
        <v/>
      </c>
      <c r="V21" s="21" t="str">
        <f t="shared" ca="1" si="299"/>
        <v/>
      </c>
      <c r="W21" s="6" t="str">
        <f t="shared" ca="1" si="300"/>
        <v/>
      </c>
      <c r="X21" s="6" t="str">
        <f t="shared" ca="1" si="301"/>
        <v/>
      </c>
      <c r="Y21" s="22" t="e">
        <f t="shared" ca="1" si="302"/>
        <v>#VALUE!</v>
      </c>
      <c r="Z21" s="22" t="e">
        <f t="shared" ca="1" si="303"/>
        <v>#VALUE!</v>
      </c>
      <c r="AA21" s="22" t="str">
        <f ca="1">IFERROR(IF(INDIRECT(ADDRESS(ROW()-1,COLUMN()-2))="摘要",MATCH(Z21,日々処理!V:V,0),MATCH(Z21,INDIRECT(ADDRESS(INDIRECT(ADDRESS(ROW()-1,COLUMN()))+1,2,,,"日々処理")):INDIRECT(ADDRESS(INDIRECT(ADDRESS(ROW()-1,COLUMN()))+1000,2,,,"日々処理")),0)+INDIRECT(ADDRESS(ROW()-1,COLUMN()))),"")</f>
        <v/>
      </c>
      <c r="AB21" s="91" t="str">
        <f t="shared" ca="1" si="304"/>
        <v/>
      </c>
      <c r="AC21" s="91" t="str">
        <f t="shared" ca="1" si="304"/>
        <v/>
      </c>
      <c r="AD21" s="91" t="str">
        <f t="shared" ca="1" si="304"/>
        <v/>
      </c>
      <c r="AE21" s="91" t="str">
        <f t="shared" ca="1" si="304"/>
        <v/>
      </c>
      <c r="AF21" s="91" t="str">
        <f t="shared" ca="1" si="304"/>
        <v/>
      </c>
      <c r="AG21" s="91" t="str">
        <f t="shared" ca="1" si="304"/>
        <v/>
      </c>
      <c r="AH21" s="91" t="str">
        <f t="shared" ca="1" si="304"/>
        <v/>
      </c>
      <c r="AI21" s="91" t="str">
        <f t="shared" ca="1" si="304"/>
        <v/>
      </c>
      <c r="AJ21" s="91" t="str">
        <f t="shared" ca="1" si="304"/>
        <v/>
      </c>
      <c r="AK21" s="91" t="str">
        <f t="shared" ca="1" si="304"/>
        <v/>
      </c>
      <c r="AL21" s="91" t="str">
        <f t="shared" ca="1" si="304"/>
        <v/>
      </c>
      <c r="AM21" s="91" t="str">
        <f t="shared" ca="1" si="304"/>
        <v/>
      </c>
      <c r="AO21" s="20" t="str">
        <f t="shared" ca="1" si="305"/>
        <v/>
      </c>
      <c r="AP21" s="21" t="str">
        <f t="shared" ca="1" si="306"/>
        <v/>
      </c>
      <c r="AQ21" s="6" t="str">
        <f t="shared" ca="1" si="307"/>
        <v/>
      </c>
      <c r="AR21" s="6" t="str">
        <f t="shared" ca="1" si="308"/>
        <v/>
      </c>
      <c r="AS21" s="22" t="e">
        <f t="shared" ca="1" si="309"/>
        <v>#VALUE!</v>
      </c>
      <c r="AT21" s="22" t="e">
        <f t="shared" ca="1" si="310"/>
        <v>#VALUE!</v>
      </c>
      <c r="AU21" s="22" t="str">
        <f ca="1">IFERROR(IF(INDIRECT(ADDRESS(ROW()-1,COLUMN()-2))="摘要",MATCH(AT21,日々処理!AP:AP,0),MATCH(AT21,INDIRECT(ADDRESS(INDIRECT(ADDRESS(ROW()-1,COLUMN()))+1,2,,,"日々処理")):INDIRECT(ADDRESS(INDIRECT(ADDRESS(ROW()-1,COLUMN()))+1000,2,,,"日々処理")),0)+INDIRECT(ADDRESS(ROW()-1,COLUMN()))),"")</f>
        <v/>
      </c>
      <c r="AV21" s="91" t="str">
        <f t="shared" ca="1" si="311"/>
        <v/>
      </c>
      <c r="AW21" s="91" t="str">
        <f t="shared" ca="1" si="311"/>
        <v/>
      </c>
      <c r="AX21" s="91" t="str">
        <f t="shared" ca="1" si="311"/>
        <v/>
      </c>
      <c r="AY21" s="91" t="str">
        <f t="shared" ca="1" si="311"/>
        <v/>
      </c>
      <c r="AZ21" s="91" t="str">
        <f t="shared" ca="1" si="311"/>
        <v/>
      </c>
      <c r="BA21" s="91" t="str">
        <f t="shared" ca="1" si="311"/>
        <v/>
      </c>
      <c r="BB21" s="91" t="str">
        <f t="shared" ca="1" si="311"/>
        <v/>
      </c>
      <c r="BC21" s="91" t="str">
        <f t="shared" ca="1" si="311"/>
        <v/>
      </c>
      <c r="BD21" s="91" t="str">
        <f t="shared" ca="1" si="311"/>
        <v/>
      </c>
      <c r="BE21" s="91" t="str">
        <f t="shared" ca="1" si="311"/>
        <v/>
      </c>
      <c r="BF21" s="91" t="str">
        <f t="shared" ca="1" si="311"/>
        <v/>
      </c>
      <c r="BG21" s="91" t="str">
        <f t="shared" ca="1" si="311"/>
        <v/>
      </c>
      <c r="BI21" s="20" t="str">
        <f t="shared" ca="1" si="312"/>
        <v/>
      </c>
      <c r="BJ21" s="21" t="str">
        <f t="shared" ca="1" si="313"/>
        <v/>
      </c>
      <c r="BK21" s="6" t="str">
        <f t="shared" ca="1" si="314"/>
        <v/>
      </c>
      <c r="BL21" s="6" t="str">
        <f t="shared" ca="1" si="315"/>
        <v/>
      </c>
      <c r="BM21" s="22" t="e">
        <f t="shared" ca="1" si="316"/>
        <v>#VALUE!</v>
      </c>
      <c r="BN21" s="22" t="e">
        <f t="shared" ca="1" si="317"/>
        <v>#VALUE!</v>
      </c>
      <c r="BO21" s="22" t="str">
        <f ca="1">IFERROR(IF(INDIRECT(ADDRESS(ROW()-1,COLUMN()-2))="摘要",MATCH(BN21,日々処理!BJ:BJ,0),MATCH(BN21,INDIRECT(ADDRESS(INDIRECT(ADDRESS(ROW()-1,COLUMN()))+1,2,,,"日々処理")):INDIRECT(ADDRESS(INDIRECT(ADDRESS(ROW()-1,COLUMN()))+1000,2,,,"日々処理")),0)+INDIRECT(ADDRESS(ROW()-1,COLUMN()))),"")</f>
        <v/>
      </c>
      <c r="BP21" s="91" t="str">
        <f t="shared" ca="1" si="318"/>
        <v/>
      </c>
      <c r="BQ21" s="91" t="str">
        <f t="shared" ca="1" si="318"/>
        <v/>
      </c>
      <c r="BR21" s="91" t="str">
        <f t="shared" ca="1" si="318"/>
        <v/>
      </c>
      <c r="BS21" s="91" t="str">
        <f t="shared" ca="1" si="318"/>
        <v/>
      </c>
      <c r="BT21" s="91" t="str">
        <f t="shared" ca="1" si="318"/>
        <v/>
      </c>
      <c r="BU21" s="91" t="str">
        <f t="shared" ca="1" si="318"/>
        <v/>
      </c>
      <c r="BV21" s="91" t="str">
        <f t="shared" ca="1" si="318"/>
        <v/>
      </c>
      <c r="BW21" s="91" t="str">
        <f t="shared" ca="1" si="318"/>
        <v/>
      </c>
      <c r="BX21" s="91" t="str">
        <f t="shared" ca="1" si="318"/>
        <v/>
      </c>
      <c r="BY21" s="91" t="str">
        <f t="shared" ca="1" si="318"/>
        <v/>
      </c>
      <c r="BZ21" s="91" t="str">
        <f t="shared" ca="1" si="318"/>
        <v/>
      </c>
      <c r="CA21" s="91" t="str">
        <f t="shared" ca="1" si="318"/>
        <v/>
      </c>
      <c r="CC21" s="20" t="str">
        <f t="shared" ca="1" si="319"/>
        <v/>
      </c>
      <c r="CD21" s="21" t="str">
        <f t="shared" ca="1" si="320"/>
        <v/>
      </c>
      <c r="CE21" s="6" t="str">
        <f t="shared" ca="1" si="321"/>
        <v/>
      </c>
      <c r="CF21" s="6" t="str">
        <f t="shared" ca="1" si="322"/>
        <v/>
      </c>
      <c r="CG21" s="22" t="e">
        <f t="shared" ca="1" si="323"/>
        <v>#VALUE!</v>
      </c>
      <c r="CH21" s="22" t="e">
        <f t="shared" ca="1" si="324"/>
        <v>#VALUE!</v>
      </c>
      <c r="CI21" s="22" t="str">
        <f ca="1">IFERROR(IF(INDIRECT(ADDRESS(ROW()-1,COLUMN()-2))="摘要",MATCH(CH21,日々処理!CD:CD,0),MATCH(CH21,INDIRECT(ADDRESS(INDIRECT(ADDRESS(ROW()-1,COLUMN()))+1,2,,,"日々処理")):INDIRECT(ADDRESS(INDIRECT(ADDRESS(ROW()-1,COLUMN()))+1000,2,,,"日々処理")),0)+INDIRECT(ADDRESS(ROW()-1,COLUMN()))),"")</f>
        <v/>
      </c>
      <c r="CJ21" s="91" t="str">
        <f t="shared" ca="1" si="325"/>
        <v/>
      </c>
      <c r="CK21" s="91" t="str">
        <f t="shared" ca="1" si="325"/>
        <v/>
      </c>
      <c r="CL21" s="91" t="str">
        <f t="shared" ca="1" si="325"/>
        <v/>
      </c>
      <c r="CM21" s="91" t="str">
        <f t="shared" ca="1" si="325"/>
        <v/>
      </c>
      <c r="CN21" s="91" t="str">
        <f t="shared" ca="1" si="325"/>
        <v/>
      </c>
      <c r="CO21" s="91" t="str">
        <f t="shared" ca="1" si="325"/>
        <v/>
      </c>
      <c r="CP21" s="91" t="str">
        <f t="shared" ca="1" si="325"/>
        <v/>
      </c>
      <c r="CQ21" s="91" t="str">
        <f t="shared" ca="1" si="325"/>
        <v/>
      </c>
      <c r="CR21" s="91" t="str">
        <f t="shared" ca="1" si="325"/>
        <v/>
      </c>
      <c r="CS21" s="91" t="str">
        <f t="shared" ca="1" si="325"/>
        <v/>
      </c>
      <c r="CT21" s="91" t="str">
        <f t="shared" ca="1" si="325"/>
        <v/>
      </c>
      <c r="CU21" s="91" t="str">
        <f t="shared" ca="1" si="325"/>
        <v/>
      </c>
      <c r="CW21" s="20" t="str">
        <f t="shared" ca="1" si="326"/>
        <v/>
      </c>
      <c r="CX21" s="21" t="str">
        <f t="shared" ca="1" si="327"/>
        <v/>
      </c>
      <c r="CY21" s="6" t="str">
        <f t="shared" ca="1" si="328"/>
        <v/>
      </c>
      <c r="CZ21" s="6" t="str">
        <f t="shared" ca="1" si="329"/>
        <v/>
      </c>
      <c r="DA21" s="22" t="e">
        <f t="shared" ca="1" si="330"/>
        <v>#VALUE!</v>
      </c>
      <c r="DB21" s="22" t="e">
        <f t="shared" ca="1" si="331"/>
        <v>#VALUE!</v>
      </c>
      <c r="DC21" s="22" t="str">
        <f ca="1">IFERROR(IF(INDIRECT(ADDRESS(ROW()-1,COLUMN()-2))="摘要",MATCH(DB21,日々処理!CX:CX,0),MATCH(DB21,INDIRECT(ADDRESS(INDIRECT(ADDRESS(ROW()-1,COLUMN()))+1,2,,,"日々処理")):INDIRECT(ADDRESS(INDIRECT(ADDRESS(ROW()-1,COLUMN()))+1000,2,,,"日々処理")),0)+INDIRECT(ADDRESS(ROW()-1,COLUMN()))),"")</f>
        <v/>
      </c>
      <c r="DD21" s="91" t="str">
        <f t="shared" ca="1" si="332"/>
        <v/>
      </c>
      <c r="DE21" s="91" t="str">
        <f t="shared" ca="1" si="332"/>
        <v/>
      </c>
      <c r="DF21" s="91" t="str">
        <f t="shared" ca="1" si="332"/>
        <v/>
      </c>
      <c r="DG21" s="91" t="str">
        <f t="shared" ca="1" si="332"/>
        <v/>
      </c>
      <c r="DH21" s="91" t="str">
        <f t="shared" ca="1" si="332"/>
        <v/>
      </c>
      <c r="DI21" s="91" t="str">
        <f t="shared" ca="1" si="332"/>
        <v/>
      </c>
      <c r="DJ21" s="91" t="str">
        <f t="shared" ca="1" si="332"/>
        <v/>
      </c>
      <c r="DK21" s="91" t="str">
        <f t="shared" ca="1" si="332"/>
        <v/>
      </c>
      <c r="DL21" s="91" t="str">
        <f t="shared" ca="1" si="332"/>
        <v/>
      </c>
      <c r="DM21" s="91" t="str">
        <f t="shared" ca="1" si="332"/>
        <v/>
      </c>
      <c r="DN21" s="91" t="str">
        <f t="shared" ca="1" si="332"/>
        <v/>
      </c>
      <c r="DO21" s="91" t="str">
        <f t="shared" ca="1" si="332"/>
        <v/>
      </c>
      <c r="DQ21" s="20" t="str">
        <f t="shared" ca="1" si="333"/>
        <v/>
      </c>
      <c r="DR21" s="21" t="str">
        <f t="shared" ca="1" si="334"/>
        <v/>
      </c>
      <c r="DS21" s="6" t="str">
        <f t="shared" ca="1" si="335"/>
        <v/>
      </c>
      <c r="DT21" s="6" t="str">
        <f t="shared" ca="1" si="336"/>
        <v/>
      </c>
      <c r="DU21" s="22" t="e">
        <f t="shared" ca="1" si="337"/>
        <v>#VALUE!</v>
      </c>
      <c r="DV21" s="22" t="e">
        <f t="shared" ca="1" si="338"/>
        <v>#VALUE!</v>
      </c>
      <c r="DW21" s="22" t="str">
        <f ca="1">IFERROR(IF(INDIRECT(ADDRESS(ROW()-1,COLUMN()-2))="摘要",MATCH(DV21,日々処理!DR:DR,0),MATCH(DV21,INDIRECT(ADDRESS(INDIRECT(ADDRESS(ROW()-1,COLUMN()))+1,2,,,"日々処理")):INDIRECT(ADDRESS(INDIRECT(ADDRESS(ROW()-1,COLUMN()))+1000,2,,,"日々処理")),0)+INDIRECT(ADDRESS(ROW()-1,COLUMN()))),"")</f>
        <v/>
      </c>
      <c r="DX21" s="91" t="str">
        <f t="shared" ca="1" si="339"/>
        <v/>
      </c>
      <c r="DY21" s="91" t="str">
        <f t="shared" ca="1" si="339"/>
        <v/>
      </c>
      <c r="DZ21" s="91" t="str">
        <f t="shared" ca="1" si="339"/>
        <v/>
      </c>
      <c r="EA21" s="91" t="str">
        <f t="shared" ca="1" si="339"/>
        <v/>
      </c>
      <c r="EB21" s="91" t="str">
        <f t="shared" ca="1" si="339"/>
        <v/>
      </c>
      <c r="EC21" s="91" t="str">
        <f t="shared" ca="1" si="339"/>
        <v/>
      </c>
      <c r="ED21" s="91" t="str">
        <f t="shared" ca="1" si="339"/>
        <v/>
      </c>
      <c r="EE21" s="91" t="str">
        <f t="shared" ca="1" si="339"/>
        <v/>
      </c>
      <c r="EF21" s="91" t="str">
        <f t="shared" ca="1" si="339"/>
        <v/>
      </c>
      <c r="EG21" s="91" t="str">
        <f t="shared" ca="1" si="339"/>
        <v/>
      </c>
      <c r="EH21" s="91" t="str">
        <f t="shared" ca="1" si="339"/>
        <v/>
      </c>
      <c r="EI21" s="91" t="str">
        <f t="shared" ca="1" si="339"/>
        <v/>
      </c>
      <c r="EK21" s="20" t="str">
        <f t="shared" ca="1" si="340"/>
        <v/>
      </c>
      <c r="EL21" s="21" t="str">
        <f t="shared" ca="1" si="341"/>
        <v/>
      </c>
      <c r="EM21" s="6" t="str">
        <f t="shared" ca="1" si="342"/>
        <v/>
      </c>
      <c r="EN21" s="6" t="str">
        <f t="shared" ca="1" si="343"/>
        <v/>
      </c>
      <c r="EO21" s="22" t="e">
        <f t="shared" ca="1" si="344"/>
        <v>#VALUE!</v>
      </c>
      <c r="EP21" s="22" t="e">
        <f t="shared" ca="1" si="345"/>
        <v>#VALUE!</v>
      </c>
      <c r="EQ21" s="22" t="str">
        <f ca="1">IFERROR(IF(INDIRECT(ADDRESS(ROW()-1,COLUMN()-2))="摘要",MATCH(EP21,日々処理!EL:EL,0),MATCH(EP21,INDIRECT(ADDRESS(INDIRECT(ADDRESS(ROW()-1,COLUMN()))+1,2,,,"日々処理")):INDIRECT(ADDRESS(INDIRECT(ADDRESS(ROW()-1,COLUMN()))+1000,2,,,"日々処理")),0)+INDIRECT(ADDRESS(ROW()-1,COLUMN()))),"")</f>
        <v/>
      </c>
      <c r="ER21" s="91" t="str">
        <f t="shared" ca="1" si="346"/>
        <v/>
      </c>
      <c r="ES21" s="91" t="str">
        <f t="shared" ca="1" si="346"/>
        <v/>
      </c>
      <c r="ET21" s="91" t="str">
        <f t="shared" ca="1" si="346"/>
        <v/>
      </c>
      <c r="EU21" s="91" t="str">
        <f t="shared" ca="1" si="346"/>
        <v/>
      </c>
      <c r="EV21" s="91" t="str">
        <f t="shared" ca="1" si="346"/>
        <v/>
      </c>
      <c r="EW21" s="91" t="str">
        <f t="shared" ca="1" si="346"/>
        <v/>
      </c>
      <c r="EX21" s="91" t="str">
        <f t="shared" ca="1" si="346"/>
        <v/>
      </c>
      <c r="EY21" s="91" t="str">
        <f t="shared" ca="1" si="346"/>
        <v/>
      </c>
      <c r="EZ21" s="91" t="str">
        <f t="shared" ca="1" si="346"/>
        <v/>
      </c>
      <c r="FA21" s="91" t="str">
        <f t="shared" ca="1" si="346"/>
        <v/>
      </c>
      <c r="FB21" s="91" t="str">
        <f t="shared" ca="1" si="346"/>
        <v/>
      </c>
      <c r="FC21" s="91" t="str">
        <f t="shared" ca="1" si="346"/>
        <v/>
      </c>
      <c r="FE21" s="20" t="str">
        <f t="shared" ca="1" si="347"/>
        <v/>
      </c>
      <c r="FF21" s="21" t="str">
        <f t="shared" ca="1" si="348"/>
        <v/>
      </c>
      <c r="FG21" s="6" t="str">
        <f t="shared" ca="1" si="349"/>
        <v/>
      </c>
      <c r="FH21" s="6" t="str">
        <f t="shared" ca="1" si="350"/>
        <v/>
      </c>
      <c r="FI21" s="22" t="e">
        <f t="shared" ca="1" si="351"/>
        <v>#VALUE!</v>
      </c>
      <c r="FJ21" s="22" t="e">
        <f t="shared" ca="1" si="352"/>
        <v>#VALUE!</v>
      </c>
      <c r="FK21" s="22" t="str">
        <f ca="1">IFERROR(IF(INDIRECT(ADDRESS(ROW()-1,COLUMN()-2))="摘要",MATCH(FJ21,日々処理!FF:FF,0),MATCH(FJ21,INDIRECT(ADDRESS(INDIRECT(ADDRESS(ROW()-1,COLUMN()))+1,2,,,"日々処理")):INDIRECT(ADDRESS(INDIRECT(ADDRESS(ROW()-1,COLUMN()))+1000,2,,,"日々処理")),0)+INDIRECT(ADDRESS(ROW()-1,COLUMN()))),"")</f>
        <v/>
      </c>
      <c r="FL21" s="91" t="str">
        <f t="shared" ca="1" si="353"/>
        <v/>
      </c>
      <c r="FM21" s="91" t="str">
        <f t="shared" ca="1" si="353"/>
        <v/>
      </c>
      <c r="FN21" s="91" t="str">
        <f t="shared" ca="1" si="353"/>
        <v/>
      </c>
      <c r="FO21" s="91" t="str">
        <f t="shared" ca="1" si="353"/>
        <v/>
      </c>
      <c r="FP21" s="91" t="str">
        <f t="shared" ca="1" si="353"/>
        <v/>
      </c>
      <c r="FQ21" s="91" t="str">
        <f t="shared" ca="1" si="353"/>
        <v/>
      </c>
      <c r="FR21" s="91" t="str">
        <f t="shared" ca="1" si="353"/>
        <v/>
      </c>
      <c r="FS21" s="91" t="str">
        <f t="shared" ca="1" si="353"/>
        <v/>
      </c>
      <c r="FT21" s="91" t="str">
        <f t="shared" ca="1" si="353"/>
        <v/>
      </c>
      <c r="FU21" s="91" t="str">
        <f t="shared" ca="1" si="353"/>
        <v/>
      </c>
      <c r="FV21" s="91" t="str">
        <f t="shared" ca="1" si="353"/>
        <v/>
      </c>
      <c r="FW21" s="91" t="str">
        <f t="shared" ca="1" si="353"/>
        <v/>
      </c>
      <c r="FY21" s="20" t="str">
        <f t="shared" ca="1" si="354"/>
        <v/>
      </c>
      <c r="FZ21" s="21" t="str">
        <f t="shared" ca="1" si="355"/>
        <v/>
      </c>
      <c r="GA21" s="6" t="str">
        <f t="shared" ca="1" si="356"/>
        <v/>
      </c>
      <c r="GB21" s="6" t="str">
        <f t="shared" ca="1" si="357"/>
        <v/>
      </c>
      <c r="GC21" s="22" t="e">
        <f t="shared" ca="1" si="358"/>
        <v>#VALUE!</v>
      </c>
      <c r="GD21" s="22" t="e">
        <f t="shared" ca="1" si="359"/>
        <v>#VALUE!</v>
      </c>
      <c r="GE21" s="22" t="str">
        <f ca="1">IFERROR(IF(INDIRECT(ADDRESS(ROW()-1,COLUMN()-2))="摘要",MATCH(GD21,日々処理!FZ:FZ,0),MATCH(GD21,INDIRECT(ADDRESS(INDIRECT(ADDRESS(ROW()-1,COLUMN()))+1,2,,,"日々処理")):INDIRECT(ADDRESS(INDIRECT(ADDRESS(ROW()-1,COLUMN()))+1000,2,,,"日々処理")),0)+INDIRECT(ADDRESS(ROW()-1,COLUMN()))),"")</f>
        <v/>
      </c>
      <c r="GF21" s="91" t="str">
        <f t="shared" ca="1" si="360"/>
        <v/>
      </c>
      <c r="GG21" s="91" t="str">
        <f t="shared" ca="1" si="360"/>
        <v/>
      </c>
      <c r="GH21" s="91" t="str">
        <f t="shared" ca="1" si="360"/>
        <v/>
      </c>
      <c r="GI21" s="91" t="str">
        <f t="shared" ca="1" si="360"/>
        <v/>
      </c>
      <c r="GJ21" s="91" t="str">
        <f t="shared" ca="1" si="360"/>
        <v/>
      </c>
      <c r="GK21" s="91" t="str">
        <f t="shared" ca="1" si="360"/>
        <v/>
      </c>
      <c r="GL21" s="91" t="str">
        <f t="shared" ca="1" si="360"/>
        <v/>
      </c>
      <c r="GM21" s="91" t="str">
        <f t="shared" ca="1" si="360"/>
        <v/>
      </c>
      <c r="GN21" s="91" t="str">
        <f t="shared" ca="1" si="360"/>
        <v/>
      </c>
      <c r="GO21" s="91" t="str">
        <f t="shared" ca="1" si="360"/>
        <v/>
      </c>
      <c r="GP21" s="91" t="str">
        <f t="shared" ca="1" si="360"/>
        <v/>
      </c>
      <c r="GQ21" s="91" t="str">
        <f t="shared" ca="1" si="360"/>
        <v/>
      </c>
      <c r="GS21" s="20" t="str">
        <f t="shared" ca="1" si="361"/>
        <v/>
      </c>
      <c r="GT21" s="21" t="str">
        <f t="shared" ca="1" si="362"/>
        <v/>
      </c>
      <c r="GU21" s="6" t="str">
        <f t="shared" ca="1" si="363"/>
        <v/>
      </c>
      <c r="GV21" s="6" t="str">
        <f t="shared" ca="1" si="364"/>
        <v/>
      </c>
      <c r="GW21" s="22" t="e">
        <f t="shared" ca="1" si="365"/>
        <v>#VALUE!</v>
      </c>
      <c r="GX21" s="22" t="e">
        <f t="shared" ca="1" si="366"/>
        <v>#VALUE!</v>
      </c>
      <c r="GY21" s="22" t="str">
        <f ca="1">IFERROR(IF(INDIRECT(ADDRESS(ROW()-1,COLUMN()-2))="摘要",MATCH(GX21,日々処理!GT:GT,0),MATCH(GX21,INDIRECT(ADDRESS(INDIRECT(ADDRESS(ROW()-1,COLUMN()))+1,2,,,"日々処理")):INDIRECT(ADDRESS(INDIRECT(ADDRESS(ROW()-1,COLUMN()))+1000,2,,,"日々処理")),0)+INDIRECT(ADDRESS(ROW()-1,COLUMN()))),"")</f>
        <v/>
      </c>
      <c r="GZ21" s="91" t="str">
        <f t="shared" ca="1" si="367"/>
        <v/>
      </c>
      <c r="HA21" s="91" t="str">
        <f t="shared" ca="1" si="367"/>
        <v/>
      </c>
      <c r="HB21" s="91" t="str">
        <f t="shared" ca="1" si="367"/>
        <v/>
      </c>
      <c r="HC21" s="91" t="str">
        <f t="shared" ca="1" si="367"/>
        <v/>
      </c>
      <c r="HD21" s="91" t="str">
        <f t="shared" ca="1" si="367"/>
        <v/>
      </c>
      <c r="HE21" s="91" t="str">
        <f t="shared" ca="1" si="367"/>
        <v/>
      </c>
      <c r="HF21" s="91" t="str">
        <f t="shared" ca="1" si="367"/>
        <v/>
      </c>
      <c r="HG21" s="91" t="str">
        <f t="shared" ca="1" si="367"/>
        <v/>
      </c>
      <c r="HH21" s="91" t="str">
        <f t="shared" ca="1" si="367"/>
        <v/>
      </c>
      <c r="HI21" s="91" t="str">
        <f t="shared" ca="1" si="367"/>
        <v/>
      </c>
      <c r="HJ21" s="91" t="str">
        <f t="shared" ca="1" si="367"/>
        <v/>
      </c>
      <c r="HK21" s="91" t="str">
        <f t="shared" ca="1" si="367"/>
        <v/>
      </c>
      <c r="HM21" s="20" t="str">
        <f t="shared" ca="1" si="368"/>
        <v/>
      </c>
      <c r="HN21" s="21" t="str">
        <f t="shared" ca="1" si="369"/>
        <v/>
      </c>
      <c r="HO21" s="6" t="str">
        <f t="shared" ca="1" si="370"/>
        <v/>
      </c>
      <c r="HP21" s="6" t="str">
        <f t="shared" ca="1" si="371"/>
        <v/>
      </c>
      <c r="HQ21" s="22" t="e">
        <f t="shared" ca="1" si="372"/>
        <v>#VALUE!</v>
      </c>
      <c r="HR21" s="22" t="e">
        <f t="shared" ca="1" si="373"/>
        <v>#VALUE!</v>
      </c>
      <c r="HS21" s="22" t="str">
        <f ca="1">IFERROR(IF(INDIRECT(ADDRESS(ROW()-1,COLUMN()-2))="摘要",MATCH(HR21,日々処理!HN:HN,0),MATCH(HR21,INDIRECT(ADDRESS(INDIRECT(ADDRESS(ROW()-1,COLUMN()))+1,2,,,"日々処理")):INDIRECT(ADDRESS(INDIRECT(ADDRESS(ROW()-1,COLUMN()))+1000,2,,,"日々処理")),0)+INDIRECT(ADDRESS(ROW()-1,COLUMN()))),"")</f>
        <v/>
      </c>
      <c r="HT21" s="91" t="str">
        <f t="shared" ca="1" si="374"/>
        <v/>
      </c>
      <c r="HU21" s="91" t="str">
        <f t="shared" ca="1" si="374"/>
        <v/>
      </c>
      <c r="HV21" s="91" t="str">
        <f t="shared" ca="1" si="374"/>
        <v/>
      </c>
      <c r="HW21" s="91" t="str">
        <f t="shared" ca="1" si="374"/>
        <v/>
      </c>
      <c r="HX21" s="91" t="str">
        <f t="shared" ca="1" si="374"/>
        <v/>
      </c>
      <c r="HY21" s="91" t="str">
        <f t="shared" ca="1" si="374"/>
        <v/>
      </c>
      <c r="HZ21" s="91" t="str">
        <f t="shared" ca="1" si="374"/>
        <v/>
      </c>
      <c r="IA21" s="91" t="str">
        <f t="shared" ca="1" si="374"/>
        <v/>
      </c>
      <c r="IB21" s="91" t="str">
        <f t="shared" ca="1" si="374"/>
        <v/>
      </c>
      <c r="IC21" s="91" t="str">
        <f t="shared" ca="1" si="374"/>
        <v/>
      </c>
      <c r="ID21" s="91" t="str">
        <f t="shared" ca="1" si="374"/>
        <v/>
      </c>
      <c r="IE21" s="91" t="str">
        <f t="shared" ca="1" si="374"/>
        <v/>
      </c>
      <c r="IG21" s="20" t="str">
        <f t="shared" ca="1" si="375"/>
        <v/>
      </c>
      <c r="IH21" s="21" t="str">
        <f t="shared" ca="1" si="376"/>
        <v/>
      </c>
      <c r="II21" s="6" t="str">
        <f t="shared" ca="1" si="377"/>
        <v/>
      </c>
      <c r="IJ21" s="6" t="str">
        <f t="shared" ca="1" si="378"/>
        <v/>
      </c>
      <c r="IK21" s="22" t="e">
        <f t="shared" ca="1" si="379"/>
        <v>#VALUE!</v>
      </c>
      <c r="IL21" s="22" t="e">
        <f t="shared" ca="1" si="380"/>
        <v>#VALUE!</v>
      </c>
      <c r="IM21" s="22" t="str">
        <f ca="1">IFERROR(IF(INDIRECT(ADDRESS(ROW()-1,COLUMN()-2))="摘要",MATCH(IL21,日々処理!IH:IH,0),MATCH(IL21,INDIRECT(ADDRESS(INDIRECT(ADDRESS(ROW()-1,COLUMN()))+1,2,,,"日々処理")):INDIRECT(ADDRESS(INDIRECT(ADDRESS(ROW()-1,COLUMN()))+1000,2,,,"日々処理")),0)+INDIRECT(ADDRESS(ROW()-1,COLUMN()))),"")</f>
        <v/>
      </c>
      <c r="IN21" s="91" t="str">
        <f t="shared" ca="1" si="381"/>
        <v/>
      </c>
      <c r="IO21" s="91" t="str">
        <f t="shared" ca="1" si="381"/>
        <v/>
      </c>
      <c r="IP21" s="91" t="str">
        <f t="shared" ca="1" si="381"/>
        <v/>
      </c>
      <c r="IQ21" s="91" t="str">
        <f t="shared" ca="1" si="381"/>
        <v/>
      </c>
      <c r="IR21" s="91" t="str">
        <f t="shared" ca="1" si="381"/>
        <v/>
      </c>
      <c r="IS21" s="91" t="str">
        <f t="shared" ca="1" si="381"/>
        <v/>
      </c>
      <c r="IT21" s="91" t="str">
        <f t="shared" ca="1" si="381"/>
        <v/>
      </c>
      <c r="IU21" s="91" t="str">
        <f t="shared" ca="1" si="381"/>
        <v/>
      </c>
      <c r="IV21" s="91" t="str">
        <f t="shared" ca="1" si="381"/>
        <v/>
      </c>
      <c r="IW21" s="91" t="str">
        <f t="shared" ca="1" si="381"/>
        <v/>
      </c>
      <c r="IX21" s="91" t="str">
        <f t="shared" ca="1" si="381"/>
        <v/>
      </c>
      <c r="IY21" s="91" t="str">
        <f t="shared" ca="1" si="381"/>
        <v/>
      </c>
      <c r="JA21" s="20" t="str">
        <f t="shared" ca="1" si="382"/>
        <v/>
      </c>
      <c r="JB21" s="21" t="str">
        <f t="shared" ca="1" si="383"/>
        <v/>
      </c>
      <c r="JC21" s="6" t="str">
        <f t="shared" ca="1" si="384"/>
        <v/>
      </c>
      <c r="JD21" s="6" t="str">
        <f t="shared" ca="1" si="385"/>
        <v/>
      </c>
      <c r="JE21" s="22" t="e">
        <f t="shared" ca="1" si="386"/>
        <v>#VALUE!</v>
      </c>
      <c r="JF21" s="22" t="e">
        <f t="shared" ca="1" si="387"/>
        <v>#VALUE!</v>
      </c>
      <c r="JG21" s="22" t="str">
        <f ca="1">IFERROR(IF(INDIRECT(ADDRESS(ROW()-1,COLUMN()-2))="摘要",MATCH(JF21,日々処理!JB:JB,0),MATCH(JF21,INDIRECT(ADDRESS(INDIRECT(ADDRESS(ROW()-1,COLUMN()))+1,2,,,"日々処理")):INDIRECT(ADDRESS(INDIRECT(ADDRESS(ROW()-1,COLUMN()))+1000,2,,,"日々処理")),0)+INDIRECT(ADDRESS(ROW()-1,COLUMN()))),"")</f>
        <v/>
      </c>
      <c r="JH21" s="91" t="str">
        <f t="shared" ca="1" si="388"/>
        <v/>
      </c>
      <c r="JI21" s="91" t="str">
        <f t="shared" ca="1" si="388"/>
        <v/>
      </c>
      <c r="JJ21" s="91" t="str">
        <f t="shared" ca="1" si="388"/>
        <v/>
      </c>
      <c r="JK21" s="91" t="str">
        <f t="shared" ca="1" si="388"/>
        <v/>
      </c>
      <c r="JL21" s="91" t="str">
        <f t="shared" ca="1" si="388"/>
        <v/>
      </c>
      <c r="JM21" s="91" t="str">
        <f t="shared" ca="1" si="388"/>
        <v/>
      </c>
      <c r="JN21" s="91" t="str">
        <f t="shared" ca="1" si="388"/>
        <v/>
      </c>
      <c r="JO21" s="91" t="str">
        <f t="shared" ca="1" si="388"/>
        <v/>
      </c>
      <c r="JP21" s="91" t="str">
        <f t="shared" ca="1" si="388"/>
        <v/>
      </c>
      <c r="JQ21" s="91" t="str">
        <f t="shared" ca="1" si="388"/>
        <v/>
      </c>
      <c r="JR21" s="91" t="str">
        <f t="shared" ca="1" si="388"/>
        <v/>
      </c>
      <c r="JS21" s="91" t="str">
        <f t="shared" ca="1" si="388"/>
        <v/>
      </c>
      <c r="JU21" s="20" t="str">
        <f t="shared" ca="1" si="389"/>
        <v/>
      </c>
      <c r="JV21" s="21" t="str">
        <f t="shared" ca="1" si="390"/>
        <v/>
      </c>
      <c r="JW21" s="6" t="str">
        <f t="shared" ca="1" si="391"/>
        <v/>
      </c>
      <c r="JX21" s="6" t="str">
        <f t="shared" ca="1" si="392"/>
        <v/>
      </c>
      <c r="JY21" s="22" t="e">
        <f t="shared" ca="1" si="393"/>
        <v>#VALUE!</v>
      </c>
      <c r="JZ21" s="22" t="e">
        <f t="shared" ca="1" si="394"/>
        <v>#VALUE!</v>
      </c>
      <c r="KA21" s="22" t="str">
        <f ca="1">IFERROR(IF(INDIRECT(ADDRESS(ROW()-1,COLUMN()-2))="摘要",MATCH(JZ21,日々処理!JV:JV,0),MATCH(JZ21,INDIRECT(ADDRESS(INDIRECT(ADDRESS(ROW()-1,COLUMN()))+1,2,,,"日々処理")):INDIRECT(ADDRESS(INDIRECT(ADDRESS(ROW()-1,COLUMN()))+1000,2,,,"日々処理")),0)+INDIRECT(ADDRESS(ROW()-1,COLUMN()))),"")</f>
        <v/>
      </c>
      <c r="KB21" s="91" t="str">
        <f t="shared" ca="1" si="395"/>
        <v/>
      </c>
      <c r="KC21" s="91" t="str">
        <f t="shared" ca="1" si="395"/>
        <v/>
      </c>
      <c r="KD21" s="91" t="str">
        <f t="shared" ca="1" si="395"/>
        <v/>
      </c>
      <c r="KE21" s="91" t="str">
        <f t="shared" ca="1" si="395"/>
        <v/>
      </c>
      <c r="KF21" s="91" t="str">
        <f t="shared" ca="1" si="395"/>
        <v/>
      </c>
      <c r="KG21" s="91" t="str">
        <f t="shared" ca="1" si="395"/>
        <v/>
      </c>
      <c r="KH21" s="91" t="str">
        <f t="shared" ca="1" si="395"/>
        <v/>
      </c>
      <c r="KI21" s="91" t="str">
        <f t="shared" ca="1" si="395"/>
        <v/>
      </c>
      <c r="KJ21" s="91" t="str">
        <f t="shared" ca="1" si="395"/>
        <v/>
      </c>
      <c r="KK21" s="91" t="str">
        <f t="shared" ca="1" si="395"/>
        <v/>
      </c>
      <c r="KL21" s="91" t="str">
        <f t="shared" ca="1" si="395"/>
        <v/>
      </c>
      <c r="KM21" s="91" t="str">
        <f t="shared" ca="1" si="395"/>
        <v/>
      </c>
      <c r="KO21" s="20" t="str">
        <f t="shared" ca="1" si="396"/>
        <v/>
      </c>
      <c r="KP21" s="21" t="str">
        <f t="shared" ca="1" si="397"/>
        <v/>
      </c>
      <c r="KQ21" s="6" t="str">
        <f t="shared" ca="1" si="398"/>
        <v/>
      </c>
      <c r="KR21" s="6" t="str">
        <f t="shared" ca="1" si="399"/>
        <v/>
      </c>
      <c r="KS21" s="22" t="e">
        <f t="shared" ca="1" si="400"/>
        <v>#VALUE!</v>
      </c>
      <c r="KT21" s="22" t="e">
        <f t="shared" ca="1" si="401"/>
        <v>#VALUE!</v>
      </c>
      <c r="KU21" s="22" t="str">
        <f ca="1">IFERROR(IF(INDIRECT(ADDRESS(ROW()-1,COLUMN()-2))="摘要",MATCH(KT21,日々処理!KP:KP,0),MATCH(KT21,INDIRECT(ADDRESS(INDIRECT(ADDRESS(ROW()-1,COLUMN()))+1,2,,,"日々処理")):INDIRECT(ADDRESS(INDIRECT(ADDRESS(ROW()-1,COLUMN()))+1000,2,,,"日々処理")),0)+INDIRECT(ADDRESS(ROW()-1,COLUMN()))),"")</f>
        <v/>
      </c>
      <c r="KV21" s="91" t="str">
        <f t="shared" ca="1" si="402"/>
        <v/>
      </c>
      <c r="KW21" s="91" t="str">
        <f t="shared" ca="1" si="402"/>
        <v/>
      </c>
      <c r="KX21" s="91" t="str">
        <f t="shared" ca="1" si="402"/>
        <v/>
      </c>
      <c r="KY21" s="91" t="str">
        <f t="shared" ca="1" si="402"/>
        <v/>
      </c>
      <c r="KZ21" s="91" t="str">
        <f t="shared" ca="1" si="402"/>
        <v/>
      </c>
      <c r="LA21" s="91" t="str">
        <f t="shared" ca="1" si="402"/>
        <v/>
      </c>
      <c r="LB21" s="91" t="str">
        <f t="shared" ca="1" si="402"/>
        <v/>
      </c>
      <c r="LC21" s="91" t="str">
        <f t="shared" ca="1" si="402"/>
        <v/>
      </c>
      <c r="LD21" s="91" t="str">
        <f t="shared" ca="1" si="402"/>
        <v/>
      </c>
      <c r="LE21" s="91" t="str">
        <f t="shared" ca="1" si="402"/>
        <v/>
      </c>
      <c r="LF21" s="91" t="str">
        <f t="shared" ca="1" si="402"/>
        <v/>
      </c>
      <c r="LG21" s="91" t="str">
        <f t="shared" ca="1" si="402"/>
        <v/>
      </c>
      <c r="LI21" s="20" t="str">
        <f t="shared" ca="1" si="403"/>
        <v/>
      </c>
      <c r="LJ21" s="21" t="str">
        <f t="shared" ca="1" si="404"/>
        <v/>
      </c>
      <c r="LK21" s="6" t="str">
        <f t="shared" ca="1" si="405"/>
        <v/>
      </c>
      <c r="LL21" s="6" t="str">
        <f t="shared" ca="1" si="406"/>
        <v/>
      </c>
      <c r="LM21" s="22" t="e">
        <f t="shared" ca="1" si="407"/>
        <v>#VALUE!</v>
      </c>
      <c r="LN21" s="22" t="e">
        <f t="shared" ca="1" si="408"/>
        <v>#VALUE!</v>
      </c>
      <c r="LO21" s="22" t="str">
        <f ca="1">IFERROR(IF(INDIRECT(ADDRESS(ROW()-1,COLUMN()-2))="摘要",MATCH(LN21,日々処理!LJ:LJ,0),MATCH(LN21,INDIRECT(ADDRESS(INDIRECT(ADDRESS(ROW()-1,COLUMN()))+1,2,,,"日々処理")):INDIRECT(ADDRESS(INDIRECT(ADDRESS(ROW()-1,COLUMN()))+1000,2,,,"日々処理")),0)+INDIRECT(ADDRESS(ROW()-1,COLUMN()))),"")</f>
        <v/>
      </c>
      <c r="LP21" s="91" t="str">
        <f t="shared" ca="1" si="409"/>
        <v/>
      </c>
      <c r="LQ21" s="91" t="str">
        <f t="shared" ca="1" si="409"/>
        <v/>
      </c>
      <c r="LR21" s="91" t="str">
        <f t="shared" ca="1" si="409"/>
        <v/>
      </c>
      <c r="LS21" s="91" t="str">
        <f t="shared" ca="1" si="409"/>
        <v/>
      </c>
      <c r="LT21" s="91" t="str">
        <f t="shared" ca="1" si="409"/>
        <v/>
      </c>
      <c r="LU21" s="91" t="str">
        <f t="shared" ca="1" si="409"/>
        <v/>
      </c>
      <c r="LV21" s="91" t="str">
        <f t="shared" ca="1" si="409"/>
        <v/>
      </c>
      <c r="LW21" s="91" t="str">
        <f t="shared" ca="1" si="409"/>
        <v/>
      </c>
      <c r="LX21" s="91" t="str">
        <f t="shared" ca="1" si="409"/>
        <v/>
      </c>
      <c r="LY21" s="91" t="str">
        <f t="shared" ca="1" si="409"/>
        <v/>
      </c>
      <c r="LZ21" s="91" t="str">
        <f t="shared" ca="1" si="409"/>
        <v/>
      </c>
      <c r="MA21" s="91" t="str">
        <f t="shared" ca="1" si="409"/>
        <v/>
      </c>
      <c r="MC21" s="20" t="str">
        <f t="shared" ca="1" si="410"/>
        <v/>
      </c>
      <c r="MD21" s="21" t="str">
        <f t="shared" ca="1" si="411"/>
        <v/>
      </c>
      <c r="ME21" s="6" t="str">
        <f t="shared" ca="1" si="412"/>
        <v/>
      </c>
      <c r="MF21" s="6" t="str">
        <f t="shared" ca="1" si="413"/>
        <v/>
      </c>
      <c r="MG21" s="22" t="e">
        <f t="shared" ca="1" si="414"/>
        <v>#VALUE!</v>
      </c>
      <c r="MH21" s="22" t="e">
        <f t="shared" ca="1" si="415"/>
        <v>#VALUE!</v>
      </c>
      <c r="MI21" s="22" t="str">
        <f ca="1">IFERROR(IF(INDIRECT(ADDRESS(ROW()-1,COLUMN()-2))="摘要",MATCH(MH21,日々処理!MD:MD,0),MATCH(MH21,INDIRECT(ADDRESS(INDIRECT(ADDRESS(ROW()-1,COLUMN()))+1,2,,,"日々処理")):INDIRECT(ADDRESS(INDIRECT(ADDRESS(ROW()-1,COLUMN()))+1000,2,,,"日々処理")),0)+INDIRECT(ADDRESS(ROW()-1,COLUMN()))),"")</f>
        <v/>
      </c>
      <c r="MJ21" s="91" t="str">
        <f t="shared" ca="1" si="416"/>
        <v/>
      </c>
      <c r="MK21" s="91" t="str">
        <f t="shared" ca="1" si="416"/>
        <v/>
      </c>
      <c r="ML21" s="91" t="str">
        <f t="shared" ca="1" si="416"/>
        <v/>
      </c>
      <c r="MM21" s="91" t="str">
        <f t="shared" ca="1" si="416"/>
        <v/>
      </c>
      <c r="MN21" s="91" t="str">
        <f t="shared" ca="1" si="416"/>
        <v/>
      </c>
      <c r="MO21" s="91" t="str">
        <f t="shared" ca="1" si="416"/>
        <v/>
      </c>
      <c r="MP21" s="91" t="str">
        <f t="shared" ca="1" si="416"/>
        <v/>
      </c>
      <c r="MQ21" s="91" t="str">
        <f t="shared" ca="1" si="416"/>
        <v/>
      </c>
      <c r="MR21" s="91" t="str">
        <f t="shared" ca="1" si="416"/>
        <v/>
      </c>
      <c r="MS21" s="91" t="str">
        <f t="shared" ca="1" si="416"/>
        <v/>
      </c>
      <c r="MT21" s="91" t="str">
        <f t="shared" ca="1" si="416"/>
        <v/>
      </c>
      <c r="MU21" s="91" t="str">
        <f t="shared" ca="1" si="416"/>
        <v/>
      </c>
      <c r="MW21" s="20" t="str">
        <f t="shared" ca="1" si="417"/>
        <v/>
      </c>
      <c r="MX21" s="21" t="str">
        <f t="shared" ca="1" si="418"/>
        <v/>
      </c>
      <c r="MY21" s="6" t="str">
        <f t="shared" ca="1" si="419"/>
        <v/>
      </c>
      <c r="MZ21" s="6" t="str">
        <f t="shared" ca="1" si="420"/>
        <v/>
      </c>
      <c r="NA21" s="22" t="e">
        <f t="shared" ca="1" si="421"/>
        <v>#VALUE!</v>
      </c>
      <c r="NB21" s="22" t="e">
        <f t="shared" ca="1" si="422"/>
        <v>#VALUE!</v>
      </c>
      <c r="NC21" s="22" t="str">
        <f ca="1">IFERROR(IF(INDIRECT(ADDRESS(ROW()-1,COLUMN()-2))="摘要",MATCH(NB21,日々処理!MX:MX,0),MATCH(NB21,INDIRECT(ADDRESS(INDIRECT(ADDRESS(ROW()-1,COLUMN()))+1,2,,,"日々処理")):INDIRECT(ADDRESS(INDIRECT(ADDRESS(ROW()-1,COLUMN()))+1000,2,,,"日々処理")),0)+INDIRECT(ADDRESS(ROW()-1,COLUMN()))),"")</f>
        <v/>
      </c>
      <c r="ND21" s="91" t="str">
        <f t="shared" ca="1" si="423"/>
        <v/>
      </c>
      <c r="NE21" s="91" t="str">
        <f t="shared" ca="1" si="423"/>
        <v/>
      </c>
      <c r="NF21" s="91" t="str">
        <f t="shared" ca="1" si="423"/>
        <v/>
      </c>
      <c r="NG21" s="91" t="str">
        <f t="shared" ca="1" si="423"/>
        <v/>
      </c>
      <c r="NH21" s="91" t="str">
        <f t="shared" ca="1" si="423"/>
        <v/>
      </c>
      <c r="NI21" s="91" t="str">
        <f t="shared" ca="1" si="423"/>
        <v/>
      </c>
      <c r="NJ21" s="91" t="str">
        <f t="shared" ca="1" si="423"/>
        <v/>
      </c>
      <c r="NK21" s="91" t="str">
        <f t="shared" ca="1" si="423"/>
        <v/>
      </c>
      <c r="NL21" s="91" t="str">
        <f t="shared" ca="1" si="423"/>
        <v/>
      </c>
      <c r="NM21" s="91" t="str">
        <f t="shared" ca="1" si="423"/>
        <v/>
      </c>
      <c r="NN21" s="91" t="str">
        <f t="shared" ca="1" si="423"/>
        <v/>
      </c>
      <c r="NO21" s="91" t="str">
        <f t="shared" ca="1" si="423"/>
        <v/>
      </c>
      <c r="NQ21" s="20" t="str">
        <f t="shared" ca="1" si="424"/>
        <v/>
      </c>
      <c r="NR21" s="21" t="str">
        <f t="shared" ca="1" si="425"/>
        <v/>
      </c>
      <c r="NS21" s="6" t="str">
        <f t="shared" ca="1" si="426"/>
        <v/>
      </c>
      <c r="NT21" s="6" t="str">
        <f t="shared" ca="1" si="427"/>
        <v/>
      </c>
      <c r="NU21" s="22" t="e">
        <f t="shared" ca="1" si="428"/>
        <v>#VALUE!</v>
      </c>
      <c r="NV21" s="22" t="e">
        <f t="shared" ca="1" si="429"/>
        <v>#VALUE!</v>
      </c>
      <c r="NW21" s="22" t="str">
        <f ca="1">IFERROR(IF(INDIRECT(ADDRESS(ROW()-1,COLUMN()-2))="摘要",MATCH(NV21,日々処理!NR:NR,0),MATCH(NV21,INDIRECT(ADDRESS(INDIRECT(ADDRESS(ROW()-1,COLUMN()))+1,2,,,"日々処理")):INDIRECT(ADDRESS(INDIRECT(ADDRESS(ROW()-1,COLUMN()))+1000,2,,,"日々処理")),0)+INDIRECT(ADDRESS(ROW()-1,COLUMN()))),"")</f>
        <v/>
      </c>
      <c r="NX21" s="91" t="str">
        <f t="shared" ca="1" si="430"/>
        <v/>
      </c>
      <c r="NY21" s="91" t="str">
        <f t="shared" ca="1" si="430"/>
        <v/>
      </c>
      <c r="NZ21" s="91" t="str">
        <f t="shared" ca="1" si="430"/>
        <v/>
      </c>
      <c r="OA21" s="91" t="str">
        <f t="shared" ca="1" si="430"/>
        <v/>
      </c>
      <c r="OB21" s="91" t="str">
        <f t="shared" ca="1" si="430"/>
        <v/>
      </c>
      <c r="OC21" s="91" t="str">
        <f t="shared" ca="1" si="430"/>
        <v/>
      </c>
      <c r="OD21" s="91" t="str">
        <f t="shared" ca="1" si="430"/>
        <v/>
      </c>
      <c r="OE21" s="91" t="str">
        <f t="shared" ca="1" si="430"/>
        <v/>
      </c>
      <c r="OF21" s="91" t="str">
        <f t="shared" ca="1" si="430"/>
        <v/>
      </c>
      <c r="OG21" s="91" t="str">
        <f t="shared" ca="1" si="430"/>
        <v/>
      </c>
      <c r="OH21" s="91" t="str">
        <f t="shared" ca="1" si="430"/>
        <v/>
      </c>
      <c r="OI21" s="91" t="str">
        <f t="shared" ca="1" si="430"/>
        <v/>
      </c>
      <c r="OK21" s="20" t="str">
        <f t="shared" ca="1" si="431"/>
        <v/>
      </c>
      <c r="OL21" s="21" t="str">
        <f t="shared" ca="1" si="432"/>
        <v/>
      </c>
      <c r="OM21" s="6" t="str">
        <f t="shared" ca="1" si="433"/>
        <v/>
      </c>
      <c r="ON21" s="6" t="str">
        <f t="shared" ca="1" si="434"/>
        <v/>
      </c>
      <c r="OO21" s="22" t="e">
        <f t="shared" ca="1" si="435"/>
        <v>#VALUE!</v>
      </c>
      <c r="OP21" s="22" t="e">
        <f t="shared" ca="1" si="436"/>
        <v>#VALUE!</v>
      </c>
      <c r="OQ21" s="22" t="str">
        <f ca="1">IFERROR(IF(INDIRECT(ADDRESS(ROW()-1,COLUMN()-2))="摘要",MATCH(OP21,日々処理!OL:OL,0),MATCH(OP21,INDIRECT(ADDRESS(INDIRECT(ADDRESS(ROW()-1,COLUMN()))+1,2,,,"日々処理")):INDIRECT(ADDRESS(INDIRECT(ADDRESS(ROW()-1,COLUMN()))+1000,2,,,"日々処理")),0)+INDIRECT(ADDRESS(ROW()-1,COLUMN()))),"")</f>
        <v/>
      </c>
      <c r="OR21" s="91" t="str">
        <f t="shared" ca="1" si="437"/>
        <v/>
      </c>
      <c r="OS21" s="91" t="str">
        <f t="shared" ca="1" si="437"/>
        <v/>
      </c>
      <c r="OT21" s="91" t="str">
        <f t="shared" ca="1" si="437"/>
        <v/>
      </c>
      <c r="OU21" s="91" t="str">
        <f t="shared" ca="1" si="437"/>
        <v/>
      </c>
      <c r="OV21" s="91" t="str">
        <f t="shared" ca="1" si="437"/>
        <v/>
      </c>
      <c r="OW21" s="91" t="str">
        <f t="shared" ca="1" si="437"/>
        <v/>
      </c>
      <c r="OX21" s="91" t="str">
        <f t="shared" ca="1" si="437"/>
        <v/>
      </c>
      <c r="OY21" s="91" t="str">
        <f t="shared" ca="1" si="437"/>
        <v/>
      </c>
      <c r="OZ21" s="91" t="str">
        <f t="shared" ca="1" si="437"/>
        <v/>
      </c>
      <c r="PA21" s="91" t="str">
        <f t="shared" ca="1" si="437"/>
        <v/>
      </c>
      <c r="PB21" s="91" t="str">
        <f t="shared" ca="1" si="437"/>
        <v/>
      </c>
      <c r="PC21" s="91" t="str">
        <f t="shared" ca="1" si="437"/>
        <v/>
      </c>
      <c r="PE21" s="20" t="str">
        <f t="shared" ca="1" si="438"/>
        <v/>
      </c>
      <c r="PF21" s="21" t="str">
        <f t="shared" ca="1" si="439"/>
        <v/>
      </c>
      <c r="PG21" s="6" t="str">
        <f t="shared" ca="1" si="440"/>
        <v/>
      </c>
      <c r="PH21" s="6" t="str">
        <f t="shared" ca="1" si="441"/>
        <v/>
      </c>
      <c r="PI21" s="22" t="e">
        <f t="shared" ca="1" si="442"/>
        <v>#VALUE!</v>
      </c>
      <c r="PJ21" s="22" t="e">
        <f t="shared" ca="1" si="443"/>
        <v>#VALUE!</v>
      </c>
      <c r="PK21" s="22" t="str">
        <f ca="1">IFERROR(IF(INDIRECT(ADDRESS(ROW()-1,COLUMN()-2))="摘要",MATCH(PJ21,日々処理!PF:PF,0),MATCH(PJ21,INDIRECT(ADDRESS(INDIRECT(ADDRESS(ROW()-1,COLUMN()))+1,2,,,"日々処理")):INDIRECT(ADDRESS(INDIRECT(ADDRESS(ROW()-1,COLUMN()))+1000,2,,,"日々処理")),0)+INDIRECT(ADDRESS(ROW()-1,COLUMN()))),"")</f>
        <v/>
      </c>
      <c r="PL21" s="91" t="str">
        <f t="shared" ca="1" si="444"/>
        <v/>
      </c>
      <c r="PM21" s="91" t="str">
        <f t="shared" ca="1" si="444"/>
        <v/>
      </c>
      <c r="PN21" s="91" t="str">
        <f t="shared" ca="1" si="444"/>
        <v/>
      </c>
      <c r="PO21" s="91" t="str">
        <f t="shared" ca="1" si="444"/>
        <v/>
      </c>
      <c r="PP21" s="91" t="str">
        <f t="shared" ca="1" si="444"/>
        <v/>
      </c>
      <c r="PQ21" s="91" t="str">
        <f t="shared" ca="1" si="444"/>
        <v/>
      </c>
      <c r="PR21" s="91" t="str">
        <f t="shared" ca="1" si="444"/>
        <v/>
      </c>
      <c r="PS21" s="91" t="str">
        <f t="shared" ca="1" si="444"/>
        <v/>
      </c>
      <c r="PT21" s="91" t="str">
        <f t="shared" ca="1" si="444"/>
        <v/>
      </c>
      <c r="PU21" s="91" t="str">
        <f t="shared" ca="1" si="444"/>
        <v/>
      </c>
      <c r="PV21" s="91" t="str">
        <f t="shared" ca="1" si="444"/>
        <v/>
      </c>
      <c r="PW21" s="91" t="str">
        <f t="shared" ca="1" si="444"/>
        <v/>
      </c>
      <c r="PY21" s="20" t="str">
        <f t="shared" ca="1" si="445"/>
        <v/>
      </c>
      <c r="PZ21" s="21" t="str">
        <f t="shared" ca="1" si="446"/>
        <v/>
      </c>
      <c r="QA21" s="6" t="str">
        <f t="shared" ca="1" si="447"/>
        <v/>
      </c>
      <c r="QB21" s="6" t="str">
        <f t="shared" ca="1" si="448"/>
        <v/>
      </c>
      <c r="QC21" s="22" t="e">
        <f t="shared" ca="1" si="449"/>
        <v>#VALUE!</v>
      </c>
      <c r="QD21" s="22" t="e">
        <f t="shared" ca="1" si="450"/>
        <v>#VALUE!</v>
      </c>
      <c r="QE21" s="22" t="str">
        <f ca="1">IFERROR(IF(INDIRECT(ADDRESS(ROW()-1,COLUMN()-2))="摘要",MATCH(QD21,日々処理!PZ:PZ,0),MATCH(QD21,INDIRECT(ADDRESS(INDIRECT(ADDRESS(ROW()-1,COLUMN()))+1,2,,,"日々処理")):INDIRECT(ADDRESS(INDIRECT(ADDRESS(ROW()-1,COLUMN()))+1000,2,,,"日々処理")),0)+INDIRECT(ADDRESS(ROW()-1,COLUMN()))),"")</f>
        <v/>
      </c>
      <c r="QF21" s="91" t="str">
        <f t="shared" ca="1" si="451"/>
        <v/>
      </c>
      <c r="QG21" s="91" t="str">
        <f t="shared" ca="1" si="451"/>
        <v/>
      </c>
      <c r="QH21" s="91" t="str">
        <f t="shared" ca="1" si="451"/>
        <v/>
      </c>
      <c r="QI21" s="91" t="str">
        <f t="shared" ca="1" si="451"/>
        <v/>
      </c>
      <c r="QJ21" s="91" t="str">
        <f t="shared" ca="1" si="451"/>
        <v/>
      </c>
      <c r="QK21" s="91" t="str">
        <f t="shared" ca="1" si="451"/>
        <v/>
      </c>
      <c r="QL21" s="91" t="str">
        <f t="shared" ca="1" si="451"/>
        <v/>
      </c>
      <c r="QM21" s="91" t="str">
        <f t="shared" ca="1" si="451"/>
        <v/>
      </c>
      <c r="QN21" s="91" t="str">
        <f t="shared" ca="1" si="451"/>
        <v/>
      </c>
      <c r="QO21" s="91" t="str">
        <f t="shared" ca="1" si="451"/>
        <v/>
      </c>
      <c r="QP21" s="91" t="str">
        <f t="shared" ca="1" si="451"/>
        <v/>
      </c>
      <c r="QQ21" s="91" t="str">
        <f t="shared" ca="1" si="451"/>
        <v/>
      </c>
      <c r="QS21" s="20" t="str">
        <f t="shared" ca="1" si="452"/>
        <v/>
      </c>
      <c r="QT21" s="21" t="str">
        <f t="shared" ca="1" si="453"/>
        <v/>
      </c>
      <c r="QU21" s="6" t="str">
        <f t="shared" ca="1" si="454"/>
        <v/>
      </c>
      <c r="QV21" s="6" t="str">
        <f t="shared" ca="1" si="455"/>
        <v/>
      </c>
      <c r="QW21" s="22" t="e">
        <f t="shared" ca="1" si="456"/>
        <v>#VALUE!</v>
      </c>
      <c r="QX21" s="22" t="e">
        <f t="shared" ca="1" si="457"/>
        <v>#VALUE!</v>
      </c>
      <c r="QY21" s="22" t="str">
        <f ca="1">IFERROR(IF(INDIRECT(ADDRESS(ROW()-1,COLUMN()-2))="摘要",MATCH(QX21,日々処理!QT:QT,0),MATCH(QX21,INDIRECT(ADDRESS(INDIRECT(ADDRESS(ROW()-1,COLUMN()))+1,2,,,"日々処理")):INDIRECT(ADDRESS(INDIRECT(ADDRESS(ROW()-1,COLUMN()))+1000,2,,,"日々処理")),0)+INDIRECT(ADDRESS(ROW()-1,COLUMN()))),"")</f>
        <v/>
      </c>
      <c r="QZ21" s="91" t="str">
        <f t="shared" ca="1" si="458"/>
        <v/>
      </c>
      <c r="RA21" s="91" t="str">
        <f t="shared" ca="1" si="458"/>
        <v/>
      </c>
      <c r="RB21" s="91" t="str">
        <f t="shared" ca="1" si="458"/>
        <v/>
      </c>
      <c r="RC21" s="91" t="str">
        <f t="shared" ca="1" si="458"/>
        <v/>
      </c>
      <c r="RD21" s="91" t="str">
        <f t="shared" ca="1" si="458"/>
        <v/>
      </c>
      <c r="RE21" s="91" t="str">
        <f t="shared" ca="1" si="458"/>
        <v/>
      </c>
      <c r="RF21" s="91" t="str">
        <f t="shared" ca="1" si="458"/>
        <v/>
      </c>
      <c r="RG21" s="91" t="str">
        <f t="shared" ca="1" si="458"/>
        <v/>
      </c>
      <c r="RH21" s="91" t="str">
        <f t="shared" ca="1" si="458"/>
        <v/>
      </c>
      <c r="RI21" s="91" t="str">
        <f t="shared" ca="1" si="458"/>
        <v/>
      </c>
      <c r="RJ21" s="91" t="str">
        <f t="shared" ca="1" si="458"/>
        <v/>
      </c>
      <c r="RK21" s="91" t="str">
        <f t="shared" ca="1" si="458"/>
        <v/>
      </c>
      <c r="RM21" s="20" t="str">
        <f t="shared" ca="1" si="459"/>
        <v/>
      </c>
      <c r="RN21" s="21" t="str">
        <f t="shared" ca="1" si="460"/>
        <v/>
      </c>
      <c r="RO21" s="6" t="str">
        <f t="shared" ca="1" si="461"/>
        <v/>
      </c>
      <c r="RP21" s="6" t="str">
        <f t="shared" ca="1" si="462"/>
        <v/>
      </c>
      <c r="RQ21" s="22" t="e">
        <f t="shared" ca="1" si="463"/>
        <v>#VALUE!</v>
      </c>
      <c r="RR21" s="22" t="e">
        <f t="shared" ca="1" si="464"/>
        <v>#VALUE!</v>
      </c>
      <c r="RS21" s="22" t="str">
        <f ca="1">IFERROR(IF(INDIRECT(ADDRESS(ROW()-1,COLUMN()-2))="摘要",MATCH(RR21,日々処理!RN:RN,0),MATCH(RR21,INDIRECT(ADDRESS(INDIRECT(ADDRESS(ROW()-1,COLUMN()))+1,2,,,"日々処理")):INDIRECT(ADDRESS(INDIRECT(ADDRESS(ROW()-1,COLUMN()))+1000,2,,,"日々処理")),0)+INDIRECT(ADDRESS(ROW()-1,COLUMN()))),"")</f>
        <v/>
      </c>
      <c r="RT21" s="91" t="str">
        <f t="shared" ca="1" si="465"/>
        <v/>
      </c>
      <c r="RU21" s="91" t="str">
        <f t="shared" ca="1" si="465"/>
        <v/>
      </c>
      <c r="RV21" s="91" t="str">
        <f t="shared" ca="1" si="465"/>
        <v/>
      </c>
      <c r="RW21" s="91" t="str">
        <f t="shared" ca="1" si="465"/>
        <v/>
      </c>
      <c r="RX21" s="91" t="str">
        <f t="shared" ca="1" si="465"/>
        <v/>
      </c>
      <c r="RY21" s="91" t="str">
        <f t="shared" ca="1" si="465"/>
        <v/>
      </c>
      <c r="RZ21" s="91" t="str">
        <f t="shared" ca="1" si="465"/>
        <v/>
      </c>
      <c r="SA21" s="91" t="str">
        <f t="shared" ca="1" si="465"/>
        <v/>
      </c>
      <c r="SB21" s="91" t="str">
        <f t="shared" ca="1" si="465"/>
        <v/>
      </c>
      <c r="SC21" s="91" t="str">
        <f t="shared" ca="1" si="465"/>
        <v/>
      </c>
      <c r="SD21" s="91" t="str">
        <f t="shared" ca="1" si="465"/>
        <v/>
      </c>
      <c r="SE21" s="91" t="str">
        <f t="shared" ca="1" si="465"/>
        <v/>
      </c>
    </row>
    <row r="22" spans="1:499" ht="12" customHeight="1">
      <c r="A22" s="20" t="str">
        <f t="shared" ca="1" si="291"/>
        <v/>
      </c>
      <c r="B22" s="21" t="str">
        <f t="shared" ca="1" si="292"/>
        <v/>
      </c>
      <c r="C22" s="6" t="str">
        <f t="shared" ca="1" si="293"/>
        <v/>
      </c>
      <c r="D22" s="6" t="str">
        <f t="shared" ca="1" si="294"/>
        <v/>
      </c>
      <c r="E22" s="22" t="e">
        <f t="shared" ca="1" si="295"/>
        <v>#VALUE!</v>
      </c>
      <c r="F22" s="22" t="e">
        <f t="shared" ca="1" si="296"/>
        <v>#VALUE!</v>
      </c>
      <c r="G22" s="22" t="str">
        <f ca="1">IFERROR(IF(INDIRECT(ADDRESS(ROW()-1,COLUMN()-2))="摘要",MATCH(F22,日々処理!B:B,0),MATCH(F22,INDIRECT(ADDRESS(INDIRECT(ADDRESS(ROW()-1,COLUMN()))+1,2,,,"日々処理")):INDIRECT(ADDRESS(INDIRECT(ADDRESS(ROW()-1,COLUMN()))+1000,2,,,"日々処理")),0)+INDIRECT(ADDRESS(ROW()-1,COLUMN()))),"")</f>
        <v/>
      </c>
      <c r="H22" s="91" t="str">
        <f t="shared" ca="1" si="297"/>
        <v/>
      </c>
      <c r="I22" s="91" t="str">
        <f t="shared" ca="1" si="297"/>
        <v/>
      </c>
      <c r="J22" s="91" t="str">
        <f t="shared" ca="1" si="297"/>
        <v/>
      </c>
      <c r="K22" s="91" t="str">
        <f t="shared" ca="1" si="297"/>
        <v/>
      </c>
      <c r="L22" s="91" t="str">
        <f t="shared" ca="1" si="297"/>
        <v/>
      </c>
      <c r="M22" s="91" t="str">
        <f t="shared" ca="1" si="297"/>
        <v/>
      </c>
      <c r="N22" s="91" t="str">
        <f t="shared" ca="1" si="297"/>
        <v/>
      </c>
      <c r="O22" s="91" t="str">
        <f t="shared" ca="1" si="297"/>
        <v/>
      </c>
      <c r="P22" s="91" t="str">
        <f t="shared" ca="1" si="297"/>
        <v/>
      </c>
      <c r="Q22" s="91" t="str">
        <f t="shared" ca="1" si="297"/>
        <v/>
      </c>
      <c r="R22" s="91" t="str">
        <f t="shared" ca="1" si="297"/>
        <v/>
      </c>
      <c r="S22" s="91" t="str">
        <f t="shared" ca="1" si="297"/>
        <v/>
      </c>
      <c r="T22" s="89"/>
      <c r="U22" s="20" t="str">
        <f t="shared" ca="1" si="298"/>
        <v/>
      </c>
      <c r="V22" s="21" t="str">
        <f t="shared" ca="1" si="299"/>
        <v/>
      </c>
      <c r="W22" s="6" t="str">
        <f t="shared" ca="1" si="300"/>
        <v/>
      </c>
      <c r="X22" s="6" t="str">
        <f t="shared" ca="1" si="301"/>
        <v/>
      </c>
      <c r="Y22" s="22" t="e">
        <f t="shared" ca="1" si="302"/>
        <v>#VALUE!</v>
      </c>
      <c r="Z22" s="22" t="e">
        <f t="shared" ca="1" si="303"/>
        <v>#VALUE!</v>
      </c>
      <c r="AA22" s="22" t="str">
        <f ca="1">IFERROR(IF(INDIRECT(ADDRESS(ROW()-1,COLUMN()-2))="摘要",MATCH(Z22,日々処理!V:V,0),MATCH(Z22,INDIRECT(ADDRESS(INDIRECT(ADDRESS(ROW()-1,COLUMN()))+1,2,,,"日々処理")):INDIRECT(ADDRESS(INDIRECT(ADDRESS(ROW()-1,COLUMN()))+1000,2,,,"日々処理")),0)+INDIRECT(ADDRESS(ROW()-1,COLUMN()))),"")</f>
        <v/>
      </c>
      <c r="AB22" s="91" t="str">
        <f t="shared" ca="1" si="304"/>
        <v/>
      </c>
      <c r="AC22" s="91" t="str">
        <f t="shared" ca="1" si="304"/>
        <v/>
      </c>
      <c r="AD22" s="91" t="str">
        <f t="shared" ca="1" si="304"/>
        <v/>
      </c>
      <c r="AE22" s="91" t="str">
        <f t="shared" ca="1" si="304"/>
        <v/>
      </c>
      <c r="AF22" s="91" t="str">
        <f t="shared" ca="1" si="304"/>
        <v/>
      </c>
      <c r="AG22" s="91" t="str">
        <f t="shared" ca="1" si="304"/>
        <v/>
      </c>
      <c r="AH22" s="91" t="str">
        <f t="shared" ca="1" si="304"/>
        <v/>
      </c>
      <c r="AI22" s="91" t="str">
        <f t="shared" ca="1" si="304"/>
        <v/>
      </c>
      <c r="AJ22" s="91" t="str">
        <f t="shared" ca="1" si="304"/>
        <v/>
      </c>
      <c r="AK22" s="91" t="str">
        <f t="shared" ca="1" si="304"/>
        <v/>
      </c>
      <c r="AL22" s="91" t="str">
        <f t="shared" ca="1" si="304"/>
        <v/>
      </c>
      <c r="AM22" s="91" t="str">
        <f t="shared" ca="1" si="304"/>
        <v/>
      </c>
      <c r="AO22" s="20" t="str">
        <f t="shared" ca="1" si="305"/>
        <v/>
      </c>
      <c r="AP22" s="21" t="str">
        <f t="shared" ca="1" si="306"/>
        <v/>
      </c>
      <c r="AQ22" s="6" t="str">
        <f t="shared" ca="1" si="307"/>
        <v/>
      </c>
      <c r="AR22" s="6" t="str">
        <f t="shared" ca="1" si="308"/>
        <v/>
      </c>
      <c r="AS22" s="22" t="e">
        <f t="shared" ca="1" si="309"/>
        <v>#VALUE!</v>
      </c>
      <c r="AT22" s="22" t="e">
        <f t="shared" ca="1" si="310"/>
        <v>#VALUE!</v>
      </c>
      <c r="AU22" s="22" t="str">
        <f ca="1">IFERROR(IF(INDIRECT(ADDRESS(ROW()-1,COLUMN()-2))="摘要",MATCH(AT22,日々処理!AP:AP,0),MATCH(AT22,INDIRECT(ADDRESS(INDIRECT(ADDRESS(ROW()-1,COLUMN()))+1,2,,,"日々処理")):INDIRECT(ADDRESS(INDIRECT(ADDRESS(ROW()-1,COLUMN()))+1000,2,,,"日々処理")),0)+INDIRECT(ADDRESS(ROW()-1,COLUMN()))),"")</f>
        <v/>
      </c>
      <c r="AV22" s="91" t="str">
        <f t="shared" ca="1" si="311"/>
        <v/>
      </c>
      <c r="AW22" s="91" t="str">
        <f t="shared" ca="1" si="311"/>
        <v/>
      </c>
      <c r="AX22" s="91" t="str">
        <f t="shared" ca="1" si="311"/>
        <v/>
      </c>
      <c r="AY22" s="91" t="str">
        <f t="shared" ca="1" si="311"/>
        <v/>
      </c>
      <c r="AZ22" s="91" t="str">
        <f t="shared" ca="1" si="311"/>
        <v/>
      </c>
      <c r="BA22" s="91" t="str">
        <f t="shared" ca="1" si="311"/>
        <v/>
      </c>
      <c r="BB22" s="91" t="str">
        <f t="shared" ca="1" si="311"/>
        <v/>
      </c>
      <c r="BC22" s="91" t="str">
        <f t="shared" ca="1" si="311"/>
        <v/>
      </c>
      <c r="BD22" s="91" t="str">
        <f t="shared" ca="1" si="311"/>
        <v/>
      </c>
      <c r="BE22" s="91" t="str">
        <f t="shared" ca="1" si="311"/>
        <v/>
      </c>
      <c r="BF22" s="91" t="str">
        <f t="shared" ca="1" si="311"/>
        <v/>
      </c>
      <c r="BG22" s="91" t="str">
        <f t="shared" ca="1" si="311"/>
        <v/>
      </c>
      <c r="BI22" s="20" t="str">
        <f t="shared" ca="1" si="312"/>
        <v/>
      </c>
      <c r="BJ22" s="21" t="str">
        <f t="shared" ca="1" si="313"/>
        <v/>
      </c>
      <c r="BK22" s="6" t="str">
        <f t="shared" ca="1" si="314"/>
        <v/>
      </c>
      <c r="BL22" s="6" t="str">
        <f t="shared" ca="1" si="315"/>
        <v/>
      </c>
      <c r="BM22" s="22" t="e">
        <f t="shared" ca="1" si="316"/>
        <v>#VALUE!</v>
      </c>
      <c r="BN22" s="22" t="e">
        <f t="shared" ca="1" si="317"/>
        <v>#VALUE!</v>
      </c>
      <c r="BO22" s="22" t="str">
        <f ca="1">IFERROR(IF(INDIRECT(ADDRESS(ROW()-1,COLUMN()-2))="摘要",MATCH(BN22,日々処理!BJ:BJ,0),MATCH(BN22,INDIRECT(ADDRESS(INDIRECT(ADDRESS(ROW()-1,COLUMN()))+1,2,,,"日々処理")):INDIRECT(ADDRESS(INDIRECT(ADDRESS(ROW()-1,COLUMN()))+1000,2,,,"日々処理")),0)+INDIRECT(ADDRESS(ROW()-1,COLUMN()))),"")</f>
        <v/>
      </c>
      <c r="BP22" s="91" t="str">
        <f t="shared" ca="1" si="318"/>
        <v/>
      </c>
      <c r="BQ22" s="91" t="str">
        <f t="shared" ca="1" si="318"/>
        <v/>
      </c>
      <c r="BR22" s="91" t="str">
        <f t="shared" ca="1" si="318"/>
        <v/>
      </c>
      <c r="BS22" s="91" t="str">
        <f t="shared" ca="1" si="318"/>
        <v/>
      </c>
      <c r="BT22" s="91" t="str">
        <f t="shared" ca="1" si="318"/>
        <v/>
      </c>
      <c r="BU22" s="91" t="str">
        <f t="shared" ca="1" si="318"/>
        <v/>
      </c>
      <c r="BV22" s="91" t="str">
        <f t="shared" ca="1" si="318"/>
        <v/>
      </c>
      <c r="BW22" s="91" t="str">
        <f t="shared" ca="1" si="318"/>
        <v/>
      </c>
      <c r="BX22" s="91" t="str">
        <f t="shared" ca="1" si="318"/>
        <v/>
      </c>
      <c r="BY22" s="91" t="str">
        <f t="shared" ca="1" si="318"/>
        <v/>
      </c>
      <c r="BZ22" s="91" t="str">
        <f t="shared" ca="1" si="318"/>
        <v/>
      </c>
      <c r="CA22" s="91" t="str">
        <f t="shared" ca="1" si="318"/>
        <v/>
      </c>
      <c r="CC22" s="20" t="str">
        <f t="shared" ca="1" si="319"/>
        <v/>
      </c>
      <c r="CD22" s="21" t="str">
        <f t="shared" ca="1" si="320"/>
        <v/>
      </c>
      <c r="CE22" s="6" t="str">
        <f t="shared" ca="1" si="321"/>
        <v/>
      </c>
      <c r="CF22" s="6" t="str">
        <f t="shared" ca="1" si="322"/>
        <v/>
      </c>
      <c r="CG22" s="22" t="e">
        <f t="shared" ca="1" si="323"/>
        <v>#VALUE!</v>
      </c>
      <c r="CH22" s="22" t="e">
        <f t="shared" ca="1" si="324"/>
        <v>#VALUE!</v>
      </c>
      <c r="CI22" s="22" t="str">
        <f ca="1">IFERROR(IF(INDIRECT(ADDRESS(ROW()-1,COLUMN()-2))="摘要",MATCH(CH22,日々処理!CD:CD,0),MATCH(CH22,INDIRECT(ADDRESS(INDIRECT(ADDRESS(ROW()-1,COLUMN()))+1,2,,,"日々処理")):INDIRECT(ADDRESS(INDIRECT(ADDRESS(ROW()-1,COLUMN()))+1000,2,,,"日々処理")),0)+INDIRECT(ADDRESS(ROW()-1,COLUMN()))),"")</f>
        <v/>
      </c>
      <c r="CJ22" s="91" t="str">
        <f t="shared" ca="1" si="325"/>
        <v/>
      </c>
      <c r="CK22" s="91" t="str">
        <f t="shared" ca="1" si="325"/>
        <v/>
      </c>
      <c r="CL22" s="91" t="str">
        <f t="shared" ca="1" si="325"/>
        <v/>
      </c>
      <c r="CM22" s="91" t="str">
        <f t="shared" ca="1" si="325"/>
        <v/>
      </c>
      <c r="CN22" s="91" t="str">
        <f t="shared" ca="1" si="325"/>
        <v/>
      </c>
      <c r="CO22" s="91" t="str">
        <f t="shared" ca="1" si="325"/>
        <v/>
      </c>
      <c r="CP22" s="91" t="str">
        <f t="shared" ca="1" si="325"/>
        <v/>
      </c>
      <c r="CQ22" s="91" t="str">
        <f t="shared" ca="1" si="325"/>
        <v/>
      </c>
      <c r="CR22" s="91" t="str">
        <f t="shared" ca="1" si="325"/>
        <v/>
      </c>
      <c r="CS22" s="91" t="str">
        <f t="shared" ca="1" si="325"/>
        <v/>
      </c>
      <c r="CT22" s="91" t="str">
        <f t="shared" ca="1" si="325"/>
        <v/>
      </c>
      <c r="CU22" s="91" t="str">
        <f t="shared" ca="1" si="325"/>
        <v/>
      </c>
      <c r="CW22" s="20" t="str">
        <f t="shared" ca="1" si="326"/>
        <v/>
      </c>
      <c r="CX22" s="21" t="str">
        <f t="shared" ca="1" si="327"/>
        <v/>
      </c>
      <c r="CY22" s="6" t="str">
        <f t="shared" ca="1" si="328"/>
        <v/>
      </c>
      <c r="CZ22" s="6" t="str">
        <f t="shared" ca="1" si="329"/>
        <v/>
      </c>
      <c r="DA22" s="22" t="e">
        <f t="shared" ca="1" si="330"/>
        <v>#VALUE!</v>
      </c>
      <c r="DB22" s="22" t="e">
        <f t="shared" ca="1" si="331"/>
        <v>#VALUE!</v>
      </c>
      <c r="DC22" s="22" t="str">
        <f ca="1">IFERROR(IF(INDIRECT(ADDRESS(ROW()-1,COLUMN()-2))="摘要",MATCH(DB22,日々処理!CX:CX,0),MATCH(DB22,INDIRECT(ADDRESS(INDIRECT(ADDRESS(ROW()-1,COLUMN()))+1,2,,,"日々処理")):INDIRECT(ADDRESS(INDIRECT(ADDRESS(ROW()-1,COLUMN()))+1000,2,,,"日々処理")),0)+INDIRECT(ADDRESS(ROW()-1,COLUMN()))),"")</f>
        <v/>
      </c>
      <c r="DD22" s="91" t="str">
        <f t="shared" ca="1" si="332"/>
        <v/>
      </c>
      <c r="DE22" s="91" t="str">
        <f t="shared" ca="1" si="332"/>
        <v/>
      </c>
      <c r="DF22" s="91" t="str">
        <f t="shared" ca="1" si="332"/>
        <v/>
      </c>
      <c r="DG22" s="91" t="str">
        <f t="shared" ca="1" si="332"/>
        <v/>
      </c>
      <c r="DH22" s="91" t="str">
        <f t="shared" ca="1" si="332"/>
        <v/>
      </c>
      <c r="DI22" s="91" t="str">
        <f t="shared" ca="1" si="332"/>
        <v/>
      </c>
      <c r="DJ22" s="91" t="str">
        <f t="shared" ca="1" si="332"/>
        <v/>
      </c>
      <c r="DK22" s="91" t="str">
        <f t="shared" ca="1" si="332"/>
        <v/>
      </c>
      <c r="DL22" s="91" t="str">
        <f t="shared" ca="1" si="332"/>
        <v/>
      </c>
      <c r="DM22" s="91" t="str">
        <f t="shared" ca="1" si="332"/>
        <v/>
      </c>
      <c r="DN22" s="91" t="str">
        <f t="shared" ca="1" si="332"/>
        <v/>
      </c>
      <c r="DO22" s="91" t="str">
        <f t="shared" ca="1" si="332"/>
        <v/>
      </c>
      <c r="DQ22" s="20" t="str">
        <f t="shared" ca="1" si="333"/>
        <v/>
      </c>
      <c r="DR22" s="21" t="str">
        <f t="shared" ca="1" si="334"/>
        <v/>
      </c>
      <c r="DS22" s="6" t="str">
        <f t="shared" ca="1" si="335"/>
        <v/>
      </c>
      <c r="DT22" s="6" t="str">
        <f t="shared" ca="1" si="336"/>
        <v/>
      </c>
      <c r="DU22" s="22" t="e">
        <f t="shared" ca="1" si="337"/>
        <v>#VALUE!</v>
      </c>
      <c r="DV22" s="22" t="e">
        <f t="shared" ca="1" si="338"/>
        <v>#VALUE!</v>
      </c>
      <c r="DW22" s="22" t="str">
        <f ca="1">IFERROR(IF(INDIRECT(ADDRESS(ROW()-1,COLUMN()-2))="摘要",MATCH(DV22,日々処理!DR:DR,0),MATCH(DV22,INDIRECT(ADDRESS(INDIRECT(ADDRESS(ROW()-1,COLUMN()))+1,2,,,"日々処理")):INDIRECT(ADDRESS(INDIRECT(ADDRESS(ROW()-1,COLUMN()))+1000,2,,,"日々処理")),0)+INDIRECT(ADDRESS(ROW()-1,COLUMN()))),"")</f>
        <v/>
      </c>
      <c r="DX22" s="91" t="str">
        <f t="shared" ca="1" si="339"/>
        <v/>
      </c>
      <c r="DY22" s="91" t="str">
        <f t="shared" ca="1" si="339"/>
        <v/>
      </c>
      <c r="DZ22" s="91" t="str">
        <f t="shared" ca="1" si="339"/>
        <v/>
      </c>
      <c r="EA22" s="91" t="str">
        <f t="shared" ca="1" si="339"/>
        <v/>
      </c>
      <c r="EB22" s="91" t="str">
        <f t="shared" ca="1" si="339"/>
        <v/>
      </c>
      <c r="EC22" s="91" t="str">
        <f t="shared" ca="1" si="339"/>
        <v/>
      </c>
      <c r="ED22" s="91" t="str">
        <f t="shared" ca="1" si="339"/>
        <v/>
      </c>
      <c r="EE22" s="91" t="str">
        <f t="shared" ca="1" si="339"/>
        <v/>
      </c>
      <c r="EF22" s="91" t="str">
        <f t="shared" ca="1" si="339"/>
        <v/>
      </c>
      <c r="EG22" s="91" t="str">
        <f t="shared" ca="1" si="339"/>
        <v/>
      </c>
      <c r="EH22" s="91" t="str">
        <f t="shared" ca="1" si="339"/>
        <v/>
      </c>
      <c r="EI22" s="91" t="str">
        <f t="shared" ca="1" si="339"/>
        <v/>
      </c>
      <c r="EK22" s="20" t="str">
        <f t="shared" ca="1" si="340"/>
        <v/>
      </c>
      <c r="EL22" s="21" t="str">
        <f t="shared" ca="1" si="341"/>
        <v/>
      </c>
      <c r="EM22" s="6" t="str">
        <f t="shared" ca="1" si="342"/>
        <v/>
      </c>
      <c r="EN22" s="6" t="str">
        <f t="shared" ca="1" si="343"/>
        <v/>
      </c>
      <c r="EO22" s="22" t="e">
        <f t="shared" ca="1" si="344"/>
        <v>#VALUE!</v>
      </c>
      <c r="EP22" s="22" t="e">
        <f t="shared" ca="1" si="345"/>
        <v>#VALUE!</v>
      </c>
      <c r="EQ22" s="22" t="str">
        <f ca="1">IFERROR(IF(INDIRECT(ADDRESS(ROW()-1,COLUMN()-2))="摘要",MATCH(EP22,日々処理!EL:EL,0),MATCH(EP22,INDIRECT(ADDRESS(INDIRECT(ADDRESS(ROW()-1,COLUMN()))+1,2,,,"日々処理")):INDIRECT(ADDRESS(INDIRECT(ADDRESS(ROW()-1,COLUMN()))+1000,2,,,"日々処理")),0)+INDIRECT(ADDRESS(ROW()-1,COLUMN()))),"")</f>
        <v/>
      </c>
      <c r="ER22" s="91" t="str">
        <f t="shared" ca="1" si="346"/>
        <v/>
      </c>
      <c r="ES22" s="91" t="str">
        <f t="shared" ca="1" si="346"/>
        <v/>
      </c>
      <c r="ET22" s="91" t="str">
        <f t="shared" ca="1" si="346"/>
        <v/>
      </c>
      <c r="EU22" s="91" t="str">
        <f t="shared" ca="1" si="346"/>
        <v/>
      </c>
      <c r="EV22" s="91" t="str">
        <f t="shared" ca="1" si="346"/>
        <v/>
      </c>
      <c r="EW22" s="91" t="str">
        <f t="shared" ca="1" si="346"/>
        <v/>
      </c>
      <c r="EX22" s="91" t="str">
        <f t="shared" ca="1" si="346"/>
        <v/>
      </c>
      <c r="EY22" s="91" t="str">
        <f t="shared" ca="1" si="346"/>
        <v/>
      </c>
      <c r="EZ22" s="91" t="str">
        <f t="shared" ca="1" si="346"/>
        <v/>
      </c>
      <c r="FA22" s="91" t="str">
        <f t="shared" ca="1" si="346"/>
        <v/>
      </c>
      <c r="FB22" s="91" t="str">
        <f t="shared" ca="1" si="346"/>
        <v/>
      </c>
      <c r="FC22" s="91" t="str">
        <f t="shared" ca="1" si="346"/>
        <v/>
      </c>
      <c r="FE22" s="20" t="str">
        <f t="shared" ca="1" si="347"/>
        <v/>
      </c>
      <c r="FF22" s="21" t="str">
        <f t="shared" ca="1" si="348"/>
        <v/>
      </c>
      <c r="FG22" s="6" t="str">
        <f t="shared" ca="1" si="349"/>
        <v/>
      </c>
      <c r="FH22" s="6" t="str">
        <f t="shared" ca="1" si="350"/>
        <v/>
      </c>
      <c r="FI22" s="22" t="e">
        <f t="shared" ca="1" si="351"/>
        <v>#VALUE!</v>
      </c>
      <c r="FJ22" s="22" t="e">
        <f t="shared" ca="1" si="352"/>
        <v>#VALUE!</v>
      </c>
      <c r="FK22" s="22" t="str">
        <f ca="1">IFERROR(IF(INDIRECT(ADDRESS(ROW()-1,COLUMN()-2))="摘要",MATCH(FJ22,日々処理!FF:FF,0),MATCH(FJ22,INDIRECT(ADDRESS(INDIRECT(ADDRESS(ROW()-1,COLUMN()))+1,2,,,"日々処理")):INDIRECT(ADDRESS(INDIRECT(ADDRESS(ROW()-1,COLUMN()))+1000,2,,,"日々処理")),0)+INDIRECT(ADDRESS(ROW()-1,COLUMN()))),"")</f>
        <v/>
      </c>
      <c r="FL22" s="91" t="str">
        <f t="shared" ca="1" si="353"/>
        <v/>
      </c>
      <c r="FM22" s="91" t="str">
        <f t="shared" ca="1" si="353"/>
        <v/>
      </c>
      <c r="FN22" s="91" t="str">
        <f t="shared" ca="1" si="353"/>
        <v/>
      </c>
      <c r="FO22" s="91" t="str">
        <f t="shared" ca="1" si="353"/>
        <v/>
      </c>
      <c r="FP22" s="91" t="str">
        <f t="shared" ca="1" si="353"/>
        <v/>
      </c>
      <c r="FQ22" s="91" t="str">
        <f t="shared" ca="1" si="353"/>
        <v/>
      </c>
      <c r="FR22" s="91" t="str">
        <f t="shared" ca="1" si="353"/>
        <v/>
      </c>
      <c r="FS22" s="91" t="str">
        <f t="shared" ca="1" si="353"/>
        <v/>
      </c>
      <c r="FT22" s="91" t="str">
        <f t="shared" ca="1" si="353"/>
        <v/>
      </c>
      <c r="FU22" s="91" t="str">
        <f t="shared" ca="1" si="353"/>
        <v/>
      </c>
      <c r="FV22" s="91" t="str">
        <f t="shared" ca="1" si="353"/>
        <v/>
      </c>
      <c r="FW22" s="91" t="str">
        <f t="shared" ca="1" si="353"/>
        <v/>
      </c>
      <c r="FY22" s="20" t="str">
        <f t="shared" ca="1" si="354"/>
        <v/>
      </c>
      <c r="FZ22" s="21" t="str">
        <f t="shared" ca="1" si="355"/>
        <v/>
      </c>
      <c r="GA22" s="6" t="str">
        <f t="shared" ca="1" si="356"/>
        <v/>
      </c>
      <c r="GB22" s="6" t="str">
        <f t="shared" ca="1" si="357"/>
        <v/>
      </c>
      <c r="GC22" s="22" t="e">
        <f t="shared" ca="1" si="358"/>
        <v>#VALUE!</v>
      </c>
      <c r="GD22" s="22" t="e">
        <f t="shared" ca="1" si="359"/>
        <v>#VALUE!</v>
      </c>
      <c r="GE22" s="22" t="str">
        <f ca="1">IFERROR(IF(INDIRECT(ADDRESS(ROW()-1,COLUMN()-2))="摘要",MATCH(GD22,日々処理!FZ:FZ,0),MATCH(GD22,INDIRECT(ADDRESS(INDIRECT(ADDRESS(ROW()-1,COLUMN()))+1,2,,,"日々処理")):INDIRECT(ADDRESS(INDIRECT(ADDRESS(ROW()-1,COLUMN()))+1000,2,,,"日々処理")),0)+INDIRECT(ADDRESS(ROW()-1,COLUMN()))),"")</f>
        <v/>
      </c>
      <c r="GF22" s="91" t="str">
        <f t="shared" ca="1" si="360"/>
        <v/>
      </c>
      <c r="GG22" s="91" t="str">
        <f t="shared" ca="1" si="360"/>
        <v/>
      </c>
      <c r="GH22" s="91" t="str">
        <f t="shared" ca="1" si="360"/>
        <v/>
      </c>
      <c r="GI22" s="91" t="str">
        <f t="shared" ca="1" si="360"/>
        <v/>
      </c>
      <c r="GJ22" s="91" t="str">
        <f t="shared" ca="1" si="360"/>
        <v/>
      </c>
      <c r="GK22" s="91" t="str">
        <f t="shared" ca="1" si="360"/>
        <v/>
      </c>
      <c r="GL22" s="91" t="str">
        <f t="shared" ca="1" si="360"/>
        <v/>
      </c>
      <c r="GM22" s="91" t="str">
        <f t="shared" ca="1" si="360"/>
        <v/>
      </c>
      <c r="GN22" s="91" t="str">
        <f t="shared" ca="1" si="360"/>
        <v/>
      </c>
      <c r="GO22" s="91" t="str">
        <f t="shared" ca="1" si="360"/>
        <v/>
      </c>
      <c r="GP22" s="91" t="str">
        <f t="shared" ca="1" si="360"/>
        <v/>
      </c>
      <c r="GQ22" s="91" t="str">
        <f t="shared" ca="1" si="360"/>
        <v/>
      </c>
      <c r="GS22" s="20" t="str">
        <f t="shared" ca="1" si="361"/>
        <v/>
      </c>
      <c r="GT22" s="21" t="str">
        <f t="shared" ca="1" si="362"/>
        <v/>
      </c>
      <c r="GU22" s="6" t="str">
        <f t="shared" ca="1" si="363"/>
        <v/>
      </c>
      <c r="GV22" s="6" t="str">
        <f t="shared" ca="1" si="364"/>
        <v/>
      </c>
      <c r="GW22" s="22" t="e">
        <f t="shared" ca="1" si="365"/>
        <v>#VALUE!</v>
      </c>
      <c r="GX22" s="22" t="e">
        <f t="shared" ca="1" si="366"/>
        <v>#VALUE!</v>
      </c>
      <c r="GY22" s="22" t="str">
        <f ca="1">IFERROR(IF(INDIRECT(ADDRESS(ROW()-1,COLUMN()-2))="摘要",MATCH(GX22,日々処理!GT:GT,0),MATCH(GX22,INDIRECT(ADDRESS(INDIRECT(ADDRESS(ROW()-1,COLUMN()))+1,2,,,"日々処理")):INDIRECT(ADDRESS(INDIRECT(ADDRESS(ROW()-1,COLUMN()))+1000,2,,,"日々処理")),0)+INDIRECT(ADDRESS(ROW()-1,COLUMN()))),"")</f>
        <v/>
      </c>
      <c r="GZ22" s="91" t="str">
        <f t="shared" ca="1" si="367"/>
        <v/>
      </c>
      <c r="HA22" s="91" t="str">
        <f t="shared" ca="1" si="367"/>
        <v/>
      </c>
      <c r="HB22" s="91" t="str">
        <f t="shared" ca="1" si="367"/>
        <v/>
      </c>
      <c r="HC22" s="91" t="str">
        <f t="shared" ca="1" si="367"/>
        <v/>
      </c>
      <c r="HD22" s="91" t="str">
        <f t="shared" ca="1" si="367"/>
        <v/>
      </c>
      <c r="HE22" s="91" t="str">
        <f t="shared" ca="1" si="367"/>
        <v/>
      </c>
      <c r="HF22" s="91" t="str">
        <f t="shared" ca="1" si="367"/>
        <v/>
      </c>
      <c r="HG22" s="91" t="str">
        <f t="shared" ca="1" si="367"/>
        <v/>
      </c>
      <c r="HH22" s="91" t="str">
        <f t="shared" ca="1" si="367"/>
        <v/>
      </c>
      <c r="HI22" s="91" t="str">
        <f t="shared" ca="1" si="367"/>
        <v/>
      </c>
      <c r="HJ22" s="91" t="str">
        <f t="shared" ca="1" si="367"/>
        <v/>
      </c>
      <c r="HK22" s="91" t="str">
        <f t="shared" ca="1" si="367"/>
        <v/>
      </c>
      <c r="HM22" s="20" t="str">
        <f t="shared" ca="1" si="368"/>
        <v/>
      </c>
      <c r="HN22" s="21" t="str">
        <f t="shared" ca="1" si="369"/>
        <v/>
      </c>
      <c r="HO22" s="6" t="str">
        <f t="shared" ca="1" si="370"/>
        <v/>
      </c>
      <c r="HP22" s="6" t="str">
        <f t="shared" ca="1" si="371"/>
        <v/>
      </c>
      <c r="HQ22" s="22" t="e">
        <f t="shared" ca="1" si="372"/>
        <v>#VALUE!</v>
      </c>
      <c r="HR22" s="22" t="e">
        <f t="shared" ca="1" si="373"/>
        <v>#VALUE!</v>
      </c>
      <c r="HS22" s="22" t="str">
        <f ca="1">IFERROR(IF(INDIRECT(ADDRESS(ROW()-1,COLUMN()-2))="摘要",MATCH(HR22,日々処理!HN:HN,0),MATCH(HR22,INDIRECT(ADDRESS(INDIRECT(ADDRESS(ROW()-1,COLUMN()))+1,2,,,"日々処理")):INDIRECT(ADDRESS(INDIRECT(ADDRESS(ROW()-1,COLUMN()))+1000,2,,,"日々処理")),0)+INDIRECT(ADDRESS(ROW()-1,COLUMN()))),"")</f>
        <v/>
      </c>
      <c r="HT22" s="91" t="str">
        <f t="shared" ca="1" si="374"/>
        <v/>
      </c>
      <c r="HU22" s="91" t="str">
        <f t="shared" ca="1" si="374"/>
        <v/>
      </c>
      <c r="HV22" s="91" t="str">
        <f t="shared" ca="1" si="374"/>
        <v/>
      </c>
      <c r="HW22" s="91" t="str">
        <f t="shared" ca="1" si="374"/>
        <v/>
      </c>
      <c r="HX22" s="91" t="str">
        <f t="shared" ca="1" si="374"/>
        <v/>
      </c>
      <c r="HY22" s="91" t="str">
        <f t="shared" ca="1" si="374"/>
        <v/>
      </c>
      <c r="HZ22" s="91" t="str">
        <f t="shared" ca="1" si="374"/>
        <v/>
      </c>
      <c r="IA22" s="91" t="str">
        <f t="shared" ca="1" si="374"/>
        <v/>
      </c>
      <c r="IB22" s="91" t="str">
        <f t="shared" ca="1" si="374"/>
        <v/>
      </c>
      <c r="IC22" s="91" t="str">
        <f t="shared" ca="1" si="374"/>
        <v/>
      </c>
      <c r="ID22" s="91" t="str">
        <f t="shared" ca="1" si="374"/>
        <v/>
      </c>
      <c r="IE22" s="91" t="str">
        <f t="shared" ca="1" si="374"/>
        <v/>
      </c>
      <c r="IG22" s="20" t="str">
        <f t="shared" ca="1" si="375"/>
        <v/>
      </c>
      <c r="IH22" s="21" t="str">
        <f t="shared" ca="1" si="376"/>
        <v/>
      </c>
      <c r="II22" s="6" t="str">
        <f t="shared" ca="1" si="377"/>
        <v/>
      </c>
      <c r="IJ22" s="6" t="str">
        <f t="shared" ca="1" si="378"/>
        <v/>
      </c>
      <c r="IK22" s="22" t="e">
        <f t="shared" ca="1" si="379"/>
        <v>#VALUE!</v>
      </c>
      <c r="IL22" s="22" t="e">
        <f t="shared" ca="1" si="380"/>
        <v>#VALUE!</v>
      </c>
      <c r="IM22" s="22" t="str">
        <f ca="1">IFERROR(IF(INDIRECT(ADDRESS(ROW()-1,COLUMN()-2))="摘要",MATCH(IL22,日々処理!IH:IH,0),MATCH(IL22,INDIRECT(ADDRESS(INDIRECT(ADDRESS(ROW()-1,COLUMN()))+1,2,,,"日々処理")):INDIRECT(ADDRESS(INDIRECT(ADDRESS(ROW()-1,COLUMN()))+1000,2,,,"日々処理")),0)+INDIRECT(ADDRESS(ROW()-1,COLUMN()))),"")</f>
        <v/>
      </c>
      <c r="IN22" s="91" t="str">
        <f t="shared" ca="1" si="381"/>
        <v/>
      </c>
      <c r="IO22" s="91" t="str">
        <f t="shared" ca="1" si="381"/>
        <v/>
      </c>
      <c r="IP22" s="91" t="str">
        <f t="shared" ca="1" si="381"/>
        <v/>
      </c>
      <c r="IQ22" s="91" t="str">
        <f t="shared" ca="1" si="381"/>
        <v/>
      </c>
      <c r="IR22" s="91" t="str">
        <f t="shared" ca="1" si="381"/>
        <v/>
      </c>
      <c r="IS22" s="91" t="str">
        <f t="shared" ca="1" si="381"/>
        <v/>
      </c>
      <c r="IT22" s="91" t="str">
        <f t="shared" ca="1" si="381"/>
        <v/>
      </c>
      <c r="IU22" s="91" t="str">
        <f t="shared" ca="1" si="381"/>
        <v/>
      </c>
      <c r="IV22" s="91" t="str">
        <f t="shared" ca="1" si="381"/>
        <v/>
      </c>
      <c r="IW22" s="91" t="str">
        <f t="shared" ca="1" si="381"/>
        <v/>
      </c>
      <c r="IX22" s="91" t="str">
        <f t="shared" ca="1" si="381"/>
        <v/>
      </c>
      <c r="IY22" s="91" t="str">
        <f t="shared" ca="1" si="381"/>
        <v/>
      </c>
      <c r="JA22" s="20" t="str">
        <f t="shared" ca="1" si="382"/>
        <v/>
      </c>
      <c r="JB22" s="21" t="str">
        <f t="shared" ca="1" si="383"/>
        <v/>
      </c>
      <c r="JC22" s="6" t="str">
        <f t="shared" ca="1" si="384"/>
        <v/>
      </c>
      <c r="JD22" s="6" t="str">
        <f t="shared" ca="1" si="385"/>
        <v/>
      </c>
      <c r="JE22" s="22" t="e">
        <f t="shared" ca="1" si="386"/>
        <v>#VALUE!</v>
      </c>
      <c r="JF22" s="22" t="e">
        <f t="shared" ca="1" si="387"/>
        <v>#VALUE!</v>
      </c>
      <c r="JG22" s="22" t="str">
        <f ca="1">IFERROR(IF(INDIRECT(ADDRESS(ROW()-1,COLUMN()-2))="摘要",MATCH(JF22,日々処理!JB:JB,0),MATCH(JF22,INDIRECT(ADDRESS(INDIRECT(ADDRESS(ROW()-1,COLUMN()))+1,2,,,"日々処理")):INDIRECT(ADDRESS(INDIRECT(ADDRESS(ROW()-1,COLUMN()))+1000,2,,,"日々処理")),0)+INDIRECT(ADDRESS(ROW()-1,COLUMN()))),"")</f>
        <v/>
      </c>
      <c r="JH22" s="91" t="str">
        <f t="shared" ca="1" si="388"/>
        <v/>
      </c>
      <c r="JI22" s="91" t="str">
        <f t="shared" ca="1" si="388"/>
        <v/>
      </c>
      <c r="JJ22" s="91" t="str">
        <f t="shared" ca="1" si="388"/>
        <v/>
      </c>
      <c r="JK22" s="91" t="str">
        <f t="shared" ca="1" si="388"/>
        <v/>
      </c>
      <c r="JL22" s="91" t="str">
        <f t="shared" ca="1" si="388"/>
        <v/>
      </c>
      <c r="JM22" s="91" t="str">
        <f t="shared" ca="1" si="388"/>
        <v/>
      </c>
      <c r="JN22" s="91" t="str">
        <f t="shared" ca="1" si="388"/>
        <v/>
      </c>
      <c r="JO22" s="91" t="str">
        <f t="shared" ca="1" si="388"/>
        <v/>
      </c>
      <c r="JP22" s="91" t="str">
        <f t="shared" ca="1" si="388"/>
        <v/>
      </c>
      <c r="JQ22" s="91" t="str">
        <f t="shared" ca="1" si="388"/>
        <v/>
      </c>
      <c r="JR22" s="91" t="str">
        <f t="shared" ca="1" si="388"/>
        <v/>
      </c>
      <c r="JS22" s="91" t="str">
        <f t="shared" ca="1" si="388"/>
        <v/>
      </c>
      <c r="JU22" s="20" t="str">
        <f t="shared" ca="1" si="389"/>
        <v/>
      </c>
      <c r="JV22" s="21" t="str">
        <f t="shared" ca="1" si="390"/>
        <v/>
      </c>
      <c r="JW22" s="6" t="str">
        <f t="shared" ca="1" si="391"/>
        <v/>
      </c>
      <c r="JX22" s="6" t="str">
        <f t="shared" ca="1" si="392"/>
        <v/>
      </c>
      <c r="JY22" s="22" t="e">
        <f t="shared" ca="1" si="393"/>
        <v>#VALUE!</v>
      </c>
      <c r="JZ22" s="22" t="e">
        <f t="shared" ca="1" si="394"/>
        <v>#VALUE!</v>
      </c>
      <c r="KA22" s="22" t="str">
        <f ca="1">IFERROR(IF(INDIRECT(ADDRESS(ROW()-1,COLUMN()-2))="摘要",MATCH(JZ22,日々処理!JV:JV,0),MATCH(JZ22,INDIRECT(ADDRESS(INDIRECT(ADDRESS(ROW()-1,COLUMN()))+1,2,,,"日々処理")):INDIRECT(ADDRESS(INDIRECT(ADDRESS(ROW()-1,COLUMN()))+1000,2,,,"日々処理")),0)+INDIRECT(ADDRESS(ROW()-1,COLUMN()))),"")</f>
        <v/>
      </c>
      <c r="KB22" s="91" t="str">
        <f t="shared" ca="1" si="395"/>
        <v/>
      </c>
      <c r="KC22" s="91" t="str">
        <f t="shared" ca="1" si="395"/>
        <v/>
      </c>
      <c r="KD22" s="91" t="str">
        <f t="shared" ca="1" si="395"/>
        <v/>
      </c>
      <c r="KE22" s="91" t="str">
        <f t="shared" ca="1" si="395"/>
        <v/>
      </c>
      <c r="KF22" s="91" t="str">
        <f t="shared" ca="1" si="395"/>
        <v/>
      </c>
      <c r="KG22" s="91" t="str">
        <f t="shared" ca="1" si="395"/>
        <v/>
      </c>
      <c r="KH22" s="91" t="str">
        <f t="shared" ca="1" si="395"/>
        <v/>
      </c>
      <c r="KI22" s="91" t="str">
        <f t="shared" ca="1" si="395"/>
        <v/>
      </c>
      <c r="KJ22" s="91" t="str">
        <f t="shared" ca="1" si="395"/>
        <v/>
      </c>
      <c r="KK22" s="91" t="str">
        <f t="shared" ca="1" si="395"/>
        <v/>
      </c>
      <c r="KL22" s="91" t="str">
        <f t="shared" ca="1" si="395"/>
        <v/>
      </c>
      <c r="KM22" s="91" t="str">
        <f t="shared" ca="1" si="395"/>
        <v/>
      </c>
      <c r="KO22" s="20" t="str">
        <f t="shared" ca="1" si="396"/>
        <v/>
      </c>
      <c r="KP22" s="21" t="str">
        <f t="shared" ca="1" si="397"/>
        <v/>
      </c>
      <c r="KQ22" s="6" t="str">
        <f t="shared" ca="1" si="398"/>
        <v/>
      </c>
      <c r="KR22" s="6" t="str">
        <f t="shared" ca="1" si="399"/>
        <v/>
      </c>
      <c r="KS22" s="22" t="e">
        <f t="shared" ca="1" si="400"/>
        <v>#VALUE!</v>
      </c>
      <c r="KT22" s="22" t="e">
        <f t="shared" ca="1" si="401"/>
        <v>#VALUE!</v>
      </c>
      <c r="KU22" s="22" t="str">
        <f ca="1">IFERROR(IF(INDIRECT(ADDRESS(ROW()-1,COLUMN()-2))="摘要",MATCH(KT22,日々処理!KP:KP,0),MATCH(KT22,INDIRECT(ADDRESS(INDIRECT(ADDRESS(ROW()-1,COLUMN()))+1,2,,,"日々処理")):INDIRECT(ADDRESS(INDIRECT(ADDRESS(ROW()-1,COLUMN()))+1000,2,,,"日々処理")),0)+INDIRECT(ADDRESS(ROW()-1,COLUMN()))),"")</f>
        <v/>
      </c>
      <c r="KV22" s="91" t="str">
        <f t="shared" ca="1" si="402"/>
        <v/>
      </c>
      <c r="KW22" s="91" t="str">
        <f t="shared" ca="1" si="402"/>
        <v/>
      </c>
      <c r="KX22" s="91" t="str">
        <f t="shared" ca="1" si="402"/>
        <v/>
      </c>
      <c r="KY22" s="91" t="str">
        <f t="shared" ca="1" si="402"/>
        <v/>
      </c>
      <c r="KZ22" s="91" t="str">
        <f t="shared" ca="1" si="402"/>
        <v/>
      </c>
      <c r="LA22" s="91" t="str">
        <f t="shared" ca="1" si="402"/>
        <v/>
      </c>
      <c r="LB22" s="91" t="str">
        <f t="shared" ca="1" si="402"/>
        <v/>
      </c>
      <c r="LC22" s="91" t="str">
        <f t="shared" ca="1" si="402"/>
        <v/>
      </c>
      <c r="LD22" s="91" t="str">
        <f t="shared" ca="1" si="402"/>
        <v/>
      </c>
      <c r="LE22" s="91" t="str">
        <f t="shared" ca="1" si="402"/>
        <v/>
      </c>
      <c r="LF22" s="91" t="str">
        <f t="shared" ca="1" si="402"/>
        <v/>
      </c>
      <c r="LG22" s="91" t="str">
        <f t="shared" ca="1" si="402"/>
        <v/>
      </c>
      <c r="LI22" s="20" t="str">
        <f t="shared" ca="1" si="403"/>
        <v/>
      </c>
      <c r="LJ22" s="21" t="str">
        <f t="shared" ca="1" si="404"/>
        <v/>
      </c>
      <c r="LK22" s="6" t="str">
        <f t="shared" ca="1" si="405"/>
        <v/>
      </c>
      <c r="LL22" s="6" t="str">
        <f t="shared" ca="1" si="406"/>
        <v/>
      </c>
      <c r="LM22" s="22" t="e">
        <f t="shared" ca="1" si="407"/>
        <v>#VALUE!</v>
      </c>
      <c r="LN22" s="22" t="e">
        <f t="shared" ca="1" si="408"/>
        <v>#VALUE!</v>
      </c>
      <c r="LO22" s="22" t="str">
        <f ca="1">IFERROR(IF(INDIRECT(ADDRESS(ROW()-1,COLUMN()-2))="摘要",MATCH(LN22,日々処理!LJ:LJ,0),MATCH(LN22,INDIRECT(ADDRESS(INDIRECT(ADDRESS(ROW()-1,COLUMN()))+1,2,,,"日々処理")):INDIRECT(ADDRESS(INDIRECT(ADDRESS(ROW()-1,COLUMN()))+1000,2,,,"日々処理")),0)+INDIRECT(ADDRESS(ROW()-1,COLUMN()))),"")</f>
        <v/>
      </c>
      <c r="LP22" s="91" t="str">
        <f t="shared" ca="1" si="409"/>
        <v/>
      </c>
      <c r="LQ22" s="91" t="str">
        <f t="shared" ca="1" si="409"/>
        <v/>
      </c>
      <c r="LR22" s="91" t="str">
        <f t="shared" ca="1" si="409"/>
        <v/>
      </c>
      <c r="LS22" s="91" t="str">
        <f t="shared" ca="1" si="409"/>
        <v/>
      </c>
      <c r="LT22" s="91" t="str">
        <f t="shared" ca="1" si="409"/>
        <v/>
      </c>
      <c r="LU22" s="91" t="str">
        <f t="shared" ca="1" si="409"/>
        <v/>
      </c>
      <c r="LV22" s="91" t="str">
        <f t="shared" ca="1" si="409"/>
        <v/>
      </c>
      <c r="LW22" s="91" t="str">
        <f t="shared" ca="1" si="409"/>
        <v/>
      </c>
      <c r="LX22" s="91" t="str">
        <f t="shared" ca="1" si="409"/>
        <v/>
      </c>
      <c r="LY22" s="91" t="str">
        <f t="shared" ca="1" si="409"/>
        <v/>
      </c>
      <c r="LZ22" s="91" t="str">
        <f t="shared" ca="1" si="409"/>
        <v/>
      </c>
      <c r="MA22" s="91" t="str">
        <f t="shared" ca="1" si="409"/>
        <v/>
      </c>
      <c r="MC22" s="20" t="str">
        <f t="shared" ca="1" si="410"/>
        <v/>
      </c>
      <c r="MD22" s="21" t="str">
        <f t="shared" ca="1" si="411"/>
        <v/>
      </c>
      <c r="ME22" s="6" t="str">
        <f t="shared" ca="1" si="412"/>
        <v/>
      </c>
      <c r="MF22" s="6" t="str">
        <f t="shared" ca="1" si="413"/>
        <v/>
      </c>
      <c r="MG22" s="22" t="e">
        <f t="shared" ca="1" si="414"/>
        <v>#VALUE!</v>
      </c>
      <c r="MH22" s="22" t="e">
        <f t="shared" ca="1" si="415"/>
        <v>#VALUE!</v>
      </c>
      <c r="MI22" s="22" t="str">
        <f ca="1">IFERROR(IF(INDIRECT(ADDRESS(ROW()-1,COLUMN()-2))="摘要",MATCH(MH22,日々処理!MD:MD,0),MATCH(MH22,INDIRECT(ADDRESS(INDIRECT(ADDRESS(ROW()-1,COLUMN()))+1,2,,,"日々処理")):INDIRECT(ADDRESS(INDIRECT(ADDRESS(ROW()-1,COLUMN()))+1000,2,,,"日々処理")),0)+INDIRECT(ADDRESS(ROW()-1,COLUMN()))),"")</f>
        <v/>
      </c>
      <c r="MJ22" s="91" t="str">
        <f t="shared" ca="1" si="416"/>
        <v/>
      </c>
      <c r="MK22" s="91" t="str">
        <f t="shared" ca="1" si="416"/>
        <v/>
      </c>
      <c r="ML22" s="91" t="str">
        <f t="shared" ca="1" si="416"/>
        <v/>
      </c>
      <c r="MM22" s="91" t="str">
        <f t="shared" ca="1" si="416"/>
        <v/>
      </c>
      <c r="MN22" s="91" t="str">
        <f t="shared" ca="1" si="416"/>
        <v/>
      </c>
      <c r="MO22" s="91" t="str">
        <f t="shared" ca="1" si="416"/>
        <v/>
      </c>
      <c r="MP22" s="91" t="str">
        <f t="shared" ca="1" si="416"/>
        <v/>
      </c>
      <c r="MQ22" s="91" t="str">
        <f t="shared" ca="1" si="416"/>
        <v/>
      </c>
      <c r="MR22" s="91" t="str">
        <f t="shared" ca="1" si="416"/>
        <v/>
      </c>
      <c r="MS22" s="91" t="str">
        <f t="shared" ca="1" si="416"/>
        <v/>
      </c>
      <c r="MT22" s="91" t="str">
        <f t="shared" ca="1" si="416"/>
        <v/>
      </c>
      <c r="MU22" s="91" t="str">
        <f t="shared" ca="1" si="416"/>
        <v/>
      </c>
      <c r="MW22" s="20" t="str">
        <f t="shared" ca="1" si="417"/>
        <v/>
      </c>
      <c r="MX22" s="21" t="str">
        <f t="shared" ca="1" si="418"/>
        <v/>
      </c>
      <c r="MY22" s="6" t="str">
        <f t="shared" ca="1" si="419"/>
        <v/>
      </c>
      <c r="MZ22" s="6" t="str">
        <f t="shared" ca="1" si="420"/>
        <v/>
      </c>
      <c r="NA22" s="22" t="e">
        <f t="shared" ca="1" si="421"/>
        <v>#VALUE!</v>
      </c>
      <c r="NB22" s="22" t="e">
        <f t="shared" ca="1" si="422"/>
        <v>#VALUE!</v>
      </c>
      <c r="NC22" s="22" t="str">
        <f ca="1">IFERROR(IF(INDIRECT(ADDRESS(ROW()-1,COLUMN()-2))="摘要",MATCH(NB22,日々処理!MX:MX,0),MATCH(NB22,INDIRECT(ADDRESS(INDIRECT(ADDRESS(ROW()-1,COLUMN()))+1,2,,,"日々処理")):INDIRECT(ADDRESS(INDIRECT(ADDRESS(ROW()-1,COLUMN()))+1000,2,,,"日々処理")),0)+INDIRECT(ADDRESS(ROW()-1,COLUMN()))),"")</f>
        <v/>
      </c>
      <c r="ND22" s="91" t="str">
        <f t="shared" ca="1" si="423"/>
        <v/>
      </c>
      <c r="NE22" s="91" t="str">
        <f t="shared" ca="1" si="423"/>
        <v/>
      </c>
      <c r="NF22" s="91" t="str">
        <f t="shared" ca="1" si="423"/>
        <v/>
      </c>
      <c r="NG22" s="91" t="str">
        <f t="shared" ca="1" si="423"/>
        <v/>
      </c>
      <c r="NH22" s="91" t="str">
        <f t="shared" ca="1" si="423"/>
        <v/>
      </c>
      <c r="NI22" s="91" t="str">
        <f t="shared" ca="1" si="423"/>
        <v/>
      </c>
      <c r="NJ22" s="91" t="str">
        <f t="shared" ca="1" si="423"/>
        <v/>
      </c>
      <c r="NK22" s="91" t="str">
        <f t="shared" ca="1" si="423"/>
        <v/>
      </c>
      <c r="NL22" s="91" t="str">
        <f t="shared" ca="1" si="423"/>
        <v/>
      </c>
      <c r="NM22" s="91" t="str">
        <f t="shared" ca="1" si="423"/>
        <v/>
      </c>
      <c r="NN22" s="91" t="str">
        <f t="shared" ca="1" si="423"/>
        <v/>
      </c>
      <c r="NO22" s="91" t="str">
        <f t="shared" ca="1" si="423"/>
        <v/>
      </c>
      <c r="NQ22" s="20" t="str">
        <f t="shared" ca="1" si="424"/>
        <v/>
      </c>
      <c r="NR22" s="21" t="str">
        <f t="shared" ca="1" si="425"/>
        <v/>
      </c>
      <c r="NS22" s="6" t="str">
        <f t="shared" ca="1" si="426"/>
        <v/>
      </c>
      <c r="NT22" s="6" t="str">
        <f t="shared" ca="1" si="427"/>
        <v/>
      </c>
      <c r="NU22" s="22" t="e">
        <f t="shared" ca="1" si="428"/>
        <v>#VALUE!</v>
      </c>
      <c r="NV22" s="22" t="e">
        <f t="shared" ca="1" si="429"/>
        <v>#VALUE!</v>
      </c>
      <c r="NW22" s="22" t="str">
        <f ca="1">IFERROR(IF(INDIRECT(ADDRESS(ROW()-1,COLUMN()-2))="摘要",MATCH(NV22,日々処理!NR:NR,0),MATCH(NV22,INDIRECT(ADDRESS(INDIRECT(ADDRESS(ROW()-1,COLUMN()))+1,2,,,"日々処理")):INDIRECT(ADDRESS(INDIRECT(ADDRESS(ROW()-1,COLUMN()))+1000,2,,,"日々処理")),0)+INDIRECT(ADDRESS(ROW()-1,COLUMN()))),"")</f>
        <v/>
      </c>
      <c r="NX22" s="91" t="str">
        <f t="shared" ca="1" si="430"/>
        <v/>
      </c>
      <c r="NY22" s="91" t="str">
        <f t="shared" ca="1" si="430"/>
        <v/>
      </c>
      <c r="NZ22" s="91" t="str">
        <f t="shared" ca="1" si="430"/>
        <v/>
      </c>
      <c r="OA22" s="91" t="str">
        <f t="shared" ca="1" si="430"/>
        <v/>
      </c>
      <c r="OB22" s="91" t="str">
        <f t="shared" ca="1" si="430"/>
        <v/>
      </c>
      <c r="OC22" s="91" t="str">
        <f t="shared" ca="1" si="430"/>
        <v/>
      </c>
      <c r="OD22" s="91" t="str">
        <f t="shared" ca="1" si="430"/>
        <v/>
      </c>
      <c r="OE22" s="91" t="str">
        <f t="shared" ca="1" si="430"/>
        <v/>
      </c>
      <c r="OF22" s="91" t="str">
        <f t="shared" ca="1" si="430"/>
        <v/>
      </c>
      <c r="OG22" s="91" t="str">
        <f t="shared" ca="1" si="430"/>
        <v/>
      </c>
      <c r="OH22" s="91" t="str">
        <f t="shared" ca="1" si="430"/>
        <v/>
      </c>
      <c r="OI22" s="91" t="str">
        <f t="shared" ca="1" si="430"/>
        <v/>
      </c>
      <c r="OK22" s="20" t="str">
        <f t="shared" ca="1" si="431"/>
        <v/>
      </c>
      <c r="OL22" s="21" t="str">
        <f t="shared" ca="1" si="432"/>
        <v/>
      </c>
      <c r="OM22" s="6" t="str">
        <f t="shared" ca="1" si="433"/>
        <v/>
      </c>
      <c r="ON22" s="6" t="str">
        <f t="shared" ca="1" si="434"/>
        <v/>
      </c>
      <c r="OO22" s="22" t="e">
        <f t="shared" ca="1" si="435"/>
        <v>#VALUE!</v>
      </c>
      <c r="OP22" s="22" t="e">
        <f t="shared" ca="1" si="436"/>
        <v>#VALUE!</v>
      </c>
      <c r="OQ22" s="22" t="str">
        <f ca="1">IFERROR(IF(INDIRECT(ADDRESS(ROW()-1,COLUMN()-2))="摘要",MATCH(OP22,日々処理!OL:OL,0),MATCH(OP22,INDIRECT(ADDRESS(INDIRECT(ADDRESS(ROW()-1,COLUMN()))+1,2,,,"日々処理")):INDIRECT(ADDRESS(INDIRECT(ADDRESS(ROW()-1,COLUMN()))+1000,2,,,"日々処理")),0)+INDIRECT(ADDRESS(ROW()-1,COLUMN()))),"")</f>
        <v/>
      </c>
      <c r="OR22" s="91" t="str">
        <f t="shared" ca="1" si="437"/>
        <v/>
      </c>
      <c r="OS22" s="91" t="str">
        <f t="shared" ca="1" si="437"/>
        <v/>
      </c>
      <c r="OT22" s="91" t="str">
        <f t="shared" ca="1" si="437"/>
        <v/>
      </c>
      <c r="OU22" s="91" t="str">
        <f t="shared" ca="1" si="437"/>
        <v/>
      </c>
      <c r="OV22" s="91" t="str">
        <f t="shared" ca="1" si="437"/>
        <v/>
      </c>
      <c r="OW22" s="91" t="str">
        <f t="shared" ca="1" si="437"/>
        <v/>
      </c>
      <c r="OX22" s="91" t="str">
        <f t="shared" ca="1" si="437"/>
        <v/>
      </c>
      <c r="OY22" s="91" t="str">
        <f t="shared" ca="1" si="437"/>
        <v/>
      </c>
      <c r="OZ22" s="91" t="str">
        <f t="shared" ca="1" si="437"/>
        <v/>
      </c>
      <c r="PA22" s="91" t="str">
        <f t="shared" ca="1" si="437"/>
        <v/>
      </c>
      <c r="PB22" s="91" t="str">
        <f t="shared" ca="1" si="437"/>
        <v/>
      </c>
      <c r="PC22" s="91" t="str">
        <f t="shared" ca="1" si="437"/>
        <v/>
      </c>
      <c r="PE22" s="20" t="str">
        <f t="shared" ca="1" si="438"/>
        <v/>
      </c>
      <c r="PF22" s="21" t="str">
        <f t="shared" ca="1" si="439"/>
        <v/>
      </c>
      <c r="PG22" s="6" t="str">
        <f t="shared" ca="1" si="440"/>
        <v/>
      </c>
      <c r="PH22" s="6" t="str">
        <f t="shared" ca="1" si="441"/>
        <v/>
      </c>
      <c r="PI22" s="22" t="e">
        <f t="shared" ca="1" si="442"/>
        <v>#VALUE!</v>
      </c>
      <c r="PJ22" s="22" t="e">
        <f t="shared" ca="1" si="443"/>
        <v>#VALUE!</v>
      </c>
      <c r="PK22" s="22" t="str">
        <f ca="1">IFERROR(IF(INDIRECT(ADDRESS(ROW()-1,COLUMN()-2))="摘要",MATCH(PJ22,日々処理!PF:PF,0),MATCH(PJ22,INDIRECT(ADDRESS(INDIRECT(ADDRESS(ROW()-1,COLUMN()))+1,2,,,"日々処理")):INDIRECT(ADDRESS(INDIRECT(ADDRESS(ROW()-1,COLUMN()))+1000,2,,,"日々処理")),0)+INDIRECT(ADDRESS(ROW()-1,COLUMN()))),"")</f>
        <v/>
      </c>
      <c r="PL22" s="91" t="str">
        <f t="shared" ca="1" si="444"/>
        <v/>
      </c>
      <c r="PM22" s="91" t="str">
        <f t="shared" ca="1" si="444"/>
        <v/>
      </c>
      <c r="PN22" s="91" t="str">
        <f t="shared" ca="1" si="444"/>
        <v/>
      </c>
      <c r="PO22" s="91" t="str">
        <f t="shared" ca="1" si="444"/>
        <v/>
      </c>
      <c r="PP22" s="91" t="str">
        <f t="shared" ca="1" si="444"/>
        <v/>
      </c>
      <c r="PQ22" s="91" t="str">
        <f t="shared" ca="1" si="444"/>
        <v/>
      </c>
      <c r="PR22" s="91" t="str">
        <f t="shared" ca="1" si="444"/>
        <v/>
      </c>
      <c r="PS22" s="91" t="str">
        <f t="shared" ca="1" si="444"/>
        <v/>
      </c>
      <c r="PT22" s="91" t="str">
        <f t="shared" ca="1" si="444"/>
        <v/>
      </c>
      <c r="PU22" s="91" t="str">
        <f t="shared" ca="1" si="444"/>
        <v/>
      </c>
      <c r="PV22" s="91" t="str">
        <f t="shared" ca="1" si="444"/>
        <v/>
      </c>
      <c r="PW22" s="91" t="str">
        <f t="shared" ca="1" si="444"/>
        <v/>
      </c>
      <c r="PY22" s="20" t="str">
        <f t="shared" ca="1" si="445"/>
        <v/>
      </c>
      <c r="PZ22" s="21" t="str">
        <f t="shared" ca="1" si="446"/>
        <v/>
      </c>
      <c r="QA22" s="6" t="str">
        <f t="shared" ca="1" si="447"/>
        <v/>
      </c>
      <c r="QB22" s="6" t="str">
        <f t="shared" ca="1" si="448"/>
        <v/>
      </c>
      <c r="QC22" s="22" t="e">
        <f t="shared" ca="1" si="449"/>
        <v>#VALUE!</v>
      </c>
      <c r="QD22" s="22" t="e">
        <f t="shared" ca="1" si="450"/>
        <v>#VALUE!</v>
      </c>
      <c r="QE22" s="22" t="str">
        <f ca="1">IFERROR(IF(INDIRECT(ADDRESS(ROW()-1,COLUMN()-2))="摘要",MATCH(QD22,日々処理!PZ:PZ,0),MATCH(QD22,INDIRECT(ADDRESS(INDIRECT(ADDRESS(ROW()-1,COLUMN()))+1,2,,,"日々処理")):INDIRECT(ADDRESS(INDIRECT(ADDRESS(ROW()-1,COLUMN()))+1000,2,,,"日々処理")),0)+INDIRECT(ADDRESS(ROW()-1,COLUMN()))),"")</f>
        <v/>
      </c>
      <c r="QF22" s="91" t="str">
        <f t="shared" ca="1" si="451"/>
        <v/>
      </c>
      <c r="QG22" s="91" t="str">
        <f t="shared" ca="1" si="451"/>
        <v/>
      </c>
      <c r="QH22" s="91" t="str">
        <f t="shared" ca="1" si="451"/>
        <v/>
      </c>
      <c r="QI22" s="91" t="str">
        <f t="shared" ca="1" si="451"/>
        <v/>
      </c>
      <c r="QJ22" s="91" t="str">
        <f t="shared" ca="1" si="451"/>
        <v/>
      </c>
      <c r="QK22" s="91" t="str">
        <f t="shared" ca="1" si="451"/>
        <v/>
      </c>
      <c r="QL22" s="91" t="str">
        <f t="shared" ca="1" si="451"/>
        <v/>
      </c>
      <c r="QM22" s="91" t="str">
        <f t="shared" ca="1" si="451"/>
        <v/>
      </c>
      <c r="QN22" s="91" t="str">
        <f t="shared" ca="1" si="451"/>
        <v/>
      </c>
      <c r="QO22" s="91" t="str">
        <f t="shared" ca="1" si="451"/>
        <v/>
      </c>
      <c r="QP22" s="91" t="str">
        <f t="shared" ca="1" si="451"/>
        <v/>
      </c>
      <c r="QQ22" s="91" t="str">
        <f t="shared" ca="1" si="451"/>
        <v/>
      </c>
      <c r="QS22" s="20" t="str">
        <f t="shared" ca="1" si="452"/>
        <v/>
      </c>
      <c r="QT22" s="21" t="str">
        <f t="shared" ca="1" si="453"/>
        <v/>
      </c>
      <c r="QU22" s="6" t="str">
        <f t="shared" ca="1" si="454"/>
        <v/>
      </c>
      <c r="QV22" s="6" t="str">
        <f t="shared" ca="1" si="455"/>
        <v/>
      </c>
      <c r="QW22" s="22" t="e">
        <f t="shared" ca="1" si="456"/>
        <v>#VALUE!</v>
      </c>
      <c r="QX22" s="22" t="e">
        <f t="shared" ca="1" si="457"/>
        <v>#VALUE!</v>
      </c>
      <c r="QY22" s="22" t="str">
        <f ca="1">IFERROR(IF(INDIRECT(ADDRESS(ROW()-1,COLUMN()-2))="摘要",MATCH(QX22,日々処理!QT:QT,0),MATCH(QX22,INDIRECT(ADDRESS(INDIRECT(ADDRESS(ROW()-1,COLUMN()))+1,2,,,"日々処理")):INDIRECT(ADDRESS(INDIRECT(ADDRESS(ROW()-1,COLUMN()))+1000,2,,,"日々処理")),0)+INDIRECT(ADDRESS(ROW()-1,COLUMN()))),"")</f>
        <v/>
      </c>
      <c r="QZ22" s="91" t="str">
        <f t="shared" ca="1" si="458"/>
        <v/>
      </c>
      <c r="RA22" s="91" t="str">
        <f t="shared" ca="1" si="458"/>
        <v/>
      </c>
      <c r="RB22" s="91" t="str">
        <f t="shared" ca="1" si="458"/>
        <v/>
      </c>
      <c r="RC22" s="91" t="str">
        <f t="shared" ca="1" si="458"/>
        <v/>
      </c>
      <c r="RD22" s="91" t="str">
        <f t="shared" ca="1" si="458"/>
        <v/>
      </c>
      <c r="RE22" s="91" t="str">
        <f t="shared" ca="1" si="458"/>
        <v/>
      </c>
      <c r="RF22" s="91" t="str">
        <f t="shared" ca="1" si="458"/>
        <v/>
      </c>
      <c r="RG22" s="91" t="str">
        <f t="shared" ca="1" si="458"/>
        <v/>
      </c>
      <c r="RH22" s="91" t="str">
        <f t="shared" ca="1" si="458"/>
        <v/>
      </c>
      <c r="RI22" s="91" t="str">
        <f t="shared" ca="1" si="458"/>
        <v/>
      </c>
      <c r="RJ22" s="91" t="str">
        <f t="shared" ca="1" si="458"/>
        <v/>
      </c>
      <c r="RK22" s="91" t="str">
        <f t="shared" ca="1" si="458"/>
        <v/>
      </c>
      <c r="RM22" s="20" t="str">
        <f t="shared" ca="1" si="459"/>
        <v/>
      </c>
      <c r="RN22" s="21" t="str">
        <f t="shared" ca="1" si="460"/>
        <v/>
      </c>
      <c r="RO22" s="6" t="str">
        <f t="shared" ca="1" si="461"/>
        <v/>
      </c>
      <c r="RP22" s="6" t="str">
        <f t="shared" ca="1" si="462"/>
        <v/>
      </c>
      <c r="RQ22" s="22" t="e">
        <f t="shared" ca="1" si="463"/>
        <v>#VALUE!</v>
      </c>
      <c r="RR22" s="22" t="e">
        <f t="shared" ca="1" si="464"/>
        <v>#VALUE!</v>
      </c>
      <c r="RS22" s="22" t="str">
        <f ca="1">IFERROR(IF(INDIRECT(ADDRESS(ROW()-1,COLUMN()-2))="摘要",MATCH(RR22,日々処理!RN:RN,0),MATCH(RR22,INDIRECT(ADDRESS(INDIRECT(ADDRESS(ROW()-1,COLUMN()))+1,2,,,"日々処理")):INDIRECT(ADDRESS(INDIRECT(ADDRESS(ROW()-1,COLUMN()))+1000,2,,,"日々処理")),0)+INDIRECT(ADDRESS(ROW()-1,COLUMN()))),"")</f>
        <v/>
      </c>
      <c r="RT22" s="91" t="str">
        <f t="shared" ca="1" si="465"/>
        <v/>
      </c>
      <c r="RU22" s="91" t="str">
        <f t="shared" ca="1" si="465"/>
        <v/>
      </c>
      <c r="RV22" s="91" t="str">
        <f t="shared" ca="1" si="465"/>
        <v/>
      </c>
      <c r="RW22" s="91" t="str">
        <f t="shared" ca="1" si="465"/>
        <v/>
      </c>
      <c r="RX22" s="91" t="str">
        <f t="shared" ca="1" si="465"/>
        <v/>
      </c>
      <c r="RY22" s="91" t="str">
        <f t="shared" ca="1" si="465"/>
        <v/>
      </c>
      <c r="RZ22" s="91" t="str">
        <f t="shared" ca="1" si="465"/>
        <v/>
      </c>
      <c r="SA22" s="91" t="str">
        <f t="shared" ca="1" si="465"/>
        <v/>
      </c>
      <c r="SB22" s="91" t="str">
        <f t="shared" ca="1" si="465"/>
        <v/>
      </c>
      <c r="SC22" s="91" t="str">
        <f t="shared" ca="1" si="465"/>
        <v/>
      </c>
      <c r="SD22" s="91" t="str">
        <f t="shared" ca="1" si="465"/>
        <v/>
      </c>
      <c r="SE22" s="91" t="str">
        <f t="shared" ca="1" si="465"/>
        <v/>
      </c>
    </row>
    <row r="23" spans="1:499" ht="12" customHeight="1">
      <c r="A23" s="20" t="str">
        <f t="shared" ca="1" si="291"/>
        <v/>
      </c>
      <c r="B23" s="21" t="str">
        <f t="shared" ca="1" si="292"/>
        <v/>
      </c>
      <c r="C23" s="6" t="str">
        <f t="shared" ca="1" si="293"/>
        <v/>
      </c>
      <c r="D23" s="6" t="str">
        <f t="shared" ca="1" si="294"/>
        <v/>
      </c>
      <c r="E23" s="22" t="e">
        <f t="shared" ca="1" si="295"/>
        <v>#VALUE!</v>
      </c>
      <c r="F23" s="22" t="e">
        <f t="shared" ca="1" si="296"/>
        <v>#VALUE!</v>
      </c>
      <c r="G23" s="22" t="str">
        <f ca="1">IFERROR(IF(INDIRECT(ADDRESS(ROW()-1,COLUMN()-2))="摘要",MATCH(F23,日々処理!B:B,0),MATCH(F23,INDIRECT(ADDRESS(INDIRECT(ADDRESS(ROW()-1,COLUMN()))+1,2,,,"日々処理")):INDIRECT(ADDRESS(INDIRECT(ADDRESS(ROW()-1,COLUMN()))+1000,2,,,"日々処理")),0)+INDIRECT(ADDRESS(ROW()-1,COLUMN()))),"")</f>
        <v/>
      </c>
      <c r="H23" s="91" t="str">
        <f t="shared" ca="1" si="297"/>
        <v/>
      </c>
      <c r="I23" s="91" t="str">
        <f t="shared" ca="1" si="297"/>
        <v/>
      </c>
      <c r="J23" s="91" t="str">
        <f t="shared" ca="1" si="297"/>
        <v/>
      </c>
      <c r="K23" s="91" t="str">
        <f t="shared" ca="1" si="297"/>
        <v/>
      </c>
      <c r="L23" s="91" t="str">
        <f t="shared" ca="1" si="297"/>
        <v/>
      </c>
      <c r="M23" s="91" t="str">
        <f t="shared" ca="1" si="297"/>
        <v/>
      </c>
      <c r="N23" s="91" t="str">
        <f t="shared" ca="1" si="297"/>
        <v/>
      </c>
      <c r="O23" s="91" t="str">
        <f t="shared" ca="1" si="297"/>
        <v/>
      </c>
      <c r="P23" s="91" t="str">
        <f t="shared" ca="1" si="297"/>
        <v/>
      </c>
      <c r="Q23" s="91" t="str">
        <f t="shared" ca="1" si="297"/>
        <v/>
      </c>
      <c r="R23" s="91" t="str">
        <f t="shared" ca="1" si="297"/>
        <v/>
      </c>
      <c r="S23" s="91" t="str">
        <f t="shared" ca="1" si="297"/>
        <v/>
      </c>
      <c r="T23" s="89"/>
      <c r="U23" s="20" t="str">
        <f t="shared" ca="1" si="298"/>
        <v/>
      </c>
      <c r="V23" s="21" t="str">
        <f t="shared" ca="1" si="299"/>
        <v/>
      </c>
      <c r="W23" s="6" t="str">
        <f t="shared" ca="1" si="300"/>
        <v/>
      </c>
      <c r="X23" s="6" t="str">
        <f t="shared" ca="1" si="301"/>
        <v/>
      </c>
      <c r="Y23" s="22" t="e">
        <f t="shared" ca="1" si="302"/>
        <v>#VALUE!</v>
      </c>
      <c r="Z23" s="22" t="e">
        <f t="shared" ca="1" si="303"/>
        <v>#VALUE!</v>
      </c>
      <c r="AA23" s="22" t="str">
        <f ca="1">IFERROR(IF(INDIRECT(ADDRESS(ROW()-1,COLUMN()-2))="摘要",MATCH(Z23,日々処理!V:V,0),MATCH(Z23,INDIRECT(ADDRESS(INDIRECT(ADDRESS(ROW()-1,COLUMN()))+1,2,,,"日々処理")):INDIRECT(ADDRESS(INDIRECT(ADDRESS(ROW()-1,COLUMN()))+1000,2,,,"日々処理")),0)+INDIRECT(ADDRESS(ROW()-1,COLUMN()))),"")</f>
        <v/>
      </c>
      <c r="AB23" s="91" t="str">
        <f t="shared" ca="1" si="304"/>
        <v/>
      </c>
      <c r="AC23" s="91" t="str">
        <f t="shared" ca="1" si="304"/>
        <v/>
      </c>
      <c r="AD23" s="91" t="str">
        <f t="shared" ca="1" si="304"/>
        <v/>
      </c>
      <c r="AE23" s="91" t="str">
        <f t="shared" ca="1" si="304"/>
        <v/>
      </c>
      <c r="AF23" s="91" t="str">
        <f t="shared" ca="1" si="304"/>
        <v/>
      </c>
      <c r="AG23" s="91" t="str">
        <f t="shared" ca="1" si="304"/>
        <v/>
      </c>
      <c r="AH23" s="91" t="str">
        <f t="shared" ca="1" si="304"/>
        <v/>
      </c>
      <c r="AI23" s="91" t="str">
        <f t="shared" ca="1" si="304"/>
        <v/>
      </c>
      <c r="AJ23" s="91" t="str">
        <f t="shared" ca="1" si="304"/>
        <v/>
      </c>
      <c r="AK23" s="91" t="str">
        <f t="shared" ca="1" si="304"/>
        <v/>
      </c>
      <c r="AL23" s="91" t="str">
        <f t="shared" ca="1" si="304"/>
        <v/>
      </c>
      <c r="AM23" s="91" t="str">
        <f t="shared" ca="1" si="304"/>
        <v/>
      </c>
      <c r="AO23" s="20" t="str">
        <f t="shared" ca="1" si="305"/>
        <v/>
      </c>
      <c r="AP23" s="21" t="str">
        <f t="shared" ca="1" si="306"/>
        <v/>
      </c>
      <c r="AQ23" s="6" t="str">
        <f t="shared" ca="1" si="307"/>
        <v/>
      </c>
      <c r="AR23" s="6" t="str">
        <f t="shared" ca="1" si="308"/>
        <v/>
      </c>
      <c r="AS23" s="22" t="e">
        <f t="shared" ca="1" si="309"/>
        <v>#VALUE!</v>
      </c>
      <c r="AT23" s="22" t="e">
        <f t="shared" ca="1" si="310"/>
        <v>#VALUE!</v>
      </c>
      <c r="AU23" s="22" t="str">
        <f ca="1">IFERROR(IF(INDIRECT(ADDRESS(ROW()-1,COLUMN()-2))="摘要",MATCH(AT23,日々処理!AP:AP,0),MATCH(AT23,INDIRECT(ADDRESS(INDIRECT(ADDRESS(ROW()-1,COLUMN()))+1,2,,,"日々処理")):INDIRECT(ADDRESS(INDIRECT(ADDRESS(ROW()-1,COLUMN()))+1000,2,,,"日々処理")),0)+INDIRECT(ADDRESS(ROW()-1,COLUMN()))),"")</f>
        <v/>
      </c>
      <c r="AV23" s="91" t="str">
        <f t="shared" ca="1" si="311"/>
        <v/>
      </c>
      <c r="AW23" s="91" t="str">
        <f t="shared" ca="1" si="311"/>
        <v/>
      </c>
      <c r="AX23" s="91" t="str">
        <f t="shared" ca="1" si="311"/>
        <v/>
      </c>
      <c r="AY23" s="91" t="str">
        <f t="shared" ca="1" si="311"/>
        <v/>
      </c>
      <c r="AZ23" s="91" t="str">
        <f t="shared" ca="1" si="311"/>
        <v/>
      </c>
      <c r="BA23" s="91" t="str">
        <f t="shared" ca="1" si="311"/>
        <v/>
      </c>
      <c r="BB23" s="91" t="str">
        <f t="shared" ca="1" si="311"/>
        <v/>
      </c>
      <c r="BC23" s="91" t="str">
        <f t="shared" ca="1" si="311"/>
        <v/>
      </c>
      <c r="BD23" s="91" t="str">
        <f t="shared" ca="1" si="311"/>
        <v/>
      </c>
      <c r="BE23" s="91" t="str">
        <f t="shared" ca="1" si="311"/>
        <v/>
      </c>
      <c r="BF23" s="91" t="str">
        <f t="shared" ca="1" si="311"/>
        <v/>
      </c>
      <c r="BG23" s="91" t="str">
        <f t="shared" ca="1" si="311"/>
        <v/>
      </c>
      <c r="BI23" s="20" t="str">
        <f t="shared" ca="1" si="312"/>
        <v/>
      </c>
      <c r="BJ23" s="21" t="str">
        <f t="shared" ca="1" si="313"/>
        <v/>
      </c>
      <c r="BK23" s="6" t="str">
        <f t="shared" ca="1" si="314"/>
        <v/>
      </c>
      <c r="BL23" s="6" t="str">
        <f t="shared" ca="1" si="315"/>
        <v/>
      </c>
      <c r="BM23" s="22" t="e">
        <f t="shared" ca="1" si="316"/>
        <v>#VALUE!</v>
      </c>
      <c r="BN23" s="22" t="e">
        <f t="shared" ca="1" si="317"/>
        <v>#VALUE!</v>
      </c>
      <c r="BO23" s="22" t="str">
        <f ca="1">IFERROR(IF(INDIRECT(ADDRESS(ROW()-1,COLUMN()-2))="摘要",MATCH(BN23,日々処理!BJ:BJ,0),MATCH(BN23,INDIRECT(ADDRESS(INDIRECT(ADDRESS(ROW()-1,COLUMN()))+1,2,,,"日々処理")):INDIRECT(ADDRESS(INDIRECT(ADDRESS(ROW()-1,COLUMN()))+1000,2,,,"日々処理")),0)+INDIRECT(ADDRESS(ROW()-1,COLUMN()))),"")</f>
        <v/>
      </c>
      <c r="BP23" s="91" t="str">
        <f t="shared" ca="1" si="318"/>
        <v/>
      </c>
      <c r="BQ23" s="91" t="str">
        <f t="shared" ca="1" si="318"/>
        <v/>
      </c>
      <c r="BR23" s="91" t="str">
        <f t="shared" ca="1" si="318"/>
        <v/>
      </c>
      <c r="BS23" s="91" t="str">
        <f t="shared" ca="1" si="318"/>
        <v/>
      </c>
      <c r="BT23" s="91" t="str">
        <f t="shared" ca="1" si="318"/>
        <v/>
      </c>
      <c r="BU23" s="91" t="str">
        <f t="shared" ca="1" si="318"/>
        <v/>
      </c>
      <c r="BV23" s="91" t="str">
        <f t="shared" ca="1" si="318"/>
        <v/>
      </c>
      <c r="BW23" s="91" t="str">
        <f t="shared" ca="1" si="318"/>
        <v/>
      </c>
      <c r="BX23" s="91" t="str">
        <f t="shared" ca="1" si="318"/>
        <v/>
      </c>
      <c r="BY23" s="91" t="str">
        <f t="shared" ca="1" si="318"/>
        <v/>
      </c>
      <c r="BZ23" s="91" t="str">
        <f t="shared" ca="1" si="318"/>
        <v/>
      </c>
      <c r="CA23" s="91" t="str">
        <f t="shared" ca="1" si="318"/>
        <v/>
      </c>
      <c r="CC23" s="20" t="str">
        <f t="shared" ca="1" si="319"/>
        <v/>
      </c>
      <c r="CD23" s="21" t="str">
        <f t="shared" ca="1" si="320"/>
        <v/>
      </c>
      <c r="CE23" s="6" t="str">
        <f t="shared" ca="1" si="321"/>
        <v/>
      </c>
      <c r="CF23" s="6" t="str">
        <f t="shared" ca="1" si="322"/>
        <v/>
      </c>
      <c r="CG23" s="22" t="e">
        <f t="shared" ca="1" si="323"/>
        <v>#VALUE!</v>
      </c>
      <c r="CH23" s="22" t="e">
        <f t="shared" ca="1" si="324"/>
        <v>#VALUE!</v>
      </c>
      <c r="CI23" s="22" t="str">
        <f ca="1">IFERROR(IF(INDIRECT(ADDRESS(ROW()-1,COLUMN()-2))="摘要",MATCH(CH23,日々処理!CD:CD,0),MATCH(CH23,INDIRECT(ADDRESS(INDIRECT(ADDRESS(ROW()-1,COLUMN()))+1,2,,,"日々処理")):INDIRECT(ADDRESS(INDIRECT(ADDRESS(ROW()-1,COLUMN()))+1000,2,,,"日々処理")),0)+INDIRECT(ADDRESS(ROW()-1,COLUMN()))),"")</f>
        <v/>
      </c>
      <c r="CJ23" s="91" t="str">
        <f t="shared" ca="1" si="325"/>
        <v/>
      </c>
      <c r="CK23" s="91" t="str">
        <f t="shared" ca="1" si="325"/>
        <v/>
      </c>
      <c r="CL23" s="91" t="str">
        <f t="shared" ca="1" si="325"/>
        <v/>
      </c>
      <c r="CM23" s="91" t="str">
        <f t="shared" ca="1" si="325"/>
        <v/>
      </c>
      <c r="CN23" s="91" t="str">
        <f t="shared" ca="1" si="325"/>
        <v/>
      </c>
      <c r="CO23" s="91" t="str">
        <f t="shared" ca="1" si="325"/>
        <v/>
      </c>
      <c r="CP23" s="91" t="str">
        <f t="shared" ca="1" si="325"/>
        <v/>
      </c>
      <c r="CQ23" s="91" t="str">
        <f t="shared" ca="1" si="325"/>
        <v/>
      </c>
      <c r="CR23" s="91" t="str">
        <f t="shared" ca="1" si="325"/>
        <v/>
      </c>
      <c r="CS23" s="91" t="str">
        <f t="shared" ca="1" si="325"/>
        <v/>
      </c>
      <c r="CT23" s="91" t="str">
        <f t="shared" ca="1" si="325"/>
        <v/>
      </c>
      <c r="CU23" s="91" t="str">
        <f t="shared" ca="1" si="325"/>
        <v/>
      </c>
      <c r="CW23" s="20" t="str">
        <f t="shared" ca="1" si="326"/>
        <v/>
      </c>
      <c r="CX23" s="21" t="str">
        <f t="shared" ca="1" si="327"/>
        <v/>
      </c>
      <c r="CY23" s="6" t="str">
        <f t="shared" ca="1" si="328"/>
        <v/>
      </c>
      <c r="CZ23" s="6" t="str">
        <f t="shared" ca="1" si="329"/>
        <v/>
      </c>
      <c r="DA23" s="22" t="e">
        <f t="shared" ca="1" si="330"/>
        <v>#VALUE!</v>
      </c>
      <c r="DB23" s="22" t="e">
        <f t="shared" ca="1" si="331"/>
        <v>#VALUE!</v>
      </c>
      <c r="DC23" s="22" t="str">
        <f ca="1">IFERROR(IF(INDIRECT(ADDRESS(ROW()-1,COLUMN()-2))="摘要",MATCH(DB23,日々処理!CX:CX,0),MATCH(DB23,INDIRECT(ADDRESS(INDIRECT(ADDRESS(ROW()-1,COLUMN()))+1,2,,,"日々処理")):INDIRECT(ADDRESS(INDIRECT(ADDRESS(ROW()-1,COLUMN()))+1000,2,,,"日々処理")),0)+INDIRECT(ADDRESS(ROW()-1,COLUMN()))),"")</f>
        <v/>
      </c>
      <c r="DD23" s="91" t="str">
        <f t="shared" ca="1" si="332"/>
        <v/>
      </c>
      <c r="DE23" s="91" t="str">
        <f t="shared" ca="1" si="332"/>
        <v/>
      </c>
      <c r="DF23" s="91" t="str">
        <f t="shared" ca="1" si="332"/>
        <v/>
      </c>
      <c r="DG23" s="91" t="str">
        <f t="shared" ca="1" si="332"/>
        <v/>
      </c>
      <c r="DH23" s="91" t="str">
        <f t="shared" ca="1" si="332"/>
        <v/>
      </c>
      <c r="DI23" s="91" t="str">
        <f t="shared" ca="1" si="332"/>
        <v/>
      </c>
      <c r="DJ23" s="91" t="str">
        <f t="shared" ca="1" si="332"/>
        <v/>
      </c>
      <c r="DK23" s="91" t="str">
        <f t="shared" ca="1" si="332"/>
        <v/>
      </c>
      <c r="DL23" s="91" t="str">
        <f t="shared" ca="1" si="332"/>
        <v/>
      </c>
      <c r="DM23" s="91" t="str">
        <f t="shared" ca="1" si="332"/>
        <v/>
      </c>
      <c r="DN23" s="91" t="str">
        <f t="shared" ca="1" si="332"/>
        <v/>
      </c>
      <c r="DO23" s="91" t="str">
        <f t="shared" ca="1" si="332"/>
        <v/>
      </c>
      <c r="DQ23" s="20" t="str">
        <f t="shared" ca="1" si="333"/>
        <v/>
      </c>
      <c r="DR23" s="21" t="str">
        <f t="shared" ca="1" si="334"/>
        <v/>
      </c>
      <c r="DS23" s="6" t="str">
        <f t="shared" ca="1" si="335"/>
        <v/>
      </c>
      <c r="DT23" s="6" t="str">
        <f t="shared" ca="1" si="336"/>
        <v/>
      </c>
      <c r="DU23" s="22" t="e">
        <f t="shared" ca="1" si="337"/>
        <v>#VALUE!</v>
      </c>
      <c r="DV23" s="22" t="e">
        <f t="shared" ca="1" si="338"/>
        <v>#VALUE!</v>
      </c>
      <c r="DW23" s="22" t="str">
        <f ca="1">IFERROR(IF(INDIRECT(ADDRESS(ROW()-1,COLUMN()-2))="摘要",MATCH(DV23,日々処理!DR:DR,0),MATCH(DV23,INDIRECT(ADDRESS(INDIRECT(ADDRESS(ROW()-1,COLUMN()))+1,2,,,"日々処理")):INDIRECT(ADDRESS(INDIRECT(ADDRESS(ROW()-1,COLUMN()))+1000,2,,,"日々処理")),0)+INDIRECT(ADDRESS(ROW()-1,COLUMN()))),"")</f>
        <v/>
      </c>
      <c r="DX23" s="91" t="str">
        <f t="shared" ca="1" si="339"/>
        <v/>
      </c>
      <c r="DY23" s="91" t="str">
        <f t="shared" ca="1" si="339"/>
        <v/>
      </c>
      <c r="DZ23" s="91" t="str">
        <f t="shared" ca="1" si="339"/>
        <v/>
      </c>
      <c r="EA23" s="91" t="str">
        <f t="shared" ca="1" si="339"/>
        <v/>
      </c>
      <c r="EB23" s="91" t="str">
        <f t="shared" ca="1" si="339"/>
        <v/>
      </c>
      <c r="EC23" s="91" t="str">
        <f t="shared" ca="1" si="339"/>
        <v/>
      </c>
      <c r="ED23" s="91" t="str">
        <f t="shared" ca="1" si="339"/>
        <v/>
      </c>
      <c r="EE23" s="91" t="str">
        <f t="shared" ca="1" si="339"/>
        <v/>
      </c>
      <c r="EF23" s="91" t="str">
        <f t="shared" ca="1" si="339"/>
        <v/>
      </c>
      <c r="EG23" s="91" t="str">
        <f t="shared" ca="1" si="339"/>
        <v/>
      </c>
      <c r="EH23" s="91" t="str">
        <f t="shared" ca="1" si="339"/>
        <v/>
      </c>
      <c r="EI23" s="91" t="str">
        <f t="shared" ca="1" si="339"/>
        <v/>
      </c>
      <c r="EK23" s="20" t="str">
        <f t="shared" ca="1" si="340"/>
        <v/>
      </c>
      <c r="EL23" s="21" t="str">
        <f t="shared" ca="1" si="341"/>
        <v/>
      </c>
      <c r="EM23" s="6" t="str">
        <f t="shared" ca="1" si="342"/>
        <v/>
      </c>
      <c r="EN23" s="6" t="str">
        <f t="shared" ca="1" si="343"/>
        <v/>
      </c>
      <c r="EO23" s="22" t="e">
        <f t="shared" ca="1" si="344"/>
        <v>#VALUE!</v>
      </c>
      <c r="EP23" s="22" t="e">
        <f t="shared" ca="1" si="345"/>
        <v>#VALUE!</v>
      </c>
      <c r="EQ23" s="22" t="str">
        <f ca="1">IFERROR(IF(INDIRECT(ADDRESS(ROW()-1,COLUMN()-2))="摘要",MATCH(EP23,日々処理!EL:EL,0),MATCH(EP23,INDIRECT(ADDRESS(INDIRECT(ADDRESS(ROW()-1,COLUMN()))+1,2,,,"日々処理")):INDIRECT(ADDRESS(INDIRECT(ADDRESS(ROW()-1,COLUMN()))+1000,2,,,"日々処理")),0)+INDIRECT(ADDRESS(ROW()-1,COLUMN()))),"")</f>
        <v/>
      </c>
      <c r="ER23" s="91" t="str">
        <f t="shared" ca="1" si="346"/>
        <v/>
      </c>
      <c r="ES23" s="91" t="str">
        <f t="shared" ca="1" si="346"/>
        <v/>
      </c>
      <c r="ET23" s="91" t="str">
        <f t="shared" ca="1" si="346"/>
        <v/>
      </c>
      <c r="EU23" s="91" t="str">
        <f t="shared" ca="1" si="346"/>
        <v/>
      </c>
      <c r="EV23" s="91" t="str">
        <f t="shared" ca="1" si="346"/>
        <v/>
      </c>
      <c r="EW23" s="91" t="str">
        <f t="shared" ca="1" si="346"/>
        <v/>
      </c>
      <c r="EX23" s="91" t="str">
        <f t="shared" ca="1" si="346"/>
        <v/>
      </c>
      <c r="EY23" s="91" t="str">
        <f t="shared" ca="1" si="346"/>
        <v/>
      </c>
      <c r="EZ23" s="91" t="str">
        <f t="shared" ca="1" si="346"/>
        <v/>
      </c>
      <c r="FA23" s="91" t="str">
        <f t="shared" ca="1" si="346"/>
        <v/>
      </c>
      <c r="FB23" s="91" t="str">
        <f t="shared" ca="1" si="346"/>
        <v/>
      </c>
      <c r="FC23" s="91" t="str">
        <f t="shared" ca="1" si="346"/>
        <v/>
      </c>
      <c r="FE23" s="20" t="str">
        <f t="shared" ca="1" si="347"/>
        <v/>
      </c>
      <c r="FF23" s="21" t="str">
        <f t="shared" ca="1" si="348"/>
        <v/>
      </c>
      <c r="FG23" s="6" t="str">
        <f t="shared" ca="1" si="349"/>
        <v/>
      </c>
      <c r="FH23" s="6" t="str">
        <f t="shared" ca="1" si="350"/>
        <v/>
      </c>
      <c r="FI23" s="22" t="e">
        <f t="shared" ca="1" si="351"/>
        <v>#VALUE!</v>
      </c>
      <c r="FJ23" s="22" t="e">
        <f t="shared" ca="1" si="352"/>
        <v>#VALUE!</v>
      </c>
      <c r="FK23" s="22" t="str">
        <f ca="1">IFERROR(IF(INDIRECT(ADDRESS(ROW()-1,COLUMN()-2))="摘要",MATCH(FJ23,日々処理!FF:FF,0),MATCH(FJ23,INDIRECT(ADDRESS(INDIRECT(ADDRESS(ROW()-1,COLUMN()))+1,2,,,"日々処理")):INDIRECT(ADDRESS(INDIRECT(ADDRESS(ROW()-1,COLUMN()))+1000,2,,,"日々処理")),0)+INDIRECT(ADDRESS(ROW()-1,COLUMN()))),"")</f>
        <v/>
      </c>
      <c r="FL23" s="91" t="str">
        <f t="shared" ca="1" si="353"/>
        <v/>
      </c>
      <c r="FM23" s="91" t="str">
        <f t="shared" ca="1" si="353"/>
        <v/>
      </c>
      <c r="FN23" s="91" t="str">
        <f t="shared" ca="1" si="353"/>
        <v/>
      </c>
      <c r="FO23" s="91" t="str">
        <f t="shared" ca="1" si="353"/>
        <v/>
      </c>
      <c r="FP23" s="91" t="str">
        <f t="shared" ca="1" si="353"/>
        <v/>
      </c>
      <c r="FQ23" s="91" t="str">
        <f t="shared" ca="1" si="353"/>
        <v/>
      </c>
      <c r="FR23" s="91" t="str">
        <f t="shared" ca="1" si="353"/>
        <v/>
      </c>
      <c r="FS23" s="91" t="str">
        <f t="shared" ca="1" si="353"/>
        <v/>
      </c>
      <c r="FT23" s="91" t="str">
        <f t="shared" ca="1" si="353"/>
        <v/>
      </c>
      <c r="FU23" s="91" t="str">
        <f t="shared" ca="1" si="353"/>
        <v/>
      </c>
      <c r="FV23" s="91" t="str">
        <f t="shared" ca="1" si="353"/>
        <v/>
      </c>
      <c r="FW23" s="91" t="str">
        <f t="shared" ca="1" si="353"/>
        <v/>
      </c>
      <c r="FY23" s="20" t="str">
        <f t="shared" ca="1" si="354"/>
        <v/>
      </c>
      <c r="FZ23" s="21" t="str">
        <f t="shared" ca="1" si="355"/>
        <v/>
      </c>
      <c r="GA23" s="6" t="str">
        <f t="shared" ca="1" si="356"/>
        <v/>
      </c>
      <c r="GB23" s="6" t="str">
        <f t="shared" ca="1" si="357"/>
        <v/>
      </c>
      <c r="GC23" s="22" t="e">
        <f t="shared" ca="1" si="358"/>
        <v>#VALUE!</v>
      </c>
      <c r="GD23" s="22" t="e">
        <f t="shared" ca="1" si="359"/>
        <v>#VALUE!</v>
      </c>
      <c r="GE23" s="22" t="str">
        <f ca="1">IFERROR(IF(INDIRECT(ADDRESS(ROW()-1,COLUMN()-2))="摘要",MATCH(GD23,日々処理!FZ:FZ,0),MATCH(GD23,INDIRECT(ADDRESS(INDIRECT(ADDRESS(ROW()-1,COLUMN()))+1,2,,,"日々処理")):INDIRECT(ADDRESS(INDIRECT(ADDRESS(ROW()-1,COLUMN()))+1000,2,,,"日々処理")),0)+INDIRECT(ADDRESS(ROW()-1,COLUMN()))),"")</f>
        <v/>
      </c>
      <c r="GF23" s="91" t="str">
        <f t="shared" ca="1" si="360"/>
        <v/>
      </c>
      <c r="GG23" s="91" t="str">
        <f t="shared" ca="1" si="360"/>
        <v/>
      </c>
      <c r="GH23" s="91" t="str">
        <f t="shared" ca="1" si="360"/>
        <v/>
      </c>
      <c r="GI23" s="91" t="str">
        <f t="shared" ca="1" si="360"/>
        <v/>
      </c>
      <c r="GJ23" s="91" t="str">
        <f t="shared" ca="1" si="360"/>
        <v/>
      </c>
      <c r="GK23" s="91" t="str">
        <f t="shared" ca="1" si="360"/>
        <v/>
      </c>
      <c r="GL23" s="91" t="str">
        <f t="shared" ca="1" si="360"/>
        <v/>
      </c>
      <c r="GM23" s="91" t="str">
        <f t="shared" ca="1" si="360"/>
        <v/>
      </c>
      <c r="GN23" s="91" t="str">
        <f t="shared" ca="1" si="360"/>
        <v/>
      </c>
      <c r="GO23" s="91" t="str">
        <f t="shared" ca="1" si="360"/>
        <v/>
      </c>
      <c r="GP23" s="91" t="str">
        <f t="shared" ca="1" si="360"/>
        <v/>
      </c>
      <c r="GQ23" s="91" t="str">
        <f t="shared" ca="1" si="360"/>
        <v/>
      </c>
      <c r="GS23" s="20" t="str">
        <f t="shared" ca="1" si="361"/>
        <v/>
      </c>
      <c r="GT23" s="21" t="str">
        <f t="shared" ca="1" si="362"/>
        <v/>
      </c>
      <c r="GU23" s="6" t="str">
        <f t="shared" ca="1" si="363"/>
        <v/>
      </c>
      <c r="GV23" s="6" t="str">
        <f t="shared" ca="1" si="364"/>
        <v/>
      </c>
      <c r="GW23" s="22" t="e">
        <f t="shared" ca="1" si="365"/>
        <v>#VALUE!</v>
      </c>
      <c r="GX23" s="22" t="e">
        <f t="shared" ca="1" si="366"/>
        <v>#VALUE!</v>
      </c>
      <c r="GY23" s="22" t="str">
        <f ca="1">IFERROR(IF(INDIRECT(ADDRESS(ROW()-1,COLUMN()-2))="摘要",MATCH(GX23,日々処理!GT:GT,0),MATCH(GX23,INDIRECT(ADDRESS(INDIRECT(ADDRESS(ROW()-1,COLUMN()))+1,2,,,"日々処理")):INDIRECT(ADDRESS(INDIRECT(ADDRESS(ROW()-1,COLUMN()))+1000,2,,,"日々処理")),0)+INDIRECT(ADDRESS(ROW()-1,COLUMN()))),"")</f>
        <v/>
      </c>
      <c r="GZ23" s="91" t="str">
        <f t="shared" ca="1" si="367"/>
        <v/>
      </c>
      <c r="HA23" s="91" t="str">
        <f t="shared" ca="1" si="367"/>
        <v/>
      </c>
      <c r="HB23" s="91" t="str">
        <f t="shared" ca="1" si="367"/>
        <v/>
      </c>
      <c r="HC23" s="91" t="str">
        <f t="shared" ca="1" si="367"/>
        <v/>
      </c>
      <c r="HD23" s="91" t="str">
        <f t="shared" ca="1" si="367"/>
        <v/>
      </c>
      <c r="HE23" s="91" t="str">
        <f t="shared" ca="1" si="367"/>
        <v/>
      </c>
      <c r="HF23" s="91" t="str">
        <f t="shared" ca="1" si="367"/>
        <v/>
      </c>
      <c r="HG23" s="91" t="str">
        <f t="shared" ca="1" si="367"/>
        <v/>
      </c>
      <c r="HH23" s="91" t="str">
        <f t="shared" ca="1" si="367"/>
        <v/>
      </c>
      <c r="HI23" s="91" t="str">
        <f t="shared" ca="1" si="367"/>
        <v/>
      </c>
      <c r="HJ23" s="91" t="str">
        <f t="shared" ca="1" si="367"/>
        <v/>
      </c>
      <c r="HK23" s="91" t="str">
        <f t="shared" ca="1" si="367"/>
        <v/>
      </c>
      <c r="HM23" s="20" t="str">
        <f t="shared" ca="1" si="368"/>
        <v/>
      </c>
      <c r="HN23" s="21" t="str">
        <f t="shared" ca="1" si="369"/>
        <v/>
      </c>
      <c r="HO23" s="6" t="str">
        <f t="shared" ca="1" si="370"/>
        <v/>
      </c>
      <c r="HP23" s="6" t="str">
        <f t="shared" ca="1" si="371"/>
        <v/>
      </c>
      <c r="HQ23" s="22" t="e">
        <f t="shared" ca="1" si="372"/>
        <v>#VALUE!</v>
      </c>
      <c r="HR23" s="22" t="e">
        <f t="shared" ca="1" si="373"/>
        <v>#VALUE!</v>
      </c>
      <c r="HS23" s="22" t="str">
        <f ca="1">IFERROR(IF(INDIRECT(ADDRESS(ROW()-1,COLUMN()-2))="摘要",MATCH(HR23,日々処理!HN:HN,0),MATCH(HR23,INDIRECT(ADDRESS(INDIRECT(ADDRESS(ROW()-1,COLUMN()))+1,2,,,"日々処理")):INDIRECT(ADDRESS(INDIRECT(ADDRESS(ROW()-1,COLUMN()))+1000,2,,,"日々処理")),0)+INDIRECT(ADDRESS(ROW()-1,COLUMN()))),"")</f>
        <v/>
      </c>
      <c r="HT23" s="91" t="str">
        <f t="shared" ca="1" si="374"/>
        <v/>
      </c>
      <c r="HU23" s="91" t="str">
        <f t="shared" ca="1" si="374"/>
        <v/>
      </c>
      <c r="HV23" s="91" t="str">
        <f t="shared" ca="1" si="374"/>
        <v/>
      </c>
      <c r="HW23" s="91" t="str">
        <f t="shared" ca="1" si="374"/>
        <v/>
      </c>
      <c r="HX23" s="91" t="str">
        <f t="shared" ca="1" si="374"/>
        <v/>
      </c>
      <c r="HY23" s="91" t="str">
        <f t="shared" ca="1" si="374"/>
        <v/>
      </c>
      <c r="HZ23" s="91" t="str">
        <f t="shared" ca="1" si="374"/>
        <v/>
      </c>
      <c r="IA23" s="91" t="str">
        <f t="shared" ca="1" si="374"/>
        <v/>
      </c>
      <c r="IB23" s="91" t="str">
        <f t="shared" ca="1" si="374"/>
        <v/>
      </c>
      <c r="IC23" s="91" t="str">
        <f t="shared" ca="1" si="374"/>
        <v/>
      </c>
      <c r="ID23" s="91" t="str">
        <f t="shared" ca="1" si="374"/>
        <v/>
      </c>
      <c r="IE23" s="91" t="str">
        <f t="shared" ca="1" si="374"/>
        <v/>
      </c>
      <c r="IG23" s="20" t="str">
        <f t="shared" ca="1" si="375"/>
        <v/>
      </c>
      <c r="IH23" s="21" t="str">
        <f t="shared" ca="1" si="376"/>
        <v/>
      </c>
      <c r="II23" s="6" t="str">
        <f t="shared" ca="1" si="377"/>
        <v/>
      </c>
      <c r="IJ23" s="6" t="str">
        <f t="shared" ca="1" si="378"/>
        <v/>
      </c>
      <c r="IK23" s="22" t="e">
        <f t="shared" ca="1" si="379"/>
        <v>#VALUE!</v>
      </c>
      <c r="IL23" s="22" t="e">
        <f t="shared" ca="1" si="380"/>
        <v>#VALUE!</v>
      </c>
      <c r="IM23" s="22" t="str">
        <f ca="1">IFERROR(IF(INDIRECT(ADDRESS(ROW()-1,COLUMN()-2))="摘要",MATCH(IL23,日々処理!IH:IH,0),MATCH(IL23,INDIRECT(ADDRESS(INDIRECT(ADDRESS(ROW()-1,COLUMN()))+1,2,,,"日々処理")):INDIRECT(ADDRESS(INDIRECT(ADDRESS(ROW()-1,COLUMN()))+1000,2,,,"日々処理")),0)+INDIRECT(ADDRESS(ROW()-1,COLUMN()))),"")</f>
        <v/>
      </c>
      <c r="IN23" s="91" t="str">
        <f t="shared" ca="1" si="381"/>
        <v/>
      </c>
      <c r="IO23" s="91" t="str">
        <f t="shared" ca="1" si="381"/>
        <v/>
      </c>
      <c r="IP23" s="91" t="str">
        <f t="shared" ca="1" si="381"/>
        <v/>
      </c>
      <c r="IQ23" s="91" t="str">
        <f t="shared" ca="1" si="381"/>
        <v/>
      </c>
      <c r="IR23" s="91" t="str">
        <f t="shared" ca="1" si="381"/>
        <v/>
      </c>
      <c r="IS23" s="91" t="str">
        <f t="shared" ca="1" si="381"/>
        <v/>
      </c>
      <c r="IT23" s="91" t="str">
        <f t="shared" ca="1" si="381"/>
        <v/>
      </c>
      <c r="IU23" s="91" t="str">
        <f t="shared" ca="1" si="381"/>
        <v/>
      </c>
      <c r="IV23" s="91" t="str">
        <f t="shared" ca="1" si="381"/>
        <v/>
      </c>
      <c r="IW23" s="91" t="str">
        <f t="shared" ca="1" si="381"/>
        <v/>
      </c>
      <c r="IX23" s="91" t="str">
        <f t="shared" ca="1" si="381"/>
        <v/>
      </c>
      <c r="IY23" s="91" t="str">
        <f t="shared" ca="1" si="381"/>
        <v/>
      </c>
      <c r="JA23" s="20" t="str">
        <f t="shared" ca="1" si="382"/>
        <v/>
      </c>
      <c r="JB23" s="21" t="str">
        <f t="shared" ca="1" si="383"/>
        <v/>
      </c>
      <c r="JC23" s="6" t="str">
        <f t="shared" ca="1" si="384"/>
        <v/>
      </c>
      <c r="JD23" s="6" t="str">
        <f t="shared" ca="1" si="385"/>
        <v/>
      </c>
      <c r="JE23" s="22" t="e">
        <f t="shared" ca="1" si="386"/>
        <v>#VALUE!</v>
      </c>
      <c r="JF23" s="22" t="e">
        <f t="shared" ca="1" si="387"/>
        <v>#VALUE!</v>
      </c>
      <c r="JG23" s="22" t="str">
        <f ca="1">IFERROR(IF(INDIRECT(ADDRESS(ROW()-1,COLUMN()-2))="摘要",MATCH(JF23,日々処理!JB:JB,0),MATCH(JF23,INDIRECT(ADDRESS(INDIRECT(ADDRESS(ROW()-1,COLUMN()))+1,2,,,"日々処理")):INDIRECT(ADDRESS(INDIRECT(ADDRESS(ROW()-1,COLUMN()))+1000,2,,,"日々処理")),0)+INDIRECT(ADDRESS(ROW()-1,COLUMN()))),"")</f>
        <v/>
      </c>
      <c r="JH23" s="91" t="str">
        <f t="shared" ca="1" si="388"/>
        <v/>
      </c>
      <c r="JI23" s="91" t="str">
        <f t="shared" ca="1" si="388"/>
        <v/>
      </c>
      <c r="JJ23" s="91" t="str">
        <f t="shared" ca="1" si="388"/>
        <v/>
      </c>
      <c r="JK23" s="91" t="str">
        <f t="shared" ca="1" si="388"/>
        <v/>
      </c>
      <c r="JL23" s="91" t="str">
        <f t="shared" ca="1" si="388"/>
        <v/>
      </c>
      <c r="JM23" s="91" t="str">
        <f t="shared" ca="1" si="388"/>
        <v/>
      </c>
      <c r="JN23" s="91" t="str">
        <f t="shared" ca="1" si="388"/>
        <v/>
      </c>
      <c r="JO23" s="91" t="str">
        <f t="shared" ca="1" si="388"/>
        <v/>
      </c>
      <c r="JP23" s="91" t="str">
        <f t="shared" ca="1" si="388"/>
        <v/>
      </c>
      <c r="JQ23" s="91" t="str">
        <f t="shared" ca="1" si="388"/>
        <v/>
      </c>
      <c r="JR23" s="91" t="str">
        <f t="shared" ca="1" si="388"/>
        <v/>
      </c>
      <c r="JS23" s="91" t="str">
        <f t="shared" ca="1" si="388"/>
        <v/>
      </c>
      <c r="JU23" s="20" t="str">
        <f t="shared" ca="1" si="389"/>
        <v/>
      </c>
      <c r="JV23" s="21" t="str">
        <f t="shared" ca="1" si="390"/>
        <v/>
      </c>
      <c r="JW23" s="6" t="str">
        <f t="shared" ca="1" si="391"/>
        <v/>
      </c>
      <c r="JX23" s="6" t="str">
        <f t="shared" ca="1" si="392"/>
        <v/>
      </c>
      <c r="JY23" s="22" t="e">
        <f t="shared" ca="1" si="393"/>
        <v>#VALUE!</v>
      </c>
      <c r="JZ23" s="22" t="e">
        <f t="shared" ca="1" si="394"/>
        <v>#VALUE!</v>
      </c>
      <c r="KA23" s="22" t="str">
        <f ca="1">IFERROR(IF(INDIRECT(ADDRESS(ROW()-1,COLUMN()-2))="摘要",MATCH(JZ23,日々処理!JV:JV,0),MATCH(JZ23,INDIRECT(ADDRESS(INDIRECT(ADDRESS(ROW()-1,COLUMN()))+1,2,,,"日々処理")):INDIRECT(ADDRESS(INDIRECT(ADDRESS(ROW()-1,COLUMN()))+1000,2,,,"日々処理")),0)+INDIRECT(ADDRESS(ROW()-1,COLUMN()))),"")</f>
        <v/>
      </c>
      <c r="KB23" s="91" t="str">
        <f t="shared" ca="1" si="395"/>
        <v/>
      </c>
      <c r="KC23" s="91" t="str">
        <f t="shared" ca="1" si="395"/>
        <v/>
      </c>
      <c r="KD23" s="91" t="str">
        <f t="shared" ca="1" si="395"/>
        <v/>
      </c>
      <c r="KE23" s="91" t="str">
        <f t="shared" ca="1" si="395"/>
        <v/>
      </c>
      <c r="KF23" s="91" t="str">
        <f t="shared" ca="1" si="395"/>
        <v/>
      </c>
      <c r="KG23" s="91" t="str">
        <f t="shared" ca="1" si="395"/>
        <v/>
      </c>
      <c r="KH23" s="91" t="str">
        <f t="shared" ca="1" si="395"/>
        <v/>
      </c>
      <c r="KI23" s="91" t="str">
        <f t="shared" ca="1" si="395"/>
        <v/>
      </c>
      <c r="KJ23" s="91" t="str">
        <f t="shared" ca="1" si="395"/>
        <v/>
      </c>
      <c r="KK23" s="91" t="str">
        <f t="shared" ca="1" si="395"/>
        <v/>
      </c>
      <c r="KL23" s="91" t="str">
        <f t="shared" ca="1" si="395"/>
        <v/>
      </c>
      <c r="KM23" s="91" t="str">
        <f t="shared" ca="1" si="395"/>
        <v/>
      </c>
      <c r="KO23" s="20" t="str">
        <f t="shared" ca="1" si="396"/>
        <v/>
      </c>
      <c r="KP23" s="21" t="str">
        <f t="shared" ca="1" si="397"/>
        <v/>
      </c>
      <c r="KQ23" s="6" t="str">
        <f t="shared" ca="1" si="398"/>
        <v/>
      </c>
      <c r="KR23" s="6" t="str">
        <f t="shared" ca="1" si="399"/>
        <v/>
      </c>
      <c r="KS23" s="22" t="e">
        <f t="shared" ca="1" si="400"/>
        <v>#VALUE!</v>
      </c>
      <c r="KT23" s="22" t="e">
        <f t="shared" ca="1" si="401"/>
        <v>#VALUE!</v>
      </c>
      <c r="KU23" s="22" t="str">
        <f ca="1">IFERROR(IF(INDIRECT(ADDRESS(ROW()-1,COLUMN()-2))="摘要",MATCH(KT23,日々処理!KP:KP,0),MATCH(KT23,INDIRECT(ADDRESS(INDIRECT(ADDRESS(ROW()-1,COLUMN()))+1,2,,,"日々処理")):INDIRECT(ADDRESS(INDIRECT(ADDRESS(ROW()-1,COLUMN()))+1000,2,,,"日々処理")),0)+INDIRECT(ADDRESS(ROW()-1,COLUMN()))),"")</f>
        <v/>
      </c>
      <c r="KV23" s="91" t="str">
        <f t="shared" ca="1" si="402"/>
        <v/>
      </c>
      <c r="KW23" s="91" t="str">
        <f t="shared" ca="1" si="402"/>
        <v/>
      </c>
      <c r="KX23" s="91" t="str">
        <f t="shared" ca="1" si="402"/>
        <v/>
      </c>
      <c r="KY23" s="91" t="str">
        <f t="shared" ca="1" si="402"/>
        <v/>
      </c>
      <c r="KZ23" s="91" t="str">
        <f t="shared" ca="1" si="402"/>
        <v/>
      </c>
      <c r="LA23" s="91" t="str">
        <f t="shared" ca="1" si="402"/>
        <v/>
      </c>
      <c r="LB23" s="91" t="str">
        <f t="shared" ca="1" si="402"/>
        <v/>
      </c>
      <c r="LC23" s="91" t="str">
        <f t="shared" ca="1" si="402"/>
        <v/>
      </c>
      <c r="LD23" s="91" t="str">
        <f t="shared" ca="1" si="402"/>
        <v/>
      </c>
      <c r="LE23" s="91" t="str">
        <f t="shared" ca="1" si="402"/>
        <v/>
      </c>
      <c r="LF23" s="91" t="str">
        <f t="shared" ca="1" si="402"/>
        <v/>
      </c>
      <c r="LG23" s="91" t="str">
        <f t="shared" ca="1" si="402"/>
        <v/>
      </c>
      <c r="LI23" s="20" t="str">
        <f t="shared" ca="1" si="403"/>
        <v/>
      </c>
      <c r="LJ23" s="21" t="str">
        <f t="shared" ca="1" si="404"/>
        <v/>
      </c>
      <c r="LK23" s="6" t="str">
        <f t="shared" ca="1" si="405"/>
        <v/>
      </c>
      <c r="LL23" s="6" t="str">
        <f t="shared" ca="1" si="406"/>
        <v/>
      </c>
      <c r="LM23" s="22" t="e">
        <f t="shared" ca="1" si="407"/>
        <v>#VALUE!</v>
      </c>
      <c r="LN23" s="22" t="e">
        <f t="shared" ca="1" si="408"/>
        <v>#VALUE!</v>
      </c>
      <c r="LO23" s="22" t="str">
        <f ca="1">IFERROR(IF(INDIRECT(ADDRESS(ROW()-1,COLUMN()-2))="摘要",MATCH(LN23,日々処理!LJ:LJ,0),MATCH(LN23,INDIRECT(ADDRESS(INDIRECT(ADDRESS(ROW()-1,COLUMN()))+1,2,,,"日々処理")):INDIRECT(ADDRESS(INDIRECT(ADDRESS(ROW()-1,COLUMN()))+1000,2,,,"日々処理")),0)+INDIRECT(ADDRESS(ROW()-1,COLUMN()))),"")</f>
        <v/>
      </c>
      <c r="LP23" s="91" t="str">
        <f t="shared" ca="1" si="409"/>
        <v/>
      </c>
      <c r="LQ23" s="91" t="str">
        <f t="shared" ca="1" si="409"/>
        <v/>
      </c>
      <c r="LR23" s="91" t="str">
        <f t="shared" ca="1" si="409"/>
        <v/>
      </c>
      <c r="LS23" s="91" t="str">
        <f t="shared" ca="1" si="409"/>
        <v/>
      </c>
      <c r="LT23" s="91" t="str">
        <f t="shared" ca="1" si="409"/>
        <v/>
      </c>
      <c r="LU23" s="91" t="str">
        <f t="shared" ca="1" si="409"/>
        <v/>
      </c>
      <c r="LV23" s="91" t="str">
        <f t="shared" ca="1" si="409"/>
        <v/>
      </c>
      <c r="LW23" s="91" t="str">
        <f t="shared" ca="1" si="409"/>
        <v/>
      </c>
      <c r="LX23" s="91" t="str">
        <f t="shared" ca="1" si="409"/>
        <v/>
      </c>
      <c r="LY23" s="91" t="str">
        <f t="shared" ca="1" si="409"/>
        <v/>
      </c>
      <c r="LZ23" s="91" t="str">
        <f t="shared" ca="1" si="409"/>
        <v/>
      </c>
      <c r="MA23" s="91" t="str">
        <f t="shared" ca="1" si="409"/>
        <v/>
      </c>
      <c r="MC23" s="20" t="str">
        <f t="shared" ca="1" si="410"/>
        <v/>
      </c>
      <c r="MD23" s="21" t="str">
        <f t="shared" ca="1" si="411"/>
        <v/>
      </c>
      <c r="ME23" s="6" t="str">
        <f t="shared" ca="1" si="412"/>
        <v/>
      </c>
      <c r="MF23" s="6" t="str">
        <f t="shared" ca="1" si="413"/>
        <v/>
      </c>
      <c r="MG23" s="22" t="e">
        <f t="shared" ca="1" si="414"/>
        <v>#VALUE!</v>
      </c>
      <c r="MH23" s="22" t="e">
        <f t="shared" ca="1" si="415"/>
        <v>#VALUE!</v>
      </c>
      <c r="MI23" s="22" t="str">
        <f ca="1">IFERROR(IF(INDIRECT(ADDRESS(ROW()-1,COLUMN()-2))="摘要",MATCH(MH23,日々処理!MD:MD,0),MATCH(MH23,INDIRECT(ADDRESS(INDIRECT(ADDRESS(ROW()-1,COLUMN()))+1,2,,,"日々処理")):INDIRECT(ADDRESS(INDIRECT(ADDRESS(ROW()-1,COLUMN()))+1000,2,,,"日々処理")),0)+INDIRECT(ADDRESS(ROW()-1,COLUMN()))),"")</f>
        <v/>
      </c>
      <c r="MJ23" s="91" t="str">
        <f t="shared" ca="1" si="416"/>
        <v/>
      </c>
      <c r="MK23" s="91" t="str">
        <f t="shared" ca="1" si="416"/>
        <v/>
      </c>
      <c r="ML23" s="91" t="str">
        <f t="shared" ca="1" si="416"/>
        <v/>
      </c>
      <c r="MM23" s="91" t="str">
        <f t="shared" ca="1" si="416"/>
        <v/>
      </c>
      <c r="MN23" s="91" t="str">
        <f t="shared" ca="1" si="416"/>
        <v/>
      </c>
      <c r="MO23" s="91" t="str">
        <f t="shared" ca="1" si="416"/>
        <v/>
      </c>
      <c r="MP23" s="91" t="str">
        <f t="shared" ca="1" si="416"/>
        <v/>
      </c>
      <c r="MQ23" s="91" t="str">
        <f t="shared" ca="1" si="416"/>
        <v/>
      </c>
      <c r="MR23" s="91" t="str">
        <f t="shared" ca="1" si="416"/>
        <v/>
      </c>
      <c r="MS23" s="91" t="str">
        <f t="shared" ca="1" si="416"/>
        <v/>
      </c>
      <c r="MT23" s="91" t="str">
        <f t="shared" ca="1" si="416"/>
        <v/>
      </c>
      <c r="MU23" s="91" t="str">
        <f t="shared" ca="1" si="416"/>
        <v/>
      </c>
      <c r="MW23" s="20" t="str">
        <f t="shared" ca="1" si="417"/>
        <v/>
      </c>
      <c r="MX23" s="21" t="str">
        <f t="shared" ca="1" si="418"/>
        <v/>
      </c>
      <c r="MY23" s="6" t="str">
        <f t="shared" ca="1" si="419"/>
        <v/>
      </c>
      <c r="MZ23" s="6" t="str">
        <f t="shared" ca="1" si="420"/>
        <v/>
      </c>
      <c r="NA23" s="22" t="e">
        <f t="shared" ca="1" si="421"/>
        <v>#VALUE!</v>
      </c>
      <c r="NB23" s="22" t="e">
        <f t="shared" ca="1" si="422"/>
        <v>#VALUE!</v>
      </c>
      <c r="NC23" s="22" t="str">
        <f ca="1">IFERROR(IF(INDIRECT(ADDRESS(ROW()-1,COLUMN()-2))="摘要",MATCH(NB23,日々処理!MX:MX,0),MATCH(NB23,INDIRECT(ADDRESS(INDIRECT(ADDRESS(ROW()-1,COLUMN()))+1,2,,,"日々処理")):INDIRECT(ADDRESS(INDIRECT(ADDRESS(ROW()-1,COLUMN()))+1000,2,,,"日々処理")),0)+INDIRECT(ADDRESS(ROW()-1,COLUMN()))),"")</f>
        <v/>
      </c>
      <c r="ND23" s="91" t="str">
        <f t="shared" ca="1" si="423"/>
        <v/>
      </c>
      <c r="NE23" s="91" t="str">
        <f t="shared" ca="1" si="423"/>
        <v/>
      </c>
      <c r="NF23" s="91" t="str">
        <f t="shared" ca="1" si="423"/>
        <v/>
      </c>
      <c r="NG23" s="91" t="str">
        <f t="shared" ca="1" si="423"/>
        <v/>
      </c>
      <c r="NH23" s="91" t="str">
        <f t="shared" ca="1" si="423"/>
        <v/>
      </c>
      <c r="NI23" s="91" t="str">
        <f t="shared" ca="1" si="423"/>
        <v/>
      </c>
      <c r="NJ23" s="91" t="str">
        <f t="shared" ca="1" si="423"/>
        <v/>
      </c>
      <c r="NK23" s="91" t="str">
        <f t="shared" ca="1" si="423"/>
        <v/>
      </c>
      <c r="NL23" s="91" t="str">
        <f t="shared" ca="1" si="423"/>
        <v/>
      </c>
      <c r="NM23" s="91" t="str">
        <f t="shared" ca="1" si="423"/>
        <v/>
      </c>
      <c r="NN23" s="91" t="str">
        <f t="shared" ca="1" si="423"/>
        <v/>
      </c>
      <c r="NO23" s="91" t="str">
        <f t="shared" ca="1" si="423"/>
        <v/>
      </c>
      <c r="NQ23" s="20" t="str">
        <f t="shared" ca="1" si="424"/>
        <v/>
      </c>
      <c r="NR23" s="21" t="str">
        <f t="shared" ca="1" si="425"/>
        <v/>
      </c>
      <c r="NS23" s="6" t="str">
        <f t="shared" ca="1" si="426"/>
        <v/>
      </c>
      <c r="NT23" s="6" t="str">
        <f t="shared" ca="1" si="427"/>
        <v/>
      </c>
      <c r="NU23" s="22" t="e">
        <f t="shared" ca="1" si="428"/>
        <v>#VALUE!</v>
      </c>
      <c r="NV23" s="22" t="e">
        <f t="shared" ca="1" si="429"/>
        <v>#VALUE!</v>
      </c>
      <c r="NW23" s="22" t="str">
        <f ca="1">IFERROR(IF(INDIRECT(ADDRESS(ROW()-1,COLUMN()-2))="摘要",MATCH(NV23,日々処理!NR:NR,0),MATCH(NV23,INDIRECT(ADDRESS(INDIRECT(ADDRESS(ROW()-1,COLUMN()))+1,2,,,"日々処理")):INDIRECT(ADDRESS(INDIRECT(ADDRESS(ROW()-1,COLUMN()))+1000,2,,,"日々処理")),0)+INDIRECT(ADDRESS(ROW()-1,COLUMN()))),"")</f>
        <v/>
      </c>
      <c r="NX23" s="91" t="str">
        <f t="shared" ca="1" si="430"/>
        <v/>
      </c>
      <c r="NY23" s="91" t="str">
        <f t="shared" ca="1" si="430"/>
        <v/>
      </c>
      <c r="NZ23" s="91" t="str">
        <f t="shared" ca="1" si="430"/>
        <v/>
      </c>
      <c r="OA23" s="91" t="str">
        <f t="shared" ca="1" si="430"/>
        <v/>
      </c>
      <c r="OB23" s="91" t="str">
        <f t="shared" ca="1" si="430"/>
        <v/>
      </c>
      <c r="OC23" s="91" t="str">
        <f t="shared" ca="1" si="430"/>
        <v/>
      </c>
      <c r="OD23" s="91" t="str">
        <f t="shared" ca="1" si="430"/>
        <v/>
      </c>
      <c r="OE23" s="91" t="str">
        <f t="shared" ca="1" si="430"/>
        <v/>
      </c>
      <c r="OF23" s="91" t="str">
        <f t="shared" ca="1" si="430"/>
        <v/>
      </c>
      <c r="OG23" s="91" t="str">
        <f t="shared" ca="1" si="430"/>
        <v/>
      </c>
      <c r="OH23" s="91" t="str">
        <f t="shared" ca="1" si="430"/>
        <v/>
      </c>
      <c r="OI23" s="91" t="str">
        <f t="shared" ca="1" si="430"/>
        <v/>
      </c>
      <c r="OK23" s="20" t="str">
        <f t="shared" ca="1" si="431"/>
        <v/>
      </c>
      <c r="OL23" s="21" t="str">
        <f t="shared" ca="1" si="432"/>
        <v/>
      </c>
      <c r="OM23" s="6" t="str">
        <f t="shared" ca="1" si="433"/>
        <v/>
      </c>
      <c r="ON23" s="6" t="str">
        <f t="shared" ca="1" si="434"/>
        <v/>
      </c>
      <c r="OO23" s="22" t="e">
        <f t="shared" ca="1" si="435"/>
        <v>#VALUE!</v>
      </c>
      <c r="OP23" s="22" t="e">
        <f t="shared" ca="1" si="436"/>
        <v>#VALUE!</v>
      </c>
      <c r="OQ23" s="22" t="str">
        <f ca="1">IFERROR(IF(INDIRECT(ADDRESS(ROW()-1,COLUMN()-2))="摘要",MATCH(OP23,日々処理!OL:OL,0),MATCH(OP23,INDIRECT(ADDRESS(INDIRECT(ADDRESS(ROW()-1,COLUMN()))+1,2,,,"日々処理")):INDIRECT(ADDRESS(INDIRECT(ADDRESS(ROW()-1,COLUMN()))+1000,2,,,"日々処理")),0)+INDIRECT(ADDRESS(ROW()-1,COLUMN()))),"")</f>
        <v/>
      </c>
      <c r="OR23" s="91" t="str">
        <f t="shared" ca="1" si="437"/>
        <v/>
      </c>
      <c r="OS23" s="91" t="str">
        <f t="shared" ca="1" si="437"/>
        <v/>
      </c>
      <c r="OT23" s="91" t="str">
        <f t="shared" ca="1" si="437"/>
        <v/>
      </c>
      <c r="OU23" s="91" t="str">
        <f t="shared" ca="1" si="437"/>
        <v/>
      </c>
      <c r="OV23" s="91" t="str">
        <f t="shared" ca="1" si="437"/>
        <v/>
      </c>
      <c r="OW23" s="91" t="str">
        <f t="shared" ca="1" si="437"/>
        <v/>
      </c>
      <c r="OX23" s="91" t="str">
        <f t="shared" ca="1" si="437"/>
        <v/>
      </c>
      <c r="OY23" s="91" t="str">
        <f t="shared" ca="1" si="437"/>
        <v/>
      </c>
      <c r="OZ23" s="91" t="str">
        <f t="shared" ca="1" si="437"/>
        <v/>
      </c>
      <c r="PA23" s="91" t="str">
        <f t="shared" ca="1" si="437"/>
        <v/>
      </c>
      <c r="PB23" s="91" t="str">
        <f t="shared" ca="1" si="437"/>
        <v/>
      </c>
      <c r="PC23" s="91" t="str">
        <f t="shared" ca="1" si="437"/>
        <v/>
      </c>
      <c r="PE23" s="20" t="str">
        <f t="shared" ca="1" si="438"/>
        <v/>
      </c>
      <c r="PF23" s="21" t="str">
        <f t="shared" ca="1" si="439"/>
        <v/>
      </c>
      <c r="PG23" s="6" t="str">
        <f t="shared" ca="1" si="440"/>
        <v/>
      </c>
      <c r="PH23" s="6" t="str">
        <f t="shared" ca="1" si="441"/>
        <v/>
      </c>
      <c r="PI23" s="22" t="e">
        <f t="shared" ca="1" si="442"/>
        <v>#VALUE!</v>
      </c>
      <c r="PJ23" s="22" t="e">
        <f t="shared" ca="1" si="443"/>
        <v>#VALUE!</v>
      </c>
      <c r="PK23" s="22" t="str">
        <f ca="1">IFERROR(IF(INDIRECT(ADDRESS(ROW()-1,COLUMN()-2))="摘要",MATCH(PJ23,日々処理!PF:PF,0),MATCH(PJ23,INDIRECT(ADDRESS(INDIRECT(ADDRESS(ROW()-1,COLUMN()))+1,2,,,"日々処理")):INDIRECT(ADDRESS(INDIRECT(ADDRESS(ROW()-1,COLUMN()))+1000,2,,,"日々処理")),0)+INDIRECT(ADDRESS(ROW()-1,COLUMN()))),"")</f>
        <v/>
      </c>
      <c r="PL23" s="91" t="str">
        <f t="shared" ca="1" si="444"/>
        <v/>
      </c>
      <c r="PM23" s="91" t="str">
        <f t="shared" ca="1" si="444"/>
        <v/>
      </c>
      <c r="PN23" s="91" t="str">
        <f t="shared" ca="1" si="444"/>
        <v/>
      </c>
      <c r="PO23" s="91" t="str">
        <f t="shared" ca="1" si="444"/>
        <v/>
      </c>
      <c r="PP23" s="91" t="str">
        <f t="shared" ca="1" si="444"/>
        <v/>
      </c>
      <c r="PQ23" s="91" t="str">
        <f t="shared" ca="1" si="444"/>
        <v/>
      </c>
      <c r="PR23" s="91" t="str">
        <f t="shared" ca="1" si="444"/>
        <v/>
      </c>
      <c r="PS23" s="91" t="str">
        <f t="shared" ca="1" si="444"/>
        <v/>
      </c>
      <c r="PT23" s="91" t="str">
        <f t="shared" ca="1" si="444"/>
        <v/>
      </c>
      <c r="PU23" s="91" t="str">
        <f t="shared" ca="1" si="444"/>
        <v/>
      </c>
      <c r="PV23" s="91" t="str">
        <f t="shared" ca="1" si="444"/>
        <v/>
      </c>
      <c r="PW23" s="91" t="str">
        <f t="shared" ca="1" si="444"/>
        <v/>
      </c>
      <c r="PY23" s="20" t="str">
        <f t="shared" ca="1" si="445"/>
        <v/>
      </c>
      <c r="PZ23" s="21" t="str">
        <f t="shared" ca="1" si="446"/>
        <v/>
      </c>
      <c r="QA23" s="6" t="str">
        <f t="shared" ca="1" si="447"/>
        <v/>
      </c>
      <c r="QB23" s="6" t="str">
        <f t="shared" ca="1" si="448"/>
        <v/>
      </c>
      <c r="QC23" s="22" t="e">
        <f t="shared" ca="1" si="449"/>
        <v>#VALUE!</v>
      </c>
      <c r="QD23" s="22" t="e">
        <f t="shared" ca="1" si="450"/>
        <v>#VALUE!</v>
      </c>
      <c r="QE23" s="22" t="str">
        <f ca="1">IFERROR(IF(INDIRECT(ADDRESS(ROW()-1,COLUMN()-2))="摘要",MATCH(QD23,日々処理!PZ:PZ,0),MATCH(QD23,INDIRECT(ADDRESS(INDIRECT(ADDRESS(ROW()-1,COLUMN()))+1,2,,,"日々処理")):INDIRECT(ADDRESS(INDIRECT(ADDRESS(ROW()-1,COLUMN()))+1000,2,,,"日々処理")),0)+INDIRECT(ADDRESS(ROW()-1,COLUMN()))),"")</f>
        <v/>
      </c>
      <c r="QF23" s="91" t="str">
        <f t="shared" ca="1" si="451"/>
        <v/>
      </c>
      <c r="QG23" s="91" t="str">
        <f t="shared" ca="1" si="451"/>
        <v/>
      </c>
      <c r="QH23" s="91" t="str">
        <f t="shared" ca="1" si="451"/>
        <v/>
      </c>
      <c r="QI23" s="91" t="str">
        <f t="shared" ca="1" si="451"/>
        <v/>
      </c>
      <c r="QJ23" s="91" t="str">
        <f t="shared" ca="1" si="451"/>
        <v/>
      </c>
      <c r="QK23" s="91" t="str">
        <f t="shared" ca="1" si="451"/>
        <v/>
      </c>
      <c r="QL23" s="91" t="str">
        <f t="shared" ca="1" si="451"/>
        <v/>
      </c>
      <c r="QM23" s="91" t="str">
        <f t="shared" ca="1" si="451"/>
        <v/>
      </c>
      <c r="QN23" s="91" t="str">
        <f t="shared" ca="1" si="451"/>
        <v/>
      </c>
      <c r="QO23" s="91" t="str">
        <f t="shared" ca="1" si="451"/>
        <v/>
      </c>
      <c r="QP23" s="91" t="str">
        <f t="shared" ca="1" si="451"/>
        <v/>
      </c>
      <c r="QQ23" s="91" t="str">
        <f t="shared" ca="1" si="451"/>
        <v/>
      </c>
      <c r="QS23" s="20" t="str">
        <f t="shared" ca="1" si="452"/>
        <v/>
      </c>
      <c r="QT23" s="21" t="str">
        <f t="shared" ca="1" si="453"/>
        <v/>
      </c>
      <c r="QU23" s="6" t="str">
        <f t="shared" ca="1" si="454"/>
        <v/>
      </c>
      <c r="QV23" s="6" t="str">
        <f t="shared" ca="1" si="455"/>
        <v/>
      </c>
      <c r="QW23" s="22" t="e">
        <f t="shared" ca="1" si="456"/>
        <v>#VALUE!</v>
      </c>
      <c r="QX23" s="22" t="e">
        <f t="shared" ca="1" si="457"/>
        <v>#VALUE!</v>
      </c>
      <c r="QY23" s="22" t="str">
        <f ca="1">IFERROR(IF(INDIRECT(ADDRESS(ROW()-1,COLUMN()-2))="摘要",MATCH(QX23,日々処理!QT:QT,0),MATCH(QX23,INDIRECT(ADDRESS(INDIRECT(ADDRESS(ROW()-1,COLUMN()))+1,2,,,"日々処理")):INDIRECT(ADDRESS(INDIRECT(ADDRESS(ROW()-1,COLUMN()))+1000,2,,,"日々処理")),0)+INDIRECT(ADDRESS(ROW()-1,COLUMN()))),"")</f>
        <v/>
      </c>
      <c r="QZ23" s="91" t="str">
        <f t="shared" ca="1" si="458"/>
        <v/>
      </c>
      <c r="RA23" s="91" t="str">
        <f t="shared" ca="1" si="458"/>
        <v/>
      </c>
      <c r="RB23" s="91" t="str">
        <f t="shared" ca="1" si="458"/>
        <v/>
      </c>
      <c r="RC23" s="91" t="str">
        <f t="shared" ca="1" si="458"/>
        <v/>
      </c>
      <c r="RD23" s="91" t="str">
        <f t="shared" ca="1" si="458"/>
        <v/>
      </c>
      <c r="RE23" s="91" t="str">
        <f t="shared" ca="1" si="458"/>
        <v/>
      </c>
      <c r="RF23" s="91" t="str">
        <f t="shared" ca="1" si="458"/>
        <v/>
      </c>
      <c r="RG23" s="91" t="str">
        <f t="shared" ca="1" si="458"/>
        <v/>
      </c>
      <c r="RH23" s="91" t="str">
        <f t="shared" ca="1" si="458"/>
        <v/>
      </c>
      <c r="RI23" s="91" t="str">
        <f t="shared" ca="1" si="458"/>
        <v/>
      </c>
      <c r="RJ23" s="91" t="str">
        <f t="shared" ca="1" si="458"/>
        <v/>
      </c>
      <c r="RK23" s="91" t="str">
        <f t="shared" ca="1" si="458"/>
        <v/>
      </c>
      <c r="RM23" s="20" t="str">
        <f t="shared" ca="1" si="459"/>
        <v/>
      </c>
      <c r="RN23" s="21" t="str">
        <f t="shared" ca="1" si="460"/>
        <v/>
      </c>
      <c r="RO23" s="6" t="str">
        <f t="shared" ca="1" si="461"/>
        <v/>
      </c>
      <c r="RP23" s="6" t="str">
        <f t="shared" ca="1" si="462"/>
        <v/>
      </c>
      <c r="RQ23" s="22" t="e">
        <f t="shared" ca="1" si="463"/>
        <v>#VALUE!</v>
      </c>
      <c r="RR23" s="22" t="e">
        <f t="shared" ca="1" si="464"/>
        <v>#VALUE!</v>
      </c>
      <c r="RS23" s="22" t="str">
        <f ca="1">IFERROR(IF(INDIRECT(ADDRESS(ROW()-1,COLUMN()-2))="摘要",MATCH(RR23,日々処理!RN:RN,0),MATCH(RR23,INDIRECT(ADDRESS(INDIRECT(ADDRESS(ROW()-1,COLUMN()))+1,2,,,"日々処理")):INDIRECT(ADDRESS(INDIRECT(ADDRESS(ROW()-1,COLUMN()))+1000,2,,,"日々処理")),0)+INDIRECT(ADDRESS(ROW()-1,COLUMN()))),"")</f>
        <v/>
      </c>
      <c r="RT23" s="91" t="str">
        <f t="shared" ca="1" si="465"/>
        <v/>
      </c>
      <c r="RU23" s="91" t="str">
        <f t="shared" ca="1" si="465"/>
        <v/>
      </c>
      <c r="RV23" s="91" t="str">
        <f t="shared" ca="1" si="465"/>
        <v/>
      </c>
      <c r="RW23" s="91" t="str">
        <f t="shared" ca="1" si="465"/>
        <v/>
      </c>
      <c r="RX23" s="91" t="str">
        <f t="shared" ca="1" si="465"/>
        <v/>
      </c>
      <c r="RY23" s="91" t="str">
        <f t="shared" ca="1" si="465"/>
        <v/>
      </c>
      <c r="RZ23" s="91" t="str">
        <f t="shared" ca="1" si="465"/>
        <v/>
      </c>
      <c r="SA23" s="91" t="str">
        <f t="shared" ca="1" si="465"/>
        <v/>
      </c>
      <c r="SB23" s="91" t="str">
        <f t="shared" ca="1" si="465"/>
        <v/>
      </c>
      <c r="SC23" s="91" t="str">
        <f t="shared" ca="1" si="465"/>
        <v/>
      </c>
      <c r="SD23" s="91" t="str">
        <f t="shared" ca="1" si="465"/>
        <v/>
      </c>
      <c r="SE23" s="91" t="str">
        <f t="shared" ca="1" si="465"/>
        <v/>
      </c>
    </row>
    <row r="24" spans="1:499" ht="12" customHeight="1">
      <c r="A24" s="20" t="str">
        <f t="shared" ca="1" si="291"/>
        <v/>
      </c>
      <c r="B24" s="21" t="str">
        <f t="shared" ca="1" si="292"/>
        <v/>
      </c>
      <c r="C24" s="6" t="str">
        <f t="shared" ca="1" si="293"/>
        <v/>
      </c>
      <c r="D24" s="6" t="str">
        <f t="shared" ca="1" si="294"/>
        <v/>
      </c>
      <c r="E24" s="22" t="e">
        <f t="shared" ca="1" si="295"/>
        <v>#VALUE!</v>
      </c>
      <c r="F24" s="22" t="e">
        <f t="shared" ca="1" si="296"/>
        <v>#VALUE!</v>
      </c>
      <c r="G24" s="22" t="str">
        <f ca="1">IFERROR(IF(INDIRECT(ADDRESS(ROW()-1,COLUMN()-2))="摘要",MATCH(F24,日々処理!B:B,0),MATCH(F24,INDIRECT(ADDRESS(INDIRECT(ADDRESS(ROW()-1,COLUMN()))+1,2,,,"日々処理")):INDIRECT(ADDRESS(INDIRECT(ADDRESS(ROW()-1,COLUMN()))+1000,2,,,"日々処理")),0)+INDIRECT(ADDRESS(ROW()-1,COLUMN()))),"")</f>
        <v/>
      </c>
      <c r="H24" s="91" t="str">
        <f t="shared" ca="1" si="297"/>
        <v/>
      </c>
      <c r="I24" s="91" t="str">
        <f t="shared" ca="1" si="297"/>
        <v/>
      </c>
      <c r="J24" s="91" t="str">
        <f t="shared" ca="1" si="297"/>
        <v/>
      </c>
      <c r="K24" s="91" t="str">
        <f t="shared" ca="1" si="297"/>
        <v/>
      </c>
      <c r="L24" s="91" t="str">
        <f t="shared" ca="1" si="297"/>
        <v/>
      </c>
      <c r="M24" s="91" t="str">
        <f t="shared" ca="1" si="297"/>
        <v/>
      </c>
      <c r="N24" s="91" t="str">
        <f t="shared" ca="1" si="297"/>
        <v/>
      </c>
      <c r="O24" s="91" t="str">
        <f t="shared" ca="1" si="297"/>
        <v/>
      </c>
      <c r="P24" s="91" t="str">
        <f t="shared" ca="1" si="297"/>
        <v/>
      </c>
      <c r="Q24" s="91" t="str">
        <f t="shared" ca="1" si="297"/>
        <v/>
      </c>
      <c r="R24" s="91" t="str">
        <f t="shared" ca="1" si="297"/>
        <v/>
      </c>
      <c r="S24" s="91" t="str">
        <f t="shared" ca="1" si="297"/>
        <v/>
      </c>
      <c r="T24" s="89"/>
      <c r="U24" s="20" t="str">
        <f t="shared" ca="1" si="298"/>
        <v/>
      </c>
      <c r="V24" s="21" t="str">
        <f t="shared" ca="1" si="299"/>
        <v/>
      </c>
      <c r="W24" s="6" t="str">
        <f t="shared" ca="1" si="300"/>
        <v/>
      </c>
      <c r="X24" s="6" t="str">
        <f t="shared" ca="1" si="301"/>
        <v/>
      </c>
      <c r="Y24" s="22" t="e">
        <f t="shared" ca="1" si="302"/>
        <v>#VALUE!</v>
      </c>
      <c r="Z24" s="22" t="e">
        <f t="shared" ca="1" si="303"/>
        <v>#VALUE!</v>
      </c>
      <c r="AA24" s="22" t="str">
        <f ca="1">IFERROR(IF(INDIRECT(ADDRESS(ROW()-1,COLUMN()-2))="摘要",MATCH(Z24,日々処理!V:V,0),MATCH(Z24,INDIRECT(ADDRESS(INDIRECT(ADDRESS(ROW()-1,COLUMN()))+1,2,,,"日々処理")):INDIRECT(ADDRESS(INDIRECT(ADDRESS(ROW()-1,COLUMN()))+1000,2,,,"日々処理")),0)+INDIRECT(ADDRESS(ROW()-1,COLUMN()))),"")</f>
        <v/>
      </c>
      <c r="AB24" s="91" t="str">
        <f t="shared" ca="1" si="304"/>
        <v/>
      </c>
      <c r="AC24" s="91" t="str">
        <f t="shared" ca="1" si="304"/>
        <v/>
      </c>
      <c r="AD24" s="91" t="str">
        <f t="shared" ca="1" si="304"/>
        <v/>
      </c>
      <c r="AE24" s="91" t="str">
        <f t="shared" ca="1" si="304"/>
        <v/>
      </c>
      <c r="AF24" s="91" t="str">
        <f t="shared" ca="1" si="304"/>
        <v/>
      </c>
      <c r="AG24" s="91" t="str">
        <f t="shared" ca="1" si="304"/>
        <v/>
      </c>
      <c r="AH24" s="91" t="str">
        <f t="shared" ca="1" si="304"/>
        <v/>
      </c>
      <c r="AI24" s="91" t="str">
        <f t="shared" ca="1" si="304"/>
        <v/>
      </c>
      <c r="AJ24" s="91" t="str">
        <f t="shared" ca="1" si="304"/>
        <v/>
      </c>
      <c r="AK24" s="91" t="str">
        <f t="shared" ca="1" si="304"/>
        <v/>
      </c>
      <c r="AL24" s="91" t="str">
        <f t="shared" ca="1" si="304"/>
        <v/>
      </c>
      <c r="AM24" s="91" t="str">
        <f t="shared" ca="1" si="304"/>
        <v/>
      </c>
      <c r="AO24" s="20" t="str">
        <f t="shared" ca="1" si="305"/>
        <v/>
      </c>
      <c r="AP24" s="21" t="str">
        <f t="shared" ca="1" si="306"/>
        <v/>
      </c>
      <c r="AQ24" s="6" t="str">
        <f t="shared" ca="1" si="307"/>
        <v/>
      </c>
      <c r="AR24" s="6" t="str">
        <f t="shared" ca="1" si="308"/>
        <v/>
      </c>
      <c r="AS24" s="22" t="e">
        <f t="shared" ca="1" si="309"/>
        <v>#VALUE!</v>
      </c>
      <c r="AT24" s="22" t="e">
        <f t="shared" ca="1" si="310"/>
        <v>#VALUE!</v>
      </c>
      <c r="AU24" s="22" t="str">
        <f ca="1">IFERROR(IF(INDIRECT(ADDRESS(ROW()-1,COLUMN()-2))="摘要",MATCH(AT24,日々処理!AP:AP,0),MATCH(AT24,INDIRECT(ADDRESS(INDIRECT(ADDRESS(ROW()-1,COLUMN()))+1,2,,,"日々処理")):INDIRECT(ADDRESS(INDIRECT(ADDRESS(ROW()-1,COLUMN()))+1000,2,,,"日々処理")),0)+INDIRECT(ADDRESS(ROW()-1,COLUMN()))),"")</f>
        <v/>
      </c>
      <c r="AV24" s="91" t="str">
        <f t="shared" ca="1" si="311"/>
        <v/>
      </c>
      <c r="AW24" s="91" t="str">
        <f t="shared" ca="1" si="311"/>
        <v/>
      </c>
      <c r="AX24" s="91" t="str">
        <f t="shared" ca="1" si="311"/>
        <v/>
      </c>
      <c r="AY24" s="91" t="str">
        <f t="shared" ca="1" si="311"/>
        <v/>
      </c>
      <c r="AZ24" s="91" t="str">
        <f t="shared" ca="1" si="311"/>
        <v/>
      </c>
      <c r="BA24" s="91" t="str">
        <f t="shared" ca="1" si="311"/>
        <v/>
      </c>
      <c r="BB24" s="91" t="str">
        <f t="shared" ca="1" si="311"/>
        <v/>
      </c>
      <c r="BC24" s="91" t="str">
        <f t="shared" ca="1" si="311"/>
        <v/>
      </c>
      <c r="BD24" s="91" t="str">
        <f t="shared" ca="1" si="311"/>
        <v/>
      </c>
      <c r="BE24" s="91" t="str">
        <f t="shared" ca="1" si="311"/>
        <v/>
      </c>
      <c r="BF24" s="91" t="str">
        <f t="shared" ca="1" si="311"/>
        <v/>
      </c>
      <c r="BG24" s="91" t="str">
        <f t="shared" ca="1" si="311"/>
        <v/>
      </c>
      <c r="BI24" s="20" t="str">
        <f t="shared" ca="1" si="312"/>
        <v/>
      </c>
      <c r="BJ24" s="21" t="str">
        <f t="shared" ca="1" si="313"/>
        <v/>
      </c>
      <c r="BK24" s="6" t="str">
        <f t="shared" ca="1" si="314"/>
        <v/>
      </c>
      <c r="BL24" s="6" t="str">
        <f t="shared" ca="1" si="315"/>
        <v/>
      </c>
      <c r="BM24" s="22" t="e">
        <f t="shared" ca="1" si="316"/>
        <v>#VALUE!</v>
      </c>
      <c r="BN24" s="22" t="e">
        <f t="shared" ca="1" si="317"/>
        <v>#VALUE!</v>
      </c>
      <c r="BO24" s="22" t="str">
        <f ca="1">IFERROR(IF(INDIRECT(ADDRESS(ROW()-1,COLUMN()-2))="摘要",MATCH(BN24,日々処理!BJ:BJ,0),MATCH(BN24,INDIRECT(ADDRESS(INDIRECT(ADDRESS(ROW()-1,COLUMN()))+1,2,,,"日々処理")):INDIRECT(ADDRESS(INDIRECT(ADDRESS(ROW()-1,COLUMN()))+1000,2,,,"日々処理")),0)+INDIRECT(ADDRESS(ROW()-1,COLUMN()))),"")</f>
        <v/>
      </c>
      <c r="BP24" s="91" t="str">
        <f t="shared" ca="1" si="318"/>
        <v/>
      </c>
      <c r="BQ24" s="91" t="str">
        <f t="shared" ca="1" si="318"/>
        <v/>
      </c>
      <c r="BR24" s="91" t="str">
        <f t="shared" ca="1" si="318"/>
        <v/>
      </c>
      <c r="BS24" s="91" t="str">
        <f t="shared" ca="1" si="318"/>
        <v/>
      </c>
      <c r="BT24" s="91" t="str">
        <f t="shared" ca="1" si="318"/>
        <v/>
      </c>
      <c r="BU24" s="91" t="str">
        <f t="shared" ca="1" si="318"/>
        <v/>
      </c>
      <c r="BV24" s="91" t="str">
        <f t="shared" ca="1" si="318"/>
        <v/>
      </c>
      <c r="BW24" s="91" t="str">
        <f t="shared" ca="1" si="318"/>
        <v/>
      </c>
      <c r="BX24" s="91" t="str">
        <f t="shared" ca="1" si="318"/>
        <v/>
      </c>
      <c r="BY24" s="91" t="str">
        <f t="shared" ca="1" si="318"/>
        <v/>
      </c>
      <c r="BZ24" s="91" t="str">
        <f t="shared" ca="1" si="318"/>
        <v/>
      </c>
      <c r="CA24" s="91" t="str">
        <f t="shared" ca="1" si="318"/>
        <v/>
      </c>
      <c r="CC24" s="20" t="str">
        <f t="shared" ca="1" si="319"/>
        <v/>
      </c>
      <c r="CD24" s="21" t="str">
        <f t="shared" ca="1" si="320"/>
        <v/>
      </c>
      <c r="CE24" s="6" t="str">
        <f t="shared" ca="1" si="321"/>
        <v/>
      </c>
      <c r="CF24" s="6" t="str">
        <f t="shared" ca="1" si="322"/>
        <v/>
      </c>
      <c r="CG24" s="22" t="e">
        <f t="shared" ca="1" si="323"/>
        <v>#VALUE!</v>
      </c>
      <c r="CH24" s="22" t="e">
        <f t="shared" ca="1" si="324"/>
        <v>#VALUE!</v>
      </c>
      <c r="CI24" s="22" t="str">
        <f ca="1">IFERROR(IF(INDIRECT(ADDRESS(ROW()-1,COLUMN()-2))="摘要",MATCH(CH24,日々処理!CD:CD,0),MATCH(CH24,INDIRECT(ADDRESS(INDIRECT(ADDRESS(ROW()-1,COLUMN()))+1,2,,,"日々処理")):INDIRECT(ADDRESS(INDIRECT(ADDRESS(ROW()-1,COLUMN()))+1000,2,,,"日々処理")),0)+INDIRECT(ADDRESS(ROW()-1,COLUMN()))),"")</f>
        <v/>
      </c>
      <c r="CJ24" s="91" t="str">
        <f t="shared" ca="1" si="325"/>
        <v/>
      </c>
      <c r="CK24" s="91" t="str">
        <f t="shared" ca="1" si="325"/>
        <v/>
      </c>
      <c r="CL24" s="91" t="str">
        <f t="shared" ca="1" si="325"/>
        <v/>
      </c>
      <c r="CM24" s="91" t="str">
        <f t="shared" ca="1" si="325"/>
        <v/>
      </c>
      <c r="CN24" s="91" t="str">
        <f t="shared" ca="1" si="325"/>
        <v/>
      </c>
      <c r="CO24" s="91" t="str">
        <f t="shared" ca="1" si="325"/>
        <v/>
      </c>
      <c r="CP24" s="91" t="str">
        <f t="shared" ca="1" si="325"/>
        <v/>
      </c>
      <c r="CQ24" s="91" t="str">
        <f t="shared" ca="1" si="325"/>
        <v/>
      </c>
      <c r="CR24" s="91" t="str">
        <f t="shared" ca="1" si="325"/>
        <v/>
      </c>
      <c r="CS24" s="91" t="str">
        <f t="shared" ca="1" si="325"/>
        <v/>
      </c>
      <c r="CT24" s="91" t="str">
        <f t="shared" ca="1" si="325"/>
        <v/>
      </c>
      <c r="CU24" s="91" t="str">
        <f t="shared" ca="1" si="325"/>
        <v/>
      </c>
      <c r="CW24" s="20" t="str">
        <f t="shared" ca="1" si="326"/>
        <v/>
      </c>
      <c r="CX24" s="21" t="str">
        <f t="shared" ca="1" si="327"/>
        <v/>
      </c>
      <c r="CY24" s="6" t="str">
        <f t="shared" ca="1" si="328"/>
        <v/>
      </c>
      <c r="CZ24" s="6" t="str">
        <f t="shared" ca="1" si="329"/>
        <v/>
      </c>
      <c r="DA24" s="22" t="e">
        <f t="shared" ca="1" si="330"/>
        <v>#VALUE!</v>
      </c>
      <c r="DB24" s="22" t="e">
        <f t="shared" ca="1" si="331"/>
        <v>#VALUE!</v>
      </c>
      <c r="DC24" s="22" t="str">
        <f ca="1">IFERROR(IF(INDIRECT(ADDRESS(ROW()-1,COLUMN()-2))="摘要",MATCH(DB24,日々処理!CX:CX,0),MATCH(DB24,INDIRECT(ADDRESS(INDIRECT(ADDRESS(ROW()-1,COLUMN()))+1,2,,,"日々処理")):INDIRECT(ADDRESS(INDIRECT(ADDRESS(ROW()-1,COLUMN()))+1000,2,,,"日々処理")),0)+INDIRECT(ADDRESS(ROW()-1,COLUMN()))),"")</f>
        <v/>
      </c>
      <c r="DD24" s="91" t="str">
        <f t="shared" ca="1" si="332"/>
        <v/>
      </c>
      <c r="DE24" s="91" t="str">
        <f t="shared" ca="1" si="332"/>
        <v/>
      </c>
      <c r="DF24" s="91" t="str">
        <f t="shared" ca="1" si="332"/>
        <v/>
      </c>
      <c r="DG24" s="91" t="str">
        <f t="shared" ca="1" si="332"/>
        <v/>
      </c>
      <c r="DH24" s="91" t="str">
        <f t="shared" ca="1" si="332"/>
        <v/>
      </c>
      <c r="DI24" s="91" t="str">
        <f t="shared" ca="1" si="332"/>
        <v/>
      </c>
      <c r="DJ24" s="91" t="str">
        <f t="shared" ca="1" si="332"/>
        <v/>
      </c>
      <c r="DK24" s="91" t="str">
        <f t="shared" ca="1" si="332"/>
        <v/>
      </c>
      <c r="DL24" s="91" t="str">
        <f t="shared" ca="1" si="332"/>
        <v/>
      </c>
      <c r="DM24" s="91" t="str">
        <f t="shared" ca="1" si="332"/>
        <v/>
      </c>
      <c r="DN24" s="91" t="str">
        <f t="shared" ca="1" si="332"/>
        <v/>
      </c>
      <c r="DO24" s="91" t="str">
        <f t="shared" ca="1" si="332"/>
        <v/>
      </c>
      <c r="DQ24" s="20" t="str">
        <f t="shared" ca="1" si="333"/>
        <v/>
      </c>
      <c r="DR24" s="21" t="str">
        <f t="shared" ca="1" si="334"/>
        <v/>
      </c>
      <c r="DS24" s="6" t="str">
        <f t="shared" ca="1" si="335"/>
        <v/>
      </c>
      <c r="DT24" s="6" t="str">
        <f t="shared" ca="1" si="336"/>
        <v/>
      </c>
      <c r="DU24" s="22" t="e">
        <f t="shared" ca="1" si="337"/>
        <v>#VALUE!</v>
      </c>
      <c r="DV24" s="22" t="e">
        <f t="shared" ca="1" si="338"/>
        <v>#VALUE!</v>
      </c>
      <c r="DW24" s="22" t="str">
        <f ca="1">IFERROR(IF(INDIRECT(ADDRESS(ROW()-1,COLUMN()-2))="摘要",MATCH(DV24,日々処理!DR:DR,0),MATCH(DV24,INDIRECT(ADDRESS(INDIRECT(ADDRESS(ROW()-1,COLUMN()))+1,2,,,"日々処理")):INDIRECT(ADDRESS(INDIRECT(ADDRESS(ROW()-1,COLUMN()))+1000,2,,,"日々処理")),0)+INDIRECT(ADDRESS(ROW()-1,COLUMN()))),"")</f>
        <v/>
      </c>
      <c r="DX24" s="91" t="str">
        <f t="shared" ca="1" si="339"/>
        <v/>
      </c>
      <c r="DY24" s="91" t="str">
        <f t="shared" ca="1" si="339"/>
        <v/>
      </c>
      <c r="DZ24" s="91" t="str">
        <f t="shared" ca="1" si="339"/>
        <v/>
      </c>
      <c r="EA24" s="91" t="str">
        <f t="shared" ca="1" si="339"/>
        <v/>
      </c>
      <c r="EB24" s="91" t="str">
        <f t="shared" ca="1" si="339"/>
        <v/>
      </c>
      <c r="EC24" s="91" t="str">
        <f t="shared" ca="1" si="339"/>
        <v/>
      </c>
      <c r="ED24" s="91" t="str">
        <f t="shared" ca="1" si="339"/>
        <v/>
      </c>
      <c r="EE24" s="91" t="str">
        <f t="shared" ca="1" si="339"/>
        <v/>
      </c>
      <c r="EF24" s="91" t="str">
        <f t="shared" ca="1" si="339"/>
        <v/>
      </c>
      <c r="EG24" s="91" t="str">
        <f t="shared" ca="1" si="339"/>
        <v/>
      </c>
      <c r="EH24" s="91" t="str">
        <f t="shared" ca="1" si="339"/>
        <v/>
      </c>
      <c r="EI24" s="91" t="str">
        <f t="shared" ca="1" si="339"/>
        <v/>
      </c>
      <c r="EK24" s="20" t="str">
        <f t="shared" ca="1" si="340"/>
        <v/>
      </c>
      <c r="EL24" s="21" t="str">
        <f t="shared" ca="1" si="341"/>
        <v/>
      </c>
      <c r="EM24" s="6" t="str">
        <f t="shared" ca="1" si="342"/>
        <v/>
      </c>
      <c r="EN24" s="6" t="str">
        <f t="shared" ca="1" si="343"/>
        <v/>
      </c>
      <c r="EO24" s="22" t="e">
        <f t="shared" ca="1" si="344"/>
        <v>#VALUE!</v>
      </c>
      <c r="EP24" s="22" t="e">
        <f t="shared" ca="1" si="345"/>
        <v>#VALUE!</v>
      </c>
      <c r="EQ24" s="22" t="str">
        <f ca="1">IFERROR(IF(INDIRECT(ADDRESS(ROW()-1,COLUMN()-2))="摘要",MATCH(EP24,日々処理!EL:EL,0),MATCH(EP24,INDIRECT(ADDRESS(INDIRECT(ADDRESS(ROW()-1,COLUMN()))+1,2,,,"日々処理")):INDIRECT(ADDRESS(INDIRECT(ADDRESS(ROW()-1,COLUMN()))+1000,2,,,"日々処理")),0)+INDIRECT(ADDRESS(ROW()-1,COLUMN()))),"")</f>
        <v/>
      </c>
      <c r="ER24" s="91" t="str">
        <f t="shared" ca="1" si="346"/>
        <v/>
      </c>
      <c r="ES24" s="91" t="str">
        <f t="shared" ca="1" si="346"/>
        <v/>
      </c>
      <c r="ET24" s="91" t="str">
        <f t="shared" ca="1" si="346"/>
        <v/>
      </c>
      <c r="EU24" s="91" t="str">
        <f t="shared" ca="1" si="346"/>
        <v/>
      </c>
      <c r="EV24" s="91" t="str">
        <f t="shared" ca="1" si="346"/>
        <v/>
      </c>
      <c r="EW24" s="91" t="str">
        <f t="shared" ca="1" si="346"/>
        <v/>
      </c>
      <c r="EX24" s="91" t="str">
        <f t="shared" ca="1" si="346"/>
        <v/>
      </c>
      <c r="EY24" s="91" t="str">
        <f t="shared" ca="1" si="346"/>
        <v/>
      </c>
      <c r="EZ24" s="91" t="str">
        <f t="shared" ca="1" si="346"/>
        <v/>
      </c>
      <c r="FA24" s="91" t="str">
        <f t="shared" ca="1" si="346"/>
        <v/>
      </c>
      <c r="FB24" s="91" t="str">
        <f t="shared" ca="1" si="346"/>
        <v/>
      </c>
      <c r="FC24" s="91" t="str">
        <f t="shared" ca="1" si="346"/>
        <v/>
      </c>
      <c r="FE24" s="20" t="str">
        <f t="shared" ca="1" si="347"/>
        <v/>
      </c>
      <c r="FF24" s="21" t="str">
        <f t="shared" ca="1" si="348"/>
        <v/>
      </c>
      <c r="FG24" s="6" t="str">
        <f t="shared" ca="1" si="349"/>
        <v/>
      </c>
      <c r="FH24" s="6" t="str">
        <f t="shared" ca="1" si="350"/>
        <v/>
      </c>
      <c r="FI24" s="22" t="e">
        <f t="shared" ca="1" si="351"/>
        <v>#VALUE!</v>
      </c>
      <c r="FJ24" s="22" t="e">
        <f t="shared" ca="1" si="352"/>
        <v>#VALUE!</v>
      </c>
      <c r="FK24" s="22" t="str">
        <f ca="1">IFERROR(IF(INDIRECT(ADDRESS(ROW()-1,COLUMN()-2))="摘要",MATCH(FJ24,日々処理!FF:FF,0),MATCH(FJ24,INDIRECT(ADDRESS(INDIRECT(ADDRESS(ROW()-1,COLUMN()))+1,2,,,"日々処理")):INDIRECT(ADDRESS(INDIRECT(ADDRESS(ROW()-1,COLUMN()))+1000,2,,,"日々処理")),0)+INDIRECT(ADDRESS(ROW()-1,COLUMN()))),"")</f>
        <v/>
      </c>
      <c r="FL24" s="91" t="str">
        <f t="shared" ca="1" si="353"/>
        <v/>
      </c>
      <c r="FM24" s="91" t="str">
        <f t="shared" ca="1" si="353"/>
        <v/>
      </c>
      <c r="FN24" s="91" t="str">
        <f t="shared" ca="1" si="353"/>
        <v/>
      </c>
      <c r="FO24" s="91" t="str">
        <f t="shared" ca="1" si="353"/>
        <v/>
      </c>
      <c r="FP24" s="91" t="str">
        <f t="shared" ca="1" si="353"/>
        <v/>
      </c>
      <c r="FQ24" s="91" t="str">
        <f t="shared" ca="1" si="353"/>
        <v/>
      </c>
      <c r="FR24" s="91" t="str">
        <f t="shared" ca="1" si="353"/>
        <v/>
      </c>
      <c r="FS24" s="91" t="str">
        <f t="shared" ca="1" si="353"/>
        <v/>
      </c>
      <c r="FT24" s="91" t="str">
        <f t="shared" ca="1" si="353"/>
        <v/>
      </c>
      <c r="FU24" s="91" t="str">
        <f t="shared" ca="1" si="353"/>
        <v/>
      </c>
      <c r="FV24" s="91" t="str">
        <f t="shared" ca="1" si="353"/>
        <v/>
      </c>
      <c r="FW24" s="91" t="str">
        <f t="shared" ca="1" si="353"/>
        <v/>
      </c>
      <c r="FY24" s="20" t="str">
        <f t="shared" ca="1" si="354"/>
        <v/>
      </c>
      <c r="FZ24" s="21" t="str">
        <f t="shared" ca="1" si="355"/>
        <v/>
      </c>
      <c r="GA24" s="6" t="str">
        <f t="shared" ca="1" si="356"/>
        <v/>
      </c>
      <c r="GB24" s="6" t="str">
        <f t="shared" ca="1" si="357"/>
        <v/>
      </c>
      <c r="GC24" s="22" t="e">
        <f t="shared" ca="1" si="358"/>
        <v>#VALUE!</v>
      </c>
      <c r="GD24" s="22" t="e">
        <f t="shared" ca="1" si="359"/>
        <v>#VALUE!</v>
      </c>
      <c r="GE24" s="22" t="str">
        <f ca="1">IFERROR(IF(INDIRECT(ADDRESS(ROW()-1,COLUMN()-2))="摘要",MATCH(GD24,日々処理!FZ:FZ,0),MATCH(GD24,INDIRECT(ADDRESS(INDIRECT(ADDRESS(ROW()-1,COLUMN()))+1,2,,,"日々処理")):INDIRECT(ADDRESS(INDIRECT(ADDRESS(ROW()-1,COLUMN()))+1000,2,,,"日々処理")),0)+INDIRECT(ADDRESS(ROW()-1,COLUMN()))),"")</f>
        <v/>
      </c>
      <c r="GF24" s="91" t="str">
        <f t="shared" ca="1" si="360"/>
        <v/>
      </c>
      <c r="GG24" s="91" t="str">
        <f t="shared" ca="1" si="360"/>
        <v/>
      </c>
      <c r="GH24" s="91" t="str">
        <f t="shared" ca="1" si="360"/>
        <v/>
      </c>
      <c r="GI24" s="91" t="str">
        <f t="shared" ca="1" si="360"/>
        <v/>
      </c>
      <c r="GJ24" s="91" t="str">
        <f t="shared" ca="1" si="360"/>
        <v/>
      </c>
      <c r="GK24" s="91" t="str">
        <f t="shared" ca="1" si="360"/>
        <v/>
      </c>
      <c r="GL24" s="91" t="str">
        <f t="shared" ca="1" si="360"/>
        <v/>
      </c>
      <c r="GM24" s="91" t="str">
        <f t="shared" ca="1" si="360"/>
        <v/>
      </c>
      <c r="GN24" s="91" t="str">
        <f t="shared" ca="1" si="360"/>
        <v/>
      </c>
      <c r="GO24" s="91" t="str">
        <f t="shared" ca="1" si="360"/>
        <v/>
      </c>
      <c r="GP24" s="91" t="str">
        <f t="shared" ca="1" si="360"/>
        <v/>
      </c>
      <c r="GQ24" s="91" t="str">
        <f t="shared" ca="1" si="360"/>
        <v/>
      </c>
      <c r="GS24" s="20" t="str">
        <f t="shared" ca="1" si="361"/>
        <v/>
      </c>
      <c r="GT24" s="21" t="str">
        <f t="shared" ca="1" si="362"/>
        <v/>
      </c>
      <c r="GU24" s="6" t="str">
        <f t="shared" ca="1" si="363"/>
        <v/>
      </c>
      <c r="GV24" s="6" t="str">
        <f t="shared" ca="1" si="364"/>
        <v/>
      </c>
      <c r="GW24" s="22" t="e">
        <f t="shared" ca="1" si="365"/>
        <v>#VALUE!</v>
      </c>
      <c r="GX24" s="22" t="e">
        <f t="shared" ca="1" si="366"/>
        <v>#VALUE!</v>
      </c>
      <c r="GY24" s="22" t="str">
        <f ca="1">IFERROR(IF(INDIRECT(ADDRESS(ROW()-1,COLUMN()-2))="摘要",MATCH(GX24,日々処理!GT:GT,0),MATCH(GX24,INDIRECT(ADDRESS(INDIRECT(ADDRESS(ROW()-1,COLUMN()))+1,2,,,"日々処理")):INDIRECT(ADDRESS(INDIRECT(ADDRESS(ROW()-1,COLUMN()))+1000,2,,,"日々処理")),0)+INDIRECT(ADDRESS(ROW()-1,COLUMN()))),"")</f>
        <v/>
      </c>
      <c r="GZ24" s="91" t="str">
        <f t="shared" ca="1" si="367"/>
        <v/>
      </c>
      <c r="HA24" s="91" t="str">
        <f t="shared" ca="1" si="367"/>
        <v/>
      </c>
      <c r="HB24" s="91" t="str">
        <f t="shared" ca="1" si="367"/>
        <v/>
      </c>
      <c r="HC24" s="91" t="str">
        <f t="shared" ca="1" si="367"/>
        <v/>
      </c>
      <c r="HD24" s="91" t="str">
        <f t="shared" ca="1" si="367"/>
        <v/>
      </c>
      <c r="HE24" s="91" t="str">
        <f t="shared" ca="1" si="367"/>
        <v/>
      </c>
      <c r="HF24" s="91" t="str">
        <f t="shared" ca="1" si="367"/>
        <v/>
      </c>
      <c r="HG24" s="91" t="str">
        <f t="shared" ca="1" si="367"/>
        <v/>
      </c>
      <c r="HH24" s="91" t="str">
        <f t="shared" ca="1" si="367"/>
        <v/>
      </c>
      <c r="HI24" s="91" t="str">
        <f t="shared" ca="1" si="367"/>
        <v/>
      </c>
      <c r="HJ24" s="91" t="str">
        <f t="shared" ca="1" si="367"/>
        <v/>
      </c>
      <c r="HK24" s="91" t="str">
        <f t="shared" ca="1" si="367"/>
        <v/>
      </c>
      <c r="HM24" s="20" t="str">
        <f t="shared" ca="1" si="368"/>
        <v/>
      </c>
      <c r="HN24" s="21" t="str">
        <f t="shared" ca="1" si="369"/>
        <v/>
      </c>
      <c r="HO24" s="6" t="str">
        <f t="shared" ca="1" si="370"/>
        <v/>
      </c>
      <c r="HP24" s="6" t="str">
        <f t="shared" ca="1" si="371"/>
        <v/>
      </c>
      <c r="HQ24" s="22" t="e">
        <f t="shared" ca="1" si="372"/>
        <v>#VALUE!</v>
      </c>
      <c r="HR24" s="22" t="e">
        <f t="shared" ca="1" si="373"/>
        <v>#VALUE!</v>
      </c>
      <c r="HS24" s="22" t="str">
        <f ca="1">IFERROR(IF(INDIRECT(ADDRESS(ROW()-1,COLUMN()-2))="摘要",MATCH(HR24,日々処理!HN:HN,0),MATCH(HR24,INDIRECT(ADDRESS(INDIRECT(ADDRESS(ROW()-1,COLUMN()))+1,2,,,"日々処理")):INDIRECT(ADDRESS(INDIRECT(ADDRESS(ROW()-1,COLUMN()))+1000,2,,,"日々処理")),0)+INDIRECT(ADDRESS(ROW()-1,COLUMN()))),"")</f>
        <v/>
      </c>
      <c r="HT24" s="91" t="str">
        <f t="shared" ca="1" si="374"/>
        <v/>
      </c>
      <c r="HU24" s="91" t="str">
        <f t="shared" ca="1" si="374"/>
        <v/>
      </c>
      <c r="HV24" s="91" t="str">
        <f t="shared" ca="1" si="374"/>
        <v/>
      </c>
      <c r="HW24" s="91" t="str">
        <f t="shared" ca="1" si="374"/>
        <v/>
      </c>
      <c r="HX24" s="91" t="str">
        <f t="shared" ca="1" si="374"/>
        <v/>
      </c>
      <c r="HY24" s="91" t="str">
        <f t="shared" ca="1" si="374"/>
        <v/>
      </c>
      <c r="HZ24" s="91" t="str">
        <f t="shared" ca="1" si="374"/>
        <v/>
      </c>
      <c r="IA24" s="91" t="str">
        <f t="shared" ca="1" si="374"/>
        <v/>
      </c>
      <c r="IB24" s="91" t="str">
        <f t="shared" ca="1" si="374"/>
        <v/>
      </c>
      <c r="IC24" s="91" t="str">
        <f t="shared" ca="1" si="374"/>
        <v/>
      </c>
      <c r="ID24" s="91" t="str">
        <f t="shared" ca="1" si="374"/>
        <v/>
      </c>
      <c r="IE24" s="91" t="str">
        <f t="shared" ca="1" si="374"/>
        <v/>
      </c>
      <c r="IG24" s="20" t="str">
        <f t="shared" ca="1" si="375"/>
        <v/>
      </c>
      <c r="IH24" s="21" t="str">
        <f t="shared" ca="1" si="376"/>
        <v/>
      </c>
      <c r="II24" s="6" t="str">
        <f t="shared" ca="1" si="377"/>
        <v/>
      </c>
      <c r="IJ24" s="6" t="str">
        <f t="shared" ca="1" si="378"/>
        <v/>
      </c>
      <c r="IK24" s="22" t="e">
        <f t="shared" ca="1" si="379"/>
        <v>#VALUE!</v>
      </c>
      <c r="IL24" s="22" t="e">
        <f t="shared" ca="1" si="380"/>
        <v>#VALUE!</v>
      </c>
      <c r="IM24" s="22" t="str">
        <f ca="1">IFERROR(IF(INDIRECT(ADDRESS(ROW()-1,COLUMN()-2))="摘要",MATCH(IL24,日々処理!IH:IH,0),MATCH(IL24,INDIRECT(ADDRESS(INDIRECT(ADDRESS(ROW()-1,COLUMN()))+1,2,,,"日々処理")):INDIRECT(ADDRESS(INDIRECT(ADDRESS(ROW()-1,COLUMN()))+1000,2,,,"日々処理")),0)+INDIRECT(ADDRESS(ROW()-1,COLUMN()))),"")</f>
        <v/>
      </c>
      <c r="IN24" s="91" t="str">
        <f t="shared" ca="1" si="381"/>
        <v/>
      </c>
      <c r="IO24" s="91" t="str">
        <f t="shared" ca="1" si="381"/>
        <v/>
      </c>
      <c r="IP24" s="91" t="str">
        <f t="shared" ca="1" si="381"/>
        <v/>
      </c>
      <c r="IQ24" s="91" t="str">
        <f t="shared" ca="1" si="381"/>
        <v/>
      </c>
      <c r="IR24" s="91" t="str">
        <f t="shared" ca="1" si="381"/>
        <v/>
      </c>
      <c r="IS24" s="91" t="str">
        <f t="shared" ca="1" si="381"/>
        <v/>
      </c>
      <c r="IT24" s="91" t="str">
        <f t="shared" ca="1" si="381"/>
        <v/>
      </c>
      <c r="IU24" s="91" t="str">
        <f t="shared" ca="1" si="381"/>
        <v/>
      </c>
      <c r="IV24" s="91" t="str">
        <f t="shared" ca="1" si="381"/>
        <v/>
      </c>
      <c r="IW24" s="91" t="str">
        <f t="shared" ca="1" si="381"/>
        <v/>
      </c>
      <c r="IX24" s="91" t="str">
        <f t="shared" ca="1" si="381"/>
        <v/>
      </c>
      <c r="IY24" s="91" t="str">
        <f t="shared" ca="1" si="381"/>
        <v/>
      </c>
      <c r="JA24" s="20" t="str">
        <f t="shared" ca="1" si="382"/>
        <v/>
      </c>
      <c r="JB24" s="21" t="str">
        <f t="shared" ca="1" si="383"/>
        <v/>
      </c>
      <c r="JC24" s="6" t="str">
        <f t="shared" ca="1" si="384"/>
        <v/>
      </c>
      <c r="JD24" s="6" t="str">
        <f t="shared" ca="1" si="385"/>
        <v/>
      </c>
      <c r="JE24" s="22" t="e">
        <f t="shared" ca="1" si="386"/>
        <v>#VALUE!</v>
      </c>
      <c r="JF24" s="22" t="e">
        <f t="shared" ca="1" si="387"/>
        <v>#VALUE!</v>
      </c>
      <c r="JG24" s="22" t="str">
        <f ca="1">IFERROR(IF(INDIRECT(ADDRESS(ROW()-1,COLUMN()-2))="摘要",MATCH(JF24,日々処理!JB:JB,0),MATCH(JF24,INDIRECT(ADDRESS(INDIRECT(ADDRESS(ROW()-1,COLUMN()))+1,2,,,"日々処理")):INDIRECT(ADDRESS(INDIRECT(ADDRESS(ROW()-1,COLUMN()))+1000,2,,,"日々処理")),0)+INDIRECT(ADDRESS(ROW()-1,COLUMN()))),"")</f>
        <v/>
      </c>
      <c r="JH24" s="91" t="str">
        <f t="shared" ca="1" si="388"/>
        <v/>
      </c>
      <c r="JI24" s="91" t="str">
        <f t="shared" ca="1" si="388"/>
        <v/>
      </c>
      <c r="JJ24" s="91" t="str">
        <f t="shared" ca="1" si="388"/>
        <v/>
      </c>
      <c r="JK24" s="91" t="str">
        <f t="shared" ca="1" si="388"/>
        <v/>
      </c>
      <c r="JL24" s="91" t="str">
        <f t="shared" ca="1" si="388"/>
        <v/>
      </c>
      <c r="JM24" s="91" t="str">
        <f t="shared" ca="1" si="388"/>
        <v/>
      </c>
      <c r="JN24" s="91" t="str">
        <f t="shared" ca="1" si="388"/>
        <v/>
      </c>
      <c r="JO24" s="91" t="str">
        <f t="shared" ca="1" si="388"/>
        <v/>
      </c>
      <c r="JP24" s="91" t="str">
        <f t="shared" ca="1" si="388"/>
        <v/>
      </c>
      <c r="JQ24" s="91" t="str">
        <f t="shared" ca="1" si="388"/>
        <v/>
      </c>
      <c r="JR24" s="91" t="str">
        <f t="shared" ca="1" si="388"/>
        <v/>
      </c>
      <c r="JS24" s="91" t="str">
        <f t="shared" ca="1" si="388"/>
        <v/>
      </c>
      <c r="JU24" s="20" t="str">
        <f t="shared" ca="1" si="389"/>
        <v/>
      </c>
      <c r="JV24" s="21" t="str">
        <f t="shared" ca="1" si="390"/>
        <v/>
      </c>
      <c r="JW24" s="6" t="str">
        <f t="shared" ca="1" si="391"/>
        <v/>
      </c>
      <c r="JX24" s="6" t="str">
        <f t="shared" ca="1" si="392"/>
        <v/>
      </c>
      <c r="JY24" s="22" t="e">
        <f t="shared" ca="1" si="393"/>
        <v>#VALUE!</v>
      </c>
      <c r="JZ24" s="22" t="e">
        <f t="shared" ca="1" si="394"/>
        <v>#VALUE!</v>
      </c>
      <c r="KA24" s="22" t="str">
        <f ca="1">IFERROR(IF(INDIRECT(ADDRESS(ROW()-1,COLUMN()-2))="摘要",MATCH(JZ24,日々処理!JV:JV,0),MATCH(JZ24,INDIRECT(ADDRESS(INDIRECT(ADDRESS(ROW()-1,COLUMN()))+1,2,,,"日々処理")):INDIRECT(ADDRESS(INDIRECT(ADDRESS(ROW()-1,COLUMN()))+1000,2,,,"日々処理")),0)+INDIRECT(ADDRESS(ROW()-1,COLUMN()))),"")</f>
        <v/>
      </c>
      <c r="KB24" s="91" t="str">
        <f t="shared" ca="1" si="395"/>
        <v/>
      </c>
      <c r="KC24" s="91" t="str">
        <f t="shared" ca="1" si="395"/>
        <v/>
      </c>
      <c r="KD24" s="91" t="str">
        <f t="shared" ca="1" si="395"/>
        <v/>
      </c>
      <c r="KE24" s="91" t="str">
        <f t="shared" ca="1" si="395"/>
        <v/>
      </c>
      <c r="KF24" s="91" t="str">
        <f t="shared" ca="1" si="395"/>
        <v/>
      </c>
      <c r="KG24" s="91" t="str">
        <f t="shared" ca="1" si="395"/>
        <v/>
      </c>
      <c r="KH24" s="91" t="str">
        <f t="shared" ca="1" si="395"/>
        <v/>
      </c>
      <c r="KI24" s="91" t="str">
        <f t="shared" ca="1" si="395"/>
        <v/>
      </c>
      <c r="KJ24" s="91" t="str">
        <f t="shared" ca="1" si="395"/>
        <v/>
      </c>
      <c r="KK24" s="91" t="str">
        <f t="shared" ca="1" si="395"/>
        <v/>
      </c>
      <c r="KL24" s="91" t="str">
        <f t="shared" ca="1" si="395"/>
        <v/>
      </c>
      <c r="KM24" s="91" t="str">
        <f t="shared" ca="1" si="395"/>
        <v/>
      </c>
      <c r="KO24" s="20" t="str">
        <f t="shared" ca="1" si="396"/>
        <v/>
      </c>
      <c r="KP24" s="21" t="str">
        <f t="shared" ca="1" si="397"/>
        <v/>
      </c>
      <c r="KQ24" s="6" t="str">
        <f t="shared" ca="1" si="398"/>
        <v/>
      </c>
      <c r="KR24" s="6" t="str">
        <f t="shared" ca="1" si="399"/>
        <v/>
      </c>
      <c r="KS24" s="22" t="e">
        <f t="shared" ca="1" si="400"/>
        <v>#VALUE!</v>
      </c>
      <c r="KT24" s="22" t="e">
        <f t="shared" ca="1" si="401"/>
        <v>#VALUE!</v>
      </c>
      <c r="KU24" s="22" t="str">
        <f ca="1">IFERROR(IF(INDIRECT(ADDRESS(ROW()-1,COLUMN()-2))="摘要",MATCH(KT24,日々処理!KP:KP,0),MATCH(KT24,INDIRECT(ADDRESS(INDIRECT(ADDRESS(ROW()-1,COLUMN()))+1,2,,,"日々処理")):INDIRECT(ADDRESS(INDIRECT(ADDRESS(ROW()-1,COLUMN()))+1000,2,,,"日々処理")),0)+INDIRECT(ADDRESS(ROW()-1,COLUMN()))),"")</f>
        <v/>
      </c>
      <c r="KV24" s="91" t="str">
        <f t="shared" ca="1" si="402"/>
        <v/>
      </c>
      <c r="KW24" s="91" t="str">
        <f t="shared" ca="1" si="402"/>
        <v/>
      </c>
      <c r="KX24" s="91" t="str">
        <f t="shared" ca="1" si="402"/>
        <v/>
      </c>
      <c r="KY24" s="91" t="str">
        <f t="shared" ca="1" si="402"/>
        <v/>
      </c>
      <c r="KZ24" s="91" t="str">
        <f t="shared" ca="1" si="402"/>
        <v/>
      </c>
      <c r="LA24" s="91" t="str">
        <f t="shared" ca="1" si="402"/>
        <v/>
      </c>
      <c r="LB24" s="91" t="str">
        <f t="shared" ca="1" si="402"/>
        <v/>
      </c>
      <c r="LC24" s="91" t="str">
        <f t="shared" ca="1" si="402"/>
        <v/>
      </c>
      <c r="LD24" s="91" t="str">
        <f t="shared" ca="1" si="402"/>
        <v/>
      </c>
      <c r="LE24" s="91" t="str">
        <f t="shared" ca="1" si="402"/>
        <v/>
      </c>
      <c r="LF24" s="91" t="str">
        <f t="shared" ca="1" si="402"/>
        <v/>
      </c>
      <c r="LG24" s="91" t="str">
        <f t="shared" ca="1" si="402"/>
        <v/>
      </c>
      <c r="LI24" s="20" t="str">
        <f t="shared" ca="1" si="403"/>
        <v/>
      </c>
      <c r="LJ24" s="21" t="str">
        <f t="shared" ca="1" si="404"/>
        <v/>
      </c>
      <c r="LK24" s="6" t="str">
        <f t="shared" ca="1" si="405"/>
        <v/>
      </c>
      <c r="LL24" s="6" t="str">
        <f t="shared" ca="1" si="406"/>
        <v/>
      </c>
      <c r="LM24" s="22" t="e">
        <f t="shared" ca="1" si="407"/>
        <v>#VALUE!</v>
      </c>
      <c r="LN24" s="22" t="e">
        <f t="shared" ca="1" si="408"/>
        <v>#VALUE!</v>
      </c>
      <c r="LO24" s="22" t="str">
        <f ca="1">IFERROR(IF(INDIRECT(ADDRESS(ROW()-1,COLUMN()-2))="摘要",MATCH(LN24,日々処理!LJ:LJ,0),MATCH(LN24,INDIRECT(ADDRESS(INDIRECT(ADDRESS(ROW()-1,COLUMN()))+1,2,,,"日々処理")):INDIRECT(ADDRESS(INDIRECT(ADDRESS(ROW()-1,COLUMN()))+1000,2,,,"日々処理")),0)+INDIRECT(ADDRESS(ROW()-1,COLUMN()))),"")</f>
        <v/>
      </c>
      <c r="LP24" s="91" t="str">
        <f t="shared" ca="1" si="409"/>
        <v/>
      </c>
      <c r="LQ24" s="91" t="str">
        <f t="shared" ca="1" si="409"/>
        <v/>
      </c>
      <c r="LR24" s="91" t="str">
        <f t="shared" ca="1" si="409"/>
        <v/>
      </c>
      <c r="LS24" s="91" t="str">
        <f t="shared" ca="1" si="409"/>
        <v/>
      </c>
      <c r="LT24" s="91" t="str">
        <f t="shared" ca="1" si="409"/>
        <v/>
      </c>
      <c r="LU24" s="91" t="str">
        <f t="shared" ca="1" si="409"/>
        <v/>
      </c>
      <c r="LV24" s="91" t="str">
        <f t="shared" ca="1" si="409"/>
        <v/>
      </c>
      <c r="LW24" s="91" t="str">
        <f t="shared" ca="1" si="409"/>
        <v/>
      </c>
      <c r="LX24" s="91" t="str">
        <f t="shared" ca="1" si="409"/>
        <v/>
      </c>
      <c r="LY24" s="91" t="str">
        <f t="shared" ca="1" si="409"/>
        <v/>
      </c>
      <c r="LZ24" s="91" t="str">
        <f t="shared" ca="1" si="409"/>
        <v/>
      </c>
      <c r="MA24" s="91" t="str">
        <f t="shared" ca="1" si="409"/>
        <v/>
      </c>
      <c r="MC24" s="20" t="str">
        <f t="shared" ca="1" si="410"/>
        <v/>
      </c>
      <c r="MD24" s="21" t="str">
        <f t="shared" ca="1" si="411"/>
        <v/>
      </c>
      <c r="ME24" s="6" t="str">
        <f t="shared" ca="1" si="412"/>
        <v/>
      </c>
      <c r="MF24" s="6" t="str">
        <f t="shared" ca="1" si="413"/>
        <v/>
      </c>
      <c r="MG24" s="22" t="e">
        <f t="shared" ca="1" si="414"/>
        <v>#VALUE!</v>
      </c>
      <c r="MH24" s="22" t="e">
        <f t="shared" ca="1" si="415"/>
        <v>#VALUE!</v>
      </c>
      <c r="MI24" s="22" t="str">
        <f ca="1">IFERROR(IF(INDIRECT(ADDRESS(ROW()-1,COLUMN()-2))="摘要",MATCH(MH24,日々処理!MD:MD,0),MATCH(MH24,INDIRECT(ADDRESS(INDIRECT(ADDRESS(ROW()-1,COLUMN()))+1,2,,,"日々処理")):INDIRECT(ADDRESS(INDIRECT(ADDRESS(ROW()-1,COLUMN()))+1000,2,,,"日々処理")),0)+INDIRECT(ADDRESS(ROW()-1,COLUMN()))),"")</f>
        <v/>
      </c>
      <c r="MJ24" s="91" t="str">
        <f t="shared" ca="1" si="416"/>
        <v/>
      </c>
      <c r="MK24" s="91" t="str">
        <f t="shared" ca="1" si="416"/>
        <v/>
      </c>
      <c r="ML24" s="91" t="str">
        <f t="shared" ca="1" si="416"/>
        <v/>
      </c>
      <c r="MM24" s="91" t="str">
        <f t="shared" ca="1" si="416"/>
        <v/>
      </c>
      <c r="MN24" s="91" t="str">
        <f t="shared" ca="1" si="416"/>
        <v/>
      </c>
      <c r="MO24" s="91" t="str">
        <f t="shared" ca="1" si="416"/>
        <v/>
      </c>
      <c r="MP24" s="91" t="str">
        <f t="shared" ca="1" si="416"/>
        <v/>
      </c>
      <c r="MQ24" s="91" t="str">
        <f t="shared" ca="1" si="416"/>
        <v/>
      </c>
      <c r="MR24" s="91" t="str">
        <f t="shared" ca="1" si="416"/>
        <v/>
      </c>
      <c r="MS24" s="91" t="str">
        <f t="shared" ca="1" si="416"/>
        <v/>
      </c>
      <c r="MT24" s="91" t="str">
        <f t="shared" ca="1" si="416"/>
        <v/>
      </c>
      <c r="MU24" s="91" t="str">
        <f t="shared" ca="1" si="416"/>
        <v/>
      </c>
      <c r="MW24" s="20" t="str">
        <f t="shared" ca="1" si="417"/>
        <v/>
      </c>
      <c r="MX24" s="21" t="str">
        <f t="shared" ca="1" si="418"/>
        <v/>
      </c>
      <c r="MY24" s="6" t="str">
        <f t="shared" ca="1" si="419"/>
        <v/>
      </c>
      <c r="MZ24" s="6" t="str">
        <f t="shared" ca="1" si="420"/>
        <v/>
      </c>
      <c r="NA24" s="22" t="e">
        <f t="shared" ca="1" si="421"/>
        <v>#VALUE!</v>
      </c>
      <c r="NB24" s="22" t="e">
        <f t="shared" ca="1" si="422"/>
        <v>#VALUE!</v>
      </c>
      <c r="NC24" s="22" t="str">
        <f ca="1">IFERROR(IF(INDIRECT(ADDRESS(ROW()-1,COLUMN()-2))="摘要",MATCH(NB24,日々処理!MX:MX,0),MATCH(NB24,INDIRECT(ADDRESS(INDIRECT(ADDRESS(ROW()-1,COLUMN()))+1,2,,,"日々処理")):INDIRECT(ADDRESS(INDIRECT(ADDRESS(ROW()-1,COLUMN()))+1000,2,,,"日々処理")),0)+INDIRECT(ADDRESS(ROW()-1,COLUMN()))),"")</f>
        <v/>
      </c>
      <c r="ND24" s="91" t="str">
        <f t="shared" ca="1" si="423"/>
        <v/>
      </c>
      <c r="NE24" s="91" t="str">
        <f t="shared" ca="1" si="423"/>
        <v/>
      </c>
      <c r="NF24" s="91" t="str">
        <f t="shared" ca="1" si="423"/>
        <v/>
      </c>
      <c r="NG24" s="91" t="str">
        <f t="shared" ca="1" si="423"/>
        <v/>
      </c>
      <c r="NH24" s="91" t="str">
        <f t="shared" ca="1" si="423"/>
        <v/>
      </c>
      <c r="NI24" s="91" t="str">
        <f t="shared" ca="1" si="423"/>
        <v/>
      </c>
      <c r="NJ24" s="91" t="str">
        <f t="shared" ca="1" si="423"/>
        <v/>
      </c>
      <c r="NK24" s="91" t="str">
        <f t="shared" ca="1" si="423"/>
        <v/>
      </c>
      <c r="NL24" s="91" t="str">
        <f t="shared" ca="1" si="423"/>
        <v/>
      </c>
      <c r="NM24" s="91" t="str">
        <f t="shared" ca="1" si="423"/>
        <v/>
      </c>
      <c r="NN24" s="91" t="str">
        <f t="shared" ca="1" si="423"/>
        <v/>
      </c>
      <c r="NO24" s="91" t="str">
        <f t="shared" ca="1" si="423"/>
        <v/>
      </c>
      <c r="NQ24" s="20" t="str">
        <f t="shared" ca="1" si="424"/>
        <v/>
      </c>
      <c r="NR24" s="21" t="str">
        <f t="shared" ca="1" si="425"/>
        <v/>
      </c>
      <c r="NS24" s="6" t="str">
        <f t="shared" ca="1" si="426"/>
        <v/>
      </c>
      <c r="NT24" s="6" t="str">
        <f t="shared" ca="1" si="427"/>
        <v/>
      </c>
      <c r="NU24" s="22" t="e">
        <f t="shared" ca="1" si="428"/>
        <v>#VALUE!</v>
      </c>
      <c r="NV24" s="22" t="e">
        <f t="shared" ca="1" si="429"/>
        <v>#VALUE!</v>
      </c>
      <c r="NW24" s="22" t="str">
        <f ca="1">IFERROR(IF(INDIRECT(ADDRESS(ROW()-1,COLUMN()-2))="摘要",MATCH(NV24,日々処理!NR:NR,0),MATCH(NV24,INDIRECT(ADDRESS(INDIRECT(ADDRESS(ROW()-1,COLUMN()))+1,2,,,"日々処理")):INDIRECT(ADDRESS(INDIRECT(ADDRESS(ROW()-1,COLUMN()))+1000,2,,,"日々処理")),0)+INDIRECT(ADDRESS(ROW()-1,COLUMN()))),"")</f>
        <v/>
      </c>
      <c r="NX24" s="91" t="str">
        <f t="shared" ca="1" si="430"/>
        <v/>
      </c>
      <c r="NY24" s="91" t="str">
        <f t="shared" ca="1" si="430"/>
        <v/>
      </c>
      <c r="NZ24" s="91" t="str">
        <f t="shared" ca="1" si="430"/>
        <v/>
      </c>
      <c r="OA24" s="91" t="str">
        <f t="shared" ca="1" si="430"/>
        <v/>
      </c>
      <c r="OB24" s="91" t="str">
        <f t="shared" ca="1" si="430"/>
        <v/>
      </c>
      <c r="OC24" s="91" t="str">
        <f t="shared" ca="1" si="430"/>
        <v/>
      </c>
      <c r="OD24" s="91" t="str">
        <f t="shared" ca="1" si="430"/>
        <v/>
      </c>
      <c r="OE24" s="91" t="str">
        <f t="shared" ca="1" si="430"/>
        <v/>
      </c>
      <c r="OF24" s="91" t="str">
        <f t="shared" ca="1" si="430"/>
        <v/>
      </c>
      <c r="OG24" s="91" t="str">
        <f t="shared" ca="1" si="430"/>
        <v/>
      </c>
      <c r="OH24" s="91" t="str">
        <f t="shared" ca="1" si="430"/>
        <v/>
      </c>
      <c r="OI24" s="91" t="str">
        <f t="shared" ca="1" si="430"/>
        <v/>
      </c>
      <c r="OK24" s="20" t="str">
        <f t="shared" ca="1" si="431"/>
        <v/>
      </c>
      <c r="OL24" s="21" t="str">
        <f t="shared" ca="1" si="432"/>
        <v/>
      </c>
      <c r="OM24" s="6" t="str">
        <f t="shared" ca="1" si="433"/>
        <v/>
      </c>
      <c r="ON24" s="6" t="str">
        <f t="shared" ca="1" si="434"/>
        <v/>
      </c>
      <c r="OO24" s="22" t="e">
        <f t="shared" ca="1" si="435"/>
        <v>#VALUE!</v>
      </c>
      <c r="OP24" s="22" t="e">
        <f t="shared" ca="1" si="436"/>
        <v>#VALUE!</v>
      </c>
      <c r="OQ24" s="22" t="str">
        <f ca="1">IFERROR(IF(INDIRECT(ADDRESS(ROW()-1,COLUMN()-2))="摘要",MATCH(OP24,日々処理!OL:OL,0),MATCH(OP24,INDIRECT(ADDRESS(INDIRECT(ADDRESS(ROW()-1,COLUMN()))+1,2,,,"日々処理")):INDIRECT(ADDRESS(INDIRECT(ADDRESS(ROW()-1,COLUMN()))+1000,2,,,"日々処理")),0)+INDIRECT(ADDRESS(ROW()-1,COLUMN()))),"")</f>
        <v/>
      </c>
      <c r="OR24" s="91" t="str">
        <f t="shared" ca="1" si="437"/>
        <v/>
      </c>
      <c r="OS24" s="91" t="str">
        <f t="shared" ca="1" si="437"/>
        <v/>
      </c>
      <c r="OT24" s="91" t="str">
        <f t="shared" ca="1" si="437"/>
        <v/>
      </c>
      <c r="OU24" s="91" t="str">
        <f t="shared" ca="1" si="437"/>
        <v/>
      </c>
      <c r="OV24" s="91" t="str">
        <f t="shared" ca="1" si="437"/>
        <v/>
      </c>
      <c r="OW24" s="91" t="str">
        <f t="shared" ca="1" si="437"/>
        <v/>
      </c>
      <c r="OX24" s="91" t="str">
        <f t="shared" ca="1" si="437"/>
        <v/>
      </c>
      <c r="OY24" s="91" t="str">
        <f t="shared" ca="1" si="437"/>
        <v/>
      </c>
      <c r="OZ24" s="91" t="str">
        <f t="shared" ca="1" si="437"/>
        <v/>
      </c>
      <c r="PA24" s="91" t="str">
        <f t="shared" ca="1" si="437"/>
        <v/>
      </c>
      <c r="PB24" s="91" t="str">
        <f t="shared" ca="1" si="437"/>
        <v/>
      </c>
      <c r="PC24" s="91" t="str">
        <f t="shared" ca="1" si="437"/>
        <v/>
      </c>
      <c r="PE24" s="20" t="str">
        <f t="shared" ca="1" si="438"/>
        <v/>
      </c>
      <c r="PF24" s="21" t="str">
        <f t="shared" ca="1" si="439"/>
        <v/>
      </c>
      <c r="PG24" s="6" t="str">
        <f t="shared" ca="1" si="440"/>
        <v/>
      </c>
      <c r="PH24" s="6" t="str">
        <f t="shared" ca="1" si="441"/>
        <v/>
      </c>
      <c r="PI24" s="22" t="e">
        <f t="shared" ca="1" si="442"/>
        <v>#VALUE!</v>
      </c>
      <c r="PJ24" s="22" t="e">
        <f t="shared" ca="1" si="443"/>
        <v>#VALUE!</v>
      </c>
      <c r="PK24" s="22" t="str">
        <f ca="1">IFERROR(IF(INDIRECT(ADDRESS(ROW()-1,COLUMN()-2))="摘要",MATCH(PJ24,日々処理!PF:PF,0),MATCH(PJ24,INDIRECT(ADDRESS(INDIRECT(ADDRESS(ROW()-1,COLUMN()))+1,2,,,"日々処理")):INDIRECT(ADDRESS(INDIRECT(ADDRESS(ROW()-1,COLUMN()))+1000,2,,,"日々処理")),0)+INDIRECT(ADDRESS(ROW()-1,COLUMN()))),"")</f>
        <v/>
      </c>
      <c r="PL24" s="91" t="str">
        <f t="shared" ca="1" si="444"/>
        <v/>
      </c>
      <c r="PM24" s="91" t="str">
        <f t="shared" ca="1" si="444"/>
        <v/>
      </c>
      <c r="PN24" s="91" t="str">
        <f t="shared" ca="1" si="444"/>
        <v/>
      </c>
      <c r="PO24" s="91" t="str">
        <f t="shared" ca="1" si="444"/>
        <v/>
      </c>
      <c r="PP24" s="91" t="str">
        <f t="shared" ca="1" si="444"/>
        <v/>
      </c>
      <c r="PQ24" s="91" t="str">
        <f t="shared" ca="1" si="444"/>
        <v/>
      </c>
      <c r="PR24" s="91" t="str">
        <f t="shared" ca="1" si="444"/>
        <v/>
      </c>
      <c r="PS24" s="91" t="str">
        <f t="shared" ca="1" si="444"/>
        <v/>
      </c>
      <c r="PT24" s="91" t="str">
        <f t="shared" ca="1" si="444"/>
        <v/>
      </c>
      <c r="PU24" s="91" t="str">
        <f t="shared" ca="1" si="444"/>
        <v/>
      </c>
      <c r="PV24" s="91" t="str">
        <f t="shared" ca="1" si="444"/>
        <v/>
      </c>
      <c r="PW24" s="91" t="str">
        <f t="shared" ca="1" si="444"/>
        <v/>
      </c>
      <c r="PY24" s="20" t="str">
        <f t="shared" ca="1" si="445"/>
        <v/>
      </c>
      <c r="PZ24" s="21" t="str">
        <f t="shared" ca="1" si="446"/>
        <v/>
      </c>
      <c r="QA24" s="6" t="str">
        <f t="shared" ca="1" si="447"/>
        <v/>
      </c>
      <c r="QB24" s="6" t="str">
        <f t="shared" ca="1" si="448"/>
        <v/>
      </c>
      <c r="QC24" s="22" t="e">
        <f t="shared" ca="1" si="449"/>
        <v>#VALUE!</v>
      </c>
      <c r="QD24" s="22" t="e">
        <f t="shared" ca="1" si="450"/>
        <v>#VALUE!</v>
      </c>
      <c r="QE24" s="22" t="str">
        <f ca="1">IFERROR(IF(INDIRECT(ADDRESS(ROW()-1,COLUMN()-2))="摘要",MATCH(QD24,日々処理!PZ:PZ,0),MATCH(QD24,INDIRECT(ADDRESS(INDIRECT(ADDRESS(ROW()-1,COLUMN()))+1,2,,,"日々処理")):INDIRECT(ADDRESS(INDIRECT(ADDRESS(ROW()-1,COLUMN()))+1000,2,,,"日々処理")),0)+INDIRECT(ADDRESS(ROW()-1,COLUMN()))),"")</f>
        <v/>
      </c>
      <c r="QF24" s="91" t="str">
        <f t="shared" ca="1" si="451"/>
        <v/>
      </c>
      <c r="QG24" s="91" t="str">
        <f t="shared" ca="1" si="451"/>
        <v/>
      </c>
      <c r="QH24" s="91" t="str">
        <f t="shared" ca="1" si="451"/>
        <v/>
      </c>
      <c r="QI24" s="91" t="str">
        <f t="shared" ca="1" si="451"/>
        <v/>
      </c>
      <c r="QJ24" s="91" t="str">
        <f t="shared" ca="1" si="451"/>
        <v/>
      </c>
      <c r="QK24" s="91" t="str">
        <f t="shared" ca="1" si="451"/>
        <v/>
      </c>
      <c r="QL24" s="91" t="str">
        <f t="shared" ca="1" si="451"/>
        <v/>
      </c>
      <c r="QM24" s="91" t="str">
        <f t="shared" ca="1" si="451"/>
        <v/>
      </c>
      <c r="QN24" s="91" t="str">
        <f t="shared" ca="1" si="451"/>
        <v/>
      </c>
      <c r="QO24" s="91" t="str">
        <f t="shared" ca="1" si="451"/>
        <v/>
      </c>
      <c r="QP24" s="91" t="str">
        <f t="shared" ca="1" si="451"/>
        <v/>
      </c>
      <c r="QQ24" s="91" t="str">
        <f t="shared" ca="1" si="451"/>
        <v/>
      </c>
      <c r="QS24" s="20" t="str">
        <f t="shared" ca="1" si="452"/>
        <v/>
      </c>
      <c r="QT24" s="21" t="str">
        <f t="shared" ca="1" si="453"/>
        <v/>
      </c>
      <c r="QU24" s="6" t="str">
        <f t="shared" ca="1" si="454"/>
        <v/>
      </c>
      <c r="QV24" s="6" t="str">
        <f t="shared" ca="1" si="455"/>
        <v/>
      </c>
      <c r="QW24" s="22" t="e">
        <f t="shared" ca="1" si="456"/>
        <v>#VALUE!</v>
      </c>
      <c r="QX24" s="22" t="e">
        <f t="shared" ca="1" si="457"/>
        <v>#VALUE!</v>
      </c>
      <c r="QY24" s="22" t="str">
        <f ca="1">IFERROR(IF(INDIRECT(ADDRESS(ROW()-1,COLUMN()-2))="摘要",MATCH(QX24,日々処理!QT:QT,0),MATCH(QX24,INDIRECT(ADDRESS(INDIRECT(ADDRESS(ROW()-1,COLUMN()))+1,2,,,"日々処理")):INDIRECT(ADDRESS(INDIRECT(ADDRESS(ROW()-1,COLUMN()))+1000,2,,,"日々処理")),0)+INDIRECT(ADDRESS(ROW()-1,COLUMN()))),"")</f>
        <v/>
      </c>
      <c r="QZ24" s="91" t="str">
        <f t="shared" ca="1" si="458"/>
        <v/>
      </c>
      <c r="RA24" s="91" t="str">
        <f t="shared" ca="1" si="458"/>
        <v/>
      </c>
      <c r="RB24" s="91" t="str">
        <f t="shared" ca="1" si="458"/>
        <v/>
      </c>
      <c r="RC24" s="91" t="str">
        <f t="shared" ca="1" si="458"/>
        <v/>
      </c>
      <c r="RD24" s="91" t="str">
        <f t="shared" ca="1" si="458"/>
        <v/>
      </c>
      <c r="RE24" s="91" t="str">
        <f t="shared" ca="1" si="458"/>
        <v/>
      </c>
      <c r="RF24" s="91" t="str">
        <f t="shared" ca="1" si="458"/>
        <v/>
      </c>
      <c r="RG24" s="91" t="str">
        <f t="shared" ca="1" si="458"/>
        <v/>
      </c>
      <c r="RH24" s="91" t="str">
        <f t="shared" ca="1" si="458"/>
        <v/>
      </c>
      <c r="RI24" s="91" t="str">
        <f t="shared" ca="1" si="458"/>
        <v/>
      </c>
      <c r="RJ24" s="91" t="str">
        <f t="shared" ca="1" si="458"/>
        <v/>
      </c>
      <c r="RK24" s="91" t="str">
        <f t="shared" ca="1" si="458"/>
        <v/>
      </c>
      <c r="RM24" s="20" t="str">
        <f t="shared" ca="1" si="459"/>
        <v/>
      </c>
      <c r="RN24" s="21" t="str">
        <f t="shared" ca="1" si="460"/>
        <v/>
      </c>
      <c r="RO24" s="6" t="str">
        <f t="shared" ca="1" si="461"/>
        <v/>
      </c>
      <c r="RP24" s="6" t="str">
        <f t="shared" ca="1" si="462"/>
        <v/>
      </c>
      <c r="RQ24" s="22" t="e">
        <f t="shared" ca="1" si="463"/>
        <v>#VALUE!</v>
      </c>
      <c r="RR24" s="22" t="e">
        <f t="shared" ca="1" si="464"/>
        <v>#VALUE!</v>
      </c>
      <c r="RS24" s="22" t="str">
        <f ca="1">IFERROR(IF(INDIRECT(ADDRESS(ROW()-1,COLUMN()-2))="摘要",MATCH(RR24,日々処理!RN:RN,0),MATCH(RR24,INDIRECT(ADDRESS(INDIRECT(ADDRESS(ROW()-1,COLUMN()))+1,2,,,"日々処理")):INDIRECT(ADDRESS(INDIRECT(ADDRESS(ROW()-1,COLUMN()))+1000,2,,,"日々処理")),0)+INDIRECT(ADDRESS(ROW()-1,COLUMN()))),"")</f>
        <v/>
      </c>
      <c r="RT24" s="91" t="str">
        <f t="shared" ca="1" si="465"/>
        <v/>
      </c>
      <c r="RU24" s="91" t="str">
        <f t="shared" ca="1" si="465"/>
        <v/>
      </c>
      <c r="RV24" s="91" t="str">
        <f t="shared" ca="1" si="465"/>
        <v/>
      </c>
      <c r="RW24" s="91" t="str">
        <f t="shared" ca="1" si="465"/>
        <v/>
      </c>
      <c r="RX24" s="91" t="str">
        <f t="shared" ca="1" si="465"/>
        <v/>
      </c>
      <c r="RY24" s="91" t="str">
        <f t="shared" ca="1" si="465"/>
        <v/>
      </c>
      <c r="RZ24" s="91" t="str">
        <f t="shared" ca="1" si="465"/>
        <v/>
      </c>
      <c r="SA24" s="91" t="str">
        <f t="shared" ca="1" si="465"/>
        <v/>
      </c>
      <c r="SB24" s="91" t="str">
        <f t="shared" ca="1" si="465"/>
        <v/>
      </c>
      <c r="SC24" s="91" t="str">
        <f t="shared" ca="1" si="465"/>
        <v/>
      </c>
      <c r="SD24" s="91" t="str">
        <f t="shared" ca="1" si="465"/>
        <v/>
      </c>
      <c r="SE24" s="91" t="str">
        <f t="shared" ca="1" si="465"/>
        <v/>
      </c>
    </row>
    <row r="25" spans="1:499" ht="12" customHeight="1">
      <c r="A25" s="20" t="str">
        <f t="shared" ca="1" si="291"/>
        <v/>
      </c>
      <c r="B25" s="21" t="str">
        <f t="shared" ca="1" si="292"/>
        <v/>
      </c>
      <c r="C25" s="6" t="str">
        <f t="shared" ca="1" si="293"/>
        <v/>
      </c>
      <c r="D25" s="6" t="str">
        <f t="shared" ca="1" si="294"/>
        <v/>
      </c>
      <c r="E25" s="22" t="e">
        <f t="shared" ca="1" si="295"/>
        <v>#VALUE!</v>
      </c>
      <c r="F25" s="22" t="e">
        <f t="shared" ca="1" si="296"/>
        <v>#VALUE!</v>
      </c>
      <c r="G25" s="22" t="str">
        <f ca="1">IFERROR(IF(INDIRECT(ADDRESS(ROW()-1,COLUMN()-2))="摘要",MATCH(F25,日々処理!B:B,0),MATCH(F25,INDIRECT(ADDRESS(INDIRECT(ADDRESS(ROW()-1,COLUMN()))+1,2,,,"日々処理")):INDIRECT(ADDRESS(INDIRECT(ADDRESS(ROW()-1,COLUMN()))+1000,2,,,"日々処理")),0)+INDIRECT(ADDRESS(ROW()-1,COLUMN()))),"")</f>
        <v/>
      </c>
      <c r="H25" s="91" t="str">
        <f t="shared" ca="1" si="297"/>
        <v/>
      </c>
      <c r="I25" s="91" t="str">
        <f t="shared" ca="1" si="297"/>
        <v/>
      </c>
      <c r="J25" s="91" t="str">
        <f t="shared" ca="1" si="297"/>
        <v/>
      </c>
      <c r="K25" s="91" t="str">
        <f t="shared" ca="1" si="297"/>
        <v/>
      </c>
      <c r="L25" s="91" t="str">
        <f t="shared" ca="1" si="297"/>
        <v/>
      </c>
      <c r="M25" s="91" t="str">
        <f t="shared" ca="1" si="297"/>
        <v/>
      </c>
      <c r="N25" s="91" t="str">
        <f t="shared" ca="1" si="297"/>
        <v/>
      </c>
      <c r="O25" s="91" t="str">
        <f t="shared" ca="1" si="297"/>
        <v/>
      </c>
      <c r="P25" s="91" t="str">
        <f t="shared" ca="1" si="297"/>
        <v/>
      </c>
      <c r="Q25" s="91" t="str">
        <f t="shared" ca="1" si="297"/>
        <v/>
      </c>
      <c r="R25" s="91" t="str">
        <f t="shared" ca="1" si="297"/>
        <v/>
      </c>
      <c r="S25" s="91" t="str">
        <f t="shared" ca="1" si="297"/>
        <v/>
      </c>
      <c r="T25" s="89"/>
      <c r="U25" s="20" t="str">
        <f t="shared" ca="1" si="298"/>
        <v/>
      </c>
      <c r="V25" s="21" t="str">
        <f t="shared" ca="1" si="299"/>
        <v/>
      </c>
      <c r="W25" s="6" t="str">
        <f t="shared" ca="1" si="300"/>
        <v/>
      </c>
      <c r="X25" s="6" t="str">
        <f t="shared" ca="1" si="301"/>
        <v/>
      </c>
      <c r="Y25" s="22" t="e">
        <f t="shared" ca="1" si="302"/>
        <v>#VALUE!</v>
      </c>
      <c r="Z25" s="22" t="e">
        <f t="shared" ca="1" si="303"/>
        <v>#VALUE!</v>
      </c>
      <c r="AA25" s="22" t="str">
        <f ca="1">IFERROR(IF(INDIRECT(ADDRESS(ROW()-1,COLUMN()-2))="摘要",MATCH(Z25,日々処理!V:V,0),MATCH(Z25,INDIRECT(ADDRESS(INDIRECT(ADDRESS(ROW()-1,COLUMN()))+1,2,,,"日々処理")):INDIRECT(ADDRESS(INDIRECT(ADDRESS(ROW()-1,COLUMN()))+1000,2,,,"日々処理")),0)+INDIRECT(ADDRESS(ROW()-1,COLUMN()))),"")</f>
        <v/>
      </c>
      <c r="AB25" s="91" t="str">
        <f t="shared" ca="1" si="304"/>
        <v/>
      </c>
      <c r="AC25" s="91" t="str">
        <f t="shared" ca="1" si="304"/>
        <v/>
      </c>
      <c r="AD25" s="91" t="str">
        <f t="shared" ca="1" si="304"/>
        <v/>
      </c>
      <c r="AE25" s="91" t="str">
        <f t="shared" ca="1" si="304"/>
        <v/>
      </c>
      <c r="AF25" s="91" t="str">
        <f t="shared" ca="1" si="304"/>
        <v/>
      </c>
      <c r="AG25" s="91" t="str">
        <f t="shared" ca="1" si="304"/>
        <v/>
      </c>
      <c r="AH25" s="91" t="str">
        <f t="shared" ca="1" si="304"/>
        <v/>
      </c>
      <c r="AI25" s="91" t="str">
        <f t="shared" ca="1" si="304"/>
        <v/>
      </c>
      <c r="AJ25" s="91" t="str">
        <f t="shared" ca="1" si="304"/>
        <v/>
      </c>
      <c r="AK25" s="91" t="str">
        <f t="shared" ca="1" si="304"/>
        <v/>
      </c>
      <c r="AL25" s="91" t="str">
        <f t="shared" ca="1" si="304"/>
        <v/>
      </c>
      <c r="AM25" s="91" t="str">
        <f t="shared" ca="1" si="304"/>
        <v/>
      </c>
      <c r="AO25" s="20" t="str">
        <f t="shared" ca="1" si="305"/>
        <v/>
      </c>
      <c r="AP25" s="21" t="str">
        <f t="shared" ca="1" si="306"/>
        <v/>
      </c>
      <c r="AQ25" s="6" t="str">
        <f t="shared" ca="1" si="307"/>
        <v/>
      </c>
      <c r="AR25" s="6" t="str">
        <f t="shared" ca="1" si="308"/>
        <v/>
      </c>
      <c r="AS25" s="22" t="e">
        <f t="shared" ca="1" si="309"/>
        <v>#VALUE!</v>
      </c>
      <c r="AT25" s="22" t="e">
        <f t="shared" ca="1" si="310"/>
        <v>#VALUE!</v>
      </c>
      <c r="AU25" s="22" t="str">
        <f ca="1">IFERROR(IF(INDIRECT(ADDRESS(ROW()-1,COLUMN()-2))="摘要",MATCH(AT25,日々処理!AP:AP,0),MATCH(AT25,INDIRECT(ADDRESS(INDIRECT(ADDRESS(ROW()-1,COLUMN()))+1,2,,,"日々処理")):INDIRECT(ADDRESS(INDIRECT(ADDRESS(ROW()-1,COLUMN()))+1000,2,,,"日々処理")),0)+INDIRECT(ADDRESS(ROW()-1,COLUMN()))),"")</f>
        <v/>
      </c>
      <c r="AV25" s="91" t="str">
        <f t="shared" ca="1" si="311"/>
        <v/>
      </c>
      <c r="AW25" s="91" t="str">
        <f t="shared" ca="1" si="311"/>
        <v/>
      </c>
      <c r="AX25" s="91" t="str">
        <f t="shared" ca="1" si="311"/>
        <v/>
      </c>
      <c r="AY25" s="91" t="str">
        <f t="shared" ca="1" si="311"/>
        <v/>
      </c>
      <c r="AZ25" s="91" t="str">
        <f t="shared" ca="1" si="311"/>
        <v/>
      </c>
      <c r="BA25" s="91" t="str">
        <f t="shared" ca="1" si="311"/>
        <v/>
      </c>
      <c r="BB25" s="91" t="str">
        <f t="shared" ca="1" si="311"/>
        <v/>
      </c>
      <c r="BC25" s="91" t="str">
        <f t="shared" ca="1" si="311"/>
        <v/>
      </c>
      <c r="BD25" s="91" t="str">
        <f t="shared" ca="1" si="311"/>
        <v/>
      </c>
      <c r="BE25" s="91" t="str">
        <f t="shared" ca="1" si="311"/>
        <v/>
      </c>
      <c r="BF25" s="91" t="str">
        <f t="shared" ca="1" si="311"/>
        <v/>
      </c>
      <c r="BG25" s="91" t="str">
        <f t="shared" ca="1" si="311"/>
        <v/>
      </c>
      <c r="BI25" s="20" t="str">
        <f t="shared" ca="1" si="312"/>
        <v/>
      </c>
      <c r="BJ25" s="21" t="str">
        <f t="shared" ca="1" si="313"/>
        <v/>
      </c>
      <c r="BK25" s="6" t="str">
        <f t="shared" ca="1" si="314"/>
        <v/>
      </c>
      <c r="BL25" s="6" t="str">
        <f t="shared" ca="1" si="315"/>
        <v/>
      </c>
      <c r="BM25" s="22" t="e">
        <f t="shared" ca="1" si="316"/>
        <v>#VALUE!</v>
      </c>
      <c r="BN25" s="22" t="e">
        <f t="shared" ca="1" si="317"/>
        <v>#VALUE!</v>
      </c>
      <c r="BO25" s="22" t="str">
        <f ca="1">IFERROR(IF(INDIRECT(ADDRESS(ROW()-1,COLUMN()-2))="摘要",MATCH(BN25,日々処理!BJ:BJ,0),MATCH(BN25,INDIRECT(ADDRESS(INDIRECT(ADDRESS(ROW()-1,COLUMN()))+1,2,,,"日々処理")):INDIRECT(ADDRESS(INDIRECT(ADDRESS(ROW()-1,COLUMN()))+1000,2,,,"日々処理")),0)+INDIRECT(ADDRESS(ROW()-1,COLUMN()))),"")</f>
        <v/>
      </c>
      <c r="BP25" s="91" t="str">
        <f t="shared" ca="1" si="318"/>
        <v/>
      </c>
      <c r="BQ25" s="91" t="str">
        <f t="shared" ca="1" si="318"/>
        <v/>
      </c>
      <c r="BR25" s="91" t="str">
        <f t="shared" ca="1" si="318"/>
        <v/>
      </c>
      <c r="BS25" s="91" t="str">
        <f t="shared" ca="1" si="318"/>
        <v/>
      </c>
      <c r="BT25" s="91" t="str">
        <f t="shared" ca="1" si="318"/>
        <v/>
      </c>
      <c r="BU25" s="91" t="str">
        <f t="shared" ca="1" si="318"/>
        <v/>
      </c>
      <c r="BV25" s="91" t="str">
        <f t="shared" ca="1" si="318"/>
        <v/>
      </c>
      <c r="BW25" s="91" t="str">
        <f t="shared" ca="1" si="318"/>
        <v/>
      </c>
      <c r="BX25" s="91" t="str">
        <f t="shared" ca="1" si="318"/>
        <v/>
      </c>
      <c r="BY25" s="91" t="str">
        <f t="shared" ca="1" si="318"/>
        <v/>
      </c>
      <c r="BZ25" s="91" t="str">
        <f t="shared" ca="1" si="318"/>
        <v/>
      </c>
      <c r="CA25" s="91" t="str">
        <f t="shared" ca="1" si="318"/>
        <v/>
      </c>
      <c r="CC25" s="20" t="str">
        <f t="shared" ca="1" si="319"/>
        <v/>
      </c>
      <c r="CD25" s="21" t="str">
        <f t="shared" ca="1" si="320"/>
        <v/>
      </c>
      <c r="CE25" s="6" t="str">
        <f t="shared" ca="1" si="321"/>
        <v/>
      </c>
      <c r="CF25" s="6" t="str">
        <f t="shared" ca="1" si="322"/>
        <v/>
      </c>
      <c r="CG25" s="22" t="e">
        <f t="shared" ca="1" si="323"/>
        <v>#VALUE!</v>
      </c>
      <c r="CH25" s="22" t="e">
        <f t="shared" ca="1" si="324"/>
        <v>#VALUE!</v>
      </c>
      <c r="CI25" s="22" t="str">
        <f ca="1">IFERROR(IF(INDIRECT(ADDRESS(ROW()-1,COLUMN()-2))="摘要",MATCH(CH25,日々処理!CD:CD,0),MATCH(CH25,INDIRECT(ADDRESS(INDIRECT(ADDRESS(ROW()-1,COLUMN()))+1,2,,,"日々処理")):INDIRECT(ADDRESS(INDIRECT(ADDRESS(ROW()-1,COLUMN()))+1000,2,,,"日々処理")),0)+INDIRECT(ADDRESS(ROW()-1,COLUMN()))),"")</f>
        <v/>
      </c>
      <c r="CJ25" s="91" t="str">
        <f t="shared" ca="1" si="325"/>
        <v/>
      </c>
      <c r="CK25" s="91" t="str">
        <f t="shared" ca="1" si="325"/>
        <v/>
      </c>
      <c r="CL25" s="91" t="str">
        <f t="shared" ca="1" si="325"/>
        <v/>
      </c>
      <c r="CM25" s="91" t="str">
        <f t="shared" ca="1" si="325"/>
        <v/>
      </c>
      <c r="CN25" s="91" t="str">
        <f t="shared" ca="1" si="325"/>
        <v/>
      </c>
      <c r="CO25" s="91" t="str">
        <f t="shared" ca="1" si="325"/>
        <v/>
      </c>
      <c r="CP25" s="91" t="str">
        <f t="shared" ca="1" si="325"/>
        <v/>
      </c>
      <c r="CQ25" s="91" t="str">
        <f t="shared" ca="1" si="325"/>
        <v/>
      </c>
      <c r="CR25" s="91" t="str">
        <f t="shared" ca="1" si="325"/>
        <v/>
      </c>
      <c r="CS25" s="91" t="str">
        <f t="shared" ca="1" si="325"/>
        <v/>
      </c>
      <c r="CT25" s="91" t="str">
        <f t="shared" ca="1" si="325"/>
        <v/>
      </c>
      <c r="CU25" s="91" t="str">
        <f t="shared" ca="1" si="325"/>
        <v/>
      </c>
      <c r="CW25" s="20" t="str">
        <f t="shared" ca="1" si="326"/>
        <v/>
      </c>
      <c r="CX25" s="21" t="str">
        <f t="shared" ca="1" si="327"/>
        <v/>
      </c>
      <c r="CY25" s="6" t="str">
        <f t="shared" ca="1" si="328"/>
        <v/>
      </c>
      <c r="CZ25" s="6" t="str">
        <f t="shared" ca="1" si="329"/>
        <v/>
      </c>
      <c r="DA25" s="22" t="e">
        <f t="shared" ca="1" si="330"/>
        <v>#VALUE!</v>
      </c>
      <c r="DB25" s="22" t="e">
        <f t="shared" ca="1" si="331"/>
        <v>#VALUE!</v>
      </c>
      <c r="DC25" s="22" t="str">
        <f ca="1">IFERROR(IF(INDIRECT(ADDRESS(ROW()-1,COLUMN()-2))="摘要",MATCH(DB25,日々処理!CX:CX,0),MATCH(DB25,INDIRECT(ADDRESS(INDIRECT(ADDRESS(ROW()-1,COLUMN()))+1,2,,,"日々処理")):INDIRECT(ADDRESS(INDIRECT(ADDRESS(ROW()-1,COLUMN()))+1000,2,,,"日々処理")),0)+INDIRECT(ADDRESS(ROW()-1,COLUMN()))),"")</f>
        <v/>
      </c>
      <c r="DD25" s="91" t="str">
        <f t="shared" ca="1" si="332"/>
        <v/>
      </c>
      <c r="DE25" s="91" t="str">
        <f t="shared" ca="1" si="332"/>
        <v/>
      </c>
      <c r="DF25" s="91" t="str">
        <f t="shared" ca="1" si="332"/>
        <v/>
      </c>
      <c r="DG25" s="91" t="str">
        <f t="shared" ca="1" si="332"/>
        <v/>
      </c>
      <c r="DH25" s="91" t="str">
        <f t="shared" ca="1" si="332"/>
        <v/>
      </c>
      <c r="DI25" s="91" t="str">
        <f t="shared" ca="1" si="332"/>
        <v/>
      </c>
      <c r="DJ25" s="91" t="str">
        <f t="shared" ca="1" si="332"/>
        <v/>
      </c>
      <c r="DK25" s="91" t="str">
        <f t="shared" ca="1" si="332"/>
        <v/>
      </c>
      <c r="DL25" s="91" t="str">
        <f t="shared" ca="1" si="332"/>
        <v/>
      </c>
      <c r="DM25" s="91" t="str">
        <f t="shared" ca="1" si="332"/>
        <v/>
      </c>
      <c r="DN25" s="91" t="str">
        <f t="shared" ca="1" si="332"/>
        <v/>
      </c>
      <c r="DO25" s="91" t="str">
        <f t="shared" ca="1" si="332"/>
        <v/>
      </c>
      <c r="DQ25" s="20" t="str">
        <f t="shared" ca="1" si="333"/>
        <v/>
      </c>
      <c r="DR25" s="21" t="str">
        <f t="shared" ca="1" si="334"/>
        <v/>
      </c>
      <c r="DS25" s="6" t="str">
        <f t="shared" ca="1" si="335"/>
        <v/>
      </c>
      <c r="DT25" s="6" t="str">
        <f t="shared" ca="1" si="336"/>
        <v/>
      </c>
      <c r="DU25" s="22" t="e">
        <f t="shared" ca="1" si="337"/>
        <v>#VALUE!</v>
      </c>
      <c r="DV25" s="22" t="e">
        <f t="shared" ca="1" si="338"/>
        <v>#VALUE!</v>
      </c>
      <c r="DW25" s="22" t="str">
        <f ca="1">IFERROR(IF(INDIRECT(ADDRESS(ROW()-1,COLUMN()-2))="摘要",MATCH(DV25,日々処理!DR:DR,0),MATCH(DV25,INDIRECT(ADDRESS(INDIRECT(ADDRESS(ROW()-1,COLUMN()))+1,2,,,"日々処理")):INDIRECT(ADDRESS(INDIRECT(ADDRESS(ROW()-1,COLUMN()))+1000,2,,,"日々処理")),0)+INDIRECT(ADDRESS(ROW()-1,COLUMN()))),"")</f>
        <v/>
      </c>
      <c r="DX25" s="91" t="str">
        <f t="shared" ca="1" si="339"/>
        <v/>
      </c>
      <c r="DY25" s="91" t="str">
        <f t="shared" ca="1" si="339"/>
        <v/>
      </c>
      <c r="DZ25" s="91" t="str">
        <f t="shared" ca="1" si="339"/>
        <v/>
      </c>
      <c r="EA25" s="91" t="str">
        <f t="shared" ca="1" si="339"/>
        <v/>
      </c>
      <c r="EB25" s="91" t="str">
        <f t="shared" ca="1" si="339"/>
        <v/>
      </c>
      <c r="EC25" s="91" t="str">
        <f t="shared" ca="1" si="339"/>
        <v/>
      </c>
      <c r="ED25" s="91" t="str">
        <f t="shared" ca="1" si="339"/>
        <v/>
      </c>
      <c r="EE25" s="91" t="str">
        <f t="shared" ca="1" si="339"/>
        <v/>
      </c>
      <c r="EF25" s="91" t="str">
        <f t="shared" ca="1" si="339"/>
        <v/>
      </c>
      <c r="EG25" s="91" t="str">
        <f t="shared" ca="1" si="339"/>
        <v/>
      </c>
      <c r="EH25" s="91" t="str">
        <f t="shared" ca="1" si="339"/>
        <v/>
      </c>
      <c r="EI25" s="91" t="str">
        <f t="shared" ca="1" si="339"/>
        <v/>
      </c>
      <c r="EK25" s="20" t="str">
        <f t="shared" ca="1" si="340"/>
        <v/>
      </c>
      <c r="EL25" s="21" t="str">
        <f t="shared" ca="1" si="341"/>
        <v/>
      </c>
      <c r="EM25" s="6" t="str">
        <f t="shared" ca="1" si="342"/>
        <v/>
      </c>
      <c r="EN25" s="6" t="str">
        <f t="shared" ca="1" si="343"/>
        <v/>
      </c>
      <c r="EO25" s="22" t="e">
        <f t="shared" ca="1" si="344"/>
        <v>#VALUE!</v>
      </c>
      <c r="EP25" s="22" t="e">
        <f t="shared" ca="1" si="345"/>
        <v>#VALUE!</v>
      </c>
      <c r="EQ25" s="22" t="str">
        <f ca="1">IFERROR(IF(INDIRECT(ADDRESS(ROW()-1,COLUMN()-2))="摘要",MATCH(EP25,日々処理!EL:EL,0),MATCH(EP25,INDIRECT(ADDRESS(INDIRECT(ADDRESS(ROW()-1,COLUMN()))+1,2,,,"日々処理")):INDIRECT(ADDRESS(INDIRECT(ADDRESS(ROW()-1,COLUMN()))+1000,2,,,"日々処理")),0)+INDIRECT(ADDRESS(ROW()-1,COLUMN()))),"")</f>
        <v/>
      </c>
      <c r="ER25" s="91" t="str">
        <f t="shared" ca="1" si="346"/>
        <v/>
      </c>
      <c r="ES25" s="91" t="str">
        <f t="shared" ca="1" si="346"/>
        <v/>
      </c>
      <c r="ET25" s="91" t="str">
        <f t="shared" ca="1" si="346"/>
        <v/>
      </c>
      <c r="EU25" s="91" t="str">
        <f t="shared" ca="1" si="346"/>
        <v/>
      </c>
      <c r="EV25" s="91" t="str">
        <f t="shared" ca="1" si="346"/>
        <v/>
      </c>
      <c r="EW25" s="91" t="str">
        <f t="shared" ca="1" si="346"/>
        <v/>
      </c>
      <c r="EX25" s="91" t="str">
        <f t="shared" ca="1" si="346"/>
        <v/>
      </c>
      <c r="EY25" s="91" t="str">
        <f t="shared" ca="1" si="346"/>
        <v/>
      </c>
      <c r="EZ25" s="91" t="str">
        <f t="shared" ca="1" si="346"/>
        <v/>
      </c>
      <c r="FA25" s="91" t="str">
        <f t="shared" ca="1" si="346"/>
        <v/>
      </c>
      <c r="FB25" s="91" t="str">
        <f t="shared" ca="1" si="346"/>
        <v/>
      </c>
      <c r="FC25" s="91" t="str">
        <f t="shared" ca="1" si="346"/>
        <v/>
      </c>
      <c r="FE25" s="20" t="str">
        <f t="shared" ca="1" si="347"/>
        <v/>
      </c>
      <c r="FF25" s="21" t="str">
        <f t="shared" ca="1" si="348"/>
        <v/>
      </c>
      <c r="FG25" s="6" t="str">
        <f t="shared" ca="1" si="349"/>
        <v/>
      </c>
      <c r="FH25" s="6" t="str">
        <f t="shared" ca="1" si="350"/>
        <v/>
      </c>
      <c r="FI25" s="22" t="e">
        <f t="shared" ca="1" si="351"/>
        <v>#VALUE!</v>
      </c>
      <c r="FJ25" s="22" t="e">
        <f t="shared" ca="1" si="352"/>
        <v>#VALUE!</v>
      </c>
      <c r="FK25" s="22" t="str">
        <f ca="1">IFERROR(IF(INDIRECT(ADDRESS(ROW()-1,COLUMN()-2))="摘要",MATCH(FJ25,日々処理!FF:FF,0),MATCH(FJ25,INDIRECT(ADDRESS(INDIRECT(ADDRESS(ROW()-1,COLUMN()))+1,2,,,"日々処理")):INDIRECT(ADDRESS(INDIRECT(ADDRESS(ROW()-1,COLUMN()))+1000,2,,,"日々処理")),0)+INDIRECT(ADDRESS(ROW()-1,COLUMN()))),"")</f>
        <v/>
      </c>
      <c r="FL25" s="91" t="str">
        <f t="shared" ca="1" si="353"/>
        <v/>
      </c>
      <c r="FM25" s="91" t="str">
        <f t="shared" ca="1" si="353"/>
        <v/>
      </c>
      <c r="FN25" s="91" t="str">
        <f t="shared" ca="1" si="353"/>
        <v/>
      </c>
      <c r="FO25" s="91" t="str">
        <f t="shared" ca="1" si="353"/>
        <v/>
      </c>
      <c r="FP25" s="91" t="str">
        <f t="shared" ca="1" si="353"/>
        <v/>
      </c>
      <c r="FQ25" s="91" t="str">
        <f t="shared" ca="1" si="353"/>
        <v/>
      </c>
      <c r="FR25" s="91" t="str">
        <f t="shared" ca="1" si="353"/>
        <v/>
      </c>
      <c r="FS25" s="91" t="str">
        <f t="shared" ca="1" si="353"/>
        <v/>
      </c>
      <c r="FT25" s="91" t="str">
        <f t="shared" ca="1" si="353"/>
        <v/>
      </c>
      <c r="FU25" s="91" t="str">
        <f t="shared" ca="1" si="353"/>
        <v/>
      </c>
      <c r="FV25" s="91" t="str">
        <f t="shared" ca="1" si="353"/>
        <v/>
      </c>
      <c r="FW25" s="91" t="str">
        <f t="shared" ca="1" si="353"/>
        <v/>
      </c>
      <c r="FY25" s="20" t="str">
        <f t="shared" ca="1" si="354"/>
        <v/>
      </c>
      <c r="FZ25" s="21" t="str">
        <f t="shared" ca="1" si="355"/>
        <v/>
      </c>
      <c r="GA25" s="6" t="str">
        <f t="shared" ca="1" si="356"/>
        <v/>
      </c>
      <c r="GB25" s="6" t="str">
        <f t="shared" ca="1" si="357"/>
        <v/>
      </c>
      <c r="GC25" s="22" t="e">
        <f t="shared" ca="1" si="358"/>
        <v>#VALUE!</v>
      </c>
      <c r="GD25" s="22" t="e">
        <f t="shared" ca="1" si="359"/>
        <v>#VALUE!</v>
      </c>
      <c r="GE25" s="22" t="str">
        <f ca="1">IFERROR(IF(INDIRECT(ADDRESS(ROW()-1,COLUMN()-2))="摘要",MATCH(GD25,日々処理!FZ:FZ,0),MATCH(GD25,INDIRECT(ADDRESS(INDIRECT(ADDRESS(ROW()-1,COLUMN()))+1,2,,,"日々処理")):INDIRECT(ADDRESS(INDIRECT(ADDRESS(ROW()-1,COLUMN()))+1000,2,,,"日々処理")),0)+INDIRECT(ADDRESS(ROW()-1,COLUMN()))),"")</f>
        <v/>
      </c>
      <c r="GF25" s="91" t="str">
        <f t="shared" ca="1" si="360"/>
        <v/>
      </c>
      <c r="GG25" s="91" t="str">
        <f t="shared" ca="1" si="360"/>
        <v/>
      </c>
      <c r="GH25" s="91" t="str">
        <f t="shared" ca="1" si="360"/>
        <v/>
      </c>
      <c r="GI25" s="91" t="str">
        <f t="shared" ca="1" si="360"/>
        <v/>
      </c>
      <c r="GJ25" s="91" t="str">
        <f t="shared" ca="1" si="360"/>
        <v/>
      </c>
      <c r="GK25" s="91" t="str">
        <f t="shared" ca="1" si="360"/>
        <v/>
      </c>
      <c r="GL25" s="91" t="str">
        <f t="shared" ca="1" si="360"/>
        <v/>
      </c>
      <c r="GM25" s="91" t="str">
        <f t="shared" ca="1" si="360"/>
        <v/>
      </c>
      <c r="GN25" s="91" t="str">
        <f t="shared" ca="1" si="360"/>
        <v/>
      </c>
      <c r="GO25" s="91" t="str">
        <f t="shared" ca="1" si="360"/>
        <v/>
      </c>
      <c r="GP25" s="91" t="str">
        <f t="shared" ca="1" si="360"/>
        <v/>
      </c>
      <c r="GQ25" s="91" t="str">
        <f t="shared" ca="1" si="360"/>
        <v/>
      </c>
      <c r="GS25" s="20" t="str">
        <f t="shared" ca="1" si="361"/>
        <v/>
      </c>
      <c r="GT25" s="21" t="str">
        <f t="shared" ca="1" si="362"/>
        <v/>
      </c>
      <c r="GU25" s="6" t="str">
        <f t="shared" ca="1" si="363"/>
        <v/>
      </c>
      <c r="GV25" s="6" t="str">
        <f t="shared" ca="1" si="364"/>
        <v/>
      </c>
      <c r="GW25" s="22" t="e">
        <f t="shared" ca="1" si="365"/>
        <v>#VALUE!</v>
      </c>
      <c r="GX25" s="22" t="e">
        <f t="shared" ca="1" si="366"/>
        <v>#VALUE!</v>
      </c>
      <c r="GY25" s="22" t="str">
        <f ca="1">IFERROR(IF(INDIRECT(ADDRESS(ROW()-1,COLUMN()-2))="摘要",MATCH(GX25,日々処理!GT:GT,0),MATCH(GX25,INDIRECT(ADDRESS(INDIRECT(ADDRESS(ROW()-1,COLUMN()))+1,2,,,"日々処理")):INDIRECT(ADDRESS(INDIRECT(ADDRESS(ROW()-1,COLUMN()))+1000,2,,,"日々処理")),0)+INDIRECT(ADDRESS(ROW()-1,COLUMN()))),"")</f>
        <v/>
      </c>
      <c r="GZ25" s="91" t="str">
        <f t="shared" ca="1" si="367"/>
        <v/>
      </c>
      <c r="HA25" s="91" t="str">
        <f t="shared" ca="1" si="367"/>
        <v/>
      </c>
      <c r="HB25" s="91" t="str">
        <f t="shared" ca="1" si="367"/>
        <v/>
      </c>
      <c r="HC25" s="91" t="str">
        <f t="shared" ca="1" si="367"/>
        <v/>
      </c>
      <c r="HD25" s="91" t="str">
        <f t="shared" ca="1" si="367"/>
        <v/>
      </c>
      <c r="HE25" s="91" t="str">
        <f t="shared" ca="1" si="367"/>
        <v/>
      </c>
      <c r="HF25" s="91" t="str">
        <f t="shared" ca="1" si="367"/>
        <v/>
      </c>
      <c r="HG25" s="91" t="str">
        <f t="shared" ca="1" si="367"/>
        <v/>
      </c>
      <c r="HH25" s="91" t="str">
        <f t="shared" ca="1" si="367"/>
        <v/>
      </c>
      <c r="HI25" s="91" t="str">
        <f t="shared" ca="1" si="367"/>
        <v/>
      </c>
      <c r="HJ25" s="91" t="str">
        <f t="shared" ca="1" si="367"/>
        <v/>
      </c>
      <c r="HK25" s="91" t="str">
        <f t="shared" ca="1" si="367"/>
        <v/>
      </c>
      <c r="HM25" s="20" t="str">
        <f t="shared" ca="1" si="368"/>
        <v/>
      </c>
      <c r="HN25" s="21" t="str">
        <f t="shared" ca="1" si="369"/>
        <v/>
      </c>
      <c r="HO25" s="6" t="str">
        <f t="shared" ca="1" si="370"/>
        <v/>
      </c>
      <c r="HP25" s="6" t="str">
        <f t="shared" ca="1" si="371"/>
        <v/>
      </c>
      <c r="HQ25" s="22" t="e">
        <f t="shared" ca="1" si="372"/>
        <v>#VALUE!</v>
      </c>
      <c r="HR25" s="22" t="e">
        <f t="shared" ca="1" si="373"/>
        <v>#VALUE!</v>
      </c>
      <c r="HS25" s="22" t="str">
        <f ca="1">IFERROR(IF(INDIRECT(ADDRESS(ROW()-1,COLUMN()-2))="摘要",MATCH(HR25,日々処理!HN:HN,0),MATCH(HR25,INDIRECT(ADDRESS(INDIRECT(ADDRESS(ROW()-1,COLUMN()))+1,2,,,"日々処理")):INDIRECT(ADDRESS(INDIRECT(ADDRESS(ROW()-1,COLUMN()))+1000,2,,,"日々処理")),0)+INDIRECT(ADDRESS(ROW()-1,COLUMN()))),"")</f>
        <v/>
      </c>
      <c r="HT25" s="91" t="str">
        <f t="shared" ca="1" si="374"/>
        <v/>
      </c>
      <c r="HU25" s="91" t="str">
        <f t="shared" ca="1" si="374"/>
        <v/>
      </c>
      <c r="HV25" s="91" t="str">
        <f t="shared" ca="1" si="374"/>
        <v/>
      </c>
      <c r="HW25" s="91" t="str">
        <f t="shared" ca="1" si="374"/>
        <v/>
      </c>
      <c r="HX25" s="91" t="str">
        <f t="shared" ca="1" si="374"/>
        <v/>
      </c>
      <c r="HY25" s="91" t="str">
        <f t="shared" ca="1" si="374"/>
        <v/>
      </c>
      <c r="HZ25" s="91" t="str">
        <f t="shared" ca="1" si="374"/>
        <v/>
      </c>
      <c r="IA25" s="91" t="str">
        <f t="shared" ca="1" si="374"/>
        <v/>
      </c>
      <c r="IB25" s="91" t="str">
        <f t="shared" ca="1" si="374"/>
        <v/>
      </c>
      <c r="IC25" s="91" t="str">
        <f t="shared" ca="1" si="374"/>
        <v/>
      </c>
      <c r="ID25" s="91" t="str">
        <f t="shared" ca="1" si="374"/>
        <v/>
      </c>
      <c r="IE25" s="91" t="str">
        <f t="shared" ca="1" si="374"/>
        <v/>
      </c>
      <c r="IG25" s="20" t="str">
        <f t="shared" ca="1" si="375"/>
        <v/>
      </c>
      <c r="IH25" s="21" t="str">
        <f t="shared" ca="1" si="376"/>
        <v/>
      </c>
      <c r="II25" s="6" t="str">
        <f t="shared" ca="1" si="377"/>
        <v/>
      </c>
      <c r="IJ25" s="6" t="str">
        <f t="shared" ca="1" si="378"/>
        <v/>
      </c>
      <c r="IK25" s="22" t="e">
        <f t="shared" ca="1" si="379"/>
        <v>#VALUE!</v>
      </c>
      <c r="IL25" s="22" t="e">
        <f t="shared" ca="1" si="380"/>
        <v>#VALUE!</v>
      </c>
      <c r="IM25" s="22" t="str">
        <f ca="1">IFERROR(IF(INDIRECT(ADDRESS(ROW()-1,COLUMN()-2))="摘要",MATCH(IL25,日々処理!IH:IH,0),MATCH(IL25,INDIRECT(ADDRESS(INDIRECT(ADDRESS(ROW()-1,COLUMN()))+1,2,,,"日々処理")):INDIRECT(ADDRESS(INDIRECT(ADDRESS(ROW()-1,COLUMN()))+1000,2,,,"日々処理")),0)+INDIRECT(ADDRESS(ROW()-1,COLUMN()))),"")</f>
        <v/>
      </c>
      <c r="IN25" s="91" t="str">
        <f t="shared" ca="1" si="381"/>
        <v/>
      </c>
      <c r="IO25" s="91" t="str">
        <f t="shared" ca="1" si="381"/>
        <v/>
      </c>
      <c r="IP25" s="91" t="str">
        <f t="shared" ca="1" si="381"/>
        <v/>
      </c>
      <c r="IQ25" s="91" t="str">
        <f t="shared" ca="1" si="381"/>
        <v/>
      </c>
      <c r="IR25" s="91" t="str">
        <f t="shared" ca="1" si="381"/>
        <v/>
      </c>
      <c r="IS25" s="91" t="str">
        <f t="shared" ca="1" si="381"/>
        <v/>
      </c>
      <c r="IT25" s="91" t="str">
        <f t="shared" ca="1" si="381"/>
        <v/>
      </c>
      <c r="IU25" s="91" t="str">
        <f t="shared" ca="1" si="381"/>
        <v/>
      </c>
      <c r="IV25" s="91" t="str">
        <f t="shared" ca="1" si="381"/>
        <v/>
      </c>
      <c r="IW25" s="91" t="str">
        <f t="shared" ca="1" si="381"/>
        <v/>
      </c>
      <c r="IX25" s="91" t="str">
        <f t="shared" ca="1" si="381"/>
        <v/>
      </c>
      <c r="IY25" s="91" t="str">
        <f t="shared" ca="1" si="381"/>
        <v/>
      </c>
      <c r="JA25" s="20" t="str">
        <f t="shared" ca="1" si="382"/>
        <v/>
      </c>
      <c r="JB25" s="21" t="str">
        <f t="shared" ca="1" si="383"/>
        <v/>
      </c>
      <c r="JC25" s="6" t="str">
        <f t="shared" ca="1" si="384"/>
        <v/>
      </c>
      <c r="JD25" s="6" t="str">
        <f t="shared" ca="1" si="385"/>
        <v/>
      </c>
      <c r="JE25" s="22" t="e">
        <f t="shared" ca="1" si="386"/>
        <v>#VALUE!</v>
      </c>
      <c r="JF25" s="22" t="e">
        <f t="shared" ca="1" si="387"/>
        <v>#VALUE!</v>
      </c>
      <c r="JG25" s="22" t="str">
        <f ca="1">IFERROR(IF(INDIRECT(ADDRESS(ROW()-1,COLUMN()-2))="摘要",MATCH(JF25,日々処理!JB:JB,0),MATCH(JF25,INDIRECT(ADDRESS(INDIRECT(ADDRESS(ROW()-1,COLUMN()))+1,2,,,"日々処理")):INDIRECT(ADDRESS(INDIRECT(ADDRESS(ROW()-1,COLUMN()))+1000,2,,,"日々処理")),0)+INDIRECT(ADDRESS(ROW()-1,COLUMN()))),"")</f>
        <v/>
      </c>
      <c r="JH25" s="91" t="str">
        <f t="shared" ca="1" si="388"/>
        <v/>
      </c>
      <c r="JI25" s="91" t="str">
        <f t="shared" ca="1" si="388"/>
        <v/>
      </c>
      <c r="JJ25" s="91" t="str">
        <f t="shared" ca="1" si="388"/>
        <v/>
      </c>
      <c r="JK25" s="91" t="str">
        <f t="shared" ca="1" si="388"/>
        <v/>
      </c>
      <c r="JL25" s="91" t="str">
        <f t="shared" ca="1" si="388"/>
        <v/>
      </c>
      <c r="JM25" s="91" t="str">
        <f t="shared" ca="1" si="388"/>
        <v/>
      </c>
      <c r="JN25" s="91" t="str">
        <f t="shared" ca="1" si="388"/>
        <v/>
      </c>
      <c r="JO25" s="91" t="str">
        <f t="shared" ca="1" si="388"/>
        <v/>
      </c>
      <c r="JP25" s="91" t="str">
        <f t="shared" ca="1" si="388"/>
        <v/>
      </c>
      <c r="JQ25" s="91" t="str">
        <f t="shared" ca="1" si="388"/>
        <v/>
      </c>
      <c r="JR25" s="91" t="str">
        <f t="shared" ca="1" si="388"/>
        <v/>
      </c>
      <c r="JS25" s="91" t="str">
        <f t="shared" ca="1" si="388"/>
        <v/>
      </c>
      <c r="JU25" s="20" t="str">
        <f t="shared" ca="1" si="389"/>
        <v/>
      </c>
      <c r="JV25" s="21" t="str">
        <f t="shared" ca="1" si="390"/>
        <v/>
      </c>
      <c r="JW25" s="6" t="str">
        <f t="shared" ca="1" si="391"/>
        <v/>
      </c>
      <c r="JX25" s="6" t="str">
        <f t="shared" ca="1" si="392"/>
        <v/>
      </c>
      <c r="JY25" s="22" t="e">
        <f t="shared" ca="1" si="393"/>
        <v>#VALUE!</v>
      </c>
      <c r="JZ25" s="22" t="e">
        <f t="shared" ca="1" si="394"/>
        <v>#VALUE!</v>
      </c>
      <c r="KA25" s="22" t="str">
        <f ca="1">IFERROR(IF(INDIRECT(ADDRESS(ROW()-1,COLUMN()-2))="摘要",MATCH(JZ25,日々処理!JV:JV,0),MATCH(JZ25,INDIRECT(ADDRESS(INDIRECT(ADDRESS(ROW()-1,COLUMN()))+1,2,,,"日々処理")):INDIRECT(ADDRESS(INDIRECT(ADDRESS(ROW()-1,COLUMN()))+1000,2,,,"日々処理")),0)+INDIRECT(ADDRESS(ROW()-1,COLUMN()))),"")</f>
        <v/>
      </c>
      <c r="KB25" s="91" t="str">
        <f t="shared" ca="1" si="395"/>
        <v/>
      </c>
      <c r="KC25" s="91" t="str">
        <f t="shared" ca="1" si="395"/>
        <v/>
      </c>
      <c r="KD25" s="91" t="str">
        <f t="shared" ca="1" si="395"/>
        <v/>
      </c>
      <c r="KE25" s="91" t="str">
        <f t="shared" ca="1" si="395"/>
        <v/>
      </c>
      <c r="KF25" s="91" t="str">
        <f t="shared" ca="1" si="395"/>
        <v/>
      </c>
      <c r="KG25" s="91" t="str">
        <f t="shared" ca="1" si="395"/>
        <v/>
      </c>
      <c r="KH25" s="91" t="str">
        <f t="shared" ca="1" si="395"/>
        <v/>
      </c>
      <c r="KI25" s="91" t="str">
        <f t="shared" ca="1" si="395"/>
        <v/>
      </c>
      <c r="KJ25" s="91" t="str">
        <f t="shared" ca="1" si="395"/>
        <v/>
      </c>
      <c r="KK25" s="91" t="str">
        <f t="shared" ca="1" si="395"/>
        <v/>
      </c>
      <c r="KL25" s="91" t="str">
        <f t="shared" ca="1" si="395"/>
        <v/>
      </c>
      <c r="KM25" s="91" t="str">
        <f t="shared" ca="1" si="395"/>
        <v/>
      </c>
      <c r="KO25" s="20" t="str">
        <f t="shared" ca="1" si="396"/>
        <v/>
      </c>
      <c r="KP25" s="21" t="str">
        <f t="shared" ca="1" si="397"/>
        <v/>
      </c>
      <c r="KQ25" s="6" t="str">
        <f t="shared" ca="1" si="398"/>
        <v/>
      </c>
      <c r="KR25" s="6" t="str">
        <f t="shared" ca="1" si="399"/>
        <v/>
      </c>
      <c r="KS25" s="22" t="e">
        <f t="shared" ca="1" si="400"/>
        <v>#VALUE!</v>
      </c>
      <c r="KT25" s="22" t="e">
        <f t="shared" ca="1" si="401"/>
        <v>#VALUE!</v>
      </c>
      <c r="KU25" s="22" t="str">
        <f ca="1">IFERROR(IF(INDIRECT(ADDRESS(ROW()-1,COLUMN()-2))="摘要",MATCH(KT25,日々処理!KP:KP,0),MATCH(KT25,INDIRECT(ADDRESS(INDIRECT(ADDRESS(ROW()-1,COLUMN()))+1,2,,,"日々処理")):INDIRECT(ADDRESS(INDIRECT(ADDRESS(ROW()-1,COLUMN()))+1000,2,,,"日々処理")),0)+INDIRECT(ADDRESS(ROW()-1,COLUMN()))),"")</f>
        <v/>
      </c>
      <c r="KV25" s="91" t="str">
        <f t="shared" ca="1" si="402"/>
        <v/>
      </c>
      <c r="KW25" s="91" t="str">
        <f t="shared" ca="1" si="402"/>
        <v/>
      </c>
      <c r="KX25" s="91" t="str">
        <f t="shared" ca="1" si="402"/>
        <v/>
      </c>
      <c r="KY25" s="91" t="str">
        <f t="shared" ca="1" si="402"/>
        <v/>
      </c>
      <c r="KZ25" s="91" t="str">
        <f t="shared" ca="1" si="402"/>
        <v/>
      </c>
      <c r="LA25" s="91" t="str">
        <f t="shared" ca="1" si="402"/>
        <v/>
      </c>
      <c r="LB25" s="91" t="str">
        <f t="shared" ca="1" si="402"/>
        <v/>
      </c>
      <c r="LC25" s="91" t="str">
        <f t="shared" ca="1" si="402"/>
        <v/>
      </c>
      <c r="LD25" s="91" t="str">
        <f t="shared" ca="1" si="402"/>
        <v/>
      </c>
      <c r="LE25" s="91" t="str">
        <f t="shared" ca="1" si="402"/>
        <v/>
      </c>
      <c r="LF25" s="91" t="str">
        <f t="shared" ca="1" si="402"/>
        <v/>
      </c>
      <c r="LG25" s="91" t="str">
        <f t="shared" ca="1" si="402"/>
        <v/>
      </c>
      <c r="LI25" s="20" t="str">
        <f t="shared" ca="1" si="403"/>
        <v/>
      </c>
      <c r="LJ25" s="21" t="str">
        <f t="shared" ca="1" si="404"/>
        <v/>
      </c>
      <c r="LK25" s="6" t="str">
        <f t="shared" ca="1" si="405"/>
        <v/>
      </c>
      <c r="LL25" s="6" t="str">
        <f t="shared" ca="1" si="406"/>
        <v/>
      </c>
      <c r="LM25" s="22" t="e">
        <f t="shared" ca="1" si="407"/>
        <v>#VALUE!</v>
      </c>
      <c r="LN25" s="22" t="e">
        <f t="shared" ca="1" si="408"/>
        <v>#VALUE!</v>
      </c>
      <c r="LO25" s="22" t="str">
        <f ca="1">IFERROR(IF(INDIRECT(ADDRESS(ROW()-1,COLUMN()-2))="摘要",MATCH(LN25,日々処理!LJ:LJ,0),MATCH(LN25,INDIRECT(ADDRESS(INDIRECT(ADDRESS(ROW()-1,COLUMN()))+1,2,,,"日々処理")):INDIRECT(ADDRESS(INDIRECT(ADDRESS(ROW()-1,COLUMN()))+1000,2,,,"日々処理")),0)+INDIRECT(ADDRESS(ROW()-1,COLUMN()))),"")</f>
        <v/>
      </c>
      <c r="LP25" s="91" t="str">
        <f t="shared" ca="1" si="409"/>
        <v/>
      </c>
      <c r="LQ25" s="91" t="str">
        <f t="shared" ca="1" si="409"/>
        <v/>
      </c>
      <c r="LR25" s="91" t="str">
        <f t="shared" ca="1" si="409"/>
        <v/>
      </c>
      <c r="LS25" s="91" t="str">
        <f t="shared" ca="1" si="409"/>
        <v/>
      </c>
      <c r="LT25" s="91" t="str">
        <f t="shared" ca="1" si="409"/>
        <v/>
      </c>
      <c r="LU25" s="91" t="str">
        <f t="shared" ca="1" si="409"/>
        <v/>
      </c>
      <c r="LV25" s="91" t="str">
        <f t="shared" ca="1" si="409"/>
        <v/>
      </c>
      <c r="LW25" s="91" t="str">
        <f t="shared" ca="1" si="409"/>
        <v/>
      </c>
      <c r="LX25" s="91" t="str">
        <f t="shared" ca="1" si="409"/>
        <v/>
      </c>
      <c r="LY25" s="91" t="str">
        <f t="shared" ca="1" si="409"/>
        <v/>
      </c>
      <c r="LZ25" s="91" t="str">
        <f t="shared" ca="1" si="409"/>
        <v/>
      </c>
      <c r="MA25" s="91" t="str">
        <f t="shared" ca="1" si="409"/>
        <v/>
      </c>
      <c r="MC25" s="20" t="str">
        <f t="shared" ca="1" si="410"/>
        <v/>
      </c>
      <c r="MD25" s="21" t="str">
        <f t="shared" ca="1" si="411"/>
        <v/>
      </c>
      <c r="ME25" s="6" t="str">
        <f t="shared" ca="1" si="412"/>
        <v/>
      </c>
      <c r="MF25" s="6" t="str">
        <f t="shared" ca="1" si="413"/>
        <v/>
      </c>
      <c r="MG25" s="22" t="e">
        <f t="shared" ca="1" si="414"/>
        <v>#VALUE!</v>
      </c>
      <c r="MH25" s="22" t="e">
        <f t="shared" ca="1" si="415"/>
        <v>#VALUE!</v>
      </c>
      <c r="MI25" s="22" t="str">
        <f ca="1">IFERROR(IF(INDIRECT(ADDRESS(ROW()-1,COLUMN()-2))="摘要",MATCH(MH25,日々処理!MD:MD,0),MATCH(MH25,INDIRECT(ADDRESS(INDIRECT(ADDRESS(ROW()-1,COLUMN()))+1,2,,,"日々処理")):INDIRECT(ADDRESS(INDIRECT(ADDRESS(ROW()-1,COLUMN()))+1000,2,,,"日々処理")),0)+INDIRECT(ADDRESS(ROW()-1,COLUMN()))),"")</f>
        <v/>
      </c>
      <c r="MJ25" s="91" t="str">
        <f t="shared" ca="1" si="416"/>
        <v/>
      </c>
      <c r="MK25" s="91" t="str">
        <f t="shared" ca="1" si="416"/>
        <v/>
      </c>
      <c r="ML25" s="91" t="str">
        <f t="shared" ca="1" si="416"/>
        <v/>
      </c>
      <c r="MM25" s="91" t="str">
        <f t="shared" ca="1" si="416"/>
        <v/>
      </c>
      <c r="MN25" s="91" t="str">
        <f t="shared" ca="1" si="416"/>
        <v/>
      </c>
      <c r="MO25" s="91" t="str">
        <f t="shared" ca="1" si="416"/>
        <v/>
      </c>
      <c r="MP25" s="91" t="str">
        <f t="shared" ca="1" si="416"/>
        <v/>
      </c>
      <c r="MQ25" s="91" t="str">
        <f t="shared" ca="1" si="416"/>
        <v/>
      </c>
      <c r="MR25" s="91" t="str">
        <f t="shared" ca="1" si="416"/>
        <v/>
      </c>
      <c r="MS25" s="91" t="str">
        <f t="shared" ca="1" si="416"/>
        <v/>
      </c>
      <c r="MT25" s="91" t="str">
        <f t="shared" ca="1" si="416"/>
        <v/>
      </c>
      <c r="MU25" s="91" t="str">
        <f t="shared" ca="1" si="416"/>
        <v/>
      </c>
      <c r="MW25" s="20" t="str">
        <f t="shared" ca="1" si="417"/>
        <v/>
      </c>
      <c r="MX25" s="21" t="str">
        <f t="shared" ca="1" si="418"/>
        <v/>
      </c>
      <c r="MY25" s="6" t="str">
        <f t="shared" ca="1" si="419"/>
        <v/>
      </c>
      <c r="MZ25" s="6" t="str">
        <f t="shared" ca="1" si="420"/>
        <v/>
      </c>
      <c r="NA25" s="22" t="e">
        <f t="shared" ca="1" si="421"/>
        <v>#VALUE!</v>
      </c>
      <c r="NB25" s="22" t="e">
        <f t="shared" ca="1" si="422"/>
        <v>#VALUE!</v>
      </c>
      <c r="NC25" s="22" t="str">
        <f ca="1">IFERROR(IF(INDIRECT(ADDRESS(ROW()-1,COLUMN()-2))="摘要",MATCH(NB25,日々処理!MX:MX,0),MATCH(NB25,INDIRECT(ADDRESS(INDIRECT(ADDRESS(ROW()-1,COLUMN()))+1,2,,,"日々処理")):INDIRECT(ADDRESS(INDIRECT(ADDRESS(ROW()-1,COLUMN()))+1000,2,,,"日々処理")),0)+INDIRECT(ADDRESS(ROW()-1,COLUMN()))),"")</f>
        <v/>
      </c>
      <c r="ND25" s="91" t="str">
        <f t="shared" ca="1" si="423"/>
        <v/>
      </c>
      <c r="NE25" s="91" t="str">
        <f t="shared" ca="1" si="423"/>
        <v/>
      </c>
      <c r="NF25" s="91" t="str">
        <f t="shared" ca="1" si="423"/>
        <v/>
      </c>
      <c r="NG25" s="91" t="str">
        <f t="shared" ca="1" si="423"/>
        <v/>
      </c>
      <c r="NH25" s="91" t="str">
        <f t="shared" ca="1" si="423"/>
        <v/>
      </c>
      <c r="NI25" s="91" t="str">
        <f t="shared" ca="1" si="423"/>
        <v/>
      </c>
      <c r="NJ25" s="91" t="str">
        <f t="shared" ca="1" si="423"/>
        <v/>
      </c>
      <c r="NK25" s="91" t="str">
        <f t="shared" ca="1" si="423"/>
        <v/>
      </c>
      <c r="NL25" s="91" t="str">
        <f t="shared" ca="1" si="423"/>
        <v/>
      </c>
      <c r="NM25" s="91" t="str">
        <f t="shared" ca="1" si="423"/>
        <v/>
      </c>
      <c r="NN25" s="91" t="str">
        <f t="shared" ca="1" si="423"/>
        <v/>
      </c>
      <c r="NO25" s="91" t="str">
        <f t="shared" ca="1" si="423"/>
        <v/>
      </c>
      <c r="NQ25" s="20" t="str">
        <f t="shared" ca="1" si="424"/>
        <v/>
      </c>
      <c r="NR25" s="21" t="str">
        <f t="shared" ca="1" si="425"/>
        <v/>
      </c>
      <c r="NS25" s="6" t="str">
        <f t="shared" ca="1" si="426"/>
        <v/>
      </c>
      <c r="NT25" s="6" t="str">
        <f t="shared" ca="1" si="427"/>
        <v/>
      </c>
      <c r="NU25" s="22" t="e">
        <f t="shared" ca="1" si="428"/>
        <v>#VALUE!</v>
      </c>
      <c r="NV25" s="22" t="e">
        <f t="shared" ca="1" si="429"/>
        <v>#VALUE!</v>
      </c>
      <c r="NW25" s="22" t="str">
        <f ca="1">IFERROR(IF(INDIRECT(ADDRESS(ROW()-1,COLUMN()-2))="摘要",MATCH(NV25,日々処理!NR:NR,0),MATCH(NV25,INDIRECT(ADDRESS(INDIRECT(ADDRESS(ROW()-1,COLUMN()))+1,2,,,"日々処理")):INDIRECT(ADDRESS(INDIRECT(ADDRESS(ROW()-1,COLUMN()))+1000,2,,,"日々処理")),0)+INDIRECT(ADDRESS(ROW()-1,COLUMN()))),"")</f>
        <v/>
      </c>
      <c r="NX25" s="91" t="str">
        <f t="shared" ca="1" si="430"/>
        <v/>
      </c>
      <c r="NY25" s="91" t="str">
        <f t="shared" ca="1" si="430"/>
        <v/>
      </c>
      <c r="NZ25" s="91" t="str">
        <f t="shared" ca="1" si="430"/>
        <v/>
      </c>
      <c r="OA25" s="91" t="str">
        <f t="shared" ca="1" si="430"/>
        <v/>
      </c>
      <c r="OB25" s="91" t="str">
        <f t="shared" ca="1" si="430"/>
        <v/>
      </c>
      <c r="OC25" s="91" t="str">
        <f t="shared" ca="1" si="430"/>
        <v/>
      </c>
      <c r="OD25" s="91" t="str">
        <f t="shared" ca="1" si="430"/>
        <v/>
      </c>
      <c r="OE25" s="91" t="str">
        <f t="shared" ca="1" si="430"/>
        <v/>
      </c>
      <c r="OF25" s="91" t="str">
        <f t="shared" ca="1" si="430"/>
        <v/>
      </c>
      <c r="OG25" s="91" t="str">
        <f t="shared" ca="1" si="430"/>
        <v/>
      </c>
      <c r="OH25" s="91" t="str">
        <f t="shared" ca="1" si="430"/>
        <v/>
      </c>
      <c r="OI25" s="91" t="str">
        <f t="shared" ca="1" si="430"/>
        <v/>
      </c>
      <c r="OK25" s="20" t="str">
        <f t="shared" ca="1" si="431"/>
        <v/>
      </c>
      <c r="OL25" s="21" t="str">
        <f t="shared" ca="1" si="432"/>
        <v/>
      </c>
      <c r="OM25" s="6" t="str">
        <f t="shared" ca="1" si="433"/>
        <v/>
      </c>
      <c r="ON25" s="6" t="str">
        <f t="shared" ca="1" si="434"/>
        <v/>
      </c>
      <c r="OO25" s="22" t="e">
        <f t="shared" ca="1" si="435"/>
        <v>#VALUE!</v>
      </c>
      <c r="OP25" s="22" t="e">
        <f t="shared" ca="1" si="436"/>
        <v>#VALUE!</v>
      </c>
      <c r="OQ25" s="22" t="str">
        <f ca="1">IFERROR(IF(INDIRECT(ADDRESS(ROW()-1,COLUMN()-2))="摘要",MATCH(OP25,日々処理!OL:OL,0),MATCH(OP25,INDIRECT(ADDRESS(INDIRECT(ADDRESS(ROW()-1,COLUMN()))+1,2,,,"日々処理")):INDIRECT(ADDRESS(INDIRECT(ADDRESS(ROW()-1,COLUMN()))+1000,2,,,"日々処理")),0)+INDIRECT(ADDRESS(ROW()-1,COLUMN()))),"")</f>
        <v/>
      </c>
      <c r="OR25" s="91" t="str">
        <f t="shared" ca="1" si="437"/>
        <v/>
      </c>
      <c r="OS25" s="91" t="str">
        <f t="shared" ca="1" si="437"/>
        <v/>
      </c>
      <c r="OT25" s="91" t="str">
        <f t="shared" ca="1" si="437"/>
        <v/>
      </c>
      <c r="OU25" s="91" t="str">
        <f t="shared" ca="1" si="437"/>
        <v/>
      </c>
      <c r="OV25" s="91" t="str">
        <f t="shared" ca="1" si="437"/>
        <v/>
      </c>
      <c r="OW25" s="91" t="str">
        <f t="shared" ca="1" si="437"/>
        <v/>
      </c>
      <c r="OX25" s="91" t="str">
        <f t="shared" ca="1" si="437"/>
        <v/>
      </c>
      <c r="OY25" s="91" t="str">
        <f t="shared" ca="1" si="437"/>
        <v/>
      </c>
      <c r="OZ25" s="91" t="str">
        <f t="shared" ca="1" si="437"/>
        <v/>
      </c>
      <c r="PA25" s="91" t="str">
        <f t="shared" ca="1" si="437"/>
        <v/>
      </c>
      <c r="PB25" s="91" t="str">
        <f t="shared" ca="1" si="437"/>
        <v/>
      </c>
      <c r="PC25" s="91" t="str">
        <f t="shared" ca="1" si="437"/>
        <v/>
      </c>
      <c r="PE25" s="20" t="str">
        <f t="shared" ca="1" si="438"/>
        <v/>
      </c>
      <c r="PF25" s="21" t="str">
        <f t="shared" ca="1" si="439"/>
        <v/>
      </c>
      <c r="PG25" s="6" t="str">
        <f t="shared" ca="1" si="440"/>
        <v/>
      </c>
      <c r="PH25" s="6" t="str">
        <f t="shared" ca="1" si="441"/>
        <v/>
      </c>
      <c r="PI25" s="22" t="e">
        <f t="shared" ca="1" si="442"/>
        <v>#VALUE!</v>
      </c>
      <c r="PJ25" s="22" t="e">
        <f t="shared" ca="1" si="443"/>
        <v>#VALUE!</v>
      </c>
      <c r="PK25" s="22" t="str">
        <f ca="1">IFERROR(IF(INDIRECT(ADDRESS(ROW()-1,COLUMN()-2))="摘要",MATCH(PJ25,日々処理!PF:PF,0),MATCH(PJ25,INDIRECT(ADDRESS(INDIRECT(ADDRESS(ROW()-1,COLUMN()))+1,2,,,"日々処理")):INDIRECT(ADDRESS(INDIRECT(ADDRESS(ROW()-1,COLUMN()))+1000,2,,,"日々処理")),0)+INDIRECT(ADDRESS(ROW()-1,COLUMN()))),"")</f>
        <v/>
      </c>
      <c r="PL25" s="91" t="str">
        <f t="shared" ca="1" si="444"/>
        <v/>
      </c>
      <c r="PM25" s="91" t="str">
        <f t="shared" ca="1" si="444"/>
        <v/>
      </c>
      <c r="PN25" s="91" t="str">
        <f t="shared" ca="1" si="444"/>
        <v/>
      </c>
      <c r="PO25" s="91" t="str">
        <f t="shared" ca="1" si="444"/>
        <v/>
      </c>
      <c r="PP25" s="91" t="str">
        <f t="shared" ca="1" si="444"/>
        <v/>
      </c>
      <c r="PQ25" s="91" t="str">
        <f t="shared" ca="1" si="444"/>
        <v/>
      </c>
      <c r="PR25" s="91" t="str">
        <f t="shared" ca="1" si="444"/>
        <v/>
      </c>
      <c r="PS25" s="91" t="str">
        <f t="shared" ca="1" si="444"/>
        <v/>
      </c>
      <c r="PT25" s="91" t="str">
        <f t="shared" ca="1" si="444"/>
        <v/>
      </c>
      <c r="PU25" s="91" t="str">
        <f t="shared" ca="1" si="444"/>
        <v/>
      </c>
      <c r="PV25" s="91" t="str">
        <f t="shared" ca="1" si="444"/>
        <v/>
      </c>
      <c r="PW25" s="91" t="str">
        <f t="shared" ca="1" si="444"/>
        <v/>
      </c>
      <c r="PY25" s="20" t="str">
        <f t="shared" ca="1" si="445"/>
        <v/>
      </c>
      <c r="PZ25" s="21" t="str">
        <f t="shared" ca="1" si="446"/>
        <v/>
      </c>
      <c r="QA25" s="6" t="str">
        <f t="shared" ca="1" si="447"/>
        <v/>
      </c>
      <c r="QB25" s="6" t="str">
        <f t="shared" ca="1" si="448"/>
        <v/>
      </c>
      <c r="QC25" s="22" t="e">
        <f t="shared" ca="1" si="449"/>
        <v>#VALUE!</v>
      </c>
      <c r="QD25" s="22" t="e">
        <f t="shared" ca="1" si="450"/>
        <v>#VALUE!</v>
      </c>
      <c r="QE25" s="22" t="str">
        <f ca="1">IFERROR(IF(INDIRECT(ADDRESS(ROW()-1,COLUMN()-2))="摘要",MATCH(QD25,日々処理!PZ:PZ,0),MATCH(QD25,INDIRECT(ADDRESS(INDIRECT(ADDRESS(ROW()-1,COLUMN()))+1,2,,,"日々処理")):INDIRECT(ADDRESS(INDIRECT(ADDRESS(ROW()-1,COLUMN()))+1000,2,,,"日々処理")),0)+INDIRECT(ADDRESS(ROW()-1,COLUMN()))),"")</f>
        <v/>
      </c>
      <c r="QF25" s="91" t="str">
        <f t="shared" ca="1" si="451"/>
        <v/>
      </c>
      <c r="QG25" s="91" t="str">
        <f t="shared" ca="1" si="451"/>
        <v/>
      </c>
      <c r="QH25" s="91" t="str">
        <f t="shared" ca="1" si="451"/>
        <v/>
      </c>
      <c r="QI25" s="91" t="str">
        <f t="shared" ca="1" si="451"/>
        <v/>
      </c>
      <c r="QJ25" s="91" t="str">
        <f t="shared" ca="1" si="451"/>
        <v/>
      </c>
      <c r="QK25" s="91" t="str">
        <f t="shared" ca="1" si="451"/>
        <v/>
      </c>
      <c r="QL25" s="91" t="str">
        <f t="shared" ca="1" si="451"/>
        <v/>
      </c>
      <c r="QM25" s="91" t="str">
        <f t="shared" ca="1" si="451"/>
        <v/>
      </c>
      <c r="QN25" s="91" t="str">
        <f t="shared" ca="1" si="451"/>
        <v/>
      </c>
      <c r="QO25" s="91" t="str">
        <f t="shared" ca="1" si="451"/>
        <v/>
      </c>
      <c r="QP25" s="91" t="str">
        <f t="shared" ca="1" si="451"/>
        <v/>
      </c>
      <c r="QQ25" s="91" t="str">
        <f t="shared" ca="1" si="451"/>
        <v/>
      </c>
      <c r="QS25" s="20" t="str">
        <f t="shared" ca="1" si="452"/>
        <v/>
      </c>
      <c r="QT25" s="21" t="str">
        <f t="shared" ca="1" si="453"/>
        <v/>
      </c>
      <c r="QU25" s="6" t="str">
        <f t="shared" ca="1" si="454"/>
        <v/>
      </c>
      <c r="QV25" s="6" t="str">
        <f t="shared" ca="1" si="455"/>
        <v/>
      </c>
      <c r="QW25" s="22" t="e">
        <f t="shared" ca="1" si="456"/>
        <v>#VALUE!</v>
      </c>
      <c r="QX25" s="22" t="e">
        <f t="shared" ca="1" si="457"/>
        <v>#VALUE!</v>
      </c>
      <c r="QY25" s="22" t="str">
        <f ca="1">IFERROR(IF(INDIRECT(ADDRESS(ROW()-1,COLUMN()-2))="摘要",MATCH(QX25,日々処理!QT:QT,0),MATCH(QX25,INDIRECT(ADDRESS(INDIRECT(ADDRESS(ROW()-1,COLUMN()))+1,2,,,"日々処理")):INDIRECT(ADDRESS(INDIRECT(ADDRESS(ROW()-1,COLUMN()))+1000,2,,,"日々処理")),0)+INDIRECT(ADDRESS(ROW()-1,COLUMN()))),"")</f>
        <v/>
      </c>
      <c r="QZ25" s="91" t="str">
        <f t="shared" ca="1" si="458"/>
        <v/>
      </c>
      <c r="RA25" s="91" t="str">
        <f t="shared" ca="1" si="458"/>
        <v/>
      </c>
      <c r="RB25" s="91" t="str">
        <f t="shared" ca="1" si="458"/>
        <v/>
      </c>
      <c r="RC25" s="91" t="str">
        <f t="shared" ca="1" si="458"/>
        <v/>
      </c>
      <c r="RD25" s="91" t="str">
        <f t="shared" ca="1" si="458"/>
        <v/>
      </c>
      <c r="RE25" s="91" t="str">
        <f t="shared" ca="1" si="458"/>
        <v/>
      </c>
      <c r="RF25" s="91" t="str">
        <f t="shared" ca="1" si="458"/>
        <v/>
      </c>
      <c r="RG25" s="91" t="str">
        <f t="shared" ca="1" si="458"/>
        <v/>
      </c>
      <c r="RH25" s="91" t="str">
        <f t="shared" ca="1" si="458"/>
        <v/>
      </c>
      <c r="RI25" s="91" t="str">
        <f t="shared" ca="1" si="458"/>
        <v/>
      </c>
      <c r="RJ25" s="91" t="str">
        <f t="shared" ca="1" si="458"/>
        <v/>
      </c>
      <c r="RK25" s="91" t="str">
        <f t="shared" ca="1" si="458"/>
        <v/>
      </c>
      <c r="RM25" s="20" t="str">
        <f t="shared" ca="1" si="459"/>
        <v/>
      </c>
      <c r="RN25" s="21" t="str">
        <f t="shared" ca="1" si="460"/>
        <v/>
      </c>
      <c r="RO25" s="6" t="str">
        <f t="shared" ca="1" si="461"/>
        <v/>
      </c>
      <c r="RP25" s="6" t="str">
        <f t="shared" ca="1" si="462"/>
        <v/>
      </c>
      <c r="RQ25" s="22" t="e">
        <f t="shared" ca="1" si="463"/>
        <v>#VALUE!</v>
      </c>
      <c r="RR25" s="22" t="e">
        <f t="shared" ca="1" si="464"/>
        <v>#VALUE!</v>
      </c>
      <c r="RS25" s="22" t="str">
        <f ca="1">IFERROR(IF(INDIRECT(ADDRESS(ROW()-1,COLUMN()-2))="摘要",MATCH(RR25,日々処理!RN:RN,0),MATCH(RR25,INDIRECT(ADDRESS(INDIRECT(ADDRESS(ROW()-1,COLUMN()))+1,2,,,"日々処理")):INDIRECT(ADDRESS(INDIRECT(ADDRESS(ROW()-1,COLUMN()))+1000,2,,,"日々処理")),0)+INDIRECT(ADDRESS(ROW()-1,COLUMN()))),"")</f>
        <v/>
      </c>
      <c r="RT25" s="91" t="str">
        <f t="shared" ca="1" si="465"/>
        <v/>
      </c>
      <c r="RU25" s="91" t="str">
        <f t="shared" ca="1" si="465"/>
        <v/>
      </c>
      <c r="RV25" s="91" t="str">
        <f t="shared" ca="1" si="465"/>
        <v/>
      </c>
      <c r="RW25" s="91" t="str">
        <f t="shared" ca="1" si="465"/>
        <v/>
      </c>
      <c r="RX25" s="91" t="str">
        <f t="shared" ca="1" si="465"/>
        <v/>
      </c>
      <c r="RY25" s="91" t="str">
        <f t="shared" ca="1" si="465"/>
        <v/>
      </c>
      <c r="RZ25" s="91" t="str">
        <f t="shared" ca="1" si="465"/>
        <v/>
      </c>
      <c r="SA25" s="91" t="str">
        <f t="shared" ca="1" si="465"/>
        <v/>
      </c>
      <c r="SB25" s="91" t="str">
        <f t="shared" ca="1" si="465"/>
        <v/>
      </c>
      <c r="SC25" s="91" t="str">
        <f t="shared" ca="1" si="465"/>
        <v/>
      </c>
      <c r="SD25" s="91" t="str">
        <f t="shared" ca="1" si="465"/>
        <v/>
      </c>
      <c r="SE25" s="91" t="str">
        <f t="shared" ca="1" si="465"/>
        <v/>
      </c>
    </row>
    <row r="26" spans="1:499" ht="12" customHeight="1">
      <c r="A26" s="20" t="str">
        <f t="shared" ca="1" si="291"/>
        <v/>
      </c>
      <c r="B26" s="21" t="str">
        <f t="shared" ca="1" si="292"/>
        <v/>
      </c>
      <c r="C26" s="6" t="str">
        <f t="shared" ca="1" si="293"/>
        <v/>
      </c>
      <c r="D26" s="6" t="str">
        <f t="shared" ca="1" si="294"/>
        <v/>
      </c>
      <c r="E26" s="22" t="e">
        <f t="shared" ca="1" si="295"/>
        <v>#VALUE!</v>
      </c>
      <c r="F26" s="22" t="e">
        <f t="shared" ca="1" si="296"/>
        <v>#VALUE!</v>
      </c>
      <c r="G26" s="22" t="str">
        <f ca="1">IFERROR(IF(INDIRECT(ADDRESS(ROW()-1,COLUMN()-2))="摘要",MATCH(F26,日々処理!B:B,0),MATCH(F26,INDIRECT(ADDRESS(INDIRECT(ADDRESS(ROW()-1,COLUMN()))+1,2,,,"日々処理")):INDIRECT(ADDRESS(INDIRECT(ADDRESS(ROW()-1,COLUMN()))+1000,2,,,"日々処理")),0)+INDIRECT(ADDRESS(ROW()-1,COLUMN()))),"")</f>
        <v/>
      </c>
      <c r="H26" s="91" t="str">
        <f t="shared" ca="1" si="297"/>
        <v/>
      </c>
      <c r="I26" s="91" t="str">
        <f t="shared" ca="1" si="297"/>
        <v/>
      </c>
      <c r="J26" s="91" t="str">
        <f t="shared" ca="1" si="297"/>
        <v/>
      </c>
      <c r="K26" s="91" t="str">
        <f t="shared" ca="1" si="297"/>
        <v/>
      </c>
      <c r="L26" s="91" t="str">
        <f t="shared" ca="1" si="297"/>
        <v/>
      </c>
      <c r="M26" s="91" t="str">
        <f t="shared" ca="1" si="297"/>
        <v/>
      </c>
      <c r="N26" s="91" t="str">
        <f t="shared" ca="1" si="297"/>
        <v/>
      </c>
      <c r="O26" s="91" t="str">
        <f t="shared" ca="1" si="297"/>
        <v/>
      </c>
      <c r="P26" s="91" t="str">
        <f t="shared" ca="1" si="297"/>
        <v/>
      </c>
      <c r="Q26" s="91" t="str">
        <f t="shared" ca="1" si="297"/>
        <v/>
      </c>
      <c r="R26" s="91" t="str">
        <f t="shared" ca="1" si="297"/>
        <v/>
      </c>
      <c r="S26" s="91" t="str">
        <f t="shared" ca="1" si="297"/>
        <v/>
      </c>
      <c r="T26" s="89"/>
      <c r="U26" s="20" t="str">
        <f t="shared" ca="1" si="298"/>
        <v/>
      </c>
      <c r="V26" s="21" t="str">
        <f t="shared" ca="1" si="299"/>
        <v/>
      </c>
      <c r="W26" s="6" t="str">
        <f t="shared" ca="1" si="300"/>
        <v/>
      </c>
      <c r="X26" s="6" t="str">
        <f t="shared" ca="1" si="301"/>
        <v/>
      </c>
      <c r="Y26" s="22" t="e">
        <f t="shared" ca="1" si="302"/>
        <v>#VALUE!</v>
      </c>
      <c r="Z26" s="22" t="e">
        <f t="shared" ca="1" si="303"/>
        <v>#VALUE!</v>
      </c>
      <c r="AA26" s="22" t="str">
        <f ca="1">IFERROR(IF(INDIRECT(ADDRESS(ROW()-1,COLUMN()-2))="摘要",MATCH(Z26,日々処理!V:V,0),MATCH(Z26,INDIRECT(ADDRESS(INDIRECT(ADDRESS(ROW()-1,COLUMN()))+1,2,,,"日々処理")):INDIRECT(ADDRESS(INDIRECT(ADDRESS(ROW()-1,COLUMN()))+1000,2,,,"日々処理")),0)+INDIRECT(ADDRESS(ROW()-1,COLUMN()))),"")</f>
        <v/>
      </c>
      <c r="AB26" s="91" t="str">
        <f t="shared" ca="1" si="304"/>
        <v/>
      </c>
      <c r="AC26" s="91" t="str">
        <f t="shared" ca="1" si="304"/>
        <v/>
      </c>
      <c r="AD26" s="91" t="str">
        <f t="shared" ca="1" si="304"/>
        <v/>
      </c>
      <c r="AE26" s="91" t="str">
        <f t="shared" ca="1" si="304"/>
        <v/>
      </c>
      <c r="AF26" s="91" t="str">
        <f t="shared" ca="1" si="304"/>
        <v/>
      </c>
      <c r="AG26" s="91" t="str">
        <f t="shared" ca="1" si="304"/>
        <v/>
      </c>
      <c r="AH26" s="91" t="str">
        <f t="shared" ca="1" si="304"/>
        <v/>
      </c>
      <c r="AI26" s="91" t="str">
        <f t="shared" ca="1" si="304"/>
        <v/>
      </c>
      <c r="AJ26" s="91" t="str">
        <f t="shared" ca="1" si="304"/>
        <v/>
      </c>
      <c r="AK26" s="91" t="str">
        <f t="shared" ca="1" si="304"/>
        <v/>
      </c>
      <c r="AL26" s="91" t="str">
        <f t="shared" ca="1" si="304"/>
        <v/>
      </c>
      <c r="AM26" s="91" t="str">
        <f t="shared" ca="1" si="304"/>
        <v/>
      </c>
      <c r="AO26" s="20" t="str">
        <f t="shared" ca="1" si="305"/>
        <v/>
      </c>
      <c r="AP26" s="21" t="str">
        <f t="shared" ca="1" si="306"/>
        <v/>
      </c>
      <c r="AQ26" s="6" t="str">
        <f t="shared" ca="1" si="307"/>
        <v/>
      </c>
      <c r="AR26" s="6" t="str">
        <f t="shared" ca="1" si="308"/>
        <v/>
      </c>
      <c r="AS26" s="22" t="e">
        <f t="shared" ca="1" si="309"/>
        <v>#VALUE!</v>
      </c>
      <c r="AT26" s="22" t="e">
        <f t="shared" ca="1" si="310"/>
        <v>#VALUE!</v>
      </c>
      <c r="AU26" s="22" t="str">
        <f ca="1">IFERROR(IF(INDIRECT(ADDRESS(ROW()-1,COLUMN()-2))="摘要",MATCH(AT26,日々処理!AP:AP,0),MATCH(AT26,INDIRECT(ADDRESS(INDIRECT(ADDRESS(ROW()-1,COLUMN()))+1,2,,,"日々処理")):INDIRECT(ADDRESS(INDIRECT(ADDRESS(ROW()-1,COLUMN()))+1000,2,,,"日々処理")),0)+INDIRECT(ADDRESS(ROW()-1,COLUMN()))),"")</f>
        <v/>
      </c>
      <c r="AV26" s="91" t="str">
        <f t="shared" ca="1" si="311"/>
        <v/>
      </c>
      <c r="AW26" s="91" t="str">
        <f t="shared" ca="1" si="311"/>
        <v/>
      </c>
      <c r="AX26" s="91" t="str">
        <f t="shared" ca="1" si="311"/>
        <v/>
      </c>
      <c r="AY26" s="91" t="str">
        <f t="shared" ca="1" si="311"/>
        <v/>
      </c>
      <c r="AZ26" s="91" t="str">
        <f t="shared" ca="1" si="311"/>
        <v/>
      </c>
      <c r="BA26" s="91" t="str">
        <f t="shared" ca="1" si="311"/>
        <v/>
      </c>
      <c r="BB26" s="91" t="str">
        <f t="shared" ca="1" si="311"/>
        <v/>
      </c>
      <c r="BC26" s="91" t="str">
        <f t="shared" ca="1" si="311"/>
        <v/>
      </c>
      <c r="BD26" s="91" t="str">
        <f t="shared" ca="1" si="311"/>
        <v/>
      </c>
      <c r="BE26" s="91" t="str">
        <f t="shared" ca="1" si="311"/>
        <v/>
      </c>
      <c r="BF26" s="91" t="str">
        <f t="shared" ca="1" si="311"/>
        <v/>
      </c>
      <c r="BG26" s="91" t="str">
        <f t="shared" ca="1" si="311"/>
        <v/>
      </c>
      <c r="BI26" s="20" t="str">
        <f t="shared" ca="1" si="312"/>
        <v/>
      </c>
      <c r="BJ26" s="21" t="str">
        <f t="shared" ca="1" si="313"/>
        <v/>
      </c>
      <c r="BK26" s="6" t="str">
        <f t="shared" ca="1" si="314"/>
        <v/>
      </c>
      <c r="BL26" s="6" t="str">
        <f t="shared" ca="1" si="315"/>
        <v/>
      </c>
      <c r="BM26" s="22" t="e">
        <f t="shared" ca="1" si="316"/>
        <v>#VALUE!</v>
      </c>
      <c r="BN26" s="22" t="e">
        <f t="shared" ca="1" si="317"/>
        <v>#VALUE!</v>
      </c>
      <c r="BO26" s="22" t="str">
        <f ca="1">IFERROR(IF(INDIRECT(ADDRESS(ROW()-1,COLUMN()-2))="摘要",MATCH(BN26,日々処理!BJ:BJ,0),MATCH(BN26,INDIRECT(ADDRESS(INDIRECT(ADDRESS(ROW()-1,COLUMN()))+1,2,,,"日々処理")):INDIRECT(ADDRESS(INDIRECT(ADDRESS(ROW()-1,COLUMN()))+1000,2,,,"日々処理")),0)+INDIRECT(ADDRESS(ROW()-1,COLUMN()))),"")</f>
        <v/>
      </c>
      <c r="BP26" s="91" t="str">
        <f t="shared" ca="1" si="318"/>
        <v/>
      </c>
      <c r="BQ26" s="91" t="str">
        <f t="shared" ca="1" si="318"/>
        <v/>
      </c>
      <c r="BR26" s="91" t="str">
        <f t="shared" ca="1" si="318"/>
        <v/>
      </c>
      <c r="BS26" s="91" t="str">
        <f t="shared" ca="1" si="318"/>
        <v/>
      </c>
      <c r="BT26" s="91" t="str">
        <f t="shared" ca="1" si="318"/>
        <v/>
      </c>
      <c r="BU26" s="91" t="str">
        <f t="shared" ca="1" si="318"/>
        <v/>
      </c>
      <c r="BV26" s="91" t="str">
        <f t="shared" ca="1" si="318"/>
        <v/>
      </c>
      <c r="BW26" s="91" t="str">
        <f t="shared" ca="1" si="318"/>
        <v/>
      </c>
      <c r="BX26" s="91" t="str">
        <f t="shared" ca="1" si="318"/>
        <v/>
      </c>
      <c r="BY26" s="91" t="str">
        <f t="shared" ca="1" si="318"/>
        <v/>
      </c>
      <c r="BZ26" s="91" t="str">
        <f t="shared" ca="1" si="318"/>
        <v/>
      </c>
      <c r="CA26" s="91" t="str">
        <f t="shared" ca="1" si="318"/>
        <v/>
      </c>
      <c r="CC26" s="20" t="str">
        <f t="shared" ca="1" si="319"/>
        <v/>
      </c>
      <c r="CD26" s="21" t="str">
        <f t="shared" ca="1" si="320"/>
        <v/>
      </c>
      <c r="CE26" s="6" t="str">
        <f t="shared" ca="1" si="321"/>
        <v/>
      </c>
      <c r="CF26" s="6" t="str">
        <f t="shared" ca="1" si="322"/>
        <v/>
      </c>
      <c r="CG26" s="22" t="e">
        <f t="shared" ca="1" si="323"/>
        <v>#VALUE!</v>
      </c>
      <c r="CH26" s="22" t="e">
        <f t="shared" ca="1" si="324"/>
        <v>#VALUE!</v>
      </c>
      <c r="CI26" s="22" t="str">
        <f ca="1">IFERROR(IF(INDIRECT(ADDRESS(ROW()-1,COLUMN()-2))="摘要",MATCH(CH26,日々処理!CD:CD,0),MATCH(CH26,INDIRECT(ADDRESS(INDIRECT(ADDRESS(ROW()-1,COLUMN()))+1,2,,,"日々処理")):INDIRECT(ADDRESS(INDIRECT(ADDRESS(ROW()-1,COLUMN()))+1000,2,,,"日々処理")),0)+INDIRECT(ADDRESS(ROW()-1,COLUMN()))),"")</f>
        <v/>
      </c>
      <c r="CJ26" s="91" t="str">
        <f t="shared" ca="1" si="325"/>
        <v/>
      </c>
      <c r="CK26" s="91" t="str">
        <f t="shared" ca="1" si="325"/>
        <v/>
      </c>
      <c r="CL26" s="91" t="str">
        <f t="shared" ca="1" si="325"/>
        <v/>
      </c>
      <c r="CM26" s="91" t="str">
        <f t="shared" ca="1" si="325"/>
        <v/>
      </c>
      <c r="CN26" s="91" t="str">
        <f t="shared" ca="1" si="325"/>
        <v/>
      </c>
      <c r="CO26" s="91" t="str">
        <f t="shared" ca="1" si="325"/>
        <v/>
      </c>
      <c r="CP26" s="91" t="str">
        <f t="shared" ca="1" si="325"/>
        <v/>
      </c>
      <c r="CQ26" s="91" t="str">
        <f t="shared" ca="1" si="325"/>
        <v/>
      </c>
      <c r="CR26" s="91" t="str">
        <f t="shared" ca="1" si="325"/>
        <v/>
      </c>
      <c r="CS26" s="91" t="str">
        <f t="shared" ca="1" si="325"/>
        <v/>
      </c>
      <c r="CT26" s="91" t="str">
        <f t="shared" ca="1" si="325"/>
        <v/>
      </c>
      <c r="CU26" s="91" t="str">
        <f t="shared" ca="1" si="325"/>
        <v/>
      </c>
      <c r="CW26" s="20" t="str">
        <f t="shared" ca="1" si="326"/>
        <v/>
      </c>
      <c r="CX26" s="21" t="str">
        <f t="shared" ca="1" si="327"/>
        <v/>
      </c>
      <c r="CY26" s="6" t="str">
        <f t="shared" ca="1" si="328"/>
        <v/>
      </c>
      <c r="CZ26" s="6" t="str">
        <f t="shared" ca="1" si="329"/>
        <v/>
      </c>
      <c r="DA26" s="22" t="e">
        <f t="shared" ca="1" si="330"/>
        <v>#VALUE!</v>
      </c>
      <c r="DB26" s="22" t="e">
        <f t="shared" ca="1" si="331"/>
        <v>#VALUE!</v>
      </c>
      <c r="DC26" s="22" t="str">
        <f ca="1">IFERROR(IF(INDIRECT(ADDRESS(ROW()-1,COLUMN()-2))="摘要",MATCH(DB26,日々処理!CX:CX,0),MATCH(DB26,INDIRECT(ADDRESS(INDIRECT(ADDRESS(ROW()-1,COLUMN()))+1,2,,,"日々処理")):INDIRECT(ADDRESS(INDIRECT(ADDRESS(ROW()-1,COLUMN()))+1000,2,,,"日々処理")),0)+INDIRECT(ADDRESS(ROW()-1,COLUMN()))),"")</f>
        <v/>
      </c>
      <c r="DD26" s="91" t="str">
        <f t="shared" ca="1" si="332"/>
        <v/>
      </c>
      <c r="DE26" s="91" t="str">
        <f t="shared" ca="1" si="332"/>
        <v/>
      </c>
      <c r="DF26" s="91" t="str">
        <f t="shared" ca="1" si="332"/>
        <v/>
      </c>
      <c r="DG26" s="91" t="str">
        <f t="shared" ca="1" si="332"/>
        <v/>
      </c>
      <c r="DH26" s="91" t="str">
        <f t="shared" ca="1" si="332"/>
        <v/>
      </c>
      <c r="DI26" s="91" t="str">
        <f t="shared" ca="1" si="332"/>
        <v/>
      </c>
      <c r="DJ26" s="91" t="str">
        <f t="shared" ca="1" si="332"/>
        <v/>
      </c>
      <c r="DK26" s="91" t="str">
        <f t="shared" ca="1" si="332"/>
        <v/>
      </c>
      <c r="DL26" s="91" t="str">
        <f t="shared" ca="1" si="332"/>
        <v/>
      </c>
      <c r="DM26" s="91" t="str">
        <f t="shared" ca="1" si="332"/>
        <v/>
      </c>
      <c r="DN26" s="91" t="str">
        <f t="shared" ca="1" si="332"/>
        <v/>
      </c>
      <c r="DO26" s="91" t="str">
        <f t="shared" ca="1" si="332"/>
        <v/>
      </c>
      <c r="DQ26" s="20" t="str">
        <f t="shared" ca="1" si="333"/>
        <v/>
      </c>
      <c r="DR26" s="21" t="str">
        <f t="shared" ca="1" si="334"/>
        <v/>
      </c>
      <c r="DS26" s="6" t="str">
        <f t="shared" ca="1" si="335"/>
        <v/>
      </c>
      <c r="DT26" s="6" t="str">
        <f t="shared" ca="1" si="336"/>
        <v/>
      </c>
      <c r="DU26" s="22" t="e">
        <f t="shared" ca="1" si="337"/>
        <v>#VALUE!</v>
      </c>
      <c r="DV26" s="22" t="e">
        <f t="shared" ca="1" si="338"/>
        <v>#VALUE!</v>
      </c>
      <c r="DW26" s="22" t="str">
        <f ca="1">IFERROR(IF(INDIRECT(ADDRESS(ROW()-1,COLUMN()-2))="摘要",MATCH(DV26,日々処理!DR:DR,0),MATCH(DV26,INDIRECT(ADDRESS(INDIRECT(ADDRESS(ROW()-1,COLUMN()))+1,2,,,"日々処理")):INDIRECT(ADDRESS(INDIRECT(ADDRESS(ROW()-1,COLUMN()))+1000,2,,,"日々処理")),0)+INDIRECT(ADDRESS(ROW()-1,COLUMN()))),"")</f>
        <v/>
      </c>
      <c r="DX26" s="91" t="str">
        <f t="shared" ca="1" si="339"/>
        <v/>
      </c>
      <c r="DY26" s="91" t="str">
        <f t="shared" ca="1" si="339"/>
        <v/>
      </c>
      <c r="DZ26" s="91" t="str">
        <f t="shared" ca="1" si="339"/>
        <v/>
      </c>
      <c r="EA26" s="91" t="str">
        <f t="shared" ca="1" si="339"/>
        <v/>
      </c>
      <c r="EB26" s="91" t="str">
        <f t="shared" ca="1" si="339"/>
        <v/>
      </c>
      <c r="EC26" s="91" t="str">
        <f t="shared" ca="1" si="339"/>
        <v/>
      </c>
      <c r="ED26" s="91" t="str">
        <f t="shared" ca="1" si="339"/>
        <v/>
      </c>
      <c r="EE26" s="91" t="str">
        <f t="shared" ca="1" si="339"/>
        <v/>
      </c>
      <c r="EF26" s="91" t="str">
        <f t="shared" ca="1" si="339"/>
        <v/>
      </c>
      <c r="EG26" s="91" t="str">
        <f t="shared" ca="1" si="339"/>
        <v/>
      </c>
      <c r="EH26" s="91" t="str">
        <f t="shared" ca="1" si="339"/>
        <v/>
      </c>
      <c r="EI26" s="91" t="str">
        <f t="shared" ca="1" si="339"/>
        <v/>
      </c>
      <c r="EK26" s="20" t="str">
        <f t="shared" ca="1" si="340"/>
        <v/>
      </c>
      <c r="EL26" s="21" t="str">
        <f t="shared" ca="1" si="341"/>
        <v/>
      </c>
      <c r="EM26" s="6" t="str">
        <f t="shared" ca="1" si="342"/>
        <v/>
      </c>
      <c r="EN26" s="6" t="str">
        <f t="shared" ca="1" si="343"/>
        <v/>
      </c>
      <c r="EO26" s="22" t="e">
        <f t="shared" ca="1" si="344"/>
        <v>#VALUE!</v>
      </c>
      <c r="EP26" s="22" t="e">
        <f t="shared" ca="1" si="345"/>
        <v>#VALUE!</v>
      </c>
      <c r="EQ26" s="22" t="str">
        <f ca="1">IFERROR(IF(INDIRECT(ADDRESS(ROW()-1,COLUMN()-2))="摘要",MATCH(EP26,日々処理!EL:EL,0),MATCH(EP26,INDIRECT(ADDRESS(INDIRECT(ADDRESS(ROW()-1,COLUMN()))+1,2,,,"日々処理")):INDIRECT(ADDRESS(INDIRECT(ADDRESS(ROW()-1,COLUMN()))+1000,2,,,"日々処理")),0)+INDIRECT(ADDRESS(ROW()-1,COLUMN()))),"")</f>
        <v/>
      </c>
      <c r="ER26" s="91" t="str">
        <f t="shared" ca="1" si="346"/>
        <v/>
      </c>
      <c r="ES26" s="91" t="str">
        <f t="shared" ca="1" si="346"/>
        <v/>
      </c>
      <c r="ET26" s="91" t="str">
        <f t="shared" ca="1" si="346"/>
        <v/>
      </c>
      <c r="EU26" s="91" t="str">
        <f t="shared" ca="1" si="346"/>
        <v/>
      </c>
      <c r="EV26" s="91" t="str">
        <f t="shared" ca="1" si="346"/>
        <v/>
      </c>
      <c r="EW26" s="91" t="str">
        <f t="shared" ca="1" si="346"/>
        <v/>
      </c>
      <c r="EX26" s="91" t="str">
        <f t="shared" ca="1" si="346"/>
        <v/>
      </c>
      <c r="EY26" s="91" t="str">
        <f t="shared" ca="1" si="346"/>
        <v/>
      </c>
      <c r="EZ26" s="91" t="str">
        <f t="shared" ca="1" si="346"/>
        <v/>
      </c>
      <c r="FA26" s="91" t="str">
        <f t="shared" ca="1" si="346"/>
        <v/>
      </c>
      <c r="FB26" s="91" t="str">
        <f t="shared" ca="1" si="346"/>
        <v/>
      </c>
      <c r="FC26" s="91" t="str">
        <f t="shared" ca="1" si="346"/>
        <v/>
      </c>
      <c r="FE26" s="20" t="str">
        <f t="shared" ca="1" si="347"/>
        <v/>
      </c>
      <c r="FF26" s="21" t="str">
        <f t="shared" ca="1" si="348"/>
        <v/>
      </c>
      <c r="FG26" s="6" t="str">
        <f t="shared" ca="1" si="349"/>
        <v/>
      </c>
      <c r="FH26" s="6" t="str">
        <f t="shared" ca="1" si="350"/>
        <v/>
      </c>
      <c r="FI26" s="22" t="e">
        <f t="shared" ca="1" si="351"/>
        <v>#VALUE!</v>
      </c>
      <c r="FJ26" s="22" t="e">
        <f t="shared" ca="1" si="352"/>
        <v>#VALUE!</v>
      </c>
      <c r="FK26" s="22" t="str">
        <f ca="1">IFERROR(IF(INDIRECT(ADDRESS(ROW()-1,COLUMN()-2))="摘要",MATCH(FJ26,日々処理!FF:FF,0),MATCH(FJ26,INDIRECT(ADDRESS(INDIRECT(ADDRESS(ROW()-1,COLUMN()))+1,2,,,"日々処理")):INDIRECT(ADDRESS(INDIRECT(ADDRESS(ROW()-1,COLUMN()))+1000,2,,,"日々処理")),0)+INDIRECT(ADDRESS(ROW()-1,COLUMN()))),"")</f>
        <v/>
      </c>
      <c r="FL26" s="91" t="str">
        <f t="shared" ca="1" si="353"/>
        <v/>
      </c>
      <c r="FM26" s="91" t="str">
        <f t="shared" ca="1" si="353"/>
        <v/>
      </c>
      <c r="FN26" s="91" t="str">
        <f t="shared" ca="1" si="353"/>
        <v/>
      </c>
      <c r="FO26" s="91" t="str">
        <f t="shared" ca="1" si="353"/>
        <v/>
      </c>
      <c r="FP26" s="91" t="str">
        <f t="shared" ca="1" si="353"/>
        <v/>
      </c>
      <c r="FQ26" s="91" t="str">
        <f t="shared" ca="1" si="353"/>
        <v/>
      </c>
      <c r="FR26" s="91" t="str">
        <f t="shared" ca="1" si="353"/>
        <v/>
      </c>
      <c r="FS26" s="91" t="str">
        <f t="shared" ca="1" si="353"/>
        <v/>
      </c>
      <c r="FT26" s="91" t="str">
        <f t="shared" ca="1" si="353"/>
        <v/>
      </c>
      <c r="FU26" s="91" t="str">
        <f t="shared" ca="1" si="353"/>
        <v/>
      </c>
      <c r="FV26" s="91" t="str">
        <f t="shared" ca="1" si="353"/>
        <v/>
      </c>
      <c r="FW26" s="91" t="str">
        <f t="shared" ca="1" si="353"/>
        <v/>
      </c>
      <c r="FY26" s="20" t="str">
        <f t="shared" ca="1" si="354"/>
        <v/>
      </c>
      <c r="FZ26" s="21" t="str">
        <f t="shared" ca="1" si="355"/>
        <v/>
      </c>
      <c r="GA26" s="6" t="str">
        <f t="shared" ca="1" si="356"/>
        <v/>
      </c>
      <c r="GB26" s="6" t="str">
        <f t="shared" ca="1" si="357"/>
        <v/>
      </c>
      <c r="GC26" s="22" t="e">
        <f t="shared" ca="1" si="358"/>
        <v>#VALUE!</v>
      </c>
      <c r="GD26" s="22" t="e">
        <f t="shared" ca="1" si="359"/>
        <v>#VALUE!</v>
      </c>
      <c r="GE26" s="22" t="str">
        <f ca="1">IFERROR(IF(INDIRECT(ADDRESS(ROW()-1,COLUMN()-2))="摘要",MATCH(GD26,日々処理!FZ:FZ,0),MATCH(GD26,INDIRECT(ADDRESS(INDIRECT(ADDRESS(ROW()-1,COLUMN()))+1,2,,,"日々処理")):INDIRECT(ADDRESS(INDIRECT(ADDRESS(ROW()-1,COLUMN()))+1000,2,,,"日々処理")),0)+INDIRECT(ADDRESS(ROW()-1,COLUMN()))),"")</f>
        <v/>
      </c>
      <c r="GF26" s="91" t="str">
        <f t="shared" ca="1" si="360"/>
        <v/>
      </c>
      <c r="GG26" s="91" t="str">
        <f t="shared" ca="1" si="360"/>
        <v/>
      </c>
      <c r="GH26" s="91" t="str">
        <f t="shared" ca="1" si="360"/>
        <v/>
      </c>
      <c r="GI26" s="91" t="str">
        <f t="shared" ca="1" si="360"/>
        <v/>
      </c>
      <c r="GJ26" s="91" t="str">
        <f t="shared" ca="1" si="360"/>
        <v/>
      </c>
      <c r="GK26" s="91" t="str">
        <f t="shared" ca="1" si="360"/>
        <v/>
      </c>
      <c r="GL26" s="91" t="str">
        <f t="shared" ca="1" si="360"/>
        <v/>
      </c>
      <c r="GM26" s="91" t="str">
        <f t="shared" ca="1" si="360"/>
        <v/>
      </c>
      <c r="GN26" s="91" t="str">
        <f t="shared" ca="1" si="360"/>
        <v/>
      </c>
      <c r="GO26" s="91" t="str">
        <f t="shared" ca="1" si="360"/>
        <v/>
      </c>
      <c r="GP26" s="91" t="str">
        <f t="shared" ca="1" si="360"/>
        <v/>
      </c>
      <c r="GQ26" s="91" t="str">
        <f t="shared" ca="1" si="360"/>
        <v/>
      </c>
      <c r="GS26" s="20" t="str">
        <f t="shared" ca="1" si="361"/>
        <v/>
      </c>
      <c r="GT26" s="21" t="str">
        <f t="shared" ca="1" si="362"/>
        <v/>
      </c>
      <c r="GU26" s="6" t="str">
        <f t="shared" ca="1" si="363"/>
        <v/>
      </c>
      <c r="GV26" s="6" t="str">
        <f t="shared" ca="1" si="364"/>
        <v/>
      </c>
      <c r="GW26" s="22" t="e">
        <f t="shared" ca="1" si="365"/>
        <v>#VALUE!</v>
      </c>
      <c r="GX26" s="22" t="e">
        <f t="shared" ca="1" si="366"/>
        <v>#VALUE!</v>
      </c>
      <c r="GY26" s="22" t="str">
        <f ca="1">IFERROR(IF(INDIRECT(ADDRESS(ROW()-1,COLUMN()-2))="摘要",MATCH(GX26,日々処理!GT:GT,0),MATCH(GX26,INDIRECT(ADDRESS(INDIRECT(ADDRESS(ROW()-1,COLUMN()))+1,2,,,"日々処理")):INDIRECT(ADDRESS(INDIRECT(ADDRESS(ROW()-1,COLUMN()))+1000,2,,,"日々処理")),0)+INDIRECT(ADDRESS(ROW()-1,COLUMN()))),"")</f>
        <v/>
      </c>
      <c r="GZ26" s="91" t="str">
        <f t="shared" ca="1" si="367"/>
        <v/>
      </c>
      <c r="HA26" s="91" t="str">
        <f t="shared" ca="1" si="367"/>
        <v/>
      </c>
      <c r="HB26" s="91" t="str">
        <f t="shared" ca="1" si="367"/>
        <v/>
      </c>
      <c r="HC26" s="91" t="str">
        <f t="shared" ca="1" si="367"/>
        <v/>
      </c>
      <c r="HD26" s="91" t="str">
        <f t="shared" ca="1" si="367"/>
        <v/>
      </c>
      <c r="HE26" s="91" t="str">
        <f t="shared" ca="1" si="367"/>
        <v/>
      </c>
      <c r="HF26" s="91" t="str">
        <f t="shared" ca="1" si="367"/>
        <v/>
      </c>
      <c r="HG26" s="91" t="str">
        <f t="shared" ca="1" si="367"/>
        <v/>
      </c>
      <c r="HH26" s="91" t="str">
        <f t="shared" ca="1" si="367"/>
        <v/>
      </c>
      <c r="HI26" s="91" t="str">
        <f t="shared" ca="1" si="367"/>
        <v/>
      </c>
      <c r="HJ26" s="91" t="str">
        <f t="shared" ca="1" si="367"/>
        <v/>
      </c>
      <c r="HK26" s="91" t="str">
        <f t="shared" ca="1" si="367"/>
        <v/>
      </c>
      <c r="HM26" s="20" t="str">
        <f t="shared" ca="1" si="368"/>
        <v/>
      </c>
      <c r="HN26" s="21" t="str">
        <f t="shared" ca="1" si="369"/>
        <v/>
      </c>
      <c r="HO26" s="6" t="str">
        <f t="shared" ca="1" si="370"/>
        <v/>
      </c>
      <c r="HP26" s="6" t="str">
        <f t="shared" ca="1" si="371"/>
        <v/>
      </c>
      <c r="HQ26" s="22" t="e">
        <f t="shared" ca="1" si="372"/>
        <v>#VALUE!</v>
      </c>
      <c r="HR26" s="22" t="e">
        <f t="shared" ca="1" si="373"/>
        <v>#VALUE!</v>
      </c>
      <c r="HS26" s="22" t="str">
        <f ca="1">IFERROR(IF(INDIRECT(ADDRESS(ROW()-1,COLUMN()-2))="摘要",MATCH(HR26,日々処理!HN:HN,0),MATCH(HR26,INDIRECT(ADDRESS(INDIRECT(ADDRESS(ROW()-1,COLUMN()))+1,2,,,"日々処理")):INDIRECT(ADDRESS(INDIRECT(ADDRESS(ROW()-1,COLUMN()))+1000,2,,,"日々処理")),0)+INDIRECT(ADDRESS(ROW()-1,COLUMN()))),"")</f>
        <v/>
      </c>
      <c r="HT26" s="91" t="str">
        <f t="shared" ca="1" si="374"/>
        <v/>
      </c>
      <c r="HU26" s="91" t="str">
        <f t="shared" ca="1" si="374"/>
        <v/>
      </c>
      <c r="HV26" s="91" t="str">
        <f t="shared" ca="1" si="374"/>
        <v/>
      </c>
      <c r="HW26" s="91" t="str">
        <f t="shared" ca="1" si="374"/>
        <v/>
      </c>
      <c r="HX26" s="91" t="str">
        <f t="shared" ca="1" si="374"/>
        <v/>
      </c>
      <c r="HY26" s="91" t="str">
        <f t="shared" ca="1" si="374"/>
        <v/>
      </c>
      <c r="HZ26" s="91" t="str">
        <f t="shared" ca="1" si="374"/>
        <v/>
      </c>
      <c r="IA26" s="91" t="str">
        <f t="shared" ca="1" si="374"/>
        <v/>
      </c>
      <c r="IB26" s="91" t="str">
        <f t="shared" ca="1" si="374"/>
        <v/>
      </c>
      <c r="IC26" s="91" t="str">
        <f t="shared" ca="1" si="374"/>
        <v/>
      </c>
      <c r="ID26" s="91" t="str">
        <f t="shared" ca="1" si="374"/>
        <v/>
      </c>
      <c r="IE26" s="91" t="str">
        <f t="shared" ca="1" si="374"/>
        <v/>
      </c>
      <c r="IG26" s="20" t="str">
        <f t="shared" ca="1" si="375"/>
        <v/>
      </c>
      <c r="IH26" s="21" t="str">
        <f t="shared" ca="1" si="376"/>
        <v/>
      </c>
      <c r="II26" s="6" t="str">
        <f t="shared" ca="1" si="377"/>
        <v/>
      </c>
      <c r="IJ26" s="6" t="str">
        <f t="shared" ca="1" si="378"/>
        <v/>
      </c>
      <c r="IK26" s="22" t="e">
        <f t="shared" ca="1" si="379"/>
        <v>#VALUE!</v>
      </c>
      <c r="IL26" s="22" t="e">
        <f t="shared" ca="1" si="380"/>
        <v>#VALUE!</v>
      </c>
      <c r="IM26" s="22" t="str">
        <f ca="1">IFERROR(IF(INDIRECT(ADDRESS(ROW()-1,COLUMN()-2))="摘要",MATCH(IL26,日々処理!IH:IH,0),MATCH(IL26,INDIRECT(ADDRESS(INDIRECT(ADDRESS(ROW()-1,COLUMN()))+1,2,,,"日々処理")):INDIRECT(ADDRESS(INDIRECT(ADDRESS(ROW()-1,COLUMN()))+1000,2,,,"日々処理")),0)+INDIRECT(ADDRESS(ROW()-1,COLUMN()))),"")</f>
        <v/>
      </c>
      <c r="IN26" s="91" t="str">
        <f t="shared" ca="1" si="381"/>
        <v/>
      </c>
      <c r="IO26" s="91" t="str">
        <f t="shared" ca="1" si="381"/>
        <v/>
      </c>
      <c r="IP26" s="91" t="str">
        <f t="shared" ca="1" si="381"/>
        <v/>
      </c>
      <c r="IQ26" s="91" t="str">
        <f t="shared" ca="1" si="381"/>
        <v/>
      </c>
      <c r="IR26" s="91" t="str">
        <f t="shared" ca="1" si="381"/>
        <v/>
      </c>
      <c r="IS26" s="91" t="str">
        <f t="shared" ca="1" si="381"/>
        <v/>
      </c>
      <c r="IT26" s="91" t="str">
        <f t="shared" ca="1" si="381"/>
        <v/>
      </c>
      <c r="IU26" s="91" t="str">
        <f t="shared" ca="1" si="381"/>
        <v/>
      </c>
      <c r="IV26" s="91" t="str">
        <f t="shared" ca="1" si="381"/>
        <v/>
      </c>
      <c r="IW26" s="91" t="str">
        <f t="shared" ca="1" si="381"/>
        <v/>
      </c>
      <c r="IX26" s="91" t="str">
        <f t="shared" ca="1" si="381"/>
        <v/>
      </c>
      <c r="IY26" s="91" t="str">
        <f t="shared" ca="1" si="381"/>
        <v/>
      </c>
      <c r="JA26" s="20" t="str">
        <f t="shared" ca="1" si="382"/>
        <v/>
      </c>
      <c r="JB26" s="21" t="str">
        <f t="shared" ca="1" si="383"/>
        <v/>
      </c>
      <c r="JC26" s="6" t="str">
        <f t="shared" ca="1" si="384"/>
        <v/>
      </c>
      <c r="JD26" s="6" t="str">
        <f t="shared" ca="1" si="385"/>
        <v/>
      </c>
      <c r="JE26" s="22" t="e">
        <f t="shared" ca="1" si="386"/>
        <v>#VALUE!</v>
      </c>
      <c r="JF26" s="22" t="e">
        <f t="shared" ca="1" si="387"/>
        <v>#VALUE!</v>
      </c>
      <c r="JG26" s="22" t="str">
        <f ca="1">IFERROR(IF(INDIRECT(ADDRESS(ROW()-1,COLUMN()-2))="摘要",MATCH(JF26,日々処理!JB:JB,0),MATCH(JF26,INDIRECT(ADDRESS(INDIRECT(ADDRESS(ROW()-1,COLUMN()))+1,2,,,"日々処理")):INDIRECT(ADDRESS(INDIRECT(ADDRESS(ROW()-1,COLUMN()))+1000,2,,,"日々処理")),0)+INDIRECT(ADDRESS(ROW()-1,COLUMN()))),"")</f>
        <v/>
      </c>
      <c r="JH26" s="91" t="str">
        <f t="shared" ca="1" si="388"/>
        <v/>
      </c>
      <c r="JI26" s="91" t="str">
        <f t="shared" ca="1" si="388"/>
        <v/>
      </c>
      <c r="JJ26" s="91" t="str">
        <f t="shared" ca="1" si="388"/>
        <v/>
      </c>
      <c r="JK26" s="91" t="str">
        <f t="shared" ca="1" si="388"/>
        <v/>
      </c>
      <c r="JL26" s="91" t="str">
        <f t="shared" ca="1" si="388"/>
        <v/>
      </c>
      <c r="JM26" s="91" t="str">
        <f t="shared" ca="1" si="388"/>
        <v/>
      </c>
      <c r="JN26" s="91" t="str">
        <f t="shared" ca="1" si="388"/>
        <v/>
      </c>
      <c r="JO26" s="91" t="str">
        <f t="shared" ca="1" si="388"/>
        <v/>
      </c>
      <c r="JP26" s="91" t="str">
        <f t="shared" ca="1" si="388"/>
        <v/>
      </c>
      <c r="JQ26" s="91" t="str">
        <f t="shared" ca="1" si="388"/>
        <v/>
      </c>
      <c r="JR26" s="91" t="str">
        <f t="shared" ca="1" si="388"/>
        <v/>
      </c>
      <c r="JS26" s="91" t="str">
        <f t="shared" ca="1" si="388"/>
        <v/>
      </c>
      <c r="JU26" s="20" t="str">
        <f t="shared" ca="1" si="389"/>
        <v/>
      </c>
      <c r="JV26" s="21" t="str">
        <f t="shared" ca="1" si="390"/>
        <v/>
      </c>
      <c r="JW26" s="6" t="str">
        <f t="shared" ca="1" si="391"/>
        <v/>
      </c>
      <c r="JX26" s="6" t="str">
        <f t="shared" ca="1" si="392"/>
        <v/>
      </c>
      <c r="JY26" s="22" t="e">
        <f t="shared" ca="1" si="393"/>
        <v>#VALUE!</v>
      </c>
      <c r="JZ26" s="22" t="e">
        <f t="shared" ca="1" si="394"/>
        <v>#VALUE!</v>
      </c>
      <c r="KA26" s="22" t="str">
        <f ca="1">IFERROR(IF(INDIRECT(ADDRESS(ROW()-1,COLUMN()-2))="摘要",MATCH(JZ26,日々処理!JV:JV,0),MATCH(JZ26,INDIRECT(ADDRESS(INDIRECT(ADDRESS(ROW()-1,COLUMN()))+1,2,,,"日々処理")):INDIRECT(ADDRESS(INDIRECT(ADDRESS(ROW()-1,COLUMN()))+1000,2,,,"日々処理")),0)+INDIRECT(ADDRESS(ROW()-1,COLUMN()))),"")</f>
        <v/>
      </c>
      <c r="KB26" s="91" t="str">
        <f t="shared" ca="1" si="395"/>
        <v/>
      </c>
      <c r="KC26" s="91" t="str">
        <f t="shared" ca="1" si="395"/>
        <v/>
      </c>
      <c r="KD26" s="91" t="str">
        <f t="shared" ca="1" si="395"/>
        <v/>
      </c>
      <c r="KE26" s="91" t="str">
        <f t="shared" ca="1" si="395"/>
        <v/>
      </c>
      <c r="KF26" s="91" t="str">
        <f t="shared" ca="1" si="395"/>
        <v/>
      </c>
      <c r="KG26" s="91" t="str">
        <f t="shared" ca="1" si="395"/>
        <v/>
      </c>
      <c r="KH26" s="91" t="str">
        <f t="shared" ca="1" si="395"/>
        <v/>
      </c>
      <c r="KI26" s="91" t="str">
        <f t="shared" ca="1" si="395"/>
        <v/>
      </c>
      <c r="KJ26" s="91" t="str">
        <f t="shared" ca="1" si="395"/>
        <v/>
      </c>
      <c r="KK26" s="91" t="str">
        <f t="shared" ca="1" si="395"/>
        <v/>
      </c>
      <c r="KL26" s="91" t="str">
        <f t="shared" ca="1" si="395"/>
        <v/>
      </c>
      <c r="KM26" s="91" t="str">
        <f t="shared" ca="1" si="395"/>
        <v/>
      </c>
      <c r="KO26" s="20" t="str">
        <f t="shared" ca="1" si="396"/>
        <v/>
      </c>
      <c r="KP26" s="21" t="str">
        <f t="shared" ca="1" si="397"/>
        <v/>
      </c>
      <c r="KQ26" s="6" t="str">
        <f t="shared" ca="1" si="398"/>
        <v/>
      </c>
      <c r="KR26" s="6" t="str">
        <f t="shared" ca="1" si="399"/>
        <v/>
      </c>
      <c r="KS26" s="22" t="e">
        <f t="shared" ca="1" si="400"/>
        <v>#VALUE!</v>
      </c>
      <c r="KT26" s="22" t="e">
        <f t="shared" ca="1" si="401"/>
        <v>#VALUE!</v>
      </c>
      <c r="KU26" s="22" t="str">
        <f ca="1">IFERROR(IF(INDIRECT(ADDRESS(ROW()-1,COLUMN()-2))="摘要",MATCH(KT26,日々処理!KP:KP,0),MATCH(KT26,INDIRECT(ADDRESS(INDIRECT(ADDRESS(ROW()-1,COLUMN()))+1,2,,,"日々処理")):INDIRECT(ADDRESS(INDIRECT(ADDRESS(ROW()-1,COLUMN()))+1000,2,,,"日々処理")),0)+INDIRECT(ADDRESS(ROW()-1,COLUMN()))),"")</f>
        <v/>
      </c>
      <c r="KV26" s="91" t="str">
        <f t="shared" ca="1" si="402"/>
        <v/>
      </c>
      <c r="KW26" s="91" t="str">
        <f t="shared" ca="1" si="402"/>
        <v/>
      </c>
      <c r="KX26" s="91" t="str">
        <f t="shared" ca="1" si="402"/>
        <v/>
      </c>
      <c r="KY26" s="91" t="str">
        <f t="shared" ca="1" si="402"/>
        <v/>
      </c>
      <c r="KZ26" s="91" t="str">
        <f t="shared" ca="1" si="402"/>
        <v/>
      </c>
      <c r="LA26" s="91" t="str">
        <f t="shared" ca="1" si="402"/>
        <v/>
      </c>
      <c r="LB26" s="91" t="str">
        <f t="shared" ca="1" si="402"/>
        <v/>
      </c>
      <c r="LC26" s="91" t="str">
        <f t="shared" ca="1" si="402"/>
        <v/>
      </c>
      <c r="LD26" s="91" t="str">
        <f t="shared" ca="1" si="402"/>
        <v/>
      </c>
      <c r="LE26" s="91" t="str">
        <f t="shared" ca="1" si="402"/>
        <v/>
      </c>
      <c r="LF26" s="91" t="str">
        <f t="shared" ca="1" si="402"/>
        <v/>
      </c>
      <c r="LG26" s="91" t="str">
        <f t="shared" ca="1" si="402"/>
        <v/>
      </c>
      <c r="LI26" s="20" t="str">
        <f t="shared" ca="1" si="403"/>
        <v/>
      </c>
      <c r="LJ26" s="21" t="str">
        <f t="shared" ca="1" si="404"/>
        <v/>
      </c>
      <c r="LK26" s="6" t="str">
        <f t="shared" ca="1" si="405"/>
        <v/>
      </c>
      <c r="LL26" s="6" t="str">
        <f t="shared" ca="1" si="406"/>
        <v/>
      </c>
      <c r="LM26" s="22" t="e">
        <f t="shared" ca="1" si="407"/>
        <v>#VALUE!</v>
      </c>
      <c r="LN26" s="22" t="e">
        <f t="shared" ca="1" si="408"/>
        <v>#VALUE!</v>
      </c>
      <c r="LO26" s="22" t="str">
        <f ca="1">IFERROR(IF(INDIRECT(ADDRESS(ROW()-1,COLUMN()-2))="摘要",MATCH(LN26,日々処理!LJ:LJ,0),MATCH(LN26,INDIRECT(ADDRESS(INDIRECT(ADDRESS(ROW()-1,COLUMN()))+1,2,,,"日々処理")):INDIRECT(ADDRESS(INDIRECT(ADDRESS(ROW()-1,COLUMN()))+1000,2,,,"日々処理")),0)+INDIRECT(ADDRESS(ROW()-1,COLUMN()))),"")</f>
        <v/>
      </c>
      <c r="LP26" s="91" t="str">
        <f t="shared" ca="1" si="409"/>
        <v/>
      </c>
      <c r="LQ26" s="91" t="str">
        <f t="shared" ca="1" si="409"/>
        <v/>
      </c>
      <c r="LR26" s="91" t="str">
        <f t="shared" ca="1" si="409"/>
        <v/>
      </c>
      <c r="LS26" s="91" t="str">
        <f t="shared" ca="1" si="409"/>
        <v/>
      </c>
      <c r="LT26" s="91" t="str">
        <f t="shared" ca="1" si="409"/>
        <v/>
      </c>
      <c r="LU26" s="91" t="str">
        <f t="shared" ca="1" si="409"/>
        <v/>
      </c>
      <c r="LV26" s="91" t="str">
        <f t="shared" ca="1" si="409"/>
        <v/>
      </c>
      <c r="LW26" s="91" t="str">
        <f t="shared" ca="1" si="409"/>
        <v/>
      </c>
      <c r="LX26" s="91" t="str">
        <f t="shared" ca="1" si="409"/>
        <v/>
      </c>
      <c r="LY26" s="91" t="str">
        <f t="shared" ca="1" si="409"/>
        <v/>
      </c>
      <c r="LZ26" s="91" t="str">
        <f t="shared" ca="1" si="409"/>
        <v/>
      </c>
      <c r="MA26" s="91" t="str">
        <f t="shared" ca="1" si="409"/>
        <v/>
      </c>
      <c r="MC26" s="20" t="str">
        <f t="shared" ca="1" si="410"/>
        <v/>
      </c>
      <c r="MD26" s="21" t="str">
        <f t="shared" ca="1" si="411"/>
        <v/>
      </c>
      <c r="ME26" s="6" t="str">
        <f t="shared" ca="1" si="412"/>
        <v/>
      </c>
      <c r="MF26" s="6" t="str">
        <f t="shared" ca="1" si="413"/>
        <v/>
      </c>
      <c r="MG26" s="22" t="e">
        <f t="shared" ca="1" si="414"/>
        <v>#VALUE!</v>
      </c>
      <c r="MH26" s="22" t="e">
        <f t="shared" ca="1" si="415"/>
        <v>#VALUE!</v>
      </c>
      <c r="MI26" s="22" t="str">
        <f ca="1">IFERROR(IF(INDIRECT(ADDRESS(ROW()-1,COLUMN()-2))="摘要",MATCH(MH26,日々処理!MD:MD,0),MATCH(MH26,INDIRECT(ADDRESS(INDIRECT(ADDRESS(ROW()-1,COLUMN()))+1,2,,,"日々処理")):INDIRECT(ADDRESS(INDIRECT(ADDRESS(ROW()-1,COLUMN()))+1000,2,,,"日々処理")),0)+INDIRECT(ADDRESS(ROW()-1,COLUMN()))),"")</f>
        <v/>
      </c>
      <c r="MJ26" s="91" t="str">
        <f t="shared" ca="1" si="416"/>
        <v/>
      </c>
      <c r="MK26" s="91" t="str">
        <f t="shared" ca="1" si="416"/>
        <v/>
      </c>
      <c r="ML26" s="91" t="str">
        <f t="shared" ca="1" si="416"/>
        <v/>
      </c>
      <c r="MM26" s="91" t="str">
        <f t="shared" ca="1" si="416"/>
        <v/>
      </c>
      <c r="MN26" s="91" t="str">
        <f t="shared" ca="1" si="416"/>
        <v/>
      </c>
      <c r="MO26" s="91" t="str">
        <f t="shared" ca="1" si="416"/>
        <v/>
      </c>
      <c r="MP26" s="91" t="str">
        <f t="shared" ca="1" si="416"/>
        <v/>
      </c>
      <c r="MQ26" s="91" t="str">
        <f t="shared" ca="1" si="416"/>
        <v/>
      </c>
      <c r="MR26" s="91" t="str">
        <f t="shared" ca="1" si="416"/>
        <v/>
      </c>
      <c r="MS26" s="91" t="str">
        <f t="shared" ca="1" si="416"/>
        <v/>
      </c>
      <c r="MT26" s="91" t="str">
        <f t="shared" ca="1" si="416"/>
        <v/>
      </c>
      <c r="MU26" s="91" t="str">
        <f t="shared" ca="1" si="416"/>
        <v/>
      </c>
      <c r="MW26" s="20" t="str">
        <f t="shared" ca="1" si="417"/>
        <v/>
      </c>
      <c r="MX26" s="21" t="str">
        <f t="shared" ca="1" si="418"/>
        <v/>
      </c>
      <c r="MY26" s="6" t="str">
        <f t="shared" ca="1" si="419"/>
        <v/>
      </c>
      <c r="MZ26" s="6" t="str">
        <f t="shared" ca="1" si="420"/>
        <v/>
      </c>
      <c r="NA26" s="22" t="e">
        <f t="shared" ca="1" si="421"/>
        <v>#VALUE!</v>
      </c>
      <c r="NB26" s="22" t="e">
        <f t="shared" ca="1" si="422"/>
        <v>#VALUE!</v>
      </c>
      <c r="NC26" s="22" t="str">
        <f ca="1">IFERROR(IF(INDIRECT(ADDRESS(ROW()-1,COLUMN()-2))="摘要",MATCH(NB26,日々処理!MX:MX,0),MATCH(NB26,INDIRECT(ADDRESS(INDIRECT(ADDRESS(ROW()-1,COLUMN()))+1,2,,,"日々処理")):INDIRECT(ADDRESS(INDIRECT(ADDRESS(ROW()-1,COLUMN()))+1000,2,,,"日々処理")),0)+INDIRECT(ADDRESS(ROW()-1,COLUMN()))),"")</f>
        <v/>
      </c>
      <c r="ND26" s="91" t="str">
        <f t="shared" ca="1" si="423"/>
        <v/>
      </c>
      <c r="NE26" s="91" t="str">
        <f t="shared" ca="1" si="423"/>
        <v/>
      </c>
      <c r="NF26" s="91" t="str">
        <f t="shared" ca="1" si="423"/>
        <v/>
      </c>
      <c r="NG26" s="91" t="str">
        <f t="shared" ca="1" si="423"/>
        <v/>
      </c>
      <c r="NH26" s="91" t="str">
        <f t="shared" ca="1" si="423"/>
        <v/>
      </c>
      <c r="NI26" s="91" t="str">
        <f t="shared" ca="1" si="423"/>
        <v/>
      </c>
      <c r="NJ26" s="91" t="str">
        <f t="shared" ca="1" si="423"/>
        <v/>
      </c>
      <c r="NK26" s="91" t="str">
        <f t="shared" ca="1" si="423"/>
        <v/>
      </c>
      <c r="NL26" s="91" t="str">
        <f t="shared" ca="1" si="423"/>
        <v/>
      </c>
      <c r="NM26" s="91" t="str">
        <f t="shared" ca="1" si="423"/>
        <v/>
      </c>
      <c r="NN26" s="91" t="str">
        <f t="shared" ca="1" si="423"/>
        <v/>
      </c>
      <c r="NO26" s="91" t="str">
        <f t="shared" ca="1" si="423"/>
        <v/>
      </c>
      <c r="NQ26" s="20" t="str">
        <f t="shared" ca="1" si="424"/>
        <v/>
      </c>
      <c r="NR26" s="21" t="str">
        <f t="shared" ca="1" si="425"/>
        <v/>
      </c>
      <c r="NS26" s="6" t="str">
        <f t="shared" ca="1" si="426"/>
        <v/>
      </c>
      <c r="NT26" s="6" t="str">
        <f t="shared" ca="1" si="427"/>
        <v/>
      </c>
      <c r="NU26" s="22" t="e">
        <f t="shared" ca="1" si="428"/>
        <v>#VALUE!</v>
      </c>
      <c r="NV26" s="22" t="e">
        <f t="shared" ca="1" si="429"/>
        <v>#VALUE!</v>
      </c>
      <c r="NW26" s="22" t="str">
        <f ca="1">IFERROR(IF(INDIRECT(ADDRESS(ROW()-1,COLUMN()-2))="摘要",MATCH(NV26,日々処理!NR:NR,0),MATCH(NV26,INDIRECT(ADDRESS(INDIRECT(ADDRESS(ROW()-1,COLUMN()))+1,2,,,"日々処理")):INDIRECT(ADDRESS(INDIRECT(ADDRESS(ROW()-1,COLUMN()))+1000,2,,,"日々処理")),0)+INDIRECT(ADDRESS(ROW()-1,COLUMN()))),"")</f>
        <v/>
      </c>
      <c r="NX26" s="91" t="str">
        <f t="shared" ca="1" si="430"/>
        <v/>
      </c>
      <c r="NY26" s="91" t="str">
        <f t="shared" ca="1" si="430"/>
        <v/>
      </c>
      <c r="NZ26" s="91" t="str">
        <f t="shared" ca="1" si="430"/>
        <v/>
      </c>
      <c r="OA26" s="91" t="str">
        <f t="shared" ca="1" si="430"/>
        <v/>
      </c>
      <c r="OB26" s="91" t="str">
        <f t="shared" ca="1" si="430"/>
        <v/>
      </c>
      <c r="OC26" s="91" t="str">
        <f t="shared" ca="1" si="430"/>
        <v/>
      </c>
      <c r="OD26" s="91" t="str">
        <f t="shared" ca="1" si="430"/>
        <v/>
      </c>
      <c r="OE26" s="91" t="str">
        <f t="shared" ca="1" si="430"/>
        <v/>
      </c>
      <c r="OF26" s="91" t="str">
        <f t="shared" ca="1" si="430"/>
        <v/>
      </c>
      <c r="OG26" s="91" t="str">
        <f t="shared" ca="1" si="430"/>
        <v/>
      </c>
      <c r="OH26" s="91" t="str">
        <f t="shared" ca="1" si="430"/>
        <v/>
      </c>
      <c r="OI26" s="91" t="str">
        <f t="shared" ca="1" si="430"/>
        <v/>
      </c>
      <c r="OK26" s="20" t="str">
        <f t="shared" ca="1" si="431"/>
        <v/>
      </c>
      <c r="OL26" s="21" t="str">
        <f t="shared" ca="1" si="432"/>
        <v/>
      </c>
      <c r="OM26" s="6" t="str">
        <f t="shared" ca="1" si="433"/>
        <v/>
      </c>
      <c r="ON26" s="6" t="str">
        <f t="shared" ca="1" si="434"/>
        <v/>
      </c>
      <c r="OO26" s="22" t="e">
        <f t="shared" ca="1" si="435"/>
        <v>#VALUE!</v>
      </c>
      <c r="OP26" s="22" t="e">
        <f t="shared" ca="1" si="436"/>
        <v>#VALUE!</v>
      </c>
      <c r="OQ26" s="22" t="str">
        <f ca="1">IFERROR(IF(INDIRECT(ADDRESS(ROW()-1,COLUMN()-2))="摘要",MATCH(OP26,日々処理!OL:OL,0),MATCH(OP26,INDIRECT(ADDRESS(INDIRECT(ADDRESS(ROW()-1,COLUMN()))+1,2,,,"日々処理")):INDIRECT(ADDRESS(INDIRECT(ADDRESS(ROW()-1,COLUMN()))+1000,2,,,"日々処理")),0)+INDIRECT(ADDRESS(ROW()-1,COLUMN()))),"")</f>
        <v/>
      </c>
      <c r="OR26" s="91" t="str">
        <f t="shared" ca="1" si="437"/>
        <v/>
      </c>
      <c r="OS26" s="91" t="str">
        <f t="shared" ca="1" si="437"/>
        <v/>
      </c>
      <c r="OT26" s="91" t="str">
        <f t="shared" ca="1" si="437"/>
        <v/>
      </c>
      <c r="OU26" s="91" t="str">
        <f t="shared" ca="1" si="437"/>
        <v/>
      </c>
      <c r="OV26" s="91" t="str">
        <f t="shared" ca="1" si="437"/>
        <v/>
      </c>
      <c r="OW26" s="91" t="str">
        <f t="shared" ca="1" si="437"/>
        <v/>
      </c>
      <c r="OX26" s="91" t="str">
        <f t="shared" ca="1" si="437"/>
        <v/>
      </c>
      <c r="OY26" s="91" t="str">
        <f t="shared" ca="1" si="437"/>
        <v/>
      </c>
      <c r="OZ26" s="91" t="str">
        <f t="shared" ca="1" si="437"/>
        <v/>
      </c>
      <c r="PA26" s="91" t="str">
        <f t="shared" ca="1" si="437"/>
        <v/>
      </c>
      <c r="PB26" s="91" t="str">
        <f t="shared" ca="1" si="437"/>
        <v/>
      </c>
      <c r="PC26" s="91" t="str">
        <f t="shared" ca="1" si="437"/>
        <v/>
      </c>
      <c r="PE26" s="20" t="str">
        <f t="shared" ca="1" si="438"/>
        <v/>
      </c>
      <c r="PF26" s="21" t="str">
        <f t="shared" ca="1" si="439"/>
        <v/>
      </c>
      <c r="PG26" s="6" t="str">
        <f t="shared" ca="1" si="440"/>
        <v/>
      </c>
      <c r="PH26" s="6" t="str">
        <f t="shared" ca="1" si="441"/>
        <v/>
      </c>
      <c r="PI26" s="22" t="e">
        <f t="shared" ca="1" si="442"/>
        <v>#VALUE!</v>
      </c>
      <c r="PJ26" s="22" t="e">
        <f t="shared" ca="1" si="443"/>
        <v>#VALUE!</v>
      </c>
      <c r="PK26" s="22" t="str">
        <f ca="1">IFERROR(IF(INDIRECT(ADDRESS(ROW()-1,COLUMN()-2))="摘要",MATCH(PJ26,日々処理!PF:PF,0),MATCH(PJ26,INDIRECT(ADDRESS(INDIRECT(ADDRESS(ROW()-1,COLUMN()))+1,2,,,"日々処理")):INDIRECT(ADDRESS(INDIRECT(ADDRESS(ROW()-1,COLUMN()))+1000,2,,,"日々処理")),0)+INDIRECT(ADDRESS(ROW()-1,COLUMN()))),"")</f>
        <v/>
      </c>
      <c r="PL26" s="91" t="str">
        <f t="shared" ca="1" si="444"/>
        <v/>
      </c>
      <c r="PM26" s="91" t="str">
        <f t="shared" ca="1" si="444"/>
        <v/>
      </c>
      <c r="PN26" s="91" t="str">
        <f t="shared" ca="1" si="444"/>
        <v/>
      </c>
      <c r="PO26" s="91" t="str">
        <f t="shared" ca="1" si="444"/>
        <v/>
      </c>
      <c r="PP26" s="91" t="str">
        <f t="shared" ca="1" si="444"/>
        <v/>
      </c>
      <c r="PQ26" s="91" t="str">
        <f t="shared" ca="1" si="444"/>
        <v/>
      </c>
      <c r="PR26" s="91" t="str">
        <f t="shared" ca="1" si="444"/>
        <v/>
      </c>
      <c r="PS26" s="91" t="str">
        <f t="shared" ca="1" si="444"/>
        <v/>
      </c>
      <c r="PT26" s="91" t="str">
        <f t="shared" ca="1" si="444"/>
        <v/>
      </c>
      <c r="PU26" s="91" t="str">
        <f t="shared" ca="1" si="444"/>
        <v/>
      </c>
      <c r="PV26" s="91" t="str">
        <f t="shared" ca="1" si="444"/>
        <v/>
      </c>
      <c r="PW26" s="91" t="str">
        <f t="shared" ca="1" si="444"/>
        <v/>
      </c>
      <c r="PY26" s="20" t="str">
        <f t="shared" ca="1" si="445"/>
        <v/>
      </c>
      <c r="PZ26" s="21" t="str">
        <f t="shared" ca="1" si="446"/>
        <v/>
      </c>
      <c r="QA26" s="6" t="str">
        <f t="shared" ca="1" si="447"/>
        <v/>
      </c>
      <c r="QB26" s="6" t="str">
        <f t="shared" ca="1" si="448"/>
        <v/>
      </c>
      <c r="QC26" s="22" t="e">
        <f t="shared" ca="1" si="449"/>
        <v>#VALUE!</v>
      </c>
      <c r="QD26" s="22" t="e">
        <f t="shared" ca="1" si="450"/>
        <v>#VALUE!</v>
      </c>
      <c r="QE26" s="22" t="str">
        <f ca="1">IFERROR(IF(INDIRECT(ADDRESS(ROW()-1,COLUMN()-2))="摘要",MATCH(QD26,日々処理!PZ:PZ,0),MATCH(QD26,INDIRECT(ADDRESS(INDIRECT(ADDRESS(ROW()-1,COLUMN()))+1,2,,,"日々処理")):INDIRECT(ADDRESS(INDIRECT(ADDRESS(ROW()-1,COLUMN()))+1000,2,,,"日々処理")),0)+INDIRECT(ADDRESS(ROW()-1,COLUMN()))),"")</f>
        <v/>
      </c>
      <c r="QF26" s="91" t="str">
        <f t="shared" ca="1" si="451"/>
        <v/>
      </c>
      <c r="QG26" s="91" t="str">
        <f t="shared" ca="1" si="451"/>
        <v/>
      </c>
      <c r="QH26" s="91" t="str">
        <f t="shared" ca="1" si="451"/>
        <v/>
      </c>
      <c r="QI26" s="91" t="str">
        <f t="shared" ca="1" si="451"/>
        <v/>
      </c>
      <c r="QJ26" s="91" t="str">
        <f t="shared" ca="1" si="451"/>
        <v/>
      </c>
      <c r="QK26" s="91" t="str">
        <f t="shared" ca="1" si="451"/>
        <v/>
      </c>
      <c r="QL26" s="91" t="str">
        <f t="shared" ca="1" si="451"/>
        <v/>
      </c>
      <c r="QM26" s="91" t="str">
        <f t="shared" ca="1" si="451"/>
        <v/>
      </c>
      <c r="QN26" s="91" t="str">
        <f t="shared" ca="1" si="451"/>
        <v/>
      </c>
      <c r="QO26" s="91" t="str">
        <f t="shared" ca="1" si="451"/>
        <v/>
      </c>
      <c r="QP26" s="91" t="str">
        <f t="shared" ca="1" si="451"/>
        <v/>
      </c>
      <c r="QQ26" s="91" t="str">
        <f t="shared" ca="1" si="451"/>
        <v/>
      </c>
      <c r="QS26" s="20" t="str">
        <f t="shared" ca="1" si="452"/>
        <v/>
      </c>
      <c r="QT26" s="21" t="str">
        <f t="shared" ca="1" si="453"/>
        <v/>
      </c>
      <c r="QU26" s="6" t="str">
        <f t="shared" ca="1" si="454"/>
        <v/>
      </c>
      <c r="QV26" s="6" t="str">
        <f t="shared" ca="1" si="455"/>
        <v/>
      </c>
      <c r="QW26" s="22" t="e">
        <f t="shared" ca="1" si="456"/>
        <v>#VALUE!</v>
      </c>
      <c r="QX26" s="22" t="e">
        <f t="shared" ca="1" si="457"/>
        <v>#VALUE!</v>
      </c>
      <c r="QY26" s="22" t="str">
        <f ca="1">IFERROR(IF(INDIRECT(ADDRESS(ROW()-1,COLUMN()-2))="摘要",MATCH(QX26,日々処理!QT:QT,0),MATCH(QX26,INDIRECT(ADDRESS(INDIRECT(ADDRESS(ROW()-1,COLUMN()))+1,2,,,"日々処理")):INDIRECT(ADDRESS(INDIRECT(ADDRESS(ROW()-1,COLUMN()))+1000,2,,,"日々処理")),0)+INDIRECT(ADDRESS(ROW()-1,COLUMN()))),"")</f>
        <v/>
      </c>
      <c r="QZ26" s="91" t="str">
        <f t="shared" ca="1" si="458"/>
        <v/>
      </c>
      <c r="RA26" s="91" t="str">
        <f t="shared" ca="1" si="458"/>
        <v/>
      </c>
      <c r="RB26" s="91" t="str">
        <f t="shared" ca="1" si="458"/>
        <v/>
      </c>
      <c r="RC26" s="91" t="str">
        <f t="shared" ca="1" si="458"/>
        <v/>
      </c>
      <c r="RD26" s="91" t="str">
        <f t="shared" ca="1" si="458"/>
        <v/>
      </c>
      <c r="RE26" s="91" t="str">
        <f t="shared" ca="1" si="458"/>
        <v/>
      </c>
      <c r="RF26" s="91" t="str">
        <f t="shared" ca="1" si="458"/>
        <v/>
      </c>
      <c r="RG26" s="91" t="str">
        <f t="shared" ca="1" si="458"/>
        <v/>
      </c>
      <c r="RH26" s="91" t="str">
        <f t="shared" ca="1" si="458"/>
        <v/>
      </c>
      <c r="RI26" s="91" t="str">
        <f t="shared" ca="1" si="458"/>
        <v/>
      </c>
      <c r="RJ26" s="91" t="str">
        <f t="shared" ca="1" si="458"/>
        <v/>
      </c>
      <c r="RK26" s="91" t="str">
        <f t="shared" ca="1" si="458"/>
        <v/>
      </c>
      <c r="RM26" s="20" t="str">
        <f t="shared" ca="1" si="459"/>
        <v/>
      </c>
      <c r="RN26" s="21" t="str">
        <f t="shared" ca="1" si="460"/>
        <v/>
      </c>
      <c r="RO26" s="6" t="str">
        <f t="shared" ca="1" si="461"/>
        <v/>
      </c>
      <c r="RP26" s="6" t="str">
        <f t="shared" ca="1" si="462"/>
        <v/>
      </c>
      <c r="RQ26" s="22" t="e">
        <f t="shared" ca="1" si="463"/>
        <v>#VALUE!</v>
      </c>
      <c r="RR26" s="22" t="e">
        <f t="shared" ca="1" si="464"/>
        <v>#VALUE!</v>
      </c>
      <c r="RS26" s="22" t="str">
        <f ca="1">IFERROR(IF(INDIRECT(ADDRESS(ROW()-1,COLUMN()-2))="摘要",MATCH(RR26,日々処理!RN:RN,0),MATCH(RR26,INDIRECT(ADDRESS(INDIRECT(ADDRESS(ROW()-1,COLUMN()))+1,2,,,"日々処理")):INDIRECT(ADDRESS(INDIRECT(ADDRESS(ROW()-1,COLUMN()))+1000,2,,,"日々処理")),0)+INDIRECT(ADDRESS(ROW()-1,COLUMN()))),"")</f>
        <v/>
      </c>
      <c r="RT26" s="91" t="str">
        <f t="shared" ca="1" si="465"/>
        <v/>
      </c>
      <c r="RU26" s="91" t="str">
        <f t="shared" ca="1" si="465"/>
        <v/>
      </c>
      <c r="RV26" s="91" t="str">
        <f t="shared" ca="1" si="465"/>
        <v/>
      </c>
      <c r="RW26" s="91" t="str">
        <f t="shared" ca="1" si="465"/>
        <v/>
      </c>
      <c r="RX26" s="91" t="str">
        <f t="shared" ca="1" si="465"/>
        <v/>
      </c>
      <c r="RY26" s="91" t="str">
        <f t="shared" ca="1" si="465"/>
        <v/>
      </c>
      <c r="RZ26" s="91" t="str">
        <f t="shared" ca="1" si="465"/>
        <v/>
      </c>
      <c r="SA26" s="91" t="str">
        <f t="shared" ca="1" si="465"/>
        <v/>
      </c>
      <c r="SB26" s="91" t="str">
        <f t="shared" ca="1" si="465"/>
        <v/>
      </c>
      <c r="SC26" s="91" t="str">
        <f t="shared" ca="1" si="465"/>
        <v/>
      </c>
      <c r="SD26" s="91" t="str">
        <f t="shared" ca="1" si="465"/>
        <v/>
      </c>
      <c r="SE26" s="91" t="str">
        <f t="shared" ca="1" si="465"/>
        <v/>
      </c>
    </row>
    <row r="27" spans="1:499" ht="12" customHeight="1">
      <c r="A27" s="20" t="str">
        <f t="shared" ca="1" si="291"/>
        <v/>
      </c>
      <c r="B27" s="21" t="str">
        <f t="shared" ca="1" si="292"/>
        <v/>
      </c>
      <c r="C27" s="6" t="str">
        <f t="shared" ca="1" si="293"/>
        <v/>
      </c>
      <c r="D27" s="6" t="str">
        <f t="shared" ca="1" si="294"/>
        <v/>
      </c>
      <c r="E27" s="22" t="e">
        <f t="shared" ca="1" si="295"/>
        <v>#VALUE!</v>
      </c>
      <c r="F27" s="22" t="e">
        <f t="shared" ca="1" si="296"/>
        <v>#VALUE!</v>
      </c>
      <c r="G27" s="22" t="str">
        <f ca="1">IFERROR(IF(INDIRECT(ADDRESS(ROW()-1,COLUMN()-2))="摘要",MATCH(F27,日々処理!B:B,0),MATCH(F27,INDIRECT(ADDRESS(INDIRECT(ADDRESS(ROW()-1,COLUMN()))+1,2,,,"日々処理")):INDIRECT(ADDRESS(INDIRECT(ADDRESS(ROW()-1,COLUMN()))+1000,2,,,"日々処理")),0)+INDIRECT(ADDRESS(ROW()-1,COLUMN()))),"")</f>
        <v/>
      </c>
      <c r="H27" s="91" t="str">
        <f t="shared" ca="1" si="297"/>
        <v/>
      </c>
      <c r="I27" s="91" t="str">
        <f t="shared" ca="1" si="297"/>
        <v/>
      </c>
      <c r="J27" s="91" t="str">
        <f t="shared" ca="1" si="297"/>
        <v/>
      </c>
      <c r="K27" s="91" t="str">
        <f t="shared" ca="1" si="297"/>
        <v/>
      </c>
      <c r="L27" s="91" t="str">
        <f t="shared" ca="1" si="297"/>
        <v/>
      </c>
      <c r="M27" s="91" t="str">
        <f t="shared" ca="1" si="297"/>
        <v/>
      </c>
      <c r="N27" s="91" t="str">
        <f t="shared" ca="1" si="297"/>
        <v/>
      </c>
      <c r="O27" s="91" t="str">
        <f t="shared" ca="1" si="297"/>
        <v/>
      </c>
      <c r="P27" s="91" t="str">
        <f t="shared" ca="1" si="297"/>
        <v/>
      </c>
      <c r="Q27" s="91" t="str">
        <f t="shared" ca="1" si="297"/>
        <v/>
      </c>
      <c r="R27" s="91" t="str">
        <f t="shared" ca="1" si="297"/>
        <v/>
      </c>
      <c r="S27" s="91" t="str">
        <f t="shared" ca="1" si="297"/>
        <v/>
      </c>
      <c r="T27" s="89"/>
      <c r="U27" s="20" t="str">
        <f t="shared" ca="1" si="298"/>
        <v/>
      </c>
      <c r="V27" s="21" t="str">
        <f t="shared" ca="1" si="299"/>
        <v/>
      </c>
      <c r="W27" s="6" t="str">
        <f t="shared" ca="1" si="300"/>
        <v/>
      </c>
      <c r="X27" s="6" t="str">
        <f t="shared" ca="1" si="301"/>
        <v/>
      </c>
      <c r="Y27" s="22" t="e">
        <f t="shared" ca="1" si="302"/>
        <v>#VALUE!</v>
      </c>
      <c r="Z27" s="22" t="e">
        <f t="shared" ca="1" si="303"/>
        <v>#VALUE!</v>
      </c>
      <c r="AA27" s="22" t="str">
        <f ca="1">IFERROR(IF(INDIRECT(ADDRESS(ROW()-1,COLUMN()-2))="摘要",MATCH(Z27,日々処理!V:V,0),MATCH(Z27,INDIRECT(ADDRESS(INDIRECT(ADDRESS(ROW()-1,COLUMN()))+1,2,,,"日々処理")):INDIRECT(ADDRESS(INDIRECT(ADDRESS(ROW()-1,COLUMN()))+1000,2,,,"日々処理")),0)+INDIRECT(ADDRESS(ROW()-1,COLUMN()))),"")</f>
        <v/>
      </c>
      <c r="AB27" s="91" t="str">
        <f t="shared" ca="1" si="304"/>
        <v/>
      </c>
      <c r="AC27" s="91" t="str">
        <f t="shared" ca="1" si="304"/>
        <v/>
      </c>
      <c r="AD27" s="91" t="str">
        <f t="shared" ca="1" si="304"/>
        <v/>
      </c>
      <c r="AE27" s="91" t="str">
        <f t="shared" ca="1" si="304"/>
        <v/>
      </c>
      <c r="AF27" s="91" t="str">
        <f t="shared" ca="1" si="304"/>
        <v/>
      </c>
      <c r="AG27" s="91" t="str">
        <f t="shared" ca="1" si="304"/>
        <v/>
      </c>
      <c r="AH27" s="91" t="str">
        <f t="shared" ca="1" si="304"/>
        <v/>
      </c>
      <c r="AI27" s="91" t="str">
        <f t="shared" ca="1" si="304"/>
        <v/>
      </c>
      <c r="AJ27" s="91" t="str">
        <f t="shared" ca="1" si="304"/>
        <v/>
      </c>
      <c r="AK27" s="91" t="str">
        <f t="shared" ca="1" si="304"/>
        <v/>
      </c>
      <c r="AL27" s="91" t="str">
        <f t="shared" ca="1" si="304"/>
        <v/>
      </c>
      <c r="AM27" s="91" t="str">
        <f t="shared" ca="1" si="304"/>
        <v/>
      </c>
      <c r="AO27" s="20" t="str">
        <f t="shared" ca="1" si="305"/>
        <v/>
      </c>
      <c r="AP27" s="21" t="str">
        <f t="shared" ca="1" si="306"/>
        <v/>
      </c>
      <c r="AQ27" s="6" t="str">
        <f t="shared" ca="1" si="307"/>
        <v/>
      </c>
      <c r="AR27" s="6" t="str">
        <f t="shared" ca="1" si="308"/>
        <v/>
      </c>
      <c r="AS27" s="22" t="e">
        <f t="shared" ca="1" si="309"/>
        <v>#VALUE!</v>
      </c>
      <c r="AT27" s="22" t="e">
        <f t="shared" ca="1" si="310"/>
        <v>#VALUE!</v>
      </c>
      <c r="AU27" s="22" t="str">
        <f ca="1">IFERROR(IF(INDIRECT(ADDRESS(ROW()-1,COLUMN()-2))="摘要",MATCH(AT27,日々処理!AP:AP,0),MATCH(AT27,INDIRECT(ADDRESS(INDIRECT(ADDRESS(ROW()-1,COLUMN()))+1,2,,,"日々処理")):INDIRECT(ADDRESS(INDIRECT(ADDRESS(ROW()-1,COLUMN()))+1000,2,,,"日々処理")),0)+INDIRECT(ADDRESS(ROW()-1,COLUMN()))),"")</f>
        <v/>
      </c>
      <c r="AV27" s="91" t="str">
        <f t="shared" ca="1" si="311"/>
        <v/>
      </c>
      <c r="AW27" s="91" t="str">
        <f t="shared" ca="1" si="311"/>
        <v/>
      </c>
      <c r="AX27" s="91" t="str">
        <f t="shared" ca="1" si="311"/>
        <v/>
      </c>
      <c r="AY27" s="91" t="str">
        <f t="shared" ca="1" si="311"/>
        <v/>
      </c>
      <c r="AZ27" s="91" t="str">
        <f t="shared" ca="1" si="311"/>
        <v/>
      </c>
      <c r="BA27" s="91" t="str">
        <f t="shared" ca="1" si="311"/>
        <v/>
      </c>
      <c r="BB27" s="91" t="str">
        <f t="shared" ca="1" si="311"/>
        <v/>
      </c>
      <c r="BC27" s="91" t="str">
        <f t="shared" ca="1" si="311"/>
        <v/>
      </c>
      <c r="BD27" s="91" t="str">
        <f t="shared" ca="1" si="311"/>
        <v/>
      </c>
      <c r="BE27" s="91" t="str">
        <f t="shared" ca="1" si="311"/>
        <v/>
      </c>
      <c r="BF27" s="91" t="str">
        <f t="shared" ca="1" si="311"/>
        <v/>
      </c>
      <c r="BG27" s="91" t="str">
        <f t="shared" ca="1" si="311"/>
        <v/>
      </c>
      <c r="BI27" s="20" t="str">
        <f t="shared" ca="1" si="312"/>
        <v/>
      </c>
      <c r="BJ27" s="21" t="str">
        <f t="shared" ca="1" si="313"/>
        <v/>
      </c>
      <c r="BK27" s="6" t="str">
        <f t="shared" ca="1" si="314"/>
        <v/>
      </c>
      <c r="BL27" s="6" t="str">
        <f t="shared" ca="1" si="315"/>
        <v/>
      </c>
      <c r="BM27" s="22" t="e">
        <f t="shared" ca="1" si="316"/>
        <v>#VALUE!</v>
      </c>
      <c r="BN27" s="22" t="e">
        <f t="shared" ca="1" si="317"/>
        <v>#VALUE!</v>
      </c>
      <c r="BO27" s="22" t="str">
        <f ca="1">IFERROR(IF(INDIRECT(ADDRESS(ROW()-1,COLUMN()-2))="摘要",MATCH(BN27,日々処理!BJ:BJ,0),MATCH(BN27,INDIRECT(ADDRESS(INDIRECT(ADDRESS(ROW()-1,COLUMN()))+1,2,,,"日々処理")):INDIRECT(ADDRESS(INDIRECT(ADDRESS(ROW()-1,COLUMN()))+1000,2,,,"日々処理")),0)+INDIRECT(ADDRESS(ROW()-1,COLUMN()))),"")</f>
        <v/>
      </c>
      <c r="BP27" s="91" t="str">
        <f t="shared" ca="1" si="318"/>
        <v/>
      </c>
      <c r="BQ27" s="91" t="str">
        <f t="shared" ca="1" si="318"/>
        <v/>
      </c>
      <c r="BR27" s="91" t="str">
        <f t="shared" ca="1" si="318"/>
        <v/>
      </c>
      <c r="BS27" s="91" t="str">
        <f t="shared" ca="1" si="318"/>
        <v/>
      </c>
      <c r="BT27" s="91" t="str">
        <f t="shared" ca="1" si="318"/>
        <v/>
      </c>
      <c r="BU27" s="91" t="str">
        <f t="shared" ca="1" si="318"/>
        <v/>
      </c>
      <c r="BV27" s="91" t="str">
        <f t="shared" ca="1" si="318"/>
        <v/>
      </c>
      <c r="BW27" s="91" t="str">
        <f t="shared" ca="1" si="318"/>
        <v/>
      </c>
      <c r="BX27" s="91" t="str">
        <f t="shared" ca="1" si="318"/>
        <v/>
      </c>
      <c r="BY27" s="91" t="str">
        <f t="shared" ca="1" si="318"/>
        <v/>
      </c>
      <c r="BZ27" s="91" t="str">
        <f t="shared" ca="1" si="318"/>
        <v/>
      </c>
      <c r="CA27" s="91" t="str">
        <f t="shared" ca="1" si="318"/>
        <v/>
      </c>
      <c r="CC27" s="20" t="str">
        <f t="shared" ca="1" si="319"/>
        <v/>
      </c>
      <c r="CD27" s="21" t="str">
        <f t="shared" ca="1" si="320"/>
        <v/>
      </c>
      <c r="CE27" s="6" t="str">
        <f t="shared" ca="1" si="321"/>
        <v/>
      </c>
      <c r="CF27" s="6" t="str">
        <f t="shared" ca="1" si="322"/>
        <v/>
      </c>
      <c r="CG27" s="22" t="e">
        <f t="shared" ca="1" si="323"/>
        <v>#VALUE!</v>
      </c>
      <c r="CH27" s="22" t="e">
        <f t="shared" ca="1" si="324"/>
        <v>#VALUE!</v>
      </c>
      <c r="CI27" s="22" t="str">
        <f ca="1">IFERROR(IF(INDIRECT(ADDRESS(ROW()-1,COLUMN()-2))="摘要",MATCH(CH27,日々処理!CD:CD,0),MATCH(CH27,INDIRECT(ADDRESS(INDIRECT(ADDRESS(ROW()-1,COLUMN()))+1,2,,,"日々処理")):INDIRECT(ADDRESS(INDIRECT(ADDRESS(ROW()-1,COLUMN()))+1000,2,,,"日々処理")),0)+INDIRECT(ADDRESS(ROW()-1,COLUMN()))),"")</f>
        <v/>
      </c>
      <c r="CJ27" s="91" t="str">
        <f t="shared" ca="1" si="325"/>
        <v/>
      </c>
      <c r="CK27" s="91" t="str">
        <f t="shared" ca="1" si="325"/>
        <v/>
      </c>
      <c r="CL27" s="91" t="str">
        <f t="shared" ca="1" si="325"/>
        <v/>
      </c>
      <c r="CM27" s="91" t="str">
        <f t="shared" ca="1" si="325"/>
        <v/>
      </c>
      <c r="CN27" s="91" t="str">
        <f t="shared" ca="1" si="325"/>
        <v/>
      </c>
      <c r="CO27" s="91" t="str">
        <f t="shared" ca="1" si="325"/>
        <v/>
      </c>
      <c r="CP27" s="91" t="str">
        <f t="shared" ca="1" si="325"/>
        <v/>
      </c>
      <c r="CQ27" s="91" t="str">
        <f t="shared" ca="1" si="325"/>
        <v/>
      </c>
      <c r="CR27" s="91" t="str">
        <f t="shared" ca="1" si="325"/>
        <v/>
      </c>
      <c r="CS27" s="91" t="str">
        <f t="shared" ca="1" si="325"/>
        <v/>
      </c>
      <c r="CT27" s="91" t="str">
        <f t="shared" ca="1" si="325"/>
        <v/>
      </c>
      <c r="CU27" s="91" t="str">
        <f t="shared" ca="1" si="325"/>
        <v/>
      </c>
      <c r="CW27" s="20" t="str">
        <f t="shared" ca="1" si="326"/>
        <v/>
      </c>
      <c r="CX27" s="21" t="str">
        <f t="shared" ca="1" si="327"/>
        <v/>
      </c>
      <c r="CY27" s="6" t="str">
        <f t="shared" ca="1" si="328"/>
        <v/>
      </c>
      <c r="CZ27" s="6" t="str">
        <f t="shared" ca="1" si="329"/>
        <v/>
      </c>
      <c r="DA27" s="22" t="e">
        <f t="shared" ca="1" si="330"/>
        <v>#VALUE!</v>
      </c>
      <c r="DB27" s="22" t="e">
        <f t="shared" ca="1" si="331"/>
        <v>#VALUE!</v>
      </c>
      <c r="DC27" s="22" t="str">
        <f ca="1">IFERROR(IF(INDIRECT(ADDRESS(ROW()-1,COLUMN()-2))="摘要",MATCH(DB27,日々処理!CX:CX,0),MATCH(DB27,INDIRECT(ADDRESS(INDIRECT(ADDRESS(ROW()-1,COLUMN()))+1,2,,,"日々処理")):INDIRECT(ADDRESS(INDIRECT(ADDRESS(ROW()-1,COLUMN()))+1000,2,,,"日々処理")),0)+INDIRECT(ADDRESS(ROW()-1,COLUMN()))),"")</f>
        <v/>
      </c>
      <c r="DD27" s="91" t="str">
        <f t="shared" ca="1" si="332"/>
        <v/>
      </c>
      <c r="DE27" s="91" t="str">
        <f t="shared" ca="1" si="332"/>
        <v/>
      </c>
      <c r="DF27" s="91" t="str">
        <f t="shared" ca="1" si="332"/>
        <v/>
      </c>
      <c r="DG27" s="91" t="str">
        <f t="shared" ca="1" si="332"/>
        <v/>
      </c>
      <c r="DH27" s="91" t="str">
        <f t="shared" ca="1" si="332"/>
        <v/>
      </c>
      <c r="DI27" s="91" t="str">
        <f t="shared" ca="1" si="332"/>
        <v/>
      </c>
      <c r="DJ27" s="91" t="str">
        <f t="shared" ca="1" si="332"/>
        <v/>
      </c>
      <c r="DK27" s="91" t="str">
        <f t="shared" ca="1" si="332"/>
        <v/>
      </c>
      <c r="DL27" s="91" t="str">
        <f t="shared" ca="1" si="332"/>
        <v/>
      </c>
      <c r="DM27" s="91" t="str">
        <f t="shared" ca="1" si="332"/>
        <v/>
      </c>
      <c r="DN27" s="91" t="str">
        <f t="shared" ca="1" si="332"/>
        <v/>
      </c>
      <c r="DO27" s="91" t="str">
        <f t="shared" ca="1" si="332"/>
        <v/>
      </c>
      <c r="DQ27" s="20" t="str">
        <f t="shared" ca="1" si="333"/>
        <v/>
      </c>
      <c r="DR27" s="21" t="str">
        <f t="shared" ca="1" si="334"/>
        <v/>
      </c>
      <c r="DS27" s="6" t="str">
        <f t="shared" ca="1" si="335"/>
        <v/>
      </c>
      <c r="DT27" s="6" t="str">
        <f t="shared" ca="1" si="336"/>
        <v/>
      </c>
      <c r="DU27" s="22" t="e">
        <f t="shared" ca="1" si="337"/>
        <v>#VALUE!</v>
      </c>
      <c r="DV27" s="22" t="e">
        <f t="shared" ca="1" si="338"/>
        <v>#VALUE!</v>
      </c>
      <c r="DW27" s="22" t="str">
        <f ca="1">IFERROR(IF(INDIRECT(ADDRESS(ROW()-1,COLUMN()-2))="摘要",MATCH(DV27,日々処理!DR:DR,0),MATCH(DV27,INDIRECT(ADDRESS(INDIRECT(ADDRESS(ROW()-1,COLUMN()))+1,2,,,"日々処理")):INDIRECT(ADDRESS(INDIRECT(ADDRESS(ROW()-1,COLUMN()))+1000,2,,,"日々処理")),0)+INDIRECT(ADDRESS(ROW()-1,COLUMN()))),"")</f>
        <v/>
      </c>
      <c r="DX27" s="91" t="str">
        <f t="shared" ca="1" si="339"/>
        <v/>
      </c>
      <c r="DY27" s="91" t="str">
        <f t="shared" ca="1" si="339"/>
        <v/>
      </c>
      <c r="DZ27" s="91" t="str">
        <f t="shared" ca="1" si="339"/>
        <v/>
      </c>
      <c r="EA27" s="91" t="str">
        <f t="shared" ca="1" si="339"/>
        <v/>
      </c>
      <c r="EB27" s="91" t="str">
        <f t="shared" ca="1" si="339"/>
        <v/>
      </c>
      <c r="EC27" s="91" t="str">
        <f t="shared" ca="1" si="339"/>
        <v/>
      </c>
      <c r="ED27" s="91" t="str">
        <f t="shared" ca="1" si="339"/>
        <v/>
      </c>
      <c r="EE27" s="91" t="str">
        <f t="shared" ca="1" si="339"/>
        <v/>
      </c>
      <c r="EF27" s="91" t="str">
        <f t="shared" ca="1" si="339"/>
        <v/>
      </c>
      <c r="EG27" s="91" t="str">
        <f t="shared" ca="1" si="339"/>
        <v/>
      </c>
      <c r="EH27" s="91" t="str">
        <f t="shared" ca="1" si="339"/>
        <v/>
      </c>
      <c r="EI27" s="91" t="str">
        <f t="shared" ca="1" si="339"/>
        <v/>
      </c>
      <c r="EK27" s="20" t="str">
        <f t="shared" ca="1" si="340"/>
        <v/>
      </c>
      <c r="EL27" s="21" t="str">
        <f t="shared" ca="1" si="341"/>
        <v/>
      </c>
      <c r="EM27" s="6" t="str">
        <f t="shared" ca="1" si="342"/>
        <v/>
      </c>
      <c r="EN27" s="6" t="str">
        <f t="shared" ca="1" si="343"/>
        <v/>
      </c>
      <c r="EO27" s="22" t="e">
        <f t="shared" ca="1" si="344"/>
        <v>#VALUE!</v>
      </c>
      <c r="EP27" s="22" t="e">
        <f t="shared" ca="1" si="345"/>
        <v>#VALUE!</v>
      </c>
      <c r="EQ27" s="22" t="str">
        <f ca="1">IFERROR(IF(INDIRECT(ADDRESS(ROW()-1,COLUMN()-2))="摘要",MATCH(EP27,日々処理!EL:EL,0),MATCH(EP27,INDIRECT(ADDRESS(INDIRECT(ADDRESS(ROW()-1,COLUMN()))+1,2,,,"日々処理")):INDIRECT(ADDRESS(INDIRECT(ADDRESS(ROW()-1,COLUMN()))+1000,2,,,"日々処理")),0)+INDIRECT(ADDRESS(ROW()-1,COLUMN()))),"")</f>
        <v/>
      </c>
      <c r="ER27" s="91" t="str">
        <f t="shared" ca="1" si="346"/>
        <v/>
      </c>
      <c r="ES27" s="91" t="str">
        <f t="shared" ca="1" si="346"/>
        <v/>
      </c>
      <c r="ET27" s="91" t="str">
        <f t="shared" ca="1" si="346"/>
        <v/>
      </c>
      <c r="EU27" s="91" t="str">
        <f t="shared" ca="1" si="346"/>
        <v/>
      </c>
      <c r="EV27" s="91" t="str">
        <f t="shared" ca="1" si="346"/>
        <v/>
      </c>
      <c r="EW27" s="91" t="str">
        <f t="shared" ca="1" si="346"/>
        <v/>
      </c>
      <c r="EX27" s="91" t="str">
        <f t="shared" ca="1" si="346"/>
        <v/>
      </c>
      <c r="EY27" s="91" t="str">
        <f t="shared" ca="1" si="346"/>
        <v/>
      </c>
      <c r="EZ27" s="91" t="str">
        <f t="shared" ca="1" si="346"/>
        <v/>
      </c>
      <c r="FA27" s="91" t="str">
        <f t="shared" ca="1" si="346"/>
        <v/>
      </c>
      <c r="FB27" s="91" t="str">
        <f t="shared" ca="1" si="346"/>
        <v/>
      </c>
      <c r="FC27" s="91" t="str">
        <f t="shared" ca="1" si="346"/>
        <v/>
      </c>
      <c r="FE27" s="20" t="str">
        <f t="shared" ca="1" si="347"/>
        <v/>
      </c>
      <c r="FF27" s="21" t="str">
        <f t="shared" ca="1" si="348"/>
        <v/>
      </c>
      <c r="FG27" s="6" t="str">
        <f t="shared" ca="1" si="349"/>
        <v/>
      </c>
      <c r="FH27" s="6" t="str">
        <f t="shared" ca="1" si="350"/>
        <v/>
      </c>
      <c r="FI27" s="22" t="e">
        <f t="shared" ca="1" si="351"/>
        <v>#VALUE!</v>
      </c>
      <c r="FJ27" s="22" t="e">
        <f t="shared" ca="1" si="352"/>
        <v>#VALUE!</v>
      </c>
      <c r="FK27" s="22" t="str">
        <f ca="1">IFERROR(IF(INDIRECT(ADDRESS(ROW()-1,COLUMN()-2))="摘要",MATCH(FJ27,日々処理!FF:FF,0),MATCH(FJ27,INDIRECT(ADDRESS(INDIRECT(ADDRESS(ROW()-1,COLUMN()))+1,2,,,"日々処理")):INDIRECT(ADDRESS(INDIRECT(ADDRESS(ROW()-1,COLUMN()))+1000,2,,,"日々処理")),0)+INDIRECT(ADDRESS(ROW()-1,COLUMN()))),"")</f>
        <v/>
      </c>
      <c r="FL27" s="91" t="str">
        <f t="shared" ca="1" si="353"/>
        <v/>
      </c>
      <c r="FM27" s="91" t="str">
        <f t="shared" ca="1" si="353"/>
        <v/>
      </c>
      <c r="FN27" s="91" t="str">
        <f t="shared" ca="1" si="353"/>
        <v/>
      </c>
      <c r="FO27" s="91" t="str">
        <f t="shared" ca="1" si="353"/>
        <v/>
      </c>
      <c r="FP27" s="91" t="str">
        <f t="shared" ca="1" si="353"/>
        <v/>
      </c>
      <c r="FQ27" s="91" t="str">
        <f t="shared" ca="1" si="353"/>
        <v/>
      </c>
      <c r="FR27" s="91" t="str">
        <f t="shared" ca="1" si="353"/>
        <v/>
      </c>
      <c r="FS27" s="91" t="str">
        <f t="shared" ca="1" si="353"/>
        <v/>
      </c>
      <c r="FT27" s="91" t="str">
        <f t="shared" ca="1" si="353"/>
        <v/>
      </c>
      <c r="FU27" s="91" t="str">
        <f t="shared" ca="1" si="353"/>
        <v/>
      </c>
      <c r="FV27" s="91" t="str">
        <f t="shared" ca="1" si="353"/>
        <v/>
      </c>
      <c r="FW27" s="91" t="str">
        <f t="shared" ca="1" si="353"/>
        <v/>
      </c>
      <c r="FY27" s="20" t="str">
        <f t="shared" ca="1" si="354"/>
        <v/>
      </c>
      <c r="FZ27" s="21" t="str">
        <f t="shared" ca="1" si="355"/>
        <v/>
      </c>
      <c r="GA27" s="6" t="str">
        <f t="shared" ca="1" si="356"/>
        <v/>
      </c>
      <c r="GB27" s="6" t="str">
        <f t="shared" ca="1" si="357"/>
        <v/>
      </c>
      <c r="GC27" s="22" t="e">
        <f t="shared" ca="1" si="358"/>
        <v>#VALUE!</v>
      </c>
      <c r="GD27" s="22" t="e">
        <f t="shared" ca="1" si="359"/>
        <v>#VALUE!</v>
      </c>
      <c r="GE27" s="22" t="str">
        <f ca="1">IFERROR(IF(INDIRECT(ADDRESS(ROW()-1,COLUMN()-2))="摘要",MATCH(GD27,日々処理!FZ:FZ,0),MATCH(GD27,INDIRECT(ADDRESS(INDIRECT(ADDRESS(ROW()-1,COLUMN()))+1,2,,,"日々処理")):INDIRECT(ADDRESS(INDIRECT(ADDRESS(ROW()-1,COLUMN()))+1000,2,,,"日々処理")),0)+INDIRECT(ADDRESS(ROW()-1,COLUMN()))),"")</f>
        <v/>
      </c>
      <c r="GF27" s="91" t="str">
        <f t="shared" ca="1" si="360"/>
        <v/>
      </c>
      <c r="GG27" s="91" t="str">
        <f t="shared" ca="1" si="360"/>
        <v/>
      </c>
      <c r="GH27" s="91" t="str">
        <f t="shared" ca="1" si="360"/>
        <v/>
      </c>
      <c r="GI27" s="91" t="str">
        <f t="shared" ca="1" si="360"/>
        <v/>
      </c>
      <c r="GJ27" s="91" t="str">
        <f t="shared" ca="1" si="360"/>
        <v/>
      </c>
      <c r="GK27" s="91" t="str">
        <f t="shared" ca="1" si="360"/>
        <v/>
      </c>
      <c r="GL27" s="91" t="str">
        <f t="shared" ca="1" si="360"/>
        <v/>
      </c>
      <c r="GM27" s="91" t="str">
        <f t="shared" ca="1" si="360"/>
        <v/>
      </c>
      <c r="GN27" s="91" t="str">
        <f t="shared" ca="1" si="360"/>
        <v/>
      </c>
      <c r="GO27" s="91" t="str">
        <f t="shared" ca="1" si="360"/>
        <v/>
      </c>
      <c r="GP27" s="91" t="str">
        <f t="shared" ca="1" si="360"/>
        <v/>
      </c>
      <c r="GQ27" s="91" t="str">
        <f t="shared" ca="1" si="360"/>
        <v/>
      </c>
      <c r="GS27" s="20" t="str">
        <f t="shared" ca="1" si="361"/>
        <v/>
      </c>
      <c r="GT27" s="21" t="str">
        <f t="shared" ca="1" si="362"/>
        <v/>
      </c>
      <c r="GU27" s="6" t="str">
        <f t="shared" ca="1" si="363"/>
        <v/>
      </c>
      <c r="GV27" s="6" t="str">
        <f t="shared" ca="1" si="364"/>
        <v/>
      </c>
      <c r="GW27" s="22" t="e">
        <f t="shared" ca="1" si="365"/>
        <v>#VALUE!</v>
      </c>
      <c r="GX27" s="22" t="e">
        <f t="shared" ca="1" si="366"/>
        <v>#VALUE!</v>
      </c>
      <c r="GY27" s="22" t="str">
        <f ca="1">IFERROR(IF(INDIRECT(ADDRESS(ROW()-1,COLUMN()-2))="摘要",MATCH(GX27,日々処理!GT:GT,0),MATCH(GX27,INDIRECT(ADDRESS(INDIRECT(ADDRESS(ROW()-1,COLUMN()))+1,2,,,"日々処理")):INDIRECT(ADDRESS(INDIRECT(ADDRESS(ROW()-1,COLUMN()))+1000,2,,,"日々処理")),0)+INDIRECT(ADDRESS(ROW()-1,COLUMN()))),"")</f>
        <v/>
      </c>
      <c r="GZ27" s="91" t="str">
        <f t="shared" ca="1" si="367"/>
        <v/>
      </c>
      <c r="HA27" s="91" t="str">
        <f t="shared" ca="1" si="367"/>
        <v/>
      </c>
      <c r="HB27" s="91" t="str">
        <f t="shared" ca="1" si="367"/>
        <v/>
      </c>
      <c r="HC27" s="91" t="str">
        <f t="shared" ca="1" si="367"/>
        <v/>
      </c>
      <c r="HD27" s="91" t="str">
        <f t="shared" ca="1" si="367"/>
        <v/>
      </c>
      <c r="HE27" s="91" t="str">
        <f t="shared" ca="1" si="367"/>
        <v/>
      </c>
      <c r="HF27" s="91" t="str">
        <f t="shared" ca="1" si="367"/>
        <v/>
      </c>
      <c r="HG27" s="91" t="str">
        <f t="shared" ca="1" si="367"/>
        <v/>
      </c>
      <c r="HH27" s="91" t="str">
        <f t="shared" ca="1" si="367"/>
        <v/>
      </c>
      <c r="HI27" s="91" t="str">
        <f t="shared" ca="1" si="367"/>
        <v/>
      </c>
      <c r="HJ27" s="91" t="str">
        <f t="shared" ca="1" si="367"/>
        <v/>
      </c>
      <c r="HK27" s="91" t="str">
        <f t="shared" ca="1" si="367"/>
        <v/>
      </c>
      <c r="HM27" s="20" t="str">
        <f t="shared" ca="1" si="368"/>
        <v/>
      </c>
      <c r="HN27" s="21" t="str">
        <f t="shared" ca="1" si="369"/>
        <v/>
      </c>
      <c r="HO27" s="6" t="str">
        <f t="shared" ca="1" si="370"/>
        <v/>
      </c>
      <c r="HP27" s="6" t="str">
        <f t="shared" ca="1" si="371"/>
        <v/>
      </c>
      <c r="HQ27" s="22" t="e">
        <f t="shared" ca="1" si="372"/>
        <v>#VALUE!</v>
      </c>
      <c r="HR27" s="22" t="e">
        <f t="shared" ca="1" si="373"/>
        <v>#VALUE!</v>
      </c>
      <c r="HS27" s="22" t="str">
        <f ca="1">IFERROR(IF(INDIRECT(ADDRESS(ROW()-1,COLUMN()-2))="摘要",MATCH(HR27,日々処理!HN:HN,0),MATCH(HR27,INDIRECT(ADDRESS(INDIRECT(ADDRESS(ROW()-1,COLUMN()))+1,2,,,"日々処理")):INDIRECT(ADDRESS(INDIRECT(ADDRESS(ROW()-1,COLUMN()))+1000,2,,,"日々処理")),0)+INDIRECT(ADDRESS(ROW()-1,COLUMN()))),"")</f>
        <v/>
      </c>
      <c r="HT27" s="91" t="str">
        <f t="shared" ca="1" si="374"/>
        <v/>
      </c>
      <c r="HU27" s="91" t="str">
        <f t="shared" ca="1" si="374"/>
        <v/>
      </c>
      <c r="HV27" s="91" t="str">
        <f t="shared" ca="1" si="374"/>
        <v/>
      </c>
      <c r="HW27" s="91" t="str">
        <f t="shared" ca="1" si="374"/>
        <v/>
      </c>
      <c r="HX27" s="91" t="str">
        <f t="shared" ca="1" si="374"/>
        <v/>
      </c>
      <c r="HY27" s="91" t="str">
        <f t="shared" ca="1" si="374"/>
        <v/>
      </c>
      <c r="HZ27" s="91" t="str">
        <f t="shared" ca="1" si="374"/>
        <v/>
      </c>
      <c r="IA27" s="91" t="str">
        <f t="shared" ca="1" si="374"/>
        <v/>
      </c>
      <c r="IB27" s="91" t="str">
        <f t="shared" ca="1" si="374"/>
        <v/>
      </c>
      <c r="IC27" s="91" t="str">
        <f t="shared" ca="1" si="374"/>
        <v/>
      </c>
      <c r="ID27" s="91" t="str">
        <f t="shared" ca="1" si="374"/>
        <v/>
      </c>
      <c r="IE27" s="91" t="str">
        <f t="shared" ca="1" si="374"/>
        <v/>
      </c>
      <c r="IG27" s="20" t="str">
        <f t="shared" ca="1" si="375"/>
        <v/>
      </c>
      <c r="IH27" s="21" t="str">
        <f t="shared" ca="1" si="376"/>
        <v/>
      </c>
      <c r="II27" s="6" t="str">
        <f t="shared" ca="1" si="377"/>
        <v/>
      </c>
      <c r="IJ27" s="6" t="str">
        <f t="shared" ca="1" si="378"/>
        <v/>
      </c>
      <c r="IK27" s="22" t="e">
        <f t="shared" ca="1" si="379"/>
        <v>#VALUE!</v>
      </c>
      <c r="IL27" s="22" t="e">
        <f t="shared" ca="1" si="380"/>
        <v>#VALUE!</v>
      </c>
      <c r="IM27" s="22" t="str">
        <f ca="1">IFERROR(IF(INDIRECT(ADDRESS(ROW()-1,COLUMN()-2))="摘要",MATCH(IL27,日々処理!IH:IH,0),MATCH(IL27,INDIRECT(ADDRESS(INDIRECT(ADDRESS(ROW()-1,COLUMN()))+1,2,,,"日々処理")):INDIRECT(ADDRESS(INDIRECT(ADDRESS(ROW()-1,COLUMN()))+1000,2,,,"日々処理")),0)+INDIRECT(ADDRESS(ROW()-1,COLUMN()))),"")</f>
        <v/>
      </c>
      <c r="IN27" s="91" t="str">
        <f t="shared" ca="1" si="381"/>
        <v/>
      </c>
      <c r="IO27" s="91" t="str">
        <f t="shared" ca="1" si="381"/>
        <v/>
      </c>
      <c r="IP27" s="91" t="str">
        <f t="shared" ca="1" si="381"/>
        <v/>
      </c>
      <c r="IQ27" s="91" t="str">
        <f t="shared" ca="1" si="381"/>
        <v/>
      </c>
      <c r="IR27" s="91" t="str">
        <f t="shared" ca="1" si="381"/>
        <v/>
      </c>
      <c r="IS27" s="91" t="str">
        <f t="shared" ca="1" si="381"/>
        <v/>
      </c>
      <c r="IT27" s="91" t="str">
        <f t="shared" ca="1" si="381"/>
        <v/>
      </c>
      <c r="IU27" s="91" t="str">
        <f t="shared" ca="1" si="381"/>
        <v/>
      </c>
      <c r="IV27" s="91" t="str">
        <f t="shared" ca="1" si="381"/>
        <v/>
      </c>
      <c r="IW27" s="91" t="str">
        <f t="shared" ca="1" si="381"/>
        <v/>
      </c>
      <c r="IX27" s="91" t="str">
        <f t="shared" ca="1" si="381"/>
        <v/>
      </c>
      <c r="IY27" s="91" t="str">
        <f t="shared" ca="1" si="381"/>
        <v/>
      </c>
      <c r="JA27" s="20" t="str">
        <f t="shared" ca="1" si="382"/>
        <v/>
      </c>
      <c r="JB27" s="21" t="str">
        <f t="shared" ca="1" si="383"/>
        <v/>
      </c>
      <c r="JC27" s="6" t="str">
        <f t="shared" ca="1" si="384"/>
        <v/>
      </c>
      <c r="JD27" s="6" t="str">
        <f t="shared" ca="1" si="385"/>
        <v/>
      </c>
      <c r="JE27" s="22" t="e">
        <f t="shared" ca="1" si="386"/>
        <v>#VALUE!</v>
      </c>
      <c r="JF27" s="22" t="e">
        <f t="shared" ca="1" si="387"/>
        <v>#VALUE!</v>
      </c>
      <c r="JG27" s="22" t="str">
        <f ca="1">IFERROR(IF(INDIRECT(ADDRESS(ROW()-1,COLUMN()-2))="摘要",MATCH(JF27,日々処理!JB:JB,0),MATCH(JF27,INDIRECT(ADDRESS(INDIRECT(ADDRESS(ROW()-1,COLUMN()))+1,2,,,"日々処理")):INDIRECT(ADDRESS(INDIRECT(ADDRESS(ROW()-1,COLUMN()))+1000,2,,,"日々処理")),0)+INDIRECT(ADDRESS(ROW()-1,COLUMN()))),"")</f>
        <v/>
      </c>
      <c r="JH27" s="91" t="str">
        <f t="shared" ca="1" si="388"/>
        <v/>
      </c>
      <c r="JI27" s="91" t="str">
        <f t="shared" ca="1" si="388"/>
        <v/>
      </c>
      <c r="JJ27" s="91" t="str">
        <f t="shared" ca="1" si="388"/>
        <v/>
      </c>
      <c r="JK27" s="91" t="str">
        <f t="shared" ca="1" si="388"/>
        <v/>
      </c>
      <c r="JL27" s="91" t="str">
        <f t="shared" ca="1" si="388"/>
        <v/>
      </c>
      <c r="JM27" s="91" t="str">
        <f t="shared" ca="1" si="388"/>
        <v/>
      </c>
      <c r="JN27" s="91" t="str">
        <f t="shared" ca="1" si="388"/>
        <v/>
      </c>
      <c r="JO27" s="91" t="str">
        <f t="shared" ca="1" si="388"/>
        <v/>
      </c>
      <c r="JP27" s="91" t="str">
        <f t="shared" ca="1" si="388"/>
        <v/>
      </c>
      <c r="JQ27" s="91" t="str">
        <f t="shared" ca="1" si="388"/>
        <v/>
      </c>
      <c r="JR27" s="91" t="str">
        <f t="shared" ca="1" si="388"/>
        <v/>
      </c>
      <c r="JS27" s="91" t="str">
        <f t="shared" ca="1" si="388"/>
        <v/>
      </c>
      <c r="JU27" s="20" t="str">
        <f t="shared" ca="1" si="389"/>
        <v/>
      </c>
      <c r="JV27" s="21" t="str">
        <f t="shared" ca="1" si="390"/>
        <v/>
      </c>
      <c r="JW27" s="6" t="str">
        <f t="shared" ca="1" si="391"/>
        <v/>
      </c>
      <c r="JX27" s="6" t="str">
        <f t="shared" ca="1" si="392"/>
        <v/>
      </c>
      <c r="JY27" s="22" t="e">
        <f t="shared" ca="1" si="393"/>
        <v>#VALUE!</v>
      </c>
      <c r="JZ27" s="22" t="e">
        <f t="shared" ca="1" si="394"/>
        <v>#VALUE!</v>
      </c>
      <c r="KA27" s="22" t="str">
        <f ca="1">IFERROR(IF(INDIRECT(ADDRESS(ROW()-1,COLUMN()-2))="摘要",MATCH(JZ27,日々処理!JV:JV,0),MATCH(JZ27,INDIRECT(ADDRESS(INDIRECT(ADDRESS(ROW()-1,COLUMN()))+1,2,,,"日々処理")):INDIRECT(ADDRESS(INDIRECT(ADDRESS(ROW()-1,COLUMN()))+1000,2,,,"日々処理")),0)+INDIRECT(ADDRESS(ROW()-1,COLUMN()))),"")</f>
        <v/>
      </c>
      <c r="KB27" s="91" t="str">
        <f t="shared" ca="1" si="395"/>
        <v/>
      </c>
      <c r="KC27" s="91" t="str">
        <f t="shared" ca="1" si="395"/>
        <v/>
      </c>
      <c r="KD27" s="91" t="str">
        <f t="shared" ca="1" si="395"/>
        <v/>
      </c>
      <c r="KE27" s="91" t="str">
        <f t="shared" ca="1" si="395"/>
        <v/>
      </c>
      <c r="KF27" s="91" t="str">
        <f t="shared" ca="1" si="395"/>
        <v/>
      </c>
      <c r="KG27" s="91" t="str">
        <f t="shared" ca="1" si="395"/>
        <v/>
      </c>
      <c r="KH27" s="91" t="str">
        <f t="shared" ca="1" si="395"/>
        <v/>
      </c>
      <c r="KI27" s="91" t="str">
        <f t="shared" ca="1" si="395"/>
        <v/>
      </c>
      <c r="KJ27" s="91" t="str">
        <f t="shared" ca="1" si="395"/>
        <v/>
      </c>
      <c r="KK27" s="91" t="str">
        <f t="shared" ca="1" si="395"/>
        <v/>
      </c>
      <c r="KL27" s="91" t="str">
        <f t="shared" ca="1" si="395"/>
        <v/>
      </c>
      <c r="KM27" s="91" t="str">
        <f t="shared" ca="1" si="395"/>
        <v/>
      </c>
      <c r="KO27" s="20" t="str">
        <f t="shared" ca="1" si="396"/>
        <v/>
      </c>
      <c r="KP27" s="21" t="str">
        <f t="shared" ca="1" si="397"/>
        <v/>
      </c>
      <c r="KQ27" s="6" t="str">
        <f t="shared" ca="1" si="398"/>
        <v/>
      </c>
      <c r="KR27" s="6" t="str">
        <f t="shared" ca="1" si="399"/>
        <v/>
      </c>
      <c r="KS27" s="22" t="e">
        <f t="shared" ca="1" si="400"/>
        <v>#VALUE!</v>
      </c>
      <c r="KT27" s="22" t="e">
        <f t="shared" ca="1" si="401"/>
        <v>#VALUE!</v>
      </c>
      <c r="KU27" s="22" t="str">
        <f ca="1">IFERROR(IF(INDIRECT(ADDRESS(ROW()-1,COLUMN()-2))="摘要",MATCH(KT27,日々処理!KP:KP,0),MATCH(KT27,INDIRECT(ADDRESS(INDIRECT(ADDRESS(ROW()-1,COLUMN()))+1,2,,,"日々処理")):INDIRECT(ADDRESS(INDIRECT(ADDRESS(ROW()-1,COLUMN()))+1000,2,,,"日々処理")),0)+INDIRECT(ADDRESS(ROW()-1,COLUMN()))),"")</f>
        <v/>
      </c>
      <c r="KV27" s="91" t="str">
        <f t="shared" ca="1" si="402"/>
        <v/>
      </c>
      <c r="KW27" s="91" t="str">
        <f t="shared" ca="1" si="402"/>
        <v/>
      </c>
      <c r="KX27" s="91" t="str">
        <f t="shared" ca="1" si="402"/>
        <v/>
      </c>
      <c r="KY27" s="91" t="str">
        <f t="shared" ca="1" si="402"/>
        <v/>
      </c>
      <c r="KZ27" s="91" t="str">
        <f t="shared" ca="1" si="402"/>
        <v/>
      </c>
      <c r="LA27" s="91" t="str">
        <f t="shared" ca="1" si="402"/>
        <v/>
      </c>
      <c r="LB27" s="91" t="str">
        <f t="shared" ca="1" si="402"/>
        <v/>
      </c>
      <c r="LC27" s="91" t="str">
        <f t="shared" ca="1" si="402"/>
        <v/>
      </c>
      <c r="LD27" s="91" t="str">
        <f t="shared" ca="1" si="402"/>
        <v/>
      </c>
      <c r="LE27" s="91" t="str">
        <f t="shared" ca="1" si="402"/>
        <v/>
      </c>
      <c r="LF27" s="91" t="str">
        <f t="shared" ca="1" si="402"/>
        <v/>
      </c>
      <c r="LG27" s="91" t="str">
        <f t="shared" ca="1" si="402"/>
        <v/>
      </c>
      <c r="LI27" s="20" t="str">
        <f t="shared" ca="1" si="403"/>
        <v/>
      </c>
      <c r="LJ27" s="21" t="str">
        <f t="shared" ca="1" si="404"/>
        <v/>
      </c>
      <c r="LK27" s="6" t="str">
        <f t="shared" ca="1" si="405"/>
        <v/>
      </c>
      <c r="LL27" s="6" t="str">
        <f t="shared" ca="1" si="406"/>
        <v/>
      </c>
      <c r="LM27" s="22" t="e">
        <f t="shared" ca="1" si="407"/>
        <v>#VALUE!</v>
      </c>
      <c r="LN27" s="22" t="e">
        <f t="shared" ca="1" si="408"/>
        <v>#VALUE!</v>
      </c>
      <c r="LO27" s="22" t="str">
        <f ca="1">IFERROR(IF(INDIRECT(ADDRESS(ROW()-1,COLUMN()-2))="摘要",MATCH(LN27,日々処理!LJ:LJ,0),MATCH(LN27,INDIRECT(ADDRESS(INDIRECT(ADDRESS(ROW()-1,COLUMN()))+1,2,,,"日々処理")):INDIRECT(ADDRESS(INDIRECT(ADDRESS(ROW()-1,COLUMN()))+1000,2,,,"日々処理")),0)+INDIRECT(ADDRESS(ROW()-1,COLUMN()))),"")</f>
        <v/>
      </c>
      <c r="LP27" s="91" t="str">
        <f t="shared" ca="1" si="409"/>
        <v/>
      </c>
      <c r="LQ27" s="91" t="str">
        <f t="shared" ca="1" si="409"/>
        <v/>
      </c>
      <c r="LR27" s="91" t="str">
        <f t="shared" ca="1" si="409"/>
        <v/>
      </c>
      <c r="LS27" s="91" t="str">
        <f t="shared" ca="1" si="409"/>
        <v/>
      </c>
      <c r="LT27" s="91" t="str">
        <f t="shared" ca="1" si="409"/>
        <v/>
      </c>
      <c r="LU27" s="91" t="str">
        <f t="shared" ca="1" si="409"/>
        <v/>
      </c>
      <c r="LV27" s="91" t="str">
        <f t="shared" ca="1" si="409"/>
        <v/>
      </c>
      <c r="LW27" s="91" t="str">
        <f t="shared" ca="1" si="409"/>
        <v/>
      </c>
      <c r="LX27" s="91" t="str">
        <f t="shared" ca="1" si="409"/>
        <v/>
      </c>
      <c r="LY27" s="91" t="str">
        <f t="shared" ca="1" si="409"/>
        <v/>
      </c>
      <c r="LZ27" s="91" t="str">
        <f t="shared" ca="1" si="409"/>
        <v/>
      </c>
      <c r="MA27" s="91" t="str">
        <f t="shared" ca="1" si="409"/>
        <v/>
      </c>
      <c r="MC27" s="20" t="str">
        <f t="shared" ca="1" si="410"/>
        <v/>
      </c>
      <c r="MD27" s="21" t="str">
        <f t="shared" ca="1" si="411"/>
        <v/>
      </c>
      <c r="ME27" s="6" t="str">
        <f t="shared" ca="1" si="412"/>
        <v/>
      </c>
      <c r="MF27" s="6" t="str">
        <f t="shared" ca="1" si="413"/>
        <v/>
      </c>
      <c r="MG27" s="22" t="e">
        <f t="shared" ca="1" si="414"/>
        <v>#VALUE!</v>
      </c>
      <c r="MH27" s="22" t="e">
        <f t="shared" ca="1" si="415"/>
        <v>#VALUE!</v>
      </c>
      <c r="MI27" s="22" t="str">
        <f ca="1">IFERROR(IF(INDIRECT(ADDRESS(ROW()-1,COLUMN()-2))="摘要",MATCH(MH27,日々処理!MD:MD,0),MATCH(MH27,INDIRECT(ADDRESS(INDIRECT(ADDRESS(ROW()-1,COLUMN()))+1,2,,,"日々処理")):INDIRECT(ADDRESS(INDIRECT(ADDRESS(ROW()-1,COLUMN()))+1000,2,,,"日々処理")),0)+INDIRECT(ADDRESS(ROW()-1,COLUMN()))),"")</f>
        <v/>
      </c>
      <c r="MJ27" s="91" t="str">
        <f t="shared" ca="1" si="416"/>
        <v/>
      </c>
      <c r="MK27" s="91" t="str">
        <f t="shared" ca="1" si="416"/>
        <v/>
      </c>
      <c r="ML27" s="91" t="str">
        <f t="shared" ca="1" si="416"/>
        <v/>
      </c>
      <c r="MM27" s="91" t="str">
        <f t="shared" ca="1" si="416"/>
        <v/>
      </c>
      <c r="MN27" s="91" t="str">
        <f t="shared" ca="1" si="416"/>
        <v/>
      </c>
      <c r="MO27" s="91" t="str">
        <f t="shared" ca="1" si="416"/>
        <v/>
      </c>
      <c r="MP27" s="91" t="str">
        <f t="shared" ca="1" si="416"/>
        <v/>
      </c>
      <c r="MQ27" s="91" t="str">
        <f t="shared" ca="1" si="416"/>
        <v/>
      </c>
      <c r="MR27" s="91" t="str">
        <f t="shared" ca="1" si="416"/>
        <v/>
      </c>
      <c r="MS27" s="91" t="str">
        <f t="shared" ca="1" si="416"/>
        <v/>
      </c>
      <c r="MT27" s="91" t="str">
        <f t="shared" ca="1" si="416"/>
        <v/>
      </c>
      <c r="MU27" s="91" t="str">
        <f t="shared" ca="1" si="416"/>
        <v/>
      </c>
      <c r="MW27" s="20" t="str">
        <f t="shared" ca="1" si="417"/>
        <v/>
      </c>
      <c r="MX27" s="21" t="str">
        <f t="shared" ca="1" si="418"/>
        <v/>
      </c>
      <c r="MY27" s="6" t="str">
        <f t="shared" ca="1" si="419"/>
        <v/>
      </c>
      <c r="MZ27" s="6" t="str">
        <f t="shared" ca="1" si="420"/>
        <v/>
      </c>
      <c r="NA27" s="22" t="e">
        <f t="shared" ca="1" si="421"/>
        <v>#VALUE!</v>
      </c>
      <c r="NB27" s="22" t="e">
        <f t="shared" ca="1" si="422"/>
        <v>#VALUE!</v>
      </c>
      <c r="NC27" s="22" t="str">
        <f ca="1">IFERROR(IF(INDIRECT(ADDRESS(ROW()-1,COLUMN()-2))="摘要",MATCH(NB27,日々処理!MX:MX,0),MATCH(NB27,INDIRECT(ADDRESS(INDIRECT(ADDRESS(ROW()-1,COLUMN()))+1,2,,,"日々処理")):INDIRECT(ADDRESS(INDIRECT(ADDRESS(ROW()-1,COLUMN()))+1000,2,,,"日々処理")),0)+INDIRECT(ADDRESS(ROW()-1,COLUMN()))),"")</f>
        <v/>
      </c>
      <c r="ND27" s="91" t="str">
        <f t="shared" ca="1" si="423"/>
        <v/>
      </c>
      <c r="NE27" s="91" t="str">
        <f t="shared" ca="1" si="423"/>
        <v/>
      </c>
      <c r="NF27" s="91" t="str">
        <f t="shared" ca="1" si="423"/>
        <v/>
      </c>
      <c r="NG27" s="91" t="str">
        <f t="shared" ca="1" si="423"/>
        <v/>
      </c>
      <c r="NH27" s="91" t="str">
        <f t="shared" ca="1" si="423"/>
        <v/>
      </c>
      <c r="NI27" s="91" t="str">
        <f t="shared" ca="1" si="423"/>
        <v/>
      </c>
      <c r="NJ27" s="91" t="str">
        <f t="shared" ca="1" si="423"/>
        <v/>
      </c>
      <c r="NK27" s="91" t="str">
        <f t="shared" ca="1" si="423"/>
        <v/>
      </c>
      <c r="NL27" s="91" t="str">
        <f t="shared" ca="1" si="423"/>
        <v/>
      </c>
      <c r="NM27" s="91" t="str">
        <f t="shared" ca="1" si="423"/>
        <v/>
      </c>
      <c r="NN27" s="91" t="str">
        <f t="shared" ca="1" si="423"/>
        <v/>
      </c>
      <c r="NO27" s="91" t="str">
        <f t="shared" ca="1" si="423"/>
        <v/>
      </c>
      <c r="NQ27" s="20" t="str">
        <f t="shared" ca="1" si="424"/>
        <v/>
      </c>
      <c r="NR27" s="21" t="str">
        <f t="shared" ca="1" si="425"/>
        <v/>
      </c>
      <c r="NS27" s="6" t="str">
        <f t="shared" ca="1" si="426"/>
        <v/>
      </c>
      <c r="NT27" s="6" t="str">
        <f t="shared" ca="1" si="427"/>
        <v/>
      </c>
      <c r="NU27" s="22" t="e">
        <f t="shared" ca="1" si="428"/>
        <v>#VALUE!</v>
      </c>
      <c r="NV27" s="22" t="e">
        <f t="shared" ca="1" si="429"/>
        <v>#VALUE!</v>
      </c>
      <c r="NW27" s="22" t="str">
        <f ca="1">IFERROR(IF(INDIRECT(ADDRESS(ROW()-1,COLUMN()-2))="摘要",MATCH(NV27,日々処理!NR:NR,0),MATCH(NV27,INDIRECT(ADDRESS(INDIRECT(ADDRESS(ROW()-1,COLUMN()))+1,2,,,"日々処理")):INDIRECT(ADDRESS(INDIRECT(ADDRESS(ROW()-1,COLUMN()))+1000,2,,,"日々処理")),0)+INDIRECT(ADDRESS(ROW()-1,COLUMN()))),"")</f>
        <v/>
      </c>
      <c r="NX27" s="91" t="str">
        <f t="shared" ca="1" si="430"/>
        <v/>
      </c>
      <c r="NY27" s="91" t="str">
        <f t="shared" ca="1" si="430"/>
        <v/>
      </c>
      <c r="NZ27" s="91" t="str">
        <f t="shared" ca="1" si="430"/>
        <v/>
      </c>
      <c r="OA27" s="91" t="str">
        <f t="shared" ca="1" si="430"/>
        <v/>
      </c>
      <c r="OB27" s="91" t="str">
        <f t="shared" ca="1" si="430"/>
        <v/>
      </c>
      <c r="OC27" s="91" t="str">
        <f t="shared" ca="1" si="430"/>
        <v/>
      </c>
      <c r="OD27" s="91" t="str">
        <f t="shared" ca="1" si="430"/>
        <v/>
      </c>
      <c r="OE27" s="91" t="str">
        <f t="shared" ca="1" si="430"/>
        <v/>
      </c>
      <c r="OF27" s="91" t="str">
        <f t="shared" ca="1" si="430"/>
        <v/>
      </c>
      <c r="OG27" s="91" t="str">
        <f t="shared" ca="1" si="430"/>
        <v/>
      </c>
      <c r="OH27" s="91" t="str">
        <f t="shared" ca="1" si="430"/>
        <v/>
      </c>
      <c r="OI27" s="91" t="str">
        <f t="shared" ca="1" si="430"/>
        <v/>
      </c>
      <c r="OK27" s="20" t="str">
        <f t="shared" ca="1" si="431"/>
        <v/>
      </c>
      <c r="OL27" s="21" t="str">
        <f t="shared" ca="1" si="432"/>
        <v/>
      </c>
      <c r="OM27" s="6" t="str">
        <f t="shared" ca="1" si="433"/>
        <v/>
      </c>
      <c r="ON27" s="6" t="str">
        <f t="shared" ca="1" si="434"/>
        <v/>
      </c>
      <c r="OO27" s="22" t="e">
        <f t="shared" ca="1" si="435"/>
        <v>#VALUE!</v>
      </c>
      <c r="OP27" s="22" t="e">
        <f t="shared" ca="1" si="436"/>
        <v>#VALUE!</v>
      </c>
      <c r="OQ27" s="22" t="str">
        <f ca="1">IFERROR(IF(INDIRECT(ADDRESS(ROW()-1,COLUMN()-2))="摘要",MATCH(OP27,日々処理!OL:OL,0),MATCH(OP27,INDIRECT(ADDRESS(INDIRECT(ADDRESS(ROW()-1,COLUMN()))+1,2,,,"日々処理")):INDIRECT(ADDRESS(INDIRECT(ADDRESS(ROW()-1,COLUMN()))+1000,2,,,"日々処理")),0)+INDIRECT(ADDRESS(ROW()-1,COLUMN()))),"")</f>
        <v/>
      </c>
      <c r="OR27" s="91" t="str">
        <f t="shared" ca="1" si="437"/>
        <v/>
      </c>
      <c r="OS27" s="91" t="str">
        <f t="shared" ca="1" si="437"/>
        <v/>
      </c>
      <c r="OT27" s="91" t="str">
        <f t="shared" ca="1" si="437"/>
        <v/>
      </c>
      <c r="OU27" s="91" t="str">
        <f t="shared" ca="1" si="437"/>
        <v/>
      </c>
      <c r="OV27" s="91" t="str">
        <f t="shared" ca="1" si="437"/>
        <v/>
      </c>
      <c r="OW27" s="91" t="str">
        <f t="shared" ca="1" si="437"/>
        <v/>
      </c>
      <c r="OX27" s="91" t="str">
        <f t="shared" ca="1" si="437"/>
        <v/>
      </c>
      <c r="OY27" s="91" t="str">
        <f t="shared" ca="1" si="437"/>
        <v/>
      </c>
      <c r="OZ27" s="91" t="str">
        <f t="shared" ca="1" si="437"/>
        <v/>
      </c>
      <c r="PA27" s="91" t="str">
        <f t="shared" ca="1" si="437"/>
        <v/>
      </c>
      <c r="PB27" s="91" t="str">
        <f t="shared" ca="1" si="437"/>
        <v/>
      </c>
      <c r="PC27" s="91" t="str">
        <f t="shared" ca="1" si="437"/>
        <v/>
      </c>
      <c r="PE27" s="20" t="str">
        <f t="shared" ca="1" si="438"/>
        <v/>
      </c>
      <c r="PF27" s="21" t="str">
        <f t="shared" ca="1" si="439"/>
        <v/>
      </c>
      <c r="PG27" s="6" t="str">
        <f t="shared" ca="1" si="440"/>
        <v/>
      </c>
      <c r="PH27" s="6" t="str">
        <f t="shared" ca="1" si="441"/>
        <v/>
      </c>
      <c r="PI27" s="22" t="e">
        <f t="shared" ca="1" si="442"/>
        <v>#VALUE!</v>
      </c>
      <c r="PJ27" s="22" t="e">
        <f t="shared" ca="1" si="443"/>
        <v>#VALUE!</v>
      </c>
      <c r="PK27" s="22" t="str">
        <f ca="1">IFERROR(IF(INDIRECT(ADDRESS(ROW()-1,COLUMN()-2))="摘要",MATCH(PJ27,日々処理!PF:PF,0),MATCH(PJ27,INDIRECT(ADDRESS(INDIRECT(ADDRESS(ROW()-1,COLUMN()))+1,2,,,"日々処理")):INDIRECT(ADDRESS(INDIRECT(ADDRESS(ROW()-1,COLUMN()))+1000,2,,,"日々処理")),0)+INDIRECT(ADDRESS(ROW()-1,COLUMN()))),"")</f>
        <v/>
      </c>
      <c r="PL27" s="91" t="str">
        <f t="shared" ca="1" si="444"/>
        <v/>
      </c>
      <c r="PM27" s="91" t="str">
        <f t="shared" ca="1" si="444"/>
        <v/>
      </c>
      <c r="PN27" s="91" t="str">
        <f t="shared" ca="1" si="444"/>
        <v/>
      </c>
      <c r="PO27" s="91" t="str">
        <f t="shared" ca="1" si="444"/>
        <v/>
      </c>
      <c r="PP27" s="91" t="str">
        <f t="shared" ca="1" si="444"/>
        <v/>
      </c>
      <c r="PQ27" s="91" t="str">
        <f t="shared" ca="1" si="444"/>
        <v/>
      </c>
      <c r="PR27" s="91" t="str">
        <f t="shared" ca="1" si="444"/>
        <v/>
      </c>
      <c r="PS27" s="91" t="str">
        <f t="shared" ca="1" si="444"/>
        <v/>
      </c>
      <c r="PT27" s="91" t="str">
        <f t="shared" ca="1" si="444"/>
        <v/>
      </c>
      <c r="PU27" s="91" t="str">
        <f t="shared" ca="1" si="444"/>
        <v/>
      </c>
      <c r="PV27" s="91" t="str">
        <f t="shared" ca="1" si="444"/>
        <v/>
      </c>
      <c r="PW27" s="91" t="str">
        <f t="shared" ca="1" si="444"/>
        <v/>
      </c>
      <c r="PY27" s="20" t="str">
        <f t="shared" ca="1" si="445"/>
        <v/>
      </c>
      <c r="PZ27" s="21" t="str">
        <f t="shared" ca="1" si="446"/>
        <v/>
      </c>
      <c r="QA27" s="6" t="str">
        <f t="shared" ca="1" si="447"/>
        <v/>
      </c>
      <c r="QB27" s="6" t="str">
        <f t="shared" ca="1" si="448"/>
        <v/>
      </c>
      <c r="QC27" s="22" t="e">
        <f t="shared" ca="1" si="449"/>
        <v>#VALUE!</v>
      </c>
      <c r="QD27" s="22" t="e">
        <f t="shared" ca="1" si="450"/>
        <v>#VALUE!</v>
      </c>
      <c r="QE27" s="22" t="str">
        <f ca="1">IFERROR(IF(INDIRECT(ADDRESS(ROW()-1,COLUMN()-2))="摘要",MATCH(QD27,日々処理!PZ:PZ,0),MATCH(QD27,INDIRECT(ADDRESS(INDIRECT(ADDRESS(ROW()-1,COLUMN()))+1,2,,,"日々処理")):INDIRECT(ADDRESS(INDIRECT(ADDRESS(ROW()-1,COLUMN()))+1000,2,,,"日々処理")),0)+INDIRECT(ADDRESS(ROW()-1,COLUMN()))),"")</f>
        <v/>
      </c>
      <c r="QF27" s="91" t="str">
        <f t="shared" ca="1" si="451"/>
        <v/>
      </c>
      <c r="QG27" s="91" t="str">
        <f t="shared" ca="1" si="451"/>
        <v/>
      </c>
      <c r="QH27" s="91" t="str">
        <f t="shared" ca="1" si="451"/>
        <v/>
      </c>
      <c r="QI27" s="91" t="str">
        <f t="shared" ca="1" si="451"/>
        <v/>
      </c>
      <c r="QJ27" s="91" t="str">
        <f t="shared" ca="1" si="451"/>
        <v/>
      </c>
      <c r="QK27" s="91" t="str">
        <f t="shared" ca="1" si="451"/>
        <v/>
      </c>
      <c r="QL27" s="91" t="str">
        <f t="shared" ca="1" si="451"/>
        <v/>
      </c>
      <c r="QM27" s="91" t="str">
        <f t="shared" ca="1" si="451"/>
        <v/>
      </c>
      <c r="QN27" s="91" t="str">
        <f t="shared" ca="1" si="451"/>
        <v/>
      </c>
      <c r="QO27" s="91" t="str">
        <f t="shared" ca="1" si="451"/>
        <v/>
      </c>
      <c r="QP27" s="91" t="str">
        <f t="shared" ca="1" si="451"/>
        <v/>
      </c>
      <c r="QQ27" s="91" t="str">
        <f t="shared" ca="1" si="451"/>
        <v/>
      </c>
      <c r="QS27" s="20" t="str">
        <f t="shared" ca="1" si="452"/>
        <v/>
      </c>
      <c r="QT27" s="21" t="str">
        <f t="shared" ca="1" si="453"/>
        <v/>
      </c>
      <c r="QU27" s="6" t="str">
        <f t="shared" ca="1" si="454"/>
        <v/>
      </c>
      <c r="QV27" s="6" t="str">
        <f t="shared" ca="1" si="455"/>
        <v/>
      </c>
      <c r="QW27" s="22" t="e">
        <f t="shared" ca="1" si="456"/>
        <v>#VALUE!</v>
      </c>
      <c r="QX27" s="22" t="e">
        <f t="shared" ca="1" si="457"/>
        <v>#VALUE!</v>
      </c>
      <c r="QY27" s="22" t="str">
        <f ca="1">IFERROR(IF(INDIRECT(ADDRESS(ROW()-1,COLUMN()-2))="摘要",MATCH(QX27,日々処理!QT:QT,0),MATCH(QX27,INDIRECT(ADDRESS(INDIRECT(ADDRESS(ROW()-1,COLUMN()))+1,2,,,"日々処理")):INDIRECT(ADDRESS(INDIRECT(ADDRESS(ROW()-1,COLUMN()))+1000,2,,,"日々処理")),0)+INDIRECT(ADDRESS(ROW()-1,COLUMN()))),"")</f>
        <v/>
      </c>
      <c r="QZ27" s="91" t="str">
        <f t="shared" ca="1" si="458"/>
        <v/>
      </c>
      <c r="RA27" s="91" t="str">
        <f t="shared" ca="1" si="458"/>
        <v/>
      </c>
      <c r="RB27" s="91" t="str">
        <f t="shared" ca="1" si="458"/>
        <v/>
      </c>
      <c r="RC27" s="91" t="str">
        <f t="shared" ca="1" si="458"/>
        <v/>
      </c>
      <c r="RD27" s="91" t="str">
        <f t="shared" ca="1" si="458"/>
        <v/>
      </c>
      <c r="RE27" s="91" t="str">
        <f t="shared" ca="1" si="458"/>
        <v/>
      </c>
      <c r="RF27" s="91" t="str">
        <f t="shared" ca="1" si="458"/>
        <v/>
      </c>
      <c r="RG27" s="91" t="str">
        <f t="shared" ca="1" si="458"/>
        <v/>
      </c>
      <c r="RH27" s="91" t="str">
        <f t="shared" ca="1" si="458"/>
        <v/>
      </c>
      <c r="RI27" s="91" t="str">
        <f t="shared" ca="1" si="458"/>
        <v/>
      </c>
      <c r="RJ27" s="91" t="str">
        <f t="shared" ca="1" si="458"/>
        <v/>
      </c>
      <c r="RK27" s="91" t="str">
        <f t="shared" ca="1" si="458"/>
        <v/>
      </c>
      <c r="RM27" s="20" t="str">
        <f t="shared" ca="1" si="459"/>
        <v/>
      </c>
      <c r="RN27" s="21" t="str">
        <f t="shared" ca="1" si="460"/>
        <v/>
      </c>
      <c r="RO27" s="6" t="str">
        <f t="shared" ca="1" si="461"/>
        <v/>
      </c>
      <c r="RP27" s="6" t="str">
        <f t="shared" ca="1" si="462"/>
        <v/>
      </c>
      <c r="RQ27" s="22" t="e">
        <f t="shared" ca="1" si="463"/>
        <v>#VALUE!</v>
      </c>
      <c r="RR27" s="22" t="e">
        <f t="shared" ca="1" si="464"/>
        <v>#VALUE!</v>
      </c>
      <c r="RS27" s="22" t="str">
        <f ca="1">IFERROR(IF(INDIRECT(ADDRESS(ROW()-1,COLUMN()-2))="摘要",MATCH(RR27,日々処理!RN:RN,0),MATCH(RR27,INDIRECT(ADDRESS(INDIRECT(ADDRESS(ROW()-1,COLUMN()))+1,2,,,"日々処理")):INDIRECT(ADDRESS(INDIRECT(ADDRESS(ROW()-1,COLUMN()))+1000,2,,,"日々処理")),0)+INDIRECT(ADDRESS(ROW()-1,COLUMN()))),"")</f>
        <v/>
      </c>
      <c r="RT27" s="91" t="str">
        <f t="shared" ca="1" si="465"/>
        <v/>
      </c>
      <c r="RU27" s="91" t="str">
        <f t="shared" ca="1" si="465"/>
        <v/>
      </c>
      <c r="RV27" s="91" t="str">
        <f t="shared" ca="1" si="465"/>
        <v/>
      </c>
      <c r="RW27" s="91" t="str">
        <f t="shared" ca="1" si="465"/>
        <v/>
      </c>
      <c r="RX27" s="91" t="str">
        <f t="shared" ca="1" si="465"/>
        <v/>
      </c>
      <c r="RY27" s="91" t="str">
        <f t="shared" ca="1" si="465"/>
        <v/>
      </c>
      <c r="RZ27" s="91" t="str">
        <f t="shared" ca="1" si="465"/>
        <v/>
      </c>
      <c r="SA27" s="91" t="str">
        <f t="shared" ca="1" si="465"/>
        <v/>
      </c>
      <c r="SB27" s="91" t="str">
        <f t="shared" ca="1" si="465"/>
        <v/>
      </c>
      <c r="SC27" s="91" t="str">
        <f t="shared" ca="1" si="465"/>
        <v/>
      </c>
      <c r="SD27" s="91" t="str">
        <f t="shared" ca="1" si="465"/>
        <v/>
      </c>
      <c r="SE27" s="91" t="str">
        <f t="shared" ca="1" si="465"/>
        <v/>
      </c>
    </row>
    <row r="28" spans="1:499" ht="12" customHeight="1">
      <c r="A28" s="20" t="str">
        <f t="shared" ca="1" si="291"/>
        <v/>
      </c>
      <c r="B28" s="21" t="str">
        <f t="shared" ca="1" si="292"/>
        <v/>
      </c>
      <c r="C28" s="6" t="str">
        <f t="shared" ca="1" si="293"/>
        <v/>
      </c>
      <c r="D28" s="6" t="str">
        <f t="shared" ca="1" si="294"/>
        <v/>
      </c>
      <c r="E28" s="22" t="e">
        <f t="shared" ca="1" si="295"/>
        <v>#VALUE!</v>
      </c>
      <c r="F28" s="22" t="e">
        <f t="shared" ca="1" si="296"/>
        <v>#VALUE!</v>
      </c>
      <c r="G28" s="22" t="str">
        <f ca="1">IFERROR(IF(INDIRECT(ADDRESS(ROW()-1,COLUMN()-2))="摘要",MATCH(F28,日々処理!B:B,0),MATCH(F28,INDIRECT(ADDRESS(INDIRECT(ADDRESS(ROW()-1,COLUMN()))+1,2,,,"日々処理")):INDIRECT(ADDRESS(INDIRECT(ADDRESS(ROW()-1,COLUMN()))+1000,2,,,"日々処理")),0)+INDIRECT(ADDRESS(ROW()-1,COLUMN()))),"")</f>
        <v/>
      </c>
      <c r="H28" s="91" t="str">
        <f t="shared" ca="1" si="297"/>
        <v/>
      </c>
      <c r="I28" s="91" t="str">
        <f t="shared" ca="1" si="297"/>
        <v/>
      </c>
      <c r="J28" s="91" t="str">
        <f t="shared" ca="1" si="297"/>
        <v/>
      </c>
      <c r="K28" s="91" t="str">
        <f t="shared" ca="1" si="297"/>
        <v/>
      </c>
      <c r="L28" s="91" t="str">
        <f t="shared" ca="1" si="297"/>
        <v/>
      </c>
      <c r="M28" s="91" t="str">
        <f t="shared" ca="1" si="297"/>
        <v/>
      </c>
      <c r="N28" s="91" t="str">
        <f t="shared" ca="1" si="297"/>
        <v/>
      </c>
      <c r="O28" s="91" t="str">
        <f t="shared" ca="1" si="297"/>
        <v/>
      </c>
      <c r="P28" s="91" t="str">
        <f t="shared" ca="1" si="297"/>
        <v/>
      </c>
      <c r="Q28" s="91" t="str">
        <f t="shared" ca="1" si="297"/>
        <v/>
      </c>
      <c r="R28" s="91" t="str">
        <f t="shared" ca="1" si="297"/>
        <v/>
      </c>
      <c r="S28" s="91" t="str">
        <f t="shared" ca="1" si="297"/>
        <v/>
      </c>
      <c r="T28" s="89"/>
      <c r="U28" s="20" t="str">
        <f t="shared" ca="1" si="298"/>
        <v/>
      </c>
      <c r="V28" s="21" t="str">
        <f t="shared" ca="1" si="299"/>
        <v/>
      </c>
      <c r="W28" s="6" t="str">
        <f t="shared" ca="1" si="300"/>
        <v/>
      </c>
      <c r="X28" s="6" t="str">
        <f t="shared" ca="1" si="301"/>
        <v/>
      </c>
      <c r="Y28" s="22" t="e">
        <f t="shared" ca="1" si="302"/>
        <v>#VALUE!</v>
      </c>
      <c r="Z28" s="22" t="e">
        <f t="shared" ca="1" si="303"/>
        <v>#VALUE!</v>
      </c>
      <c r="AA28" s="22" t="str">
        <f ca="1">IFERROR(IF(INDIRECT(ADDRESS(ROW()-1,COLUMN()-2))="摘要",MATCH(Z28,日々処理!V:V,0),MATCH(Z28,INDIRECT(ADDRESS(INDIRECT(ADDRESS(ROW()-1,COLUMN()))+1,2,,,"日々処理")):INDIRECT(ADDRESS(INDIRECT(ADDRESS(ROW()-1,COLUMN()))+1000,2,,,"日々処理")),0)+INDIRECT(ADDRESS(ROW()-1,COLUMN()))),"")</f>
        <v/>
      </c>
      <c r="AB28" s="91" t="str">
        <f t="shared" ca="1" si="304"/>
        <v/>
      </c>
      <c r="AC28" s="91" t="str">
        <f t="shared" ca="1" si="304"/>
        <v/>
      </c>
      <c r="AD28" s="91" t="str">
        <f t="shared" ca="1" si="304"/>
        <v/>
      </c>
      <c r="AE28" s="91" t="str">
        <f t="shared" ca="1" si="304"/>
        <v/>
      </c>
      <c r="AF28" s="91" t="str">
        <f t="shared" ca="1" si="304"/>
        <v/>
      </c>
      <c r="AG28" s="91" t="str">
        <f t="shared" ca="1" si="304"/>
        <v/>
      </c>
      <c r="AH28" s="91" t="str">
        <f t="shared" ca="1" si="304"/>
        <v/>
      </c>
      <c r="AI28" s="91" t="str">
        <f t="shared" ca="1" si="304"/>
        <v/>
      </c>
      <c r="AJ28" s="91" t="str">
        <f t="shared" ca="1" si="304"/>
        <v/>
      </c>
      <c r="AK28" s="91" t="str">
        <f t="shared" ca="1" si="304"/>
        <v/>
      </c>
      <c r="AL28" s="91" t="str">
        <f t="shared" ca="1" si="304"/>
        <v/>
      </c>
      <c r="AM28" s="91" t="str">
        <f t="shared" ca="1" si="304"/>
        <v/>
      </c>
      <c r="AO28" s="20" t="str">
        <f t="shared" ca="1" si="305"/>
        <v/>
      </c>
      <c r="AP28" s="21" t="str">
        <f t="shared" ca="1" si="306"/>
        <v/>
      </c>
      <c r="AQ28" s="6" t="str">
        <f t="shared" ca="1" si="307"/>
        <v/>
      </c>
      <c r="AR28" s="6" t="str">
        <f t="shared" ca="1" si="308"/>
        <v/>
      </c>
      <c r="AS28" s="22" t="e">
        <f t="shared" ca="1" si="309"/>
        <v>#VALUE!</v>
      </c>
      <c r="AT28" s="22" t="e">
        <f t="shared" ca="1" si="310"/>
        <v>#VALUE!</v>
      </c>
      <c r="AU28" s="22" t="str">
        <f ca="1">IFERROR(IF(INDIRECT(ADDRESS(ROW()-1,COLUMN()-2))="摘要",MATCH(AT28,日々処理!AP:AP,0),MATCH(AT28,INDIRECT(ADDRESS(INDIRECT(ADDRESS(ROW()-1,COLUMN()))+1,2,,,"日々処理")):INDIRECT(ADDRESS(INDIRECT(ADDRESS(ROW()-1,COLUMN()))+1000,2,,,"日々処理")),0)+INDIRECT(ADDRESS(ROW()-1,COLUMN()))),"")</f>
        <v/>
      </c>
      <c r="AV28" s="91" t="str">
        <f t="shared" ca="1" si="311"/>
        <v/>
      </c>
      <c r="AW28" s="91" t="str">
        <f t="shared" ca="1" si="311"/>
        <v/>
      </c>
      <c r="AX28" s="91" t="str">
        <f t="shared" ca="1" si="311"/>
        <v/>
      </c>
      <c r="AY28" s="91" t="str">
        <f t="shared" ca="1" si="311"/>
        <v/>
      </c>
      <c r="AZ28" s="91" t="str">
        <f t="shared" ca="1" si="311"/>
        <v/>
      </c>
      <c r="BA28" s="91" t="str">
        <f t="shared" ca="1" si="311"/>
        <v/>
      </c>
      <c r="BB28" s="91" t="str">
        <f t="shared" ca="1" si="311"/>
        <v/>
      </c>
      <c r="BC28" s="91" t="str">
        <f t="shared" ca="1" si="311"/>
        <v/>
      </c>
      <c r="BD28" s="91" t="str">
        <f t="shared" ca="1" si="311"/>
        <v/>
      </c>
      <c r="BE28" s="91" t="str">
        <f t="shared" ca="1" si="311"/>
        <v/>
      </c>
      <c r="BF28" s="91" t="str">
        <f t="shared" ca="1" si="311"/>
        <v/>
      </c>
      <c r="BG28" s="91" t="str">
        <f t="shared" ca="1" si="311"/>
        <v/>
      </c>
      <c r="BI28" s="20" t="str">
        <f t="shared" ca="1" si="312"/>
        <v/>
      </c>
      <c r="BJ28" s="21" t="str">
        <f t="shared" ca="1" si="313"/>
        <v/>
      </c>
      <c r="BK28" s="6" t="str">
        <f t="shared" ca="1" si="314"/>
        <v/>
      </c>
      <c r="BL28" s="6" t="str">
        <f t="shared" ca="1" si="315"/>
        <v/>
      </c>
      <c r="BM28" s="22" t="e">
        <f t="shared" ca="1" si="316"/>
        <v>#VALUE!</v>
      </c>
      <c r="BN28" s="22" t="e">
        <f t="shared" ca="1" si="317"/>
        <v>#VALUE!</v>
      </c>
      <c r="BO28" s="22" t="str">
        <f ca="1">IFERROR(IF(INDIRECT(ADDRESS(ROW()-1,COLUMN()-2))="摘要",MATCH(BN28,日々処理!BJ:BJ,0),MATCH(BN28,INDIRECT(ADDRESS(INDIRECT(ADDRESS(ROW()-1,COLUMN()))+1,2,,,"日々処理")):INDIRECT(ADDRESS(INDIRECT(ADDRESS(ROW()-1,COLUMN()))+1000,2,,,"日々処理")),0)+INDIRECT(ADDRESS(ROW()-1,COLUMN()))),"")</f>
        <v/>
      </c>
      <c r="BP28" s="91" t="str">
        <f t="shared" ca="1" si="318"/>
        <v/>
      </c>
      <c r="BQ28" s="91" t="str">
        <f t="shared" ca="1" si="318"/>
        <v/>
      </c>
      <c r="BR28" s="91" t="str">
        <f t="shared" ca="1" si="318"/>
        <v/>
      </c>
      <c r="BS28" s="91" t="str">
        <f t="shared" ca="1" si="318"/>
        <v/>
      </c>
      <c r="BT28" s="91" t="str">
        <f t="shared" ca="1" si="318"/>
        <v/>
      </c>
      <c r="BU28" s="91" t="str">
        <f t="shared" ca="1" si="318"/>
        <v/>
      </c>
      <c r="BV28" s="91" t="str">
        <f t="shared" ca="1" si="318"/>
        <v/>
      </c>
      <c r="BW28" s="91" t="str">
        <f t="shared" ca="1" si="318"/>
        <v/>
      </c>
      <c r="BX28" s="91" t="str">
        <f t="shared" ca="1" si="318"/>
        <v/>
      </c>
      <c r="BY28" s="91" t="str">
        <f t="shared" ca="1" si="318"/>
        <v/>
      </c>
      <c r="BZ28" s="91" t="str">
        <f t="shared" ca="1" si="318"/>
        <v/>
      </c>
      <c r="CA28" s="91" t="str">
        <f t="shared" ca="1" si="318"/>
        <v/>
      </c>
      <c r="CC28" s="20" t="str">
        <f t="shared" ca="1" si="319"/>
        <v/>
      </c>
      <c r="CD28" s="21" t="str">
        <f t="shared" ca="1" si="320"/>
        <v/>
      </c>
      <c r="CE28" s="6" t="str">
        <f t="shared" ca="1" si="321"/>
        <v/>
      </c>
      <c r="CF28" s="6" t="str">
        <f t="shared" ca="1" si="322"/>
        <v/>
      </c>
      <c r="CG28" s="22" t="e">
        <f t="shared" ca="1" si="323"/>
        <v>#VALUE!</v>
      </c>
      <c r="CH28" s="22" t="e">
        <f t="shared" ca="1" si="324"/>
        <v>#VALUE!</v>
      </c>
      <c r="CI28" s="22" t="str">
        <f ca="1">IFERROR(IF(INDIRECT(ADDRESS(ROW()-1,COLUMN()-2))="摘要",MATCH(CH28,日々処理!CD:CD,0),MATCH(CH28,INDIRECT(ADDRESS(INDIRECT(ADDRESS(ROW()-1,COLUMN()))+1,2,,,"日々処理")):INDIRECT(ADDRESS(INDIRECT(ADDRESS(ROW()-1,COLUMN()))+1000,2,,,"日々処理")),0)+INDIRECT(ADDRESS(ROW()-1,COLUMN()))),"")</f>
        <v/>
      </c>
      <c r="CJ28" s="91" t="str">
        <f t="shared" ca="1" si="325"/>
        <v/>
      </c>
      <c r="CK28" s="91" t="str">
        <f t="shared" ca="1" si="325"/>
        <v/>
      </c>
      <c r="CL28" s="91" t="str">
        <f t="shared" ca="1" si="325"/>
        <v/>
      </c>
      <c r="CM28" s="91" t="str">
        <f t="shared" ca="1" si="325"/>
        <v/>
      </c>
      <c r="CN28" s="91" t="str">
        <f t="shared" ca="1" si="325"/>
        <v/>
      </c>
      <c r="CO28" s="91" t="str">
        <f t="shared" ca="1" si="325"/>
        <v/>
      </c>
      <c r="CP28" s="91" t="str">
        <f t="shared" ca="1" si="325"/>
        <v/>
      </c>
      <c r="CQ28" s="91" t="str">
        <f t="shared" ca="1" si="325"/>
        <v/>
      </c>
      <c r="CR28" s="91" t="str">
        <f t="shared" ca="1" si="325"/>
        <v/>
      </c>
      <c r="CS28" s="91" t="str">
        <f t="shared" ca="1" si="325"/>
        <v/>
      </c>
      <c r="CT28" s="91" t="str">
        <f t="shared" ca="1" si="325"/>
        <v/>
      </c>
      <c r="CU28" s="91" t="str">
        <f t="shared" ca="1" si="325"/>
        <v/>
      </c>
      <c r="CW28" s="20" t="str">
        <f t="shared" ca="1" si="326"/>
        <v/>
      </c>
      <c r="CX28" s="21" t="str">
        <f t="shared" ca="1" si="327"/>
        <v/>
      </c>
      <c r="CY28" s="6" t="str">
        <f t="shared" ca="1" si="328"/>
        <v/>
      </c>
      <c r="CZ28" s="6" t="str">
        <f t="shared" ca="1" si="329"/>
        <v/>
      </c>
      <c r="DA28" s="22" t="e">
        <f t="shared" ca="1" si="330"/>
        <v>#VALUE!</v>
      </c>
      <c r="DB28" s="22" t="e">
        <f t="shared" ca="1" si="331"/>
        <v>#VALUE!</v>
      </c>
      <c r="DC28" s="22" t="str">
        <f ca="1">IFERROR(IF(INDIRECT(ADDRESS(ROW()-1,COLUMN()-2))="摘要",MATCH(DB28,日々処理!CX:CX,0),MATCH(DB28,INDIRECT(ADDRESS(INDIRECT(ADDRESS(ROW()-1,COLUMN()))+1,2,,,"日々処理")):INDIRECT(ADDRESS(INDIRECT(ADDRESS(ROW()-1,COLUMN()))+1000,2,,,"日々処理")),0)+INDIRECT(ADDRESS(ROW()-1,COLUMN()))),"")</f>
        <v/>
      </c>
      <c r="DD28" s="91" t="str">
        <f t="shared" ca="1" si="332"/>
        <v/>
      </c>
      <c r="DE28" s="91" t="str">
        <f t="shared" ca="1" si="332"/>
        <v/>
      </c>
      <c r="DF28" s="91" t="str">
        <f t="shared" ca="1" si="332"/>
        <v/>
      </c>
      <c r="DG28" s="91" t="str">
        <f t="shared" ca="1" si="332"/>
        <v/>
      </c>
      <c r="DH28" s="91" t="str">
        <f t="shared" ca="1" si="332"/>
        <v/>
      </c>
      <c r="DI28" s="91" t="str">
        <f t="shared" ca="1" si="332"/>
        <v/>
      </c>
      <c r="DJ28" s="91" t="str">
        <f t="shared" ca="1" si="332"/>
        <v/>
      </c>
      <c r="DK28" s="91" t="str">
        <f t="shared" ca="1" si="332"/>
        <v/>
      </c>
      <c r="DL28" s="91" t="str">
        <f t="shared" ca="1" si="332"/>
        <v/>
      </c>
      <c r="DM28" s="91" t="str">
        <f t="shared" ca="1" si="332"/>
        <v/>
      </c>
      <c r="DN28" s="91" t="str">
        <f t="shared" ca="1" si="332"/>
        <v/>
      </c>
      <c r="DO28" s="91" t="str">
        <f t="shared" ca="1" si="332"/>
        <v/>
      </c>
      <c r="DQ28" s="20" t="str">
        <f t="shared" ca="1" si="333"/>
        <v/>
      </c>
      <c r="DR28" s="21" t="str">
        <f t="shared" ca="1" si="334"/>
        <v/>
      </c>
      <c r="DS28" s="6" t="str">
        <f t="shared" ca="1" si="335"/>
        <v/>
      </c>
      <c r="DT28" s="6" t="str">
        <f t="shared" ca="1" si="336"/>
        <v/>
      </c>
      <c r="DU28" s="22" t="e">
        <f t="shared" ca="1" si="337"/>
        <v>#VALUE!</v>
      </c>
      <c r="DV28" s="22" t="e">
        <f t="shared" ca="1" si="338"/>
        <v>#VALUE!</v>
      </c>
      <c r="DW28" s="22" t="str">
        <f ca="1">IFERROR(IF(INDIRECT(ADDRESS(ROW()-1,COLUMN()-2))="摘要",MATCH(DV28,日々処理!DR:DR,0),MATCH(DV28,INDIRECT(ADDRESS(INDIRECT(ADDRESS(ROW()-1,COLUMN()))+1,2,,,"日々処理")):INDIRECT(ADDRESS(INDIRECT(ADDRESS(ROW()-1,COLUMN()))+1000,2,,,"日々処理")),0)+INDIRECT(ADDRESS(ROW()-1,COLUMN()))),"")</f>
        <v/>
      </c>
      <c r="DX28" s="91" t="str">
        <f t="shared" ca="1" si="339"/>
        <v/>
      </c>
      <c r="DY28" s="91" t="str">
        <f t="shared" ca="1" si="339"/>
        <v/>
      </c>
      <c r="DZ28" s="91" t="str">
        <f t="shared" ca="1" si="339"/>
        <v/>
      </c>
      <c r="EA28" s="91" t="str">
        <f t="shared" ca="1" si="339"/>
        <v/>
      </c>
      <c r="EB28" s="91" t="str">
        <f t="shared" ca="1" si="339"/>
        <v/>
      </c>
      <c r="EC28" s="91" t="str">
        <f t="shared" ca="1" si="339"/>
        <v/>
      </c>
      <c r="ED28" s="91" t="str">
        <f t="shared" ca="1" si="339"/>
        <v/>
      </c>
      <c r="EE28" s="91" t="str">
        <f t="shared" ca="1" si="339"/>
        <v/>
      </c>
      <c r="EF28" s="91" t="str">
        <f t="shared" ca="1" si="339"/>
        <v/>
      </c>
      <c r="EG28" s="91" t="str">
        <f t="shared" ca="1" si="339"/>
        <v/>
      </c>
      <c r="EH28" s="91" t="str">
        <f t="shared" ca="1" si="339"/>
        <v/>
      </c>
      <c r="EI28" s="91" t="str">
        <f t="shared" ca="1" si="339"/>
        <v/>
      </c>
      <c r="EK28" s="20" t="str">
        <f t="shared" ca="1" si="340"/>
        <v/>
      </c>
      <c r="EL28" s="21" t="str">
        <f t="shared" ca="1" si="341"/>
        <v/>
      </c>
      <c r="EM28" s="6" t="str">
        <f t="shared" ca="1" si="342"/>
        <v/>
      </c>
      <c r="EN28" s="6" t="str">
        <f t="shared" ca="1" si="343"/>
        <v/>
      </c>
      <c r="EO28" s="22" t="e">
        <f t="shared" ca="1" si="344"/>
        <v>#VALUE!</v>
      </c>
      <c r="EP28" s="22" t="e">
        <f t="shared" ca="1" si="345"/>
        <v>#VALUE!</v>
      </c>
      <c r="EQ28" s="22" t="str">
        <f ca="1">IFERROR(IF(INDIRECT(ADDRESS(ROW()-1,COLUMN()-2))="摘要",MATCH(EP28,日々処理!EL:EL,0),MATCH(EP28,INDIRECT(ADDRESS(INDIRECT(ADDRESS(ROW()-1,COLUMN()))+1,2,,,"日々処理")):INDIRECT(ADDRESS(INDIRECT(ADDRESS(ROW()-1,COLUMN()))+1000,2,,,"日々処理")),0)+INDIRECT(ADDRESS(ROW()-1,COLUMN()))),"")</f>
        <v/>
      </c>
      <c r="ER28" s="91" t="str">
        <f t="shared" ca="1" si="346"/>
        <v/>
      </c>
      <c r="ES28" s="91" t="str">
        <f t="shared" ca="1" si="346"/>
        <v/>
      </c>
      <c r="ET28" s="91" t="str">
        <f t="shared" ca="1" si="346"/>
        <v/>
      </c>
      <c r="EU28" s="91" t="str">
        <f t="shared" ca="1" si="346"/>
        <v/>
      </c>
      <c r="EV28" s="91" t="str">
        <f t="shared" ca="1" si="346"/>
        <v/>
      </c>
      <c r="EW28" s="91" t="str">
        <f t="shared" ca="1" si="346"/>
        <v/>
      </c>
      <c r="EX28" s="91" t="str">
        <f t="shared" ca="1" si="346"/>
        <v/>
      </c>
      <c r="EY28" s="91" t="str">
        <f t="shared" ca="1" si="346"/>
        <v/>
      </c>
      <c r="EZ28" s="91" t="str">
        <f t="shared" ca="1" si="346"/>
        <v/>
      </c>
      <c r="FA28" s="91" t="str">
        <f t="shared" ca="1" si="346"/>
        <v/>
      </c>
      <c r="FB28" s="91" t="str">
        <f t="shared" ca="1" si="346"/>
        <v/>
      </c>
      <c r="FC28" s="91" t="str">
        <f t="shared" ca="1" si="346"/>
        <v/>
      </c>
      <c r="FE28" s="20" t="str">
        <f t="shared" ca="1" si="347"/>
        <v/>
      </c>
      <c r="FF28" s="21" t="str">
        <f t="shared" ca="1" si="348"/>
        <v/>
      </c>
      <c r="FG28" s="6" t="str">
        <f t="shared" ca="1" si="349"/>
        <v/>
      </c>
      <c r="FH28" s="6" t="str">
        <f t="shared" ca="1" si="350"/>
        <v/>
      </c>
      <c r="FI28" s="22" t="e">
        <f t="shared" ca="1" si="351"/>
        <v>#VALUE!</v>
      </c>
      <c r="FJ28" s="22" t="e">
        <f t="shared" ca="1" si="352"/>
        <v>#VALUE!</v>
      </c>
      <c r="FK28" s="22" t="str">
        <f ca="1">IFERROR(IF(INDIRECT(ADDRESS(ROW()-1,COLUMN()-2))="摘要",MATCH(FJ28,日々処理!FF:FF,0),MATCH(FJ28,INDIRECT(ADDRESS(INDIRECT(ADDRESS(ROW()-1,COLUMN()))+1,2,,,"日々処理")):INDIRECT(ADDRESS(INDIRECT(ADDRESS(ROW()-1,COLUMN()))+1000,2,,,"日々処理")),0)+INDIRECT(ADDRESS(ROW()-1,COLUMN()))),"")</f>
        <v/>
      </c>
      <c r="FL28" s="91" t="str">
        <f t="shared" ca="1" si="353"/>
        <v/>
      </c>
      <c r="FM28" s="91" t="str">
        <f t="shared" ca="1" si="353"/>
        <v/>
      </c>
      <c r="FN28" s="91" t="str">
        <f t="shared" ca="1" si="353"/>
        <v/>
      </c>
      <c r="FO28" s="91" t="str">
        <f t="shared" ca="1" si="353"/>
        <v/>
      </c>
      <c r="FP28" s="91" t="str">
        <f t="shared" ca="1" si="353"/>
        <v/>
      </c>
      <c r="FQ28" s="91" t="str">
        <f t="shared" ca="1" si="353"/>
        <v/>
      </c>
      <c r="FR28" s="91" t="str">
        <f t="shared" ca="1" si="353"/>
        <v/>
      </c>
      <c r="FS28" s="91" t="str">
        <f t="shared" ca="1" si="353"/>
        <v/>
      </c>
      <c r="FT28" s="91" t="str">
        <f t="shared" ca="1" si="353"/>
        <v/>
      </c>
      <c r="FU28" s="91" t="str">
        <f t="shared" ca="1" si="353"/>
        <v/>
      </c>
      <c r="FV28" s="91" t="str">
        <f t="shared" ca="1" si="353"/>
        <v/>
      </c>
      <c r="FW28" s="91" t="str">
        <f t="shared" ca="1" si="353"/>
        <v/>
      </c>
      <c r="FY28" s="20" t="str">
        <f t="shared" ca="1" si="354"/>
        <v/>
      </c>
      <c r="FZ28" s="21" t="str">
        <f t="shared" ca="1" si="355"/>
        <v/>
      </c>
      <c r="GA28" s="6" t="str">
        <f t="shared" ca="1" si="356"/>
        <v/>
      </c>
      <c r="GB28" s="6" t="str">
        <f t="shared" ca="1" si="357"/>
        <v/>
      </c>
      <c r="GC28" s="22" t="e">
        <f t="shared" ca="1" si="358"/>
        <v>#VALUE!</v>
      </c>
      <c r="GD28" s="22" t="e">
        <f t="shared" ca="1" si="359"/>
        <v>#VALUE!</v>
      </c>
      <c r="GE28" s="22" t="str">
        <f ca="1">IFERROR(IF(INDIRECT(ADDRESS(ROW()-1,COLUMN()-2))="摘要",MATCH(GD28,日々処理!FZ:FZ,0),MATCH(GD28,INDIRECT(ADDRESS(INDIRECT(ADDRESS(ROW()-1,COLUMN()))+1,2,,,"日々処理")):INDIRECT(ADDRESS(INDIRECT(ADDRESS(ROW()-1,COLUMN()))+1000,2,,,"日々処理")),0)+INDIRECT(ADDRESS(ROW()-1,COLUMN()))),"")</f>
        <v/>
      </c>
      <c r="GF28" s="91" t="str">
        <f t="shared" ca="1" si="360"/>
        <v/>
      </c>
      <c r="GG28" s="91" t="str">
        <f t="shared" ca="1" si="360"/>
        <v/>
      </c>
      <c r="GH28" s="91" t="str">
        <f t="shared" ca="1" si="360"/>
        <v/>
      </c>
      <c r="GI28" s="91" t="str">
        <f t="shared" ca="1" si="360"/>
        <v/>
      </c>
      <c r="GJ28" s="91" t="str">
        <f t="shared" ca="1" si="360"/>
        <v/>
      </c>
      <c r="GK28" s="91" t="str">
        <f t="shared" ca="1" si="360"/>
        <v/>
      </c>
      <c r="GL28" s="91" t="str">
        <f t="shared" ca="1" si="360"/>
        <v/>
      </c>
      <c r="GM28" s="91" t="str">
        <f t="shared" ca="1" si="360"/>
        <v/>
      </c>
      <c r="GN28" s="91" t="str">
        <f t="shared" ca="1" si="360"/>
        <v/>
      </c>
      <c r="GO28" s="91" t="str">
        <f t="shared" ca="1" si="360"/>
        <v/>
      </c>
      <c r="GP28" s="91" t="str">
        <f t="shared" ca="1" si="360"/>
        <v/>
      </c>
      <c r="GQ28" s="91" t="str">
        <f t="shared" ca="1" si="360"/>
        <v/>
      </c>
      <c r="GS28" s="20" t="str">
        <f t="shared" ca="1" si="361"/>
        <v/>
      </c>
      <c r="GT28" s="21" t="str">
        <f t="shared" ca="1" si="362"/>
        <v/>
      </c>
      <c r="GU28" s="6" t="str">
        <f t="shared" ca="1" si="363"/>
        <v/>
      </c>
      <c r="GV28" s="6" t="str">
        <f t="shared" ca="1" si="364"/>
        <v/>
      </c>
      <c r="GW28" s="22" t="e">
        <f t="shared" ca="1" si="365"/>
        <v>#VALUE!</v>
      </c>
      <c r="GX28" s="22" t="e">
        <f t="shared" ca="1" si="366"/>
        <v>#VALUE!</v>
      </c>
      <c r="GY28" s="22" t="str">
        <f ca="1">IFERROR(IF(INDIRECT(ADDRESS(ROW()-1,COLUMN()-2))="摘要",MATCH(GX28,日々処理!GT:GT,0),MATCH(GX28,INDIRECT(ADDRESS(INDIRECT(ADDRESS(ROW()-1,COLUMN()))+1,2,,,"日々処理")):INDIRECT(ADDRESS(INDIRECT(ADDRESS(ROW()-1,COLUMN()))+1000,2,,,"日々処理")),0)+INDIRECT(ADDRESS(ROW()-1,COLUMN()))),"")</f>
        <v/>
      </c>
      <c r="GZ28" s="91" t="str">
        <f t="shared" ca="1" si="367"/>
        <v/>
      </c>
      <c r="HA28" s="91" t="str">
        <f t="shared" ca="1" si="367"/>
        <v/>
      </c>
      <c r="HB28" s="91" t="str">
        <f t="shared" ca="1" si="367"/>
        <v/>
      </c>
      <c r="HC28" s="91" t="str">
        <f t="shared" ca="1" si="367"/>
        <v/>
      </c>
      <c r="HD28" s="91" t="str">
        <f t="shared" ca="1" si="367"/>
        <v/>
      </c>
      <c r="HE28" s="91" t="str">
        <f t="shared" ca="1" si="367"/>
        <v/>
      </c>
      <c r="HF28" s="91" t="str">
        <f t="shared" ca="1" si="367"/>
        <v/>
      </c>
      <c r="HG28" s="91" t="str">
        <f t="shared" ca="1" si="367"/>
        <v/>
      </c>
      <c r="HH28" s="91" t="str">
        <f t="shared" ca="1" si="367"/>
        <v/>
      </c>
      <c r="HI28" s="91" t="str">
        <f t="shared" ca="1" si="367"/>
        <v/>
      </c>
      <c r="HJ28" s="91" t="str">
        <f t="shared" ca="1" si="367"/>
        <v/>
      </c>
      <c r="HK28" s="91" t="str">
        <f t="shared" ca="1" si="367"/>
        <v/>
      </c>
      <c r="HM28" s="20" t="str">
        <f t="shared" ca="1" si="368"/>
        <v/>
      </c>
      <c r="HN28" s="21" t="str">
        <f t="shared" ca="1" si="369"/>
        <v/>
      </c>
      <c r="HO28" s="6" t="str">
        <f t="shared" ca="1" si="370"/>
        <v/>
      </c>
      <c r="HP28" s="6" t="str">
        <f t="shared" ca="1" si="371"/>
        <v/>
      </c>
      <c r="HQ28" s="22" t="e">
        <f t="shared" ca="1" si="372"/>
        <v>#VALUE!</v>
      </c>
      <c r="HR28" s="22" t="e">
        <f t="shared" ca="1" si="373"/>
        <v>#VALUE!</v>
      </c>
      <c r="HS28" s="22" t="str">
        <f ca="1">IFERROR(IF(INDIRECT(ADDRESS(ROW()-1,COLUMN()-2))="摘要",MATCH(HR28,日々処理!HN:HN,0),MATCH(HR28,INDIRECT(ADDRESS(INDIRECT(ADDRESS(ROW()-1,COLUMN()))+1,2,,,"日々処理")):INDIRECT(ADDRESS(INDIRECT(ADDRESS(ROW()-1,COLUMN()))+1000,2,,,"日々処理")),0)+INDIRECT(ADDRESS(ROW()-1,COLUMN()))),"")</f>
        <v/>
      </c>
      <c r="HT28" s="91" t="str">
        <f t="shared" ca="1" si="374"/>
        <v/>
      </c>
      <c r="HU28" s="91" t="str">
        <f t="shared" ca="1" si="374"/>
        <v/>
      </c>
      <c r="HV28" s="91" t="str">
        <f t="shared" ca="1" si="374"/>
        <v/>
      </c>
      <c r="HW28" s="91" t="str">
        <f t="shared" ca="1" si="374"/>
        <v/>
      </c>
      <c r="HX28" s="91" t="str">
        <f t="shared" ca="1" si="374"/>
        <v/>
      </c>
      <c r="HY28" s="91" t="str">
        <f t="shared" ca="1" si="374"/>
        <v/>
      </c>
      <c r="HZ28" s="91" t="str">
        <f t="shared" ca="1" si="374"/>
        <v/>
      </c>
      <c r="IA28" s="91" t="str">
        <f t="shared" ca="1" si="374"/>
        <v/>
      </c>
      <c r="IB28" s="91" t="str">
        <f t="shared" ca="1" si="374"/>
        <v/>
      </c>
      <c r="IC28" s="91" t="str">
        <f t="shared" ca="1" si="374"/>
        <v/>
      </c>
      <c r="ID28" s="91" t="str">
        <f t="shared" ca="1" si="374"/>
        <v/>
      </c>
      <c r="IE28" s="91" t="str">
        <f t="shared" ca="1" si="374"/>
        <v/>
      </c>
      <c r="IG28" s="20" t="str">
        <f t="shared" ca="1" si="375"/>
        <v/>
      </c>
      <c r="IH28" s="21" t="str">
        <f t="shared" ca="1" si="376"/>
        <v/>
      </c>
      <c r="II28" s="6" t="str">
        <f t="shared" ca="1" si="377"/>
        <v/>
      </c>
      <c r="IJ28" s="6" t="str">
        <f t="shared" ca="1" si="378"/>
        <v/>
      </c>
      <c r="IK28" s="22" t="e">
        <f t="shared" ca="1" si="379"/>
        <v>#VALUE!</v>
      </c>
      <c r="IL28" s="22" t="e">
        <f t="shared" ca="1" si="380"/>
        <v>#VALUE!</v>
      </c>
      <c r="IM28" s="22" t="str">
        <f ca="1">IFERROR(IF(INDIRECT(ADDRESS(ROW()-1,COLUMN()-2))="摘要",MATCH(IL28,日々処理!IH:IH,0),MATCH(IL28,INDIRECT(ADDRESS(INDIRECT(ADDRESS(ROW()-1,COLUMN()))+1,2,,,"日々処理")):INDIRECT(ADDRESS(INDIRECT(ADDRESS(ROW()-1,COLUMN()))+1000,2,,,"日々処理")),0)+INDIRECT(ADDRESS(ROW()-1,COLUMN()))),"")</f>
        <v/>
      </c>
      <c r="IN28" s="91" t="str">
        <f t="shared" ca="1" si="381"/>
        <v/>
      </c>
      <c r="IO28" s="91" t="str">
        <f t="shared" ca="1" si="381"/>
        <v/>
      </c>
      <c r="IP28" s="91" t="str">
        <f t="shared" ca="1" si="381"/>
        <v/>
      </c>
      <c r="IQ28" s="91" t="str">
        <f t="shared" ca="1" si="381"/>
        <v/>
      </c>
      <c r="IR28" s="91" t="str">
        <f t="shared" ca="1" si="381"/>
        <v/>
      </c>
      <c r="IS28" s="91" t="str">
        <f t="shared" ca="1" si="381"/>
        <v/>
      </c>
      <c r="IT28" s="91" t="str">
        <f t="shared" ca="1" si="381"/>
        <v/>
      </c>
      <c r="IU28" s="91" t="str">
        <f t="shared" ca="1" si="381"/>
        <v/>
      </c>
      <c r="IV28" s="91" t="str">
        <f t="shared" ca="1" si="381"/>
        <v/>
      </c>
      <c r="IW28" s="91" t="str">
        <f t="shared" ca="1" si="381"/>
        <v/>
      </c>
      <c r="IX28" s="91" t="str">
        <f t="shared" ca="1" si="381"/>
        <v/>
      </c>
      <c r="IY28" s="91" t="str">
        <f t="shared" ca="1" si="381"/>
        <v/>
      </c>
      <c r="JA28" s="20" t="str">
        <f t="shared" ca="1" si="382"/>
        <v/>
      </c>
      <c r="JB28" s="21" t="str">
        <f t="shared" ca="1" si="383"/>
        <v/>
      </c>
      <c r="JC28" s="6" t="str">
        <f t="shared" ca="1" si="384"/>
        <v/>
      </c>
      <c r="JD28" s="6" t="str">
        <f t="shared" ca="1" si="385"/>
        <v/>
      </c>
      <c r="JE28" s="22" t="e">
        <f t="shared" ca="1" si="386"/>
        <v>#VALUE!</v>
      </c>
      <c r="JF28" s="22" t="e">
        <f t="shared" ca="1" si="387"/>
        <v>#VALUE!</v>
      </c>
      <c r="JG28" s="22" t="str">
        <f ca="1">IFERROR(IF(INDIRECT(ADDRESS(ROW()-1,COLUMN()-2))="摘要",MATCH(JF28,日々処理!JB:JB,0),MATCH(JF28,INDIRECT(ADDRESS(INDIRECT(ADDRESS(ROW()-1,COLUMN()))+1,2,,,"日々処理")):INDIRECT(ADDRESS(INDIRECT(ADDRESS(ROW()-1,COLUMN()))+1000,2,,,"日々処理")),0)+INDIRECT(ADDRESS(ROW()-1,COLUMN()))),"")</f>
        <v/>
      </c>
      <c r="JH28" s="91" t="str">
        <f t="shared" ca="1" si="388"/>
        <v/>
      </c>
      <c r="JI28" s="91" t="str">
        <f t="shared" ca="1" si="388"/>
        <v/>
      </c>
      <c r="JJ28" s="91" t="str">
        <f t="shared" ca="1" si="388"/>
        <v/>
      </c>
      <c r="JK28" s="91" t="str">
        <f t="shared" ca="1" si="388"/>
        <v/>
      </c>
      <c r="JL28" s="91" t="str">
        <f t="shared" ca="1" si="388"/>
        <v/>
      </c>
      <c r="JM28" s="91" t="str">
        <f t="shared" ca="1" si="388"/>
        <v/>
      </c>
      <c r="JN28" s="91" t="str">
        <f t="shared" ca="1" si="388"/>
        <v/>
      </c>
      <c r="JO28" s="91" t="str">
        <f t="shared" ca="1" si="388"/>
        <v/>
      </c>
      <c r="JP28" s="91" t="str">
        <f t="shared" ca="1" si="388"/>
        <v/>
      </c>
      <c r="JQ28" s="91" t="str">
        <f t="shared" ca="1" si="388"/>
        <v/>
      </c>
      <c r="JR28" s="91" t="str">
        <f t="shared" ca="1" si="388"/>
        <v/>
      </c>
      <c r="JS28" s="91" t="str">
        <f t="shared" ca="1" si="388"/>
        <v/>
      </c>
      <c r="JU28" s="20" t="str">
        <f t="shared" ca="1" si="389"/>
        <v/>
      </c>
      <c r="JV28" s="21" t="str">
        <f t="shared" ca="1" si="390"/>
        <v/>
      </c>
      <c r="JW28" s="6" t="str">
        <f t="shared" ca="1" si="391"/>
        <v/>
      </c>
      <c r="JX28" s="6" t="str">
        <f t="shared" ca="1" si="392"/>
        <v/>
      </c>
      <c r="JY28" s="22" t="e">
        <f t="shared" ca="1" si="393"/>
        <v>#VALUE!</v>
      </c>
      <c r="JZ28" s="22" t="e">
        <f t="shared" ca="1" si="394"/>
        <v>#VALUE!</v>
      </c>
      <c r="KA28" s="22" t="str">
        <f ca="1">IFERROR(IF(INDIRECT(ADDRESS(ROW()-1,COLUMN()-2))="摘要",MATCH(JZ28,日々処理!JV:JV,0),MATCH(JZ28,INDIRECT(ADDRESS(INDIRECT(ADDRESS(ROW()-1,COLUMN()))+1,2,,,"日々処理")):INDIRECT(ADDRESS(INDIRECT(ADDRESS(ROW()-1,COLUMN()))+1000,2,,,"日々処理")),0)+INDIRECT(ADDRESS(ROW()-1,COLUMN()))),"")</f>
        <v/>
      </c>
      <c r="KB28" s="91" t="str">
        <f t="shared" ca="1" si="395"/>
        <v/>
      </c>
      <c r="KC28" s="91" t="str">
        <f t="shared" ca="1" si="395"/>
        <v/>
      </c>
      <c r="KD28" s="91" t="str">
        <f t="shared" ca="1" si="395"/>
        <v/>
      </c>
      <c r="KE28" s="91" t="str">
        <f t="shared" ca="1" si="395"/>
        <v/>
      </c>
      <c r="KF28" s="91" t="str">
        <f t="shared" ca="1" si="395"/>
        <v/>
      </c>
      <c r="KG28" s="91" t="str">
        <f t="shared" ca="1" si="395"/>
        <v/>
      </c>
      <c r="KH28" s="91" t="str">
        <f t="shared" ca="1" si="395"/>
        <v/>
      </c>
      <c r="KI28" s="91" t="str">
        <f t="shared" ca="1" si="395"/>
        <v/>
      </c>
      <c r="KJ28" s="91" t="str">
        <f t="shared" ca="1" si="395"/>
        <v/>
      </c>
      <c r="KK28" s="91" t="str">
        <f t="shared" ca="1" si="395"/>
        <v/>
      </c>
      <c r="KL28" s="91" t="str">
        <f t="shared" ca="1" si="395"/>
        <v/>
      </c>
      <c r="KM28" s="91" t="str">
        <f t="shared" ca="1" si="395"/>
        <v/>
      </c>
      <c r="KO28" s="20" t="str">
        <f t="shared" ca="1" si="396"/>
        <v/>
      </c>
      <c r="KP28" s="21" t="str">
        <f t="shared" ca="1" si="397"/>
        <v/>
      </c>
      <c r="KQ28" s="6" t="str">
        <f t="shared" ca="1" si="398"/>
        <v/>
      </c>
      <c r="KR28" s="6" t="str">
        <f t="shared" ca="1" si="399"/>
        <v/>
      </c>
      <c r="KS28" s="22" t="e">
        <f t="shared" ca="1" si="400"/>
        <v>#VALUE!</v>
      </c>
      <c r="KT28" s="22" t="e">
        <f t="shared" ca="1" si="401"/>
        <v>#VALUE!</v>
      </c>
      <c r="KU28" s="22" t="str">
        <f ca="1">IFERROR(IF(INDIRECT(ADDRESS(ROW()-1,COLUMN()-2))="摘要",MATCH(KT28,日々処理!KP:KP,0),MATCH(KT28,INDIRECT(ADDRESS(INDIRECT(ADDRESS(ROW()-1,COLUMN()))+1,2,,,"日々処理")):INDIRECT(ADDRESS(INDIRECT(ADDRESS(ROW()-1,COLUMN()))+1000,2,,,"日々処理")),0)+INDIRECT(ADDRESS(ROW()-1,COLUMN()))),"")</f>
        <v/>
      </c>
      <c r="KV28" s="91" t="str">
        <f t="shared" ca="1" si="402"/>
        <v/>
      </c>
      <c r="KW28" s="91" t="str">
        <f t="shared" ca="1" si="402"/>
        <v/>
      </c>
      <c r="KX28" s="91" t="str">
        <f t="shared" ca="1" si="402"/>
        <v/>
      </c>
      <c r="KY28" s="91" t="str">
        <f t="shared" ca="1" si="402"/>
        <v/>
      </c>
      <c r="KZ28" s="91" t="str">
        <f t="shared" ca="1" si="402"/>
        <v/>
      </c>
      <c r="LA28" s="91" t="str">
        <f t="shared" ca="1" si="402"/>
        <v/>
      </c>
      <c r="LB28" s="91" t="str">
        <f t="shared" ca="1" si="402"/>
        <v/>
      </c>
      <c r="LC28" s="91" t="str">
        <f t="shared" ca="1" si="402"/>
        <v/>
      </c>
      <c r="LD28" s="91" t="str">
        <f t="shared" ca="1" si="402"/>
        <v/>
      </c>
      <c r="LE28" s="91" t="str">
        <f t="shared" ca="1" si="402"/>
        <v/>
      </c>
      <c r="LF28" s="91" t="str">
        <f t="shared" ca="1" si="402"/>
        <v/>
      </c>
      <c r="LG28" s="91" t="str">
        <f t="shared" ca="1" si="402"/>
        <v/>
      </c>
      <c r="LI28" s="20" t="str">
        <f t="shared" ca="1" si="403"/>
        <v/>
      </c>
      <c r="LJ28" s="21" t="str">
        <f t="shared" ca="1" si="404"/>
        <v/>
      </c>
      <c r="LK28" s="6" t="str">
        <f t="shared" ca="1" si="405"/>
        <v/>
      </c>
      <c r="LL28" s="6" t="str">
        <f t="shared" ca="1" si="406"/>
        <v/>
      </c>
      <c r="LM28" s="22" t="e">
        <f t="shared" ca="1" si="407"/>
        <v>#VALUE!</v>
      </c>
      <c r="LN28" s="22" t="e">
        <f t="shared" ca="1" si="408"/>
        <v>#VALUE!</v>
      </c>
      <c r="LO28" s="22" t="str">
        <f ca="1">IFERROR(IF(INDIRECT(ADDRESS(ROW()-1,COLUMN()-2))="摘要",MATCH(LN28,日々処理!LJ:LJ,0),MATCH(LN28,INDIRECT(ADDRESS(INDIRECT(ADDRESS(ROW()-1,COLUMN()))+1,2,,,"日々処理")):INDIRECT(ADDRESS(INDIRECT(ADDRESS(ROW()-1,COLUMN()))+1000,2,,,"日々処理")),0)+INDIRECT(ADDRESS(ROW()-1,COLUMN()))),"")</f>
        <v/>
      </c>
      <c r="LP28" s="91" t="str">
        <f t="shared" ca="1" si="409"/>
        <v/>
      </c>
      <c r="LQ28" s="91" t="str">
        <f t="shared" ca="1" si="409"/>
        <v/>
      </c>
      <c r="LR28" s="91" t="str">
        <f t="shared" ca="1" si="409"/>
        <v/>
      </c>
      <c r="LS28" s="91" t="str">
        <f t="shared" ca="1" si="409"/>
        <v/>
      </c>
      <c r="LT28" s="91" t="str">
        <f t="shared" ca="1" si="409"/>
        <v/>
      </c>
      <c r="LU28" s="91" t="str">
        <f t="shared" ca="1" si="409"/>
        <v/>
      </c>
      <c r="LV28" s="91" t="str">
        <f t="shared" ca="1" si="409"/>
        <v/>
      </c>
      <c r="LW28" s="91" t="str">
        <f t="shared" ca="1" si="409"/>
        <v/>
      </c>
      <c r="LX28" s="91" t="str">
        <f t="shared" ca="1" si="409"/>
        <v/>
      </c>
      <c r="LY28" s="91" t="str">
        <f t="shared" ca="1" si="409"/>
        <v/>
      </c>
      <c r="LZ28" s="91" t="str">
        <f t="shared" ca="1" si="409"/>
        <v/>
      </c>
      <c r="MA28" s="91" t="str">
        <f t="shared" ca="1" si="409"/>
        <v/>
      </c>
      <c r="MC28" s="20" t="str">
        <f t="shared" ca="1" si="410"/>
        <v/>
      </c>
      <c r="MD28" s="21" t="str">
        <f t="shared" ca="1" si="411"/>
        <v/>
      </c>
      <c r="ME28" s="6" t="str">
        <f t="shared" ca="1" si="412"/>
        <v/>
      </c>
      <c r="MF28" s="6" t="str">
        <f t="shared" ca="1" si="413"/>
        <v/>
      </c>
      <c r="MG28" s="22" t="e">
        <f t="shared" ca="1" si="414"/>
        <v>#VALUE!</v>
      </c>
      <c r="MH28" s="22" t="e">
        <f t="shared" ca="1" si="415"/>
        <v>#VALUE!</v>
      </c>
      <c r="MI28" s="22" t="str">
        <f ca="1">IFERROR(IF(INDIRECT(ADDRESS(ROW()-1,COLUMN()-2))="摘要",MATCH(MH28,日々処理!MD:MD,0),MATCH(MH28,INDIRECT(ADDRESS(INDIRECT(ADDRESS(ROW()-1,COLUMN()))+1,2,,,"日々処理")):INDIRECT(ADDRESS(INDIRECT(ADDRESS(ROW()-1,COLUMN()))+1000,2,,,"日々処理")),0)+INDIRECT(ADDRESS(ROW()-1,COLUMN()))),"")</f>
        <v/>
      </c>
      <c r="MJ28" s="91" t="str">
        <f t="shared" ca="1" si="416"/>
        <v/>
      </c>
      <c r="MK28" s="91" t="str">
        <f t="shared" ca="1" si="416"/>
        <v/>
      </c>
      <c r="ML28" s="91" t="str">
        <f t="shared" ca="1" si="416"/>
        <v/>
      </c>
      <c r="MM28" s="91" t="str">
        <f t="shared" ca="1" si="416"/>
        <v/>
      </c>
      <c r="MN28" s="91" t="str">
        <f t="shared" ca="1" si="416"/>
        <v/>
      </c>
      <c r="MO28" s="91" t="str">
        <f t="shared" ca="1" si="416"/>
        <v/>
      </c>
      <c r="MP28" s="91" t="str">
        <f t="shared" ca="1" si="416"/>
        <v/>
      </c>
      <c r="MQ28" s="91" t="str">
        <f t="shared" ca="1" si="416"/>
        <v/>
      </c>
      <c r="MR28" s="91" t="str">
        <f t="shared" ca="1" si="416"/>
        <v/>
      </c>
      <c r="MS28" s="91" t="str">
        <f t="shared" ca="1" si="416"/>
        <v/>
      </c>
      <c r="MT28" s="91" t="str">
        <f t="shared" ca="1" si="416"/>
        <v/>
      </c>
      <c r="MU28" s="91" t="str">
        <f t="shared" ca="1" si="416"/>
        <v/>
      </c>
      <c r="MW28" s="20" t="str">
        <f t="shared" ca="1" si="417"/>
        <v/>
      </c>
      <c r="MX28" s="21" t="str">
        <f t="shared" ca="1" si="418"/>
        <v/>
      </c>
      <c r="MY28" s="6" t="str">
        <f t="shared" ca="1" si="419"/>
        <v/>
      </c>
      <c r="MZ28" s="6" t="str">
        <f t="shared" ca="1" si="420"/>
        <v/>
      </c>
      <c r="NA28" s="22" t="e">
        <f t="shared" ca="1" si="421"/>
        <v>#VALUE!</v>
      </c>
      <c r="NB28" s="22" t="e">
        <f t="shared" ca="1" si="422"/>
        <v>#VALUE!</v>
      </c>
      <c r="NC28" s="22" t="str">
        <f ca="1">IFERROR(IF(INDIRECT(ADDRESS(ROW()-1,COLUMN()-2))="摘要",MATCH(NB28,日々処理!MX:MX,0),MATCH(NB28,INDIRECT(ADDRESS(INDIRECT(ADDRESS(ROW()-1,COLUMN()))+1,2,,,"日々処理")):INDIRECT(ADDRESS(INDIRECT(ADDRESS(ROW()-1,COLUMN()))+1000,2,,,"日々処理")),0)+INDIRECT(ADDRESS(ROW()-1,COLUMN()))),"")</f>
        <v/>
      </c>
      <c r="ND28" s="91" t="str">
        <f t="shared" ca="1" si="423"/>
        <v/>
      </c>
      <c r="NE28" s="91" t="str">
        <f t="shared" ca="1" si="423"/>
        <v/>
      </c>
      <c r="NF28" s="91" t="str">
        <f t="shared" ca="1" si="423"/>
        <v/>
      </c>
      <c r="NG28" s="91" t="str">
        <f t="shared" ca="1" si="423"/>
        <v/>
      </c>
      <c r="NH28" s="91" t="str">
        <f t="shared" ca="1" si="423"/>
        <v/>
      </c>
      <c r="NI28" s="91" t="str">
        <f t="shared" ca="1" si="423"/>
        <v/>
      </c>
      <c r="NJ28" s="91" t="str">
        <f t="shared" ca="1" si="423"/>
        <v/>
      </c>
      <c r="NK28" s="91" t="str">
        <f t="shared" ca="1" si="423"/>
        <v/>
      </c>
      <c r="NL28" s="91" t="str">
        <f t="shared" ca="1" si="423"/>
        <v/>
      </c>
      <c r="NM28" s="91" t="str">
        <f t="shared" ca="1" si="423"/>
        <v/>
      </c>
      <c r="NN28" s="91" t="str">
        <f t="shared" ca="1" si="423"/>
        <v/>
      </c>
      <c r="NO28" s="91" t="str">
        <f t="shared" ca="1" si="423"/>
        <v/>
      </c>
      <c r="NQ28" s="20" t="str">
        <f t="shared" ca="1" si="424"/>
        <v/>
      </c>
      <c r="NR28" s="21" t="str">
        <f t="shared" ca="1" si="425"/>
        <v/>
      </c>
      <c r="NS28" s="6" t="str">
        <f t="shared" ca="1" si="426"/>
        <v/>
      </c>
      <c r="NT28" s="6" t="str">
        <f t="shared" ca="1" si="427"/>
        <v/>
      </c>
      <c r="NU28" s="22" t="e">
        <f t="shared" ca="1" si="428"/>
        <v>#VALUE!</v>
      </c>
      <c r="NV28" s="22" t="e">
        <f t="shared" ca="1" si="429"/>
        <v>#VALUE!</v>
      </c>
      <c r="NW28" s="22" t="str">
        <f ca="1">IFERROR(IF(INDIRECT(ADDRESS(ROW()-1,COLUMN()-2))="摘要",MATCH(NV28,日々処理!NR:NR,0),MATCH(NV28,INDIRECT(ADDRESS(INDIRECT(ADDRESS(ROW()-1,COLUMN()))+1,2,,,"日々処理")):INDIRECT(ADDRESS(INDIRECT(ADDRESS(ROW()-1,COLUMN()))+1000,2,,,"日々処理")),0)+INDIRECT(ADDRESS(ROW()-1,COLUMN()))),"")</f>
        <v/>
      </c>
      <c r="NX28" s="91" t="str">
        <f t="shared" ca="1" si="430"/>
        <v/>
      </c>
      <c r="NY28" s="91" t="str">
        <f t="shared" ca="1" si="430"/>
        <v/>
      </c>
      <c r="NZ28" s="91" t="str">
        <f t="shared" ca="1" si="430"/>
        <v/>
      </c>
      <c r="OA28" s="91" t="str">
        <f t="shared" ca="1" si="430"/>
        <v/>
      </c>
      <c r="OB28" s="91" t="str">
        <f t="shared" ca="1" si="430"/>
        <v/>
      </c>
      <c r="OC28" s="91" t="str">
        <f t="shared" ca="1" si="430"/>
        <v/>
      </c>
      <c r="OD28" s="91" t="str">
        <f t="shared" ca="1" si="430"/>
        <v/>
      </c>
      <c r="OE28" s="91" t="str">
        <f t="shared" ca="1" si="430"/>
        <v/>
      </c>
      <c r="OF28" s="91" t="str">
        <f t="shared" ca="1" si="430"/>
        <v/>
      </c>
      <c r="OG28" s="91" t="str">
        <f t="shared" ca="1" si="430"/>
        <v/>
      </c>
      <c r="OH28" s="91" t="str">
        <f t="shared" ca="1" si="430"/>
        <v/>
      </c>
      <c r="OI28" s="91" t="str">
        <f t="shared" ca="1" si="430"/>
        <v/>
      </c>
      <c r="OK28" s="20" t="str">
        <f t="shared" ca="1" si="431"/>
        <v/>
      </c>
      <c r="OL28" s="21" t="str">
        <f t="shared" ca="1" si="432"/>
        <v/>
      </c>
      <c r="OM28" s="6" t="str">
        <f t="shared" ca="1" si="433"/>
        <v/>
      </c>
      <c r="ON28" s="6" t="str">
        <f t="shared" ca="1" si="434"/>
        <v/>
      </c>
      <c r="OO28" s="22" t="e">
        <f t="shared" ca="1" si="435"/>
        <v>#VALUE!</v>
      </c>
      <c r="OP28" s="22" t="e">
        <f t="shared" ca="1" si="436"/>
        <v>#VALUE!</v>
      </c>
      <c r="OQ28" s="22" t="str">
        <f ca="1">IFERROR(IF(INDIRECT(ADDRESS(ROW()-1,COLUMN()-2))="摘要",MATCH(OP28,日々処理!OL:OL,0),MATCH(OP28,INDIRECT(ADDRESS(INDIRECT(ADDRESS(ROW()-1,COLUMN()))+1,2,,,"日々処理")):INDIRECT(ADDRESS(INDIRECT(ADDRESS(ROW()-1,COLUMN()))+1000,2,,,"日々処理")),0)+INDIRECT(ADDRESS(ROW()-1,COLUMN()))),"")</f>
        <v/>
      </c>
      <c r="OR28" s="91" t="str">
        <f t="shared" ca="1" si="437"/>
        <v/>
      </c>
      <c r="OS28" s="91" t="str">
        <f t="shared" ca="1" si="437"/>
        <v/>
      </c>
      <c r="OT28" s="91" t="str">
        <f t="shared" ca="1" si="437"/>
        <v/>
      </c>
      <c r="OU28" s="91" t="str">
        <f t="shared" ca="1" si="437"/>
        <v/>
      </c>
      <c r="OV28" s="91" t="str">
        <f t="shared" ca="1" si="437"/>
        <v/>
      </c>
      <c r="OW28" s="91" t="str">
        <f t="shared" ca="1" si="437"/>
        <v/>
      </c>
      <c r="OX28" s="91" t="str">
        <f t="shared" ca="1" si="437"/>
        <v/>
      </c>
      <c r="OY28" s="91" t="str">
        <f t="shared" ca="1" si="437"/>
        <v/>
      </c>
      <c r="OZ28" s="91" t="str">
        <f t="shared" ca="1" si="437"/>
        <v/>
      </c>
      <c r="PA28" s="91" t="str">
        <f t="shared" ca="1" si="437"/>
        <v/>
      </c>
      <c r="PB28" s="91" t="str">
        <f t="shared" ca="1" si="437"/>
        <v/>
      </c>
      <c r="PC28" s="91" t="str">
        <f t="shared" ca="1" si="437"/>
        <v/>
      </c>
      <c r="PE28" s="20" t="str">
        <f t="shared" ca="1" si="438"/>
        <v/>
      </c>
      <c r="PF28" s="21" t="str">
        <f t="shared" ca="1" si="439"/>
        <v/>
      </c>
      <c r="PG28" s="6" t="str">
        <f t="shared" ca="1" si="440"/>
        <v/>
      </c>
      <c r="PH28" s="6" t="str">
        <f t="shared" ca="1" si="441"/>
        <v/>
      </c>
      <c r="PI28" s="22" t="e">
        <f t="shared" ca="1" si="442"/>
        <v>#VALUE!</v>
      </c>
      <c r="PJ28" s="22" t="e">
        <f t="shared" ca="1" si="443"/>
        <v>#VALUE!</v>
      </c>
      <c r="PK28" s="22" t="str">
        <f ca="1">IFERROR(IF(INDIRECT(ADDRESS(ROW()-1,COLUMN()-2))="摘要",MATCH(PJ28,日々処理!PF:PF,0),MATCH(PJ28,INDIRECT(ADDRESS(INDIRECT(ADDRESS(ROW()-1,COLUMN()))+1,2,,,"日々処理")):INDIRECT(ADDRESS(INDIRECT(ADDRESS(ROW()-1,COLUMN()))+1000,2,,,"日々処理")),0)+INDIRECT(ADDRESS(ROW()-1,COLUMN()))),"")</f>
        <v/>
      </c>
      <c r="PL28" s="91" t="str">
        <f t="shared" ca="1" si="444"/>
        <v/>
      </c>
      <c r="PM28" s="91" t="str">
        <f t="shared" ca="1" si="444"/>
        <v/>
      </c>
      <c r="PN28" s="91" t="str">
        <f t="shared" ca="1" si="444"/>
        <v/>
      </c>
      <c r="PO28" s="91" t="str">
        <f t="shared" ca="1" si="444"/>
        <v/>
      </c>
      <c r="PP28" s="91" t="str">
        <f t="shared" ca="1" si="444"/>
        <v/>
      </c>
      <c r="PQ28" s="91" t="str">
        <f t="shared" ca="1" si="444"/>
        <v/>
      </c>
      <c r="PR28" s="91" t="str">
        <f t="shared" ca="1" si="444"/>
        <v/>
      </c>
      <c r="PS28" s="91" t="str">
        <f t="shared" ca="1" si="444"/>
        <v/>
      </c>
      <c r="PT28" s="91" t="str">
        <f t="shared" ca="1" si="444"/>
        <v/>
      </c>
      <c r="PU28" s="91" t="str">
        <f t="shared" ca="1" si="444"/>
        <v/>
      </c>
      <c r="PV28" s="91" t="str">
        <f t="shared" ca="1" si="444"/>
        <v/>
      </c>
      <c r="PW28" s="91" t="str">
        <f t="shared" ca="1" si="444"/>
        <v/>
      </c>
      <c r="PY28" s="20" t="str">
        <f t="shared" ca="1" si="445"/>
        <v/>
      </c>
      <c r="PZ28" s="21" t="str">
        <f t="shared" ca="1" si="446"/>
        <v/>
      </c>
      <c r="QA28" s="6" t="str">
        <f t="shared" ca="1" si="447"/>
        <v/>
      </c>
      <c r="QB28" s="6" t="str">
        <f t="shared" ca="1" si="448"/>
        <v/>
      </c>
      <c r="QC28" s="22" t="e">
        <f t="shared" ca="1" si="449"/>
        <v>#VALUE!</v>
      </c>
      <c r="QD28" s="22" t="e">
        <f t="shared" ca="1" si="450"/>
        <v>#VALUE!</v>
      </c>
      <c r="QE28" s="22" t="str">
        <f ca="1">IFERROR(IF(INDIRECT(ADDRESS(ROW()-1,COLUMN()-2))="摘要",MATCH(QD28,日々処理!PZ:PZ,0),MATCH(QD28,INDIRECT(ADDRESS(INDIRECT(ADDRESS(ROW()-1,COLUMN()))+1,2,,,"日々処理")):INDIRECT(ADDRESS(INDIRECT(ADDRESS(ROW()-1,COLUMN()))+1000,2,,,"日々処理")),0)+INDIRECT(ADDRESS(ROW()-1,COLUMN()))),"")</f>
        <v/>
      </c>
      <c r="QF28" s="91" t="str">
        <f t="shared" ca="1" si="451"/>
        <v/>
      </c>
      <c r="QG28" s="91" t="str">
        <f t="shared" ca="1" si="451"/>
        <v/>
      </c>
      <c r="QH28" s="91" t="str">
        <f t="shared" ca="1" si="451"/>
        <v/>
      </c>
      <c r="QI28" s="91" t="str">
        <f t="shared" ca="1" si="451"/>
        <v/>
      </c>
      <c r="QJ28" s="91" t="str">
        <f t="shared" ca="1" si="451"/>
        <v/>
      </c>
      <c r="QK28" s="91" t="str">
        <f t="shared" ca="1" si="451"/>
        <v/>
      </c>
      <c r="QL28" s="91" t="str">
        <f t="shared" ca="1" si="451"/>
        <v/>
      </c>
      <c r="QM28" s="91" t="str">
        <f t="shared" ca="1" si="451"/>
        <v/>
      </c>
      <c r="QN28" s="91" t="str">
        <f t="shared" ca="1" si="451"/>
        <v/>
      </c>
      <c r="QO28" s="91" t="str">
        <f t="shared" ca="1" si="451"/>
        <v/>
      </c>
      <c r="QP28" s="91" t="str">
        <f t="shared" ca="1" si="451"/>
        <v/>
      </c>
      <c r="QQ28" s="91" t="str">
        <f t="shared" ca="1" si="451"/>
        <v/>
      </c>
      <c r="QS28" s="20" t="str">
        <f t="shared" ca="1" si="452"/>
        <v/>
      </c>
      <c r="QT28" s="21" t="str">
        <f t="shared" ca="1" si="453"/>
        <v/>
      </c>
      <c r="QU28" s="6" t="str">
        <f t="shared" ca="1" si="454"/>
        <v/>
      </c>
      <c r="QV28" s="6" t="str">
        <f t="shared" ca="1" si="455"/>
        <v/>
      </c>
      <c r="QW28" s="22" t="e">
        <f t="shared" ca="1" si="456"/>
        <v>#VALUE!</v>
      </c>
      <c r="QX28" s="22" t="e">
        <f t="shared" ca="1" si="457"/>
        <v>#VALUE!</v>
      </c>
      <c r="QY28" s="22" t="str">
        <f ca="1">IFERROR(IF(INDIRECT(ADDRESS(ROW()-1,COLUMN()-2))="摘要",MATCH(QX28,日々処理!QT:QT,0),MATCH(QX28,INDIRECT(ADDRESS(INDIRECT(ADDRESS(ROW()-1,COLUMN()))+1,2,,,"日々処理")):INDIRECT(ADDRESS(INDIRECT(ADDRESS(ROW()-1,COLUMN()))+1000,2,,,"日々処理")),0)+INDIRECT(ADDRESS(ROW()-1,COLUMN()))),"")</f>
        <v/>
      </c>
      <c r="QZ28" s="91" t="str">
        <f t="shared" ca="1" si="458"/>
        <v/>
      </c>
      <c r="RA28" s="91" t="str">
        <f t="shared" ca="1" si="458"/>
        <v/>
      </c>
      <c r="RB28" s="91" t="str">
        <f t="shared" ca="1" si="458"/>
        <v/>
      </c>
      <c r="RC28" s="91" t="str">
        <f t="shared" ca="1" si="458"/>
        <v/>
      </c>
      <c r="RD28" s="91" t="str">
        <f t="shared" ca="1" si="458"/>
        <v/>
      </c>
      <c r="RE28" s="91" t="str">
        <f t="shared" ca="1" si="458"/>
        <v/>
      </c>
      <c r="RF28" s="91" t="str">
        <f t="shared" ca="1" si="458"/>
        <v/>
      </c>
      <c r="RG28" s="91" t="str">
        <f t="shared" ca="1" si="458"/>
        <v/>
      </c>
      <c r="RH28" s="91" t="str">
        <f t="shared" ca="1" si="458"/>
        <v/>
      </c>
      <c r="RI28" s="91" t="str">
        <f t="shared" ca="1" si="458"/>
        <v/>
      </c>
      <c r="RJ28" s="91" t="str">
        <f t="shared" ca="1" si="458"/>
        <v/>
      </c>
      <c r="RK28" s="91" t="str">
        <f t="shared" ca="1" si="458"/>
        <v/>
      </c>
      <c r="RM28" s="20" t="str">
        <f t="shared" ca="1" si="459"/>
        <v/>
      </c>
      <c r="RN28" s="21" t="str">
        <f t="shared" ca="1" si="460"/>
        <v/>
      </c>
      <c r="RO28" s="6" t="str">
        <f t="shared" ca="1" si="461"/>
        <v/>
      </c>
      <c r="RP28" s="6" t="str">
        <f t="shared" ca="1" si="462"/>
        <v/>
      </c>
      <c r="RQ28" s="22" t="e">
        <f t="shared" ca="1" si="463"/>
        <v>#VALUE!</v>
      </c>
      <c r="RR28" s="22" t="e">
        <f t="shared" ca="1" si="464"/>
        <v>#VALUE!</v>
      </c>
      <c r="RS28" s="22" t="str">
        <f ca="1">IFERROR(IF(INDIRECT(ADDRESS(ROW()-1,COLUMN()-2))="摘要",MATCH(RR28,日々処理!RN:RN,0),MATCH(RR28,INDIRECT(ADDRESS(INDIRECT(ADDRESS(ROW()-1,COLUMN()))+1,2,,,"日々処理")):INDIRECT(ADDRESS(INDIRECT(ADDRESS(ROW()-1,COLUMN()))+1000,2,,,"日々処理")),0)+INDIRECT(ADDRESS(ROW()-1,COLUMN()))),"")</f>
        <v/>
      </c>
      <c r="RT28" s="91" t="str">
        <f t="shared" ca="1" si="465"/>
        <v/>
      </c>
      <c r="RU28" s="91" t="str">
        <f t="shared" ca="1" si="465"/>
        <v/>
      </c>
      <c r="RV28" s="91" t="str">
        <f t="shared" ca="1" si="465"/>
        <v/>
      </c>
      <c r="RW28" s="91" t="str">
        <f t="shared" ca="1" si="465"/>
        <v/>
      </c>
      <c r="RX28" s="91" t="str">
        <f t="shared" ca="1" si="465"/>
        <v/>
      </c>
      <c r="RY28" s="91" t="str">
        <f t="shared" ca="1" si="465"/>
        <v/>
      </c>
      <c r="RZ28" s="91" t="str">
        <f t="shared" ca="1" si="465"/>
        <v/>
      </c>
      <c r="SA28" s="91" t="str">
        <f t="shared" ca="1" si="465"/>
        <v/>
      </c>
      <c r="SB28" s="91" t="str">
        <f t="shared" ca="1" si="465"/>
        <v/>
      </c>
      <c r="SC28" s="91" t="str">
        <f t="shared" ca="1" si="465"/>
        <v/>
      </c>
      <c r="SD28" s="91" t="str">
        <f t="shared" ca="1" si="465"/>
        <v/>
      </c>
      <c r="SE28" s="91" t="str">
        <f t="shared" ca="1" si="465"/>
        <v/>
      </c>
    </row>
    <row r="29" spans="1:499" ht="12" customHeight="1">
      <c r="A29" s="20" t="str">
        <f t="shared" ca="1" si="291"/>
        <v/>
      </c>
      <c r="B29" s="21" t="str">
        <f t="shared" ca="1" si="292"/>
        <v/>
      </c>
      <c r="C29" s="6" t="str">
        <f t="shared" ca="1" si="293"/>
        <v/>
      </c>
      <c r="D29" s="6" t="str">
        <f t="shared" ca="1" si="294"/>
        <v/>
      </c>
      <c r="E29" s="22" t="e">
        <f t="shared" ca="1" si="295"/>
        <v>#VALUE!</v>
      </c>
      <c r="F29" s="22" t="e">
        <f t="shared" ca="1" si="296"/>
        <v>#VALUE!</v>
      </c>
      <c r="G29" s="22" t="str">
        <f ca="1">IFERROR(IF(INDIRECT(ADDRESS(ROW()-1,COLUMN()-2))="摘要",MATCH(F29,日々処理!B:B,0),MATCH(F29,INDIRECT(ADDRESS(INDIRECT(ADDRESS(ROW()-1,COLUMN()))+1,2,,,"日々処理")):INDIRECT(ADDRESS(INDIRECT(ADDRESS(ROW()-1,COLUMN()))+1000,2,,,"日々処理")),0)+INDIRECT(ADDRESS(ROW()-1,COLUMN()))),"")</f>
        <v/>
      </c>
      <c r="H29" s="91" t="str">
        <f t="shared" ca="1" si="297"/>
        <v/>
      </c>
      <c r="I29" s="91" t="str">
        <f t="shared" ca="1" si="297"/>
        <v/>
      </c>
      <c r="J29" s="91" t="str">
        <f t="shared" ca="1" si="297"/>
        <v/>
      </c>
      <c r="K29" s="91" t="str">
        <f t="shared" ca="1" si="297"/>
        <v/>
      </c>
      <c r="L29" s="91" t="str">
        <f t="shared" ca="1" si="297"/>
        <v/>
      </c>
      <c r="M29" s="91" t="str">
        <f t="shared" ca="1" si="297"/>
        <v/>
      </c>
      <c r="N29" s="91" t="str">
        <f t="shared" ca="1" si="297"/>
        <v/>
      </c>
      <c r="O29" s="91" t="str">
        <f t="shared" ca="1" si="297"/>
        <v/>
      </c>
      <c r="P29" s="91" t="str">
        <f t="shared" ca="1" si="297"/>
        <v/>
      </c>
      <c r="Q29" s="91" t="str">
        <f t="shared" ca="1" si="297"/>
        <v/>
      </c>
      <c r="R29" s="91" t="str">
        <f t="shared" ca="1" si="297"/>
        <v/>
      </c>
      <c r="S29" s="91" t="str">
        <f t="shared" ca="1" si="297"/>
        <v/>
      </c>
      <c r="T29" s="89"/>
      <c r="U29" s="20" t="str">
        <f t="shared" ca="1" si="298"/>
        <v/>
      </c>
      <c r="V29" s="21" t="str">
        <f t="shared" ca="1" si="299"/>
        <v/>
      </c>
      <c r="W29" s="6" t="str">
        <f t="shared" ca="1" si="300"/>
        <v/>
      </c>
      <c r="X29" s="6" t="str">
        <f t="shared" ca="1" si="301"/>
        <v/>
      </c>
      <c r="Y29" s="22" t="e">
        <f t="shared" ca="1" si="302"/>
        <v>#VALUE!</v>
      </c>
      <c r="Z29" s="22" t="e">
        <f t="shared" ca="1" si="303"/>
        <v>#VALUE!</v>
      </c>
      <c r="AA29" s="22" t="str">
        <f ca="1">IFERROR(IF(INDIRECT(ADDRESS(ROW()-1,COLUMN()-2))="摘要",MATCH(Z29,日々処理!V:V,0),MATCH(Z29,INDIRECT(ADDRESS(INDIRECT(ADDRESS(ROW()-1,COLUMN()))+1,2,,,"日々処理")):INDIRECT(ADDRESS(INDIRECT(ADDRESS(ROW()-1,COLUMN()))+1000,2,,,"日々処理")),0)+INDIRECT(ADDRESS(ROW()-1,COLUMN()))),"")</f>
        <v/>
      </c>
      <c r="AB29" s="91" t="str">
        <f t="shared" ca="1" si="304"/>
        <v/>
      </c>
      <c r="AC29" s="91" t="str">
        <f t="shared" ca="1" si="304"/>
        <v/>
      </c>
      <c r="AD29" s="91" t="str">
        <f t="shared" ca="1" si="304"/>
        <v/>
      </c>
      <c r="AE29" s="91" t="str">
        <f t="shared" ca="1" si="304"/>
        <v/>
      </c>
      <c r="AF29" s="91" t="str">
        <f t="shared" ca="1" si="304"/>
        <v/>
      </c>
      <c r="AG29" s="91" t="str">
        <f t="shared" ca="1" si="304"/>
        <v/>
      </c>
      <c r="AH29" s="91" t="str">
        <f t="shared" ca="1" si="304"/>
        <v/>
      </c>
      <c r="AI29" s="91" t="str">
        <f t="shared" ca="1" si="304"/>
        <v/>
      </c>
      <c r="AJ29" s="91" t="str">
        <f t="shared" ca="1" si="304"/>
        <v/>
      </c>
      <c r="AK29" s="91" t="str">
        <f t="shared" ca="1" si="304"/>
        <v/>
      </c>
      <c r="AL29" s="91" t="str">
        <f t="shared" ca="1" si="304"/>
        <v/>
      </c>
      <c r="AM29" s="91" t="str">
        <f t="shared" ca="1" si="304"/>
        <v/>
      </c>
      <c r="AO29" s="20" t="str">
        <f t="shared" ca="1" si="305"/>
        <v/>
      </c>
      <c r="AP29" s="21" t="str">
        <f t="shared" ca="1" si="306"/>
        <v/>
      </c>
      <c r="AQ29" s="6" t="str">
        <f t="shared" ca="1" si="307"/>
        <v/>
      </c>
      <c r="AR29" s="6" t="str">
        <f t="shared" ca="1" si="308"/>
        <v/>
      </c>
      <c r="AS29" s="22" t="e">
        <f t="shared" ca="1" si="309"/>
        <v>#VALUE!</v>
      </c>
      <c r="AT29" s="22" t="e">
        <f t="shared" ca="1" si="310"/>
        <v>#VALUE!</v>
      </c>
      <c r="AU29" s="22" t="str">
        <f ca="1">IFERROR(IF(INDIRECT(ADDRESS(ROW()-1,COLUMN()-2))="摘要",MATCH(AT29,日々処理!AP:AP,0),MATCH(AT29,INDIRECT(ADDRESS(INDIRECT(ADDRESS(ROW()-1,COLUMN()))+1,2,,,"日々処理")):INDIRECT(ADDRESS(INDIRECT(ADDRESS(ROW()-1,COLUMN()))+1000,2,,,"日々処理")),0)+INDIRECT(ADDRESS(ROW()-1,COLUMN()))),"")</f>
        <v/>
      </c>
      <c r="AV29" s="91" t="str">
        <f t="shared" ca="1" si="311"/>
        <v/>
      </c>
      <c r="AW29" s="91" t="str">
        <f t="shared" ca="1" si="311"/>
        <v/>
      </c>
      <c r="AX29" s="91" t="str">
        <f t="shared" ca="1" si="311"/>
        <v/>
      </c>
      <c r="AY29" s="91" t="str">
        <f t="shared" ca="1" si="311"/>
        <v/>
      </c>
      <c r="AZ29" s="91" t="str">
        <f t="shared" ca="1" si="311"/>
        <v/>
      </c>
      <c r="BA29" s="91" t="str">
        <f t="shared" ca="1" si="311"/>
        <v/>
      </c>
      <c r="BB29" s="91" t="str">
        <f t="shared" ca="1" si="311"/>
        <v/>
      </c>
      <c r="BC29" s="91" t="str">
        <f t="shared" ca="1" si="311"/>
        <v/>
      </c>
      <c r="BD29" s="91" t="str">
        <f t="shared" ca="1" si="311"/>
        <v/>
      </c>
      <c r="BE29" s="91" t="str">
        <f t="shared" ca="1" si="311"/>
        <v/>
      </c>
      <c r="BF29" s="91" t="str">
        <f t="shared" ca="1" si="311"/>
        <v/>
      </c>
      <c r="BG29" s="91" t="str">
        <f t="shared" ca="1" si="311"/>
        <v/>
      </c>
      <c r="BI29" s="20" t="str">
        <f t="shared" ca="1" si="312"/>
        <v/>
      </c>
      <c r="BJ29" s="21" t="str">
        <f t="shared" ca="1" si="313"/>
        <v/>
      </c>
      <c r="BK29" s="6" t="str">
        <f t="shared" ca="1" si="314"/>
        <v/>
      </c>
      <c r="BL29" s="6" t="str">
        <f t="shared" ca="1" si="315"/>
        <v/>
      </c>
      <c r="BM29" s="22" t="e">
        <f t="shared" ca="1" si="316"/>
        <v>#VALUE!</v>
      </c>
      <c r="BN29" s="22" t="e">
        <f t="shared" ca="1" si="317"/>
        <v>#VALUE!</v>
      </c>
      <c r="BO29" s="22" t="str">
        <f ca="1">IFERROR(IF(INDIRECT(ADDRESS(ROW()-1,COLUMN()-2))="摘要",MATCH(BN29,日々処理!BJ:BJ,0),MATCH(BN29,INDIRECT(ADDRESS(INDIRECT(ADDRESS(ROW()-1,COLUMN()))+1,2,,,"日々処理")):INDIRECT(ADDRESS(INDIRECT(ADDRESS(ROW()-1,COLUMN()))+1000,2,,,"日々処理")),0)+INDIRECT(ADDRESS(ROW()-1,COLUMN()))),"")</f>
        <v/>
      </c>
      <c r="BP29" s="91" t="str">
        <f t="shared" ca="1" si="318"/>
        <v/>
      </c>
      <c r="BQ29" s="91" t="str">
        <f t="shared" ca="1" si="318"/>
        <v/>
      </c>
      <c r="BR29" s="91" t="str">
        <f t="shared" ca="1" si="318"/>
        <v/>
      </c>
      <c r="BS29" s="91" t="str">
        <f t="shared" ca="1" si="318"/>
        <v/>
      </c>
      <c r="BT29" s="91" t="str">
        <f t="shared" ca="1" si="318"/>
        <v/>
      </c>
      <c r="BU29" s="91" t="str">
        <f t="shared" ca="1" si="318"/>
        <v/>
      </c>
      <c r="BV29" s="91" t="str">
        <f t="shared" ca="1" si="318"/>
        <v/>
      </c>
      <c r="BW29" s="91" t="str">
        <f t="shared" ca="1" si="318"/>
        <v/>
      </c>
      <c r="BX29" s="91" t="str">
        <f t="shared" ca="1" si="318"/>
        <v/>
      </c>
      <c r="BY29" s="91" t="str">
        <f t="shared" ca="1" si="318"/>
        <v/>
      </c>
      <c r="BZ29" s="91" t="str">
        <f t="shared" ca="1" si="318"/>
        <v/>
      </c>
      <c r="CA29" s="91" t="str">
        <f t="shared" ca="1" si="318"/>
        <v/>
      </c>
      <c r="CC29" s="20" t="str">
        <f t="shared" ca="1" si="319"/>
        <v/>
      </c>
      <c r="CD29" s="21" t="str">
        <f t="shared" ca="1" si="320"/>
        <v/>
      </c>
      <c r="CE29" s="6" t="str">
        <f t="shared" ca="1" si="321"/>
        <v/>
      </c>
      <c r="CF29" s="6" t="str">
        <f t="shared" ca="1" si="322"/>
        <v/>
      </c>
      <c r="CG29" s="22" t="e">
        <f t="shared" ca="1" si="323"/>
        <v>#VALUE!</v>
      </c>
      <c r="CH29" s="22" t="e">
        <f t="shared" ca="1" si="324"/>
        <v>#VALUE!</v>
      </c>
      <c r="CI29" s="22" t="str">
        <f ca="1">IFERROR(IF(INDIRECT(ADDRESS(ROW()-1,COLUMN()-2))="摘要",MATCH(CH29,日々処理!CD:CD,0),MATCH(CH29,INDIRECT(ADDRESS(INDIRECT(ADDRESS(ROW()-1,COLUMN()))+1,2,,,"日々処理")):INDIRECT(ADDRESS(INDIRECT(ADDRESS(ROW()-1,COLUMN()))+1000,2,,,"日々処理")),0)+INDIRECT(ADDRESS(ROW()-1,COLUMN()))),"")</f>
        <v/>
      </c>
      <c r="CJ29" s="91" t="str">
        <f t="shared" ca="1" si="325"/>
        <v/>
      </c>
      <c r="CK29" s="91" t="str">
        <f t="shared" ca="1" si="325"/>
        <v/>
      </c>
      <c r="CL29" s="91" t="str">
        <f t="shared" ca="1" si="325"/>
        <v/>
      </c>
      <c r="CM29" s="91" t="str">
        <f t="shared" ca="1" si="325"/>
        <v/>
      </c>
      <c r="CN29" s="91" t="str">
        <f t="shared" ca="1" si="325"/>
        <v/>
      </c>
      <c r="CO29" s="91" t="str">
        <f t="shared" ca="1" si="325"/>
        <v/>
      </c>
      <c r="CP29" s="91" t="str">
        <f t="shared" ca="1" si="325"/>
        <v/>
      </c>
      <c r="CQ29" s="91" t="str">
        <f t="shared" ca="1" si="325"/>
        <v/>
      </c>
      <c r="CR29" s="91" t="str">
        <f t="shared" ca="1" si="325"/>
        <v/>
      </c>
      <c r="CS29" s="91" t="str">
        <f t="shared" ca="1" si="325"/>
        <v/>
      </c>
      <c r="CT29" s="91" t="str">
        <f t="shared" ca="1" si="325"/>
        <v/>
      </c>
      <c r="CU29" s="91" t="str">
        <f t="shared" ca="1" si="325"/>
        <v/>
      </c>
      <c r="CW29" s="20" t="str">
        <f t="shared" ca="1" si="326"/>
        <v/>
      </c>
      <c r="CX29" s="21" t="str">
        <f t="shared" ca="1" si="327"/>
        <v/>
      </c>
      <c r="CY29" s="6" t="str">
        <f t="shared" ca="1" si="328"/>
        <v/>
      </c>
      <c r="CZ29" s="6" t="str">
        <f t="shared" ca="1" si="329"/>
        <v/>
      </c>
      <c r="DA29" s="22" t="e">
        <f t="shared" ca="1" si="330"/>
        <v>#VALUE!</v>
      </c>
      <c r="DB29" s="22" t="e">
        <f t="shared" ca="1" si="331"/>
        <v>#VALUE!</v>
      </c>
      <c r="DC29" s="22" t="str">
        <f ca="1">IFERROR(IF(INDIRECT(ADDRESS(ROW()-1,COLUMN()-2))="摘要",MATCH(DB29,日々処理!CX:CX,0),MATCH(DB29,INDIRECT(ADDRESS(INDIRECT(ADDRESS(ROW()-1,COLUMN()))+1,2,,,"日々処理")):INDIRECT(ADDRESS(INDIRECT(ADDRESS(ROW()-1,COLUMN()))+1000,2,,,"日々処理")),0)+INDIRECT(ADDRESS(ROW()-1,COLUMN()))),"")</f>
        <v/>
      </c>
      <c r="DD29" s="91" t="str">
        <f t="shared" ca="1" si="332"/>
        <v/>
      </c>
      <c r="DE29" s="91" t="str">
        <f t="shared" ca="1" si="332"/>
        <v/>
      </c>
      <c r="DF29" s="91" t="str">
        <f t="shared" ca="1" si="332"/>
        <v/>
      </c>
      <c r="DG29" s="91" t="str">
        <f t="shared" ca="1" si="332"/>
        <v/>
      </c>
      <c r="DH29" s="91" t="str">
        <f t="shared" ca="1" si="332"/>
        <v/>
      </c>
      <c r="DI29" s="91" t="str">
        <f t="shared" ca="1" si="332"/>
        <v/>
      </c>
      <c r="DJ29" s="91" t="str">
        <f t="shared" ca="1" si="332"/>
        <v/>
      </c>
      <c r="DK29" s="91" t="str">
        <f t="shared" ca="1" si="332"/>
        <v/>
      </c>
      <c r="DL29" s="91" t="str">
        <f t="shared" ca="1" si="332"/>
        <v/>
      </c>
      <c r="DM29" s="91" t="str">
        <f t="shared" ca="1" si="332"/>
        <v/>
      </c>
      <c r="DN29" s="91" t="str">
        <f t="shared" ca="1" si="332"/>
        <v/>
      </c>
      <c r="DO29" s="91" t="str">
        <f t="shared" ca="1" si="332"/>
        <v/>
      </c>
      <c r="DQ29" s="20" t="str">
        <f t="shared" ca="1" si="333"/>
        <v/>
      </c>
      <c r="DR29" s="21" t="str">
        <f t="shared" ca="1" si="334"/>
        <v/>
      </c>
      <c r="DS29" s="6" t="str">
        <f t="shared" ca="1" si="335"/>
        <v/>
      </c>
      <c r="DT29" s="6" t="str">
        <f t="shared" ca="1" si="336"/>
        <v/>
      </c>
      <c r="DU29" s="22" t="e">
        <f t="shared" ca="1" si="337"/>
        <v>#VALUE!</v>
      </c>
      <c r="DV29" s="22" t="e">
        <f t="shared" ca="1" si="338"/>
        <v>#VALUE!</v>
      </c>
      <c r="DW29" s="22" t="str">
        <f ca="1">IFERROR(IF(INDIRECT(ADDRESS(ROW()-1,COLUMN()-2))="摘要",MATCH(DV29,日々処理!DR:DR,0),MATCH(DV29,INDIRECT(ADDRESS(INDIRECT(ADDRESS(ROW()-1,COLUMN()))+1,2,,,"日々処理")):INDIRECT(ADDRESS(INDIRECT(ADDRESS(ROW()-1,COLUMN()))+1000,2,,,"日々処理")),0)+INDIRECT(ADDRESS(ROW()-1,COLUMN()))),"")</f>
        <v/>
      </c>
      <c r="DX29" s="91" t="str">
        <f t="shared" ca="1" si="339"/>
        <v/>
      </c>
      <c r="DY29" s="91" t="str">
        <f t="shared" ca="1" si="339"/>
        <v/>
      </c>
      <c r="DZ29" s="91" t="str">
        <f t="shared" ca="1" si="339"/>
        <v/>
      </c>
      <c r="EA29" s="91" t="str">
        <f t="shared" ca="1" si="339"/>
        <v/>
      </c>
      <c r="EB29" s="91" t="str">
        <f t="shared" ca="1" si="339"/>
        <v/>
      </c>
      <c r="EC29" s="91" t="str">
        <f t="shared" ca="1" si="339"/>
        <v/>
      </c>
      <c r="ED29" s="91" t="str">
        <f t="shared" ca="1" si="339"/>
        <v/>
      </c>
      <c r="EE29" s="91" t="str">
        <f t="shared" ca="1" si="339"/>
        <v/>
      </c>
      <c r="EF29" s="91" t="str">
        <f t="shared" ca="1" si="339"/>
        <v/>
      </c>
      <c r="EG29" s="91" t="str">
        <f t="shared" ca="1" si="339"/>
        <v/>
      </c>
      <c r="EH29" s="91" t="str">
        <f t="shared" ca="1" si="339"/>
        <v/>
      </c>
      <c r="EI29" s="91" t="str">
        <f t="shared" ca="1" si="339"/>
        <v/>
      </c>
      <c r="EK29" s="20" t="str">
        <f t="shared" ca="1" si="340"/>
        <v/>
      </c>
      <c r="EL29" s="21" t="str">
        <f t="shared" ca="1" si="341"/>
        <v/>
      </c>
      <c r="EM29" s="6" t="str">
        <f t="shared" ca="1" si="342"/>
        <v/>
      </c>
      <c r="EN29" s="6" t="str">
        <f t="shared" ca="1" si="343"/>
        <v/>
      </c>
      <c r="EO29" s="22" t="e">
        <f t="shared" ca="1" si="344"/>
        <v>#VALUE!</v>
      </c>
      <c r="EP29" s="22" t="e">
        <f t="shared" ca="1" si="345"/>
        <v>#VALUE!</v>
      </c>
      <c r="EQ29" s="22" t="str">
        <f ca="1">IFERROR(IF(INDIRECT(ADDRESS(ROW()-1,COLUMN()-2))="摘要",MATCH(EP29,日々処理!EL:EL,0),MATCH(EP29,INDIRECT(ADDRESS(INDIRECT(ADDRESS(ROW()-1,COLUMN()))+1,2,,,"日々処理")):INDIRECT(ADDRESS(INDIRECT(ADDRESS(ROW()-1,COLUMN()))+1000,2,,,"日々処理")),0)+INDIRECT(ADDRESS(ROW()-1,COLUMN()))),"")</f>
        <v/>
      </c>
      <c r="ER29" s="91" t="str">
        <f t="shared" ca="1" si="346"/>
        <v/>
      </c>
      <c r="ES29" s="91" t="str">
        <f t="shared" ca="1" si="346"/>
        <v/>
      </c>
      <c r="ET29" s="91" t="str">
        <f t="shared" ca="1" si="346"/>
        <v/>
      </c>
      <c r="EU29" s="91" t="str">
        <f t="shared" ca="1" si="346"/>
        <v/>
      </c>
      <c r="EV29" s="91" t="str">
        <f t="shared" ca="1" si="346"/>
        <v/>
      </c>
      <c r="EW29" s="91" t="str">
        <f t="shared" ca="1" si="346"/>
        <v/>
      </c>
      <c r="EX29" s="91" t="str">
        <f t="shared" ca="1" si="346"/>
        <v/>
      </c>
      <c r="EY29" s="91" t="str">
        <f t="shared" ca="1" si="346"/>
        <v/>
      </c>
      <c r="EZ29" s="91" t="str">
        <f t="shared" ca="1" si="346"/>
        <v/>
      </c>
      <c r="FA29" s="91" t="str">
        <f t="shared" ca="1" si="346"/>
        <v/>
      </c>
      <c r="FB29" s="91" t="str">
        <f t="shared" ca="1" si="346"/>
        <v/>
      </c>
      <c r="FC29" s="91" t="str">
        <f t="shared" ca="1" si="346"/>
        <v/>
      </c>
      <c r="FE29" s="20" t="str">
        <f t="shared" ca="1" si="347"/>
        <v/>
      </c>
      <c r="FF29" s="21" t="str">
        <f t="shared" ca="1" si="348"/>
        <v/>
      </c>
      <c r="FG29" s="6" t="str">
        <f t="shared" ca="1" si="349"/>
        <v/>
      </c>
      <c r="FH29" s="6" t="str">
        <f t="shared" ca="1" si="350"/>
        <v/>
      </c>
      <c r="FI29" s="22" t="e">
        <f t="shared" ca="1" si="351"/>
        <v>#VALUE!</v>
      </c>
      <c r="FJ29" s="22" t="e">
        <f t="shared" ca="1" si="352"/>
        <v>#VALUE!</v>
      </c>
      <c r="FK29" s="22" t="str">
        <f ca="1">IFERROR(IF(INDIRECT(ADDRESS(ROW()-1,COLUMN()-2))="摘要",MATCH(FJ29,日々処理!FF:FF,0),MATCH(FJ29,INDIRECT(ADDRESS(INDIRECT(ADDRESS(ROW()-1,COLUMN()))+1,2,,,"日々処理")):INDIRECT(ADDRESS(INDIRECT(ADDRESS(ROW()-1,COLUMN()))+1000,2,,,"日々処理")),0)+INDIRECT(ADDRESS(ROW()-1,COLUMN()))),"")</f>
        <v/>
      </c>
      <c r="FL29" s="91" t="str">
        <f t="shared" ca="1" si="353"/>
        <v/>
      </c>
      <c r="FM29" s="91" t="str">
        <f t="shared" ca="1" si="353"/>
        <v/>
      </c>
      <c r="FN29" s="91" t="str">
        <f t="shared" ca="1" si="353"/>
        <v/>
      </c>
      <c r="FO29" s="91" t="str">
        <f t="shared" ca="1" si="353"/>
        <v/>
      </c>
      <c r="FP29" s="91" t="str">
        <f t="shared" ca="1" si="353"/>
        <v/>
      </c>
      <c r="FQ29" s="91" t="str">
        <f t="shared" ca="1" si="353"/>
        <v/>
      </c>
      <c r="FR29" s="91" t="str">
        <f t="shared" ca="1" si="353"/>
        <v/>
      </c>
      <c r="FS29" s="91" t="str">
        <f t="shared" ca="1" si="353"/>
        <v/>
      </c>
      <c r="FT29" s="91" t="str">
        <f t="shared" ca="1" si="353"/>
        <v/>
      </c>
      <c r="FU29" s="91" t="str">
        <f t="shared" ca="1" si="353"/>
        <v/>
      </c>
      <c r="FV29" s="91" t="str">
        <f t="shared" ca="1" si="353"/>
        <v/>
      </c>
      <c r="FW29" s="91" t="str">
        <f t="shared" ca="1" si="353"/>
        <v/>
      </c>
      <c r="FY29" s="20" t="str">
        <f t="shared" ca="1" si="354"/>
        <v/>
      </c>
      <c r="FZ29" s="21" t="str">
        <f t="shared" ca="1" si="355"/>
        <v/>
      </c>
      <c r="GA29" s="6" t="str">
        <f t="shared" ca="1" si="356"/>
        <v/>
      </c>
      <c r="GB29" s="6" t="str">
        <f t="shared" ca="1" si="357"/>
        <v/>
      </c>
      <c r="GC29" s="22" t="e">
        <f t="shared" ca="1" si="358"/>
        <v>#VALUE!</v>
      </c>
      <c r="GD29" s="22" t="e">
        <f t="shared" ca="1" si="359"/>
        <v>#VALUE!</v>
      </c>
      <c r="GE29" s="22" t="str">
        <f ca="1">IFERROR(IF(INDIRECT(ADDRESS(ROW()-1,COLUMN()-2))="摘要",MATCH(GD29,日々処理!FZ:FZ,0),MATCH(GD29,INDIRECT(ADDRESS(INDIRECT(ADDRESS(ROW()-1,COLUMN()))+1,2,,,"日々処理")):INDIRECT(ADDRESS(INDIRECT(ADDRESS(ROW()-1,COLUMN()))+1000,2,,,"日々処理")),0)+INDIRECT(ADDRESS(ROW()-1,COLUMN()))),"")</f>
        <v/>
      </c>
      <c r="GF29" s="91" t="str">
        <f t="shared" ca="1" si="360"/>
        <v/>
      </c>
      <c r="GG29" s="91" t="str">
        <f t="shared" ca="1" si="360"/>
        <v/>
      </c>
      <c r="GH29" s="91" t="str">
        <f t="shared" ca="1" si="360"/>
        <v/>
      </c>
      <c r="GI29" s="91" t="str">
        <f t="shared" ca="1" si="360"/>
        <v/>
      </c>
      <c r="GJ29" s="91" t="str">
        <f t="shared" ca="1" si="360"/>
        <v/>
      </c>
      <c r="GK29" s="91" t="str">
        <f t="shared" ca="1" si="360"/>
        <v/>
      </c>
      <c r="GL29" s="91" t="str">
        <f t="shared" ca="1" si="360"/>
        <v/>
      </c>
      <c r="GM29" s="91" t="str">
        <f t="shared" ca="1" si="360"/>
        <v/>
      </c>
      <c r="GN29" s="91" t="str">
        <f t="shared" ca="1" si="360"/>
        <v/>
      </c>
      <c r="GO29" s="91" t="str">
        <f t="shared" ca="1" si="360"/>
        <v/>
      </c>
      <c r="GP29" s="91" t="str">
        <f t="shared" ca="1" si="360"/>
        <v/>
      </c>
      <c r="GQ29" s="91" t="str">
        <f t="shared" ca="1" si="360"/>
        <v/>
      </c>
      <c r="GS29" s="20" t="str">
        <f t="shared" ca="1" si="361"/>
        <v/>
      </c>
      <c r="GT29" s="21" t="str">
        <f t="shared" ca="1" si="362"/>
        <v/>
      </c>
      <c r="GU29" s="6" t="str">
        <f t="shared" ca="1" si="363"/>
        <v/>
      </c>
      <c r="GV29" s="6" t="str">
        <f t="shared" ca="1" si="364"/>
        <v/>
      </c>
      <c r="GW29" s="22" t="e">
        <f t="shared" ca="1" si="365"/>
        <v>#VALUE!</v>
      </c>
      <c r="GX29" s="22" t="e">
        <f t="shared" ca="1" si="366"/>
        <v>#VALUE!</v>
      </c>
      <c r="GY29" s="22" t="str">
        <f ca="1">IFERROR(IF(INDIRECT(ADDRESS(ROW()-1,COLUMN()-2))="摘要",MATCH(GX29,日々処理!GT:GT,0),MATCH(GX29,INDIRECT(ADDRESS(INDIRECT(ADDRESS(ROW()-1,COLUMN()))+1,2,,,"日々処理")):INDIRECT(ADDRESS(INDIRECT(ADDRESS(ROW()-1,COLUMN()))+1000,2,,,"日々処理")),0)+INDIRECT(ADDRESS(ROW()-1,COLUMN()))),"")</f>
        <v/>
      </c>
      <c r="GZ29" s="91" t="str">
        <f t="shared" ca="1" si="367"/>
        <v/>
      </c>
      <c r="HA29" s="91" t="str">
        <f t="shared" ca="1" si="367"/>
        <v/>
      </c>
      <c r="HB29" s="91" t="str">
        <f t="shared" ca="1" si="367"/>
        <v/>
      </c>
      <c r="HC29" s="91" t="str">
        <f t="shared" ca="1" si="367"/>
        <v/>
      </c>
      <c r="HD29" s="91" t="str">
        <f t="shared" ca="1" si="367"/>
        <v/>
      </c>
      <c r="HE29" s="91" t="str">
        <f t="shared" ca="1" si="367"/>
        <v/>
      </c>
      <c r="HF29" s="91" t="str">
        <f t="shared" ca="1" si="367"/>
        <v/>
      </c>
      <c r="HG29" s="91" t="str">
        <f t="shared" ca="1" si="367"/>
        <v/>
      </c>
      <c r="HH29" s="91" t="str">
        <f t="shared" ca="1" si="367"/>
        <v/>
      </c>
      <c r="HI29" s="91" t="str">
        <f t="shared" ca="1" si="367"/>
        <v/>
      </c>
      <c r="HJ29" s="91" t="str">
        <f t="shared" ca="1" si="367"/>
        <v/>
      </c>
      <c r="HK29" s="91" t="str">
        <f t="shared" ca="1" si="367"/>
        <v/>
      </c>
      <c r="HM29" s="20" t="str">
        <f t="shared" ca="1" si="368"/>
        <v/>
      </c>
      <c r="HN29" s="21" t="str">
        <f t="shared" ca="1" si="369"/>
        <v/>
      </c>
      <c r="HO29" s="6" t="str">
        <f t="shared" ca="1" si="370"/>
        <v/>
      </c>
      <c r="HP29" s="6" t="str">
        <f t="shared" ca="1" si="371"/>
        <v/>
      </c>
      <c r="HQ29" s="22" t="e">
        <f t="shared" ca="1" si="372"/>
        <v>#VALUE!</v>
      </c>
      <c r="HR29" s="22" t="e">
        <f t="shared" ca="1" si="373"/>
        <v>#VALUE!</v>
      </c>
      <c r="HS29" s="22" t="str">
        <f ca="1">IFERROR(IF(INDIRECT(ADDRESS(ROW()-1,COLUMN()-2))="摘要",MATCH(HR29,日々処理!HN:HN,0),MATCH(HR29,INDIRECT(ADDRESS(INDIRECT(ADDRESS(ROW()-1,COLUMN()))+1,2,,,"日々処理")):INDIRECT(ADDRESS(INDIRECT(ADDRESS(ROW()-1,COLUMN()))+1000,2,,,"日々処理")),0)+INDIRECT(ADDRESS(ROW()-1,COLUMN()))),"")</f>
        <v/>
      </c>
      <c r="HT29" s="91" t="str">
        <f t="shared" ca="1" si="374"/>
        <v/>
      </c>
      <c r="HU29" s="91" t="str">
        <f t="shared" ca="1" si="374"/>
        <v/>
      </c>
      <c r="HV29" s="91" t="str">
        <f t="shared" ca="1" si="374"/>
        <v/>
      </c>
      <c r="HW29" s="91" t="str">
        <f t="shared" ca="1" si="374"/>
        <v/>
      </c>
      <c r="HX29" s="91" t="str">
        <f t="shared" ca="1" si="374"/>
        <v/>
      </c>
      <c r="HY29" s="91" t="str">
        <f t="shared" ca="1" si="374"/>
        <v/>
      </c>
      <c r="HZ29" s="91" t="str">
        <f t="shared" ca="1" si="374"/>
        <v/>
      </c>
      <c r="IA29" s="91" t="str">
        <f t="shared" ca="1" si="374"/>
        <v/>
      </c>
      <c r="IB29" s="91" t="str">
        <f t="shared" ca="1" si="374"/>
        <v/>
      </c>
      <c r="IC29" s="91" t="str">
        <f t="shared" ca="1" si="374"/>
        <v/>
      </c>
      <c r="ID29" s="91" t="str">
        <f t="shared" ca="1" si="374"/>
        <v/>
      </c>
      <c r="IE29" s="91" t="str">
        <f t="shared" ca="1" si="374"/>
        <v/>
      </c>
      <c r="IG29" s="20" t="str">
        <f t="shared" ca="1" si="375"/>
        <v/>
      </c>
      <c r="IH29" s="21" t="str">
        <f t="shared" ca="1" si="376"/>
        <v/>
      </c>
      <c r="II29" s="6" t="str">
        <f t="shared" ca="1" si="377"/>
        <v/>
      </c>
      <c r="IJ29" s="6" t="str">
        <f t="shared" ca="1" si="378"/>
        <v/>
      </c>
      <c r="IK29" s="22" t="e">
        <f t="shared" ca="1" si="379"/>
        <v>#VALUE!</v>
      </c>
      <c r="IL29" s="22" t="e">
        <f t="shared" ca="1" si="380"/>
        <v>#VALUE!</v>
      </c>
      <c r="IM29" s="22" t="str">
        <f ca="1">IFERROR(IF(INDIRECT(ADDRESS(ROW()-1,COLUMN()-2))="摘要",MATCH(IL29,日々処理!IH:IH,0),MATCH(IL29,INDIRECT(ADDRESS(INDIRECT(ADDRESS(ROW()-1,COLUMN()))+1,2,,,"日々処理")):INDIRECT(ADDRESS(INDIRECT(ADDRESS(ROW()-1,COLUMN()))+1000,2,,,"日々処理")),0)+INDIRECT(ADDRESS(ROW()-1,COLUMN()))),"")</f>
        <v/>
      </c>
      <c r="IN29" s="91" t="str">
        <f t="shared" ca="1" si="381"/>
        <v/>
      </c>
      <c r="IO29" s="91" t="str">
        <f t="shared" ca="1" si="381"/>
        <v/>
      </c>
      <c r="IP29" s="91" t="str">
        <f t="shared" ca="1" si="381"/>
        <v/>
      </c>
      <c r="IQ29" s="91" t="str">
        <f t="shared" ca="1" si="381"/>
        <v/>
      </c>
      <c r="IR29" s="91" t="str">
        <f t="shared" ca="1" si="381"/>
        <v/>
      </c>
      <c r="IS29" s="91" t="str">
        <f t="shared" ca="1" si="381"/>
        <v/>
      </c>
      <c r="IT29" s="91" t="str">
        <f t="shared" ca="1" si="381"/>
        <v/>
      </c>
      <c r="IU29" s="91" t="str">
        <f t="shared" ca="1" si="381"/>
        <v/>
      </c>
      <c r="IV29" s="91" t="str">
        <f t="shared" ca="1" si="381"/>
        <v/>
      </c>
      <c r="IW29" s="91" t="str">
        <f t="shared" ca="1" si="381"/>
        <v/>
      </c>
      <c r="IX29" s="91" t="str">
        <f t="shared" ca="1" si="381"/>
        <v/>
      </c>
      <c r="IY29" s="91" t="str">
        <f t="shared" ca="1" si="381"/>
        <v/>
      </c>
      <c r="JA29" s="20" t="str">
        <f t="shared" ca="1" si="382"/>
        <v/>
      </c>
      <c r="JB29" s="21" t="str">
        <f t="shared" ca="1" si="383"/>
        <v/>
      </c>
      <c r="JC29" s="6" t="str">
        <f t="shared" ca="1" si="384"/>
        <v/>
      </c>
      <c r="JD29" s="6" t="str">
        <f t="shared" ca="1" si="385"/>
        <v/>
      </c>
      <c r="JE29" s="22" t="e">
        <f t="shared" ca="1" si="386"/>
        <v>#VALUE!</v>
      </c>
      <c r="JF29" s="22" t="e">
        <f t="shared" ca="1" si="387"/>
        <v>#VALUE!</v>
      </c>
      <c r="JG29" s="22" t="str">
        <f ca="1">IFERROR(IF(INDIRECT(ADDRESS(ROW()-1,COLUMN()-2))="摘要",MATCH(JF29,日々処理!JB:JB,0),MATCH(JF29,INDIRECT(ADDRESS(INDIRECT(ADDRESS(ROW()-1,COLUMN()))+1,2,,,"日々処理")):INDIRECT(ADDRESS(INDIRECT(ADDRESS(ROW()-1,COLUMN()))+1000,2,,,"日々処理")),0)+INDIRECT(ADDRESS(ROW()-1,COLUMN()))),"")</f>
        <v/>
      </c>
      <c r="JH29" s="91" t="str">
        <f t="shared" ca="1" si="388"/>
        <v/>
      </c>
      <c r="JI29" s="91" t="str">
        <f t="shared" ca="1" si="388"/>
        <v/>
      </c>
      <c r="JJ29" s="91" t="str">
        <f t="shared" ca="1" si="388"/>
        <v/>
      </c>
      <c r="JK29" s="91" t="str">
        <f t="shared" ca="1" si="388"/>
        <v/>
      </c>
      <c r="JL29" s="91" t="str">
        <f t="shared" ca="1" si="388"/>
        <v/>
      </c>
      <c r="JM29" s="91" t="str">
        <f t="shared" ca="1" si="388"/>
        <v/>
      </c>
      <c r="JN29" s="91" t="str">
        <f t="shared" ca="1" si="388"/>
        <v/>
      </c>
      <c r="JO29" s="91" t="str">
        <f t="shared" ca="1" si="388"/>
        <v/>
      </c>
      <c r="JP29" s="91" t="str">
        <f t="shared" ca="1" si="388"/>
        <v/>
      </c>
      <c r="JQ29" s="91" t="str">
        <f t="shared" ca="1" si="388"/>
        <v/>
      </c>
      <c r="JR29" s="91" t="str">
        <f t="shared" ca="1" si="388"/>
        <v/>
      </c>
      <c r="JS29" s="91" t="str">
        <f t="shared" ca="1" si="388"/>
        <v/>
      </c>
      <c r="JU29" s="20" t="str">
        <f t="shared" ca="1" si="389"/>
        <v/>
      </c>
      <c r="JV29" s="21" t="str">
        <f t="shared" ca="1" si="390"/>
        <v/>
      </c>
      <c r="JW29" s="6" t="str">
        <f t="shared" ca="1" si="391"/>
        <v/>
      </c>
      <c r="JX29" s="6" t="str">
        <f t="shared" ca="1" si="392"/>
        <v/>
      </c>
      <c r="JY29" s="22" t="e">
        <f t="shared" ca="1" si="393"/>
        <v>#VALUE!</v>
      </c>
      <c r="JZ29" s="22" t="e">
        <f t="shared" ca="1" si="394"/>
        <v>#VALUE!</v>
      </c>
      <c r="KA29" s="22" t="str">
        <f ca="1">IFERROR(IF(INDIRECT(ADDRESS(ROW()-1,COLUMN()-2))="摘要",MATCH(JZ29,日々処理!JV:JV,0),MATCH(JZ29,INDIRECT(ADDRESS(INDIRECT(ADDRESS(ROW()-1,COLUMN()))+1,2,,,"日々処理")):INDIRECT(ADDRESS(INDIRECT(ADDRESS(ROW()-1,COLUMN()))+1000,2,,,"日々処理")),0)+INDIRECT(ADDRESS(ROW()-1,COLUMN()))),"")</f>
        <v/>
      </c>
      <c r="KB29" s="91" t="str">
        <f t="shared" ca="1" si="395"/>
        <v/>
      </c>
      <c r="KC29" s="91" t="str">
        <f t="shared" ca="1" si="395"/>
        <v/>
      </c>
      <c r="KD29" s="91" t="str">
        <f t="shared" ca="1" si="395"/>
        <v/>
      </c>
      <c r="KE29" s="91" t="str">
        <f t="shared" ca="1" si="395"/>
        <v/>
      </c>
      <c r="KF29" s="91" t="str">
        <f t="shared" ca="1" si="395"/>
        <v/>
      </c>
      <c r="KG29" s="91" t="str">
        <f t="shared" ca="1" si="395"/>
        <v/>
      </c>
      <c r="KH29" s="91" t="str">
        <f t="shared" ca="1" si="395"/>
        <v/>
      </c>
      <c r="KI29" s="91" t="str">
        <f t="shared" ca="1" si="395"/>
        <v/>
      </c>
      <c r="KJ29" s="91" t="str">
        <f t="shared" ca="1" si="395"/>
        <v/>
      </c>
      <c r="KK29" s="91" t="str">
        <f t="shared" ca="1" si="395"/>
        <v/>
      </c>
      <c r="KL29" s="91" t="str">
        <f t="shared" ca="1" si="395"/>
        <v/>
      </c>
      <c r="KM29" s="91" t="str">
        <f t="shared" ca="1" si="395"/>
        <v/>
      </c>
      <c r="KO29" s="20" t="str">
        <f t="shared" ca="1" si="396"/>
        <v/>
      </c>
      <c r="KP29" s="21" t="str">
        <f t="shared" ca="1" si="397"/>
        <v/>
      </c>
      <c r="KQ29" s="6" t="str">
        <f t="shared" ca="1" si="398"/>
        <v/>
      </c>
      <c r="KR29" s="6" t="str">
        <f t="shared" ca="1" si="399"/>
        <v/>
      </c>
      <c r="KS29" s="22" t="e">
        <f t="shared" ca="1" si="400"/>
        <v>#VALUE!</v>
      </c>
      <c r="KT29" s="22" t="e">
        <f t="shared" ca="1" si="401"/>
        <v>#VALUE!</v>
      </c>
      <c r="KU29" s="22" t="str">
        <f ca="1">IFERROR(IF(INDIRECT(ADDRESS(ROW()-1,COLUMN()-2))="摘要",MATCH(KT29,日々処理!KP:KP,0),MATCH(KT29,INDIRECT(ADDRESS(INDIRECT(ADDRESS(ROW()-1,COLUMN()))+1,2,,,"日々処理")):INDIRECT(ADDRESS(INDIRECT(ADDRESS(ROW()-1,COLUMN()))+1000,2,,,"日々処理")),0)+INDIRECT(ADDRESS(ROW()-1,COLUMN()))),"")</f>
        <v/>
      </c>
      <c r="KV29" s="91" t="str">
        <f t="shared" ca="1" si="402"/>
        <v/>
      </c>
      <c r="KW29" s="91" t="str">
        <f t="shared" ca="1" si="402"/>
        <v/>
      </c>
      <c r="KX29" s="91" t="str">
        <f t="shared" ca="1" si="402"/>
        <v/>
      </c>
      <c r="KY29" s="91" t="str">
        <f t="shared" ca="1" si="402"/>
        <v/>
      </c>
      <c r="KZ29" s="91" t="str">
        <f t="shared" ca="1" si="402"/>
        <v/>
      </c>
      <c r="LA29" s="91" t="str">
        <f t="shared" ca="1" si="402"/>
        <v/>
      </c>
      <c r="LB29" s="91" t="str">
        <f t="shared" ca="1" si="402"/>
        <v/>
      </c>
      <c r="LC29" s="91" t="str">
        <f t="shared" ca="1" si="402"/>
        <v/>
      </c>
      <c r="LD29" s="91" t="str">
        <f t="shared" ca="1" si="402"/>
        <v/>
      </c>
      <c r="LE29" s="91" t="str">
        <f t="shared" ca="1" si="402"/>
        <v/>
      </c>
      <c r="LF29" s="91" t="str">
        <f t="shared" ca="1" si="402"/>
        <v/>
      </c>
      <c r="LG29" s="91" t="str">
        <f t="shared" ca="1" si="402"/>
        <v/>
      </c>
      <c r="LI29" s="20" t="str">
        <f t="shared" ca="1" si="403"/>
        <v/>
      </c>
      <c r="LJ29" s="21" t="str">
        <f t="shared" ca="1" si="404"/>
        <v/>
      </c>
      <c r="LK29" s="6" t="str">
        <f t="shared" ca="1" si="405"/>
        <v/>
      </c>
      <c r="LL29" s="6" t="str">
        <f t="shared" ca="1" si="406"/>
        <v/>
      </c>
      <c r="LM29" s="22" t="e">
        <f t="shared" ca="1" si="407"/>
        <v>#VALUE!</v>
      </c>
      <c r="LN29" s="22" t="e">
        <f t="shared" ca="1" si="408"/>
        <v>#VALUE!</v>
      </c>
      <c r="LO29" s="22" t="str">
        <f ca="1">IFERROR(IF(INDIRECT(ADDRESS(ROW()-1,COLUMN()-2))="摘要",MATCH(LN29,日々処理!LJ:LJ,0),MATCH(LN29,INDIRECT(ADDRESS(INDIRECT(ADDRESS(ROW()-1,COLUMN()))+1,2,,,"日々処理")):INDIRECT(ADDRESS(INDIRECT(ADDRESS(ROW()-1,COLUMN()))+1000,2,,,"日々処理")),0)+INDIRECT(ADDRESS(ROW()-1,COLUMN()))),"")</f>
        <v/>
      </c>
      <c r="LP29" s="91" t="str">
        <f t="shared" ca="1" si="409"/>
        <v/>
      </c>
      <c r="LQ29" s="91" t="str">
        <f t="shared" ca="1" si="409"/>
        <v/>
      </c>
      <c r="LR29" s="91" t="str">
        <f t="shared" ca="1" si="409"/>
        <v/>
      </c>
      <c r="LS29" s="91" t="str">
        <f t="shared" ca="1" si="409"/>
        <v/>
      </c>
      <c r="LT29" s="91" t="str">
        <f t="shared" ca="1" si="409"/>
        <v/>
      </c>
      <c r="LU29" s="91" t="str">
        <f t="shared" ca="1" si="409"/>
        <v/>
      </c>
      <c r="LV29" s="91" t="str">
        <f t="shared" ca="1" si="409"/>
        <v/>
      </c>
      <c r="LW29" s="91" t="str">
        <f t="shared" ca="1" si="409"/>
        <v/>
      </c>
      <c r="LX29" s="91" t="str">
        <f t="shared" ca="1" si="409"/>
        <v/>
      </c>
      <c r="LY29" s="91" t="str">
        <f t="shared" ca="1" si="409"/>
        <v/>
      </c>
      <c r="LZ29" s="91" t="str">
        <f t="shared" ca="1" si="409"/>
        <v/>
      </c>
      <c r="MA29" s="91" t="str">
        <f t="shared" ca="1" si="409"/>
        <v/>
      </c>
      <c r="MC29" s="20" t="str">
        <f t="shared" ca="1" si="410"/>
        <v/>
      </c>
      <c r="MD29" s="21" t="str">
        <f t="shared" ca="1" si="411"/>
        <v/>
      </c>
      <c r="ME29" s="6" t="str">
        <f t="shared" ca="1" si="412"/>
        <v/>
      </c>
      <c r="MF29" s="6" t="str">
        <f t="shared" ca="1" si="413"/>
        <v/>
      </c>
      <c r="MG29" s="22" t="e">
        <f t="shared" ca="1" si="414"/>
        <v>#VALUE!</v>
      </c>
      <c r="MH29" s="22" t="e">
        <f t="shared" ca="1" si="415"/>
        <v>#VALUE!</v>
      </c>
      <c r="MI29" s="22" t="str">
        <f ca="1">IFERROR(IF(INDIRECT(ADDRESS(ROW()-1,COLUMN()-2))="摘要",MATCH(MH29,日々処理!MD:MD,0),MATCH(MH29,INDIRECT(ADDRESS(INDIRECT(ADDRESS(ROW()-1,COLUMN()))+1,2,,,"日々処理")):INDIRECT(ADDRESS(INDIRECT(ADDRESS(ROW()-1,COLUMN()))+1000,2,,,"日々処理")),0)+INDIRECT(ADDRESS(ROW()-1,COLUMN()))),"")</f>
        <v/>
      </c>
      <c r="MJ29" s="91" t="str">
        <f t="shared" ca="1" si="416"/>
        <v/>
      </c>
      <c r="MK29" s="91" t="str">
        <f t="shared" ca="1" si="416"/>
        <v/>
      </c>
      <c r="ML29" s="91" t="str">
        <f t="shared" ca="1" si="416"/>
        <v/>
      </c>
      <c r="MM29" s="91" t="str">
        <f t="shared" ca="1" si="416"/>
        <v/>
      </c>
      <c r="MN29" s="91" t="str">
        <f t="shared" ca="1" si="416"/>
        <v/>
      </c>
      <c r="MO29" s="91" t="str">
        <f t="shared" ca="1" si="416"/>
        <v/>
      </c>
      <c r="MP29" s="91" t="str">
        <f t="shared" ca="1" si="416"/>
        <v/>
      </c>
      <c r="MQ29" s="91" t="str">
        <f t="shared" ca="1" si="416"/>
        <v/>
      </c>
      <c r="MR29" s="91" t="str">
        <f t="shared" ca="1" si="416"/>
        <v/>
      </c>
      <c r="MS29" s="91" t="str">
        <f t="shared" ca="1" si="416"/>
        <v/>
      </c>
      <c r="MT29" s="91" t="str">
        <f t="shared" ca="1" si="416"/>
        <v/>
      </c>
      <c r="MU29" s="91" t="str">
        <f t="shared" ca="1" si="416"/>
        <v/>
      </c>
      <c r="MW29" s="20" t="str">
        <f t="shared" ca="1" si="417"/>
        <v/>
      </c>
      <c r="MX29" s="21" t="str">
        <f t="shared" ca="1" si="418"/>
        <v/>
      </c>
      <c r="MY29" s="6" t="str">
        <f t="shared" ca="1" si="419"/>
        <v/>
      </c>
      <c r="MZ29" s="6" t="str">
        <f t="shared" ca="1" si="420"/>
        <v/>
      </c>
      <c r="NA29" s="22" t="e">
        <f t="shared" ca="1" si="421"/>
        <v>#VALUE!</v>
      </c>
      <c r="NB29" s="22" t="e">
        <f t="shared" ca="1" si="422"/>
        <v>#VALUE!</v>
      </c>
      <c r="NC29" s="22" t="str">
        <f ca="1">IFERROR(IF(INDIRECT(ADDRESS(ROW()-1,COLUMN()-2))="摘要",MATCH(NB29,日々処理!MX:MX,0),MATCH(NB29,INDIRECT(ADDRESS(INDIRECT(ADDRESS(ROW()-1,COLUMN()))+1,2,,,"日々処理")):INDIRECT(ADDRESS(INDIRECT(ADDRESS(ROW()-1,COLUMN()))+1000,2,,,"日々処理")),0)+INDIRECT(ADDRESS(ROW()-1,COLUMN()))),"")</f>
        <v/>
      </c>
      <c r="ND29" s="91" t="str">
        <f t="shared" ca="1" si="423"/>
        <v/>
      </c>
      <c r="NE29" s="91" t="str">
        <f t="shared" ca="1" si="423"/>
        <v/>
      </c>
      <c r="NF29" s="91" t="str">
        <f t="shared" ca="1" si="423"/>
        <v/>
      </c>
      <c r="NG29" s="91" t="str">
        <f t="shared" ca="1" si="423"/>
        <v/>
      </c>
      <c r="NH29" s="91" t="str">
        <f t="shared" ca="1" si="423"/>
        <v/>
      </c>
      <c r="NI29" s="91" t="str">
        <f t="shared" ca="1" si="423"/>
        <v/>
      </c>
      <c r="NJ29" s="91" t="str">
        <f t="shared" ca="1" si="423"/>
        <v/>
      </c>
      <c r="NK29" s="91" t="str">
        <f t="shared" ca="1" si="423"/>
        <v/>
      </c>
      <c r="NL29" s="91" t="str">
        <f t="shared" ca="1" si="423"/>
        <v/>
      </c>
      <c r="NM29" s="91" t="str">
        <f t="shared" ca="1" si="423"/>
        <v/>
      </c>
      <c r="NN29" s="91" t="str">
        <f t="shared" ca="1" si="423"/>
        <v/>
      </c>
      <c r="NO29" s="91" t="str">
        <f t="shared" ca="1" si="423"/>
        <v/>
      </c>
      <c r="NQ29" s="20" t="str">
        <f t="shared" ca="1" si="424"/>
        <v/>
      </c>
      <c r="NR29" s="21" t="str">
        <f t="shared" ca="1" si="425"/>
        <v/>
      </c>
      <c r="NS29" s="6" t="str">
        <f t="shared" ca="1" si="426"/>
        <v/>
      </c>
      <c r="NT29" s="6" t="str">
        <f t="shared" ca="1" si="427"/>
        <v/>
      </c>
      <c r="NU29" s="22" t="e">
        <f t="shared" ca="1" si="428"/>
        <v>#VALUE!</v>
      </c>
      <c r="NV29" s="22" t="e">
        <f t="shared" ca="1" si="429"/>
        <v>#VALUE!</v>
      </c>
      <c r="NW29" s="22" t="str">
        <f ca="1">IFERROR(IF(INDIRECT(ADDRESS(ROW()-1,COLUMN()-2))="摘要",MATCH(NV29,日々処理!NR:NR,0),MATCH(NV29,INDIRECT(ADDRESS(INDIRECT(ADDRESS(ROW()-1,COLUMN()))+1,2,,,"日々処理")):INDIRECT(ADDRESS(INDIRECT(ADDRESS(ROW()-1,COLUMN()))+1000,2,,,"日々処理")),0)+INDIRECT(ADDRESS(ROW()-1,COLUMN()))),"")</f>
        <v/>
      </c>
      <c r="NX29" s="91" t="str">
        <f t="shared" ca="1" si="430"/>
        <v/>
      </c>
      <c r="NY29" s="91" t="str">
        <f t="shared" ca="1" si="430"/>
        <v/>
      </c>
      <c r="NZ29" s="91" t="str">
        <f t="shared" ca="1" si="430"/>
        <v/>
      </c>
      <c r="OA29" s="91" t="str">
        <f t="shared" ca="1" si="430"/>
        <v/>
      </c>
      <c r="OB29" s="91" t="str">
        <f t="shared" ca="1" si="430"/>
        <v/>
      </c>
      <c r="OC29" s="91" t="str">
        <f t="shared" ca="1" si="430"/>
        <v/>
      </c>
      <c r="OD29" s="91" t="str">
        <f t="shared" ca="1" si="430"/>
        <v/>
      </c>
      <c r="OE29" s="91" t="str">
        <f t="shared" ca="1" si="430"/>
        <v/>
      </c>
      <c r="OF29" s="91" t="str">
        <f t="shared" ca="1" si="430"/>
        <v/>
      </c>
      <c r="OG29" s="91" t="str">
        <f t="shared" ca="1" si="430"/>
        <v/>
      </c>
      <c r="OH29" s="91" t="str">
        <f t="shared" ca="1" si="430"/>
        <v/>
      </c>
      <c r="OI29" s="91" t="str">
        <f t="shared" ca="1" si="430"/>
        <v/>
      </c>
      <c r="OK29" s="20" t="str">
        <f t="shared" ca="1" si="431"/>
        <v/>
      </c>
      <c r="OL29" s="21" t="str">
        <f t="shared" ca="1" si="432"/>
        <v/>
      </c>
      <c r="OM29" s="6" t="str">
        <f t="shared" ca="1" si="433"/>
        <v/>
      </c>
      <c r="ON29" s="6" t="str">
        <f t="shared" ca="1" si="434"/>
        <v/>
      </c>
      <c r="OO29" s="22" t="e">
        <f t="shared" ca="1" si="435"/>
        <v>#VALUE!</v>
      </c>
      <c r="OP29" s="22" t="e">
        <f t="shared" ca="1" si="436"/>
        <v>#VALUE!</v>
      </c>
      <c r="OQ29" s="22" t="str">
        <f ca="1">IFERROR(IF(INDIRECT(ADDRESS(ROW()-1,COLUMN()-2))="摘要",MATCH(OP29,日々処理!OL:OL,0),MATCH(OP29,INDIRECT(ADDRESS(INDIRECT(ADDRESS(ROW()-1,COLUMN()))+1,2,,,"日々処理")):INDIRECT(ADDRESS(INDIRECT(ADDRESS(ROW()-1,COLUMN()))+1000,2,,,"日々処理")),0)+INDIRECT(ADDRESS(ROW()-1,COLUMN()))),"")</f>
        <v/>
      </c>
      <c r="OR29" s="91" t="str">
        <f t="shared" ca="1" si="437"/>
        <v/>
      </c>
      <c r="OS29" s="91" t="str">
        <f t="shared" ca="1" si="437"/>
        <v/>
      </c>
      <c r="OT29" s="91" t="str">
        <f t="shared" ca="1" si="437"/>
        <v/>
      </c>
      <c r="OU29" s="91" t="str">
        <f t="shared" ca="1" si="437"/>
        <v/>
      </c>
      <c r="OV29" s="91" t="str">
        <f t="shared" ca="1" si="437"/>
        <v/>
      </c>
      <c r="OW29" s="91" t="str">
        <f t="shared" ca="1" si="437"/>
        <v/>
      </c>
      <c r="OX29" s="91" t="str">
        <f t="shared" ca="1" si="437"/>
        <v/>
      </c>
      <c r="OY29" s="91" t="str">
        <f t="shared" ca="1" si="437"/>
        <v/>
      </c>
      <c r="OZ29" s="91" t="str">
        <f t="shared" ca="1" si="437"/>
        <v/>
      </c>
      <c r="PA29" s="91" t="str">
        <f t="shared" ca="1" si="437"/>
        <v/>
      </c>
      <c r="PB29" s="91" t="str">
        <f t="shared" ca="1" si="437"/>
        <v/>
      </c>
      <c r="PC29" s="91" t="str">
        <f t="shared" ca="1" si="437"/>
        <v/>
      </c>
      <c r="PE29" s="20" t="str">
        <f t="shared" ca="1" si="438"/>
        <v/>
      </c>
      <c r="PF29" s="21" t="str">
        <f t="shared" ca="1" si="439"/>
        <v/>
      </c>
      <c r="PG29" s="6" t="str">
        <f t="shared" ca="1" si="440"/>
        <v/>
      </c>
      <c r="PH29" s="6" t="str">
        <f t="shared" ca="1" si="441"/>
        <v/>
      </c>
      <c r="PI29" s="22" t="e">
        <f t="shared" ca="1" si="442"/>
        <v>#VALUE!</v>
      </c>
      <c r="PJ29" s="22" t="e">
        <f t="shared" ca="1" si="443"/>
        <v>#VALUE!</v>
      </c>
      <c r="PK29" s="22" t="str">
        <f ca="1">IFERROR(IF(INDIRECT(ADDRESS(ROW()-1,COLUMN()-2))="摘要",MATCH(PJ29,日々処理!PF:PF,0),MATCH(PJ29,INDIRECT(ADDRESS(INDIRECT(ADDRESS(ROW()-1,COLUMN()))+1,2,,,"日々処理")):INDIRECT(ADDRESS(INDIRECT(ADDRESS(ROW()-1,COLUMN()))+1000,2,,,"日々処理")),0)+INDIRECT(ADDRESS(ROW()-1,COLUMN()))),"")</f>
        <v/>
      </c>
      <c r="PL29" s="91" t="str">
        <f t="shared" ca="1" si="444"/>
        <v/>
      </c>
      <c r="PM29" s="91" t="str">
        <f t="shared" ca="1" si="444"/>
        <v/>
      </c>
      <c r="PN29" s="91" t="str">
        <f t="shared" ca="1" si="444"/>
        <v/>
      </c>
      <c r="PO29" s="91" t="str">
        <f t="shared" ca="1" si="444"/>
        <v/>
      </c>
      <c r="PP29" s="91" t="str">
        <f t="shared" ca="1" si="444"/>
        <v/>
      </c>
      <c r="PQ29" s="91" t="str">
        <f t="shared" ca="1" si="444"/>
        <v/>
      </c>
      <c r="PR29" s="91" t="str">
        <f t="shared" ca="1" si="444"/>
        <v/>
      </c>
      <c r="PS29" s="91" t="str">
        <f t="shared" ca="1" si="444"/>
        <v/>
      </c>
      <c r="PT29" s="91" t="str">
        <f t="shared" ca="1" si="444"/>
        <v/>
      </c>
      <c r="PU29" s="91" t="str">
        <f t="shared" ca="1" si="444"/>
        <v/>
      </c>
      <c r="PV29" s="91" t="str">
        <f t="shared" ca="1" si="444"/>
        <v/>
      </c>
      <c r="PW29" s="91" t="str">
        <f t="shared" ca="1" si="444"/>
        <v/>
      </c>
      <c r="PY29" s="20" t="str">
        <f t="shared" ca="1" si="445"/>
        <v/>
      </c>
      <c r="PZ29" s="21" t="str">
        <f t="shared" ca="1" si="446"/>
        <v/>
      </c>
      <c r="QA29" s="6" t="str">
        <f t="shared" ca="1" si="447"/>
        <v/>
      </c>
      <c r="QB29" s="6" t="str">
        <f t="shared" ca="1" si="448"/>
        <v/>
      </c>
      <c r="QC29" s="22" t="e">
        <f t="shared" ca="1" si="449"/>
        <v>#VALUE!</v>
      </c>
      <c r="QD29" s="22" t="e">
        <f t="shared" ca="1" si="450"/>
        <v>#VALUE!</v>
      </c>
      <c r="QE29" s="22" t="str">
        <f ca="1">IFERROR(IF(INDIRECT(ADDRESS(ROW()-1,COLUMN()-2))="摘要",MATCH(QD29,日々処理!PZ:PZ,0),MATCH(QD29,INDIRECT(ADDRESS(INDIRECT(ADDRESS(ROW()-1,COLUMN()))+1,2,,,"日々処理")):INDIRECT(ADDRESS(INDIRECT(ADDRESS(ROW()-1,COLUMN()))+1000,2,,,"日々処理")),0)+INDIRECT(ADDRESS(ROW()-1,COLUMN()))),"")</f>
        <v/>
      </c>
      <c r="QF29" s="91" t="str">
        <f t="shared" ca="1" si="451"/>
        <v/>
      </c>
      <c r="QG29" s="91" t="str">
        <f t="shared" ca="1" si="451"/>
        <v/>
      </c>
      <c r="QH29" s="91" t="str">
        <f t="shared" ca="1" si="451"/>
        <v/>
      </c>
      <c r="QI29" s="91" t="str">
        <f t="shared" ca="1" si="451"/>
        <v/>
      </c>
      <c r="QJ29" s="91" t="str">
        <f t="shared" ca="1" si="451"/>
        <v/>
      </c>
      <c r="QK29" s="91" t="str">
        <f t="shared" ca="1" si="451"/>
        <v/>
      </c>
      <c r="QL29" s="91" t="str">
        <f t="shared" ca="1" si="451"/>
        <v/>
      </c>
      <c r="QM29" s="91" t="str">
        <f t="shared" ca="1" si="451"/>
        <v/>
      </c>
      <c r="QN29" s="91" t="str">
        <f t="shared" ca="1" si="451"/>
        <v/>
      </c>
      <c r="QO29" s="91" t="str">
        <f t="shared" ca="1" si="451"/>
        <v/>
      </c>
      <c r="QP29" s="91" t="str">
        <f t="shared" ca="1" si="451"/>
        <v/>
      </c>
      <c r="QQ29" s="91" t="str">
        <f t="shared" ca="1" si="451"/>
        <v/>
      </c>
      <c r="QS29" s="20" t="str">
        <f t="shared" ca="1" si="452"/>
        <v/>
      </c>
      <c r="QT29" s="21" t="str">
        <f t="shared" ca="1" si="453"/>
        <v/>
      </c>
      <c r="QU29" s="6" t="str">
        <f t="shared" ca="1" si="454"/>
        <v/>
      </c>
      <c r="QV29" s="6" t="str">
        <f t="shared" ca="1" si="455"/>
        <v/>
      </c>
      <c r="QW29" s="22" t="e">
        <f t="shared" ca="1" si="456"/>
        <v>#VALUE!</v>
      </c>
      <c r="QX29" s="22" t="e">
        <f t="shared" ca="1" si="457"/>
        <v>#VALUE!</v>
      </c>
      <c r="QY29" s="22" t="str">
        <f ca="1">IFERROR(IF(INDIRECT(ADDRESS(ROW()-1,COLUMN()-2))="摘要",MATCH(QX29,日々処理!QT:QT,0),MATCH(QX29,INDIRECT(ADDRESS(INDIRECT(ADDRESS(ROW()-1,COLUMN()))+1,2,,,"日々処理")):INDIRECT(ADDRESS(INDIRECT(ADDRESS(ROW()-1,COLUMN()))+1000,2,,,"日々処理")),0)+INDIRECT(ADDRESS(ROW()-1,COLUMN()))),"")</f>
        <v/>
      </c>
      <c r="QZ29" s="91" t="str">
        <f t="shared" ca="1" si="458"/>
        <v/>
      </c>
      <c r="RA29" s="91" t="str">
        <f t="shared" ca="1" si="458"/>
        <v/>
      </c>
      <c r="RB29" s="91" t="str">
        <f t="shared" ca="1" si="458"/>
        <v/>
      </c>
      <c r="RC29" s="91" t="str">
        <f t="shared" ca="1" si="458"/>
        <v/>
      </c>
      <c r="RD29" s="91" t="str">
        <f t="shared" ca="1" si="458"/>
        <v/>
      </c>
      <c r="RE29" s="91" t="str">
        <f t="shared" ca="1" si="458"/>
        <v/>
      </c>
      <c r="RF29" s="91" t="str">
        <f t="shared" ca="1" si="458"/>
        <v/>
      </c>
      <c r="RG29" s="91" t="str">
        <f t="shared" ca="1" si="458"/>
        <v/>
      </c>
      <c r="RH29" s="91" t="str">
        <f t="shared" ca="1" si="458"/>
        <v/>
      </c>
      <c r="RI29" s="91" t="str">
        <f t="shared" ca="1" si="458"/>
        <v/>
      </c>
      <c r="RJ29" s="91" t="str">
        <f t="shared" ca="1" si="458"/>
        <v/>
      </c>
      <c r="RK29" s="91" t="str">
        <f t="shared" ca="1" si="458"/>
        <v/>
      </c>
      <c r="RM29" s="20" t="str">
        <f t="shared" ca="1" si="459"/>
        <v/>
      </c>
      <c r="RN29" s="21" t="str">
        <f t="shared" ca="1" si="460"/>
        <v/>
      </c>
      <c r="RO29" s="6" t="str">
        <f t="shared" ca="1" si="461"/>
        <v/>
      </c>
      <c r="RP29" s="6" t="str">
        <f t="shared" ca="1" si="462"/>
        <v/>
      </c>
      <c r="RQ29" s="22" t="e">
        <f t="shared" ca="1" si="463"/>
        <v>#VALUE!</v>
      </c>
      <c r="RR29" s="22" t="e">
        <f t="shared" ca="1" si="464"/>
        <v>#VALUE!</v>
      </c>
      <c r="RS29" s="22" t="str">
        <f ca="1">IFERROR(IF(INDIRECT(ADDRESS(ROW()-1,COLUMN()-2))="摘要",MATCH(RR29,日々処理!RN:RN,0),MATCH(RR29,INDIRECT(ADDRESS(INDIRECT(ADDRESS(ROW()-1,COLUMN()))+1,2,,,"日々処理")):INDIRECT(ADDRESS(INDIRECT(ADDRESS(ROW()-1,COLUMN()))+1000,2,,,"日々処理")),0)+INDIRECT(ADDRESS(ROW()-1,COLUMN()))),"")</f>
        <v/>
      </c>
      <c r="RT29" s="91" t="str">
        <f t="shared" ca="1" si="465"/>
        <v/>
      </c>
      <c r="RU29" s="91" t="str">
        <f t="shared" ca="1" si="465"/>
        <v/>
      </c>
      <c r="RV29" s="91" t="str">
        <f t="shared" ca="1" si="465"/>
        <v/>
      </c>
      <c r="RW29" s="91" t="str">
        <f t="shared" ca="1" si="465"/>
        <v/>
      </c>
      <c r="RX29" s="91" t="str">
        <f t="shared" ca="1" si="465"/>
        <v/>
      </c>
      <c r="RY29" s="91" t="str">
        <f t="shared" ca="1" si="465"/>
        <v/>
      </c>
      <c r="RZ29" s="91" t="str">
        <f t="shared" ca="1" si="465"/>
        <v/>
      </c>
      <c r="SA29" s="91" t="str">
        <f t="shared" ca="1" si="465"/>
        <v/>
      </c>
      <c r="SB29" s="91" t="str">
        <f t="shared" ca="1" si="465"/>
        <v/>
      </c>
      <c r="SC29" s="91" t="str">
        <f t="shared" ca="1" si="465"/>
        <v/>
      </c>
      <c r="SD29" s="91" t="str">
        <f t="shared" ca="1" si="465"/>
        <v/>
      </c>
      <c r="SE29" s="91" t="str">
        <f t="shared" ca="1" si="465"/>
        <v/>
      </c>
    </row>
    <row r="30" spans="1:499" ht="12" customHeight="1">
      <c r="A30" s="20" t="str">
        <f t="shared" ca="1" si="291"/>
        <v/>
      </c>
      <c r="B30" s="21" t="str">
        <f t="shared" ca="1" si="292"/>
        <v/>
      </c>
      <c r="C30" s="6" t="str">
        <f t="shared" ca="1" si="293"/>
        <v/>
      </c>
      <c r="D30" s="6" t="str">
        <f t="shared" ca="1" si="294"/>
        <v/>
      </c>
      <c r="E30" s="22" t="e">
        <f t="shared" ca="1" si="295"/>
        <v>#VALUE!</v>
      </c>
      <c r="F30" s="22" t="e">
        <f t="shared" ca="1" si="296"/>
        <v>#VALUE!</v>
      </c>
      <c r="G30" s="22" t="str">
        <f ca="1">IFERROR(IF(INDIRECT(ADDRESS(ROW()-1,COLUMN()-2))="摘要",MATCH(F30,日々処理!B:B,0),MATCH(F30,INDIRECT(ADDRESS(INDIRECT(ADDRESS(ROW()-1,COLUMN()))+1,2,,,"日々処理")):INDIRECT(ADDRESS(INDIRECT(ADDRESS(ROW()-1,COLUMN()))+1000,2,,,"日々処理")),0)+INDIRECT(ADDRESS(ROW()-1,COLUMN()))),"")</f>
        <v/>
      </c>
      <c r="H30" s="91" t="str">
        <f t="shared" ca="1" si="297"/>
        <v/>
      </c>
      <c r="I30" s="91" t="str">
        <f t="shared" ca="1" si="297"/>
        <v/>
      </c>
      <c r="J30" s="91" t="str">
        <f t="shared" ca="1" si="297"/>
        <v/>
      </c>
      <c r="K30" s="91" t="str">
        <f t="shared" ca="1" si="297"/>
        <v/>
      </c>
      <c r="L30" s="91" t="str">
        <f t="shared" ca="1" si="297"/>
        <v/>
      </c>
      <c r="M30" s="91" t="str">
        <f t="shared" ca="1" si="297"/>
        <v/>
      </c>
      <c r="N30" s="91" t="str">
        <f t="shared" ca="1" si="297"/>
        <v/>
      </c>
      <c r="O30" s="91" t="str">
        <f t="shared" ca="1" si="297"/>
        <v/>
      </c>
      <c r="P30" s="91" t="str">
        <f t="shared" ca="1" si="297"/>
        <v/>
      </c>
      <c r="Q30" s="91" t="str">
        <f t="shared" ca="1" si="297"/>
        <v/>
      </c>
      <c r="R30" s="91" t="str">
        <f t="shared" ca="1" si="297"/>
        <v/>
      </c>
      <c r="S30" s="91" t="str">
        <f t="shared" ca="1" si="297"/>
        <v/>
      </c>
      <c r="T30" s="89"/>
      <c r="U30" s="20" t="str">
        <f t="shared" ca="1" si="298"/>
        <v/>
      </c>
      <c r="V30" s="21" t="str">
        <f t="shared" ca="1" si="299"/>
        <v/>
      </c>
      <c r="W30" s="6" t="str">
        <f t="shared" ca="1" si="300"/>
        <v/>
      </c>
      <c r="X30" s="6" t="str">
        <f t="shared" ca="1" si="301"/>
        <v/>
      </c>
      <c r="Y30" s="22" t="e">
        <f t="shared" ca="1" si="302"/>
        <v>#VALUE!</v>
      </c>
      <c r="Z30" s="22" t="e">
        <f t="shared" ca="1" si="303"/>
        <v>#VALUE!</v>
      </c>
      <c r="AA30" s="22" t="str">
        <f ca="1">IFERROR(IF(INDIRECT(ADDRESS(ROW()-1,COLUMN()-2))="摘要",MATCH(Z30,日々処理!V:V,0),MATCH(Z30,INDIRECT(ADDRESS(INDIRECT(ADDRESS(ROW()-1,COLUMN()))+1,2,,,"日々処理")):INDIRECT(ADDRESS(INDIRECT(ADDRESS(ROW()-1,COLUMN()))+1000,2,,,"日々処理")),0)+INDIRECT(ADDRESS(ROW()-1,COLUMN()))),"")</f>
        <v/>
      </c>
      <c r="AB30" s="91" t="str">
        <f t="shared" ca="1" si="304"/>
        <v/>
      </c>
      <c r="AC30" s="91" t="str">
        <f t="shared" ca="1" si="304"/>
        <v/>
      </c>
      <c r="AD30" s="91" t="str">
        <f t="shared" ca="1" si="304"/>
        <v/>
      </c>
      <c r="AE30" s="91" t="str">
        <f t="shared" ca="1" si="304"/>
        <v/>
      </c>
      <c r="AF30" s="91" t="str">
        <f t="shared" ca="1" si="304"/>
        <v/>
      </c>
      <c r="AG30" s="91" t="str">
        <f t="shared" ca="1" si="304"/>
        <v/>
      </c>
      <c r="AH30" s="91" t="str">
        <f t="shared" ca="1" si="304"/>
        <v/>
      </c>
      <c r="AI30" s="91" t="str">
        <f t="shared" ca="1" si="304"/>
        <v/>
      </c>
      <c r="AJ30" s="91" t="str">
        <f t="shared" ca="1" si="304"/>
        <v/>
      </c>
      <c r="AK30" s="91" t="str">
        <f t="shared" ca="1" si="304"/>
        <v/>
      </c>
      <c r="AL30" s="91" t="str">
        <f t="shared" ca="1" si="304"/>
        <v/>
      </c>
      <c r="AM30" s="91" t="str">
        <f t="shared" ca="1" si="304"/>
        <v/>
      </c>
      <c r="AO30" s="20" t="str">
        <f t="shared" ca="1" si="305"/>
        <v/>
      </c>
      <c r="AP30" s="21" t="str">
        <f t="shared" ca="1" si="306"/>
        <v/>
      </c>
      <c r="AQ30" s="6" t="str">
        <f t="shared" ca="1" si="307"/>
        <v/>
      </c>
      <c r="AR30" s="6" t="str">
        <f t="shared" ca="1" si="308"/>
        <v/>
      </c>
      <c r="AS30" s="22" t="e">
        <f t="shared" ca="1" si="309"/>
        <v>#VALUE!</v>
      </c>
      <c r="AT30" s="22" t="e">
        <f t="shared" ca="1" si="310"/>
        <v>#VALUE!</v>
      </c>
      <c r="AU30" s="22" t="str">
        <f ca="1">IFERROR(IF(INDIRECT(ADDRESS(ROW()-1,COLUMN()-2))="摘要",MATCH(AT30,日々処理!AP:AP,0),MATCH(AT30,INDIRECT(ADDRESS(INDIRECT(ADDRESS(ROW()-1,COLUMN()))+1,2,,,"日々処理")):INDIRECT(ADDRESS(INDIRECT(ADDRESS(ROW()-1,COLUMN()))+1000,2,,,"日々処理")),0)+INDIRECT(ADDRESS(ROW()-1,COLUMN()))),"")</f>
        <v/>
      </c>
      <c r="AV30" s="91" t="str">
        <f t="shared" ca="1" si="311"/>
        <v/>
      </c>
      <c r="AW30" s="91" t="str">
        <f t="shared" ca="1" si="311"/>
        <v/>
      </c>
      <c r="AX30" s="91" t="str">
        <f t="shared" ca="1" si="311"/>
        <v/>
      </c>
      <c r="AY30" s="91" t="str">
        <f t="shared" ca="1" si="311"/>
        <v/>
      </c>
      <c r="AZ30" s="91" t="str">
        <f t="shared" ca="1" si="311"/>
        <v/>
      </c>
      <c r="BA30" s="91" t="str">
        <f t="shared" ca="1" si="311"/>
        <v/>
      </c>
      <c r="BB30" s="91" t="str">
        <f t="shared" ca="1" si="311"/>
        <v/>
      </c>
      <c r="BC30" s="91" t="str">
        <f t="shared" ca="1" si="311"/>
        <v/>
      </c>
      <c r="BD30" s="91" t="str">
        <f t="shared" ca="1" si="311"/>
        <v/>
      </c>
      <c r="BE30" s="91" t="str">
        <f t="shared" ca="1" si="311"/>
        <v/>
      </c>
      <c r="BF30" s="91" t="str">
        <f t="shared" ca="1" si="311"/>
        <v/>
      </c>
      <c r="BG30" s="91" t="str">
        <f t="shared" ca="1" si="311"/>
        <v/>
      </c>
      <c r="BI30" s="20" t="str">
        <f t="shared" ca="1" si="312"/>
        <v/>
      </c>
      <c r="BJ30" s="21" t="str">
        <f t="shared" ca="1" si="313"/>
        <v/>
      </c>
      <c r="BK30" s="6" t="str">
        <f t="shared" ca="1" si="314"/>
        <v/>
      </c>
      <c r="BL30" s="6" t="str">
        <f t="shared" ca="1" si="315"/>
        <v/>
      </c>
      <c r="BM30" s="22" t="e">
        <f t="shared" ca="1" si="316"/>
        <v>#VALUE!</v>
      </c>
      <c r="BN30" s="22" t="e">
        <f t="shared" ca="1" si="317"/>
        <v>#VALUE!</v>
      </c>
      <c r="BO30" s="22" t="str">
        <f ca="1">IFERROR(IF(INDIRECT(ADDRESS(ROW()-1,COLUMN()-2))="摘要",MATCH(BN30,日々処理!BJ:BJ,0),MATCH(BN30,INDIRECT(ADDRESS(INDIRECT(ADDRESS(ROW()-1,COLUMN()))+1,2,,,"日々処理")):INDIRECT(ADDRESS(INDIRECT(ADDRESS(ROW()-1,COLUMN()))+1000,2,,,"日々処理")),0)+INDIRECT(ADDRESS(ROW()-1,COLUMN()))),"")</f>
        <v/>
      </c>
      <c r="BP30" s="91" t="str">
        <f t="shared" ca="1" si="318"/>
        <v/>
      </c>
      <c r="BQ30" s="91" t="str">
        <f t="shared" ca="1" si="318"/>
        <v/>
      </c>
      <c r="BR30" s="91" t="str">
        <f t="shared" ca="1" si="318"/>
        <v/>
      </c>
      <c r="BS30" s="91" t="str">
        <f t="shared" ca="1" si="318"/>
        <v/>
      </c>
      <c r="BT30" s="91" t="str">
        <f t="shared" ca="1" si="318"/>
        <v/>
      </c>
      <c r="BU30" s="91" t="str">
        <f t="shared" ca="1" si="318"/>
        <v/>
      </c>
      <c r="BV30" s="91" t="str">
        <f t="shared" ca="1" si="318"/>
        <v/>
      </c>
      <c r="BW30" s="91" t="str">
        <f t="shared" ca="1" si="318"/>
        <v/>
      </c>
      <c r="BX30" s="91" t="str">
        <f t="shared" ca="1" si="318"/>
        <v/>
      </c>
      <c r="BY30" s="91" t="str">
        <f t="shared" ca="1" si="318"/>
        <v/>
      </c>
      <c r="BZ30" s="91" t="str">
        <f t="shared" ca="1" si="318"/>
        <v/>
      </c>
      <c r="CA30" s="91" t="str">
        <f t="shared" ca="1" si="318"/>
        <v/>
      </c>
      <c r="CC30" s="20" t="str">
        <f t="shared" ca="1" si="319"/>
        <v/>
      </c>
      <c r="CD30" s="21" t="str">
        <f t="shared" ca="1" si="320"/>
        <v/>
      </c>
      <c r="CE30" s="6" t="str">
        <f t="shared" ca="1" si="321"/>
        <v/>
      </c>
      <c r="CF30" s="6" t="str">
        <f t="shared" ca="1" si="322"/>
        <v/>
      </c>
      <c r="CG30" s="22" t="e">
        <f t="shared" ca="1" si="323"/>
        <v>#VALUE!</v>
      </c>
      <c r="CH30" s="22" t="e">
        <f t="shared" ca="1" si="324"/>
        <v>#VALUE!</v>
      </c>
      <c r="CI30" s="22" t="str">
        <f ca="1">IFERROR(IF(INDIRECT(ADDRESS(ROW()-1,COLUMN()-2))="摘要",MATCH(CH30,日々処理!CD:CD,0),MATCH(CH30,INDIRECT(ADDRESS(INDIRECT(ADDRESS(ROW()-1,COLUMN()))+1,2,,,"日々処理")):INDIRECT(ADDRESS(INDIRECT(ADDRESS(ROW()-1,COLUMN()))+1000,2,,,"日々処理")),0)+INDIRECT(ADDRESS(ROW()-1,COLUMN()))),"")</f>
        <v/>
      </c>
      <c r="CJ30" s="91" t="str">
        <f t="shared" ca="1" si="325"/>
        <v/>
      </c>
      <c r="CK30" s="91" t="str">
        <f t="shared" ca="1" si="325"/>
        <v/>
      </c>
      <c r="CL30" s="91" t="str">
        <f t="shared" ca="1" si="325"/>
        <v/>
      </c>
      <c r="CM30" s="91" t="str">
        <f t="shared" ca="1" si="325"/>
        <v/>
      </c>
      <c r="CN30" s="91" t="str">
        <f t="shared" ca="1" si="325"/>
        <v/>
      </c>
      <c r="CO30" s="91" t="str">
        <f t="shared" ca="1" si="325"/>
        <v/>
      </c>
      <c r="CP30" s="91" t="str">
        <f t="shared" ca="1" si="325"/>
        <v/>
      </c>
      <c r="CQ30" s="91" t="str">
        <f t="shared" ca="1" si="325"/>
        <v/>
      </c>
      <c r="CR30" s="91" t="str">
        <f t="shared" ca="1" si="325"/>
        <v/>
      </c>
      <c r="CS30" s="91" t="str">
        <f t="shared" ca="1" si="325"/>
        <v/>
      </c>
      <c r="CT30" s="91" t="str">
        <f t="shared" ca="1" si="325"/>
        <v/>
      </c>
      <c r="CU30" s="91" t="str">
        <f t="shared" ca="1" si="325"/>
        <v/>
      </c>
      <c r="CW30" s="20" t="str">
        <f t="shared" ca="1" si="326"/>
        <v/>
      </c>
      <c r="CX30" s="21" t="str">
        <f t="shared" ca="1" si="327"/>
        <v/>
      </c>
      <c r="CY30" s="6" t="str">
        <f t="shared" ca="1" si="328"/>
        <v/>
      </c>
      <c r="CZ30" s="6" t="str">
        <f t="shared" ca="1" si="329"/>
        <v/>
      </c>
      <c r="DA30" s="22" t="e">
        <f t="shared" ca="1" si="330"/>
        <v>#VALUE!</v>
      </c>
      <c r="DB30" s="22" t="e">
        <f t="shared" ca="1" si="331"/>
        <v>#VALUE!</v>
      </c>
      <c r="DC30" s="22" t="str">
        <f ca="1">IFERROR(IF(INDIRECT(ADDRESS(ROW()-1,COLUMN()-2))="摘要",MATCH(DB30,日々処理!CX:CX,0),MATCH(DB30,INDIRECT(ADDRESS(INDIRECT(ADDRESS(ROW()-1,COLUMN()))+1,2,,,"日々処理")):INDIRECT(ADDRESS(INDIRECT(ADDRESS(ROW()-1,COLUMN()))+1000,2,,,"日々処理")),0)+INDIRECT(ADDRESS(ROW()-1,COLUMN()))),"")</f>
        <v/>
      </c>
      <c r="DD30" s="91" t="str">
        <f t="shared" ca="1" si="332"/>
        <v/>
      </c>
      <c r="DE30" s="91" t="str">
        <f t="shared" ca="1" si="332"/>
        <v/>
      </c>
      <c r="DF30" s="91" t="str">
        <f t="shared" ca="1" si="332"/>
        <v/>
      </c>
      <c r="DG30" s="91" t="str">
        <f t="shared" ca="1" si="332"/>
        <v/>
      </c>
      <c r="DH30" s="91" t="str">
        <f t="shared" ca="1" si="332"/>
        <v/>
      </c>
      <c r="DI30" s="91" t="str">
        <f t="shared" ca="1" si="332"/>
        <v/>
      </c>
      <c r="DJ30" s="91" t="str">
        <f t="shared" ca="1" si="332"/>
        <v/>
      </c>
      <c r="DK30" s="91" t="str">
        <f t="shared" ca="1" si="332"/>
        <v/>
      </c>
      <c r="DL30" s="91" t="str">
        <f t="shared" ca="1" si="332"/>
        <v/>
      </c>
      <c r="DM30" s="91" t="str">
        <f t="shared" ca="1" si="332"/>
        <v/>
      </c>
      <c r="DN30" s="91" t="str">
        <f t="shared" ca="1" si="332"/>
        <v/>
      </c>
      <c r="DO30" s="91" t="str">
        <f t="shared" ca="1" si="332"/>
        <v/>
      </c>
      <c r="DQ30" s="20" t="str">
        <f t="shared" ca="1" si="333"/>
        <v/>
      </c>
      <c r="DR30" s="21" t="str">
        <f t="shared" ca="1" si="334"/>
        <v/>
      </c>
      <c r="DS30" s="6" t="str">
        <f t="shared" ca="1" si="335"/>
        <v/>
      </c>
      <c r="DT30" s="6" t="str">
        <f t="shared" ca="1" si="336"/>
        <v/>
      </c>
      <c r="DU30" s="22" t="e">
        <f t="shared" ca="1" si="337"/>
        <v>#VALUE!</v>
      </c>
      <c r="DV30" s="22" t="e">
        <f t="shared" ca="1" si="338"/>
        <v>#VALUE!</v>
      </c>
      <c r="DW30" s="22" t="str">
        <f ca="1">IFERROR(IF(INDIRECT(ADDRESS(ROW()-1,COLUMN()-2))="摘要",MATCH(DV30,日々処理!DR:DR,0),MATCH(DV30,INDIRECT(ADDRESS(INDIRECT(ADDRESS(ROW()-1,COLUMN()))+1,2,,,"日々処理")):INDIRECT(ADDRESS(INDIRECT(ADDRESS(ROW()-1,COLUMN()))+1000,2,,,"日々処理")),0)+INDIRECT(ADDRESS(ROW()-1,COLUMN()))),"")</f>
        <v/>
      </c>
      <c r="DX30" s="91" t="str">
        <f t="shared" ca="1" si="339"/>
        <v/>
      </c>
      <c r="DY30" s="91" t="str">
        <f t="shared" ca="1" si="339"/>
        <v/>
      </c>
      <c r="DZ30" s="91" t="str">
        <f t="shared" ca="1" si="339"/>
        <v/>
      </c>
      <c r="EA30" s="91" t="str">
        <f t="shared" ca="1" si="339"/>
        <v/>
      </c>
      <c r="EB30" s="91" t="str">
        <f t="shared" ca="1" si="339"/>
        <v/>
      </c>
      <c r="EC30" s="91" t="str">
        <f t="shared" ca="1" si="339"/>
        <v/>
      </c>
      <c r="ED30" s="91" t="str">
        <f t="shared" ca="1" si="339"/>
        <v/>
      </c>
      <c r="EE30" s="91" t="str">
        <f t="shared" ca="1" si="339"/>
        <v/>
      </c>
      <c r="EF30" s="91" t="str">
        <f t="shared" ca="1" si="339"/>
        <v/>
      </c>
      <c r="EG30" s="91" t="str">
        <f t="shared" ca="1" si="339"/>
        <v/>
      </c>
      <c r="EH30" s="91" t="str">
        <f t="shared" ca="1" si="339"/>
        <v/>
      </c>
      <c r="EI30" s="91" t="str">
        <f t="shared" ca="1" si="339"/>
        <v/>
      </c>
      <c r="EK30" s="20" t="str">
        <f t="shared" ca="1" si="340"/>
        <v/>
      </c>
      <c r="EL30" s="21" t="str">
        <f t="shared" ca="1" si="341"/>
        <v/>
      </c>
      <c r="EM30" s="6" t="str">
        <f t="shared" ca="1" si="342"/>
        <v/>
      </c>
      <c r="EN30" s="6" t="str">
        <f t="shared" ca="1" si="343"/>
        <v/>
      </c>
      <c r="EO30" s="22" t="e">
        <f t="shared" ca="1" si="344"/>
        <v>#VALUE!</v>
      </c>
      <c r="EP30" s="22" t="e">
        <f t="shared" ca="1" si="345"/>
        <v>#VALUE!</v>
      </c>
      <c r="EQ30" s="22" t="str">
        <f ca="1">IFERROR(IF(INDIRECT(ADDRESS(ROW()-1,COLUMN()-2))="摘要",MATCH(EP30,日々処理!EL:EL,0),MATCH(EP30,INDIRECT(ADDRESS(INDIRECT(ADDRESS(ROW()-1,COLUMN()))+1,2,,,"日々処理")):INDIRECT(ADDRESS(INDIRECT(ADDRESS(ROW()-1,COLUMN()))+1000,2,,,"日々処理")),0)+INDIRECT(ADDRESS(ROW()-1,COLUMN()))),"")</f>
        <v/>
      </c>
      <c r="ER30" s="91" t="str">
        <f t="shared" ca="1" si="346"/>
        <v/>
      </c>
      <c r="ES30" s="91" t="str">
        <f t="shared" ca="1" si="346"/>
        <v/>
      </c>
      <c r="ET30" s="91" t="str">
        <f t="shared" ca="1" si="346"/>
        <v/>
      </c>
      <c r="EU30" s="91" t="str">
        <f t="shared" ca="1" si="346"/>
        <v/>
      </c>
      <c r="EV30" s="91" t="str">
        <f t="shared" ca="1" si="346"/>
        <v/>
      </c>
      <c r="EW30" s="91" t="str">
        <f t="shared" ca="1" si="346"/>
        <v/>
      </c>
      <c r="EX30" s="91" t="str">
        <f t="shared" ca="1" si="346"/>
        <v/>
      </c>
      <c r="EY30" s="91" t="str">
        <f t="shared" ca="1" si="346"/>
        <v/>
      </c>
      <c r="EZ30" s="91" t="str">
        <f t="shared" ca="1" si="346"/>
        <v/>
      </c>
      <c r="FA30" s="91" t="str">
        <f t="shared" ca="1" si="346"/>
        <v/>
      </c>
      <c r="FB30" s="91" t="str">
        <f t="shared" ca="1" si="346"/>
        <v/>
      </c>
      <c r="FC30" s="91" t="str">
        <f t="shared" ca="1" si="346"/>
        <v/>
      </c>
      <c r="FE30" s="20" t="str">
        <f t="shared" ca="1" si="347"/>
        <v/>
      </c>
      <c r="FF30" s="21" t="str">
        <f t="shared" ca="1" si="348"/>
        <v/>
      </c>
      <c r="FG30" s="6" t="str">
        <f t="shared" ca="1" si="349"/>
        <v/>
      </c>
      <c r="FH30" s="6" t="str">
        <f t="shared" ca="1" si="350"/>
        <v/>
      </c>
      <c r="FI30" s="22" t="e">
        <f t="shared" ca="1" si="351"/>
        <v>#VALUE!</v>
      </c>
      <c r="FJ30" s="22" t="e">
        <f t="shared" ca="1" si="352"/>
        <v>#VALUE!</v>
      </c>
      <c r="FK30" s="22" t="str">
        <f ca="1">IFERROR(IF(INDIRECT(ADDRESS(ROW()-1,COLUMN()-2))="摘要",MATCH(FJ30,日々処理!FF:FF,0),MATCH(FJ30,INDIRECT(ADDRESS(INDIRECT(ADDRESS(ROW()-1,COLUMN()))+1,2,,,"日々処理")):INDIRECT(ADDRESS(INDIRECT(ADDRESS(ROW()-1,COLUMN()))+1000,2,,,"日々処理")),0)+INDIRECT(ADDRESS(ROW()-1,COLUMN()))),"")</f>
        <v/>
      </c>
      <c r="FL30" s="91" t="str">
        <f t="shared" ca="1" si="353"/>
        <v/>
      </c>
      <c r="FM30" s="91" t="str">
        <f t="shared" ca="1" si="353"/>
        <v/>
      </c>
      <c r="FN30" s="91" t="str">
        <f t="shared" ca="1" si="353"/>
        <v/>
      </c>
      <c r="FO30" s="91" t="str">
        <f t="shared" ca="1" si="353"/>
        <v/>
      </c>
      <c r="FP30" s="91" t="str">
        <f t="shared" ca="1" si="353"/>
        <v/>
      </c>
      <c r="FQ30" s="91" t="str">
        <f t="shared" ca="1" si="353"/>
        <v/>
      </c>
      <c r="FR30" s="91" t="str">
        <f t="shared" ca="1" si="353"/>
        <v/>
      </c>
      <c r="FS30" s="91" t="str">
        <f t="shared" ca="1" si="353"/>
        <v/>
      </c>
      <c r="FT30" s="91" t="str">
        <f t="shared" ca="1" si="353"/>
        <v/>
      </c>
      <c r="FU30" s="91" t="str">
        <f t="shared" ca="1" si="353"/>
        <v/>
      </c>
      <c r="FV30" s="91" t="str">
        <f t="shared" ca="1" si="353"/>
        <v/>
      </c>
      <c r="FW30" s="91" t="str">
        <f t="shared" ca="1" si="353"/>
        <v/>
      </c>
      <c r="FY30" s="20" t="str">
        <f t="shared" ca="1" si="354"/>
        <v/>
      </c>
      <c r="FZ30" s="21" t="str">
        <f t="shared" ca="1" si="355"/>
        <v/>
      </c>
      <c r="GA30" s="6" t="str">
        <f t="shared" ca="1" si="356"/>
        <v/>
      </c>
      <c r="GB30" s="6" t="str">
        <f t="shared" ca="1" si="357"/>
        <v/>
      </c>
      <c r="GC30" s="22" t="e">
        <f t="shared" ca="1" si="358"/>
        <v>#VALUE!</v>
      </c>
      <c r="GD30" s="22" t="e">
        <f t="shared" ca="1" si="359"/>
        <v>#VALUE!</v>
      </c>
      <c r="GE30" s="22" t="str">
        <f ca="1">IFERROR(IF(INDIRECT(ADDRESS(ROW()-1,COLUMN()-2))="摘要",MATCH(GD30,日々処理!FZ:FZ,0),MATCH(GD30,INDIRECT(ADDRESS(INDIRECT(ADDRESS(ROW()-1,COLUMN()))+1,2,,,"日々処理")):INDIRECT(ADDRESS(INDIRECT(ADDRESS(ROW()-1,COLUMN()))+1000,2,,,"日々処理")),0)+INDIRECT(ADDRESS(ROW()-1,COLUMN()))),"")</f>
        <v/>
      </c>
      <c r="GF30" s="91" t="str">
        <f t="shared" ca="1" si="360"/>
        <v/>
      </c>
      <c r="GG30" s="91" t="str">
        <f t="shared" ca="1" si="360"/>
        <v/>
      </c>
      <c r="GH30" s="91" t="str">
        <f t="shared" ca="1" si="360"/>
        <v/>
      </c>
      <c r="GI30" s="91" t="str">
        <f t="shared" ca="1" si="360"/>
        <v/>
      </c>
      <c r="GJ30" s="91" t="str">
        <f t="shared" ca="1" si="360"/>
        <v/>
      </c>
      <c r="GK30" s="91" t="str">
        <f t="shared" ca="1" si="360"/>
        <v/>
      </c>
      <c r="GL30" s="91" t="str">
        <f t="shared" ca="1" si="360"/>
        <v/>
      </c>
      <c r="GM30" s="91" t="str">
        <f t="shared" ca="1" si="360"/>
        <v/>
      </c>
      <c r="GN30" s="91" t="str">
        <f t="shared" ca="1" si="360"/>
        <v/>
      </c>
      <c r="GO30" s="91" t="str">
        <f t="shared" ca="1" si="360"/>
        <v/>
      </c>
      <c r="GP30" s="91" t="str">
        <f t="shared" ca="1" si="360"/>
        <v/>
      </c>
      <c r="GQ30" s="91" t="str">
        <f t="shared" ca="1" si="360"/>
        <v/>
      </c>
      <c r="GS30" s="20" t="str">
        <f t="shared" ca="1" si="361"/>
        <v/>
      </c>
      <c r="GT30" s="21" t="str">
        <f t="shared" ca="1" si="362"/>
        <v/>
      </c>
      <c r="GU30" s="6" t="str">
        <f t="shared" ca="1" si="363"/>
        <v/>
      </c>
      <c r="GV30" s="6" t="str">
        <f t="shared" ca="1" si="364"/>
        <v/>
      </c>
      <c r="GW30" s="22" t="e">
        <f t="shared" ca="1" si="365"/>
        <v>#VALUE!</v>
      </c>
      <c r="GX30" s="22" t="e">
        <f t="shared" ca="1" si="366"/>
        <v>#VALUE!</v>
      </c>
      <c r="GY30" s="22" t="str">
        <f ca="1">IFERROR(IF(INDIRECT(ADDRESS(ROW()-1,COLUMN()-2))="摘要",MATCH(GX30,日々処理!GT:GT,0),MATCH(GX30,INDIRECT(ADDRESS(INDIRECT(ADDRESS(ROW()-1,COLUMN()))+1,2,,,"日々処理")):INDIRECT(ADDRESS(INDIRECT(ADDRESS(ROW()-1,COLUMN()))+1000,2,,,"日々処理")),0)+INDIRECT(ADDRESS(ROW()-1,COLUMN()))),"")</f>
        <v/>
      </c>
      <c r="GZ30" s="91" t="str">
        <f t="shared" ca="1" si="367"/>
        <v/>
      </c>
      <c r="HA30" s="91" t="str">
        <f t="shared" ca="1" si="367"/>
        <v/>
      </c>
      <c r="HB30" s="91" t="str">
        <f t="shared" ca="1" si="367"/>
        <v/>
      </c>
      <c r="HC30" s="91" t="str">
        <f t="shared" ca="1" si="367"/>
        <v/>
      </c>
      <c r="HD30" s="91" t="str">
        <f t="shared" ca="1" si="367"/>
        <v/>
      </c>
      <c r="HE30" s="91" t="str">
        <f t="shared" ca="1" si="367"/>
        <v/>
      </c>
      <c r="HF30" s="91" t="str">
        <f t="shared" ca="1" si="367"/>
        <v/>
      </c>
      <c r="HG30" s="91" t="str">
        <f t="shared" ca="1" si="367"/>
        <v/>
      </c>
      <c r="HH30" s="91" t="str">
        <f t="shared" ca="1" si="367"/>
        <v/>
      </c>
      <c r="HI30" s="91" t="str">
        <f t="shared" ca="1" si="367"/>
        <v/>
      </c>
      <c r="HJ30" s="91" t="str">
        <f t="shared" ca="1" si="367"/>
        <v/>
      </c>
      <c r="HK30" s="91" t="str">
        <f t="shared" ca="1" si="367"/>
        <v/>
      </c>
      <c r="HM30" s="20" t="str">
        <f t="shared" ca="1" si="368"/>
        <v/>
      </c>
      <c r="HN30" s="21" t="str">
        <f t="shared" ca="1" si="369"/>
        <v/>
      </c>
      <c r="HO30" s="6" t="str">
        <f t="shared" ca="1" si="370"/>
        <v/>
      </c>
      <c r="HP30" s="6" t="str">
        <f t="shared" ca="1" si="371"/>
        <v/>
      </c>
      <c r="HQ30" s="22" t="e">
        <f t="shared" ca="1" si="372"/>
        <v>#VALUE!</v>
      </c>
      <c r="HR30" s="22" t="e">
        <f t="shared" ca="1" si="373"/>
        <v>#VALUE!</v>
      </c>
      <c r="HS30" s="22" t="str">
        <f ca="1">IFERROR(IF(INDIRECT(ADDRESS(ROW()-1,COLUMN()-2))="摘要",MATCH(HR30,日々処理!HN:HN,0),MATCH(HR30,INDIRECT(ADDRESS(INDIRECT(ADDRESS(ROW()-1,COLUMN()))+1,2,,,"日々処理")):INDIRECT(ADDRESS(INDIRECT(ADDRESS(ROW()-1,COLUMN()))+1000,2,,,"日々処理")),0)+INDIRECT(ADDRESS(ROW()-1,COLUMN()))),"")</f>
        <v/>
      </c>
      <c r="HT30" s="91" t="str">
        <f t="shared" ca="1" si="374"/>
        <v/>
      </c>
      <c r="HU30" s="91" t="str">
        <f t="shared" ca="1" si="374"/>
        <v/>
      </c>
      <c r="HV30" s="91" t="str">
        <f t="shared" ca="1" si="374"/>
        <v/>
      </c>
      <c r="HW30" s="91" t="str">
        <f t="shared" ca="1" si="374"/>
        <v/>
      </c>
      <c r="HX30" s="91" t="str">
        <f t="shared" ca="1" si="374"/>
        <v/>
      </c>
      <c r="HY30" s="91" t="str">
        <f t="shared" ca="1" si="374"/>
        <v/>
      </c>
      <c r="HZ30" s="91" t="str">
        <f t="shared" ca="1" si="374"/>
        <v/>
      </c>
      <c r="IA30" s="91" t="str">
        <f t="shared" ca="1" si="374"/>
        <v/>
      </c>
      <c r="IB30" s="91" t="str">
        <f t="shared" ca="1" si="374"/>
        <v/>
      </c>
      <c r="IC30" s="91" t="str">
        <f t="shared" ca="1" si="374"/>
        <v/>
      </c>
      <c r="ID30" s="91" t="str">
        <f t="shared" ca="1" si="374"/>
        <v/>
      </c>
      <c r="IE30" s="91" t="str">
        <f t="shared" ca="1" si="374"/>
        <v/>
      </c>
      <c r="IG30" s="20" t="str">
        <f t="shared" ca="1" si="375"/>
        <v/>
      </c>
      <c r="IH30" s="21" t="str">
        <f t="shared" ca="1" si="376"/>
        <v/>
      </c>
      <c r="II30" s="6" t="str">
        <f t="shared" ca="1" si="377"/>
        <v/>
      </c>
      <c r="IJ30" s="6" t="str">
        <f t="shared" ca="1" si="378"/>
        <v/>
      </c>
      <c r="IK30" s="22" t="e">
        <f t="shared" ca="1" si="379"/>
        <v>#VALUE!</v>
      </c>
      <c r="IL30" s="22" t="e">
        <f t="shared" ca="1" si="380"/>
        <v>#VALUE!</v>
      </c>
      <c r="IM30" s="22" t="str">
        <f ca="1">IFERROR(IF(INDIRECT(ADDRESS(ROW()-1,COLUMN()-2))="摘要",MATCH(IL30,日々処理!IH:IH,0),MATCH(IL30,INDIRECT(ADDRESS(INDIRECT(ADDRESS(ROW()-1,COLUMN()))+1,2,,,"日々処理")):INDIRECT(ADDRESS(INDIRECT(ADDRESS(ROW()-1,COLUMN()))+1000,2,,,"日々処理")),0)+INDIRECT(ADDRESS(ROW()-1,COLUMN()))),"")</f>
        <v/>
      </c>
      <c r="IN30" s="91" t="str">
        <f t="shared" ca="1" si="381"/>
        <v/>
      </c>
      <c r="IO30" s="91" t="str">
        <f t="shared" ca="1" si="381"/>
        <v/>
      </c>
      <c r="IP30" s="91" t="str">
        <f t="shared" ca="1" si="381"/>
        <v/>
      </c>
      <c r="IQ30" s="91" t="str">
        <f t="shared" ca="1" si="381"/>
        <v/>
      </c>
      <c r="IR30" s="91" t="str">
        <f t="shared" ca="1" si="381"/>
        <v/>
      </c>
      <c r="IS30" s="91" t="str">
        <f t="shared" ca="1" si="381"/>
        <v/>
      </c>
      <c r="IT30" s="91" t="str">
        <f t="shared" ca="1" si="381"/>
        <v/>
      </c>
      <c r="IU30" s="91" t="str">
        <f t="shared" ca="1" si="381"/>
        <v/>
      </c>
      <c r="IV30" s="91" t="str">
        <f t="shared" ca="1" si="381"/>
        <v/>
      </c>
      <c r="IW30" s="91" t="str">
        <f t="shared" ca="1" si="381"/>
        <v/>
      </c>
      <c r="IX30" s="91" t="str">
        <f t="shared" ca="1" si="381"/>
        <v/>
      </c>
      <c r="IY30" s="91" t="str">
        <f t="shared" ca="1" si="381"/>
        <v/>
      </c>
      <c r="JA30" s="20" t="str">
        <f t="shared" ca="1" si="382"/>
        <v/>
      </c>
      <c r="JB30" s="21" t="str">
        <f t="shared" ca="1" si="383"/>
        <v/>
      </c>
      <c r="JC30" s="6" t="str">
        <f t="shared" ca="1" si="384"/>
        <v/>
      </c>
      <c r="JD30" s="6" t="str">
        <f t="shared" ca="1" si="385"/>
        <v/>
      </c>
      <c r="JE30" s="22" t="e">
        <f t="shared" ca="1" si="386"/>
        <v>#VALUE!</v>
      </c>
      <c r="JF30" s="22" t="e">
        <f t="shared" ca="1" si="387"/>
        <v>#VALUE!</v>
      </c>
      <c r="JG30" s="22" t="str">
        <f ca="1">IFERROR(IF(INDIRECT(ADDRESS(ROW()-1,COLUMN()-2))="摘要",MATCH(JF30,日々処理!JB:JB,0),MATCH(JF30,INDIRECT(ADDRESS(INDIRECT(ADDRESS(ROW()-1,COLUMN()))+1,2,,,"日々処理")):INDIRECT(ADDRESS(INDIRECT(ADDRESS(ROW()-1,COLUMN()))+1000,2,,,"日々処理")),0)+INDIRECT(ADDRESS(ROW()-1,COLUMN()))),"")</f>
        <v/>
      </c>
      <c r="JH30" s="91" t="str">
        <f t="shared" ca="1" si="388"/>
        <v/>
      </c>
      <c r="JI30" s="91" t="str">
        <f t="shared" ca="1" si="388"/>
        <v/>
      </c>
      <c r="JJ30" s="91" t="str">
        <f t="shared" ca="1" si="388"/>
        <v/>
      </c>
      <c r="JK30" s="91" t="str">
        <f t="shared" ca="1" si="388"/>
        <v/>
      </c>
      <c r="JL30" s="91" t="str">
        <f t="shared" ca="1" si="388"/>
        <v/>
      </c>
      <c r="JM30" s="91" t="str">
        <f t="shared" ca="1" si="388"/>
        <v/>
      </c>
      <c r="JN30" s="91" t="str">
        <f t="shared" ca="1" si="388"/>
        <v/>
      </c>
      <c r="JO30" s="91" t="str">
        <f t="shared" ca="1" si="388"/>
        <v/>
      </c>
      <c r="JP30" s="91" t="str">
        <f t="shared" ca="1" si="388"/>
        <v/>
      </c>
      <c r="JQ30" s="91" t="str">
        <f t="shared" ca="1" si="388"/>
        <v/>
      </c>
      <c r="JR30" s="91" t="str">
        <f t="shared" ca="1" si="388"/>
        <v/>
      </c>
      <c r="JS30" s="91" t="str">
        <f t="shared" ca="1" si="388"/>
        <v/>
      </c>
      <c r="JU30" s="20" t="str">
        <f t="shared" ca="1" si="389"/>
        <v/>
      </c>
      <c r="JV30" s="21" t="str">
        <f t="shared" ca="1" si="390"/>
        <v/>
      </c>
      <c r="JW30" s="6" t="str">
        <f t="shared" ca="1" si="391"/>
        <v/>
      </c>
      <c r="JX30" s="6" t="str">
        <f t="shared" ca="1" si="392"/>
        <v/>
      </c>
      <c r="JY30" s="22" t="e">
        <f t="shared" ca="1" si="393"/>
        <v>#VALUE!</v>
      </c>
      <c r="JZ30" s="22" t="e">
        <f t="shared" ca="1" si="394"/>
        <v>#VALUE!</v>
      </c>
      <c r="KA30" s="22" t="str">
        <f ca="1">IFERROR(IF(INDIRECT(ADDRESS(ROW()-1,COLUMN()-2))="摘要",MATCH(JZ30,日々処理!JV:JV,0),MATCH(JZ30,INDIRECT(ADDRESS(INDIRECT(ADDRESS(ROW()-1,COLUMN()))+1,2,,,"日々処理")):INDIRECT(ADDRESS(INDIRECT(ADDRESS(ROW()-1,COLUMN()))+1000,2,,,"日々処理")),0)+INDIRECT(ADDRESS(ROW()-1,COLUMN()))),"")</f>
        <v/>
      </c>
      <c r="KB30" s="91" t="str">
        <f t="shared" ca="1" si="395"/>
        <v/>
      </c>
      <c r="KC30" s="91" t="str">
        <f t="shared" ca="1" si="395"/>
        <v/>
      </c>
      <c r="KD30" s="91" t="str">
        <f t="shared" ca="1" si="395"/>
        <v/>
      </c>
      <c r="KE30" s="91" t="str">
        <f t="shared" ca="1" si="395"/>
        <v/>
      </c>
      <c r="KF30" s="91" t="str">
        <f t="shared" ca="1" si="395"/>
        <v/>
      </c>
      <c r="KG30" s="91" t="str">
        <f t="shared" ca="1" si="395"/>
        <v/>
      </c>
      <c r="KH30" s="91" t="str">
        <f t="shared" ca="1" si="395"/>
        <v/>
      </c>
      <c r="KI30" s="91" t="str">
        <f t="shared" ca="1" si="395"/>
        <v/>
      </c>
      <c r="KJ30" s="91" t="str">
        <f t="shared" ca="1" si="395"/>
        <v/>
      </c>
      <c r="KK30" s="91" t="str">
        <f t="shared" ca="1" si="395"/>
        <v/>
      </c>
      <c r="KL30" s="91" t="str">
        <f t="shared" ca="1" si="395"/>
        <v/>
      </c>
      <c r="KM30" s="91" t="str">
        <f t="shared" ca="1" si="395"/>
        <v/>
      </c>
      <c r="KO30" s="20" t="str">
        <f t="shared" ca="1" si="396"/>
        <v/>
      </c>
      <c r="KP30" s="21" t="str">
        <f t="shared" ca="1" si="397"/>
        <v/>
      </c>
      <c r="KQ30" s="6" t="str">
        <f t="shared" ca="1" si="398"/>
        <v/>
      </c>
      <c r="KR30" s="6" t="str">
        <f t="shared" ca="1" si="399"/>
        <v/>
      </c>
      <c r="KS30" s="22" t="e">
        <f t="shared" ca="1" si="400"/>
        <v>#VALUE!</v>
      </c>
      <c r="KT30" s="22" t="e">
        <f t="shared" ca="1" si="401"/>
        <v>#VALUE!</v>
      </c>
      <c r="KU30" s="22" t="str">
        <f ca="1">IFERROR(IF(INDIRECT(ADDRESS(ROW()-1,COLUMN()-2))="摘要",MATCH(KT30,日々処理!KP:KP,0),MATCH(KT30,INDIRECT(ADDRESS(INDIRECT(ADDRESS(ROW()-1,COLUMN()))+1,2,,,"日々処理")):INDIRECT(ADDRESS(INDIRECT(ADDRESS(ROW()-1,COLUMN()))+1000,2,,,"日々処理")),0)+INDIRECT(ADDRESS(ROW()-1,COLUMN()))),"")</f>
        <v/>
      </c>
      <c r="KV30" s="91" t="str">
        <f t="shared" ca="1" si="402"/>
        <v/>
      </c>
      <c r="KW30" s="91" t="str">
        <f t="shared" ca="1" si="402"/>
        <v/>
      </c>
      <c r="KX30" s="91" t="str">
        <f t="shared" ca="1" si="402"/>
        <v/>
      </c>
      <c r="KY30" s="91" t="str">
        <f t="shared" ca="1" si="402"/>
        <v/>
      </c>
      <c r="KZ30" s="91" t="str">
        <f t="shared" ca="1" si="402"/>
        <v/>
      </c>
      <c r="LA30" s="91" t="str">
        <f t="shared" ca="1" si="402"/>
        <v/>
      </c>
      <c r="LB30" s="91" t="str">
        <f t="shared" ca="1" si="402"/>
        <v/>
      </c>
      <c r="LC30" s="91" t="str">
        <f t="shared" ca="1" si="402"/>
        <v/>
      </c>
      <c r="LD30" s="91" t="str">
        <f t="shared" ca="1" si="402"/>
        <v/>
      </c>
      <c r="LE30" s="91" t="str">
        <f t="shared" ca="1" si="402"/>
        <v/>
      </c>
      <c r="LF30" s="91" t="str">
        <f t="shared" ca="1" si="402"/>
        <v/>
      </c>
      <c r="LG30" s="91" t="str">
        <f t="shared" ca="1" si="402"/>
        <v/>
      </c>
      <c r="LI30" s="20" t="str">
        <f t="shared" ca="1" si="403"/>
        <v/>
      </c>
      <c r="LJ30" s="21" t="str">
        <f t="shared" ca="1" si="404"/>
        <v/>
      </c>
      <c r="LK30" s="6" t="str">
        <f t="shared" ca="1" si="405"/>
        <v/>
      </c>
      <c r="LL30" s="6" t="str">
        <f t="shared" ca="1" si="406"/>
        <v/>
      </c>
      <c r="LM30" s="22" t="e">
        <f t="shared" ca="1" si="407"/>
        <v>#VALUE!</v>
      </c>
      <c r="LN30" s="22" t="e">
        <f t="shared" ca="1" si="408"/>
        <v>#VALUE!</v>
      </c>
      <c r="LO30" s="22" t="str">
        <f ca="1">IFERROR(IF(INDIRECT(ADDRESS(ROW()-1,COLUMN()-2))="摘要",MATCH(LN30,日々処理!LJ:LJ,0),MATCH(LN30,INDIRECT(ADDRESS(INDIRECT(ADDRESS(ROW()-1,COLUMN()))+1,2,,,"日々処理")):INDIRECT(ADDRESS(INDIRECT(ADDRESS(ROW()-1,COLUMN()))+1000,2,,,"日々処理")),0)+INDIRECT(ADDRESS(ROW()-1,COLUMN()))),"")</f>
        <v/>
      </c>
      <c r="LP30" s="91" t="str">
        <f t="shared" ca="1" si="409"/>
        <v/>
      </c>
      <c r="LQ30" s="91" t="str">
        <f t="shared" ca="1" si="409"/>
        <v/>
      </c>
      <c r="LR30" s="91" t="str">
        <f t="shared" ca="1" si="409"/>
        <v/>
      </c>
      <c r="LS30" s="91" t="str">
        <f t="shared" ca="1" si="409"/>
        <v/>
      </c>
      <c r="LT30" s="91" t="str">
        <f t="shared" ca="1" si="409"/>
        <v/>
      </c>
      <c r="LU30" s="91" t="str">
        <f t="shared" ca="1" si="409"/>
        <v/>
      </c>
      <c r="LV30" s="91" t="str">
        <f t="shared" ca="1" si="409"/>
        <v/>
      </c>
      <c r="LW30" s="91" t="str">
        <f t="shared" ca="1" si="409"/>
        <v/>
      </c>
      <c r="LX30" s="91" t="str">
        <f t="shared" ca="1" si="409"/>
        <v/>
      </c>
      <c r="LY30" s="91" t="str">
        <f t="shared" ca="1" si="409"/>
        <v/>
      </c>
      <c r="LZ30" s="91" t="str">
        <f t="shared" ca="1" si="409"/>
        <v/>
      </c>
      <c r="MA30" s="91" t="str">
        <f t="shared" ca="1" si="409"/>
        <v/>
      </c>
      <c r="MC30" s="20" t="str">
        <f t="shared" ca="1" si="410"/>
        <v/>
      </c>
      <c r="MD30" s="21" t="str">
        <f t="shared" ca="1" si="411"/>
        <v/>
      </c>
      <c r="ME30" s="6" t="str">
        <f t="shared" ca="1" si="412"/>
        <v/>
      </c>
      <c r="MF30" s="6" t="str">
        <f t="shared" ca="1" si="413"/>
        <v/>
      </c>
      <c r="MG30" s="22" t="e">
        <f t="shared" ca="1" si="414"/>
        <v>#VALUE!</v>
      </c>
      <c r="MH30" s="22" t="e">
        <f t="shared" ca="1" si="415"/>
        <v>#VALUE!</v>
      </c>
      <c r="MI30" s="22" t="str">
        <f ca="1">IFERROR(IF(INDIRECT(ADDRESS(ROW()-1,COLUMN()-2))="摘要",MATCH(MH30,日々処理!MD:MD,0),MATCH(MH30,INDIRECT(ADDRESS(INDIRECT(ADDRESS(ROW()-1,COLUMN()))+1,2,,,"日々処理")):INDIRECT(ADDRESS(INDIRECT(ADDRESS(ROW()-1,COLUMN()))+1000,2,,,"日々処理")),0)+INDIRECT(ADDRESS(ROW()-1,COLUMN()))),"")</f>
        <v/>
      </c>
      <c r="MJ30" s="91" t="str">
        <f t="shared" ca="1" si="416"/>
        <v/>
      </c>
      <c r="MK30" s="91" t="str">
        <f t="shared" ca="1" si="416"/>
        <v/>
      </c>
      <c r="ML30" s="91" t="str">
        <f t="shared" ca="1" si="416"/>
        <v/>
      </c>
      <c r="MM30" s="91" t="str">
        <f t="shared" ca="1" si="416"/>
        <v/>
      </c>
      <c r="MN30" s="91" t="str">
        <f t="shared" ca="1" si="416"/>
        <v/>
      </c>
      <c r="MO30" s="91" t="str">
        <f t="shared" ca="1" si="416"/>
        <v/>
      </c>
      <c r="MP30" s="91" t="str">
        <f t="shared" ca="1" si="416"/>
        <v/>
      </c>
      <c r="MQ30" s="91" t="str">
        <f t="shared" ca="1" si="416"/>
        <v/>
      </c>
      <c r="MR30" s="91" t="str">
        <f t="shared" ca="1" si="416"/>
        <v/>
      </c>
      <c r="MS30" s="91" t="str">
        <f t="shared" ca="1" si="416"/>
        <v/>
      </c>
      <c r="MT30" s="91" t="str">
        <f t="shared" ca="1" si="416"/>
        <v/>
      </c>
      <c r="MU30" s="91" t="str">
        <f t="shared" ca="1" si="416"/>
        <v/>
      </c>
      <c r="MW30" s="20" t="str">
        <f t="shared" ca="1" si="417"/>
        <v/>
      </c>
      <c r="MX30" s="21" t="str">
        <f t="shared" ca="1" si="418"/>
        <v/>
      </c>
      <c r="MY30" s="6" t="str">
        <f t="shared" ca="1" si="419"/>
        <v/>
      </c>
      <c r="MZ30" s="6" t="str">
        <f t="shared" ca="1" si="420"/>
        <v/>
      </c>
      <c r="NA30" s="22" t="e">
        <f t="shared" ca="1" si="421"/>
        <v>#VALUE!</v>
      </c>
      <c r="NB30" s="22" t="e">
        <f t="shared" ca="1" si="422"/>
        <v>#VALUE!</v>
      </c>
      <c r="NC30" s="22" t="str">
        <f ca="1">IFERROR(IF(INDIRECT(ADDRESS(ROW()-1,COLUMN()-2))="摘要",MATCH(NB30,日々処理!MX:MX,0),MATCH(NB30,INDIRECT(ADDRESS(INDIRECT(ADDRESS(ROW()-1,COLUMN()))+1,2,,,"日々処理")):INDIRECT(ADDRESS(INDIRECT(ADDRESS(ROW()-1,COLUMN()))+1000,2,,,"日々処理")),0)+INDIRECT(ADDRESS(ROW()-1,COLUMN()))),"")</f>
        <v/>
      </c>
      <c r="ND30" s="91" t="str">
        <f t="shared" ca="1" si="423"/>
        <v/>
      </c>
      <c r="NE30" s="91" t="str">
        <f t="shared" ca="1" si="423"/>
        <v/>
      </c>
      <c r="NF30" s="91" t="str">
        <f t="shared" ca="1" si="423"/>
        <v/>
      </c>
      <c r="NG30" s="91" t="str">
        <f t="shared" ca="1" si="423"/>
        <v/>
      </c>
      <c r="NH30" s="91" t="str">
        <f t="shared" ca="1" si="423"/>
        <v/>
      </c>
      <c r="NI30" s="91" t="str">
        <f t="shared" ca="1" si="423"/>
        <v/>
      </c>
      <c r="NJ30" s="91" t="str">
        <f t="shared" ca="1" si="423"/>
        <v/>
      </c>
      <c r="NK30" s="91" t="str">
        <f t="shared" ca="1" si="423"/>
        <v/>
      </c>
      <c r="NL30" s="91" t="str">
        <f t="shared" ca="1" si="423"/>
        <v/>
      </c>
      <c r="NM30" s="91" t="str">
        <f t="shared" ca="1" si="423"/>
        <v/>
      </c>
      <c r="NN30" s="91" t="str">
        <f t="shared" ca="1" si="423"/>
        <v/>
      </c>
      <c r="NO30" s="91" t="str">
        <f t="shared" ca="1" si="423"/>
        <v/>
      </c>
      <c r="NQ30" s="20" t="str">
        <f t="shared" ca="1" si="424"/>
        <v/>
      </c>
      <c r="NR30" s="21" t="str">
        <f t="shared" ca="1" si="425"/>
        <v/>
      </c>
      <c r="NS30" s="6" t="str">
        <f t="shared" ca="1" si="426"/>
        <v/>
      </c>
      <c r="NT30" s="6" t="str">
        <f t="shared" ca="1" si="427"/>
        <v/>
      </c>
      <c r="NU30" s="22" t="e">
        <f t="shared" ca="1" si="428"/>
        <v>#VALUE!</v>
      </c>
      <c r="NV30" s="22" t="e">
        <f t="shared" ca="1" si="429"/>
        <v>#VALUE!</v>
      </c>
      <c r="NW30" s="22" t="str">
        <f ca="1">IFERROR(IF(INDIRECT(ADDRESS(ROW()-1,COLUMN()-2))="摘要",MATCH(NV30,日々処理!NR:NR,0),MATCH(NV30,INDIRECT(ADDRESS(INDIRECT(ADDRESS(ROW()-1,COLUMN()))+1,2,,,"日々処理")):INDIRECT(ADDRESS(INDIRECT(ADDRESS(ROW()-1,COLUMN()))+1000,2,,,"日々処理")),0)+INDIRECT(ADDRESS(ROW()-1,COLUMN()))),"")</f>
        <v/>
      </c>
      <c r="NX30" s="91" t="str">
        <f t="shared" ca="1" si="430"/>
        <v/>
      </c>
      <c r="NY30" s="91" t="str">
        <f t="shared" ca="1" si="430"/>
        <v/>
      </c>
      <c r="NZ30" s="91" t="str">
        <f t="shared" ca="1" si="430"/>
        <v/>
      </c>
      <c r="OA30" s="91" t="str">
        <f t="shared" ca="1" si="430"/>
        <v/>
      </c>
      <c r="OB30" s="91" t="str">
        <f t="shared" ca="1" si="430"/>
        <v/>
      </c>
      <c r="OC30" s="91" t="str">
        <f t="shared" ca="1" si="430"/>
        <v/>
      </c>
      <c r="OD30" s="91" t="str">
        <f t="shared" ca="1" si="430"/>
        <v/>
      </c>
      <c r="OE30" s="91" t="str">
        <f t="shared" ca="1" si="430"/>
        <v/>
      </c>
      <c r="OF30" s="91" t="str">
        <f t="shared" ca="1" si="430"/>
        <v/>
      </c>
      <c r="OG30" s="91" t="str">
        <f t="shared" ca="1" si="430"/>
        <v/>
      </c>
      <c r="OH30" s="91" t="str">
        <f t="shared" ca="1" si="430"/>
        <v/>
      </c>
      <c r="OI30" s="91" t="str">
        <f t="shared" ca="1" si="430"/>
        <v/>
      </c>
      <c r="OK30" s="20" t="str">
        <f t="shared" ca="1" si="431"/>
        <v/>
      </c>
      <c r="OL30" s="21" t="str">
        <f t="shared" ca="1" si="432"/>
        <v/>
      </c>
      <c r="OM30" s="6" t="str">
        <f t="shared" ca="1" si="433"/>
        <v/>
      </c>
      <c r="ON30" s="6" t="str">
        <f t="shared" ca="1" si="434"/>
        <v/>
      </c>
      <c r="OO30" s="22" t="e">
        <f t="shared" ca="1" si="435"/>
        <v>#VALUE!</v>
      </c>
      <c r="OP30" s="22" t="e">
        <f t="shared" ca="1" si="436"/>
        <v>#VALUE!</v>
      </c>
      <c r="OQ30" s="22" t="str">
        <f ca="1">IFERROR(IF(INDIRECT(ADDRESS(ROW()-1,COLUMN()-2))="摘要",MATCH(OP30,日々処理!OL:OL,0),MATCH(OP30,INDIRECT(ADDRESS(INDIRECT(ADDRESS(ROW()-1,COLUMN()))+1,2,,,"日々処理")):INDIRECT(ADDRESS(INDIRECT(ADDRESS(ROW()-1,COLUMN()))+1000,2,,,"日々処理")),0)+INDIRECT(ADDRESS(ROW()-1,COLUMN()))),"")</f>
        <v/>
      </c>
      <c r="OR30" s="91" t="str">
        <f t="shared" ca="1" si="437"/>
        <v/>
      </c>
      <c r="OS30" s="91" t="str">
        <f t="shared" ca="1" si="437"/>
        <v/>
      </c>
      <c r="OT30" s="91" t="str">
        <f t="shared" ca="1" si="437"/>
        <v/>
      </c>
      <c r="OU30" s="91" t="str">
        <f t="shared" ca="1" si="437"/>
        <v/>
      </c>
      <c r="OV30" s="91" t="str">
        <f t="shared" ca="1" si="437"/>
        <v/>
      </c>
      <c r="OW30" s="91" t="str">
        <f t="shared" ca="1" si="437"/>
        <v/>
      </c>
      <c r="OX30" s="91" t="str">
        <f t="shared" ca="1" si="437"/>
        <v/>
      </c>
      <c r="OY30" s="91" t="str">
        <f t="shared" ca="1" si="437"/>
        <v/>
      </c>
      <c r="OZ30" s="91" t="str">
        <f t="shared" ca="1" si="437"/>
        <v/>
      </c>
      <c r="PA30" s="91" t="str">
        <f t="shared" ca="1" si="437"/>
        <v/>
      </c>
      <c r="PB30" s="91" t="str">
        <f t="shared" ca="1" si="437"/>
        <v/>
      </c>
      <c r="PC30" s="91" t="str">
        <f t="shared" ca="1" si="437"/>
        <v/>
      </c>
      <c r="PE30" s="20" t="str">
        <f t="shared" ca="1" si="438"/>
        <v/>
      </c>
      <c r="PF30" s="21" t="str">
        <f t="shared" ca="1" si="439"/>
        <v/>
      </c>
      <c r="PG30" s="6" t="str">
        <f t="shared" ca="1" si="440"/>
        <v/>
      </c>
      <c r="PH30" s="6" t="str">
        <f t="shared" ca="1" si="441"/>
        <v/>
      </c>
      <c r="PI30" s="22" t="e">
        <f t="shared" ca="1" si="442"/>
        <v>#VALUE!</v>
      </c>
      <c r="PJ30" s="22" t="e">
        <f t="shared" ca="1" si="443"/>
        <v>#VALUE!</v>
      </c>
      <c r="PK30" s="22" t="str">
        <f ca="1">IFERROR(IF(INDIRECT(ADDRESS(ROW()-1,COLUMN()-2))="摘要",MATCH(PJ30,日々処理!PF:PF,0),MATCH(PJ30,INDIRECT(ADDRESS(INDIRECT(ADDRESS(ROW()-1,COLUMN()))+1,2,,,"日々処理")):INDIRECT(ADDRESS(INDIRECT(ADDRESS(ROW()-1,COLUMN()))+1000,2,,,"日々処理")),0)+INDIRECT(ADDRESS(ROW()-1,COLUMN()))),"")</f>
        <v/>
      </c>
      <c r="PL30" s="91" t="str">
        <f t="shared" ca="1" si="444"/>
        <v/>
      </c>
      <c r="PM30" s="91" t="str">
        <f t="shared" ca="1" si="444"/>
        <v/>
      </c>
      <c r="PN30" s="91" t="str">
        <f t="shared" ca="1" si="444"/>
        <v/>
      </c>
      <c r="PO30" s="91" t="str">
        <f t="shared" ca="1" si="444"/>
        <v/>
      </c>
      <c r="PP30" s="91" t="str">
        <f t="shared" ca="1" si="444"/>
        <v/>
      </c>
      <c r="PQ30" s="91" t="str">
        <f t="shared" ca="1" si="444"/>
        <v/>
      </c>
      <c r="PR30" s="91" t="str">
        <f t="shared" ca="1" si="444"/>
        <v/>
      </c>
      <c r="PS30" s="91" t="str">
        <f t="shared" ca="1" si="444"/>
        <v/>
      </c>
      <c r="PT30" s="91" t="str">
        <f t="shared" ca="1" si="444"/>
        <v/>
      </c>
      <c r="PU30" s="91" t="str">
        <f t="shared" ca="1" si="444"/>
        <v/>
      </c>
      <c r="PV30" s="91" t="str">
        <f t="shared" ca="1" si="444"/>
        <v/>
      </c>
      <c r="PW30" s="91" t="str">
        <f t="shared" ca="1" si="444"/>
        <v/>
      </c>
      <c r="PY30" s="20" t="str">
        <f t="shared" ca="1" si="445"/>
        <v/>
      </c>
      <c r="PZ30" s="21" t="str">
        <f t="shared" ca="1" si="446"/>
        <v/>
      </c>
      <c r="QA30" s="6" t="str">
        <f t="shared" ca="1" si="447"/>
        <v/>
      </c>
      <c r="QB30" s="6" t="str">
        <f t="shared" ca="1" si="448"/>
        <v/>
      </c>
      <c r="QC30" s="22" t="e">
        <f t="shared" ca="1" si="449"/>
        <v>#VALUE!</v>
      </c>
      <c r="QD30" s="22" t="e">
        <f t="shared" ca="1" si="450"/>
        <v>#VALUE!</v>
      </c>
      <c r="QE30" s="22" t="str">
        <f ca="1">IFERROR(IF(INDIRECT(ADDRESS(ROW()-1,COLUMN()-2))="摘要",MATCH(QD30,日々処理!PZ:PZ,0),MATCH(QD30,INDIRECT(ADDRESS(INDIRECT(ADDRESS(ROW()-1,COLUMN()))+1,2,,,"日々処理")):INDIRECT(ADDRESS(INDIRECT(ADDRESS(ROW()-1,COLUMN()))+1000,2,,,"日々処理")),0)+INDIRECT(ADDRESS(ROW()-1,COLUMN()))),"")</f>
        <v/>
      </c>
      <c r="QF30" s="91" t="str">
        <f t="shared" ca="1" si="451"/>
        <v/>
      </c>
      <c r="QG30" s="91" t="str">
        <f t="shared" ca="1" si="451"/>
        <v/>
      </c>
      <c r="QH30" s="91" t="str">
        <f t="shared" ca="1" si="451"/>
        <v/>
      </c>
      <c r="QI30" s="91" t="str">
        <f t="shared" ca="1" si="451"/>
        <v/>
      </c>
      <c r="QJ30" s="91" t="str">
        <f t="shared" ca="1" si="451"/>
        <v/>
      </c>
      <c r="QK30" s="91" t="str">
        <f t="shared" ca="1" si="451"/>
        <v/>
      </c>
      <c r="QL30" s="91" t="str">
        <f t="shared" ca="1" si="451"/>
        <v/>
      </c>
      <c r="QM30" s="91" t="str">
        <f t="shared" ca="1" si="451"/>
        <v/>
      </c>
      <c r="QN30" s="91" t="str">
        <f t="shared" ca="1" si="451"/>
        <v/>
      </c>
      <c r="QO30" s="91" t="str">
        <f t="shared" ca="1" si="451"/>
        <v/>
      </c>
      <c r="QP30" s="91" t="str">
        <f t="shared" ca="1" si="451"/>
        <v/>
      </c>
      <c r="QQ30" s="91" t="str">
        <f t="shared" ca="1" si="451"/>
        <v/>
      </c>
      <c r="QS30" s="20" t="str">
        <f t="shared" ca="1" si="452"/>
        <v/>
      </c>
      <c r="QT30" s="21" t="str">
        <f t="shared" ca="1" si="453"/>
        <v/>
      </c>
      <c r="QU30" s="6" t="str">
        <f t="shared" ca="1" si="454"/>
        <v/>
      </c>
      <c r="QV30" s="6" t="str">
        <f t="shared" ca="1" si="455"/>
        <v/>
      </c>
      <c r="QW30" s="22" t="e">
        <f t="shared" ca="1" si="456"/>
        <v>#VALUE!</v>
      </c>
      <c r="QX30" s="22" t="e">
        <f t="shared" ca="1" si="457"/>
        <v>#VALUE!</v>
      </c>
      <c r="QY30" s="22" t="str">
        <f ca="1">IFERROR(IF(INDIRECT(ADDRESS(ROW()-1,COLUMN()-2))="摘要",MATCH(QX30,日々処理!QT:QT,0),MATCH(QX30,INDIRECT(ADDRESS(INDIRECT(ADDRESS(ROW()-1,COLUMN()))+1,2,,,"日々処理")):INDIRECT(ADDRESS(INDIRECT(ADDRESS(ROW()-1,COLUMN()))+1000,2,,,"日々処理")),0)+INDIRECT(ADDRESS(ROW()-1,COLUMN()))),"")</f>
        <v/>
      </c>
      <c r="QZ30" s="91" t="str">
        <f t="shared" ca="1" si="458"/>
        <v/>
      </c>
      <c r="RA30" s="91" t="str">
        <f t="shared" ca="1" si="458"/>
        <v/>
      </c>
      <c r="RB30" s="91" t="str">
        <f t="shared" ca="1" si="458"/>
        <v/>
      </c>
      <c r="RC30" s="91" t="str">
        <f t="shared" ca="1" si="458"/>
        <v/>
      </c>
      <c r="RD30" s="91" t="str">
        <f t="shared" ca="1" si="458"/>
        <v/>
      </c>
      <c r="RE30" s="91" t="str">
        <f t="shared" ca="1" si="458"/>
        <v/>
      </c>
      <c r="RF30" s="91" t="str">
        <f t="shared" ca="1" si="458"/>
        <v/>
      </c>
      <c r="RG30" s="91" t="str">
        <f t="shared" ca="1" si="458"/>
        <v/>
      </c>
      <c r="RH30" s="91" t="str">
        <f t="shared" ca="1" si="458"/>
        <v/>
      </c>
      <c r="RI30" s="91" t="str">
        <f t="shared" ca="1" si="458"/>
        <v/>
      </c>
      <c r="RJ30" s="91" t="str">
        <f t="shared" ca="1" si="458"/>
        <v/>
      </c>
      <c r="RK30" s="91" t="str">
        <f t="shared" ca="1" si="458"/>
        <v/>
      </c>
      <c r="RM30" s="20" t="str">
        <f t="shared" ca="1" si="459"/>
        <v/>
      </c>
      <c r="RN30" s="21" t="str">
        <f t="shared" ca="1" si="460"/>
        <v/>
      </c>
      <c r="RO30" s="6" t="str">
        <f t="shared" ca="1" si="461"/>
        <v/>
      </c>
      <c r="RP30" s="6" t="str">
        <f t="shared" ca="1" si="462"/>
        <v/>
      </c>
      <c r="RQ30" s="22" t="e">
        <f t="shared" ca="1" si="463"/>
        <v>#VALUE!</v>
      </c>
      <c r="RR30" s="22" t="e">
        <f t="shared" ca="1" si="464"/>
        <v>#VALUE!</v>
      </c>
      <c r="RS30" s="22" t="str">
        <f ca="1">IFERROR(IF(INDIRECT(ADDRESS(ROW()-1,COLUMN()-2))="摘要",MATCH(RR30,日々処理!RN:RN,0),MATCH(RR30,INDIRECT(ADDRESS(INDIRECT(ADDRESS(ROW()-1,COLUMN()))+1,2,,,"日々処理")):INDIRECT(ADDRESS(INDIRECT(ADDRESS(ROW()-1,COLUMN()))+1000,2,,,"日々処理")),0)+INDIRECT(ADDRESS(ROW()-1,COLUMN()))),"")</f>
        <v/>
      </c>
      <c r="RT30" s="91" t="str">
        <f t="shared" ca="1" si="465"/>
        <v/>
      </c>
      <c r="RU30" s="91" t="str">
        <f t="shared" ca="1" si="465"/>
        <v/>
      </c>
      <c r="RV30" s="91" t="str">
        <f t="shared" ca="1" si="465"/>
        <v/>
      </c>
      <c r="RW30" s="91" t="str">
        <f t="shared" ca="1" si="465"/>
        <v/>
      </c>
      <c r="RX30" s="91" t="str">
        <f t="shared" ca="1" si="465"/>
        <v/>
      </c>
      <c r="RY30" s="91" t="str">
        <f t="shared" ca="1" si="465"/>
        <v/>
      </c>
      <c r="RZ30" s="91" t="str">
        <f t="shared" ca="1" si="465"/>
        <v/>
      </c>
      <c r="SA30" s="91" t="str">
        <f t="shared" ca="1" si="465"/>
        <v/>
      </c>
      <c r="SB30" s="91" t="str">
        <f t="shared" ca="1" si="465"/>
        <v/>
      </c>
      <c r="SC30" s="91" t="str">
        <f t="shared" ca="1" si="465"/>
        <v/>
      </c>
      <c r="SD30" s="91" t="str">
        <f t="shared" ca="1" si="465"/>
        <v/>
      </c>
      <c r="SE30" s="91" t="str">
        <f t="shared" ca="1" si="465"/>
        <v/>
      </c>
    </row>
    <row r="31" spans="1:499" ht="12" customHeight="1">
      <c r="A31" s="20" t="str">
        <f t="shared" ca="1" si="291"/>
        <v/>
      </c>
      <c r="B31" s="21" t="str">
        <f t="shared" ca="1" si="292"/>
        <v/>
      </c>
      <c r="C31" s="6" t="str">
        <f t="shared" ca="1" si="293"/>
        <v/>
      </c>
      <c r="D31" s="6" t="str">
        <f t="shared" ca="1" si="294"/>
        <v/>
      </c>
      <c r="E31" s="22" t="e">
        <f t="shared" ca="1" si="295"/>
        <v>#VALUE!</v>
      </c>
      <c r="F31" s="22" t="e">
        <f t="shared" ca="1" si="296"/>
        <v>#VALUE!</v>
      </c>
      <c r="G31" s="22" t="str">
        <f ca="1">IFERROR(IF(INDIRECT(ADDRESS(ROW()-1,COLUMN()-2))="摘要",MATCH(F31,日々処理!B:B,0),MATCH(F31,INDIRECT(ADDRESS(INDIRECT(ADDRESS(ROW()-1,COLUMN()))+1,2,,,"日々処理")):INDIRECT(ADDRESS(INDIRECT(ADDRESS(ROW()-1,COLUMN()))+1000,2,,,"日々処理")),0)+INDIRECT(ADDRESS(ROW()-1,COLUMN()))),"")</f>
        <v/>
      </c>
      <c r="H31" s="91" t="str">
        <f t="shared" ca="1" si="297"/>
        <v/>
      </c>
      <c r="I31" s="91" t="str">
        <f t="shared" ca="1" si="297"/>
        <v/>
      </c>
      <c r="J31" s="91" t="str">
        <f t="shared" ca="1" si="297"/>
        <v/>
      </c>
      <c r="K31" s="91" t="str">
        <f t="shared" ca="1" si="297"/>
        <v/>
      </c>
      <c r="L31" s="91" t="str">
        <f t="shared" ca="1" si="297"/>
        <v/>
      </c>
      <c r="M31" s="91" t="str">
        <f t="shared" ca="1" si="297"/>
        <v/>
      </c>
      <c r="N31" s="91" t="str">
        <f t="shared" ca="1" si="297"/>
        <v/>
      </c>
      <c r="O31" s="91" t="str">
        <f t="shared" ca="1" si="297"/>
        <v/>
      </c>
      <c r="P31" s="91" t="str">
        <f t="shared" ca="1" si="297"/>
        <v/>
      </c>
      <c r="Q31" s="91" t="str">
        <f t="shared" ca="1" si="297"/>
        <v/>
      </c>
      <c r="R31" s="91" t="str">
        <f t="shared" ca="1" si="297"/>
        <v/>
      </c>
      <c r="S31" s="91" t="str">
        <f t="shared" ca="1" si="297"/>
        <v/>
      </c>
      <c r="T31" s="89"/>
      <c r="U31" s="20" t="str">
        <f t="shared" ca="1" si="298"/>
        <v/>
      </c>
      <c r="V31" s="21" t="str">
        <f t="shared" ca="1" si="299"/>
        <v/>
      </c>
      <c r="W31" s="6" t="str">
        <f t="shared" ca="1" si="300"/>
        <v/>
      </c>
      <c r="X31" s="6" t="str">
        <f t="shared" ca="1" si="301"/>
        <v/>
      </c>
      <c r="Y31" s="22" t="e">
        <f t="shared" ca="1" si="302"/>
        <v>#VALUE!</v>
      </c>
      <c r="Z31" s="22" t="e">
        <f t="shared" ca="1" si="303"/>
        <v>#VALUE!</v>
      </c>
      <c r="AA31" s="22" t="str">
        <f ca="1">IFERROR(IF(INDIRECT(ADDRESS(ROW()-1,COLUMN()-2))="摘要",MATCH(Z31,日々処理!V:V,0),MATCH(Z31,INDIRECT(ADDRESS(INDIRECT(ADDRESS(ROW()-1,COLUMN()))+1,2,,,"日々処理")):INDIRECT(ADDRESS(INDIRECT(ADDRESS(ROW()-1,COLUMN()))+1000,2,,,"日々処理")),0)+INDIRECT(ADDRESS(ROW()-1,COLUMN()))),"")</f>
        <v/>
      </c>
      <c r="AB31" s="91" t="str">
        <f t="shared" ca="1" si="304"/>
        <v/>
      </c>
      <c r="AC31" s="91" t="str">
        <f t="shared" ca="1" si="304"/>
        <v/>
      </c>
      <c r="AD31" s="91" t="str">
        <f t="shared" ca="1" si="304"/>
        <v/>
      </c>
      <c r="AE31" s="91" t="str">
        <f t="shared" ca="1" si="304"/>
        <v/>
      </c>
      <c r="AF31" s="91" t="str">
        <f t="shared" ca="1" si="304"/>
        <v/>
      </c>
      <c r="AG31" s="91" t="str">
        <f t="shared" ca="1" si="304"/>
        <v/>
      </c>
      <c r="AH31" s="91" t="str">
        <f t="shared" ca="1" si="304"/>
        <v/>
      </c>
      <c r="AI31" s="91" t="str">
        <f t="shared" ca="1" si="304"/>
        <v/>
      </c>
      <c r="AJ31" s="91" t="str">
        <f t="shared" ca="1" si="304"/>
        <v/>
      </c>
      <c r="AK31" s="91" t="str">
        <f t="shared" ca="1" si="304"/>
        <v/>
      </c>
      <c r="AL31" s="91" t="str">
        <f t="shared" ca="1" si="304"/>
        <v/>
      </c>
      <c r="AM31" s="91" t="str">
        <f t="shared" ca="1" si="304"/>
        <v/>
      </c>
      <c r="AO31" s="20" t="str">
        <f t="shared" ca="1" si="305"/>
        <v/>
      </c>
      <c r="AP31" s="21" t="str">
        <f t="shared" ca="1" si="306"/>
        <v/>
      </c>
      <c r="AQ31" s="6" t="str">
        <f t="shared" ca="1" si="307"/>
        <v/>
      </c>
      <c r="AR31" s="6" t="str">
        <f t="shared" ca="1" si="308"/>
        <v/>
      </c>
      <c r="AS31" s="22" t="e">
        <f t="shared" ca="1" si="309"/>
        <v>#VALUE!</v>
      </c>
      <c r="AT31" s="22" t="e">
        <f t="shared" ca="1" si="310"/>
        <v>#VALUE!</v>
      </c>
      <c r="AU31" s="22" t="str">
        <f ca="1">IFERROR(IF(INDIRECT(ADDRESS(ROW()-1,COLUMN()-2))="摘要",MATCH(AT31,日々処理!AP:AP,0),MATCH(AT31,INDIRECT(ADDRESS(INDIRECT(ADDRESS(ROW()-1,COLUMN()))+1,2,,,"日々処理")):INDIRECT(ADDRESS(INDIRECT(ADDRESS(ROW()-1,COLUMN()))+1000,2,,,"日々処理")),0)+INDIRECT(ADDRESS(ROW()-1,COLUMN()))),"")</f>
        <v/>
      </c>
      <c r="AV31" s="91" t="str">
        <f t="shared" ca="1" si="311"/>
        <v/>
      </c>
      <c r="AW31" s="91" t="str">
        <f t="shared" ca="1" si="311"/>
        <v/>
      </c>
      <c r="AX31" s="91" t="str">
        <f t="shared" ca="1" si="311"/>
        <v/>
      </c>
      <c r="AY31" s="91" t="str">
        <f t="shared" ca="1" si="311"/>
        <v/>
      </c>
      <c r="AZ31" s="91" t="str">
        <f t="shared" ca="1" si="311"/>
        <v/>
      </c>
      <c r="BA31" s="91" t="str">
        <f t="shared" ca="1" si="311"/>
        <v/>
      </c>
      <c r="BB31" s="91" t="str">
        <f t="shared" ca="1" si="311"/>
        <v/>
      </c>
      <c r="BC31" s="91" t="str">
        <f t="shared" ca="1" si="311"/>
        <v/>
      </c>
      <c r="BD31" s="91" t="str">
        <f t="shared" ca="1" si="311"/>
        <v/>
      </c>
      <c r="BE31" s="91" t="str">
        <f t="shared" ca="1" si="311"/>
        <v/>
      </c>
      <c r="BF31" s="91" t="str">
        <f t="shared" ca="1" si="311"/>
        <v/>
      </c>
      <c r="BG31" s="91" t="str">
        <f t="shared" ca="1" si="311"/>
        <v/>
      </c>
      <c r="BI31" s="20" t="str">
        <f t="shared" ca="1" si="312"/>
        <v/>
      </c>
      <c r="BJ31" s="21" t="str">
        <f t="shared" ca="1" si="313"/>
        <v/>
      </c>
      <c r="BK31" s="6" t="str">
        <f t="shared" ca="1" si="314"/>
        <v/>
      </c>
      <c r="BL31" s="6" t="str">
        <f t="shared" ca="1" si="315"/>
        <v/>
      </c>
      <c r="BM31" s="22" t="e">
        <f t="shared" ca="1" si="316"/>
        <v>#VALUE!</v>
      </c>
      <c r="BN31" s="22" t="e">
        <f t="shared" ca="1" si="317"/>
        <v>#VALUE!</v>
      </c>
      <c r="BO31" s="22" t="str">
        <f ca="1">IFERROR(IF(INDIRECT(ADDRESS(ROW()-1,COLUMN()-2))="摘要",MATCH(BN31,日々処理!BJ:BJ,0),MATCH(BN31,INDIRECT(ADDRESS(INDIRECT(ADDRESS(ROW()-1,COLUMN()))+1,2,,,"日々処理")):INDIRECT(ADDRESS(INDIRECT(ADDRESS(ROW()-1,COLUMN()))+1000,2,,,"日々処理")),0)+INDIRECT(ADDRESS(ROW()-1,COLUMN()))),"")</f>
        <v/>
      </c>
      <c r="BP31" s="91" t="str">
        <f t="shared" ca="1" si="318"/>
        <v/>
      </c>
      <c r="BQ31" s="91" t="str">
        <f t="shared" ca="1" si="318"/>
        <v/>
      </c>
      <c r="BR31" s="91" t="str">
        <f t="shared" ca="1" si="318"/>
        <v/>
      </c>
      <c r="BS31" s="91" t="str">
        <f t="shared" ca="1" si="318"/>
        <v/>
      </c>
      <c r="BT31" s="91" t="str">
        <f t="shared" ca="1" si="318"/>
        <v/>
      </c>
      <c r="BU31" s="91" t="str">
        <f t="shared" ca="1" si="318"/>
        <v/>
      </c>
      <c r="BV31" s="91" t="str">
        <f t="shared" ca="1" si="318"/>
        <v/>
      </c>
      <c r="BW31" s="91" t="str">
        <f t="shared" ca="1" si="318"/>
        <v/>
      </c>
      <c r="BX31" s="91" t="str">
        <f t="shared" ca="1" si="318"/>
        <v/>
      </c>
      <c r="BY31" s="91" t="str">
        <f t="shared" ca="1" si="318"/>
        <v/>
      </c>
      <c r="BZ31" s="91" t="str">
        <f t="shared" ca="1" si="318"/>
        <v/>
      </c>
      <c r="CA31" s="91" t="str">
        <f t="shared" ca="1" si="318"/>
        <v/>
      </c>
      <c r="CC31" s="20" t="str">
        <f t="shared" ca="1" si="319"/>
        <v/>
      </c>
      <c r="CD31" s="21" t="str">
        <f t="shared" ca="1" si="320"/>
        <v/>
      </c>
      <c r="CE31" s="6" t="str">
        <f t="shared" ca="1" si="321"/>
        <v/>
      </c>
      <c r="CF31" s="6" t="str">
        <f t="shared" ca="1" si="322"/>
        <v/>
      </c>
      <c r="CG31" s="22" t="e">
        <f t="shared" ca="1" si="323"/>
        <v>#VALUE!</v>
      </c>
      <c r="CH31" s="22" t="e">
        <f t="shared" ca="1" si="324"/>
        <v>#VALUE!</v>
      </c>
      <c r="CI31" s="22" t="str">
        <f ca="1">IFERROR(IF(INDIRECT(ADDRESS(ROW()-1,COLUMN()-2))="摘要",MATCH(CH31,日々処理!CD:CD,0),MATCH(CH31,INDIRECT(ADDRESS(INDIRECT(ADDRESS(ROW()-1,COLUMN()))+1,2,,,"日々処理")):INDIRECT(ADDRESS(INDIRECT(ADDRESS(ROW()-1,COLUMN()))+1000,2,,,"日々処理")),0)+INDIRECT(ADDRESS(ROW()-1,COLUMN()))),"")</f>
        <v/>
      </c>
      <c r="CJ31" s="91" t="str">
        <f t="shared" ca="1" si="325"/>
        <v/>
      </c>
      <c r="CK31" s="91" t="str">
        <f t="shared" ca="1" si="325"/>
        <v/>
      </c>
      <c r="CL31" s="91" t="str">
        <f t="shared" ca="1" si="325"/>
        <v/>
      </c>
      <c r="CM31" s="91" t="str">
        <f t="shared" ca="1" si="325"/>
        <v/>
      </c>
      <c r="CN31" s="91" t="str">
        <f t="shared" ca="1" si="325"/>
        <v/>
      </c>
      <c r="CO31" s="91" t="str">
        <f t="shared" ca="1" si="325"/>
        <v/>
      </c>
      <c r="CP31" s="91" t="str">
        <f t="shared" ca="1" si="325"/>
        <v/>
      </c>
      <c r="CQ31" s="91" t="str">
        <f t="shared" ca="1" si="325"/>
        <v/>
      </c>
      <c r="CR31" s="91" t="str">
        <f t="shared" ca="1" si="325"/>
        <v/>
      </c>
      <c r="CS31" s="91" t="str">
        <f t="shared" ca="1" si="325"/>
        <v/>
      </c>
      <c r="CT31" s="91" t="str">
        <f t="shared" ca="1" si="325"/>
        <v/>
      </c>
      <c r="CU31" s="91" t="str">
        <f t="shared" ca="1" si="325"/>
        <v/>
      </c>
      <c r="CW31" s="20" t="str">
        <f t="shared" ca="1" si="326"/>
        <v/>
      </c>
      <c r="CX31" s="21" t="str">
        <f t="shared" ca="1" si="327"/>
        <v/>
      </c>
      <c r="CY31" s="6" t="str">
        <f t="shared" ca="1" si="328"/>
        <v/>
      </c>
      <c r="CZ31" s="6" t="str">
        <f t="shared" ca="1" si="329"/>
        <v/>
      </c>
      <c r="DA31" s="22" t="e">
        <f t="shared" ca="1" si="330"/>
        <v>#VALUE!</v>
      </c>
      <c r="DB31" s="22" t="e">
        <f t="shared" ca="1" si="331"/>
        <v>#VALUE!</v>
      </c>
      <c r="DC31" s="22" t="str">
        <f ca="1">IFERROR(IF(INDIRECT(ADDRESS(ROW()-1,COLUMN()-2))="摘要",MATCH(DB31,日々処理!CX:CX,0),MATCH(DB31,INDIRECT(ADDRESS(INDIRECT(ADDRESS(ROW()-1,COLUMN()))+1,2,,,"日々処理")):INDIRECT(ADDRESS(INDIRECT(ADDRESS(ROW()-1,COLUMN()))+1000,2,,,"日々処理")),0)+INDIRECT(ADDRESS(ROW()-1,COLUMN()))),"")</f>
        <v/>
      </c>
      <c r="DD31" s="91" t="str">
        <f t="shared" ca="1" si="332"/>
        <v/>
      </c>
      <c r="DE31" s="91" t="str">
        <f t="shared" ca="1" si="332"/>
        <v/>
      </c>
      <c r="DF31" s="91" t="str">
        <f t="shared" ca="1" si="332"/>
        <v/>
      </c>
      <c r="DG31" s="91" t="str">
        <f t="shared" ca="1" si="332"/>
        <v/>
      </c>
      <c r="DH31" s="91" t="str">
        <f t="shared" ca="1" si="332"/>
        <v/>
      </c>
      <c r="DI31" s="91" t="str">
        <f t="shared" ca="1" si="332"/>
        <v/>
      </c>
      <c r="DJ31" s="91" t="str">
        <f t="shared" ca="1" si="332"/>
        <v/>
      </c>
      <c r="DK31" s="91" t="str">
        <f t="shared" ca="1" si="332"/>
        <v/>
      </c>
      <c r="DL31" s="91" t="str">
        <f t="shared" ca="1" si="332"/>
        <v/>
      </c>
      <c r="DM31" s="91" t="str">
        <f t="shared" ca="1" si="332"/>
        <v/>
      </c>
      <c r="DN31" s="91" t="str">
        <f t="shared" ca="1" si="332"/>
        <v/>
      </c>
      <c r="DO31" s="91" t="str">
        <f t="shared" ca="1" si="332"/>
        <v/>
      </c>
      <c r="DQ31" s="20" t="str">
        <f t="shared" ca="1" si="333"/>
        <v/>
      </c>
      <c r="DR31" s="21" t="str">
        <f t="shared" ca="1" si="334"/>
        <v/>
      </c>
      <c r="DS31" s="6" t="str">
        <f t="shared" ca="1" si="335"/>
        <v/>
      </c>
      <c r="DT31" s="6" t="str">
        <f t="shared" ca="1" si="336"/>
        <v/>
      </c>
      <c r="DU31" s="22" t="e">
        <f t="shared" ca="1" si="337"/>
        <v>#VALUE!</v>
      </c>
      <c r="DV31" s="22" t="e">
        <f t="shared" ca="1" si="338"/>
        <v>#VALUE!</v>
      </c>
      <c r="DW31" s="22" t="str">
        <f ca="1">IFERROR(IF(INDIRECT(ADDRESS(ROW()-1,COLUMN()-2))="摘要",MATCH(DV31,日々処理!DR:DR,0),MATCH(DV31,INDIRECT(ADDRESS(INDIRECT(ADDRESS(ROW()-1,COLUMN()))+1,2,,,"日々処理")):INDIRECT(ADDRESS(INDIRECT(ADDRESS(ROW()-1,COLUMN()))+1000,2,,,"日々処理")),0)+INDIRECT(ADDRESS(ROW()-1,COLUMN()))),"")</f>
        <v/>
      </c>
      <c r="DX31" s="91" t="str">
        <f t="shared" ca="1" si="339"/>
        <v/>
      </c>
      <c r="DY31" s="91" t="str">
        <f t="shared" ca="1" si="339"/>
        <v/>
      </c>
      <c r="DZ31" s="91" t="str">
        <f t="shared" ca="1" si="339"/>
        <v/>
      </c>
      <c r="EA31" s="91" t="str">
        <f t="shared" ca="1" si="339"/>
        <v/>
      </c>
      <c r="EB31" s="91" t="str">
        <f t="shared" ca="1" si="339"/>
        <v/>
      </c>
      <c r="EC31" s="91" t="str">
        <f t="shared" ca="1" si="339"/>
        <v/>
      </c>
      <c r="ED31" s="91" t="str">
        <f t="shared" ca="1" si="339"/>
        <v/>
      </c>
      <c r="EE31" s="91" t="str">
        <f t="shared" ca="1" si="339"/>
        <v/>
      </c>
      <c r="EF31" s="91" t="str">
        <f t="shared" ca="1" si="339"/>
        <v/>
      </c>
      <c r="EG31" s="91" t="str">
        <f t="shared" ca="1" si="339"/>
        <v/>
      </c>
      <c r="EH31" s="91" t="str">
        <f t="shared" ca="1" si="339"/>
        <v/>
      </c>
      <c r="EI31" s="91" t="str">
        <f t="shared" ca="1" si="339"/>
        <v/>
      </c>
      <c r="EK31" s="20" t="str">
        <f t="shared" ca="1" si="340"/>
        <v/>
      </c>
      <c r="EL31" s="21" t="str">
        <f t="shared" ca="1" si="341"/>
        <v/>
      </c>
      <c r="EM31" s="6" t="str">
        <f t="shared" ca="1" si="342"/>
        <v/>
      </c>
      <c r="EN31" s="6" t="str">
        <f t="shared" ca="1" si="343"/>
        <v/>
      </c>
      <c r="EO31" s="22" t="e">
        <f t="shared" ca="1" si="344"/>
        <v>#VALUE!</v>
      </c>
      <c r="EP31" s="22" t="e">
        <f t="shared" ca="1" si="345"/>
        <v>#VALUE!</v>
      </c>
      <c r="EQ31" s="22" t="str">
        <f ca="1">IFERROR(IF(INDIRECT(ADDRESS(ROW()-1,COLUMN()-2))="摘要",MATCH(EP31,日々処理!EL:EL,0),MATCH(EP31,INDIRECT(ADDRESS(INDIRECT(ADDRESS(ROW()-1,COLUMN()))+1,2,,,"日々処理")):INDIRECT(ADDRESS(INDIRECT(ADDRESS(ROW()-1,COLUMN()))+1000,2,,,"日々処理")),0)+INDIRECT(ADDRESS(ROW()-1,COLUMN()))),"")</f>
        <v/>
      </c>
      <c r="ER31" s="91" t="str">
        <f t="shared" ca="1" si="346"/>
        <v/>
      </c>
      <c r="ES31" s="91" t="str">
        <f t="shared" ca="1" si="346"/>
        <v/>
      </c>
      <c r="ET31" s="91" t="str">
        <f t="shared" ca="1" si="346"/>
        <v/>
      </c>
      <c r="EU31" s="91" t="str">
        <f t="shared" ca="1" si="346"/>
        <v/>
      </c>
      <c r="EV31" s="91" t="str">
        <f t="shared" ca="1" si="346"/>
        <v/>
      </c>
      <c r="EW31" s="91" t="str">
        <f t="shared" ca="1" si="346"/>
        <v/>
      </c>
      <c r="EX31" s="91" t="str">
        <f t="shared" ca="1" si="346"/>
        <v/>
      </c>
      <c r="EY31" s="91" t="str">
        <f t="shared" ca="1" si="346"/>
        <v/>
      </c>
      <c r="EZ31" s="91" t="str">
        <f t="shared" ca="1" si="346"/>
        <v/>
      </c>
      <c r="FA31" s="91" t="str">
        <f t="shared" ca="1" si="346"/>
        <v/>
      </c>
      <c r="FB31" s="91" t="str">
        <f t="shared" ca="1" si="346"/>
        <v/>
      </c>
      <c r="FC31" s="91" t="str">
        <f t="shared" ca="1" si="346"/>
        <v/>
      </c>
      <c r="FE31" s="20" t="str">
        <f t="shared" ca="1" si="347"/>
        <v/>
      </c>
      <c r="FF31" s="21" t="str">
        <f t="shared" ca="1" si="348"/>
        <v/>
      </c>
      <c r="FG31" s="6" t="str">
        <f t="shared" ca="1" si="349"/>
        <v/>
      </c>
      <c r="FH31" s="6" t="str">
        <f t="shared" ca="1" si="350"/>
        <v/>
      </c>
      <c r="FI31" s="22" t="e">
        <f t="shared" ca="1" si="351"/>
        <v>#VALUE!</v>
      </c>
      <c r="FJ31" s="22" t="e">
        <f t="shared" ca="1" si="352"/>
        <v>#VALUE!</v>
      </c>
      <c r="FK31" s="22" t="str">
        <f ca="1">IFERROR(IF(INDIRECT(ADDRESS(ROW()-1,COLUMN()-2))="摘要",MATCH(FJ31,日々処理!FF:FF,0),MATCH(FJ31,INDIRECT(ADDRESS(INDIRECT(ADDRESS(ROW()-1,COLUMN()))+1,2,,,"日々処理")):INDIRECT(ADDRESS(INDIRECT(ADDRESS(ROW()-1,COLUMN()))+1000,2,,,"日々処理")),0)+INDIRECT(ADDRESS(ROW()-1,COLUMN()))),"")</f>
        <v/>
      </c>
      <c r="FL31" s="91" t="str">
        <f t="shared" ca="1" si="353"/>
        <v/>
      </c>
      <c r="FM31" s="91" t="str">
        <f t="shared" ca="1" si="353"/>
        <v/>
      </c>
      <c r="FN31" s="91" t="str">
        <f t="shared" ca="1" si="353"/>
        <v/>
      </c>
      <c r="FO31" s="91" t="str">
        <f t="shared" ca="1" si="353"/>
        <v/>
      </c>
      <c r="FP31" s="91" t="str">
        <f t="shared" ca="1" si="353"/>
        <v/>
      </c>
      <c r="FQ31" s="91" t="str">
        <f t="shared" ca="1" si="353"/>
        <v/>
      </c>
      <c r="FR31" s="91" t="str">
        <f t="shared" ca="1" si="353"/>
        <v/>
      </c>
      <c r="FS31" s="91" t="str">
        <f t="shared" ca="1" si="353"/>
        <v/>
      </c>
      <c r="FT31" s="91" t="str">
        <f t="shared" ca="1" si="353"/>
        <v/>
      </c>
      <c r="FU31" s="91" t="str">
        <f t="shared" ca="1" si="353"/>
        <v/>
      </c>
      <c r="FV31" s="91" t="str">
        <f t="shared" ca="1" si="353"/>
        <v/>
      </c>
      <c r="FW31" s="91" t="str">
        <f t="shared" ca="1" si="353"/>
        <v/>
      </c>
      <c r="FY31" s="20" t="str">
        <f t="shared" ca="1" si="354"/>
        <v/>
      </c>
      <c r="FZ31" s="21" t="str">
        <f t="shared" ca="1" si="355"/>
        <v/>
      </c>
      <c r="GA31" s="6" t="str">
        <f t="shared" ca="1" si="356"/>
        <v/>
      </c>
      <c r="GB31" s="6" t="str">
        <f t="shared" ca="1" si="357"/>
        <v/>
      </c>
      <c r="GC31" s="22" t="e">
        <f t="shared" ca="1" si="358"/>
        <v>#VALUE!</v>
      </c>
      <c r="GD31" s="22" t="e">
        <f t="shared" ca="1" si="359"/>
        <v>#VALUE!</v>
      </c>
      <c r="GE31" s="22" t="str">
        <f ca="1">IFERROR(IF(INDIRECT(ADDRESS(ROW()-1,COLUMN()-2))="摘要",MATCH(GD31,日々処理!FZ:FZ,0),MATCH(GD31,INDIRECT(ADDRESS(INDIRECT(ADDRESS(ROW()-1,COLUMN()))+1,2,,,"日々処理")):INDIRECT(ADDRESS(INDIRECT(ADDRESS(ROW()-1,COLUMN()))+1000,2,,,"日々処理")),0)+INDIRECT(ADDRESS(ROW()-1,COLUMN()))),"")</f>
        <v/>
      </c>
      <c r="GF31" s="91" t="str">
        <f t="shared" ca="1" si="360"/>
        <v/>
      </c>
      <c r="GG31" s="91" t="str">
        <f t="shared" ca="1" si="360"/>
        <v/>
      </c>
      <c r="GH31" s="91" t="str">
        <f t="shared" ca="1" si="360"/>
        <v/>
      </c>
      <c r="GI31" s="91" t="str">
        <f t="shared" ca="1" si="360"/>
        <v/>
      </c>
      <c r="GJ31" s="91" t="str">
        <f t="shared" ca="1" si="360"/>
        <v/>
      </c>
      <c r="GK31" s="91" t="str">
        <f t="shared" ca="1" si="360"/>
        <v/>
      </c>
      <c r="GL31" s="91" t="str">
        <f t="shared" ca="1" si="360"/>
        <v/>
      </c>
      <c r="GM31" s="91" t="str">
        <f t="shared" ca="1" si="360"/>
        <v/>
      </c>
      <c r="GN31" s="91" t="str">
        <f t="shared" ca="1" si="360"/>
        <v/>
      </c>
      <c r="GO31" s="91" t="str">
        <f t="shared" ca="1" si="360"/>
        <v/>
      </c>
      <c r="GP31" s="91" t="str">
        <f t="shared" ca="1" si="360"/>
        <v/>
      </c>
      <c r="GQ31" s="91" t="str">
        <f t="shared" ca="1" si="360"/>
        <v/>
      </c>
      <c r="GS31" s="20" t="str">
        <f t="shared" ca="1" si="361"/>
        <v/>
      </c>
      <c r="GT31" s="21" t="str">
        <f t="shared" ca="1" si="362"/>
        <v/>
      </c>
      <c r="GU31" s="6" t="str">
        <f t="shared" ca="1" si="363"/>
        <v/>
      </c>
      <c r="GV31" s="6" t="str">
        <f t="shared" ca="1" si="364"/>
        <v/>
      </c>
      <c r="GW31" s="22" t="e">
        <f t="shared" ca="1" si="365"/>
        <v>#VALUE!</v>
      </c>
      <c r="GX31" s="22" t="e">
        <f t="shared" ca="1" si="366"/>
        <v>#VALUE!</v>
      </c>
      <c r="GY31" s="22" t="str">
        <f ca="1">IFERROR(IF(INDIRECT(ADDRESS(ROW()-1,COLUMN()-2))="摘要",MATCH(GX31,日々処理!GT:GT,0),MATCH(GX31,INDIRECT(ADDRESS(INDIRECT(ADDRESS(ROW()-1,COLUMN()))+1,2,,,"日々処理")):INDIRECT(ADDRESS(INDIRECT(ADDRESS(ROW()-1,COLUMN()))+1000,2,,,"日々処理")),0)+INDIRECT(ADDRESS(ROW()-1,COLUMN()))),"")</f>
        <v/>
      </c>
      <c r="GZ31" s="91" t="str">
        <f t="shared" ca="1" si="367"/>
        <v/>
      </c>
      <c r="HA31" s="91" t="str">
        <f t="shared" ca="1" si="367"/>
        <v/>
      </c>
      <c r="HB31" s="91" t="str">
        <f t="shared" ca="1" si="367"/>
        <v/>
      </c>
      <c r="HC31" s="91" t="str">
        <f t="shared" ca="1" si="367"/>
        <v/>
      </c>
      <c r="HD31" s="91" t="str">
        <f t="shared" ca="1" si="367"/>
        <v/>
      </c>
      <c r="HE31" s="91" t="str">
        <f t="shared" ca="1" si="367"/>
        <v/>
      </c>
      <c r="HF31" s="91" t="str">
        <f t="shared" ca="1" si="367"/>
        <v/>
      </c>
      <c r="HG31" s="91" t="str">
        <f t="shared" ca="1" si="367"/>
        <v/>
      </c>
      <c r="HH31" s="91" t="str">
        <f t="shared" ca="1" si="367"/>
        <v/>
      </c>
      <c r="HI31" s="91" t="str">
        <f t="shared" ca="1" si="367"/>
        <v/>
      </c>
      <c r="HJ31" s="91" t="str">
        <f t="shared" ca="1" si="367"/>
        <v/>
      </c>
      <c r="HK31" s="91" t="str">
        <f t="shared" ca="1" si="367"/>
        <v/>
      </c>
      <c r="HM31" s="20" t="str">
        <f t="shared" ca="1" si="368"/>
        <v/>
      </c>
      <c r="HN31" s="21" t="str">
        <f t="shared" ca="1" si="369"/>
        <v/>
      </c>
      <c r="HO31" s="6" t="str">
        <f t="shared" ca="1" si="370"/>
        <v/>
      </c>
      <c r="HP31" s="6" t="str">
        <f t="shared" ca="1" si="371"/>
        <v/>
      </c>
      <c r="HQ31" s="22" t="e">
        <f t="shared" ca="1" si="372"/>
        <v>#VALUE!</v>
      </c>
      <c r="HR31" s="22" t="e">
        <f t="shared" ca="1" si="373"/>
        <v>#VALUE!</v>
      </c>
      <c r="HS31" s="22" t="str">
        <f ca="1">IFERROR(IF(INDIRECT(ADDRESS(ROW()-1,COLUMN()-2))="摘要",MATCH(HR31,日々処理!HN:HN,0),MATCH(HR31,INDIRECT(ADDRESS(INDIRECT(ADDRESS(ROW()-1,COLUMN()))+1,2,,,"日々処理")):INDIRECT(ADDRESS(INDIRECT(ADDRESS(ROW()-1,COLUMN()))+1000,2,,,"日々処理")),0)+INDIRECT(ADDRESS(ROW()-1,COLUMN()))),"")</f>
        <v/>
      </c>
      <c r="HT31" s="91" t="str">
        <f t="shared" ca="1" si="374"/>
        <v/>
      </c>
      <c r="HU31" s="91" t="str">
        <f t="shared" ca="1" si="374"/>
        <v/>
      </c>
      <c r="HV31" s="91" t="str">
        <f t="shared" ca="1" si="374"/>
        <v/>
      </c>
      <c r="HW31" s="91" t="str">
        <f t="shared" ca="1" si="374"/>
        <v/>
      </c>
      <c r="HX31" s="91" t="str">
        <f t="shared" ca="1" si="374"/>
        <v/>
      </c>
      <c r="HY31" s="91" t="str">
        <f t="shared" ca="1" si="374"/>
        <v/>
      </c>
      <c r="HZ31" s="91" t="str">
        <f t="shared" ca="1" si="374"/>
        <v/>
      </c>
      <c r="IA31" s="91" t="str">
        <f t="shared" ca="1" si="374"/>
        <v/>
      </c>
      <c r="IB31" s="91" t="str">
        <f t="shared" ca="1" si="374"/>
        <v/>
      </c>
      <c r="IC31" s="91" t="str">
        <f t="shared" ca="1" si="374"/>
        <v/>
      </c>
      <c r="ID31" s="91" t="str">
        <f t="shared" ca="1" si="374"/>
        <v/>
      </c>
      <c r="IE31" s="91" t="str">
        <f t="shared" ca="1" si="374"/>
        <v/>
      </c>
      <c r="IG31" s="20" t="str">
        <f t="shared" ca="1" si="375"/>
        <v/>
      </c>
      <c r="IH31" s="21" t="str">
        <f t="shared" ca="1" si="376"/>
        <v/>
      </c>
      <c r="II31" s="6" t="str">
        <f t="shared" ca="1" si="377"/>
        <v/>
      </c>
      <c r="IJ31" s="6" t="str">
        <f t="shared" ca="1" si="378"/>
        <v/>
      </c>
      <c r="IK31" s="22" t="e">
        <f t="shared" ca="1" si="379"/>
        <v>#VALUE!</v>
      </c>
      <c r="IL31" s="22" t="e">
        <f t="shared" ca="1" si="380"/>
        <v>#VALUE!</v>
      </c>
      <c r="IM31" s="22" t="str">
        <f ca="1">IFERROR(IF(INDIRECT(ADDRESS(ROW()-1,COLUMN()-2))="摘要",MATCH(IL31,日々処理!IH:IH,0),MATCH(IL31,INDIRECT(ADDRESS(INDIRECT(ADDRESS(ROW()-1,COLUMN()))+1,2,,,"日々処理")):INDIRECT(ADDRESS(INDIRECT(ADDRESS(ROW()-1,COLUMN()))+1000,2,,,"日々処理")),0)+INDIRECT(ADDRESS(ROW()-1,COLUMN()))),"")</f>
        <v/>
      </c>
      <c r="IN31" s="91" t="str">
        <f t="shared" ca="1" si="381"/>
        <v/>
      </c>
      <c r="IO31" s="91" t="str">
        <f t="shared" ca="1" si="381"/>
        <v/>
      </c>
      <c r="IP31" s="91" t="str">
        <f t="shared" ca="1" si="381"/>
        <v/>
      </c>
      <c r="IQ31" s="91" t="str">
        <f t="shared" ca="1" si="381"/>
        <v/>
      </c>
      <c r="IR31" s="91" t="str">
        <f t="shared" ca="1" si="381"/>
        <v/>
      </c>
      <c r="IS31" s="91" t="str">
        <f t="shared" ca="1" si="381"/>
        <v/>
      </c>
      <c r="IT31" s="91" t="str">
        <f t="shared" ca="1" si="381"/>
        <v/>
      </c>
      <c r="IU31" s="91" t="str">
        <f t="shared" ca="1" si="381"/>
        <v/>
      </c>
      <c r="IV31" s="91" t="str">
        <f t="shared" ca="1" si="381"/>
        <v/>
      </c>
      <c r="IW31" s="91" t="str">
        <f t="shared" ca="1" si="381"/>
        <v/>
      </c>
      <c r="IX31" s="91" t="str">
        <f t="shared" ca="1" si="381"/>
        <v/>
      </c>
      <c r="IY31" s="91" t="str">
        <f t="shared" ca="1" si="381"/>
        <v/>
      </c>
      <c r="JA31" s="20" t="str">
        <f t="shared" ca="1" si="382"/>
        <v/>
      </c>
      <c r="JB31" s="21" t="str">
        <f t="shared" ca="1" si="383"/>
        <v/>
      </c>
      <c r="JC31" s="6" t="str">
        <f t="shared" ca="1" si="384"/>
        <v/>
      </c>
      <c r="JD31" s="6" t="str">
        <f t="shared" ca="1" si="385"/>
        <v/>
      </c>
      <c r="JE31" s="22" t="e">
        <f t="shared" ca="1" si="386"/>
        <v>#VALUE!</v>
      </c>
      <c r="JF31" s="22" t="e">
        <f t="shared" ca="1" si="387"/>
        <v>#VALUE!</v>
      </c>
      <c r="JG31" s="22" t="str">
        <f ca="1">IFERROR(IF(INDIRECT(ADDRESS(ROW()-1,COLUMN()-2))="摘要",MATCH(JF31,日々処理!JB:JB,0),MATCH(JF31,INDIRECT(ADDRESS(INDIRECT(ADDRESS(ROW()-1,COLUMN()))+1,2,,,"日々処理")):INDIRECT(ADDRESS(INDIRECT(ADDRESS(ROW()-1,COLUMN()))+1000,2,,,"日々処理")),0)+INDIRECT(ADDRESS(ROW()-1,COLUMN()))),"")</f>
        <v/>
      </c>
      <c r="JH31" s="91" t="str">
        <f t="shared" ca="1" si="388"/>
        <v/>
      </c>
      <c r="JI31" s="91" t="str">
        <f t="shared" ca="1" si="388"/>
        <v/>
      </c>
      <c r="JJ31" s="91" t="str">
        <f t="shared" ca="1" si="388"/>
        <v/>
      </c>
      <c r="JK31" s="91" t="str">
        <f t="shared" ca="1" si="388"/>
        <v/>
      </c>
      <c r="JL31" s="91" t="str">
        <f t="shared" ca="1" si="388"/>
        <v/>
      </c>
      <c r="JM31" s="91" t="str">
        <f t="shared" ca="1" si="388"/>
        <v/>
      </c>
      <c r="JN31" s="91" t="str">
        <f t="shared" ca="1" si="388"/>
        <v/>
      </c>
      <c r="JO31" s="91" t="str">
        <f t="shared" ca="1" si="388"/>
        <v/>
      </c>
      <c r="JP31" s="91" t="str">
        <f t="shared" ca="1" si="388"/>
        <v/>
      </c>
      <c r="JQ31" s="91" t="str">
        <f t="shared" ca="1" si="388"/>
        <v/>
      </c>
      <c r="JR31" s="91" t="str">
        <f t="shared" ca="1" si="388"/>
        <v/>
      </c>
      <c r="JS31" s="91" t="str">
        <f t="shared" ca="1" si="388"/>
        <v/>
      </c>
      <c r="JU31" s="20" t="str">
        <f t="shared" ca="1" si="389"/>
        <v/>
      </c>
      <c r="JV31" s="21" t="str">
        <f t="shared" ca="1" si="390"/>
        <v/>
      </c>
      <c r="JW31" s="6" t="str">
        <f t="shared" ca="1" si="391"/>
        <v/>
      </c>
      <c r="JX31" s="6" t="str">
        <f t="shared" ca="1" si="392"/>
        <v/>
      </c>
      <c r="JY31" s="22" t="e">
        <f t="shared" ca="1" si="393"/>
        <v>#VALUE!</v>
      </c>
      <c r="JZ31" s="22" t="e">
        <f t="shared" ca="1" si="394"/>
        <v>#VALUE!</v>
      </c>
      <c r="KA31" s="22" t="str">
        <f ca="1">IFERROR(IF(INDIRECT(ADDRESS(ROW()-1,COLUMN()-2))="摘要",MATCH(JZ31,日々処理!JV:JV,0),MATCH(JZ31,INDIRECT(ADDRESS(INDIRECT(ADDRESS(ROW()-1,COLUMN()))+1,2,,,"日々処理")):INDIRECT(ADDRESS(INDIRECT(ADDRESS(ROW()-1,COLUMN()))+1000,2,,,"日々処理")),0)+INDIRECT(ADDRESS(ROW()-1,COLUMN()))),"")</f>
        <v/>
      </c>
      <c r="KB31" s="91" t="str">
        <f t="shared" ca="1" si="395"/>
        <v/>
      </c>
      <c r="KC31" s="91" t="str">
        <f t="shared" ca="1" si="395"/>
        <v/>
      </c>
      <c r="KD31" s="91" t="str">
        <f t="shared" ca="1" si="395"/>
        <v/>
      </c>
      <c r="KE31" s="91" t="str">
        <f t="shared" ca="1" si="395"/>
        <v/>
      </c>
      <c r="KF31" s="91" t="str">
        <f t="shared" ca="1" si="395"/>
        <v/>
      </c>
      <c r="KG31" s="91" t="str">
        <f t="shared" ca="1" si="395"/>
        <v/>
      </c>
      <c r="KH31" s="91" t="str">
        <f t="shared" ca="1" si="395"/>
        <v/>
      </c>
      <c r="KI31" s="91" t="str">
        <f t="shared" ca="1" si="395"/>
        <v/>
      </c>
      <c r="KJ31" s="91" t="str">
        <f t="shared" ca="1" si="395"/>
        <v/>
      </c>
      <c r="KK31" s="91" t="str">
        <f t="shared" ca="1" si="395"/>
        <v/>
      </c>
      <c r="KL31" s="91" t="str">
        <f t="shared" ca="1" si="395"/>
        <v/>
      </c>
      <c r="KM31" s="91" t="str">
        <f t="shared" ca="1" si="395"/>
        <v/>
      </c>
      <c r="KO31" s="20" t="str">
        <f t="shared" ca="1" si="396"/>
        <v/>
      </c>
      <c r="KP31" s="21" t="str">
        <f t="shared" ca="1" si="397"/>
        <v/>
      </c>
      <c r="KQ31" s="6" t="str">
        <f t="shared" ca="1" si="398"/>
        <v/>
      </c>
      <c r="KR31" s="6" t="str">
        <f t="shared" ca="1" si="399"/>
        <v/>
      </c>
      <c r="KS31" s="22" t="e">
        <f t="shared" ca="1" si="400"/>
        <v>#VALUE!</v>
      </c>
      <c r="KT31" s="22" t="e">
        <f t="shared" ca="1" si="401"/>
        <v>#VALUE!</v>
      </c>
      <c r="KU31" s="22" t="str">
        <f ca="1">IFERROR(IF(INDIRECT(ADDRESS(ROW()-1,COLUMN()-2))="摘要",MATCH(KT31,日々処理!KP:KP,0),MATCH(KT31,INDIRECT(ADDRESS(INDIRECT(ADDRESS(ROW()-1,COLUMN()))+1,2,,,"日々処理")):INDIRECT(ADDRESS(INDIRECT(ADDRESS(ROW()-1,COLUMN()))+1000,2,,,"日々処理")),0)+INDIRECT(ADDRESS(ROW()-1,COLUMN()))),"")</f>
        <v/>
      </c>
      <c r="KV31" s="91" t="str">
        <f t="shared" ca="1" si="402"/>
        <v/>
      </c>
      <c r="KW31" s="91" t="str">
        <f t="shared" ca="1" si="402"/>
        <v/>
      </c>
      <c r="KX31" s="91" t="str">
        <f t="shared" ca="1" si="402"/>
        <v/>
      </c>
      <c r="KY31" s="91" t="str">
        <f t="shared" ca="1" si="402"/>
        <v/>
      </c>
      <c r="KZ31" s="91" t="str">
        <f t="shared" ca="1" si="402"/>
        <v/>
      </c>
      <c r="LA31" s="91" t="str">
        <f t="shared" ca="1" si="402"/>
        <v/>
      </c>
      <c r="LB31" s="91" t="str">
        <f t="shared" ca="1" si="402"/>
        <v/>
      </c>
      <c r="LC31" s="91" t="str">
        <f t="shared" ca="1" si="402"/>
        <v/>
      </c>
      <c r="LD31" s="91" t="str">
        <f t="shared" ca="1" si="402"/>
        <v/>
      </c>
      <c r="LE31" s="91" t="str">
        <f t="shared" ca="1" si="402"/>
        <v/>
      </c>
      <c r="LF31" s="91" t="str">
        <f t="shared" ca="1" si="402"/>
        <v/>
      </c>
      <c r="LG31" s="91" t="str">
        <f t="shared" ca="1" si="402"/>
        <v/>
      </c>
      <c r="LI31" s="20" t="str">
        <f t="shared" ca="1" si="403"/>
        <v/>
      </c>
      <c r="LJ31" s="21" t="str">
        <f t="shared" ca="1" si="404"/>
        <v/>
      </c>
      <c r="LK31" s="6" t="str">
        <f t="shared" ca="1" si="405"/>
        <v/>
      </c>
      <c r="LL31" s="6" t="str">
        <f t="shared" ca="1" si="406"/>
        <v/>
      </c>
      <c r="LM31" s="22" t="e">
        <f t="shared" ca="1" si="407"/>
        <v>#VALUE!</v>
      </c>
      <c r="LN31" s="22" t="e">
        <f t="shared" ca="1" si="408"/>
        <v>#VALUE!</v>
      </c>
      <c r="LO31" s="22" t="str">
        <f ca="1">IFERROR(IF(INDIRECT(ADDRESS(ROW()-1,COLUMN()-2))="摘要",MATCH(LN31,日々処理!LJ:LJ,0),MATCH(LN31,INDIRECT(ADDRESS(INDIRECT(ADDRESS(ROW()-1,COLUMN()))+1,2,,,"日々処理")):INDIRECT(ADDRESS(INDIRECT(ADDRESS(ROW()-1,COLUMN()))+1000,2,,,"日々処理")),0)+INDIRECT(ADDRESS(ROW()-1,COLUMN()))),"")</f>
        <v/>
      </c>
      <c r="LP31" s="91" t="str">
        <f t="shared" ca="1" si="409"/>
        <v/>
      </c>
      <c r="LQ31" s="91" t="str">
        <f t="shared" ca="1" si="409"/>
        <v/>
      </c>
      <c r="LR31" s="91" t="str">
        <f t="shared" ca="1" si="409"/>
        <v/>
      </c>
      <c r="LS31" s="91" t="str">
        <f t="shared" ca="1" si="409"/>
        <v/>
      </c>
      <c r="LT31" s="91" t="str">
        <f t="shared" ca="1" si="409"/>
        <v/>
      </c>
      <c r="LU31" s="91" t="str">
        <f t="shared" ca="1" si="409"/>
        <v/>
      </c>
      <c r="LV31" s="91" t="str">
        <f t="shared" ca="1" si="409"/>
        <v/>
      </c>
      <c r="LW31" s="91" t="str">
        <f t="shared" ca="1" si="409"/>
        <v/>
      </c>
      <c r="LX31" s="91" t="str">
        <f t="shared" ca="1" si="409"/>
        <v/>
      </c>
      <c r="LY31" s="91" t="str">
        <f t="shared" ca="1" si="409"/>
        <v/>
      </c>
      <c r="LZ31" s="91" t="str">
        <f t="shared" ca="1" si="409"/>
        <v/>
      </c>
      <c r="MA31" s="91" t="str">
        <f t="shared" ca="1" si="409"/>
        <v/>
      </c>
      <c r="MC31" s="20" t="str">
        <f t="shared" ca="1" si="410"/>
        <v/>
      </c>
      <c r="MD31" s="21" t="str">
        <f t="shared" ca="1" si="411"/>
        <v/>
      </c>
      <c r="ME31" s="6" t="str">
        <f t="shared" ca="1" si="412"/>
        <v/>
      </c>
      <c r="MF31" s="6" t="str">
        <f t="shared" ca="1" si="413"/>
        <v/>
      </c>
      <c r="MG31" s="22" t="e">
        <f t="shared" ca="1" si="414"/>
        <v>#VALUE!</v>
      </c>
      <c r="MH31" s="22" t="e">
        <f t="shared" ca="1" si="415"/>
        <v>#VALUE!</v>
      </c>
      <c r="MI31" s="22" t="str">
        <f ca="1">IFERROR(IF(INDIRECT(ADDRESS(ROW()-1,COLUMN()-2))="摘要",MATCH(MH31,日々処理!MD:MD,0),MATCH(MH31,INDIRECT(ADDRESS(INDIRECT(ADDRESS(ROW()-1,COLUMN()))+1,2,,,"日々処理")):INDIRECT(ADDRESS(INDIRECT(ADDRESS(ROW()-1,COLUMN()))+1000,2,,,"日々処理")),0)+INDIRECT(ADDRESS(ROW()-1,COLUMN()))),"")</f>
        <v/>
      </c>
      <c r="MJ31" s="91" t="str">
        <f t="shared" ca="1" si="416"/>
        <v/>
      </c>
      <c r="MK31" s="91" t="str">
        <f t="shared" ca="1" si="416"/>
        <v/>
      </c>
      <c r="ML31" s="91" t="str">
        <f t="shared" ca="1" si="416"/>
        <v/>
      </c>
      <c r="MM31" s="91" t="str">
        <f t="shared" ca="1" si="416"/>
        <v/>
      </c>
      <c r="MN31" s="91" t="str">
        <f t="shared" ca="1" si="416"/>
        <v/>
      </c>
      <c r="MO31" s="91" t="str">
        <f t="shared" ca="1" si="416"/>
        <v/>
      </c>
      <c r="MP31" s="91" t="str">
        <f t="shared" ca="1" si="416"/>
        <v/>
      </c>
      <c r="MQ31" s="91" t="str">
        <f t="shared" ca="1" si="416"/>
        <v/>
      </c>
      <c r="MR31" s="91" t="str">
        <f t="shared" ca="1" si="416"/>
        <v/>
      </c>
      <c r="MS31" s="91" t="str">
        <f t="shared" ca="1" si="416"/>
        <v/>
      </c>
      <c r="MT31" s="91" t="str">
        <f t="shared" ca="1" si="416"/>
        <v/>
      </c>
      <c r="MU31" s="91" t="str">
        <f t="shared" ca="1" si="416"/>
        <v/>
      </c>
      <c r="MW31" s="20" t="str">
        <f t="shared" ca="1" si="417"/>
        <v/>
      </c>
      <c r="MX31" s="21" t="str">
        <f t="shared" ca="1" si="418"/>
        <v/>
      </c>
      <c r="MY31" s="6" t="str">
        <f t="shared" ca="1" si="419"/>
        <v/>
      </c>
      <c r="MZ31" s="6" t="str">
        <f t="shared" ca="1" si="420"/>
        <v/>
      </c>
      <c r="NA31" s="22" t="e">
        <f t="shared" ca="1" si="421"/>
        <v>#VALUE!</v>
      </c>
      <c r="NB31" s="22" t="e">
        <f t="shared" ca="1" si="422"/>
        <v>#VALUE!</v>
      </c>
      <c r="NC31" s="22" t="str">
        <f ca="1">IFERROR(IF(INDIRECT(ADDRESS(ROW()-1,COLUMN()-2))="摘要",MATCH(NB31,日々処理!MX:MX,0),MATCH(NB31,INDIRECT(ADDRESS(INDIRECT(ADDRESS(ROW()-1,COLUMN()))+1,2,,,"日々処理")):INDIRECT(ADDRESS(INDIRECT(ADDRESS(ROW()-1,COLUMN()))+1000,2,,,"日々処理")),0)+INDIRECT(ADDRESS(ROW()-1,COLUMN()))),"")</f>
        <v/>
      </c>
      <c r="ND31" s="91" t="str">
        <f t="shared" ca="1" si="423"/>
        <v/>
      </c>
      <c r="NE31" s="91" t="str">
        <f t="shared" ca="1" si="423"/>
        <v/>
      </c>
      <c r="NF31" s="91" t="str">
        <f t="shared" ca="1" si="423"/>
        <v/>
      </c>
      <c r="NG31" s="91" t="str">
        <f t="shared" ca="1" si="423"/>
        <v/>
      </c>
      <c r="NH31" s="91" t="str">
        <f t="shared" ca="1" si="423"/>
        <v/>
      </c>
      <c r="NI31" s="91" t="str">
        <f t="shared" ca="1" si="423"/>
        <v/>
      </c>
      <c r="NJ31" s="91" t="str">
        <f t="shared" ca="1" si="423"/>
        <v/>
      </c>
      <c r="NK31" s="91" t="str">
        <f t="shared" ca="1" si="423"/>
        <v/>
      </c>
      <c r="NL31" s="91" t="str">
        <f t="shared" ca="1" si="423"/>
        <v/>
      </c>
      <c r="NM31" s="91" t="str">
        <f t="shared" ca="1" si="423"/>
        <v/>
      </c>
      <c r="NN31" s="91" t="str">
        <f t="shared" ca="1" si="423"/>
        <v/>
      </c>
      <c r="NO31" s="91" t="str">
        <f t="shared" ca="1" si="423"/>
        <v/>
      </c>
      <c r="NQ31" s="20" t="str">
        <f t="shared" ca="1" si="424"/>
        <v/>
      </c>
      <c r="NR31" s="21" t="str">
        <f t="shared" ca="1" si="425"/>
        <v/>
      </c>
      <c r="NS31" s="6" t="str">
        <f t="shared" ca="1" si="426"/>
        <v/>
      </c>
      <c r="NT31" s="6" t="str">
        <f t="shared" ca="1" si="427"/>
        <v/>
      </c>
      <c r="NU31" s="22" t="e">
        <f t="shared" ca="1" si="428"/>
        <v>#VALUE!</v>
      </c>
      <c r="NV31" s="22" t="e">
        <f t="shared" ca="1" si="429"/>
        <v>#VALUE!</v>
      </c>
      <c r="NW31" s="22" t="str">
        <f ca="1">IFERROR(IF(INDIRECT(ADDRESS(ROW()-1,COLUMN()-2))="摘要",MATCH(NV31,日々処理!NR:NR,0),MATCH(NV31,INDIRECT(ADDRESS(INDIRECT(ADDRESS(ROW()-1,COLUMN()))+1,2,,,"日々処理")):INDIRECT(ADDRESS(INDIRECT(ADDRESS(ROW()-1,COLUMN()))+1000,2,,,"日々処理")),0)+INDIRECT(ADDRESS(ROW()-1,COLUMN()))),"")</f>
        <v/>
      </c>
      <c r="NX31" s="91" t="str">
        <f t="shared" ca="1" si="430"/>
        <v/>
      </c>
      <c r="NY31" s="91" t="str">
        <f t="shared" ca="1" si="430"/>
        <v/>
      </c>
      <c r="NZ31" s="91" t="str">
        <f t="shared" ca="1" si="430"/>
        <v/>
      </c>
      <c r="OA31" s="91" t="str">
        <f t="shared" ca="1" si="430"/>
        <v/>
      </c>
      <c r="OB31" s="91" t="str">
        <f t="shared" ca="1" si="430"/>
        <v/>
      </c>
      <c r="OC31" s="91" t="str">
        <f t="shared" ca="1" si="430"/>
        <v/>
      </c>
      <c r="OD31" s="91" t="str">
        <f t="shared" ca="1" si="430"/>
        <v/>
      </c>
      <c r="OE31" s="91" t="str">
        <f t="shared" ca="1" si="430"/>
        <v/>
      </c>
      <c r="OF31" s="91" t="str">
        <f t="shared" ca="1" si="430"/>
        <v/>
      </c>
      <c r="OG31" s="91" t="str">
        <f t="shared" ca="1" si="430"/>
        <v/>
      </c>
      <c r="OH31" s="91" t="str">
        <f t="shared" ca="1" si="430"/>
        <v/>
      </c>
      <c r="OI31" s="91" t="str">
        <f t="shared" ca="1" si="430"/>
        <v/>
      </c>
      <c r="OK31" s="20" t="str">
        <f t="shared" ca="1" si="431"/>
        <v/>
      </c>
      <c r="OL31" s="21" t="str">
        <f t="shared" ca="1" si="432"/>
        <v/>
      </c>
      <c r="OM31" s="6" t="str">
        <f t="shared" ca="1" si="433"/>
        <v/>
      </c>
      <c r="ON31" s="6" t="str">
        <f t="shared" ca="1" si="434"/>
        <v/>
      </c>
      <c r="OO31" s="22" t="e">
        <f t="shared" ca="1" si="435"/>
        <v>#VALUE!</v>
      </c>
      <c r="OP31" s="22" t="e">
        <f t="shared" ca="1" si="436"/>
        <v>#VALUE!</v>
      </c>
      <c r="OQ31" s="22" t="str">
        <f ca="1">IFERROR(IF(INDIRECT(ADDRESS(ROW()-1,COLUMN()-2))="摘要",MATCH(OP31,日々処理!OL:OL,0),MATCH(OP31,INDIRECT(ADDRESS(INDIRECT(ADDRESS(ROW()-1,COLUMN()))+1,2,,,"日々処理")):INDIRECT(ADDRESS(INDIRECT(ADDRESS(ROW()-1,COLUMN()))+1000,2,,,"日々処理")),0)+INDIRECT(ADDRESS(ROW()-1,COLUMN()))),"")</f>
        <v/>
      </c>
      <c r="OR31" s="91" t="str">
        <f t="shared" ca="1" si="437"/>
        <v/>
      </c>
      <c r="OS31" s="91" t="str">
        <f t="shared" ca="1" si="437"/>
        <v/>
      </c>
      <c r="OT31" s="91" t="str">
        <f t="shared" ca="1" si="437"/>
        <v/>
      </c>
      <c r="OU31" s="91" t="str">
        <f t="shared" ca="1" si="437"/>
        <v/>
      </c>
      <c r="OV31" s="91" t="str">
        <f t="shared" ca="1" si="437"/>
        <v/>
      </c>
      <c r="OW31" s="91" t="str">
        <f t="shared" ca="1" si="437"/>
        <v/>
      </c>
      <c r="OX31" s="91" t="str">
        <f t="shared" ca="1" si="437"/>
        <v/>
      </c>
      <c r="OY31" s="91" t="str">
        <f t="shared" ca="1" si="437"/>
        <v/>
      </c>
      <c r="OZ31" s="91" t="str">
        <f t="shared" ca="1" si="437"/>
        <v/>
      </c>
      <c r="PA31" s="91" t="str">
        <f t="shared" ca="1" si="437"/>
        <v/>
      </c>
      <c r="PB31" s="91" t="str">
        <f t="shared" ca="1" si="437"/>
        <v/>
      </c>
      <c r="PC31" s="91" t="str">
        <f t="shared" ca="1" si="437"/>
        <v/>
      </c>
      <c r="PE31" s="20" t="str">
        <f t="shared" ca="1" si="438"/>
        <v/>
      </c>
      <c r="PF31" s="21" t="str">
        <f t="shared" ca="1" si="439"/>
        <v/>
      </c>
      <c r="PG31" s="6" t="str">
        <f t="shared" ca="1" si="440"/>
        <v/>
      </c>
      <c r="PH31" s="6" t="str">
        <f t="shared" ca="1" si="441"/>
        <v/>
      </c>
      <c r="PI31" s="22" t="e">
        <f t="shared" ca="1" si="442"/>
        <v>#VALUE!</v>
      </c>
      <c r="PJ31" s="22" t="e">
        <f t="shared" ca="1" si="443"/>
        <v>#VALUE!</v>
      </c>
      <c r="PK31" s="22" t="str">
        <f ca="1">IFERROR(IF(INDIRECT(ADDRESS(ROW()-1,COLUMN()-2))="摘要",MATCH(PJ31,日々処理!PF:PF,0),MATCH(PJ31,INDIRECT(ADDRESS(INDIRECT(ADDRESS(ROW()-1,COLUMN()))+1,2,,,"日々処理")):INDIRECT(ADDRESS(INDIRECT(ADDRESS(ROW()-1,COLUMN()))+1000,2,,,"日々処理")),0)+INDIRECT(ADDRESS(ROW()-1,COLUMN()))),"")</f>
        <v/>
      </c>
      <c r="PL31" s="91" t="str">
        <f t="shared" ca="1" si="444"/>
        <v/>
      </c>
      <c r="PM31" s="91" t="str">
        <f t="shared" ca="1" si="444"/>
        <v/>
      </c>
      <c r="PN31" s="91" t="str">
        <f t="shared" ca="1" si="444"/>
        <v/>
      </c>
      <c r="PO31" s="91" t="str">
        <f t="shared" ca="1" si="444"/>
        <v/>
      </c>
      <c r="PP31" s="91" t="str">
        <f t="shared" ca="1" si="444"/>
        <v/>
      </c>
      <c r="PQ31" s="91" t="str">
        <f t="shared" ca="1" si="444"/>
        <v/>
      </c>
      <c r="PR31" s="91" t="str">
        <f t="shared" ca="1" si="444"/>
        <v/>
      </c>
      <c r="PS31" s="91" t="str">
        <f t="shared" ca="1" si="444"/>
        <v/>
      </c>
      <c r="PT31" s="91" t="str">
        <f t="shared" ca="1" si="444"/>
        <v/>
      </c>
      <c r="PU31" s="91" t="str">
        <f t="shared" ca="1" si="444"/>
        <v/>
      </c>
      <c r="PV31" s="91" t="str">
        <f t="shared" ca="1" si="444"/>
        <v/>
      </c>
      <c r="PW31" s="91" t="str">
        <f t="shared" ca="1" si="444"/>
        <v/>
      </c>
      <c r="PY31" s="20" t="str">
        <f t="shared" ca="1" si="445"/>
        <v/>
      </c>
      <c r="PZ31" s="21" t="str">
        <f t="shared" ca="1" si="446"/>
        <v/>
      </c>
      <c r="QA31" s="6" t="str">
        <f t="shared" ca="1" si="447"/>
        <v/>
      </c>
      <c r="QB31" s="6" t="str">
        <f t="shared" ca="1" si="448"/>
        <v/>
      </c>
      <c r="QC31" s="22" t="e">
        <f t="shared" ca="1" si="449"/>
        <v>#VALUE!</v>
      </c>
      <c r="QD31" s="22" t="e">
        <f t="shared" ca="1" si="450"/>
        <v>#VALUE!</v>
      </c>
      <c r="QE31" s="22" t="str">
        <f ca="1">IFERROR(IF(INDIRECT(ADDRESS(ROW()-1,COLUMN()-2))="摘要",MATCH(QD31,日々処理!PZ:PZ,0),MATCH(QD31,INDIRECT(ADDRESS(INDIRECT(ADDRESS(ROW()-1,COLUMN()))+1,2,,,"日々処理")):INDIRECT(ADDRESS(INDIRECT(ADDRESS(ROW()-1,COLUMN()))+1000,2,,,"日々処理")),0)+INDIRECT(ADDRESS(ROW()-1,COLUMN()))),"")</f>
        <v/>
      </c>
      <c r="QF31" s="91" t="str">
        <f t="shared" ca="1" si="451"/>
        <v/>
      </c>
      <c r="QG31" s="91" t="str">
        <f t="shared" ca="1" si="451"/>
        <v/>
      </c>
      <c r="QH31" s="91" t="str">
        <f t="shared" ca="1" si="451"/>
        <v/>
      </c>
      <c r="QI31" s="91" t="str">
        <f t="shared" ca="1" si="451"/>
        <v/>
      </c>
      <c r="QJ31" s="91" t="str">
        <f t="shared" ca="1" si="451"/>
        <v/>
      </c>
      <c r="QK31" s="91" t="str">
        <f t="shared" ca="1" si="451"/>
        <v/>
      </c>
      <c r="QL31" s="91" t="str">
        <f t="shared" ca="1" si="451"/>
        <v/>
      </c>
      <c r="QM31" s="91" t="str">
        <f t="shared" ca="1" si="451"/>
        <v/>
      </c>
      <c r="QN31" s="91" t="str">
        <f t="shared" ca="1" si="451"/>
        <v/>
      </c>
      <c r="QO31" s="91" t="str">
        <f t="shared" ca="1" si="451"/>
        <v/>
      </c>
      <c r="QP31" s="91" t="str">
        <f t="shared" ca="1" si="451"/>
        <v/>
      </c>
      <c r="QQ31" s="91" t="str">
        <f t="shared" ca="1" si="451"/>
        <v/>
      </c>
      <c r="QS31" s="20" t="str">
        <f t="shared" ca="1" si="452"/>
        <v/>
      </c>
      <c r="QT31" s="21" t="str">
        <f t="shared" ca="1" si="453"/>
        <v/>
      </c>
      <c r="QU31" s="6" t="str">
        <f t="shared" ca="1" si="454"/>
        <v/>
      </c>
      <c r="QV31" s="6" t="str">
        <f t="shared" ca="1" si="455"/>
        <v/>
      </c>
      <c r="QW31" s="22" t="e">
        <f t="shared" ca="1" si="456"/>
        <v>#VALUE!</v>
      </c>
      <c r="QX31" s="22" t="e">
        <f t="shared" ca="1" si="457"/>
        <v>#VALUE!</v>
      </c>
      <c r="QY31" s="22" t="str">
        <f ca="1">IFERROR(IF(INDIRECT(ADDRESS(ROW()-1,COLUMN()-2))="摘要",MATCH(QX31,日々処理!QT:QT,0),MATCH(QX31,INDIRECT(ADDRESS(INDIRECT(ADDRESS(ROW()-1,COLUMN()))+1,2,,,"日々処理")):INDIRECT(ADDRESS(INDIRECT(ADDRESS(ROW()-1,COLUMN()))+1000,2,,,"日々処理")),0)+INDIRECT(ADDRESS(ROW()-1,COLUMN()))),"")</f>
        <v/>
      </c>
      <c r="QZ31" s="91" t="str">
        <f t="shared" ca="1" si="458"/>
        <v/>
      </c>
      <c r="RA31" s="91" t="str">
        <f t="shared" ca="1" si="458"/>
        <v/>
      </c>
      <c r="RB31" s="91" t="str">
        <f t="shared" ca="1" si="458"/>
        <v/>
      </c>
      <c r="RC31" s="91" t="str">
        <f t="shared" ca="1" si="458"/>
        <v/>
      </c>
      <c r="RD31" s="91" t="str">
        <f t="shared" ca="1" si="458"/>
        <v/>
      </c>
      <c r="RE31" s="91" t="str">
        <f t="shared" ca="1" si="458"/>
        <v/>
      </c>
      <c r="RF31" s="91" t="str">
        <f t="shared" ca="1" si="458"/>
        <v/>
      </c>
      <c r="RG31" s="91" t="str">
        <f t="shared" ca="1" si="458"/>
        <v/>
      </c>
      <c r="RH31" s="91" t="str">
        <f t="shared" ca="1" si="458"/>
        <v/>
      </c>
      <c r="RI31" s="91" t="str">
        <f t="shared" ca="1" si="458"/>
        <v/>
      </c>
      <c r="RJ31" s="91" t="str">
        <f t="shared" ca="1" si="458"/>
        <v/>
      </c>
      <c r="RK31" s="91" t="str">
        <f t="shared" ca="1" si="458"/>
        <v/>
      </c>
      <c r="RM31" s="20" t="str">
        <f t="shared" ca="1" si="459"/>
        <v/>
      </c>
      <c r="RN31" s="21" t="str">
        <f t="shared" ca="1" si="460"/>
        <v/>
      </c>
      <c r="RO31" s="6" t="str">
        <f t="shared" ca="1" si="461"/>
        <v/>
      </c>
      <c r="RP31" s="6" t="str">
        <f t="shared" ca="1" si="462"/>
        <v/>
      </c>
      <c r="RQ31" s="22" t="e">
        <f t="shared" ca="1" si="463"/>
        <v>#VALUE!</v>
      </c>
      <c r="RR31" s="22" t="e">
        <f t="shared" ca="1" si="464"/>
        <v>#VALUE!</v>
      </c>
      <c r="RS31" s="22" t="str">
        <f ca="1">IFERROR(IF(INDIRECT(ADDRESS(ROW()-1,COLUMN()-2))="摘要",MATCH(RR31,日々処理!RN:RN,0),MATCH(RR31,INDIRECT(ADDRESS(INDIRECT(ADDRESS(ROW()-1,COLUMN()))+1,2,,,"日々処理")):INDIRECT(ADDRESS(INDIRECT(ADDRESS(ROW()-1,COLUMN()))+1000,2,,,"日々処理")),0)+INDIRECT(ADDRESS(ROW()-1,COLUMN()))),"")</f>
        <v/>
      </c>
      <c r="RT31" s="91" t="str">
        <f t="shared" ca="1" si="465"/>
        <v/>
      </c>
      <c r="RU31" s="91" t="str">
        <f t="shared" ca="1" si="465"/>
        <v/>
      </c>
      <c r="RV31" s="91" t="str">
        <f t="shared" ca="1" si="465"/>
        <v/>
      </c>
      <c r="RW31" s="91" t="str">
        <f t="shared" ca="1" si="465"/>
        <v/>
      </c>
      <c r="RX31" s="91" t="str">
        <f t="shared" ca="1" si="465"/>
        <v/>
      </c>
      <c r="RY31" s="91" t="str">
        <f t="shared" ca="1" si="465"/>
        <v/>
      </c>
      <c r="RZ31" s="91" t="str">
        <f t="shared" ca="1" si="465"/>
        <v/>
      </c>
      <c r="SA31" s="91" t="str">
        <f t="shared" ca="1" si="465"/>
        <v/>
      </c>
      <c r="SB31" s="91" t="str">
        <f t="shared" ca="1" si="465"/>
        <v/>
      </c>
      <c r="SC31" s="91" t="str">
        <f t="shared" ca="1" si="465"/>
        <v/>
      </c>
      <c r="SD31" s="91" t="str">
        <f t="shared" ca="1" si="465"/>
        <v/>
      </c>
      <c r="SE31" s="91" t="str">
        <f t="shared" ca="1" si="465"/>
        <v/>
      </c>
    </row>
    <row r="32" spans="1:499" ht="12" customHeight="1">
      <c r="A32" s="20" t="str">
        <f t="shared" ca="1" si="291"/>
        <v/>
      </c>
      <c r="B32" s="21" t="str">
        <f t="shared" ca="1" si="292"/>
        <v/>
      </c>
      <c r="C32" s="6" t="str">
        <f t="shared" ca="1" si="293"/>
        <v/>
      </c>
      <c r="D32" s="6" t="str">
        <f t="shared" ca="1" si="294"/>
        <v/>
      </c>
      <c r="E32" s="22" t="e">
        <f t="shared" ca="1" si="295"/>
        <v>#VALUE!</v>
      </c>
      <c r="F32" s="22" t="e">
        <f t="shared" ca="1" si="296"/>
        <v>#VALUE!</v>
      </c>
      <c r="G32" s="22" t="str">
        <f ca="1">IFERROR(IF(INDIRECT(ADDRESS(ROW()-1,COLUMN()-2))="摘要",MATCH(F32,日々処理!B:B,0),MATCH(F32,INDIRECT(ADDRESS(INDIRECT(ADDRESS(ROW()-1,COLUMN()))+1,2,,,"日々処理")):INDIRECT(ADDRESS(INDIRECT(ADDRESS(ROW()-1,COLUMN()))+1000,2,,,"日々処理")),0)+INDIRECT(ADDRESS(ROW()-1,COLUMN()))),"")</f>
        <v/>
      </c>
      <c r="H32" s="91" t="str">
        <f t="shared" ca="1" si="297"/>
        <v/>
      </c>
      <c r="I32" s="91" t="str">
        <f t="shared" ca="1" si="297"/>
        <v/>
      </c>
      <c r="J32" s="91" t="str">
        <f t="shared" ca="1" si="297"/>
        <v/>
      </c>
      <c r="K32" s="91" t="str">
        <f t="shared" ca="1" si="297"/>
        <v/>
      </c>
      <c r="L32" s="91" t="str">
        <f t="shared" ca="1" si="297"/>
        <v/>
      </c>
      <c r="M32" s="91" t="str">
        <f t="shared" ca="1" si="297"/>
        <v/>
      </c>
      <c r="N32" s="91" t="str">
        <f t="shared" ca="1" si="297"/>
        <v/>
      </c>
      <c r="O32" s="91" t="str">
        <f t="shared" ca="1" si="297"/>
        <v/>
      </c>
      <c r="P32" s="91" t="str">
        <f t="shared" ca="1" si="297"/>
        <v/>
      </c>
      <c r="Q32" s="91" t="str">
        <f t="shared" ca="1" si="297"/>
        <v/>
      </c>
      <c r="R32" s="91" t="str">
        <f t="shared" ca="1" si="297"/>
        <v/>
      </c>
      <c r="S32" s="91" t="str">
        <f t="shared" ca="1" si="297"/>
        <v/>
      </c>
      <c r="T32" s="89"/>
      <c r="U32" s="20" t="str">
        <f t="shared" ca="1" si="298"/>
        <v/>
      </c>
      <c r="V32" s="21" t="str">
        <f t="shared" ca="1" si="299"/>
        <v/>
      </c>
      <c r="W32" s="6" t="str">
        <f t="shared" ca="1" si="300"/>
        <v/>
      </c>
      <c r="X32" s="6" t="str">
        <f t="shared" ca="1" si="301"/>
        <v/>
      </c>
      <c r="Y32" s="22" t="e">
        <f t="shared" ca="1" si="302"/>
        <v>#VALUE!</v>
      </c>
      <c r="Z32" s="22" t="e">
        <f t="shared" ca="1" si="303"/>
        <v>#VALUE!</v>
      </c>
      <c r="AA32" s="22" t="str">
        <f ca="1">IFERROR(IF(INDIRECT(ADDRESS(ROW()-1,COLUMN()-2))="摘要",MATCH(Z32,日々処理!V:V,0),MATCH(Z32,INDIRECT(ADDRESS(INDIRECT(ADDRESS(ROW()-1,COLUMN()))+1,2,,,"日々処理")):INDIRECT(ADDRESS(INDIRECT(ADDRESS(ROW()-1,COLUMN()))+1000,2,,,"日々処理")),0)+INDIRECT(ADDRESS(ROW()-1,COLUMN()))),"")</f>
        <v/>
      </c>
      <c r="AB32" s="91" t="str">
        <f t="shared" ca="1" si="304"/>
        <v/>
      </c>
      <c r="AC32" s="91" t="str">
        <f t="shared" ca="1" si="304"/>
        <v/>
      </c>
      <c r="AD32" s="91" t="str">
        <f t="shared" ca="1" si="304"/>
        <v/>
      </c>
      <c r="AE32" s="91" t="str">
        <f t="shared" ca="1" si="304"/>
        <v/>
      </c>
      <c r="AF32" s="91" t="str">
        <f t="shared" ca="1" si="304"/>
        <v/>
      </c>
      <c r="AG32" s="91" t="str">
        <f t="shared" ca="1" si="304"/>
        <v/>
      </c>
      <c r="AH32" s="91" t="str">
        <f t="shared" ca="1" si="304"/>
        <v/>
      </c>
      <c r="AI32" s="91" t="str">
        <f t="shared" ca="1" si="304"/>
        <v/>
      </c>
      <c r="AJ32" s="91" t="str">
        <f t="shared" ca="1" si="304"/>
        <v/>
      </c>
      <c r="AK32" s="91" t="str">
        <f t="shared" ca="1" si="304"/>
        <v/>
      </c>
      <c r="AL32" s="91" t="str">
        <f t="shared" ca="1" si="304"/>
        <v/>
      </c>
      <c r="AM32" s="91" t="str">
        <f t="shared" ca="1" si="304"/>
        <v/>
      </c>
      <c r="AO32" s="20" t="str">
        <f t="shared" ca="1" si="305"/>
        <v/>
      </c>
      <c r="AP32" s="21" t="str">
        <f t="shared" ca="1" si="306"/>
        <v/>
      </c>
      <c r="AQ32" s="6" t="str">
        <f t="shared" ca="1" si="307"/>
        <v/>
      </c>
      <c r="AR32" s="6" t="str">
        <f t="shared" ca="1" si="308"/>
        <v/>
      </c>
      <c r="AS32" s="22" t="e">
        <f t="shared" ca="1" si="309"/>
        <v>#VALUE!</v>
      </c>
      <c r="AT32" s="22" t="e">
        <f t="shared" ca="1" si="310"/>
        <v>#VALUE!</v>
      </c>
      <c r="AU32" s="22" t="str">
        <f ca="1">IFERROR(IF(INDIRECT(ADDRESS(ROW()-1,COLUMN()-2))="摘要",MATCH(AT32,日々処理!AP:AP,0),MATCH(AT32,INDIRECT(ADDRESS(INDIRECT(ADDRESS(ROW()-1,COLUMN()))+1,2,,,"日々処理")):INDIRECT(ADDRESS(INDIRECT(ADDRESS(ROW()-1,COLUMN()))+1000,2,,,"日々処理")),0)+INDIRECT(ADDRESS(ROW()-1,COLUMN()))),"")</f>
        <v/>
      </c>
      <c r="AV32" s="91" t="str">
        <f t="shared" ca="1" si="311"/>
        <v/>
      </c>
      <c r="AW32" s="91" t="str">
        <f t="shared" ca="1" si="311"/>
        <v/>
      </c>
      <c r="AX32" s="91" t="str">
        <f t="shared" ca="1" si="311"/>
        <v/>
      </c>
      <c r="AY32" s="91" t="str">
        <f t="shared" ca="1" si="311"/>
        <v/>
      </c>
      <c r="AZ32" s="91" t="str">
        <f t="shared" ca="1" si="311"/>
        <v/>
      </c>
      <c r="BA32" s="91" t="str">
        <f t="shared" ca="1" si="311"/>
        <v/>
      </c>
      <c r="BB32" s="91" t="str">
        <f t="shared" ca="1" si="311"/>
        <v/>
      </c>
      <c r="BC32" s="91" t="str">
        <f t="shared" ca="1" si="311"/>
        <v/>
      </c>
      <c r="BD32" s="91" t="str">
        <f t="shared" ca="1" si="311"/>
        <v/>
      </c>
      <c r="BE32" s="91" t="str">
        <f t="shared" ca="1" si="311"/>
        <v/>
      </c>
      <c r="BF32" s="91" t="str">
        <f t="shared" ca="1" si="311"/>
        <v/>
      </c>
      <c r="BG32" s="91" t="str">
        <f t="shared" ca="1" si="311"/>
        <v/>
      </c>
      <c r="BI32" s="20" t="str">
        <f t="shared" ca="1" si="312"/>
        <v/>
      </c>
      <c r="BJ32" s="21" t="str">
        <f t="shared" ca="1" si="313"/>
        <v/>
      </c>
      <c r="BK32" s="6" t="str">
        <f t="shared" ca="1" si="314"/>
        <v/>
      </c>
      <c r="BL32" s="6" t="str">
        <f t="shared" ca="1" si="315"/>
        <v/>
      </c>
      <c r="BM32" s="22" t="e">
        <f t="shared" ca="1" si="316"/>
        <v>#VALUE!</v>
      </c>
      <c r="BN32" s="22" t="e">
        <f t="shared" ca="1" si="317"/>
        <v>#VALUE!</v>
      </c>
      <c r="BO32" s="22" t="str">
        <f ca="1">IFERROR(IF(INDIRECT(ADDRESS(ROW()-1,COLUMN()-2))="摘要",MATCH(BN32,日々処理!BJ:BJ,0),MATCH(BN32,INDIRECT(ADDRESS(INDIRECT(ADDRESS(ROW()-1,COLUMN()))+1,2,,,"日々処理")):INDIRECT(ADDRESS(INDIRECT(ADDRESS(ROW()-1,COLUMN()))+1000,2,,,"日々処理")),0)+INDIRECT(ADDRESS(ROW()-1,COLUMN()))),"")</f>
        <v/>
      </c>
      <c r="BP32" s="91" t="str">
        <f t="shared" ca="1" si="318"/>
        <v/>
      </c>
      <c r="BQ32" s="91" t="str">
        <f t="shared" ca="1" si="318"/>
        <v/>
      </c>
      <c r="BR32" s="91" t="str">
        <f t="shared" ca="1" si="318"/>
        <v/>
      </c>
      <c r="BS32" s="91" t="str">
        <f t="shared" ca="1" si="318"/>
        <v/>
      </c>
      <c r="BT32" s="91" t="str">
        <f t="shared" ca="1" si="318"/>
        <v/>
      </c>
      <c r="BU32" s="91" t="str">
        <f t="shared" ca="1" si="318"/>
        <v/>
      </c>
      <c r="BV32" s="91" t="str">
        <f t="shared" ca="1" si="318"/>
        <v/>
      </c>
      <c r="BW32" s="91" t="str">
        <f t="shared" ca="1" si="318"/>
        <v/>
      </c>
      <c r="BX32" s="91" t="str">
        <f t="shared" ca="1" si="318"/>
        <v/>
      </c>
      <c r="BY32" s="91" t="str">
        <f t="shared" ca="1" si="318"/>
        <v/>
      </c>
      <c r="BZ32" s="91" t="str">
        <f t="shared" ca="1" si="318"/>
        <v/>
      </c>
      <c r="CA32" s="91" t="str">
        <f t="shared" ca="1" si="318"/>
        <v/>
      </c>
      <c r="CC32" s="20" t="str">
        <f t="shared" ca="1" si="319"/>
        <v/>
      </c>
      <c r="CD32" s="21" t="str">
        <f t="shared" ca="1" si="320"/>
        <v/>
      </c>
      <c r="CE32" s="6" t="str">
        <f t="shared" ca="1" si="321"/>
        <v/>
      </c>
      <c r="CF32" s="6" t="str">
        <f t="shared" ca="1" si="322"/>
        <v/>
      </c>
      <c r="CG32" s="22" t="e">
        <f t="shared" ca="1" si="323"/>
        <v>#VALUE!</v>
      </c>
      <c r="CH32" s="22" t="e">
        <f t="shared" ca="1" si="324"/>
        <v>#VALUE!</v>
      </c>
      <c r="CI32" s="22" t="str">
        <f ca="1">IFERROR(IF(INDIRECT(ADDRESS(ROW()-1,COLUMN()-2))="摘要",MATCH(CH32,日々処理!CD:CD,0),MATCH(CH32,INDIRECT(ADDRESS(INDIRECT(ADDRESS(ROW()-1,COLUMN()))+1,2,,,"日々処理")):INDIRECT(ADDRESS(INDIRECT(ADDRESS(ROW()-1,COLUMN()))+1000,2,,,"日々処理")),0)+INDIRECT(ADDRESS(ROW()-1,COLUMN()))),"")</f>
        <v/>
      </c>
      <c r="CJ32" s="91" t="str">
        <f t="shared" ca="1" si="325"/>
        <v/>
      </c>
      <c r="CK32" s="91" t="str">
        <f t="shared" ca="1" si="325"/>
        <v/>
      </c>
      <c r="CL32" s="91" t="str">
        <f t="shared" ca="1" si="325"/>
        <v/>
      </c>
      <c r="CM32" s="91" t="str">
        <f t="shared" ca="1" si="325"/>
        <v/>
      </c>
      <c r="CN32" s="91" t="str">
        <f t="shared" ca="1" si="325"/>
        <v/>
      </c>
      <c r="CO32" s="91" t="str">
        <f t="shared" ca="1" si="325"/>
        <v/>
      </c>
      <c r="CP32" s="91" t="str">
        <f t="shared" ca="1" si="325"/>
        <v/>
      </c>
      <c r="CQ32" s="91" t="str">
        <f t="shared" ca="1" si="325"/>
        <v/>
      </c>
      <c r="CR32" s="91" t="str">
        <f t="shared" ca="1" si="325"/>
        <v/>
      </c>
      <c r="CS32" s="91" t="str">
        <f t="shared" ca="1" si="325"/>
        <v/>
      </c>
      <c r="CT32" s="91" t="str">
        <f t="shared" ca="1" si="325"/>
        <v/>
      </c>
      <c r="CU32" s="91" t="str">
        <f t="shared" ca="1" si="325"/>
        <v/>
      </c>
      <c r="CW32" s="20" t="str">
        <f t="shared" ca="1" si="326"/>
        <v/>
      </c>
      <c r="CX32" s="21" t="str">
        <f t="shared" ca="1" si="327"/>
        <v/>
      </c>
      <c r="CY32" s="6" t="str">
        <f t="shared" ca="1" si="328"/>
        <v/>
      </c>
      <c r="CZ32" s="6" t="str">
        <f t="shared" ca="1" si="329"/>
        <v/>
      </c>
      <c r="DA32" s="22" t="e">
        <f t="shared" ca="1" si="330"/>
        <v>#VALUE!</v>
      </c>
      <c r="DB32" s="22" t="e">
        <f t="shared" ca="1" si="331"/>
        <v>#VALUE!</v>
      </c>
      <c r="DC32" s="22" t="str">
        <f ca="1">IFERROR(IF(INDIRECT(ADDRESS(ROW()-1,COLUMN()-2))="摘要",MATCH(DB32,日々処理!CX:CX,0),MATCH(DB32,INDIRECT(ADDRESS(INDIRECT(ADDRESS(ROW()-1,COLUMN()))+1,2,,,"日々処理")):INDIRECT(ADDRESS(INDIRECT(ADDRESS(ROW()-1,COLUMN()))+1000,2,,,"日々処理")),0)+INDIRECT(ADDRESS(ROW()-1,COLUMN()))),"")</f>
        <v/>
      </c>
      <c r="DD32" s="91" t="str">
        <f t="shared" ca="1" si="332"/>
        <v/>
      </c>
      <c r="DE32" s="91" t="str">
        <f t="shared" ca="1" si="332"/>
        <v/>
      </c>
      <c r="DF32" s="91" t="str">
        <f t="shared" ca="1" si="332"/>
        <v/>
      </c>
      <c r="DG32" s="91" t="str">
        <f t="shared" ca="1" si="332"/>
        <v/>
      </c>
      <c r="DH32" s="91" t="str">
        <f t="shared" ca="1" si="332"/>
        <v/>
      </c>
      <c r="DI32" s="91" t="str">
        <f t="shared" ca="1" si="332"/>
        <v/>
      </c>
      <c r="DJ32" s="91" t="str">
        <f t="shared" ca="1" si="332"/>
        <v/>
      </c>
      <c r="DK32" s="91" t="str">
        <f t="shared" ca="1" si="332"/>
        <v/>
      </c>
      <c r="DL32" s="91" t="str">
        <f t="shared" ca="1" si="332"/>
        <v/>
      </c>
      <c r="DM32" s="91" t="str">
        <f t="shared" ca="1" si="332"/>
        <v/>
      </c>
      <c r="DN32" s="91" t="str">
        <f t="shared" ca="1" si="332"/>
        <v/>
      </c>
      <c r="DO32" s="91" t="str">
        <f t="shared" ca="1" si="332"/>
        <v/>
      </c>
      <c r="DQ32" s="20" t="str">
        <f t="shared" ca="1" si="333"/>
        <v/>
      </c>
      <c r="DR32" s="21" t="str">
        <f t="shared" ca="1" si="334"/>
        <v/>
      </c>
      <c r="DS32" s="6" t="str">
        <f t="shared" ca="1" si="335"/>
        <v/>
      </c>
      <c r="DT32" s="6" t="str">
        <f t="shared" ca="1" si="336"/>
        <v/>
      </c>
      <c r="DU32" s="22" t="e">
        <f t="shared" ca="1" si="337"/>
        <v>#VALUE!</v>
      </c>
      <c r="DV32" s="22" t="e">
        <f t="shared" ca="1" si="338"/>
        <v>#VALUE!</v>
      </c>
      <c r="DW32" s="22" t="str">
        <f ca="1">IFERROR(IF(INDIRECT(ADDRESS(ROW()-1,COLUMN()-2))="摘要",MATCH(DV32,日々処理!DR:DR,0),MATCH(DV32,INDIRECT(ADDRESS(INDIRECT(ADDRESS(ROW()-1,COLUMN()))+1,2,,,"日々処理")):INDIRECT(ADDRESS(INDIRECT(ADDRESS(ROW()-1,COLUMN()))+1000,2,,,"日々処理")),0)+INDIRECT(ADDRESS(ROW()-1,COLUMN()))),"")</f>
        <v/>
      </c>
      <c r="DX32" s="91" t="str">
        <f t="shared" ca="1" si="339"/>
        <v/>
      </c>
      <c r="DY32" s="91" t="str">
        <f t="shared" ca="1" si="339"/>
        <v/>
      </c>
      <c r="DZ32" s="91" t="str">
        <f t="shared" ca="1" si="339"/>
        <v/>
      </c>
      <c r="EA32" s="91" t="str">
        <f t="shared" ca="1" si="339"/>
        <v/>
      </c>
      <c r="EB32" s="91" t="str">
        <f t="shared" ca="1" si="339"/>
        <v/>
      </c>
      <c r="EC32" s="91" t="str">
        <f t="shared" ca="1" si="339"/>
        <v/>
      </c>
      <c r="ED32" s="91" t="str">
        <f t="shared" ca="1" si="339"/>
        <v/>
      </c>
      <c r="EE32" s="91" t="str">
        <f t="shared" ca="1" si="339"/>
        <v/>
      </c>
      <c r="EF32" s="91" t="str">
        <f t="shared" ca="1" si="339"/>
        <v/>
      </c>
      <c r="EG32" s="91" t="str">
        <f t="shared" ca="1" si="339"/>
        <v/>
      </c>
      <c r="EH32" s="91" t="str">
        <f t="shared" ca="1" si="339"/>
        <v/>
      </c>
      <c r="EI32" s="91" t="str">
        <f t="shared" ca="1" si="339"/>
        <v/>
      </c>
      <c r="EK32" s="20" t="str">
        <f t="shared" ca="1" si="340"/>
        <v/>
      </c>
      <c r="EL32" s="21" t="str">
        <f t="shared" ca="1" si="341"/>
        <v/>
      </c>
      <c r="EM32" s="6" t="str">
        <f t="shared" ca="1" si="342"/>
        <v/>
      </c>
      <c r="EN32" s="6" t="str">
        <f t="shared" ca="1" si="343"/>
        <v/>
      </c>
      <c r="EO32" s="22" t="e">
        <f t="shared" ca="1" si="344"/>
        <v>#VALUE!</v>
      </c>
      <c r="EP32" s="22" t="e">
        <f t="shared" ca="1" si="345"/>
        <v>#VALUE!</v>
      </c>
      <c r="EQ32" s="22" t="str">
        <f ca="1">IFERROR(IF(INDIRECT(ADDRESS(ROW()-1,COLUMN()-2))="摘要",MATCH(EP32,日々処理!EL:EL,0),MATCH(EP32,INDIRECT(ADDRESS(INDIRECT(ADDRESS(ROW()-1,COLUMN()))+1,2,,,"日々処理")):INDIRECT(ADDRESS(INDIRECT(ADDRESS(ROW()-1,COLUMN()))+1000,2,,,"日々処理")),0)+INDIRECT(ADDRESS(ROW()-1,COLUMN()))),"")</f>
        <v/>
      </c>
      <c r="ER32" s="91" t="str">
        <f t="shared" ca="1" si="346"/>
        <v/>
      </c>
      <c r="ES32" s="91" t="str">
        <f t="shared" ca="1" si="346"/>
        <v/>
      </c>
      <c r="ET32" s="91" t="str">
        <f t="shared" ca="1" si="346"/>
        <v/>
      </c>
      <c r="EU32" s="91" t="str">
        <f t="shared" ca="1" si="346"/>
        <v/>
      </c>
      <c r="EV32" s="91" t="str">
        <f t="shared" ca="1" si="346"/>
        <v/>
      </c>
      <c r="EW32" s="91" t="str">
        <f t="shared" ca="1" si="346"/>
        <v/>
      </c>
      <c r="EX32" s="91" t="str">
        <f t="shared" ca="1" si="346"/>
        <v/>
      </c>
      <c r="EY32" s="91" t="str">
        <f t="shared" ca="1" si="346"/>
        <v/>
      </c>
      <c r="EZ32" s="91" t="str">
        <f t="shared" ca="1" si="346"/>
        <v/>
      </c>
      <c r="FA32" s="91" t="str">
        <f t="shared" ca="1" si="346"/>
        <v/>
      </c>
      <c r="FB32" s="91" t="str">
        <f t="shared" ca="1" si="346"/>
        <v/>
      </c>
      <c r="FC32" s="91" t="str">
        <f t="shared" ca="1" si="346"/>
        <v/>
      </c>
      <c r="FE32" s="20" t="str">
        <f t="shared" ca="1" si="347"/>
        <v/>
      </c>
      <c r="FF32" s="21" t="str">
        <f t="shared" ca="1" si="348"/>
        <v/>
      </c>
      <c r="FG32" s="6" t="str">
        <f t="shared" ca="1" si="349"/>
        <v/>
      </c>
      <c r="FH32" s="6" t="str">
        <f t="shared" ca="1" si="350"/>
        <v/>
      </c>
      <c r="FI32" s="22" t="e">
        <f t="shared" ca="1" si="351"/>
        <v>#VALUE!</v>
      </c>
      <c r="FJ32" s="22" t="e">
        <f t="shared" ca="1" si="352"/>
        <v>#VALUE!</v>
      </c>
      <c r="FK32" s="22" t="str">
        <f ca="1">IFERROR(IF(INDIRECT(ADDRESS(ROW()-1,COLUMN()-2))="摘要",MATCH(FJ32,日々処理!FF:FF,0),MATCH(FJ32,INDIRECT(ADDRESS(INDIRECT(ADDRESS(ROW()-1,COLUMN()))+1,2,,,"日々処理")):INDIRECT(ADDRESS(INDIRECT(ADDRESS(ROW()-1,COLUMN()))+1000,2,,,"日々処理")),0)+INDIRECT(ADDRESS(ROW()-1,COLUMN()))),"")</f>
        <v/>
      </c>
      <c r="FL32" s="91" t="str">
        <f t="shared" ca="1" si="353"/>
        <v/>
      </c>
      <c r="FM32" s="91" t="str">
        <f t="shared" ca="1" si="353"/>
        <v/>
      </c>
      <c r="FN32" s="91" t="str">
        <f t="shared" ca="1" si="353"/>
        <v/>
      </c>
      <c r="FO32" s="91" t="str">
        <f t="shared" ca="1" si="353"/>
        <v/>
      </c>
      <c r="FP32" s="91" t="str">
        <f t="shared" ca="1" si="353"/>
        <v/>
      </c>
      <c r="FQ32" s="91" t="str">
        <f t="shared" ca="1" si="353"/>
        <v/>
      </c>
      <c r="FR32" s="91" t="str">
        <f t="shared" ca="1" si="353"/>
        <v/>
      </c>
      <c r="FS32" s="91" t="str">
        <f t="shared" ca="1" si="353"/>
        <v/>
      </c>
      <c r="FT32" s="91" t="str">
        <f t="shared" ca="1" si="353"/>
        <v/>
      </c>
      <c r="FU32" s="91" t="str">
        <f t="shared" ca="1" si="353"/>
        <v/>
      </c>
      <c r="FV32" s="91" t="str">
        <f t="shared" ca="1" si="353"/>
        <v/>
      </c>
      <c r="FW32" s="91" t="str">
        <f t="shared" ca="1" si="353"/>
        <v/>
      </c>
      <c r="FY32" s="20" t="str">
        <f t="shared" ca="1" si="354"/>
        <v/>
      </c>
      <c r="FZ32" s="21" t="str">
        <f t="shared" ca="1" si="355"/>
        <v/>
      </c>
      <c r="GA32" s="6" t="str">
        <f t="shared" ca="1" si="356"/>
        <v/>
      </c>
      <c r="GB32" s="6" t="str">
        <f t="shared" ca="1" si="357"/>
        <v/>
      </c>
      <c r="GC32" s="22" t="e">
        <f t="shared" ca="1" si="358"/>
        <v>#VALUE!</v>
      </c>
      <c r="GD32" s="22" t="e">
        <f t="shared" ca="1" si="359"/>
        <v>#VALUE!</v>
      </c>
      <c r="GE32" s="22" t="str">
        <f ca="1">IFERROR(IF(INDIRECT(ADDRESS(ROW()-1,COLUMN()-2))="摘要",MATCH(GD32,日々処理!FZ:FZ,0),MATCH(GD32,INDIRECT(ADDRESS(INDIRECT(ADDRESS(ROW()-1,COLUMN()))+1,2,,,"日々処理")):INDIRECT(ADDRESS(INDIRECT(ADDRESS(ROW()-1,COLUMN()))+1000,2,,,"日々処理")),0)+INDIRECT(ADDRESS(ROW()-1,COLUMN()))),"")</f>
        <v/>
      </c>
      <c r="GF32" s="91" t="str">
        <f t="shared" ca="1" si="360"/>
        <v/>
      </c>
      <c r="GG32" s="91" t="str">
        <f t="shared" ca="1" si="360"/>
        <v/>
      </c>
      <c r="GH32" s="91" t="str">
        <f t="shared" ca="1" si="360"/>
        <v/>
      </c>
      <c r="GI32" s="91" t="str">
        <f t="shared" ca="1" si="360"/>
        <v/>
      </c>
      <c r="GJ32" s="91" t="str">
        <f t="shared" ca="1" si="360"/>
        <v/>
      </c>
      <c r="GK32" s="91" t="str">
        <f t="shared" ca="1" si="360"/>
        <v/>
      </c>
      <c r="GL32" s="91" t="str">
        <f t="shared" ca="1" si="360"/>
        <v/>
      </c>
      <c r="GM32" s="91" t="str">
        <f t="shared" ca="1" si="360"/>
        <v/>
      </c>
      <c r="GN32" s="91" t="str">
        <f t="shared" ca="1" si="360"/>
        <v/>
      </c>
      <c r="GO32" s="91" t="str">
        <f t="shared" ca="1" si="360"/>
        <v/>
      </c>
      <c r="GP32" s="91" t="str">
        <f t="shared" ca="1" si="360"/>
        <v/>
      </c>
      <c r="GQ32" s="91" t="str">
        <f t="shared" ca="1" si="360"/>
        <v/>
      </c>
      <c r="GS32" s="20" t="str">
        <f t="shared" ca="1" si="361"/>
        <v/>
      </c>
      <c r="GT32" s="21" t="str">
        <f t="shared" ca="1" si="362"/>
        <v/>
      </c>
      <c r="GU32" s="6" t="str">
        <f t="shared" ca="1" si="363"/>
        <v/>
      </c>
      <c r="GV32" s="6" t="str">
        <f t="shared" ca="1" si="364"/>
        <v/>
      </c>
      <c r="GW32" s="22" t="e">
        <f t="shared" ca="1" si="365"/>
        <v>#VALUE!</v>
      </c>
      <c r="GX32" s="22" t="e">
        <f t="shared" ca="1" si="366"/>
        <v>#VALUE!</v>
      </c>
      <c r="GY32" s="22" t="str">
        <f ca="1">IFERROR(IF(INDIRECT(ADDRESS(ROW()-1,COLUMN()-2))="摘要",MATCH(GX32,日々処理!GT:GT,0),MATCH(GX32,INDIRECT(ADDRESS(INDIRECT(ADDRESS(ROW()-1,COLUMN()))+1,2,,,"日々処理")):INDIRECT(ADDRESS(INDIRECT(ADDRESS(ROW()-1,COLUMN()))+1000,2,,,"日々処理")),0)+INDIRECT(ADDRESS(ROW()-1,COLUMN()))),"")</f>
        <v/>
      </c>
      <c r="GZ32" s="91" t="str">
        <f t="shared" ca="1" si="367"/>
        <v/>
      </c>
      <c r="HA32" s="91" t="str">
        <f t="shared" ca="1" si="367"/>
        <v/>
      </c>
      <c r="HB32" s="91" t="str">
        <f t="shared" ca="1" si="367"/>
        <v/>
      </c>
      <c r="HC32" s="91" t="str">
        <f t="shared" ca="1" si="367"/>
        <v/>
      </c>
      <c r="HD32" s="91" t="str">
        <f t="shared" ca="1" si="367"/>
        <v/>
      </c>
      <c r="HE32" s="91" t="str">
        <f t="shared" ca="1" si="367"/>
        <v/>
      </c>
      <c r="HF32" s="91" t="str">
        <f t="shared" ca="1" si="367"/>
        <v/>
      </c>
      <c r="HG32" s="91" t="str">
        <f t="shared" ca="1" si="367"/>
        <v/>
      </c>
      <c r="HH32" s="91" t="str">
        <f t="shared" ca="1" si="367"/>
        <v/>
      </c>
      <c r="HI32" s="91" t="str">
        <f t="shared" ca="1" si="367"/>
        <v/>
      </c>
      <c r="HJ32" s="91" t="str">
        <f t="shared" ca="1" si="367"/>
        <v/>
      </c>
      <c r="HK32" s="91" t="str">
        <f t="shared" ca="1" si="367"/>
        <v/>
      </c>
      <c r="HM32" s="20" t="str">
        <f t="shared" ca="1" si="368"/>
        <v/>
      </c>
      <c r="HN32" s="21" t="str">
        <f t="shared" ca="1" si="369"/>
        <v/>
      </c>
      <c r="HO32" s="6" t="str">
        <f t="shared" ca="1" si="370"/>
        <v/>
      </c>
      <c r="HP32" s="6" t="str">
        <f t="shared" ca="1" si="371"/>
        <v/>
      </c>
      <c r="HQ32" s="22" t="e">
        <f t="shared" ca="1" si="372"/>
        <v>#VALUE!</v>
      </c>
      <c r="HR32" s="22" t="e">
        <f t="shared" ca="1" si="373"/>
        <v>#VALUE!</v>
      </c>
      <c r="HS32" s="22" t="str">
        <f ca="1">IFERROR(IF(INDIRECT(ADDRESS(ROW()-1,COLUMN()-2))="摘要",MATCH(HR32,日々処理!HN:HN,0),MATCH(HR32,INDIRECT(ADDRESS(INDIRECT(ADDRESS(ROW()-1,COLUMN()))+1,2,,,"日々処理")):INDIRECT(ADDRESS(INDIRECT(ADDRESS(ROW()-1,COLUMN()))+1000,2,,,"日々処理")),0)+INDIRECT(ADDRESS(ROW()-1,COLUMN()))),"")</f>
        <v/>
      </c>
      <c r="HT32" s="91" t="str">
        <f t="shared" ca="1" si="374"/>
        <v/>
      </c>
      <c r="HU32" s="91" t="str">
        <f t="shared" ca="1" si="374"/>
        <v/>
      </c>
      <c r="HV32" s="91" t="str">
        <f t="shared" ca="1" si="374"/>
        <v/>
      </c>
      <c r="HW32" s="91" t="str">
        <f t="shared" ca="1" si="374"/>
        <v/>
      </c>
      <c r="HX32" s="91" t="str">
        <f t="shared" ca="1" si="374"/>
        <v/>
      </c>
      <c r="HY32" s="91" t="str">
        <f t="shared" ca="1" si="374"/>
        <v/>
      </c>
      <c r="HZ32" s="91" t="str">
        <f t="shared" ca="1" si="374"/>
        <v/>
      </c>
      <c r="IA32" s="91" t="str">
        <f t="shared" ca="1" si="374"/>
        <v/>
      </c>
      <c r="IB32" s="91" t="str">
        <f t="shared" ca="1" si="374"/>
        <v/>
      </c>
      <c r="IC32" s="91" t="str">
        <f t="shared" ca="1" si="374"/>
        <v/>
      </c>
      <c r="ID32" s="91" t="str">
        <f t="shared" ca="1" si="374"/>
        <v/>
      </c>
      <c r="IE32" s="91" t="str">
        <f t="shared" ca="1" si="374"/>
        <v/>
      </c>
      <c r="IG32" s="20" t="str">
        <f t="shared" ca="1" si="375"/>
        <v/>
      </c>
      <c r="IH32" s="21" t="str">
        <f t="shared" ca="1" si="376"/>
        <v/>
      </c>
      <c r="II32" s="6" t="str">
        <f t="shared" ca="1" si="377"/>
        <v/>
      </c>
      <c r="IJ32" s="6" t="str">
        <f t="shared" ca="1" si="378"/>
        <v/>
      </c>
      <c r="IK32" s="22" t="e">
        <f t="shared" ca="1" si="379"/>
        <v>#VALUE!</v>
      </c>
      <c r="IL32" s="22" t="e">
        <f t="shared" ca="1" si="380"/>
        <v>#VALUE!</v>
      </c>
      <c r="IM32" s="22" t="str">
        <f ca="1">IFERROR(IF(INDIRECT(ADDRESS(ROW()-1,COLUMN()-2))="摘要",MATCH(IL32,日々処理!IH:IH,0),MATCH(IL32,INDIRECT(ADDRESS(INDIRECT(ADDRESS(ROW()-1,COLUMN()))+1,2,,,"日々処理")):INDIRECT(ADDRESS(INDIRECT(ADDRESS(ROW()-1,COLUMN()))+1000,2,,,"日々処理")),0)+INDIRECT(ADDRESS(ROW()-1,COLUMN()))),"")</f>
        <v/>
      </c>
      <c r="IN32" s="91" t="str">
        <f t="shared" ca="1" si="381"/>
        <v/>
      </c>
      <c r="IO32" s="91" t="str">
        <f t="shared" ca="1" si="381"/>
        <v/>
      </c>
      <c r="IP32" s="91" t="str">
        <f t="shared" ca="1" si="381"/>
        <v/>
      </c>
      <c r="IQ32" s="91" t="str">
        <f t="shared" ca="1" si="381"/>
        <v/>
      </c>
      <c r="IR32" s="91" t="str">
        <f t="shared" ca="1" si="381"/>
        <v/>
      </c>
      <c r="IS32" s="91" t="str">
        <f t="shared" ca="1" si="381"/>
        <v/>
      </c>
      <c r="IT32" s="91" t="str">
        <f t="shared" ca="1" si="381"/>
        <v/>
      </c>
      <c r="IU32" s="91" t="str">
        <f t="shared" ca="1" si="381"/>
        <v/>
      </c>
      <c r="IV32" s="91" t="str">
        <f t="shared" ca="1" si="381"/>
        <v/>
      </c>
      <c r="IW32" s="91" t="str">
        <f t="shared" ca="1" si="381"/>
        <v/>
      </c>
      <c r="IX32" s="91" t="str">
        <f t="shared" ca="1" si="381"/>
        <v/>
      </c>
      <c r="IY32" s="91" t="str">
        <f t="shared" ca="1" si="381"/>
        <v/>
      </c>
      <c r="JA32" s="20" t="str">
        <f t="shared" ca="1" si="382"/>
        <v/>
      </c>
      <c r="JB32" s="21" t="str">
        <f t="shared" ca="1" si="383"/>
        <v/>
      </c>
      <c r="JC32" s="6" t="str">
        <f t="shared" ca="1" si="384"/>
        <v/>
      </c>
      <c r="JD32" s="6" t="str">
        <f t="shared" ca="1" si="385"/>
        <v/>
      </c>
      <c r="JE32" s="22" t="e">
        <f t="shared" ca="1" si="386"/>
        <v>#VALUE!</v>
      </c>
      <c r="JF32" s="22" t="e">
        <f t="shared" ca="1" si="387"/>
        <v>#VALUE!</v>
      </c>
      <c r="JG32" s="22" t="str">
        <f ca="1">IFERROR(IF(INDIRECT(ADDRESS(ROW()-1,COLUMN()-2))="摘要",MATCH(JF32,日々処理!JB:JB,0),MATCH(JF32,INDIRECT(ADDRESS(INDIRECT(ADDRESS(ROW()-1,COLUMN()))+1,2,,,"日々処理")):INDIRECT(ADDRESS(INDIRECT(ADDRESS(ROW()-1,COLUMN()))+1000,2,,,"日々処理")),0)+INDIRECT(ADDRESS(ROW()-1,COLUMN()))),"")</f>
        <v/>
      </c>
      <c r="JH32" s="91" t="str">
        <f t="shared" ca="1" si="388"/>
        <v/>
      </c>
      <c r="JI32" s="91" t="str">
        <f t="shared" ca="1" si="388"/>
        <v/>
      </c>
      <c r="JJ32" s="91" t="str">
        <f t="shared" ca="1" si="388"/>
        <v/>
      </c>
      <c r="JK32" s="91" t="str">
        <f t="shared" ca="1" si="388"/>
        <v/>
      </c>
      <c r="JL32" s="91" t="str">
        <f t="shared" ca="1" si="388"/>
        <v/>
      </c>
      <c r="JM32" s="91" t="str">
        <f t="shared" ca="1" si="388"/>
        <v/>
      </c>
      <c r="JN32" s="91" t="str">
        <f t="shared" ca="1" si="388"/>
        <v/>
      </c>
      <c r="JO32" s="91" t="str">
        <f t="shared" ca="1" si="388"/>
        <v/>
      </c>
      <c r="JP32" s="91" t="str">
        <f t="shared" ca="1" si="388"/>
        <v/>
      </c>
      <c r="JQ32" s="91" t="str">
        <f t="shared" ca="1" si="388"/>
        <v/>
      </c>
      <c r="JR32" s="91" t="str">
        <f t="shared" ca="1" si="388"/>
        <v/>
      </c>
      <c r="JS32" s="91" t="str">
        <f t="shared" ca="1" si="388"/>
        <v/>
      </c>
      <c r="JU32" s="20" t="str">
        <f t="shared" ca="1" si="389"/>
        <v/>
      </c>
      <c r="JV32" s="21" t="str">
        <f t="shared" ca="1" si="390"/>
        <v/>
      </c>
      <c r="JW32" s="6" t="str">
        <f t="shared" ca="1" si="391"/>
        <v/>
      </c>
      <c r="JX32" s="6" t="str">
        <f t="shared" ca="1" si="392"/>
        <v/>
      </c>
      <c r="JY32" s="22" t="e">
        <f t="shared" ca="1" si="393"/>
        <v>#VALUE!</v>
      </c>
      <c r="JZ32" s="22" t="e">
        <f t="shared" ca="1" si="394"/>
        <v>#VALUE!</v>
      </c>
      <c r="KA32" s="22" t="str">
        <f ca="1">IFERROR(IF(INDIRECT(ADDRESS(ROW()-1,COLUMN()-2))="摘要",MATCH(JZ32,日々処理!JV:JV,0),MATCH(JZ32,INDIRECT(ADDRESS(INDIRECT(ADDRESS(ROW()-1,COLUMN()))+1,2,,,"日々処理")):INDIRECT(ADDRESS(INDIRECT(ADDRESS(ROW()-1,COLUMN()))+1000,2,,,"日々処理")),0)+INDIRECT(ADDRESS(ROW()-1,COLUMN()))),"")</f>
        <v/>
      </c>
      <c r="KB32" s="91" t="str">
        <f t="shared" ca="1" si="395"/>
        <v/>
      </c>
      <c r="KC32" s="91" t="str">
        <f t="shared" ca="1" si="395"/>
        <v/>
      </c>
      <c r="KD32" s="91" t="str">
        <f t="shared" ca="1" si="395"/>
        <v/>
      </c>
      <c r="KE32" s="91" t="str">
        <f t="shared" ca="1" si="395"/>
        <v/>
      </c>
      <c r="KF32" s="91" t="str">
        <f t="shared" ca="1" si="395"/>
        <v/>
      </c>
      <c r="KG32" s="91" t="str">
        <f t="shared" ca="1" si="395"/>
        <v/>
      </c>
      <c r="KH32" s="91" t="str">
        <f t="shared" ca="1" si="395"/>
        <v/>
      </c>
      <c r="KI32" s="91" t="str">
        <f t="shared" ca="1" si="395"/>
        <v/>
      </c>
      <c r="KJ32" s="91" t="str">
        <f t="shared" ca="1" si="395"/>
        <v/>
      </c>
      <c r="KK32" s="91" t="str">
        <f t="shared" ca="1" si="395"/>
        <v/>
      </c>
      <c r="KL32" s="91" t="str">
        <f t="shared" ca="1" si="395"/>
        <v/>
      </c>
      <c r="KM32" s="91" t="str">
        <f t="shared" ca="1" si="395"/>
        <v/>
      </c>
      <c r="KO32" s="20" t="str">
        <f t="shared" ca="1" si="396"/>
        <v/>
      </c>
      <c r="KP32" s="21" t="str">
        <f t="shared" ca="1" si="397"/>
        <v/>
      </c>
      <c r="KQ32" s="6" t="str">
        <f t="shared" ca="1" si="398"/>
        <v/>
      </c>
      <c r="KR32" s="6" t="str">
        <f t="shared" ca="1" si="399"/>
        <v/>
      </c>
      <c r="KS32" s="22" t="e">
        <f t="shared" ca="1" si="400"/>
        <v>#VALUE!</v>
      </c>
      <c r="KT32" s="22" t="e">
        <f t="shared" ca="1" si="401"/>
        <v>#VALUE!</v>
      </c>
      <c r="KU32" s="22" t="str">
        <f ca="1">IFERROR(IF(INDIRECT(ADDRESS(ROW()-1,COLUMN()-2))="摘要",MATCH(KT32,日々処理!KP:KP,0),MATCH(KT32,INDIRECT(ADDRESS(INDIRECT(ADDRESS(ROW()-1,COLUMN()))+1,2,,,"日々処理")):INDIRECT(ADDRESS(INDIRECT(ADDRESS(ROW()-1,COLUMN()))+1000,2,,,"日々処理")),0)+INDIRECT(ADDRESS(ROW()-1,COLUMN()))),"")</f>
        <v/>
      </c>
      <c r="KV32" s="91" t="str">
        <f t="shared" ca="1" si="402"/>
        <v/>
      </c>
      <c r="KW32" s="91" t="str">
        <f t="shared" ca="1" si="402"/>
        <v/>
      </c>
      <c r="KX32" s="91" t="str">
        <f t="shared" ca="1" si="402"/>
        <v/>
      </c>
      <c r="KY32" s="91" t="str">
        <f t="shared" ca="1" si="402"/>
        <v/>
      </c>
      <c r="KZ32" s="91" t="str">
        <f t="shared" ca="1" si="402"/>
        <v/>
      </c>
      <c r="LA32" s="91" t="str">
        <f t="shared" ca="1" si="402"/>
        <v/>
      </c>
      <c r="LB32" s="91" t="str">
        <f t="shared" ca="1" si="402"/>
        <v/>
      </c>
      <c r="LC32" s="91" t="str">
        <f t="shared" ca="1" si="402"/>
        <v/>
      </c>
      <c r="LD32" s="91" t="str">
        <f t="shared" ca="1" si="402"/>
        <v/>
      </c>
      <c r="LE32" s="91" t="str">
        <f t="shared" ca="1" si="402"/>
        <v/>
      </c>
      <c r="LF32" s="91" t="str">
        <f t="shared" ca="1" si="402"/>
        <v/>
      </c>
      <c r="LG32" s="91" t="str">
        <f t="shared" ca="1" si="402"/>
        <v/>
      </c>
      <c r="LI32" s="20" t="str">
        <f t="shared" ca="1" si="403"/>
        <v/>
      </c>
      <c r="LJ32" s="21" t="str">
        <f t="shared" ca="1" si="404"/>
        <v/>
      </c>
      <c r="LK32" s="6" t="str">
        <f t="shared" ca="1" si="405"/>
        <v/>
      </c>
      <c r="LL32" s="6" t="str">
        <f t="shared" ca="1" si="406"/>
        <v/>
      </c>
      <c r="LM32" s="22" t="e">
        <f t="shared" ca="1" si="407"/>
        <v>#VALUE!</v>
      </c>
      <c r="LN32" s="22" t="e">
        <f t="shared" ca="1" si="408"/>
        <v>#VALUE!</v>
      </c>
      <c r="LO32" s="22" t="str">
        <f ca="1">IFERROR(IF(INDIRECT(ADDRESS(ROW()-1,COLUMN()-2))="摘要",MATCH(LN32,日々処理!LJ:LJ,0),MATCH(LN32,INDIRECT(ADDRESS(INDIRECT(ADDRESS(ROW()-1,COLUMN()))+1,2,,,"日々処理")):INDIRECT(ADDRESS(INDIRECT(ADDRESS(ROW()-1,COLUMN()))+1000,2,,,"日々処理")),0)+INDIRECT(ADDRESS(ROW()-1,COLUMN()))),"")</f>
        <v/>
      </c>
      <c r="LP32" s="91" t="str">
        <f t="shared" ca="1" si="409"/>
        <v/>
      </c>
      <c r="LQ32" s="91" t="str">
        <f t="shared" ca="1" si="409"/>
        <v/>
      </c>
      <c r="LR32" s="91" t="str">
        <f t="shared" ca="1" si="409"/>
        <v/>
      </c>
      <c r="LS32" s="91" t="str">
        <f t="shared" ca="1" si="409"/>
        <v/>
      </c>
      <c r="LT32" s="91" t="str">
        <f t="shared" ca="1" si="409"/>
        <v/>
      </c>
      <c r="LU32" s="91" t="str">
        <f t="shared" ca="1" si="409"/>
        <v/>
      </c>
      <c r="LV32" s="91" t="str">
        <f t="shared" ca="1" si="409"/>
        <v/>
      </c>
      <c r="LW32" s="91" t="str">
        <f t="shared" ca="1" si="409"/>
        <v/>
      </c>
      <c r="LX32" s="91" t="str">
        <f t="shared" ca="1" si="409"/>
        <v/>
      </c>
      <c r="LY32" s="91" t="str">
        <f t="shared" ca="1" si="409"/>
        <v/>
      </c>
      <c r="LZ32" s="91" t="str">
        <f t="shared" ca="1" si="409"/>
        <v/>
      </c>
      <c r="MA32" s="91" t="str">
        <f t="shared" ca="1" si="409"/>
        <v/>
      </c>
      <c r="MC32" s="20" t="str">
        <f t="shared" ca="1" si="410"/>
        <v/>
      </c>
      <c r="MD32" s="21" t="str">
        <f t="shared" ca="1" si="411"/>
        <v/>
      </c>
      <c r="ME32" s="6" t="str">
        <f t="shared" ca="1" si="412"/>
        <v/>
      </c>
      <c r="MF32" s="6" t="str">
        <f t="shared" ca="1" si="413"/>
        <v/>
      </c>
      <c r="MG32" s="22" t="e">
        <f t="shared" ca="1" si="414"/>
        <v>#VALUE!</v>
      </c>
      <c r="MH32" s="22" t="e">
        <f t="shared" ca="1" si="415"/>
        <v>#VALUE!</v>
      </c>
      <c r="MI32" s="22" t="str">
        <f ca="1">IFERROR(IF(INDIRECT(ADDRESS(ROW()-1,COLUMN()-2))="摘要",MATCH(MH32,日々処理!MD:MD,0),MATCH(MH32,INDIRECT(ADDRESS(INDIRECT(ADDRESS(ROW()-1,COLUMN()))+1,2,,,"日々処理")):INDIRECT(ADDRESS(INDIRECT(ADDRESS(ROW()-1,COLUMN()))+1000,2,,,"日々処理")),0)+INDIRECT(ADDRESS(ROW()-1,COLUMN()))),"")</f>
        <v/>
      </c>
      <c r="MJ32" s="91" t="str">
        <f t="shared" ca="1" si="416"/>
        <v/>
      </c>
      <c r="MK32" s="91" t="str">
        <f t="shared" ca="1" si="416"/>
        <v/>
      </c>
      <c r="ML32" s="91" t="str">
        <f t="shared" ca="1" si="416"/>
        <v/>
      </c>
      <c r="MM32" s="91" t="str">
        <f t="shared" ca="1" si="416"/>
        <v/>
      </c>
      <c r="MN32" s="91" t="str">
        <f t="shared" ca="1" si="416"/>
        <v/>
      </c>
      <c r="MO32" s="91" t="str">
        <f t="shared" ca="1" si="416"/>
        <v/>
      </c>
      <c r="MP32" s="91" t="str">
        <f t="shared" ca="1" si="416"/>
        <v/>
      </c>
      <c r="MQ32" s="91" t="str">
        <f t="shared" ca="1" si="416"/>
        <v/>
      </c>
      <c r="MR32" s="91" t="str">
        <f t="shared" ca="1" si="416"/>
        <v/>
      </c>
      <c r="MS32" s="91" t="str">
        <f t="shared" ca="1" si="416"/>
        <v/>
      </c>
      <c r="MT32" s="91" t="str">
        <f t="shared" ca="1" si="416"/>
        <v/>
      </c>
      <c r="MU32" s="91" t="str">
        <f t="shared" ca="1" si="416"/>
        <v/>
      </c>
      <c r="MW32" s="20" t="str">
        <f t="shared" ca="1" si="417"/>
        <v/>
      </c>
      <c r="MX32" s="21" t="str">
        <f t="shared" ca="1" si="418"/>
        <v/>
      </c>
      <c r="MY32" s="6" t="str">
        <f t="shared" ca="1" si="419"/>
        <v/>
      </c>
      <c r="MZ32" s="6" t="str">
        <f t="shared" ca="1" si="420"/>
        <v/>
      </c>
      <c r="NA32" s="22" t="e">
        <f t="shared" ca="1" si="421"/>
        <v>#VALUE!</v>
      </c>
      <c r="NB32" s="22" t="e">
        <f t="shared" ca="1" si="422"/>
        <v>#VALUE!</v>
      </c>
      <c r="NC32" s="22" t="str">
        <f ca="1">IFERROR(IF(INDIRECT(ADDRESS(ROW()-1,COLUMN()-2))="摘要",MATCH(NB32,日々処理!MX:MX,0),MATCH(NB32,INDIRECT(ADDRESS(INDIRECT(ADDRESS(ROW()-1,COLUMN()))+1,2,,,"日々処理")):INDIRECT(ADDRESS(INDIRECT(ADDRESS(ROW()-1,COLUMN()))+1000,2,,,"日々処理")),0)+INDIRECT(ADDRESS(ROW()-1,COLUMN()))),"")</f>
        <v/>
      </c>
      <c r="ND32" s="91" t="str">
        <f t="shared" ca="1" si="423"/>
        <v/>
      </c>
      <c r="NE32" s="91" t="str">
        <f t="shared" ca="1" si="423"/>
        <v/>
      </c>
      <c r="NF32" s="91" t="str">
        <f t="shared" ca="1" si="423"/>
        <v/>
      </c>
      <c r="NG32" s="91" t="str">
        <f t="shared" ca="1" si="423"/>
        <v/>
      </c>
      <c r="NH32" s="91" t="str">
        <f t="shared" ca="1" si="423"/>
        <v/>
      </c>
      <c r="NI32" s="91" t="str">
        <f t="shared" ca="1" si="423"/>
        <v/>
      </c>
      <c r="NJ32" s="91" t="str">
        <f t="shared" ca="1" si="423"/>
        <v/>
      </c>
      <c r="NK32" s="91" t="str">
        <f t="shared" ca="1" si="423"/>
        <v/>
      </c>
      <c r="NL32" s="91" t="str">
        <f t="shared" ca="1" si="423"/>
        <v/>
      </c>
      <c r="NM32" s="91" t="str">
        <f t="shared" ca="1" si="423"/>
        <v/>
      </c>
      <c r="NN32" s="91" t="str">
        <f t="shared" ca="1" si="423"/>
        <v/>
      </c>
      <c r="NO32" s="91" t="str">
        <f t="shared" ca="1" si="423"/>
        <v/>
      </c>
      <c r="NQ32" s="20" t="str">
        <f t="shared" ca="1" si="424"/>
        <v/>
      </c>
      <c r="NR32" s="21" t="str">
        <f t="shared" ca="1" si="425"/>
        <v/>
      </c>
      <c r="NS32" s="6" t="str">
        <f t="shared" ca="1" si="426"/>
        <v/>
      </c>
      <c r="NT32" s="6" t="str">
        <f t="shared" ca="1" si="427"/>
        <v/>
      </c>
      <c r="NU32" s="22" t="e">
        <f t="shared" ca="1" si="428"/>
        <v>#VALUE!</v>
      </c>
      <c r="NV32" s="22" t="e">
        <f t="shared" ca="1" si="429"/>
        <v>#VALUE!</v>
      </c>
      <c r="NW32" s="22" t="str">
        <f ca="1">IFERROR(IF(INDIRECT(ADDRESS(ROW()-1,COLUMN()-2))="摘要",MATCH(NV32,日々処理!NR:NR,0),MATCH(NV32,INDIRECT(ADDRESS(INDIRECT(ADDRESS(ROW()-1,COLUMN()))+1,2,,,"日々処理")):INDIRECT(ADDRESS(INDIRECT(ADDRESS(ROW()-1,COLUMN()))+1000,2,,,"日々処理")),0)+INDIRECT(ADDRESS(ROW()-1,COLUMN()))),"")</f>
        <v/>
      </c>
      <c r="NX32" s="91" t="str">
        <f t="shared" ca="1" si="430"/>
        <v/>
      </c>
      <c r="NY32" s="91" t="str">
        <f t="shared" ca="1" si="430"/>
        <v/>
      </c>
      <c r="NZ32" s="91" t="str">
        <f t="shared" ca="1" si="430"/>
        <v/>
      </c>
      <c r="OA32" s="91" t="str">
        <f t="shared" ca="1" si="430"/>
        <v/>
      </c>
      <c r="OB32" s="91" t="str">
        <f t="shared" ca="1" si="430"/>
        <v/>
      </c>
      <c r="OC32" s="91" t="str">
        <f t="shared" ca="1" si="430"/>
        <v/>
      </c>
      <c r="OD32" s="91" t="str">
        <f t="shared" ca="1" si="430"/>
        <v/>
      </c>
      <c r="OE32" s="91" t="str">
        <f t="shared" ca="1" si="430"/>
        <v/>
      </c>
      <c r="OF32" s="91" t="str">
        <f t="shared" ca="1" si="430"/>
        <v/>
      </c>
      <c r="OG32" s="91" t="str">
        <f t="shared" ca="1" si="430"/>
        <v/>
      </c>
      <c r="OH32" s="91" t="str">
        <f t="shared" ca="1" si="430"/>
        <v/>
      </c>
      <c r="OI32" s="91" t="str">
        <f t="shared" ca="1" si="430"/>
        <v/>
      </c>
      <c r="OK32" s="20" t="str">
        <f t="shared" ca="1" si="431"/>
        <v/>
      </c>
      <c r="OL32" s="21" t="str">
        <f t="shared" ca="1" si="432"/>
        <v/>
      </c>
      <c r="OM32" s="6" t="str">
        <f t="shared" ca="1" si="433"/>
        <v/>
      </c>
      <c r="ON32" s="6" t="str">
        <f t="shared" ca="1" si="434"/>
        <v/>
      </c>
      <c r="OO32" s="22" t="e">
        <f t="shared" ca="1" si="435"/>
        <v>#VALUE!</v>
      </c>
      <c r="OP32" s="22" t="e">
        <f t="shared" ca="1" si="436"/>
        <v>#VALUE!</v>
      </c>
      <c r="OQ32" s="22" t="str">
        <f ca="1">IFERROR(IF(INDIRECT(ADDRESS(ROW()-1,COLUMN()-2))="摘要",MATCH(OP32,日々処理!OL:OL,0),MATCH(OP32,INDIRECT(ADDRESS(INDIRECT(ADDRESS(ROW()-1,COLUMN()))+1,2,,,"日々処理")):INDIRECT(ADDRESS(INDIRECT(ADDRESS(ROW()-1,COLUMN()))+1000,2,,,"日々処理")),0)+INDIRECT(ADDRESS(ROW()-1,COLUMN()))),"")</f>
        <v/>
      </c>
      <c r="OR32" s="91" t="str">
        <f t="shared" ca="1" si="437"/>
        <v/>
      </c>
      <c r="OS32" s="91" t="str">
        <f t="shared" ca="1" si="437"/>
        <v/>
      </c>
      <c r="OT32" s="91" t="str">
        <f t="shared" ca="1" si="437"/>
        <v/>
      </c>
      <c r="OU32" s="91" t="str">
        <f t="shared" ca="1" si="437"/>
        <v/>
      </c>
      <c r="OV32" s="91" t="str">
        <f t="shared" ca="1" si="437"/>
        <v/>
      </c>
      <c r="OW32" s="91" t="str">
        <f t="shared" ca="1" si="437"/>
        <v/>
      </c>
      <c r="OX32" s="91" t="str">
        <f t="shared" ca="1" si="437"/>
        <v/>
      </c>
      <c r="OY32" s="91" t="str">
        <f t="shared" ca="1" si="437"/>
        <v/>
      </c>
      <c r="OZ32" s="91" t="str">
        <f t="shared" ca="1" si="437"/>
        <v/>
      </c>
      <c r="PA32" s="91" t="str">
        <f t="shared" ca="1" si="437"/>
        <v/>
      </c>
      <c r="PB32" s="91" t="str">
        <f t="shared" ca="1" si="437"/>
        <v/>
      </c>
      <c r="PC32" s="91" t="str">
        <f t="shared" ca="1" si="437"/>
        <v/>
      </c>
      <c r="PE32" s="20" t="str">
        <f t="shared" ca="1" si="438"/>
        <v/>
      </c>
      <c r="PF32" s="21" t="str">
        <f t="shared" ca="1" si="439"/>
        <v/>
      </c>
      <c r="PG32" s="6" t="str">
        <f t="shared" ca="1" si="440"/>
        <v/>
      </c>
      <c r="PH32" s="6" t="str">
        <f t="shared" ca="1" si="441"/>
        <v/>
      </c>
      <c r="PI32" s="22" t="e">
        <f t="shared" ca="1" si="442"/>
        <v>#VALUE!</v>
      </c>
      <c r="PJ32" s="22" t="e">
        <f t="shared" ca="1" si="443"/>
        <v>#VALUE!</v>
      </c>
      <c r="PK32" s="22" t="str">
        <f ca="1">IFERROR(IF(INDIRECT(ADDRESS(ROW()-1,COLUMN()-2))="摘要",MATCH(PJ32,日々処理!PF:PF,0),MATCH(PJ32,INDIRECT(ADDRESS(INDIRECT(ADDRESS(ROW()-1,COLUMN()))+1,2,,,"日々処理")):INDIRECT(ADDRESS(INDIRECT(ADDRESS(ROW()-1,COLUMN()))+1000,2,,,"日々処理")),0)+INDIRECT(ADDRESS(ROW()-1,COLUMN()))),"")</f>
        <v/>
      </c>
      <c r="PL32" s="91" t="str">
        <f t="shared" ca="1" si="444"/>
        <v/>
      </c>
      <c r="PM32" s="91" t="str">
        <f t="shared" ca="1" si="444"/>
        <v/>
      </c>
      <c r="PN32" s="91" t="str">
        <f t="shared" ca="1" si="444"/>
        <v/>
      </c>
      <c r="PO32" s="91" t="str">
        <f t="shared" ca="1" si="444"/>
        <v/>
      </c>
      <c r="PP32" s="91" t="str">
        <f t="shared" ca="1" si="444"/>
        <v/>
      </c>
      <c r="PQ32" s="91" t="str">
        <f t="shared" ca="1" si="444"/>
        <v/>
      </c>
      <c r="PR32" s="91" t="str">
        <f t="shared" ca="1" si="444"/>
        <v/>
      </c>
      <c r="PS32" s="91" t="str">
        <f t="shared" ca="1" si="444"/>
        <v/>
      </c>
      <c r="PT32" s="91" t="str">
        <f t="shared" ca="1" si="444"/>
        <v/>
      </c>
      <c r="PU32" s="91" t="str">
        <f t="shared" ca="1" si="444"/>
        <v/>
      </c>
      <c r="PV32" s="91" t="str">
        <f t="shared" ca="1" si="444"/>
        <v/>
      </c>
      <c r="PW32" s="91" t="str">
        <f t="shared" ca="1" si="444"/>
        <v/>
      </c>
      <c r="PY32" s="20" t="str">
        <f t="shared" ca="1" si="445"/>
        <v/>
      </c>
      <c r="PZ32" s="21" t="str">
        <f t="shared" ca="1" si="446"/>
        <v/>
      </c>
      <c r="QA32" s="6" t="str">
        <f t="shared" ca="1" si="447"/>
        <v/>
      </c>
      <c r="QB32" s="6" t="str">
        <f t="shared" ca="1" si="448"/>
        <v/>
      </c>
      <c r="QC32" s="22" t="e">
        <f t="shared" ca="1" si="449"/>
        <v>#VALUE!</v>
      </c>
      <c r="QD32" s="22" t="e">
        <f t="shared" ca="1" si="450"/>
        <v>#VALUE!</v>
      </c>
      <c r="QE32" s="22" t="str">
        <f ca="1">IFERROR(IF(INDIRECT(ADDRESS(ROW()-1,COLUMN()-2))="摘要",MATCH(QD32,日々処理!PZ:PZ,0),MATCH(QD32,INDIRECT(ADDRESS(INDIRECT(ADDRESS(ROW()-1,COLUMN()))+1,2,,,"日々処理")):INDIRECT(ADDRESS(INDIRECT(ADDRESS(ROW()-1,COLUMN()))+1000,2,,,"日々処理")),0)+INDIRECT(ADDRESS(ROW()-1,COLUMN()))),"")</f>
        <v/>
      </c>
      <c r="QF32" s="91" t="str">
        <f t="shared" ca="1" si="451"/>
        <v/>
      </c>
      <c r="QG32" s="91" t="str">
        <f t="shared" ca="1" si="451"/>
        <v/>
      </c>
      <c r="QH32" s="91" t="str">
        <f t="shared" ca="1" si="451"/>
        <v/>
      </c>
      <c r="QI32" s="91" t="str">
        <f t="shared" ca="1" si="451"/>
        <v/>
      </c>
      <c r="QJ32" s="91" t="str">
        <f t="shared" ca="1" si="451"/>
        <v/>
      </c>
      <c r="QK32" s="91" t="str">
        <f t="shared" ca="1" si="451"/>
        <v/>
      </c>
      <c r="QL32" s="91" t="str">
        <f t="shared" ca="1" si="451"/>
        <v/>
      </c>
      <c r="QM32" s="91" t="str">
        <f t="shared" ca="1" si="451"/>
        <v/>
      </c>
      <c r="QN32" s="91" t="str">
        <f t="shared" ca="1" si="451"/>
        <v/>
      </c>
      <c r="QO32" s="91" t="str">
        <f t="shared" ca="1" si="451"/>
        <v/>
      </c>
      <c r="QP32" s="91" t="str">
        <f t="shared" ca="1" si="451"/>
        <v/>
      </c>
      <c r="QQ32" s="91" t="str">
        <f t="shared" ca="1" si="451"/>
        <v/>
      </c>
      <c r="QS32" s="20" t="str">
        <f t="shared" ca="1" si="452"/>
        <v/>
      </c>
      <c r="QT32" s="21" t="str">
        <f t="shared" ca="1" si="453"/>
        <v/>
      </c>
      <c r="QU32" s="6" t="str">
        <f t="shared" ca="1" si="454"/>
        <v/>
      </c>
      <c r="QV32" s="6" t="str">
        <f t="shared" ca="1" si="455"/>
        <v/>
      </c>
      <c r="QW32" s="22" t="e">
        <f t="shared" ca="1" si="456"/>
        <v>#VALUE!</v>
      </c>
      <c r="QX32" s="22" t="e">
        <f t="shared" ca="1" si="457"/>
        <v>#VALUE!</v>
      </c>
      <c r="QY32" s="22" t="str">
        <f ca="1">IFERROR(IF(INDIRECT(ADDRESS(ROW()-1,COLUMN()-2))="摘要",MATCH(QX32,日々処理!QT:QT,0),MATCH(QX32,INDIRECT(ADDRESS(INDIRECT(ADDRESS(ROW()-1,COLUMN()))+1,2,,,"日々処理")):INDIRECT(ADDRESS(INDIRECT(ADDRESS(ROW()-1,COLUMN()))+1000,2,,,"日々処理")),0)+INDIRECT(ADDRESS(ROW()-1,COLUMN()))),"")</f>
        <v/>
      </c>
      <c r="QZ32" s="91" t="str">
        <f t="shared" ca="1" si="458"/>
        <v/>
      </c>
      <c r="RA32" s="91" t="str">
        <f t="shared" ca="1" si="458"/>
        <v/>
      </c>
      <c r="RB32" s="91" t="str">
        <f t="shared" ca="1" si="458"/>
        <v/>
      </c>
      <c r="RC32" s="91" t="str">
        <f t="shared" ca="1" si="458"/>
        <v/>
      </c>
      <c r="RD32" s="91" t="str">
        <f t="shared" ca="1" si="458"/>
        <v/>
      </c>
      <c r="RE32" s="91" t="str">
        <f t="shared" ca="1" si="458"/>
        <v/>
      </c>
      <c r="RF32" s="91" t="str">
        <f t="shared" ca="1" si="458"/>
        <v/>
      </c>
      <c r="RG32" s="91" t="str">
        <f t="shared" ca="1" si="458"/>
        <v/>
      </c>
      <c r="RH32" s="91" t="str">
        <f t="shared" ca="1" si="458"/>
        <v/>
      </c>
      <c r="RI32" s="91" t="str">
        <f t="shared" ca="1" si="458"/>
        <v/>
      </c>
      <c r="RJ32" s="91" t="str">
        <f t="shared" ca="1" si="458"/>
        <v/>
      </c>
      <c r="RK32" s="91" t="str">
        <f t="shared" ca="1" si="458"/>
        <v/>
      </c>
      <c r="RM32" s="20" t="str">
        <f t="shared" ca="1" si="459"/>
        <v/>
      </c>
      <c r="RN32" s="21" t="str">
        <f t="shared" ca="1" si="460"/>
        <v/>
      </c>
      <c r="RO32" s="6" t="str">
        <f t="shared" ca="1" si="461"/>
        <v/>
      </c>
      <c r="RP32" s="6" t="str">
        <f t="shared" ca="1" si="462"/>
        <v/>
      </c>
      <c r="RQ32" s="22" t="e">
        <f t="shared" ca="1" si="463"/>
        <v>#VALUE!</v>
      </c>
      <c r="RR32" s="22" t="e">
        <f t="shared" ca="1" si="464"/>
        <v>#VALUE!</v>
      </c>
      <c r="RS32" s="22" t="str">
        <f ca="1">IFERROR(IF(INDIRECT(ADDRESS(ROW()-1,COLUMN()-2))="摘要",MATCH(RR32,日々処理!RN:RN,0),MATCH(RR32,INDIRECT(ADDRESS(INDIRECT(ADDRESS(ROW()-1,COLUMN()))+1,2,,,"日々処理")):INDIRECT(ADDRESS(INDIRECT(ADDRESS(ROW()-1,COLUMN()))+1000,2,,,"日々処理")),0)+INDIRECT(ADDRESS(ROW()-1,COLUMN()))),"")</f>
        <v/>
      </c>
      <c r="RT32" s="91" t="str">
        <f t="shared" ca="1" si="465"/>
        <v/>
      </c>
      <c r="RU32" s="91" t="str">
        <f t="shared" ca="1" si="465"/>
        <v/>
      </c>
      <c r="RV32" s="91" t="str">
        <f t="shared" ca="1" si="465"/>
        <v/>
      </c>
      <c r="RW32" s="91" t="str">
        <f t="shared" ca="1" si="465"/>
        <v/>
      </c>
      <c r="RX32" s="91" t="str">
        <f t="shared" ca="1" si="465"/>
        <v/>
      </c>
      <c r="RY32" s="91" t="str">
        <f t="shared" ca="1" si="465"/>
        <v/>
      </c>
      <c r="RZ32" s="91" t="str">
        <f t="shared" ca="1" si="465"/>
        <v/>
      </c>
      <c r="SA32" s="91" t="str">
        <f t="shared" ca="1" si="465"/>
        <v/>
      </c>
      <c r="SB32" s="91" t="str">
        <f t="shared" ca="1" si="465"/>
        <v/>
      </c>
      <c r="SC32" s="91" t="str">
        <f t="shared" ca="1" si="465"/>
        <v/>
      </c>
      <c r="SD32" s="91" t="str">
        <f t="shared" ca="1" si="465"/>
        <v/>
      </c>
      <c r="SE32" s="91" t="str">
        <f t="shared" ca="1" si="465"/>
        <v/>
      </c>
    </row>
    <row r="33" spans="1:499" ht="12" customHeight="1">
      <c r="A33" s="20" t="str">
        <f t="shared" ca="1" si="291"/>
        <v/>
      </c>
      <c r="B33" s="21" t="str">
        <f t="shared" ca="1" si="292"/>
        <v/>
      </c>
      <c r="C33" s="6" t="str">
        <f t="shared" ca="1" si="293"/>
        <v/>
      </c>
      <c r="D33" s="6" t="str">
        <f t="shared" ca="1" si="294"/>
        <v/>
      </c>
      <c r="E33" s="22" t="e">
        <f t="shared" ca="1" si="295"/>
        <v>#VALUE!</v>
      </c>
      <c r="F33" s="22" t="e">
        <f t="shared" ca="1" si="296"/>
        <v>#VALUE!</v>
      </c>
      <c r="G33" s="22" t="str">
        <f ca="1">IFERROR(IF(INDIRECT(ADDRESS(ROW()-1,COLUMN()-2))="摘要",MATCH(F33,日々処理!B:B,0),MATCH(F33,INDIRECT(ADDRESS(INDIRECT(ADDRESS(ROW()-1,COLUMN()))+1,2,,,"日々処理")):INDIRECT(ADDRESS(INDIRECT(ADDRESS(ROW()-1,COLUMN()))+1000,2,,,"日々処理")),0)+INDIRECT(ADDRESS(ROW()-1,COLUMN()))),"")</f>
        <v/>
      </c>
      <c r="H33" s="91" t="str">
        <f t="shared" ca="1" si="297"/>
        <v/>
      </c>
      <c r="I33" s="91" t="str">
        <f t="shared" ca="1" si="297"/>
        <v/>
      </c>
      <c r="J33" s="91" t="str">
        <f t="shared" ca="1" si="297"/>
        <v/>
      </c>
      <c r="K33" s="91" t="str">
        <f t="shared" ca="1" si="297"/>
        <v/>
      </c>
      <c r="L33" s="91" t="str">
        <f t="shared" ca="1" si="297"/>
        <v/>
      </c>
      <c r="M33" s="91" t="str">
        <f t="shared" ca="1" si="297"/>
        <v/>
      </c>
      <c r="N33" s="91" t="str">
        <f t="shared" ca="1" si="297"/>
        <v/>
      </c>
      <c r="O33" s="91" t="str">
        <f t="shared" ca="1" si="297"/>
        <v/>
      </c>
      <c r="P33" s="91" t="str">
        <f t="shared" ca="1" si="297"/>
        <v/>
      </c>
      <c r="Q33" s="91" t="str">
        <f t="shared" ca="1" si="297"/>
        <v/>
      </c>
      <c r="R33" s="91" t="str">
        <f t="shared" ca="1" si="297"/>
        <v/>
      </c>
      <c r="S33" s="91" t="str">
        <f t="shared" ca="1" si="297"/>
        <v/>
      </c>
      <c r="T33" s="89"/>
      <c r="U33" s="20" t="str">
        <f t="shared" ca="1" si="298"/>
        <v/>
      </c>
      <c r="V33" s="21" t="str">
        <f t="shared" ca="1" si="299"/>
        <v/>
      </c>
      <c r="W33" s="6" t="str">
        <f t="shared" ca="1" si="300"/>
        <v/>
      </c>
      <c r="X33" s="6" t="str">
        <f t="shared" ca="1" si="301"/>
        <v/>
      </c>
      <c r="Y33" s="22" t="e">
        <f t="shared" ca="1" si="302"/>
        <v>#VALUE!</v>
      </c>
      <c r="Z33" s="22" t="e">
        <f t="shared" ca="1" si="303"/>
        <v>#VALUE!</v>
      </c>
      <c r="AA33" s="22" t="str">
        <f ca="1">IFERROR(IF(INDIRECT(ADDRESS(ROW()-1,COLUMN()-2))="摘要",MATCH(Z33,日々処理!V:V,0),MATCH(Z33,INDIRECT(ADDRESS(INDIRECT(ADDRESS(ROW()-1,COLUMN()))+1,2,,,"日々処理")):INDIRECT(ADDRESS(INDIRECT(ADDRESS(ROW()-1,COLUMN()))+1000,2,,,"日々処理")),0)+INDIRECT(ADDRESS(ROW()-1,COLUMN()))),"")</f>
        <v/>
      </c>
      <c r="AB33" s="91" t="str">
        <f t="shared" ca="1" si="304"/>
        <v/>
      </c>
      <c r="AC33" s="91" t="str">
        <f t="shared" ca="1" si="304"/>
        <v/>
      </c>
      <c r="AD33" s="91" t="str">
        <f t="shared" ca="1" si="304"/>
        <v/>
      </c>
      <c r="AE33" s="91" t="str">
        <f t="shared" ca="1" si="304"/>
        <v/>
      </c>
      <c r="AF33" s="91" t="str">
        <f t="shared" ca="1" si="304"/>
        <v/>
      </c>
      <c r="AG33" s="91" t="str">
        <f t="shared" ca="1" si="304"/>
        <v/>
      </c>
      <c r="AH33" s="91" t="str">
        <f t="shared" ca="1" si="304"/>
        <v/>
      </c>
      <c r="AI33" s="91" t="str">
        <f t="shared" ca="1" si="304"/>
        <v/>
      </c>
      <c r="AJ33" s="91" t="str">
        <f t="shared" ca="1" si="304"/>
        <v/>
      </c>
      <c r="AK33" s="91" t="str">
        <f t="shared" ca="1" si="304"/>
        <v/>
      </c>
      <c r="AL33" s="91" t="str">
        <f t="shared" ca="1" si="304"/>
        <v/>
      </c>
      <c r="AM33" s="91" t="str">
        <f t="shared" ca="1" si="304"/>
        <v/>
      </c>
      <c r="AO33" s="20" t="str">
        <f t="shared" ca="1" si="305"/>
        <v/>
      </c>
      <c r="AP33" s="21" t="str">
        <f t="shared" ca="1" si="306"/>
        <v/>
      </c>
      <c r="AQ33" s="6" t="str">
        <f t="shared" ca="1" si="307"/>
        <v/>
      </c>
      <c r="AR33" s="6" t="str">
        <f t="shared" ca="1" si="308"/>
        <v/>
      </c>
      <c r="AS33" s="22" t="e">
        <f t="shared" ca="1" si="309"/>
        <v>#VALUE!</v>
      </c>
      <c r="AT33" s="22" t="e">
        <f t="shared" ca="1" si="310"/>
        <v>#VALUE!</v>
      </c>
      <c r="AU33" s="22" t="str">
        <f ca="1">IFERROR(IF(INDIRECT(ADDRESS(ROW()-1,COLUMN()-2))="摘要",MATCH(AT33,日々処理!AP:AP,0),MATCH(AT33,INDIRECT(ADDRESS(INDIRECT(ADDRESS(ROW()-1,COLUMN()))+1,2,,,"日々処理")):INDIRECT(ADDRESS(INDIRECT(ADDRESS(ROW()-1,COLUMN()))+1000,2,,,"日々処理")),0)+INDIRECT(ADDRESS(ROW()-1,COLUMN()))),"")</f>
        <v/>
      </c>
      <c r="AV33" s="91" t="str">
        <f t="shared" ca="1" si="311"/>
        <v/>
      </c>
      <c r="AW33" s="91" t="str">
        <f t="shared" ca="1" si="311"/>
        <v/>
      </c>
      <c r="AX33" s="91" t="str">
        <f t="shared" ca="1" si="311"/>
        <v/>
      </c>
      <c r="AY33" s="91" t="str">
        <f t="shared" ca="1" si="311"/>
        <v/>
      </c>
      <c r="AZ33" s="91" t="str">
        <f t="shared" ca="1" si="311"/>
        <v/>
      </c>
      <c r="BA33" s="91" t="str">
        <f t="shared" ca="1" si="311"/>
        <v/>
      </c>
      <c r="BB33" s="91" t="str">
        <f t="shared" ca="1" si="311"/>
        <v/>
      </c>
      <c r="BC33" s="91" t="str">
        <f t="shared" ca="1" si="311"/>
        <v/>
      </c>
      <c r="BD33" s="91" t="str">
        <f t="shared" ca="1" si="311"/>
        <v/>
      </c>
      <c r="BE33" s="91" t="str">
        <f t="shared" ca="1" si="311"/>
        <v/>
      </c>
      <c r="BF33" s="91" t="str">
        <f t="shared" ca="1" si="311"/>
        <v/>
      </c>
      <c r="BG33" s="91" t="str">
        <f t="shared" ca="1" si="311"/>
        <v/>
      </c>
      <c r="BI33" s="20" t="str">
        <f t="shared" ca="1" si="312"/>
        <v/>
      </c>
      <c r="BJ33" s="21" t="str">
        <f t="shared" ca="1" si="313"/>
        <v/>
      </c>
      <c r="BK33" s="6" t="str">
        <f t="shared" ca="1" si="314"/>
        <v/>
      </c>
      <c r="BL33" s="6" t="str">
        <f t="shared" ca="1" si="315"/>
        <v/>
      </c>
      <c r="BM33" s="22" t="e">
        <f t="shared" ca="1" si="316"/>
        <v>#VALUE!</v>
      </c>
      <c r="BN33" s="22" t="e">
        <f t="shared" ca="1" si="317"/>
        <v>#VALUE!</v>
      </c>
      <c r="BO33" s="22" t="str">
        <f ca="1">IFERROR(IF(INDIRECT(ADDRESS(ROW()-1,COLUMN()-2))="摘要",MATCH(BN33,日々処理!BJ:BJ,0),MATCH(BN33,INDIRECT(ADDRESS(INDIRECT(ADDRESS(ROW()-1,COLUMN()))+1,2,,,"日々処理")):INDIRECT(ADDRESS(INDIRECT(ADDRESS(ROW()-1,COLUMN()))+1000,2,,,"日々処理")),0)+INDIRECT(ADDRESS(ROW()-1,COLUMN()))),"")</f>
        <v/>
      </c>
      <c r="BP33" s="91" t="str">
        <f t="shared" ca="1" si="318"/>
        <v/>
      </c>
      <c r="BQ33" s="91" t="str">
        <f t="shared" ca="1" si="318"/>
        <v/>
      </c>
      <c r="BR33" s="91" t="str">
        <f t="shared" ca="1" si="318"/>
        <v/>
      </c>
      <c r="BS33" s="91" t="str">
        <f t="shared" ca="1" si="318"/>
        <v/>
      </c>
      <c r="BT33" s="91" t="str">
        <f t="shared" ca="1" si="318"/>
        <v/>
      </c>
      <c r="BU33" s="91" t="str">
        <f t="shared" ca="1" si="318"/>
        <v/>
      </c>
      <c r="BV33" s="91" t="str">
        <f t="shared" ca="1" si="318"/>
        <v/>
      </c>
      <c r="BW33" s="91" t="str">
        <f t="shared" ca="1" si="318"/>
        <v/>
      </c>
      <c r="BX33" s="91" t="str">
        <f t="shared" ca="1" si="318"/>
        <v/>
      </c>
      <c r="BY33" s="91" t="str">
        <f t="shared" ca="1" si="318"/>
        <v/>
      </c>
      <c r="BZ33" s="91" t="str">
        <f t="shared" ca="1" si="318"/>
        <v/>
      </c>
      <c r="CA33" s="91" t="str">
        <f t="shared" ca="1" si="318"/>
        <v/>
      </c>
      <c r="CC33" s="20" t="str">
        <f t="shared" ca="1" si="319"/>
        <v/>
      </c>
      <c r="CD33" s="21" t="str">
        <f t="shared" ca="1" si="320"/>
        <v/>
      </c>
      <c r="CE33" s="6" t="str">
        <f t="shared" ca="1" si="321"/>
        <v/>
      </c>
      <c r="CF33" s="6" t="str">
        <f t="shared" ca="1" si="322"/>
        <v/>
      </c>
      <c r="CG33" s="22" t="e">
        <f t="shared" ca="1" si="323"/>
        <v>#VALUE!</v>
      </c>
      <c r="CH33" s="22" t="e">
        <f t="shared" ca="1" si="324"/>
        <v>#VALUE!</v>
      </c>
      <c r="CI33" s="22" t="str">
        <f ca="1">IFERROR(IF(INDIRECT(ADDRESS(ROW()-1,COLUMN()-2))="摘要",MATCH(CH33,日々処理!CD:CD,0),MATCH(CH33,INDIRECT(ADDRESS(INDIRECT(ADDRESS(ROW()-1,COLUMN()))+1,2,,,"日々処理")):INDIRECT(ADDRESS(INDIRECT(ADDRESS(ROW()-1,COLUMN()))+1000,2,,,"日々処理")),0)+INDIRECT(ADDRESS(ROW()-1,COLUMN()))),"")</f>
        <v/>
      </c>
      <c r="CJ33" s="91" t="str">
        <f t="shared" ca="1" si="325"/>
        <v/>
      </c>
      <c r="CK33" s="91" t="str">
        <f t="shared" ca="1" si="325"/>
        <v/>
      </c>
      <c r="CL33" s="91" t="str">
        <f t="shared" ca="1" si="325"/>
        <v/>
      </c>
      <c r="CM33" s="91" t="str">
        <f t="shared" ca="1" si="325"/>
        <v/>
      </c>
      <c r="CN33" s="91" t="str">
        <f t="shared" ca="1" si="325"/>
        <v/>
      </c>
      <c r="CO33" s="91" t="str">
        <f t="shared" ca="1" si="325"/>
        <v/>
      </c>
      <c r="CP33" s="91" t="str">
        <f t="shared" ca="1" si="325"/>
        <v/>
      </c>
      <c r="CQ33" s="91" t="str">
        <f t="shared" ca="1" si="325"/>
        <v/>
      </c>
      <c r="CR33" s="91" t="str">
        <f t="shared" ca="1" si="325"/>
        <v/>
      </c>
      <c r="CS33" s="91" t="str">
        <f t="shared" ca="1" si="325"/>
        <v/>
      </c>
      <c r="CT33" s="91" t="str">
        <f t="shared" ca="1" si="325"/>
        <v/>
      </c>
      <c r="CU33" s="91" t="str">
        <f t="shared" ca="1" si="325"/>
        <v/>
      </c>
      <c r="CW33" s="20" t="str">
        <f t="shared" ca="1" si="326"/>
        <v/>
      </c>
      <c r="CX33" s="21" t="str">
        <f t="shared" ca="1" si="327"/>
        <v/>
      </c>
      <c r="CY33" s="6" t="str">
        <f t="shared" ca="1" si="328"/>
        <v/>
      </c>
      <c r="CZ33" s="6" t="str">
        <f t="shared" ca="1" si="329"/>
        <v/>
      </c>
      <c r="DA33" s="22" t="e">
        <f t="shared" ca="1" si="330"/>
        <v>#VALUE!</v>
      </c>
      <c r="DB33" s="22" t="e">
        <f t="shared" ca="1" si="331"/>
        <v>#VALUE!</v>
      </c>
      <c r="DC33" s="22" t="str">
        <f ca="1">IFERROR(IF(INDIRECT(ADDRESS(ROW()-1,COLUMN()-2))="摘要",MATCH(DB33,日々処理!CX:CX,0),MATCH(DB33,INDIRECT(ADDRESS(INDIRECT(ADDRESS(ROW()-1,COLUMN()))+1,2,,,"日々処理")):INDIRECT(ADDRESS(INDIRECT(ADDRESS(ROW()-1,COLUMN()))+1000,2,,,"日々処理")),0)+INDIRECT(ADDRESS(ROW()-1,COLUMN()))),"")</f>
        <v/>
      </c>
      <c r="DD33" s="91" t="str">
        <f t="shared" ca="1" si="332"/>
        <v/>
      </c>
      <c r="DE33" s="91" t="str">
        <f t="shared" ca="1" si="332"/>
        <v/>
      </c>
      <c r="DF33" s="91" t="str">
        <f t="shared" ca="1" si="332"/>
        <v/>
      </c>
      <c r="DG33" s="91" t="str">
        <f t="shared" ca="1" si="332"/>
        <v/>
      </c>
      <c r="DH33" s="91" t="str">
        <f t="shared" ca="1" si="332"/>
        <v/>
      </c>
      <c r="DI33" s="91" t="str">
        <f t="shared" ca="1" si="332"/>
        <v/>
      </c>
      <c r="DJ33" s="91" t="str">
        <f t="shared" ca="1" si="332"/>
        <v/>
      </c>
      <c r="DK33" s="91" t="str">
        <f t="shared" ca="1" si="332"/>
        <v/>
      </c>
      <c r="DL33" s="91" t="str">
        <f t="shared" ca="1" si="332"/>
        <v/>
      </c>
      <c r="DM33" s="91" t="str">
        <f t="shared" ca="1" si="332"/>
        <v/>
      </c>
      <c r="DN33" s="91" t="str">
        <f t="shared" ca="1" si="332"/>
        <v/>
      </c>
      <c r="DO33" s="91" t="str">
        <f t="shared" ca="1" si="332"/>
        <v/>
      </c>
      <c r="DQ33" s="20" t="str">
        <f t="shared" ca="1" si="333"/>
        <v/>
      </c>
      <c r="DR33" s="21" t="str">
        <f t="shared" ca="1" si="334"/>
        <v/>
      </c>
      <c r="DS33" s="6" t="str">
        <f t="shared" ca="1" si="335"/>
        <v/>
      </c>
      <c r="DT33" s="6" t="str">
        <f t="shared" ca="1" si="336"/>
        <v/>
      </c>
      <c r="DU33" s="22" t="e">
        <f t="shared" ca="1" si="337"/>
        <v>#VALUE!</v>
      </c>
      <c r="DV33" s="22" t="e">
        <f t="shared" ca="1" si="338"/>
        <v>#VALUE!</v>
      </c>
      <c r="DW33" s="22" t="str">
        <f ca="1">IFERROR(IF(INDIRECT(ADDRESS(ROW()-1,COLUMN()-2))="摘要",MATCH(DV33,日々処理!DR:DR,0),MATCH(DV33,INDIRECT(ADDRESS(INDIRECT(ADDRESS(ROW()-1,COLUMN()))+1,2,,,"日々処理")):INDIRECT(ADDRESS(INDIRECT(ADDRESS(ROW()-1,COLUMN()))+1000,2,,,"日々処理")),0)+INDIRECT(ADDRESS(ROW()-1,COLUMN()))),"")</f>
        <v/>
      </c>
      <c r="DX33" s="91" t="str">
        <f t="shared" ca="1" si="339"/>
        <v/>
      </c>
      <c r="DY33" s="91" t="str">
        <f t="shared" ca="1" si="339"/>
        <v/>
      </c>
      <c r="DZ33" s="91" t="str">
        <f t="shared" ca="1" si="339"/>
        <v/>
      </c>
      <c r="EA33" s="91" t="str">
        <f t="shared" ca="1" si="339"/>
        <v/>
      </c>
      <c r="EB33" s="91" t="str">
        <f t="shared" ca="1" si="339"/>
        <v/>
      </c>
      <c r="EC33" s="91" t="str">
        <f t="shared" ca="1" si="339"/>
        <v/>
      </c>
      <c r="ED33" s="91" t="str">
        <f t="shared" ca="1" si="339"/>
        <v/>
      </c>
      <c r="EE33" s="91" t="str">
        <f t="shared" ca="1" si="339"/>
        <v/>
      </c>
      <c r="EF33" s="91" t="str">
        <f t="shared" ca="1" si="339"/>
        <v/>
      </c>
      <c r="EG33" s="91" t="str">
        <f t="shared" ca="1" si="339"/>
        <v/>
      </c>
      <c r="EH33" s="91" t="str">
        <f t="shared" ca="1" si="339"/>
        <v/>
      </c>
      <c r="EI33" s="91" t="str">
        <f t="shared" ca="1" si="339"/>
        <v/>
      </c>
      <c r="EK33" s="20" t="str">
        <f t="shared" ca="1" si="340"/>
        <v/>
      </c>
      <c r="EL33" s="21" t="str">
        <f t="shared" ca="1" si="341"/>
        <v/>
      </c>
      <c r="EM33" s="6" t="str">
        <f t="shared" ca="1" si="342"/>
        <v/>
      </c>
      <c r="EN33" s="6" t="str">
        <f t="shared" ca="1" si="343"/>
        <v/>
      </c>
      <c r="EO33" s="22" t="e">
        <f t="shared" ca="1" si="344"/>
        <v>#VALUE!</v>
      </c>
      <c r="EP33" s="22" t="e">
        <f t="shared" ca="1" si="345"/>
        <v>#VALUE!</v>
      </c>
      <c r="EQ33" s="22" t="str">
        <f ca="1">IFERROR(IF(INDIRECT(ADDRESS(ROW()-1,COLUMN()-2))="摘要",MATCH(EP33,日々処理!EL:EL,0),MATCH(EP33,INDIRECT(ADDRESS(INDIRECT(ADDRESS(ROW()-1,COLUMN()))+1,2,,,"日々処理")):INDIRECT(ADDRESS(INDIRECT(ADDRESS(ROW()-1,COLUMN()))+1000,2,,,"日々処理")),0)+INDIRECT(ADDRESS(ROW()-1,COLUMN()))),"")</f>
        <v/>
      </c>
      <c r="ER33" s="91" t="str">
        <f t="shared" ca="1" si="346"/>
        <v/>
      </c>
      <c r="ES33" s="91" t="str">
        <f t="shared" ca="1" si="346"/>
        <v/>
      </c>
      <c r="ET33" s="91" t="str">
        <f t="shared" ca="1" si="346"/>
        <v/>
      </c>
      <c r="EU33" s="91" t="str">
        <f t="shared" ca="1" si="346"/>
        <v/>
      </c>
      <c r="EV33" s="91" t="str">
        <f t="shared" ca="1" si="346"/>
        <v/>
      </c>
      <c r="EW33" s="91" t="str">
        <f t="shared" ca="1" si="346"/>
        <v/>
      </c>
      <c r="EX33" s="91" t="str">
        <f t="shared" ca="1" si="346"/>
        <v/>
      </c>
      <c r="EY33" s="91" t="str">
        <f t="shared" ca="1" si="346"/>
        <v/>
      </c>
      <c r="EZ33" s="91" t="str">
        <f t="shared" ca="1" si="346"/>
        <v/>
      </c>
      <c r="FA33" s="91" t="str">
        <f t="shared" ca="1" si="346"/>
        <v/>
      </c>
      <c r="FB33" s="91" t="str">
        <f t="shared" ca="1" si="346"/>
        <v/>
      </c>
      <c r="FC33" s="91" t="str">
        <f t="shared" ca="1" si="346"/>
        <v/>
      </c>
      <c r="FE33" s="20" t="str">
        <f t="shared" ca="1" si="347"/>
        <v/>
      </c>
      <c r="FF33" s="21" t="str">
        <f t="shared" ca="1" si="348"/>
        <v/>
      </c>
      <c r="FG33" s="6" t="str">
        <f t="shared" ca="1" si="349"/>
        <v/>
      </c>
      <c r="FH33" s="6" t="str">
        <f t="shared" ca="1" si="350"/>
        <v/>
      </c>
      <c r="FI33" s="22" t="e">
        <f t="shared" ca="1" si="351"/>
        <v>#VALUE!</v>
      </c>
      <c r="FJ33" s="22" t="e">
        <f t="shared" ca="1" si="352"/>
        <v>#VALUE!</v>
      </c>
      <c r="FK33" s="22" t="str">
        <f ca="1">IFERROR(IF(INDIRECT(ADDRESS(ROW()-1,COLUMN()-2))="摘要",MATCH(FJ33,日々処理!FF:FF,0),MATCH(FJ33,INDIRECT(ADDRESS(INDIRECT(ADDRESS(ROW()-1,COLUMN()))+1,2,,,"日々処理")):INDIRECT(ADDRESS(INDIRECT(ADDRESS(ROW()-1,COLUMN()))+1000,2,,,"日々処理")),0)+INDIRECT(ADDRESS(ROW()-1,COLUMN()))),"")</f>
        <v/>
      </c>
      <c r="FL33" s="91" t="str">
        <f t="shared" ca="1" si="353"/>
        <v/>
      </c>
      <c r="FM33" s="91" t="str">
        <f t="shared" ca="1" si="353"/>
        <v/>
      </c>
      <c r="FN33" s="91" t="str">
        <f t="shared" ca="1" si="353"/>
        <v/>
      </c>
      <c r="FO33" s="91" t="str">
        <f t="shared" ca="1" si="353"/>
        <v/>
      </c>
      <c r="FP33" s="91" t="str">
        <f t="shared" ca="1" si="353"/>
        <v/>
      </c>
      <c r="FQ33" s="91" t="str">
        <f t="shared" ca="1" si="353"/>
        <v/>
      </c>
      <c r="FR33" s="91" t="str">
        <f t="shared" ca="1" si="353"/>
        <v/>
      </c>
      <c r="FS33" s="91" t="str">
        <f t="shared" ca="1" si="353"/>
        <v/>
      </c>
      <c r="FT33" s="91" t="str">
        <f t="shared" ca="1" si="353"/>
        <v/>
      </c>
      <c r="FU33" s="91" t="str">
        <f t="shared" ca="1" si="353"/>
        <v/>
      </c>
      <c r="FV33" s="91" t="str">
        <f t="shared" ca="1" si="353"/>
        <v/>
      </c>
      <c r="FW33" s="91" t="str">
        <f t="shared" ca="1" si="353"/>
        <v/>
      </c>
      <c r="FY33" s="20" t="str">
        <f t="shared" ca="1" si="354"/>
        <v/>
      </c>
      <c r="FZ33" s="21" t="str">
        <f t="shared" ca="1" si="355"/>
        <v/>
      </c>
      <c r="GA33" s="6" t="str">
        <f t="shared" ca="1" si="356"/>
        <v/>
      </c>
      <c r="GB33" s="6" t="str">
        <f t="shared" ca="1" si="357"/>
        <v/>
      </c>
      <c r="GC33" s="22" t="e">
        <f t="shared" ca="1" si="358"/>
        <v>#VALUE!</v>
      </c>
      <c r="GD33" s="22" t="e">
        <f t="shared" ca="1" si="359"/>
        <v>#VALUE!</v>
      </c>
      <c r="GE33" s="22" t="str">
        <f ca="1">IFERROR(IF(INDIRECT(ADDRESS(ROW()-1,COLUMN()-2))="摘要",MATCH(GD33,日々処理!FZ:FZ,0),MATCH(GD33,INDIRECT(ADDRESS(INDIRECT(ADDRESS(ROW()-1,COLUMN()))+1,2,,,"日々処理")):INDIRECT(ADDRESS(INDIRECT(ADDRESS(ROW()-1,COLUMN()))+1000,2,,,"日々処理")),0)+INDIRECT(ADDRESS(ROW()-1,COLUMN()))),"")</f>
        <v/>
      </c>
      <c r="GF33" s="91" t="str">
        <f t="shared" ca="1" si="360"/>
        <v/>
      </c>
      <c r="GG33" s="91" t="str">
        <f t="shared" ca="1" si="360"/>
        <v/>
      </c>
      <c r="GH33" s="91" t="str">
        <f t="shared" ca="1" si="360"/>
        <v/>
      </c>
      <c r="GI33" s="91" t="str">
        <f t="shared" ca="1" si="360"/>
        <v/>
      </c>
      <c r="GJ33" s="91" t="str">
        <f t="shared" ca="1" si="360"/>
        <v/>
      </c>
      <c r="GK33" s="91" t="str">
        <f t="shared" ca="1" si="360"/>
        <v/>
      </c>
      <c r="GL33" s="91" t="str">
        <f t="shared" ca="1" si="360"/>
        <v/>
      </c>
      <c r="GM33" s="91" t="str">
        <f t="shared" ca="1" si="360"/>
        <v/>
      </c>
      <c r="GN33" s="91" t="str">
        <f t="shared" ca="1" si="360"/>
        <v/>
      </c>
      <c r="GO33" s="91" t="str">
        <f t="shared" ca="1" si="360"/>
        <v/>
      </c>
      <c r="GP33" s="91" t="str">
        <f t="shared" ca="1" si="360"/>
        <v/>
      </c>
      <c r="GQ33" s="91" t="str">
        <f t="shared" ca="1" si="360"/>
        <v/>
      </c>
      <c r="GS33" s="20" t="str">
        <f t="shared" ca="1" si="361"/>
        <v/>
      </c>
      <c r="GT33" s="21" t="str">
        <f t="shared" ca="1" si="362"/>
        <v/>
      </c>
      <c r="GU33" s="6" t="str">
        <f t="shared" ca="1" si="363"/>
        <v/>
      </c>
      <c r="GV33" s="6" t="str">
        <f t="shared" ca="1" si="364"/>
        <v/>
      </c>
      <c r="GW33" s="22" t="e">
        <f t="shared" ca="1" si="365"/>
        <v>#VALUE!</v>
      </c>
      <c r="GX33" s="22" t="e">
        <f t="shared" ca="1" si="366"/>
        <v>#VALUE!</v>
      </c>
      <c r="GY33" s="22" t="str">
        <f ca="1">IFERROR(IF(INDIRECT(ADDRESS(ROW()-1,COLUMN()-2))="摘要",MATCH(GX33,日々処理!GT:GT,0),MATCH(GX33,INDIRECT(ADDRESS(INDIRECT(ADDRESS(ROW()-1,COLUMN()))+1,2,,,"日々処理")):INDIRECT(ADDRESS(INDIRECT(ADDRESS(ROW()-1,COLUMN()))+1000,2,,,"日々処理")),0)+INDIRECT(ADDRESS(ROW()-1,COLUMN()))),"")</f>
        <v/>
      </c>
      <c r="GZ33" s="91" t="str">
        <f t="shared" ca="1" si="367"/>
        <v/>
      </c>
      <c r="HA33" s="91" t="str">
        <f t="shared" ca="1" si="367"/>
        <v/>
      </c>
      <c r="HB33" s="91" t="str">
        <f t="shared" ca="1" si="367"/>
        <v/>
      </c>
      <c r="HC33" s="91" t="str">
        <f t="shared" ca="1" si="367"/>
        <v/>
      </c>
      <c r="HD33" s="91" t="str">
        <f t="shared" ca="1" si="367"/>
        <v/>
      </c>
      <c r="HE33" s="91" t="str">
        <f t="shared" ca="1" si="367"/>
        <v/>
      </c>
      <c r="HF33" s="91" t="str">
        <f t="shared" ca="1" si="367"/>
        <v/>
      </c>
      <c r="HG33" s="91" t="str">
        <f t="shared" ca="1" si="367"/>
        <v/>
      </c>
      <c r="HH33" s="91" t="str">
        <f t="shared" ca="1" si="367"/>
        <v/>
      </c>
      <c r="HI33" s="91" t="str">
        <f t="shared" ca="1" si="367"/>
        <v/>
      </c>
      <c r="HJ33" s="91" t="str">
        <f t="shared" ca="1" si="367"/>
        <v/>
      </c>
      <c r="HK33" s="91" t="str">
        <f t="shared" ca="1" si="367"/>
        <v/>
      </c>
      <c r="HM33" s="20" t="str">
        <f t="shared" ca="1" si="368"/>
        <v/>
      </c>
      <c r="HN33" s="21" t="str">
        <f t="shared" ca="1" si="369"/>
        <v/>
      </c>
      <c r="HO33" s="6" t="str">
        <f t="shared" ca="1" si="370"/>
        <v/>
      </c>
      <c r="HP33" s="6" t="str">
        <f t="shared" ca="1" si="371"/>
        <v/>
      </c>
      <c r="HQ33" s="22" t="e">
        <f t="shared" ca="1" si="372"/>
        <v>#VALUE!</v>
      </c>
      <c r="HR33" s="22" t="e">
        <f t="shared" ca="1" si="373"/>
        <v>#VALUE!</v>
      </c>
      <c r="HS33" s="22" t="str">
        <f ca="1">IFERROR(IF(INDIRECT(ADDRESS(ROW()-1,COLUMN()-2))="摘要",MATCH(HR33,日々処理!HN:HN,0),MATCH(HR33,INDIRECT(ADDRESS(INDIRECT(ADDRESS(ROW()-1,COLUMN()))+1,2,,,"日々処理")):INDIRECT(ADDRESS(INDIRECT(ADDRESS(ROW()-1,COLUMN()))+1000,2,,,"日々処理")),0)+INDIRECT(ADDRESS(ROW()-1,COLUMN()))),"")</f>
        <v/>
      </c>
      <c r="HT33" s="91" t="str">
        <f t="shared" ca="1" si="374"/>
        <v/>
      </c>
      <c r="HU33" s="91" t="str">
        <f t="shared" ca="1" si="374"/>
        <v/>
      </c>
      <c r="HV33" s="91" t="str">
        <f t="shared" ca="1" si="374"/>
        <v/>
      </c>
      <c r="HW33" s="91" t="str">
        <f t="shared" ca="1" si="374"/>
        <v/>
      </c>
      <c r="HX33" s="91" t="str">
        <f t="shared" ca="1" si="374"/>
        <v/>
      </c>
      <c r="HY33" s="91" t="str">
        <f t="shared" ca="1" si="374"/>
        <v/>
      </c>
      <c r="HZ33" s="91" t="str">
        <f t="shared" ca="1" si="374"/>
        <v/>
      </c>
      <c r="IA33" s="91" t="str">
        <f t="shared" ca="1" si="374"/>
        <v/>
      </c>
      <c r="IB33" s="91" t="str">
        <f t="shared" ca="1" si="374"/>
        <v/>
      </c>
      <c r="IC33" s="91" t="str">
        <f t="shared" ca="1" si="374"/>
        <v/>
      </c>
      <c r="ID33" s="91" t="str">
        <f t="shared" ca="1" si="374"/>
        <v/>
      </c>
      <c r="IE33" s="91" t="str">
        <f t="shared" ca="1" si="374"/>
        <v/>
      </c>
      <c r="IG33" s="20" t="str">
        <f t="shared" ca="1" si="375"/>
        <v/>
      </c>
      <c r="IH33" s="21" t="str">
        <f t="shared" ca="1" si="376"/>
        <v/>
      </c>
      <c r="II33" s="6" t="str">
        <f t="shared" ca="1" si="377"/>
        <v/>
      </c>
      <c r="IJ33" s="6" t="str">
        <f t="shared" ca="1" si="378"/>
        <v/>
      </c>
      <c r="IK33" s="22" t="e">
        <f t="shared" ca="1" si="379"/>
        <v>#VALUE!</v>
      </c>
      <c r="IL33" s="22" t="e">
        <f t="shared" ca="1" si="380"/>
        <v>#VALUE!</v>
      </c>
      <c r="IM33" s="22" t="str">
        <f ca="1">IFERROR(IF(INDIRECT(ADDRESS(ROW()-1,COLUMN()-2))="摘要",MATCH(IL33,日々処理!IH:IH,0),MATCH(IL33,INDIRECT(ADDRESS(INDIRECT(ADDRESS(ROW()-1,COLUMN()))+1,2,,,"日々処理")):INDIRECT(ADDRESS(INDIRECT(ADDRESS(ROW()-1,COLUMN()))+1000,2,,,"日々処理")),0)+INDIRECT(ADDRESS(ROW()-1,COLUMN()))),"")</f>
        <v/>
      </c>
      <c r="IN33" s="91" t="str">
        <f t="shared" ca="1" si="381"/>
        <v/>
      </c>
      <c r="IO33" s="91" t="str">
        <f t="shared" ca="1" si="381"/>
        <v/>
      </c>
      <c r="IP33" s="91" t="str">
        <f t="shared" ca="1" si="381"/>
        <v/>
      </c>
      <c r="IQ33" s="91" t="str">
        <f t="shared" ca="1" si="381"/>
        <v/>
      </c>
      <c r="IR33" s="91" t="str">
        <f t="shared" ca="1" si="381"/>
        <v/>
      </c>
      <c r="IS33" s="91" t="str">
        <f t="shared" ca="1" si="381"/>
        <v/>
      </c>
      <c r="IT33" s="91" t="str">
        <f t="shared" ca="1" si="381"/>
        <v/>
      </c>
      <c r="IU33" s="91" t="str">
        <f t="shared" ca="1" si="381"/>
        <v/>
      </c>
      <c r="IV33" s="91" t="str">
        <f t="shared" ca="1" si="381"/>
        <v/>
      </c>
      <c r="IW33" s="91" t="str">
        <f t="shared" ca="1" si="381"/>
        <v/>
      </c>
      <c r="IX33" s="91" t="str">
        <f t="shared" ca="1" si="381"/>
        <v/>
      </c>
      <c r="IY33" s="91" t="str">
        <f t="shared" ca="1" si="381"/>
        <v/>
      </c>
      <c r="JA33" s="20" t="str">
        <f t="shared" ca="1" si="382"/>
        <v/>
      </c>
      <c r="JB33" s="21" t="str">
        <f t="shared" ca="1" si="383"/>
        <v/>
      </c>
      <c r="JC33" s="6" t="str">
        <f t="shared" ca="1" si="384"/>
        <v/>
      </c>
      <c r="JD33" s="6" t="str">
        <f t="shared" ca="1" si="385"/>
        <v/>
      </c>
      <c r="JE33" s="22" t="e">
        <f t="shared" ca="1" si="386"/>
        <v>#VALUE!</v>
      </c>
      <c r="JF33" s="22" t="e">
        <f t="shared" ca="1" si="387"/>
        <v>#VALUE!</v>
      </c>
      <c r="JG33" s="22" t="str">
        <f ca="1">IFERROR(IF(INDIRECT(ADDRESS(ROW()-1,COLUMN()-2))="摘要",MATCH(JF33,日々処理!JB:JB,0),MATCH(JF33,INDIRECT(ADDRESS(INDIRECT(ADDRESS(ROW()-1,COLUMN()))+1,2,,,"日々処理")):INDIRECT(ADDRESS(INDIRECT(ADDRESS(ROW()-1,COLUMN()))+1000,2,,,"日々処理")),0)+INDIRECT(ADDRESS(ROW()-1,COLUMN()))),"")</f>
        <v/>
      </c>
      <c r="JH33" s="91" t="str">
        <f t="shared" ca="1" si="388"/>
        <v/>
      </c>
      <c r="JI33" s="91" t="str">
        <f t="shared" ca="1" si="388"/>
        <v/>
      </c>
      <c r="JJ33" s="91" t="str">
        <f t="shared" ca="1" si="388"/>
        <v/>
      </c>
      <c r="JK33" s="91" t="str">
        <f t="shared" ca="1" si="388"/>
        <v/>
      </c>
      <c r="JL33" s="91" t="str">
        <f t="shared" ca="1" si="388"/>
        <v/>
      </c>
      <c r="JM33" s="91" t="str">
        <f t="shared" ca="1" si="388"/>
        <v/>
      </c>
      <c r="JN33" s="91" t="str">
        <f t="shared" ca="1" si="388"/>
        <v/>
      </c>
      <c r="JO33" s="91" t="str">
        <f t="shared" ca="1" si="388"/>
        <v/>
      </c>
      <c r="JP33" s="91" t="str">
        <f t="shared" ca="1" si="388"/>
        <v/>
      </c>
      <c r="JQ33" s="91" t="str">
        <f t="shared" ca="1" si="388"/>
        <v/>
      </c>
      <c r="JR33" s="91" t="str">
        <f t="shared" ca="1" si="388"/>
        <v/>
      </c>
      <c r="JS33" s="91" t="str">
        <f t="shared" ca="1" si="388"/>
        <v/>
      </c>
      <c r="JU33" s="20" t="str">
        <f t="shared" ca="1" si="389"/>
        <v/>
      </c>
      <c r="JV33" s="21" t="str">
        <f t="shared" ca="1" si="390"/>
        <v/>
      </c>
      <c r="JW33" s="6" t="str">
        <f t="shared" ca="1" si="391"/>
        <v/>
      </c>
      <c r="JX33" s="6" t="str">
        <f t="shared" ca="1" si="392"/>
        <v/>
      </c>
      <c r="JY33" s="22" t="e">
        <f t="shared" ca="1" si="393"/>
        <v>#VALUE!</v>
      </c>
      <c r="JZ33" s="22" t="e">
        <f t="shared" ca="1" si="394"/>
        <v>#VALUE!</v>
      </c>
      <c r="KA33" s="22" t="str">
        <f ca="1">IFERROR(IF(INDIRECT(ADDRESS(ROW()-1,COLUMN()-2))="摘要",MATCH(JZ33,日々処理!JV:JV,0),MATCH(JZ33,INDIRECT(ADDRESS(INDIRECT(ADDRESS(ROW()-1,COLUMN()))+1,2,,,"日々処理")):INDIRECT(ADDRESS(INDIRECT(ADDRESS(ROW()-1,COLUMN()))+1000,2,,,"日々処理")),0)+INDIRECT(ADDRESS(ROW()-1,COLUMN()))),"")</f>
        <v/>
      </c>
      <c r="KB33" s="91" t="str">
        <f t="shared" ca="1" si="395"/>
        <v/>
      </c>
      <c r="KC33" s="91" t="str">
        <f t="shared" ca="1" si="395"/>
        <v/>
      </c>
      <c r="KD33" s="91" t="str">
        <f t="shared" ca="1" si="395"/>
        <v/>
      </c>
      <c r="KE33" s="91" t="str">
        <f t="shared" ca="1" si="395"/>
        <v/>
      </c>
      <c r="KF33" s="91" t="str">
        <f t="shared" ca="1" si="395"/>
        <v/>
      </c>
      <c r="KG33" s="91" t="str">
        <f t="shared" ca="1" si="395"/>
        <v/>
      </c>
      <c r="KH33" s="91" t="str">
        <f t="shared" ca="1" si="395"/>
        <v/>
      </c>
      <c r="KI33" s="91" t="str">
        <f t="shared" ca="1" si="395"/>
        <v/>
      </c>
      <c r="KJ33" s="91" t="str">
        <f t="shared" ca="1" si="395"/>
        <v/>
      </c>
      <c r="KK33" s="91" t="str">
        <f t="shared" ca="1" si="395"/>
        <v/>
      </c>
      <c r="KL33" s="91" t="str">
        <f t="shared" ca="1" si="395"/>
        <v/>
      </c>
      <c r="KM33" s="91" t="str">
        <f t="shared" ca="1" si="395"/>
        <v/>
      </c>
      <c r="KO33" s="20" t="str">
        <f t="shared" ca="1" si="396"/>
        <v/>
      </c>
      <c r="KP33" s="21" t="str">
        <f t="shared" ca="1" si="397"/>
        <v/>
      </c>
      <c r="KQ33" s="6" t="str">
        <f t="shared" ca="1" si="398"/>
        <v/>
      </c>
      <c r="KR33" s="6" t="str">
        <f t="shared" ca="1" si="399"/>
        <v/>
      </c>
      <c r="KS33" s="22" t="e">
        <f t="shared" ca="1" si="400"/>
        <v>#VALUE!</v>
      </c>
      <c r="KT33" s="22" t="e">
        <f t="shared" ca="1" si="401"/>
        <v>#VALUE!</v>
      </c>
      <c r="KU33" s="22" t="str">
        <f ca="1">IFERROR(IF(INDIRECT(ADDRESS(ROW()-1,COLUMN()-2))="摘要",MATCH(KT33,日々処理!KP:KP,0),MATCH(KT33,INDIRECT(ADDRESS(INDIRECT(ADDRESS(ROW()-1,COLUMN()))+1,2,,,"日々処理")):INDIRECT(ADDRESS(INDIRECT(ADDRESS(ROW()-1,COLUMN()))+1000,2,,,"日々処理")),0)+INDIRECT(ADDRESS(ROW()-1,COLUMN()))),"")</f>
        <v/>
      </c>
      <c r="KV33" s="91" t="str">
        <f t="shared" ca="1" si="402"/>
        <v/>
      </c>
      <c r="KW33" s="91" t="str">
        <f t="shared" ca="1" si="402"/>
        <v/>
      </c>
      <c r="KX33" s="91" t="str">
        <f t="shared" ca="1" si="402"/>
        <v/>
      </c>
      <c r="KY33" s="91" t="str">
        <f t="shared" ca="1" si="402"/>
        <v/>
      </c>
      <c r="KZ33" s="91" t="str">
        <f t="shared" ca="1" si="402"/>
        <v/>
      </c>
      <c r="LA33" s="91" t="str">
        <f t="shared" ca="1" si="402"/>
        <v/>
      </c>
      <c r="LB33" s="91" t="str">
        <f t="shared" ca="1" si="402"/>
        <v/>
      </c>
      <c r="LC33" s="91" t="str">
        <f t="shared" ca="1" si="402"/>
        <v/>
      </c>
      <c r="LD33" s="91" t="str">
        <f t="shared" ca="1" si="402"/>
        <v/>
      </c>
      <c r="LE33" s="91" t="str">
        <f t="shared" ca="1" si="402"/>
        <v/>
      </c>
      <c r="LF33" s="91" t="str">
        <f t="shared" ca="1" si="402"/>
        <v/>
      </c>
      <c r="LG33" s="91" t="str">
        <f t="shared" ca="1" si="402"/>
        <v/>
      </c>
      <c r="LI33" s="20" t="str">
        <f t="shared" ca="1" si="403"/>
        <v/>
      </c>
      <c r="LJ33" s="21" t="str">
        <f t="shared" ca="1" si="404"/>
        <v/>
      </c>
      <c r="LK33" s="6" t="str">
        <f t="shared" ca="1" si="405"/>
        <v/>
      </c>
      <c r="LL33" s="6" t="str">
        <f t="shared" ca="1" si="406"/>
        <v/>
      </c>
      <c r="LM33" s="22" t="e">
        <f t="shared" ca="1" si="407"/>
        <v>#VALUE!</v>
      </c>
      <c r="LN33" s="22" t="e">
        <f t="shared" ca="1" si="408"/>
        <v>#VALUE!</v>
      </c>
      <c r="LO33" s="22" t="str">
        <f ca="1">IFERROR(IF(INDIRECT(ADDRESS(ROW()-1,COLUMN()-2))="摘要",MATCH(LN33,日々処理!LJ:LJ,0),MATCH(LN33,INDIRECT(ADDRESS(INDIRECT(ADDRESS(ROW()-1,COLUMN()))+1,2,,,"日々処理")):INDIRECT(ADDRESS(INDIRECT(ADDRESS(ROW()-1,COLUMN()))+1000,2,,,"日々処理")),0)+INDIRECT(ADDRESS(ROW()-1,COLUMN()))),"")</f>
        <v/>
      </c>
      <c r="LP33" s="91" t="str">
        <f t="shared" ca="1" si="409"/>
        <v/>
      </c>
      <c r="LQ33" s="91" t="str">
        <f t="shared" ca="1" si="409"/>
        <v/>
      </c>
      <c r="LR33" s="91" t="str">
        <f t="shared" ca="1" si="409"/>
        <v/>
      </c>
      <c r="LS33" s="91" t="str">
        <f t="shared" ca="1" si="409"/>
        <v/>
      </c>
      <c r="LT33" s="91" t="str">
        <f t="shared" ca="1" si="409"/>
        <v/>
      </c>
      <c r="LU33" s="91" t="str">
        <f t="shared" ca="1" si="409"/>
        <v/>
      </c>
      <c r="LV33" s="91" t="str">
        <f t="shared" ca="1" si="409"/>
        <v/>
      </c>
      <c r="LW33" s="91" t="str">
        <f t="shared" ca="1" si="409"/>
        <v/>
      </c>
      <c r="LX33" s="91" t="str">
        <f t="shared" ca="1" si="409"/>
        <v/>
      </c>
      <c r="LY33" s="91" t="str">
        <f t="shared" ca="1" si="409"/>
        <v/>
      </c>
      <c r="LZ33" s="91" t="str">
        <f t="shared" ca="1" si="409"/>
        <v/>
      </c>
      <c r="MA33" s="91" t="str">
        <f t="shared" ca="1" si="409"/>
        <v/>
      </c>
      <c r="MC33" s="20" t="str">
        <f t="shared" ca="1" si="410"/>
        <v/>
      </c>
      <c r="MD33" s="21" t="str">
        <f t="shared" ca="1" si="411"/>
        <v/>
      </c>
      <c r="ME33" s="6" t="str">
        <f t="shared" ca="1" si="412"/>
        <v/>
      </c>
      <c r="MF33" s="6" t="str">
        <f t="shared" ca="1" si="413"/>
        <v/>
      </c>
      <c r="MG33" s="22" t="e">
        <f t="shared" ca="1" si="414"/>
        <v>#VALUE!</v>
      </c>
      <c r="MH33" s="22" t="e">
        <f t="shared" ca="1" si="415"/>
        <v>#VALUE!</v>
      </c>
      <c r="MI33" s="22" t="str">
        <f ca="1">IFERROR(IF(INDIRECT(ADDRESS(ROW()-1,COLUMN()-2))="摘要",MATCH(MH33,日々処理!MD:MD,0),MATCH(MH33,INDIRECT(ADDRESS(INDIRECT(ADDRESS(ROW()-1,COLUMN()))+1,2,,,"日々処理")):INDIRECT(ADDRESS(INDIRECT(ADDRESS(ROW()-1,COLUMN()))+1000,2,,,"日々処理")),0)+INDIRECT(ADDRESS(ROW()-1,COLUMN()))),"")</f>
        <v/>
      </c>
      <c r="MJ33" s="91" t="str">
        <f t="shared" ca="1" si="416"/>
        <v/>
      </c>
      <c r="MK33" s="91" t="str">
        <f t="shared" ca="1" si="416"/>
        <v/>
      </c>
      <c r="ML33" s="91" t="str">
        <f t="shared" ca="1" si="416"/>
        <v/>
      </c>
      <c r="MM33" s="91" t="str">
        <f t="shared" ca="1" si="416"/>
        <v/>
      </c>
      <c r="MN33" s="91" t="str">
        <f t="shared" ca="1" si="416"/>
        <v/>
      </c>
      <c r="MO33" s="91" t="str">
        <f t="shared" ca="1" si="416"/>
        <v/>
      </c>
      <c r="MP33" s="91" t="str">
        <f t="shared" ca="1" si="416"/>
        <v/>
      </c>
      <c r="MQ33" s="91" t="str">
        <f t="shared" ca="1" si="416"/>
        <v/>
      </c>
      <c r="MR33" s="91" t="str">
        <f t="shared" ca="1" si="416"/>
        <v/>
      </c>
      <c r="MS33" s="91" t="str">
        <f t="shared" ca="1" si="416"/>
        <v/>
      </c>
      <c r="MT33" s="91" t="str">
        <f t="shared" ca="1" si="416"/>
        <v/>
      </c>
      <c r="MU33" s="91" t="str">
        <f t="shared" ca="1" si="416"/>
        <v/>
      </c>
      <c r="MW33" s="20" t="str">
        <f t="shared" ca="1" si="417"/>
        <v/>
      </c>
      <c r="MX33" s="21" t="str">
        <f t="shared" ca="1" si="418"/>
        <v/>
      </c>
      <c r="MY33" s="6" t="str">
        <f t="shared" ca="1" si="419"/>
        <v/>
      </c>
      <c r="MZ33" s="6" t="str">
        <f t="shared" ca="1" si="420"/>
        <v/>
      </c>
      <c r="NA33" s="22" t="e">
        <f t="shared" ca="1" si="421"/>
        <v>#VALUE!</v>
      </c>
      <c r="NB33" s="22" t="e">
        <f t="shared" ca="1" si="422"/>
        <v>#VALUE!</v>
      </c>
      <c r="NC33" s="22" t="str">
        <f ca="1">IFERROR(IF(INDIRECT(ADDRESS(ROW()-1,COLUMN()-2))="摘要",MATCH(NB33,日々処理!MX:MX,0),MATCH(NB33,INDIRECT(ADDRESS(INDIRECT(ADDRESS(ROW()-1,COLUMN()))+1,2,,,"日々処理")):INDIRECT(ADDRESS(INDIRECT(ADDRESS(ROW()-1,COLUMN()))+1000,2,,,"日々処理")),0)+INDIRECT(ADDRESS(ROW()-1,COLUMN()))),"")</f>
        <v/>
      </c>
      <c r="ND33" s="91" t="str">
        <f t="shared" ca="1" si="423"/>
        <v/>
      </c>
      <c r="NE33" s="91" t="str">
        <f t="shared" ca="1" si="423"/>
        <v/>
      </c>
      <c r="NF33" s="91" t="str">
        <f t="shared" ca="1" si="423"/>
        <v/>
      </c>
      <c r="NG33" s="91" t="str">
        <f t="shared" ca="1" si="423"/>
        <v/>
      </c>
      <c r="NH33" s="91" t="str">
        <f t="shared" ca="1" si="423"/>
        <v/>
      </c>
      <c r="NI33" s="91" t="str">
        <f t="shared" ca="1" si="423"/>
        <v/>
      </c>
      <c r="NJ33" s="91" t="str">
        <f t="shared" ca="1" si="423"/>
        <v/>
      </c>
      <c r="NK33" s="91" t="str">
        <f t="shared" ca="1" si="423"/>
        <v/>
      </c>
      <c r="NL33" s="91" t="str">
        <f t="shared" ca="1" si="423"/>
        <v/>
      </c>
      <c r="NM33" s="91" t="str">
        <f t="shared" ca="1" si="423"/>
        <v/>
      </c>
      <c r="NN33" s="91" t="str">
        <f t="shared" ca="1" si="423"/>
        <v/>
      </c>
      <c r="NO33" s="91" t="str">
        <f t="shared" ca="1" si="423"/>
        <v/>
      </c>
      <c r="NQ33" s="20" t="str">
        <f t="shared" ca="1" si="424"/>
        <v/>
      </c>
      <c r="NR33" s="21" t="str">
        <f t="shared" ca="1" si="425"/>
        <v/>
      </c>
      <c r="NS33" s="6" t="str">
        <f t="shared" ca="1" si="426"/>
        <v/>
      </c>
      <c r="NT33" s="6" t="str">
        <f t="shared" ca="1" si="427"/>
        <v/>
      </c>
      <c r="NU33" s="22" t="e">
        <f t="shared" ca="1" si="428"/>
        <v>#VALUE!</v>
      </c>
      <c r="NV33" s="22" t="e">
        <f t="shared" ca="1" si="429"/>
        <v>#VALUE!</v>
      </c>
      <c r="NW33" s="22" t="str">
        <f ca="1">IFERROR(IF(INDIRECT(ADDRESS(ROW()-1,COLUMN()-2))="摘要",MATCH(NV33,日々処理!NR:NR,0),MATCH(NV33,INDIRECT(ADDRESS(INDIRECT(ADDRESS(ROW()-1,COLUMN()))+1,2,,,"日々処理")):INDIRECT(ADDRESS(INDIRECT(ADDRESS(ROW()-1,COLUMN()))+1000,2,,,"日々処理")),0)+INDIRECT(ADDRESS(ROW()-1,COLUMN()))),"")</f>
        <v/>
      </c>
      <c r="NX33" s="91" t="str">
        <f t="shared" ca="1" si="430"/>
        <v/>
      </c>
      <c r="NY33" s="91" t="str">
        <f t="shared" ca="1" si="430"/>
        <v/>
      </c>
      <c r="NZ33" s="91" t="str">
        <f t="shared" ca="1" si="430"/>
        <v/>
      </c>
      <c r="OA33" s="91" t="str">
        <f t="shared" ca="1" si="430"/>
        <v/>
      </c>
      <c r="OB33" s="91" t="str">
        <f t="shared" ca="1" si="430"/>
        <v/>
      </c>
      <c r="OC33" s="91" t="str">
        <f t="shared" ca="1" si="430"/>
        <v/>
      </c>
      <c r="OD33" s="91" t="str">
        <f t="shared" ca="1" si="430"/>
        <v/>
      </c>
      <c r="OE33" s="91" t="str">
        <f t="shared" ca="1" si="430"/>
        <v/>
      </c>
      <c r="OF33" s="91" t="str">
        <f t="shared" ca="1" si="430"/>
        <v/>
      </c>
      <c r="OG33" s="91" t="str">
        <f t="shared" ca="1" si="430"/>
        <v/>
      </c>
      <c r="OH33" s="91" t="str">
        <f t="shared" ca="1" si="430"/>
        <v/>
      </c>
      <c r="OI33" s="91" t="str">
        <f t="shared" ca="1" si="430"/>
        <v/>
      </c>
      <c r="OK33" s="20" t="str">
        <f t="shared" ca="1" si="431"/>
        <v/>
      </c>
      <c r="OL33" s="21" t="str">
        <f t="shared" ca="1" si="432"/>
        <v/>
      </c>
      <c r="OM33" s="6" t="str">
        <f t="shared" ca="1" si="433"/>
        <v/>
      </c>
      <c r="ON33" s="6" t="str">
        <f t="shared" ca="1" si="434"/>
        <v/>
      </c>
      <c r="OO33" s="22" t="e">
        <f t="shared" ca="1" si="435"/>
        <v>#VALUE!</v>
      </c>
      <c r="OP33" s="22" t="e">
        <f t="shared" ca="1" si="436"/>
        <v>#VALUE!</v>
      </c>
      <c r="OQ33" s="22" t="str">
        <f ca="1">IFERROR(IF(INDIRECT(ADDRESS(ROW()-1,COLUMN()-2))="摘要",MATCH(OP33,日々処理!OL:OL,0),MATCH(OP33,INDIRECT(ADDRESS(INDIRECT(ADDRESS(ROW()-1,COLUMN()))+1,2,,,"日々処理")):INDIRECT(ADDRESS(INDIRECT(ADDRESS(ROW()-1,COLUMN()))+1000,2,,,"日々処理")),0)+INDIRECT(ADDRESS(ROW()-1,COLUMN()))),"")</f>
        <v/>
      </c>
      <c r="OR33" s="91" t="str">
        <f t="shared" ca="1" si="437"/>
        <v/>
      </c>
      <c r="OS33" s="91" t="str">
        <f t="shared" ca="1" si="437"/>
        <v/>
      </c>
      <c r="OT33" s="91" t="str">
        <f t="shared" ca="1" si="437"/>
        <v/>
      </c>
      <c r="OU33" s="91" t="str">
        <f t="shared" ca="1" si="437"/>
        <v/>
      </c>
      <c r="OV33" s="91" t="str">
        <f t="shared" ca="1" si="437"/>
        <v/>
      </c>
      <c r="OW33" s="91" t="str">
        <f t="shared" ca="1" si="437"/>
        <v/>
      </c>
      <c r="OX33" s="91" t="str">
        <f t="shared" ca="1" si="437"/>
        <v/>
      </c>
      <c r="OY33" s="91" t="str">
        <f t="shared" ca="1" si="437"/>
        <v/>
      </c>
      <c r="OZ33" s="91" t="str">
        <f t="shared" ca="1" si="437"/>
        <v/>
      </c>
      <c r="PA33" s="91" t="str">
        <f t="shared" ca="1" si="437"/>
        <v/>
      </c>
      <c r="PB33" s="91" t="str">
        <f t="shared" ca="1" si="437"/>
        <v/>
      </c>
      <c r="PC33" s="91" t="str">
        <f t="shared" ca="1" si="437"/>
        <v/>
      </c>
      <c r="PE33" s="20" t="str">
        <f t="shared" ca="1" si="438"/>
        <v/>
      </c>
      <c r="PF33" s="21" t="str">
        <f t="shared" ca="1" si="439"/>
        <v/>
      </c>
      <c r="PG33" s="6" t="str">
        <f t="shared" ca="1" si="440"/>
        <v/>
      </c>
      <c r="PH33" s="6" t="str">
        <f t="shared" ca="1" si="441"/>
        <v/>
      </c>
      <c r="PI33" s="22" t="e">
        <f t="shared" ca="1" si="442"/>
        <v>#VALUE!</v>
      </c>
      <c r="PJ33" s="22" t="e">
        <f t="shared" ca="1" si="443"/>
        <v>#VALUE!</v>
      </c>
      <c r="PK33" s="22" t="str">
        <f ca="1">IFERROR(IF(INDIRECT(ADDRESS(ROW()-1,COLUMN()-2))="摘要",MATCH(PJ33,日々処理!PF:PF,0),MATCH(PJ33,INDIRECT(ADDRESS(INDIRECT(ADDRESS(ROW()-1,COLUMN()))+1,2,,,"日々処理")):INDIRECT(ADDRESS(INDIRECT(ADDRESS(ROW()-1,COLUMN()))+1000,2,,,"日々処理")),0)+INDIRECT(ADDRESS(ROW()-1,COLUMN()))),"")</f>
        <v/>
      </c>
      <c r="PL33" s="91" t="str">
        <f t="shared" ca="1" si="444"/>
        <v/>
      </c>
      <c r="PM33" s="91" t="str">
        <f t="shared" ca="1" si="444"/>
        <v/>
      </c>
      <c r="PN33" s="91" t="str">
        <f t="shared" ca="1" si="444"/>
        <v/>
      </c>
      <c r="PO33" s="91" t="str">
        <f t="shared" ca="1" si="444"/>
        <v/>
      </c>
      <c r="PP33" s="91" t="str">
        <f t="shared" ca="1" si="444"/>
        <v/>
      </c>
      <c r="PQ33" s="91" t="str">
        <f t="shared" ca="1" si="444"/>
        <v/>
      </c>
      <c r="PR33" s="91" t="str">
        <f t="shared" ca="1" si="444"/>
        <v/>
      </c>
      <c r="PS33" s="91" t="str">
        <f t="shared" ca="1" si="444"/>
        <v/>
      </c>
      <c r="PT33" s="91" t="str">
        <f t="shared" ca="1" si="444"/>
        <v/>
      </c>
      <c r="PU33" s="91" t="str">
        <f t="shared" ca="1" si="444"/>
        <v/>
      </c>
      <c r="PV33" s="91" t="str">
        <f t="shared" ca="1" si="444"/>
        <v/>
      </c>
      <c r="PW33" s="91" t="str">
        <f t="shared" ca="1" si="444"/>
        <v/>
      </c>
      <c r="PY33" s="20" t="str">
        <f t="shared" ca="1" si="445"/>
        <v/>
      </c>
      <c r="PZ33" s="21" t="str">
        <f t="shared" ca="1" si="446"/>
        <v/>
      </c>
      <c r="QA33" s="6" t="str">
        <f t="shared" ca="1" si="447"/>
        <v/>
      </c>
      <c r="QB33" s="6" t="str">
        <f t="shared" ca="1" si="448"/>
        <v/>
      </c>
      <c r="QC33" s="22" t="e">
        <f t="shared" ca="1" si="449"/>
        <v>#VALUE!</v>
      </c>
      <c r="QD33" s="22" t="e">
        <f t="shared" ca="1" si="450"/>
        <v>#VALUE!</v>
      </c>
      <c r="QE33" s="22" t="str">
        <f ca="1">IFERROR(IF(INDIRECT(ADDRESS(ROW()-1,COLUMN()-2))="摘要",MATCH(QD33,日々処理!PZ:PZ,0),MATCH(QD33,INDIRECT(ADDRESS(INDIRECT(ADDRESS(ROW()-1,COLUMN()))+1,2,,,"日々処理")):INDIRECT(ADDRESS(INDIRECT(ADDRESS(ROW()-1,COLUMN()))+1000,2,,,"日々処理")),0)+INDIRECT(ADDRESS(ROW()-1,COLUMN()))),"")</f>
        <v/>
      </c>
      <c r="QF33" s="91" t="str">
        <f t="shared" ca="1" si="451"/>
        <v/>
      </c>
      <c r="QG33" s="91" t="str">
        <f t="shared" ca="1" si="451"/>
        <v/>
      </c>
      <c r="QH33" s="91" t="str">
        <f t="shared" ca="1" si="451"/>
        <v/>
      </c>
      <c r="QI33" s="91" t="str">
        <f t="shared" ca="1" si="451"/>
        <v/>
      </c>
      <c r="QJ33" s="91" t="str">
        <f t="shared" ca="1" si="451"/>
        <v/>
      </c>
      <c r="QK33" s="91" t="str">
        <f t="shared" ca="1" si="451"/>
        <v/>
      </c>
      <c r="QL33" s="91" t="str">
        <f t="shared" ca="1" si="451"/>
        <v/>
      </c>
      <c r="QM33" s="91" t="str">
        <f t="shared" ca="1" si="451"/>
        <v/>
      </c>
      <c r="QN33" s="91" t="str">
        <f t="shared" ca="1" si="451"/>
        <v/>
      </c>
      <c r="QO33" s="91" t="str">
        <f t="shared" ca="1" si="451"/>
        <v/>
      </c>
      <c r="QP33" s="91" t="str">
        <f t="shared" ca="1" si="451"/>
        <v/>
      </c>
      <c r="QQ33" s="91" t="str">
        <f t="shared" ca="1" si="451"/>
        <v/>
      </c>
      <c r="QS33" s="20" t="str">
        <f t="shared" ca="1" si="452"/>
        <v/>
      </c>
      <c r="QT33" s="21" t="str">
        <f t="shared" ca="1" si="453"/>
        <v/>
      </c>
      <c r="QU33" s="6" t="str">
        <f t="shared" ca="1" si="454"/>
        <v/>
      </c>
      <c r="QV33" s="6" t="str">
        <f t="shared" ca="1" si="455"/>
        <v/>
      </c>
      <c r="QW33" s="22" t="e">
        <f t="shared" ca="1" si="456"/>
        <v>#VALUE!</v>
      </c>
      <c r="QX33" s="22" t="e">
        <f t="shared" ca="1" si="457"/>
        <v>#VALUE!</v>
      </c>
      <c r="QY33" s="22" t="str">
        <f ca="1">IFERROR(IF(INDIRECT(ADDRESS(ROW()-1,COLUMN()-2))="摘要",MATCH(QX33,日々処理!QT:QT,0),MATCH(QX33,INDIRECT(ADDRESS(INDIRECT(ADDRESS(ROW()-1,COLUMN()))+1,2,,,"日々処理")):INDIRECT(ADDRESS(INDIRECT(ADDRESS(ROW()-1,COLUMN()))+1000,2,,,"日々処理")),0)+INDIRECT(ADDRESS(ROW()-1,COLUMN()))),"")</f>
        <v/>
      </c>
      <c r="QZ33" s="91" t="str">
        <f t="shared" ca="1" si="458"/>
        <v/>
      </c>
      <c r="RA33" s="91" t="str">
        <f t="shared" ca="1" si="458"/>
        <v/>
      </c>
      <c r="RB33" s="91" t="str">
        <f t="shared" ca="1" si="458"/>
        <v/>
      </c>
      <c r="RC33" s="91" t="str">
        <f t="shared" ca="1" si="458"/>
        <v/>
      </c>
      <c r="RD33" s="91" t="str">
        <f t="shared" ca="1" si="458"/>
        <v/>
      </c>
      <c r="RE33" s="91" t="str">
        <f t="shared" ca="1" si="458"/>
        <v/>
      </c>
      <c r="RF33" s="91" t="str">
        <f t="shared" ca="1" si="458"/>
        <v/>
      </c>
      <c r="RG33" s="91" t="str">
        <f t="shared" ca="1" si="458"/>
        <v/>
      </c>
      <c r="RH33" s="91" t="str">
        <f t="shared" ca="1" si="458"/>
        <v/>
      </c>
      <c r="RI33" s="91" t="str">
        <f t="shared" ca="1" si="458"/>
        <v/>
      </c>
      <c r="RJ33" s="91" t="str">
        <f t="shared" ca="1" si="458"/>
        <v/>
      </c>
      <c r="RK33" s="91" t="str">
        <f t="shared" ca="1" si="458"/>
        <v/>
      </c>
      <c r="RM33" s="20" t="str">
        <f t="shared" ca="1" si="459"/>
        <v/>
      </c>
      <c r="RN33" s="21" t="str">
        <f t="shared" ca="1" si="460"/>
        <v/>
      </c>
      <c r="RO33" s="6" t="str">
        <f t="shared" ca="1" si="461"/>
        <v/>
      </c>
      <c r="RP33" s="6" t="str">
        <f t="shared" ca="1" si="462"/>
        <v/>
      </c>
      <c r="RQ33" s="22" t="e">
        <f t="shared" ca="1" si="463"/>
        <v>#VALUE!</v>
      </c>
      <c r="RR33" s="22" t="e">
        <f t="shared" ca="1" si="464"/>
        <v>#VALUE!</v>
      </c>
      <c r="RS33" s="22" t="str">
        <f ca="1">IFERROR(IF(INDIRECT(ADDRESS(ROW()-1,COLUMN()-2))="摘要",MATCH(RR33,日々処理!RN:RN,0),MATCH(RR33,INDIRECT(ADDRESS(INDIRECT(ADDRESS(ROW()-1,COLUMN()))+1,2,,,"日々処理")):INDIRECT(ADDRESS(INDIRECT(ADDRESS(ROW()-1,COLUMN()))+1000,2,,,"日々処理")),0)+INDIRECT(ADDRESS(ROW()-1,COLUMN()))),"")</f>
        <v/>
      </c>
      <c r="RT33" s="91" t="str">
        <f t="shared" ca="1" si="465"/>
        <v/>
      </c>
      <c r="RU33" s="91" t="str">
        <f t="shared" ca="1" si="465"/>
        <v/>
      </c>
      <c r="RV33" s="91" t="str">
        <f t="shared" ca="1" si="465"/>
        <v/>
      </c>
      <c r="RW33" s="91" t="str">
        <f t="shared" ca="1" si="465"/>
        <v/>
      </c>
      <c r="RX33" s="91" t="str">
        <f t="shared" ca="1" si="465"/>
        <v/>
      </c>
      <c r="RY33" s="91" t="str">
        <f t="shared" ca="1" si="465"/>
        <v/>
      </c>
      <c r="RZ33" s="91" t="str">
        <f t="shared" ca="1" si="465"/>
        <v/>
      </c>
      <c r="SA33" s="91" t="str">
        <f t="shared" ca="1" si="465"/>
        <v/>
      </c>
      <c r="SB33" s="91" t="str">
        <f t="shared" ca="1" si="465"/>
        <v/>
      </c>
      <c r="SC33" s="91" t="str">
        <f t="shared" ca="1" si="465"/>
        <v/>
      </c>
      <c r="SD33" s="91" t="str">
        <f t="shared" ca="1" si="465"/>
        <v/>
      </c>
      <c r="SE33" s="91" t="str">
        <f t="shared" ca="1" si="465"/>
        <v/>
      </c>
    </row>
    <row r="34" spans="1:499" ht="12" customHeight="1">
      <c r="A34" s="20" t="str">
        <f t="shared" ca="1" si="291"/>
        <v/>
      </c>
      <c r="B34" s="21" t="str">
        <f t="shared" ca="1" si="292"/>
        <v/>
      </c>
      <c r="C34" s="6" t="str">
        <f t="shared" ca="1" si="293"/>
        <v/>
      </c>
      <c r="D34" s="6" t="str">
        <f t="shared" ca="1" si="294"/>
        <v/>
      </c>
      <c r="E34" s="22" t="e">
        <f t="shared" ca="1" si="295"/>
        <v>#VALUE!</v>
      </c>
      <c r="F34" s="22" t="e">
        <f t="shared" ca="1" si="296"/>
        <v>#VALUE!</v>
      </c>
      <c r="G34" s="22" t="str">
        <f ca="1">IFERROR(IF(INDIRECT(ADDRESS(ROW()-1,COLUMN()-2))="摘要",MATCH(F34,日々処理!B:B,0),MATCH(F34,INDIRECT(ADDRESS(INDIRECT(ADDRESS(ROW()-1,COLUMN()))+1,2,,,"日々処理")):INDIRECT(ADDRESS(INDIRECT(ADDRESS(ROW()-1,COLUMN()))+1000,2,,,"日々処理")),0)+INDIRECT(ADDRESS(ROW()-1,COLUMN()))),"")</f>
        <v/>
      </c>
      <c r="H34" s="91" t="str">
        <f t="shared" ca="1" si="297"/>
        <v/>
      </c>
      <c r="I34" s="91" t="str">
        <f t="shared" ca="1" si="297"/>
        <v/>
      </c>
      <c r="J34" s="91" t="str">
        <f t="shared" ca="1" si="297"/>
        <v/>
      </c>
      <c r="K34" s="91" t="str">
        <f t="shared" ca="1" si="297"/>
        <v/>
      </c>
      <c r="L34" s="91" t="str">
        <f t="shared" ca="1" si="297"/>
        <v/>
      </c>
      <c r="M34" s="91" t="str">
        <f t="shared" ca="1" si="297"/>
        <v/>
      </c>
      <c r="N34" s="91" t="str">
        <f t="shared" ca="1" si="297"/>
        <v/>
      </c>
      <c r="O34" s="91" t="str">
        <f t="shared" ca="1" si="297"/>
        <v/>
      </c>
      <c r="P34" s="91" t="str">
        <f t="shared" ca="1" si="297"/>
        <v/>
      </c>
      <c r="Q34" s="91" t="str">
        <f t="shared" ca="1" si="297"/>
        <v/>
      </c>
      <c r="R34" s="91" t="str">
        <f t="shared" ca="1" si="297"/>
        <v/>
      </c>
      <c r="S34" s="91" t="str">
        <f t="shared" ca="1" si="297"/>
        <v/>
      </c>
      <c r="T34" s="89"/>
      <c r="U34" s="20" t="str">
        <f t="shared" ca="1" si="298"/>
        <v/>
      </c>
      <c r="V34" s="21" t="str">
        <f t="shared" ca="1" si="299"/>
        <v/>
      </c>
      <c r="W34" s="6" t="str">
        <f t="shared" ca="1" si="300"/>
        <v/>
      </c>
      <c r="X34" s="6" t="str">
        <f t="shared" ca="1" si="301"/>
        <v/>
      </c>
      <c r="Y34" s="22" t="e">
        <f t="shared" ca="1" si="302"/>
        <v>#VALUE!</v>
      </c>
      <c r="Z34" s="22" t="e">
        <f t="shared" ca="1" si="303"/>
        <v>#VALUE!</v>
      </c>
      <c r="AA34" s="22" t="str">
        <f ca="1">IFERROR(IF(INDIRECT(ADDRESS(ROW()-1,COLUMN()-2))="摘要",MATCH(Z34,日々処理!V:V,0),MATCH(Z34,INDIRECT(ADDRESS(INDIRECT(ADDRESS(ROW()-1,COLUMN()))+1,2,,,"日々処理")):INDIRECT(ADDRESS(INDIRECT(ADDRESS(ROW()-1,COLUMN()))+1000,2,,,"日々処理")),0)+INDIRECT(ADDRESS(ROW()-1,COLUMN()))),"")</f>
        <v/>
      </c>
      <c r="AB34" s="91" t="str">
        <f t="shared" ca="1" si="304"/>
        <v/>
      </c>
      <c r="AC34" s="91" t="str">
        <f t="shared" ca="1" si="304"/>
        <v/>
      </c>
      <c r="AD34" s="91" t="str">
        <f t="shared" ca="1" si="304"/>
        <v/>
      </c>
      <c r="AE34" s="91" t="str">
        <f t="shared" ca="1" si="304"/>
        <v/>
      </c>
      <c r="AF34" s="91" t="str">
        <f t="shared" ca="1" si="304"/>
        <v/>
      </c>
      <c r="AG34" s="91" t="str">
        <f t="shared" ca="1" si="304"/>
        <v/>
      </c>
      <c r="AH34" s="91" t="str">
        <f t="shared" ca="1" si="304"/>
        <v/>
      </c>
      <c r="AI34" s="91" t="str">
        <f t="shared" ca="1" si="304"/>
        <v/>
      </c>
      <c r="AJ34" s="91" t="str">
        <f t="shared" ca="1" si="304"/>
        <v/>
      </c>
      <c r="AK34" s="91" t="str">
        <f t="shared" ca="1" si="304"/>
        <v/>
      </c>
      <c r="AL34" s="91" t="str">
        <f t="shared" ca="1" si="304"/>
        <v/>
      </c>
      <c r="AM34" s="91" t="str">
        <f t="shared" ca="1" si="304"/>
        <v/>
      </c>
      <c r="AO34" s="20" t="str">
        <f t="shared" ca="1" si="305"/>
        <v/>
      </c>
      <c r="AP34" s="21" t="str">
        <f t="shared" ca="1" si="306"/>
        <v/>
      </c>
      <c r="AQ34" s="6" t="str">
        <f t="shared" ca="1" si="307"/>
        <v/>
      </c>
      <c r="AR34" s="6" t="str">
        <f t="shared" ca="1" si="308"/>
        <v/>
      </c>
      <c r="AS34" s="22" t="e">
        <f t="shared" ca="1" si="309"/>
        <v>#VALUE!</v>
      </c>
      <c r="AT34" s="22" t="e">
        <f t="shared" ca="1" si="310"/>
        <v>#VALUE!</v>
      </c>
      <c r="AU34" s="22" t="str">
        <f ca="1">IFERROR(IF(INDIRECT(ADDRESS(ROW()-1,COLUMN()-2))="摘要",MATCH(AT34,日々処理!AP:AP,0),MATCH(AT34,INDIRECT(ADDRESS(INDIRECT(ADDRESS(ROW()-1,COLUMN()))+1,2,,,"日々処理")):INDIRECT(ADDRESS(INDIRECT(ADDRESS(ROW()-1,COLUMN()))+1000,2,,,"日々処理")),0)+INDIRECT(ADDRESS(ROW()-1,COLUMN()))),"")</f>
        <v/>
      </c>
      <c r="AV34" s="91" t="str">
        <f t="shared" ca="1" si="311"/>
        <v/>
      </c>
      <c r="AW34" s="91" t="str">
        <f t="shared" ca="1" si="311"/>
        <v/>
      </c>
      <c r="AX34" s="91" t="str">
        <f t="shared" ca="1" si="311"/>
        <v/>
      </c>
      <c r="AY34" s="91" t="str">
        <f t="shared" ca="1" si="311"/>
        <v/>
      </c>
      <c r="AZ34" s="91" t="str">
        <f t="shared" ca="1" si="311"/>
        <v/>
      </c>
      <c r="BA34" s="91" t="str">
        <f t="shared" ca="1" si="311"/>
        <v/>
      </c>
      <c r="BB34" s="91" t="str">
        <f t="shared" ca="1" si="311"/>
        <v/>
      </c>
      <c r="BC34" s="91" t="str">
        <f t="shared" ca="1" si="311"/>
        <v/>
      </c>
      <c r="BD34" s="91" t="str">
        <f t="shared" ca="1" si="311"/>
        <v/>
      </c>
      <c r="BE34" s="91" t="str">
        <f t="shared" ca="1" si="311"/>
        <v/>
      </c>
      <c r="BF34" s="91" t="str">
        <f t="shared" ca="1" si="311"/>
        <v/>
      </c>
      <c r="BG34" s="91" t="str">
        <f t="shared" ca="1" si="311"/>
        <v/>
      </c>
      <c r="BI34" s="20" t="str">
        <f t="shared" ca="1" si="312"/>
        <v/>
      </c>
      <c r="BJ34" s="21" t="str">
        <f t="shared" ca="1" si="313"/>
        <v/>
      </c>
      <c r="BK34" s="6" t="str">
        <f t="shared" ca="1" si="314"/>
        <v/>
      </c>
      <c r="BL34" s="6" t="str">
        <f t="shared" ca="1" si="315"/>
        <v/>
      </c>
      <c r="BM34" s="22" t="e">
        <f t="shared" ca="1" si="316"/>
        <v>#VALUE!</v>
      </c>
      <c r="BN34" s="22" t="e">
        <f t="shared" ca="1" si="317"/>
        <v>#VALUE!</v>
      </c>
      <c r="BO34" s="22" t="str">
        <f ca="1">IFERROR(IF(INDIRECT(ADDRESS(ROW()-1,COLUMN()-2))="摘要",MATCH(BN34,日々処理!BJ:BJ,0),MATCH(BN34,INDIRECT(ADDRESS(INDIRECT(ADDRESS(ROW()-1,COLUMN()))+1,2,,,"日々処理")):INDIRECT(ADDRESS(INDIRECT(ADDRESS(ROW()-1,COLUMN()))+1000,2,,,"日々処理")),0)+INDIRECT(ADDRESS(ROW()-1,COLUMN()))),"")</f>
        <v/>
      </c>
      <c r="BP34" s="91" t="str">
        <f t="shared" ca="1" si="318"/>
        <v/>
      </c>
      <c r="BQ34" s="91" t="str">
        <f t="shared" ca="1" si="318"/>
        <v/>
      </c>
      <c r="BR34" s="91" t="str">
        <f t="shared" ca="1" si="318"/>
        <v/>
      </c>
      <c r="BS34" s="91" t="str">
        <f t="shared" ca="1" si="318"/>
        <v/>
      </c>
      <c r="BT34" s="91" t="str">
        <f t="shared" ca="1" si="318"/>
        <v/>
      </c>
      <c r="BU34" s="91" t="str">
        <f t="shared" ca="1" si="318"/>
        <v/>
      </c>
      <c r="BV34" s="91" t="str">
        <f t="shared" ca="1" si="318"/>
        <v/>
      </c>
      <c r="BW34" s="91" t="str">
        <f t="shared" ca="1" si="318"/>
        <v/>
      </c>
      <c r="BX34" s="91" t="str">
        <f t="shared" ca="1" si="318"/>
        <v/>
      </c>
      <c r="BY34" s="91" t="str">
        <f t="shared" ca="1" si="318"/>
        <v/>
      </c>
      <c r="BZ34" s="91" t="str">
        <f t="shared" ca="1" si="318"/>
        <v/>
      </c>
      <c r="CA34" s="91" t="str">
        <f t="shared" ca="1" si="318"/>
        <v/>
      </c>
      <c r="CC34" s="20" t="str">
        <f t="shared" ca="1" si="319"/>
        <v/>
      </c>
      <c r="CD34" s="21" t="str">
        <f t="shared" ca="1" si="320"/>
        <v/>
      </c>
      <c r="CE34" s="6" t="str">
        <f t="shared" ca="1" si="321"/>
        <v/>
      </c>
      <c r="CF34" s="6" t="str">
        <f t="shared" ca="1" si="322"/>
        <v/>
      </c>
      <c r="CG34" s="22" t="e">
        <f t="shared" ca="1" si="323"/>
        <v>#VALUE!</v>
      </c>
      <c r="CH34" s="22" t="e">
        <f t="shared" ca="1" si="324"/>
        <v>#VALUE!</v>
      </c>
      <c r="CI34" s="22" t="str">
        <f ca="1">IFERROR(IF(INDIRECT(ADDRESS(ROW()-1,COLUMN()-2))="摘要",MATCH(CH34,日々処理!CD:CD,0),MATCH(CH34,INDIRECT(ADDRESS(INDIRECT(ADDRESS(ROW()-1,COLUMN()))+1,2,,,"日々処理")):INDIRECT(ADDRESS(INDIRECT(ADDRESS(ROW()-1,COLUMN()))+1000,2,,,"日々処理")),0)+INDIRECT(ADDRESS(ROW()-1,COLUMN()))),"")</f>
        <v/>
      </c>
      <c r="CJ34" s="91" t="str">
        <f t="shared" ca="1" si="325"/>
        <v/>
      </c>
      <c r="CK34" s="91" t="str">
        <f t="shared" ca="1" si="325"/>
        <v/>
      </c>
      <c r="CL34" s="91" t="str">
        <f t="shared" ca="1" si="325"/>
        <v/>
      </c>
      <c r="CM34" s="91" t="str">
        <f t="shared" ca="1" si="325"/>
        <v/>
      </c>
      <c r="CN34" s="91" t="str">
        <f t="shared" ca="1" si="325"/>
        <v/>
      </c>
      <c r="CO34" s="91" t="str">
        <f t="shared" ca="1" si="325"/>
        <v/>
      </c>
      <c r="CP34" s="91" t="str">
        <f t="shared" ca="1" si="325"/>
        <v/>
      </c>
      <c r="CQ34" s="91" t="str">
        <f t="shared" ca="1" si="325"/>
        <v/>
      </c>
      <c r="CR34" s="91" t="str">
        <f t="shared" ca="1" si="325"/>
        <v/>
      </c>
      <c r="CS34" s="91" t="str">
        <f t="shared" ca="1" si="325"/>
        <v/>
      </c>
      <c r="CT34" s="91" t="str">
        <f t="shared" ca="1" si="325"/>
        <v/>
      </c>
      <c r="CU34" s="91" t="str">
        <f t="shared" ca="1" si="325"/>
        <v/>
      </c>
      <c r="CW34" s="20" t="str">
        <f t="shared" ca="1" si="326"/>
        <v/>
      </c>
      <c r="CX34" s="21" t="str">
        <f t="shared" ca="1" si="327"/>
        <v/>
      </c>
      <c r="CY34" s="6" t="str">
        <f t="shared" ca="1" si="328"/>
        <v/>
      </c>
      <c r="CZ34" s="6" t="str">
        <f t="shared" ca="1" si="329"/>
        <v/>
      </c>
      <c r="DA34" s="22" t="e">
        <f t="shared" ca="1" si="330"/>
        <v>#VALUE!</v>
      </c>
      <c r="DB34" s="22" t="e">
        <f t="shared" ca="1" si="331"/>
        <v>#VALUE!</v>
      </c>
      <c r="DC34" s="22" t="str">
        <f ca="1">IFERROR(IF(INDIRECT(ADDRESS(ROW()-1,COLUMN()-2))="摘要",MATCH(DB34,日々処理!CX:CX,0),MATCH(DB34,INDIRECT(ADDRESS(INDIRECT(ADDRESS(ROW()-1,COLUMN()))+1,2,,,"日々処理")):INDIRECT(ADDRESS(INDIRECT(ADDRESS(ROW()-1,COLUMN()))+1000,2,,,"日々処理")),0)+INDIRECT(ADDRESS(ROW()-1,COLUMN()))),"")</f>
        <v/>
      </c>
      <c r="DD34" s="91" t="str">
        <f t="shared" ca="1" si="332"/>
        <v/>
      </c>
      <c r="DE34" s="91" t="str">
        <f t="shared" ca="1" si="332"/>
        <v/>
      </c>
      <c r="DF34" s="91" t="str">
        <f t="shared" ca="1" si="332"/>
        <v/>
      </c>
      <c r="DG34" s="91" t="str">
        <f t="shared" ca="1" si="332"/>
        <v/>
      </c>
      <c r="DH34" s="91" t="str">
        <f t="shared" ca="1" si="332"/>
        <v/>
      </c>
      <c r="DI34" s="91" t="str">
        <f t="shared" ca="1" si="332"/>
        <v/>
      </c>
      <c r="DJ34" s="91" t="str">
        <f t="shared" ca="1" si="332"/>
        <v/>
      </c>
      <c r="DK34" s="91" t="str">
        <f t="shared" ca="1" si="332"/>
        <v/>
      </c>
      <c r="DL34" s="91" t="str">
        <f t="shared" ca="1" si="332"/>
        <v/>
      </c>
      <c r="DM34" s="91" t="str">
        <f t="shared" ca="1" si="332"/>
        <v/>
      </c>
      <c r="DN34" s="91" t="str">
        <f t="shared" ca="1" si="332"/>
        <v/>
      </c>
      <c r="DO34" s="91" t="str">
        <f t="shared" ca="1" si="332"/>
        <v/>
      </c>
      <c r="DQ34" s="20" t="str">
        <f t="shared" ca="1" si="333"/>
        <v/>
      </c>
      <c r="DR34" s="21" t="str">
        <f t="shared" ca="1" si="334"/>
        <v/>
      </c>
      <c r="DS34" s="6" t="str">
        <f t="shared" ca="1" si="335"/>
        <v/>
      </c>
      <c r="DT34" s="6" t="str">
        <f t="shared" ca="1" si="336"/>
        <v/>
      </c>
      <c r="DU34" s="22" t="e">
        <f t="shared" ca="1" si="337"/>
        <v>#VALUE!</v>
      </c>
      <c r="DV34" s="22" t="e">
        <f t="shared" ca="1" si="338"/>
        <v>#VALUE!</v>
      </c>
      <c r="DW34" s="22" t="str">
        <f ca="1">IFERROR(IF(INDIRECT(ADDRESS(ROW()-1,COLUMN()-2))="摘要",MATCH(DV34,日々処理!DR:DR,0),MATCH(DV34,INDIRECT(ADDRESS(INDIRECT(ADDRESS(ROW()-1,COLUMN()))+1,2,,,"日々処理")):INDIRECT(ADDRESS(INDIRECT(ADDRESS(ROW()-1,COLUMN()))+1000,2,,,"日々処理")),0)+INDIRECT(ADDRESS(ROW()-1,COLUMN()))),"")</f>
        <v/>
      </c>
      <c r="DX34" s="91" t="str">
        <f t="shared" ca="1" si="339"/>
        <v/>
      </c>
      <c r="DY34" s="91" t="str">
        <f t="shared" ca="1" si="339"/>
        <v/>
      </c>
      <c r="DZ34" s="91" t="str">
        <f t="shared" ca="1" si="339"/>
        <v/>
      </c>
      <c r="EA34" s="91" t="str">
        <f t="shared" ca="1" si="339"/>
        <v/>
      </c>
      <c r="EB34" s="91" t="str">
        <f t="shared" ca="1" si="339"/>
        <v/>
      </c>
      <c r="EC34" s="91" t="str">
        <f t="shared" ca="1" si="339"/>
        <v/>
      </c>
      <c r="ED34" s="91" t="str">
        <f t="shared" ca="1" si="339"/>
        <v/>
      </c>
      <c r="EE34" s="91" t="str">
        <f t="shared" ca="1" si="339"/>
        <v/>
      </c>
      <c r="EF34" s="91" t="str">
        <f t="shared" ca="1" si="339"/>
        <v/>
      </c>
      <c r="EG34" s="91" t="str">
        <f t="shared" ca="1" si="339"/>
        <v/>
      </c>
      <c r="EH34" s="91" t="str">
        <f t="shared" ca="1" si="339"/>
        <v/>
      </c>
      <c r="EI34" s="91" t="str">
        <f t="shared" ca="1" si="339"/>
        <v/>
      </c>
      <c r="EK34" s="20" t="str">
        <f t="shared" ca="1" si="340"/>
        <v/>
      </c>
      <c r="EL34" s="21" t="str">
        <f t="shared" ca="1" si="341"/>
        <v/>
      </c>
      <c r="EM34" s="6" t="str">
        <f t="shared" ca="1" si="342"/>
        <v/>
      </c>
      <c r="EN34" s="6" t="str">
        <f t="shared" ca="1" si="343"/>
        <v/>
      </c>
      <c r="EO34" s="22" t="e">
        <f t="shared" ca="1" si="344"/>
        <v>#VALUE!</v>
      </c>
      <c r="EP34" s="22" t="e">
        <f t="shared" ca="1" si="345"/>
        <v>#VALUE!</v>
      </c>
      <c r="EQ34" s="22" t="str">
        <f ca="1">IFERROR(IF(INDIRECT(ADDRESS(ROW()-1,COLUMN()-2))="摘要",MATCH(EP34,日々処理!EL:EL,0),MATCH(EP34,INDIRECT(ADDRESS(INDIRECT(ADDRESS(ROW()-1,COLUMN()))+1,2,,,"日々処理")):INDIRECT(ADDRESS(INDIRECT(ADDRESS(ROW()-1,COLUMN()))+1000,2,,,"日々処理")),0)+INDIRECT(ADDRESS(ROW()-1,COLUMN()))),"")</f>
        <v/>
      </c>
      <c r="ER34" s="91" t="str">
        <f t="shared" ca="1" si="346"/>
        <v/>
      </c>
      <c r="ES34" s="91" t="str">
        <f t="shared" ca="1" si="346"/>
        <v/>
      </c>
      <c r="ET34" s="91" t="str">
        <f t="shared" ca="1" si="346"/>
        <v/>
      </c>
      <c r="EU34" s="91" t="str">
        <f t="shared" ca="1" si="346"/>
        <v/>
      </c>
      <c r="EV34" s="91" t="str">
        <f t="shared" ca="1" si="346"/>
        <v/>
      </c>
      <c r="EW34" s="91" t="str">
        <f t="shared" ca="1" si="346"/>
        <v/>
      </c>
      <c r="EX34" s="91" t="str">
        <f t="shared" ca="1" si="346"/>
        <v/>
      </c>
      <c r="EY34" s="91" t="str">
        <f t="shared" ca="1" si="346"/>
        <v/>
      </c>
      <c r="EZ34" s="91" t="str">
        <f t="shared" ca="1" si="346"/>
        <v/>
      </c>
      <c r="FA34" s="91" t="str">
        <f t="shared" ca="1" si="346"/>
        <v/>
      </c>
      <c r="FB34" s="91" t="str">
        <f t="shared" ca="1" si="346"/>
        <v/>
      </c>
      <c r="FC34" s="91" t="str">
        <f t="shared" ca="1" si="346"/>
        <v/>
      </c>
      <c r="FE34" s="20" t="str">
        <f t="shared" ca="1" si="347"/>
        <v/>
      </c>
      <c r="FF34" s="21" t="str">
        <f t="shared" ca="1" si="348"/>
        <v/>
      </c>
      <c r="FG34" s="6" t="str">
        <f t="shared" ca="1" si="349"/>
        <v/>
      </c>
      <c r="FH34" s="6" t="str">
        <f t="shared" ca="1" si="350"/>
        <v/>
      </c>
      <c r="FI34" s="22" t="e">
        <f t="shared" ca="1" si="351"/>
        <v>#VALUE!</v>
      </c>
      <c r="FJ34" s="22" t="e">
        <f t="shared" ca="1" si="352"/>
        <v>#VALUE!</v>
      </c>
      <c r="FK34" s="22" t="str">
        <f ca="1">IFERROR(IF(INDIRECT(ADDRESS(ROW()-1,COLUMN()-2))="摘要",MATCH(FJ34,日々処理!FF:FF,0),MATCH(FJ34,INDIRECT(ADDRESS(INDIRECT(ADDRESS(ROW()-1,COLUMN()))+1,2,,,"日々処理")):INDIRECT(ADDRESS(INDIRECT(ADDRESS(ROW()-1,COLUMN()))+1000,2,,,"日々処理")),0)+INDIRECT(ADDRESS(ROW()-1,COLUMN()))),"")</f>
        <v/>
      </c>
      <c r="FL34" s="91" t="str">
        <f t="shared" ca="1" si="353"/>
        <v/>
      </c>
      <c r="FM34" s="91" t="str">
        <f t="shared" ca="1" si="353"/>
        <v/>
      </c>
      <c r="FN34" s="91" t="str">
        <f t="shared" ca="1" si="353"/>
        <v/>
      </c>
      <c r="FO34" s="91" t="str">
        <f t="shared" ca="1" si="353"/>
        <v/>
      </c>
      <c r="FP34" s="91" t="str">
        <f t="shared" ca="1" si="353"/>
        <v/>
      </c>
      <c r="FQ34" s="91" t="str">
        <f t="shared" ca="1" si="353"/>
        <v/>
      </c>
      <c r="FR34" s="91" t="str">
        <f t="shared" ca="1" si="353"/>
        <v/>
      </c>
      <c r="FS34" s="91" t="str">
        <f t="shared" ca="1" si="353"/>
        <v/>
      </c>
      <c r="FT34" s="91" t="str">
        <f t="shared" ca="1" si="353"/>
        <v/>
      </c>
      <c r="FU34" s="91" t="str">
        <f t="shared" ca="1" si="353"/>
        <v/>
      </c>
      <c r="FV34" s="91" t="str">
        <f t="shared" ca="1" si="353"/>
        <v/>
      </c>
      <c r="FW34" s="91" t="str">
        <f t="shared" ca="1" si="353"/>
        <v/>
      </c>
      <c r="FY34" s="20" t="str">
        <f t="shared" ca="1" si="354"/>
        <v/>
      </c>
      <c r="FZ34" s="21" t="str">
        <f t="shared" ca="1" si="355"/>
        <v/>
      </c>
      <c r="GA34" s="6" t="str">
        <f t="shared" ca="1" si="356"/>
        <v/>
      </c>
      <c r="GB34" s="6" t="str">
        <f t="shared" ca="1" si="357"/>
        <v/>
      </c>
      <c r="GC34" s="22" t="e">
        <f t="shared" ca="1" si="358"/>
        <v>#VALUE!</v>
      </c>
      <c r="GD34" s="22" t="e">
        <f t="shared" ca="1" si="359"/>
        <v>#VALUE!</v>
      </c>
      <c r="GE34" s="22" t="str">
        <f ca="1">IFERROR(IF(INDIRECT(ADDRESS(ROW()-1,COLUMN()-2))="摘要",MATCH(GD34,日々処理!FZ:FZ,0),MATCH(GD34,INDIRECT(ADDRESS(INDIRECT(ADDRESS(ROW()-1,COLUMN()))+1,2,,,"日々処理")):INDIRECT(ADDRESS(INDIRECT(ADDRESS(ROW()-1,COLUMN()))+1000,2,,,"日々処理")),0)+INDIRECT(ADDRESS(ROW()-1,COLUMN()))),"")</f>
        <v/>
      </c>
      <c r="GF34" s="91" t="str">
        <f t="shared" ca="1" si="360"/>
        <v/>
      </c>
      <c r="GG34" s="91" t="str">
        <f t="shared" ca="1" si="360"/>
        <v/>
      </c>
      <c r="GH34" s="91" t="str">
        <f t="shared" ca="1" si="360"/>
        <v/>
      </c>
      <c r="GI34" s="91" t="str">
        <f t="shared" ca="1" si="360"/>
        <v/>
      </c>
      <c r="GJ34" s="91" t="str">
        <f t="shared" ca="1" si="360"/>
        <v/>
      </c>
      <c r="GK34" s="91" t="str">
        <f t="shared" ca="1" si="360"/>
        <v/>
      </c>
      <c r="GL34" s="91" t="str">
        <f t="shared" ca="1" si="360"/>
        <v/>
      </c>
      <c r="GM34" s="91" t="str">
        <f t="shared" ca="1" si="360"/>
        <v/>
      </c>
      <c r="GN34" s="91" t="str">
        <f t="shared" ca="1" si="360"/>
        <v/>
      </c>
      <c r="GO34" s="91" t="str">
        <f t="shared" ca="1" si="360"/>
        <v/>
      </c>
      <c r="GP34" s="91" t="str">
        <f t="shared" ca="1" si="360"/>
        <v/>
      </c>
      <c r="GQ34" s="91" t="str">
        <f t="shared" ca="1" si="360"/>
        <v/>
      </c>
      <c r="GS34" s="20" t="str">
        <f t="shared" ca="1" si="361"/>
        <v/>
      </c>
      <c r="GT34" s="21" t="str">
        <f t="shared" ca="1" si="362"/>
        <v/>
      </c>
      <c r="GU34" s="6" t="str">
        <f t="shared" ca="1" si="363"/>
        <v/>
      </c>
      <c r="GV34" s="6" t="str">
        <f t="shared" ca="1" si="364"/>
        <v/>
      </c>
      <c r="GW34" s="22" t="e">
        <f t="shared" ca="1" si="365"/>
        <v>#VALUE!</v>
      </c>
      <c r="GX34" s="22" t="e">
        <f t="shared" ca="1" si="366"/>
        <v>#VALUE!</v>
      </c>
      <c r="GY34" s="22" t="str">
        <f ca="1">IFERROR(IF(INDIRECT(ADDRESS(ROW()-1,COLUMN()-2))="摘要",MATCH(GX34,日々処理!GT:GT,0),MATCH(GX34,INDIRECT(ADDRESS(INDIRECT(ADDRESS(ROW()-1,COLUMN()))+1,2,,,"日々処理")):INDIRECT(ADDRESS(INDIRECT(ADDRESS(ROW()-1,COLUMN()))+1000,2,,,"日々処理")),0)+INDIRECT(ADDRESS(ROW()-1,COLUMN()))),"")</f>
        <v/>
      </c>
      <c r="GZ34" s="91" t="str">
        <f t="shared" ca="1" si="367"/>
        <v/>
      </c>
      <c r="HA34" s="91" t="str">
        <f t="shared" ca="1" si="367"/>
        <v/>
      </c>
      <c r="HB34" s="91" t="str">
        <f t="shared" ca="1" si="367"/>
        <v/>
      </c>
      <c r="HC34" s="91" t="str">
        <f t="shared" ca="1" si="367"/>
        <v/>
      </c>
      <c r="HD34" s="91" t="str">
        <f t="shared" ca="1" si="367"/>
        <v/>
      </c>
      <c r="HE34" s="91" t="str">
        <f t="shared" ca="1" si="367"/>
        <v/>
      </c>
      <c r="HF34" s="91" t="str">
        <f t="shared" ca="1" si="367"/>
        <v/>
      </c>
      <c r="HG34" s="91" t="str">
        <f t="shared" ca="1" si="367"/>
        <v/>
      </c>
      <c r="HH34" s="91" t="str">
        <f t="shared" ca="1" si="367"/>
        <v/>
      </c>
      <c r="HI34" s="91" t="str">
        <f t="shared" ca="1" si="367"/>
        <v/>
      </c>
      <c r="HJ34" s="91" t="str">
        <f t="shared" ca="1" si="367"/>
        <v/>
      </c>
      <c r="HK34" s="91" t="str">
        <f t="shared" ca="1" si="367"/>
        <v/>
      </c>
      <c r="HM34" s="20" t="str">
        <f t="shared" ca="1" si="368"/>
        <v/>
      </c>
      <c r="HN34" s="21" t="str">
        <f t="shared" ca="1" si="369"/>
        <v/>
      </c>
      <c r="HO34" s="6" t="str">
        <f t="shared" ca="1" si="370"/>
        <v/>
      </c>
      <c r="HP34" s="6" t="str">
        <f t="shared" ca="1" si="371"/>
        <v/>
      </c>
      <c r="HQ34" s="22" t="e">
        <f t="shared" ca="1" si="372"/>
        <v>#VALUE!</v>
      </c>
      <c r="HR34" s="22" t="e">
        <f t="shared" ca="1" si="373"/>
        <v>#VALUE!</v>
      </c>
      <c r="HS34" s="22" t="str">
        <f ca="1">IFERROR(IF(INDIRECT(ADDRESS(ROW()-1,COLUMN()-2))="摘要",MATCH(HR34,日々処理!HN:HN,0),MATCH(HR34,INDIRECT(ADDRESS(INDIRECT(ADDRESS(ROW()-1,COLUMN()))+1,2,,,"日々処理")):INDIRECT(ADDRESS(INDIRECT(ADDRESS(ROW()-1,COLUMN()))+1000,2,,,"日々処理")),0)+INDIRECT(ADDRESS(ROW()-1,COLUMN()))),"")</f>
        <v/>
      </c>
      <c r="HT34" s="91" t="str">
        <f t="shared" ca="1" si="374"/>
        <v/>
      </c>
      <c r="HU34" s="91" t="str">
        <f t="shared" ca="1" si="374"/>
        <v/>
      </c>
      <c r="HV34" s="91" t="str">
        <f t="shared" ca="1" si="374"/>
        <v/>
      </c>
      <c r="HW34" s="91" t="str">
        <f t="shared" ca="1" si="374"/>
        <v/>
      </c>
      <c r="HX34" s="91" t="str">
        <f t="shared" ca="1" si="374"/>
        <v/>
      </c>
      <c r="HY34" s="91" t="str">
        <f t="shared" ca="1" si="374"/>
        <v/>
      </c>
      <c r="HZ34" s="91" t="str">
        <f t="shared" ca="1" si="374"/>
        <v/>
      </c>
      <c r="IA34" s="91" t="str">
        <f t="shared" ca="1" si="374"/>
        <v/>
      </c>
      <c r="IB34" s="91" t="str">
        <f t="shared" ca="1" si="374"/>
        <v/>
      </c>
      <c r="IC34" s="91" t="str">
        <f t="shared" ca="1" si="374"/>
        <v/>
      </c>
      <c r="ID34" s="91" t="str">
        <f t="shared" ca="1" si="374"/>
        <v/>
      </c>
      <c r="IE34" s="91" t="str">
        <f t="shared" ca="1" si="374"/>
        <v/>
      </c>
      <c r="IG34" s="20" t="str">
        <f t="shared" ca="1" si="375"/>
        <v/>
      </c>
      <c r="IH34" s="21" t="str">
        <f t="shared" ca="1" si="376"/>
        <v/>
      </c>
      <c r="II34" s="6" t="str">
        <f t="shared" ca="1" si="377"/>
        <v/>
      </c>
      <c r="IJ34" s="6" t="str">
        <f t="shared" ca="1" si="378"/>
        <v/>
      </c>
      <c r="IK34" s="22" t="e">
        <f t="shared" ca="1" si="379"/>
        <v>#VALUE!</v>
      </c>
      <c r="IL34" s="22" t="e">
        <f t="shared" ca="1" si="380"/>
        <v>#VALUE!</v>
      </c>
      <c r="IM34" s="22" t="str">
        <f ca="1">IFERROR(IF(INDIRECT(ADDRESS(ROW()-1,COLUMN()-2))="摘要",MATCH(IL34,日々処理!IH:IH,0),MATCH(IL34,INDIRECT(ADDRESS(INDIRECT(ADDRESS(ROW()-1,COLUMN()))+1,2,,,"日々処理")):INDIRECT(ADDRESS(INDIRECT(ADDRESS(ROW()-1,COLUMN()))+1000,2,,,"日々処理")),0)+INDIRECT(ADDRESS(ROW()-1,COLUMN()))),"")</f>
        <v/>
      </c>
      <c r="IN34" s="91" t="str">
        <f t="shared" ca="1" si="381"/>
        <v/>
      </c>
      <c r="IO34" s="91" t="str">
        <f t="shared" ca="1" si="381"/>
        <v/>
      </c>
      <c r="IP34" s="91" t="str">
        <f t="shared" ca="1" si="381"/>
        <v/>
      </c>
      <c r="IQ34" s="91" t="str">
        <f t="shared" ca="1" si="381"/>
        <v/>
      </c>
      <c r="IR34" s="91" t="str">
        <f t="shared" ca="1" si="381"/>
        <v/>
      </c>
      <c r="IS34" s="91" t="str">
        <f t="shared" ca="1" si="381"/>
        <v/>
      </c>
      <c r="IT34" s="91" t="str">
        <f t="shared" ca="1" si="381"/>
        <v/>
      </c>
      <c r="IU34" s="91" t="str">
        <f t="shared" ca="1" si="381"/>
        <v/>
      </c>
      <c r="IV34" s="91" t="str">
        <f t="shared" ca="1" si="381"/>
        <v/>
      </c>
      <c r="IW34" s="91" t="str">
        <f t="shared" ca="1" si="381"/>
        <v/>
      </c>
      <c r="IX34" s="91" t="str">
        <f t="shared" ca="1" si="381"/>
        <v/>
      </c>
      <c r="IY34" s="91" t="str">
        <f t="shared" ca="1" si="381"/>
        <v/>
      </c>
      <c r="JA34" s="20" t="str">
        <f t="shared" ca="1" si="382"/>
        <v/>
      </c>
      <c r="JB34" s="21" t="str">
        <f t="shared" ca="1" si="383"/>
        <v/>
      </c>
      <c r="JC34" s="6" t="str">
        <f t="shared" ca="1" si="384"/>
        <v/>
      </c>
      <c r="JD34" s="6" t="str">
        <f t="shared" ca="1" si="385"/>
        <v/>
      </c>
      <c r="JE34" s="22" t="e">
        <f t="shared" ca="1" si="386"/>
        <v>#VALUE!</v>
      </c>
      <c r="JF34" s="22" t="e">
        <f t="shared" ca="1" si="387"/>
        <v>#VALUE!</v>
      </c>
      <c r="JG34" s="22" t="str">
        <f ca="1">IFERROR(IF(INDIRECT(ADDRESS(ROW()-1,COLUMN()-2))="摘要",MATCH(JF34,日々処理!JB:JB,0),MATCH(JF34,INDIRECT(ADDRESS(INDIRECT(ADDRESS(ROW()-1,COLUMN()))+1,2,,,"日々処理")):INDIRECT(ADDRESS(INDIRECT(ADDRESS(ROW()-1,COLUMN()))+1000,2,,,"日々処理")),0)+INDIRECT(ADDRESS(ROW()-1,COLUMN()))),"")</f>
        <v/>
      </c>
      <c r="JH34" s="91" t="str">
        <f t="shared" ca="1" si="388"/>
        <v/>
      </c>
      <c r="JI34" s="91" t="str">
        <f t="shared" ca="1" si="388"/>
        <v/>
      </c>
      <c r="JJ34" s="91" t="str">
        <f t="shared" ca="1" si="388"/>
        <v/>
      </c>
      <c r="JK34" s="91" t="str">
        <f t="shared" ca="1" si="388"/>
        <v/>
      </c>
      <c r="JL34" s="91" t="str">
        <f t="shared" ca="1" si="388"/>
        <v/>
      </c>
      <c r="JM34" s="91" t="str">
        <f t="shared" ca="1" si="388"/>
        <v/>
      </c>
      <c r="JN34" s="91" t="str">
        <f t="shared" ca="1" si="388"/>
        <v/>
      </c>
      <c r="JO34" s="91" t="str">
        <f t="shared" ca="1" si="388"/>
        <v/>
      </c>
      <c r="JP34" s="91" t="str">
        <f t="shared" ca="1" si="388"/>
        <v/>
      </c>
      <c r="JQ34" s="91" t="str">
        <f t="shared" ca="1" si="388"/>
        <v/>
      </c>
      <c r="JR34" s="91" t="str">
        <f t="shared" ca="1" si="388"/>
        <v/>
      </c>
      <c r="JS34" s="91" t="str">
        <f t="shared" ca="1" si="388"/>
        <v/>
      </c>
      <c r="JU34" s="20" t="str">
        <f t="shared" ca="1" si="389"/>
        <v/>
      </c>
      <c r="JV34" s="21" t="str">
        <f t="shared" ca="1" si="390"/>
        <v/>
      </c>
      <c r="JW34" s="6" t="str">
        <f t="shared" ca="1" si="391"/>
        <v/>
      </c>
      <c r="JX34" s="6" t="str">
        <f t="shared" ca="1" si="392"/>
        <v/>
      </c>
      <c r="JY34" s="22" t="e">
        <f t="shared" ca="1" si="393"/>
        <v>#VALUE!</v>
      </c>
      <c r="JZ34" s="22" t="e">
        <f t="shared" ca="1" si="394"/>
        <v>#VALUE!</v>
      </c>
      <c r="KA34" s="22" t="str">
        <f ca="1">IFERROR(IF(INDIRECT(ADDRESS(ROW()-1,COLUMN()-2))="摘要",MATCH(JZ34,日々処理!JV:JV,0),MATCH(JZ34,INDIRECT(ADDRESS(INDIRECT(ADDRESS(ROW()-1,COLUMN()))+1,2,,,"日々処理")):INDIRECT(ADDRESS(INDIRECT(ADDRESS(ROW()-1,COLUMN()))+1000,2,,,"日々処理")),0)+INDIRECT(ADDRESS(ROW()-1,COLUMN()))),"")</f>
        <v/>
      </c>
      <c r="KB34" s="91" t="str">
        <f t="shared" ca="1" si="395"/>
        <v/>
      </c>
      <c r="KC34" s="91" t="str">
        <f t="shared" ca="1" si="395"/>
        <v/>
      </c>
      <c r="KD34" s="91" t="str">
        <f t="shared" ca="1" si="395"/>
        <v/>
      </c>
      <c r="KE34" s="91" t="str">
        <f t="shared" ca="1" si="395"/>
        <v/>
      </c>
      <c r="KF34" s="91" t="str">
        <f t="shared" ca="1" si="395"/>
        <v/>
      </c>
      <c r="KG34" s="91" t="str">
        <f t="shared" ca="1" si="395"/>
        <v/>
      </c>
      <c r="KH34" s="91" t="str">
        <f t="shared" ca="1" si="395"/>
        <v/>
      </c>
      <c r="KI34" s="91" t="str">
        <f t="shared" ca="1" si="395"/>
        <v/>
      </c>
      <c r="KJ34" s="91" t="str">
        <f t="shared" ca="1" si="395"/>
        <v/>
      </c>
      <c r="KK34" s="91" t="str">
        <f t="shared" ca="1" si="395"/>
        <v/>
      </c>
      <c r="KL34" s="91" t="str">
        <f t="shared" ca="1" si="395"/>
        <v/>
      </c>
      <c r="KM34" s="91" t="str">
        <f t="shared" ca="1" si="395"/>
        <v/>
      </c>
      <c r="KO34" s="20" t="str">
        <f t="shared" ca="1" si="396"/>
        <v/>
      </c>
      <c r="KP34" s="21" t="str">
        <f t="shared" ca="1" si="397"/>
        <v/>
      </c>
      <c r="KQ34" s="6" t="str">
        <f t="shared" ca="1" si="398"/>
        <v/>
      </c>
      <c r="KR34" s="6" t="str">
        <f t="shared" ca="1" si="399"/>
        <v/>
      </c>
      <c r="KS34" s="22" t="e">
        <f t="shared" ca="1" si="400"/>
        <v>#VALUE!</v>
      </c>
      <c r="KT34" s="22" t="e">
        <f t="shared" ca="1" si="401"/>
        <v>#VALUE!</v>
      </c>
      <c r="KU34" s="22" t="str">
        <f ca="1">IFERROR(IF(INDIRECT(ADDRESS(ROW()-1,COLUMN()-2))="摘要",MATCH(KT34,日々処理!KP:KP,0),MATCH(KT34,INDIRECT(ADDRESS(INDIRECT(ADDRESS(ROW()-1,COLUMN()))+1,2,,,"日々処理")):INDIRECT(ADDRESS(INDIRECT(ADDRESS(ROW()-1,COLUMN()))+1000,2,,,"日々処理")),0)+INDIRECT(ADDRESS(ROW()-1,COLUMN()))),"")</f>
        <v/>
      </c>
      <c r="KV34" s="91" t="str">
        <f t="shared" ca="1" si="402"/>
        <v/>
      </c>
      <c r="KW34" s="91" t="str">
        <f t="shared" ca="1" si="402"/>
        <v/>
      </c>
      <c r="KX34" s="91" t="str">
        <f t="shared" ca="1" si="402"/>
        <v/>
      </c>
      <c r="KY34" s="91" t="str">
        <f t="shared" ca="1" si="402"/>
        <v/>
      </c>
      <c r="KZ34" s="91" t="str">
        <f t="shared" ca="1" si="402"/>
        <v/>
      </c>
      <c r="LA34" s="91" t="str">
        <f t="shared" ca="1" si="402"/>
        <v/>
      </c>
      <c r="LB34" s="91" t="str">
        <f t="shared" ca="1" si="402"/>
        <v/>
      </c>
      <c r="LC34" s="91" t="str">
        <f t="shared" ca="1" si="402"/>
        <v/>
      </c>
      <c r="LD34" s="91" t="str">
        <f t="shared" ca="1" si="402"/>
        <v/>
      </c>
      <c r="LE34" s="91" t="str">
        <f t="shared" ca="1" si="402"/>
        <v/>
      </c>
      <c r="LF34" s="91" t="str">
        <f t="shared" ca="1" si="402"/>
        <v/>
      </c>
      <c r="LG34" s="91" t="str">
        <f t="shared" ca="1" si="402"/>
        <v/>
      </c>
      <c r="LI34" s="20" t="str">
        <f t="shared" ca="1" si="403"/>
        <v/>
      </c>
      <c r="LJ34" s="21" t="str">
        <f t="shared" ca="1" si="404"/>
        <v/>
      </c>
      <c r="LK34" s="6" t="str">
        <f t="shared" ca="1" si="405"/>
        <v/>
      </c>
      <c r="LL34" s="6" t="str">
        <f t="shared" ca="1" si="406"/>
        <v/>
      </c>
      <c r="LM34" s="22" t="e">
        <f t="shared" ca="1" si="407"/>
        <v>#VALUE!</v>
      </c>
      <c r="LN34" s="22" t="e">
        <f t="shared" ca="1" si="408"/>
        <v>#VALUE!</v>
      </c>
      <c r="LO34" s="22" t="str">
        <f ca="1">IFERROR(IF(INDIRECT(ADDRESS(ROW()-1,COLUMN()-2))="摘要",MATCH(LN34,日々処理!LJ:LJ,0),MATCH(LN34,INDIRECT(ADDRESS(INDIRECT(ADDRESS(ROW()-1,COLUMN()))+1,2,,,"日々処理")):INDIRECT(ADDRESS(INDIRECT(ADDRESS(ROW()-1,COLUMN()))+1000,2,,,"日々処理")),0)+INDIRECT(ADDRESS(ROW()-1,COLUMN()))),"")</f>
        <v/>
      </c>
      <c r="LP34" s="91" t="str">
        <f t="shared" ca="1" si="409"/>
        <v/>
      </c>
      <c r="LQ34" s="91" t="str">
        <f t="shared" ca="1" si="409"/>
        <v/>
      </c>
      <c r="LR34" s="91" t="str">
        <f t="shared" ca="1" si="409"/>
        <v/>
      </c>
      <c r="LS34" s="91" t="str">
        <f t="shared" ca="1" si="409"/>
        <v/>
      </c>
      <c r="LT34" s="91" t="str">
        <f t="shared" ca="1" si="409"/>
        <v/>
      </c>
      <c r="LU34" s="91" t="str">
        <f t="shared" ca="1" si="409"/>
        <v/>
      </c>
      <c r="LV34" s="91" t="str">
        <f t="shared" ca="1" si="409"/>
        <v/>
      </c>
      <c r="LW34" s="91" t="str">
        <f t="shared" ca="1" si="409"/>
        <v/>
      </c>
      <c r="LX34" s="91" t="str">
        <f t="shared" ca="1" si="409"/>
        <v/>
      </c>
      <c r="LY34" s="91" t="str">
        <f t="shared" ca="1" si="409"/>
        <v/>
      </c>
      <c r="LZ34" s="91" t="str">
        <f t="shared" ca="1" si="409"/>
        <v/>
      </c>
      <c r="MA34" s="91" t="str">
        <f t="shared" ca="1" si="409"/>
        <v/>
      </c>
      <c r="MC34" s="20" t="str">
        <f t="shared" ca="1" si="410"/>
        <v/>
      </c>
      <c r="MD34" s="21" t="str">
        <f t="shared" ca="1" si="411"/>
        <v/>
      </c>
      <c r="ME34" s="6" t="str">
        <f t="shared" ca="1" si="412"/>
        <v/>
      </c>
      <c r="MF34" s="6" t="str">
        <f t="shared" ca="1" si="413"/>
        <v/>
      </c>
      <c r="MG34" s="22" t="e">
        <f t="shared" ca="1" si="414"/>
        <v>#VALUE!</v>
      </c>
      <c r="MH34" s="22" t="e">
        <f t="shared" ca="1" si="415"/>
        <v>#VALUE!</v>
      </c>
      <c r="MI34" s="22" t="str">
        <f ca="1">IFERROR(IF(INDIRECT(ADDRESS(ROW()-1,COLUMN()-2))="摘要",MATCH(MH34,日々処理!MD:MD,0),MATCH(MH34,INDIRECT(ADDRESS(INDIRECT(ADDRESS(ROW()-1,COLUMN()))+1,2,,,"日々処理")):INDIRECT(ADDRESS(INDIRECT(ADDRESS(ROW()-1,COLUMN()))+1000,2,,,"日々処理")),0)+INDIRECT(ADDRESS(ROW()-1,COLUMN()))),"")</f>
        <v/>
      </c>
      <c r="MJ34" s="91" t="str">
        <f t="shared" ca="1" si="416"/>
        <v/>
      </c>
      <c r="MK34" s="91" t="str">
        <f t="shared" ca="1" si="416"/>
        <v/>
      </c>
      <c r="ML34" s="91" t="str">
        <f t="shared" ca="1" si="416"/>
        <v/>
      </c>
      <c r="MM34" s="91" t="str">
        <f t="shared" ca="1" si="416"/>
        <v/>
      </c>
      <c r="MN34" s="91" t="str">
        <f t="shared" ca="1" si="416"/>
        <v/>
      </c>
      <c r="MO34" s="91" t="str">
        <f t="shared" ca="1" si="416"/>
        <v/>
      </c>
      <c r="MP34" s="91" t="str">
        <f t="shared" ca="1" si="416"/>
        <v/>
      </c>
      <c r="MQ34" s="91" t="str">
        <f t="shared" ca="1" si="416"/>
        <v/>
      </c>
      <c r="MR34" s="91" t="str">
        <f t="shared" ca="1" si="416"/>
        <v/>
      </c>
      <c r="MS34" s="91" t="str">
        <f t="shared" ca="1" si="416"/>
        <v/>
      </c>
      <c r="MT34" s="91" t="str">
        <f t="shared" ca="1" si="416"/>
        <v/>
      </c>
      <c r="MU34" s="91" t="str">
        <f t="shared" ca="1" si="416"/>
        <v/>
      </c>
      <c r="MW34" s="20" t="str">
        <f t="shared" ca="1" si="417"/>
        <v/>
      </c>
      <c r="MX34" s="21" t="str">
        <f t="shared" ca="1" si="418"/>
        <v/>
      </c>
      <c r="MY34" s="6" t="str">
        <f t="shared" ca="1" si="419"/>
        <v/>
      </c>
      <c r="MZ34" s="6" t="str">
        <f t="shared" ca="1" si="420"/>
        <v/>
      </c>
      <c r="NA34" s="22" t="e">
        <f t="shared" ca="1" si="421"/>
        <v>#VALUE!</v>
      </c>
      <c r="NB34" s="22" t="e">
        <f t="shared" ca="1" si="422"/>
        <v>#VALUE!</v>
      </c>
      <c r="NC34" s="22" t="str">
        <f ca="1">IFERROR(IF(INDIRECT(ADDRESS(ROW()-1,COLUMN()-2))="摘要",MATCH(NB34,日々処理!MX:MX,0),MATCH(NB34,INDIRECT(ADDRESS(INDIRECT(ADDRESS(ROW()-1,COLUMN()))+1,2,,,"日々処理")):INDIRECT(ADDRESS(INDIRECT(ADDRESS(ROW()-1,COLUMN()))+1000,2,,,"日々処理")),0)+INDIRECT(ADDRESS(ROW()-1,COLUMN()))),"")</f>
        <v/>
      </c>
      <c r="ND34" s="91" t="str">
        <f t="shared" ca="1" si="423"/>
        <v/>
      </c>
      <c r="NE34" s="91" t="str">
        <f t="shared" ca="1" si="423"/>
        <v/>
      </c>
      <c r="NF34" s="91" t="str">
        <f t="shared" ca="1" si="423"/>
        <v/>
      </c>
      <c r="NG34" s="91" t="str">
        <f t="shared" ca="1" si="423"/>
        <v/>
      </c>
      <c r="NH34" s="91" t="str">
        <f t="shared" ca="1" si="423"/>
        <v/>
      </c>
      <c r="NI34" s="91" t="str">
        <f t="shared" ca="1" si="423"/>
        <v/>
      </c>
      <c r="NJ34" s="91" t="str">
        <f t="shared" ca="1" si="423"/>
        <v/>
      </c>
      <c r="NK34" s="91" t="str">
        <f t="shared" ca="1" si="423"/>
        <v/>
      </c>
      <c r="NL34" s="91" t="str">
        <f t="shared" ca="1" si="423"/>
        <v/>
      </c>
      <c r="NM34" s="91" t="str">
        <f t="shared" ca="1" si="423"/>
        <v/>
      </c>
      <c r="NN34" s="91" t="str">
        <f t="shared" ca="1" si="423"/>
        <v/>
      </c>
      <c r="NO34" s="91" t="str">
        <f t="shared" ca="1" si="423"/>
        <v/>
      </c>
      <c r="NQ34" s="20" t="str">
        <f t="shared" ca="1" si="424"/>
        <v/>
      </c>
      <c r="NR34" s="21" t="str">
        <f t="shared" ca="1" si="425"/>
        <v/>
      </c>
      <c r="NS34" s="6" t="str">
        <f t="shared" ca="1" si="426"/>
        <v/>
      </c>
      <c r="NT34" s="6" t="str">
        <f t="shared" ca="1" si="427"/>
        <v/>
      </c>
      <c r="NU34" s="22" t="e">
        <f t="shared" ca="1" si="428"/>
        <v>#VALUE!</v>
      </c>
      <c r="NV34" s="22" t="e">
        <f t="shared" ca="1" si="429"/>
        <v>#VALUE!</v>
      </c>
      <c r="NW34" s="22" t="str">
        <f ca="1">IFERROR(IF(INDIRECT(ADDRESS(ROW()-1,COLUMN()-2))="摘要",MATCH(NV34,日々処理!NR:NR,0),MATCH(NV34,INDIRECT(ADDRESS(INDIRECT(ADDRESS(ROW()-1,COLUMN()))+1,2,,,"日々処理")):INDIRECT(ADDRESS(INDIRECT(ADDRESS(ROW()-1,COLUMN()))+1000,2,,,"日々処理")),0)+INDIRECT(ADDRESS(ROW()-1,COLUMN()))),"")</f>
        <v/>
      </c>
      <c r="NX34" s="91" t="str">
        <f t="shared" ca="1" si="430"/>
        <v/>
      </c>
      <c r="NY34" s="91" t="str">
        <f t="shared" ca="1" si="430"/>
        <v/>
      </c>
      <c r="NZ34" s="91" t="str">
        <f t="shared" ca="1" si="430"/>
        <v/>
      </c>
      <c r="OA34" s="91" t="str">
        <f t="shared" ca="1" si="430"/>
        <v/>
      </c>
      <c r="OB34" s="91" t="str">
        <f t="shared" ca="1" si="430"/>
        <v/>
      </c>
      <c r="OC34" s="91" t="str">
        <f t="shared" ca="1" si="430"/>
        <v/>
      </c>
      <c r="OD34" s="91" t="str">
        <f t="shared" ca="1" si="430"/>
        <v/>
      </c>
      <c r="OE34" s="91" t="str">
        <f t="shared" ca="1" si="430"/>
        <v/>
      </c>
      <c r="OF34" s="91" t="str">
        <f t="shared" ca="1" si="430"/>
        <v/>
      </c>
      <c r="OG34" s="91" t="str">
        <f t="shared" ca="1" si="430"/>
        <v/>
      </c>
      <c r="OH34" s="91" t="str">
        <f t="shared" ca="1" si="430"/>
        <v/>
      </c>
      <c r="OI34" s="91" t="str">
        <f t="shared" ca="1" si="430"/>
        <v/>
      </c>
      <c r="OK34" s="20" t="str">
        <f t="shared" ca="1" si="431"/>
        <v/>
      </c>
      <c r="OL34" s="21" t="str">
        <f t="shared" ca="1" si="432"/>
        <v/>
      </c>
      <c r="OM34" s="6" t="str">
        <f t="shared" ca="1" si="433"/>
        <v/>
      </c>
      <c r="ON34" s="6" t="str">
        <f t="shared" ca="1" si="434"/>
        <v/>
      </c>
      <c r="OO34" s="22" t="e">
        <f t="shared" ca="1" si="435"/>
        <v>#VALUE!</v>
      </c>
      <c r="OP34" s="22" t="e">
        <f t="shared" ca="1" si="436"/>
        <v>#VALUE!</v>
      </c>
      <c r="OQ34" s="22" t="str">
        <f ca="1">IFERROR(IF(INDIRECT(ADDRESS(ROW()-1,COLUMN()-2))="摘要",MATCH(OP34,日々処理!OL:OL,0),MATCH(OP34,INDIRECT(ADDRESS(INDIRECT(ADDRESS(ROW()-1,COLUMN()))+1,2,,,"日々処理")):INDIRECT(ADDRESS(INDIRECT(ADDRESS(ROW()-1,COLUMN()))+1000,2,,,"日々処理")),0)+INDIRECT(ADDRESS(ROW()-1,COLUMN()))),"")</f>
        <v/>
      </c>
      <c r="OR34" s="91" t="str">
        <f t="shared" ca="1" si="437"/>
        <v/>
      </c>
      <c r="OS34" s="91" t="str">
        <f t="shared" ca="1" si="437"/>
        <v/>
      </c>
      <c r="OT34" s="91" t="str">
        <f t="shared" ca="1" si="437"/>
        <v/>
      </c>
      <c r="OU34" s="91" t="str">
        <f t="shared" ca="1" si="437"/>
        <v/>
      </c>
      <c r="OV34" s="91" t="str">
        <f t="shared" ca="1" si="437"/>
        <v/>
      </c>
      <c r="OW34" s="91" t="str">
        <f t="shared" ca="1" si="437"/>
        <v/>
      </c>
      <c r="OX34" s="91" t="str">
        <f t="shared" ca="1" si="437"/>
        <v/>
      </c>
      <c r="OY34" s="91" t="str">
        <f t="shared" ca="1" si="437"/>
        <v/>
      </c>
      <c r="OZ34" s="91" t="str">
        <f t="shared" ca="1" si="437"/>
        <v/>
      </c>
      <c r="PA34" s="91" t="str">
        <f t="shared" ca="1" si="437"/>
        <v/>
      </c>
      <c r="PB34" s="91" t="str">
        <f t="shared" ca="1" si="437"/>
        <v/>
      </c>
      <c r="PC34" s="91" t="str">
        <f t="shared" ca="1" si="437"/>
        <v/>
      </c>
      <c r="PE34" s="20" t="str">
        <f t="shared" ca="1" si="438"/>
        <v/>
      </c>
      <c r="PF34" s="21" t="str">
        <f t="shared" ca="1" si="439"/>
        <v/>
      </c>
      <c r="PG34" s="6" t="str">
        <f t="shared" ca="1" si="440"/>
        <v/>
      </c>
      <c r="PH34" s="6" t="str">
        <f t="shared" ca="1" si="441"/>
        <v/>
      </c>
      <c r="PI34" s="22" t="e">
        <f t="shared" ca="1" si="442"/>
        <v>#VALUE!</v>
      </c>
      <c r="PJ34" s="22" t="e">
        <f t="shared" ca="1" si="443"/>
        <v>#VALUE!</v>
      </c>
      <c r="PK34" s="22" t="str">
        <f ca="1">IFERROR(IF(INDIRECT(ADDRESS(ROW()-1,COLUMN()-2))="摘要",MATCH(PJ34,日々処理!PF:PF,0),MATCH(PJ34,INDIRECT(ADDRESS(INDIRECT(ADDRESS(ROW()-1,COLUMN()))+1,2,,,"日々処理")):INDIRECT(ADDRESS(INDIRECT(ADDRESS(ROW()-1,COLUMN()))+1000,2,,,"日々処理")),0)+INDIRECT(ADDRESS(ROW()-1,COLUMN()))),"")</f>
        <v/>
      </c>
      <c r="PL34" s="91" t="str">
        <f t="shared" ca="1" si="444"/>
        <v/>
      </c>
      <c r="PM34" s="91" t="str">
        <f t="shared" ca="1" si="444"/>
        <v/>
      </c>
      <c r="PN34" s="91" t="str">
        <f t="shared" ca="1" si="444"/>
        <v/>
      </c>
      <c r="PO34" s="91" t="str">
        <f t="shared" ca="1" si="444"/>
        <v/>
      </c>
      <c r="PP34" s="91" t="str">
        <f t="shared" ca="1" si="444"/>
        <v/>
      </c>
      <c r="PQ34" s="91" t="str">
        <f t="shared" ca="1" si="444"/>
        <v/>
      </c>
      <c r="PR34" s="91" t="str">
        <f t="shared" ca="1" si="444"/>
        <v/>
      </c>
      <c r="PS34" s="91" t="str">
        <f t="shared" ca="1" si="444"/>
        <v/>
      </c>
      <c r="PT34" s="91" t="str">
        <f t="shared" ca="1" si="444"/>
        <v/>
      </c>
      <c r="PU34" s="91" t="str">
        <f t="shared" ca="1" si="444"/>
        <v/>
      </c>
      <c r="PV34" s="91" t="str">
        <f t="shared" ca="1" si="444"/>
        <v/>
      </c>
      <c r="PW34" s="91" t="str">
        <f t="shared" ca="1" si="444"/>
        <v/>
      </c>
      <c r="PY34" s="20" t="str">
        <f t="shared" ca="1" si="445"/>
        <v/>
      </c>
      <c r="PZ34" s="21" t="str">
        <f t="shared" ca="1" si="446"/>
        <v/>
      </c>
      <c r="QA34" s="6" t="str">
        <f t="shared" ca="1" si="447"/>
        <v/>
      </c>
      <c r="QB34" s="6" t="str">
        <f t="shared" ca="1" si="448"/>
        <v/>
      </c>
      <c r="QC34" s="22" t="e">
        <f t="shared" ca="1" si="449"/>
        <v>#VALUE!</v>
      </c>
      <c r="QD34" s="22" t="e">
        <f t="shared" ca="1" si="450"/>
        <v>#VALUE!</v>
      </c>
      <c r="QE34" s="22" t="str">
        <f ca="1">IFERROR(IF(INDIRECT(ADDRESS(ROW()-1,COLUMN()-2))="摘要",MATCH(QD34,日々処理!PZ:PZ,0),MATCH(QD34,INDIRECT(ADDRESS(INDIRECT(ADDRESS(ROW()-1,COLUMN()))+1,2,,,"日々処理")):INDIRECT(ADDRESS(INDIRECT(ADDRESS(ROW()-1,COLUMN()))+1000,2,,,"日々処理")),0)+INDIRECT(ADDRESS(ROW()-1,COLUMN()))),"")</f>
        <v/>
      </c>
      <c r="QF34" s="91" t="str">
        <f t="shared" ca="1" si="451"/>
        <v/>
      </c>
      <c r="QG34" s="91" t="str">
        <f t="shared" ca="1" si="451"/>
        <v/>
      </c>
      <c r="QH34" s="91" t="str">
        <f t="shared" ca="1" si="451"/>
        <v/>
      </c>
      <c r="QI34" s="91" t="str">
        <f t="shared" ca="1" si="451"/>
        <v/>
      </c>
      <c r="QJ34" s="91" t="str">
        <f t="shared" ca="1" si="451"/>
        <v/>
      </c>
      <c r="QK34" s="91" t="str">
        <f t="shared" ca="1" si="451"/>
        <v/>
      </c>
      <c r="QL34" s="91" t="str">
        <f t="shared" ca="1" si="451"/>
        <v/>
      </c>
      <c r="QM34" s="91" t="str">
        <f t="shared" ca="1" si="451"/>
        <v/>
      </c>
      <c r="QN34" s="91" t="str">
        <f t="shared" ca="1" si="451"/>
        <v/>
      </c>
      <c r="QO34" s="91" t="str">
        <f t="shared" ca="1" si="451"/>
        <v/>
      </c>
      <c r="QP34" s="91" t="str">
        <f t="shared" ca="1" si="451"/>
        <v/>
      </c>
      <c r="QQ34" s="91" t="str">
        <f t="shared" ca="1" si="451"/>
        <v/>
      </c>
      <c r="QS34" s="20" t="str">
        <f t="shared" ca="1" si="452"/>
        <v/>
      </c>
      <c r="QT34" s="21" t="str">
        <f t="shared" ca="1" si="453"/>
        <v/>
      </c>
      <c r="QU34" s="6" t="str">
        <f t="shared" ca="1" si="454"/>
        <v/>
      </c>
      <c r="QV34" s="6" t="str">
        <f t="shared" ca="1" si="455"/>
        <v/>
      </c>
      <c r="QW34" s="22" t="e">
        <f t="shared" ca="1" si="456"/>
        <v>#VALUE!</v>
      </c>
      <c r="QX34" s="22" t="e">
        <f t="shared" ca="1" si="457"/>
        <v>#VALUE!</v>
      </c>
      <c r="QY34" s="22" t="str">
        <f ca="1">IFERROR(IF(INDIRECT(ADDRESS(ROW()-1,COLUMN()-2))="摘要",MATCH(QX34,日々処理!QT:QT,0),MATCH(QX34,INDIRECT(ADDRESS(INDIRECT(ADDRESS(ROW()-1,COLUMN()))+1,2,,,"日々処理")):INDIRECT(ADDRESS(INDIRECT(ADDRESS(ROW()-1,COLUMN()))+1000,2,,,"日々処理")),0)+INDIRECT(ADDRESS(ROW()-1,COLUMN()))),"")</f>
        <v/>
      </c>
      <c r="QZ34" s="91" t="str">
        <f t="shared" ca="1" si="458"/>
        <v/>
      </c>
      <c r="RA34" s="91" t="str">
        <f t="shared" ca="1" si="458"/>
        <v/>
      </c>
      <c r="RB34" s="91" t="str">
        <f t="shared" ca="1" si="458"/>
        <v/>
      </c>
      <c r="RC34" s="91" t="str">
        <f t="shared" ca="1" si="458"/>
        <v/>
      </c>
      <c r="RD34" s="91" t="str">
        <f t="shared" ca="1" si="458"/>
        <v/>
      </c>
      <c r="RE34" s="91" t="str">
        <f t="shared" ca="1" si="458"/>
        <v/>
      </c>
      <c r="RF34" s="91" t="str">
        <f t="shared" ca="1" si="458"/>
        <v/>
      </c>
      <c r="RG34" s="91" t="str">
        <f t="shared" ca="1" si="458"/>
        <v/>
      </c>
      <c r="RH34" s="91" t="str">
        <f t="shared" ca="1" si="458"/>
        <v/>
      </c>
      <c r="RI34" s="91" t="str">
        <f t="shared" ca="1" si="458"/>
        <v/>
      </c>
      <c r="RJ34" s="91" t="str">
        <f t="shared" ca="1" si="458"/>
        <v/>
      </c>
      <c r="RK34" s="91" t="str">
        <f t="shared" ca="1" si="458"/>
        <v/>
      </c>
      <c r="RM34" s="20" t="str">
        <f t="shared" ca="1" si="459"/>
        <v/>
      </c>
      <c r="RN34" s="21" t="str">
        <f t="shared" ca="1" si="460"/>
        <v/>
      </c>
      <c r="RO34" s="6" t="str">
        <f t="shared" ca="1" si="461"/>
        <v/>
      </c>
      <c r="RP34" s="6" t="str">
        <f t="shared" ca="1" si="462"/>
        <v/>
      </c>
      <c r="RQ34" s="22" t="e">
        <f t="shared" ca="1" si="463"/>
        <v>#VALUE!</v>
      </c>
      <c r="RR34" s="22" t="e">
        <f t="shared" ca="1" si="464"/>
        <v>#VALUE!</v>
      </c>
      <c r="RS34" s="22" t="str">
        <f ca="1">IFERROR(IF(INDIRECT(ADDRESS(ROW()-1,COLUMN()-2))="摘要",MATCH(RR34,日々処理!RN:RN,0),MATCH(RR34,INDIRECT(ADDRESS(INDIRECT(ADDRESS(ROW()-1,COLUMN()))+1,2,,,"日々処理")):INDIRECT(ADDRESS(INDIRECT(ADDRESS(ROW()-1,COLUMN()))+1000,2,,,"日々処理")),0)+INDIRECT(ADDRESS(ROW()-1,COLUMN()))),"")</f>
        <v/>
      </c>
      <c r="RT34" s="91" t="str">
        <f t="shared" ca="1" si="465"/>
        <v/>
      </c>
      <c r="RU34" s="91" t="str">
        <f t="shared" ca="1" si="465"/>
        <v/>
      </c>
      <c r="RV34" s="91" t="str">
        <f t="shared" ca="1" si="465"/>
        <v/>
      </c>
      <c r="RW34" s="91" t="str">
        <f t="shared" ca="1" si="465"/>
        <v/>
      </c>
      <c r="RX34" s="91" t="str">
        <f t="shared" ca="1" si="465"/>
        <v/>
      </c>
      <c r="RY34" s="91" t="str">
        <f t="shared" ca="1" si="465"/>
        <v/>
      </c>
      <c r="RZ34" s="91" t="str">
        <f t="shared" ca="1" si="465"/>
        <v/>
      </c>
      <c r="SA34" s="91" t="str">
        <f t="shared" ca="1" si="465"/>
        <v/>
      </c>
      <c r="SB34" s="91" t="str">
        <f t="shared" ca="1" si="465"/>
        <v/>
      </c>
      <c r="SC34" s="91" t="str">
        <f t="shared" ca="1" si="465"/>
        <v/>
      </c>
      <c r="SD34" s="91" t="str">
        <f t="shared" ca="1" si="465"/>
        <v/>
      </c>
      <c r="SE34" s="91" t="str">
        <f t="shared" ca="1" si="465"/>
        <v/>
      </c>
    </row>
    <row r="35" spans="1:499" ht="12" customHeight="1">
      <c r="A35" s="20" t="str">
        <f t="shared" ca="1" si="291"/>
        <v/>
      </c>
      <c r="B35" s="21" t="str">
        <f t="shared" ca="1" si="292"/>
        <v/>
      </c>
      <c r="C35" s="6" t="str">
        <f t="shared" ca="1" si="293"/>
        <v/>
      </c>
      <c r="D35" s="6" t="str">
        <f t="shared" ca="1" si="294"/>
        <v/>
      </c>
      <c r="E35" s="22" t="e">
        <f t="shared" ca="1" si="295"/>
        <v>#VALUE!</v>
      </c>
      <c r="F35" s="22" t="e">
        <f t="shared" ca="1" si="296"/>
        <v>#VALUE!</v>
      </c>
      <c r="G35" s="22" t="str">
        <f ca="1">IFERROR(IF(INDIRECT(ADDRESS(ROW()-1,COLUMN()-2))="摘要",MATCH(F35,日々処理!B:B,0),MATCH(F35,INDIRECT(ADDRESS(INDIRECT(ADDRESS(ROW()-1,COLUMN()))+1,2,,,"日々処理")):INDIRECT(ADDRESS(INDIRECT(ADDRESS(ROW()-1,COLUMN()))+1000,2,,,"日々処理")),0)+INDIRECT(ADDRESS(ROW()-1,COLUMN()))),"")</f>
        <v/>
      </c>
      <c r="H35" s="91" t="str">
        <f t="shared" ca="1" si="297"/>
        <v/>
      </c>
      <c r="I35" s="91" t="str">
        <f t="shared" ca="1" si="297"/>
        <v/>
      </c>
      <c r="J35" s="91" t="str">
        <f t="shared" ca="1" si="297"/>
        <v/>
      </c>
      <c r="K35" s="91" t="str">
        <f t="shared" ca="1" si="297"/>
        <v/>
      </c>
      <c r="L35" s="91" t="str">
        <f t="shared" ca="1" si="297"/>
        <v/>
      </c>
      <c r="M35" s="91" t="str">
        <f t="shared" ca="1" si="297"/>
        <v/>
      </c>
      <c r="N35" s="91" t="str">
        <f t="shared" ca="1" si="297"/>
        <v/>
      </c>
      <c r="O35" s="91" t="str">
        <f t="shared" ca="1" si="297"/>
        <v/>
      </c>
      <c r="P35" s="91" t="str">
        <f t="shared" ca="1" si="297"/>
        <v/>
      </c>
      <c r="Q35" s="91" t="str">
        <f t="shared" ca="1" si="297"/>
        <v/>
      </c>
      <c r="R35" s="91" t="str">
        <f t="shared" ca="1" si="297"/>
        <v/>
      </c>
      <c r="S35" s="91" t="str">
        <f t="shared" ca="1" si="297"/>
        <v/>
      </c>
      <c r="T35" s="89"/>
      <c r="U35" s="20" t="str">
        <f t="shared" ca="1" si="298"/>
        <v/>
      </c>
      <c r="V35" s="21" t="str">
        <f t="shared" ca="1" si="299"/>
        <v/>
      </c>
      <c r="W35" s="6" t="str">
        <f t="shared" ca="1" si="300"/>
        <v/>
      </c>
      <c r="X35" s="6" t="str">
        <f t="shared" ca="1" si="301"/>
        <v/>
      </c>
      <c r="Y35" s="22" t="e">
        <f t="shared" ca="1" si="302"/>
        <v>#VALUE!</v>
      </c>
      <c r="Z35" s="22" t="e">
        <f t="shared" ca="1" si="303"/>
        <v>#VALUE!</v>
      </c>
      <c r="AA35" s="22" t="str">
        <f ca="1">IFERROR(IF(INDIRECT(ADDRESS(ROW()-1,COLUMN()-2))="摘要",MATCH(Z35,日々処理!V:V,0),MATCH(Z35,INDIRECT(ADDRESS(INDIRECT(ADDRESS(ROW()-1,COLUMN()))+1,2,,,"日々処理")):INDIRECT(ADDRESS(INDIRECT(ADDRESS(ROW()-1,COLUMN()))+1000,2,,,"日々処理")),0)+INDIRECT(ADDRESS(ROW()-1,COLUMN()))),"")</f>
        <v/>
      </c>
      <c r="AB35" s="91" t="str">
        <f t="shared" ca="1" si="304"/>
        <v/>
      </c>
      <c r="AC35" s="91" t="str">
        <f t="shared" ca="1" si="304"/>
        <v/>
      </c>
      <c r="AD35" s="91" t="str">
        <f t="shared" ca="1" si="304"/>
        <v/>
      </c>
      <c r="AE35" s="91" t="str">
        <f t="shared" ca="1" si="304"/>
        <v/>
      </c>
      <c r="AF35" s="91" t="str">
        <f t="shared" ca="1" si="304"/>
        <v/>
      </c>
      <c r="AG35" s="91" t="str">
        <f t="shared" ca="1" si="304"/>
        <v/>
      </c>
      <c r="AH35" s="91" t="str">
        <f t="shared" ca="1" si="304"/>
        <v/>
      </c>
      <c r="AI35" s="91" t="str">
        <f t="shared" ca="1" si="304"/>
        <v/>
      </c>
      <c r="AJ35" s="91" t="str">
        <f t="shared" ca="1" si="304"/>
        <v/>
      </c>
      <c r="AK35" s="91" t="str">
        <f t="shared" ca="1" si="304"/>
        <v/>
      </c>
      <c r="AL35" s="91" t="str">
        <f t="shared" ca="1" si="304"/>
        <v/>
      </c>
      <c r="AM35" s="91" t="str">
        <f t="shared" ca="1" si="304"/>
        <v/>
      </c>
      <c r="AO35" s="20" t="str">
        <f t="shared" ca="1" si="305"/>
        <v/>
      </c>
      <c r="AP35" s="21" t="str">
        <f t="shared" ca="1" si="306"/>
        <v/>
      </c>
      <c r="AQ35" s="6" t="str">
        <f t="shared" ca="1" si="307"/>
        <v/>
      </c>
      <c r="AR35" s="6" t="str">
        <f t="shared" ca="1" si="308"/>
        <v/>
      </c>
      <c r="AS35" s="22" t="e">
        <f t="shared" ca="1" si="309"/>
        <v>#VALUE!</v>
      </c>
      <c r="AT35" s="22" t="e">
        <f t="shared" ca="1" si="310"/>
        <v>#VALUE!</v>
      </c>
      <c r="AU35" s="22" t="str">
        <f ca="1">IFERROR(IF(INDIRECT(ADDRESS(ROW()-1,COLUMN()-2))="摘要",MATCH(AT35,日々処理!AP:AP,0),MATCH(AT35,INDIRECT(ADDRESS(INDIRECT(ADDRESS(ROW()-1,COLUMN()))+1,2,,,"日々処理")):INDIRECT(ADDRESS(INDIRECT(ADDRESS(ROW()-1,COLUMN()))+1000,2,,,"日々処理")),0)+INDIRECT(ADDRESS(ROW()-1,COLUMN()))),"")</f>
        <v/>
      </c>
      <c r="AV35" s="91" t="str">
        <f t="shared" ca="1" si="311"/>
        <v/>
      </c>
      <c r="AW35" s="91" t="str">
        <f t="shared" ca="1" si="311"/>
        <v/>
      </c>
      <c r="AX35" s="91" t="str">
        <f t="shared" ca="1" si="311"/>
        <v/>
      </c>
      <c r="AY35" s="91" t="str">
        <f t="shared" ca="1" si="311"/>
        <v/>
      </c>
      <c r="AZ35" s="91" t="str">
        <f t="shared" ca="1" si="311"/>
        <v/>
      </c>
      <c r="BA35" s="91" t="str">
        <f t="shared" ca="1" si="311"/>
        <v/>
      </c>
      <c r="BB35" s="91" t="str">
        <f t="shared" ca="1" si="311"/>
        <v/>
      </c>
      <c r="BC35" s="91" t="str">
        <f t="shared" ca="1" si="311"/>
        <v/>
      </c>
      <c r="BD35" s="91" t="str">
        <f t="shared" ca="1" si="311"/>
        <v/>
      </c>
      <c r="BE35" s="91" t="str">
        <f t="shared" ca="1" si="311"/>
        <v/>
      </c>
      <c r="BF35" s="91" t="str">
        <f t="shared" ca="1" si="311"/>
        <v/>
      </c>
      <c r="BG35" s="91" t="str">
        <f t="shared" ca="1" si="311"/>
        <v/>
      </c>
      <c r="BI35" s="20" t="str">
        <f t="shared" ca="1" si="312"/>
        <v/>
      </c>
      <c r="BJ35" s="21" t="str">
        <f t="shared" ca="1" si="313"/>
        <v/>
      </c>
      <c r="BK35" s="6" t="str">
        <f t="shared" ca="1" si="314"/>
        <v/>
      </c>
      <c r="BL35" s="6" t="str">
        <f t="shared" ca="1" si="315"/>
        <v/>
      </c>
      <c r="BM35" s="22" t="e">
        <f t="shared" ca="1" si="316"/>
        <v>#VALUE!</v>
      </c>
      <c r="BN35" s="22" t="e">
        <f t="shared" ca="1" si="317"/>
        <v>#VALUE!</v>
      </c>
      <c r="BO35" s="22" t="str">
        <f ca="1">IFERROR(IF(INDIRECT(ADDRESS(ROW()-1,COLUMN()-2))="摘要",MATCH(BN35,日々処理!BJ:BJ,0),MATCH(BN35,INDIRECT(ADDRESS(INDIRECT(ADDRESS(ROW()-1,COLUMN()))+1,2,,,"日々処理")):INDIRECT(ADDRESS(INDIRECT(ADDRESS(ROW()-1,COLUMN()))+1000,2,,,"日々処理")),0)+INDIRECT(ADDRESS(ROW()-1,COLUMN()))),"")</f>
        <v/>
      </c>
      <c r="BP35" s="91" t="str">
        <f t="shared" ca="1" si="318"/>
        <v/>
      </c>
      <c r="BQ35" s="91" t="str">
        <f t="shared" ca="1" si="318"/>
        <v/>
      </c>
      <c r="BR35" s="91" t="str">
        <f t="shared" ca="1" si="318"/>
        <v/>
      </c>
      <c r="BS35" s="91" t="str">
        <f t="shared" ca="1" si="318"/>
        <v/>
      </c>
      <c r="BT35" s="91" t="str">
        <f t="shared" ca="1" si="318"/>
        <v/>
      </c>
      <c r="BU35" s="91" t="str">
        <f t="shared" ca="1" si="318"/>
        <v/>
      </c>
      <c r="BV35" s="91" t="str">
        <f t="shared" ca="1" si="318"/>
        <v/>
      </c>
      <c r="BW35" s="91" t="str">
        <f t="shared" ca="1" si="318"/>
        <v/>
      </c>
      <c r="BX35" s="91" t="str">
        <f t="shared" ca="1" si="318"/>
        <v/>
      </c>
      <c r="BY35" s="91" t="str">
        <f t="shared" ca="1" si="318"/>
        <v/>
      </c>
      <c r="BZ35" s="91" t="str">
        <f t="shared" ca="1" si="318"/>
        <v/>
      </c>
      <c r="CA35" s="91" t="str">
        <f t="shared" ca="1" si="318"/>
        <v/>
      </c>
      <c r="CC35" s="20" t="str">
        <f t="shared" ca="1" si="319"/>
        <v/>
      </c>
      <c r="CD35" s="21" t="str">
        <f t="shared" ca="1" si="320"/>
        <v/>
      </c>
      <c r="CE35" s="6" t="str">
        <f t="shared" ca="1" si="321"/>
        <v/>
      </c>
      <c r="CF35" s="6" t="str">
        <f t="shared" ca="1" si="322"/>
        <v/>
      </c>
      <c r="CG35" s="22" t="e">
        <f t="shared" ca="1" si="323"/>
        <v>#VALUE!</v>
      </c>
      <c r="CH35" s="22" t="e">
        <f t="shared" ca="1" si="324"/>
        <v>#VALUE!</v>
      </c>
      <c r="CI35" s="22" t="str">
        <f ca="1">IFERROR(IF(INDIRECT(ADDRESS(ROW()-1,COLUMN()-2))="摘要",MATCH(CH35,日々処理!CD:CD,0),MATCH(CH35,INDIRECT(ADDRESS(INDIRECT(ADDRESS(ROW()-1,COLUMN()))+1,2,,,"日々処理")):INDIRECT(ADDRESS(INDIRECT(ADDRESS(ROW()-1,COLUMN()))+1000,2,,,"日々処理")),0)+INDIRECT(ADDRESS(ROW()-1,COLUMN()))),"")</f>
        <v/>
      </c>
      <c r="CJ35" s="91" t="str">
        <f t="shared" ca="1" si="325"/>
        <v/>
      </c>
      <c r="CK35" s="91" t="str">
        <f t="shared" ca="1" si="325"/>
        <v/>
      </c>
      <c r="CL35" s="91" t="str">
        <f t="shared" ca="1" si="325"/>
        <v/>
      </c>
      <c r="CM35" s="91" t="str">
        <f t="shared" ca="1" si="325"/>
        <v/>
      </c>
      <c r="CN35" s="91" t="str">
        <f t="shared" ca="1" si="325"/>
        <v/>
      </c>
      <c r="CO35" s="91" t="str">
        <f t="shared" ca="1" si="325"/>
        <v/>
      </c>
      <c r="CP35" s="91" t="str">
        <f t="shared" ca="1" si="325"/>
        <v/>
      </c>
      <c r="CQ35" s="91" t="str">
        <f t="shared" ca="1" si="325"/>
        <v/>
      </c>
      <c r="CR35" s="91" t="str">
        <f t="shared" ca="1" si="325"/>
        <v/>
      </c>
      <c r="CS35" s="91" t="str">
        <f t="shared" ca="1" si="325"/>
        <v/>
      </c>
      <c r="CT35" s="91" t="str">
        <f t="shared" ca="1" si="325"/>
        <v/>
      </c>
      <c r="CU35" s="91" t="str">
        <f t="shared" ca="1" si="325"/>
        <v/>
      </c>
      <c r="CW35" s="20" t="str">
        <f t="shared" ca="1" si="326"/>
        <v/>
      </c>
      <c r="CX35" s="21" t="str">
        <f t="shared" ca="1" si="327"/>
        <v/>
      </c>
      <c r="CY35" s="6" t="str">
        <f t="shared" ca="1" si="328"/>
        <v/>
      </c>
      <c r="CZ35" s="6" t="str">
        <f t="shared" ca="1" si="329"/>
        <v/>
      </c>
      <c r="DA35" s="22" t="e">
        <f t="shared" ca="1" si="330"/>
        <v>#VALUE!</v>
      </c>
      <c r="DB35" s="22" t="e">
        <f t="shared" ca="1" si="331"/>
        <v>#VALUE!</v>
      </c>
      <c r="DC35" s="22" t="str">
        <f ca="1">IFERROR(IF(INDIRECT(ADDRESS(ROW()-1,COLUMN()-2))="摘要",MATCH(DB35,日々処理!CX:CX,0),MATCH(DB35,INDIRECT(ADDRESS(INDIRECT(ADDRESS(ROW()-1,COLUMN()))+1,2,,,"日々処理")):INDIRECT(ADDRESS(INDIRECT(ADDRESS(ROW()-1,COLUMN()))+1000,2,,,"日々処理")),0)+INDIRECT(ADDRESS(ROW()-1,COLUMN()))),"")</f>
        <v/>
      </c>
      <c r="DD35" s="91" t="str">
        <f t="shared" ca="1" si="332"/>
        <v/>
      </c>
      <c r="DE35" s="91" t="str">
        <f t="shared" ca="1" si="332"/>
        <v/>
      </c>
      <c r="DF35" s="91" t="str">
        <f t="shared" ca="1" si="332"/>
        <v/>
      </c>
      <c r="DG35" s="91" t="str">
        <f t="shared" ca="1" si="332"/>
        <v/>
      </c>
      <c r="DH35" s="91" t="str">
        <f t="shared" ca="1" si="332"/>
        <v/>
      </c>
      <c r="DI35" s="91" t="str">
        <f t="shared" ca="1" si="332"/>
        <v/>
      </c>
      <c r="DJ35" s="91" t="str">
        <f t="shared" ca="1" si="332"/>
        <v/>
      </c>
      <c r="DK35" s="91" t="str">
        <f t="shared" ca="1" si="332"/>
        <v/>
      </c>
      <c r="DL35" s="91" t="str">
        <f t="shared" ca="1" si="332"/>
        <v/>
      </c>
      <c r="DM35" s="91" t="str">
        <f t="shared" ca="1" si="332"/>
        <v/>
      </c>
      <c r="DN35" s="91" t="str">
        <f t="shared" ca="1" si="332"/>
        <v/>
      </c>
      <c r="DO35" s="91" t="str">
        <f t="shared" ca="1" si="332"/>
        <v/>
      </c>
      <c r="DQ35" s="20" t="str">
        <f t="shared" ca="1" si="333"/>
        <v/>
      </c>
      <c r="DR35" s="21" t="str">
        <f t="shared" ca="1" si="334"/>
        <v/>
      </c>
      <c r="DS35" s="6" t="str">
        <f t="shared" ca="1" si="335"/>
        <v/>
      </c>
      <c r="DT35" s="6" t="str">
        <f t="shared" ca="1" si="336"/>
        <v/>
      </c>
      <c r="DU35" s="22" t="e">
        <f t="shared" ca="1" si="337"/>
        <v>#VALUE!</v>
      </c>
      <c r="DV35" s="22" t="e">
        <f t="shared" ca="1" si="338"/>
        <v>#VALUE!</v>
      </c>
      <c r="DW35" s="22" t="str">
        <f ca="1">IFERROR(IF(INDIRECT(ADDRESS(ROW()-1,COLUMN()-2))="摘要",MATCH(DV35,日々処理!DR:DR,0),MATCH(DV35,INDIRECT(ADDRESS(INDIRECT(ADDRESS(ROW()-1,COLUMN()))+1,2,,,"日々処理")):INDIRECT(ADDRESS(INDIRECT(ADDRESS(ROW()-1,COLUMN()))+1000,2,,,"日々処理")),0)+INDIRECT(ADDRESS(ROW()-1,COLUMN()))),"")</f>
        <v/>
      </c>
      <c r="DX35" s="91" t="str">
        <f t="shared" ca="1" si="339"/>
        <v/>
      </c>
      <c r="DY35" s="91" t="str">
        <f t="shared" ca="1" si="339"/>
        <v/>
      </c>
      <c r="DZ35" s="91" t="str">
        <f t="shared" ca="1" si="339"/>
        <v/>
      </c>
      <c r="EA35" s="91" t="str">
        <f t="shared" ca="1" si="339"/>
        <v/>
      </c>
      <c r="EB35" s="91" t="str">
        <f t="shared" ca="1" si="339"/>
        <v/>
      </c>
      <c r="EC35" s="91" t="str">
        <f t="shared" ca="1" si="339"/>
        <v/>
      </c>
      <c r="ED35" s="91" t="str">
        <f t="shared" ca="1" si="339"/>
        <v/>
      </c>
      <c r="EE35" s="91" t="str">
        <f t="shared" ca="1" si="339"/>
        <v/>
      </c>
      <c r="EF35" s="91" t="str">
        <f t="shared" ca="1" si="339"/>
        <v/>
      </c>
      <c r="EG35" s="91" t="str">
        <f t="shared" ca="1" si="339"/>
        <v/>
      </c>
      <c r="EH35" s="91" t="str">
        <f t="shared" ca="1" si="339"/>
        <v/>
      </c>
      <c r="EI35" s="91" t="str">
        <f t="shared" ca="1" si="339"/>
        <v/>
      </c>
      <c r="EK35" s="20" t="str">
        <f t="shared" ca="1" si="340"/>
        <v/>
      </c>
      <c r="EL35" s="21" t="str">
        <f t="shared" ca="1" si="341"/>
        <v/>
      </c>
      <c r="EM35" s="6" t="str">
        <f t="shared" ca="1" si="342"/>
        <v/>
      </c>
      <c r="EN35" s="6" t="str">
        <f t="shared" ca="1" si="343"/>
        <v/>
      </c>
      <c r="EO35" s="22" t="e">
        <f t="shared" ca="1" si="344"/>
        <v>#VALUE!</v>
      </c>
      <c r="EP35" s="22" t="e">
        <f t="shared" ca="1" si="345"/>
        <v>#VALUE!</v>
      </c>
      <c r="EQ35" s="22" t="str">
        <f ca="1">IFERROR(IF(INDIRECT(ADDRESS(ROW()-1,COLUMN()-2))="摘要",MATCH(EP35,日々処理!EL:EL,0),MATCH(EP35,INDIRECT(ADDRESS(INDIRECT(ADDRESS(ROW()-1,COLUMN()))+1,2,,,"日々処理")):INDIRECT(ADDRESS(INDIRECT(ADDRESS(ROW()-1,COLUMN()))+1000,2,,,"日々処理")),0)+INDIRECT(ADDRESS(ROW()-1,COLUMN()))),"")</f>
        <v/>
      </c>
      <c r="ER35" s="91" t="str">
        <f t="shared" ca="1" si="346"/>
        <v/>
      </c>
      <c r="ES35" s="91" t="str">
        <f t="shared" ca="1" si="346"/>
        <v/>
      </c>
      <c r="ET35" s="91" t="str">
        <f t="shared" ca="1" si="346"/>
        <v/>
      </c>
      <c r="EU35" s="91" t="str">
        <f t="shared" ca="1" si="346"/>
        <v/>
      </c>
      <c r="EV35" s="91" t="str">
        <f t="shared" ca="1" si="346"/>
        <v/>
      </c>
      <c r="EW35" s="91" t="str">
        <f t="shared" ca="1" si="346"/>
        <v/>
      </c>
      <c r="EX35" s="91" t="str">
        <f t="shared" ca="1" si="346"/>
        <v/>
      </c>
      <c r="EY35" s="91" t="str">
        <f t="shared" ca="1" si="346"/>
        <v/>
      </c>
      <c r="EZ35" s="91" t="str">
        <f t="shared" ca="1" si="346"/>
        <v/>
      </c>
      <c r="FA35" s="91" t="str">
        <f t="shared" ca="1" si="346"/>
        <v/>
      </c>
      <c r="FB35" s="91" t="str">
        <f t="shared" ca="1" si="346"/>
        <v/>
      </c>
      <c r="FC35" s="91" t="str">
        <f t="shared" ca="1" si="346"/>
        <v/>
      </c>
      <c r="FE35" s="20" t="str">
        <f t="shared" ca="1" si="347"/>
        <v/>
      </c>
      <c r="FF35" s="21" t="str">
        <f t="shared" ca="1" si="348"/>
        <v/>
      </c>
      <c r="FG35" s="6" t="str">
        <f t="shared" ca="1" si="349"/>
        <v/>
      </c>
      <c r="FH35" s="6" t="str">
        <f t="shared" ca="1" si="350"/>
        <v/>
      </c>
      <c r="FI35" s="22" t="e">
        <f t="shared" ca="1" si="351"/>
        <v>#VALUE!</v>
      </c>
      <c r="FJ35" s="22" t="e">
        <f t="shared" ca="1" si="352"/>
        <v>#VALUE!</v>
      </c>
      <c r="FK35" s="22" t="str">
        <f ca="1">IFERROR(IF(INDIRECT(ADDRESS(ROW()-1,COLUMN()-2))="摘要",MATCH(FJ35,日々処理!FF:FF,0),MATCH(FJ35,INDIRECT(ADDRESS(INDIRECT(ADDRESS(ROW()-1,COLUMN()))+1,2,,,"日々処理")):INDIRECT(ADDRESS(INDIRECT(ADDRESS(ROW()-1,COLUMN()))+1000,2,,,"日々処理")),0)+INDIRECT(ADDRESS(ROW()-1,COLUMN()))),"")</f>
        <v/>
      </c>
      <c r="FL35" s="91" t="str">
        <f t="shared" ca="1" si="353"/>
        <v/>
      </c>
      <c r="FM35" s="91" t="str">
        <f t="shared" ca="1" si="353"/>
        <v/>
      </c>
      <c r="FN35" s="91" t="str">
        <f t="shared" ca="1" si="353"/>
        <v/>
      </c>
      <c r="FO35" s="91" t="str">
        <f t="shared" ca="1" si="353"/>
        <v/>
      </c>
      <c r="FP35" s="91" t="str">
        <f t="shared" ca="1" si="353"/>
        <v/>
      </c>
      <c r="FQ35" s="91" t="str">
        <f t="shared" ca="1" si="353"/>
        <v/>
      </c>
      <c r="FR35" s="91" t="str">
        <f t="shared" ca="1" si="353"/>
        <v/>
      </c>
      <c r="FS35" s="91" t="str">
        <f t="shared" ca="1" si="353"/>
        <v/>
      </c>
      <c r="FT35" s="91" t="str">
        <f t="shared" ca="1" si="353"/>
        <v/>
      </c>
      <c r="FU35" s="91" t="str">
        <f t="shared" ca="1" si="353"/>
        <v/>
      </c>
      <c r="FV35" s="91" t="str">
        <f t="shared" ca="1" si="353"/>
        <v/>
      </c>
      <c r="FW35" s="91" t="str">
        <f t="shared" ca="1" si="353"/>
        <v/>
      </c>
      <c r="FY35" s="20" t="str">
        <f t="shared" ca="1" si="354"/>
        <v/>
      </c>
      <c r="FZ35" s="21" t="str">
        <f t="shared" ca="1" si="355"/>
        <v/>
      </c>
      <c r="GA35" s="6" t="str">
        <f t="shared" ca="1" si="356"/>
        <v/>
      </c>
      <c r="GB35" s="6" t="str">
        <f t="shared" ca="1" si="357"/>
        <v/>
      </c>
      <c r="GC35" s="22" t="e">
        <f t="shared" ca="1" si="358"/>
        <v>#VALUE!</v>
      </c>
      <c r="GD35" s="22" t="e">
        <f t="shared" ca="1" si="359"/>
        <v>#VALUE!</v>
      </c>
      <c r="GE35" s="22" t="str">
        <f ca="1">IFERROR(IF(INDIRECT(ADDRESS(ROW()-1,COLUMN()-2))="摘要",MATCH(GD35,日々処理!FZ:FZ,0),MATCH(GD35,INDIRECT(ADDRESS(INDIRECT(ADDRESS(ROW()-1,COLUMN()))+1,2,,,"日々処理")):INDIRECT(ADDRESS(INDIRECT(ADDRESS(ROW()-1,COLUMN()))+1000,2,,,"日々処理")),0)+INDIRECT(ADDRESS(ROW()-1,COLUMN()))),"")</f>
        <v/>
      </c>
      <c r="GF35" s="91" t="str">
        <f t="shared" ca="1" si="360"/>
        <v/>
      </c>
      <c r="GG35" s="91" t="str">
        <f t="shared" ca="1" si="360"/>
        <v/>
      </c>
      <c r="GH35" s="91" t="str">
        <f t="shared" ca="1" si="360"/>
        <v/>
      </c>
      <c r="GI35" s="91" t="str">
        <f t="shared" ca="1" si="360"/>
        <v/>
      </c>
      <c r="GJ35" s="91" t="str">
        <f t="shared" ca="1" si="360"/>
        <v/>
      </c>
      <c r="GK35" s="91" t="str">
        <f t="shared" ca="1" si="360"/>
        <v/>
      </c>
      <c r="GL35" s="91" t="str">
        <f t="shared" ca="1" si="360"/>
        <v/>
      </c>
      <c r="GM35" s="91" t="str">
        <f t="shared" ca="1" si="360"/>
        <v/>
      </c>
      <c r="GN35" s="91" t="str">
        <f t="shared" ca="1" si="360"/>
        <v/>
      </c>
      <c r="GO35" s="91" t="str">
        <f t="shared" ca="1" si="360"/>
        <v/>
      </c>
      <c r="GP35" s="91" t="str">
        <f t="shared" ca="1" si="360"/>
        <v/>
      </c>
      <c r="GQ35" s="91" t="str">
        <f t="shared" ca="1" si="360"/>
        <v/>
      </c>
      <c r="GS35" s="20" t="str">
        <f t="shared" ca="1" si="361"/>
        <v/>
      </c>
      <c r="GT35" s="21" t="str">
        <f t="shared" ca="1" si="362"/>
        <v/>
      </c>
      <c r="GU35" s="6" t="str">
        <f t="shared" ca="1" si="363"/>
        <v/>
      </c>
      <c r="GV35" s="6" t="str">
        <f t="shared" ca="1" si="364"/>
        <v/>
      </c>
      <c r="GW35" s="22" t="e">
        <f t="shared" ca="1" si="365"/>
        <v>#VALUE!</v>
      </c>
      <c r="GX35" s="22" t="e">
        <f t="shared" ca="1" si="366"/>
        <v>#VALUE!</v>
      </c>
      <c r="GY35" s="22" t="str">
        <f ca="1">IFERROR(IF(INDIRECT(ADDRESS(ROW()-1,COLUMN()-2))="摘要",MATCH(GX35,日々処理!GT:GT,0),MATCH(GX35,INDIRECT(ADDRESS(INDIRECT(ADDRESS(ROW()-1,COLUMN()))+1,2,,,"日々処理")):INDIRECT(ADDRESS(INDIRECT(ADDRESS(ROW()-1,COLUMN()))+1000,2,,,"日々処理")),0)+INDIRECT(ADDRESS(ROW()-1,COLUMN()))),"")</f>
        <v/>
      </c>
      <c r="GZ35" s="91" t="str">
        <f t="shared" ca="1" si="367"/>
        <v/>
      </c>
      <c r="HA35" s="91" t="str">
        <f t="shared" ca="1" si="367"/>
        <v/>
      </c>
      <c r="HB35" s="91" t="str">
        <f t="shared" ca="1" si="367"/>
        <v/>
      </c>
      <c r="HC35" s="91" t="str">
        <f t="shared" ca="1" si="367"/>
        <v/>
      </c>
      <c r="HD35" s="91" t="str">
        <f t="shared" ca="1" si="367"/>
        <v/>
      </c>
      <c r="HE35" s="91" t="str">
        <f t="shared" ca="1" si="367"/>
        <v/>
      </c>
      <c r="HF35" s="91" t="str">
        <f t="shared" ca="1" si="367"/>
        <v/>
      </c>
      <c r="HG35" s="91" t="str">
        <f t="shared" ca="1" si="367"/>
        <v/>
      </c>
      <c r="HH35" s="91" t="str">
        <f t="shared" ca="1" si="367"/>
        <v/>
      </c>
      <c r="HI35" s="91" t="str">
        <f t="shared" ca="1" si="367"/>
        <v/>
      </c>
      <c r="HJ35" s="91" t="str">
        <f t="shared" ca="1" si="367"/>
        <v/>
      </c>
      <c r="HK35" s="91" t="str">
        <f t="shared" ca="1" si="367"/>
        <v/>
      </c>
      <c r="HM35" s="20" t="str">
        <f t="shared" ca="1" si="368"/>
        <v/>
      </c>
      <c r="HN35" s="21" t="str">
        <f t="shared" ca="1" si="369"/>
        <v/>
      </c>
      <c r="HO35" s="6" t="str">
        <f t="shared" ca="1" si="370"/>
        <v/>
      </c>
      <c r="HP35" s="6" t="str">
        <f t="shared" ca="1" si="371"/>
        <v/>
      </c>
      <c r="HQ35" s="22" t="e">
        <f t="shared" ca="1" si="372"/>
        <v>#VALUE!</v>
      </c>
      <c r="HR35" s="22" t="e">
        <f t="shared" ca="1" si="373"/>
        <v>#VALUE!</v>
      </c>
      <c r="HS35" s="22" t="str">
        <f ca="1">IFERROR(IF(INDIRECT(ADDRESS(ROW()-1,COLUMN()-2))="摘要",MATCH(HR35,日々処理!HN:HN,0),MATCH(HR35,INDIRECT(ADDRESS(INDIRECT(ADDRESS(ROW()-1,COLUMN()))+1,2,,,"日々処理")):INDIRECT(ADDRESS(INDIRECT(ADDRESS(ROW()-1,COLUMN()))+1000,2,,,"日々処理")),0)+INDIRECT(ADDRESS(ROW()-1,COLUMN()))),"")</f>
        <v/>
      </c>
      <c r="HT35" s="91" t="str">
        <f t="shared" ca="1" si="374"/>
        <v/>
      </c>
      <c r="HU35" s="91" t="str">
        <f t="shared" ca="1" si="374"/>
        <v/>
      </c>
      <c r="HV35" s="91" t="str">
        <f t="shared" ca="1" si="374"/>
        <v/>
      </c>
      <c r="HW35" s="91" t="str">
        <f t="shared" ca="1" si="374"/>
        <v/>
      </c>
      <c r="HX35" s="91" t="str">
        <f t="shared" ca="1" si="374"/>
        <v/>
      </c>
      <c r="HY35" s="91" t="str">
        <f t="shared" ca="1" si="374"/>
        <v/>
      </c>
      <c r="HZ35" s="91" t="str">
        <f t="shared" ca="1" si="374"/>
        <v/>
      </c>
      <c r="IA35" s="91" t="str">
        <f t="shared" ca="1" si="374"/>
        <v/>
      </c>
      <c r="IB35" s="91" t="str">
        <f t="shared" ca="1" si="374"/>
        <v/>
      </c>
      <c r="IC35" s="91" t="str">
        <f t="shared" ca="1" si="374"/>
        <v/>
      </c>
      <c r="ID35" s="91" t="str">
        <f t="shared" ca="1" si="374"/>
        <v/>
      </c>
      <c r="IE35" s="91" t="str">
        <f t="shared" ca="1" si="374"/>
        <v/>
      </c>
      <c r="IG35" s="20" t="str">
        <f t="shared" ca="1" si="375"/>
        <v/>
      </c>
      <c r="IH35" s="21" t="str">
        <f t="shared" ca="1" si="376"/>
        <v/>
      </c>
      <c r="II35" s="6" t="str">
        <f t="shared" ca="1" si="377"/>
        <v/>
      </c>
      <c r="IJ35" s="6" t="str">
        <f t="shared" ca="1" si="378"/>
        <v/>
      </c>
      <c r="IK35" s="22" t="e">
        <f t="shared" ca="1" si="379"/>
        <v>#VALUE!</v>
      </c>
      <c r="IL35" s="22" t="e">
        <f t="shared" ca="1" si="380"/>
        <v>#VALUE!</v>
      </c>
      <c r="IM35" s="22" t="str">
        <f ca="1">IFERROR(IF(INDIRECT(ADDRESS(ROW()-1,COLUMN()-2))="摘要",MATCH(IL35,日々処理!IH:IH,0),MATCH(IL35,INDIRECT(ADDRESS(INDIRECT(ADDRESS(ROW()-1,COLUMN()))+1,2,,,"日々処理")):INDIRECT(ADDRESS(INDIRECT(ADDRESS(ROW()-1,COLUMN()))+1000,2,,,"日々処理")),0)+INDIRECT(ADDRESS(ROW()-1,COLUMN()))),"")</f>
        <v/>
      </c>
      <c r="IN35" s="91" t="str">
        <f t="shared" ca="1" si="381"/>
        <v/>
      </c>
      <c r="IO35" s="91" t="str">
        <f t="shared" ca="1" si="381"/>
        <v/>
      </c>
      <c r="IP35" s="91" t="str">
        <f t="shared" ca="1" si="381"/>
        <v/>
      </c>
      <c r="IQ35" s="91" t="str">
        <f t="shared" ca="1" si="381"/>
        <v/>
      </c>
      <c r="IR35" s="91" t="str">
        <f t="shared" ca="1" si="381"/>
        <v/>
      </c>
      <c r="IS35" s="91" t="str">
        <f t="shared" ca="1" si="381"/>
        <v/>
      </c>
      <c r="IT35" s="91" t="str">
        <f t="shared" ca="1" si="381"/>
        <v/>
      </c>
      <c r="IU35" s="91" t="str">
        <f t="shared" ca="1" si="381"/>
        <v/>
      </c>
      <c r="IV35" s="91" t="str">
        <f t="shared" ca="1" si="381"/>
        <v/>
      </c>
      <c r="IW35" s="91" t="str">
        <f t="shared" ca="1" si="381"/>
        <v/>
      </c>
      <c r="IX35" s="91" t="str">
        <f t="shared" ca="1" si="381"/>
        <v/>
      </c>
      <c r="IY35" s="91" t="str">
        <f t="shared" ca="1" si="381"/>
        <v/>
      </c>
      <c r="JA35" s="20" t="str">
        <f t="shared" ca="1" si="382"/>
        <v/>
      </c>
      <c r="JB35" s="21" t="str">
        <f t="shared" ca="1" si="383"/>
        <v/>
      </c>
      <c r="JC35" s="6" t="str">
        <f t="shared" ca="1" si="384"/>
        <v/>
      </c>
      <c r="JD35" s="6" t="str">
        <f t="shared" ca="1" si="385"/>
        <v/>
      </c>
      <c r="JE35" s="22" t="e">
        <f t="shared" ca="1" si="386"/>
        <v>#VALUE!</v>
      </c>
      <c r="JF35" s="22" t="e">
        <f t="shared" ca="1" si="387"/>
        <v>#VALUE!</v>
      </c>
      <c r="JG35" s="22" t="str">
        <f ca="1">IFERROR(IF(INDIRECT(ADDRESS(ROW()-1,COLUMN()-2))="摘要",MATCH(JF35,日々処理!JB:JB,0),MATCH(JF35,INDIRECT(ADDRESS(INDIRECT(ADDRESS(ROW()-1,COLUMN()))+1,2,,,"日々処理")):INDIRECT(ADDRESS(INDIRECT(ADDRESS(ROW()-1,COLUMN()))+1000,2,,,"日々処理")),0)+INDIRECT(ADDRESS(ROW()-1,COLUMN()))),"")</f>
        <v/>
      </c>
      <c r="JH35" s="91" t="str">
        <f t="shared" ca="1" si="388"/>
        <v/>
      </c>
      <c r="JI35" s="91" t="str">
        <f t="shared" ca="1" si="388"/>
        <v/>
      </c>
      <c r="JJ35" s="91" t="str">
        <f t="shared" ca="1" si="388"/>
        <v/>
      </c>
      <c r="JK35" s="91" t="str">
        <f t="shared" ca="1" si="388"/>
        <v/>
      </c>
      <c r="JL35" s="91" t="str">
        <f t="shared" ca="1" si="388"/>
        <v/>
      </c>
      <c r="JM35" s="91" t="str">
        <f t="shared" ca="1" si="388"/>
        <v/>
      </c>
      <c r="JN35" s="91" t="str">
        <f t="shared" ca="1" si="388"/>
        <v/>
      </c>
      <c r="JO35" s="91" t="str">
        <f t="shared" ca="1" si="388"/>
        <v/>
      </c>
      <c r="JP35" s="91" t="str">
        <f t="shared" ca="1" si="388"/>
        <v/>
      </c>
      <c r="JQ35" s="91" t="str">
        <f t="shared" ca="1" si="388"/>
        <v/>
      </c>
      <c r="JR35" s="91" t="str">
        <f t="shared" ca="1" si="388"/>
        <v/>
      </c>
      <c r="JS35" s="91" t="str">
        <f t="shared" ca="1" si="388"/>
        <v/>
      </c>
      <c r="JU35" s="20" t="str">
        <f t="shared" ca="1" si="389"/>
        <v/>
      </c>
      <c r="JV35" s="21" t="str">
        <f t="shared" ca="1" si="390"/>
        <v/>
      </c>
      <c r="JW35" s="6" t="str">
        <f t="shared" ca="1" si="391"/>
        <v/>
      </c>
      <c r="JX35" s="6" t="str">
        <f t="shared" ca="1" si="392"/>
        <v/>
      </c>
      <c r="JY35" s="22" t="e">
        <f t="shared" ca="1" si="393"/>
        <v>#VALUE!</v>
      </c>
      <c r="JZ35" s="22" t="e">
        <f t="shared" ca="1" si="394"/>
        <v>#VALUE!</v>
      </c>
      <c r="KA35" s="22" t="str">
        <f ca="1">IFERROR(IF(INDIRECT(ADDRESS(ROW()-1,COLUMN()-2))="摘要",MATCH(JZ35,日々処理!JV:JV,0),MATCH(JZ35,INDIRECT(ADDRESS(INDIRECT(ADDRESS(ROW()-1,COLUMN()))+1,2,,,"日々処理")):INDIRECT(ADDRESS(INDIRECT(ADDRESS(ROW()-1,COLUMN()))+1000,2,,,"日々処理")),0)+INDIRECT(ADDRESS(ROW()-1,COLUMN()))),"")</f>
        <v/>
      </c>
      <c r="KB35" s="91" t="str">
        <f t="shared" ca="1" si="395"/>
        <v/>
      </c>
      <c r="KC35" s="91" t="str">
        <f t="shared" ca="1" si="395"/>
        <v/>
      </c>
      <c r="KD35" s="91" t="str">
        <f t="shared" ca="1" si="395"/>
        <v/>
      </c>
      <c r="KE35" s="91" t="str">
        <f t="shared" ca="1" si="395"/>
        <v/>
      </c>
      <c r="KF35" s="91" t="str">
        <f t="shared" ca="1" si="395"/>
        <v/>
      </c>
      <c r="KG35" s="91" t="str">
        <f t="shared" ca="1" si="395"/>
        <v/>
      </c>
      <c r="KH35" s="91" t="str">
        <f t="shared" ca="1" si="395"/>
        <v/>
      </c>
      <c r="KI35" s="91" t="str">
        <f t="shared" ca="1" si="395"/>
        <v/>
      </c>
      <c r="KJ35" s="91" t="str">
        <f t="shared" ca="1" si="395"/>
        <v/>
      </c>
      <c r="KK35" s="91" t="str">
        <f t="shared" ca="1" si="395"/>
        <v/>
      </c>
      <c r="KL35" s="91" t="str">
        <f t="shared" ca="1" si="395"/>
        <v/>
      </c>
      <c r="KM35" s="91" t="str">
        <f t="shared" ca="1" si="395"/>
        <v/>
      </c>
      <c r="KO35" s="20" t="str">
        <f t="shared" ca="1" si="396"/>
        <v/>
      </c>
      <c r="KP35" s="21" t="str">
        <f t="shared" ca="1" si="397"/>
        <v/>
      </c>
      <c r="KQ35" s="6" t="str">
        <f t="shared" ca="1" si="398"/>
        <v/>
      </c>
      <c r="KR35" s="6" t="str">
        <f t="shared" ca="1" si="399"/>
        <v/>
      </c>
      <c r="KS35" s="22" t="e">
        <f t="shared" ca="1" si="400"/>
        <v>#VALUE!</v>
      </c>
      <c r="KT35" s="22" t="e">
        <f t="shared" ca="1" si="401"/>
        <v>#VALUE!</v>
      </c>
      <c r="KU35" s="22" t="str">
        <f ca="1">IFERROR(IF(INDIRECT(ADDRESS(ROW()-1,COLUMN()-2))="摘要",MATCH(KT35,日々処理!KP:KP,0),MATCH(KT35,INDIRECT(ADDRESS(INDIRECT(ADDRESS(ROW()-1,COLUMN()))+1,2,,,"日々処理")):INDIRECT(ADDRESS(INDIRECT(ADDRESS(ROW()-1,COLUMN()))+1000,2,,,"日々処理")),0)+INDIRECT(ADDRESS(ROW()-1,COLUMN()))),"")</f>
        <v/>
      </c>
      <c r="KV35" s="91" t="str">
        <f t="shared" ca="1" si="402"/>
        <v/>
      </c>
      <c r="KW35" s="91" t="str">
        <f t="shared" ca="1" si="402"/>
        <v/>
      </c>
      <c r="KX35" s="91" t="str">
        <f t="shared" ca="1" si="402"/>
        <v/>
      </c>
      <c r="KY35" s="91" t="str">
        <f t="shared" ca="1" si="402"/>
        <v/>
      </c>
      <c r="KZ35" s="91" t="str">
        <f t="shared" ca="1" si="402"/>
        <v/>
      </c>
      <c r="LA35" s="91" t="str">
        <f t="shared" ca="1" si="402"/>
        <v/>
      </c>
      <c r="LB35" s="91" t="str">
        <f t="shared" ca="1" si="402"/>
        <v/>
      </c>
      <c r="LC35" s="91" t="str">
        <f t="shared" ca="1" si="402"/>
        <v/>
      </c>
      <c r="LD35" s="91" t="str">
        <f t="shared" ca="1" si="402"/>
        <v/>
      </c>
      <c r="LE35" s="91" t="str">
        <f t="shared" ca="1" si="402"/>
        <v/>
      </c>
      <c r="LF35" s="91" t="str">
        <f t="shared" ca="1" si="402"/>
        <v/>
      </c>
      <c r="LG35" s="91" t="str">
        <f t="shared" ca="1" si="402"/>
        <v/>
      </c>
      <c r="LI35" s="20" t="str">
        <f t="shared" ca="1" si="403"/>
        <v/>
      </c>
      <c r="LJ35" s="21" t="str">
        <f t="shared" ca="1" si="404"/>
        <v/>
      </c>
      <c r="LK35" s="6" t="str">
        <f t="shared" ca="1" si="405"/>
        <v/>
      </c>
      <c r="LL35" s="6" t="str">
        <f t="shared" ca="1" si="406"/>
        <v/>
      </c>
      <c r="LM35" s="22" t="e">
        <f t="shared" ca="1" si="407"/>
        <v>#VALUE!</v>
      </c>
      <c r="LN35" s="22" t="e">
        <f t="shared" ca="1" si="408"/>
        <v>#VALUE!</v>
      </c>
      <c r="LO35" s="22" t="str">
        <f ca="1">IFERROR(IF(INDIRECT(ADDRESS(ROW()-1,COLUMN()-2))="摘要",MATCH(LN35,日々処理!LJ:LJ,0),MATCH(LN35,INDIRECT(ADDRESS(INDIRECT(ADDRESS(ROW()-1,COLUMN()))+1,2,,,"日々処理")):INDIRECT(ADDRESS(INDIRECT(ADDRESS(ROW()-1,COLUMN()))+1000,2,,,"日々処理")),0)+INDIRECT(ADDRESS(ROW()-1,COLUMN()))),"")</f>
        <v/>
      </c>
      <c r="LP35" s="91" t="str">
        <f t="shared" ca="1" si="409"/>
        <v/>
      </c>
      <c r="LQ35" s="91" t="str">
        <f t="shared" ca="1" si="409"/>
        <v/>
      </c>
      <c r="LR35" s="91" t="str">
        <f t="shared" ca="1" si="409"/>
        <v/>
      </c>
      <c r="LS35" s="91" t="str">
        <f t="shared" ca="1" si="409"/>
        <v/>
      </c>
      <c r="LT35" s="91" t="str">
        <f t="shared" ca="1" si="409"/>
        <v/>
      </c>
      <c r="LU35" s="91" t="str">
        <f t="shared" ca="1" si="409"/>
        <v/>
      </c>
      <c r="LV35" s="91" t="str">
        <f t="shared" ca="1" si="409"/>
        <v/>
      </c>
      <c r="LW35" s="91" t="str">
        <f t="shared" ca="1" si="409"/>
        <v/>
      </c>
      <c r="LX35" s="91" t="str">
        <f t="shared" ca="1" si="409"/>
        <v/>
      </c>
      <c r="LY35" s="91" t="str">
        <f t="shared" ca="1" si="409"/>
        <v/>
      </c>
      <c r="LZ35" s="91" t="str">
        <f t="shared" ca="1" si="409"/>
        <v/>
      </c>
      <c r="MA35" s="91" t="str">
        <f t="shared" ca="1" si="409"/>
        <v/>
      </c>
      <c r="MC35" s="20" t="str">
        <f t="shared" ca="1" si="410"/>
        <v/>
      </c>
      <c r="MD35" s="21" t="str">
        <f t="shared" ca="1" si="411"/>
        <v/>
      </c>
      <c r="ME35" s="6" t="str">
        <f t="shared" ca="1" si="412"/>
        <v/>
      </c>
      <c r="MF35" s="6" t="str">
        <f t="shared" ca="1" si="413"/>
        <v/>
      </c>
      <c r="MG35" s="22" t="e">
        <f t="shared" ca="1" si="414"/>
        <v>#VALUE!</v>
      </c>
      <c r="MH35" s="22" t="e">
        <f t="shared" ca="1" si="415"/>
        <v>#VALUE!</v>
      </c>
      <c r="MI35" s="22" t="str">
        <f ca="1">IFERROR(IF(INDIRECT(ADDRESS(ROW()-1,COLUMN()-2))="摘要",MATCH(MH35,日々処理!MD:MD,0),MATCH(MH35,INDIRECT(ADDRESS(INDIRECT(ADDRESS(ROW()-1,COLUMN()))+1,2,,,"日々処理")):INDIRECT(ADDRESS(INDIRECT(ADDRESS(ROW()-1,COLUMN()))+1000,2,,,"日々処理")),0)+INDIRECT(ADDRESS(ROW()-1,COLUMN()))),"")</f>
        <v/>
      </c>
      <c r="MJ35" s="91" t="str">
        <f t="shared" ca="1" si="416"/>
        <v/>
      </c>
      <c r="MK35" s="91" t="str">
        <f t="shared" ca="1" si="416"/>
        <v/>
      </c>
      <c r="ML35" s="91" t="str">
        <f t="shared" ca="1" si="416"/>
        <v/>
      </c>
      <c r="MM35" s="91" t="str">
        <f t="shared" ca="1" si="416"/>
        <v/>
      </c>
      <c r="MN35" s="91" t="str">
        <f t="shared" ca="1" si="416"/>
        <v/>
      </c>
      <c r="MO35" s="91" t="str">
        <f t="shared" ca="1" si="416"/>
        <v/>
      </c>
      <c r="MP35" s="91" t="str">
        <f t="shared" ca="1" si="416"/>
        <v/>
      </c>
      <c r="MQ35" s="91" t="str">
        <f t="shared" ca="1" si="416"/>
        <v/>
      </c>
      <c r="MR35" s="91" t="str">
        <f t="shared" ca="1" si="416"/>
        <v/>
      </c>
      <c r="MS35" s="91" t="str">
        <f t="shared" ca="1" si="416"/>
        <v/>
      </c>
      <c r="MT35" s="91" t="str">
        <f t="shared" ca="1" si="416"/>
        <v/>
      </c>
      <c r="MU35" s="91" t="str">
        <f t="shared" ca="1" si="416"/>
        <v/>
      </c>
      <c r="MW35" s="20" t="str">
        <f t="shared" ca="1" si="417"/>
        <v/>
      </c>
      <c r="MX35" s="21" t="str">
        <f t="shared" ca="1" si="418"/>
        <v/>
      </c>
      <c r="MY35" s="6" t="str">
        <f t="shared" ca="1" si="419"/>
        <v/>
      </c>
      <c r="MZ35" s="6" t="str">
        <f t="shared" ca="1" si="420"/>
        <v/>
      </c>
      <c r="NA35" s="22" t="e">
        <f t="shared" ca="1" si="421"/>
        <v>#VALUE!</v>
      </c>
      <c r="NB35" s="22" t="e">
        <f t="shared" ca="1" si="422"/>
        <v>#VALUE!</v>
      </c>
      <c r="NC35" s="22" t="str">
        <f ca="1">IFERROR(IF(INDIRECT(ADDRESS(ROW()-1,COLUMN()-2))="摘要",MATCH(NB35,日々処理!MX:MX,0),MATCH(NB35,INDIRECT(ADDRESS(INDIRECT(ADDRESS(ROW()-1,COLUMN()))+1,2,,,"日々処理")):INDIRECT(ADDRESS(INDIRECT(ADDRESS(ROW()-1,COLUMN()))+1000,2,,,"日々処理")),0)+INDIRECT(ADDRESS(ROW()-1,COLUMN()))),"")</f>
        <v/>
      </c>
      <c r="ND35" s="91" t="str">
        <f t="shared" ca="1" si="423"/>
        <v/>
      </c>
      <c r="NE35" s="91" t="str">
        <f t="shared" ca="1" si="423"/>
        <v/>
      </c>
      <c r="NF35" s="91" t="str">
        <f t="shared" ca="1" si="423"/>
        <v/>
      </c>
      <c r="NG35" s="91" t="str">
        <f t="shared" ca="1" si="423"/>
        <v/>
      </c>
      <c r="NH35" s="91" t="str">
        <f t="shared" ca="1" si="423"/>
        <v/>
      </c>
      <c r="NI35" s="91" t="str">
        <f t="shared" ca="1" si="423"/>
        <v/>
      </c>
      <c r="NJ35" s="91" t="str">
        <f t="shared" ca="1" si="423"/>
        <v/>
      </c>
      <c r="NK35" s="91" t="str">
        <f t="shared" ca="1" si="423"/>
        <v/>
      </c>
      <c r="NL35" s="91" t="str">
        <f t="shared" ca="1" si="423"/>
        <v/>
      </c>
      <c r="NM35" s="91" t="str">
        <f t="shared" ca="1" si="423"/>
        <v/>
      </c>
      <c r="NN35" s="91" t="str">
        <f t="shared" ca="1" si="423"/>
        <v/>
      </c>
      <c r="NO35" s="91" t="str">
        <f t="shared" ca="1" si="423"/>
        <v/>
      </c>
      <c r="NQ35" s="20" t="str">
        <f t="shared" ca="1" si="424"/>
        <v/>
      </c>
      <c r="NR35" s="21" t="str">
        <f t="shared" ca="1" si="425"/>
        <v/>
      </c>
      <c r="NS35" s="6" t="str">
        <f t="shared" ca="1" si="426"/>
        <v/>
      </c>
      <c r="NT35" s="6" t="str">
        <f t="shared" ca="1" si="427"/>
        <v/>
      </c>
      <c r="NU35" s="22" t="e">
        <f t="shared" ca="1" si="428"/>
        <v>#VALUE!</v>
      </c>
      <c r="NV35" s="22" t="e">
        <f t="shared" ca="1" si="429"/>
        <v>#VALUE!</v>
      </c>
      <c r="NW35" s="22" t="str">
        <f ca="1">IFERROR(IF(INDIRECT(ADDRESS(ROW()-1,COLUMN()-2))="摘要",MATCH(NV35,日々処理!NR:NR,0),MATCH(NV35,INDIRECT(ADDRESS(INDIRECT(ADDRESS(ROW()-1,COLUMN()))+1,2,,,"日々処理")):INDIRECT(ADDRESS(INDIRECT(ADDRESS(ROW()-1,COLUMN()))+1000,2,,,"日々処理")),0)+INDIRECT(ADDRESS(ROW()-1,COLUMN()))),"")</f>
        <v/>
      </c>
      <c r="NX35" s="91" t="str">
        <f t="shared" ca="1" si="430"/>
        <v/>
      </c>
      <c r="NY35" s="91" t="str">
        <f t="shared" ca="1" si="430"/>
        <v/>
      </c>
      <c r="NZ35" s="91" t="str">
        <f t="shared" ca="1" si="430"/>
        <v/>
      </c>
      <c r="OA35" s="91" t="str">
        <f t="shared" ca="1" si="430"/>
        <v/>
      </c>
      <c r="OB35" s="91" t="str">
        <f t="shared" ca="1" si="430"/>
        <v/>
      </c>
      <c r="OC35" s="91" t="str">
        <f t="shared" ca="1" si="430"/>
        <v/>
      </c>
      <c r="OD35" s="91" t="str">
        <f t="shared" ca="1" si="430"/>
        <v/>
      </c>
      <c r="OE35" s="91" t="str">
        <f t="shared" ca="1" si="430"/>
        <v/>
      </c>
      <c r="OF35" s="91" t="str">
        <f t="shared" ca="1" si="430"/>
        <v/>
      </c>
      <c r="OG35" s="91" t="str">
        <f t="shared" ca="1" si="430"/>
        <v/>
      </c>
      <c r="OH35" s="91" t="str">
        <f t="shared" ca="1" si="430"/>
        <v/>
      </c>
      <c r="OI35" s="91" t="str">
        <f t="shared" ca="1" si="430"/>
        <v/>
      </c>
      <c r="OK35" s="20" t="str">
        <f t="shared" ca="1" si="431"/>
        <v/>
      </c>
      <c r="OL35" s="21" t="str">
        <f t="shared" ca="1" si="432"/>
        <v/>
      </c>
      <c r="OM35" s="6" t="str">
        <f t="shared" ca="1" si="433"/>
        <v/>
      </c>
      <c r="ON35" s="6" t="str">
        <f t="shared" ca="1" si="434"/>
        <v/>
      </c>
      <c r="OO35" s="22" t="e">
        <f t="shared" ca="1" si="435"/>
        <v>#VALUE!</v>
      </c>
      <c r="OP35" s="22" t="e">
        <f t="shared" ca="1" si="436"/>
        <v>#VALUE!</v>
      </c>
      <c r="OQ35" s="22" t="str">
        <f ca="1">IFERROR(IF(INDIRECT(ADDRESS(ROW()-1,COLUMN()-2))="摘要",MATCH(OP35,日々処理!OL:OL,0),MATCH(OP35,INDIRECT(ADDRESS(INDIRECT(ADDRESS(ROW()-1,COLUMN()))+1,2,,,"日々処理")):INDIRECT(ADDRESS(INDIRECT(ADDRESS(ROW()-1,COLUMN()))+1000,2,,,"日々処理")),0)+INDIRECT(ADDRESS(ROW()-1,COLUMN()))),"")</f>
        <v/>
      </c>
      <c r="OR35" s="91" t="str">
        <f t="shared" ca="1" si="437"/>
        <v/>
      </c>
      <c r="OS35" s="91" t="str">
        <f t="shared" ca="1" si="437"/>
        <v/>
      </c>
      <c r="OT35" s="91" t="str">
        <f t="shared" ca="1" si="437"/>
        <v/>
      </c>
      <c r="OU35" s="91" t="str">
        <f t="shared" ca="1" si="437"/>
        <v/>
      </c>
      <c r="OV35" s="91" t="str">
        <f t="shared" ca="1" si="437"/>
        <v/>
      </c>
      <c r="OW35" s="91" t="str">
        <f t="shared" ca="1" si="437"/>
        <v/>
      </c>
      <c r="OX35" s="91" t="str">
        <f t="shared" ca="1" si="437"/>
        <v/>
      </c>
      <c r="OY35" s="91" t="str">
        <f t="shared" ca="1" si="437"/>
        <v/>
      </c>
      <c r="OZ35" s="91" t="str">
        <f t="shared" ca="1" si="437"/>
        <v/>
      </c>
      <c r="PA35" s="91" t="str">
        <f t="shared" ca="1" si="437"/>
        <v/>
      </c>
      <c r="PB35" s="91" t="str">
        <f t="shared" ca="1" si="437"/>
        <v/>
      </c>
      <c r="PC35" s="91" t="str">
        <f t="shared" ca="1" si="437"/>
        <v/>
      </c>
      <c r="PE35" s="20" t="str">
        <f t="shared" ca="1" si="438"/>
        <v/>
      </c>
      <c r="PF35" s="21" t="str">
        <f t="shared" ca="1" si="439"/>
        <v/>
      </c>
      <c r="PG35" s="6" t="str">
        <f t="shared" ca="1" si="440"/>
        <v/>
      </c>
      <c r="PH35" s="6" t="str">
        <f t="shared" ca="1" si="441"/>
        <v/>
      </c>
      <c r="PI35" s="22" t="e">
        <f t="shared" ca="1" si="442"/>
        <v>#VALUE!</v>
      </c>
      <c r="PJ35" s="22" t="e">
        <f t="shared" ca="1" si="443"/>
        <v>#VALUE!</v>
      </c>
      <c r="PK35" s="22" t="str">
        <f ca="1">IFERROR(IF(INDIRECT(ADDRESS(ROW()-1,COLUMN()-2))="摘要",MATCH(PJ35,日々処理!PF:PF,0),MATCH(PJ35,INDIRECT(ADDRESS(INDIRECT(ADDRESS(ROW()-1,COLUMN()))+1,2,,,"日々処理")):INDIRECT(ADDRESS(INDIRECT(ADDRESS(ROW()-1,COLUMN()))+1000,2,,,"日々処理")),0)+INDIRECT(ADDRESS(ROW()-1,COLUMN()))),"")</f>
        <v/>
      </c>
      <c r="PL35" s="91" t="str">
        <f t="shared" ca="1" si="444"/>
        <v/>
      </c>
      <c r="PM35" s="91" t="str">
        <f t="shared" ca="1" si="444"/>
        <v/>
      </c>
      <c r="PN35" s="91" t="str">
        <f t="shared" ca="1" si="444"/>
        <v/>
      </c>
      <c r="PO35" s="91" t="str">
        <f t="shared" ca="1" si="444"/>
        <v/>
      </c>
      <c r="PP35" s="91" t="str">
        <f t="shared" ca="1" si="444"/>
        <v/>
      </c>
      <c r="PQ35" s="91" t="str">
        <f t="shared" ca="1" si="444"/>
        <v/>
      </c>
      <c r="PR35" s="91" t="str">
        <f t="shared" ca="1" si="444"/>
        <v/>
      </c>
      <c r="PS35" s="91" t="str">
        <f t="shared" ca="1" si="444"/>
        <v/>
      </c>
      <c r="PT35" s="91" t="str">
        <f t="shared" ca="1" si="444"/>
        <v/>
      </c>
      <c r="PU35" s="91" t="str">
        <f t="shared" ca="1" si="444"/>
        <v/>
      </c>
      <c r="PV35" s="91" t="str">
        <f t="shared" ca="1" si="444"/>
        <v/>
      </c>
      <c r="PW35" s="91" t="str">
        <f t="shared" ca="1" si="444"/>
        <v/>
      </c>
      <c r="PY35" s="20" t="str">
        <f t="shared" ca="1" si="445"/>
        <v/>
      </c>
      <c r="PZ35" s="21" t="str">
        <f t="shared" ca="1" si="446"/>
        <v/>
      </c>
      <c r="QA35" s="6" t="str">
        <f t="shared" ca="1" si="447"/>
        <v/>
      </c>
      <c r="QB35" s="6" t="str">
        <f t="shared" ca="1" si="448"/>
        <v/>
      </c>
      <c r="QC35" s="22" t="e">
        <f t="shared" ca="1" si="449"/>
        <v>#VALUE!</v>
      </c>
      <c r="QD35" s="22" t="e">
        <f t="shared" ca="1" si="450"/>
        <v>#VALUE!</v>
      </c>
      <c r="QE35" s="22" t="str">
        <f ca="1">IFERROR(IF(INDIRECT(ADDRESS(ROW()-1,COLUMN()-2))="摘要",MATCH(QD35,日々処理!PZ:PZ,0),MATCH(QD35,INDIRECT(ADDRESS(INDIRECT(ADDRESS(ROW()-1,COLUMN()))+1,2,,,"日々処理")):INDIRECT(ADDRESS(INDIRECT(ADDRESS(ROW()-1,COLUMN()))+1000,2,,,"日々処理")),0)+INDIRECT(ADDRESS(ROW()-1,COLUMN()))),"")</f>
        <v/>
      </c>
      <c r="QF35" s="91" t="str">
        <f t="shared" ca="1" si="451"/>
        <v/>
      </c>
      <c r="QG35" s="91" t="str">
        <f t="shared" ca="1" si="451"/>
        <v/>
      </c>
      <c r="QH35" s="91" t="str">
        <f t="shared" ca="1" si="451"/>
        <v/>
      </c>
      <c r="QI35" s="91" t="str">
        <f t="shared" ca="1" si="451"/>
        <v/>
      </c>
      <c r="QJ35" s="91" t="str">
        <f t="shared" ca="1" si="451"/>
        <v/>
      </c>
      <c r="QK35" s="91" t="str">
        <f t="shared" ca="1" si="451"/>
        <v/>
      </c>
      <c r="QL35" s="91" t="str">
        <f t="shared" ca="1" si="451"/>
        <v/>
      </c>
      <c r="QM35" s="91" t="str">
        <f t="shared" ca="1" si="451"/>
        <v/>
      </c>
      <c r="QN35" s="91" t="str">
        <f t="shared" ca="1" si="451"/>
        <v/>
      </c>
      <c r="QO35" s="91" t="str">
        <f t="shared" ca="1" si="451"/>
        <v/>
      </c>
      <c r="QP35" s="91" t="str">
        <f t="shared" ca="1" si="451"/>
        <v/>
      </c>
      <c r="QQ35" s="91" t="str">
        <f t="shared" ca="1" si="451"/>
        <v/>
      </c>
      <c r="QS35" s="20" t="str">
        <f t="shared" ca="1" si="452"/>
        <v/>
      </c>
      <c r="QT35" s="21" t="str">
        <f t="shared" ca="1" si="453"/>
        <v/>
      </c>
      <c r="QU35" s="6" t="str">
        <f t="shared" ca="1" si="454"/>
        <v/>
      </c>
      <c r="QV35" s="6" t="str">
        <f t="shared" ca="1" si="455"/>
        <v/>
      </c>
      <c r="QW35" s="22" t="e">
        <f t="shared" ca="1" si="456"/>
        <v>#VALUE!</v>
      </c>
      <c r="QX35" s="22" t="e">
        <f t="shared" ca="1" si="457"/>
        <v>#VALUE!</v>
      </c>
      <c r="QY35" s="22" t="str">
        <f ca="1">IFERROR(IF(INDIRECT(ADDRESS(ROW()-1,COLUMN()-2))="摘要",MATCH(QX35,日々処理!QT:QT,0),MATCH(QX35,INDIRECT(ADDRESS(INDIRECT(ADDRESS(ROW()-1,COLUMN()))+1,2,,,"日々処理")):INDIRECT(ADDRESS(INDIRECT(ADDRESS(ROW()-1,COLUMN()))+1000,2,,,"日々処理")),0)+INDIRECT(ADDRESS(ROW()-1,COLUMN()))),"")</f>
        <v/>
      </c>
      <c r="QZ35" s="91" t="str">
        <f t="shared" ca="1" si="458"/>
        <v/>
      </c>
      <c r="RA35" s="91" t="str">
        <f t="shared" ca="1" si="458"/>
        <v/>
      </c>
      <c r="RB35" s="91" t="str">
        <f t="shared" ca="1" si="458"/>
        <v/>
      </c>
      <c r="RC35" s="91" t="str">
        <f t="shared" ca="1" si="458"/>
        <v/>
      </c>
      <c r="RD35" s="91" t="str">
        <f t="shared" ca="1" si="458"/>
        <v/>
      </c>
      <c r="RE35" s="91" t="str">
        <f t="shared" ca="1" si="458"/>
        <v/>
      </c>
      <c r="RF35" s="91" t="str">
        <f t="shared" ca="1" si="458"/>
        <v/>
      </c>
      <c r="RG35" s="91" t="str">
        <f t="shared" ca="1" si="458"/>
        <v/>
      </c>
      <c r="RH35" s="91" t="str">
        <f t="shared" ca="1" si="458"/>
        <v/>
      </c>
      <c r="RI35" s="91" t="str">
        <f t="shared" ca="1" si="458"/>
        <v/>
      </c>
      <c r="RJ35" s="91" t="str">
        <f t="shared" ca="1" si="458"/>
        <v/>
      </c>
      <c r="RK35" s="91" t="str">
        <f t="shared" ca="1" si="458"/>
        <v/>
      </c>
      <c r="RM35" s="20" t="str">
        <f t="shared" ca="1" si="459"/>
        <v/>
      </c>
      <c r="RN35" s="21" t="str">
        <f t="shared" ca="1" si="460"/>
        <v/>
      </c>
      <c r="RO35" s="6" t="str">
        <f t="shared" ca="1" si="461"/>
        <v/>
      </c>
      <c r="RP35" s="6" t="str">
        <f t="shared" ca="1" si="462"/>
        <v/>
      </c>
      <c r="RQ35" s="22" t="e">
        <f t="shared" ca="1" si="463"/>
        <v>#VALUE!</v>
      </c>
      <c r="RR35" s="22" t="e">
        <f t="shared" ca="1" si="464"/>
        <v>#VALUE!</v>
      </c>
      <c r="RS35" s="22" t="str">
        <f ca="1">IFERROR(IF(INDIRECT(ADDRESS(ROW()-1,COLUMN()-2))="摘要",MATCH(RR35,日々処理!RN:RN,0),MATCH(RR35,INDIRECT(ADDRESS(INDIRECT(ADDRESS(ROW()-1,COLUMN()))+1,2,,,"日々処理")):INDIRECT(ADDRESS(INDIRECT(ADDRESS(ROW()-1,COLUMN()))+1000,2,,,"日々処理")),0)+INDIRECT(ADDRESS(ROW()-1,COLUMN()))),"")</f>
        <v/>
      </c>
      <c r="RT35" s="91" t="str">
        <f t="shared" ca="1" si="465"/>
        <v/>
      </c>
      <c r="RU35" s="91" t="str">
        <f t="shared" ca="1" si="465"/>
        <v/>
      </c>
      <c r="RV35" s="91" t="str">
        <f t="shared" ca="1" si="465"/>
        <v/>
      </c>
      <c r="RW35" s="91" t="str">
        <f t="shared" ca="1" si="465"/>
        <v/>
      </c>
      <c r="RX35" s="91" t="str">
        <f t="shared" ca="1" si="465"/>
        <v/>
      </c>
      <c r="RY35" s="91" t="str">
        <f t="shared" ca="1" si="465"/>
        <v/>
      </c>
      <c r="RZ35" s="91" t="str">
        <f t="shared" ca="1" si="465"/>
        <v/>
      </c>
      <c r="SA35" s="91" t="str">
        <f t="shared" ca="1" si="465"/>
        <v/>
      </c>
      <c r="SB35" s="91" t="str">
        <f t="shared" ca="1" si="465"/>
        <v/>
      </c>
      <c r="SC35" s="91" t="str">
        <f t="shared" ca="1" si="465"/>
        <v/>
      </c>
      <c r="SD35" s="91" t="str">
        <f t="shared" ca="1" si="465"/>
        <v/>
      </c>
      <c r="SE35" s="91" t="str">
        <f t="shared" ca="1" si="465"/>
        <v/>
      </c>
    </row>
    <row r="36" spans="1:499" ht="12" customHeight="1">
      <c r="A36" s="20" t="str">
        <f t="shared" ca="1" si="291"/>
        <v/>
      </c>
      <c r="B36" s="21" t="str">
        <f t="shared" ca="1" si="292"/>
        <v/>
      </c>
      <c r="C36" s="6" t="str">
        <f t="shared" ca="1" si="293"/>
        <v/>
      </c>
      <c r="D36" s="6" t="str">
        <f t="shared" ca="1" si="294"/>
        <v/>
      </c>
      <c r="E36" s="22" t="e">
        <f t="shared" ca="1" si="295"/>
        <v>#VALUE!</v>
      </c>
      <c r="F36" s="22" t="e">
        <f t="shared" ca="1" si="296"/>
        <v>#VALUE!</v>
      </c>
      <c r="G36" s="22" t="str">
        <f ca="1">IFERROR(IF(INDIRECT(ADDRESS(ROW()-1,COLUMN()-2))="摘要",MATCH(F36,日々処理!B:B,0),MATCH(F36,INDIRECT(ADDRESS(INDIRECT(ADDRESS(ROW()-1,COLUMN()))+1,2,,,"日々処理")):INDIRECT(ADDRESS(INDIRECT(ADDRESS(ROW()-1,COLUMN()))+1000,2,,,"日々処理")),0)+INDIRECT(ADDRESS(ROW()-1,COLUMN()))),"")</f>
        <v/>
      </c>
      <c r="H36" s="91" t="str">
        <f t="shared" ca="1" si="297"/>
        <v/>
      </c>
      <c r="I36" s="91" t="str">
        <f t="shared" ca="1" si="297"/>
        <v/>
      </c>
      <c r="J36" s="91" t="str">
        <f t="shared" ca="1" si="297"/>
        <v/>
      </c>
      <c r="K36" s="91" t="str">
        <f t="shared" ca="1" si="297"/>
        <v/>
      </c>
      <c r="L36" s="91" t="str">
        <f t="shared" ca="1" si="297"/>
        <v/>
      </c>
      <c r="M36" s="91" t="str">
        <f t="shared" ca="1" si="297"/>
        <v/>
      </c>
      <c r="N36" s="91" t="str">
        <f t="shared" ca="1" si="297"/>
        <v/>
      </c>
      <c r="O36" s="91" t="str">
        <f t="shared" ca="1" si="297"/>
        <v/>
      </c>
      <c r="P36" s="91" t="str">
        <f t="shared" ca="1" si="297"/>
        <v/>
      </c>
      <c r="Q36" s="91" t="str">
        <f t="shared" ca="1" si="297"/>
        <v/>
      </c>
      <c r="R36" s="91" t="str">
        <f t="shared" ca="1" si="297"/>
        <v/>
      </c>
      <c r="S36" s="91" t="str">
        <f t="shared" ca="1" si="297"/>
        <v/>
      </c>
      <c r="T36" s="89"/>
      <c r="U36" s="20" t="str">
        <f t="shared" ca="1" si="298"/>
        <v/>
      </c>
      <c r="V36" s="21" t="str">
        <f t="shared" ca="1" si="299"/>
        <v/>
      </c>
      <c r="W36" s="6" t="str">
        <f t="shared" ca="1" si="300"/>
        <v/>
      </c>
      <c r="X36" s="6" t="str">
        <f t="shared" ca="1" si="301"/>
        <v/>
      </c>
      <c r="Y36" s="22" t="e">
        <f t="shared" ca="1" si="302"/>
        <v>#VALUE!</v>
      </c>
      <c r="Z36" s="22" t="e">
        <f t="shared" ca="1" si="303"/>
        <v>#VALUE!</v>
      </c>
      <c r="AA36" s="22" t="str">
        <f ca="1">IFERROR(IF(INDIRECT(ADDRESS(ROW()-1,COLUMN()-2))="摘要",MATCH(Z36,日々処理!V:V,0),MATCH(Z36,INDIRECT(ADDRESS(INDIRECT(ADDRESS(ROW()-1,COLUMN()))+1,2,,,"日々処理")):INDIRECT(ADDRESS(INDIRECT(ADDRESS(ROW()-1,COLUMN()))+1000,2,,,"日々処理")),0)+INDIRECT(ADDRESS(ROW()-1,COLUMN()))),"")</f>
        <v/>
      </c>
      <c r="AB36" s="91" t="str">
        <f t="shared" ca="1" si="304"/>
        <v/>
      </c>
      <c r="AC36" s="91" t="str">
        <f t="shared" ca="1" si="304"/>
        <v/>
      </c>
      <c r="AD36" s="91" t="str">
        <f t="shared" ca="1" si="304"/>
        <v/>
      </c>
      <c r="AE36" s="91" t="str">
        <f t="shared" ca="1" si="304"/>
        <v/>
      </c>
      <c r="AF36" s="91" t="str">
        <f t="shared" ca="1" si="304"/>
        <v/>
      </c>
      <c r="AG36" s="91" t="str">
        <f t="shared" ca="1" si="304"/>
        <v/>
      </c>
      <c r="AH36" s="91" t="str">
        <f t="shared" ca="1" si="304"/>
        <v/>
      </c>
      <c r="AI36" s="91" t="str">
        <f t="shared" ca="1" si="304"/>
        <v/>
      </c>
      <c r="AJ36" s="91" t="str">
        <f t="shared" ca="1" si="304"/>
        <v/>
      </c>
      <c r="AK36" s="91" t="str">
        <f t="shared" ca="1" si="304"/>
        <v/>
      </c>
      <c r="AL36" s="91" t="str">
        <f t="shared" ca="1" si="304"/>
        <v/>
      </c>
      <c r="AM36" s="91" t="str">
        <f t="shared" ca="1" si="304"/>
        <v/>
      </c>
      <c r="AO36" s="20" t="str">
        <f t="shared" ca="1" si="305"/>
        <v/>
      </c>
      <c r="AP36" s="21" t="str">
        <f t="shared" ca="1" si="306"/>
        <v/>
      </c>
      <c r="AQ36" s="6" t="str">
        <f t="shared" ca="1" si="307"/>
        <v/>
      </c>
      <c r="AR36" s="6" t="str">
        <f t="shared" ca="1" si="308"/>
        <v/>
      </c>
      <c r="AS36" s="22" t="e">
        <f t="shared" ca="1" si="309"/>
        <v>#VALUE!</v>
      </c>
      <c r="AT36" s="22" t="e">
        <f t="shared" ca="1" si="310"/>
        <v>#VALUE!</v>
      </c>
      <c r="AU36" s="22" t="str">
        <f ca="1">IFERROR(IF(INDIRECT(ADDRESS(ROW()-1,COLUMN()-2))="摘要",MATCH(AT36,日々処理!AP:AP,0),MATCH(AT36,INDIRECT(ADDRESS(INDIRECT(ADDRESS(ROW()-1,COLUMN()))+1,2,,,"日々処理")):INDIRECT(ADDRESS(INDIRECT(ADDRESS(ROW()-1,COLUMN()))+1000,2,,,"日々処理")),0)+INDIRECT(ADDRESS(ROW()-1,COLUMN()))),"")</f>
        <v/>
      </c>
      <c r="AV36" s="91" t="str">
        <f t="shared" ca="1" si="311"/>
        <v/>
      </c>
      <c r="AW36" s="91" t="str">
        <f t="shared" ca="1" si="311"/>
        <v/>
      </c>
      <c r="AX36" s="91" t="str">
        <f t="shared" ca="1" si="311"/>
        <v/>
      </c>
      <c r="AY36" s="91" t="str">
        <f t="shared" ca="1" si="311"/>
        <v/>
      </c>
      <c r="AZ36" s="91" t="str">
        <f t="shared" ca="1" si="311"/>
        <v/>
      </c>
      <c r="BA36" s="91" t="str">
        <f t="shared" ca="1" si="311"/>
        <v/>
      </c>
      <c r="BB36" s="91" t="str">
        <f t="shared" ca="1" si="311"/>
        <v/>
      </c>
      <c r="BC36" s="91" t="str">
        <f t="shared" ca="1" si="311"/>
        <v/>
      </c>
      <c r="BD36" s="91" t="str">
        <f t="shared" ca="1" si="311"/>
        <v/>
      </c>
      <c r="BE36" s="91" t="str">
        <f t="shared" ca="1" si="311"/>
        <v/>
      </c>
      <c r="BF36" s="91" t="str">
        <f t="shared" ca="1" si="311"/>
        <v/>
      </c>
      <c r="BG36" s="91" t="str">
        <f t="shared" ca="1" si="311"/>
        <v/>
      </c>
      <c r="BI36" s="20" t="str">
        <f t="shared" ca="1" si="312"/>
        <v/>
      </c>
      <c r="BJ36" s="21" t="str">
        <f t="shared" ca="1" si="313"/>
        <v/>
      </c>
      <c r="BK36" s="6" t="str">
        <f t="shared" ca="1" si="314"/>
        <v/>
      </c>
      <c r="BL36" s="6" t="str">
        <f t="shared" ca="1" si="315"/>
        <v/>
      </c>
      <c r="BM36" s="22" t="e">
        <f t="shared" ca="1" si="316"/>
        <v>#VALUE!</v>
      </c>
      <c r="BN36" s="22" t="e">
        <f t="shared" ca="1" si="317"/>
        <v>#VALUE!</v>
      </c>
      <c r="BO36" s="22" t="str">
        <f ca="1">IFERROR(IF(INDIRECT(ADDRESS(ROW()-1,COLUMN()-2))="摘要",MATCH(BN36,日々処理!BJ:BJ,0),MATCH(BN36,INDIRECT(ADDRESS(INDIRECT(ADDRESS(ROW()-1,COLUMN()))+1,2,,,"日々処理")):INDIRECT(ADDRESS(INDIRECT(ADDRESS(ROW()-1,COLUMN()))+1000,2,,,"日々処理")),0)+INDIRECT(ADDRESS(ROW()-1,COLUMN()))),"")</f>
        <v/>
      </c>
      <c r="BP36" s="91" t="str">
        <f t="shared" ca="1" si="318"/>
        <v/>
      </c>
      <c r="BQ36" s="91" t="str">
        <f t="shared" ca="1" si="318"/>
        <v/>
      </c>
      <c r="BR36" s="91" t="str">
        <f t="shared" ca="1" si="318"/>
        <v/>
      </c>
      <c r="BS36" s="91" t="str">
        <f t="shared" ca="1" si="318"/>
        <v/>
      </c>
      <c r="BT36" s="91" t="str">
        <f t="shared" ca="1" si="318"/>
        <v/>
      </c>
      <c r="BU36" s="91" t="str">
        <f t="shared" ca="1" si="318"/>
        <v/>
      </c>
      <c r="BV36" s="91" t="str">
        <f t="shared" ca="1" si="318"/>
        <v/>
      </c>
      <c r="BW36" s="91" t="str">
        <f t="shared" ca="1" si="318"/>
        <v/>
      </c>
      <c r="BX36" s="91" t="str">
        <f t="shared" ca="1" si="318"/>
        <v/>
      </c>
      <c r="BY36" s="91" t="str">
        <f t="shared" ca="1" si="318"/>
        <v/>
      </c>
      <c r="BZ36" s="91" t="str">
        <f t="shared" ca="1" si="318"/>
        <v/>
      </c>
      <c r="CA36" s="91" t="str">
        <f t="shared" ca="1" si="318"/>
        <v/>
      </c>
      <c r="CC36" s="20" t="str">
        <f t="shared" ca="1" si="319"/>
        <v/>
      </c>
      <c r="CD36" s="21" t="str">
        <f t="shared" ca="1" si="320"/>
        <v/>
      </c>
      <c r="CE36" s="6" t="str">
        <f t="shared" ca="1" si="321"/>
        <v/>
      </c>
      <c r="CF36" s="6" t="str">
        <f t="shared" ca="1" si="322"/>
        <v/>
      </c>
      <c r="CG36" s="22" t="e">
        <f t="shared" ca="1" si="323"/>
        <v>#VALUE!</v>
      </c>
      <c r="CH36" s="22" t="e">
        <f t="shared" ca="1" si="324"/>
        <v>#VALUE!</v>
      </c>
      <c r="CI36" s="22" t="str">
        <f ca="1">IFERROR(IF(INDIRECT(ADDRESS(ROW()-1,COLUMN()-2))="摘要",MATCH(CH36,日々処理!CD:CD,0),MATCH(CH36,INDIRECT(ADDRESS(INDIRECT(ADDRESS(ROW()-1,COLUMN()))+1,2,,,"日々処理")):INDIRECT(ADDRESS(INDIRECT(ADDRESS(ROW()-1,COLUMN()))+1000,2,,,"日々処理")),0)+INDIRECT(ADDRESS(ROW()-1,COLUMN()))),"")</f>
        <v/>
      </c>
      <c r="CJ36" s="91" t="str">
        <f t="shared" ca="1" si="325"/>
        <v/>
      </c>
      <c r="CK36" s="91" t="str">
        <f t="shared" ca="1" si="325"/>
        <v/>
      </c>
      <c r="CL36" s="91" t="str">
        <f t="shared" ca="1" si="325"/>
        <v/>
      </c>
      <c r="CM36" s="91" t="str">
        <f t="shared" ca="1" si="325"/>
        <v/>
      </c>
      <c r="CN36" s="91" t="str">
        <f t="shared" ca="1" si="325"/>
        <v/>
      </c>
      <c r="CO36" s="91" t="str">
        <f t="shared" ca="1" si="325"/>
        <v/>
      </c>
      <c r="CP36" s="91" t="str">
        <f t="shared" ca="1" si="325"/>
        <v/>
      </c>
      <c r="CQ36" s="91" t="str">
        <f t="shared" ca="1" si="325"/>
        <v/>
      </c>
      <c r="CR36" s="91" t="str">
        <f t="shared" ca="1" si="325"/>
        <v/>
      </c>
      <c r="CS36" s="91" t="str">
        <f t="shared" ca="1" si="325"/>
        <v/>
      </c>
      <c r="CT36" s="91" t="str">
        <f t="shared" ca="1" si="325"/>
        <v/>
      </c>
      <c r="CU36" s="91" t="str">
        <f t="shared" ca="1" si="325"/>
        <v/>
      </c>
      <c r="CW36" s="20" t="str">
        <f t="shared" ca="1" si="326"/>
        <v/>
      </c>
      <c r="CX36" s="21" t="str">
        <f t="shared" ca="1" si="327"/>
        <v/>
      </c>
      <c r="CY36" s="6" t="str">
        <f t="shared" ca="1" si="328"/>
        <v/>
      </c>
      <c r="CZ36" s="6" t="str">
        <f t="shared" ca="1" si="329"/>
        <v/>
      </c>
      <c r="DA36" s="22" t="e">
        <f t="shared" ca="1" si="330"/>
        <v>#VALUE!</v>
      </c>
      <c r="DB36" s="22" t="e">
        <f t="shared" ca="1" si="331"/>
        <v>#VALUE!</v>
      </c>
      <c r="DC36" s="22" t="str">
        <f ca="1">IFERROR(IF(INDIRECT(ADDRESS(ROW()-1,COLUMN()-2))="摘要",MATCH(DB36,日々処理!CX:CX,0),MATCH(DB36,INDIRECT(ADDRESS(INDIRECT(ADDRESS(ROW()-1,COLUMN()))+1,2,,,"日々処理")):INDIRECT(ADDRESS(INDIRECT(ADDRESS(ROW()-1,COLUMN()))+1000,2,,,"日々処理")),0)+INDIRECT(ADDRESS(ROW()-1,COLUMN()))),"")</f>
        <v/>
      </c>
      <c r="DD36" s="91" t="str">
        <f t="shared" ca="1" si="332"/>
        <v/>
      </c>
      <c r="DE36" s="91" t="str">
        <f t="shared" ca="1" si="332"/>
        <v/>
      </c>
      <c r="DF36" s="91" t="str">
        <f t="shared" ca="1" si="332"/>
        <v/>
      </c>
      <c r="DG36" s="91" t="str">
        <f t="shared" ca="1" si="332"/>
        <v/>
      </c>
      <c r="DH36" s="91" t="str">
        <f t="shared" ca="1" si="332"/>
        <v/>
      </c>
      <c r="DI36" s="91" t="str">
        <f t="shared" ca="1" si="332"/>
        <v/>
      </c>
      <c r="DJ36" s="91" t="str">
        <f t="shared" ca="1" si="332"/>
        <v/>
      </c>
      <c r="DK36" s="91" t="str">
        <f t="shared" ca="1" si="332"/>
        <v/>
      </c>
      <c r="DL36" s="91" t="str">
        <f t="shared" ca="1" si="332"/>
        <v/>
      </c>
      <c r="DM36" s="91" t="str">
        <f t="shared" ca="1" si="332"/>
        <v/>
      </c>
      <c r="DN36" s="91" t="str">
        <f t="shared" ca="1" si="332"/>
        <v/>
      </c>
      <c r="DO36" s="91" t="str">
        <f t="shared" ca="1" si="332"/>
        <v/>
      </c>
      <c r="DQ36" s="20" t="str">
        <f t="shared" ca="1" si="333"/>
        <v/>
      </c>
      <c r="DR36" s="21" t="str">
        <f t="shared" ca="1" si="334"/>
        <v/>
      </c>
      <c r="DS36" s="6" t="str">
        <f t="shared" ca="1" si="335"/>
        <v/>
      </c>
      <c r="DT36" s="6" t="str">
        <f t="shared" ca="1" si="336"/>
        <v/>
      </c>
      <c r="DU36" s="22" t="e">
        <f t="shared" ca="1" si="337"/>
        <v>#VALUE!</v>
      </c>
      <c r="DV36" s="22" t="e">
        <f t="shared" ca="1" si="338"/>
        <v>#VALUE!</v>
      </c>
      <c r="DW36" s="22" t="str">
        <f ca="1">IFERROR(IF(INDIRECT(ADDRESS(ROW()-1,COLUMN()-2))="摘要",MATCH(DV36,日々処理!DR:DR,0),MATCH(DV36,INDIRECT(ADDRESS(INDIRECT(ADDRESS(ROW()-1,COLUMN()))+1,2,,,"日々処理")):INDIRECT(ADDRESS(INDIRECT(ADDRESS(ROW()-1,COLUMN()))+1000,2,,,"日々処理")),0)+INDIRECT(ADDRESS(ROW()-1,COLUMN()))),"")</f>
        <v/>
      </c>
      <c r="DX36" s="91" t="str">
        <f t="shared" ca="1" si="339"/>
        <v/>
      </c>
      <c r="DY36" s="91" t="str">
        <f t="shared" ca="1" si="339"/>
        <v/>
      </c>
      <c r="DZ36" s="91" t="str">
        <f t="shared" ca="1" si="339"/>
        <v/>
      </c>
      <c r="EA36" s="91" t="str">
        <f t="shared" ca="1" si="339"/>
        <v/>
      </c>
      <c r="EB36" s="91" t="str">
        <f t="shared" ca="1" si="339"/>
        <v/>
      </c>
      <c r="EC36" s="91" t="str">
        <f t="shared" ca="1" si="339"/>
        <v/>
      </c>
      <c r="ED36" s="91" t="str">
        <f t="shared" ca="1" si="339"/>
        <v/>
      </c>
      <c r="EE36" s="91" t="str">
        <f t="shared" ca="1" si="339"/>
        <v/>
      </c>
      <c r="EF36" s="91" t="str">
        <f t="shared" ca="1" si="339"/>
        <v/>
      </c>
      <c r="EG36" s="91" t="str">
        <f t="shared" ca="1" si="339"/>
        <v/>
      </c>
      <c r="EH36" s="91" t="str">
        <f t="shared" ca="1" si="339"/>
        <v/>
      </c>
      <c r="EI36" s="91" t="str">
        <f t="shared" ca="1" si="339"/>
        <v/>
      </c>
      <c r="EK36" s="20" t="str">
        <f t="shared" ca="1" si="340"/>
        <v/>
      </c>
      <c r="EL36" s="21" t="str">
        <f t="shared" ca="1" si="341"/>
        <v/>
      </c>
      <c r="EM36" s="6" t="str">
        <f t="shared" ca="1" si="342"/>
        <v/>
      </c>
      <c r="EN36" s="6" t="str">
        <f t="shared" ca="1" si="343"/>
        <v/>
      </c>
      <c r="EO36" s="22" t="e">
        <f t="shared" ca="1" si="344"/>
        <v>#VALUE!</v>
      </c>
      <c r="EP36" s="22" t="e">
        <f t="shared" ca="1" si="345"/>
        <v>#VALUE!</v>
      </c>
      <c r="EQ36" s="22" t="str">
        <f ca="1">IFERROR(IF(INDIRECT(ADDRESS(ROW()-1,COLUMN()-2))="摘要",MATCH(EP36,日々処理!EL:EL,0),MATCH(EP36,INDIRECT(ADDRESS(INDIRECT(ADDRESS(ROW()-1,COLUMN()))+1,2,,,"日々処理")):INDIRECT(ADDRESS(INDIRECT(ADDRESS(ROW()-1,COLUMN()))+1000,2,,,"日々処理")),0)+INDIRECT(ADDRESS(ROW()-1,COLUMN()))),"")</f>
        <v/>
      </c>
      <c r="ER36" s="91" t="str">
        <f t="shared" ca="1" si="346"/>
        <v/>
      </c>
      <c r="ES36" s="91" t="str">
        <f t="shared" ca="1" si="346"/>
        <v/>
      </c>
      <c r="ET36" s="91" t="str">
        <f t="shared" ca="1" si="346"/>
        <v/>
      </c>
      <c r="EU36" s="91" t="str">
        <f t="shared" ca="1" si="346"/>
        <v/>
      </c>
      <c r="EV36" s="91" t="str">
        <f t="shared" ca="1" si="346"/>
        <v/>
      </c>
      <c r="EW36" s="91" t="str">
        <f t="shared" ca="1" si="346"/>
        <v/>
      </c>
      <c r="EX36" s="91" t="str">
        <f t="shared" ca="1" si="346"/>
        <v/>
      </c>
      <c r="EY36" s="91" t="str">
        <f t="shared" ca="1" si="346"/>
        <v/>
      </c>
      <c r="EZ36" s="91" t="str">
        <f t="shared" ca="1" si="346"/>
        <v/>
      </c>
      <c r="FA36" s="91" t="str">
        <f t="shared" ca="1" si="346"/>
        <v/>
      </c>
      <c r="FB36" s="91" t="str">
        <f t="shared" ca="1" si="346"/>
        <v/>
      </c>
      <c r="FC36" s="91" t="str">
        <f t="shared" ca="1" si="346"/>
        <v/>
      </c>
      <c r="FE36" s="20" t="str">
        <f t="shared" ca="1" si="347"/>
        <v/>
      </c>
      <c r="FF36" s="21" t="str">
        <f t="shared" ca="1" si="348"/>
        <v/>
      </c>
      <c r="FG36" s="6" t="str">
        <f t="shared" ca="1" si="349"/>
        <v/>
      </c>
      <c r="FH36" s="6" t="str">
        <f t="shared" ca="1" si="350"/>
        <v/>
      </c>
      <c r="FI36" s="22" t="e">
        <f t="shared" ca="1" si="351"/>
        <v>#VALUE!</v>
      </c>
      <c r="FJ36" s="22" t="e">
        <f t="shared" ca="1" si="352"/>
        <v>#VALUE!</v>
      </c>
      <c r="FK36" s="22" t="str">
        <f ca="1">IFERROR(IF(INDIRECT(ADDRESS(ROW()-1,COLUMN()-2))="摘要",MATCH(FJ36,日々処理!FF:FF,0),MATCH(FJ36,INDIRECT(ADDRESS(INDIRECT(ADDRESS(ROW()-1,COLUMN()))+1,2,,,"日々処理")):INDIRECT(ADDRESS(INDIRECT(ADDRESS(ROW()-1,COLUMN()))+1000,2,,,"日々処理")),0)+INDIRECT(ADDRESS(ROW()-1,COLUMN()))),"")</f>
        <v/>
      </c>
      <c r="FL36" s="91" t="str">
        <f t="shared" ca="1" si="353"/>
        <v/>
      </c>
      <c r="FM36" s="91" t="str">
        <f t="shared" ca="1" si="353"/>
        <v/>
      </c>
      <c r="FN36" s="91" t="str">
        <f t="shared" ca="1" si="353"/>
        <v/>
      </c>
      <c r="FO36" s="91" t="str">
        <f t="shared" ca="1" si="353"/>
        <v/>
      </c>
      <c r="FP36" s="91" t="str">
        <f t="shared" ca="1" si="353"/>
        <v/>
      </c>
      <c r="FQ36" s="91" t="str">
        <f t="shared" ca="1" si="353"/>
        <v/>
      </c>
      <c r="FR36" s="91" t="str">
        <f t="shared" ca="1" si="353"/>
        <v/>
      </c>
      <c r="FS36" s="91" t="str">
        <f t="shared" ca="1" si="353"/>
        <v/>
      </c>
      <c r="FT36" s="91" t="str">
        <f t="shared" ca="1" si="353"/>
        <v/>
      </c>
      <c r="FU36" s="91" t="str">
        <f t="shared" ca="1" si="353"/>
        <v/>
      </c>
      <c r="FV36" s="91" t="str">
        <f t="shared" ca="1" si="353"/>
        <v/>
      </c>
      <c r="FW36" s="91" t="str">
        <f t="shared" ca="1" si="353"/>
        <v/>
      </c>
      <c r="FY36" s="20" t="str">
        <f t="shared" ca="1" si="354"/>
        <v/>
      </c>
      <c r="FZ36" s="21" t="str">
        <f t="shared" ca="1" si="355"/>
        <v/>
      </c>
      <c r="GA36" s="6" t="str">
        <f t="shared" ca="1" si="356"/>
        <v/>
      </c>
      <c r="GB36" s="6" t="str">
        <f t="shared" ca="1" si="357"/>
        <v/>
      </c>
      <c r="GC36" s="22" t="e">
        <f t="shared" ca="1" si="358"/>
        <v>#VALUE!</v>
      </c>
      <c r="GD36" s="22" t="e">
        <f t="shared" ca="1" si="359"/>
        <v>#VALUE!</v>
      </c>
      <c r="GE36" s="22" t="str">
        <f ca="1">IFERROR(IF(INDIRECT(ADDRESS(ROW()-1,COLUMN()-2))="摘要",MATCH(GD36,日々処理!FZ:FZ,0),MATCH(GD36,INDIRECT(ADDRESS(INDIRECT(ADDRESS(ROW()-1,COLUMN()))+1,2,,,"日々処理")):INDIRECT(ADDRESS(INDIRECT(ADDRESS(ROW()-1,COLUMN()))+1000,2,,,"日々処理")),0)+INDIRECT(ADDRESS(ROW()-1,COLUMN()))),"")</f>
        <v/>
      </c>
      <c r="GF36" s="91" t="str">
        <f t="shared" ca="1" si="360"/>
        <v/>
      </c>
      <c r="GG36" s="91" t="str">
        <f t="shared" ca="1" si="360"/>
        <v/>
      </c>
      <c r="GH36" s="91" t="str">
        <f t="shared" ca="1" si="360"/>
        <v/>
      </c>
      <c r="GI36" s="91" t="str">
        <f t="shared" ca="1" si="360"/>
        <v/>
      </c>
      <c r="GJ36" s="91" t="str">
        <f t="shared" ca="1" si="360"/>
        <v/>
      </c>
      <c r="GK36" s="91" t="str">
        <f t="shared" ca="1" si="360"/>
        <v/>
      </c>
      <c r="GL36" s="91" t="str">
        <f t="shared" ca="1" si="360"/>
        <v/>
      </c>
      <c r="GM36" s="91" t="str">
        <f t="shared" ca="1" si="360"/>
        <v/>
      </c>
      <c r="GN36" s="91" t="str">
        <f t="shared" ca="1" si="360"/>
        <v/>
      </c>
      <c r="GO36" s="91" t="str">
        <f t="shared" ca="1" si="360"/>
        <v/>
      </c>
      <c r="GP36" s="91" t="str">
        <f t="shared" ca="1" si="360"/>
        <v/>
      </c>
      <c r="GQ36" s="91" t="str">
        <f t="shared" ca="1" si="360"/>
        <v/>
      </c>
      <c r="GS36" s="20" t="str">
        <f t="shared" ca="1" si="361"/>
        <v/>
      </c>
      <c r="GT36" s="21" t="str">
        <f t="shared" ca="1" si="362"/>
        <v/>
      </c>
      <c r="GU36" s="6" t="str">
        <f t="shared" ca="1" si="363"/>
        <v/>
      </c>
      <c r="GV36" s="6" t="str">
        <f t="shared" ca="1" si="364"/>
        <v/>
      </c>
      <c r="GW36" s="22" t="e">
        <f t="shared" ca="1" si="365"/>
        <v>#VALUE!</v>
      </c>
      <c r="GX36" s="22" t="e">
        <f t="shared" ca="1" si="366"/>
        <v>#VALUE!</v>
      </c>
      <c r="GY36" s="22" t="str">
        <f ca="1">IFERROR(IF(INDIRECT(ADDRESS(ROW()-1,COLUMN()-2))="摘要",MATCH(GX36,日々処理!GT:GT,0),MATCH(GX36,INDIRECT(ADDRESS(INDIRECT(ADDRESS(ROW()-1,COLUMN()))+1,2,,,"日々処理")):INDIRECT(ADDRESS(INDIRECT(ADDRESS(ROW()-1,COLUMN()))+1000,2,,,"日々処理")),0)+INDIRECT(ADDRESS(ROW()-1,COLUMN()))),"")</f>
        <v/>
      </c>
      <c r="GZ36" s="91" t="str">
        <f t="shared" ca="1" si="367"/>
        <v/>
      </c>
      <c r="HA36" s="91" t="str">
        <f t="shared" ca="1" si="367"/>
        <v/>
      </c>
      <c r="HB36" s="91" t="str">
        <f t="shared" ca="1" si="367"/>
        <v/>
      </c>
      <c r="HC36" s="91" t="str">
        <f t="shared" ca="1" si="367"/>
        <v/>
      </c>
      <c r="HD36" s="91" t="str">
        <f t="shared" ca="1" si="367"/>
        <v/>
      </c>
      <c r="HE36" s="91" t="str">
        <f t="shared" ca="1" si="367"/>
        <v/>
      </c>
      <c r="HF36" s="91" t="str">
        <f t="shared" ca="1" si="367"/>
        <v/>
      </c>
      <c r="HG36" s="91" t="str">
        <f t="shared" ca="1" si="367"/>
        <v/>
      </c>
      <c r="HH36" s="91" t="str">
        <f t="shared" ca="1" si="367"/>
        <v/>
      </c>
      <c r="HI36" s="91" t="str">
        <f t="shared" ca="1" si="367"/>
        <v/>
      </c>
      <c r="HJ36" s="91" t="str">
        <f t="shared" ca="1" si="367"/>
        <v/>
      </c>
      <c r="HK36" s="91" t="str">
        <f t="shared" ca="1" si="367"/>
        <v/>
      </c>
      <c r="HM36" s="20" t="str">
        <f t="shared" ca="1" si="368"/>
        <v/>
      </c>
      <c r="HN36" s="21" t="str">
        <f t="shared" ca="1" si="369"/>
        <v/>
      </c>
      <c r="HO36" s="6" t="str">
        <f t="shared" ca="1" si="370"/>
        <v/>
      </c>
      <c r="HP36" s="6" t="str">
        <f t="shared" ca="1" si="371"/>
        <v/>
      </c>
      <c r="HQ36" s="22" t="e">
        <f t="shared" ca="1" si="372"/>
        <v>#VALUE!</v>
      </c>
      <c r="HR36" s="22" t="e">
        <f t="shared" ca="1" si="373"/>
        <v>#VALUE!</v>
      </c>
      <c r="HS36" s="22" t="str">
        <f ca="1">IFERROR(IF(INDIRECT(ADDRESS(ROW()-1,COLUMN()-2))="摘要",MATCH(HR36,日々処理!HN:HN,0),MATCH(HR36,INDIRECT(ADDRESS(INDIRECT(ADDRESS(ROW()-1,COLUMN()))+1,2,,,"日々処理")):INDIRECT(ADDRESS(INDIRECT(ADDRESS(ROW()-1,COLUMN()))+1000,2,,,"日々処理")),0)+INDIRECT(ADDRESS(ROW()-1,COLUMN()))),"")</f>
        <v/>
      </c>
      <c r="HT36" s="91" t="str">
        <f t="shared" ca="1" si="374"/>
        <v/>
      </c>
      <c r="HU36" s="91" t="str">
        <f t="shared" ca="1" si="374"/>
        <v/>
      </c>
      <c r="HV36" s="91" t="str">
        <f t="shared" ca="1" si="374"/>
        <v/>
      </c>
      <c r="HW36" s="91" t="str">
        <f t="shared" ca="1" si="374"/>
        <v/>
      </c>
      <c r="HX36" s="91" t="str">
        <f t="shared" ca="1" si="374"/>
        <v/>
      </c>
      <c r="HY36" s="91" t="str">
        <f t="shared" ca="1" si="374"/>
        <v/>
      </c>
      <c r="HZ36" s="91" t="str">
        <f t="shared" ca="1" si="374"/>
        <v/>
      </c>
      <c r="IA36" s="91" t="str">
        <f t="shared" ca="1" si="374"/>
        <v/>
      </c>
      <c r="IB36" s="91" t="str">
        <f t="shared" ca="1" si="374"/>
        <v/>
      </c>
      <c r="IC36" s="91" t="str">
        <f t="shared" ca="1" si="374"/>
        <v/>
      </c>
      <c r="ID36" s="91" t="str">
        <f t="shared" ca="1" si="374"/>
        <v/>
      </c>
      <c r="IE36" s="91" t="str">
        <f t="shared" ca="1" si="374"/>
        <v/>
      </c>
      <c r="IG36" s="20" t="str">
        <f t="shared" ca="1" si="375"/>
        <v/>
      </c>
      <c r="IH36" s="21" t="str">
        <f t="shared" ca="1" si="376"/>
        <v/>
      </c>
      <c r="II36" s="6" t="str">
        <f t="shared" ca="1" si="377"/>
        <v/>
      </c>
      <c r="IJ36" s="6" t="str">
        <f t="shared" ca="1" si="378"/>
        <v/>
      </c>
      <c r="IK36" s="22" t="e">
        <f t="shared" ca="1" si="379"/>
        <v>#VALUE!</v>
      </c>
      <c r="IL36" s="22" t="e">
        <f t="shared" ca="1" si="380"/>
        <v>#VALUE!</v>
      </c>
      <c r="IM36" s="22" t="str">
        <f ca="1">IFERROR(IF(INDIRECT(ADDRESS(ROW()-1,COLUMN()-2))="摘要",MATCH(IL36,日々処理!IH:IH,0),MATCH(IL36,INDIRECT(ADDRESS(INDIRECT(ADDRESS(ROW()-1,COLUMN()))+1,2,,,"日々処理")):INDIRECT(ADDRESS(INDIRECT(ADDRESS(ROW()-1,COLUMN()))+1000,2,,,"日々処理")),0)+INDIRECT(ADDRESS(ROW()-1,COLUMN()))),"")</f>
        <v/>
      </c>
      <c r="IN36" s="91" t="str">
        <f t="shared" ca="1" si="381"/>
        <v/>
      </c>
      <c r="IO36" s="91" t="str">
        <f t="shared" ca="1" si="381"/>
        <v/>
      </c>
      <c r="IP36" s="91" t="str">
        <f t="shared" ca="1" si="381"/>
        <v/>
      </c>
      <c r="IQ36" s="91" t="str">
        <f t="shared" ca="1" si="381"/>
        <v/>
      </c>
      <c r="IR36" s="91" t="str">
        <f t="shared" ca="1" si="381"/>
        <v/>
      </c>
      <c r="IS36" s="91" t="str">
        <f t="shared" ca="1" si="381"/>
        <v/>
      </c>
      <c r="IT36" s="91" t="str">
        <f t="shared" ca="1" si="381"/>
        <v/>
      </c>
      <c r="IU36" s="91" t="str">
        <f t="shared" ca="1" si="381"/>
        <v/>
      </c>
      <c r="IV36" s="91" t="str">
        <f t="shared" ca="1" si="381"/>
        <v/>
      </c>
      <c r="IW36" s="91" t="str">
        <f t="shared" ca="1" si="381"/>
        <v/>
      </c>
      <c r="IX36" s="91" t="str">
        <f t="shared" ca="1" si="381"/>
        <v/>
      </c>
      <c r="IY36" s="91" t="str">
        <f t="shared" ca="1" si="381"/>
        <v/>
      </c>
      <c r="JA36" s="20" t="str">
        <f t="shared" ca="1" si="382"/>
        <v/>
      </c>
      <c r="JB36" s="21" t="str">
        <f t="shared" ca="1" si="383"/>
        <v/>
      </c>
      <c r="JC36" s="6" t="str">
        <f t="shared" ca="1" si="384"/>
        <v/>
      </c>
      <c r="JD36" s="6" t="str">
        <f t="shared" ca="1" si="385"/>
        <v/>
      </c>
      <c r="JE36" s="22" t="e">
        <f t="shared" ca="1" si="386"/>
        <v>#VALUE!</v>
      </c>
      <c r="JF36" s="22" t="e">
        <f t="shared" ca="1" si="387"/>
        <v>#VALUE!</v>
      </c>
      <c r="JG36" s="22" t="str">
        <f ca="1">IFERROR(IF(INDIRECT(ADDRESS(ROW()-1,COLUMN()-2))="摘要",MATCH(JF36,日々処理!JB:JB,0),MATCH(JF36,INDIRECT(ADDRESS(INDIRECT(ADDRESS(ROW()-1,COLUMN()))+1,2,,,"日々処理")):INDIRECT(ADDRESS(INDIRECT(ADDRESS(ROW()-1,COLUMN()))+1000,2,,,"日々処理")),0)+INDIRECT(ADDRESS(ROW()-1,COLUMN()))),"")</f>
        <v/>
      </c>
      <c r="JH36" s="91" t="str">
        <f t="shared" ca="1" si="388"/>
        <v/>
      </c>
      <c r="JI36" s="91" t="str">
        <f t="shared" ca="1" si="388"/>
        <v/>
      </c>
      <c r="JJ36" s="91" t="str">
        <f t="shared" ca="1" si="388"/>
        <v/>
      </c>
      <c r="JK36" s="91" t="str">
        <f t="shared" ca="1" si="388"/>
        <v/>
      </c>
      <c r="JL36" s="91" t="str">
        <f t="shared" ca="1" si="388"/>
        <v/>
      </c>
      <c r="JM36" s="91" t="str">
        <f t="shared" ca="1" si="388"/>
        <v/>
      </c>
      <c r="JN36" s="91" t="str">
        <f t="shared" ca="1" si="388"/>
        <v/>
      </c>
      <c r="JO36" s="91" t="str">
        <f t="shared" ca="1" si="388"/>
        <v/>
      </c>
      <c r="JP36" s="91" t="str">
        <f t="shared" ca="1" si="388"/>
        <v/>
      </c>
      <c r="JQ36" s="91" t="str">
        <f t="shared" ca="1" si="388"/>
        <v/>
      </c>
      <c r="JR36" s="91" t="str">
        <f t="shared" ca="1" si="388"/>
        <v/>
      </c>
      <c r="JS36" s="91" t="str">
        <f t="shared" ca="1" si="388"/>
        <v/>
      </c>
      <c r="JU36" s="20" t="str">
        <f t="shared" ca="1" si="389"/>
        <v/>
      </c>
      <c r="JV36" s="21" t="str">
        <f t="shared" ca="1" si="390"/>
        <v/>
      </c>
      <c r="JW36" s="6" t="str">
        <f t="shared" ca="1" si="391"/>
        <v/>
      </c>
      <c r="JX36" s="6" t="str">
        <f t="shared" ca="1" si="392"/>
        <v/>
      </c>
      <c r="JY36" s="22" t="e">
        <f t="shared" ca="1" si="393"/>
        <v>#VALUE!</v>
      </c>
      <c r="JZ36" s="22" t="e">
        <f t="shared" ca="1" si="394"/>
        <v>#VALUE!</v>
      </c>
      <c r="KA36" s="22" t="str">
        <f ca="1">IFERROR(IF(INDIRECT(ADDRESS(ROW()-1,COLUMN()-2))="摘要",MATCH(JZ36,日々処理!JV:JV,0),MATCH(JZ36,INDIRECT(ADDRESS(INDIRECT(ADDRESS(ROW()-1,COLUMN()))+1,2,,,"日々処理")):INDIRECT(ADDRESS(INDIRECT(ADDRESS(ROW()-1,COLUMN()))+1000,2,,,"日々処理")),0)+INDIRECT(ADDRESS(ROW()-1,COLUMN()))),"")</f>
        <v/>
      </c>
      <c r="KB36" s="91" t="str">
        <f t="shared" ca="1" si="395"/>
        <v/>
      </c>
      <c r="KC36" s="91" t="str">
        <f t="shared" ca="1" si="395"/>
        <v/>
      </c>
      <c r="KD36" s="91" t="str">
        <f t="shared" ca="1" si="395"/>
        <v/>
      </c>
      <c r="KE36" s="91" t="str">
        <f t="shared" ca="1" si="395"/>
        <v/>
      </c>
      <c r="KF36" s="91" t="str">
        <f t="shared" ca="1" si="395"/>
        <v/>
      </c>
      <c r="KG36" s="91" t="str">
        <f t="shared" ca="1" si="395"/>
        <v/>
      </c>
      <c r="KH36" s="91" t="str">
        <f t="shared" ca="1" si="395"/>
        <v/>
      </c>
      <c r="KI36" s="91" t="str">
        <f t="shared" ca="1" si="395"/>
        <v/>
      </c>
      <c r="KJ36" s="91" t="str">
        <f t="shared" ca="1" si="395"/>
        <v/>
      </c>
      <c r="KK36" s="91" t="str">
        <f t="shared" ca="1" si="395"/>
        <v/>
      </c>
      <c r="KL36" s="91" t="str">
        <f t="shared" ca="1" si="395"/>
        <v/>
      </c>
      <c r="KM36" s="91" t="str">
        <f t="shared" ca="1" si="395"/>
        <v/>
      </c>
      <c r="KO36" s="20" t="str">
        <f t="shared" ca="1" si="396"/>
        <v/>
      </c>
      <c r="KP36" s="21" t="str">
        <f t="shared" ca="1" si="397"/>
        <v/>
      </c>
      <c r="KQ36" s="6" t="str">
        <f t="shared" ca="1" si="398"/>
        <v/>
      </c>
      <c r="KR36" s="6" t="str">
        <f t="shared" ca="1" si="399"/>
        <v/>
      </c>
      <c r="KS36" s="22" t="e">
        <f t="shared" ca="1" si="400"/>
        <v>#VALUE!</v>
      </c>
      <c r="KT36" s="22" t="e">
        <f t="shared" ca="1" si="401"/>
        <v>#VALUE!</v>
      </c>
      <c r="KU36" s="22" t="str">
        <f ca="1">IFERROR(IF(INDIRECT(ADDRESS(ROW()-1,COLUMN()-2))="摘要",MATCH(KT36,日々処理!KP:KP,0),MATCH(KT36,INDIRECT(ADDRESS(INDIRECT(ADDRESS(ROW()-1,COLUMN()))+1,2,,,"日々処理")):INDIRECT(ADDRESS(INDIRECT(ADDRESS(ROW()-1,COLUMN()))+1000,2,,,"日々処理")),0)+INDIRECT(ADDRESS(ROW()-1,COLUMN()))),"")</f>
        <v/>
      </c>
      <c r="KV36" s="91" t="str">
        <f t="shared" ca="1" si="402"/>
        <v/>
      </c>
      <c r="KW36" s="91" t="str">
        <f t="shared" ca="1" si="402"/>
        <v/>
      </c>
      <c r="KX36" s="91" t="str">
        <f t="shared" ca="1" si="402"/>
        <v/>
      </c>
      <c r="KY36" s="91" t="str">
        <f t="shared" ca="1" si="402"/>
        <v/>
      </c>
      <c r="KZ36" s="91" t="str">
        <f t="shared" ca="1" si="402"/>
        <v/>
      </c>
      <c r="LA36" s="91" t="str">
        <f t="shared" ca="1" si="402"/>
        <v/>
      </c>
      <c r="LB36" s="91" t="str">
        <f t="shared" ca="1" si="402"/>
        <v/>
      </c>
      <c r="LC36" s="91" t="str">
        <f t="shared" ca="1" si="402"/>
        <v/>
      </c>
      <c r="LD36" s="91" t="str">
        <f t="shared" ca="1" si="402"/>
        <v/>
      </c>
      <c r="LE36" s="91" t="str">
        <f t="shared" ca="1" si="402"/>
        <v/>
      </c>
      <c r="LF36" s="91" t="str">
        <f t="shared" ca="1" si="402"/>
        <v/>
      </c>
      <c r="LG36" s="91" t="str">
        <f t="shared" ca="1" si="402"/>
        <v/>
      </c>
      <c r="LI36" s="20" t="str">
        <f t="shared" ca="1" si="403"/>
        <v/>
      </c>
      <c r="LJ36" s="21" t="str">
        <f t="shared" ca="1" si="404"/>
        <v/>
      </c>
      <c r="LK36" s="6" t="str">
        <f t="shared" ca="1" si="405"/>
        <v/>
      </c>
      <c r="LL36" s="6" t="str">
        <f t="shared" ca="1" si="406"/>
        <v/>
      </c>
      <c r="LM36" s="22" t="e">
        <f t="shared" ca="1" si="407"/>
        <v>#VALUE!</v>
      </c>
      <c r="LN36" s="22" t="e">
        <f t="shared" ca="1" si="408"/>
        <v>#VALUE!</v>
      </c>
      <c r="LO36" s="22" t="str">
        <f ca="1">IFERROR(IF(INDIRECT(ADDRESS(ROW()-1,COLUMN()-2))="摘要",MATCH(LN36,日々処理!LJ:LJ,0),MATCH(LN36,INDIRECT(ADDRESS(INDIRECT(ADDRESS(ROW()-1,COLUMN()))+1,2,,,"日々処理")):INDIRECT(ADDRESS(INDIRECT(ADDRESS(ROW()-1,COLUMN()))+1000,2,,,"日々処理")),0)+INDIRECT(ADDRESS(ROW()-1,COLUMN()))),"")</f>
        <v/>
      </c>
      <c r="LP36" s="91" t="str">
        <f t="shared" ca="1" si="409"/>
        <v/>
      </c>
      <c r="LQ36" s="91" t="str">
        <f t="shared" ca="1" si="409"/>
        <v/>
      </c>
      <c r="LR36" s="91" t="str">
        <f t="shared" ca="1" si="409"/>
        <v/>
      </c>
      <c r="LS36" s="91" t="str">
        <f t="shared" ca="1" si="409"/>
        <v/>
      </c>
      <c r="LT36" s="91" t="str">
        <f t="shared" ca="1" si="409"/>
        <v/>
      </c>
      <c r="LU36" s="91" t="str">
        <f t="shared" ca="1" si="409"/>
        <v/>
      </c>
      <c r="LV36" s="91" t="str">
        <f t="shared" ca="1" si="409"/>
        <v/>
      </c>
      <c r="LW36" s="91" t="str">
        <f t="shared" ca="1" si="409"/>
        <v/>
      </c>
      <c r="LX36" s="91" t="str">
        <f t="shared" ca="1" si="409"/>
        <v/>
      </c>
      <c r="LY36" s="91" t="str">
        <f t="shared" ca="1" si="409"/>
        <v/>
      </c>
      <c r="LZ36" s="91" t="str">
        <f t="shared" ca="1" si="409"/>
        <v/>
      </c>
      <c r="MA36" s="91" t="str">
        <f t="shared" ca="1" si="409"/>
        <v/>
      </c>
      <c r="MC36" s="20" t="str">
        <f t="shared" ca="1" si="410"/>
        <v/>
      </c>
      <c r="MD36" s="21" t="str">
        <f t="shared" ca="1" si="411"/>
        <v/>
      </c>
      <c r="ME36" s="6" t="str">
        <f t="shared" ca="1" si="412"/>
        <v/>
      </c>
      <c r="MF36" s="6" t="str">
        <f t="shared" ca="1" si="413"/>
        <v/>
      </c>
      <c r="MG36" s="22" t="e">
        <f t="shared" ca="1" si="414"/>
        <v>#VALUE!</v>
      </c>
      <c r="MH36" s="22" t="e">
        <f t="shared" ca="1" si="415"/>
        <v>#VALUE!</v>
      </c>
      <c r="MI36" s="22" t="str">
        <f ca="1">IFERROR(IF(INDIRECT(ADDRESS(ROW()-1,COLUMN()-2))="摘要",MATCH(MH36,日々処理!MD:MD,0),MATCH(MH36,INDIRECT(ADDRESS(INDIRECT(ADDRESS(ROW()-1,COLUMN()))+1,2,,,"日々処理")):INDIRECT(ADDRESS(INDIRECT(ADDRESS(ROW()-1,COLUMN()))+1000,2,,,"日々処理")),0)+INDIRECT(ADDRESS(ROW()-1,COLUMN()))),"")</f>
        <v/>
      </c>
      <c r="MJ36" s="91" t="str">
        <f t="shared" ca="1" si="416"/>
        <v/>
      </c>
      <c r="MK36" s="91" t="str">
        <f t="shared" ca="1" si="416"/>
        <v/>
      </c>
      <c r="ML36" s="91" t="str">
        <f t="shared" ca="1" si="416"/>
        <v/>
      </c>
      <c r="MM36" s="91" t="str">
        <f t="shared" ca="1" si="416"/>
        <v/>
      </c>
      <c r="MN36" s="91" t="str">
        <f t="shared" ca="1" si="416"/>
        <v/>
      </c>
      <c r="MO36" s="91" t="str">
        <f t="shared" ca="1" si="416"/>
        <v/>
      </c>
      <c r="MP36" s="91" t="str">
        <f t="shared" ca="1" si="416"/>
        <v/>
      </c>
      <c r="MQ36" s="91" t="str">
        <f t="shared" ca="1" si="416"/>
        <v/>
      </c>
      <c r="MR36" s="91" t="str">
        <f t="shared" ca="1" si="416"/>
        <v/>
      </c>
      <c r="MS36" s="91" t="str">
        <f t="shared" ca="1" si="416"/>
        <v/>
      </c>
      <c r="MT36" s="91" t="str">
        <f t="shared" ca="1" si="416"/>
        <v/>
      </c>
      <c r="MU36" s="91" t="str">
        <f t="shared" ca="1" si="416"/>
        <v/>
      </c>
      <c r="MW36" s="20" t="str">
        <f t="shared" ca="1" si="417"/>
        <v/>
      </c>
      <c r="MX36" s="21" t="str">
        <f t="shared" ca="1" si="418"/>
        <v/>
      </c>
      <c r="MY36" s="6" t="str">
        <f t="shared" ca="1" si="419"/>
        <v/>
      </c>
      <c r="MZ36" s="6" t="str">
        <f t="shared" ca="1" si="420"/>
        <v/>
      </c>
      <c r="NA36" s="22" t="e">
        <f t="shared" ca="1" si="421"/>
        <v>#VALUE!</v>
      </c>
      <c r="NB36" s="22" t="e">
        <f t="shared" ca="1" si="422"/>
        <v>#VALUE!</v>
      </c>
      <c r="NC36" s="22" t="str">
        <f ca="1">IFERROR(IF(INDIRECT(ADDRESS(ROW()-1,COLUMN()-2))="摘要",MATCH(NB36,日々処理!MX:MX,0),MATCH(NB36,INDIRECT(ADDRESS(INDIRECT(ADDRESS(ROW()-1,COLUMN()))+1,2,,,"日々処理")):INDIRECT(ADDRESS(INDIRECT(ADDRESS(ROW()-1,COLUMN()))+1000,2,,,"日々処理")),0)+INDIRECT(ADDRESS(ROW()-1,COLUMN()))),"")</f>
        <v/>
      </c>
      <c r="ND36" s="91" t="str">
        <f t="shared" ca="1" si="423"/>
        <v/>
      </c>
      <c r="NE36" s="91" t="str">
        <f t="shared" ca="1" si="423"/>
        <v/>
      </c>
      <c r="NF36" s="91" t="str">
        <f t="shared" ca="1" si="423"/>
        <v/>
      </c>
      <c r="NG36" s="91" t="str">
        <f t="shared" ca="1" si="423"/>
        <v/>
      </c>
      <c r="NH36" s="91" t="str">
        <f t="shared" ca="1" si="423"/>
        <v/>
      </c>
      <c r="NI36" s="91" t="str">
        <f t="shared" ca="1" si="423"/>
        <v/>
      </c>
      <c r="NJ36" s="91" t="str">
        <f t="shared" ca="1" si="423"/>
        <v/>
      </c>
      <c r="NK36" s="91" t="str">
        <f t="shared" ca="1" si="423"/>
        <v/>
      </c>
      <c r="NL36" s="91" t="str">
        <f t="shared" ca="1" si="423"/>
        <v/>
      </c>
      <c r="NM36" s="91" t="str">
        <f t="shared" ca="1" si="423"/>
        <v/>
      </c>
      <c r="NN36" s="91" t="str">
        <f t="shared" ca="1" si="423"/>
        <v/>
      </c>
      <c r="NO36" s="91" t="str">
        <f t="shared" ca="1" si="423"/>
        <v/>
      </c>
      <c r="NQ36" s="20" t="str">
        <f t="shared" ca="1" si="424"/>
        <v/>
      </c>
      <c r="NR36" s="21" t="str">
        <f t="shared" ca="1" si="425"/>
        <v/>
      </c>
      <c r="NS36" s="6" t="str">
        <f t="shared" ca="1" si="426"/>
        <v/>
      </c>
      <c r="NT36" s="6" t="str">
        <f t="shared" ca="1" si="427"/>
        <v/>
      </c>
      <c r="NU36" s="22" t="e">
        <f t="shared" ca="1" si="428"/>
        <v>#VALUE!</v>
      </c>
      <c r="NV36" s="22" t="e">
        <f t="shared" ca="1" si="429"/>
        <v>#VALUE!</v>
      </c>
      <c r="NW36" s="22" t="str">
        <f ca="1">IFERROR(IF(INDIRECT(ADDRESS(ROW()-1,COLUMN()-2))="摘要",MATCH(NV36,日々処理!NR:NR,0),MATCH(NV36,INDIRECT(ADDRESS(INDIRECT(ADDRESS(ROW()-1,COLUMN()))+1,2,,,"日々処理")):INDIRECT(ADDRESS(INDIRECT(ADDRESS(ROW()-1,COLUMN()))+1000,2,,,"日々処理")),0)+INDIRECT(ADDRESS(ROW()-1,COLUMN()))),"")</f>
        <v/>
      </c>
      <c r="NX36" s="91" t="str">
        <f t="shared" ca="1" si="430"/>
        <v/>
      </c>
      <c r="NY36" s="91" t="str">
        <f t="shared" ca="1" si="430"/>
        <v/>
      </c>
      <c r="NZ36" s="91" t="str">
        <f t="shared" ca="1" si="430"/>
        <v/>
      </c>
      <c r="OA36" s="91" t="str">
        <f t="shared" ca="1" si="430"/>
        <v/>
      </c>
      <c r="OB36" s="91" t="str">
        <f t="shared" ca="1" si="430"/>
        <v/>
      </c>
      <c r="OC36" s="91" t="str">
        <f t="shared" ca="1" si="430"/>
        <v/>
      </c>
      <c r="OD36" s="91" t="str">
        <f t="shared" ca="1" si="430"/>
        <v/>
      </c>
      <c r="OE36" s="91" t="str">
        <f t="shared" ca="1" si="430"/>
        <v/>
      </c>
      <c r="OF36" s="91" t="str">
        <f t="shared" ca="1" si="430"/>
        <v/>
      </c>
      <c r="OG36" s="91" t="str">
        <f t="shared" ca="1" si="430"/>
        <v/>
      </c>
      <c r="OH36" s="91" t="str">
        <f t="shared" ca="1" si="430"/>
        <v/>
      </c>
      <c r="OI36" s="91" t="str">
        <f t="shared" ca="1" si="430"/>
        <v/>
      </c>
      <c r="OK36" s="20" t="str">
        <f t="shared" ca="1" si="431"/>
        <v/>
      </c>
      <c r="OL36" s="21" t="str">
        <f t="shared" ca="1" si="432"/>
        <v/>
      </c>
      <c r="OM36" s="6" t="str">
        <f t="shared" ca="1" si="433"/>
        <v/>
      </c>
      <c r="ON36" s="6" t="str">
        <f t="shared" ca="1" si="434"/>
        <v/>
      </c>
      <c r="OO36" s="22" t="e">
        <f t="shared" ca="1" si="435"/>
        <v>#VALUE!</v>
      </c>
      <c r="OP36" s="22" t="e">
        <f t="shared" ca="1" si="436"/>
        <v>#VALUE!</v>
      </c>
      <c r="OQ36" s="22" t="str">
        <f ca="1">IFERROR(IF(INDIRECT(ADDRESS(ROW()-1,COLUMN()-2))="摘要",MATCH(OP36,日々処理!OL:OL,0),MATCH(OP36,INDIRECT(ADDRESS(INDIRECT(ADDRESS(ROW()-1,COLUMN()))+1,2,,,"日々処理")):INDIRECT(ADDRESS(INDIRECT(ADDRESS(ROW()-1,COLUMN()))+1000,2,,,"日々処理")),0)+INDIRECT(ADDRESS(ROW()-1,COLUMN()))),"")</f>
        <v/>
      </c>
      <c r="OR36" s="91" t="str">
        <f t="shared" ca="1" si="437"/>
        <v/>
      </c>
      <c r="OS36" s="91" t="str">
        <f t="shared" ca="1" si="437"/>
        <v/>
      </c>
      <c r="OT36" s="91" t="str">
        <f t="shared" ca="1" si="437"/>
        <v/>
      </c>
      <c r="OU36" s="91" t="str">
        <f t="shared" ca="1" si="437"/>
        <v/>
      </c>
      <c r="OV36" s="91" t="str">
        <f t="shared" ca="1" si="437"/>
        <v/>
      </c>
      <c r="OW36" s="91" t="str">
        <f t="shared" ca="1" si="437"/>
        <v/>
      </c>
      <c r="OX36" s="91" t="str">
        <f t="shared" ca="1" si="437"/>
        <v/>
      </c>
      <c r="OY36" s="91" t="str">
        <f t="shared" ca="1" si="437"/>
        <v/>
      </c>
      <c r="OZ36" s="91" t="str">
        <f t="shared" ca="1" si="437"/>
        <v/>
      </c>
      <c r="PA36" s="91" t="str">
        <f t="shared" ca="1" si="437"/>
        <v/>
      </c>
      <c r="PB36" s="91" t="str">
        <f t="shared" ca="1" si="437"/>
        <v/>
      </c>
      <c r="PC36" s="91" t="str">
        <f t="shared" ca="1" si="437"/>
        <v/>
      </c>
      <c r="PE36" s="20" t="str">
        <f t="shared" ca="1" si="438"/>
        <v/>
      </c>
      <c r="PF36" s="21" t="str">
        <f t="shared" ca="1" si="439"/>
        <v/>
      </c>
      <c r="PG36" s="6" t="str">
        <f t="shared" ca="1" si="440"/>
        <v/>
      </c>
      <c r="PH36" s="6" t="str">
        <f t="shared" ca="1" si="441"/>
        <v/>
      </c>
      <c r="PI36" s="22" t="e">
        <f t="shared" ca="1" si="442"/>
        <v>#VALUE!</v>
      </c>
      <c r="PJ36" s="22" t="e">
        <f t="shared" ca="1" si="443"/>
        <v>#VALUE!</v>
      </c>
      <c r="PK36" s="22" t="str">
        <f ca="1">IFERROR(IF(INDIRECT(ADDRESS(ROW()-1,COLUMN()-2))="摘要",MATCH(PJ36,日々処理!PF:PF,0),MATCH(PJ36,INDIRECT(ADDRESS(INDIRECT(ADDRESS(ROW()-1,COLUMN()))+1,2,,,"日々処理")):INDIRECT(ADDRESS(INDIRECT(ADDRESS(ROW()-1,COLUMN()))+1000,2,,,"日々処理")),0)+INDIRECT(ADDRESS(ROW()-1,COLUMN()))),"")</f>
        <v/>
      </c>
      <c r="PL36" s="91" t="str">
        <f t="shared" ca="1" si="444"/>
        <v/>
      </c>
      <c r="PM36" s="91" t="str">
        <f t="shared" ca="1" si="444"/>
        <v/>
      </c>
      <c r="PN36" s="91" t="str">
        <f t="shared" ca="1" si="444"/>
        <v/>
      </c>
      <c r="PO36" s="91" t="str">
        <f t="shared" ca="1" si="444"/>
        <v/>
      </c>
      <c r="PP36" s="91" t="str">
        <f t="shared" ca="1" si="444"/>
        <v/>
      </c>
      <c r="PQ36" s="91" t="str">
        <f t="shared" ca="1" si="444"/>
        <v/>
      </c>
      <c r="PR36" s="91" t="str">
        <f t="shared" ca="1" si="444"/>
        <v/>
      </c>
      <c r="PS36" s="91" t="str">
        <f t="shared" ca="1" si="444"/>
        <v/>
      </c>
      <c r="PT36" s="91" t="str">
        <f t="shared" ca="1" si="444"/>
        <v/>
      </c>
      <c r="PU36" s="91" t="str">
        <f t="shared" ca="1" si="444"/>
        <v/>
      </c>
      <c r="PV36" s="91" t="str">
        <f t="shared" ca="1" si="444"/>
        <v/>
      </c>
      <c r="PW36" s="91" t="str">
        <f t="shared" ca="1" si="444"/>
        <v/>
      </c>
      <c r="PY36" s="20" t="str">
        <f t="shared" ca="1" si="445"/>
        <v/>
      </c>
      <c r="PZ36" s="21" t="str">
        <f t="shared" ca="1" si="446"/>
        <v/>
      </c>
      <c r="QA36" s="6" t="str">
        <f t="shared" ca="1" si="447"/>
        <v/>
      </c>
      <c r="QB36" s="6" t="str">
        <f t="shared" ca="1" si="448"/>
        <v/>
      </c>
      <c r="QC36" s="22" t="e">
        <f t="shared" ca="1" si="449"/>
        <v>#VALUE!</v>
      </c>
      <c r="QD36" s="22" t="e">
        <f t="shared" ca="1" si="450"/>
        <v>#VALUE!</v>
      </c>
      <c r="QE36" s="22" t="str">
        <f ca="1">IFERROR(IF(INDIRECT(ADDRESS(ROW()-1,COLUMN()-2))="摘要",MATCH(QD36,日々処理!PZ:PZ,0),MATCH(QD36,INDIRECT(ADDRESS(INDIRECT(ADDRESS(ROW()-1,COLUMN()))+1,2,,,"日々処理")):INDIRECT(ADDRESS(INDIRECT(ADDRESS(ROW()-1,COLUMN()))+1000,2,,,"日々処理")),0)+INDIRECT(ADDRESS(ROW()-1,COLUMN()))),"")</f>
        <v/>
      </c>
      <c r="QF36" s="91" t="str">
        <f t="shared" ca="1" si="451"/>
        <v/>
      </c>
      <c r="QG36" s="91" t="str">
        <f t="shared" ca="1" si="451"/>
        <v/>
      </c>
      <c r="QH36" s="91" t="str">
        <f t="shared" ca="1" si="451"/>
        <v/>
      </c>
      <c r="QI36" s="91" t="str">
        <f t="shared" ca="1" si="451"/>
        <v/>
      </c>
      <c r="QJ36" s="91" t="str">
        <f t="shared" ca="1" si="451"/>
        <v/>
      </c>
      <c r="QK36" s="91" t="str">
        <f t="shared" ca="1" si="451"/>
        <v/>
      </c>
      <c r="QL36" s="91" t="str">
        <f t="shared" ca="1" si="451"/>
        <v/>
      </c>
      <c r="QM36" s="91" t="str">
        <f t="shared" ca="1" si="451"/>
        <v/>
      </c>
      <c r="QN36" s="91" t="str">
        <f t="shared" ca="1" si="451"/>
        <v/>
      </c>
      <c r="QO36" s="91" t="str">
        <f t="shared" ca="1" si="451"/>
        <v/>
      </c>
      <c r="QP36" s="91" t="str">
        <f t="shared" ca="1" si="451"/>
        <v/>
      </c>
      <c r="QQ36" s="91" t="str">
        <f t="shared" ca="1" si="451"/>
        <v/>
      </c>
      <c r="QS36" s="20" t="str">
        <f t="shared" ca="1" si="452"/>
        <v/>
      </c>
      <c r="QT36" s="21" t="str">
        <f t="shared" ca="1" si="453"/>
        <v/>
      </c>
      <c r="QU36" s="6" t="str">
        <f t="shared" ca="1" si="454"/>
        <v/>
      </c>
      <c r="QV36" s="6" t="str">
        <f t="shared" ca="1" si="455"/>
        <v/>
      </c>
      <c r="QW36" s="22" t="e">
        <f t="shared" ca="1" si="456"/>
        <v>#VALUE!</v>
      </c>
      <c r="QX36" s="22" t="e">
        <f t="shared" ca="1" si="457"/>
        <v>#VALUE!</v>
      </c>
      <c r="QY36" s="22" t="str">
        <f ca="1">IFERROR(IF(INDIRECT(ADDRESS(ROW()-1,COLUMN()-2))="摘要",MATCH(QX36,日々処理!QT:QT,0),MATCH(QX36,INDIRECT(ADDRESS(INDIRECT(ADDRESS(ROW()-1,COLUMN()))+1,2,,,"日々処理")):INDIRECT(ADDRESS(INDIRECT(ADDRESS(ROW()-1,COLUMN()))+1000,2,,,"日々処理")),0)+INDIRECT(ADDRESS(ROW()-1,COLUMN()))),"")</f>
        <v/>
      </c>
      <c r="QZ36" s="91" t="str">
        <f t="shared" ca="1" si="458"/>
        <v/>
      </c>
      <c r="RA36" s="91" t="str">
        <f t="shared" ca="1" si="458"/>
        <v/>
      </c>
      <c r="RB36" s="91" t="str">
        <f t="shared" ca="1" si="458"/>
        <v/>
      </c>
      <c r="RC36" s="91" t="str">
        <f t="shared" ca="1" si="458"/>
        <v/>
      </c>
      <c r="RD36" s="91" t="str">
        <f t="shared" ca="1" si="458"/>
        <v/>
      </c>
      <c r="RE36" s="91" t="str">
        <f t="shared" ca="1" si="458"/>
        <v/>
      </c>
      <c r="RF36" s="91" t="str">
        <f t="shared" ca="1" si="458"/>
        <v/>
      </c>
      <c r="RG36" s="91" t="str">
        <f t="shared" ca="1" si="458"/>
        <v/>
      </c>
      <c r="RH36" s="91" t="str">
        <f t="shared" ca="1" si="458"/>
        <v/>
      </c>
      <c r="RI36" s="91" t="str">
        <f t="shared" ca="1" si="458"/>
        <v/>
      </c>
      <c r="RJ36" s="91" t="str">
        <f t="shared" ca="1" si="458"/>
        <v/>
      </c>
      <c r="RK36" s="91" t="str">
        <f t="shared" ca="1" si="458"/>
        <v/>
      </c>
      <c r="RM36" s="20" t="str">
        <f t="shared" ca="1" si="459"/>
        <v/>
      </c>
      <c r="RN36" s="21" t="str">
        <f t="shared" ca="1" si="460"/>
        <v/>
      </c>
      <c r="RO36" s="6" t="str">
        <f t="shared" ca="1" si="461"/>
        <v/>
      </c>
      <c r="RP36" s="6" t="str">
        <f t="shared" ca="1" si="462"/>
        <v/>
      </c>
      <c r="RQ36" s="22" t="e">
        <f t="shared" ca="1" si="463"/>
        <v>#VALUE!</v>
      </c>
      <c r="RR36" s="22" t="e">
        <f t="shared" ca="1" si="464"/>
        <v>#VALUE!</v>
      </c>
      <c r="RS36" s="22" t="str">
        <f ca="1">IFERROR(IF(INDIRECT(ADDRESS(ROW()-1,COLUMN()-2))="摘要",MATCH(RR36,日々処理!RN:RN,0),MATCH(RR36,INDIRECT(ADDRESS(INDIRECT(ADDRESS(ROW()-1,COLUMN()))+1,2,,,"日々処理")):INDIRECT(ADDRESS(INDIRECT(ADDRESS(ROW()-1,COLUMN()))+1000,2,,,"日々処理")),0)+INDIRECT(ADDRESS(ROW()-1,COLUMN()))),"")</f>
        <v/>
      </c>
      <c r="RT36" s="91" t="str">
        <f t="shared" ca="1" si="465"/>
        <v/>
      </c>
      <c r="RU36" s="91" t="str">
        <f t="shared" ca="1" si="465"/>
        <v/>
      </c>
      <c r="RV36" s="91" t="str">
        <f t="shared" ca="1" si="465"/>
        <v/>
      </c>
      <c r="RW36" s="91" t="str">
        <f t="shared" ca="1" si="465"/>
        <v/>
      </c>
      <c r="RX36" s="91" t="str">
        <f t="shared" ca="1" si="465"/>
        <v/>
      </c>
      <c r="RY36" s="91" t="str">
        <f t="shared" ca="1" si="465"/>
        <v/>
      </c>
      <c r="RZ36" s="91" t="str">
        <f t="shared" ca="1" si="465"/>
        <v/>
      </c>
      <c r="SA36" s="91" t="str">
        <f t="shared" ca="1" si="465"/>
        <v/>
      </c>
      <c r="SB36" s="91" t="str">
        <f t="shared" ca="1" si="465"/>
        <v/>
      </c>
      <c r="SC36" s="91" t="str">
        <f t="shared" ca="1" si="465"/>
        <v/>
      </c>
      <c r="SD36" s="91" t="str">
        <f t="shared" ca="1" si="465"/>
        <v/>
      </c>
      <c r="SE36" s="91" t="str">
        <f t="shared" ca="1" si="465"/>
        <v/>
      </c>
    </row>
    <row r="37" spans="1:499" ht="12" customHeight="1">
      <c r="A37" s="20" t="str">
        <f t="shared" ca="1" si="291"/>
        <v/>
      </c>
      <c r="B37" s="21" t="str">
        <f t="shared" ca="1" si="292"/>
        <v/>
      </c>
      <c r="C37" s="6" t="str">
        <f t="shared" ca="1" si="293"/>
        <v/>
      </c>
      <c r="D37" s="6" t="str">
        <f t="shared" ca="1" si="294"/>
        <v/>
      </c>
      <c r="E37" s="22" t="e">
        <f t="shared" ca="1" si="295"/>
        <v>#VALUE!</v>
      </c>
      <c r="F37" s="22" t="e">
        <f t="shared" ca="1" si="296"/>
        <v>#VALUE!</v>
      </c>
      <c r="G37" s="22" t="str">
        <f ca="1">IFERROR(IF(INDIRECT(ADDRESS(ROW()-1,COLUMN()-2))="摘要",MATCH(F37,日々処理!B:B,0),MATCH(F37,INDIRECT(ADDRESS(INDIRECT(ADDRESS(ROW()-1,COLUMN()))+1,2,,,"日々処理")):INDIRECT(ADDRESS(INDIRECT(ADDRESS(ROW()-1,COLUMN()))+1000,2,,,"日々処理")),0)+INDIRECT(ADDRESS(ROW()-1,COLUMN()))),"")</f>
        <v/>
      </c>
      <c r="H37" s="91" t="str">
        <f t="shared" ca="1" si="297"/>
        <v/>
      </c>
      <c r="I37" s="91" t="str">
        <f t="shared" ca="1" si="297"/>
        <v/>
      </c>
      <c r="J37" s="91" t="str">
        <f t="shared" ca="1" si="297"/>
        <v/>
      </c>
      <c r="K37" s="91" t="str">
        <f t="shared" ca="1" si="297"/>
        <v/>
      </c>
      <c r="L37" s="91" t="str">
        <f t="shared" ca="1" si="297"/>
        <v/>
      </c>
      <c r="M37" s="91" t="str">
        <f t="shared" ca="1" si="297"/>
        <v/>
      </c>
      <c r="N37" s="91" t="str">
        <f t="shared" ca="1" si="297"/>
        <v/>
      </c>
      <c r="O37" s="91" t="str">
        <f t="shared" ca="1" si="297"/>
        <v/>
      </c>
      <c r="P37" s="91" t="str">
        <f t="shared" ca="1" si="297"/>
        <v/>
      </c>
      <c r="Q37" s="91" t="str">
        <f t="shared" ca="1" si="297"/>
        <v/>
      </c>
      <c r="R37" s="91" t="str">
        <f t="shared" ca="1" si="297"/>
        <v/>
      </c>
      <c r="S37" s="91" t="str">
        <f t="shared" ca="1" si="297"/>
        <v/>
      </c>
      <c r="T37" s="89"/>
      <c r="U37" s="20" t="str">
        <f t="shared" ca="1" si="298"/>
        <v/>
      </c>
      <c r="V37" s="21" t="str">
        <f t="shared" ca="1" si="299"/>
        <v/>
      </c>
      <c r="W37" s="6" t="str">
        <f t="shared" ca="1" si="300"/>
        <v/>
      </c>
      <c r="X37" s="6" t="str">
        <f t="shared" ca="1" si="301"/>
        <v/>
      </c>
      <c r="Y37" s="22" t="e">
        <f t="shared" ca="1" si="302"/>
        <v>#VALUE!</v>
      </c>
      <c r="Z37" s="22" t="e">
        <f t="shared" ca="1" si="303"/>
        <v>#VALUE!</v>
      </c>
      <c r="AA37" s="22" t="str">
        <f ca="1">IFERROR(IF(INDIRECT(ADDRESS(ROW()-1,COLUMN()-2))="摘要",MATCH(Z37,日々処理!V:V,0),MATCH(Z37,INDIRECT(ADDRESS(INDIRECT(ADDRESS(ROW()-1,COLUMN()))+1,2,,,"日々処理")):INDIRECT(ADDRESS(INDIRECT(ADDRESS(ROW()-1,COLUMN()))+1000,2,,,"日々処理")),0)+INDIRECT(ADDRESS(ROW()-1,COLUMN()))),"")</f>
        <v/>
      </c>
      <c r="AB37" s="91" t="str">
        <f t="shared" ca="1" si="304"/>
        <v/>
      </c>
      <c r="AC37" s="91" t="str">
        <f t="shared" ca="1" si="304"/>
        <v/>
      </c>
      <c r="AD37" s="91" t="str">
        <f t="shared" ca="1" si="304"/>
        <v/>
      </c>
      <c r="AE37" s="91" t="str">
        <f t="shared" ca="1" si="304"/>
        <v/>
      </c>
      <c r="AF37" s="91" t="str">
        <f t="shared" ca="1" si="304"/>
        <v/>
      </c>
      <c r="AG37" s="91" t="str">
        <f t="shared" ca="1" si="304"/>
        <v/>
      </c>
      <c r="AH37" s="91" t="str">
        <f t="shared" ca="1" si="304"/>
        <v/>
      </c>
      <c r="AI37" s="91" t="str">
        <f t="shared" ca="1" si="304"/>
        <v/>
      </c>
      <c r="AJ37" s="91" t="str">
        <f t="shared" ca="1" si="304"/>
        <v/>
      </c>
      <c r="AK37" s="91" t="str">
        <f t="shared" ca="1" si="304"/>
        <v/>
      </c>
      <c r="AL37" s="91" t="str">
        <f t="shared" ca="1" si="304"/>
        <v/>
      </c>
      <c r="AM37" s="91" t="str">
        <f t="shared" ca="1" si="304"/>
        <v/>
      </c>
      <c r="AO37" s="20" t="str">
        <f t="shared" ca="1" si="305"/>
        <v/>
      </c>
      <c r="AP37" s="21" t="str">
        <f t="shared" ca="1" si="306"/>
        <v/>
      </c>
      <c r="AQ37" s="6" t="str">
        <f t="shared" ca="1" si="307"/>
        <v/>
      </c>
      <c r="AR37" s="6" t="str">
        <f t="shared" ca="1" si="308"/>
        <v/>
      </c>
      <c r="AS37" s="22" t="e">
        <f t="shared" ca="1" si="309"/>
        <v>#VALUE!</v>
      </c>
      <c r="AT37" s="22" t="e">
        <f t="shared" ca="1" si="310"/>
        <v>#VALUE!</v>
      </c>
      <c r="AU37" s="22" t="str">
        <f ca="1">IFERROR(IF(INDIRECT(ADDRESS(ROW()-1,COLUMN()-2))="摘要",MATCH(AT37,日々処理!AP:AP,0),MATCH(AT37,INDIRECT(ADDRESS(INDIRECT(ADDRESS(ROW()-1,COLUMN()))+1,2,,,"日々処理")):INDIRECT(ADDRESS(INDIRECT(ADDRESS(ROW()-1,COLUMN()))+1000,2,,,"日々処理")),0)+INDIRECT(ADDRESS(ROW()-1,COLUMN()))),"")</f>
        <v/>
      </c>
      <c r="AV37" s="91" t="str">
        <f t="shared" ca="1" si="311"/>
        <v/>
      </c>
      <c r="AW37" s="91" t="str">
        <f t="shared" ca="1" si="311"/>
        <v/>
      </c>
      <c r="AX37" s="91" t="str">
        <f t="shared" ca="1" si="311"/>
        <v/>
      </c>
      <c r="AY37" s="91" t="str">
        <f t="shared" ca="1" si="311"/>
        <v/>
      </c>
      <c r="AZ37" s="91" t="str">
        <f t="shared" ca="1" si="311"/>
        <v/>
      </c>
      <c r="BA37" s="91" t="str">
        <f t="shared" ca="1" si="311"/>
        <v/>
      </c>
      <c r="BB37" s="91" t="str">
        <f t="shared" ca="1" si="311"/>
        <v/>
      </c>
      <c r="BC37" s="91" t="str">
        <f t="shared" ca="1" si="311"/>
        <v/>
      </c>
      <c r="BD37" s="91" t="str">
        <f t="shared" ca="1" si="311"/>
        <v/>
      </c>
      <c r="BE37" s="91" t="str">
        <f t="shared" ca="1" si="311"/>
        <v/>
      </c>
      <c r="BF37" s="91" t="str">
        <f t="shared" ca="1" si="311"/>
        <v/>
      </c>
      <c r="BG37" s="91" t="str">
        <f t="shared" ca="1" si="311"/>
        <v/>
      </c>
      <c r="BI37" s="20" t="str">
        <f t="shared" ca="1" si="312"/>
        <v/>
      </c>
      <c r="BJ37" s="21" t="str">
        <f t="shared" ca="1" si="313"/>
        <v/>
      </c>
      <c r="BK37" s="6" t="str">
        <f t="shared" ca="1" si="314"/>
        <v/>
      </c>
      <c r="BL37" s="6" t="str">
        <f t="shared" ca="1" si="315"/>
        <v/>
      </c>
      <c r="BM37" s="22" t="e">
        <f t="shared" ca="1" si="316"/>
        <v>#VALUE!</v>
      </c>
      <c r="BN37" s="22" t="e">
        <f t="shared" ca="1" si="317"/>
        <v>#VALUE!</v>
      </c>
      <c r="BO37" s="22" t="str">
        <f ca="1">IFERROR(IF(INDIRECT(ADDRESS(ROW()-1,COLUMN()-2))="摘要",MATCH(BN37,日々処理!BJ:BJ,0),MATCH(BN37,INDIRECT(ADDRESS(INDIRECT(ADDRESS(ROW()-1,COLUMN()))+1,2,,,"日々処理")):INDIRECT(ADDRESS(INDIRECT(ADDRESS(ROW()-1,COLUMN()))+1000,2,,,"日々処理")),0)+INDIRECT(ADDRESS(ROW()-1,COLUMN()))),"")</f>
        <v/>
      </c>
      <c r="BP37" s="91" t="str">
        <f t="shared" ca="1" si="318"/>
        <v/>
      </c>
      <c r="BQ37" s="91" t="str">
        <f t="shared" ca="1" si="318"/>
        <v/>
      </c>
      <c r="BR37" s="91" t="str">
        <f t="shared" ca="1" si="318"/>
        <v/>
      </c>
      <c r="BS37" s="91" t="str">
        <f t="shared" ca="1" si="318"/>
        <v/>
      </c>
      <c r="BT37" s="91" t="str">
        <f t="shared" ca="1" si="318"/>
        <v/>
      </c>
      <c r="BU37" s="91" t="str">
        <f t="shared" ca="1" si="318"/>
        <v/>
      </c>
      <c r="BV37" s="91" t="str">
        <f t="shared" ca="1" si="318"/>
        <v/>
      </c>
      <c r="BW37" s="91" t="str">
        <f t="shared" ca="1" si="318"/>
        <v/>
      </c>
      <c r="BX37" s="91" t="str">
        <f t="shared" ca="1" si="318"/>
        <v/>
      </c>
      <c r="BY37" s="91" t="str">
        <f t="shared" ca="1" si="318"/>
        <v/>
      </c>
      <c r="BZ37" s="91" t="str">
        <f t="shared" ca="1" si="318"/>
        <v/>
      </c>
      <c r="CA37" s="91" t="str">
        <f t="shared" ca="1" si="318"/>
        <v/>
      </c>
      <c r="CC37" s="20" t="str">
        <f t="shared" ca="1" si="319"/>
        <v/>
      </c>
      <c r="CD37" s="21" t="str">
        <f t="shared" ca="1" si="320"/>
        <v/>
      </c>
      <c r="CE37" s="6" t="str">
        <f t="shared" ca="1" si="321"/>
        <v/>
      </c>
      <c r="CF37" s="6" t="str">
        <f t="shared" ca="1" si="322"/>
        <v/>
      </c>
      <c r="CG37" s="22" t="e">
        <f t="shared" ca="1" si="323"/>
        <v>#VALUE!</v>
      </c>
      <c r="CH37" s="22" t="e">
        <f t="shared" ca="1" si="324"/>
        <v>#VALUE!</v>
      </c>
      <c r="CI37" s="22" t="str">
        <f ca="1">IFERROR(IF(INDIRECT(ADDRESS(ROW()-1,COLUMN()-2))="摘要",MATCH(CH37,日々処理!CD:CD,0),MATCH(CH37,INDIRECT(ADDRESS(INDIRECT(ADDRESS(ROW()-1,COLUMN()))+1,2,,,"日々処理")):INDIRECT(ADDRESS(INDIRECT(ADDRESS(ROW()-1,COLUMN()))+1000,2,,,"日々処理")),0)+INDIRECT(ADDRESS(ROW()-1,COLUMN()))),"")</f>
        <v/>
      </c>
      <c r="CJ37" s="91" t="str">
        <f t="shared" ca="1" si="325"/>
        <v/>
      </c>
      <c r="CK37" s="91" t="str">
        <f t="shared" ca="1" si="325"/>
        <v/>
      </c>
      <c r="CL37" s="91" t="str">
        <f t="shared" ca="1" si="325"/>
        <v/>
      </c>
      <c r="CM37" s="91" t="str">
        <f t="shared" ca="1" si="325"/>
        <v/>
      </c>
      <c r="CN37" s="91" t="str">
        <f t="shared" ca="1" si="325"/>
        <v/>
      </c>
      <c r="CO37" s="91" t="str">
        <f t="shared" ca="1" si="325"/>
        <v/>
      </c>
      <c r="CP37" s="91" t="str">
        <f t="shared" ca="1" si="325"/>
        <v/>
      </c>
      <c r="CQ37" s="91" t="str">
        <f t="shared" ca="1" si="325"/>
        <v/>
      </c>
      <c r="CR37" s="91" t="str">
        <f t="shared" ca="1" si="325"/>
        <v/>
      </c>
      <c r="CS37" s="91" t="str">
        <f t="shared" ca="1" si="325"/>
        <v/>
      </c>
      <c r="CT37" s="91" t="str">
        <f t="shared" ca="1" si="325"/>
        <v/>
      </c>
      <c r="CU37" s="91" t="str">
        <f t="shared" ca="1" si="325"/>
        <v/>
      </c>
      <c r="CW37" s="20" t="str">
        <f t="shared" ca="1" si="326"/>
        <v/>
      </c>
      <c r="CX37" s="21" t="str">
        <f t="shared" ca="1" si="327"/>
        <v/>
      </c>
      <c r="CY37" s="6" t="str">
        <f t="shared" ca="1" si="328"/>
        <v/>
      </c>
      <c r="CZ37" s="6" t="str">
        <f t="shared" ca="1" si="329"/>
        <v/>
      </c>
      <c r="DA37" s="22" t="e">
        <f t="shared" ca="1" si="330"/>
        <v>#VALUE!</v>
      </c>
      <c r="DB37" s="22" t="e">
        <f t="shared" ca="1" si="331"/>
        <v>#VALUE!</v>
      </c>
      <c r="DC37" s="22" t="str">
        <f ca="1">IFERROR(IF(INDIRECT(ADDRESS(ROW()-1,COLUMN()-2))="摘要",MATCH(DB37,日々処理!CX:CX,0),MATCH(DB37,INDIRECT(ADDRESS(INDIRECT(ADDRESS(ROW()-1,COLUMN()))+1,2,,,"日々処理")):INDIRECT(ADDRESS(INDIRECT(ADDRESS(ROW()-1,COLUMN()))+1000,2,,,"日々処理")),0)+INDIRECT(ADDRESS(ROW()-1,COLUMN()))),"")</f>
        <v/>
      </c>
      <c r="DD37" s="91" t="str">
        <f t="shared" ca="1" si="332"/>
        <v/>
      </c>
      <c r="DE37" s="91" t="str">
        <f t="shared" ca="1" si="332"/>
        <v/>
      </c>
      <c r="DF37" s="91" t="str">
        <f t="shared" ca="1" si="332"/>
        <v/>
      </c>
      <c r="DG37" s="91" t="str">
        <f t="shared" ca="1" si="332"/>
        <v/>
      </c>
      <c r="DH37" s="91" t="str">
        <f t="shared" ca="1" si="332"/>
        <v/>
      </c>
      <c r="DI37" s="91" t="str">
        <f t="shared" ca="1" si="332"/>
        <v/>
      </c>
      <c r="DJ37" s="91" t="str">
        <f t="shared" ca="1" si="332"/>
        <v/>
      </c>
      <c r="DK37" s="91" t="str">
        <f t="shared" ca="1" si="332"/>
        <v/>
      </c>
      <c r="DL37" s="91" t="str">
        <f t="shared" ca="1" si="332"/>
        <v/>
      </c>
      <c r="DM37" s="91" t="str">
        <f t="shared" ca="1" si="332"/>
        <v/>
      </c>
      <c r="DN37" s="91" t="str">
        <f t="shared" ca="1" si="332"/>
        <v/>
      </c>
      <c r="DO37" s="91" t="str">
        <f t="shared" ca="1" si="332"/>
        <v/>
      </c>
      <c r="DQ37" s="20" t="str">
        <f t="shared" ca="1" si="333"/>
        <v/>
      </c>
      <c r="DR37" s="21" t="str">
        <f t="shared" ca="1" si="334"/>
        <v/>
      </c>
      <c r="DS37" s="6" t="str">
        <f t="shared" ca="1" si="335"/>
        <v/>
      </c>
      <c r="DT37" s="6" t="str">
        <f t="shared" ca="1" si="336"/>
        <v/>
      </c>
      <c r="DU37" s="22" t="e">
        <f t="shared" ca="1" si="337"/>
        <v>#VALUE!</v>
      </c>
      <c r="DV37" s="22" t="e">
        <f t="shared" ca="1" si="338"/>
        <v>#VALUE!</v>
      </c>
      <c r="DW37" s="22" t="str">
        <f ca="1">IFERROR(IF(INDIRECT(ADDRESS(ROW()-1,COLUMN()-2))="摘要",MATCH(DV37,日々処理!DR:DR,0),MATCH(DV37,INDIRECT(ADDRESS(INDIRECT(ADDRESS(ROW()-1,COLUMN()))+1,2,,,"日々処理")):INDIRECT(ADDRESS(INDIRECT(ADDRESS(ROW()-1,COLUMN()))+1000,2,,,"日々処理")),0)+INDIRECT(ADDRESS(ROW()-1,COLUMN()))),"")</f>
        <v/>
      </c>
      <c r="DX37" s="91" t="str">
        <f t="shared" ca="1" si="339"/>
        <v/>
      </c>
      <c r="DY37" s="91" t="str">
        <f t="shared" ca="1" si="339"/>
        <v/>
      </c>
      <c r="DZ37" s="91" t="str">
        <f t="shared" ca="1" si="339"/>
        <v/>
      </c>
      <c r="EA37" s="91" t="str">
        <f t="shared" ca="1" si="339"/>
        <v/>
      </c>
      <c r="EB37" s="91" t="str">
        <f t="shared" ca="1" si="339"/>
        <v/>
      </c>
      <c r="EC37" s="91" t="str">
        <f t="shared" ca="1" si="339"/>
        <v/>
      </c>
      <c r="ED37" s="91" t="str">
        <f t="shared" ca="1" si="339"/>
        <v/>
      </c>
      <c r="EE37" s="91" t="str">
        <f t="shared" ca="1" si="339"/>
        <v/>
      </c>
      <c r="EF37" s="91" t="str">
        <f t="shared" ca="1" si="339"/>
        <v/>
      </c>
      <c r="EG37" s="91" t="str">
        <f t="shared" ca="1" si="339"/>
        <v/>
      </c>
      <c r="EH37" s="91" t="str">
        <f t="shared" ca="1" si="339"/>
        <v/>
      </c>
      <c r="EI37" s="91" t="str">
        <f t="shared" ca="1" si="339"/>
        <v/>
      </c>
      <c r="EK37" s="20" t="str">
        <f t="shared" ca="1" si="340"/>
        <v/>
      </c>
      <c r="EL37" s="21" t="str">
        <f t="shared" ca="1" si="341"/>
        <v/>
      </c>
      <c r="EM37" s="6" t="str">
        <f t="shared" ca="1" si="342"/>
        <v/>
      </c>
      <c r="EN37" s="6" t="str">
        <f t="shared" ca="1" si="343"/>
        <v/>
      </c>
      <c r="EO37" s="22" t="e">
        <f t="shared" ca="1" si="344"/>
        <v>#VALUE!</v>
      </c>
      <c r="EP37" s="22" t="e">
        <f t="shared" ca="1" si="345"/>
        <v>#VALUE!</v>
      </c>
      <c r="EQ37" s="22" t="str">
        <f ca="1">IFERROR(IF(INDIRECT(ADDRESS(ROW()-1,COLUMN()-2))="摘要",MATCH(EP37,日々処理!EL:EL,0),MATCH(EP37,INDIRECT(ADDRESS(INDIRECT(ADDRESS(ROW()-1,COLUMN()))+1,2,,,"日々処理")):INDIRECT(ADDRESS(INDIRECT(ADDRESS(ROW()-1,COLUMN()))+1000,2,,,"日々処理")),0)+INDIRECT(ADDRESS(ROW()-1,COLUMN()))),"")</f>
        <v/>
      </c>
      <c r="ER37" s="91" t="str">
        <f t="shared" ca="1" si="346"/>
        <v/>
      </c>
      <c r="ES37" s="91" t="str">
        <f t="shared" ca="1" si="346"/>
        <v/>
      </c>
      <c r="ET37" s="91" t="str">
        <f t="shared" ca="1" si="346"/>
        <v/>
      </c>
      <c r="EU37" s="91" t="str">
        <f t="shared" ca="1" si="346"/>
        <v/>
      </c>
      <c r="EV37" s="91" t="str">
        <f t="shared" ca="1" si="346"/>
        <v/>
      </c>
      <c r="EW37" s="91" t="str">
        <f t="shared" ca="1" si="346"/>
        <v/>
      </c>
      <c r="EX37" s="91" t="str">
        <f t="shared" ca="1" si="346"/>
        <v/>
      </c>
      <c r="EY37" s="91" t="str">
        <f t="shared" ca="1" si="346"/>
        <v/>
      </c>
      <c r="EZ37" s="91" t="str">
        <f t="shared" ca="1" si="346"/>
        <v/>
      </c>
      <c r="FA37" s="91" t="str">
        <f t="shared" ca="1" si="346"/>
        <v/>
      </c>
      <c r="FB37" s="91" t="str">
        <f t="shared" ca="1" si="346"/>
        <v/>
      </c>
      <c r="FC37" s="91" t="str">
        <f t="shared" ca="1" si="346"/>
        <v/>
      </c>
      <c r="FE37" s="20" t="str">
        <f t="shared" ca="1" si="347"/>
        <v/>
      </c>
      <c r="FF37" s="21" t="str">
        <f t="shared" ca="1" si="348"/>
        <v/>
      </c>
      <c r="FG37" s="6" t="str">
        <f t="shared" ca="1" si="349"/>
        <v/>
      </c>
      <c r="FH37" s="6" t="str">
        <f t="shared" ca="1" si="350"/>
        <v/>
      </c>
      <c r="FI37" s="22" t="e">
        <f t="shared" ca="1" si="351"/>
        <v>#VALUE!</v>
      </c>
      <c r="FJ37" s="22" t="e">
        <f t="shared" ca="1" si="352"/>
        <v>#VALUE!</v>
      </c>
      <c r="FK37" s="22" t="str">
        <f ca="1">IFERROR(IF(INDIRECT(ADDRESS(ROW()-1,COLUMN()-2))="摘要",MATCH(FJ37,日々処理!FF:FF,0),MATCH(FJ37,INDIRECT(ADDRESS(INDIRECT(ADDRESS(ROW()-1,COLUMN()))+1,2,,,"日々処理")):INDIRECT(ADDRESS(INDIRECT(ADDRESS(ROW()-1,COLUMN()))+1000,2,,,"日々処理")),0)+INDIRECT(ADDRESS(ROW()-1,COLUMN()))),"")</f>
        <v/>
      </c>
      <c r="FL37" s="91" t="str">
        <f t="shared" ca="1" si="353"/>
        <v/>
      </c>
      <c r="FM37" s="91" t="str">
        <f t="shared" ca="1" si="353"/>
        <v/>
      </c>
      <c r="FN37" s="91" t="str">
        <f t="shared" ca="1" si="353"/>
        <v/>
      </c>
      <c r="FO37" s="91" t="str">
        <f t="shared" ca="1" si="353"/>
        <v/>
      </c>
      <c r="FP37" s="91" t="str">
        <f t="shared" ca="1" si="353"/>
        <v/>
      </c>
      <c r="FQ37" s="91" t="str">
        <f t="shared" ca="1" si="353"/>
        <v/>
      </c>
      <c r="FR37" s="91" t="str">
        <f t="shared" ca="1" si="353"/>
        <v/>
      </c>
      <c r="FS37" s="91" t="str">
        <f t="shared" ca="1" si="353"/>
        <v/>
      </c>
      <c r="FT37" s="91" t="str">
        <f t="shared" ca="1" si="353"/>
        <v/>
      </c>
      <c r="FU37" s="91" t="str">
        <f t="shared" ca="1" si="353"/>
        <v/>
      </c>
      <c r="FV37" s="91" t="str">
        <f t="shared" ca="1" si="353"/>
        <v/>
      </c>
      <c r="FW37" s="91" t="str">
        <f t="shared" ca="1" si="353"/>
        <v/>
      </c>
      <c r="FY37" s="20" t="str">
        <f t="shared" ca="1" si="354"/>
        <v/>
      </c>
      <c r="FZ37" s="21" t="str">
        <f t="shared" ca="1" si="355"/>
        <v/>
      </c>
      <c r="GA37" s="6" t="str">
        <f t="shared" ca="1" si="356"/>
        <v/>
      </c>
      <c r="GB37" s="6" t="str">
        <f t="shared" ca="1" si="357"/>
        <v/>
      </c>
      <c r="GC37" s="22" t="e">
        <f t="shared" ca="1" si="358"/>
        <v>#VALUE!</v>
      </c>
      <c r="GD37" s="22" t="e">
        <f t="shared" ca="1" si="359"/>
        <v>#VALUE!</v>
      </c>
      <c r="GE37" s="22" t="str">
        <f ca="1">IFERROR(IF(INDIRECT(ADDRESS(ROW()-1,COLUMN()-2))="摘要",MATCH(GD37,日々処理!FZ:FZ,0),MATCH(GD37,INDIRECT(ADDRESS(INDIRECT(ADDRESS(ROW()-1,COLUMN()))+1,2,,,"日々処理")):INDIRECT(ADDRESS(INDIRECT(ADDRESS(ROW()-1,COLUMN()))+1000,2,,,"日々処理")),0)+INDIRECT(ADDRESS(ROW()-1,COLUMN()))),"")</f>
        <v/>
      </c>
      <c r="GF37" s="91" t="str">
        <f t="shared" ca="1" si="360"/>
        <v/>
      </c>
      <c r="GG37" s="91" t="str">
        <f t="shared" ca="1" si="360"/>
        <v/>
      </c>
      <c r="GH37" s="91" t="str">
        <f t="shared" ca="1" si="360"/>
        <v/>
      </c>
      <c r="GI37" s="91" t="str">
        <f t="shared" ca="1" si="360"/>
        <v/>
      </c>
      <c r="GJ37" s="91" t="str">
        <f t="shared" ca="1" si="360"/>
        <v/>
      </c>
      <c r="GK37" s="91" t="str">
        <f t="shared" ca="1" si="360"/>
        <v/>
      </c>
      <c r="GL37" s="91" t="str">
        <f t="shared" ca="1" si="360"/>
        <v/>
      </c>
      <c r="GM37" s="91" t="str">
        <f t="shared" ca="1" si="360"/>
        <v/>
      </c>
      <c r="GN37" s="91" t="str">
        <f t="shared" ca="1" si="360"/>
        <v/>
      </c>
      <c r="GO37" s="91" t="str">
        <f t="shared" ca="1" si="360"/>
        <v/>
      </c>
      <c r="GP37" s="91" t="str">
        <f t="shared" ca="1" si="360"/>
        <v/>
      </c>
      <c r="GQ37" s="91" t="str">
        <f t="shared" ca="1" si="360"/>
        <v/>
      </c>
      <c r="GS37" s="20" t="str">
        <f t="shared" ca="1" si="361"/>
        <v/>
      </c>
      <c r="GT37" s="21" t="str">
        <f t="shared" ca="1" si="362"/>
        <v/>
      </c>
      <c r="GU37" s="6" t="str">
        <f t="shared" ca="1" si="363"/>
        <v/>
      </c>
      <c r="GV37" s="6" t="str">
        <f t="shared" ca="1" si="364"/>
        <v/>
      </c>
      <c r="GW37" s="22" t="e">
        <f t="shared" ca="1" si="365"/>
        <v>#VALUE!</v>
      </c>
      <c r="GX37" s="22" t="e">
        <f t="shared" ca="1" si="366"/>
        <v>#VALUE!</v>
      </c>
      <c r="GY37" s="22" t="str">
        <f ca="1">IFERROR(IF(INDIRECT(ADDRESS(ROW()-1,COLUMN()-2))="摘要",MATCH(GX37,日々処理!GT:GT,0),MATCH(GX37,INDIRECT(ADDRESS(INDIRECT(ADDRESS(ROW()-1,COLUMN()))+1,2,,,"日々処理")):INDIRECT(ADDRESS(INDIRECT(ADDRESS(ROW()-1,COLUMN()))+1000,2,,,"日々処理")),0)+INDIRECT(ADDRESS(ROW()-1,COLUMN()))),"")</f>
        <v/>
      </c>
      <c r="GZ37" s="91" t="str">
        <f t="shared" ca="1" si="367"/>
        <v/>
      </c>
      <c r="HA37" s="91" t="str">
        <f t="shared" ca="1" si="367"/>
        <v/>
      </c>
      <c r="HB37" s="91" t="str">
        <f t="shared" ca="1" si="367"/>
        <v/>
      </c>
      <c r="HC37" s="91" t="str">
        <f t="shared" ca="1" si="367"/>
        <v/>
      </c>
      <c r="HD37" s="91" t="str">
        <f t="shared" ca="1" si="367"/>
        <v/>
      </c>
      <c r="HE37" s="91" t="str">
        <f t="shared" ca="1" si="367"/>
        <v/>
      </c>
      <c r="HF37" s="91" t="str">
        <f t="shared" ca="1" si="367"/>
        <v/>
      </c>
      <c r="HG37" s="91" t="str">
        <f t="shared" ca="1" si="367"/>
        <v/>
      </c>
      <c r="HH37" s="91" t="str">
        <f t="shared" ca="1" si="367"/>
        <v/>
      </c>
      <c r="HI37" s="91" t="str">
        <f t="shared" ca="1" si="367"/>
        <v/>
      </c>
      <c r="HJ37" s="91" t="str">
        <f t="shared" ca="1" si="367"/>
        <v/>
      </c>
      <c r="HK37" s="91" t="str">
        <f t="shared" ca="1" si="367"/>
        <v/>
      </c>
      <c r="HM37" s="20" t="str">
        <f t="shared" ca="1" si="368"/>
        <v/>
      </c>
      <c r="HN37" s="21" t="str">
        <f t="shared" ca="1" si="369"/>
        <v/>
      </c>
      <c r="HO37" s="6" t="str">
        <f t="shared" ca="1" si="370"/>
        <v/>
      </c>
      <c r="HP37" s="6" t="str">
        <f t="shared" ca="1" si="371"/>
        <v/>
      </c>
      <c r="HQ37" s="22" t="e">
        <f t="shared" ca="1" si="372"/>
        <v>#VALUE!</v>
      </c>
      <c r="HR37" s="22" t="e">
        <f t="shared" ca="1" si="373"/>
        <v>#VALUE!</v>
      </c>
      <c r="HS37" s="22" t="str">
        <f ca="1">IFERROR(IF(INDIRECT(ADDRESS(ROW()-1,COLUMN()-2))="摘要",MATCH(HR37,日々処理!HN:HN,0),MATCH(HR37,INDIRECT(ADDRESS(INDIRECT(ADDRESS(ROW()-1,COLUMN()))+1,2,,,"日々処理")):INDIRECT(ADDRESS(INDIRECT(ADDRESS(ROW()-1,COLUMN()))+1000,2,,,"日々処理")),0)+INDIRECT(ADDRESS(ROW()-1,COLUMN()))),"")</f>
        <v/>
      </c>
      <c r="HT37" s="91" t="str">
        <f t="shared" ca="1" si="374"/>
        <v/>
      </c>
      <c r="HU37" s="91" t="str">
        <f t="shared" ca="1" si="374"/>
        <v/>
      </c>
      <c r="HV37" s="91" t="str">
        <f t="shared" ca="1" si="374"/>
        <v/>
      </c>
      <c r="HW37" s="91" t="str">
        <f t="shared" ca="1" si="374"/>
        <v/>
      </c>
      <c r="HX37" s="91" t="str">
        <f t="shared" ca="1" si="374"/>
        <v/>
      </c>
      <c r="HY37" s="91" t="str">
        <f t="shared" ca="1" si="374"/>
        <v/>
      </c>
      <c r="HZ37" s="91" t="str">
        <f t="shared" ca="1" si="374"/>
        <v/>
      </c>
      <c r="IA37" s="91" t="str">
        <f t="shared" ca="1" si="374"/>
        <v/>
      </c>
      <c r="IB37" s="91" t="str">
        <f t="shared" ca="1" si="374"/>
        <v/>
      </c>
      <c r="IC37" s="91" t="str">
        <f t="shared" ca="1" si="374"/>
        <v/>
      </c>
      <c r="ID37" s="91" t="str">
        <f t="shared" ca="1" si="374"/>
        <v/>
      </c>
      <c r="IE37" s="91" t="str">
        <f t="shared" ca="1" si="374"/>
        <v/>
      </c>
      <c r="IG37" s="20" t="str">
        <f t="shared" ca="1" si="375"/>
        <v/>
      </c>
      <c r="IH37" s="21" t="str">
        <f t="shared" ca="1" si="376"/>
        <v/>
      </c>
      <c r="II37" s="6" t="str">
        <f t="shared" ca="1" si="377"/>
        <v/>
      </c>
      <c r="IJ37" s="6" t="str">
        <f t="shared" ca="1" si="378"/>
        <v/>
      </c>
      <c r="IK37" s="22" t="e">
        <f t="shared" ca="1" si="379"/>
        <v>#VALUE!</v>
      </c>
      <c r="IL37" s="22" t="e">
        <f t="shared" ca="1" si="380"/>
        <v>#VALUE!</v>
      </c>
      <c r="IM37" s="22" t="str">
        <f ca="1">IFERROR(IF(INDIRECT(ADDRESS(ROW()-1,COLUMN()-2))="摘要",MATCH(IL37,日々処理!IH:IH,0),MATCH(IL37,INDIRECT(ADDRESS(INDIRECT(ADDRESS(ROW()-1,COLUMN()))+1,2,,,"日々処理")):INDIRECT(ADDRESS(INDIRECT(ADDRESS(ROW()-1,COLUMN()))+1000,2,,,"日々処理")),0)+INDIRECT(ADDRESS(ROW()-1,COLUMN()))),"")</f>
        <v/>
      </c>
      <c r="IN37" s="91" t="str">
        <f t="shared" ca="1" si="381"/>
        <v/>
      </c>
      <c r="IO37" s="91" t="str">
        <f t="shared" ca="1" si="381"/>
        <v/>
      </c>
      <c r="IP37" s="91" t="str">
        <f t="shared" ca="1" si="381"/>
        <v/>
      </c>
      <c r="IQ37" s="91" t="str">
        <f t="shared" ca="1" si="381"/>
        <v/>
      </c>
      <c r="IR37" s="91" t="str">
        <f t="shared" ca="1" si="381"/>
        <v/>
      </c>
      <c r="IS37" s="91" t="str">
        <f t="shared" ca="1" si="381"/>
        <v/>
      </c>
      <c r="IT37" s="91" t="str">
        <f t="shared" ca="1" si="381"/>
        <v/>
      </c>
      <c r="IU37" s="91" t="str">
        <f t="shared" ca="1" si="381"/>
        <v/>
      </c>
      <c r="IV37" s="91" t="str">
        <f t="shared" ca="1" si="381"/>
        <v/>
      </c>
      <c r="IW37" s="91" t="str">
        <f t="shared" ca="1" si="381"/>
        <v/>
      </c>
      <c r="IX37" s="91" t="str">
        <f t="shared" ca="1" si="381"/>
        <v/>
      </c>
      <c r="IY37" s="91" t="str">
        <f t="shared" ca="1" si="381"/>
        <v/>
      </c>
      <c r="JA37" s="20" t="str">
        <f t="shared" ca="1" si="382"/>
        <v/>
      </c>
      <c r="JB37" s="21" t="str">
        <f t="shared" ca="1" si="383"/>
        <v/>
      </c>
      <c r="JC37" s="6" t="str">
        <f t="shared" ca="1" si="384"/>
        <v/>
      </c>
      <c r="JD37" s="6" t="str">
        <f t="shared" ca="1" si="385"/>
        <v/>
      </c>
      <c r="JE37" s="22" t="e">
        <f t="shared" ca="1" si="386"/>
        <v>#VALUE!</v>
      </c>
      <c r="JF37" s="22" t="e">
        <f t="shared" ca="1" si="387"/>
        <v>#VALUE!</v>
      </c>
      <c r="JG37" s="22" t="str">
        <f ca="1">IFERROR(IF(INDIRECT(ADDRESS(ROW()-1,COLUMN()-2))="摘要",MATCH(JF37,日々処理!JB:JB,0),MATCH(JF37,INDIRECT(ADDRESS(INDIRECT(ADDRESS(ROW()-1,COLUMN()))+1,2,,,"日々処理")):INDIRECT(ADDRESS(INDIRECT(ADDRESS(ROW()-1,COLUMN()))+1000,2,,,"日々処理")),0)+INDIRECT(ADDRESS(ROW()-1,COLUMN()))),"")</f>
        <v/>
      </c>
      <c r="JH37" s="91" t="str">
        <f t="shared" ca="1" si="388"/>
        <v/>
      </c>
      <c r="JI37" s="91" t="str">
        <f t="shared" ca="1" si="388"/>
        <v/>
      </c>
      <c r="JJ37" s="91" t="str">
        <f t="shared" ca="1" si="388"/>
        <v/>
      </c>
      <c r="JK37" s="91" t="str">
        <f t="shared" ca="1" si="388"/>
        <v/>
      </c>
      <c r="JL37" s="91" t="str">
        <f t="shared" ca="1" si="388"/>
        <v/>
      </c>
      <c r="JM37" s="91" t="str">
        <f t="shared" ca="1" si="388"/>
        <v/>
      </c>
      <c r="JN37" s="91" t="str">
        <f t="shared" ca="1" si="388"/>
        <v/>
      </c>
      <c r="JO37" s="91" t="str">
        <f t="shared" ca="1" si="388"/>
        <v/>
      </c>
      <c r="JP37" s="91" t="str">
        <f t="shared" ca="1" si="388"/>
        <v/>
      </c>
      <c r="JQ37" s="91" t="str">
        <f t="shared" ca="1" si="388"/>
        <v/>
      </c>
      <c r="JR37" s="91" t="str">
        <f t="shared" ca="1" si="388"/>
        <v/>
      </c>
      <c r="JS37" s="91" t="str">
        <f t="shared" ca="1" si="388"/>
        <v/>
      </c>
      <c r="JU37" s="20" t="str">
        <f t="shared" ca="1" si="389"/>
        <v/>
      </c>
      <c r="JV37" s="21" t="str">
        <f t="shared" ca="1" si="390"/>
        <v/>
      </c>
      <c r="JW37" s="6" t="str">
        <f t="shared" ca="1" si="391"/>
        <v/>
      </c>
      <c r="JX37" s="6" t="str">
        <f t="shared" ca="1" si="392"/>
        <v/>
      </c>
      <c r="JY37" s="22" t="e">
        <f t="shared" ca="1" si="393"/>
        <v>#VALUE!</v>
      </c>
      <c r="JZ37" s="22" t="e">
        <f t="shared" ca="1" si="394"/>
        <v>#VALUE!</v>
      </c>
      <c r="KA37" s="22" t="str">
        <f ca="1">IFERROR(IF(INDIRECT(ADDRESS(ROW()-1,COLUMN()-2))="摘要",MATCH(JZ37,日々処理!JV:JV,0),MATCH(JZ37,INDIRECT(ADDRESS(INDIRECT(ADDRESS(ROW()-1,COLUMN()))+1,2,,,"日々処理")):INDIRECT(ADDRESS(INDIRECT(ADDRESS(ROW()-1,COLUMN()))+1000,2,,,"日々処理")),0)+INDIRECT(ADDRESS(ROW()-1,COLUMN()))),"")</f>
        <v/>
      </c>
      <c r="KB37" s="91" t="str">
        <f t="shared" ca="1" si="395"/>
        <v/>
      </c>
      <c r="KC37" s="91" t="str">
        <f t="shared" ca="1" si="395"/>
        <v/>
      </c>
      <c r="KD37" s="91" t="str">
        <f t="shared" ca="1" si="395"/>
        <v/>
      </c>
      <c r="KE37" s="91" t="str">
        <f t="shared" ca="1" si="395"/>
        <v/>
      </c>
      <c r="KF37" s="91" t="str">
        <f t="shared" ca="1" si="395"/>
        <v/>
      </c>
      <c r="KG37" s="91" t="str">
        <f t="shared" ca="1" si="395"/>
        <v/>
      </c>
      <c r="KH37" s="91" t="str">
        <f t="shared" ca="1" si="395"/>
        <v/>
      </c>
      <c r="KI37" s="91" t="str">
        <f t="shared" ca="1" si="395"/>
        <v/>
      </c>
      <c r="KJ37" s="91" t="str">
        <f t="shared" ca="1" si="395"/>
        <v/>
      </c>
      <c r="KK37" s="91" t="str">
        <f t="shared" ca="1" si="395"/>
        <v/>
      </c>
      <c r="KL37" s="91" t="str">
        <f t="shared" ca="1" si="395"/>
        <v/>
      </c>
      <c r="KM37" s="91" t="str">
        <f t="shared" ca="1" si="395"/>
        <v/>
      </c>
      <c r="KO37" s="20" t="str">
        <f t="shared" ca="1" si="396"/>
        <v/>
      </c>
      <c r="KP37" s="21" t="str">
        <f t="shared" ca="1" si="397"/>
        <v/>
      </c>
      <c r="KQ37" s="6" t="str">
        <f t="shared" ca="1" si="398"/>
        <v/>
      </c>
      <c r="KR37" s="6" t="str">
        <f t="shared" ca="1" si="399"/>
        <v/>
      </c>
      <c r="KS37" s="22" t="e">
        <f t="shared" ca="1" si="400"/>
        <v>#VALUE!</v>
      </c>
      <c r="KT37" s="22" t="e">
        <f t="shared" ca="1" si="401"/>
        <v>#VALUE!</v>
      </c>
      <c r="KU37" s="22" t="str">
        <f ca="1">IFERROR(IF(INDIRECT(ADDRESS(ROW()-1,COLUMN()-2))="摘要",MATCH(KT37,日々処理!KP:KP,0),MATCH(KT37,INDIRECT(ADDRESS(INDIRECT(ADDRESS(ROW()-1,COLUMN()))+1,2,,,"日々処理")):INDIRECT(ADDRESS(INDIRECT(ADDRESS(ROW()-1,COLUMN()))+1000,2,,,"日々処理")),0)+INDIRECT(ADDRESS(ROW()-1,COLUMN()))),"")</f>
        <v/>
      </c>
      <c r="KV37" s="91" t="str">
        <f t="shared" ca="1" si="402"/>
        <v/>
      </c>
      <c r="KW37" s="91" t="str">
        <f t="shared" ca="1" si="402"/>
        <v/>
      </c>
      <c r="KX37" s="91" t="str">
        <f t="shared" ca="1" si="402"/>
        <v/>
      </c>
      <c r="KY37" s="91" t="str">
        <f t="shared" ca="1" si="402"/>
        <v/>
      </c>
      <c r="KZ37" s="91" t="str">
        <f t="shared" ca="1" si="402"/>
        <v/>
      </c>
      <c r="LA37" s="91" t="str">
        <f t="shared" ca="1" si="402"/>
        <v/>
      </c>
      <c r="LB37" s="91" t="str">
        <f t="shared" ca="1" si="402"/>
        <v/>
      </c>
      <c r="LC37" s="91" t="str">
        <f t="shared" ca="1" si="402"/>
        <v/>
      </c>
      <c r="LD37" s="91" t="str">
        <f t="shared" ca="1" si="402"/>
        <v/>
      </c>
      <c r="LE37" s="91" t="str">
        <f t="shared" ca="1" si="402"/>
        <v/>
      </c>
      <c r="LF37" s="91" t="str">
        <f t="shared" ca="1" si="402"/>
        <v/>
      </c>
      <c r="LG37" s="91" t="str">
        <f t="shared" ca="1" si="402"/>
        <v/>
      </c>
      <c r="LI37" s="20" t="str">
        <f t="shared" ca="1" si="403"/>
        <v/>
      </c>
      <c r="LJ37" s="21" t="str">
        <f t="shared" ca="1" si="404"/>
        <v/>
      </c>
      <c r="LK37" s="6" t="str">
        <f t="shared" ca="1" si="405"/>
        <v/>
      </c>
      <c r="LL37" s="6" t="str">
        <f t="shared" ca="1" si="406"/>
        <v/>
      </c>
      <c r="LM37" s="22" t="e">
        <f t="shared" ca="1" si="407"/>
        <v>#VALUE!</v>
      </c>
      <c r="LN37" s="22" t="e">
        <f t="shared" ca="1" si="408"/>
        <v>#VALUE!</v>
      </c>
      <c r="LO37" s="22" t="str">
        <f ca="1">IFERROR(IF(INDIRECT(ADDRESS(ROW()-1,COLUMN()-2))="摘要",MATCH(LN37,日々処理!LJ:LJ,0),MATCH(LN37,INDIRECT(ADDRESS(INDIRECT(ADDRESS(ROW()-1,COLUMN()))+1,2,,,"日々処理")):INDIRECT(ADDRESS(INDIRECT(ADDRESS(ROW()-1,COLUMN()))+1000,2,,,"日々処理")),0)+INDIRECT(ADDRESS(ROW()-1,COLUMN()))),"")</f>
        <v/>
      </c>
      <c r="LP37" s="91" t="str">
        <f t="shared" ca="1" si="409"/>
        <v/>
      </c>
      <c r="LQ37" s="91" t="str">
        <f t="shared" ca="1" si="409"/>
        <v/>
      </c>
      <c r="LR37" s="91" t="str">
        <f t="shared" ca="1" si="409"/>
        <v/>
      </c>
      <c r="LS37" s="91" t="str">
        <f t="shared" ca="1" si="409"/>
        <v/>
      </c>
      <c r="LT37" s="91" t="str">
        <f t="shared" ca="1" si="409"/>
        <v/>
      </c>
      <c r="LU37" s="91" t="str">
        <f t="shared" ca="1" si="409"/>
        <v/>
      </c>
      <c r="LV37" s="91" t="str">
        <f t="shared" ca="1" si="409"/>
        <v/>
      </c>
      <c r="LW37" s="91" t="str">
        <f t="shared" ca="1" si="409"/>
        <v/>
      </c>
      <c r="LX37" s="91" t="str">
        <f t="shared" ca="1" si="409"/>
        <v/>
      </c>
      <c r="LY37" s="91" t="str">
        <f t="shared" ca="1" si="409"/>
        <v/>
      </c>
      <c r="LZ37" s="91" t="str">
        <f t="shared" ca="1" si="409"/>
        <v/>
      </c>
      <c r="MA37" s="91" t="str">
        <f t="shared" ca="1" si="409"/>
        <v/>
      </c>
      <c r="MC37" s="20" t="str">
        <f t="shared" ca="1" si="410"/>
        <v/>
      </c>
      <c r="MD37" s="21" t="str">
        <f t="shared" ca="1" si="411"/>
        <v/>
      </c>
      <c r="ME37" s="6" t="str">
        <f t="shared" ca="1" si="412"/>
        <v/>
      </c>
      <c r="MF37" s="6" t="str">
        <f t="shared" ca="1" si="413"/>
        <v/>
      </c>
      <c r="MG37" s="22" t="e">
        <f t="shared" ca="1" si="414"/>
        <v>#VALUE!</v>
      </c>
      <c r="MH37" s="22" t="e">
        <f t="shared" ca="1" si="415"/>
        <v>#VALUE!</v>
      </c>
      <c r="MI37" s="22" t="str">
        <f ca="1">IFERROR(IF(INDIRECT(ADDRESS(ROW()-1,COLUMN()-2))="摘要",MATCH(MH37,日々処理!MD:MD,0),MATCH(MH37,INDIRECT(ADDRESS(INDIRECT(ADDRESS(ROW()-1,COLUMN()))+1,2,,,"日々処理")):INDIRECT(ADDRESS(INDIRECT(ADDRESS(ROW()-1,COLUMN()))+1000,2,,,"日々処理")),0)+INDIRECT(ADDRESS(ROW()-1,COLUMN()))),"")</f>
        <v/>
      </c>
      <c r="MJ37" s="91" t="str">
        <f t="shared" ca="1" si="416"/>
        <v/>
      </c>
      <c r="MK37" s="91" t="str">
        <f t="shared" ca="1" si="416"/>
        <v/>
      </c>
      <c r="ML37" s="91" t="str">
        <f t="shared" ca="1" si="416"/>
        <v/>
      </c>
      <c r="MM37" s="91" t="str">
        <f t="shared" ca="1" si="416"/>
        <v/>
      </c>
      <c r="MN37" s="91" t="str">
        <f t="shared" ca="1" si="416"/>
        <v/>
      </c>
      <c r="MO37" s="91" t="str">
        <f t="shared" ca="1" si="416"/>
        <v/>
      </c>
      <c r="MP37" s="91" t="str">
        <f t="shared" ca="1" si="416"/>
        <v/>
      </c>
      <c r="MQ37" s="91" t="str">
        <f t="shared" ca="1" si="416"/>
        <v/>
      </c>
      <c r="MR37" s="91" t="str">
        <f t="shared" ca="1" si="416"/>
        <v/>
      </c>
      <c r="MS37" s="91" t="str">
        <f t="shared" ca="1" si="416"/>
        <v/>
      </c>
      <c r="MT37" s="91" t="str">
        <f t="shared" ca="1" si="416"/>
        <v/>
      </c>
      <c r="MU37" s="91" t="str">
        <f t="shared" ca="1" si="416"/>
        <v/>
      </c>
      <c r="MW37" s="20" t="str">
        <f t="shared" ca="1" si="417"/>
        <v/>
      </c>
      <c r="MX37" s="21" t="str">
        <f t="shared" ca="1" si="418"/>
        <v/>
      </c>
      <c r="MY37" s="6" t="str">
        <f t="shared" ca="1" si="419"/>
        <v/>
      </c>
      <c r="MZ37" s="6" t="str">
        <f t="shared" ca="1" si="420"/>
        <v/>
      </c>
      <c r="NA37" s="22" t="e">
        <f t="shared" ca="1" si="421"/>
        <v>#VALUE!</v>
      </c>
      <c r="NB37" s="22" t="e">
        <f t="shared" ca="1" si="422"/>
        <v>#VALUE!</v>
      </c>
      <c r="NC37" s="22" t="str">
        <f ca="1">IFERROR(IF(INDIRECT(ADDRESS(ROW()-1,COLUMN()-2))="摘要",MATCH(NB37,日々処理!MX:MX,0),MATCH(NB37,INDIRECT(ADDRESS(INDIRECT(ADDRESS(ROW()-1,COLUMN()))+1,2,,,"日々処理")):INDIRECT(ADDRESS(INDIRECT(ADDRESS(ROW()-1,COLUMN()))+1000,2,,,"日々処理")),0)+INDIRECT(ADDRESS(ROW()-1,COLUMN()))),"")</f>
        <v/>
      </c>
      <c r="ND37" s="91" t="str">
        <f t="shared" ca="1" si="423"/>
        <v/>
      </c>
      <c r="NE37" s="91" t="str">
        <f t="shared" ca="1" si="423"/>
        <v/>
      </c>
      <c r="NF37" s="91" t="str">
        <f t="shared" ca="1" si="423"/>
        <v/>
      </c>
      <c r="NG37" s="91" t="str">
        <f t="shared" ca="1" si="423"/>
        <v/>
      </c>
      <c r="NH37" s="91" t="str">
        <f t="shared" ca="1" si="423"/>
        <v/>
      </c>
      <c r="NI37" s="91" t="str">
        <f t="shared" ca="1" si="423"/>
        <v/>
      </c>
      <c r="NJ37" s="91" t="str">
        <f t="shared" ca="1" si="423"/>
        <v/>
      </c>
      <c r="NK37" s="91" t="str">
        <f t="shared" ca="1" si="423"/>
        <v/>
      </c>
      <c r="NL37" s="91" t="str">
        <f t="shared" ca="1" si="423"/>
        <v/>
      </c>
      <c r="NM37" s="91" t="str">
        <f t="shared" ca="1" si="423"/>
        <v/>
      </c>
      <c r="NN37" s="91" t="str">
        <f t="shared" ca="1" si="423"/>
        <v/>
      </c>
      <c r="NO37" s="91" t="str">
        <f t="shared" ca="1" si="423"/>
        <v/>
      </c>
      <c r="NQ37" s="20" t="str">
        <f t="shared" ca="1" si="424"/>
        <v/>
      </c>
      <c r="NR37" s="21" t="str">
        <f t="shared" ca="1" si="425"/>
        <v/>
      </c>
      <c r="NS37" s="6" t="str">
        <f t="shared" ca="1" si="426"/>
        <v/>
      </c>
      <c r="NT37" s="6" t="str">
        <f t="shared" ca="1" si="427"/>
        <v/>
      </c>
      <c r="NU37" s="22" t="e">
        <f t="shared" ca="1" si="428"/>
        <v>#VALUE!</v>
      </c>
      <c r="NV37" s="22" t="e">
        <f t="shared" ca="1" si="429"/>
        <v>#VALUE!</v>
      </c>
      <c r="NW37" s="22" t="str">
        <f ca="1">IFERROR(IF(INDIRECT(ADDRESS(ROW()-1,COLUMN()-2))="摘要",MATCH(NV37,日々処理!NR:NR,0),MATCH(NV37,INDIRECT(ADDRESS(INDIRECT(ADDRESS(ROW()-1,COLUMN()))+1,2,,,"日々処理")):INDIRECT(ADDRESS(INDIRECT(ADDRESS(ROW()-1,COLUMN()))+1000,2,,,"日々処理")),0)+INDIRECT(ADDRESS(ROW()-1,COLUMN()))),"")</f>
        <v/>
      </c>
      <c r="NX37" s="91" t="str">
        <f t="shared" ca="1" si="430"/>
        <v/>
      </c>
      <c r="NY37" s="91" t="str">
        <f t="shared" ca="1" si="430"/>
        <v/>
      </c>
      <c r="NZ37" s="91" t="str">
        <f t="shared" ca="1" si="430"/>
        <v/>
      </c>
      <c r="OA37" s="91" t="str">
        <f t="shared" ca="1" si="430"/>
        <v/>
      </c>
      <c r="OB37" s="91" t="str">
        <f t="shared" ca="1" si="430"/>
        <v/>
      </c>
      <c r="OC37" s="91" t="str">
        <f t="shared" ca="1" si="430"/>
        <v/>
      </c>
      <c r="OD37" s="91" t="str">
        <f t="shared" ca="1" si="430"/>
        <v/>
      </c>
      <c r="OE37" s="91" t="str">
        <f t="shared" ca="1" si="430"/>
        <v/>
      </c>
      <c r="OF37" s="91" t="str">
        <f t="shared" ca="1" si="430"/>
        <v/>
      </c>
      <c r="OG37" s="91" t="str">
        <f t="shared" ca="1" si="430"/>
        <v/>
      </c>
      <c r="OH37" s="91" t="str">
        <f t="shared" ca="1" si="430"/>
        <v/>
      </c>
      <c r="OI37" s="91" t="str">
        <f t="shared" ca="1" si="430"/>
        <v/>
      </c>
      <c r="OK37" s="20" t="str">
        <f t="shared" ca="1" si="431"/>
        <v/>
      </c>
      <c r="OL37" s="21" t="str">
        <f t="shared" ca="1" si="432"/>
        <v/>
      </c>
      <c r="OM37" s="6" t="str">
        <f t="shared" ca="1" si="433"/>
        <v/>
      </c>
      <c r="ON37" s="6" t="str">
        <f t="shared" ca="1" si="434"/>
        <v/>
      </c>
      <c r="OO37" s="22" t="e">
        <f t="shared" ca="1" si="435"/>
        <v>#VALUE!</v>
      </c>
      <c r="OP37" s="22" t="e">
        <f t="shared" ca="1" si="436"/>
        <v>#VALUE!</v>
      </c>
      <c r="OQ37" s="22" t="str">
        <f ca="1">IFERROR(IF(INDIRECT(ADDRESS(ROW()-1,COLUMN()-2))="摘要",MATCH(OP37,日々処理!OL:OL,0),MATCH(OP37,INDIRECT(ADDRESS(INDIRECT(ADDRESS(ROW()-1,COLUMN()))+1,2,,,"日々処理")):INDIRECT(ADDRESS(INDIRECT(ADDRESS(ROW()-1,COLUMN()))+1000,2,,,"日々処理")),0)+INDIRECT(ADDRESS(ROW()-1,COLUMN()))),"")</f>
        <v/>
      </c>
      <c r="OR37" s="91" t="str">
        <f t="shared" ca="1" si="437"/>
        <v/>
      </c>
      <c r="OS37" s="91" t="str">
        <f t="shared" ca="1" si="437"/>
        <v/>
      </c>
      <c r="OT37" s="91" t="str">
        <f t="shared" ca="1" si="437"/>
        <v/>
      </c>
      <c r="OU37" s="91" t="str">
        <f t="shared" ca="1" si="437"/>
        <v/>
      </c>
      <c r="OV37" s="91" t="str">
        <f t="shared" ca="1" si="437"/>
        <v/>
      </c>
      <c r="OW37" s="91" t="str">
        <f t="shared" ca="1" si="437"/>
        <v/>
      </c>
      <c r="OX37" s="91" t="str">
        <f t="shared" ca="1" si="437"/>
        <v/>
      </c>
      <c r="OY37" s="91" t="str">
        <f t="shared" ca="1" si="437"/>
        <v/>
      </c>
      <c r="OZ37" s="91" t="str">
        <f t="shared" ca="1" si="437"/>
        <v/>
      </c>
      <c r="PA37" s="91" t="str">
        <f t="shared" ca="1" si="437"/>
        <v/>
      </c>
      <c r="PB37" s="91" t="str">
        <f t="shared" ca="1" si="437"/>
        <v/>
      </c>
      <c r="PC37" s="91" t="str">
        <f t="shared" ca="1" si="437"/>
        <v/>
      </c>
      <c r="PE37" s="20" t="str">
        <f t="shared" ca="1" si="438"/>
        <v/>
      </c>
      <c r="PF37" s="21" t="str">
        <f t="shared" ca="1" si="439"/>
        <v/>
      </c>
      <c r="PG37" s="6" t="str">
        <f t="shared" ca="1" si="440"/>
        <v/>
      </c>
      <c r="PH37" s="6" t="str">
        <f t="shared" ca="1" si="441"/>
        <v/>
      </c>
      <c r="PI37" s="22" t="e">
        <f t="shared" ca="1" si="442"/>
        <v>#VALUE!</v>
      </c>
      <c r="PJ37" s="22" t="e">
        <f t="shared" ca="1" si="443"/>
        <v>#VALUE!</v>
      </c>
      <c r="PK37" s="22" t="str">
        <f ca="1">IFERROR(IF(INDIRECT(ADDRESS(ROW()-1,COLUMN()-2))="摘要",MATCH(PJ37,日々処理!PF:PF,0),MATCH(PJ37,INDIRECT(ADDRESS(INDIRECT(ADDRESS(ROW()-1,COLUMN()))+1,2,,,"日々処理")):INDIRECT(ADDRESS(INDIRECT(ADDRESS(ROW()-1,COLUMN()))+1000,2,,,"日々処理")),0)+INDIRECT(ADDRESS(ROW()-1,COLUMN()))),"")</f>
        <v/>
      </c>
      <c r="PL37" s="91" t="str">
        <f t="shared" ca="1" si="444"/>
        <v/>
      </c>
      <c r="PM37" s="91" t="str">
        <f t="shared" ca="1" si="444"/>
        <v/>
      </c>
      <c r="PN37" s="91" t="str">
        <f t="shared" ca="1" si="444"/>
        <v/>
      </c>
      <c r="PO37" s="91" t="str">
        <f t="shared" ca="1" si="444"/>
        <v/>
      </c>
      <c r="PP37" s="91" t="str">
        <f t="shared" ca="1" si="444"/>
        <v/>
      </c>
      <c r="PQ37" s="91" t="str">
        <f t="shared" ca="1" si="444"/>
        <v/>
      </c>
      <c r="PR37" s="91" t="str">
        <f t="shared" ca="1" si="444"/>
        <v/>
      </c>
      <c r="PS37" s="91" t="str">
        <f t="shared" ca="1" si="444"/>
        <v/>
      </c>
      <c r="PT37" s="91" t="str">
        <f t="shared" ca="1" si="444"/>
        <v/>
      </c>
      <c r="PU37" s="91" t="str">
        <f t="shared" ca="1" si="444"/>
        <v/>
      </c>
      <c r="PV37" s="91" t="str">
        <f t="shared" ca="1" si="444"/>
        <v/>
      </c>
      <c r="PW37" s="91" t="str">
        <f t="shared" ca="1" si="444"/>
        <v/>
      </c>
      <c r="PY37" s="20" t="str">
        <f t="shared" ca="1" si="445"/>
        <v/>
      </c>
      <c r="PZ37" s="21" t="str">
        <f t="shared" ca="1" si="446"/>
        <v/>
      </c>
      <c r="QA37" s="6" t="str">
        <f t="shared" ca="1" si="447"/>
        <v/>
      </c>
      <c r="QB37" s="6" t="str">
        <f t="shared" ca="1" si="448"/>
        <v/>
      </c>
      <c r="QC37" s="22" t="e">
        <f t="shared" ca="1" si="449"/>
        <v>#VALUE!</v>
      </c>
      <c r="QD37" s="22" t="e">
        <f t="shared" ca="1" si="450"/>
        <v>#VALUE!</v>
      </c>
      <c r="QE37" s="22" t="str">
        <f ca="1">IFERROR(IF(INDIRECT(ADDRESS(ROW()-1,COLUMN()-2))="摘要",MATCH(QD37,日々処理!PZ:PZ,0),MATCH(QD37,INDIRECT(ADDRESS(INDIRECT(ADDRESS(ROW()-1,COLUMN()))+1,2,,,"日々処理")):INDIRECT(ADDRESS(INDIRECT(ADDRESS(ROW()-1,COLUMN()))+1000,2,,,"日々処理")),0)+INDIRECT(ADDRESS(ROW()-1,COLUMN()))),"")</f>
        <v/>
      </c>
      <c r="QF37" s="91" t="str">
        <f t="shared" ca="1" si="451"/>
        <v/>
      </c>
      <c r="QG37" s="91" t="str">
        <f t="shared" ca="1" si="451"/>
        <v/>
      </c>
      <c r="QH37" s="91" t="str">
        <f t="shared" ca="1" si="451"/>
        <v/>
      </c>
      <c r="QI37" s="91" t="str">
        <f t="shared" ca="1" si="451"/>
        <v/>
      </c>
      <c r="QJ37" s="91" t="str">
        <f t="shared" ca="1" si="451"/>
        <v/>
      </c>
      <c r="QK37" s="91" t="str">
        <f t="shared" ca="1" si="451"/>
        <v/>
      </c>
      <c r="QL37" s="91" t="str">
        <f t="shared" ca="1" si="451"/>
        <v/>
      </c>
      <c r="QM37" s="91" t="str">
        <f t="shared" ca="1" si="451"/>
        <v/>
      </c>
      <c r="QN37" s="91" t="str">
        <f t="shared" ca="1" si="451"/>
        <v/>
      </c>
      <c r="QO37" s="91" t="str">
        <f t="shared" ca="1" si="451"/>
        <v/>
      </c>
      <c r="QP37" s="91" t="str">
        <f t="shared" ca="1" si="451"/>
        <v/>
      </c>
      <c r="QQ37" s="91" t="str">
        <f t="shared" ca="1" si="451"/>
        <v/>
      </c>
      <c r="QS37" s="20" t="str">
        <f t="shared" ca="1" si="452"/>
        <v/>
      </c>
      <c r="QT37" s="21" t="str">
        <f t="shared" ca="1" si="453"/>
        <v/>
      </c>
      <c r="QU37" s="6" t="str">
        <f t="shared" ca="1" si="454"/>
        <v/>
      </c>
      <c r="QV37" s="6" t="str">
        <f t="shared" ca="1" si="455"/>
        <v/>
      </c>
      <c r="QW37" s="22" t="e">
        <f t="shared" ca="1" si="456"/>
        <v>#VALUE!</v>
      </c>
      <c r="QX37" s="22" t="e">
        <f t="shared" ca="1" si="457"/>
        <v>#VALUE!</v>
      </c>
      <c r="QY37" s="22" t="str">
        <f ca="1">IFERROR(IF(INDIRECT(ADDRESS(ROW()-1,COLUMN()-2))="摘要",MATCH(QX37,日々処理!QT:QT,0),MATCH(QX37,INDIRECT(ADDRESS(INDIRECT(ADDRESS(ROW()-1,COLUMN()))+1,2,,,"日々処理")):INDIRECT(ADDRESS(INDIRECT(ADDRESS(ROW()-1,COLUMN()))+1000,2,,,"日々処理")),0)+INDIRECT(ADDRESS(ROW()-1,COLUMN()))),"")</f>
        <v/>
      </c>
      <c r="QZ37" s="91" t="str">
        <f t="shared" ca="1" si="458"/>
        <v/>
      </c>
      <c r="RA37" s="91" t="str">
        <f t="shared" ca="1" si="458"/>
        <v/>
      </c>
      <c r="RB37" s="91" t="str">
        <f t="shared" ca="1" si="458"/>
        <v/>
      </c>
      <c r="RC37" s="91" t="str">
        <f t="shared" ca="1" si="458"/>
        <v/>
      </c>
      <c r="RD37" s="91" t="str">
        <f t="shared" ca="1" si="458"/>
        <v/>
      </c>
      <c r="RE37" s="91" t="str">
        <f t="shared" ca="1" si="458"/>
        <v/>
      </c>
      <c r="RF37" s="91" t="str">
        <f t="shared" ca="1" si="458"/>
        <v/>
      </c>
      <c r="RG37" s="91" t="str">
        <f t="shared" ca="1" si="458"/>
        <v/>
      </c>
      <c r="RH37" s="91" t="str">
        <f t="shared" ca="1" si="458"/>
        <v/>
      </c>
      <c r="RI37" s="91" t="str">
        <f t="shared" ca="1" si="458"/>
        <v/>
      </c>
      <c r="RJ37" s="91" t="str">
        <f t="shared" ca="1" si="458"/>
        <v/>
      </c>
      <c r="RK37" s="91" t="str">
        <f t="shared" ca="1" si="458"/>
        <v/>
      </c>
      <c r="RM37" s="20" t="str">
        <f t="shared" ca="1" si="459"/>
        <v/>
      </c>
      <c r="RN37" s="21" t="str">
        <f t="shared" ca="1" si="460"/>
        <v/>
      </c>
      <c r="RO37" s="6" t="str">
        <f t="shared" ca="1" si="461"/>
        <v/>
      </c>
      <c r="RP37" s="6" t="str">
        <f t="shared" ca="1" si="462"/>
        <v/>
      </c>
      <c r="RQ37" s="22" t="e">
        <f t="shared" ca="1" si="463"/>
        <v>#VALUE!</v>
      </c>
      <c r="RR37" s="22" t="e">
        <f t="shared" ca="1" si="464"/>
        <v>#VALUE!</v>
      </c>
      <c r="RS37" s="22" t="str">
        <f ca="1">IFERROR(IF(INDIRECT(ADDRESS(ROW()-1,COLUMN()-2))="摘要",MATCH(RR37,日々処理!RN:RN,0),MATCH(RR37,INDIRECT(ADDRESS(INDIRECT(ADDRESS(ROW()-1,COLUMN()))+1,2,,,"日々処理")):INDIRECT(ADDRESS(INDIRECT(ADDRESS(ROW()-1,COLUMN()))+1000,2,,,"日々処理")),0)+INDIRECT(ADDRESS(ROW()-1,COLUMN()))),"")</f>
        <v/>
      </c>
      <c r="RT37" s="91" t="str">
        <f t="shared" ca="1" si="465"/>
        <v/>
      </c>
      <c r="RU37" s="91" t="str">
        <f t="shared" ca="1" si="465"/>
        <v/>
      </c>
      <c r="RV37" s="91" t="str">
        <f t="shared" ca="1" si="465"/>
        <v/>
      </c>
      <c r="RW37" s="91" t="str">
        <f t="shared" ca="1" si="465"/>
        <v/>
      </c>
      <c r="RX37" s="91" t="str">
        <f t="shared" ca="1" si="465"/>
        <v/>
      </c>
      <c r="RY37" s="91" t="str">
        <f t="shared" ca="1" si="465"/>
        <v/>
      </c>
      <c r="RZ37" s="91" t="str">
        <f t="shared" ca="1" si="465"/>
        <v/>
      </c>
      <c r="SA37" s="91" t="str">
        <f t="shared" ca="1" si="465"/>
        <v/>
      </c>
      <c r="SB37" s="91" t="str">
        <f t="shared" ca="1" si="465"/>
        <v/>
      </c>
      <c r="SC37" s="91" t="str">
        <f t="shared" ca="1" si="465"/>
        <v/>
      </c>
      <c r="SD37" s="91" t="str">
        <f t="shared" ca="1" si="465"/>
        <v/>
      </c>
      <c r="SE37" s="91" t="str">
        <f t="shared" ca="1" si="465"/>
        <v/>
      </c>
    </row>
    <row r="38" spans="1:499" ht="12" customHeight="1">
      <c r="A38" s="20" t="str">
        <f t="shared" ca="1" si="291"/>
        <v/>
      </c>
      <c r="B38" s="21" t="str">
        <f t="shared" ca="1" si="292"/>
        <v/>
      </c>
      <c r="C38" s="6" t="str">
        <f t="shared" ca="1" si="293"/>
        <v/>
      </c>
      <c r="D38" s="6" t="str">
        <f t="shared" ca="1" si="294"/>
        <v/>
      </c>
      <c r="E38" s="22" t="e">
        <f t="shared" ca="1" si="295"/>
        <v>#VALUE!</v>
      </c>
      <c r="F38" s="22" t="e">
        <f t="shared" ca="1" si="296"/>
        <v>#VALUE!</v>
      </c>
      <c r="G38" s="22" t="str">
        <f ca="1">IFERROR(IF(INDIRECT(ADDRESS(ROW()-1,COLUMN()-2))="摘要",MATCH(F38,日々処理!B:B,0),MATCH(F38,INDIRECT(ADDRESS(INDIRECT(ADDRESS(ROW()-1,COLUMN()))+1,2,,,"日々処理")):INDIRECT(ADDRESS(INDIRECT(ADDRESS(ROW()-1,COLUMN()))+1000,2,,,"日々処理")),0)+INDIRECT(ADDRESS(ROW()-1,COLUMN()))),"")</f>
        <v/>
      </c>
      <c r="H38" s="91" t="str">
        <f t="shared" ca="1" si="297"/>
        <v/>
      </c>
      <c r="I38" s="91" t="str">
        <f t="shared" ca="1" si="297"/>
        <v/>
      </c>
      <c r="J38" s="91" t="str">
        <f t="shared" ca="1" si="297"/>
        <v/>
      </c>
      <c r="K38" s="91" t="str">
        <f t="shared" ca="1" si="297"/>
        <v/>
      </c>
      <c r="L38" s="91" t="str">
        <f t="shared" ca="1" si="297"/>
        <v/>
      </c>
      <c r="M38" s="91" t="str">
        <f t="shared" ca="1" si="297"/>
        <v/>
      </c>
      <c r="N38" s="91" t="str">
        <f t="shared" ca="1" si="297"/>
        <v/>
      </c>
      <c r="O38" s="91" t="str">
        <f t="shared" ca="1" si="297"/>
        <v/>
      </c>
      <c r="P38" s="91" t="str">
        <f t="shared" ca="1" si="297"/>
        <v/>
      </c>
      <c r="Q38" s="91" t="str">
        <f t="shared" ca="1" si="297"/>
        <v/>
      </c>
      <c r="R38" s="91" t="str">
        <f t="shared" ca="1" si="297"/>
        <v/>
      </c>
      <c r="S38" s="91" t="str">
        <f t="shared" ca="1" si="297"/>
        <v/>
      </c>
      <c r="T38" s="89"/>
      <c r="U38" s="20" t="str">
        <f t="shared" ca="1" si="298"/>
        <v/>
      </c>
      <c r="V38" s="21" t="str">
        <f t="shared" ca="1" si="299"/>
        <v/>
      </c>
      <c r="W38" s="6" t="str">
        <f t="shared" ca="1" si="300"/>
        <v/>
      </c>
      <c r="X38" s="6" t="str">
        <f t="shared" ca="1" si="301"/>
        <v/>
      </c>
      <c r="Y38" s="22" t="e">
        <f t="shared" ca="1" si="302"/>
        <v>#VALUE!</v>
      </c>
      <c r="Z38" s="22" t="e">
        <f t="shared" ca="1" si="303"/>
        <v>#VALUE!</v>
      </c>
      <c r="AA38" s="22" t="str">
        <f ca="1">IFERROR(IF(INDIRECT(ADDRESS(ROW()-1,COLUMN()-2))="摘要",MATCH(Z38,日々処理!V:V,0),MATCH(Z38,INDIRECT(ADDRESS(INDIRECT(ADDRESS(ROW()-1,COLUMN()))+1,2,,,"日々処理")):INDIRECT(ADDRESS(INDIRECT(ADDRESS(ROW()-1,COLUMN()))+1000,2,,,"日々処理")),0)+INDIRECT(ADDRESS(ROW()-1,COLUMN()))),"")</f>
        <v/>
      </c>
      <c r="AB38" s="91" t="str">
        <f t="shared" ca="1" si="304"/>
        <v/>
      </c>
      <c r="AC38" s="91" t="str">
        <f t="shared" ca="1" si="304"/>
        <v/>
      </c>
      <c r="AD38" s="91" t="str">
        <f t="shared" ca="1" si="304"/>
        <v/>
      </c>
      <c r="AE38" s="91" t="str">
        <f t="shared" ca="1" si="304"/>
        <v/>
      </c>
      <c r="AF38" s="91" t="str">
        <f t="shared" ca="1" si="304"/>
        <v/>
      </c>
      <c r="AG38" s="91" t="str">
        <f t="shared" ca="1" si="304"/>
        <v/>
      </c>
      <c r="AH38" s="91" t="str">
        <f t="shared" ca="1" si="304"/>
        <v/>
      </c>
      <c r="AI38" s="91" t="str">
        <f t="shared" ca="1" si="304"/>
        <v/>
      </c>
      <c r="AJ38" s="91" t="str">
        <f t="shared" ca="1" si="304"/>
        <v/>
      </c>
      <c r="AK38" s="91" t="str">
        <f t="shared" ca="1" si="304"/>
        <v/>
      </c>
      <c r="AL38" s="91" t="str">
        <f t="shared" ca="1" si="304"/>
        <v/>
      </c>
      <c r="AM38" s="91" t="str">
        <f t="shared" ca="1" si="304"/>
        <v/>
      </c>
      <c r="AO38" s="20" t="str">
        <f t="shared" ca="1" si="305"/>
        <v/>
      </c>
      <c r="AP38" s="21" t="str">
        <f t="shared" ca="1" si="306"/>
        <v/>
      </c>
      <c r="AQ38" s="6" t="str">
        <f t="shared" ca="1" si="307"/>
        <v/>
      </c>
      <c r="AR38" s="6" t="str">
        <f t="shared" ca="1" si="308"/>
        <v/>
      </c>
      <c r="AS38" s="22" t="e">
        <f t="shared" ca="1" si="309"/>
        <v>#VALUE!</v>
      </c>
      <c r="AT38" s="22" t="e">
        <f t="shared" ca="1" si="310"/>
        <v>#VALUE!</v>
      </c>
      <c r="AU38" s="22" t="str">
        <f ca="1">IFERROR(IF(INDIRECT(ADDRESS(ROW()-1,COLUMN()-2))="摘要",MATCH(AT38,日々処理!AP:AP,0),MATCH(AT38,INDIRECT(ADDRESS(INDIRECT(ADDRESS(ROW()-1,COLUMN()))+1,2,,,"日々処理")):INDIRECT(ADDRESS(INDIRECT(ADDRESS(ROW()-1,COLUMN()))+1000,2,,,"日々処理")),0)+INDIRECT(ADDRESS(ROW()-1,COLUMN()))),"")</f>
        <v/>
      </c>
      <c r="AV38" s="91" t="str">
        <f t="shared" ca="1" si="311"/>
        <v/>
      </c>
      <c r="AW38" s="91" t="str">
        <f t="shared" ca="1" si="311"/>
        <v/>
      </c>
      <c r="AX38" s="91" t="str">
        <f t="shared" ca="1" si="311"/>
        <v/>
      </c>
      <c r="AY38" s="91" t="str">
        <f t="shared" ca="1" si="311"/>
        <v/>
      </c>
      <c r="AZ38" s="91" t="str">
        <f t="shared" ca="1" si="311"/>
        <v/>
      </c>
      <c r="BA38" s="91" t="str">
        <f t="shared" ca="1" si="311"/>
        <v/>
      </c>
      <c r="BB38" s="91" t="str">
        <f t="shared" ca="1" si="311"/>
        <v/>
      </c>
      <c r="BC38" s="91" t="str">
        <f t="shared" ca="1" si="311"/>
        <v/>
      </c>
      <c r="BD38" s="91" t="str">
        <f t="shared" ca="1" si="311"/>
        <v/>
      </c>
      <c r="BE38" s="91" t="str">
        <f t="shared" ca="1" si="311"/>
        <v/>
      </c>
      <c r="BF38" s="91" t="str">
        <f t="shared" ca="1" si="311"/>
        <v/>
      </c>
      <c r="BG38" s="91" t="str">
        <f t="shared" ca="1" si="311"/>
        <v/>
      </c>
      <c r="BI38" s="20" t="str">
        <f t="shared" ca="1" si="312"/>
        <v/>
      </c>
      <c r="BJ38" s="21" t="str">
        <f t="shared" ca="1" si="313"/>
        <v/>
      </c>
      <c r="BK38" s="6" t="str">
        <f t="shared" ca="1" si="314"/>
        <v/>
      </c>
      <c r="BL38" s="6" t="str">
        <f t="shared" ca="1" si="315"/>
        <v/>
      </c>
      <c r="BM38" s="22" t="e">
        <f t="shared" ca="1" si="316"/>
        <v>#VALUE!</v>
      </c>
      <c r="BN38" s="22" t="e">
        <f t="shared" ca="1" si="317"/>
        <v>#VALUE!</v>
      </c>
      <c r="BO38" s="22" t="str">
        <f ca="1">IFERROR(IF(INDIRECT(ADDRESS(ROW()-1,COLUMN()-2))="摘要",MATCH(BN38,日々処理!BJ:BJ,0),MATCH(BN38,INDIRECT(ADDRESS(INDIRECT(ADDRESS(ROW()-1,COLUMN()))+1,2,,,"日々処理")):INDIRECT(ADDRESS(INDIRECT(ADDRESS(ROW()-1,COLUMN()))+1000,2,,,"日々処理")),0)+INDIRECT(ADDRESS(ROW()-1,COLUMN()))),"")</f>
        <v/>
      </c>
      <c r="BP38" s="91" t="str">
        <f t="shared" ca="1" si="318"/>
        <v/>
      </c>
      <c r="BQ38" s="91" t="str">
        <f t="shared" ca="1" si="318"/>
        <v/>
      </c>
      <c r="BR38" s="91" t="str">
        <f t="shared" ca="1" si="318"/>
        <v/>
      </c>
      <c r="BS38" s="91" t="str">
        <f t="shared" ca="1" si="318"/>
        <v/>
      </c>
      <c r="BT38" s="91" t="str">
        <f t="shared" ca="1" si="318"/>
        <v/>
      </c>
      <c r="BU38" s="91" t="str">
        <f t="shared" ca="1" si="318"/>
        <v/>
      </c>
      <c r="BV38" s="91" t="str">
        <f t="shared" ca="1" si="318"/>
        <v/>
      </c>
      <c r="BW38" s="91" t="str">
        <f t="shared" ca="1" si="318"/>
        <v/>
      </c>
      <c r="BX38" s="91" t="str">
        <f t="shared" ca="1" si="318"/>
        <v/>
      </c>
      <c r="BY38" s="91" t="str">
        <f t="shared" ca="1" si="318"/>
        <v/>
      </c>
      <c r="BZ38" s="91" t="str">
        <f t="shared" ca="1" si="318"/>
        <v/>
      </c>
      <c r="CA38" s="91" t="str">
        <f t="shared" ca="1" si="318"/>
        <v/>
      </c>
      <c r="CC38" s="20" t="str">
        <f t="shared" ca="1" si="319"/>
        <v/>
      </c>
      <c r="CD38" s="21" t="str">
        <f t="shared" ca="1" si="320"/>
        <v/>
      </c>
      <c r="CE38" s="6" t="str">
        <f t="shared" ca="1" si="321"/>
        <v/>
      </c>
      <c r="CF38" s="6" t="str">
        <f t="shared" ca="1" si="322"/>
        <v/>
      </c>
      <c r="CG38" s="22" t="e">
        <f t="shared" ca="1" si="323"/>
        <v>#VALUE!</v>
      </c>
      <c r="CH38" s="22" t="e">
        <f t="shared" ca="1" si="324"/>
        <v>#VALUE!</v>
      </c>
      <c r="CI38" s="22" t="str">
        <f ca="1">IFERROR(IF(INDIRECT(ADDRESS(ROW()-1,COLUMN()-2))="摘要",MATCH(CH38,日々処理!CD:CD,0),MATCH(CH38,INDIRECT(ADDRESS(INDIRECT(ADDRESS(ROW()-1,COLUMN()))+1,2,,,"日々処理")):INDIRECT(ADDRESS(INDIRECT(ADDRESS(ROW()-1,COLUMN()))+1000,2,,,"日々処理")),0)+INDIRECT(ADDRESS(ROW()-1,COLUMN()))),"")</f>
        <v/>
      </c>
      <c r="CJ38" s="91" t="str">
        <f t="shared" ca="1" si="325"/>
        <v/>
      </c>
      <c r="CK38" s="91" t="str">
        <f t="shared" ca="1" si="325"/>
        <v/>
      </c>
      <c r="CL38" s="91" t="str">
        <f t="shared" ca="1" si="325"/>
        <v/>
      </c>
      <c r="CM38" s="91" t="str">
        <f t="shared" ca="1" si="325"/>
        <v/>
      </c>
      <c r="CN38" s="91" t="str">
        <f t="shared" ca="1" si="325"/>
        <v/>
      </c>
      <c r="CO38" s="91" t="str">
        <f t="shared" ca="1" si="325"/>
        <v/>
      </c>
      <c r="CP38" s="91" t="str">
        <f t="shared" ca="1" si="325"/>
        <v/>
      </c>
      <c r="CQ38" s="91" t="str">
        <f t="shared" ca="1" si="325"/>
        <v/>
      </c>
      <c r="CR38" s="91" t="str">
        <f t="shared" ca="1" si="325"/>
        <v/>
      </c>
      <c r="CS38" s="91" t="str">
        <f t="shared" ca="1" si="325"/>
        <v/>
      </c>
      <c r="CT38" s="91" t="str">
        <f t="shared" ca="1" si="325"/>
        <v/>
      </c>
      <c r="CU38" s="91" t="str">
        <f t="shared" ca="1" si="325"/>
        <v/>
      </c>
      <c r="CW38" s="20" t="str">
        <f t="shared" ca="1" si="326"/>
        <v/>
      </c>
      <c r="CX38" s="21" t="str">
        <f t="shared" ca="1" si="327"/>
        <v/>
      </c>
      <c r="CY38" s="6" t="str">
        <f t="shared" ca="1" si="328"/>
        <v/>
      </c>
      <c r="CZ38" s="6" t="str">
        <f t="shared" ca="1" si="329"/>
        <v/>
      </c>
      <c r="DA38" s="22" t="e">
        <f t="shared" ca="1" si="330"/>
        <v>#VALUE!</v>
      </c>
      <c r="DB38" s="22" t="e">
        <f t="shared" ca="1" si="331"/>
        <v>#VALUE!</v>
      </c>
      <c r="DC38" s="22" t="str">
        <f ca="1">IFERROR(IF(INDIRECT(ADDRESS(ROW()-1,COLUMN()-2))="摘要",MATCH(DB38,日々処理!CX:CX,0),MATCH(DB38,INDIRECT(ADDRESS(INDIRECT(ADDRESS(ROW()-1,COLUMN()))+1,2,,,"日々処理")):INDIRECT(ADDRESS(INDIRECT(ADDRESS(ROW()-1,COLUMN()))+1000,2,,,"日々処理")),0)+INDIRECT(ADDRESS(ROW()-1,COLUMN()))),"")</f>
        <v/>
      </c>
      <c r="DD38" s="91" t="str">
        <f t="shared" ca="1" si="332"/>
        <v/>
      </c>
      <c r="DE38" s="91" t="str">
        <f t="shared" ca="1" si="332"/>
        <v/>
      </c>
      <c r="DF38" s="91" t="str">
        <f t="shared" ca="1" si="332"/>
        <v/>
      </c>
      <c r="DG38" s="91" t="str">
        <f t="shared" ca="1" si="332"/>
        <v/>
      </c>
      <c r="DH38" s="91" t="str">
        <f t="shared" ca="1" si="332"/>
        <v/>
      </c>
      <c r="DI38" s="91" t="str">
        <f t="shared" ca="1" si="332"/>
        <v/>
      </c>
      <c r="DJ38" s="91" t="str">
        <f t="shared" ca="1" si="332"/>
        <v/>
      </c>
      <c r="DK38" s="91" t="str">
        <f t="shared" ca="1" si="332"/>
        <v/>
      </c>
      <c r="DL38" s="91" t="str">
        <f t="shared" ca="1" si="332"/>
        <v/>
      </c>
      <c r="DM38" s="91" t="str">
        <f t="shared" ca="1" si="332"/>
        <v/>
      </c>
      <c r="DN38" s="91" t="str">
        <f t="shared" ca="1" si="332"/>
        <v/>
      </c>
      <c r="DO38" s="91" t="str">
        <f t="shared" ca="1" si="332"/>
        <v/>
      </c>
      <c r="DQ38" s="20" t="str">
        <f t="shared" ca="1" si="333"/>
        <v/>
      </c>
      <c r="DR38" s="21" t="str">
        <f t="shared" ca="1" si="334"/>
        <v/>
      </c>
      <c r="DS38" s="6" t="str">
        <f t="shared" ca="1" si="335"/>
        <v/>
      </c>
      <c r="DT38" s="6" t="str">
        <f t="shared" ca="1" si="336"/>
        <v/>
      </c>
      <c r="DU38" s="22" t="e">
        <f t="shared" ca="1" si="337"/>
        <v>#VALUE!</v>
      </c>
      <c r="DV38" s="22" t="e">
        <f t="shared" ca="1" si="338"/>
        <v>#VALUE!</v>
      </c>
      <c r="DW38" s="22" t="str">
        <f ca="1">IFERROR(IF(INDIRECT(ADDRESS(ROW()-1,COLUMN()-2))="摘要",MATCH(DV38,日々処理!DR:DR,0),MATCH(DV38,INDIRECT(ADDRESS(INDIRECT(ADDRESS(ROW()-1,COLUMN()))+1,2,,,"日々処理")):INDIRECT(ADDRESS(INDIRECT(ADDRESS(ROW()-1,COLUMN()))+1000,2,,,"日々処理")),0)+INDIRECT(ADDRESS(ROW()-1,COLUMN()))),"")</f>
        <v/>
      </c>
      <c r="DX38" s="91" t="str">
        <f t="shared" ca="1" si="339"/>
        <v/>
      </c>
      <c r="DY38" s="91" t="str">
        <f t="shared" ca="1" si="339"/>
        <v/>
      </c>
      <c r="DZ38" s="91" t="str">
        <f t="shared" ca="1" si="339"/>
        <v/>
      </c>
      <c r="EA38" s="91" t="str">
        <f t="shared" ca="1" si="339"/>
        <v/>
      </c>
      <c r="EB38" s="91" t="str">
        <f t="shared" ca="1" si="339"/>
        <v/>
      </c>
      <c r="EC38" s="91" t="str">
        <f t="shared" ca="1" si="339"/>
        <v/>
      </c>
      <c r="ED38" s="91" t="str">
        <f t="shared" ca="1" si="339"/>
        <v/>
      </c>
      <c r="EE38" s="91" t="str">
        <f t="shared" ca="1" si="339"/>
        <v/>
      </c>
      <c r="EF38" s="91" t="str">
        <f t="shared" ca="1" si="339"/>
        <v/>
      </c>
      <c r="EG38" s="91" t="str">
        <f t="shared" ca="1" si="339"/>
        <v/>
      </c>
      <c r="EH38" s="91" t="str">
        <f t="shared" ca="1" si="339"/>
        <v/>
      </c>
      <c r="EI38" s="91" t="str">
        <f t="shared" ca="1" si="339"/>
        <v/>
      </c>
      <c r="EK38" s="20" t="str">
        <f t="shared" ca="1" si="340"/>
        <v/>
      </c>
      <c r="EL38" s="21" t="str">
        <f t="shared" ca="1" si="341"/>
        <v/>
      </c>
      <c r="EM38" s="6" t="str">
        <f t="shared" ca="1" si="342"/>
        <v/>
      </c>
      <c r="EN38" s="6" t="str">
        <f t="shared" ca="1" si="343"/>
        <v/>
      </c>
      <c r="EO38" s="22" t="e">
        <f t="shared" ca="1" si="344"/>
        <v>#VALUE!</v>
      </c>
      <c r="EP38" s="22" t="e">
        <f t="shared" ca="1" si="345"/>
        <v>#VALUE!</v>
      </c>
      <c r="EQ38" s="22" t="str">
        <f ca="1">IFERROR(IF(INDIRECT(ADDRESS(ROW()-1,COLUMN()-2))="摘要",MATCH(EP38,日々処理!EL:EL,0),MATCH(EP38,INDIRECT(ADDRESS(INDIRECT(ADDRESS(ROW()-1,COLUMN()))+1,2,,,"日々処理")):INDIRECT(ADDRESS(INDIRECT(ADDRESS(ROW()-1,COLUMN()))+1000,2,,,"日々処理")),0)+INDIRECT(ADDRESS(ROW()-1,COLUMN()))),"")</f>
        <v/>
      </c>
      <c r="ER38" s="91" t="str">
        <f t="shared" ca="1" si="346"/>
        <v/>
      </c>
      <c r="ES38" s="91" t="str">
        <f t="shared" ca="1" si="346"/>
        <v/>
      </c>
      <c r="ET38" s="91" t="str">
        <f t="shared" ca="1" si="346"/>
        <v/>
      </c>
      <c r="EU38" s="91" t="str">
        <f t="shared" ca="1" si="346"/>
        <v/>
      </c>
      <c r="EV38" s="91" t="str">
        <f t="shared" ca="1" si="346"/>
        <v/>
      </c>
      <c r="EW38" s="91" t="str">
        <f t="shared" ca="1" si="346"/>
        <v/>
      </c>
      <c r="EX38" s="91" t="str">
        <f t="shared" ca="1" si="346"/>
        <v/>
      </c>
      <c r="EY38" s="91" t="str">
        <f t="shared" ca="1" si="346"/>
        <v/>
      </c>
      <c r="EZ38" s="91" t="str">
        <f t="shared" ca="1" si="346"/>
        <v/>
      </c>
      <c r="FA38" s="91" t="str">
        <f t="shared" ca="1" si="346"/>
        <v/>
      </c>
      <c r="FB38" s="91" t="str">
        <f t="shared" ca="1" si="346"/>
        <v/>
      </c>
      <c r="FC38" s="91" t="str">
        <f t="shared" ca="1" si="346"/>
        <v/>
      </c>
      <c r="FE38" s="20" t="str">
        <f t="shared" ca="1" si="347"/>
        <v/>
      </c>
      <c r="FF38" s="21" t="str">
        <f t="shared" ca="1" si="348"/>
        <v/>
      </c>
      <c r="FG38" s="6" t="str">
        <f t="shared" ca="1" si="349"/>
        <v/>
      </c>
      <c r="FH38" s="6" t="str">
        <f t="shared" ca="1" si="350"/>
        <v/>
      </c>
      <c r="FI38" s="22" t="e">
        <f t="shared" ca="1" si="351"/>
        <v>#VALUE!</v>
      </c>
      <c r="FJ38" s="22" t="e">
        <f t="shared" ca="1" si="352"/>
        <v>#VALUE!</v>
      </c>
      <c r="FK38" s="22" t="str">
        <f ca="1">IFERROR(IF(INDIRECT(ADDRESS(ROW()-1,COLUMN()-2))="摘要",MATCH(FJ38,日々処理!FF:FF,0),MATCH(FJ38,INDIRECT(ADDRESS(INDIRECT(ADDRESS(ROW()-1,COLUMN()))+1,2,,,"日々処理")):INDIRECT(ADDRESS(INDIRECT(ADDRESS(ROW()-1,COLUMN()))+1000,2,,,"日々処理")),0)+INDIRECT(ADDRESS(ROW()-1,COLUMN()))),"")</f>
        <v/>
      </c>
      <c r="FL38" s="91" t="str">
        <f t="shared" ca="1" si="353"/>
        <v/>
      </c>
      <c r="FM38" s="91" t="str">
        <f t="shared" ca="1" si="353"/>
        <v/>
      </c>
      <c r="FN38" s="91" t="str">
        <f t="shared" ca="1" si="353"/>
        <v/>
      </c>
      <c r="FO38" s="91" t="str">
        <f t="shared" ca="1" si="353"/>
        <v/>
      </c>
      <c r="FP38" s="91" t="str">
        <f t="shared" ca="1" si="353"/>
        <v/>
      </c>
      <c r="FQ38" s="91" t="str">
        <f t="shared" ca="1" si="353"/>
        <v/>
      </c>
      <c r="FR38" s="91" t="str">
        <f t="shared" ca="1" si="353"/>
        <v/>
      </c>
      <c r="FS38" s="91" t="str">
        <f t="shared" ca="1" si="353"/>
        <v/>
      </c>
      <c r="FT38" s="91" t="str">
        <f t="shared" ca="1" si="353"/>
        <v/>
      </c>
      <c r="FU38" s="91" t="str">
        <f t="shared" ca="1" si="353"/>
        <v/>
      </c>
      <c r="FV38" s="91" t="str">
        <f t="shared" ca="1" si="353"/>
        <v/>
      </c>
      <c r="FW38" s="91" t="str">
        <f t="shared" ca="1" si="353"/>
        <v/>
      </c>
      <c r="FY38" s="20" t="str">
        <f t="shared" ca="1" si="354"/>
        <v/>
      </c>
      <c r="FZ38" s="21" t="str">
        <f t="shared" ca="1" si="355"/>
        <v/>
      </c>
      <c r="GA38" s="6" t="str">
        <f t="shared" ca="1" si="356"/>
        <v/>
      </c>
      <c r="GB38" s="6" t="str">
        <f t="shared" ca="1" si="357"/>
        <v/>
      </c>
      <c r="GC38" s="22" t="e">
        <f t="shared" ca="1" si="358"/>
        <v>#VALUE!</v>
      </c>
      <c r="GD38" s="22" t="e">
        <f t="shared" ca="1" si="359"/>
        <v>#VALUE!</v>
      </c>
      <c r="GE38" s="22" t="str">
        <f ca="1">IFERROR(IF(INDIRECT(ADDRESS(ROW()-1,COLUMN()-2))="摘要",MATCH(GD38,日々処理!FZ:FZ,0),MATCH(GD38,INDIRECT(ADDRESS(INDIRECT(ADDRESS(ROW()-1,COLUMN()))+1,2,,,"日々処理")):INDIRECT(ADDRESS(INDIRECT(ADDRESS(ROW()-1,COLUMN()))+1000,2,,,"日々処理")),0)+INDIRECT(ADDRESS(ROW()-1,COLUMN()))),"")</f>
        <v/>
      </c>
      <c r="GF38" s="91" t="str">
        <f t="shared" ca="1" si="360"/>
        <v/>
      </c>
      <c r="GG38" s="91" t="str">
        <f t="shared" ca="1" si="360"/>
        <v/>
      </c>
      <c r="GH38" s="91" t="str">
        <f t="shared" ca="1" si="360"/>
        <v/>
      </c>
      <c r="GI38" s="91" t="str">
        <f t="shared" ca="1" si="360"/>
        <v/>
      </c>
      <c r="GJ38" s="91" t="str">
        <f t="shared" ca="1" si="360"/>
        <v/>
      </c>
      <c r="GK38" s="91" t="str">
        <f t="shared" ca="1" si="360"/>
        <v/>
      </c>
      <c r="GL38" s="91" t="str">
        <f t="shared" ca="1" si="360"/>
        <v/>
      </c>
      <c r="GM38" s="91" t="str">
        <f t="shared" ca="1" si="360"/>
        <v/>
      </c>
      <c r="GN38" s="91" t="str">
        <f t="shared" ca="1" si="360"/>
        <v/>
      </c>
      <c r="GO38" s="91" t="str">
        <f t="shared" ca="1" si="360"/>
        <v/>
      </c>
      <c r="GP38" s="91" t="str">
        <f t="shared" ca="1" si="360"/>
        <v/>
      </c>
      <c r="GQ38" s="91" t="str">
        <f t="shared" ca="1" si="360"/>
        <v/>
      </c>
      <c r="GS38" s="20" t="str">
        <f t="shared" ca="1" si="361"/>
        <v/>
      </c>
      <c r="GT38" s="21" t="str">
        <f t="shared" ca="1" si="362"/>
        <v/>
      </c>
      <c r="GU38" s="6" t="str">
        <f t="shared" ca="1" si="363"/>
        <v/>
      </c>
      <c r="GV38" s="6" t="str">
        <f t="shared" ca="1" si="364"/>
        <v/>
      </c>
      <c r="GW38" s="22" t="e">
        <f t="shared" ca="1" si="365"/>
        <v>#VALUE!</v>
      </c>
      <c r="GX38" s="22" t="e">
        <f t="shared" ca="1" si="366"/>
        <v>#VALUE!</v>
      </c>
      <c r="GY38" s="22" t="str">
        <f ca="1">IFERROR(IF(INDIRECT(ADDRESS(ROW()-1,COLUMN()-2))="摘要",MATCH(GX38,日々処理!GT:GT,0),MATCH(GX38,INDIRECT(ADDRESS(INDIRECT(ADDRESS(ROW()-1,COLUMN()))+1,2,,,"日々処理")):INDIRECT(ADDRESS(INDIRECT(ADDRESS(ROW()-1,COLUMN()))+1000,2,,,"日々処理")),0)+INDIRECT(ADDRESS(ROW()-1,COLUMN()))),"")</f>
        <v/>
      </c>
      <c r="GZ38" s="91" t="str">
        <f t="shared" ca="1" si="367"/>
        <v/>
      </c>
      <c r="HA38" s="91" t="str">
        <f t="shared" ca="1" si="367"/>
        <v/>
      </c>
      <c r="HB38" s="91" t="str">
        <f t="shared" ca="1" si="367"/>
        <v/>
      </c>
      <c r="HC38" s="91" t="str">
        <f t="shared" ca="1" si="367"/>
        <v/>
      </c>
      <c r="HD38" s="91" t="str">
        <f t="shared" ca="1" si="367"/>
        <v/>
      </c>
      <c r="HE38" s="91" t="str">
        <f t="shared" ca="1" si="367"/>
        <v/>
      </c>
      <c r="HF38" s="91" t="str">
        <f t="shared" ca="1" si="367"/>
        <v/>
      </c>
      <c r="HG38" s="91" t="str">
        <f t="shared" ca="1" si="367"/>
        <v/>
      </c>
      <c r="HH38" s="91" t="str">
        <f t="shared" ca="1" si="367"/>
        <v/>
      </c>
      <c r="HI38" s="91" t="str">
        <f t="shared" ca="1" si="367"/>
        <v/>
      </c>
      <c r="HJ38" s="91" t="str">
        <f t="shared" ca="1" si="367"/>
        <v/>
      </c>
      <c r="HK38" s="91" t="str">
        <f t="shared" ca="1" si="367"/>
        <v/>
      </c>
      <c r="HM38" s="20" t="str">
        <f t="shared" ca="1" si="368"/>
        <v/>
      </c>
      <c r="HN38" s="21" t="str">
        <f t="shared" ca="1" si="369"/>
        <v/>
      </c>
      <c r="HO38" s="6" t="str">
        <f t="shared" ca="1" si="370"/>
        <v/>
      </c>
      <c r="HP38" s="6" t="str">
        <f t="shared" ca="1" si="371"/>
        <v/>
      </c>
      <c r="HQ38" s="22" t="e">
        <f t="shared" ca="1" si="372"/>
        <v>#VALUE!</v>
      </c>
      <c r="HR38" s="22" t="e">
        <f t="shared" ca="1" si="373"/>
        <v>#VALUE!</v>
      </c>
      <c r="HS38" s="22" t="str">
        <f ca="1">IFERROR(IF(INDIRECT(ADDRESS(ROW()-1,COLUMN()-2))="摘要",MATCH(HR38,日々処理!HN:HN,0),MATCH(HR38,INDIRECT(ADDRESS(INDIRECT(ADDRESS(ROW()-1,COLUMN()))+1,2,,,"日々処理")):INDIRECT(ADDRESS(INDIRECT(ADDRESS(ROW()-1,COLUMN()))+1000,2,,,"日々処理")),0)+INDIRECT(ADDRESS(ROW()-1,COLUMN()))),"")</f>
        <v/>
      </c>
      <c r="HT38" s="91" t="str">
        <f t="shared" ca="1" si="374"/>
        <v/>
      </c>
      <c r="HU38" s="91" t="str">
        <f t="shared" ca="1" si="374"/>
        <v/>
      </c>
      <c r="HV38" s="91" t="str">
        <f t="shared" ca="1" si="374"/>
        <v/>
      </c>
      <c r="HW38" s="91" t="str">
        <f t="shared" ca="1" si="374"/>
        <v/>
      </c>
      <c r="HX38" s="91" t="str">
        <f t="shared" ca="1" si="374"/>
        <v/>
      </c>
      <c r="HY38" s="91" t="str">
        <f t="shared" ca="1" si="374"/>
        <v/>
      </c>
      <c r="HZ38" s="91" t="str">
        <f t="shared" ca="1" si="374"/>
        <v/>
      </c>
      <c r="IA38" s="91" t="str">
        <f t="shared" ca="1" si="374"/>
        <v/>
      </c>
      <c r="IB38" s="91" t="str">
        <f t="shared" ca="1" si="374"/>
        <v/>
      </c>
      <c r="IC38" s="91" t="str">
        <f t="shared" ca="1" si="374"/>
        <v/>
      </c>
      <c r="ID38" s="91" t="str">
        <f t="shared" ca="1" si="374"/>
        <v/>
      </c>
      <c r="IE38" s="91" t="str">
        <f t="shared" ca="1" si="374"/>
        <v/>
      </c>
      <c r="IG38" s="20" t="str">
        <f t="shared" ca="1" si="375"/>
        <v/>
      </c>
      <c r="IH38" s="21" t="str">
        <f t="shared" ca="1" si="376"/>
        <v/>
      </c>
      <c r="II38" s="6" t="str">
        <f t="shared" ca="1" si="377"/>
        <v/>
      </c>
      <c r="IJ38" s="6" t="str">
        <f t="shared" ca="1" si="378"/>
        <v/>
      </c>
      <c r="IK38" s="22" t="e">
        <f t="shared" ca="1" si="379"/>
        <v>#VALUE!</v>
      </c>
      <c r="IL38" s="22" t="e">
        <f t="shared" ca="1" si="380"/>
        <v>#VALUE!</v>
      </c>
      <c r="IM38" s="22" t="str">
        <f ca="1">IFERROR(IF(INDIRECT(ADDRESS(ROW()-1,COLUMN()-2))="摘要",MATCH(IL38,日々処理!IH:IH,0),MATCH(IL38,INDIRECT(ADDRESS(INDIRECT(ADDRESS(ROW()-1,COLUMN()))+1,2,,,"日々処理")):INDIRECT(ADDRESS(INDIRECT(ADDRESS(ROW()-1,COLUMN()))+1000,2,,,"日々処理")),0)+INDIRECT(ADDRESS(ROW()-1,COLUMN()))),"")</f>
        <v/>
      </c>
      <c r="IN38" s="91" t="str">
        <f t="shared" ca="1" si="381"/>
        <v/>
      </c>
      <c r="IO38" s="91" t="str">
        <f t="shared" ca="1" si="381"/>
        <v/>
      </c>
      <c r="IP38" s="91" t="str">
        <f t="shared" ca="1" si="381"/>
        <v/>
      </c>
      <c r="IQ38" s="91" t="str">
        <f t="shared" ca="1" si="381"/>
        <v/>
      </c>
      <c r="IR38" s="91" t="str">
        <f t="shared" ca="1" si="381"/>
        <v/>
      </c>
      <c r="IS38" s="91" t="str">
        <f t="shared" ca="1" si="381"/>
        <v/>
      </c>
      <c r="IT38" s="91" t="str">
        <f t="shared" ca="1" si="381"/>
        <v/>
      </c>
      <c r="IU38" s="91" t="str">
        <f t="shared" ca="1" si="381"/>
        <v/>
      </c>
      <c r="IV38" s="91" t="str">
        <f t="shared" ca="1" si="381"/>
        <v/>
      </c>
      <c r="IW38" s="91" t="str">
        <f t="shared" ca="1" si="381"/>
        <v/>
      </c>
      <c r="IX38" s="91" t="str">
        <f t="shared" ca="1" si="381"/>
        <v/>
      </c>
      <c r="IY38" s="91" t="str">
        <f t="shared" ca="1" si="381"/>
        <v/>
      </c>
      <c r="JA38" s="20" t="str">
        <f t="shared" ca="1" si="382"/>
        <v/>
      </c>
      <c r="JB38" s="21" t="str">
        <f t="shared" ca="1" si="383"/>
        <v/>
      </c>
      <c r="JC38" s="6" t="str">
        <f t="shared" ca="1" si="384"/>
        <v/>
      </c>
      <c r="JD38" s="6" t="str">
        <f t="shared" ca="1" si="385"/>
        <v/>
      </c>
      <c r="JE38" s="22" t="e">
        <f t="shared" ca="1" si="386"/>
        <v>#VALUE!</v>
      </c>
      <c r="JF38" s="22" t="e">
        <f t="shared" ca="1" si="387"/>
        <v>#VALUE!</v>
      </c>
      <c r="JG38" s="22" t="str">
        <f ca="1">IFERROR(IF(INDIRECT(ADDRESS(ROW()-1,COLUMN()-2))="摘要",MATCH(JF38,日々処理!JB:JB,0),MATCH(JF38,INDIRECT(ADDRESS(INDIRECT(ADDRESS(ROW()-1,COLUMN()))+1,2,,,"日々処理")):INDIRECT(ADDRESS(INDIRECT(ADDRESS(ROW()-1,COLUMN()))+1000,2,,,"日々処理")),0)+INDIRECT(ADDRESS(ROW()-1,COLUMN()))),"")</f>
        <v/>
      </c>
      <c r="JH38" s="91" t="str">
        <f t="shared" ca="1" si="388"/>
        <v/>
      </c>
      <c r="JI38" s="91" t="str">
        <f t="shared" ca="1" si="388"/>
        <v/>
      </c>
      <c r="JJ38" s="91" t="str">
        <f t="shared" ca="1" si="388"/>
        <v/>
      </c>
      <c r="JK38" s="91" t="str">
        <f t="shared" ca="1" si="388"/>
        <v/>
      </c>
      <c r="JL38" s="91" t="str">
        <f t="shared" ca="1" si="388"/>
        <v/>
      </c>
      <c r="JM38" s="91" t="str">
        <f t="shared" ca="1" si="388"/>
        <v/>
      </c>
      <c r="JN38" s="91" t="str">
        <f t="shared" ca="1" si="388"/>
        <v/>
      </c>
      <c r="JO38" s="91" t="str">
        <f t="shared" ca="1" si="388"/>
        <v/>
      </c>
      <c r="JP38" s="91" t="str">
        <f t="shared" ca="1" si="388"/>
        <v/>
      </c>
      <c r="JQ38" s="91" t="str">
        <f t="shared" ca="1" si="388"/>
        <v/>
      </c>
      <c r="JR38" s="91" t="str">
        <f t="shared" ca="1" si="388"/>
        <v/>
      </c>
      <c r="JS38" s="91" t="str">
        <f t="shared" ca="1" si="388"/>
        <v/>
      </c>
      <c r="JU38" s="20" t="str">
        <f t="shared" ca="1" si="389"/>
        <v/>
      </c>
      <c r="JV38" s="21" t="str">
        <f t="shared" ca="1" si="390"/>
        <v/>
      </c>
      <c r="JW38" s="6" t="str">
        <f t="shared" ca="1" si="391"/>
        <v/>
      </c>
      <c r="JX38" s="6" t="str">
        <f t="shared" ca="1" si="392"/>
        <v/>
      </c>
      <c r="JY38" s="22" t="e">
        <f t="shared" ca="1" si="393"/>
        <v>#VALUE!</v>
      </c>
      <c r="JZ38" s="22" t="e">
        <f t="shared" ca="1" si="394"/>
        <v>#VALUE!</v>
      </c>
      <c r="KA38" s="22" t="str">
        <f ca="1">IFERROR(IF(INDIRECT(ADDRESS(ROW()-1,COLUMN()-2))="摘要",MATCH(JZ38,日々処理!JV:JV,0),MATCH(JZ38,INDIRECT(ADDRESS(INDIRECT(ADDRESS(ROW()-1,COLUMN()))+1,2,,,"日々処理")):INDIRECT(ADDRESS(INDIRECT(ADDRESS(ROW()-1,COLUMN()))+1000,2,,,"日々処理")),0)+INDIRECT(ADDRESS(ROW()-1,COLUMN()))),"")</f>
        <v/>
      </c>
      <c r="KB38" s="91" t="str">
        <f t="shared" ca="1" si="395"/>
        <v/>
      </c>
      <c r="KC38" s="91" t="str">
        <f t="shared" ca="1" si="395"/>
        <v/>
      </c>
      <c r="KD38" s="91" t="str">
        <f t="shared" ca="1" si="395"/>
        <v/>
      </c>
      <c r="KE38" s="91" t="str">
        <f t="shared" ca="1" si="395"/>
        <v/>
      </c>
      <c r="KF38" s="91" t="str">
        <f t="shared" ca="1" si="395"/>
        <v/>
      </c>
      <c r="KG38" s="91" t="str">
        <f t="shared" ca="1" si="395"/>
        <v/>
      </c>
      <c r="KH38" s="91" t="str">
        <f t="shared" ca="1" si="395"/>
        <v/>
      </c>
      <c r="KI38" s="91" t="str">
        <f t="shared" ca="1" si="395"/>
        <v/>
      </c>
      <c r="KJ38" s="91" t="str">
        <f t="shared" ca="1" si="395"/>
        <v/>
      </c>
      <c r="KK38" s="91" t="str">
        <f t="shared" ca="1" si="395"/>
        <v/>
      </c>
      <c r="KL38" s="91" t="str">
        <f t="shared" ca="1" si="395"/>
        <v/>
      </c>
      <c r="KM38" s="91" t="str">
        <f t="shared" ca="1" si="395"/>
        <v/>
      </c>
      <c r="KO38" s="20" t="str">
        <f t="shared" ca="1" si="396"/>
        <v/>
      </c>
      <c r="KP38" s="21" t="str">
        <f t="shared" ca="1" si="397"/>
        <v/>
      </c>
      <c r="KQ38" s="6" t="str">
        <f t="shared" ca="1" si="398"/>
        <v/>
      </c>
      <c r="KR38" s="6" t="str">
        <f t="shared" ca="1" si="399"/>
        <v/>
      </c>
      <c r="KS38" s="22" t="e">
        <f t="shared" ca="1" si="400"/>
        <v>#VALUE!</v>
      </c>
      <c r="KT38" s="22" t="e">
        <f t="shared" ca="1" si="401"/>
        <v>#VALUE!</v>
      </c>
      <c r="KU38" s="22" t="str">
        <f ca="1">IFERROR(IF(INDIRECT(ADDRESS(ROW()-1,COLUMN()-2))="摘要",MATCH(KT38,日々処理!KP:KP,0),MATCH(KT38,INDIRECT(ADDRESS(INDIRECT(ADDRESS(ROW()-1,COLUMN()))+1,2,,,"日々処理")):INDIRECT(ADDRESS(INDIRECT(ADDRESS(ROW()-1,COLUMN()))+1000,2,,,"日々処理")),0)+INDIRECT(ADDRESS(ROW()-1,COLUMN()))),"")</f>
        <v/>
      </c>
      <c r="KV38" s="91" t="str">
        <f t="shared" ca="1" si="402"/>
        <v/>
      </c>
      <c r="KW38" s="91" t="str">
        <f t="shared" ca="1" si="402"/>
        <v/>
      </c>
      <c r="KX38" s="91" t="str">
        <f t="shared" ca="1" si="402"/>
        <v/>
      </c>
      <c r="KY38" s="91" t="str">
        <f t="shared" ca="1" si="402"/>
        <v/>
      </c>
      <c r="KZ38" s="91" t="str">
        <f t="shared" ca="1" si="402"/>
        <v/>
      </c>
      <c r="LA38" s="91" t="str">
        <f t="shared" ca="1" si="402"/>
        <v/>
      </c>
      <c r="LB38" s="91" t="str">
        <f t="shared" ca="1" si="402"/>
        <v/>
      </c>
      <c r="LC38" s="91" t="str">
        <f t="shared" ca="1" si="402"/>
        <v/>
      </c>
      <c r="LD38" s="91" t="str">
        <f t="shared" ca="1" si="402"/>
        <v/>
      </c>
      <c r="LE38" s="91" t="str">
        <f t="shared" ca="1" si="402"/>
        <v/>
      </c>
      <c r="LF38" s="91" t="str">
        <f t="shared" ca="1" si="402"/>
        <v/>
      </c>
      <c r="LG38" s="91" t="str">
        <f t="shared" ca="1" si="402"/>
        <v/>
      </c>
      <c r="LI38" s="20" t="str">
        <f t="shared" ca="1" si="403"/>
        <v/>
      </c>
      <c r="LJ38" s="21" t="str">
        <f t="shared" ca="1" si="404"/>
        <v/>
      </c>
      <c r="LK38" s="6" t="str">
        <f t="shared" ca="1" si="405"/>
        <v/>
      </c>
      <c r="LL38" s="6" t="str">
        <f t="shared" ca="1" si="406"/>
        <v/>
      </c>
      <c r="LM38" s="22" t="e">
        <f t="shared" ca="1" si="407"/>
        <v>#VALUE!</v>
      </c>
      <c r="LN38" s="22" t="e">
        <f t="shared" ca="1" si="408"/>
        <v>#VALUE!</v>
      </c>
      <c r="LO38" s="22" t="str">
        <f ca="1">IFERROR(IF(INDIRECT(ADDRESS(ROW()-1,COLUMN()-2))="摘要",MATCH(LN38,日々処理!LJ:LJ,0),MATCH(LN38,INDIRECT(ADDRESS(INDIRECT(ADDRESS(ROW()-1,COLUMN()))+1,2,,,"日々処理")):INDIRECT(ADDRESS(INDIRECT(ADDRESS(ROW()-1,COLUMN()))+1000,2,,,"日々処理")),0)+INDIRECT(ADDRESS(ROW()-1,COLUMN()))),"")</f>
        <v/>
      </c>
      <c r="LP38" s="91" t="str">
        <f t="shared" ca="1" si="409"/>
        <v/>
      </c>
      <c r="LQ38" s="91" t="str">
        <f t="shared" ca="1" si="409"/>
        <v/>
      </c>
      <c r="LR38" s="91" t="str">
        <f t="shared" ca="1" si="409"/>
        <v/>
      </c>
      <c r="LS38" s="91" t="str">
        <f t="shared" ca="1" si="409"/>
        <v/>
      </c>
      <c r="LT38" s="91" t="str">
        <f t="shared" ca="1" si="409"/>
        <v/>
      </c>
      <c r="LU38" s="91" t="str">
        <f t="shared" ca="1" si="409"/>
        <v/>
      </c>
      <c r="LV38" s="91" t="str">
        <f t="shared" ca="1" si="409"/>
        <v/>
      </c>
      <c r="LW38" s="91" t="str">
        <f t="shared" ca="1" si="409"/>
        <v/>
      </c>
      <c r="LX38" s="91" t="str">
        <f t="shared" ca="1" si="409"/>
        <v/>
      </c>
      <c r="LY38" s="91" t="str">
        <f t="shared" ca="1" si="409"/>
        <v/>
      </c>
      <c r="LZ38" s="91" t="str">
        <f t="shared" ca="1" si="409"/>
        <v/>
      </c>
      <c r="MA38" s="91" t="str">
        <f t="shared" ca="1" si="409"/>
        <v/>
      </c>
      <c r="MC38" s="20" t="str">
        <f t="shared" ca="1" si="410"/>
        <v/>
      </c>
      <c r="MD38" s="21" t="str">
        <f t="shared" ca="1" si="411"/>
        <v/>
      </c>
      <c r="ME38" s="6" t="str">
        <f t="shared" ca="1" si="412"/>
        <v/>
      </c>
      <c r="MF38" s="6" t="str">
        <f t="shared" ca="1" si="413"/>
        <v/>
      </c>
      <c r="MG38" s="22" t="e">
        <f t="shared" ca="1" si="414"/>
        <v>#VALUE!</v>
      </c>
      <c r="MH38" s="22" t="e">
        <f t="shared" ca="1" si="415"/>
        <v>#VALUE!</v>
      </c>
      <c r="MI38" s="22" t="str">
        <f ca="1">IFERROR(IF(INDIRECT(ADDRESS(ROW()-1,COLUMN()-2))="摘要",MATCH(MH38,日々処理!MD:MD,0),MATCH(MH38,INDIRECT(ADDRESS(INDIRECT(ADDRESS(ROW()-1,COLUMN()))+1,2,,,"日々処理")):INDIRECT(ADDRESS(INDIRECT(ADDRESS(ROW()-1,COLUMN()))+1000,2,,,"日々処理")),0)+INDIRECT(ADDRESS(ROW()-1,COLUMN()))),"")</f>
        <v/>
      </c>
      <c r="MJ38" s="91" t="str">
        <f t="shared" ca="1" si="416"/>
        <v/>
      </c>
      <c r="MK38" s="91" t="str">
        <f t="shared" ca="1" si="416"/>
        <v/>
      </c>
      <c r="ML38" s="91" t="str">
        <f t="shared" ca="1" si="416"/>
        <v/>
      </c>
      <c r="MM38" s="91" t="str">
        <f t="shared" ca="1" si="416"/>
        <v/>
      </c>
      <c r="MN38" s="91" t="str">
        <f t="shared" ca="1" si="416"/>
        <v/>
      </c>
      <c r="MO38" s="91" t="str">
        <f t="shared" ca="1" si="416"/>
        <v/>
      </c>
      <c r="MP38" s="91" t="str">
        <f t="shared" ca="1" si="416"/>
        <v/>
      </c>
      <c r="MQ38" s="91" t="str">
        <f t="shared" ca="1" si="416"/>
        <v/>
      </c>
      <c r="MR38" s="91" t="str">
        <f t="shared" ca="1" si="416"/>
        <v/>
      </c>
      <c r="MS38" s="91" t="str">
        <f t="shared" ca="1" si="416"/>
        <v/>
      </c>
      <c r="MT38" s="91" t="str">
        <f t="shared" ca="1" si="416"/>
        <v/>
      </c>
      <c r="MU38" s="91" t="str">
        <f t="shared" ca="1" si="416"/>
        <v/>
      </c>
      <c r="MW38" s="20" t="str">
        <f t="shared" ca="1" si="417"/>
        <v/>
      </c>
      <c r="MX38" s="21" t="str">
        <f t="shared" ca="1" si="418"/>
        <v/>
      </c>
      <c r="MY38" s="6" t="str">
        <f t="shared" ca="1" si="419"/>
        <v/>
      </c>
      <c r="MZ38" s="6" t="str">
        <f t="shared" ca="1" si="420"/>
        <v/>
      </c>
      <c r="NA38" s="22" t="e">
        <f t="shared" ca="1" si="421"/>
        <v>#VALUE!</v>
      </c>
      <c r="NB38" s="22" t="e">
        <f t="shared" ca="1" si="422"/>
        <v>#VALUE!</v>
      </c>
      <c r="NC38" s="22" t="str">
        <f ca="1">IFERROR(IF(INDIRECT(ADDRESS(ROW()-1,COLUMN()-2))="摘要",MATCH(NB38,日々処理!MX:MX,0),MATCH(NB38,INDIRECT(ADDRESS(INDIRECT(ADDRESS(ROW()-1,COLUMN()))+1,2,,,"日々処理")):INDIRECT(ADDRESS(INDIRECT(ADDRESS(ROW()-1,COLUMN()))+1000,2,,,"日々処理")),0)+INDIRECT(ADDRESS(ROW()-1,COLUMN()))),"")</f>
        <v/>
      </c>
      <c r="ND38" s="91" t="str">
        <f t="shared" ca="1" si="423"/>
        <v/>
      </c>
      <c r="NE38" s="91" t="str">
        <f t="shared" ca="1" si="423"/>
        <v/>
      </c>
      <c r="NF38" s="91" t="str">
        <f t="shared" ca="1" si="423"/>
        <v/>
      </c>
      <c r="NG38" s="91" t="str">
        <f t="shared" ca="1" si="423"/>
        <v/>
      </c>
      <c r="NH38" s="91" t="str">
        <f t="shared" ca="1" si="423"/>
        <v/>
      </c>
      <c r="NI38" s="91" t="str">
        <f t="shared" ca="1" si="423"/>
        <v/>
      </c>
      <c r="NJ38" s="91" t="str">
        <f t="shared" ca="1" si="423"/>
        <v/>
      </c>
      <c r="NK38" s="91" t="str">
        <f t="shared" ca="1" si="423"/>
        <v/>
      </c>
      <c r="NL38" s="91" t="str">
        <f t="shared" ca="1" si="423"/>
        <v/>
      </c>
      <c r="NM38" s="91" t="str">
        <f t="shared" ca="1" si="423"/>
        <v/>
      </c>
      <c r="NN38" s="91" t="str">
        <f t="shared" ca="1" si="423"/>
        <v/>
      </c>
      <c r="NO38" s="91" t="str">
        <f t="shared" ca="1" si="423"/>
        <v/>
      </c>
      <c r="NQ38" s="20" t="str">
        <f t="shared" ca="1" si="424"/>
        <v/>
      </c>
      <c r="NR38" s="21" t="str">
        <f t="shared" ca="1" si="425"/>
        <v/>
      </c>
      <c r="NS38" s="6" t="str">
        <f t="shared" ca="1" si="426"/>
        <v/>
      </c>
      <c r="NT38" s="6" t="str">
        <f t="shared" ca="1" si="427"/>
        <v/>
      </c>
      <c r="NU38" s="22" t="e">
        <f t="shared" ca="1" si="428"/>
        <v>#VALUE!</v>
      </c>
      <c r="NV38" s="22" t="e">
        <f t="shared" ca="1" si="429"/>
        <v>#VALUE!</v>
      </c>
      <c r="NW38" s="22" t="str">
        <f ca="1">IFERROR(IF(INDIRECT(ADDRESS(ROW()-1,COLUMN()-2))="摘要",MATCH(NV38,日々処理!NR:NR,0),MATCH(NV38,INDIRECT(ADDRESS(INDIRECT(ADDRESS(ROW()-1,COLUMN()))+1,2,,,"日々処理")):INDIRECT(ADDRESS(INDIRECT(ADDRESS(ROW()-1,COLUMN()))+1000,2,,,"日々処理")),0)+INDIRECT(ADDRESS(ROW()-1,COLUMN()))),"")</f>
        <v/>
      </c>
      <c r="NX38" s="91" t="str">
        <f t="shared" ca="1" si="430"/>
        <v/>
      </c>
      <c r="NY38" s="91" t="str">
        <f t="shared" ca="1" si="430"/>
        <v/>
      </c>
      <c r="NZ38" s="91" t="str">
        <f t="shared" ca="1" si="430"/>
        <v/>
      </c>
      <c r="OA38" s="91" t="str">
        <f t="shared" ca="1" si="430"/>
        <v/>
      </c>
      <c r="OB38" s="91" t="str">
        <f t="shared" ca="1" si="430"/>
        <v/>
      </c>
      <c r="OC38" s="91" t="str">
        <f t="shared" ca="1" si="430"/>
        <v/>
      </c>
      <c r="OD38" s="91" t="str">
        <f t="shared" ca="1" si="430"/>
        <v/>
      </c>
      <c r="OE38" s="91" t="str">
        <f t="shared" ca="1" si="430"/>
        <v/>
      </c>
      <c r="OF38" s="91" t="str">
        <f t="shared" ca="1" si="430"/>
        <v/>
      </c>
      <c r="OG38" s="91" t="str">
        <f t="shared" ca="1" si="430"/>
        <v/>
      </c>
      <c r="OH38" s="91" t="str">
        <f t="shared" ca="1" si="430"/>
        <v/>
      </c>
      <c r="OI38" s="91" t="str">
        <f t="shared" ca="1" si="430"/>
        <v/>
      </c>
      <c r="OK38" s="20" t="str">
        <f t="shared" ca="1" si="431"/>
        <v/>
      </c>
      <c r="OL38" s="21" t="str">
        <f t="shared" ca="1" si="432"/>
        <v/>
      </c>
      <c r="OM38" s="6" t="str">
        <f t="shared" ca="1" si="433"/>
        <v/>
      </c>
      <c r="ON38" s="6" t="str">
        <f t="shared" ca="1" si="434"/>
        <v/>
      </c>
      <c r="OO38" s="22" t="e">
        <f t="shared" ca="1" si="435"/>
        <v>#VALUE!</v>
      </c>
      <c r="OP38" s="22" t="e">
        <f t="shared" ca="1" si="436"/>
        <v>#VALUE!</v>
      </c>
      <c r="OQ38" s="22" t="str">
        <f ca="1">IFERROR(IF(INDIRECT(ADDRESS(ROW()-1,COLUMN()-2))="摘要",MATCH(OP38,日々処理!OL:OL,0),MATCH(OP38,INDIRECT(ADDRESS(INDIRECT(ADDRESS(ROW()-1,COLUMN()))+1,2,,,"日々処理")):INDIRECT(ADDRESS(INDIRECT(ADDRESS(ROW()-1,COLUMN()))+1000,2,,,"日々処理")),0)+INDIRECT(ADDRESS(ROW()-1,COLUMN()))),"")</f>
        <v/>
      </c>
      <c r="OR38" s="91" t="str">
        <f t="shared" ca="1" si="437"/>
        <v/>
      </c>
      <c r="OS38" s="91" t="str">
        <f t="shared" ca="1" si="437"/>
        <v/>
      </c>
      <c r="OT38" s="91" t="str">
        <f t="shared" ca="1" si="437"/>
        <v/>
      </c>
      <c r="OU38" s="91" t="str">
        <f t="shared" ca="1" si="437"/>
        <v/>
      </c>
      <c r="OV38" s="91" t="str">
        <f t="shared" ca="1" si="437"/>
        <v/>
      </c>
      <c r="OW38" s="91" t="str">
        <f t="shared" ca="1" si="437"/>
        <v/>
      </c>
      <c r="OX38" s="91" t="str">
        <f t="shared" ca="1" si="437"/>
        <v/>
      </c>
      <c r="OY38" s="91" t="str">
        <f t="shared" ca="1" si="437"/>
        <v/>
      </c>
      <c r="OZ38" s="91" t="str">
        <f t="shared" ca="1" si="437"/>
        <v/>
      </c>
      <c r="PA38" s="91" t="str">
        <f t="shared" ca="1" si="437"/>
        <v/>
      </c>
      <c r="PB38" s="91" t="str">
        <f t="shared" ca="1" si="437"/>
        <v/>
      </c>
      <c r="PC38" s="91" t="str">
        <f t="shared" ca="1" si="437"/>
        <v/>
      </c>
      <c r="PE38" s="20" t="str">
        <f t="shared" ca="1" si="438"/>
        <v/>
      </c>
      <c r="PF38" s="21" t="str">
        <f t="shared" ca="1" si="439"/>
        <v/>
      </c>
      <c r="PG38" s="6" t="str">
        <f t="shared" ca="1" si="440"/>
        <v/>
      </c>
      <c r="PH38" s="6" t="str">
        <f t="shared" ca="1" si="441"/>
        <v/>
      </c>
      <c r="PI38" s="22" t="e">
        <f t="shared" ca="1" si="442"/>
        <v>#VALUE!</v>
      </c>
      <c r="PJ38" s="22" t="e">
        <f t="shared" ca="1" si="443"/>
        <v>#VALUE!</v>
      </c>
      <c r="PK38" s="22" t="str">
        <f ca="1">IFERROR(IF(INDIRECT(ADDRESS(ROW()-1,COLUMN()-2))="摘要",MATCH(PJ38,日々処理!PF:PF,0),MATCH(PJ38,INDIRECT(ADDRESS(INDIRECT(ADDRESS(ROW()-1,COLUMN()))+1,2,,,"日々処理")):INDIRECT(ADDRESS(INDIRECT(ADDRESS(ROW()-1,COLUMN()))+1000,2,,,"日々処理")),0)+INDIRECT(ADDRESS(ROW()-1,COLUMN()))),"")</f>
        <v/>
      </c>
      <c r="PL38" s="91" t="str">
        <f t="shared" ca="1" si="444"/>
        <v/>
      </c>
      <c r="PM38" s="91" t="str">
        <f t="shared" ca="1" si="444"/>
        <v/>
      </c>
      <c r="PN38" s="91" t="str">
        <f t="shared" ca="1" si="444"/>
        <v/>
      </c>
      <c r="PO38" s="91" t="str">
        <f t="shared" ca="1" si="444"/>
        <v/>
      </c>
      <c r="PP38" s="91" t="str">
        <f t="shared" ca="1" si="444"/>
        <v/>
      </c>
      <c r="PQ38" s="91" t="str">
        <f t="shared" ca="1" si="444"/>
        <v/>
      </c>
      <c r="PR38" s="91" t="str">
        <f t="shared" ca="1" si="444"/>
        <v/>
      </c>
      <c r="PS38" s="91" t="str">
        <f t="shared" ca="1" si="444"/>
        <v/>
      </c>
      <c r="PT38" s="91" t="str">
        <f t="shared" ca="1" si="444"/>
        <v/>
      </c>
      <c r="PU38" s="91" t="str">
        <f t="shared" ca="1" si="444"/>
        <v/>
      </c>
      <c r="PV38" s="91" t="str">
        <f t="shared" ca="1" si="444"/>
        <v/>
      </c>
      <c r="PW38" s="91" t="str">
        <f t="shared" ca="1" si="444"/>
        <v/>
      </c>
      <c r="PY38" s="20" t="str">
        <f t="shared" ca="1" si="445"/>
        <v/>
      </c>
      <c r="PZ38" s="21" t="str">
        <f t="shared" ca="1" si="446"/>
        <v/>
      </c>
      <c r="QA38" s="6" t="str">
        <f t="shared" ca="1" si="447"/>
        <v/>
      </c>
      <c r="QB38" s="6" t="str">
        <f t="shared" ca="1" si="448"/>
        <v/>
      </c>
      <c r="QC38" s="22" t="e">
        <f t="shared" ca="1" si="449"/>
        <v>#VALUE!</v>
      </c>
      <c r="QD38" s="22" t="e">
        <f t="shared" ca="1" si="450"/>
        <v>#VALUE!</v>
      </c>
      <c r="QE38" s="22" t="str">
        <f ca="1">IFERROR(IF(INDIRECT(ADDRESS(ROW()-1,COLUMN()-2))="摘要",MATCH(QD38,日々処理!PZ:PZ,0),MATCH(QD38,INDIRECT(ADDRESS(INDIRECT(ADDRESS(ROW()-1,COLUMN()))+1,2,,,"日々処理")):INDIRECT(ADDRESS(INDIRECT(ADDRESS(ROW()-1,COLUMN()))+1000,2,,,"日々処理")),0)+INDIRECT(ADDRESS(ROW()-1,COLUMN()))),"")</f>
        <v/>
      </c>
      <c r="QF38" s="91" t="str">
        <f t="shared" ca="1" si="451"/>
        <v/>
      </c>
      <c r="QG38" s="91" t="str">
        <f t="shared" ca="1" si="451"/>
        <v/>
      </c>
      <c r="QH38" s="91" t="str">
        <f t="shared" ca="1" si="451"/>
        <v/>
      </c>
      <c r="QI38" s="91" t="str">
        <f t="shared" ca="1" si="451"/>
        <v/>
      </c>
      <c r="QJ38" s="91" t="str">
        <f t="shared" ca="1" si="451"/>
        <v/>
      </c>
      <c r="QK38" s="91" t="str">
        <f t="shared" ca="1" si="451"/>
        <v/>
      </c>
      <c r="QL38" s="91" t="str">
        <f t="shared" ca="1" si="451"/>
        <v/>
      </c>
      <c r="QM38" s="91" t="str">
        <f t="shared" ca="1" si="451"/>
        <v/>
      </c>
      <c r="QN38" s="91" t="str">
        <f t="shared" ca="1" si="451"/>
        <v/>
      </c>
      <c r="QO38" s="91" t="str">
        <f t="shared" ca="1" si="451"/>
        <v/>
      </c>
      <c r="QP38" s="91" t="str">
        <f t="shared" ca="1" si="451"/>
        <v/>
      </c>
      <c r="QQ38" s="91" t="str">
        <f t="shared" ca="1" si="451"/>
        <v/>
      </c>
      <c r="QS38" s="20" t="str">
        <f t="shared" ca="1" si="452"/>
        <v/>
      </c>
      <c r="QT38" s="21" t="str">
        <f t="shared" ca="1" si="453"/>
        <v/>
      </c>
      <c r="QU38" s="6" t="str">
        <f t="shared" ca="1" si="454"/>
        <v/>
      </c>
      <c r="QV38" s="6" t="str">
        <f t="shared" ca="1" si="455"/>
        <v/>
      </c>
      <c r="QW38" s="22" t="e">
        <f t="shared" ca="1" si="456"/>
        <v>#VALUE!</v>
      </c>
      <c r="QX38" s="22" t="e">
        <f t="shared" ca="1" si="457"/>
        <v>#VALUE!</v>
      </c>
      <c r="QY38" s="22" t="str">
        <f ca="1">IFERROR(IF(INDIRECT(ADDRESS(ROW()-1,COLUMN()-2))="摘要",MATCH(QX38,日々処理!QT:QT,0),MATCH(QX38,INDIRECT(ADDRESS(INDIRECT(ADDRESS(ROW()-1,COLUMN()))+1,2,,,"日々処理")):INDIRECT(ADDRESS(INDIRECT(ADDRESS(ROW()-1,COLUMN()))+1000,2,,,"日々処理")),0)+INDIRECT(ADDRESS(ROW()-1,COLUMN()))),"")</f>
        <v/>
      </c>
      <c r="QZ38" s="91" t="str">
        <f t="shared" ca="1" si="458"/>
        <v/>
      </c>
      <c r="RA38" s="91" t="str">
        <f t="shared" ca="1" si="458"/>
        <v/>
      </c>
      <c r="RB38" s="91" t="str">
        <f t="shared" ca="1" si="458"/>
        <v/>
      </c>
      <c r="RC38" s="91" t="str">
        <f t="shared" ca="1" si="458"/>
        <v/>
      </c>
      <c r="RD38" s="91" t="str">
        <f t="shared" ca="1" si="458"/>
        <v/>
      </c>
      <c r="RE38" s="91" t="str">
        <f t="shared" ca="1" si="458"/>
        <v/>
      </c>
      <c r="RF38" s="91" t="str">
        <f t="shared" ca="1" si="458"/>
        <v/>
      </c>
      <c r="RG38" s="91" t="str">
        <f t="shared" ca="1" si="458"/>
        <v/>
      </c>
      <c r="RH38" s="91" t="str">
        <f t="shared" ca="1" si="458"/>
        <v/>
      </c>
      <c r="RI38" s="91" t="str">
        <f t="shared" ca="1" si="458"/>
        <v/>
      </c>
      <c r="RJ38" s="91" t="str">
        <f t="shared" ca="1" si="458"/>
        <v/>
      </c>
      <c r="RK38" s="91" t="str">
        <f t="shared" ca="1" si="458"/>
        <v/>
      </c>
      <c r="RM38" s="20" t="str">
        <f t="shared" ca="1" si="459"/>
        <v/>
      </c>
      <c r="RN38" s="21" t="str">
        <f t="shared" ca="1" si="460"/>
        <v/>
      </c>
      <c r="RO38" s="6" t="str">
        <f t="shared" ca="1" si="461"/>
        <v/>
      </c>
      <c r="RP38" s="6" t="str">
        <f t="shared" ca="1" si="462"/>
        <v/>
      </c>
      <c r="RQ38" s="22" t="e">
        <f t="shared" ca="1" si="463"/>
        <v>#VALUE!</v>
      </c>
      <c r="RR38" s="22" t="e">
        <f t="shared" ca="1" si="464"/>
        <v>#VALUE!</v>
      </c>
      <c r="RS38" s="22" t="str">
        <f ca="1">IFERROR(IF(INDIRECT(ADDRESS(ROW()-1,COLUMN()-2))="摘要",MATCH(RR38,日々処理!RN:RN,0),MATCH(RR38,INDIRECT(ADDRESS(INDIRECT(ADDRESS(ROW()-1,COLUMN()))+1,2,,,"日々処理")):INDIRECT(ADDRESS(INDIRECT(ADDRESS(ROW()-1,COLUMN()))+1000,2,,,"日々処理")),0)+INDIRECT(ADDRESS(ROW()-1,COLUMN()))),"")</f>
        <v/>
      </c>
      <c r="RT38" s="91" t="str">
        <f t="shared" ca="1" si="465"/>
        <v/>
      </c>
      <c r="RU38" s="91" t="str">
        <f t="shared" ca="1" si="465"/>
        <v/>
      </c>
      <c r="RV38" s="91" t="str">
        <f t="shared" ca="1" si="465"/>
        <v/>
      </c>
      <c r="RW38" s="91" t="str">
        <f t="shared" ca="1" si="465"/>
        <v/>
      </c>
      <c r="RX38" s="91" t="str">
        <f t="shared" ca="1" si="465"/>
        <v/>
      </c>
      <c r="RY38" s="91" t="str">
        <f t="shared" ca="1" si="465"/>
        <v/>
      </c>
      <c r="RZ38" s="91" t="str">
        <f t="shared" ca="1" si="465"/>
        <v/>
      </c>
      <c r="SA38" s="91" t="str">
        <f t="shared" ca="1" si="465"/>
        <v/>
      </c>
      <c r="SB38" s="91" t="str">
        <f t="shared" ca="1" si="465"/>
        <v/>
      </c>
      <c r="SC38" s="91" t="str">
        <f t="shared" ca="1" si="465"/>
        <v/>
      </c>
      <c r="SD38" s="91" t="str">
        <f t="shared" ca="1" si="465"/>
        <v/>
      </c>
      <c r="SE38" s="91" t="str">
        <f t="shared" ca="1" si="465"/>
        <v/>
      </c>
    </row>
    <row r="39" spans="1:499" ht="12" customHeight="1">
      <c r="A39" s="20" t="str">
        <f t="shared" ca="1" si="291"/>
        <v/>
      </c>
      <c r="B39" s="21" t="str">
        <f t="shared" ca="1" si="292"/>
        <v/>
      </c>
      <c r="C39" s="6" t="str">
        <f t="shared" ca="1" si="293"/>
        <v/>
      </c>
      <c r="D39" s="6" t="str">
        <f t="shared" ca="1" si="294"/>
        <v/>
      </c>
      <c r="E39" s="22" t="e">
        <f t="shared" ca="1" si="295"/>
        <v>#VALUE!</v>
      </c>
      <c r="F39" s="22" t="e">
        <f t="shared" ca="1" si="296"/>
        <v>#VALUE!</v>
      </c>
      <c r="G39" s="22" t="str">
        <f ca="1">IFERROR(IF(INDIRECT(ADDRESS(ROW()-1,COLUMN()-2))="摘要",MATCH(F39,日々処理!B:B,0),MATCH(F39,INDIRECT(ADDRESS(INDIRECT(ADDRESS(ROW()-1,COLUMN()))+1,2,,,"日々処理")):INDIRECT(ADDRESS(INDIRECT(ADDRESS(ROW()-1,COLUMN()))+1000,2,,,"日々処理")),0)+INDIRECT(ADDRESS(ROW()-1,COLUMN()))),"")</f>
        <v/>
      </c>
      <c r="H39" s="91" t="str">
        <f t="shared" ca="1" si="297"/>
        <v/>
      </c>
      <c r="I39" s="91" t="str">
        <f t="shared" ca="1" si="297"/>
        <v/>
      </c>
      <c r="J39" s="91" t="str">
        <f t="shared" ca="1" si="297"/>
        <v/>
      </c>
      <c r="K39" s="91" t="str">
        <f t="shared" ca="1" si="297"/>
        <v/>
      </c>
      <c r="L39" s="91" t="str">
        <f t="shared" ca="1" si="297"/>
        <v/>
      </c>
      <c r="M39" s="91" t="str">
        <f t="shared" ca="1" si="297"/>
        <v/>
      </c>
      <c r="N39" s="91" t="str">
        <f t="shared" ca="1" si="297"/>
        <v/>
      </c>
      <c r="O39" s="91" t="str">
        <f t="shared" ca="1" si="297"/>
        <v/>
      </c>
      <c r="P39" s="91" t="str">
        <f t="shared" ca="1" si="297"/>
        <v/>
      </c>
      <c r="Q39" s="91" t="str">
        <f t="shared" ca="1" si="297"/>
        <v/>
      </c>
      <c r="R39" s="91" t="str">
        <f t="shared" ca="1" si="297"/>
        <v/>
      </c>
      <c r="S39" s="91" t="str">
        <f t="shared" ca="1" si="297"/>
        <v/>
      </c>
      <c r="T39" s="89"/>
      <c r="U39" s="20" t="str">
        <f t="shared" ca="1" si="298"/>
        <v/>
      </c>
      <c r="V39" s="21" t="str">
        <f t="shared" ca="1" si="299"/>
        <v/>
      </c>
      <c r="W39" s="6" t="str">
        <f t="shared" ca="1" si="300"/>
        <v/>
      </c>
      <c r="X39" s="6" t="str">
        <f t="shared" ca="1" si="301"/>
        <v/>
      </c>
      <c r="Y39" s="22" t="e">
        <f t="shared" ca="1" si="302"/>
        <v>#VALUE!</v>
      </c>
      <c r="Z39" s="22" t="e">
        <f t="shared" ca="1" si="303"/>
        <v>#VALUE!</v>
      </c>
      <c r="AA39" s="22" t="str">
        <f ca="1">IFERROR(IF(INDIRECT(ADDRESS(ROW()-1,COLUMN()-2))="摘要",MATCH(Z39,日々処理!V:V,0),MATCH(Z39,INDIRECT(ADDRESS(INDIRECT(ADDRESS(ROW()-1,COLUMN()))+1,2,,,"日々処理")):INDIRECT(ADDRESS(INDIRECT(ADDRESS(ROW()-1,COLUMN()))+1000,2,,,"日々処理")),0)+INDIRECT(ADDRESS(ROW()-1,COLUMN()))),"")</f>
        <v/>
      </c>
      <c r="AB39" s="91" t="str">
        <f t="shared" ca="1" si="304"/>
        <v/>
      </c>
      <c r="AC39" s="91" t="str">
        <f t="shared" ca="1" si="304"/>
        <v/>
      </c>
      <c r="AD39" s="91" t="str">
        <f t="shared" ca="1" si="304"/>
        <v/>
      </c>
      <c r="AE39" s="91" t="str">
        <f t="shared" ca="1" si="304"/>
        <v/>
      </c>
      <c r="AF39" s="91" t="str">
        <f t="shared" ca="1" si="304"/>
        <v/>
      </c>
      <c r="AG39" s="91" t="str">
        <f t="shared" ca="1" si="304"/>
        <v/>
      </c>
      <c r="AH39" s="91" t="str">
        <f t="shared" ca="1" si="304"/>
        <v/>
      </c>
      <c r="AI39" s="91" t="str">
        <f t="shared" ca="1" si="304"/>
        <v/>
      </c>
      <c r="AJ39" s="91" t="str">
        <f t="shared" ca="1" si="304"/>
        <v/>
      </c>
      <c r="AK39" s="91" t="str">
        <f t="shared" ca="1" si="304"/>
        <v/>
      </c>
      <c r="AL39" s="91" t="str">
        <f t="shared" ca="1" si="304"/>
        <v/>
      </c>
      <c r="AM39" s="91" t="str">
        <f t="shared" ca="1" si="304"/>
        <v/>
      </c>
      <c r="AO39" s="20" t="str">
        <f t="shared" ca="1" si="305"/>
        <v/>
      </c>
      <c r="AP39" s="21" t="str">
        <f t="shared" ca="1" si="306"/>
        <v/>
      </c>
      <c r="AQ39" s="6" t="str">
        <f t="shared" ca="1" si="307"/>
        <v/>
      </c>
      <c r="AR39" s="6" t="str">
        <f t="shared" ca="1" si="308"/>
        <v/>
      </c>
      <c r="AS39" s="22" t="e">
        <f t="shared" ca="1" si="309"/>
        <v>#VALUE!</v>
      </c>
      <c r="AT39" s="22" t="e">
        <f t="shared" ca="1" si="310"/>
        <v>#VALUE!</v>
      </c>
      <c r="AU39" s="22" t="str">
        <f ca="1">IFERROR(IF(INDIRECT(ADDRESS(ROW()-1,COLUMN()-2))="摘要",MATCH(AT39,日々処理!AP:AP,0),MATCH(AT39,INDIRECT(ADDRESS(INDIRECT(ADDRESS(ROW()-1,COLUMN()))+1,2,,,"日々処理")):INDIRECT(ADDRESS(INDIRECT(ADDRESS(ROW()-1,COLUMN()))+1000,2,,,"日々処理")),0)+INDIRECT(ADDRESS(ROW()-1,COLUMN()))),"")</f>
        <v/>
      </c>
      <c r="AV39" s="91" t="str">
        <f t="shared" ca="1" si="311"/>
        <v/>
      </c>
      <c r="AW39" s="91" t="str">
        <f t="shared" ca="1" si="311"/>
        <v/>
      </c>
      <c r="AX39" s="91" t="str">
        <f t="shared" ca="1" si="311"/>
        <v/>
      </c>
      <c r="AY39" s="91" t="str">
        <f t="shared" ca="1" si="311"/>
        <v/>
      </c>
      <c r="AZ39" s="91" t="str">
        <f t="shared" ca="1" si="311"/>
        <v/>
      </c>
      <c r="BA39" s="91" t="str">
        <f t="shared" ca="1" si="311"/>
        <v/>
      </c>
      <c r="BB39" s="91" t="str">
        <f t="shared" ca="1" si="311"/>
        <v/>
      </c>
      <c r="BC39" s="91" t="str">
        <f t="shared" ca="1" si="311"/>
        <v/>
      </c>
      <c r="BD39" s="91" t="str">
        <f t="shared" ca="1" si="311"/>
        <v/>
      </c>
      <c r="BE39" s="91" t="str">
        <f t="shared" ca="1" si="311"/>
        <v/>
      </c>
      <c r="BF39" s="91" t="str">
        <f t="shared" ca="1" si="311"/>
        <v/>
      </c>
      <c r="BG39" s="91" t="str">
        <f t="shared" ca="1" si="311"/>
        <v/>
      </c>
      <c r="BI39" s="20" t="str">
        <f t="shared" ca="1" si="312"/>
        <v/>
      </c>
      <c r="BJ39" s="21" t="str">
        <f t="shared" ca="1" si="313"/>
        <v/>
      </c>
      <c r="BK39" s="6" t="str">
        <f t="shared" ca="1" si="314"/>
        <v/>
      </c>
      <c r="BL39" s="6" t="str">
        <f t="shared" ca="1" si="315"/>
        <v/>
      </c>
      <c r="BM39" s="22" t="e">
        <f t="shared" ca="1" si="316"/>
        <v>#VALUE!</v>
      </c>
      <c r="BN39" s="22" t="e">
        <f t="shared" ca="1" si="317"/>
        <v>#VALUE!</v>
      </c>
      <c r="BO39" s="22" t="str">
        <f ca="1">IFERROR(IF(INDIRECT(ADDRESS(ROW()-1,COLUMN()-2))="摘要",MATCH(BN39,日々処理!BJ:BJ,0),MATCH(BN39,INDIRECT(ADDRESS(INDIRECT(ADDRESS(ROW()-1,COLUMN()))+1,2,,,"日々処理")):INDIRECT(ADDRESS(INDIRECT(ADDRESS(ROW()-1,COLUMN()))+1000,2,,,"日々処理")),0)+INDIRECT(ADDRESS(ROW()-1,COLUMN()))),"")</f>
        <v/>
      </c>
      <c r="BP39" s="91" t="str">
        <f t="shared" ca="1" si="318"/>
        <v/>
      </c>
      <c r="BQ39" s="91" t="str">
        <f t="shared" ca="1" si="318"/>
        <v/>
      </c>
      <c r="BR39" s="91" t="str">
        <f t="shared" ca="1" si="318"/>
        <v/>
      </c>
      <c r="BS39" s="91" t="str">
        <f t="shared" ca="1" si="318"/>
        <v/>
      </c>
      <c r="BT39" s="91" t="str">
        <f t="shared" ca="1" si="318"/>
        <v/>
      </c>
      <c r="BU39" s="91" t="str">
        <f t="shared" ca="1" si="318"/>
        <v/>
      </c>
      <c r="BV39" s="91" t="str">
        <f t="shared" ca="1" si="318"/>
        <v/>
      </c>
      <c r="BW39" s="91" t="str">
        <f t="shared" ca="1" si="318"/>
        <v/>
      </c>
      <c r="BX39" s="91" t="str">
        <f t="shared" ca="1" si="318"/>
        <v/>
      </c>
      <c r="BY39" s="91" t="str">
        <f t="shared" ca="1" si="318"/>
        <v/>
      </c>
      <c r="BZ39" s="91" t="str">
        <f t="shared" ca="1" si="318"/>
        <v/>
      </c>
      <c r="CA39" s="91" t="str">
        <f t="shared" ca="1" si="318"/>
        <v/>
      </c>
      <c r="CC39" s="20" t="str">
        <f t="shared" ca="1" si="319"/>
        <v/>
      </c>
      <c r="CD39" s="21" t="str">
        <f t="shared" ca="1" si="320"/>
        <v/>
      </c>
      <c r="CE39" s="6" t="str">
        <f t="shared" ca="1" si="321"/>
        <v/>
      </c>
      <c r="CF39" s="6" t="str">
        <f t="shared" ca="1" si="322"/>
        <v/>
      </c>
      <c r="CG39" s="22" t="e">
        <f t="shared" ca="1" si="323"/>
        <v>#VALUE!</v>
      </c>
      <c r="CH39" s="22" t="e">
        <f t="shared" ca="1" si="324"/>
        <v>#VALUE!</v>
      </c>
      <c r="CI39" s="22" t="str">
        <f ca="1">IFERROR(IF(INDIRECT(ADDRESS(ROW()-1,COLUMN()-2))="摘要",MATCH(CH39,日々処理!CD:CD,0),MATCH(CH39,INDIRECT(ADDRESS(INDIRECT(ADDRESS(ROW()-1,COLUMN()))+1,2,,,"日々処理")):INDIRECT(ADDRESS(INDIRECT(ADDRESS(ROW()-1,COLUMN()))+1000,2,,,"日々処理")),0)+INDIRECT(ADDRESS(ROW()-1,COLUMN()))),"")</f>
        <v/>
      </c>
      <c r="CJ39" s="91" t="str">
        <f t="shared" ca="1" si="325"/>
        <v/>
      </c>
      <c r="CK39" s="91" t="str">
        <f t="shared" ca="1" si="325"/>
        <v/>
      </c>
      <c r="CL39" s="91" t="str">
        <f t="shared" ca="1" si="325"/>
        <v/>
      </c>
      <c r="CM39" s="91" t="str">
        <f t="shared" ca="1" si="325"/>
        <v/>
      </c>
      <c r="CN39" s="91" t="str">
        <f t="shared" ca="1" si="325"/>
        <v/>
      </c>
      <c r="CO39" s="91" t="str">
        <f t="shared" ca="1" si="325"/>
        <v/>
      </c>
      <c r="CP39" s="91" t="str">
        <f t="shared" ca="1" si="325"/>
        <v/>
      </c>
      <c r="CQ39" s="91" t="str">
        <f t="shared" ca="1" si="325"/>
        <v/>
      </c>
      <c r="CR39" s="91" t="str">
        <f t="shared" ca="1" si="325"/>
        <v/>
      </c>
      <c r="CS39" s="91" t="str">
        <f t="shared" ca="1" si="325"/>
        <v/>
      </c>
      <c r="CT39" s="91" t="str">
        <f t="shared" ca="1" si="325"/>
        <v/>
      </c>
      <c r="CU39" s="91" t="str">
        <f t="shared" ca="1" si="325"/>
        <v/>
      </c>
      <c r="CW39" s="20" t="str">
        <f t="shared" ca="1" si="326"/>
        <v/>
      </c>
      <c r="CX39" s="21" t="str">
        <f t="shared" ca="1" si="327"/>
        <v/>
      </c>
      <c r="CY39" s="6" t="str">
        <f t="shared" ca="1" si="328"/>
        <v/>
      </c>
      <c r="CZ39" s="6" t="str">
        <f t="shared" ca="1" si="329"/>
        <v/>
      </c>
      <c r="DA39" s="22" t="e">
        <f t="shared" ca="1" si="330"/>
        <v>#VALUE!</v>
      </c>
      <c r="DB39" s="22" t="e">
        <f t="shared" ca="1" si="331"/>
        <v>#VALUE!</v>
      </c>
      <c r="DC39" s="22" t="str">
        <f ca="1">IFERROR(IF(INDIRECT(ADDRESS(ROW()-1,COLUMN()-2))="摘要",MATCH(DB39,日々処理!CX:CX,0),MATCH(DB39,INDIRECT(ADDRESS(INDIRECT(ADDRESS(ROW()-1,COLUMN()))+1,2,,,"日々処理")):INDIRECT(ADDRESS(INDIRECT(ADDRESS(ROW()-1,COLUMN()))+1000,2,,,"日々処理")),0)+INDIRECT(ADDRESS(ROW()-1,COLUMN()))),"")</f>
        <v/>
      </c>
      <c r="DD39" s="91" t="str">
        <f t="shared" ca="1" si="332"/>
        <v/>
      </c>
      <c r="DE39" s="91" t="str">
        <f t="shared" ca="1" si="332"/>
        <v/>
      </c>
      <c r="DF39" s="91" t="str">
        <f t="shared" ca="1" si="332"/>
        <v/>
      </c>
      <c r="DG39" s="91" t="str">
        <f t="shared" ca="1" si="332"/>
        <v/>
      </c>
      <c r="DH39" s="91" t="str">
        <f t="shared" ca="1" si="332"/>
        <v/>
      </c>
      <c r="DI39" s="91" t="str">
        <f t="shared" ca="1" si="332"/>
        <v/>
      </c>
      <c r="DJ39" s="91" t="str">
        <f t="shared" ca="1" si="332"/>
        <v/>
      </c>
      <c r="DK39" s="91" t="str">
        <f t="shared" ca="1" si="332"/>
        <v/>
      </c>
      <c r="DL39" s="91" t="str">
        <f t="shared" ca="1" si="332"/>
        <v/>
      </c>
      <c r="DM39" s="91" t="str">
        <f t="shared" ca="1" si="332"/>
        <v/>
      </c>
      <c r="DN39" s="91" t="str">
        <f t="shared" ca="1" si="332"/>
        <v/>
      </c>
      <c r="DO39" s="91" t="str">
        <f t="shared" ca="1" si="332"/>
        <v/>
      </c>
      <c r="DQ39" s="20" t="str">
        <f t="shared" ca="1" si="333"/>
        <v/>
      </c>
      <c r="DR39" s="21" t="str">
        <f t="shared" ca="1" si="334"/>
        <v/>
      </c>
      <c r="DS39" s="6" t="str">
        <f t="shared" ca="1" si="335"/>
        <v/>
      </c>
      <c r="DT39" s="6" t="str">
        <f t="shared" ca="1" si="336"/>
        <v/>
      </c>
      <c r="DU39" s="22" t="e">
        <f t="shared" ca="1" si="337"/>
        <v>#VALUE!</v>
      </c>
      <c r="DV39" s="22" t="e">
        <f t="shared" ca="1" si="338"/>
        <v>#VALUE!</v>
      </c>
      <c r="DW39" s="22" t="str">
        <f ca="1">IFERROR(IF(INDIRECT(ADDRESS(ROW()-1,COLUMN()-2))="摘要",MATCH(DV39,日々処理!DR:DR,0),MATCH(DV39,INDIRECT(ADDRESS(INDIRECT(ADDRESS(ROW()-1,COLUMN()))+1,2,,,"日々処理")):INDIRECT(ADDRESS(INDIRECT(ADDRESS(ROW()-1,COLUMN()))+1000,2,,,"日々処理")),0)+INDIRECT(ADDRESS(ROW()-1,COLUMN()))),"")</f>
        <v/>
      </c>
      <c r="DX39" s="91" t="str">
        <f t="shared" ca="1" si="339"/>
        <v/>
      </c>
      <c r="DY39" s="91" t="str">
        <f t="shared" ca="1" si="339"/>
        <v/>
      </c>
      <c r="DZ39" s="91" t="str">
        <f t="shared" ca="1" si="339"/>
        <v/>
      </c>
      <c r="EA39" s="91" t="str">
        <f t="shared" ca="1" si="339"/>
        <v/>
      </c>
      <c r="EB39" s="91" t="str">
        <f t="shared" ca="1" si="339"/>
        <v/>
      </c>
      <c r="EC39" s="91" t="str">
        <f t="shared" ca="1" si="339"/>
        <v/>
      </c>
      <c r="ED39" s="91" t="str">
        <f t="shared" ca="1" si="339"/>
        <v/>
      </c>
      <c r="EE39" s="91" t="str">
        <f t="shared" ca="1" si="339"/>
        <v/>
      </c>
      <c r="EF39" s="91" t="str">
        <f t="shared" ca="1" si="339"/>
        <v/>
      </c>
      <c r="EG39" s="91" t="str">
        <f t="shared" ca="1" si="339"/>
        <v/>
      </c>
      <c r="EH39" s="91" t="str">
        <f t="shared" ca="1" si="339"/>
        <v/>
      </c>
      <c r="EI39" s="91" t="str">
        <f t="shared" ca="1" si="339"/>
        <v/>
      </c>
      <c r="EK39" s="20" t="str">
        <f t="shared" ca="1" si="340"/>
        <v/>
      </c>
      <c r="EL39" s="21" t="str">
        <f t="shared" ca="1" si="341"/>
        <v/>
      </c>
      <c r="EM39" s="6" t="str">
        <f t="shared" ca="1" si="342"/>
        <v/>
      </c>
      <c r="EN39" s="6" t="str">
        <f t="shared" ca="1" si="343"/>
        <v/>
      </c>
      <c r="EO39" s="22" t="e">
        <f t="shared" ca="1" si="344"/>
        <v>#VALUE!</v>
      </c>
      <c r="EP39" s="22" t="e">
        <f t="shared" ca="1" si="345"/>
        <v>#VALUE!</v>
      </c>
      <c r="EQ39" s="22" t="str">
        <f ca="1">IFERROR(IF(INDIRECT(ADDRESS(ROW()-1,COLUMN()-2))="摘要",MATCH(EP39,日々処理!EL:EL,0),MATCH(EP39,INDIRECT(ADDRESS(INDIRECT(ADDRESS(ROW()-1,COLUMN()))+1,2,,,"日々処理")):INDIRECT(ADDRESS(INDIRECT(ADDRESS(ROW()-1,COLUMN()))+1000,2,,,"日々処理")),0)+INDIRECT(ADDRESS(ROW()-1,COLUMN()))),"")</f>
        <v/>
      </c>
      <c r="ER39" s="91" t="str">
        <f t="shared" ca="1" si="346"/>
        <v/>
      </c>
      <c r="ES39" s="91" t="str">
        <f t="shared" ca="1" si="346"/>
        <v/>
      </c>
      <c r="ET39" s="91" t="str">
        <f t="shared" ca="1" si="346"/>
        <v/>
      </c>
      <c r="EU39" s="91" t="str">
        <f t="shared" ca="1" si="346"/>
        <v/>
      </c>
      <c r="EV39" s="91" t="str">
        <f t="shared" ca="1" si="346"/>
        <v/>
      </c>
      <c r="EW39" s="91" t="str">
        <f t="shared" ca="1" si="346"/>
        <v/>
      </c>
      <c r="EX39" s="91" t="str">
        <f t="shared" ca="1" si="346"/>
        <v/>
      </c>
      <c r="EY39" s="91" t="str">
        <f t="shared" ca="1" si="346"/>
        <v/>
      </c>
      <c r="EZ39" s="91" t="str">
        <f t="shared" ca="1" si="346"/>
        <v/>
      </c>
      <c r="FA39" s="91" t="str">
        <f t="shared" ca="1" si="346"/>
        <v/>
      </c>
      <c r="FB39" s="91" t="str">
        <f t="shared" ca="1" si="346"/>
        <v/>
      </c>
      <c r="FC39" s="91" t="str">
        <f t="shared" ca="1" si="346"/>
        <v/>
      </c>
      <c r="FE39" s="20" t="str">
        <f t="shared" ca="1" si="347"/>
        <v/>
      </c>
      <c r="FF39" s="21" t="str">
        <f t="shared" ca="1" si="348"/>
        <v/>
      </c>
      <c r="FG39" s="6" t="str">
        <f t="shared" ca="1" si="349"/>
        <v/>
      </c>
      <c r="FH39" s="6" t="str">
        <f t="shared" ca="1" si="350"/>
        <v/>
      </c>
      <c r="FI39" s="22" t="e">
        <f t="shared" ca="1" si="351"/>
        <v>#VALUE!</v>
      </c>
      <c r="FJ39" s="22" t="e">
        <f t="shared" ca="1" si="352"/>
        <v>#VALUE!</v>
      </c>
      <c r="FK39" s="22" t="str">
        <f ca="1">IFERROR(IF(INDIRECT(ADDRESS(ROW()-1,COLUMN()-2))="摘要",MATCH(FJ39,日々処理!FF:FF,0),MATCH(FJ39,INDIRECT(ADDRESS(INDIRECT(ADDRESS(ROW()-1,COLUMN()))+1,2,,,"日々処理")):INDIRECT(ADDRESS(INDIRECT(ADDRESS(ROW()-1,COLUMN()))+1000,2,,,"日々処理")),0)+INDIRECT(ADDRESS(ROW()-1,COLUMN()))),"")</f>
        <v/>
      </c>
      <c r="FL39" s="91" t="str">
        <f t="shared" ca="1" si="353"/>
        <v/>
      </c>
      <c r="FM39" s="91" t="str">
        <f t="shared" ca="1" si="353"/>
        <v/>
      </c>
      <c r="FN39" s="91" t="str">
        <f t="shared" ca="1" si="353"/>
        <v/>
      </c>
      <c r="FO39" s="91" t="str">
        <f t="shared" ca="1" si="353"/>
        <v/>
      </c>
      <c r="FP39" s="91" t="str">
        <f t="shared" ca="1" si="353"/>
        <v/>
      </c>
      <c r="FQ39" s="91" t="str">
        <f t="shared" ca="1" si="353"/>
        <v/>
      </c>
      <c r="FR39" s="91" t="str">
        <f t="shared" ca="1" si="353"/>
        <v/>
      </c>
      <c r="FS39" s="91" t="str">
        <f t="shared" ca="1" si="353"/>
        <v/>
      </c>
      <c r="FT39" s="91" t="str">
        <f t="shared" ca="1" si="353"/>
        <v/>
      </c>
      <c r="FU39" s="91" t="str">
        <f t="shared" ca="1" si="353"/>
        <v/>
      </c>
      <c r="FV39" s="91" t="str">
        <f t="shared" ca="1" si="353"/>
        <v/>
      </c>
      <c r="FW39" s="91" t="str">
        <f t="shared" ca="1" si="353"/>
        <v/>
      </c>
      <c r="FY39" s="20" t="str">
        <f t="shared" ca="1" si="354"/>
        <v/>
      </c>
      <c r="FZ39" s="21" t="str">
        <f t="shared" ca="1" si="355"/>
        <v/>
      </c>
      <c r="GA39" s="6" t="str">
        <f t="shared" ca="1" si="356"/>
        <v/>
      </c>
      <c r="GB39" s="6" t="str">
        <f t="shared" ca="1" si="357"/>
        <v/>
      </c>
      <c r="GC39" s="22" t="e">
        <f t="shared" ca="1" si="358"/>
        <v>#VALUE!</v>
      </c>
      <c r="GD39" s="22" t="e">
        <f t="shared" ca="1" si="359"/>
        <v>#VALUE!</v>
      </c>
      <c r="GE39" s="22" t="str">
        <f ca="1">IFERROR(IF(INDIRECT(ADDRESS(ROW()-1,COLUMN()-2))="摘要",MATCH(GD39,日々処理!FZ:FZ,0),MATCH(GD39,INDIRECT(ADDRESS(INDIRECT(ADDRESS(ROW()-1,COLUMN()))+1,2,,,"日々処理")):INDIRECT(ADDRESS(INDIRECT(ADDRESS(ROW()-1,COLUMN()))+1000,2,,,"日々処理")),0)+INDIRECT(ADDRESS(ROW()-1,COLUMN()))),"")</f>
        <v/>
      </c>
      <c r="GF39" s="91" t="str">
        <f t="shared" ca="1" si="360"/>
        <v/>
      </c>
      <c r="GG39" s="91" t="str">
        <f t="shared" ca="1" si="360"/>
        <v/>
      </c>
      <c r="GH39" s="91" t="str">
        <f t="shared" ca="1" si="360"/>
        <v/>
      </c>
      <c r="GI39" s="91" t="str">
        <f t="shared" ca="1" si="360"/>
        <v/>
      </c>
      <c r="GJ39" s="91" t="str">
        <f t="shared" ca="1" si="360"/>
        <v/>
      </c>
      <c r="GK39" s="91" t="str">
        <f t="shared" ca="1" si="360"/>
        <v/>
      </c>
      <c r="GL39" s="91" t="str">
        <f t="shared" ca="1" si="360"/>
        <v/>
      </c>
      <c r="GM39" s="91" t="str">
        <f t="shared" ca="1" si="360"/>
        <v/>
      </c>
      <c r="GN39" s="91" t="str">
        <f t="shared" ca="1" si="360"/>
        <v/>
      </c>
      <c r="GO39" s="91" t="str">
        <f t="shared" ca="1" si="360"/>
        <v/>
      </c>
      <c r="GP39" s="91" t="str">
        <f t="shared" ca="1" si="360"/>
        <v/>
      </c>
      <c r="GQ39" s="91" t="str">
        <f t="shared" ca="1" si="360"/>
        <v/>
      </c>
      <c r="GS39" s="20" t="str">
        <f t="shared" ca="1" si="361"/>
        <v/>
      </c>
      <c r="GT39" s="21" t="str">
        <f t="shared" ca="1" si="362"/>
        <v/>
      </c>
      <c r="GU39" s="6" t="str">
        <f t="shared" ca="1" si="363"/>
        <v/>
      </c>
      <c r="GV39" s="6" t="str">
        <f t="shared" ca="1" si="364"/>
        <v/>
      </c>
      <c r="GW39" s="22" t="e">
        <f t="shared" ca="1" si="365"/>
        <v>#VALUE!</v>
      </c>
      <c r="GX39" s="22" t="e">
        <f t="shared" ca="1" si="366"/>
        <v>#VALUE!</v>
      </c>
      <c r="GY39" s="22" t="str">
        <f ca="1">IFERROR(IF(INDIRECT(ADDRESS(ROW()-1,COLUMN()-2))="摘要",MATCH(GX39,日々処理!GT:GT,0),MATCH(GX39,INDIRECT(ADDRESS(INDIRECT(ADDRESS(ROW()-1,COLUMN()))+1,2,,,"日々処理")):INDIRECT(ADDRESS(INDIRECT(ADDRESS(ROW()-1,COLUMN()))+1000,2,,,"日々処理")),0)+INDIRECT(ADDRESS(ROW()-1,COLUMN()))),"")</f>
        <v/>
      </c>
      <c r="GZ39" s="91" t="str">
        <f t="shared" ca="1" si="367"/>
        <v/>
      </c>
      <c r="HA39" s="91" t="str">
        <f t="shared" ca="1" si="367"/>
        <v/>
      </c>
      <c r="HB39" s="91" t="str">
        <f t="shared" ca="1" si="367"/>
        <v/>
      </c>
      <c r="HC39" s="91" t="str">
        <f t="shared" ca="1" si="367"/>
        <v/>
      </c>
      <c r="HD39" s="91" t="str">
        <f t="shared" ca="1" si="367"/>
        <v/>
      </c>
      <c r="HE39" s="91" t="str">
        <f t="shared" ca="1" si="367"/>
        <v/>
      </c>
      <c r="HF39" s="91" t="str">
        <f t="shared" ca="1" si="367"/>
        <v/>
      </c>
      <c r="HG39" s="91" t="str">
        <f t="shared" ca="1" si="367"/>
        <v/>
      </c>
      <c r="HH39" s="91" t="str">
        <f t="shared" ca="1" si="367"/>
        <v/>
      </c>
      <c r="HI39" s="91" t="str">
        <f t="shared" ca="1" si="367"/>
        <v/>
      </c>
      <c r="HJ39" s="91" t="str">
        <f t="shared" ca="1" si="367"/>
        <v/>
      </c>
      <c r="HK39" s="91" t="str">
        <f t="shared" ca="1" si="367"/>
        <v/>
      </c>
      <c r="HM39" s="20" t="str">
        <f t="shared" ca="1" si="368"/>
        <v/>
      </c>
      <c r="HN39" s="21" t="str">
        <f t="shared" ca="1" si="369"/>
        <v/>
      </c>
      <c r="HO39" s="6" t="str">
        <f t="shared" ca="1" si="370"/>
        <v/>
      </c>
      <c r="HP39" s="6" t="str">
        <f t="shared" ca="1" si="371"/>
        <v/>
      </c>
      <c r="HQ39" s="22" t="e">
        <f t="shared" ca="1" si="372"/>
        <v>#VALUE!</v>
      </c>
      <c r="HR39" s="22" t="e">
        <f t="shared" ca="1" si="373"/>
        <v>#VALUE!</v>
      </c>
      <c r="HS39" s="22" t="str">
        <f ca="1">IFERROR(IF(INDIRECT(ADDRESS(ROW()-1,COLUMN()-2))="摘要",MATCH(HR39,日々処理!HN:HN,0),MATCH(HR39,INDIRECT(ADDRESS(INDIRECT(ADDRESS(ROW()-1,COLUMN()))+1,2,,,"日々処理")):INDIRECT(ADDRESS(INDIRECT(ADDRESS(ROW()-1,COLUMN()))+1000,2,,,"日々処理")),0)+INDIRECT(ADDRESS(ROW()-1,COLUMN()))),"")</f>
        <v/>
      </c>
      <c r="HT39" s="91" t="str">
        <f t="shared" ca="1" si="374"/>
        <v/>
      </c>
      <c r="HU39" s="91" t="str">
        <f t="shared" ca="1" si="374"/>
        <v/>
      </c>
      <c r="HV39" s="91" t="str">
        <f t="shared" ca="1" si="374"/>
        <v/>
      </c>
      <c r="HW39" s="91" t="str">
        <f t="shared" ca="1" si="374"/>
        <v/>
      </c>
      <c r="HX39" s="91" t="str">
        <f t="shared" ca="1" si="374"/>
        <v/>
      </c>
      <c r="HY39" s="91" t="str">
        <f t="shared" ca="1" si="374"/>
        <v/>
      </c>
      <c r="HZ39" s="91" t="str">
        <f t="shared" ca="1" si="374"/>
        <v/>
      </c>
      <c r="IA39" s="91" t="str">
        <f t="shared" ca="1" si="374"/>
        <v/>
      </c>
      <c r="IB39" s="91" t="str">
        <f t="shared" ca="1" si="374"/>
        <v/>
      </c>
      <c r="IC39" s="91" t="str">
        <f t="shared" ca="1" si="374"/>
        <v/>
      </c>
      <c r="ID39" s="91" t="str">
        <f t="shared" ca="1" si="374"/>
        <v/>
      </c>
      <c r="IE39" s="91" t="str">
        <f t="shared" ca="1" si="374"/>
        <v/>
      </c>
      <c r="IG39" s="20" t="str">
        <f t="shared" ca="1" si="375"/>
        <v/>
      </c>
      <c r="IH39" s="21" t="str">
        <f t="shared" ca="1" si="376"/>
        <v/>
      </c>
      <c r="II39" s="6" t="str">
        <f t="shared" ca="1" si="377"/>
        <v/>
      </c>
      <c r="IJ39" s="6" t="str">
        <f t="shared" ca="1" si="378"/>
        <v/>
      </c>
      <c r="IK39" s="22" t="e">
        <f t="shared" ca="1" si="379"/>
        <v>#VALUE!</v>
      </c>
      <c r="IL39" s="22" t="e">
        <f t="shared" ca="1" si="380"/>
        <v>#VALUE!</v>
      </c>
      <c r="IM39" s="22" t="str">
        <f ca="1">IFERROR(IF(INDIRECT(ADDRESS(ROW()-1,COLUMN()-2))="摘要",MATCH(IL39,日々処理!IH:IH,0),MATCH(IL39,INDIRECT(ADDRESS(INDIRECT(ADDRESS(ROW()-1,COLUMN()))+1,2,,,"日々処理")):INDIRECT(ADDRESS(INDIRECT(ADDRESS(ROW()-1,COLUMN()))+1000,2,,,"日々処理")),0)+INDIRECT(ADDRESS(ROW()-1,COLUMN()))),"")</f>
        <v/>
      </c>
      <c r="IN39" s="91" t="str">
        <f t="shared" ca="1" si="381"/>
        <v/>
      </c>
      <c r="IO39" s="91" t="str">
        <f t="shared" ca="1" si="381"/>
        <v/>
      </c>
      <c r="IP39" s="91" t="str">
        <f t="shared" ca="1" si="381"/>
        <v/>
      </c>
      <c r="IQ39" s="91" t="str">
        <f t="shared" ca="1" si="381"/>
        <v/>
      </c>
      <c r="IR39" s="91" t="str">
        <f t="shared" ca="1" si="381"/>
        <v/>
      </c>
      <c r="IS39" s="91" t="str">
        <f t="shared" ca="1" si="381"/>
        <v/>
      </c>
      <c r="IT39" s="91" t="str">
        <f t="shared" ca="1" si="381"/>
        <v/>
      </c>
      <c r="IU39" s="91" t="str">
        <f t="shared" ca="1" si="381"/>
        <v/>
      </c>
      <c r="IV39" s="91" t="str">
        <f t="shared" ca="1" si="381"/>
        <v/>
      </c>
      <c r="IW39" s="91" t="str">
        <f t="shared" ca="1" si="381"/>
        <v/>
      </c>
      <c r="IX39" s="91" t="str">
        <f t="shared" ca="1" si="381"/>
        <v/>
      </c>
      <c r="IY39" s="91" t="str">
        <f t="shared" ca="1" si="381"/>
        <v/>
      </c>
      <c r="JA39" s="20" t="str">
        <f t="shared" ca="1" si="382"/>
        <v/>
      </c>
      <c r="JB39" s="21" t="str">
        <f t="shared" ca="1" si="383"/>
        <v/>
      </c>
      <c r="JC39" s="6" t="str">
        <f t="shared" ca="1" si="384"/>
        <v/>
      </c>
      <c r="JD39" s="6" t="str">
        <f t="shared" ca="1" si="385"/>
        <v/>
      </c>
      <c r="JE39" s="22" t="e">
        <f t="shared" ca="1" si="386"/>
        <v>#VALUE!</v>
      </c>
      <c r="JF39" s="22" t="e">
        <f t="shared" ca="1" si="387"/>
        <v>#VALUE!</v>
      </c>
      <c r="JG39" s="22" t="str">
        <f ca="1">IFERROR(IF(INDIRECT(ADDRESS(ROW()-1,COLUMN()-2))="摘要",MATCH(JF39,日々処理!JB:JB,0),MATCH(JF39,INDIRECT(ADDRESS(INDIRECT(ADDRESS(ROW()-1,COLUMN()))+1,2,,,"日々処理")):INDIRECT(ADDRESS(INDIRECT(ADDRESS(ROW()-1,COLUMN()))+1000,2,,,"日々処理")),0)+INDIRECT(ADDRESS(ROW()-1,COLUMN()))),"")</f>
        <v/>
      </c>
      <c r="JH39" s="91" t="str">
        <f t="shared" ca="1" si="388"/>
        <v/>
      </c>
      <c r="JI39" s="91" t="str">
        <f t="shared" ca="1" si="388"/>
        <v/>
      </c>
      <c r="JJ39" s="91" t="str">
        <f t="shared" ca="1" si="388"/>
        <v/>
      </c>
      <c r="JK39" s="91" t="str">
        <f t="shared" ca="1" si="388"/>
        <v/>
      </c>
      <c r="JL39" s="91" t="str">
        <f t="shared" ca="1" si="388"/>
        <v/>
      </c>
      <c r="JM39" s="91" t="str">
        <f t="shared" ca="1" si="388"/>
        <v/>
      </c>
      <c r="JN39" s="91" t="str">
        <f t="shared" ca="1" si="388"/>
        <v/>
      </c>
      <c r="JO39" s="91" t="str">
        <f t="shared" ca="1" si="388"/>
        <v/>
      </c>
      <c r="JP39" s="91" t="str">
        <f t="shared" ca="1" si="388"/>
        <v/>
      </c>
      <c r="JQ39" s="91" t="str">
        <f t="shared" ca="1" si="388"/>
        <v/>
      </c>
      <c r="JR39" s="91" t="str">
        <f t="shared" ca="1" si="388"/>
        <v/>
      </c>
      <c r="JS39" s="91" t="str">
        <f t="shared" ca="1" si="388"/>
        <v/>
      </c>
      <c r="JU39" s="20" t="str">
        <f t="shared" ca="1" si="389"/>
        <v/>
      </c>
      <c r="JV39" s="21" t="str">
        <f t="shared" ca="1" si="390"/>
        <v/>
      </c>
      <c r="JW39" s="6" t="str">
        <f t="shared" ca="1" si="391"/>
        <v/>
      </c>
      <c r="JX39" s="6" t="str">
        <f t="shared" ca="1" si="392"/>
        <v/>
      </c>
      <c r="JY39" s="22" t="e">
        <f t="shared" ca="1" si="393"/>
        <v>#VALUE!</v>
      </c>
      <c r="JZ39" s="22" t="e">
        <f t="shared" ca="1" si="394"/>
        <v>#VALUE!</v>
      </c>
      <c r="KA39" s="22" t="str">
        <f ca="1">IFERROR(IF(INDIRECT(ADDRESS(ROW()-1,COLUMN()-2))="摘要",MATCH(JZ39,日々処理!JV:JV,0),MATCH(JZ39,INDIRECT(ADDRESS(INDIRECT(ADDRESS(ROW()-1,COLUMN()))+1,2,,,"日々処理")):INDIRECT(ADDRESS(INDIRECT(ADDRESS(ROW()-1,COLUMN()))+1000,2,,,"日々処理")),0)+INDIRECT(ADDRESS(ROW()-1,COLUMN()))),"")</f>
        <v/>
      </c>
      <c r="KB39" s="91" t="str">
        <f t="shared" ca="1" si="395"/>
        <v/>
      </c>
      <c r="KC39" s="91" t="str">
        <f t="shared" ca="1" si="395"/>
        <v/>
      </c>
      <c r="KD39" s="91" t="str">
        <f t="shared" ca="1" si="395"/>
        <v/>
      </c>
      <c r="KE39" s="91" t="str">
        <f t="shared" ca="1" si="395"/>
        <v/>
      </c>
      <c r="KF39" s="91" t="str">
        <f t="shared" ca="1" si="395"/>
        <v/>
      </c>
      <c r="KG39" s="91" t="str">
        <f t="shared" ca="1" si="395"/>
        <v/>
      </c>
      <c r="KH39" s="91" t="str">
        <f t="shared" ca="1" si="395"/>
        <v/>
      </c>
      <c r="KI39" s="91" t="str">
        <f t="shared" ca="1" si="395"/>
        <v/>
      </c>
      <c r="KJ39" s="91" t="str">
        <f t="shared" ca="1" si="395"/>
        <v/>
      </c>
      <c r="KK39" s="91" t="str">
        <f t="shared" ca="1" si="395"/>
        <v/>
      </c>
      <c r="KL39" s="91" t="str">
        <f t="shared" ca="1" si="395"/>
        <v/>
      </c>
      <c r="KM39" s="91" t="str">
        <f t="shared" ca="1" si="395"/>
        <v/>
      </c>
      <c r="KO39" s="20" t="str">
        <f t="shared" ca="1" si="396"/>
        <v/>
      </c>
      <c r="KP39" s="21" t="str">
        <f t="shared" ca="1" si="397"/>
        <v/>
      </c>
      <c r="KQ39" s="6" t="str">
        <f t="shared" ca="1" si="398"/>
        <v/>
      </c>
      <c r="KR39" s="6" t="str">
        <f t="shared" ca="1" si="399"/>
        <v/>
      </c>
      <c r="KS39" s="22" t="e">
        <f t="shared" ca="1" si="400"/>
        <v>#VALUE!</v>
      </c>
      <c r="KT39" s="22" t="e">
        <f t="shared" ca="1" si="401"/>
        <v>#VALUE!</v>
      </c>
      <c r="KU39" s="22" t="str">
        <f ca="1">IFERROR(IF(INDIRECT(ADDRESS(ROW()-1,COLUMN()-2))="摘要",MATCH(KT39,日々処理!KP:KP,0),MATCH(KT39,INDIRECT(ADDRESS(INDIRECT(ADDRESS(ROW()-1,COLUMN()))+1,2,,,"日々処理")):INDIRECT(ADDRESS(INDIRECT(ADDRESS(ROW()-1,COLUMN()))+1000,2,,,"日々処理")),0)+INDIRECT(ADDRESS(ROW()-1,COLUMN()))),"")</f>
        <v/>
      </c>
      <c r="KV39" s="91" t="str">
        <f t="shared" ca="1" si="402"/>
        <v/>
      </c>
      <c r="KW39" s="91" t="str">
        <f t="shared" ca="1" si="402"/>
        <v/>
      </c>
      <c r="KX39" s="91" t="str">
        <f t="shared" ca="1" si="402"/>
        <v/>
      </c>
      <c r="KY39" s="91" t="str">
        <f t="shared" ca="1" si="402"/>
        <v/>
      </c>
      <c r="KZ39" s="91" t="str">
        <f t="shared" ca="1" si="402"/>
        <v/>
      </c>
      <c r="LA39" s="91" t="str">
        <f t="shared" ca="1" si="402"/>
        <v/>
      </c>
      <c r="LB39" s="91" t="str">
        <f t="shared" ca="1" si="402"/>
        <v/>
      </c>
      <c r="LC39" s="91" t="str">
        <f t="shared" ca="1" si="402"/>
        <v/>
      </c>
      <c r="LD39" s="91" t="str">
        <f t="shared" ca="1" si="402"/>
        <v/>
      </c>
      <c r="LE39" s="91" t="str">
        <f t="shared" ca="1" si="402"/>
        <v/>
      </c>
      <c r="LF39" s="91" t="str">
        <f t="shared" ca="1" si="402"/>
        <v/>
      </c>
      <c r="LG39" s="91" t="str">
        <f t="shared" ca="1" si="402"/>
        <v/>
      </c>
      <c r="LI39" s="20" t="str">
        <f t="shared" ca="1" si="403"/>
        <v/>
      </c>
      <c r="LJ39" s="21" t="str">
        <f t="shared" ca="1" si="404"/>
        <v/>
      </c>
      <c r="LK39" s="6" t="str">
        <f t="shared" ca="1" si="405"/>
        <v/>
      </c>
      <c r="LL39" s="6" t="str">
        <f t="shared" ca="1" si="406"/>
        <v/>
      </c>
      <c r="LM39" s="22" t="e">
        <f t="shared" ca="1" si="407"/>
        <v>#VALUE!</v>
      </c>
      <c r="LN39" s="22" t="e">
        <f t="shared" ca="1" si="408"/>
        <v>#VALUE!</v>
      </c>
      <c r="LO39" s="22" t="str">
        <f ca="1">IFERROR(IF(INDIRECT(ADDRESS(ROW()-1,COLUMN()-2))="摘要",MATCH(LN39,日々処理!LJ:LJ,0),MATCH(LN39,INDIRECT(ADDRESS(INDIRECT(ADDRESS(ROW()-1,COLUMN()))+1,2,,,"日々処理")):INDIRECT(ADDRESS(INDIRECT(ADDRESS(ROW()-1,COLUMN()))+1000,2,,,"日々処理")),0)+INDIRECT(ADDRESS(ROW()-1,COLUMN()))),"")</f>
        <v/>
      </c>
      <c r="LP39" s="91" t="str">
        <f t="shared" ca="1" si="409"/>
        <v/>
      </c>
      <c r="LQ39" s="91" t="str">
        <f t="shared" ca="1" si="409"/>
        <v/>
      </c>
      <c r="LR39" s="91" t="str">
        <f t="shared" ca="1" si="409"/>
        <v/>
      </c>
      <c r="LS39" s="91" t="str">
        <f t="shared" ca="1" si="409"/>
        <v/>
      </c>
      <c r="LT39" s="91" t="str">
        <f t="shared" ca="1" si="409"/>
        <v/>
      </c>
      <c r="LU39" s="91" t="str">
        <f t="shared" ca="1" si="409"/>
        <v/>
      </c>
      <c r="LV39" s="91" t="str">
        <f t="shared" ca="1" si="409"/>
        <v/>
      </c>
      <c r="LW39" s="91" t="str">
        <f t="shared" ca="1" si="409"/>
        <v/>
      </c>
      <c r="LX39" s="91" t="str">
        <f t="shared" ca="1" si="409"/>
        <v/>
      </c>
      <c r="LY39" s="91" t="str">
        <f t="shared" ca="1" si="409"/>
        <v/>
      </c>
      <c r="LZ39" s="91" t="str">
        <f t="shared" ca="1" si="409"/>
        <v/>
      </c>
      <c r="MA39" s="91" t="str">
        <f t="shared" ca="1" si="409"/>
        <v/>
      </c>
      <c r="MC39" s="20" t="str">
        <f t="shared" ca="1" si="410"/>
        <v/>
      </c>
      <c r="MD39" s="21" t="str">
        <f t="shared" ca="1" si="411"/>
        <v/>
      </c>
      <c r="ME39" s="6" t="str">
        <f t="shared" ca="1" si="412"/>
        <v/>
      </c>
      <c r="MF39" s="6" t="str">
        <f t="shared" ca="1" si="413"/>
        <v/>
      </c>
      <c r="MG39" s="22" t="e">
        <f t="shared" ca="1" si="414"/>
        <v>#VALUE!</v>
      </c>
      <c r="MH39" s="22" t="e">
        <f t="shared" ca="1" si="415"/>
        <v>#VALUE!</v>
      </c>
      <c r="MI39" s="22" t="str">
        <f ca="1">IFERROR(IF(INDIRECT(ADDRESS(ROW()-1,COLUMN()-2))="摘要",MATCH(MH39,日々処理!MD:MD,0),MATCH(MH39,INDIRECT(ADDRESS(INDIRECT(ADDRESS(ROW()-1,COLUMN()))+1,2,,,"日々処理")):INDIRECT(ADDRESS(INDIRECT(ADDRESS(ROW()-1,COLUMN()))+1000,2,,,"日々処理")),0)+INDIRECT(ADDRESS(ROW()-1,COLUMN()))),"")</f>
        <v/>
      </c>
      <c r="MJ39" s="91" t="str">
        <f t="shared" ca="1" si="416"/>
        <v/>
      </c>
      <c r="MK39" s="91" t="str">
        <f t="shared" ca="1" si="416"/>
        <v/>
      </c>
      <c r="ML39" s="91" t="str">
        <f t="shared" ca="1" si="416"/>
        <v/>
      </c>
      <c r="MM39" s="91" t="str">
        <f t="shared" ca="1" si="416"/>
        <v/>
      </c>
      <c r="MN39" s="91" t="str">
        <f t="shared" ca="1" si="416"/>
        <v/>
      </c>
      <c r="MO39" s="91" t="str">
        <f t="shared" ca="1" si="416"/>
        <v/>
      </c>
      <c r="MP39" s="91" t="str">
        <f t="shared" ca="1" si="416"/>
        <v/>
      </c>
      <c r="MQ39" s="91" t="str">
        <f t="shared" ca="1" si="416"/>
        <v/>
      </c>
      <c r="MR39" s="91" t="str">
        <f t="shared" ca="1" si="416"/>
        <v/>
      </c>
      <c r="MS39" s="91" t="str">
        <f t="shared" ca="1" si="416"/>
        <v/>
      </c>
      <c r="MT39" s="91" t="str">
        <f t="shared" ca="1" si="416"/>
        <v/>
      </c>
      <c r="MU39" s="91" t="str">
        <f t="shared" ca="1" si="416"/>
        <v/>
      </c>
      <c r="MW39" s="20" t="str">
        <f t="shared" ca="1" si="417"/>
        <v/>
      </c>
      <c r="MX39" s="21" t="str">
        <f t="shared" ca="1" si="418"/>
        <v/>
      </c>
      <c r="MY39" s="6" t="str">
        <f t="shared" ca="1" si="419"/>
        <v/>
      </c>
      <c r="MZ39" s="6" t="str">
        <f t="shared" ca="1" si="420"/>
        <v/>
      </c>
      <c r="NA39" s="22" t="e">
        <f t="shared" ca="1" si="421"/>
        <v>#VALUE!</v>
      </c>
      <c r="NB39" s="22" t="e">
        <f t="shared" ca="1" si="422"/>
        <v>#VALUE!</v>
      </c>
      <c r="NC39" s="22" t="str">
        <f ca="1">IFERROR(IF(INDIRECT(ADDRESS(ROW()-1,COLUMN()-2))="摘要",MATCH(NB39,日々処理!MX:MX,0),MATCH(NB39,INDIRECT(ADDRESS(INDIRECT(ADDRESS(ROW()-1,COLUMN()))+1,2,,,"日々処理")):INDIRECT(ADDRESS(INDIRECT(ADDRESS(ROW()-1,COLUMN()))+1000,2,,,"日々処理")),0)+INDIRECT(ADDRESS(ROW()-1,COLUMN()))),"")</f>
        <v/>
      </c>
      <c r="ND39" s="91" t="str">
        <f t="shared" ca="1" si="423"/>
        <v/>
      </c>
      <c r="NE39" s="91" t="str">
        <f t="shared" ca="1" si="423"/>
        <v/>
      </c>
      <c r="NF39" s="91" t="str">
        <f t="shared" ca="1" si="423"/>
        <v/>
      </c>
      <c r="NG39" s="91" t="str">
        <f t="shared" ca="1" si="423"/>
        <v/>
      </c>
      <c r="NH39" s="91" t="str">
        <f t="shared" ca="1" si="423"/>
        <v/>
      </c>
      <c r="NI39" s="91" t="str">
        <f t="shared" ca="1" si="423"/>
        <v/>
      </c>
      <c r="NJ39" s="91" t="str">
        <f t="shared" ca="1" si="423"/>
        <v/>
      </c>
      <c r="NK39" s="91" t="str">
        <f t="shared" ca="1" si="423"/>
        <v/>
      </c>
      <c r="NL39" s="91" t="str">
        <f t="shared" ca="1" si="423"/>
        <v/>
      </c>
      <c r="NM39" s="91" t="str">
        <f t="shared" ca="1" si="423"/>
        <v/>
      </c>
      <c r="NN39" s="91" t="str">
        <f t="shared" ca="1" si="423"/>
        <v/>
      </c>
      <c r="NO39" s="91" t="str">
        <f t="shared" ca="1" si="423"/>
        <v/>
      </c>
      <c r="NQ39" s="20" t="str">
        <f t="shared" ca="1" si="424"/>
        <v/>
      </c>
      <c r="NR39" s="21" t="str">
        <f t="shared" ca="1" si="425"/>
        <v/>
      </c>
      <c r="NS39" s="6" t="str">
        <f t="shared" ca="1" si="426"/>
        <v/>
      </c>
      <c r="NT39" s="6" t="str">
        <f t="shared" ca="1" si="427"/>
        <v/>
      </c>
      <c r="NU39" s="22" t="e">
        <f t="shared" ca="1" si="428"/>
        <v>#VALUE!</v>
      </c>
      <c r="NV39" s="22" t="e">
        <f t="shared" ca="1" si="429"/>
        <v>#VALUE!</v>
      </c>
      <c r="NW39" s="22" t="str">
        <f ca="1">IFERROR(IF(INDIRECT(ADDRESS(ROW()-1,COLUMN()-2))="摘要",MATCH(NV39,日々処理!NR:NR,0),MATCH(NV39,INDIRECT(ADDRESS(INDIRECT(ADDRESS(ROW()-1,COLUMN()))+1,2,,,"日々処理")):INDIRECT(ADDRESS(INDIRECT(ADDRESS(ROW()-1,COLUMN()))+1000,2,,,"日々処理")),0)+INDIRECT(ADDRESS(ROW()-1,COLUMN()))),"")</f>
        <v/>
      </c>
      <c r="NX39" s="91" t="str">
        <f t="shared" ca="1" si="430"/>
        <v/>
      </c>
      <c r="NY39" s="91" t="str">
        <f t="shared" ca="1" si="430"/>
        <v/>
      </c>
      <c r="NZ39" s="91" t="str">
        <f t="shared" ca="1" si="430"/>
        <v/>
      </c>
      <c r="OA39" s="91" t="str">
        <f t="shared" ca="1" si="430"/>
        <v/>
      </c>
      <c r="OB39" s="91" t="str">
        <f t="shared" ca="1" si="430"/>
        <v/>
      </c>
      <c r="OC39" s="91" t="str">
        <f t="shared" ca="1" si="430"/>
        <v/>
      </c>
      <c r="OD39" s="91" t="str">
        <f t="shared" ca="1" si="430"/>
        <v/>
      </c>
      <c r="OE39" s="91" t="str">
        <f t="shared" ca="1" si="430"/>
        <v/>
      </c>
      <c r="OF39" s="91" t="str">
        <f t="shared" ca="1" si="430"/>
        <v/>
      </c>
      <c r="OG39" s="91" t="str">
        <f t="shared" ca="1" si="430"/>
        <v/>
      </c>
      <c r="OH39" s="91" t="str">
        <f t="shared" ca="1" si="430"/>
        <v/>
      </c>
      <c r="OI39" s="91" t="str">
        <f t="shared" ca="1" si="430"/>
        <v/>
      </c>
      <c r="OK39" s="20" t="str">
        <f t="shared" ca="1" si="431"/>
        <v/>
      </c>
      <c r="OL39" s="21" t="str">
        <f t="shared" ca="1" si="432"/>
        <v/>
      </c>
      <c r="OM39" s="6" t="str">
        <f t="shared" ca="1" si="433"/>
        <v/>
      </c>
      <c r="ON39" s="6" t="str">
        <f t="shared" ca="1" si="434"/>
        <v/>
      </c>
      <c r="OO39" s="22" t="e">
        <f t="shared" ca="1" si="435"/>
        <v>#VALUE!</v>
      </c>
      <c r="OP39" s="22" t="e">
        <f t="shared" ca="1" si="436"/>
        <v>#VALUE!</v>
      </c>
      <c r="OQ39" s="22" t="str">
        <f ca="1">IFERROR(IF(INDIRECT(ADDRESS(ROW()-1,COLUMN()-2))="摘要",MATCH(OP39,日々処理!OL:OL,0),MATCH(OP39,INDIRECT(ADDRESS(INDIRECT(ADDRESS(ROW()-1,COLUMN()))+1,2,,,"日々処理")):INDIRECT(ADDRESS(INDIRECT(ADDRESS(ROW()-1,COLUMN()))+1000,2,,,"日々処理")),0)+INDIRECT(ADDRESS(ROW()-1,COLUMN()))),"")</f>
        <v/>
      </c>
      <c r="OR39" s="91" t="str">
        <f t="shared" ca="1" si="437"/>
        <v/>
      </c>
      <c r="OS39" s="91" t="str">
        <f t="shared" ca="1" si="437"/>
        <v/>
      </c>
      <c r="OT39" s="91" t="str">
        <f t="shared" ca="1" si="437"/>
        <v/>
      </c>
      <c r="OU39" s="91" t="str">
        <f t="shared" ca="1" si="437"/>
        <v/>
      </c>
      <c r="OV39" s="91" t="str">
        <f t="shared" ca="1" si="437"/>
        <v/>
      </c>
      <c r="OW39" s="91" t="str">
        <f t="shared" ca="1" si="437"/>
        <v/>
      </c>
      <c r="OX39" s="91" t="str">
        <f t="shared" ca="1" si="437"/>
        <v/>
      </c>
      <c r="OY39" s="91" t="str">
        <f t="shared" ca="1" si="437"/>
        <v/>
      </c>
      <c r="OZ39" s="91" t="str">
        <f t="shared" ca="1" si="437"/>
        <v/>
      </c>
      <c r="PA39" s="91" t="str">
        <f t="shared" ca="1" si="437"/>
        <v/>
      </c>
      <c r="PB39" s="91" t="str">
        <f t="shared" ca="1" si="437"/>
        <v/>
      </c>
      <c r="PC39" s="91" t="str">
        <f t="shared" ca="1" si="437"/>
        <v/>
      </c>
      <c r="PE39" s="20" t="str">
        <f t="shared" ca="1" si="438"/>
        <v/>
      </c>
      <c r="PF39" s="21" t="str">
        <f t="shared" ca="1" si="439"/>
        <v/>
      </c>
      <c r="PG39" s="6" t="str">
        <f t="shared" ca="1" si="440"/>
        <v/>
      </c>
      <c r="PH39" s="6" t="str">
        <f t="shared" ca="1" si="441"/>
        <v/>
      </c>
      <c r="PI39" s="22" t="e">
        <f t="shared" ca="1" si="442"/>
        <v>#VALUE!</v>
      </c>
      <c r="PJ39" s="22" t="e">
        <f t="shared" ca="1" si="443"/>
        <v>#VALUE!</v>
      </c>
      <c r="PK39" s="22" t="str">
        <f ca="1">IFERROR(IF(INDIRECT(ADDRESS(ROW()-1,COLUMN()-2))="摘要",MATCH(PJ39,日々処理!PF:PF,0),MATCH(PJ39,INDIRECT(ADDRESS(INDIRECT(ADDRESS(ROW()-1,COLUMN()))+1,2,,,"日々処理")):INDIRECT(ADDRESS(INDIRECT(ADDRESS(ROW()-1,COLUMN()))+1000,2,,,"日々処理")),0)+INDIRECT(ADDRESS(ROW()-1,COLUMN()))),"")</f>
        <v/>
      </c>
      <c r="PL39" s="91" t="str">
        <f t="shared" ca="1" si="444"/>
        <v/>
      </c>
      <c r="PM39" s="91" t="str">
        <f t="shared" ca="1" si="444"/>
        <v/>
      </c>
      <c r="PN39" s="91" t="str">
        <f t="shared" ca="1" si="444"/>
        <v/>
      </c>
      <c r="PO39" s="91" t="str">
        <f t="shared" ca="1" si="444"/>
        <v/>
      </c>
      <c r="PP39" s="91" t="str">
        <f t="shared" ca="1" si="444"/>
        <v/>
      </c>
      <c r="PQ39" s="91" t="str">
        <f t="shared" ca="1" si="444"/>
        <v/>
      </c>
      <c r="PR39" s="91" t="str">
        <f t="shared" ca="1" si="444"/>
        <v/>
      </c>
      <c r="PS39" s="91" t="str">
        <f t="shared" ca="1" si="444"/>
        <v/>
      </c>
      <c r="PT39" s="91" t="str">
        <f t="shared" ca="1" si="444"/>
        <v/>
      </c>
      <c r="PU39" s="91" t="str">
        <f t="shared" ca="1" si="444"/>
        <v/>
      </c>
      <c r="PV39" s="91" t="str">
        <f t="shared" ca="1" si="444"/>
        <v/>
      </c>
      <c r="PW39" s="91" t="str">
        <f t="shared" ca="1" si="444"/>
        <v/>
      </c>
      <c r="PY39" s="20" t="str">
        <f t="shared" ca="1" si="445"/>
        <v/>
      </c>
      <c r="PZ39" s="21" t="str">
        <f t="shared" ca="1" si="446"/>
        <v/>
      </c>
      <c r="QA39" s="6" t="str">
        <f t="shared" ca="1" si="447"/>
        <v/>
      </c>
      <c r="QB39" s="6" t="str">
        <f t="shared" ca="1" si="448"/>
        <v/>
      </c>
      <c r="QC39" s="22" t="e">
        <f t="shared" ca="1" si="449"/>
        <v>#VALUE!</v>
      </c>
      <c r="QD39" s="22" t="e">
        <f t="shared" ca="1" si="450"/>
        <v>#VALUE!</v>
      </c>
      <c r="QE39" s="22" t="str">
        <f ca="1">IFERROR(IF(INDIRECT(ADDRESS(ROW()-1,COLUMN()-2))="摘要",MATCH(QD39,日々処理!PZ:PZ,0),MATCH(QD39,INDIRECT(ADDRESS(INDIRECT(ADDRESS(ROW()-1,COLUMN()))+1,2,,,"日々処理")):INDIRECT(ADDRESS(INDIRECT(ADDRESS(ROW()-1,COLUMN()))+1000,2,,,"日々処理")),0)+INDIRECT(ADDRESS(ROW()-1,COLUMN()))),"")</f>
        <v/>
      </c>
      <c r="QF39" s="91" t="str">
        <f t="shared" ca="1" si="451"/>
        <v/>
      </c>
      <c r="QG39" s="91" t="str">
        <f t="shared" ca="1" si="451"/>
        <v/>
      </c>
      <c r="QH39" s="91" t="str">
        <f t="shared" ca="1" si="451"/>
        <v/>
      </c>
      <c r="QI39" s="91" t="str">
        <f t="shared" ca="1" si="451"/>
        <v/>
      </c>
      <c r="QJ39" s="91" t="str">
        <f t="shared" ca="1" si="451"/>
        <v/>
      </c>
      <c r="QK39" s="91" t="str">
        <f t="shared" ca="1" si="451"/>
        <v/>
      </c>
      <c r="QL39" s="91" t="str">
        <f t="shared" ca="1" si="451"/>
        <v/>
      </c>
      <c r="QM39" s="91" t="str">
        <f t="shared" ca="1" si="451"/>
        <v/>
      </c>
      <c r="QN39" s="91" t="str">
        <f t="shared" ca="1" si="451"/>
        <v/>
      </c>
      <c r="QO39" s="91" t="str">
        <f t="shared" ca="1" si="451"/>
        <v/>
      </c>
      <c r="QP39" s="91" t="str">
        <f t="shared" ca="1" si="451"/>
        <v/>
      </c>
      <c r="QQ39" s="91" t="str">
        <f t="shared" ca="1" si="451"/>
        <v/>
      </c>
      <c r="QS39" s="20" t="str">
        <f t="shared" ca="1" si="452"/>
        <v/>
      </c>
      <c r="QT39" s="21" t="str">
        <f t="shared" ca="1" si="453"/>
        <v/>
      </c>
      <c r="QU39" s="6" t="str">
        <f t="shared" ca="1" si="454"/>
        <v/>
      </c>
      <c r="QV39" s="6" t="str">
        <f t="shared" ca="1" si="455"/>
        <v/>
      </c>
      <c r="QW39" s="22" t="e">
        <f t="shared" ca="1" si="456"/>
        <v>#VALUE!</v>
      </c>
      <c r="QX39" s="22" t="e">
        <f t="shared" ca="1" si="457"/>
        <v>#VALUE!</v>
      </c>
      <c r="QY39" s="22" t="str">
        <f ca="1">IFERROR(IF(INDIRECT(ADDRESS(ROW()-1,COLUMN()-2))="摘要",MATCH(QX39,日々処理!QT:QT,0),MATCH(QX39,INDIRECT(ADDRESS(INDIRECT(ADDRESS(ROW()-1,COLUMN()))+1,2,,,"日々処理")):INDIRECT(ADDRESS(INDIRECT(ADDRESS(ROW()-1,COLUMN()))+1000,2,,,"日々処理")),0)+INDIRECT(ADDRESS(ROW()-1,COLUMN()))),"")</f>
        <v/>
      </c>
      <c r="QZ39" s="91" t="str">
        <f t="shared" ca="1" si="458"/>
        <v/>
      </c>
      <c r="RA39" s="91" t="str">
        <f t="shared" ca="1" si="458"/>
        <v/>
      </c>
      <c r="RB39" s="91" t="str">
        <f t="shared" ca="1" si="458"/>
        <v/>
      </c>
      <c r="RC39" s="91" t="str">
        <f t="shared" ca="1" si="458"/>
        <v/>
      </c>
      <c r="RD39" s="91" t="str">
        <f t="shared" ca="1" si="458"/>
        <v/>
      </c>
      <c r="RE39" s="91" t="str">
        <f t="shared" ca="1" si="458"/>
        <v/>
      </c>
      <c r="RF39" s="91" t="str">
        <f t="shared" ca="1" si="458"/>
        <v/>
      </c>
      <c r="RG39" s="91" t="str">
        <f t="shared" ca="1" si="458"/>
        <v/>
      </c>
      <c r="RH39" s="91" t="str">
        <f t="shared" ca="1" si="458"/>
        <v/>
      </c>
      <c r="RI39" s="91" t="str">
        <f t="shared" ca="1" si="458"/>
        <v/>
      </c>
      <c r="RJ39" s="91" t="str">
        <f t="shared" ca="1" si="458"/>
        <v/>
      </c>
      <c r="RK39" s="91" t="str">
        <f t="shared" ca="1" si="458"/>
        <v/>
      </c>
      <c r="RM39" s="20" t="str">
        <f t="shared" ca="1" si="459"/>
        <v/>
      </c>
      <c r="RN39" s="21" t="str">
        <f t="shared" ca="1" si="460"/>
        <v/>
      </c>
      <c r="RO39" s="6" t="str">
        <f t="shared" ca="1" si="461"/>
        <v/>
      </c>
      <c r="RP39" s="6" t="str">
        <f t="shared" ca="1" si="462"/>
        <v/>
      </c>
      <c r="RQ39" s="22" t="e">
        <f t="shared" ca="1" si="463"/>
        <v>#VALUE!</v>
      </c>
      <c r="RR39" s="22" t="e">
        <f t="shared" ca="1" si="464"/>
        <v>#VALUE!</v>
      </c>
      <c r="RS39" s="22" t="str">
        <f ca="1">IFERROR(IF(INDIRECT(ADDRESS(ROW()-1,COLUMN()-2))="摘要",MATCH(RR39,日々処理!RN:RN,0),MATCH(RR39,INDIRECT(ADDRESS(INDIRECT(ADDRESS(ROW()-1,COLUMN()))+1,2,,,"日々処理")):INDIRECT(ADDRESS(INDIRECT(ADDRESS(ROW()-1,COLUMN()))+1000,2,,,"日々処理")),0)+INDIRECT(ADDRESS(ROW()-1,COLUMN()))),"")</f>
        <v/>
      </c>
      <c r="RT39" s="91" t="str">
        <f t="shared" ca="1" si="465"/>
        <v/>
      </c>
      <c r="RU39" s="91" t="str">
        <f t="shared" ca="1" si="465"/>
        <v/>
      </c>
      <c r="RV39" s="91" t="str">
        <f t="shared" ca="1" si="465"/>
        <v/>
      </c>
      <c r="RW39" s="91" t="str">
        <f t="shared" ca="1" si="465"/>
        <v/>
      </c>
      <c r="RX39" s="91" t="str">
        <f t="shared" ca="1" si="465"/>
        <v/>
      </c>
      <c r="RY39" s="91" t="str">
        <f t="shared" ca="1" si="465"/>
        <v/>
      </c>
      <c r="RZ39" s="91" t="str">
        <f t="shared" ca="1" si="465"/>
        <v/>
      </c>
      <c r="SA39" s="91" t="str">
        <f t="shared" ca="1" si="465"/>
        <v/>
      </c>
      <c r="SB39" s="91" t="str">
        <f t="shared" ca="1" si="465"/>
        <v/>
      </c>
      <c r="SC39" s="91" t="str">
        <f t="shared" ca="1" si="465"/>
        <v/>
      </c>
      <c r="SD39" s="91" t="str">
        <f t="shared" ca="1" si="465"/>
        <v/>
      </c>
      <c r="SE39" s="91" t="str">
        <f t="shared" ca="1" si="465"/>
        <v/>
      </c>
    </row>
    <row r="40" spans="1:499" ht="12" customHeight="1">
      <c r="A40" s="20" t="str">
        <f t="shared" ca="1" si="291"/>
        <v/>
      </c>
      <c r="B40" s="21" t="str">
        <f t="shared" ca="1" si="292"/>
        <v/>
      </c>
      <c r="C40" s="6" t="str">
        <f t="shared" ca="1" si="293"/>
        <v/>
      </c>
      <c r="D40" s="6" t="str">
        <f t="shared" ca="1" si="294"/>
        <v/>
      </c>
      <c r="E40" s="22" t="e">
        <f t="shared" ca="1" si="295"/>
        <v>#VALUE!</v>
      </c>
      <c r="F40" s="22" t="e">
        <f t="shared" ca="1" si="296"/>
        <v>#VALUE!</v>
      </c>
      <c r="G40" s="22" t="str">
        <f ca="1">IFERROR(IF(INDIRECT(ADDRESS(ROW()-1,COLUMN()-2))="摘要",MATCH(F40,日々処理!B:B,0),MATCH(F40,INDIRECT(ADDRESS(INDIRECT(ADDRESS(ROW()-1,COLUMN()))+1,2,,,"日々処理")):INDIRECT(ADDRESS(INDIRECT(ADDRESS(ROW()-1,COLUMN()))+1000,2,,,"日々処理")),0)+INDIRECT(ADDRESS(ROW()-1,COLUMN()))),"")</f>
        <v/>
      </c>
      <c r="H40" s="91" t="str">
        <f t="shared" ref="H40:S61" ca="1" si="466">IFERROR(IF(H$1=MONTH(INDIRECT(ADDRESS(ROW(),COLUMN()-7-(MOD(COLUMN(),20)-8)))),INDIRECT(ADDRESS(ROW(),COLUMN()-MOD(COLUMN(),20)+2)),0),"")</f>
        <v/>
      </c>
      <c r="I40" s="91" t="str">
        <f t="shared" ca="1" si="466"/>
        <v/>
      </c>
      <c r="J40" s="91" t="str">
        <f t="shared" ca="1" si="466"/>
        <v/>
      </c>
      <c r="K40" s="91" t="str">
        <f t="shared" ca="1" si="466"/>
        <v/>
      </c>
      <c r="L40" s="91" t="str">
        <f t="shared" ca="1" si="466"/>
        <v/>
      </c>
      <c r="M40" s="91" t="str">
        <f t="shared" ca="1" si="466"/>
        <v/>
      </c>
      <c r="N40" s="91" t="str">
        <f t="shared" ca="1" si="466"/>
        <v/>
      </c>
      <c r="O40" s="91" t="str">
        <f t="shared" ca="1" si="466"/>
        <v/>
      </c>
      <c r="P40" s="91" t="str">
        <f t="shared" ca="1" si="466"/>
        <v/>
      </c>
      <c r="Q40" s="91" t="str">
        <f t="shared" ca="1" si="466"/>
        <v/>
      </c>
      <c r="R40" s="91" t="str">
        <f t="shared" ca="1" si="466"/>
        <v/>
      </c>
      <c r="S40" s="91" t="str">
        <f t="shared" ca="1" si="466"/>
        <v/>
      </c>
      <c r="T40" s="89"/>
      <c r="U40" s="20" t="str">
        <f t="shared" ca="1" si="298"/>
        <v/>
      </c>
      <c r="V40" s="21" t="str">
        <f t="shared" ca="1" si="299"/>
        <v/>
      </c>
      <c r="W40" s="6" t="str">
        <f t="shared" ca="1" si="300"/>
        <v/>
      </c>
      <c r="X40" s="6" t="str">
        <f t="shared" ca="1" si="301"/>
        <v/>
      </c>
      <c r="Y40" s="22" t="e">
        <f t="shared" ca="1" si="302"/>
        <v>#VALUE!</v>
      </c>
      <c r="Z40" s="22" t="e">
        <f t="shared" ca="1" si="303"/>
        <v>#VALUE!</v>
      </c>
      <c r="AA40" s="22" t="str">
        <f ca="1">IFERROR(IF(INDIRECT(ADDRESS(ROW()-1,COLUMN()-2))="摘要",MATCH(Z40,日々処理!V:V,0),MATCH(Z40,INDIRECT(ADDRESS(INDIRECT(ADDRESS(ROW()-1,COLUMN()))+1,2,,,"日々処理")):INDIRECT(ADDRESS(INDIRECT(ADDRESS(ROW()-1,COLUMN()))+1000,2,,,"日々処理")),0)+INDIRECT(ADDRESS(ROW()-1,COLUMN()))),"")</f>
        <v/>
      </c>
      <c r="AB40" s="91" t="str">
        <f t="shared" ref="AB40:AM61" ca="1" si="467">IFERROR(IF(AB$1=MONTH(INDIRECT(ADDRESS(ROW(),COLUMN()-7-(MOD(COLUMN(),20)-8)))),INDIRECT(ADDRESS(ROW(),COLUMN()-MOD(COLUMN(),20)+2)),0),"")</f>
        <v/>
      </c>
      <c r="AC40" s="91" t="str">
        <f t="shared" ca="1" si="467"/>
        <v/>
      </c>
      <c r="AD40" s="91" t="str">
        <f t="shared" ca="1" si="467"/>
        <v/>
      </c>
      <c r="AE40" s="91" t="str">
        <f t="shared" ca="1" si="467"/>
        <v/>
      </c>
      <c r="AF40" s="91" t="str">
        <f t="shared" ca="1" si="467"/>
        <v/>
      </c>
      <c r="AG40" s="91" t="str">
        <f t="shared" ca="1" si="467"/>
        <v/>
      </c>
      <c r="AH40" s="91" t="str">
        <f t="shared" ca="1" si="467"/>
        <v/>
      </c>
      <c r="AI40" s="91" t="str">
        <f t="shared" ca="1" si="467"/>
        <v/>
      </c>
      <c r="AJ40" s="91" t="str">
        <f t="shared" ca="1" si="467"/>
        <v/>
      </c>
      <c r="AK40" s="91" t="str">
        <f t="shared" ca="1" si="467"/>
        <v/>
      </c>
      <c r="AL40" s="91" t="str">
        <f t="shared" ca="1" si="467"/>
        <v/>
      </c>
      <c r="AM40" s="91" t="str">
        <f t="shared" ca="1" si="467"/>
        <v/>
      </c>
      <c r="AO40" s="20" t="str">
        <f t="shared" ca="1" si="305"/>
        <v/>
      </c>
      <c r="AP40" s="21" t="str">
        <f t="shared" ca="1" si="306"/>
        <v/>
      </c>
      <c r="AQ40" s="6" t="str">
        <f t="shared" ca="1" si="307"/>
        <v/>
      </c>
      <c r="AR40" s="6" t="str">
        <f t="shared" ca="1" si="308"/>
        <v/>
      </c>
      <c r="AS40" s="22" t="e">
        <f t="shared" ca="1" si="309"/>
        <v>#VALUE!</v>
      </c>
      <c r="AT40" s="22" t="e">
        <f t="shared" ca="1" si="310"/>
        <v>#VALUE!</v>
      </c>
      <c r="AU40" s="22" t="str">
        <f ca="1">IFERROR(IF(INDIRECT(ADDRESS(ROW()-1,COLUMN()-2))="摘要",MATCH(AT40,日々処理!AP:AP,0),MATCH(AT40,INDIRECT(ADDRESS(INDIRECT(ADDRESS(ROW()-1,COLUMN()))+1,2,,,"日々処理")):INDIRECT(ADDRESS(INDIRECT(ADDRESS(ROW()-1,COLUMN()))+1000,2,,,"日々処理")),0)+INDIRECT(ADDRESS(ROW()-1,COLUMN()))),"")</f>
        <v/>
      </c>
      <c r="AV40" s="91" t="str">
        <f t="shared" ref="AV40:BG61" ca="1" si="468">IFERROR(IF(AV$1=MONTH(INDIRECT(ADDRESS(ROW(),COLUMN()-7-(MOD(COLUMN(),20)-8)))),INDIRECT(ADDRESS(ROW(),COLUMN()-MOD(COLUMN(),20)+2)),0),"")</f>
        <v/>
      </c>
      <c r="AW40" s="91" t="str">
        <f t="shared" ca="1" si="468"/>
        <v/>
      </c>
      <c r="AX40" s="91" t="str">
        <f t="shared" ca="1" si="468"/>
        <v/>
      </c>
      <c r="AY40" s="91" t="str">
        <f t="shared" ca="1" si="468"/>
        <v/>
      </c>
      <c r="AZ40" s="91" t="str">
        <f t="shared" ca="1" si="468"/>
        <v/>
      </c>
      <c r="BA40" s="91" t="str">
        <f t="shared" ca="1" si="468"/>
        <v/>
      </c>
      <c r="BB40" s="91" t="str">
        <f t="shared" ca="1" si="468"/>
        <v/>
      </c>
      <c r="BC40" s="91" t="str">
        <f t="shared" ca="1" si="468"/>
        <v/>
      </c>
      <c r="BD40" s="91" t="str">
        <f t="shared" ca="1" si="468"/>
        <v/>
      </c>
      <c r="BE40" s="91" t="str">
        <f t="shared" ca="1" si="468"/>
        <v/>
      </c>
      <c r="BF40" s="91" t="str">
        <f t="shared" ca="1" si="468"/>
        <v/>
      </c>
      <c r="BG40" s="91" t="str">
        <f t="shared" ca="1" si="468"/>
        <v/>
      </c>
      <c r="BI40" s="20" t="str">
        <f t="shared" ca="1" si="312"/>
        <v/>
      </c>
      <c r="BJ40" s="21" t="str">
        <f t="shared" ca="1" si="313"/>
        <v/>
      </c>
      <c r="BK40" s="6" t="str">
        <f t="shared" ca="1" si="314"/>
        <v/>
      </c>
      <c r="BL40" s="6" t="str">
        <f t="shared" ca="1" si="315"/>
        <v/>
      </c>
      <c r="BM40" s="22" t="e">
        <f t="shared" ca="1" si="316"/>
        <v>#VALUE!</v>
      </c>
      <c r="BN40" s="22" t="e">
        <f t="shared" ca="1" si="317"/>
        <v>#VALUE!</v>
      </c>
      <c r="BO40" s="22" t="str">
        <f ca="1">IFERROR(IF(INDIRECT(ADDRESS(ROW()-1,COLUMN()-2))="摘要",MATCH(BN40,日々処理!BJ:BJ,0),MATCH(BN40,INDIRECT(ADDRESS(INDIRECT(ADDRESS(ROW()-1,COLUMN()))+1,2,,,"日々処理")):INDIRECT(ADDRESS(INDIRECT(ADDRESS(ROW()-1,COLUMN()))+1000,2,,,"日々処理")),0)+INDIRECT(ADDRESS(ROW()-1,COLUMN()))),"")</f>
        <v/>
      </c>
      <c r="BP40" s="91" t="str">
        <f t="shared" ref="BP40:CA61" ca="1" si="469">IFERROR(IF(BP$1=MONTH(INDIRECT(ADDRESS(ROW(),COLUMN()-7-(MOD(COLUMN(),20)-8)))),INDIRECT(ADDRESS(ROW(),COLUMN()-MOD(COLUMN(),20)+2)),0),"")</f>
        <v/>
      </c>
      <c r="BQ40" s="91" t="str">
        <f t="shared" ca="1" si="469"/>
        <v/>
      </c>
      <c r="BR40" s="91" t="str">
        <f t="shared" ca="1" si="469"/>
        <v/>
      </c>
      <c r="BS40" s="91" t="str">
        <f t="shared" ca="1" si="469"/>
        <v/>
      </c>
      <c r="BT40" s="91" t="str">
        <f t="shared" ca="1" si="469"/>
        <v/>
      </c>
      <c r="BU40" s="91" t="str">
        <f t="shared" ca="1" si="469"/>
        <v/>
      </c>
      <c r="BV40" s="91" t="str">
        <f t="shared" ca="1" si="469"/>
        <v/>
      </c>
      <c r="BW40" s="91" t="str">
        <f t="shared" ca="1" si="469"/>
        <v/>
      </c>
      <c r="BX40" s="91" t="str">
        <f t="shared" ca="1" si="469"/>
        <v/>
      </c>
      <c r="BY40" s="91" t="str">
        <f t="shared" ca="1" si="469"/>
        <v/>
      </c>
      <c r="BZ40" s="91" t="str">
        <f t="shared" ca="1" si="469"/>
        <v/>
      </c>
      <c r="CA40" s="91" t="str">
        <f t="shared" ca="1" si="469"/>
        <v/>
      </c>
      <c r="CC40" s="20" t="str">
        <f t="shared" ca="1" si="319"/>
        <v/>
      </c>
      <c r="CD40" s="21" t="str">
        <f t="shared" ca="1" si="320"/>
        <v/>
      </c>
      <c r="CE40" s="6" t="str">
        <f t="shared" ca="1" si="321"/>
        <v/>
      </c>
      <c r="CF40" s="6" t="str">
        <f t="shared" ca="1" si="322"/>
        <v/>
      </c>
      <c r="CG40" s="22" t="e">
        <f t="shared" ca="1" si="323"/>
        <v>#VALUE!</v>
      </c>
      <c r="CH40" s="22" t="e">
        <f t="shared" ca="1" si="324"/>
        <v>#VALUE!</v>
      </c>
      <c r="CI40" s="22" t="str">
        <f ca="1">IFERROR(IF(INDIRECT(ADDRESS(ROW()-1,COLUMN()-2))="摘要",MATCH(CH40,日々処理!CD:CD,0),MATCH(CH40,INDIRECT(ADDRESS(INDIRECT(ADDRESS(ROW()-1,COLUMN()))+1,2,,,"日々処理")):INDIRECT(ADDRESS(INDIRECT(ADDRESS(ROW()-1,COLUMN()))+1000,2,,,"日々処理")),0)+INDIRECT(ADDRESS(ROW()-1,COLUMN()))),"")</f>
        <v/>
      </c>
      <c r="CJ40" s="91" t="str">
        <f t="shared" ref="CJ40:CU61" ca="1" si="470">IFERROR(IF(CJ$1=MONTH(INDIRECT(ADDRESS(ROW(),COLUMN()-7-(MOD(COLUMN(),20)-8)))),INDIRECT(ADDRESS(ROW(),COLUMN()-MOD(COLUMN(),20)+2)),0),"")</f>
        <v/>
      </c>
      <c r="CK40" s="91" t="str">
        <f t="shared" ca="1" si="470"/>
        <v/>
      </c>
      <c r="CL40" s="91" t="str">
        <f t="shared" ca="1" si="470"/>
        <v/>
      </c>
      <c r="CM40" s="91" t="str">
        <f t="shared" ca="1" si="470"/>
        <v/>
      </c>
      <c r="CN40" s="91" t="str">
        <f t="shared" ca="1" si="470"/>
        <v/>
      </c>
      <c r="CO40" s="91" t="str">
        <f t="shared" ca="1" si="470"/>
        <v/>
      </c>
      <c r="CP40" s="91" t="str">
        <f t="shared" ca="1" si="470"/>
        <v/>
      </c>
      <c r="CQ40" s="91" t="str">
        <f t="shared" ca="1" si="470"/>
        <v/>
      </c>
      <c r="CR40" s="91" t="str">
        <f t="shared" ca="1" si="470"/>
        <v/>
      </c>
      <c r="CS40" s="91" t="str">
        <f t="shared" ca="1" si="470"/>
        <v/>
      </c>
      <c r="CT40" s="91" t="str">
        <f t="shared" ca="1" si="470"/>
        <v/>
      </c>
      <c r="CU40" s="91" t="str">
        <f t="shared" ca="1" si="470"/>
        <v/>
      </c>
      <c r="CW40" s="20" t="str">
        <f t="shared" ca="1" si="326"/>
        <v/>
      </c>
      <c r="CX40" s="21" t="str">
        <f t="shared" ca="1" si="327"/>
        <v/>
      </c>
      <c r="CY40" s="6" t="str">
        <f t="shared" ca="1" si="328"/>
        <v/>
      </c>
      <c r="CZ40" s="6" t="str">
        <f t="shared" ca="1" si="329"/>
        <v/>
      </c>
      <c r="DA40" s="22" t="e">
        <f t="shared" ca="1" si="330"/>
        <v>#VALUE!</v>
      </c>
      <c r="DB40" s="22" t="e">
        <f t="shared" ca="1" si="331"/>
        <v>#VALUE!</v>
      </c>
      <c r="DC40" s="22" t="str">
        <f ca="1">IFERROR(IF(INDIRECT(ADDRESS(ROW()-1,COLUMN()-2))="摘要",MATCH(DB40,日々処理!CX:CX,0),MATCH(DB40,INDIRECT(ADDRESS(INDIRECT(ADDRESS(ROW()-1,COLUMN()))+1,2,,,"日々処理")):INDIRECT(ADDRESS(INDIRECT(ADDRESS(ROW()-1,COLUMN()))+1000,2,,,"日々処理")),0)+INDIRECT(ADDRESS(ROW()-1,COLUMN()))),"")</f>
        <v/>
      </c>
      <c r="DD40" s="91" t="str">
        <f t="shared" ref="DD40:DO61" ca="1" si="471">IFERROR(IF(DD$1=MONTH(INDIRECT(ADDRESS(ROW(),COLUMN()-7-(MOD(COLUMN(),20)-8)))),INDIRECT(ADDRESS(ROW(),COLUMN()-MOD(COLUMN(),20)+2)),0),"")</f>
        <v/>
      </c>
      <c r="DE40" s="91" t="str">
        <f t="shared" ca="1" si="471"/>
        <v/>
      </c>
      <c r="DF40" s="91" t="str">
        <f t="shared" ca="1" si="471"/>
        <v/>
      </c>
      <c r="DG40" s="91" t="str">
        <f t="shared" ca="1" si="471"/>
        <v/>
      </c>
      <c r="DH40" s="91" t="str">
        <f t="shared" ca="1" si="471"/>
        <v/>
      </c>
      <c r="DI40" s="91" t="str">
        <f t="shared" ca="1" si="471"/>
        <v/>
      </c>
      <c r="DJ40" s="91" t="str">
        <f t="shared" ca="1" si="471"/>
        <v/>
      </c>
      <c r="DK40" s="91" t="str">
        <f t="shared" ca="1" si="471"/>
        <v/>
      </c>
      <c r="DL40" s="91" t="str">
        <f t="shared" ca="1" si="471"/>
        <v/>
      </c>
      <c r="DM40" s="91" t="str">
        <f t="shared" ca="1" si="471"/>
        <v/>
      </c>
      <c r="DN40" s="91" t="str">
        <f t="shared" ca="1" si="471"/>
        <v/>
      </c>
      <c r="DO40" s="91" t="str">
        <f t="shared" ca="1" si="471"/>
        <v/>
      </c>
      <c r="DQ40" s="20" t="str">
        <f t="shared" ca="1" si="333"/>
        <v/>
      </c>
      <c r="DR40" s="21" t="str">
        <f t="shared" ca="1" si="334"/>
        <v/>
      </c>
      <c r="DS40" s="6" t="str">
        <f t="shared" ca="1" si="335"/>
        <v/>
      </c>
      <c r="DT40" s="6" t="str">
        <f t="shared" ca="1" si="336"/>
        <v/>
      </c>
      <c r="DU40" s="22" t="e">
        <f t="shared" ca="1" si="337"/>
        <v>#VALUE!</v>
      </c>
      <c r="DV40" s="22" t="e">
        <f t="shared" ca="1" si="338"/>
        <v>#VALUE!</v>
      </c>
      <c r="DW40" s="22" t="str">
        <f ca="1">IFERROR(IF(INDIRECT(ADDRESS(ROW()-1,COLUMN()-2))="摘要",MATCH(DV40,日々処理!DR:DR,0),MATCH(DV40,INDIRECT(ADDRESS(INDIRECT(ADDRESS(ROW()-1,COLUMN()))+1,2,,,"日々処理")):INDIRECT(ADDRESS(INDIRECT(ADDRESS(ROW()-1,COLUMN()))+1000,2,,,"日々処理")),0)+INDIRECT(ADDRESS(ROW()-1,COLUMN()))),"")</f>
        <v/>
      </c>
      <c r="DX40" s="91" t="str">
        <f t="shared" ref="DX40:EI61" ca="1" si="472">IFERROR(IF(DX$1=MONTH(INDIRECT(ADDRESS(ROW(),COLUMN()-7-(MOD(COLUMN(),20)-8)))),INDIRECT(ADDRESS(ROW(),COLUMN()-MOD(COLUMN(),20)+2)),0),"")</f>
        <v/>
      </c>
      <c r="DY40" s="91" t="str">
        <f t="shared" ca="1" si="472"/>
        <v/>
      </c>
      <c r="DZ40" s="91" t="str">
        <f t="shared" ca="1" si="472"/>
        <v/>
      </c>
      <c r="EA40" s="91" t="str">
        <f t="shared" ca="1" si="472"/>
        <v/>
      </c>
      <c r="EB40" s="91" t="str">
        <f t="shared" ca="1" si="472"/>
        <v/>
      </c>
      <c r="EC40" s="91" t="str">
        <f t="shared" ca="1" si="472"/>
        <v/>
      </c>
      <c r="ED40" s="91" t="str">
        <f t="shared" ca="1" si="472"/>
        <v/>
      </c>
      <c r="EE40" s="91" t="str">
        <f t="shared" ca="1" si="472"/>
        <v/>
      </c>
      <c r="EF40" s="91" t="str">
        <f t="shared" ca="1" si="472"/>
        <v/>
      </c>
      <c r="EG40" s="91" t="str">
        <f t="shared" ca="1" si="472"/>
        <v/>
      </c>
      <c r="EH40" s="91" t="str">
        <f t="shared" ca="1" si="472"/>
        <v/>
      </c>
      <c r="EI40" s="91" t="str">
        <f t="shared" ca="1" si="472"/>
        <v/>
      </c>
      <c r="EK40" s="20" t="str">
        <f t="shared" ca="1" si="340"/>
        <v/>
      </c>
      <c r="EL40" s="21" t="str">
        <f t="shared" ca="1" si="341"/>
        <v/>
      </c>
      <c r="EM40" s="6" t="str">
        <f t="shared" ca="1" si="342"/>
        <v/>
      </c>
      <c r="EN40" s="6" t="str">
        <f t="shared" ca="1" si="343"/>
        <v/>
      </c>
      <c r="EO40" s="22" t="e">
        <f t="shared" ca="1" si="344"/>
        <v>#VALUE!</v>
      </c>
      <c r="EP40" s="22" t="e">
        <f t="shared" ca="1" si="345"/>
        <v>#VALUE!</v>
      </c>
      <c r="EQ40" s="22" t="str">
        <f ca="1">IFERROR(IF(INDIRECT(ADDRESS(ROW()-1,COLUMN()-2))="摘要",MATCH(EP40,日々処理!EL:EL,0),MATCH(EP40,INDIRECT(ADDRESS(INDIRECT(ADDRESS(ROW()-1,COLUMN()))+1,2,,,"日々処理")):INDIRECT(ADDRESS(INDIRECT(ADDRESS(ROW()-1,COLUMN()))+1000,2,,,"日々処理")),0)+INDIRECT(ADDRESS(ROW()-1,COLUMN()))),"")</f>
        <v/>
      </c>
      <c r="ER40" s="91" t="str">
        <f t="shared" ref="ER40:FC61" ca="1" si="473">IFERROR(IF(ER$1=MONTH(INDIRECT(ADDRESS(ROW(),COLUMN()-7-(MOD(COLUMN(),20)-8)))),INDIRECT(ADDRESS(ROW(),COLUMN()-MOD(COLUMN(),20)+2)),0),"")</f>
        <v/>
      </c>
      <c r="ES40" s="91" t="str">
        <f t="shared" ca="1" si="473"/>
        <v/>
      </c>
      <c r="ET40" s="91" t="str">
        <f t="shared" ca="1" si="473"/>
        <v/>
      </c>
      <c r="EU40" s="91" t="str">
        <f t="shared" ca="1" si="473"/>
        <v/>
      </c>
      <c r="EV40" s="91" t="str">
        <f t="shared" ca="1" si="473"/>
        <v/>
      </c>
      <c r="EW40" s="91" t="str">
        <f t="shared" ca="1" si="473"/>
        <v/>
      </c>
      <c r="EX40" s="91" t="str">
        <f t="shared" ca="1" si="473"/>
        <v/>
      </c>
      <c r="EY40" s="91" t="str">
        <f t="shared" ca="1" si="473"/>
        <v/>
      </c>
      <c r="EZ40" s="91" t="str">
        <f t="shared" ca="1" si="473"/>
        <v/>
      </c>
      <c r="FA40" s="91" t="str">
        <f t="shared" ca="1" si="473"/>
        <v/>
      </c>
      <c r="FB40" s="91" t="str">
        <f t="shared" ca="1" si="473"/>
        <v/>
      </c>
      <c r="FC40" s="91" t="str">
        <f t="shared" ca="1" si="473"/>
        <v/>
      </c>
      <c r="FE40" s="20" t="str">
        <f t="shared" ca="1" si="347"/>
        <v/>
      </c>
      <c r="FF40" s="21" t="str">
        <f t="shared" ca="1" si="348"/>
        <v/>
      </c>
      <c r="FG40" s="6" t="str">
        <f t="shared" ca="1" si="349"/>
        <v/>
      </c>
      <c r="FH40" s="6" t="str">
        <f t="shared" ca="1" si="350"/>
        <v/>
      </c>
      <c r="FI40" s="22" t="e">
        <f t="shared" ca="1" si="351"/>
        <v>#VALUE!</v>
      </c>
      <c r="FJ40" s="22" t="e">
        <f t="shared" ca="1" si="352"/>
        <v>#VALUE!</v>
      </c>
      <c r="FK40" s="22" t="str">
        <f ca="1">IFERROR(IF(INDIRECT(ADDRESS(ROW()-1,COLUMN()-2))="摘要",MATCH(FJ40,日々処理!FF:FF,0),MATCH(FJ40,INDIRECT(ADDRESS(INDIRECT(ADDRESS(ROW()-1,COLUMN()))+1,2,,,"日々処理")):INDIRECT(ADDRESS(INDIRECT(ADDRESS(ROW()-1,COLUMN()))+1000,2,,,"日々処理")),0)+INDIRECT(ADDRESS(ROW()-1,COLUMN()))),"")</f>
        <v/>
      </c>
      <c r="FL40" s="91" t="str">
        <f t="shared" ref="FL40:FW61" ca="1" si="474">IFERROR(IF(FL$1=MONTH(INDIRECT(ADDRESS(ROW(),COLUMN()-7-(MOD(COLUMN(),20)-8)))),INDIRECT(ADDRESS(ROW(),COLUMN()-MOD(COLUMN(),20)+2)),0),"")</f>
        <v/>
      </c>
      <c r="FM40" s="91" t="str">
        <f t="shared" ca="1" si="474"/>
        <v/>
      </c>
      <c r="FN40" s="91" t="str">
        <f t="shared" ca="1" si="474"/>
        <v/>
      </c>
      <c r="FO40" s="91" t="str">
        <f t="shared" ca="1" si="474"/>
        <v/>
      </c>
      <c r="FP40" s="91" t="str">
        <f t="shared" ca="1" si="474"/>
        <v/>
      </c>
      <c r="FQ40" s="91" t="str">
        <f t="shared" ca="1" si="474"/>
        <v/>
      </c>
      <c r="FR40" s="91" t="str">
        <f t="shared" ca="1" si="474"/>
        <v/>
      </c>
      <c r="FS40" s="91" t="str">
        <f t="shared" ca="1" si="474"/>
        <v/>
      </c>
      <c r="FT40" s="91" t="str">
        <f t="shared" ca="1" si="474"/>
        <v/>
      </c>
      <c r="FU40" s="91" t="str">
        <f t="shared" ca="1" si="474"/>
        <v/>
      </c>
      <c r="FV40" s="91" t="str">
        <f t="shared" ca="1" si="474"/>
        <v/>
      </c>
      <c r="FW40" s="91" t="str">
        <f t="shared" ca="1" si="474"/>
        <v/>
      </c>
      <c r="FY40" s="20" t="str">
        <f t="shared" ca="1" si="354"/>
        <v/>
      </c>
      <c r="FZ40" s="21" t="str">
        <f t="shared" ca="1" si="355"/>
        <v/>
      </c>
      <c r="GA40" s="6" t="str">
        <f t="shared" ca="1" si="356"/>
        <v/>
      </c>
      <c r="GB40" s="6" t="str">
        <f t="shared" ca="1" si="357"/>
        <v/>
      </c>
      <c r="GC40" s="22" t="e">
        <f t="shared" ca="1" si="358"/>
        <v>#VALUE!</v>
      </c>
      <c r="GD40" s="22" t="e">
        <f t="shared" ca="1" si="359"/>
        <v>#VALUE!</v>
      </c>
      <c r="GE40" s="22" t="str">
        <f ca="1">IFERROR(IF(INDIRECT(ADDRESS(ROW()-1,COLUMN()-2))="摘要",MATCH(GD40,日々処理!FZ:FZ,0),MATCH(GD40,INDIRECT(ADDRESS(INDIRECT(ADDRESS(ROW()-1,COLUMN()))+1,2,,,"日々処理")):INDIRECT(ADDRESS(INDIRECT(ADDRESS(ROW()-1,COLUMN()))+1000,2,,,"日々処理")),0)+INDIRECT(ADDRESS(ROW()-1,COLUMN()))),"")</f>
        <v/>
      </c>
      <c r="GF40" s="91" t="str">
        <f t="shared" ref="GF40:GQ61" ca="1" si="475">IFERROR(IF(GF$1=MONTH(INDIRECT(ADDRESS(ROW(),COLUMN()-7-(MOD(COLUMN(),20)-8)))),INDIRECT(ADDRESS(ROW(),COLUMN()-MOD(COLUMN(),20)+2)),0),"")</f>
        <v/>
      </c>
      <c r="GG40" s="91" t="str">
        <f t="shared" ca="1" si="475"/>
        <v/>
      </c>
      <c r="GH40" s="91" t="str">
        <f t="shared" ca="1" si="475"/>
        <v/>
      </c>
      <c r="GI40" s="91" t="str">
        <f t="shared" ca="1" si="475"/>
        <v/>
      </c>
      <c r="GJ40" s="91" t="str">
        <f t="shared" ca="1" si="475"/>
        <v/>
      </c>
      <c r="GK40" s="91" t="str">
        <f t="shared" ca="1" si="475"/>
        <v/>
      </c>
      <c r="GL40" s="91" t="str">
        <f t="shared" ca="1" si="475"/>
        <v/>
      </c>
      <c r="GM40" s="91" t="str">
        <f t="shared" ca="1" si="475"/>
        <v/>
      </c>
      <c r="GN40" s="91" t="str">
        <f t="shared" ca="1" si="475"/>
        <v/>
      </c>
      <c r="GO40" s="91" t="str">
        <f t="shared" ca="1" si="475"/>
        <v/>
      </c>
      <c r="GP40" s="91" t="str">
        <f t="shared" ca="1" si="475"/>
        <v/>
      </c>
      <c r="GQ40" s="91" t="str">
        <f t="shared" ca="1" si="475"/>
        <v/>
      </c>
      <c r="GS40" s="20" t="str">
        <f t="shared" ca="1" si="361"/>
        <v/>
      </c>
      <c r="GT40" s="21" t="str">
        <f t="shared" ca="1" si="362"/>
        <v/>
      </c>
      <c r="GU40" s="6" t="str">
        <f t="shared" ca="1" si="363"/>
        <v/>
      </c>
      <c r="GV40" s="6" t="str">
        <f t="shared" ca="1" si="364"/>
        <v/>
      </c>
      <c r="GW40" s="22" t="e">
        <f t="shared" ca="1" si="365"/>
        <v>#VALUE!</v>
      </c>
      <c r="GX40" s="22" t="e">
        <f t="shared" ca="1" si="366"/>
        <v>#VALUE!</v>
      </c>
      <c r="GY40" s="22" t="str">
        <f ca="1">IFERROR(IF(INDIRECT(ADDRESS(ROW()-1,COLUMN()-2))="摘要",MATCH(GX40,日々処理!GT:GT,0),MATCH(GX40,INDIRECT(ADDRESS(INDIRECT(ADDRESS(ROW()-1,COLUMN()))+1,2,,,"日々処理")):INDIRECT(ADDRESS(INDIRECT(ADDRESS(ROW()-1,COLUMN()))+1000,2,,,"日々処理")),0)+INDIRECT(ADDRESS(ROW()-1,COLUMN()))),"")</f>
        <v/>
      </c>
      <c r="GZ40" s="91" t="str">
        <f t="shared" ref="GZ40:HK61" ca="1" si="476">IFERROR(IF(GZ$1=MONTH(INDIRECT(ADDRESS(ROW(),COLUMN()-7-(MOD(COLUMN(),20)-8)))),INDIRECT(ADDRESS(ROW(),COLUMN()-MOD(COLUMN(),20)+2)),0),"")</f>
        <v/>
      </c>
      <c r="HA40" s="91" t="str">
        <f t="shared" ca="1" si="476"/>
        <v/>
      </c>
      <c r="HB40" s="91" t="str">
        <f t="shared" ca="1" si="476"/>
        <v/>
      </c>
      <c r="HC40" s="91" t="str">
        <f t="shared" ca="1" si="476"/>
        <v/>
      </c>
      <c r="HD40" s="91" t="str">
        <f t="shared" ca="1" si="476"/>
        <v/>
      </c>
      <c r="HE40" s="91" t="str">
        <f t="shared" ca="1" si="476"/>
        <v/>
      </c>
      <c r="HF40" s="91" t="str">
        <f t="shared" ca="1" si="476"/>
        <v/>
      </c>
      <c r="HG40" s="91" t="str">
        <f t="shared" ca="1" si="476"/>
        <v/>
      </c>
      <c r="HH40" s="91" t="str">
        <f t="shared" ca="1" si="476"/>
        <v/>
      </c>
      <c r="HI40" s="91" t="str">
        <f t="shared" ca="1" si="476"/>
        <v/>
      </c>
      <c r="HJ40" s="91" t="str">
        <f t="shared" ca="1" si="476"/>
        <v/>
      </c>
      <c r="HK40" s="91" t="str">
        <f t="shared" ca="1" si="476"/>
        <v/>
      </c>
      <c r="HM40" s="20" t="str">
        <f t="shared" ca="1" si="368"/>
        <v/>
      </c>
      <c r="HN40" s="21" t="str">
        <f t="shared" ca="1" si="369"/>
        <v/>
      </c>
      <c r="HO40" s="6" t="str">
        <f t="shared" ca="1" si="370"/>
        <v/>
      </c>
      <c r="HP40" s="6" t="str">
        <f t="shared" ca="1" si="371"/>
        <v/>
      </c>
      <c r="HQ40" s="22" t="e">
        <f t="shared" ca="1" si="372"/>
        <v>#VALUE!</v>
      </c>
      <c r="HR40" s="22" t="e">
        <f t="shared" ca="1" si="373"/>
        <v>#VALUE!</v>
      </c>
      <c r="HS40" s="22" t="str">
        <f ca="1">IFERROR(IF(INDIRECT(ADDRESS(ROW()-1,COLUMN()-2))="摘要",MATCH(HR40,日々処理!HN:HN,0),MATCH(HR40,INDIRECT(ADDRESS(INDIRECT(ADDRESS(ROW()-1,COLUMN()))+1,2,,,"日々処理")):INDIRECT(ADDRESS(INDIRECT(ADDRESS(ROW()-1,COLUMN()))+1000,2,,,"日々処理")),0)+INDIRECT(ADDRESS(ROW()-1,COLUMN()))),"")</f>
        <v/>
      </c>
      <c r="HT40" s="91" t="str">
        <f t="shared" ref="HT40:IE61" ca="1" si="477">IFERROR(IF(HT$1=MONTH(INDIRECT(ADDRESS(ROW(),COLUMN()-7-(MOD(COLUMN(),20)-8)))),INDIRECT(ADDRESS(ROW(),COLUMN()-MOD(COLUMN(),20)+2)),0),"")</f>
        <v/>
      </c>
      <c r="HU40" s="91" t="str">
        <f t="shared" ca="1" si="477"/>
        <v/>
      </c>
      <c r="HV40" s="91" t="str">
        <f t="shared" ca="1" si="477"/>
        <v/>
      </c>
      <c r="HW40" s="91" t="str">
        <f t="shared" ca="1" si="477"/>
        <v/>
      </c>
      <c r="HX40" s="91" t="str">
        <f t="shared" ca="1" si="477"/>
        <v/>
      </c>
      <c r="HY40" s="91" t="str">
        <f t="shared" ca="1" si="477"/>
        <v/>
      </c>
      <c r="HZ40" s="91" t="str">
        <f t="shared" ca="1" si="477"/>
        <v/>
      </c>
      <c r="IA40" s="91" t="str">
        <f t="shared" ca="1" si="477"/>
        <v/>
      </c>
      <c r="IB40" s="91" t="str">
        <f t="shared" ca="1" si="477"/>
        <v/>
      </c>
      <c r="IC40" s="91" t="str">
        <f t="shared" ca="1" si="477"/>
        <v/>
      </c>
      <c r="ID40" s="91" t="str">
        <f t="shared" ca="1" si="477"/>
        <v/>
      </c>
      <c r="IE40" s="91" t="str">
        <f t="shared" ca="1" si="477"/>
        <v/>
      </c>
      <c r="IG40" s="20" t="str">
        <f t="shared" ca="1" si="375"/>
        <v/>
      </c>
      <c r="IH40" s="21" t="str">
        <f t="shared" ca="1" si="376"/>
        <v/>
      </c>
      <c r="II40" s="6" t="str">
        <f t="shared" ca="1" si="377"/>
        <v/>
      </c>
      <c r="IJ40" s="6" t="str">
        <f t="shared" ca="1" si="378"/>
        <v/>
      </c>
      <c r="IK40" s="22" t="e">
        <f t="shared" ca="1" si="379"/>
        <v>#VALUE!</v>
      </c>
      <c r="IL40" s="22" t="e">
        <f t="shared" ca="1" si="380"/>
        <v>#VALUE!</v>
      </c>
      <c r="IM40" s="22" t="str">
        <f ca="1">IFERROR(IF(INDIRECT(ADDRESS(ROW()-1,COLUMN()-2))="摘要",MATCH(IL40,日々処理!IH:IH,0),MATCH(IL40,INDIRECT(ADDRESS(INDIRECT(ADDRESS(ROW()-1,COLUMN()))+1,2,,,"日々処理")):INDIRECT(ADDRESS(INDIRECT(ADDRESS(ROW()-1,COLUMN()))+1000,2,,,"日々処理")),0)+INDIRECT(ADDRESS(ROW()-1,COLUMN()))),"")</f>
        <v/>
      </c>
      <c r="IN40" s="91" t="str">
        <f t="shared" ref="IN40:IY61" ca="1" si="478">IFERROR(IF(IN$1=MONTH(INDIRECT(ADDRESS(ROW(),COLUMN()-7-(MOD(COLUMN(),20)-8)))),INDIRECT(ADDRESS(ROW(),COLUMN()-MOD(COLUMN(),20)+2)),0),"")</f>
        <v/>
      </c>
      <c r="IO40" s="91" t="str">
        <f t="shared" ca="1" si="478"/>
        <v/>
      </c>
      <c r="IP40" s="91" t="str">
        <f t="shared" ca="1" si="478"/>
        <v/>
      </c>
      <c r="IQ40" s="91" t="str">
        <f t="shared" ca="1" si="478"/>
        <v/>
      </c>
      <c r="IR40" s="91" t="str">
        <f t="shared" ca="1" si="478"/>
        <v/>
      </c>
      <c r="IS40" s="91" t="str">
        <f t="shared" ca="1" si="478"/>
        <v/>
      </c>
      <c r="IT40" s="91" t="str">
        <f t="shared" ca="1" si="478"/>
        <v/>
      </c>
      <c r="IU40" s="91" t="str">
        <f t="shared" ca="1" si="478"/>
        <v/>
      </c>
      <c r="IV40" s="91" t="str">
        <f t="shared" ca="1" si="478"/>
        <v/>
      </c>
      <c r="IW40" s="91" t="str">
        <f t="shared" ca="1" si="478"/>
        <v/>
      </c>
      <c r="IX40" s="91" t="str">
        <f t="shared" ca="1" si="478"/>
        <v/>
      </c>
      <c r="IY40" s="91" t="str">
        <f t="shared" ca="1" si="478"/>
        <v/>
      </c>
      <c r="JA40" s="20" t="str">
        <f t="shared" ca="1" si="382"/>
        <v/>
      </c>
      <c r="JB40" s="21" t="str">
        <f t="shared" ca="1" si="383"/>
        <v/>
      </c>
      <c r="JC40" s="6" t="str">
        <f t="shared" ca="1" si="384"/>
        <v/>
      </c>
      <c r="JD40" s="6" t="str">
        <f t="shared" ca="1" si="385"/>
        <v/>
      </c>
      <c r="JE40" s="22" t="e">
        <f t="shared" ca="1" si="386"/>
        <v>#VALUE!</v>
      </c>
      <c r="JF40" s="22" t="e">
        <f t="shared" ca="1" si="387"/>
        <v>#VALUE!</v>
      </c>
      <c r="JG40" s="22" t="str">
        <f ca="1">IFERROR(IF(INDIRECT(ADDRESS(ROW()-1,COLUMN()-2))="摘要",MATCH(JF40,日々処理!JB:JB,0),MATCH(JF40,INDIRECT(ADDRESS(INDIRECT(ADDRESS(ROW()-1,COLUMN()))+1,2,,,"日々処理")):INDIRECT(ADDRESS(INDIRECT(ADDRESS(ROW()-1,COLUMN()))+1000,2,,,"日々処理")),0)+INDIRECT(ADDRESS(ROW()-1,COLUMN()))),"")</f>
        <v/>
      </c>
      <c r="JH40" s="91" t="str">
        <f t="shared" ref="JH40:JS61" ca="1" si="479">IFERROR(IF(JH$1=MONTH(INDIRECT(ADDRESS(ROW(),COLUMN()-7-(MOD(COLUMN(),20)-8)))),INDIRECT(ADDRESS(ROW(),COLUMN()-MOD(COLUMN(),20)+2)),0),"")</f>
        <v/>
      </c>
      <c r="JI40" s="91" t="str">
        <f t="shared" ca="1" si="479"/>
        <v/>
      </c>
      <c r="JJ40" s="91" t="str">
        <f t="shared" ca="1" si="479"/>
        <v/>
      </c>
      <c r="JK40" s="91" t="str">
        <f t="shared" ca="1" si="479"/>
        <v/>
      </c>
      <c r="JL40" s="91" t="str">
        <f t="shared" ca="1" si="479"/>
        <v/>
      </c>
      <c r="JM40" s="91" t="str">
        <f t="shared" ca="1" si="479"/>
        <v/>
      </c>
      <c r="JN40" s="91" t="str">
        <f t="shared" ca="1" si="479"/>
        <v/>
      </c>
      <c r="JO40" s="91" t="str">
        <f t="shared" ca="1" si="479"/>
        <v/>
      </c>
      <c r="JP40" s="91" t="str">
        <f t="shared" ca="1" si="479"/>
        <v/>
      </c>
      <c r="JQ40" s="91" t="str">
        <f t="shared" ca="1" si="479"/>
        <v/>
      </c>
      <c r="JR40" s="91" t="str">
        <f t="shared" ca="1" si="479"/>
        <v/>
      </c>
      <c r="JS40" s="91" t="str">
        <f t="shared" ca="1" si="479"/>
        <v/>
      </c>
      <c r="JU40" s="20" t="str">
        <f t="shared" ca="1" si="389"/>
        <v/>
      </c>
      <c r="JV40" s="21" t="str">
        <f t="shared" ca="1" si="390"/>
        <v/>
      </c>
      <c r="JW40" s="6" t="str">
        <f t="shared" ca="1" si="391"/>
        <v/>
      </c>
      <c r="JX40" s="6" t="str">
        <f t="shared" ca="1" si="392"/>
        <v/>
      </c>
      <c r="JY40" s="22" t="e">
        <f t="shared" ca="1" si="393"/>
        <v>#VALUE!</v>
      </c>
      <c r="JZ40" s="22" t="e">
        <f t="shared" ca="1" si="394"/>
        <v>#VALUE!</v>
      </c>
      <c r="KA40" s="22" t="str">
        <f ca="1">IFERROR(IF(INDIRECT(ADDRESS(ROW()-1,COLUMN()-2))="摘要",MATCH(JZ40,日々処理!JV:JV,0),MATCH(JZ40,INDIRECT(ADDRESS(INDIRECT(ADDRESS(ROW()-1,COLUMN()))+1,2,,,"日々処理")):INDIRECT(ADDRESS(INDIRECT(ADDRESS(ROW()-1,COLUMN()))+1000,2,,,"日々処理")),0)+INDIRECT(ADDRESS(ROW()-1,COLUMN()))),"")</f>
        <v/>
      </c>
      <c r="KB40" s="91" t="str">
        <f t="shared" ref="KB40:KM61" ca="1" si="480">IFERROR(IF(KB$1=MONTH(INDIRECT(ADDRESS(ROW(),COLUMN()-7-(MOD(COLUMN(),20)-8)))),INDIRECT(ADDRESS(ROW(),COLUMN()-MOD(COLUMN(),20)+2)),0),"")</f>
        <v/>
      </c>
      <c r="KC40" s="91" t="str">
        <f t="shared" ca="1" si="480"/>
        <v/>
      </c>
      <c r="KD40" s="91" t="str">
        <f t="shared" ca="1" si="480"/>
        <v/>
      </c>
      <c r="KE40" s="91" t="str">
        <f t="shared" ca="1" si="480"/>
        <v/>
      </c>
      <c r="KF40" s="91" t="str">
        <f t="shared" ca="1" si="480"/>
        <v/>
      </c>
      <c r="KG40" s="91" t="str">
        <f t="shared" ca="1" si="480"/>
        <v/>
      </c>
      <c r="KH40" s="91" t="str">
        <f t="shared" ca="1" si="480"/>
        <v/>
      </c>
      <c r="KI40" s="91" t="str">
        <f t="shared" ca="1" si="480"/>
        <v/>
      </c>
      <c r="KJ40" s="91" t="str">
        <f t="shared" ca="1" si="480"/>
        <v/>
      </c>
      <c r="KK40" s="91" t="str">
        <f t="shared" ca="1" si="480"/>
        <v/>
      </c>
      <c r="KL40" s="91" t="str">
        <f t="shared" ca="1" si="480"/>
        <v/>
      </c>
      <c r="KM40" s="91" t="str">
        <f t="shared" ca="1" si="480"/>
        <v/>
      </c>
      <c r="KO40" s="20" t="str">
        <f t="shared" ca="1" si="396"/>
        <v/>
      </c>
      <c r="KP40" s="21" t="str">
        <f t="shared" ca="1" si="397"/>
        <v/>
      </c>
      <c r="KQ40" s="6" t="str">
        <f t="shared" ca="1" si="398"/>
        <v/>
      </c>
      <c r="KR40" s="6" t="str">
        <f t="shared" ca="1" si="399"/>
        <v/>
      </c>
      <c r="KS40" s="22" t="e">
        <f t="shared" ca="1" si="400"/>
        <v>#VALUE!</v>
      </c>
      <c r="KT40" s="22" t="e">
        <f t="shared" ca="1" si="401"/>
        <v>#VALUE!</v>
      </c>
      <c r="KU40" s="22" t="str">
        <f ca="1">IFERROR(IF(INDIRECT(ADDRESS(ROW()-1,COLUMN()-2))="摘要",MATCH(KT40,日々処理!KP:KP,0),MATCH(KT40,INDIRECT(ADDRESS(INDIRECT(ADDRESS(ROW()-1,COLUMN()))+1,2,,,"日々処理")):INDIRECT(ADDRESS(INDIRECT(ADDRESS(ROW()-1,COLUMN()))+1000,2,,,"日々処理")),0)+INDIRECT(ADDRESS(ROW()-1,COLUMN()))),"")</f>
        <v/>
      </c>
      <c r="KV40" s="91" t="str">
        <f t="shared" ref="KV40:LG61" ca="1" si="481">IFERROR(IF(KV$1=MONTH(INDIRECT(ADDRESS(ROW(),COLUMN()-7-(MOD(COLUMN(),20)-8)))),INDIRECT(ADDRESS(ROW(),COLUMN()-MOD(COLUMN(),20)+2)),0),"")</f>
        <v/>
      </c>
      <c r="KW40" s="91" t="str">
        <f t="shared" ca="1" si="481"/>
        <v/>
      </c>
      <c r="KX40" s="91" t="str">
        <f t="shared" ca="1" si="481"/>
        <v/>
      </c>
      <c r="KY40" s="91" t="str">
        <f t="shared" ca="1" si="481"/>
        <v/>
      </c>
      <c r="KZ40" s="91" t="str">
        <f t="shared" ca="1" si="481"/>
        <v/>
      </c>
      <c r="LA40" s="91" t="str">
        <f t="shared" ca="1" si="481"/>
        <v/>
      </c>
      <c r="LB40" s="91" t="str">
        <f t="shared" ca="1" si="481"/>
        <v/>
      </c>
      <c r="LC40" s="91" t="str">
        <f t="shared" ca="1" si="481"/>
        <v/>
      </c>
      <c r="LD40" s="91" t="str">
        <f t="shared" ca="1" si="481"/>
        <v/>
      </c>
      <c r="LE40" s="91" t="str">
        <f t="shared" ca="1" si="481"/>
        <v/>
      </c>
      <c r="LF40" s="91" t="str">
        <f t="shared" ca="1" si="481"/>
        <v/>
      </c>
      <c r="LG40" s="91" t="str">
        <f t="shared" ca="1" si="481"/>
        <v/>
      </c>
      <c r="LI40" s="20" t="str">
        <f t="shared" ca="1" si="403"/>
        <v/>
      </c>
      <c r="LJ40" s="21" t="str">
        <f t="shared" ca="1" si="404"/>
        <v/>
      </c>
      <c r="LK40" s="6" t="str">
        <f t="shared" ca="1" si="405"/>
        <v/>
      </c>
      <c r="LL40" s="6" t="str">
        <f t="shared" ca="1" si="406"/>
        <v/>
      </c>
      <c r="LM40" s="22" t="e">
        <f t="shared" ca="1" si="407"/>
        <v>#VALUE!</v>
      </c>
      <c r="LN40" s="22" t="e">
        <f t="shared" ca="1" si="408"/>
        <v>#VALUE!</v>
      </c>
      <c r="LO40" s="22" t="str">
        <f ca="1">IFERROR(IF(INDIRECT(ADDRESS(ROW()-1,COLUMN()-2))="摘要",MATCH(LN40,日々処理!LJ:LJ,0),MATCH(LN40,INDIRECT(ADDRESS(INDIRECT(ADDRESS(ROW()-1,COLUMN()))+1,2,,,"日々処理")):INDIRECT(ADDRESS(INDIRECT(ADDRESS(ROW()-1,COLUMN()))+1000,2,,,"日々処理")),0)+INDIRECT(ADDRESS(ROW()-1,COLUMN()))),"")</f>
        <v/>
      </c>
      <c r="LP40" s="91" t="str">
        <f t="shared" ref="LP40:MA61" ca="1" si="482">IFERROR(IF(LP$1=MONTH(INDIRECT(ADDRESS(ROW(),COLUMN()-7-(MOD(COLUMN(),20)-8)))),INDIRECT(ADDRESS(ROW(),COLUMN()-MOD(COLUMN(),20)+2)),0),"")</f>
        <v/>
      </c>
      <c r="LQ40" s="91" t="str">
        <f t="shared" ca="1" si="482"/>
        <v/>
      </c>
      <c r="LR40" s="91" t="str">
        <f t="shared" ca="1" si="482"/>
        <v/>
      </c>
      <c r="LS40" s="91" t="str">
        <f t="shared" ca="1" si="482"/>
        <v/>
      </c>
      <c r="LT40" s="91" t="str">
        <f t="shared" ca="1" si="482"/>
        <v/>
      </c>
      <c r="LU40" s="91" t="str">
        <f t="shared" ca="1" si="482"/>
        <v/>
      </c>
      <c r="LV40" s="91" t="str">
        <f t="shared" ca="1" si="482"/>
        <v/>
      </c>
      <c r="LW40" s="91" t="str">
        <f t="shared" ca="1" si="482"/>
        <v/>
      </c>
      <c r="LX40" s="91" t="str">
        <f t="shared" ca="1" si="482"/>
        <v/>
      </c>
      <c r="LY40" s="91" t="str">
        <f t="shared" ca="1" si="482"/>
        <v/>
      </c>
      <c r="LZ40" s="91" t="str">
        <f t="shared" ca="1" si="482"/>
        <v/>
      </c>
      <c r="MA40" s="91" t="str">
        <f t="shared" ca="1" si="482"/>
        <v/>
      </c>
      <c r="MC40" s="20" t="str">
        <f t="shared" ca="1" si="410"/>
        <v/>
      </c>
      <c r="MD40" s="21" t="str">
        <f t="shared" ca="1" si="411"/>
        <v/>
      </c>
      <c r="ME40" s="6" t="str">
        <f t="shared" ca="1" si="412"/>
        <v/>
      </c>
      <c r="MF40" s="6" t="str">
        <f t="shared" ca="1" si="413"/>
        <v/>
      </c>
      <c r="MG40" s="22" t="e">
        <f t="shared" ca="1" si="414"/>
        <v>#VALUE!</v>
      </c>
      <c r="MH40" s="22" t="e">
        <f t="shared" ca="1" si="415"/>
        <v>#VALUE!</v>
      </c>
      <c r="MI40" s="22" t="str">
        <f ca="1">IFERROR(IF(INDIRECT(ADDRESS(ROW()-1,COLUMN()-2))="摘要",MATCH(MH40,日々処理!MD:MD,0),MATCH(MH40,INDIRECT(ADDRESS(INDIRECT(ADDRESS(ROW()-1,COLUMN()))+1,2,,,"日々処理")):INDIRECT(ADDRESS(INDIRECT(ADDRESS(ROW()-1,COLUMN()))+1000,2,,,"日々処理")),0)+INDIRECT(ADDRESS(ROW()-1,COLUMN()))),"")</f>
        <v/>
      </c>
      <c r="MJ40" s="91" t="str">
        <f t="shared" ref="MJ40:MU61" ca="1" si="483">IFERROR(IF(MJ$1=MONTH(INDIRECT(ADDRESS(ROW(),COLUMN()-7-(MOD(COLUMN(),20)-8)))),INDIRECT(ADDRESS(ROW(),COLUMN()-MOD(COLUMN(),20)+2)),0),"")</f>
        <v/>
      </c>
      <c r="MK40" s="91" t="str">
        <f t="shared" ca="1" si="483"/>
        <v/>
      </c>
      <c r="ML40" s="91" t="str">
        <f t="shared" ca="1" si="483"/>
        <v/>
      </c>
      <c r="MM40" s="91" t="str">
        <f t="shared" ca="1" si="483"/>
        <v/>
      </c>
      <c r="MN40" s="91" t="str">
        <f t="shared" ca="1" si="483"/>
        <v/>
      </c>
      <c r="MO40" s="91" t="str">
        <f t="shared" ca="1" si="483"/>
        <v/>
      </c>
      <c r="MP40" s="91" t="str">
        <f t="shared" ca="1" si="483"/>
        <v/>
      </c>
      <c r="MQ40" s="91" t="str">
        <f t="shared" ca="1" si="483"/>
        <v/>
      </c>
      <c r="MR40" s="91" t="str">
        <f t="shared" ca="1" si="483"/>
        <v/>
      </c>
      <c r="MS40" s="91" t="str">
        <f t="shared" ca="1" si="483"/>
        <v/>
      </c>
      <c r="MT40" s="91" t="str">
        <f t="shared" ca="1" si="483"/>
        <v/>
      </c>
      <c r="MU40" s="91" t="str">
        <f t="shared" ca="1" si="483"/>
        <v/>
      </c>
      <c r="MW40" s="20" t="str">
        <f t="shared" ca="1" si="417"/>
        <v/>
      </c>
      <c r="MX40" s="21" t="str">
        <f t="shared" ca="1" si="418"/>
        <v/>
      </c>
      <c r="MY40" s="6" t="str">
        <f t="shared" ca="1" si="419"/>
        <v/>
      </c>
      <c r="MZ40" s="6" t="str">
        <f t="shared" ca="1" si="420"/>
        <v/>
      </c>
      <c r="NA40" s="22" t="e">
        <f t="shared" ca="1" si="421"/>
        <v>#VALUE!</v>
      </c>
      <c r="NB40" s="22" t="e">
        <f t="shared" ca="1" si="422"/>
        <v>#VALUE!</v>
      </c>
      <c r="NC40" s="22" t="str">
        <f ca="1">IFERROR(IF(INDIRECT(ADDRESS(ROW()-1,COLUMN()-2))="摘要",MATCH(NB40,日々処理!MX:MX,0),MATCH(NB40,INDIRECT(ADDRESS(INDIRECT(ADDRESS(ROW()-1,COLUMN()))+1,2,,,"日々処理")):INDIRECT(ADDRESS(INDIRECT(ADDRESS(ROW()-1,COLUMN()))+1000,2,,,"日々処理")),0)+INDIRECT(ADDRESS(ROW()-1,COLUMN()))),"")</f>
        <v/>
      </c>
      <c r="ND40" s="91" t="str">
        <f t="shared" ref="ND40:NO61" ca="1" si="484">IFERROR(IF(ND$1=MONTH(INDIRECT(ADDRESS(ROW(),COLUMN()-7-(MOD(COLUMN(),20)-8)))),INDIRECT(ADDRESS(ROW(),COLUMN()-MOD(COLUMN(),20)+2)),0),"")</f>
        <v/>
      </c>
      <c r="NE40" s="91" t="str">
        <f t="shared" ca="1" si="484"/>
        <v/>
      </c>
      <c r="NF40" s="91" t="str">
        <f t="shared" ca="1" si="484"/>
        <v/>
      </c>
      <c r="NG40" s="91" t="str">
        <f t="shared" ca="1" si="484"/>
        <v/>
      </c>
      <c r="NH40" s="91" t="str">
        <f t="shared" ca="1" si="484"/>
        <v/>
      </c>
      <c r="NI40" s="91" t="str">
        <f t="shared" ca="1" si="484"/>
        <v/>
      </c>
      <c r="NJ40" s="91" t="str">
        <f t="shared" ca="1" si="484"/>
        <v/>
      </c>
      <c r="NK40" s="91" t="str">
        <f t="shared" ca="1" si="484"/>
        <v/>
      </c>
      <c r="NL40" s="91" t="str">
        <f t="shared" ca="1" si="484"/>
        <v/>
      </c>
      <c r="NM40" s="91" t="str">
        <f t="shared" ca="1" si="484"/>
        <v/>
      </c>
      <c r="NN40" s="91" t="str">
        <f t="shared" ca="1" si="484"/>
        <v/>
      </c>
      <c r="NO40" s="91" t="str">
        <f t="shared" ca="1" si="484"/>
        <v/>
      </c>
      <c r="NQ40" s="20" t="str">
        <f t="shared" ca="1" si="424"/>
        <v/>
      </c>
      <c r="NR40" s="21" t="str">
        <f t="shared" ca="1" si="425"/>
        <v/>
      </c>
      <c r="NS40" s="6" t="str">
        <f t="shared" ca="1" si="426"/>
        <v/>
      </c>
      <c r="NT40" s="6" t="str">
        <f t="shared" ca="1" si="427"/>
        <v/>
      </c>
      <c r="NU40" s="22" t="e">
        <f t="shared" ca="1" si="428"/>
        <v>#VALUE!</v>
      </c>
      <c r="NV40" s="22" t="e">
        <f t="shared" ca="1" si="429"/>
        <v>#VALUE!</v>
      </c>
      <c r="NW40" s="22" t="str">
        <f ca="1">IFERROR(IF(INDIRECT(ADDRESS(ROW()-1,COLUMN()-2))="摘要",MATCH(NV40,日々処理!NR:NR,0),MATCH(NV40,INDIRECT(ADDRESS(INDIRECT(ADDRESS(ROW()-1,COLUMN()))+1,2,,,"日々処理")):INDIRECT(ADDRESS(INDIRECT(ADDRESS(ROW()-1,COLUMN()))+1000,2,,,"日々処理")),0)+INDIRECT(ADDRESS(ROW()-1,COLUMN()))),"")</f>
        <v/>
      </c>
      <c r="NX40" s="91" t="str">
        <f t="shared" ref="NX40:OI61" ca="1" si="485">IFERROR(IF(NX$1=MONTH(INDIRECT(ADDRESS(ROW(),COLUMN()-7-(MOD(COLUMN(),20)-8)))),INDIRECT(ADDRESS(ROW(),COLUMN()-MOD(COLUMN(),20)+2)),0),"")</f>
        <v/>
      </c>
      <c r="NY40" s="91" t="str">
        <f t="shared" ca="1" si="485"/>
        <v/>
      </c>
      <c r="NZ40" s="91" t="str">
        <f t="shared" ca="1" si="485"/>
        <v/>
      </c>
      <c r="OA40" s="91" t="str">
        <f t="shared" ca="1" si="485"/>
        <v/>
      </c>
      <c r="OB40" s="91" t="str">
        <f t="shared" ca="1" si="485"/>
        <v/>
      </c>
      <c r="OC40" s="91" t="str">
        <f t="shared" ca="1" si="485"/>
        <v/>
      </c>
      <c r="OD40" s="91" t="str">
        <f t="shared" ca="1" si="485"/>
        <v/>
      </c>
      <c r="OE40" s="91" t="str">
        <f t="shared" ca="1" si="485"/>
        <v/>
      </c>
      <c r="OF40" s="91" t="str">
        <f t="shared" ca="1" si="485"/>
        <v/>
      </c>
      <c r="OG40" s="91" t="str">
        <f t="shared" ca="1" si="485"/>
        <v/>
      </c>
      <c r="OH40" s="91" t="str">
        <f t="shared" ca="1" si="485"/>
        <v/>
      </c>
      <c r="OI40" s="91" t="str">
        <f t="shared" ca="1" si="485"/>
        <v/>
      </c>
      <c r="OK40" s="20" t="str">
        <f t="shared" ca="1" si="431"/>
        <v/>
      </c>
      <c r="OL40" s="21" t="str">
        <f t="shared" ca="1" si="432"/>
        <v/>
      </c>
      <c r="OM40" s="6" t="str">
        <f t="shared" ca="1" si="433"/>
        <v/>
      </c>
      <c r="ON40" s="6" t="str">
        <f t="shared" ca="1" si="434"/>
        <v/>
      </c>
      <c r="OO40" s="22" t="e">
        <f t="shared" ca="1" si="435"/>
        <v>#VALUE!</v>
      </c>
      <c r="OP40" s="22" t="e">
        <f t="shared" ca="1" si="436"/>
        <v>#VALUE!</v>
      </c>
      <c r="OQ40" s="22" t="str">
        <f ca="1">IFERROR(IF(INDIRECT(ADDRESS(ROW()-1,COLUMN()-2))="摘要",MATCH(OP40,日々処理!OL:OL,0),MATCH(OP40,INDIRECT(ADDRESS(INDIRECT(ADDRESS(ROW()-1,COLUMN()))+1,2,,,"日々処理")):INDIRECT(ADDRESS(INDIRECT(ADDRESS(ROW()-1,COLUMN()))+1000,2,,,"日々処理")),0)+INDIRECT(ADDRESS(ROW()-1,COLUMN()))),"")</f>
        <v/>
      </c>
      <c r="OR40" s="91" t="str">
        <f t="shared" ref="OR40:PC61" ca="1" si="486">IFERROR(IF(OR$1=MONTH(INDIRECT(ADDRESS(ROW(),COLUMN()-7-(MOD(COLUMN(),20)-8)))),INDIRECT(ADDRESS(ROW(),COLUMN()-MOD(COLUMN(),20)+2)),0),"")</f>
        <v/>
      </c>
      <c r="OS40" s="91" t="str">
        <f t="shared" ca="1" si="486"/>
        <v/>
      </c>
      <c r="OT40" s="91" t="str">
        <f t="shared" ca="1" si="486"/>
        <v/>
      </c>
      <c r="OU40" s="91" t="str">
        <f t="shared" ca="1" si="486"/>
        <v/>
      </c>
      <c r="OV40" s="91" t="str">
        <f t="shared" ca="1" si="486"/>
        <v/>
      </c>
      <c r="OW40" s="91" t="str">
        <f t="shared" ca="1" si="486"/>
        <v/>
      </c>
      <c r="OX40" s="91" t="str">
        <f t="shared" ca="1" si="486"/>
        <v/>
      </c>
      <c r="OY40" s="91" t="str">
        <f t="shared" ca="1" si="486"/>
        <v/>
      </c>
      <c r="OZ40" s="91" t="str">
        <f t="shared" ca="1" si="486"/>
        <v/>
      </c>
      <c r="PA40" s="91" t="str">
        <f t="shared" ca="1" si="486"/>
        <v/>
      </c>
      <c r="PB40" s="91" t="str">
        <f t="shared" ca="1" si="486"/>
        <v/>
      </c>
      <c r="PC40" s="91" t="str">
        <f t="shared" ca="1" si="486"/>
        <v/>
      </c>
      <c r="PE40" s="20" t="str">
        <f t="shared" ca="1" si="438"/>
        <v/>
      </c>
      <c r="PF40" s="21" t="str">
        <f t="shared" ca="1" si="439"/>
        <v/>
      </c>
      <c r="PG40" s="6" t="str">
        <f t="shared" ca="1" si="440"/>
        <v/>
      </c>
      <c r="PH40" s="6" t="str">
        <f t="shared" ca="1" si="441"/>
        <v/>
      </c>
      <c r="PI40" s="22" t="e">
        <f t="shared" ca="1" si="442"/>
        <v>#VALUE!</v>
      </c>
      <c r="PJ40" s="22" t="e">
        <f t="shared" ca="1" si="443"/>
        <v>#VALUE!</v>
      </c>
      <c r="PK40" s="22" t="str">
        <f ca="1">IFERROR(IF(INDIRECT(ADDRESS(ROW()-1,COLUMN()-2))="摘要",MATCH(PJ40,日々処理!PF:PF,0),MATCH(PJ40,INDIRECT(ADDRESS(INDIRECT(ADDRESS(ROW()-1,COLUMN()))+1,2,,,"日々処理")):INDIRECT(ADDRESS(INDIRECT(ADDRESS(ROW()-1,COLUMN()))+1000,2,,,"日々処理")),0)+INDIRECT(ADDRESS(ROW()-1,COLUMN()))),"")</f>
        <v/>
      </c>
      <c r="PL40" s="91" t="str">
        <f t="shared" ref="PL40:PW61" ca="1" si="487">IFERROR(IF(PL$1=MONTH(INDIRECT(ADDRESS(ROW(),COLUMN()-7-(MOD(COLUMN(),20)-8)))),INDIRECT(ADDRESS(ROW(),COLUMN()-MOD(COLUMN(),20)+2)),0),"")</f>
        <v/>
      </c>
      <c r="PM40" s="91" t="str">
        <f t="shared" ca="1" si="487"/>
        <v/>
      </c>
      <c r="PN40" s="91" t="str">
        <f t="shared" ca="1" si="487"/>
        <v/>
      </c>
      <c r="PO40" s="91" t="str">
        <f t="shared" ca="1" si="487"/>
        <v/>
      </c>
      <c r="PP40" s="91" t="str">
        <f t="shared" ca="1" si="487"/>
        <v/>
      </c>
      <c r="PQ40" s="91" t="str">
        <f t="shared" ca="1" si="487"/>
        <v/>
      </c>
      <c r="PR40" s="91" t="str">
        <f t="shared" ca="1" si="487"/>
        <v/>
      </c>
      <c r="PS40" s="91" t="str">
        <f t="shared" ca="1" si="487"/>
        <v/>
      </c>
      <c r="PT40" s="91" t="str">
        <f t="shared" ca="1" si="487"/>
        <v/>
      </c>
      <c r="PU40" s="91" t="str">
        <f t="shared" ca="1" si="487"/>
        <v/>
      </c>
      <c r="PV40" s="91" t="str">
        <f t="shared" ca="1" si="487"/>
        <v/>
      </c>
      <c r="PW40" s="91" t="str">
        <f t="shared" ca="1" si="487"/>
        <v/>
      </c>
      <c r="PY40" s="20" t="str">
        <f t="shared" ca="1" si="445"/>
        <v/>
      </c>
      <c r="PZ40" s="21" t="str">
        <f t="shared" ca="1" si="446"/>
        <v/>
      </c>
      <c r="QA40" s="6" t="str">
        <f t="shared" ca="1" si="447"/>
        <v/>
      </c>
      <c r="QB40" s="6" t="str">
        <f t="shared" ca="1" si="448"/>
        <v/>
      </c>
      <c r="QC40" s="22" t="e">
        <f t="shared" ca="1" si="449"/>
        <v>#VALUE!</v>
      </c>
      <c r="QD40" s="22" t="e">
        <f t="shared" ca="1" si="450"/>
        <v>#VALUE!</v>
      </c>
      <c r="QE40" s="22" t="str">
        <f ca="1">IFERROR(IF(INDIRECT(ADDRESS(ROW()-1,COLUMN()-2))="摘要",MATCH(QD40,日々処理!PZ:PZ,0),MATCH(QD40,INDIRECT(ADDRESS(INDIRECT(ADDRESS(ROW()-1,COLUMN()))+1,2,,,"日々処理")):INDIRECT(ADDRESS(INDIRECT(ADDRESS(ROW()-1,COLUMN()))+1000,2,,,"日々処理")),0)+INDIRECT(ADDRESS(ROW()-1,COLUMN()))),"")</f>
        <v/>
      </c>
      <c r="QF40" s="91" t="str">
        <f t="shared" ref="QF40:QQ61" ca="1" si="488">IFERROR(IF(QF$1=MONTH(INDIRECT(ADDRESS(ROW(),COLUMN()-7-(MOD(COLUMN(),20)-8)))),INDIRECT(ADDRESS(ROW(),COLUMN()-MOD(COLUMN(),20)+2)),0),"")</f>
        <v/>
      </c>
      <c r="QG40" s="91" t="str">
        <f t="shared" ca="1" si="488"/>
        <v/>
      </c>
      <c r="QH40" s="91" t="str">
        <f t="shared" ca="1" si="488"/>
        <v/>
      </c>
      <c r="QI40" s="91" t="str">
        <f t="shared" ca="1" si="488"/>
        <v/>
      </c>
      <c r="QJ40" s="91" t="str">
        <f t="shared" ca="1" si="488"/>
        <v/>
      </c>
      <c r="QK40" s="91" t="str">
        <f t="shared" ca="1" si="488"/>
        <v/>
      </c>
      <c r="QL40" s="91" t="str">
        <f t="shared" ca="1" si="488"/>
        <v/>
      </c>
      <c r="QM40" s="91" t="str">
        <f t="shared" ca="1" si="488"/>
        <v/>
      </c>
      <c r="QN40" s="91" t="str">
        <f t="shared" ca="1" si="488"/>
        <v/>
      </c>
      <c r="QO40" s="91" t="str">
        <f t="shared" ca="1" si="488"/>
        <v/>
      </c>
      <c r="QP40" s="91" t="str">
        <f t="shared" ca="1" si="488"/>
        <v/>
      </c>
      <c r="QQ40" s="91" t="str">
        <f t="shared" ca="1" si="488"/>
        <v/>
      </c>
      <c r="QS40" s="20" t="str">
        <f t="shared" ca="1" si="452"/>
        <v/>
      </c>
      <c r="QT40" s="21" t="str">
        <f t="shared" ca="1" si="453"/>
        <v/>
      </c>
      <c r="QU40" s="6" t="str">
        <f t="shared" ca="1" si="454"/>
        <v/>
      </c>
      <c r="QV40" s="6" t="str">
        <f t="shared" ca="1" si="455"/>
        <v/>
      </c>
      <c r="QW40" s="22" t="e">
        <f t="shared" ca="1" si="456"/>
        <v>#VALUE!</v>
      </c>
      <c r="QX40" s="22" t="e">
        <f t="shared" ca="1" si="457"/>
        <v>#VALUE!</v>
      </c>
      <c r="QY40" s="22" t="str">
        <f ca="1">IFERROR(IF(INDIRECT(ADDRESS(ROW()-1,COLUMN()-2))="摘要",MATCH(QX40,日々処理!QT:QT,0),MATCH(QX40,INDIRECT(ADDRESS(INDIRECT(ADDRESS(ROW()-1,COLUMN()))+1,2,,,"日々処理")):INDIRECT(ADDRESS(INDIRECT(ADDRESS(ROW()-1,COLUMN()))+1000,2,,,"日々処理")),0)+INDIRECT(ADDRESS(ROW()-1,COLUMN()))),"")</f>
        <v/>
      </c>
      <c r="QZ40" s="91" t="str">
        <f t="shared" ref="QZ40:RK61" ca="1" si="489">IFERROR(IF(QZ$1=MONTH(INDIRECT(ADDRESS(ROW(),COLUMN()-7-(MOD(COLUMN(),20)-8)))),INDIRECT(ADDRESS(ROW(),COLUMN()-MOD(COLUMN(),20)+2)),0),"")</f>
        <v/>
      </c>
      <c r="RA40" s="91" t="str">
        <f t="shared" ca="1" si="489"/>
        <v/>
      </c>
      <c r="RB40" s="91" t="str">
        <f t="shared" ca="1" si="489"/>
        <v/>
      </c>
      <c r="RC40" s="91" t="str">
        <f t="shared" ca="1" si="489"/>
        <v/>
      </c>
      <c r="RD40" s="91" t="str">
        <f t="shared" ca="1" si="489"/>
        <v/>
      </c>
      <c r="RE40" s="91" t="str">
        <f t="shared" ca="1" si="489"/>
        <v/>
      </c>
      <c r="RF40" s="91" t="str">
        <f t="shared" ca="1" si="489"/>
        <v/>
      </c>
      <c r="RG40" s="91" t="str">
        <f t="shared" ca="1" si="489"/>
        <v/>
      </c>
      <c r="RH40" s="91" t="str">
        <f t="shared" ca="1" si="489"/>
        <v/>
      </c>
      <c r="RI40" s="91" t="str">
        <f t="shared" ca="1" si="489"/>
        <v/>
      </c>
      <c r="RJ40" s="91" t="str">
        <f t="shared" ca="1" si="489"/>
        <v/>
      </c>
      <c r="RK40" s="91" t="str">
        <f t="shared" ca="1" si="489"/>
        <v/>
      </c>
      <c r="RM40" s="20" t="str">
        <f t="shared" ca="1" si="459"/>
        <v/>
      </c>
      <c r="RN40" s="21" t="str">
        <f t="shared" ca="1" si="460"/>
        <v/>
      </c>
      <c r="RO40" s="6" t="str">
        <f t="shared" ca="1" si="461"/>
        <v/>
      </c>
      <c r="RP40" s="6" t="str">
        <f t="shared" ca="1" si="462"/>
        <v/>
      </c>
      <c r="RQ40" s="22" t="e">
        <f t="shared" ca="1" si="463"/>
        <v>#VALUE!</v>
      </c>
      <c r="RR40" s="22" t="e">
        <f t="shared" ca="1" si="464"/>
        <v>#VALUE!</v>
      </c>
      <c r="RS40" s="22" t="str">
        <f ca="1">IFERROR(IF(INDIRECT(ADDRESS(ROW()-1,COLUMN()-2))="摘要",MATCH(RR40,日々処理!RN:RN,0),MATCH(RR40,INDIRECT(ADDRESS(INDIRECT(ADDRESS(ROW()-1,COLUMN()))+1,2,,,"日々処理")):INDIRECT(ADDRESS(INDIRECT(ADDRESS(ROW()-1,COLUMN()))+1000,2,,,"日々処理")),0)+INDIRECT(ADDRESS(ROW()-1,COLUMN()))),"")</f>
        <v/>
      </c>
      <c r="RT40" s="91" t="str">
        <f t="shared" ref="RT40:SE61" ca="1" si="490">IFERROR(IF(RT$1=MONTH(INDIRECT(ADDRESS(ROW(),COLUMN()-7-(MOD(COLUMN(),20)-8)))),INDIRECT(ADDRESS(ROW(),COLUMN()-MOD(COLUMN(),20)+2)),0),"")</f>
        <v/>
      </c>
      <c r="RU40" s="91" t="str">
        <f t="shared" ca="1" si="490"/>
        <v/>
      </c>
      <c r="RV40" s="91" t="str">
        <f t="shared" ca="1" si="490"/>
        <v/>
      </c>
      <c r="RW40" s="91" t="str">
        <f t="shared" ca="1" si="490"/>
        <v/>
      </c>
      <c r="RX40" s="91" t="str">
        <f t="shared" ca="1" si="490"/>
        <v/>
      </c>
      <c r="RY40" s="91" t="str">
        <f t="shared" ca="1" si="490"/>
        <v/>
      </c>
      <c r="RZ40" s="91" t="str">
        <f t="shared" ca="1" si="490"/>
        <v/>
      </c>
      <c r="SA40" s="91" t="str">
        <f t="shared" ca="1" si="490"/>
        <v/>
      </c>
      <c r="SB40" s="91" t="str">
        <f t="shared" ca="1" si="490"/>
        <v/>
      </c>
      <c r="SC40" s="91" t="str">
        <f t="shared" ca="1" si="490"/>
        <v/>
      </c>
      <c r="SD40" s="91" t="str">
        <f t="shared" ca="1" si="490"/>
        <v/>
      </c>
      <c r="SE40" s="91" t="str">
        <f t="shared" ca="1" si="490"/>
        <v/>
      </c>
    </row>
    <row r="41" spans="1:499" ht="12" customHeight="1">
      <c r="A41" s="20" t="str">
        <f t="shared" ca="1" si="291"/>
        <v/>
      </c>
      <c r="B41" s="21" t="str">
        <f t="shared" ca="1" si="292"/>
        <v/>
      </c>
      <c r="C41" s="6" t="str">
        <f t="shared" ca="1" si="293"/>
        <v/>
      </c>
      <c r="D41" s="6" t="str">
        <f t="shared" ca="1" si="294"/>
        <v/>
      </c>
      <c r="E41" s="22" t="e">
        <f t="shared" ca="1" si="295"/>
        <v>#VALUE!</v>
      </c>
      <c r="F41" s="22" t="e">
        <f t="shared" ca="1" si="296"/>
        <v>#VALUE!</v>
      </c>
      <c r="G41" s="22" t="str">
        <f ca="1">IFERROR(IF(INDIRECT(ADDRESS(ROW()-1,COLUMN()-2))="摘要",MATCH(F41,日々処理!B:B,0),MATCH(F41,INDIRECT(ADDRESS(INDIRECT(ADDRESS(ROW()-1,COLUMN()))+1,2,,,"日々処理")):INDIRECT(ADDRESS(INDIRECT(ADDRESS(ROW()-1,COLUMN()))+1000,2,,,"日々処理")),0)+INDIRECT(ADDRESS(ROW()-1,COLUMN()))),"")</f>
        <v/>
      </c>
      <c r="H41" s="91" t="str">
        <f t="shared" ca="1" si="466"/>
        <v/>
      </c>
      <c r="I41" s="91" t="str">
        <f t="shared" ca="1" si="466"/>
        <v/>
      </c>
      <c r="J41" s="91" t="str">
        <f t="shared" ca="1" si="466"/>
        <v/>
      </c>
      <c r="K41" s="91" t="str">
        <f t="shared" ca="1" si="466"/>
        <v/>
      </c>
      <c r="L41" s="91" t="str">
        <f t="shared" ca="1" si="466"/>
        <v/>
      </c>
      <c r="M41" s="91" t="str">
        <f t="shared" ca="1" si="466"/>
        <v/>
      </c>
      <c r="N41" s="91" t="str">
        <f t="shared" ca="1" si="466"/>
        <v/>
      </c>
      <c r="O41" s="91" t="str">
        <f t="shared" ca="1" si="466"/>
        <v/>
      </c>
      <c r="P41" s="91" t="str">
        <f t="shared" ca="1" si="466"/>
        <v/>
      </c>
      <c r="Q41" s="91" t="str">
        <f t="shared" ca="1" si="466"/>
        <v/>
      </c>
      <c r="R41" s="91" t="str">
        <f t="shared" ca="1" si="466"/>
        <v/>
      </c>
      <c r="S41" s="91" t="str">
        <f t="shared" ca="1" si="466"/>
        <v/>
      </c>
      <c r="T41" s="89"/>
      <c r="U41" s="20" t="str">
        <f t="shared" ca="1" si="298"/>
        <v/>
      </c>
      <c r="V41" s="21" t="str">
        <f t="shared" ca="1" si="299"/>
        <v/>
      </c>
      <c r="W41" s="6" t="str">
        <f t="shared" ca="1" si="300"/>
        <v/>
      </c>
      <c r="X41" s="6" t="str">
        <f t="shared" ca="1" si="301"/>
        <v/>
      </c>
      <c r="Y41" s="22" t="e">
        <f t="shared" ca="1" si="302"/>
        <v>#VALUE!</v>
      </c>
      <c r="Z41" s="22" t="e">
        <f t="shared" ca="1" si="303"/>
        <v>#VALUE!</v>
      </c>
      <c r="AA41" s="22" t="str">
        <f ca="1">IFERROR(IF(INDIRECT(ADDRESS(ROW()-1,COLUMN()-2))="摘要",MATCH(Z41,日々処理!V:V,0),MATCH(Z41,INDIRECT(ADDRESS(INDIRECT(ADDRESS(ROW()-1,COLUMN()))+1,2,,,"日々処理")):INDIRECT(ADDRESS(INDIRECT(ADDRESS(ROW()-1,COLUMN()))+1000,2,,,"日々処理")),0)+INDIRECT(ADDRESS(ROW()-1,COLUMN()))),"")</f>
        <v/>
      </c>
      <c r="AB41" s="91" t="str">
        <f t="shared" ca="1" si="467"/>
        <v/>
      </c>
      <c r="AC41" s="91" t="str">
        <f t="shared" ca="1" si="467"/>
        <v/>
      </c>
      <c r="AD41" s="91" t="str">
        <f t="shared" ca="1" si="467"/>
        <v/>
      </c>
      <c r="AE41" s="91" t="str">
        <f t="shared" ca="1" si="467"/>
        <v/>
      </c>
      <c r="AF41" s="91" t="str">
        <f t="shared" ca="1" si="467"/>
        <v/>
      </c>
      <c r="AG41" s="91" t="str">
        <f t="shared" ca="1" si="467"/>
        <v/>
      </c>
      <c r="AH41" s="91" t="str">
        <f t="shared" ca="1" si="467"/>
        <v/>
      </c>
      <c r="AI41" s="91" t="str">
        <f t="shared" ca="1" si="467"/>
        <v/>
      </c>
      <c r="AJ41" s="91" t="str">
        <f t="shared" ca="1" si="467"/>
        <v/>
      </c>
      <c r="AK41" s="91" t="str">
        <f t="shared" ca="1" si="467"/>
        <v/>
      </c>
      <c r="AL41" s="91" t="str">
        <f t="shared" ca="1" si="467"/>
        <v/>
      </c>
      <c r="AM41" s="91" t="str">
        <f t="shared" ca="1" si="467"/>
        <v/>
      </c>
      <c r="AO41" s="20" t="str">
        <f t="shared" ca="1" si="305"/>
        <v/>
      </c>
      <c r="AP41" s="21" t="str">
        <f t="shared" ca="1" si="306"/>
        <v/>
      </c>
      <c r="AQ41" s="6" t="str">
        <f t="shared" ca="1" si="307"/>
        <v/>
      </c>
      <c r="AR41" s="6" t="str">
        <f t="shared" ca="1" si="308"/>
        <v/>
      </c>
      <c r="AS41" s="22" t="e">
        <f t="shared" ca="1" si="309"/>
        <v>#VALUE!</v>
      </c>
      <c r="AT41" s="22" t="e">
        <f t="shared" ca="1" si="310"/>
        <v>#VALUE!</v>
      </c>
      <c r="AU41" s="22" t="str">
        <f ca="1">IFERROR(IF(INDIRECT(ADDRESS(ROW()-1,COLUMN()-2))="摘要",MATCH(AT41,日々処理!AP:AP,0),MATCH(AT41,INDIRECT(ADDRESS(INDIRECT(ADDRESS(ROW()-1,COLUMN()))+1,2,,,"日々処理")):INDIRECT(ADDRESS(INDIRECT(ADDRESS(ROW()-1,COLUMN()))+1000,2,,,"日々処理")),0)+INDIRECT(ADDRESS(ROW()-1,COLUMN()))),"")</f>
        <v/>
      </c>
      <c r="AV41" s="91" t="str">
        <f t="shared" ca="1" si="468"/>
        <v/>
      </c>
      <c r="AW41" s="91" t="str">
        <f t="shared" ca="1" si="468"/>
        <v/>
      </c>
      <c r="AX41" s="91" t="str">
        <f t="shared" ca="1" si="468"/>
        <v/>
      </c>
      <c r="AY41" s="91" t="str">
        <f t="shared" ca="1" si="468"/>
        <v/>
      </c>
      <c r="AZ41" s="91" t="str">
        <f t="shared" ca="1" si="468"/>
        <v/>
      </c>
      <c r="BA41" s="91" t="str">
        <f t="shared" ca="1" si="468"/>
        <v/>
      </c>
      <c r="BB41" s="91" t="str">
        <f t="shared" ca="1" si="468"/>
        <v/>
      </c>
      <c r="BC41" s="91" t="str">
        <f t="shared" ca="1" si="468"/>
        <v/>
      </c>
      <c r="BD41" s="91" t="str">
        <f t="shared" ca="1" si="468"/>
        <v/>
      </c>
      <c r="BE41" s="91" t="str">
        <f t="shared" ca="1" si="468"/>
        <v/>
      </c>
      <c r="BF41" s="91" t="str">
        <f t="shared" ca="1" si="468"/>
        <v/>
      </c>
      <c r="BG41" s="91" t="str">
        <f t="shared" ca="1" si="468"/>
        <v/>
      </c>
      <c r="BI41" s="20" t="str">
        <f t="shared" ca="1" si="312"/>
        <v/>
      </c>
      <c r="BJ41" s="21" t="str">
        <f t="shared" ca="1" si="313"/>
        <v/>
      </c>
      <c r="BK41" s="6" t="str">
        <f t="shared" ca="1" si="314"/>
        <v/>
      </c>
      <c r="BL41" s="6" t="str">
        <f t="shared" ca="1" si="315"/>
        <v/>
      </c>
      <c r="BM41" s="22" t="e">
        <f t="shared" ca="1" si="316"/>
        <v>#VALUE!</v>
      </c>
      <c r="BN41" s="22" t="e">
        <f t="shared" ca="1" si="317"/>
        <v>#VALUE!</v>
      </c>
      <c r="BO41" s="22" t="str">
        <f ca="1">IFERROR(IF(INDIRECT(ADDRESS(ROW()-1,COLUMN()-2))="摘要",MATCH(BN41,日々処理!BJ:BJ,0),MATCH(BN41,INDIRECT(ADDRESS(INDIRECT(ADDRESS(ROW()-1,COLUMN()))+1,2,,,"日々処理")):INDIRECT(ADDRESS(INDIRECT(ADDRESS(ROW()-1,COLUMN()))+1000,2,,,"日々処理")),0)+INDIRECT(ADDRESS(ROW()-1,COLUMN()))),"")</f>
        <v/>
      </c>
      <c r="BP41" s="91" t="str">
        <f t="shared" ca="1" si="469"/>
        <v/>
      </c>
      <c r="BQ41" s="91" t="str">
        <f t="shared" ca="1" si="469"/>
        <v/>
      </c>
      <c r="BR41" s="91" t="str">
        <f t="shared" ca="1" si="469"/>
        <v/>
      </c>
      <c r="BS41" s="91" t="str">
        <f t="shared" ca="1" si="469"/>
        <v/>
      </c>
      <c r="BT41" s="91" t="str">
        <f t="shared" ca="1" si="469"/>
        <v/>
      </c>
      <c r="BU41" s="91" t="str">
        <f t="shared" ca="1" si="469"/>
        <v/>
      </c>
      <c r="BV41" s="91" t="str">
        <f t="shared" ca="1" si="469"/>
        <v/>
      </c>
      <c r="BW41" s="91" t="str">
        <f t="shared" ca="1" si="469"/>
        <v/>
      </c>
      <c r="BX41" s="91" t="str">
        <f t="shared" ca="1" si="469"/>
        <v/>
      </c>
      <c r="BY41" s="91" t="str">
        <f t="shared" ca="1" si="469"/>
        <v/>
      </c>
      <c r="BZ41" s="91" t="str">
        <f t="shared" ca="1" si="469"/>
        <v/>
      </c>
      <c r="CA41" s="91" t="str">
        <f t="shared" ca="1" si="469"/>
        <v/>
      </c>
      <c r="CC41" s="20" t="str">
        <f t="shared" ca="1" si="319"/>
        <v/>
      </c>
      <c r="CD41" s="21" t="str">
        <f t="shared" ca="1" si="320"/>
        <v/>
      </c>
      <c r="CE41" s="6" t="str">
        <f t="shared" ca="1" si="321"/>
        <v/>
      </c>
      <c r="CF41" s="6" t="str">
        <f t="shared" ca="1" si="322"/>
        <v/>
      </c>
      <c r="CG41" s="22" t="e">
        <f t="shared" ca="1" si="323"/>
        <v>#VALUE!</v>
      </c>
      <c r="CH41" s="22" t="e">
        <f t="shared" ca="1" si="324"/>
        <v>#VALUE!</v>
      </c>
      <c r="CI41" s="22" t="str">
        <f ca="1">IFERROR(IF(INDIRECT(ADDRESS(ROW()-1,COLUMN()-2))="摘要",MATCH(CH41,日々処理!CD:CD,0),MATCH(CH41,INDIRECT(ADDRESS(INDIRECT(ADDRESS(ROW()-1,COLUMN()))+1,2,,,"日々処理")):INDIRECT(ADDRESS(INDIRECT(ADDRESS(ROW()-1,COLUMN()))+1000,2,,,"日々処理")),0)+INDIRECT(ADDRESS(ROW()-1,COLUMN()))),"")</f>
        <v/>
      </c>
      <c r="CJ41" s="91" t="str">
        <f t="shared" ca="1" si="470"/>
        <v/>
      </c>
      <c r="CK41" s="91" t="str">
        <f t="shared" ca="1" si="470"/>
        <v/>
      </c>
      <c r="CL41" s="91" t="str">
        <f t="shared" ca="1" si="470"/>
        <v/>
      </c>
      <c r="CM41" s="91" t="str">
        <f t="shared" ca="1" si="470"/>
        <v/>
      </c>
      <c r="CN41" s="91" t="str">
        <f t="shared" ca="1" si="470"/>
        <v/>
      </c>
      <c r="CO41" s="91" t="str">
        <f t="shared" ca="1" si="470"/>
        <v/>
      </c>
      <c r="CP41" s="91" t="str">
        <f t="shared" ca="1" si="470"/>
        <v/>
      </c>
      <c r="CQ41" s="91" t="str">
        <f t="shared" ca="1" si="470"/>
        <v/>
      </c>
      <c r="CR41" s="91" t="str">
        <f t="shared" ca="1" si="470"/>
        <v/>
      </c>
      <c r="CS41" s="91" t="str">
        <f t="shared" ca="1" si="470"/>
        <v/>
      </c>
      <c r="CT41" s="91" t="str">
        <f t="shared" ca="1" si="470"/>
        <v/>
      </c>
      <c r="CU41" s="91" t="str">
        <f t="shared" ca="1" si="470"/>
        <v/>
      </c>
      <c r="CW41" s="20" t="str">
        <f t="shared" ca="1" si="326"/>
        <v/>
      </c>
      <c r="CX41" s="21" t="str">
        <f t="shared" ca="1" si="327"/>
        <v/>
      </c>
      <c r="CY41" s="6" t="str">
        <f t="shared" ca="1" si="328"/>
        <v/>
      </c>
      <c r="CZ41" s="6" t="str">
        <f t="shared" ca="1" si="329"/>
        <v/>
      </c>
      <c r="DA41" s="22" t="e">
        <f t="shared" ca="1" si="330"/>
        <v>#VALUE!</v>
      </c>
      <c r="DB41" s="22" t="e">
        <f t="shared" ca="1" si="331"/>
        <v>#VALUE!</v>
      </c>
      <c r="DC41" s="22" t="str">
        <f ca="1">IFERROR(IF(INDIRECT(ADDRESS(ROW()-1,COLUMN()-2))="摘要",MATCH(DB41,日々処理!CX:CX,0),MATCH(DB41,INDIRECT(ADDRESS(INDIRECT(ADDRESS(ROW()-1,COLUMN()))+1,2,,,"日々処理")):INDIRECT(ADDRESS(INDIRECT(ADDRESS(ROW()-1,COLUMN()))+1000,2,,,"日々処理")),0)+INDIRECT(ADDRESS(ROW()-1,COLUMN()))),"")</f>
        <v/>
      </c>
      <c r="DD41" s="91" t="str">
        <f t="shared" ca="1" si="471"/>
        <v/>
      </c>
      <c r="DE41" s="91" t="str">
        <f t="shared" ca="1" si="471"/>
        <v/>
      </c>
      <c r="DF41" s="91" t="str">
        <f t="shared" ca="1" si="471"/>
        <v/>
      </c>
      <c r="DG41" s="91" t="str">
        <f t="shared" ca="1" si="471"/>
        <v/>
      </c>
      <c r="DH41" s="91" t="str">
        <f t="shared" ca="1" si="471"/>
        <v/>
      </c>
      <c r="DI41" s="91" t="str">
        <f t="shared" ca="1" si="471"/>
        <v/>
      </c>
      <c r="DJ41" s="91" t="str">
        <f t="shared" ca="1" si="471"/>
        <v/>
      </c>
      <c r="DK41" s="91" t="str">
        <f t="shared" ca="1" si="471"/>
        <v/>
      </c>
      <c r="DL41" s="91" t="str">
        <f t="shared" ca="1" si="471"/>
        <v/>
      </c>
      <c r="DM41" s="91" t="str">
        <f t="shared" ca="1" si="471"/>
        <v/>
      </c>
      <c r="DN41" s="91" t="str">
        <f t="shared" ca="1" si="471"/>
        <v/>
      </c>
      <c r="DO41" s="91" t="str">
        <f t="shared" ca="1" si="471"/>
        <v/>
      </c>
      <c r="DQ41" s="20" t="str">
        <f t="shared" ca="1" si="333"/>
        <v/>
      </c>
      <c r="DR41" s="21" t="str">
        <f t="shared" ca="1" si="334"/>
        <v/>
      </c>
      <c r="DS41" s="6" t="str">
        <f t="shared" ca="1" si="335"/>
        <v/>
      </c>
      <c r="DT41" s="6" t="str">
        <f t="shared" ca="1" si="336"/>
        <v/>
      </c>
      <c r="DU41" s="22" t="e">
        <f t="shared" ca="1" si="337"/>
        <v>#VALUE!</v>
      </c>
      <c r="DV41" s="22" t="e">
        <f t="shared" ca="1" si="338"/>
        <v>#VALUE!</v>
      </c>
      <c r="DW41" s="22" t="str">
        <f ca="1">IFERROR(IF(INDIRECT(ADDRESS(ROW()-1,COLUMN()-2))="摘要",MATCH(DV41,日々処理!DR:DR,0),MATCH(DV41,INDIRECT(ADDRESS(INDIRECT(ADDRESS(ROW()-1,COLUMN()))+1,2,,,"日々処理")):INDIRECT(ADDRESS(INDIRECT(ADDRESS(ROW()-1,COLUMN()))+1000,2,,,"日々処理")),0)+INDIRECT(ADDRESS(ROW()-1,COLUMN()))),"")</f>
        <v/>
      </c>
      <c r="DX41" s="91" t="str">
        <f t="shared" ca="1" si="472"/>
        <v/>
      </c>
      <c r="DY41" s="91" t="str">
        <f t="shared" ca="1" si="472"/>
        <v/>
      </c>
      <c r="DZ41" s="91" t="str">
        <f t="shared" ca="1" si="472"/>
        <v/>
      </c>
      <c r="EA41" s="91" t="str">
        <f t="shared" ca="1" si="472"/>
        <v/>
      </c>
      <c r="EB41" s="91" t="str">
        <f t="shared" ca="1" si="472"/>
        <v/>
      </c>
      <c r="EC41" s="91" t="str">
        <f t="shared" ca="1" si="472"/>
        <v/>
      </c>
      <c r="ED41" s="91" t="str">
        <f t="shared" ca="1" si="472"/>
        <v/>
      </c>
      <c r="EE41" s="91" t="str">
        <f t="shared" ca="1" si="472"/>
        <v/>
      </c>
      <c r="EF41" s="91" t="str">
        <f t="shared" ca="1" si="472"/>
        <v/>
      </c>
      <c r="EG41" s="91" t="str">
        <f t="shared" ca="1" si="472"/>
        <v/>
      </c>
      <c r="EH41" s="91" t="str">
        <f t="shared" ca="1" si="472"/>
        <v/>
      </c>
      <c r="EI41" s="91" t="str">
        <f t="shared" ca="1" si="472"/>
        <v/>
      </c>
      <c r="EK41" s="20" t="str">
        <f t="shared" ca="1" si="340"/>
        <v/>
      </c>
      <c r="EL41" s="21" t="str">
        <f t="shared" ca="1" si="341"/>
        <v/>
      </c>
      <c r="EM41" s="6" t="str">
        <f t="shared" ca="1" si="342"/>
        <v/>
      </c>
      <c r="EN41" s="6" t="str">
        <f t="shared" ca="1" si="343"/>
        <v/>
      </c>
      <c r="EO41" s="22" t="e">
        <f t="shared" ca="1" si="344"/>
        <v>#VALUE!</v>
      </c>
      <c r="EP41" s="22" t="e">
        <f t="shared" ca="1" si="345"/>
        <v>#VALUE!</v>
      </c>
      <c r="EQ41" s="22" t="str">
        <f ca="1">IFERROR(IF(INDIRECT(ADDRESS(ROW()-1,COLUMN()-2))="摘要",MATCH(EP41,日々処理!EL:EL,0),MATCH(EP41,INDIRECT(ADDRESS(INDIRECT(ADDRESS(ROW()-1,COLUMN()))+1,2,,,"日々処理")):INDIRECT(ADDRESS(INDIRECT(ADDRESS(ROW()-1,COLUMN()))+1000,2,,,"日々処理")),0)+INDIRECT(ADDRESS(ROW()-1,COLUMN()))),"")</f>
        <v/>
      </c>
      <c r="ER41" s="91" t="str">
        <f t="shared" ca="1" si="473"/>
        <v/>
      </c>
      <c r="ES41" s="91" t="str">
        <f t="shared" ca="1" si="473"/>
        <v/>
      </c>
      <c r="ET41" s="91" t="str">
        <f t="shared" ca="1" si="473"/>
        <v/>
      </c>
      <c r="EU41" s="91" t="str">
        <f t="shared" ca="1" si="473"/>
        <v/>
      </c>
      <c r="EV41" s="91" t="str">
        <f t="shared" ca="1" si="473"/>
        <v/>
      </c>
      <c r="EW41" s="91" t="str">
        <f t="shared" ca="1" si="473"/>
        <v/>
      </c>
      <c r="EX41" s="91" t="str">
        <f t="shared" ca="1" si="473"/>
        <v/>
      </c>
      <c r="EY41" s="91" t="str">
        <f t="shared" ca="1" si="473"/>
        <v/>
      </c>
      <c r="EZ41" s="91" t="str">
        <f t="shared" ca="1" si="473"/>
        <v/>
      </c>
      <c r="FA41" s="91" t="str">
        <f t="shared" ca="1" si="473"/>
        <v/>
      </c>
      <c r="FB41" s="91" t="str">
        <f t="shared" ca="1" si="473"/>
        <v/>
      </c>
      <c r="FC41" s="91" t="str">
        <f t="shared" ca="1" si="473"/>
        <v/>
      </c>
      <c r="FE41" s="20" t="str">
        <f t="shared" ca="1" si="347"/>
        <v/>
      </c>
      <c r="FF41" s="21" t="str">
        <f t="shared" ca="1" si="348"/>
        <v/>
      </c>
      <c r="FG41" s="6" t="str">
        <f t="shared" ca="1" si="349"/>
        <v/>
      </c>
      <c r="FH41" s="6" t="str">
        <f t="shared" ca="1" si="350"/>
        <v/>
      </c>
      <c r="FI41" s="22" t="e">
        <f t="shared" ca="1" si="351"/>
        <v>#VALUE!</v>
      </c>
      <c r="FJ41" s="22" t="e">
        <f t="shared" ca="1" si="352"/>
        <v>#VALUE!</v>
      </c>
      <c r="FK41" s="22" t="str">
        <f ca="1">IFERROR(IF(INDIRECT(ADDRESS(ROW()-1,COLUMN()-2))="摘要",MATCH(FJ41,日々処理!FF:FF,0),MATCH(FJ41,INDIRECT(ADDRESS(INDIRECT(ADDRESS(ROW()-1,COLUMN()))+1,2,,,"日々処理")):INDIRECT(ADDRESS(INDIRECT(ADDRESS(ROW()-1,COLUMN()))+1000,2,,,"日々処理")),0)+INDIRECT(ADDRESS(ROW()-1,COLUMN()))),"")</f>
        <v/>
      </c>
      <c r="FL41" s="91" t="str">
        <f t="shared" ca="1" si="474"/>
        <v/>
      </c>
      <c r="FM41" s="91" t="str">
        <f t="shared" ca="1" si="474"/>
        <v/>
      </c>
      <c r="FN41" s="91" t="str">
        <f t="shared" ca="1" si="474"/>
        <v/>
      </c>
      <c r="FO41" s="91" t="str">
        <f t="shared" ca="1" si="474"/>
        <v/>
      </c>
      <c r="FP41" s="91" t="str">
        <f t="shared" ca="1" si="474"/>
        <v/>
      </c>
      <c r="FQ41" s="91" t="str">
        <f t="shared" ca="1" si="474"/>
        <v/>
      </c>
      <c r="FR41" s="91" t="str">
        <f t="shared" ca="1" si="474"/>
        <v/>
      </c>
      <c r="FS41" s="91" t="str">
        <f t="shared" ca="1" si="474"/>
        <v/>
      </c>
      <c r="FT41" s="91" t="str">
        <f t="shared" ca="1" si="474"/>
        <v/>
      </c>
      <c r="FU41" s="91" t="str">
        <f t="shared" ca="1" si="474"/>
        <v/>
      </c>
      <c r="FV41" s="91" t="str">
        <f t="shared" ca="1" si="474"/>
        <v/>
      </c>
      <c r="FW41" s="91" t="str">
        <f t="shared" ca="1" si="474"/>
        <v/>
      </c>
      <c r="FY41" s="20" t="str">
        <f t="shared" ca="1" si="354"/>
        <v/>
      </c>
      <c r="FZ41" s="21" t="str">
        <f t="shared" ca="1" si="355"/>
        <v/>
      </c>
      <c r="GA41" s="6" t="str">
        <f t="shared" ca="1" si="356"/>
        <v/>
      </c>
      <c r="GB41" s="6" t="str">
        <f t="shared" ca="1" si="357"/>
        <v/>
      </c>
      <c r="GC41" s="22" t="e">
        <f t="shared" ca="1" si="358"/>
        <v>#VALUE!</v>
      </c>
      <c r="GD41" s="22" t="e">
        <f t="shared" ca="1" si="359"/>
        <v>#VALUE!</v>
      </c>
      <c r="GE41" s="22" t="str">
        <f ca="1">IFERROR(IF(INDIRECT(ADDRESS(ROW()-1,COLUMN()-2))="摘要",MATCH(GD41,日々処理!FZ:FZ,0),MATCH(GD41,INDIRECT(ADDRESS(INDIRECT(ADDRESS(ROW()-1,COLUMN()))+1,2,,,"日々処理")):INDIRECT(ADDRESS(INDIRECT(ADDRESS(ROW()-1,COLUMN()))+1000,2,,,"日々処理")),0)+INDIRECT(ADDRESS(ROW()-1,COLUMN()))),"")</f>
        <v/>
      </c>
      <c r="GF41" s="91" t="str">
        <f t="shared" ca="1" si="475"/>
        <v/>
      </c>
      <c r="GG41" s="91" t="str">
        <f t="shared" ca="1" si="475"/>
        <v/>
      </c>
      <c r="GH41" s="91" t="str">
        <f t="shared" ca="1" si="475"/>
        <v/>
      </c>
      <c r="GI41" s="91" t="str">
        <f t="shared" ca="1" si="475"/>
        <v/>
      </c>
      <c r="GJ41" s="91" t="str">
        <f t="shared" ca="1" si="475"/>
        <v/>
      </c>
      <c r="GK41" s="91" t="str">
        <f t="shared" ca="1" si="475"/>
        <v/>
      </c>
      <c r="GL41" s="91" t="str">
        <f t="shared" ca="1" si="475"/>
        <v/>
      </c>
      <c r="GM41" s="91" t="str">
        <f t="shared" ca="1" si="475"/>
        <v/>
      </c>
      <c r="GN41" s="91" t="str">
        <f t="shared" ca="1" si="475"/>
        <v/>
      </c>
      <c r="GO41" s="91" t="str">
        <f t="shared" ca="1" si="475"/>
        <v/>
      </c>
      <c r="GP41" s="91" t="str">
        <f t="shared" ca="1" si="475"/>
        <v/>
      </c>
      <c r="GQ41" s="91" t="str">
        <f t="shared" ca="1" si="475"/>
        <v/>
      </c>
      <c r="GS41" s="20" t="str">
        <f t="shared" ca="1" si="361"/>
        <v/>
      </c>
      <c r="GT41" s="21" t="str">
        <f t="shared" ca="1" si="362"/>
        <v/>
      </c>
      <c r="GU41" s="6" t="str">
        <f t="shared" ca="1" si="363"/>
        <v/>
      </c>
      <c r="GV41" s="6" t="str">
        <f t="shared" ca="1" si="364"/>
        <v/>
      </c>
      <c r="GW41" s="22" t="e">
        <f t="shared" ca="1" si="365"/>
        <v>#VALUE!</v>
      </c>
      <c r="GX41" s="22" t="e">
        <f t="shared" ca="1" si="366"/>
        <v>#VALUE!</v>
      </c>
      <c r="GY41" s="22" t="str">
        <f ca="1">IFERROR(IF(INDIRECT(ADDRESS(ROW()-1,COLUMN()-2))="摘要",MATCH(GX41,日々処理!GT:GT,0),MATCH(GX41,INDIRECT(ADDRESS(INDIRECT(ADDRESS(ROW()-1,COLUMN()))+1,2,,,"日々処理")):INDIRECT(ADDRESS(INDIRECT(ADDRESS(ROW()-1,COLUMN()))+1000,2,,,"日々処理")),0)+INDIRECT(ADDRESS(ROW()-1,COLUMN()))),"")</f>
        <v/>
      </c>
      <c r="GZ41" s="91" t="str">
        <f t="shared" ca="1" si="476"/>
        <v/>
      </c>
      <c r="HA41" s="91" t="str">
        <f t="shared" ca="1" si="476"/>
        <v/>
      </c>
      <c r="HB41" s="91" t="str">
        <f t="shared" ca="1" si="476"/>
        <v/>
      </c>
      <c r="HC41" s="91" t="str">
        <f t="shared" ca="1" si="476"/>
        <v/>
      </c>
      <c r="HD41" s="91" t="str">
        <f t="shared" ca="1" si="476"/>
        <v/>
      </c>
      <c r="HE41" s="91" t="str">
        <f t="shared" ca="1" si="476"/>
        <v/>
      </c>
      <c r="HF41" s="91" t="str">
        <f t="shared" ca="1" si="476"/>
        <v/>
      </c>
      <c r="HG41" s="91" t="str">
        <f t="shared" ca="1" si="476"/>
        <v/>
      </c>
      <c r="HH41" s="91" t="str">
        <f t="shared" ca="1" si="476"/>
        <v/>
      </c>
      <c r="HI41" s="91" t="str">
        <f t="shared" ca="1" si="476"/>
        <v/>
      </c>
      <c r="HJ41" s="91" t="str">
        <f t="shared" ca="1" si="476"/>
        <v/>
      </c>
      <c r="HK41" s="91" t="str">
        <f t="shared" ca="1" si="476"/>
        <v/>
      </c>
      <c r="HM41" s="20" t="str">
        <f t="shared" ca="1" si="368"/>
        <v/>
      </c>
      <c r="HN41" s="21" t="str">
        <f t="shared" ca="1" si="369"/>
        <v/>
      </c>
      <c r="HO41" s="6" t="str">
        <f t="shared" ca="1" si="370"/>
        <v/>
      </c>
      <c r="HP41" s="6" t="str">
        <f t="shared" ca="1" si="371"/>
        <v/>
      </c>
      <c r="HQ41" s="22" t="e">
        <f t="shared" ca="1" si="372"/>
        <v>#VALUE!</v>
      </c>
      <c r="HR41" s="22" t="e">
        <f t="shared" ca="1" si="373"/>
        <v>#VALUE!</v>
      </c>
      <c r="HS41" s="22" t="str">
        <f ca="1">IFERROR(IF(INDIRECT(ADDRESS(ROW()-1,COLUMN()-2))="摘要",MATCH(HR41,日々処理!HN:HN,0),MATCH(HR41,INDIRECT(ADDRESS(INDIRECT(ADDRESS(ROW()-1,COLUMN()))+1,2,,,"日々処理")):INDIRECT(ADDRESS(INDIRECT(ADDRESS(ROW()-1,COLUMN()))+1000,2,,,"日々処理")),0)+INDIRECT(ADDRESS(ROW()-1,COLUMN()))),"")</f>
        <v/>
      </c>
      <c r="HT41" s="91" t="str">
        <f t="shared" ca="1" si="477"/>
        <v/>
      </c>
      <c r="HU41" s="91" t="str">
        <f t="shared" ca="1" si="477"/>
        <v/>
      </c>
      <c r="HV41" s="91" t="str">
        <f t="shared" ca="1" si="477"/>
        <v/>
      </c>
      <c r="HW41" s="91" t="str">
        <f t="shared" ca="1" si="477"/>
        <v/>
      </c>
      <c r="HX41" s="91" t="str">
        <f t="shared" ca="1" si="477"/>
        <v/>
      </c>
      <c r="HY41" s="91" t="str">
        <f t="shared" ca="1" si="477"/>
        <v/>
      </c>
      <c r="HZ41" s="91" t="str">
        <f t="shared" ca="1" si="477"/>
        <v/>
      </c>
      <c r="IA41" s="91" t="str">
        <f t="shared" ca="1" si="477"/>
        <v/>
      </c>
      <c r="IB41" s="91" t="str">
        <f t="shared" ca="1" si="477"/>
        <v/>
      </c>
      <c r="IC41" s="91" t="str">
        <f t="shared" ca="1" si="477"/>
        <v/>
      </c>
      <c r="ID41" s="91" t="str">
        <f t="shared" ca="1" si="477"/>
        <v/>
      </c>
      <c r="IE41" s="91" t="str">
        <f t="shared" ca="1" si="477"/>
        <v/>
      </c>
      <c r="IG41" s="20" t="str">
        <f t="shared" ca="1" si="375"/>
        <v/>
      </c>
      <c r="IH41" s="21" t="str">
        <f t="shared" ca="1" si="376"/>
        <v/>
      </c>
      <c r="II41" s="6" t="str">
        <f t="shared" ca="1" si="377"/>
        <v/>
      </c>
      <c r="IJ41" s="6" t="str">
        <f t="shared" ca="1" si="378"/>
        <v/>
      </c>
      <c r="IK41" s="22" t="e">
        <f t="shared" ca="1" si="379"/>
        <v>#VALUE!</v>
      </c>
      <c r="IL41" s="22" t="e">
        <f t="shared" ca="1" si="380"/>
        <v>#VALUE!</v>
      </c>
      <c r="IM41" s="22" t="str">
        <f ca="1">IFERROR(IF(INDIRECT(ADDRESS(ROW()-1,COLUMN()-2))="摘要",MATCH(IL41,日々処理!IH:IH,0),MATCH(IL41,INDIRECT(ADDRESS(INDIRECT(ADDRESS(ROW()-1,COLUMN()))+1,2,,,"日々処理")):INDIRECT(ADDRESS(INDIRECT(ADDRESS(ROW()-1,COLUMN()))+1000,2,,,"日々処理")),0)+INDIRECT(ADDRESS(ROW()-1,COLUMN()))),"")</f>
        <v/>
      </c>
      <c r="IN41" s="91" t="str">
        <f t="shared" ca="1" si="478"/>
        <v/>
      </c>
      <c r="IO41" s="91" t="str">
        <f t="shared" ca="1" si="478"/>
        <v/>
      </c>
      <c r="IP41" s="91" t="str">
        <f t="shared" ca="1" si="478"/>
        <v/>
      </c>
      <c r="IQ41" s="91" t="str">
        <f t="shared" ca="1" si="478"/>
        <v/>
      </c>
      <c r="IR41" s="91" t="str">
        <f t="shared" ca="1" si="478"/>
        <v/>
      </c>
      <c r="IS41" s="91" t="str">
        <f t="shared" ca="1" si="478"/>
        <v/>
      </c>
      <c r="IT41" s="91" t="str">
        <f t="shared" ca="1" si="478"/>
        <v/>
      </c>
      <c r="IU41" s="91" t="str">
        <f t="shared" ca="1" si="478"/>
        <v/>
      </c>
      <c r="IV41" s="91" t="str">
        <f t="shared" ca="1" si="478"/>
        <v/>
      </c>
      <c r="IW41" s="91" t="str">
        <f t="shared" ca="1" si="478"/>
        <v/>
      </c>
      <c r="IX41" s="91" t="str">
        <f t="shared" ca="1" si="478"/>
        <v/>
      </c>
      <c r="IY41" s="91" t="str">
        <f t="shared" ca="1" si="478"/>
        <v/>
      </c>
      <c r="JA41" s="20" t="str">
        <f t="shared" ca="1" si="382"/>
        <v/>
      </c>
      <c r="JB41" s="21" t="str">
        <f t="shared" ca="1" si="383"/>
        <v/>
      </c>
      <c r="JC41" s="6" t="str">
        <f t="shared" ca="1" si="384"/>
        <v/>
      </c>
      <c r="JD41" s="6" t="str">
        <f t="shared" ca="1" si="385"/>
        <v/>
      </c>
      <c r="JE41" s="22" t="e">
        <f t="shared" ca="1" si="386"/>
        <v>#VALUE!</v>
      </c>
      <c r="JF41" s="22" t="e">
        <f t="shared" ca="1" si="387"/>
        <v>#VALUE!</v>
      </c>
      <c r="JG41" s="22" t="str">
        <f ca="1">IFERROR(IF(INDIRECT(ADDRESS(ROW()-1,COLUMN()-2))="摘要",MATCH(JF41,日々処理!JB:JB,0),MATCH(JF41,INDIRECT(ADDRESS(INDIRECT(ADDRESS(ROW()-1,COLUMN()))+1,2,,,"日々処理")):INDIRECT(ADDRESS(INDIRECT(ADDRESS(ROW()-1,COLUMN()))+1000,2,,,"日々処理")),0)+INDIRECT(ADDRESS(ROW()-1,COLUMN()))),"")</f>
        <v/>
      </c>
      <c r="JH41" s="91" t="str">
        <f t="shared" ca="1" si="479"/>
        <v/>
      </c>
      <c r="JI41" s="91" t="str">
        <f t="shared" ca="1" si="479"/>
        <v/>
      </c>
      <c r="JJ41" s="91" t="str">
        <f t="shared" ca="1" si="479"/>
        <v/>
      </c>
      <c r="JK41" s="91" t="str">
        <f t="shared" ca="1" si="479"/>
        <v/>
      </c>
      <c r="JL41" s="91" t="str">
        <f t="shared" ca="1" si="479"/>
        <v/>
      </c>
      <c r="JM41" s="91" t="str">
        <f t="shared" ca="1" si="479"/>
        <v/>
      </c>
      <c r="JN41" s="91" t="str">
        <f t="shared" ca="1" si="479"/>
        <v/>
      </c>
      <c r="JO41" s="91" t="str">
        <f t="shared" ca="1" si="479"/>
        <v/>
      </c>
      <c r="JP41" s="91" t="str">
        <f t="shared" ca="1" si="479"/>
        <v/>
      </c>
      <c r="JQ41" s="91" t="str">
        <f t="shared" ca="1" si="479"/>
        <v/>
      </c>
      <c r="JR41" s="91" t="str">
        <f t="shared" ca="1" si="479"/>
        <v/>
      </c>
      <c r="JS41" s="91" t="str">
        <f t="shared" ca="1" si="479"/>
        <v/>
      </c>
      <c r="JU41" s="20" t="str">
        <f t="shared" ca="1" si="389"/>
        <v/>
      </c>
      <c r="JV41" s="21" t="str">
        <f t="shared" ca="1" si="390"/>
        <v/>
      </c>
      <c r="JW41" s="6" t="str">
        <f t="shared" ca="1" si="391"/>
        <v/>
      </c>
      <c r="JX41" s="6" t="str">
        <f t="shared" ca="1" si="392"/>
        <v/>
      </c>
      <c r="JY41" s="22" t="e">
        <f t="shared" ca="1" si="393"/>
        <v>#VALUE!</v>
      </c>
      <c r="JZ41" s="22" t="e">
        <f t="shared" ca="1" si="394"/>
        <v>#VALUE!</v>
      </c>
      <c r="KA41" s="22" t="str">
        <f ca="1">IFERROR(IF(INDIRECT(ADDRESS(ROW()-1,COLUMN()-2))="摘要",MATCH(JZ41,日々処理!JV:JV,0),MATCH(JZ41,INDIRECT(ADDRESS(INDIRECT(ADDRESS(ROW()-1,COLUMN()))+1,2,,,"日々処理")):INDIRECT(ADDRESS(INDIRECT(ADDRESS(ROW()-1,COLUMN()))+1000,2,,,"日々処理")),0)+INDIRECT(ADDRESS(ROW()-1,COLUMN()))),"")</f>
        <v/>
      </c>
      <c r="KB41" s="91" t="str">
        <f t="shared" ca="1" si="480"/>
        <v/>
      </c>
      <c r="KC41" s="91" t="str">
        <f t="shared" ca="1" si="480"/>
        <v/>
      </c>
      <c r="KD41" s="91" t="str">
        <f t="shared" ca="1" si="480"/>
        <v/>
      </c>
      <c r="KE41" s="91" t="str">
        <f t="shared" ca="1" si="480"/>
        <v/>
      </c>
      <c r="KF41" s="91" t="str">
        <f t="shared" ca="1" si="480"/>
        <v/>
      </c>
      <c r="KG41" s="91" t="str">
        <f t="shared" ca="1" si="480"/>
        <v/>
      </c>
      <c r="KH41" s="91" t="str">
        <f t="shared" ca="1" si="480"/>
        <v/>
      </c>
      <c r="KI41" s="91" t="str">
        <f t="shared" ca="1" si="480"/>
        <v/>
      </c>
      <c r="KJ41" s="91" t="str">
        <f t="shared" ca="1" si="480"/>
        <v/>
      </c>
      <c r="KK41" s="91" t="str">
        <f t="shared" ca="1" si="480"/>
        <v/>
      </c>
      <c r="KL41" s="91" t="str">
        <f t="shared" ca="1" si="480"/>
        <v/>
      </c>
      <c r="KM41" s="91" t="str">
        <f t="shared" ca="1" si="480"/>
        <v/>
      </c>
      <c r="KO41" s="20" t="str">
        <f t="shared" ca="1" si="396"/>
        <v/>
      </c>
      <c r="KP41" s="21" t="str">
        <f t="shared" ca="1" si="397"/>
        <v/>
      </c>
      <c r="KQ41" s="6" t="str">
        <f t="shared" ca="1" si="398"/>
        <v/>
      </c>
      <c r="KR41" s="6" t="str">
        <f t="shared" ca="1" si="399"/>
        <v/>
      </c>
      <c r="KS41" s="22" t="e">
        <f t="shared" ca="1" si="400"/>
        <v>#VALUE!</v>
      </c>
      <c r="KT41" s="22" t="e">
        <f t="shared" ca="1" si="401"/>
        <v>#VALUE!</v>
      </c>
      <c r="KU41" s="22" t="str">
        <f ca="1">IFERROR(IF(INDIRECT(ADDRESS(ROW()-1,COLUMN()-2))="摘要",MATCH(KT41,日々処理!KP:KP,0),MATCH(KT41,INDIRECT(ADDRESS(INDIRECT(ADDRESS(ROW()-1,COLUMN()))+1,2,,,"日々処理")):INDIRECT(ADDRESS(INDIRECT(ADDRESS(ROW()-1,COLUMN()))+1000,2,,,"日々処理")),0)+INDIRECT(ADDRESS(ROW()-1,COLUMN()))),"")</f>
        <v/>
      </c>
      <c r="KV41" s="91" t="str">
        <f t="shared" ca="1" si="481"/>
        <v/>
      </c>
      <c r="KW41" s="91" t="str">
        <f t="shared" ca="1" si="481"/>
        <v/>
      </c>
      <c r="KX41" s="91" t="str">
        <f t="shared" ca="1" si="481"/>
        <v/>
      </c>
      <c r="KY41" s="91" t="str">
        <f t="shared" ca="1" si="481"/>
        <v/>
      </c>
      <c r="KZ41" s="91" t="str">
        <f t="shared" ca="1" si="481"/>
        <v/>
      </c>
      <c r="LA41" s="91" t="str">
        <f t="shared" ca="1" si="481"/>
        <v/>
      </c>
      <c r="LB41" s="91" t="str">
        <f t="shared" ca="1" si="481"/>
        <v/>
      </c>
      <c r="LC41" s="91" t="str">
        <f t="shared" ca="1" si="481"/>
        <v/>
      </c>
      <c r="LD41" s="91" t="str">
        <f t="shared" ca="1" si="481"/>
        <v/>
      </c>
      <c r="LE41" s="91" t="str">
        <f t="shared" ca="1" si="481"/>
        <v/>
      </c>
      <c r="LF41" s="91" t="str">
        <f t="shared" ca="1" si="481"/>
        <v/>
      </c>
      <c r="LG41" s="91" t="str">
        <f t="shared" ca="1" si="481"/>
        <v/>
      </c>
      <c r="LI41" s="20" t="str">
        <f t="shared" ca="1" si="403"/>
        <v/>
      </c>
      <c r="LJ41" s="21" t="str">
        <f t="shared" ca="1" si="404"/>
        <v/>
      </c>
      <c r="LK41" s="6" t="str">
        <f t="shared" ca="1" si="405"/>
        <v/>
      </c>
      <c r="LL41" s="6" t="str">
        <f t="shared" ca="1" si="406"/>
        <v/>
      </c>
      <c r="LM41" s="22" t="e">
        <f t="shared" ca="1" si="407"/>
        <v>#VALUE!</v>
      </c>
      <c r="LN41" s="22" t="e">
        <f t="shared" ca="1" si="408"/>
        <v>#VALUE!</v>
      </c>
      <c r="LO41" s="22" t="str">
        <f ca="1">IFERROR(IF(INDIRECT(ADDRESS(ROW()-1,COLUMN()-2))="摘要",MATCH(LN41,日々処理!LJ:LJ,0),MATCH(LN41,INDIRECT(ADDRESS(INDIRECT(ADDRESS(ROW()-1,COLUMN()))+1,2,,,"日々処理")):INDIRECT(ADDRESS(INDIRECT(ADDRESS(ROW()-1,COLUMN()))+1000,2,,,"日々処理")),0)+INDIRECT(ADDRESS(ROW()-1,COLUMN()))),"")</f>
        <v/>
      </c>
      <c r="LP41" s="91" t="str">
        <f t="shared" ca="1" si="482"/>
        <v/>
      </c>
      <c r="LQ41" s="91" t="str">
        <f t="shared" ca="1" si="482"/>
        <v/>
      </c>
      <c r="LR41" s="91" t="str">
        <f t="shared" ca="1" si="482"/>
        <v/>
      </c>
      <c r="LS41" s="91" t="str">
        <f t="shared" ca="1" si="482"/>
        <v/>
      </c>
      <c r="LT41" s="91" t="str">
        <f t="shared" ca="1" si="482"/>
        <v/>
      </c>
      <c r="LU41" s="91" t="str">
        <f t="shared" ca="1" si="482"/>
        <v/>
      </c>
      <c r="LV41" s="91" t="str">
        <f t="shared" ca="1" si="482"/>
        <v/>
      </c>
      <c r="LW41" s="91" t="str">
        <f t="shared" ca="1" si="482"/>
        <v/>
      </c>
      <c r="LX41" s="91" t="str">
        <f t="shared" ca="1" si="482"/>
        <v/>
      </c>
      <c r="LY41" s="91" t="str">
        <f t="shared" ca="1" si="482"/>
        <v/>
      </c>
      <c r="LZ41" s="91" t="str">
        <f t="shared" ca="1" si="482"/>
        <v/>
      </c>
      <c r="MA41" s="91" t="str">
        <f t="shared" ca="1" si="482"/>
        <v/>
      </c>
      <c r="MC41" s="20" t="str">
        <f t="shared" ca="1" si="410"/>
        <v/>
      </c>
      <c r="MD41" s="21" t="str">
        <f t="shared" ca="1" si="411"/>
        <v/>
      </c>
      <c r="ME41" s="6" t="str">
        <f t="shared" ca="1" si="412"/>
        <v/>
      </c>
      <c r="MF41" s="6" t="str">
        <f t="shared" ca="1" si="413"/>
        <v/>
      </c>
      <c r="MG41" s="22" t="e">
        <f t="shared" ca="1" si="414"/>
        <v>#VALUE!</v>
      </c>
      <c r="MH41" s="22" t="e">
        <f t="shared" ca="1" si="415"/>
        <v>#VALUE!</v>
      </c>
      <c r="MI41" s="22" t="str">
        <f ca="1">IFERROR(IF(INDIRECT(ADDRESS(ROW()-1,COLUMN()-2))="摘要",MATCH(MH41,日々処理!MD:MD,0),MATCH(MH41,INDIRECT(ADDRESS(INDIRECT(ADDRESS(ROW()-1,COLUMN()))+1,2,,,"日々処理")):INDIRECT(ADDRESS(INDIRECT(ADDRESS(ROW()-1,COLUMN()))+1000,2,,,"日々処理")),0)+INDIRECT(ADDRESS(ROW()-1,COLUMN()))),"")</f>
        <v/>
      </c>
      <c r="MJ41" s="91" t="str">
        <f t="shared" ca="1" si="483"/>
        <v/>
      </c>
      <c r="MK41" s="91" t="str">
        <f t="shared" ca="1" si="483"/>
        <v/>
      </c>
      <c r="ML41" s="91" t="str">
        <f t="shared" ca="1" si="483"/>
        <v/>
      </c>
      <c r="MM41" s="91" t="str">
        <f t="shared" ca="1" si="483"/>
        <v/>
      </c>
      <c r="MN41" s="91" t="str">
        <f t="shared" ca="1" si="483"/>
        <v/>
      </c>
      <c r="MO41" s="91" t="str">
        <f t="shared" ca="1" si="483"/>
        <v/>
      </c>
      <c r="MP41" s="91" t="str">
        <f t="shared" ca="1" si="483"/>
        <v/>
      </c>
      <c r="MQ41" s="91" t="str">
        <f t="shared" ca="1" si="483"/>
        <v/>
      </c>
      <c r="MR41" s="91" t="str">
        <f t="shared" ca="1" si="483"/>
        <v/>
      </c>
      <c r="MS41" s="91" t="str">
        <f t="shared" ca="1" si="483"/>
        <v/>
      </c>
      <c r="MT41" s="91" t="str">
        <f t="shared" ca="1" si="483"/>
        <v/>
      </c>
      <c r="MU41" s="91" t="str">
        <f t="shared" ca="1" si="483"/>
        <v/>
      </c>
      <c r="MW41" s="20" t="str">
        <f t="shared" ca="1" si="417"/>
        <v/>
      </c>
      <c r="MX41" s="21" t="str">
        <f t="shared" ca="1" si="418"/>
        <v/>
      </c>
      <c r="MY41" s="6" t="str">
        <f t="shared" ca="1" si="419"/>
        <v/>
      </c>
      <c r="MZ41" s="6" t="str">
        <f t="shared" ca="1" si="420"/>
        <v/>
      </c>
      <c r="NA41" s="22" t="e">
        <f t="shared" ca="1" si="421"/>
        <v>#VALUE!</v>
      </c>
      <c r="NB41" s="22" t="e">
        <f t="shared" ca="1" si="422"/>
        <v>#VALUE!</v>
      </c>
      <c r="NC41" s="22" t="str">
        <f ca="1">IFERROR(IF(INDIRECT(ADDRESS(ROW()-1,COLUMN()-2))="摘要",MATCH(NB41,日々処理!MX:MX,0),MATCH(NB41,INDIRECT(ADDRESS(INDIRECT(ADDRESS(ROW()-1,COLUMN()))+1,2,,,"日々処理")):INDIRECT(ADDRESS(INDIRECT(ADDRESS(ROW()-1,COLUMN()))+1000,2,,,"日々処理")),0)+INDIRECT(ADDRESS(ROW()-1,COLUMN()))),"")</f>
        <v/>
      </c>
      <c r="ND41" s="91" t="str">
        <f t="shared" ca="1" si="484"/>
        <v/>
      </c>
      <c r="NE41" s="91" t="str">
        <f t="shared" ca="1" si="484"/>
        <v/>
      </c>
      <c r="NF41" s="91" t="str">
        <f t="shared" ca="1" si="484"/>
        <v/>
      </c>
      <c r="NG41" s="91" t="str">
        <f t="shared" ca="1" si="484"/>
        <v/>
      </c>
      <c r="NH41" s="91" t="str">
        <f t="shared" ca="1" si="484"/>
        <v/>
      </c>
      <c r="NI41" s="91" t="str">
        <f t="shared" ca="1" si="484"/>
        <v/>
      </c>
      <c r="NJ41" s="91" t="str">
        <f t="shared" ca="1" si="484"/>
        <v/>
      </c>
      <c r="NK41" s="91" t="str">
        <f t="shared" ca="1" si="484"/>
        <v/>
      </c>
      <c r="NL41" s="91" t="str">
        <f t="shared" ca="1" si="484"/>
        <v/>
      </c>
      <c r="NM41" s="91" t="str">
        <f t="shared" ca="1" si="484"/>
        <v/>
      </c>
      <c r="NN41" s="91" t="str">
        <f t="shared" ca="1" si="484"/>
        <v/>
      </c>
      <c r="NO41" s="91" t="str">
        <f t="shared" ca="1" si="484"/>
        <v/>
      </c>
      <c r="NQ41" s="20" t="str">
        <f t="shared" ca="1" si="424"/>
        <v/>
      </c>
      <c r="NR41" s="21" t="str">
        <f t="shared" ca="1" si="425"/>
        <v/>
      </c>
      <c r="NS41" s="6" t="str">
        <f t="shared" ca="1" si="426"/>
        <v/>
      </c>
      <c r="NT41" s="6" t="str">
        <f t="shared" ca="1" si="427"/>
        <v/>
      </c>
      <c r="NU41" s="22" t="e">
        <f t="shared" ca="1" si="428"/>
        <v>#VALUE!</v>
      </c>
      <c r="NV41" s="22" t="e">
        <f t="shared" ca="1" si="429"/>
        <v>#VALUE!</v>
      </c>
      <c r="NW41" s="22" t="str">
        <f ca="1">IFERROR(IF(INDIRECT(ADDRESS(ROW()-1,COLUMN()-2))="摘要",MATCH(NV41,日々処理!NR:NR,0),MATCH(NV41,INDIRECT(ADDRESS(INDIRECT(ADDRESS(ROW()-1,COLUMN()))+1,2,,,"日々処理")):INDIRECT(ADDRESS(INDIRECT(ADDRESS(ROW()-1,COLUMN()))+1000,2,,,"日々処理")),0)+INDIRECT(ADDRESS(ROW()-1,COLUMN()))),"")</f>
        <v/>
      </c>
      <c r="NX41" s="91" t="str">
        <f t="shared" ca="1" si="485"/>
        <v/>
      </c>
      <c r="NY41" s="91" t="str">
        <f t="shared" ca="1" si="485"/>
        <v/>
      </c>
      <c r="NZ41" s="91" t="str">
        <f t="shared" ca="1" si="485"/>
        <v/>
      </c>
      <c r="OA41" s="91" t="str">
        <f t="shared" ca="1" si="485"/>
        <v/>
      </c>
      <c r="OB41" s="91" t="str">
        <f t="shared" ca="1" si="485"/>
        <v/>
      </c>
      <c r="OC41" s="91" t="str">
        <f t="shared" ca="1" si="485"/>
        <v/>
      </c>
      <c r="OD41" s="91" t="str">
        <f t="shared" ca="1" si="485"/>
        <v/>
      </c>
      <c r="OE41" s="91" t="str">
        <f t="shared" ca="1" si="485"/>
        <v/>
      </c>
      <c r="OF41" s="91" t="str">
        <f t="shared" ca="1" si="485"/>
        <v/>
      </c>
      <c r="OG41" s="91" t="str">
        <f t="shared" ca="1" si="485"/>
        <v/>
      </c>
      <c r="OH41" s="91" t="str">
        <f t="shared" ca="1" si="485"/>
        <v/>
      </c>
      <c r="OI41" s="91" t="str">
        <f t="shared" ca="1" si="485"/>
        <v/>
      </c>
      <c r="OK41" s="20" t="str">
        <f t="shared" ca="1" si="431"/>
        <v/>
      </c>
      <c r="OL41" s="21" t="str">
        <f t="shared" ca="1" si="432"/>
        <v/>
      </c>
      <c r="OM41" s="6" t="str">
        <f t="shared" ca="1" si="433"/>
        <v/>
      </c>
      <c r="ON41" s="6" t="str">
        <f t="shared" ca="1" si="434"/>
        <v/>
      </c>
      <c r="OO41" s="22" t="e">
        <f t="shared" ca="1" si="435"/>
        <v>#VALUE!</v>
      </c>
      <c r="OP41" s="22" t="e">
        <f t="shared" ca="1" si="436"/>
        <v>#VALUE!</v>
      </c>
      <c r="OQ41" s="22" t="str">
        <f ca="1">IFERROR(IF(INDIRECT(ADDRESS(ROW()-1,COLUMN()-2))="摘要",MATCH(OP41,日々処理!OL:OL,0),MATCH(OP41,INDIRECT(ADDRESS(INDIRECT(ADDRESS(ROW()-1,COLUMN()))+1,2,,,"日々処理")):INDIRECT(ADDRESS(INDIRECT(ADDRESS(ROW()-1,COLUMN()))+1000,2,,,"日々処理")),0)+INDIRECT(ADDRESS(ROW()-1,COLUMN()))),"")</f>
        <v/>
      </c>
      <c r="OR41" s="91" t="str">
        <f t="shared" ca="1" si="486"/>
        <v/>
      </c>
      <c r="OS41" s="91" t="str">
        <f t="shared" ca="1" si="486"/>
        <v/>
      </c>
      <c r="OT41" s="91" t="str">
        <f t="shared" ca="1" si="486"/>
        <v/>
      </c>
      <c r="OU41" s="91" t="str">
        <f t="shared" ca="1" si="486"/>
        <v/>
      </c>
      <c r="OV41" s="91" t="str">
        <f t="shared" ca="1" si="486"/>
        <v/>
      </c>
      <c r="OW41" s="91" t="str">
        <f t="shared" ca="1" si="486"/>
        <v/>
      </c>
      <c r="OX41" s="91" t="str">
        <f t="shared" ca="1" si="486"/>
        <v/>
      </c>
      <c r="OY41" s="91" t="str">
        <f t="shared" ca="1" si="486"/>
        <v/>
      </c>
      <c r="OZ41" s="91" t="str">
        <f t="shared" ca="1" si="486"/>
        <v/>
      </c>
      <c r="PA41" s="91" t="str">
        <f t="shared" ca="1" si="486"/>
        <v/>
      </c>
      <c r="PB41" s="91" t="str">
        <f t="shared" ca="1" si="486"/>
        <v/>
      </c>
      <c r="PC41" s="91" t="str">
        <f t="shared" ca="1" si="486"/>
        <v/>
      </c>
      <c r="PE41" s="20" t="str">
        <f t="shared" ca="1" si="438"/>
        <v/>
      </c>
      <c r="PF41" s="21" t="str">
        <f t="shared" ca="1" si="439"/>
        <v/>
      </c>
      <c r="PG41" s="6" t="str">
        <f t="shared" ca="1" si="440"/>
        <v/>
      </c>
      <c r="PH41" s="6" t="str">
        <f t="shared" ca="1" si="441"/>
        <v/>
      </c>
      <c r="PI41" s="22" t="e">
        <f t="shared" ca="1" si="442"/>
        <v>#VALUE!</v>
      </c>
      <c r="PJ41" s="22" t="e">
        <f t="shared" ca="1" si="443"/>
        <v>#VALUE!</v>
      </c>
      <c r="PK41" s="22" t="str">
        <f ca="1">IFERROR(IF(INDIRECT(ADDRESS(ROW()-1,COLUMN()-2))="摘要",MATCH(PJ41,日々処理!PF:PF,0),MATCH(PJ41,INDIRECT(ADDRESS(INDIRECT(ADDRESS(ROW()-1,COLUMN()))+1,2,,,"日々処理")):INDIRECT(ADDRESS(INDIRECT(ADDRESS(ROW()-1,COLUMN()))+1000,2,,,"日々処理")),0)+INDIRECT(ADDRESS(ROW()-1,COLUMN()))),"")</f>
        <v/>
      </c>
      <c r="PL41" s="91" t="str">
        <f t="shared" ca="1" si="487"/>
        <v/>
      </c>
      <c r="PM41" s="91" t="str">
        <f t="shared" ca="1" si="487"/>
        <v/>
      </c>
      <c r="PN41" s="91" t="str">
        <f t="shared" ca="1" si="487"/>
        <v/>
      </c>
      <c r="PO41" s="91" t="str">
        <f t="shared" ca="1" si="487"/>
        <v/>
      </c>
      <c r="PP41" s="91" t="str">
        <f t="shared" ca="1" si="487"/>
        <v/>
      </c>
      <c r="PQ41" s="91" t="str">
        <f t="shared" ca="1" si="487"/>
        <v/>
      </c>
      <c r="PR41" s="91" t="str">
        <f t="shared" ca="1" si="487"/>
        <v/>
      </c>
      <c r="PS41" s="91" t="str">
        <f t="shared" ca="1" si="487"/>
        <v/>
      </c>
      <c r="PT41" s="91" t="str">
        <f t="shared" ca="1" si="487"/>
        <v/>
      </c>
      <c r="PU41" s="91" t="str">
        <f t="shared" ca="1" si="487"/>
        <v/>
      </c>
      <c r="PV41" s="91" t="str">
        <f t="shared" ca="1" si="487"/>
        <v/>
      </c>
      <c r="PW41" s="91" t="str">
        <f t="shared" ca="1" si="487"/>
        <v/>
      </c>
      <c r="PY41" s="20" t="str">
        <f t="shared" ca="1" si="445"/>
        <v/>
      </c>
      <c r="PZ41" s="21" t="str">
        <f t="shared" ca="1" si="446"/>
        <v/>
      </c>
      <c r="QA41" s="6" t="str">
        <f t="shared" ca="1" si="447"/>
        <v/>
      </c>
      <c r="QB41" s="6" t="str">
        <f t="shared" ca="1" si="448"/>
        <v/>
      </c>
      <c r="QC41" s="22" t="e">
        <f t="shared" ca="1" si="449"/>
        <v>#VALUE!</v>
      </c>
      <c r="QD41" s="22" t="e">
        <f t="shared" ca="1" si="450"/>
        <v>#VALUE!</v>
      </c>
      <c r="QE41" s="22" t="str">
        <f ca="1">IFERROR(IF(INDIRECT(ADDRESS(ROW()-1,COLUMN()-2))="摘要",MATCH(QD41,日々処理!PZ:PZ,0),MATCH(QD41,INDIRECT(ADDRESS(INDIRECT(ADDRESS(ROW()-1,COLUMN()))+1,2,,,"日々処理")):INDIRECT(ADDRESS(INDIRECT(ADDRESS(ROW()-1,COLUMN()))+1000,2,,,"日々処理")),0)+INDIRECT(ADDRESS(ROW()-1,COLUMN()))),"")</f>
        <v/>
      </c>
      <c r="QF41" s="91" t="str">
        <f t="shared" ca="1" si="488"/>
        <v/>
      </c>
      <c r="QG41" s="91" t="str">
        <f t="shared" ca="1" si="488"/>
        <v/>
      </c>
      <c r="QH41" s="91" t="str">
        <f t="shared" ca="1" si="488"/>
        <v/>
      </c>
      <c r="QI41" s="91" t="str">
        <f t="shared" ca="1" si="488"/>
        <v/>
      </c>
      <c r="QJ41" s="91" t="str">
        <f t="shared" ca="1" si="488"/>
        <v/>
      </c>
      <c r="QK41" s="91" t="str">
        <f t="shared" ca="1" si="488"/>
        <v/>
      </c>
      <c r="QL41" s="91" t="str">
        <f t="shared" ca="1" si="488"/>
        <v/>
      </c>
      <c r="QM41" s="91" t="str">
        <f t="shared" ca="1" si="488"/>
        <v/>
      </c>
      <c r="QN41" s="91" t="str">
        <f t="shared" ca="1" si="488"/>
        <v/>
      </c>
      <c r="QO41" s="91" t="str">
        <f t="shared" ca="1" si="488"/>
        <v/>
      </c>
      <c r="QP41" s="91" t="str">
        <f t="shared" ca="1" si="488"/>
        <v/>
      </c>
      <c r="QQ41" s="91" t="str">
        <f t="shared" ca="1" si="488"/>
        <v/>
      </c>
      <c r="QS41" s="20" t="str">
        <f t="shared" ca="1" si="452"/>
        <v/>
      </c>
      <c r="QT41" s="21" t="str">
        <f t="shared" ca="1" si="453"/>
        <v/>
      </c>
      <c r="QU41" s="6" t="str">
        <f t="shared" ca="1" si="454"/>
        <v/>
      </c>
      <c r="QV41" s="6" t="str">
        <f t="shared" ca="1" si="455"/>
        <v/>
      </c>
      <c r="QW41" s="22" t="e">
        <f t="shared" ca="1" si="456"/>
        <v>#VALUE!</v>
      </c>
      <c r="QX41" s="22" t="e">
        <f t="shared" ca="1" si="457"/>
        <v>#VALUE!</v>
      </c>
      <c r="QY41" s="22" t="str">
        <f ca="1">IFERROR(IF(INDIRECT(ADDRESS(ROW()-1,COLUMN()-2))="摘要",MATCH(QX41,日々処理!QT:QT,0),MATCH(QX41,INDIRECT(ADDRESS(INDIRECT(ADDRESS(ROW()-1,COLUMN()))+1,2,,,"日々処理")):INDIRECT(ADDRESS(INDIRECT(ADDRESS(ROW()-1,COLUMN()))+1000,2,,,"日々処理")),0)+INDIRECT(ADDRESS(ROW()-1,COLUMN()))),"")</f>
        <v/>
      </c>
      <c r="QZ41" s="91" t="str">
        <f t="shared" ca="1" si="489"/>
        <v/>
      </c>
      <c r="RA41" s="91" t="str">
        <f t="shared" ca="1" si="489"/>
        <v/>
      </c>
      <c r="RB41" s="91" t="str">
        <f t="shared" ca="1" si="489"/>
        <v/>
      </c>
      <c r="RC41" s="91" t="str">
        <f t="shared" ca="1" si="489"/>
        <v/>
      </c>
      <c r="RD41" s="91" t="str">
        <f t="shared" ca="1" si="489"/>
        <v/>
      </c>
      <c r="RE41" s="91" t="str">
        <f t="shared" ca="1" si="489"/>
        <v/>
      </c>
      <c r="RF41" s="91" t="str">
        <f t="shared" ca="1" si="489"/>
        <v/>
      </c>
      <c r="RG41" s="91" t="str">
        <f t="shared" ca="1" si="489"/>
        <v/>
      </c>
      <c r="RH41" s="91" t="str">
        <f t="shared" ca="1" si="489"/>
        <v/>
      </c>
      <c r="RI41" s="91" t="str">
        <f t="shared" ca="1" si="489"/>
        <v/>
      </c>
      <c r="RJ41" s="91" t="str">
        <f t="shared" ca="1" si="489"/>
        <v/>
      </c>
      <c r="RK41" s="91" t="str">
        <f t="shared" ca="1" si="489"/>
        <v/>
      </c>
      <c r="RM41" s="20" t="str">
        <f t="shared" ca="1" si="459"/>
        <v/>
      </c>
      <c r="RN41" s="21" t="str">
        <f t="shared" ca="1" si="460"/>
        <v/>
      </c>
      <c r="RO41" s="6" t="str">
        <f t="shared" ca="1" si="461"/>
        <v/>
      </c>
      <c r="RP41" s="6" t="str">
        <f t="shared" ca="1" si="462"/>
        <v/>
      </c>
      <c r="RQ41" s="22" t="e">
        <f t="shared" ca="1" si="463"/>
        <v>#VALUE!</v>
      </c>
      <c r="RR41" s="22" t="e">
        <f t="shared" ca="1" si="464"/>
        <v>#VALUE!</v>
      </c>
      <c r="RS41" s="22" t="str">
        <f ca="1">IFERROR(IF(INDIRECT(ADDRESS(ROW()-1,COLUMN()-2))="摘要",MATCH(RR41,日々処理!RN:RN,0),MATCH(RR41,INDIRECT(ADDRESS(INDIRECT(ADDRESS(ROW()-1,COLUMN()))+1,2,,,"日々処理")):INDIRECT(ADDRESS(INDIRECT(ADDRESS(ROW()-1,COLUMN()))+1000,2,,,"日々処理")),0)+INDIRECT(ADDRESS(ROW()-1,COLUMN()))),"")</f>
        <v/>
      </c>
      <c r="RT41" s="91" t="str">
        <f t="shared" ca="1" si="490"/>
        <v/>
      </c>
      <c r="RU41" s="91" t="str">
        <f t="shared" ca="1" si="490"/>
        <v/>
      </c>
      <c r="RV41" s="91" t="str">
        <f t="shared" ca="1" si="490"/>
        <v/>
      </c>
      <c r="RW41" s="91" t="str">
        <f t="shared" ca="1" si="490"/>
        <v/>
      </c>
      <c r="RX41" s="91" t="str">
        <f t="shared" ca="1" si="490"/>
        <v/>
      </c>
      <c r="RY41" s="91" t="str">
        <f t="shared" ca="1" si="490"/>
        <v/>
      </c>
      <c r="RZ41" s="91" t="str">
        <f t="shared" ca="1" si="490"/>
        <v/>
      </c>
      <c r="SA41" s="91" t="str">
        <f t="shared" ca="1" si="490"/>
        <v/>
      </c>
      <c r="SB41" s="91" t="str">
        <f t="shared" ca="1" si="490"/>
        <v/>
      </c>
      <c r="SC41" s="91" t="str">
        <f t="shared" ca="1" si="490"/>
        <v/>
      </c>
      <c r="SD41" s="91" t="str">
        <f t="shared" ca="1" si="490"/>
        <v/>
      </c>
      <c r="SE41" s="91" t="str">
        <f t="shared" ca="1" si="490"/>
        <v/>
      </c>
    </row>
    <row r="42" spans="1:499" ht="12" customHeight="1">
      <c r="A42" s="20" t="str">
        <f t="shared" ca="1" si="291"/>
        <v/>
      </c>
      <c r="B42" s="21" t="str">
        <f t="shared" ca="1" si="292"/>
        <v/>
      </c>
      <c r="C42" s="6" t="str">
        <f t="shared" ca="1" si="293"/>
        <v/>
      </c>
      <c r="D42" s="6" t="str">
        <f t="shared" ca="1" si="294"/>
        <v/>
      </c>
      <c r="E42" s="22" t="e">
        <f t="shared" ca="1" si="295"/>
        <v>#VALUE!</v>
      </c>
      <c r="F42" s="22" t="e">
        <f t="shared" ca="1" si="296"/>
        <v>#VALUE!</v>
      </c>
      <c r="G42" s="22" t="str">
        <f ca="1">IFERROR(IF(INDIRECT(ADDRESS(ROW()-1,COLUMN()-2))="摘要",MATCH(F42,日々処理!B:B,0),MATCH(F42,INDIRECT(ADDRESS(INDIRECT(ADDRESS(ROW()-1,COLUMN()))+1,2,,,"日々処理")):INDIRECT(ADDRESS(INDIRECT(ADDRESS(ROW()-1,COLUMN()))+1000,2,,,"日々処理")),0)+INDIRECT(ADDRESS(ROW()-1,COLUMN()))),"")</f>
        <v/>
      </c>
      <c r="H42" s="91" t="str">
        <f t="shared" ca="1" si="466"/>
        <v/>
      </c>
      <c r="I42" s="91" t="str">
        <f t="shared" ca="1" si="466"/>
        <v/>
      </c>
      <c r="J42" s="91" t="str">
        <f t="shared" ca="1" si="466"/>
        <v/>
      </c>
      <c r="K42" s="91" t="str">
        <f t="shared" ca="1" si="466"/>
        <v/>
      </c>
      <c r="L42" s="91" t="str">
        <f t="shared" ca="1" si="466"/>
        <v/>
      </c>
      <c r="M42" s="91" t="str">
        <f t="shared" ca="1" si="466"/>
        <v/>
      </c>
      <c r="N42" s="91" t="str">
        <f t="shared" ca="1" si="466"/>
        <v/>
      </c>
      <c r="O42" s="91" t="str">
        <f t="shared" ca="1" si="466"/>
        <v/>
      </c>
      <c r="P42" s="91" t="str">
        <f t="shared" ca="1" si="466"/>
        <v/>
      </c>
      <c r="Q42" s="91" t="str">
        <f t="shared" ca="1" si="466"/>
        <v/>
      </c>
      <c r="R42" s="91" t="str">
        <f t="shared" ca="1" si="466"/>
        <v/>
      </c>
      <c r="S42" s="91" t="str">
        <f t="shared" ca="1" si="466"/>
        <v/>
      </c>
      <c r="T42" s="89"/>
      <c r="U42" s="20" t="str">
        <f t="shared" ca="1" si="298"/>
        <v/>
      </c>
      <c r="V42" s="21" t="str">
        <f t="shared" ca="1" si="299"/>
        <v/>
      </c>
      <c r="W42" s="6" t="str">
        <f t="shared" ca="1" si="300"/>
        <v/>
      </c>
      <c r="X42" s="6" t="str">
        <f t="shared" ca="1" si="301"/>
        <v/>
      </c>
      <c r="Y42" s="22" t="e">
        <f t="shared" ca="1" si="302"/>
        <v>#VALUE!</v>
      </c>
      <c r="Z42" s="22" t="e">
        <f t="shared" ca="1" si="303"/>
        <v>#VALUE!</v>
      </c>
      <c r="AA42" s="22" t="str">
        <f ca="1">IFERROR(IF(INDIRECT(ADDRESS(ROW()-1,COLUMN()-2))="摘要",MATCH(Z42,日々処理!V:V,0),MATCH(Z42,INDIRECT(ADDRESS(INDIRECT(ADDRESS(ROW()-1,COLUMN()))+1,2,,,"日々処理")):INDIRECT(ADDRESS(INDIRECT(ADDRESS(ROW()-1,COLUMN()))+1000,2,,,"日々処理")),0)+INDIRECT(ADDRESS(ROW()-1,COLUMN()))),"")</f>
        <v/>
      </c>
      <c r="AB42" s="91" t="str">
        <f t="shared" ca="1" si="467"/>
        <v/>
      </c>
      <c r="AC42" s="91" t="str">
        <f t="shared" ca="1" si="467"/>
        <v/>
      </c>
      <c r="AD42" s="91" t="str">
        <f t="shared" ca="1" si="467"/>
        <v/>
      </c>
      <c r="AE42" s="91" t="str">
        <f t="shared" ca="1" si="467"/>
        <v/>
      </c>
      <c r="AF42" s="91" t="str">
        <f t="shared" ca="1" si="467"/>
        <v/>
      </c>
      <c r="AG42" s="91" t="str">
        <f t="shared" ca="1" si="467"/>
        <v/>
      </c>
      <c r="AH42" s="91" t="str">
        <f t="shared" ca="1" si="467"/>
        <v/>
      </c>
      <c r="AI42" s="91" t="str">
        <f t="shared" ca="1" si="467"/>
        <v/>
      </c>
      <c r="AJ42" s="91" t="str">
        <f t="shared" ca="1" si="467"/>
        <v/>
      </c>
      <c r="AK42" s="91" t="str">
        <f t="shared" ca="1" si="467"/>
        <v/>
      </c>
      <c r="AL42" s="91" t="str">
        <f t="shared" ca="1" si="467"/>
        <v/>
      </c>
      <c r="AM42" s="91" t="str">
        <f t="shared" ca="1" si="467"/>
        <v/>
      </c>
      <c r="AO42" s="20" t="str">
        <f t="shared" ca="1" si="305"/>
        <v/>
      </c>
      <c r="AP42" s="21" t="str">
        <f t="shared" ca="1" si="306"/>
        <v/>
      </c>
      <c r="AQ42" s="6" t="str">
        <f t="shared" ca="1" si="307"/>
        <v/>
      </c>
      <c r="AR42" s="6" t="str">
        <f t="shared" ca="1" si="308"/>
        <v/>
      </c>
      <c r="AS42" s="22" t="e">
        <f t="shared" ca="1" si="309"/>
        <v>#VALUE!</v>
      </c>
      <c r="AT42" s="22" t="e">
        <f t="shared" ca="1" si="310"/>
        <v>#VALUE!</v>
      </c>
      <c r="AU42" s="22" t="str">
        <f ca="1">IFERROR(IF(INDIRECT(ADDRESS(ROW()-1,COLUMN()-2))="摘要",MATCH(AT42,日々処理!AP:AP,0),MATCH(AT42,INDIRECT(ADDRESS(INDIRECT(ADDRESS(ROW()-1,COLUMN()))+1,2,,,"日々処理")):INDIRECT(ADDRESS(INDIRECT(ADDRESS(ROW()-1,COLUMN()))+1000,2,,,"日々処理")),0)+INDIRECT(ADDRESS(ROW()-1,COLUMN()))),"")</f>
        <v/>
      </c>
      <c r="AV42" s="91" t="str">
        <f t="shared" ca="1" si="468"/>
        <v/>
      </c>
      <c r="AW42" s="91" t="str">
        <f t="shared" ca="1" si="468"/>
        <v/>
      </c>
      <c r="AX42" s="91" t="str">
        <f t="shared" ca="1" si="468"/>
        <v/>
      </c>
      <c r="AY42" s="91" t="str">
        <f t="shared" ca="1" si="468"/>
        <v/>
      </c>
      <c r="AZ42" s="91" t="str">
        <f t="shared" ca="1" si="468"/>
        <v/>
      </c>
      <c r="BA42" s="91" t="str">
        <f t="shared" ca="1" si="468"/>
        <v/>
      </c>
      <c r="BB42" s="91" t="str">
        <f t="shared" ca="1" si="468"/>
        <v/>
      </c>
      <c r="BC42" s="91" t="str">
        <f t="shared" ca="1" si="468"/>
        <v/>
      </c>
      <c r="BD42" s="91" t="str">
        <f t="shared" ca="1" si="468"/>
        <v/>
      </c>
      <c r="BE42" s="91" t="str">
        <f t="shared" ca="1" si="468"/>
        <v/>
      </c>
      <c r="BF42" s="91" t="str">
        <f t="shared" ca="1" si="468"/>
        <v/>
      </c>
      <c r="BG42" s="91" t="str">
        <f t="shared" ca="1" si="468"/>
        <v/>
      </c>
      <c r="BI42" s="20" t="str">
        <f t="shared" ca="1" si="312"/>
        <v/>
      </c>
      <c r="BJ42" s="21" t="str">
        <f t="shared" ca="1" si="313"/>
        <v/>
      </c>
      <c r="BK42" s="6" t="str">
        <f t="shared" ca="1" si="314"/>
        <v/>
      </c>
      <c r="BL42" s="6" t="str">
        <f t="shared" ca="1" si="315"/>
        <v/>
      </c>
      <c r="BM42" s="22" t="e">
        <f t="shared" ca="1" si="316"/>
        <v>#VALUE!</v>
      </c>
      <c r="BN42" s="22" t="e">
        <f t="shared" ca="1" si="317"/>
        <v>#VALUE!</v>
      </c>
      <c r="BO42" s="22" t="str">
        <f ca="1">IFERROR(IF(INDIRECT(ADDRESS(ROW()-1,COLUMN()-2))="摘要",MATCH(BN42,日々処理!BJ:BJ,0),MATCH(BN42,INDIRECT(ADDRESS(INDIRECT(ADDRESS(ROW()-1,COLUMN()))+1,2,,,"日々処理")):INDIRECT(ADDRESS(INDIRECT(ADDRESS(ROW()-1,COLUMN()))+1000,2,,,"日々処理")),0)+INDIRECT(ADDRESS(ROW()-1,COLUMN()))),"")</f>
        <v/>
      </c>
      <c r="BP42" s="91" t="str">
        <f t="shared" ca="1" si="469"/>
        <v/>
      </c>
      <c r="BQ42" s="91" t="str">
        <f t="shared" ca="1" si="469"/>
        <v/>
      </c>
      <c r="BR42" s="91" t="str">
        <f t="shared" ca="1" si="469"/>
        <v/>
      </c>
      <c r="BS42" s="91" t="str">
        <f t="shared" ca="1" si="469"/>
        <v/>
      </c>
      <c r="BT42" s="91" t="str">
        <f t="shared" ca="1" si="469"/>
        <v/>
      </c>
      <c r="BU42" s="91" t="str">
        <f t="shared" ca="1" si="469"/>
        <v/>
      </c>
      <c r="BV42" s="91" t="str">
        <f t="shared" ca="1" si="469"/>
        <v/>
      </c>
      <c r="BW42" s="91" t="str">
        <f t="shared" ca="1" si="469"/>
        <v/>
      </c>
      <c r="BX42" s="91" t="str">
        <f t="shared" ca="1" si="469"/>
        <v/>
      </c>
      <c r="BY42" s="91" t="str">
        <f t="shared" ca="1" si="469"/>
        <v/>
      </c>
      <c r="BZ42" s="91" t="str">
        <f t="shared" ca="1" si="469"/>
        <v/>
      </c>
      <c r="CA42" s="91" t="str">
        <f t="shared" ca="1" si="469"/>
        <v/>
      </c>
      <c r="CC42" s="20" t="str">
        <f t="shared" ca="1" si="319"/>
        <v/>
      </c>
      <c r="CD42" s="21" t="str">
        <f t="shared" ca="1" si="320"/>
        <v/>
      </c>
      <c r="CE42" s="6" t="str">
        <f t="shared" ca="1" si="321"/>
        <v/>
      </c>
      <c r="CF42" s="6" t="str">
        <f t="shared" ca="1" si="322"/>
        <v/>
      </c>
      <c r="CG42" s="22" t="e">
        <f t="shared" ca="1" si="323"/>
        <v>#VALUE!</v>
      </c>
      <c r="CH42" s="22" t="e">
        <f t="shared" ca="1" si="324"/>
        <v>#VALUE!</v>
      </c>
      <c r="CI42" s="22" t="str">
        <f ca="1">IFERROR(IF(INDIRECT(ADDRESS(ROW()-1,COLUMN()-2))="摘要",MATCH(CH42,日々処理!CD:CD,0),MATCH(CH42,INDIRECT(ADDRESS(INDIRECT(ADDRESS(ROW()-1,COLUMN()))+1,2,,,"日々処理")):INDIRECT(ADDRESS(INDIRECT(ADDRESS(ROW()-1,COLUMN()))+1000,2,,,"日々処理")),0)+INDIRECT(ADDRESS(ROW()-1,COLUMN()))),"")</f>
        <v/>
      </c>
      <c r="CJ42" s="91" t="str">
        <f t="shared" ca="1" si="470"/>
        <v/>
      </c>
      <c r="CK42" s="91" t="str">
        <f t="shared" ca="1" si="470"/>
        <v/>
      </c>
      <c r="CL42" s="91" t="str">
        <f t="shared" ca="1" si="470"/>
        <v/>
      </c>
      <c r="CM42" s="91" t="str">
        <f t="shared" ca="1" si="470"/>
        <v/>
      </c>
      <c r="CN42" s="91" t="str">
        <f t="shared" ca="1" si="470"/>
        <v/>
      </c>
      <c r="CO42" s="91" t="str">
        <f t="shared" ca="1" si="470"/>
        <v/>
      </c>
      <c r="CP42" s="91" t="str">
        <f t="shared" ca="1" si="470"/>
        <v/>
      </c>
      <c r="CQ42" s="91" t="str">
        <f t="shared" ca="1" si="470"/>
        <v/>
      </c>
      <c r="CR42" s="91" t="str">
        <f t="shared" ca="1" si="470"/>
        <v/>
      </c>
      <c r="CS42" s="91" t="str">
        <f t="shared" ca="1" si="470"/>
        <v/>
      </c>
      <c r="CT42" s="91" t="str">
        <f t="shared" ca="1" si="470"/>
        <v/>
      </c>
      <c r="CU42" s="91" t="str">
        <f t="shared" ca="1" si="470"/>
        <v/>
      </c>
      <c r="CW42" s="20" t="str">
        <f t="shared" ca="1" si="326"/>
        <v/>
      </c>
      <c r="CX42" s="21" t="str">
        <f t="shared" ca="1" si="327"/>
        <v/>
      </c>
      <c r="CY42" s="6" t="str">
        <f t="shared" ca="1" si="328"/>
        <v/>
      </c>
      <c r="CZ42" s="6" t="str">
        <f t="shared" ca="1" si="329"/>
        <v/>
      </c>
      <c r="DA42" s="22" t="e">
        <f t="shared" ca="1" si="330"/>
        <v>#VALUE!</v>
      </c>
      <c r="DB42" s="22" t="e">
        <f t="shared" ca="1" si="331"/>
        <v>#VALUE!</v>
      </c>
      <c r="DC42" s="22" t="str">
        <f ca="1">IFERROR(IF(INDIRECT(ADDRESS(ROW()-1,COLUMN()-2))="摘要",MATCH(DB42,日々処理!CX:CX,0),MATCH(DB42,INDIRECT(ADDRESS(INDIRECT(ADDRESS(ROW()-1,COLUMN()))+1,2,,,"日々処理")):INDIRECT(ADDRESS(INDIRECT(ADDRESS(ROW()-1,COLUMN()))+1000,2,,,"日々処理")),0)+INDIRECT(ADDRESS(ROW()-1,COLUMN()))),"")</f>
        <v/>
      </c>
      <c r="DD42" s="91" t="str">
        <f t="shared" ca="1" si="471"/>
        <v/>
      </c>
      <c r="DE42" s="91" t="str">
        <f t="shared" ca="1" si="471"/>
        <v/>
      </c>
      <c r="DF42" s="91" t="str">
        <f t="shared" ca="1" si="471"/>
        <v/>
      </c>
      <c r="DG42" s="91" t="str">
        <f t="shared" ca="1" si="471"/>
        <v/>
      </c>
      <c r="DH42" s="91" t="str">
        <f t="shared" ca="1" si="471"/>
        <v/>
      </c>
      <c r="DI42" s="91" t="str">
        <f t="shared" ca="1" si="471"/>
        <v/>
      </c>
      <c r="DJ42" s="91" t="str">
        <f t="shared" ca="1" si="471"/>
        <v/>
      </c>
      <c r="DK42" s="91" t="str">
        <f t="shared" ca="1" si="471"/>
        <v/>
      </c>
      <c r="DL42" s="91" t="str">
        <f t="shared" ca="1" si="471"/>
        <v/>
      </c>
      <c r="DM42" s="91" t="str">
        <f t="shared" ca="1" si="471"/>
        <v/>
      </c>
      <c r="DN42" s="91" t="str">
        <f t="shared" ca="1" si="471"/>
        <v/>
      </c>
      <c r="DO42" s="91" t="str">
        <f t="shared" ca="1" si="471"/>
        <v/>
      </c>
      <c r="DQ42" s="20" t="str">
        <f t="shared" ca="1" si="333"/>
        <v/>
      </c>
      <c r="DR42" s="21" t="str">
        <f t="shared" ca="1" si="334"/>
        <v/>
      </c>
      <c r="DS42" s="6" t="str">
        <f t="shared" ca="1" si="335"/>
        <v/>
      </c>
      <c r="DT42" s="6" t="str">
        <f t="shared" ca="1" si="336"/>
        <v/>
      </c>
      <c r="DU42" s="22" t="e">
        <f t="shared" ca="1" si="337"/>
        <v>#VALUE!</v>
      </c>
      <c r="DV42" s="22" t="e">
        <f t="shared" ca="1" si="338"/>
        <v>#VALUE!</v>
      </c>
      <c r="DW42" s="22" t="str">
        <f ca="1">IFERROR(IF(INDIRECT(ADDRESS(ROW()-1,COLUMN()-2))="摘要",MATCH(DV42,日々処理!DR:DR,0),MATCH(DV42,INDIRECT(ADDRESS(INDIRECT(ADDRESS(ROW()-1,COLUMN()))+1,2,,,"日々処理")):INDIRECT(ADDRESS(INDIRECT(ADDRESS(ROW()-1,COLUMN()))+1000,2,,,"日々処理")),0)+INDIRECT(ADDRESS(ROW()-1,COLUMN()))),"")</f>
        <v/>
      </c>
      <c r="DX42" s="91" t="str">
        <f t="shared" ca="1" si="472"/>
        <v/>
      </c>
      <c r="DY42" s="91" t="str">
        <f t="shared" ca="1" si="472"/>
        <v/>
      </c>
      <c r="DZ42" s="91" t="str">
        <f t="shared" ca="1" si="472"/>
        <v/>
      </c>
      <c r="EA42" s="91" t="str">
        <f t="shared" ca="1" si="472"/>
        <v/>
      </c>
      <c r="EB42" s="91" t="str">
        <f t="shared" ca="1" si="472"/>
        <v/>
      </c>
      <c r="EC42" s="91" t="str">
        <f t="shared" ca="1" si="472"/>
        <v/>
      </c>
      <c r="ED42" s="91" t="str">
        <f t="shared" ca="1" si="472"/>
        <v/>
      </c>
      <c r="EE42" s="91" t="str">
        <f t="shared" ca="1" si="472"/>
        <v/>
      </c>
      <c r="EF42" s="91" t="str">
        <f t="shared" ca="1" si="472"/>
        <v/>
      </c>
      <c r="EG42" s="91" t="str">
        <f t="shared" ca="1" si="472"/>
        <v/>
      </c>
      <c r="EH42" s="91" t="str">
        <f t="shared" ca="1" si="472"/>
        <v/>
      </c>
      <c r="EI42" s="91" t="str">
        <f t="shared" ca="1" si="472"/>
        <v/>
      </c>
      <c r="EK42" s="20" t="str">
        <f t="shared" ca="1" si="340"/>
        <v/>
      </c>
      <c r="EL42" s="21" t="str">
        <f t="shared" ca="1" si="341"/>
        <v/>
      </c>
      <c r="EM42" s="6" t="str">
        <f t="shared" ca="1" si="342"/>
        <v/>
      </c>
      <c r="EN42" s="6" t="str">
        <f t="shared" ca="1" si="343"/>
        <v/>
      </c>
      <c r="EO42" s="22" t="e">
        <f t="shared" ca="1" si="344"/>
        <v>#VALUE!</v>
      </c>
      <c r="EP42" s="22" t="e">
        <f t="shared" ca="1" si="345"/>
        <v>#VALUE!</v>
      </c>
      <c r="EQ42" s="22" t="str">
        <f ca="1">IFERROR(IF(INDIRECT(ADDRESS(ROW()-1,COLUMN()-2))="摘要",MATCH(EP42,日々処理!EL:EL,0),MATCH(EP42,INDIRECT(ADDRESS(INDIRECT(ADDRESS(ROW()-1,COLUMN()))+1,2,,,"日々処理")):INDIRECT(ADDRESS(INDIRECT(ADDRESS(ROW()-1,COLUMN()))+1000,2,,,"日々処理")),0)+INDIRECT(ADDRESS(ROW()-1,COLUMN()))),"")</f>
        <v/>
      </c>
      <c r="ER42" s="91" t="str">
        <f t="shared" ca="1" si="473"/>
        <v/>
      </c>
      <c r="ES42" s="91" t="str">
        <f t="shared" ca="1" si="473"/>
        <v/>
      </c>
      <c r="ET42" s="91" t="str">
        <f t="shared" ca="1" si="473"/>
        <v/>
      </c>
      <c r="EU42" s="91" t="str">
        <f t="shared" ca="1" si="473"/>
        <v/>
      </c>
      <c r="EV42" s="91" t="str">
        <f t="shared" ca="1" si="473"/>
        <v/>
      </c>
      <c r="EW42" s="91" t="str">
        <f t="shared" ca="1" si="473"/>
        <v/>
      </c>
      <c r="EX42" s="91" t="str">
        <f t="shared" ca="1" si="473"/>
        <v/>
      </c>
      <c r="EY42" s="91" t="str">
        <f t="shared" ca="1" si="473"/>
        <v/>
      </c>
      <c r="EZ42" s="91" t="str">
        <f t="shared" ca="1" si="473"/>
        <v/>
      </c>
      <c r="FA42" s="91" t="str">
        <f t="shared" ca="1" si="473"/>
        <v/>
      </c>
      <c r="FB42" s="91" t="str">
        <f t="shared" ca="1" si="473"/>
        <v/>
      </c>
      <c r="FC42" s="91" t="str">
        <f t="shared" ca="1" si="473"/>
        <v/>
      </c>
      <c r="FE42" s="20" t="str">
        <f t="shared" ca="1" si="347"/>
        <v/>
      </c>
      <c r="FF42" s="21" t="str">
        <f t="shared" ca="1" si="348"/>
        <v/>
      </c>
      <c r="FG42" s="6" t="str">
        <f t="shared" ca="1" si="349"/>
        <v/>
      </c>
      <c r="FH42" s="6" t="str">
        <f t="shared" ca="1" si="350"/>
        <v/>
      </c>
      <c r="FI42" s="22" t="e">
        <f t="shared" ca="1" si="351"/>
        <v>#VALUE!</v>
      </c>
      <c r="FJ42" s="22" t="e">
        <f t="shared" ca="1" si="352"/>
        <v>#VALUE!</v>
      </c>
      <c r="FK42" s="22" t="str">
        <f ca="1">IFERROR(IF(INDIRECT(ADDRESS(ROW()-1,COLUMN()-2))="摘要",MATCH(FJ42,日々処理!FF:FF,0),MATCH(FJ42,INDIRECT(ADDRESS(INDIRECT(ADDRESS(ROW()-1,COLUMN()))+1,2,,,"日々処理")):INDIRECT(ADDRESS(INDIRECT(ADDRESS(ROW()-1,COLUMN()))+1000,2,,,"日々処理")),0)+INDIRECT(ADDRESS(ROW()-1,COLUMN()))),"")</f>
        <v/>
      </c>
      <c r="FL42" s="91" t="str">
        <f t="shared" ca="1" si="474"/>
        <v/>
      </c>
      <c r="FM42" s="91" t="str">
        <f t="shared" ca="1" si="474"/>
        <v/>
      </c>
      <c r="FN42" s="91" t="str">
        <f t="shared" ca="1" si="474"/>
        <v/>
      </c>
      <c r="FO42" s="91" t="str">
        <f t="shared" ca="1" si="474"/>
        <v/>
      </c>
      <c r="FP42" s="91" t="str">
        <f t="shared" ca="1" si="474"/>
        <v/>
      </c>
      <c r="FQ42" s="91" t="str">
        <f t="shared" ca="1" si="474"/>
        <v/>
      </c>
      <c r="FR42" s="91" t="str">
        <f t="shared" ca="1" si="474"/>
        <v/>
      </c>
      <c r="FS42" s="91" t="str">
        <f t="shared" ca="1" si="474"/>
        <v/>
      </c>
      <c r="FT42" s="91" t="str">
        <f t="shared" ca="1" si="474"/>
        <v/>
      </c>
      <c r="FU42" s="91" t="str">
        <f t="shared" ca="1" si="474"/>
        <v/>
      </c>
      <c r="FV42" s="91" t="str">
        <f t="shared" ca="1" si="474"/>
        <v/>
      </c>
      <c r="FW42" s="91" t="str">
        <f t="shared" ca="1" si="474"/>
        <v/>
      </c>
      <c r="FY42" s="20" t="str">
        <f t="shared" ca="1" si="354"/>
        <v/>
      </c>
      <c r="FZ42" s="21" t="str">
        <f t="shared" ca="1" si="355"/>
        <v/>
      </c>
      <c r="GA42" s="6" t="str">
        <f t="shared" ca="1" si="356"/>
        <v/>
      </c>
      <c r="GB42" s="6" t="str">
        <f t="shared" ca="1" si="357"/>
        <v/>
      </c>
      <c r="GC42" s="22" t="e">
        <f t="shared" ca="1" si="358"/>
        <v>#VALUE!</v>
      </c>
      <c r="GD42" s="22" t="e">
        <f t="shared" ca="1" si="359"/>
        <v>#VALUE!</v>
      </c>
      <c r="GE42" s="22" t="str">
        <f ca="1">IFERROR(IF(INDIRECT(ADDRESS(ROW()-1,COLUMN()-2))="摘要",MATCH(GD42,日々処理!FZ:FZ,0),MATCH(GD42,INDIRECT(ADDRESS(INDIRECT(ADDRESS(ROW()-1,COLUMN()))+1,2,,,"日々処理")):INDIRECT(ADDRESS(INDIRECT(ADDRESS(ROW()-1,COLUMN()))+1000,2,,,"日々処理")),0)+INDIRECT(ADDRESS(ROW()-1,COLUMN()))),"")</f>
        <v/>
      </c>
      <c r="GF42" s="91" t="str">
        <f t="shared" ca="1" si="475"/>
        <v/>
      </c>
      <c r="GG42" s="91" t="str">
        <f t="shared" ca="1" si="475"/>
        <v/>
      </c>
      <c r="GH42" s="91" t="str">
        <f t="shared" ca="1" si="475"/>
        <v/>
      </c>
      <c r="GI42" s="91" t="str">
        <f t="shared" ca="1" si="475"/>
        <v/>
      </c>
      <c r="GJ42" s="91" t="str">
        <f t="shared" ca="1" si="475"/>
        <v/>
      </c>
      <c r="GK42" s="91" t="str">
        <f t="shared" ca="1" si="475"/>
        <v/>
      </c>
      <c r="GL42" s="91" t="str">
        <f t="shared" ca="1" si="475"/>
        <v/>
      </c>
      <c r="GM42" s="91" t="str">
        <f t="shared" ca="1" si="475"/>
        <v/>
      </c>
      <c r="GN42" s="91" t="str">
        <f t="shared" ca="1" si="475"/>
        <v/>
      </c>
      <c r="GO42" s="91" t="str">
        <f t="shared" ca="1" si="475"/>
        <v/>
      </c>
      <c r="GP42" s="91" t="str">
        <f t="shared" ca="1" si="475"/>
        <v/>
      </c>
      <c r="GQ42" s="91" t="str">
        <f t="shared" ca="1" si="475"/>
        <v/>
      </c>
      <c r="GS42" s="20" t="str">
        <f t="shared" ca="1" si="361"/>
        <v/>
      </c>
      <c r="GT42" s="21" t="str">
        <f t="shared" ca="1" si="362"/>
        <v/>
      </c>
      <c r="GU42" s="6" t="str">
        <f t="shared" ca="1" si="363"/>
        <v/>
      </c>
      <c r="GV42" s="6" t="str">
        <f t="shared" ca="1" si="364"/>
        <v/>
      </c>
      <c r="GW42" s="22" t="e">
        <f t="shared" ca="1" si="365"/>
        <v>#VALUE!</v>
      </c>
      <c r="GX42" s="22" t="e">
        <f t="shared" ca="1" si="366"/>
        <v>#VALUE!</v>
      </c>
      <c r="GY42" s="22" t="str">
        <f ca="1">IFERROR(IF(INDIRECT(ADDRESS(ROW()-1,COLUMN()-2))="摘要",MATCH(GX42,日々処理!GT:GT,0),MATCH(GX42,INDIRECT(ADDRESS(INDIRECT(ADDRESS(ROW()-1,COLUMN()))+1,2,,,"日々処理")):INDIRECT(ADDRESS(INDIRECT(ADDRESS(ROW()-1,COLUMN()))+1000,2,,,"日々処理")),0)+INDIRECT(ADDRESS(ROW()-1,COLUMN()))),"")</f>
        <v/>
      </c>
      <c r="GZ42" s="91" t="str">
        <f t="shared" ca="1" si="476"/>
        <v/>
      </c>
      <c r="HA42" s="91" t="str">
        <f t="shared" ca="1" si="476"/>
        <v/>
      </c>
      <c r="HB42" s="91" t="str">
        <f t="shared" ca="1" si="476"/>
        <v/>
      </c>
      <c r="HC42" s="91" t="str">
        <f t="shared" ca="1" si="476"/>
        <v/>
      </c>
      <c r="HD42" s="91" t="str">
        <f t="shared" ca="1" si="476"/>
        <v/>
      </c>
      <c r="HE42" s="91" t="str">
        <f t="shared" ca="1" si="476"/>
        <v/>
      </c>
      <c r="HF42" s="91" t="str">
        <f t="shared" ca="1" si="476"/>
        <v/>
      </c>
      <c r="HG42" s="91" t="str">
        <f t="shared" ca="1" si="476"/>
        <v/>
      </c>
      <c r="HH42" s="91" t="str">
        <f t="shared" ca="1" si="476"/>
        <v/>
      </c>
      <c r="HI42" s="91" t="str">
        <f t="shared" ca="1" si="476"/>
        <v/>
      </c>
      <c r="HJ42" s="91" t="str">
        <f t="shared" ca="1" si="476"/>
        <v/>
      </c>
      <c r="HK42" s="91" t="str">
        <f t="shared" ca="1" si="476"/>
        <v/>
      </c>
      <c r="HM42" s="20" t="str">
        <f t="shared" ca="1" si="368"/>
        <v/>
      </c>
      <c r="HN42" s="21" t="str">
        <f t="shared" ca="1" si="369"/>
        <v/>
      </c>
      <c r="HO42" s="6" t="str">
        <f t="shared" ca="1" si="370"/>
        <v/>
      </c>
      <c r="HP42" s="6" t="str">
        <f t="shared" ca="1" si="371"/>
        <v/>
      </c>
      <c r="HQ42" s="22" t="e">
        <f t="shared" ca="1" si="372"/>
        <v>#VALUE!</v>
      </c>
      <c r="HR42" s="22" t="e">
        <f t="shared" ca="1" si="373"/>
        <v>#VALUE!</v>
      </c>
      <c r="HS42" s="22" t="str">
        <f ca="1">IFERROR(IF(INDIRECT(ADDRESS(ROW()-1,COLUMN()-2))="摘要",MATCH(HR42,日々処理!HN:HN,0),MATCH(HR42,INDIRECT(ADDRESS(INDIRECT(ADDRESS(ROW()-1,COLUMN()))+1,2,,,"日々処理")):INDIRECT(ADDRESS(INDIRECT(ADDRESS(ROW()-1,COLUMN()))+1000,2,,,"日々処理")),0)+INDIRECT(ADDRESS(ROW()-1,COLUMN()))),"")</f>
        <v/>
      </c>
      <c r="HT42" s="91" t="str">
        <f t="shared" ca="1" si="477"/>
        <v/>
      </c>
      <c r="HU42" s="91" t="str">
        <f t="shared" ca="1" si="477"/>
        <v/>
      </c>
      <c r="HV42" s="91" t="str">
        <f t="shared" ca="1" si="477"/>
        <v/>
      </c>
      <c r="HW42" s="91" t="str">
        <f t="shared" ca="1" si="477"/>
        <v/>
      </c>
      <c r="HX42" s="91" t="str">
        <f t="shared" ca="1" si="477"/>
        <v/>
      </c>
      <c r="HY42" s="91" t="str">
        <f t="shared" ca="1" si="477"/>
        <v/>
      </c>
      <c r="HZ42" s="91" t="str">
        <f t="shared" ca="1" si="477"/>
        <v/>
      </c>
      <c r="IA42" s="91" t="str">
        <f t="shared" ca="1" si="477"/>
        <v/>
      </c>
      <c r="IB42" s="91" t="str">
        <f t="shared" ca="1" si="477"/>
        <v/>
      </c>
      <c r="IC42" s="91" t="str">
        <f t="shared" ca="1" si="477"/>
        <v/>
      </c>
      <c r="ID42" s="91" t="str">
        <f t="shared" ca="1" si="477"/>
        <v/>
      </c>
      <c r="IE42" s="91" t="str">
        <f t="shared" ca="1" si="477"/>
        <v/>
      </c>
      <c r="IG42" s="20" t="str">
        <f t="shared" ca="1" si="375"/>
        <v/>
      </c>
      <c r="IH42" s="21" t="str">
        <f t="shared" ca="1" si="376"/>
        <v/>
      </c>
      <c r="II42" s="6" t="str">
        <f t="shared" ca="1" si="377"/>
        <v/>
      </c>
      <c r="IJ42" s="6" t="str">
        <f t="shared" ca="1" si="378"/>
        <v/>
      </c>
      <c r="IK42" s="22" t="e">
        <f t="shared" ca="1" si="379"/>
        <v>#VALUE!</v>
      </c>
      <c r="IL42" s="22" t="e">
        <f t="shared" ca="1" si="380"/>
        <v>#VALUE!</v>
      </c>
      <c r="IM42" s="22" t="str">
        <f ca="1">IFERROR(IF(INDIRECT(ADDRESS(ROW()-1,COLUMN()-2))="摘要",MATCH(IL42,日々処理!IH:IH,0),MATCH(IL42,INDIRECT(ADDRESS(INDIRECT(ADDRESS(ROW()-1,COLUMN()))+1,2,,,"日々処理")):INDIRECT(ADDRESS(INDIRECT(ADDRESS(ROW()-1,COLUMN()))+1000,2,,,"日々処理")),0)+INDIRECT(ADDRESS(ROW()-1,COLUMN()))),"")</f>
        <v/>
      </c>
      <c r="IN42" s="91" t="str">
        <f t="shared" ca="1" si="478"/>
        <v/>
      </c>
      <c r="IO42" s="91" t="str">
        <f t="shared" ca="1" si="478"/>
        <v/>
      </c>
      <c r="IP42" s="91" t="str">
        <f t="shared" ca="1" si="478"/>
        <v/>
      </c>
      <c r="IQ42" s="91" t="str">
        <f t="shared" ca="1" si="478"/>
        <v/>
      </c>
      <c r="IR42" s="91" t="str">
        <f t="shared" ca="1" si="478"/>
        <v/>
      </c>
      <c r="IS42" s="91" t="str">
        <f t="shared" ca="1" si="478"/>
        <v/>
      </c>
      <c r="IT42" s="91" t="str">
        <f t="shared" ca="1" si="478"/>
        <v/>
      </c>
      <c r="IU42" s="91" t="str">
        <f t="shared" ca="1" si="478"/>
        <v/>
      </c>
      <c r="IV42" s="91" t="str">
        <f t="shared" ca="1" si="478"/>
        <v/>
      </c>
      <c r="IW42" s="91" t="str">
        <f t="shared" ca="1" si="478"/>
        <v/>
      </c>
      <c r="IX42" s="91" t="str">
        <f t="shared" ca="1" si="478"/>
        <v/>
      </c>
      <c r="IY42" s="91" t="str">
        <f t="shared" ca="1" si="478"/>
        <v/>
      </c>
      <c r="JA42" s="20" t="str">
        <f t="shared" ca="1" si="382"/>
        <v/>
      </c>
      <c r="JB42" s="21" t="str">
        <f t="shared" ca="1" si="383"/>
        <v/>
      </c>
      <c r="JC42" s="6" t="str">
        <f t="shared" ca="1" si="384"/>
        <v/>
      </c>
      <c r="JD42" s="6" t="str">
        <f t="shared" ca="1" si="385"/>
        <v/>
      </c>
      <c r="JE42" s="22" t="e">
        <f t="shared" ca="1" si="386"/>
        <v>#VALUE!</v>
      </c>
      <c r="JF42" s="22" t="e">
        <f t="shared" ca="1" si="387"/>
        <v>#VALUE!</v>
      </c>
      <c r="JG42" s="22" t="str">
        <f ca="1">IFERROR(IF(INDIRECT(ADDRESS(ROW()-1,COLUMN()-2))="摘要",MATCH(JF42,日々処理!JB:JB,0),MATCH(JF42,INDIRECT(ADDRESS(INDIRECT(ADDRESS(ROW()-1,COLUMN()))+1,2,,,"日々処理")):INDIRECT(ADDRESS(INDIRECT(ADDRESS(ROW()-1,COLUMN()))+1000,2,,,"日々処理")),0)+INDIRECT(ADDRESS(ROW()-1,COLUMN()))),"")</f>
        <v/>
      </c>
      <c r="JH42" s="91" t="str">
        <f t="shared" ca="1" si="479"/>
        <v/>
      </c>
      <c r="JI42" s="91" t="str">
        <f t="shared" ca="1" si="479"/>
        <v/>
      </c>
      <c r="JJ42" s="91" t="str">
        <f t="shared" ca="1" si="479"/>
        <v/>
      </c>
      <c r="JK42" s="91" t="str">
        <f t="shared" ca="1" si="479"/>
        <v/>
      </c>
      <c r="JL42" s="91" t="str">
        <f t="shared" ca="1" si="479"/>
        <v/>
      </c>
      <c r="JM42" s="91" t="str">
        <f t="shared" ca="1" si="479"/>
        <v/>
      </c>
      <c r="JN42" s="91" t="str">
        <f t="shared" ca="1" si="479"/>
        <v/>
      </c>
      <c r="JO42" s="91" t="str">
        <f t="shared" ca="1" si="479"/>
        <v/>
      </c>
      <c r="JP42" s="91" t="str">
        <f t="shared" ca="1" si="479"/>
        <v/>
      </c>
      <c r="JQ42" s="91" t="str">
        <f t="shared" ca="1" si="479"/>
        <v/>
      </c>
      <c r="JR42" s="91" t="str">
        <f t="shared" ca="1" si="479"/>
        <v/>
      </c>
      <c r="JS42" s="91" t="str">
        <f t="shared" ca="1" si="479"/>
        <v/>
      </c>
      <c r="JU42" s="20" t="str">
        <f t="shared" ca="1" si="389"/>
        <v/>
      </c>
      <c r="JV42" s="21" t="str">
        <f t="shared" ca="1" si="390"/>
        <v/>
      </c>
      <c r="JW42" s="6" t="str">
        <f t="shared" ca="1" si="391"/>
        <v/>
      </c>
      <c r="JX42" s="6" t="str">
        <f t="shared" ca="1" si="392"/>
        <v/>
      </c>
      <c r="JY42" s="22" t="e">
        <f t="shared" ca="1" si="393"/>
        <v>#VALUE!</v>
      </c>
      <c r="JZ42" s="22" t="e">
        <f t="shared" ca="1" si="394"/>
        <v>#VALUE!</v>
      </c>
      <c r="KA42" s="22" t="str">
        <f ca="1">IFERROR(IF(INDIRECT(ADDRESS(ROW()-1,COLUMN()-2))="摘要",MATCH(JZ42,日々処理!JV:JV,0),MATCH(JZ42,INDIRECT(ADDRESS(INDIRECT(ADDRESS(ROW()-1,COLUMN()))+1,2,,,"日々処理")):INDIRECT(ADDRESS(INDIRECT(ADDRESS(ROW()-1,COLUMN()))+1000,2,,,"日々処理")),0)+INDIRECT(ADDRESS(ROW()-1,COLUMN()))),"")</f>
        <v/>
      </c>
      <c r="KB42" s="91" t="str">
        <f t="shared" ca="1" si="480"/>
        <v/>
      </c>
      <c r="KC42" s="91" t="str">
        <f t="shared" ca="1" si="480"/>
        <v/>
      </c>
      <c r="KD42" s="91" t="str">
        <f t="shared" ca="1" si="480"/>
        <v/>
      </c>
      <c r="KE42" s="91" t="str">
        <f t="shared" ca="1" si="480"/>
        <v/>
      </c>
      <c r="KF42" s="91" t="str">
        <f t="shared" ca="1" si="480"/>
        <v/>
      </c>
      <c r="KG42" s="91" t="str">
        <f t="shared" ca="1" si="480"/>
        <v/>
      </c>
      <c r="KH42" s="91" t="str">
        <f t="shared" ca="1" si="480"/>
        <v/>
      </c>
      <c r="KI42" s="91" t="str">
        <f t="shared" ca="1" si="480"/>
        <v/>
      </c>
      <c r="KJ42" s="91" t="str">
        <f t="shared" ca="1" si="480"/>
        <v/>
      </c>
      <c r="KK42" s="91" t="str">
        <f t="shared" ca="1" si="480"/>
        <v/>
      </c>
      <c r="KL42" s="91" t="str">
        <f t="shared" ca="1" si="480"/>
        <v/>
      </c>
      <c r="KM42" s="91" t="str">
        <f t="shared" ca="1" si="480"/>
        <v/>
      </c>
      <c r="KO42" s="20" t="str">
        <f t="shared" ca="1" si="396"/>
        <v/>
      </c>
      <c r="KP42" s="21" t="str">
        <f t="shared" ca="1" si="397"/>
        <v/>
      </c>
      <c r="KQ42" s="6" t="str">
        <f t="shared" ca="1" si="398"/>
        <v/>
      </c>
      <c r="KR42" s="6" t="str">
        <f t="shared" ca="1" si="399"/>
        <v/>
      </c>
      <c r="KS42" s="22" t="e">
        <f t="shared" ca="1" si="400"/>
        <v>#VALUE!</v>
      </c>
      <c r="KT42" s="22" t="e">
        <f t="shared" ca="1" si="401"/>
        <v>#VALUE!</v>
      </c>
      <c r="KU42" s="22" t="str">
        <f ca="1">IFERROR(IF(INDIRECT(ADDRESS(ROW()-1,COLUMN()-2))="摘要",MATCH(KT42,日々処理!KP:KP,0),MATCH(KT42,INDIRECT(ADDRESS(INDIRECT(ADDRESS(ROW()-1,COLUMN()))+1,2,,,"日々処理")):INDIRECT(ADDRESS(INDIRECT(ADDRESS(ROW()-1,COLUMN()))+1000,2,,,"日々処理")),0)+INDIRECT(ADDRESS(ROW()-1,COLUMN()))),"")</f>
        <v/>
      </c>
      <c r="KV42" s="91" t="str">
        <f t="shared" ca="1" si="481"/>
        <v/>
      </c>
      <c r="KW42" s="91" t="str">
        <f t="shared" ca="1" si="481"/>
        <v/>
      </c>
      <c r="KX42" s="91" t="str">
        <f t="shared" ca="1" si="481"/>
        <v/>
      </c>
      <c r="KY42" s="91" t="str">
        <f t="shared" ca="1" si="481"/>
        <v/>
      </c>
      <c r="KZ42" s="91" t="str">
        <f t="shared" ca="1" si="481"/>
        <v/>
      </c>
      <c r="LA42" s="91" t="str">
        <f t="shared" ca="1" si="481"/>
        <v/>
      </c>
      <c r="LB42" s="91" t="str">
        <f t="shared" ca="1" si="481"/>
        <v/>
      </c>
      <c r="LC42" s="91" t="str">
        <f t="shared" ca="1" si="481"/>
        <v/>
      </c>
      <c r="LD42" s="91" t="str">
        <f t="shared" ca="1" si="481"/>
        <v/>
      </c>
      <c r="LE42" s="91" t="str">
        <f t="shared" ca="1" si="481"/>
        <v/>
      </c>
      <c r="LF42" s="91" t="str">
        <f t="shared" ca="1" si="481"/>
        <v/>
      </c>
      <c r="LG42" s="91" t="str">
        <f t="shared" ca="1" si="481"/>
        <v/>
      </c>
      <c r="LI42" s="20" t="str">
        <f t="shared" ca="1" si="403"/>
        <v/>
      </c>
      <c r="LJ42" s="21" t="str">
        <f t="shared" ca="1" si="404"/>
        <v/>
      </c>
      <c r="LK42" s="6" t="str">
        <f t="shared" ca="1" si="405"/>
        <v/>
      </c>
      <c r="LL42" s="6" t="str">
        <f t="shared" ca="1" si="406"/>
        <v/>
      </c>
      <c r="LM42" s="22" t="e">
        <f t="shared" ca="1" si="407"/>
        <v>#VALUE!</v>
      </c>
      <c r="LN42" s="22" t="e">
        <f t="shared" ca="1" si="408"/>
        <v>#VALUE!</v>
      </c>
      <c r="LO42" s="22" t="str">
        <f ca="1">IFERROR(IF(INDIRECT(ADDRESS(ROW()-1,COLUMN()-2))="摘要",MATCH(LN42,日々処理!LJ:LJ,0),MATCH(LN42,INDIRECT(ADDRESS(INDIRECT(ADDRESS(ROW()-1,COLUMN()))+1,2,,,"日々処理")):INDIRECT(ADDRESS(INDIRECT(ADDRESS(ROW()-1,COLUMN()))+1000,2,,,"日々処理")),0)+INDIRECT(ADDRESS(ROW()-1,COLUMN()))),"")</f>
        <v/>
      </c>
      <c r="LP42" s="91" t="str">
        <f t="shared" ca="1" si="482"/>
        <v/>
      </c>
      <c r="LQ42" s="91" t="str">
        <f t="shared" ca="1" si="482"/>
        <v/>
      </c>
      <c r="LR42" s="91" t="str">
        <f t="shared" ca="1" si="482"/>
        <v/>
      </c>
      <c r="LS42" s="91" t="str">
        <f t="shared" ca="1" si="482"/>
        <v/>
      </c>
      <c r="LT42" s="91" t="str">
        <f t="shared" ca="1" si="482"/>
        <v/>
      </c>
      <c r="LU42" s="91" t="str">
        <f t="shared" ca="1" si="482"/>
        <v/>
      </c>
      <c r="LV42" s="91" t="str">
        <f t="shared" ca="1" si="482"/>
        <v/>
      </c>
      <c r="LW42" s="91" t="str">
        <f t="shared" ca="1" si="482"/>
        <v/>
      </c>
      <c r="LX42" s="91" t="str">
        <f t="shared" ca="1" si="482"/>
        <v/>
      </c>
      <c r="LY42" s="91" t="str">
        <f t="shared" ca="1" si="482"/>
        <v/>
      </c>
      <c r="LZ42" s="91" t="str">
        <f t="shared" ca="1" si="482"/>
        <v/>
      </c>
      <c r="MA42" s="91" t="str">
        <f t="shared" ca="1" si="482"/>
        <v/>
      </c>
      <c r="MC42" s="20" t="str">
        <f t="shared" ca="1" si="410"/>
        <v/>
      </c>
      <c r="MD42" s="21" t="str">
        <f t="shared" ca="1" si="411"/>
        <v/>
      </c>
      <c r="ME42" s="6" t="str">
        <f t="shared" ca="1" si="412"/>
        <v/>
      </c>
      <c r="MF42" s="6" t="str">
        <f t="shared" ca="1" si="413"/>
        <v/>
      </c>
      <c r="MG42" s="22" t="e">
        <f t="shared" ca="1" si="414"/>
        <v>#VALUE!</v>
      </c>
      <c r="MH42" s="22" t="e">
        <f t="shared" ca="1" si="415"/>
        <v>#VALUE!</v>
      </c>
      <c r="MI42" s="22" t="str">
        <f ca="1">IFERROR(IF(INDIRECT(ADDRESS(ROW()-1,COLUMN()-2))="摘要",MATCH(MH42,日々処理!MD:MD,0),MATCH(MH42,INDIRECT(ADDRESS(INDIRECT(ADDRESS(ROW()-1,COLUMN()))+1,2,,,"日々処理")):INDIRECT(ADDRESS(INDIRECT(ADDRESS(ROW()-1,COLUMN()))+1000,2,,,"日々処理")),0)+INDIRECT(ADDRESS(ROW()-1,COLUMN()))),"")</f>
        <v/>
      </c>
      <c r="MJ42" s="91" t="str">
        <f t="shared" ca="1" si="483"/>
        <v/>
      </c>
      <c r="MK42" s="91" t="str">
        <f t="shared" ca="1" si="483"/>
        <v/>
      </c>
      <c r="ML42" s="91" t="str">
        <f t="shared" ca="1" si="483"/>
        <v/>
      </c>
      <c r="MM42" s="91" t="str">
        <f t="shared" ca="1" si="483"/>
        <v/>
      </c>
      <c r="MN42" s="91" t="str">
        <f t="shared" ca="1" si="483"/>
        <v/>
      </c>
      <c r="MO42" s="91" t="str">
        <f t="shared" ca="1" si="483"/>
        <v/>
      </c>
      <c r="MP42" s="91" t="str">
        <f t="shared" ca="1" si="483"/>
        <v/>
      </c>
      <c r="MQ42" s="91" t="str">
        <f t="shared" ca="1" si="483"/>
        <v/>
      </c>
      <c r="MR42" s="91" t="str">
        <f t="shared" ca="1" si="483"/>
        <v/>
      </c>
      <c r="MS42" s="91" t="str">
        <f t="shared" ca="1" si="483"/>
        <v/>
      </c>
      <c r="MT42" s="91" t="str">
        <f t="shared" ca="1" si="483"/>
        <v/>
      </c>
      <c r="MU42" s="91" t="str">
        <f t="shared" ca="1" si="483"/>
        <v/>
      </c>
      <c r="MW42" s="20" t="str">
        <f t="shared" ca="1" si="417"/>
        <v/>
      </c>
      <c r="MX42" s="21" t="str">
        <f t="shared" ca="1" si="418"/>
        <v/>
      </c>
      <c r="MY42" s="6" t="str">
        <f t="shared" ca="1" si="419"/>
        <v/>
      </c>
      <c r="MZ42" s="6" t="str">
        <f t="shared" ca="1" si="420"/>
        <v/>
      </c>
      <c r="NA42" s="22" t="e">
        <f t="shared" ca="1" si="421"/>
        <v>#VALUE!</v>
      </c>
      <c r="NB42" s="22" t="e">
        <f t="shared" ca="1" si="422"/>
        <v>#VALUE!</v>
      </c>
      <c r="NC42" s="22" t="str">
        <f ca="1">IFERROR(IF(INDIRECT(ADDRESS(ROW()-1,COLUMN()-2))="摘要",MATCH(NB42,日々処理!MX:MX,0),MATCH(NB42,INDIRECT(ADDRESS(INDIRECT(ADDRESS(ROW()-1,COLUMN()))+1,2,,,"日々処理")):INDIRECT(ADDRESS(INDIRECT(ADDRESS(ROW()-1,COLUMN()))+1000,2,,,"日々処理")),0)+INDIRECT(ADDRESS(ROW()-1,COLUMN()))),"")</f>
        <v/>
      </c>
      <c r="ND42" s="91" t="str">
        <f t="shared" ca="1" si="484"/>
        <v/>
      </c>
      <c r="NE42" s="91" t="str">
        <f t="shared" ca="1" si="484"/>
        <v/>
      </c>
      <c r="NF42" s="91" t="str">
        <f t="shared" ca="1" si="484"/>
        <v/>
      </c>
      <c r="NG42" s="91" t="str">
        <f t="shared" ca="1" si="484"/>
        <v/>
      </c>
      <c r="NH42" s="91" t="str">
        <f t="shared" ca="1" si="484"/>
        <v/>
      </c>
      <c r="NI42" s="91" t="str">
        <f t="shared" ca="1" si="484"/>
        <v/>
      </c>
      <c r="NJ42" s="91" t="str">
        <f t="shared" ca="1" si="484"/>
        <v/>
      </c>
      <c r="NK42" s="91" t="str">
        <f t="shared" ca="1" si="484"/>
        <v/>
      </c>
      <c r="NL42" s="91" t="str">
        <f t="shared" ca="1" si="484"/>
        <v/>
      </c>
      <c r="NM42" s="91" t="str">
        <f t="shared" ca="1" si="484"/>
        <v/>
      </c>
      <c r="NN42" s="91" t="str">
        <f t="shared" ca="1" si="484"/>
        <v/>
      </c>
      <c r="NO42" s="91" t="str">
        <f t="shared" ca="1" si="484"/>
        <v/>
      </c>
      <c r="NQ42" s="20" t="str">
        <f t="shared" ca="1" si="424"/>
        <v/>
      </c>
      <c r="NR42" s="21" t="str">
        <f t="shared" ca="1" si="425"/>
        <v/>
      </c>
      <c r="NS42" s="6" t="str">
        <f t="shared" ca="1" si="426"/>
        <v/>
      </c>
      <c r="NT42" s="6" t="str">
        <f t="shared" ca="1" si="427"/>
        <v/>
      </c>
      <c r="NU42" s="22" t="e">
        <f t="shared" ca="1" si="428"/>
        <v>#VALUE!</v>
      </c>
      <c r="NV42" s="22" t="e">
        <f t="shared" ca="1" si="429"/>
        <v>#VALUE!</v>
      </c>
      <c r="NW42" s="22" t="str">
        <f ca="1">IFERROR(IF(INDIRECT(ADDRESS(ROW()-1,COLUMN()-2))="摘要",MATCH(NV42,日々処理!NR:NR,0),MATCH(NV42,INDIRECT(ADDRESS(INDIRECT(ADDRESS(ROW()-1,COLUMN()))+1,2,,,"日々処理")):INDIRECT(ADDRESS(INDIRECT(ADDRESS(ROW()-1,COLUMN()))+1000,2,,,"日々処理")),0)+INDIRECT(ADDRESS(ROW()-1,COLUMN()))),"")</f>
        <v/>
      </c>
      <c r="NX42" s="91" t="str">
        <f t="shared" ca="1" si="485"/>
        <v/>
      </c>
      <c r="NY42" s="91" t="str">
        <f t="shared" ca="1" si="485"/>
        <v/>
      </c>
      <c r="NZ42" s="91" t="str">
        <f t="shared" ca="1" si="485"/>
        <v/>
      </c>
      <c r="OA42" s="91" t="str">
        <f t="shared" ca="1" si="485"/>
        <v/>
      </c>
      <c r="OB42" s="91" t="str">
        <f t="shared" ca="1" si="485"/>
        <v/>
      </c>
      <c r="OC42" s="91" t="str">
        <f t="shared" ca="1" si="485"/>
        <v/>
      </c>
      <c r="OD42" s="91" t="str">
        <f t="shared" ca="1" si="485"/>
        <v/>
      </c>
      <c r="OE42" s="91" t="str">
        <f t="shared" ca="1" si="485"/>
        <v/>
      </c>
      <c r="OF42" s="91" t="str">
        <f t="shared" ca="1" si="485"/>
        <v/>
      </c>
      <c r="OG42" s="91" t="str">
        <f t="shared" ca="1" si="485"/>
        <v/>
      </c>
      <c r="OH42" s="91" t="str">
        <f t="shared" ca="1" si="485"/>
        <v/>
      </c>
      <c r="OI42" s="91" t="str">
        <f t="shared" ca="1" si="485"/>
        <v/>
      </c>
      <c r="OK42" s="20" t="str">
        <f t="shared" ca="1" si="431"/>
        <v/>
      </c>
      <c r="OL42" s="21" t="str">
        <f t="shared" ca="1" si="432"/>
        <v/>
      </c>
      <c r="OM42" s="6" t="str">
        <f t="shared" ca="1" si="433"/>
        <v/>
      </c>
      <c r="ON42" s="6" t="str">
        <f t="shared" ca="1" si="434"/>
        <v/>
      </c>
      <c r="OO42" s="22" t="e">
        <f t="shared" ca="1" si="435"/>
        <v>#VALUE!</v>
      </c>
      <c r="OP42" s="22" t="e">
        <f t="shared" ca="1" si="436"/>
        <v>#VALUE!</v>
      </c>
      <c r="OQ42" s="22" t="str">
        <f ca="1">IFERROR(IF(INDIRECT(ADDRESS(ROW()-1,COLUMN()-2))="摘要",MATCH(OP42,日々処理!OL:OL,0),MATCH(OP42,INDIRECT(ADDRESS(INDIRECT(ADDRESS(ROW()-1,COLUMN()))+1,2,,,"日々処理")):INDIRECT(ADDRESS(INDIRECT(ADDRESS(ROW()-1,COLUMN()))+1000,2,,,"日々処理")),0)+INDIRECT(ADDRESS(ROW()-1,COLUMN()))),"")</f>
        <v/>
      </c>
      <c r="OR42" s="91" t="str">
        <f t="shared" ca="1" si="486"/>
        <v/>
      </c>
      <c r="OS42" s="91" t="str">
        <f t="shared" ca="1" si="486"/>
        <v/>
      </c>
      <c r="OT42" s="91" t="str">
        <f t="shared" ca="1" si="486"/>
        <v/>
      </c>
      <c r="OU42" s="91" t="str">
        <f t="shared" ca="1" si="486"/>
        <v/>
      </c>
      <c r="OV42" s="91" t="str">
        <f t="shared" ca="1" si="486"/>
        <v/>
      </c>
      <c r="OW42" s="91" t="str">
        <f t="shared" ca="1" si="486"/>
        <v/>
      </c>
      <c r="OX42" s="91" t="str">
        <f t="shared" ca="1" si="486"/>
        <v/>
      </c>
      <c r="OY42" s="91" t="str">
        <f t="shared" ca="1" si="486"/>
        <v/>
      </c>
      <c r="OZ42" s="91" t="str">
        <f t="shared" ca="1" si="486"/>
        <v/>
      </c>
      <c r="PA42" s="91" t="str">
        <f t="shared" ca="1" si="486"/>
        <v/>
      </c>
      <c r="PB42" s="91" t="str">
        <f t="shared" ca="1" si="486"/>
        <v/>
      </c>
      <c r="PC42" s="91" t="str">
        <f t="shared" ca="1" si="486"/>
        <v/>
      </c>
      <c r="PE42" s="20" t="str">
        <f t="shared" ca="1" si="438"/>
        <v/>
      </c>
      <c r="PF42" s="21" t="str">
        <f t="shared" ca="1" si="439"/>
        <v/>
      </c>
      <c r="PG42" s="6" t="str">
        <f t="shared" ca="1" si="440"/>
        <v/>
      </c>
      <c r="PH42" s="6" t="str">
        <f t="shared" ca="1" si="441"/>
        <v/>
      </c>
      <c r="PI42" s="22" t="e">
        <f t="shared" ca="1" si="442"/>
        <v>#VALUE!</v>
      </c>
      <c r="PJ42" s="22" t="e">
        <f t="shared" ca="1" si="443"/>
        <v>#VALUE!</v>
      </c>
      <c r="PK42" s="22" t="str">
        <f ca="1">IFERROR(IF(INDIRECT(ADDRESS(ROW()-1,COLUMN()-2))="摘要",MATCH(PJ42,日々処理!PF:PF,0),MATCH(PJ42,INDIRECT(ADDRESS(INDIRECT(ADDRESS(ROW()-1,COLUMN()))+1,2,,,"日々処理")):INDIRECT(ADDRESS(INDIRECT(ADDRESS(ROW()-1,COLUMN()))+1000,2,,,"日々処理")),0)+INDIRECT(ADDRESS(ROW()-1,COLUMN()))),"")</f>
        <v/>
      </c>
      <c r="PL42" s="91" t="str">
        <f t="shared" ca="1" si="487"/>
        <v/>
      </c>
      <c r="PM42" s="91" t="str">
        <f t="shared" ca="1" si="487"/>
        <v/>
      </c>
      <c r="PN42" s="91" t="str">
        <f t="shared" ca="1" si="487"/>
        <v/>
      </c>
      <c r="PO42" s="91" t="str">
        <f t="shared" ca="1" si="487"/>
        <v/>
      </c>
      <c r="PP42" s="91" t="str">
        <f t="shared" ca="1" si="487"/>
        <v/>
      </c>
      <c r="PQ42" s="91" t="str">
        <f t="shared" ca="1" si="487"/>
        <v/>
      </c>
      <c r="PR42" s="91" t="str">
        <f t="shared" ca="1" si="487"/>
        <v/>
      </c>
      <c r="PS42" s="91" t="str">
        <f t="shared" ca="1" si="487"/>
        <v/>
      </c>
      <c r="PT42" s="91" t="str">
        <f t="shared" ca="1" si="487"/>
        <v/>
      </c>
      <c r="PU42" s="91" t="str">
        <f t="shared" ca="1" si="487"/>
        <v/>
      </c>
      <c r="PV42" s="91" t="str">
        <f t="shared" ca="1" si="487"/>
        <v/>
      </c>
      <c r="PW42" s="91" t="str">
        <f t="shared" ca="1" si="487"/>
        <v/>
      </c>
      <c r="PY42" s="20" t="str">
        <f t="shared" ca="1" si="445"/>
        <v/>
      </c>
      <c r="PZ42" s="21" t="str">
        <f t="shared" ca="1" si="446"/>
        <v/>
      </c>
      <c r="QA42" s="6" t="str">
        <f t="shared" ca="1" si="447"/>
        <v/>
      </c>
      <c r="QB42" s="6" t="str">
        <f t="shared" ca="1" si="448"/>
        <v/>
      </c>
      <c r="QC42" s="22" t="e">
        <f t="shared" ca="1" si="449"/>
        <v>#VALUE!</v>
      </c>
      <c r="QD42" s="22" t="e">
        <f t="shared" ca="1" si="450"/>
        <v>#VALUE!</v>
      </c>
      <c r="QE42" s="22" t="str">
        <f ca="1">IFERROR(IF(INDIRECT(ADDRESS(ROW()-1,COLUMN()-2))="摘要",MATCH(QD42,日々処理!PZ:PZ,0),MATCH(QD42,INDIRECT(ADDRESS(INDIRECT(ADDRESS(ROW()-1,COLUMN()))+1,2,,,"日々処理")):INDIRECT(ADDRESS(INDIRECT(ADDRESS(ROW()-1,COLUMN()))+1000,2,,,"日々処理")),0)+INDIRECT(ADDRESS(ROW()-1,COLUMN()))),"")</f>
        <v/>
      </c>
      <c r="QF42" s="91" t="str">
        <f t="shared" ca="1" si="488"/>
        <v/>
      </c>
      <c r="QG42" s="91" t="str">
        <f t="shared" ca="1" si="488"/>
        <v/>
      </c>
      <c r="QH42" s="91" t="str">
        <f t="shared" ca="1" si="488"/>
        <v/>
      </c>
      <c r="QI42" s="91" t="str">
        <f t="shared" ca="1" si="488"/>
        <v/>
      </c>
      <c r="QJ42" s="91" t="str">
        <f t="shared" ca="1" si="488"/>
        <v/>
      </c>
      <c r="QK42" s="91" t="str">
        <f t="shared" ca="1" si="488"/>
        <v/>
      </c>
      <c r="QL42" s="91" t="str">
        <f t="shared" ca="1" si="488"/>
        <v/>
      </c>
      <c r="QM42" s="91" t="str">
        <f t="shared" ca="1" si="488"/>
        <v/>
      </c>
      <c r="QN42" s="91" t="str">
        <f t="shared" ca="1" si="488"/>
        <v/>
      </c>
      <c r="QO42" s="91" t="str">
        <f t="shared" ca="1" si="488"/>
        <v/>
      </c>
      <c r="QP42" s="91" t="str">
        <f t="shared" ca="1" si="488"/>
        <v/>
      </c>
      <c r="QQ42" s="91" t="str">
        <f t="shared" ca="1" si="488"/>
        <v/>
      </c>
      <c r="QS42" s="20" t="str">
        <f t="shared" ca="1" si="452"/>
        <v/>
      </c>
      <c r="QT42" s="21" t="str">
        <f t="shared" ca="1" si="453"/>
        <v/>
      </c>
      <c r="QU42" s="6" t="str">
        <f t="shared" ca="1" si="454"/>
        <v/>
      </c>
      <c r="QV42" s="6" t="str">
        <f t="shared" ca="1" si="455"/>
        <v/>
      </c>
      <c r="QW42" s="22" t="e">
        <f t="shared" ca="1" si="456"/>
        <v>#VALUE!</v>
      </c>
      <c r="QX42" s="22" t="e">
        <f t="shared" ca="1" si="457"/>
        <v>#VALUE!</v>
      </c>
      <c r="QY42" s="22" t="str">
        <f ca="1">IFERROR(IF(INDIRECT(ADDRESS(ROW()-1,COLUMN()-2))="摘要",MATCH(QX42,日々処理!QT:QT,0),MATCH(QX42,INDIRECT(ADDRESS(INDIRECT(ADDRESS(ROW()-1,COLUMN()))+1,2,,,"日々処理")):INDIRECT(ADDRESS(INDIRECT(ADDRESS(ROW()-1,COLUMN()))+1000,2,,,"日々処理")),0)+INDIRECT(ADDRESS(ROW()-1,COLUMN()))),"")</f>
        <v/>
      </c>
      <c r="QZ42" s="91" t="str">
        <f t="shared" ca="1" si="489"/>
        <v/>
      </c>
      <c r="RA42" s="91" t="str">
        <f t="shared" ca="1" si="489"/>
        <v/>
      </c>
      <c r="RB42" s="91" t="str">
        <f t="shared" ca="1" si="489"/>
        <v/>
      </c>
      <c r="RC42" s="91" t="str">
        <f t="shared" ca="1" si="489"/>
        <v/>
      </c>
      <c r="RD42" s="91" t="str">
        <f t="shared" ca="1" si="489"/>
        <v/>
      </c>
      <c r="RE42" s="91" t="str">
        <f t="shared" ca="1" si="489"/>
        <v/>
      </c>
      <c r="RF42" s="91" t="str">
        <f t="shared" ca="1" si="489"/>
        <v/>
      </c>
      <c r="RG42" s="91" t="str">
        <f t="shared" ca="1" si="489"/>
        <v/>
      </c>
      <c r="RH42" s="91" t="str">
        <f t="shared" ca="1" si="489"/>
        <v/>
      </c>
      <c r="RI42" s="91" t="str">
        <f t="shared" ca="1" si="489"/>
        <v/>
      </c>
      <c r="RJ42" s="91" t="str">
        <f t="shared" ca="1" si="489"/>
        <v/>
      </c>
      <c r="RK42" s="91" t="str">
        <f t="shared" ca="1" si="489"/>
        <v/>
      </c>
      <c r="RM42" s="20" t="str">
        <f t="shared" ca="1" si="459"/>
        <v/>
      </c>
      <c r="RN42" s="21" t="str">
        <f t="shared" ca="1" si="460"/>
        <v/>
      </c>
      <c r="RO42" s="6" t="str">
        <f t="shared" ca="1" si="461"/>
        <v/>
      </c>
      <c r="RP42" s="6" t="str">
        <f t="shared" ca="1" si="462"/>
        <v/>
      </c>
      <c r="RQ42" s="22" t="e">
        <f t="shared" ca="1" si="463"/>
        <v>#VALUE!</v>
      </c>
      <c r="RR42" s="22" t="e">
        <f t="shared" ca="1" si="464"/>
        <v>#VALUE!</v>
      </c>
      <c r="RS42" s="22" t="str">
        <f ca="1">IFERROR(IF(INDIRECT(ADDRESS(ROW()-1,COLUMN()-2))="摘要",MATCH(RR42,日々処理!RN:RN,0),MATCH(RR42,INDIRECT(ADDRESS(INDIRECT(ADDRESS(ROW()-1,COLUMN()))+1,2,,,"日々処理")):INDIRECT(ADDRESS(INDIRECT(ADDRESS(ROW()-1,COLUMN()))+1000,2,,,"日々処理")),0)+INDIRECT(ADDRESS(ROW()-1,COLUMN()))),"")</f>
        <v/>
      </c>
      <c r="RT42" s="91" t="str">
        <f t="shared" ca="1" si="490"/>
        <v/>
      </c>
      <c r="RU42" s="91" t="str">
        <f t="shared" ca="1" si="490"/>
        <v/>
      </c>
      <c r="RV42" s="91" t="str">
        <f t="shared" ca="1" si="490"/>
        <v/>
      </c>
      <c r="RW42" s="91" t="str">
        <f t="shared" ca="1" si="490"/>
        <v/>
      </c>
      <c r="RX42" s="91" t="str">
        <f t="shared" ca="1" si="490"/>
        <v/>
      </c>
      <c r="RY42" s="91" t="str">
        <f t="shared" ca="1" si="490"/>
        <v/>
      </c>
      <c r="RZ42" s="91" t="str">
        <f t="shared" ca="1" si="490"/>
        <v/>
      </c>
      <c r="SA42" s="91" t="str">
        <f t="shared" ca="1" si="490"/>
        <v/>
      </c>
      <c r="SB42" s="91" t="str">
        <f t="shared" ca="1" si="490"/>
        <v/>
      </c>
      <c r="SC42" s="91" t="str">
        <f t="shared" ca="1" si="490"/>
        <v/>
      </c>
      <c r="SD42" s="91" t="str">
        <f t="shared" ca="1" si="490"/>
        <v/>
      </c>
      <c r="SE42" s="91" t="str">
        <f t="shared" ca="1" si="490"/>
        <v/>
      </c>
    </row>
    <row r="43" spans="1:499" ht="12" customHeight="1">
      <c r="A43" s="20" t="str">
        <f t="shared" ca="1" si="291"/>
        <v/>
      </c>
      <c r="B43" s="21" t="str">
        <f t="shared" ca="1" si="292"/>
        <v/>
      </c>
      <c r="C43" s="6" t="str">
        <f t="shared" ca="1" si="293"/>
        <v/>
      </c>
      <c r="D43" s="6" t="str">
        <f t="shared" ca="1" si="294"/>
        <v/>
      </c>
      <c r="E43" s="22" t="e">
        <f t="shared" ca="1" si="295"/>
        <v>#VALUE!</v>
      </c>
      <c r="F43" s="22" t="e">
        <f t="shared" ca="1" si="296"/>
        <v>#VALUE!</v>
      </c>
      <c r="G43" s="22" t="str">
        <f ca="1">IFERROR(IF(INDIRECT(ADDRESS(ROW()-1,COLUMN()-2))="摘要",MATCH(F43,日々処理!B:B,0),MATCH(F43,INDIRECT(ADDRESS(INDIRECT(ADDRESS(ROW()-1,COLUMN()))+1,2,,,"日々処理")):INDIRECT(ADDRESS(INDIRECT(ADDRESS(ROW()-1,COLUMN()))+1000,2,,,"日々処理")),0)+INDIRECT(ADDRESS(ROW()-1,COLUMN()))),"")</f>
        <v/>
      </c>
      <c r="H43" s="91" t="str">
        <f t="shared" ca="1" si="466"/>
        <v/>
      </c>
      <c r="I43" s="91" t="str">
        <f t="shared" ca="1" si="466"/>
        <v/>
      </c>
      <c r="J43" s="91" t="str">
        <f t="shared" ca="1" si="466"/>
        <v/>
      </c>
      <c r="K43" s="91" t="str">
        <f t="shared" ca="1" si="466"/>
        <v/>
      </c>
      <c r="L43" s="91" t="str">
        <f t="shared" ca="1" si="466"/>
        <v/>
      </c>
      <c r="M43" s="91" t="str">
        <f t="shared" ca="1" si="466"/>
        <v/>
      </c>
      <c r="N43" s="91" t="str">
        <f t="shared" ca="1" si="466"/>
        <v/>
      </c>
      <c r="O43" s="91" t="str">
        <f t="shared" ca="1" si="466"/>
        <v/>
      </c>
      <c r="P43" s="91" t="str">
        <f t="shared" ca="1" si="466"/>
        <v/>
      </c>
      <c r="Q43" s="91" t="str">
        <f t="shared" ca="1" si="466"/>
        <v/>
      </c>
      <c r="R43" s="91" t="str">
        <f t="shared" ca="1" si="466"/>
        <v/>
      </c>
      <c r="S43" s="91" t="str">
        <f t="shared" ca="1" si="466"/>
        <v/>
      </c>
      <c r="T43" s="89"/>
      <c r="U43" s="20" t="str">
        <f t="shared" ca="1" si="298"/>
        <v/>
      </c>
      <c r="V43" s="21" t="str">
        <f t="shared" ca="1" si="299"/>
        <v/>
      </c>
      <c r="W43" s="6" t="str">
        <f t="shared" ca="1" si="300"/>
        <v/>
      </c>
      <c r="X43" s="6" t="str">
        <f t="shared" ca="1" si="301"/>
        <v/>
      </c>
      <c r="Y43" s="22" t="e">
        <f t="shared" ca="1" si="302"/>
        <v>#VALUE!</v>
      </c>
      <c r="Z43" s="22" t="e">
        <f t="shared" ca="1" si="303"/>
        <v>#VALUE!</v>
      </c>
      <c r="AA43" s="22" t="str">
        <f ca="1">IFERROR(IF(INDIRECT(ADDRESS(ROW()-1,COLUMN()-2))="摘要",MATCH(Z43,日々処理!V:V,0),MATCH(Z43,INDIRECT(ADDRESS(INDIRECT(ADDRESS(ROW()-1,COLUMN()))+1,2,,,"日々処理")):INDIRECT(ADDRESS(INDIRECT(ADDRESS(ROW()-1,COLUMN()))+1000,2,,,"日々処理")),0)+INDIRECT(ADDRESS(ROW()-1,COLUMN()))),"")</f>
        <v/>
      </c>
      <c r="AB43" s="91" t="str">
        <f t="shared" ca="1" si="467"/>
        <v/>
      </c>
      <c r="AC43" s="91" t="str">
        <f t="shared" ca="1" si="467"/>
        <v/>
      </c>
      <c r="AD43" s="91" t="str">
        <f t="shared" ca="1" si="467"/>
        <v/>
      </c>
      <c r="AE43" s="91" t="str">
        <f t="shared" ca="1" si="467"/>
        <v/>
      </c>
      <c r="AF43" s="91" t="str">
        <f t="shared" ca="1" si="467"/>
        <v/>
      </c>
      <c r="AG43" s="91" t="str">
        <f t="shared" ca="1" si="467"/>
        <v/>
      </c>
      <c r="AH43" s="91" t="str">
        <f t="shared" ca="1" si="467"/>
        <v/>
      </c>
      <c r="AI43" s="91" t="str">
        <f t="shared" ca="1" si="467"/>
        <v/>
      </c>
      <c r="AJ43" s="91" t="str">
        <f t="shared" ca="1" si="467"/>
        <v/>
      </c>
      <c r="AK43" s="91" t="str">
        <f t="shared" ca="1" si="467"/>
        <v/>
      </c>
      <c r="AL43" s="91" t="str">
        <f t="shared" ca="1" si="467"/>
        <v/>
      </c>
      <c r="AM43" s="91" t="str">
        <f t="shared" ca="1" si="467"/>
        <v/>
      </c>
      <c r="AO43" s="20" t="str">
        <f t="shared" ca="1" si="305"/>
        <v/>
      </c>
      <c r="AP43" s="21" t="str">
        <f t="shared" ca="1" si="306"/>
        <v/>
      </c>
      <c r="AQ43" s="6" t="str">
        <f t="shared" ca="1" si="307"/>
        <v/>
      </c>
      <c r="AR43" s="6" t="str">
        <f t="shared" ca="1" si="308"/>
        <v/>
      </c>
      <c r="AS43" s="22" t="e">
        <f t="shared" ca="1" si="309"/>
        <v>#VALUE!</v>
      </c>
      <c r="AT43" s="22" t="e">
        <f t="shared" ca="1" si="310"/>
        <v>#VALUE!</v>
      </c>
      <c r="AU43" s="22" t="str">
        <f ca="1">IFERROR(IF(INDIRECT(ADDRESS(ROW()-1,COLUMN()-2))="摘要",MATCH(AT43,日々処理!AP:AP,0),MATCH(AT43,INDIRECT(ADDRESS(INDIRECT(ADDRESS(ROW()-1,COLUMN()))+1,2,,,"日々処理")):INDIRECT(ADDRESS(INDIRECT(ADDRESS(ROW()-1,COLUMN()))+1000,2,,,"日々処理")),0)+INDIRECT(ADDRESS(ROW()-1,COLUMN()))),"")</f>
        <v/>
      </c>
      <c r="AV43" s="91" t="str">
        <f t="shared" ca="1" si="468"/>
        <v/>
      </c>
      <c r="AW43" s="91" t="str">
        <f t="shared" ca="1" si="468"/>
        <v/>
      </c>
      <c r="AX43" s="91" t="str">
        <f t="shared" ca="1" si="468"/>
        <v/>
      </c>
      <c r="AY43" s="91" t="str">
        <f t="shared" ca="1" si="468"/>
        <v/>
      </c>
      <c r="AZ43" s="91" t="str">
        <f t="shared" ca="1" si="468"/>
        <v/>
      </c>
      <c r="BA43" s="91" t="str">
        <f t="shared" ca="1" si="468"/>
        <v/>
      </c>
      <c r="BB43" s="91" t="str">
        <f t="shared" ca="1" si="468"/>
        <v/>
      </c>
      <c r="BC43" s="91" t="str">
        <f t="shared" ca="1" si="468"/>
        <v/>
      </c>
      <c r="BD43" s="91" t="str">
        <f t="shared" ca="1" si="468"/>
        <v/>
      </c>
      <c r="BE43" s="91" t="str">
        <f t="shared" ca="1" si="468"/>
        <v/>
      </c>
      <c r="BF43" s="91" t="str">
        <f t="shared" ca="1" si="468"/>
        <v/>
      </c>
      <c r="BG43" s="91" t="str">
        <f t="shared" ca="1" si="468"/>
        <v/>
      </c>
      <c r="BI43" s="20" t="str">
        <f t="shared" ca="1" si="312"/>
        <v/>
      </c>
      <c r="BJ43" s="21" t="str">
        <f t="shared" ca="1" si="313"/>
        <v/>
      </c>
      <c r="BK43" s="6" t="str">
        <f t="shared" ca="1" si="314"/>
        <v/>
      </c>
      <c r="BL43" s="6" t="str">
        <f t="shared" ca="1" si="315"/>
        <v/>
      </c>
      <c r="BM43" s="22" t="e">
        <f t="shared" ca="1" si="316"/>
        <v>#VALUE!</v>
      </c>
      <c r="BN43" s="22" t="e">
        <f t="shared" ca="1" si="317"/>
        <v>#VALUE!</v>
      </c>
      <c r="BO43" s="22" t="str">
        <f ca="1">IFERROR(IF(INDIRECT(ADDRESS(ROW()-1,COLUMN()-2))="摘要",MATCH(BN43,日々処理!BJ:BJ,0),MATCH(BN43,INDIRECT(ADDRESS(INDIRECT(ADDRESS(ROW()-1,COLUMN()))+1,2,,,"日々処理")):INDIRECT(ADDRESS(INDIRECT(ADDRESS(ROW()-1,COLUMN()))+1000,2,,,"日々処理")),0)+INDIRECT(ADDRESS(ROW()-1,COLUMN()))),"")</f>
        <v/>
      </c>
      <c r="BP43" s="91" t="str">
        <f t="shared" ca="1" si="469"/>
        <v/>
      </c>
      <c r="BQ43" s="91" t="str">
        <f t="shared" ca="1" si="469"/>
        <v/>
      </c>
      <c r="BR43" s="91" t="str">
        <f t="shared" ca="1" si="469"/>
        <v/>
      </c>
      <c r="BS43" s="91" t="str">
        <f t="shared" ca="1" si="469"/>
        <v/>
      </c>
      <c r="BT43" s="91" t="str">
        <f t="shared" ca="1" si="469"/>
        <v/>
      </c>
      <c r="BU43" s="91" t="str">
        <f t="shared" ca="1" si="469"/>
        <v/>
      </c>
      <c r="BV43" s="91" t="str">
        <f t="shared" ca="1" si="469"/>
        <v/>
      </c>
      <c r="BW43" s="91" t="str">
        <f t="shared" ca="1" si="469"/>
        <v/>
      </c>
      <c r="BX43" s="91" t="str">
        <f t="shared" ca="1" si="469"/>
        <v/>
      </c>
      <c r="BY43" s="91" t="str">
        <f t="shared" ca="1" si="469"/>
        <v/>
      </c>
      <c r="BZ43" s="91" t="str">
        <f t="shared" ca="1" si="469"/>
        <v/>
      </c>
      <c r="CA43" s="91" t="str">
        <f t="shared" ca="1" si="469"/>
        <v/>
      </c>
      <c r="CC43" s="20" t="str">
        <f t="shared" ca="1" si="319"/>
        <v/>
      </c>
      <c r="CD43" s="21" t="str">
        <f t="shared" ca="1" si="320"/>
        <v/>
      </c>
      <c r="CE43" s="6" t="str">
        <f t="shared" ca="1" si="321"/>
        <v/>
      </c>
      <c r="CF43" s="6" t="str">
        <f t="shared" ca="1" si="322"/>
        <v/>
      </c>
      <c r="CG43" s="22" t="e">
        <f t="shared" ca="1" si="323"/>
        <v>#VALUE!</v>
      </c>
      <c r="CH43" s="22" t="e">
        <f t="shared" ca="1" si="324"/>
        <v>#VALUE!</v>
      </c>
      <c r="CI43" s="22" t="str">
        <f ca="1">IFERROR(IF(INDIRECT(ADDRESS(ROW()-1,COLUMN()-2))="摘要",MATCH(CH43,日々処理!CD:CD,0),MATCH(CH43,INDIRECT(ADDRESS(INDIRECT(ADDRESS(ROW()-1,COLUMN()))+1,2,,,"日々処理")):INDIRECT(ADDRESS(INDIRECT(ADDRESS(ROW()-1,COLUMN()))+1000,2,,,"日々処理")),0)+INDIRECT(ADDRESS(ROW()-1,COLUMN()))),"")</f>
        <v/>
      </c>
      <c r="CJ43" s="91" t="str">
        <f t="shared" ca="1" si="470"/>
        <v/>
      </c>
      <c r="CK43" s="91" t="str">
        <f t="shared" ca="1" si="470"/>
        <v/>
      </c>
      <c r="CL43" s="91" t="str">
        <f t="shared" ca="1" si="470"/>
        <v/>
      </c>
      <c r="CM43" s="91" t="str">
        <f t="shared" ca="1" si="470"/>
        <v/>
      </c>
      <c r="CN43" s="91" t="str">
        <f t="shared" ca="1" si="470"/>
        <v/>
      </c>
      <c r="CO43" s="91" t="str">
        <f t="shared" ca="1" si="470"/>
        <v/>
      </c>
      <c r="CP43" s="91" t="str">
        <f t="shared" ca="1" si="470"/>
        <v/>
      </c>
      <c r="CQ43" s="91" t="str">
        <f t="shared" ca="1" si="470"/>
        <v/>
      </c>
      <c r="CR43" s="91" t="str">
        <f t="shared" ca="1" si="470"/>
        <v/>
      </c>
      <c r="CS43" s="91" t="str">
        <f t="shared" ca="1" si="470"/>
        <v/>
      </c>
      <c r="CT43" s="91" t="str">
        <f t="shared" ca="1" si="470"/>
        <v/>
      </c>
      <c r="CU43" s="91" t="str">
        <f t="shared" ca="1" si="470"/>
        <v/>
      </c>
      <c r="CW43" s="20" t="str">
        <f t="shared" ca="1" si="326"/>
        <v/>
      </c>
      <c r="CX43" s="21" t="str">
        <f t="shared" ca="1" si="327"/>
        <v/>
      </c>
      <c r="CY43" s="6" t="str">
        <f t="shared" ca="1" si="328"/>
        <v/>
      </c>
      <c r="CZ43" s="6" t="str">
        <f t="shared" ca="1" si="329"/>
        <v/>
      </c>
      <c r="DA43" s="22" t="e">
        <f t="shared" ca="1" si="330"/>
        <v>#VALUE!</v>
      </c>
      <c r="DB43" s="22" t="e">
        <f t="shared" ca="1" si="331"/>
        <v>#VALUE!</v>
      </c>
      <c r="DC43" s="22" t="str">
        <f ca="1">IFERROR(IF(INDIRECT(ADDRESS(ROW()-1,COLUMN()-2))="摘要",MATCH(DB43,日々処理!CX:CX,0),MATCH(DB43,INDIRECT(ADDRESS(INDIRECT(ADDRESS(ROW()-1,COLUMN()))+1,2,,,"日々処理")):INDIRECT(ADDRESS(INDIRECT(ADDRESS(ROW()-1,COLUMN()))+1000,2,,,"日々処理")),0)+INDIRECT(ADDRESS(ROW()-1,COLUMN()))),"")</f>
        <v/>
      </c>
      <c r="DD43" s="91" t="str">
        <f t="shared" ca="1" si="471"/>
        <v/>
      </c>
      <c r="DE43" s="91" t="str">
        <f t="shared" ca="1" si="471"/>
        <v/>
      </c>
      <c r="DF43" s="91" t="str">
        <f t="shared" ca="1" si="471"/>
        <v/>
      </c>
      <c r="DG43" s="91" t="str">
        <f t="shared" ca="1" si="471"/>
        <v/>
      </c>
      <c r="DH43" s="91" t="str">
        <f t="shared" ca="1" si="471"/>
        <v/>
      </c>
      <c r="DI43" s="91" t="str">
        <f t="shared" ca="1" si="471"/>
        <v/>
      </c>
      <c r="DJ43" s="91" t="str">
        <f t="shared" ca="1" si="471"/>
        <v/>
      </c>
      <c r="DK43" s="91" t="str">
        <f t="shared" ca="1" si="471"/>
        <v/>
      </c>
      <c r="DL43" s="91" t="str">
        <f t="shared" ca="1" si="471"/>
        <v/>
      </c>
      <c r="DM43" s="91" t="str">
        <f t="shared" ca="1" si="471"/>
        <v/>
      </c>
      <c r="DN43" s="91" t="str">
        <f t="shared" ca="1" si="471"/>
        <v/>
      </c>
      <c r="DO43" s="91" t="str">
        <f t="shared" ca="1" si="471"/>
        <v/>
      </c>
      <c r="DQ43" s="20" t="str">
        <f t="shared" ca="1" si="333"/>
        <v/>
      </c>
      <c r="DR43" s="21" t="str">
        <f t="shared" ca="1" si="334"/>
        <v/>
      </c>
      <c r="DS43" s="6" t="str">
        <f t="shared" ca="1" si="335"/>
        <v/>
      </c>
      <c r="DT43" s="6" t="str">
        <f t="shared" ca="1" si="336"/>
        <v/>
      </c>
      <c r="DU43" s="22" t="e">
        <f t="shared" ca="1" si="337"/>
        <v>#VALUE!</v>
      </c>
      <c r="DV43" s="22" t="e">
        <f t="shared" ca="1" si="338"/>
        <v>#VALUE!</v>
      </c>
      <c r="DW43" s="22" t="str">
        <f ca="1">IFERROR(IF(INDIRECT(ADDRESS(ROW()-1,COLUMN()-2))="摘要",MATCH(DV43,日々処理!DR:DR,0),MATCH(DV43,INDIRECT(ADDRESS(INDIRECT(ADDRESS(ROW()-1,COLUMN()))+1,2,,,"日々処理")):INDIRECT(ADDRESS(INDIRECT(ADDRESS(ROW()-1,COLUMN()))+1000,2,,,"日々処理")),0)+INDIRECT(ADDRESS(ROW()-1,COLUMN()))),"")</f>
        <v/>
      </c>
      <c r="DX43" s="91" t="str">
        <f t="shared" ca="1" si="472"/>
        <v/>
      </c>
      <c r="DY43" s="91" t="str">
        <f t="shared" ca="1" si="472"/>
        <v/>
      </c>
      <c r="DZ43" s="91" t="str">
        <f t="shared" ca="1" si="472"/>
        <v/>
      </c>
      <c r="EA43" s="91" t="str">
        <f t="shared" ca="1" si="472"/>
        <v/>
      </c>
      <c r="EB43" s="91" t="str">
        <f t="shared" ca="1" si="472"/>
        <v/>
      </c>
      <c r="EC43" s="91" t="str">
        <f t="shared" ca="1" si="472"/>
        <v/>
      </c>
      <c r="ED43" s="91" t="str">
        <f t="shared" ca="1" si="472"/>
        <v/>
      </c>
      <c r="EE43" s="91" t="str">
        <f t="shared" ca="1" si="472"/>
        <v/>
      </c>
      <c r="EF43" s="91" t="str">
        <f t="shared" ca="1" si="472"/>
        <v/>
      </c>
      <c r="EG43" s="91" t="str">
        <f t="shared" ca="1" si="472"/>
        <v/>
      </c>
      <c r="EH43" s="91" t="str">
        <f t="shared" ca="1" si="472"/>
        <v/>
      </c>
      <c r="EI43" s="91" t="str">
        <f t="shared" ca="1" si="472"/>
        <v/>
      </c>
      <c r="EK43" s="20" t="str">
        <f t="shared" ca="1" si="340"/>
        <v/>
      </c>
      <c r="EL43" s="21" t="str">
        <f t="shared" ca="1" si="341"/>
        <v/>
      </c>
      <c r="EM43" s="6" t="str">
        <f t="shared" ca="1" si="342"/>
        <v/>
      </c>
      <c r="EN43" s="6" t="str">
        <f t="shared" ca="1" si="343"/>
        <v/>
      </c>
      <c r="EO43" s="22" t="e">
        <f t="shared" ca="1" si="344"/>
        <v>#VALUE!</v>
      </c>
      <c r="EP43" s="22" t="e">
        <f t="shared" ca="1" si="345"/>
        <v>#VALUE!</v>
      </c>
      <c r="EQ43" s="22" t="str">
        <f ca="1">IFERROR(IF(INDIRECT(ADDRESS(ROW()-1,COLUMN()-2))="摘要",MATCH(EP43,日々処理!EL:EL,0),MATCH(EP43,INDIRECT(ADDRESS(INDIRECT(ADDRESS(ROW()-1,COLUMN()))+1,2,,,"日々処理")):INDIRECT(ADDRESS(INDIRECT(ADDRESS(ROW()-1,COLUMN()))+1000,2,,,"日々処理")),0)+INDIRECT(ADDRESS(ROW()-1,COLUMN()))),"")</f>
        <v/>
      </c>
      <c r="ER43" s="91" t="str">
        <f t="shared" ca="1" si="473"/>
        <v/>
      </c>
      <c r="ES43" s="91" t="str">
        <f t="shared" ca="1" si="473"/>
        <v/>
      </c>
      <c r="ET43" s="91" t="str">
        <f t="shared" ca="1" si="473"/>
        <v/>
      </c>
      <c r="EU43" s="91" t="str">
        <f t="shared" ca="1" si="473"/>
        <v/>
      </c>
      <c r="EV43" s="91" t="str">
        <f t="shared" ca="1" si="473"/>
        <v/>
      </c>
      <c r="EW43" s="91" t="str">
        <f t="shared" ca="1" si="473"/>
        <v/>
      </c>
      <c r="EX43" s="91" t="str">
        <f t="shared" ca="1" si="473"/>
        <v/>
      </c>
      <c r="EY43" s="91" t="str">
        <f t="shared" ca="1" si="473"/>
        <v/>
      </c>
      <c r="EZ43" s="91" t="str">
        <f t="shared" ca="1" si="473"/>
        <v/>
      </c>
      <c r="FA43" s="91" t="str">
        <f t="shared" ca="1" si="473"/>
        <v/>
      </c>
      <c r="FB43" s="91" t="str">
        <f t="shared" ca="1" si="473"/>
        <v/>
      </c>
      <c r="FC43" s="91" t="str">
        <f t="shared" ca="1" si="473"/>
        <v/>
      </c>
      <c r="FE43" s="20" t="str">
        <f t="shared" ca="1" si="347"/>
        <v/>
      </c>
      <c r="FF43" s="21" t="str">
        <f t="shared" ca="1" si="348"/>
        <v/>
      </c>
      <c r="FG43" s="6" t="str">
        <f t="shared" ca="1" si="349"/>
        <v/>
      </c>
      <c r="FH43" s="6" t="str">
        <f t="shared" ca="1" si="350"/>
        <v/>
      </c>
      <c r="FI43" s="22" t="e">
        <f t="shared" ca="1" si="351"/>
        <v>#VALUE!</v>
      </c>
      <c r="FJ43" s="22" t="e">
        <f t="shared" ca="1" si="352"/>
        <v>#VALUE!</v>
      </c>
      <c r="FK43" s="22" t="str">
        <f ca="1">IFERROR(IF(INDIRECT(ADDRESS(ROW()-1,COLUMN()-2))="摘要",MATCH(FJ43,日々処理!FF:FF,0),MATCH(FJ43,INDIRECT(ADDRESS(INDIRECT(ADDRESS(ROW()-1,COLUMN()))+1,2,,,"日々処理")):INDIRECT(ADDRESS(INDIRECT(ADDRESS(ROW()-1,COLUMN()))+1000,2,,,"日々処理")),0)+INDIRECT(ADDRESS(ROW()-1,COLUMN()))),"")</f>
        <v/>
      </c>
      <c r="FL43" s="91" t="str">
        <f t="shared" ca="1" si="474"/>
        <v/>
      </c>
      <c r="FM43" s="91" t="str">
        <f t="shared" ca="1" si="474"/>
        <v/>
      </c>
      <c r="FN43" s="91" t="str">
        <f t="shared" ca="1" si="474"/>
        <v/>
      </c>
      <c r="FO43" s="91" t="str">
        <f t="shared" ca="1" si="474"/>
        <v/>
      </c>
      <c r="FP43" s="91" t="str">
        <f t="shared" ca="1" si="474"/>
        <v/>
      </c>
      <c r="FQ43" s="91" t="str">
        <f t="shared" ca="1" si="474"/>
        <v/>
      </c>
      <c r="FR43" s="91" t="str">
        <f t="shared" ca="1" si="474"/>
        <v/>
      </c>
      <c r="FS43" s="91" t="str">
        <f t="shared" ca="1" si="474"/>
        <v/>
      </c>
      <c r="FT43" s="91" t="str">
        <f t="shared" ca="1" si="474"/>
        <v/>
      </c>
      <c r="FU43" s="91" t="str">
        <f t="shared" ca="1" si="474"/>
        <v/>
      </c>
      <c r="FV43" s="91" t="str">
        <f t="shared" ca="1" si="474"/>
        <v/>
      </c>
      <c r="FW43" s="91" t="str">
        <f t="shared" ca="1" si="474"/>
        <v/>
      </c>
      <c r="FY43" s="20" t="str">
        <f t="shared" ca="1" si="354"/>
        <v/>
      </c>
      <c r="FZ43" s="21" t="str">
        <f t="shared" ca="1" si="355"/>
        <v/>
      </c>
      <c r="GA43" s="6" t="str">
        <f t="shared" ca="1" si="356"/>
        <v/>
      </c>
      <c r="GB43" s="6" t="str">
        <f t="shared" ca="1" si="357"/>
        <v/>
      </c>
      <c r="GC43" s="22" t="e">
        <f t="shared" ca="1" si="358"/>
        <v>#VALUE!</v>
      </c>
      <c r="GD43" s="22" t="e">
        <f t="shared" ca="1" si="359"/>
        <v>#VALUE!</v>
      </c>
      <c r="GE43" s="22" t="str">
        <f ca="1">IFERROR(IF(INDIRECT(ADDRESS(ROW()-1,COLUMN()-2))="摘要",MATCH(GD43,日々処理!FZ:FZ,0),MATCH(GD43,INDIRECT(ADDRESS(INDIRECT(ADDRESS(ROW()-1,COLUMN()))+1,2,,,"日々処理")):INDIRECT(ADDRESS(INDIRECT(ADDRESS(ROW()-1,COLUMN()))+1000,2,,,"日々処理")),0)+INDIRECT(ADDRESS(ROW()-1,COLUMN()))),"")</f>
        <v/>
      </c>
      <c r="GF43" s="91" t="str">
        <f t="shared" ca="1" si="475"/>
        <v/>
      </c>
      <c r="GG43" s="91" t="str">
        <f t="shared" ca="1" si="475"/>
        <v/>
      </c>
      <c r="GH43" s="91" t="str">
        <f t="shared" ca="1" si="475"/>
        <v/>
      </c>
      <c r="GI43" s="91" t="str">
        <f t="shared" ca="1" si="475"/>
        <v/>
      </c>
      <c r="GJ43" s="91" t="str">
        <f t="shared" ca="1" si="475"/>
        <v/>
      </c>
      <c r="GK43" s="91" t="str">
        <f t="shared" ca="1" si="475"/>
        <v/>
      </c>
      <c r="GL43" s="91" t="str">
        <f t="shared" ca="1" si="475"/>
        <v/>
      </c>
      <c r="GM43" s="91" t="str">
        <f t="shared" ca="1" si="475"/>
        <v/>
      </c>
      <c r="GN43" s="91" t="str">
        <f t="shared" ca="1" si="475"/>
        <v/>
      </c>
      <c r="GO43" s="91" t="str">
        <f t="shared" ca="1" si="475"/>
        <v/>
      </c>
      <c r="GP43" s="91" t="str">
        <f t="shared" ca="1" si="475"/>
        <v/>
      </c>
      <c r="GQ43" s="91" t="str">
        <f t="shared" ca="1" si="475"/>
        <v/>
      </c>
      <c r="GS43" s="20" t="str">
        <f t="shared" ca="1" si="361"/>
        <v/>
      </c>
      <c r="GT43" s="21" t="str">
        <f t="shared" ca="1" si="362"/>
        <v/>
      </c>
      <c r="GU43" s="6" t="str">
        <f t="shared" ca="1" si="363"/>
        <v/>
      </c>
      <c r="GV43" s="6" t="str">
        <f t="shared" ca="1" si="364"/>
        <v/>
      </c>
      <c r="GW43" s="22" t="e">
        <f t="shared" ca="1" si="365"/>
        <v>#VALUE!</v>
      </c>
      <c r="GX43" s="22" t="e">
        <f t="shared" ca="1" si="366"/>
        <v>#VALUE!</v>
      </c>
      <c r="GY43" s="22" t="str">
        <f ca="1">IFERROR(IF(INDIRECT(ADDRESS(ROW()-1,COLUMN()-2))="摘要",MATCH(GX43,日々処理!GT:GT,0),MATCH(GX43,INDIRECT(ADDRESS(INDIRECT(ADDRESS(ROW()-1,COLUMN()))+1,2,,,"日々処理")):INDIRECT(ADDRESS(INDIRECT(ADDRESS(ROW()-1,COLUMN()))+1000,2,,,"日々処理")),0)+INDIRECT(ADDRESS(ROW()-1,COLUMN()))),"")</f>
        <v/>
      </c>
      <c r="GZ43" s="91" t="str">
        <f t="shared" ca="1" si="476"/>
        <v/>
      </c>
      <c r="HA43" s="91" t="str">
        <f t="shared" ca="1" si="476"/>
        <v/>
      </c>
      <c r="HB43" s="91" t="str">
        <f t="shared" ca="1" si="476"/>
        <v/>
      </c>
      <c r="HC43" s="91" t="str">
        <f t="shared" ca="1" si="476"/>
        <v/>
      </c>
      <c r="HD43" s="91" t="str">
        <f t="shared" ca="1" si="476"/>
        <v/>
      </c>
      <c r="HE43" s="91" t="str">
        <f t="shared" ca="1" si="476"/>
        <v/>
      </c>
      <c r="HF43" s="91" t="str">
        <f t="shared" ca="1" si="476"/>
        <v/>
      </c>
      <c r="HG43" s="91" t="str">
        <f t="shared" ca="1" si="476"/>
        <v/>
      </c>
      <c r="HH43" s="91" t="str">
        <f t="shared" ca="1" si="476"/>
        <v/>
      </c>
      <c r="HI43" s="91" t="str">
        <f t="shared" ca="1" si="476"/>
        <v/>
      </c>
      <c r="HJ43" s="91" t="str">
        <f t="shared" ca="1" si="476"/>
        <v/>
      </c>
      <c r="HK43" s="91" t="str">
        <f t="shared" ca="1" si="476"/>
        <v/>
      </c>
      <c r="HM43" s="20" t="str">
        <f t="shared" ca="1" si="368"/>
        <v/>
      </c>
      <c r="HN43" s="21" t="str">
        <f t="shared" ca="1" si="369"/>
        <v/>
      </c>
      <c r="HO43" s="6" t="str">
        <f t="shared" ca="1" si="370"/>
        <v/>
      </c>
      <c r="HP43" s="6" t="str">
        <f t="shared" ca="1" si="371"/>
        <v/>
      </c>
      <c r="HQ43" s="22" t="e">
        <f t="shared" ca="1" si="372"/>
        <v>#VALUE!</v>
      </c>
      <c r="HR43" s="22" t="e">
        <f t="shared" ca="1" si="373"/>
        <v>#VALUE!</v>
      </c>
      <c r="HS43" s="22" t="str">
        <f ca="1">IFERROR(IF(INDIRECT(ADDRESS(ROW()-1,COLUMN()-2))="摘要",MATCH(HR43,日々処理!HN:HN,0),MATCH(HR43,INDIRECT(ADDRESS(INDIRECT(ADDRESS(ROW()-1,COLUMN()))+1,2,,,"日々処理")):INDIRECT(ADDRESS(INDIRECT(ADDRESS(ROW()-1,COLUMN()))+1000,2,,,"日々処理")),0)+INDIRECT(ADDRESS(ROW()-1,COLUMN()))),"")</f>
        <v/>
      </c>
      <c r="HT43" s="91" t="str">
        <f t="shared" ca="1" si="477"/>
        <v/>
      </c>
      <c r="HU43" s="91" t="str">
        <f t="shared" ca="1" si="477"/>
        <v/>
      </c>
      <c r="HV43" s="91" t="str">
        <f t="shared" ca="1" si="477"/>
        <v/>
      </c>
      <c r="HW43" s="91" t="str">
        <f t="shared" ca="1" si="477"/>
        <v/>
      </c>
      <c r="HX43" s="91" t="str">
        <f t="shared" ca="1" si="477"/>
        <v/>
      </c>
      <c r="HY43" s="91" t="str">
        <f t="shared" ca="1" si="477"/>
        <v/>
      </c>
      <c r="HZ43" s="91" t="str">
        <f t="shared" ca="1" si="477"/>
        <v/>
      </c>
      <c r="IA43" s="91" t="str">
        <f t="shared" ca="1" si="477"/>
        <v/>
      </c>
      <c r="IB43" s="91" t="str">
        <f t="shared" ca="1" si="477"/>
        <v/>
      </c>
      <c r="IC43" s="91" t="str">
        <f t="shared" ca="1" si="477"/>
        <v/>
      </c>
      <c r="ID43" s="91" t="str">
        <f t="shared" ca="1" si="477"/>
        <v/>
      </c>
      <c r="IE43" s="91" t="str">
        <f t="shared" ca="1" si="477"/>
        <v/>
      </c>
      <c r="IG43" s="20" t="str">
        <f t="shared" ca="1" si="375"/>
        <v/>
      </c>
      <c r="IH43" s="21" t="str">
        <f t="shared" ca="1" si="376"/>
        <v/>
      </c>
      <c r="II43" s="6" t="str">
        <f t="shared" ca="1" si="377"/>
        <v/>
      </c>
      <c r="IJ43" s="6" t="str">
        <f t="shared" ca="1" si="378"/>
        <v/>
      </c>
      <c r="IK43" s="22" t="e">
        <f t="shared" ca="1" si="379"/>
        <v>#VALUE!</v>
      </c>
      <c r="IL43" s="22" t="e">
        <f t="shared" ca="1" si="380"/>
        <v>#VALUE!</v>
      </c>
      <c r="IM43" s="22" t="str">
        <f ca="1">IFERROR(IF(INDIRECT(ADDRESS(ROW()-1,COLUMN()-2))="摘要",MATCH(IL43,日々処理!IH:IH,0),MATCH(IL43,INDIRECT(ADDRESS(INDIRECT(ADDRESS(ROW()-1,COLUMN()))+1,2,,,"日々処理")):INDIRECT(ADDRESS(INDIRECT(ADDRESS(ROW()-1,COLUMN()))+1000,2,,,"日々処理")),0)+INDIRECT(ADDRESS(ROW()-1,COLUMN()))),"")</f>
        <v/>
      </c>
      <c r="IN43" s="91" t="str">
        <f t="shared" ca="1" si="478"/>
        <v/>
      </c>
      <c r="IO43" s="91" t="str">
        <f t="shared" ca="1" si="478"/>
        <v/>
      </c>
      <c r="IP43" s="91" t="str">
        <f t="shared" ca="1" si="478"/>
        <v/>
      </c>
      <c r="IQ43" s="91" t="str">
        <f t="shared" ca="1" si="478"/>
        <v/>
      </c>
      <c r="IR43" s="91" t="str">
        <f t="shared" ca="1" si="478"/>
        <v/>
      </c>
      <c r="IS43" s="91" t="str">
        <f t="shared" ca="1" si="478"/>
        <v/>
      </c>
      <c r="IT43" s="91" t="str">
        <f t="shared" ca="1" si="478"/>
        <v/>
      </c>
      <c r="IU43" s="91" t="str">
        <f t="shared" ca="1" si="478"/>
        <v/>
      </c>
      <c r="IV43" s="91" t="str">
        <f t="shared" ca="1" si="478"/>
        <v/>
      </c>
      <c r="IW43" s="91" t="str">
        <f t="shared" ca="1" si="478"/>
        <v/>
      </c>
      <c r="IX43" s="91" t="str">
        <f t="shared" ca="1" si="478"/>
        <v/>
      </c>
      <c r="IY43" s="91" t="str">
        <f t="shared" ca="1" si="478"/>
        <v/>
      </c>
      <c r="JA43" s="20" t="str">
        <f t="shared" ca="1" si="382"/>
        <v/>
      </c>
      <c r="JB43" s="21" t="str">
        <f t="shared" ca="1" si="383"/>
        <v/>
      </c>
      <c r="JC43" s="6" t="str">
        <f t="shared" ca="1" si="384"/>
        <v/>
      </c>
      <c r="JD43" s="6" t="str">
        <f t="shared" ca="1" si="385"/>
        <v/>
      </c>
      <c r="JE43" s="22" t="e">
        <f t="shared" ca="1" si="386"/>
        <v>#VALUE!</v>
      </c>
      <c r="JF43" s="22" t="e">
        <f t="shared" ca="1" si="387"/>
        <v>#VALUE!</v>
      </c>
      <c r="JG43" s="22" t="str">
        <f ca="1">IFERROR(IF(INDIRECT(ADDRESS(ROW()-1,COLUMN()-2))="摘要",MATCH(JF43,日々処理!JB:JB,0),MATCH(JF43,INDIRECT(ADDRESS(INDIRECT(ADDRESS(ROW()-1,COLUMN()))+1,2,,,"日々処理")):INDIRECT(ADDRESS(INDIRECT(ADDRESS(ROW()-1,COLUMN()))+1000,2,,,"日々処理")),0)+INDIRECT(ADDRESS(ROW()-1,COLUMN()))),"")</f>
        <v/>
      </c>
      <c r="JH43" s="91" t="str">
        <f t="shared" ca="1" si="479"/>
        <v/>
      </c>
      <c r="JI43" s="91" t="str">
        <f t="shared" ca="1" si="479"/>
        <v/>
      </c>
      <c r="JJ43" s="91" t="str">
        <f t="shared" ca="1" si="479"/>
        <v/>
      </c>
      <c r="JK43" s="91" t="str">
        <f t="shared" ca="1" si="479"/>
        <v/>
      </c>
      <c r="JL43" s="91" t="str">
        <f t="shared" ca="1" si="479"/>
        <v/>
      </c>
      <c r="JM43" s="91" t="str">
        <f t="shared" ca="1" si="479"/>
        <v/>
      </c>
      <c r="JN43" s="91" t="str">
        <f t="shared" ca="1" si="479"/>
        <v/>
      </c>
      <c r="JO43" s="91" t="str">
        <f t="shared" ca="1" si="479"/>
        <v/>
      </c>
      <c r="JP43" s="91" t="str">
        <f t="shared" ca="1" si="479"/>
        <v/>
      </c>
      <c r="JQ43" s="91" t="str">
        <f t="shared" ca="1" si="479"/>
        <v/>
      </c>
      <c r="JR43" s="91" t="str">
        <f t="shared" ca="1" si="479"/>
        <v/>
      </c>
      <c r="JS43" s="91" t="str">
        <f t="shared" ca="1" si="479"/>
        <v/>
      </c>
      <c r="JU43" s="20" t="str">
        <f t="shared" ca="1" si="389"/>
        <v/>
      </c>
      <c r="JV43" s="21" t="str">
        <f t="shared" ca="1" si="390"/>
        <v/>
      </c>
      <c r="JW43" s="6" t="str">
        <f t="shared" ca="1" si="391"/>
        <v/>
      </c>
      <c r="JX43" s="6" t="str">
        <f t="shared" ca="1" si="392"/>
        <v/>
      </c>
      <c r="JY43" s="22" t="e">
        <f t="shared" ca="1" si="393"/>
        <v>#VALUE!</v>
      </c>
      <c r="JZ43" s="22" t="e">
        <f t="shared" ca="1" si="394"/>
        <v>#VALUE!</v>
      </c>
      <c r="KA43" s="22" t="str">
        <f ca="1">IFERROR(IF(INDIRECT(ADDRESS(ROW()-1,COLUMN()-2))="摘要",MATCH(JZ43,日々処理!JV:JV,0),MATCH(JZ43,INDIRECT(ADDRESS(INDIRECT(ADDRESS(ROW()-1,COLUMN()))+1,2,,,"日々処理")):INDIRECT(ADDRESS(INDIRECT(ADDRESS(ROW()-1,COLUMN()))+1000,2,,,"日々処理")),0)+INDIRECT(ADDRESS(ROW()-1,COLUMN()))),"")</f>
        <v/>
      </c>
      <c r="KB43" s="91" t="str">
        <f t="shared" ca="1" si="480"/>
        <v/>
      </c>
      <c r="KC43" s="91" t="str">
        <f t="shared" ca="1" si="480"/>
        <v/>
      </c>
      <c r="KD43" s="91" t="str">
        <f t="shared" ca="1" si="480"/>
        <v/>
      </c>
      <c r="KE43" s="91" t="str">
        <f t="shared" ca="1" si="480"/>
        <v/>
      </c>
      <c r="KF43" s="91" t="str">
        <f t="shared" ca="1" si="480"/>
        <v/>
      </c>
      <c r="KG43" s="91" t="str">
        <f t="shared" ca="1" si="480"/>
        <v/>
      </c>
      <c r="KH43" s="91" t="str">
        <f t="shared" ca="1" si="480"/>
        <v/>
      </c>
      <c r="KI43" s="91" t="str">
        <f t="shared" ca="1" si="480"/>
        <v/>
      </c>
      <c r="KJ43" s="91" t="str">
        <f t="shared" ca="1" si="480"/>
        <v/>
      </c>
      <c r="KK43" s="91" t="str">
        <f t="shared" ca="1" si="480"/>
        <v/>
      </c>
      <c r="KL43" s="91" t="str">
        <f t="shared" ca="1" si="480"/>
        <v/>
      </c>
      <c r="KM43" s="91" t="str">
        <f t="shared" ca="1" si="480"/>
        <v/>
      </c>
      <c r="KO43" s="20" t="str">
        <f t="shared" ca="1" si="396"/>
        <v/>
      </c>
      <c r="KP43" s="21" t="str">
        <f t="shared" ca="1" si="397"/>
        <v/>
      </c>
      <c r="KQ43" s="6" t="str">
        <f t="shared" ca="1" si="398"/>
        <v/>
      </c>
      <c r="KR43" s="6" t="str">
        <f t="shared" ca="1" si="399"/>
        <v/>
      </c>
      <c r="KS43" s="22" t="e">
        <f t="shared" ca="1" si="400"/>
        <v>#VALUE!</v>
      </c>
      <c r="KT43" s="22" t="e">
        <f t="shared" ca="1" si="401"/>
        <v>#VALUE!</v>
      </c>
      <c r="KU43" s="22" t="str">
        <f ca="1">IFERROR(IF(INDIRECT(ADDRESS(ROW()-1,COLUMN()-2))="摘要",MATCH(KT43,日々処理!KP:KP,0),MATCH(KT43,INDIRECT(ADDRESS(INDIRECT(ADDRESS(ROW()-1,COLUMN()))+1,2,,,"日々処理")):INDIRECT(ADDRESS(INDIRECT(ADDRESS(ROW()-1,COLUMN()))+1000,2,,,"日々処理")),0)+INDIRECT(ADDRESS(ROW()-1,COLUMN()))),"")</f>
        <v/>
      </c>
      <c r="KV43" s="91" t="str">
        <f t="shared" ca="1" si="481"/>
        <v/>
      </c>
      <c r="KW43" s="91" t="str">
        <f t="shared" ca="1" si="481"/>
        <v/>
      </c>
      <c r="KX43" s="91" t="str">
        <f t="shared" ca="1" si="481"/>
        <v/>
      </c>
      <c r="KY43" s="91" t="str">
        <f t="shared" ca="1" si="481"/>
        <v/>
      </c>
      <c r="KZ43" s="91" t="str">
        <f t="shared" ca="1" si="481"/>
        <v/>
      </c>
      <c r="LA43" s="91" t="str">
        <f t="shared" ca="1" si="481"/>
        <v/>
      </c>
      <c r="LB43" s="91" t="str">
        <f t="shared" ca="1" si="481"/>
        <v/>
      </c>
      <c r="LC43" s="91" t="str">
        <f t="shared" ca="1" si="481"/>
        <v/>
      </c>
      <c r="LD43" s="91" t="str">
        <f t="shared" ca="1" si="481"/>
        <v/>
      </c>
      <c r="LE43" s="91" t="str">
        <f t="shared" ca="1" si="481"/>
        <v/>
      </c>
      <c r="LF43" s="91" t="str">
        <f t="shared" ca="1" si="481"/>
        <v/>
      </c>
      <c r="LG43" s="91" t="str">
        <f t="shared" ca="1" si="481"/>
        <v/>
      </c>
      <c r="LI43" s="20" t="str">
        <f t="shared" ca="1" si="403"/>
        <v/>
      </c>
      <c r="LJ43" s="21" t="str">
        <f t="shared" ca="1" si="404"/>
        <v/>
      </c>
      <c r="LK43" s="6" t="str">
        <f t="shared" ca="1" si="405"/>
        <v/>
      </c>
      <c r="LL43" s="6" t="str">
        <f t="shared" ca="1" si="406"/>
        <v/>
      </c>
      <c r="LM43" s="22" t="e">
        <f t="shared" ca="1" si="407"/>
        <v>#VALUE!</v>
      </c>
      <c r="LN43" s="22" t="e">
        <f t="shared" ca="1" si="408"/>
        <v>#VALUE!</v>
      </c>
      <c r="LO43" s="22" t="str">
        <f ca="1">IFERROR(IF(INDIRECT(ADDRESS(ROW()-1,COLUMN()-2))="摘要",MATCH(LN43,日々処理!LJ:LJ,0),MATCH(LN43,INDIRECT(ADDRESS(INDIRECT(ADDRESS(ROW()-1,COLUMN()))+1,2,,,"日々処理")):INDIRECT(ADDRESS(INDIRECT(ADDRESS(ROW()-1,COLUMN()))+1000,2,,,"日々処理")),0)+INDIRECT(ADDRESS(ROW()-1,COLUMN()))),"")</f>
        <v/>
      </c>
      <c r="LP43" s="91" t="str">
        <f t="shared" ca="1" si="482"/>
        <v/>
      </c>
      <c r="LQ43" s="91" t="str">
        <f t="shared" ca="1" si="482"/>
        <v/>
      </c>
      <c r="LR43" s="91" t="str">
        <f t="shared" ca="1" si="482"/>
        <v/>
      </c>
      <c r="LS43" s="91" t="str">
        <f t="shared" ca="1" si="482"/>
        <v/>
      </c>
      <c r="LT43" s="91" t="str">
        <f t="shared" ca="1" si="482"/>
        <v/>
      </c>
      <c r="LU43" s="91" t="str">
        <f t="shared" ca="1" si="482"/>
        <v/>
      </c>
      <c r="LV43" s="91" t="str">
        <f t="shared" ca="1" si="482"/>
        <v/>
      </c>
      <c r="LW43" s="91" t="str">
        <f t="shared" ca="1" si="482"/>
        <v/>
      </c>
      <c r="LX43" s="91" t="str">
        <f t="shared" ca="1" si="482"/>
        <v/>
      </c>
      <c r="LY43" s="91" t="str">
        <f t="shared" ca="1" si="482"/>
        <v/>
      </c>
      <c r="LZ43" s="91" t="str">
        <f t="shared" ca="1" si="482"/>
        <v/>
      </c>
      <c r="MA43" s="91" t="str">
        <f t="shared" ca="1" si="482"/>
        <v/>
      </c>
      <c r="MC43" s="20" t="str">
        <f t="shared" ca="1" si="410"/>
        <v/>
      </c>
      <c r="MD43" s="21" t="str">
        <f t="shared" ca="1" si="411"/>
        <v/>
      </c>
      <c r="ME43" s="6" t="str">
        <f t="shared" ca="1" si="412"/>
        <v/>
      </c>
      <c r="MF43" s="6" t="str">
        <f t="shared" ca="1" si="413"/>
        <v/>
      </c>
      <c r="MG43" s="22" t="e">
        <f t="shared" ca="1" si="414"/>
        <v>#VALUE!</v>
      </c>
      <c r="MH43" s="22" t="e">
        <f t="shared" ca="1" si="415"/>
        <v>#VALUE!</v>
      </c>
      <c r="MI43" s="22" t="str">
        <f ca="1">IFERROR(IF(INDIRECT(ADDRESS(ROW()-1,COLUMN()-2))="摘要",MATCH(MH43,日々処理!MD:MD,0),MATCH(MH43,INDIRECT(ADDRESS(INDIRECT(ADDRESS(ROW()-1,COLUMN()))+1,2,,,"日々処理")):INDIRECT(ADDRESS(INDIRECT(ADDRESS(ROW()-1,COLUMN()))+1000,2,,,"日々処理")),0)+INDIRECT(ADDRESS(ROW()-1,COLUMN()))),"")</f>
        <v/>
      </c>
      <c r="MJ43" s="91" t="str">
        <f t="shared" ca="1" si="483"/>
        <v/>
      </c>
      <c r="MK43" s="91" t="str">
        <f t="shared" ca="1" si="483"/>
        <v/>
      </c>
      <c r="ML43" s="91" t="str">
        <f t="shared" ca="1" si="483"/>
        <v/>
      </c>
      <c r="MM43" s="91" t="str">
        <f t="shared" ca="1" si="483"/>
        <v/>
      </c>
      <c r="MN43" s="91" t="str">
        <f t="shared" ca="1" si="483"/>
        <v/>
      </c>
      <c r="MO43" s="91" t="str">
        <f t="shared" ca="1" si="483"/>
        <v/>
      </c>
      <c r="MP43" s="91" t="str">
        <f t="shared" ca="1" si="483"/>
        <v/>
      </c>
      <c r="MQ43" s="91" t="str">
        <f t="shared" ca="1" si="483"/>
        <v/>
      </c>
      <c r="MR43" s="91" t="str">
        <f t="shared" ca="1" si="483"/>
        <v/>
      </c>
      <c r="MS43" s="91" t="str">
        <f t="shared" ca="1" si="483"/>
        <v/>
      </c>
      <c r="MT43" s="91" t="str">
        <f t="shared" ca="1" si="483"/>
        <v/>
      </c>
      <c r="MU43" s="91" t="str">
        <f t="shared" ca="1" si="483"/>
        <v/>
      </c>
      <c r="MW43" s="20" t="str">
        <f t="shared" ca="1" si="417"/>
        <v/>
      </c>
      <c r="MX43" s="21" t="str">
        <f t="shared" ca="1" si="418"/>
        <v/>
      </c>
      <c r="MY43" s="6" t="str">
        <f t="shared" ca="1" si="419"/>
        <v/>
      </c>
      <c r="MZ43" s="6" t="str">
        <f t="shared" ca="1" si="420"/>
        <v/>
      </c>
      <c r="NA43" s="22" t="e">
        <f t="shared" ca="1" si="421"/>
        <v>#VALUE!</v>
      </c>
      <c r="NB43" s="22" t="e">
        <f t="shared" ca="1" si="422"/>
        <v>#VALUE!</v>
      </c>
      <c r="NC43" s="22" t="str">
        <f ca="1">IFERROR(IF(INDIRECT(ADDRESS(ROW()-1,COLUMN()-2))="摘要",MATCH(NB43,日々処理!MX:MX,0),MATCH(NB43,INDIRECT(ADDRESS(INDIRECT(ADDRESS(ROW()-1,COLUMN()))+1,2,,,"日々処理")):INDIRECT(ADDRESS(INDIRECT(ADDRESS(ROW()-1,COLUMN()))+1000,2,,,"日々処理")),0)+INDIRECT(ADDRESS(ROW()-1,COLUMN()))),"")</f>
        <v/>
      </c>
      <c r="ND43" s="91" t="str">
        <f t="shared" ca="1" si="484"/>
        <v/>
      </c>
      <c r="NE43" s="91" t="str">
        <f t="shared" ca="1" si="484"/>
        <v/>
      </c>
      <c r="NF43" s="91" t="str">
        <f t="shared" ca="1" si="484"/>
        <v/>
      </c>
      <c r="NG43" s="91" t="str">
        <f t="shared" ca="1" si="484"/>
        <v/>
      </c>
      <c r="NH43" s="91" t="str">
        <f t="shared" ca="1" si="484"/>
        <v/>
      </c>
      <c r="NI43" s="91" t="str">
        <f t="shared" ca="1" si="484"/>
        <v/>
      </c>
      <c r="NJ43" s="91" t="str">
        <f t="shared" ca="1" si="484"/>
        <v/>
      </c>
      <c r="NK43" s="91" t="str">
        <f t="shared" ca="1" si="484"/>
        <v/>
      </c>
      <c r="NL43" s="91" t="str">
        <f t="shared" ca="1" si="484"/>
        <v/>
      </c>
      <c r="NM43" s="91" t="str">
        <f t="shared" ca="1" si="484"/>
        <v/>
      </c>
      <c r="NN43" s="91" t="str">
        <f t="shared" ca="1" si="484"/>
        <v/>
      </c>
      <c r="NO43" s="91" t="str">
        <f t="shared" ca="1" si="484"/>
        <v/>
      </c>
      <c r="NQ43" s="20" t="str">
        <f t="shared" ca="1" si="424"/>
        <v/>
      </c>
      <c r="NR43" s="21" t="str">
        <f t="shared" ca="1" si="425"/>
        <v/>
      </c>
      <c r="NS43" s="6" t="str">
        <f t="shared" ca="1" si="426"/>
        <v/>
      </c>
      <c r="NT43" s="6" t="str">
        <f t="shared" ca="1" si="427"/>
        <v/>
      </c>
      <c r="NU43" s="22" t="e">
        <f t="shared" ca="1" si="428"/>
        <v>#VALUE!</v>
      </c>
      <c r="NV43" s="22" t="e">
        <f t="shared" ca="1" si="429"/>
        <v>#VALUE!</v>
      </c>
      <c r="NW43" s="22" t="str">
        <f ca="1">IFERROR(IF(INDIRECT(ADDRESS(ROW()-1,COLUMN()-2))="摘要",MATCH(NV43,日々処理!NR:NR,0),MATCH(NV43,INDIRECT(ADDRESS(INDIRECT(ADDRESS(ROW()-1,COLUMN()))+1,2,,,"日々処理")):INDIRECT(ADDRESS(INDIRECT(ADDRESS(ROW()-1,COLUMN()))+1000,2,,,"日々処理")),0)+INDIRECT(ADDRESS(ROW()-1,COLUMN()))),"")</f>
        <v/>
      </c>
      <c r="NX43" s="91" t="str">
        <f t="shared" ca="1" si="485"/>
        <v/>
      </c>
      <c r="NY43" s="91" t="str">
        <f t="shared" ca="1" si="485"/>
        <v/>
      </c>
      <c r="NZ43" s="91" t="str">
        <f t="shared" ca="1" si="485"/>
        <v/>
      </c>
      <c r="OA43" s="91" t="str">
        <f t="shared" ca="1" si="485"/>
        <v/>
      </c>
      <c r="OB43" s="91" t="str">
        <f t="shared" ca="1" si="485"/>
        <v/>
      </c>
      <c r="OC43" s="91" t="str">
        <f t="shared" ca="1" si="485"/>
        <v/>
      </c>
      <c r="OD43" s="91" t="str">
        <f t="shared" ca="1" si="485"/>
        <v/>
      </c>
      <c r="OE43" s="91" t="str">
        <f t="shared" ca="1" si="485"/>
        <v/>
      </c>
      <c r="OF43" s="91" t="str">
        <f t="shared" ca="1" si="485"/>
        <v/>
      </c>
      <c r="OG43" s="91" t="str">
        <f t="shared" ca="1" si="485"/>
        <v/>
      </c>
      <c r="OH43" s="91" t="str">
        <f t="shared" ca="1" si="485"/>
        <v/>
      </c>
      <c r="OI43" s="91" t="str">
        <f t="shared" ca="1" si="485"/>
        <v/>
      </c>
      <c r="OK43" s="20" t="str">
        <f t="shared" ca="1" si="431"/>
        <v/>
      </c>
      <c r="OL43" s="21" t="str">
        <f t="shared" ca="1" si="432"/>
        <v/>
      </c>
      <c r="OM43" s="6" t="str">
        <f t="shared" ca="1" si="433"/>
        <v/>
      </c>
      <c r="ON43" s="6" t="str">
        <f t="shared" ca="1" si="434"/>
        <v/>
      </c>
      <c r="OO43" s="22" t="e">
        <f t="shared" ca="1" si="435"/>
        <v>#VALUE!</v>
      </c>
      <c r="OP43" s="22" t="e">
        <f t="shared" ca="1" si="436"/>
        <v>#VALUE!</v>
      </c>
      <c r="OQ43" s="22" t="str">
        <f ca="1">IFERROR(IF(INDIRECT(ADDRESS(ROW()-1,COLUMN()-2))="摘要",MATCH(OP43,日々処理!OL:OL,0),MATCH(OP43,INDIRECT(ADDRESS(INDIRECT(ADDRESS(ROW()-1,COLUMN()))+1,2,,,"日々処理")):INDIRECT(ADDRESS(INDIRECT(ADDRESS(ROW()-1,COLUMN()))+1000,2,,,"日々処理")),0)+INDIRECT(ADDRESS(ROW()-1,COLUMN()))),"")</f>
        <v/>
      </c>
      <c r="OR43" s="91" t="str">
        <f t="shared" ca="1" si="486"/>
        <v/>
      </c>
      <c r="OS43" s="91" t="str">
        <f t="shared" ca="1" si="486"/>
        <v/>
      </c>
      <c r="OT43" s="91" t="str">
        <f t="shared" ca="1" si="486"/>
        <v/>
      </c>
      <c r="OU43" s="91" t="str">
        <f t="shared" ca="1" si="486"/>
        <v/>
      </c>
      <c r="OV43" s="91" t="str">
        <f t="shared" ca="1" si="486"/>
        <v/>
      </c>
      <c r="OW43" s="91" t="str">
        <f t="shared" ca="1" si="486"/>
        <v/>
      </c>
      <c r="OX43" s="91" t="str">
        <f t="shared" ca="1" si="486"/>
        <v/>
      </c>
      <c r="OY43" s="91" t="str">
        <f t="shared" ca="1" si="486"/>
        <v/>
      </c>
      <c r="OZ43" s="91" t="str">
        <f t="shared" ca="1" si="486"/>
        <v/>
      </c>
      <c r="PA43" s="91" t="str">
        <f t="shared" ca="1" si="486"/>
        <v/>
      </c>
      <c r="PB43" s="91" t="str">
        <f t="shared" ca="1" si="486"/>
        <v/>
      </c>
      <c r="PC43" s="91" t="str">
        <f t="shared" ca="1" si="486"/>
        <v/>
      </c>
      <c r="PE43" s="20" t="str">
        <f t="shared" ca="1" si="438"/>
        <v/>
      </c>
      <c r="PF43" s="21" t="str">
        <f t="shared" ca="1" si="439"/>
        <v/>
      </c>
      <c r="PG43" s="6" t="str">
        <f t="shared" ca="1" si="440"/>
        <v/>
      </c>
      <c r="PH43" s="6" t="str">
        <f t="shared" ca="1" si="441"/>
        <v/>
      </c>
      <c r="PI43" s="22" t="e">
        <f t="shared" ca="1" si="442"/>
        <v>#VALUE!</v>
      </c>
      <c r="PJ43" s="22" t="e">
        <f t="shared" ca="1" si="443"/>
        <v>#VALUE!</v>
      </c>
      <c r="PK43" s="22" t="str">
        <f ca="1">IFERROR(IF(INDIRECT(ADDRESS(ROW()-1,COLUMN()-2))="摘要",MATCH(PJ43,日々処理!PF:PF,0),MATCH(PJ43,INDIRECT(ADDRESS(INDIRECT(ADDRESS(ROW()-1,COLUMN()))+1,2,,,"日々処理")):INDIRECT(ADDRESS(INDIRECT(ADDRESS(ROW()-1,COLUMN()))+1000,2,,,"日々処理")),0)+INDIRECT(ADDRESS(ROW()-1,COLUMN()))),"")</f>
        <v/>
      </c>
      <c r="PL43" s="91" t="str">
        <f t="shared" ca="1" si="487"/>
        <v/>
      </c>
      <c r="PM43" s="91" t="str">
        <f t="shared" ca="1" si="487"/>
        <v/>
      </c>
      <c r="PN43" s="91" t="str">
        <f t="shared" ca="1" si="487"/>
        <v/>
      </c>
      <c r="PO43" s="91" t="str">
        <f t="shared" ca="1" si="487"/>
        <v/>
      </c>
      <c r="PP43" s="91" t="str">
        <f t="shared" ca="1" si="487"/>
        <v/>
      </c>
      <c r="PQ43" s="91" t="str">
        <f t="shared" ca="1" si="487"/>
        <v/>
      </c>
      <c r="PR43" s="91" t="str">
        <f t="shared" ca="1" si="487"/>
        <v/>
      </c>
      <c r="PS43" s="91" t="str">
        <f t="shared" ca="1" si="487"/>
        <v/>
      </c>
      <c r="PT43" s="91" t="str">
        <f t="shared" ca="1" si="487"/>
        <v/>
      </c>
      <c r="PU43" s="91" t="str">
        <f t="shared" ca="1" si="487"/>
        <v/>
      </c>
      <c r="PV43" s="91" t="str">
        <f t="shared" ca="1" si="487"/>
        <v/>
      </c>
      <c r="PW43" s="91" t="str">
        <f t="shared" ca="1" si="487"/>
        <v/>
      </c>
      <c r="PY43" s="20" t="str">
        <f t="shared" ca="1" si="445"/>
        <v/>
      </c>
      <c r="PZ43" s="21" t="str">
        <f t="shared" ca="1" si="446"/>
        <v/>
      </c>
      <c r="QA43" s="6" t="str">
        <f t="shared" ca="1" si="447"/>
        <v/>
      </c>
      <c r="QB43" s="6" t="str">
        <f t="shared" ca="1" si="448"/>
        <v/>
      </c>
      <c r="QC43" s="22" t="e">
        <f t="shared" ca="1" si="449"/>
        <v>#VALUE!</v>
      </c>
      <c r="QD43" s="22" t="e">
        <f t="shared" ca="1" si="450"/>
        <v>#VALUE!</v>
      </c>
      <c r="QE43" s="22" t="str">
        <f ca="1">IFERROR(IF(INDIRECT(ADDRESS(ROW()-1,COLUMN()-2))="摘要",MATCH(QD43,日々処理!PZ:PZ,0),MATCH(QD43,INDIRECT(ADDRESS(INDIRECT(ADDRESS(ROW()-1,COLUMN()))+1,2,,,"日々処理")):INDIRECT(ADDRESS(INDIRECT(ADDRESS(ROW()-1,COLUMN()))+1000,2,,,"日々処理")),0)+INDIRECT(ADDRESS(ROW()-1,COLUMN()))),"")</f>
        <v/>
      </c>
      <c r="QF43" s="91" t="str">
        <f t="shared" ca="1" si="488"/>
        <v/>
      </c>
      <c r="QG43" s="91" t="str">
        <f t="shared" ca="1" si="488"/>
        <v/>
      </c>
      <c r="QH43" s="91" t="str">
        <f t="shared" ca="1" si="488"/>
        <v/>
      </c>
      <c r="QI43" s="91" t="str">
        <f t="shared" ca="1" si="488"/>
        <v/>
      </c>
      <c r="QJ43" s="91" t="str">
        <f t="shared" ca="1" si="488"/>
        <v/>
      </c>
      <c r="QK43" s="91" t="str">
        <f t="shared" ca="1" si="488"/>
        <v/>
      </c>
      <c r="QL43" s="91" t="str">
        <f t="shared" ca="1" si="488"/>
        <v/>
      </c>
      <c r="QM43" s="91" t="str">
        <f t="shared" ca="1" si="488"/>
        <v/>
      </c>
      <c r="QN43" s="91" t="str">
        <f t="shared" ca="1" si="488"/>
        <v/>
      </c>
      <c r="QO43" s="91" t="str">
        <f t="shared" ca="1" si="488"/>
        <v/>
      </c>
      <c r="QP43" s="91" t="str">
        <f t="shared" ca="1" si="488"/>
        <v/>
      </c>
      <c r="QQ43" s="91" t="str">
        <f t="shared" ca="1" si="488"/>
        <v/>
      </c>
      <c r="QS43" s="20" t="str">
        <f t="shared" ca="1" si="452"/>
        <v/>
      </c>
      <c r="QT43" s="21" t="str">
        <f t="shared" ca="1" si="453"/>
        <v/>
      </c>
      <c r="QU43" s="6" t="str">
        <f t="shared" ca="1" si="454"/>
        <v/>
      </c>
      <c r="QV43" s="6" t="str">
        <f t="shared" ca="1" si="455"/>
        <v/>
      </c>
      <c r="QW43" s="22" t="e">
        <f t="shared" ca="1" si="456"/>
        <v>#VALUE!</v>
      </c>
      <c r="QX43" s="22" t="e">
        <f t="shared" ca="1" si="457"/>
        <v>#VALUE!</v>
      </c>
      <c r="QY43" s="22" t="str">
        <f ca="1">IFERROR(IF(INDIRECT(ADDRESS(ROW()-1,COLUMN()-2))="摘要",MATCH(QX43,日々処理!QT:QT,0),MATCH(QX43,INDIRECT(ADDRESS(INDIRECT(ADDRESS(ROW()-1,COLUMN()))+1,2,,,"日々処理")):INDIRECT(ADDRESS(INDIRECT(ADDRESS(ROW()-1,COLUMN()))+1000,2,,,"日々処理")),0)+INDIRECT(ADDRESS(ROW()-1,COLUMN()))),"")</f>
        <v/>
      </c>
      <c r="QZ43" s="91" t="str">
        <f t="shared" ca="1" si="489"/>
        <v/>
      </c>
      <c r="RA43" s="91" t="str">
        <f t="shared" ca="1" si="489"/>
        <v/>
      </c>
      <c r="RB43" s="91" t="str">
        <f t="shared" ca="1" si="489"/>
        <v/>
      </c>
      <c r="RC43" s="91" t="str">
        <f t="shared" ca="1" si="489"/>
        <v/>
      </c>
      <c r="RD43" s="91" t="str">
        <f t="shared" ca="1" si="489"/>
        <v/>
      </c>
      <c r="RE43" s="91" t="str">
        <f t="shared" ca="1" si="489"/>
        <v/>
      </c>
      <c r="RF43" s="91" t="str">
        <f t="shared" ca="1" si="489"/>
        <v/>
      </c>
      <c r="RG43" s="91" t="str">
        <f t="shared" ca="1" si="489"/>
        <v/>
      </c>
      <c r="RH43" s="91" t="str">
        <f t="shared" ca="1" si="489"/>
        <v/>
      </c>
      <c r="RI43" s="91" t="str">
        <f t="shared" ca="1" si="489"/>
        <v/>
      </c>
      <c r="RJ43" s="91" t="str">
        <f t="shared" ca="1" si="489"/>
        <v/>
      </c>
      <c r="RK43" s="91" t="str">
        <f t="shared" ca="1" si="489"/>
        <v/>
      </c>
      <c r="RM43" s="20" t="str">
        <f t="shared" ca="1" si="459"/>
        <v/>
      </c>
      <c r="RN43" s="21" t="str">
        <f t="shared" ca="1" si="460"/>
        <v/>
      </c>
      <c r="RO43" s="6" t="str">
        <f t="shared" ca="1" si="461"/>
        <v/>
      </c>
      <c r="RP43" s="6" t="str">
        <f t="shared" ca="1" si="462"/>
        <v/>
      </c>
      <c r="RQ43" s="22" t="e">
        <f t="shared" ca="1" si="463"/>
        <v>#VALUE!</v>
      </c>
      <c r="RR43" s="22" t="e">
        <f t="shared" ca="1" si="464"/>
        <v>#VALUE!</v>
      </c>
      <c r="RS43" s="22" t="str">
        <f ca="1">IFERROR(IF(INDIRECT(ADDRESS(ROW()-1,COLUMN()-2))="摘要",MATCH(RR43,日々処理!RN:RN,0),MATCH(RR43,INDIRECT(ADDRESS(INDIRECT(ADDRESS(ROW()-1,COLUMN()))+1,2,,,"日々処理")):INDIRECT(ADDRESS(INDIRECT(ADDRESS(ROW()-1,COLUMN()))+1000,2,,,"日々処理")),0)+INDIRECT(ADDRESS(ROW()-1,COLUMN()))),"")</f>
        <v/>
      </c>
      <c r="RT43" s="91" t="str">
        <f t="shared" ca="1" si="490"/>
        <v/>
      </c>
      <c r="RU43" s="91" t="str">
        <f t="shared" ca="1" si="490"/>
        <v/>
      </c>
      <c r="RV43" s="91" t="str">
        <f t="shared" ca="1" si="490"/>
        <v/>
      </c>
      <c r="RW43" s="91" t="str">
        <f t="shared" ca="1" si="490"/>
        <v/>
      </c>
      <c r="RX43" s="91" t="str">
        <f t="shared" ca="1" si="490"/>
        <v/>
      </c>
      <c r="RY43" s="91" t="str">
        <f t="shared" ca="1" si="490"/>
        <v/>
      </c>
      <c r="RZ43" s="91" t="str">
        <f t="shared" ca="1" si="490"/>
        <v/>
      </c>
      <c r="SA43" s="91" t="str">
        <f t="shared" ca="1" si="490"/>
        <v/>
      </c>
      <c r="SB43" s="91" t="str">
        <f t="shared" ca="1" si="490"/>
        <v/>
      </c>
      <c r="SC43" s="91" t="str">
        <f t="shared" ca="1" si="490"/>
        <v/>
      </c>
      <c r="SD43" s="91" t="str">
        <f t="shared" ca="1" si="490"/>
        <v/>
      </c>
      <c r="SE43" s="91" t="str">
        <f t="shared" ca="1" si="490"/>
        <v/>
      </c>
    </row>
    <row r="44" spans="1:499" ht="12" customHeight="1">
      <c r="A44" s="20" t="str">
        <f t="shared" ca="1" si="291"/>
        <v/>
      </c>
      <c r="B44" s="21" t="str">
        <f t="shared" ca="1" si="292"/>
        <v/>
      </c>
      <c r="C44" s="6" t="str">
        <f t="shared" ca="1" si="293"/>
        <v/>
      </c>
      <c r="D44" s="6" t="str">
        <f t="shared" ca="1" si="294"/>
        <v/>
      </c>
      <c r="E44" s="22" t="e">
        <f t="shared" ca="1" si="295"/>
        <v>#VALUE!</v>
      </c>
      <c r="F44" s="22" t="e">
        <f t="shared" ca="1" si="296"/>
        <v>#VALUE!</v>
      </c>
      <c r="G44" s="22" t="str">
        <f ca="1">IFERROR(IF(INDIRECT(ADDRESS(ROW()-1,COLUMN()-2))="摘要",MATCH(F44,日々処理!B:B,0),MATCH(F44,INDIRECT(ADDRESS(INDIRECT(ADDRESS(ROW()-1,COLUMN()))+1,2,,,"日々処理")):INDIRECT(ADDRESS(INDIRECT(ADDRESS(ROW()-1,COLUMN()))+1000,2,,,"日々処理")),0)+INDIRECT(ADDRESS(ROW()-1,COLUMN()))),"")</f>
        <v/>
      </c>
      <c r="H44" s="91" t="str">
        <f t="shared" ca="1" si="466"/>
        <v/>
      </c>
      <c r="I44" s="91" t="str">
        <f t="shared" ca="1" si="466"/>
        <v/>
      </c>
      <c r="J44" s="91" t="str">
        <f t="shared" ca="1" si="466"/>
        <v/>
      </c>
      <c r="K44" s="91" t="str">
        <f t="shared" ca="1" si="466"/>
        <v/>
      </c>
      <c r="L44" s="91" t="str">
        <f t="shared" ca="1" si="466"/>
        <v/>
      </c>
      <c r="M44" s="91" t="str">
        <f t="shared" ca="1" si="466"/>
        <v/>
      </c>
      <c r="N44" s="91" t="str">
        <f t="shared" ca="1" si="466"/>
        <v/>
      </c>
      <c r="O44" s="91" t="str">
        <f t="shared" ca="1" si="466"/>
        <v/>
      </c>
      <c r="P44" s="91" t="str">
        <f t="shared" ca="1" si="466"/>
        <v/>
      </c>
      <c r="Q44" s="91" t="str">
        <f t="shared" ca="1" si="466"/>
        <v/>
      </c>
      <c r="R44" s="91" t="str">
        <f t="shared" ca="1" si="466"/>
        <v/>
      </c>
      <c r="S44" s="91" t="str">
        <f t="shared" ca="1" si="466"/>
        <v/>
      </c>
      <c r="T44" s="89"/>
      <c r="U44" s="20" t="str">
        <f t="shared" ca="1" si="298"/>
        <v/>
      </c>
      <c r="V44" s="21" t="str">
        <f t="shared" ca="1" si="299"/>
        <v/>
      </c>
      <c r="W44" s="6" t="str">
        <f t="shared" ca="1" si="300"/>
        <v/>
      </c>
      <c r="X44" s="6" t="str">
        <f t="shared" ca="1" si="301"/>
        <v/>
      </c>
      <c r="Y44" s="22" t="e">
        <f t="shared" ca="1" si="302"/>
        <v>#VALUE!</v>
      </c>
      <c r="Z44" s="22" t="e">
        <f t="shared" ca="1" si="303"/>
        <v>#VALUE!</v>
      </c>
      <c r="AA44" s="22" t="str">
        <f ca="1">IFERROR(IF(INDIRECT(ADDRESS(ROW()-1,COLUMN()-2))="摘要",MATCH(Z44,日々処理!V:V,0),MATCH(Z44,INDIRECT(ADDRESS(INDIRECT(ADDRESS(ROW()-1,COLUMN()))+1,2,,,"日々処理")):INDIRECT(ADDRESS(INDIRECT(ADDRESS(ROW()-1,COLUMN()))+1000,2,,,"日々処理")),0)+INDIRECT(ADDRESS(ROW()-1,COLUMN()))),"")</f>
        <v/>
      </c>
      <c r="AB44" s="91" t="str">
        <f t="shared" ca="1" si="467"/>
        <v/>
      </c>
      <c r="AC44" s="91" t="str">
        <f t="shared" ca="1" si="467"/>
        <v/>
      </c>
      <c r="AD44" s="91" t="str">
        <f t="shared" ca="1" si="467"/>
        <v/>
      </c>
      <c r="AE44" s="91" t="str">
        <f t="shared" ca="1" si="467"/>
        <v/>
      </c>
      <c r="AF44" s="91" t="str">
        <f t="shared" ca="1" si="467"/>
        <v/>
      </c>
      <c r="AG44" s="91" t="str">
        <f t="shared" ca="1" si="467"/>
        <v/>
      </c>
      <c r="AH44" s="91" t="str">
        <f t="shared" ca="1" si="467"/>
        <v/>
      </c>
      <c r="AI44" s="91" t="str">
        <f t="shared" ca="1" si="467"/>
        <v/>
      </c>
      <c r="AJ44" s="91" t="str">
        <f t="shared" ca="1" si="467"/>
        <v/>
      </c>
      <c r="AK44" s="91" t="str">
        <f t="shared" ca="1" si="467"/>
        <v/>
      </c>
      <c r="AL44" s="91" t="str">
        <f t="shared" ca="1" si="467"/>
        <v/>
      </c>
      <c r="AM44" s="91" t="str">
        <f t="shared" ca="1" si="467"/>
        <v/>
      </c>
      <c r="AO44" s="20" t="str">
        <f t="shared" ca="1" si="305"/>
        <v/>
      </c>
      <c r="AP44" s="21" t="str">
        <f t="shared" ca="1" si="306"/>
        <v/>
      </c>
      <c r="AQ44" s="6" t="str">
        <f t="shared" ca="1" si="307"/>
        <v/>
      </c>
      <c r="AR44" s="6" t="str">
        <f t="shared" ca="1" si="308"/>
        <v/>
      </c>
      <c r="AS44" s="22" t="e">
        <f t="shared" ca="1" si="309"/>
        <v>#VALUE!</v>
      </c>
      <c r="AT44" s="22" t="e">
        <f t="shared" ca="1" si="310"/>
        <v>#VALUE!</v>
      </c>
      <c r="AU44" s="22" t="str">
        <f ca="1">IFERROR(IF(INDIRECT(ADDRESS(ROW()-1,COLUMN()-2))="摘要",MATCH(AT44,日々処理!AP:AP,0),MATCH(AT44,INDIRECT(ADDRESS(INDIRECT(ADDRESS(ROW()-1,COLUMN()))+1,2,,,"日々処理")):INDIRECT(ADDRESS(INDIRECT(ADDRESS(ROW()-1,COLUMN()))+1000,2,,,"日々処理")),0)+INDIRECT(ADDRESS(ROW()-1,COLUMN()))),"")</f>
        <v/>
      </c>
      <c r="AV44" s="91" t="str">
        <f t="shared" ca="1" si="468"/>
        <v/>
      </c>
      <c r="AW44" s="91" t="str">
        <f t="shared" ca="1" si="468"/>
        <v/>
      </c>
      <c r="AX44" s="91" t="str">
        <f t="shared" ca="1" si="468"/>
        <v/>
      </c>
      <c r="AY44" s="91" t="str">
        <f t="shared" ca="1" si="468"/>
        <v/>
      </c>
      <c r="AZ44" s="91" t="str">
        <f t="shared" ca="1" si="468"/>
        <v/>
      </c>
      <c r="BA44" s="91" t="str">
        <f t="shared" ca="1" si="468"/>
        <v/>
      </c>
      <c r="BB44" s="91" t="str">
        <f t="shared" ca="1" si="468"/>
        <v/>
      </c>
      <c r="BC44" s="91" t="str">
        <f t="shared" ca="1" si="468"/>
        <v/>
      </c>
      <c r="BD44" s="91" t="str">
        <f t="shared" ca="1" si="468"/>
        <v/>
      </c>
      <c r="BE44" s="91" t="str">
        <f t="shared" ca="1" si="468"/>
        <v/>
      </c>
      <c r="BF44" s="91" t="str">
        <f t="shared" ca="1" si="468"/>
        <v/>
      </c>
      <c r="BG44" s="91" t="str">
        <f t="shared" ca="1" si="468"/>
        <v/>
      </c>
      <c r="BI44" s="20" t="str">
        <f t="shared" ca="1" si="312"/>
        <v/>
      </c>
      <c r="BJ44" s="21" t="str">
        <f t="shared" ca="1" si="313"/>
        <v/>
      </c>
      <c r="BK44" s="6" t="str">
        <f t="shared" ca="1" si="314"/>
        <v/>
      </c>
      <c r="BL44" s="6" t="str">
        <f t="shared" ca="1" si="315"/>
        <v/>
      </c>
      <c r="BM44" s="22" t="e">
        <f t="shared" ca="1" si="316"/>
        <v>#VALUE!</v>
      </c>
      <c r="BN44" s="22" t="e">
        <f t="shared" ca="1" si="317"/>
        <v>#VALUE!</v>
      </c>
      <c r="BO44" s="22" t="str">
        <f ca="1">IFERROR(IF(INDIRECT(ADDRESS(ROW()-1,COLUMN()-2))="摘要",MATCH(BN44,日々処理!BJ:BJ,0),MATCH(BN44,INDIRECT(ADDRESS(INDIRECT(ADDRESS(ROW()-1,COLUMN()))+1,2,,,"日々処理")):INDIRECT(ADDRESS(INDIRECT(ADDRESS(ROW()-1,COLUMN()))+1000,2,,,"日々処理")),0)+INDIRECT(ADDRESS(ROW()-1,COLUMN()))),"")</f>
        <v/>
      </c>
      <c r="BP44" s="91" t="str">
        <f t="shared" ca="1" si="469"/>
        <v/>
      </c>
      <c r="BQ44" s="91" t="str">
        <f t="shared" ca="1" si="469"/>
        <v/>
      </c>
      <c r="BR44" s="91" t="str">
        <f t="shared" ca="1" si="469"/>
        <v/>
      </c>
      <c r="BS44" s="91" t="str">
        <f t="shared" ca="1" si="469"/>
        <v/>
      </c>
      <c r="BT44" s="91" t="str">
        <f t="shared" ca="1" si="469"/>
        <v/>
      </c>
      <c r="BU44" s="91" t="str">
        <f t="shared" ca="1" si="469"/>
        <v/>
      </c>
      <c r="BV44" s="91" t="str">
        <f t="shared" ca="1" si="469"/>
        <v/>
      </c>
      <c r="BW44" s="91" t="str">
        <f t="shared" ca="1" si="469"/>
        <v/>
      </c>
      <c r="BX44" s="91" t="str">
        <f t="shared" ca="1" si="469"/>
        <v/>
      </c>
      <c r="BY44" s="91" t="str">
        <f t="shared" ca="1" si="469"/>
        <v/>
      </c>
      <c r="BZ44" s="91" t="str">
        <f t="shared" ca="1" si="469"/>
        <v/>
      </c>
      <c r="CA44" s="91" t="str">
        <f t="shared" ca="1" si="469"/>
        <v/>
      </c>
      <c r="CC44" s="20" t="str">
        <f t="shared" ca="1" si="319"/>
        <v/>
      </c>
      <c r="CD44" s="21" t="str">
        <f t="shared" ca="1" si="320"/>
        <v/>
      </c>
      <c r="CE44" s="6" t="str">
        <f t="shared" ca="1" si="321"/>
        <v/>
      </c>
      <c r="CF44" s="6" t="str">
        <f t="shared" ca="1" si="322"/>
        <v/>
      </c>
      <c r="CG44" s="22" t="e">
        <f t="shared" ca="1" si="323"/>
        <v>#VALUE!</v>
      </c>
      <c r="CH44" s="22" t="e">
        <f t="shared" ca="1" si="324"/>
        <v>#VALUE!</v>
      </c>
      <c r="CI44" s="22" t="str">
        <f ca="1">IFERROR(IF(INDIRECT(ADDRESS(ROW()-1,COLUMN()-2))="摘要",MATCH(CH44,日々処理!CD:CD,0),MATCH(CH44,INDIRECT(ADDRESS(INDIRECT(ADDRESS(ROW()-1,COLUMN()))+1,2,,,"日々処理")):INDIRECT(ADDRESS(INDIRECT(ADDRESS(ROW()-1,COLUMN()))+1000,2,,,"日々処理")),0)+INDIRECT(ADDRESS(ROW()-1,COLUMN()))),"")</f>
        <v/>
      </c>
      <c r="CJ44" s="91" t="str">
        <f t="shared" ca="1" si="470"/>
        <v/>
      </c>
      <c r="CK44" s="91" t="str">
        <f t="shared" ca="1" si="470"/>
        <v/>
      </c>
      <c r="CL44" s="91" t="str">
        <f t="shared" ca="1" si="470"/>
        <v/>
      </c>
      <c r="CM44" s="91" t="str">
        <f t="shared" ca="1" si="470"/>
        <v/>
      </c>
      <c r="CN44" s="91" t="str">
        <f t="shared" ca="1" si="470"/>
        <v/>
      </c>
      <c r="CO44" s="91" t="str">
        <f t="shared" ca="1" si="470"/>
        <v/>
      </c>
      <c r="CP44" s="91" t="str">
        <f t="shared" ca="1" si="470"/>
        <v/>
      </c>
      <c r="CQ44" s="91" t="str">
        <f t="shared" ca="1" si="470"/>
        <v/>
      </c>
      <c r="CR44" s="91" t="str">
        <f t="shared" ca="1" si="470"/>
        <v/>
      </c>
      <c r="CS44" s="91" t="str">
        <f t="shared" ca="1" si="470"/>
        <v/>
      </c>
      <c r="CT44" s="91" t="str">
        <f t="shared" ca="1" si="470"/>
        <v/>
      </c>
      <c r="CU44" s="91" t="str">
        <f t="shared" ca="1" si="470"/>
        <v/>
      </c>
      <c r="CW44" s="20" t="str">
        <f t="shared" ca="1" si="326"/>
        <v/>
      </c>
      <c r="CX44" s="21" t="str">
        <f t="shared" ca="1" si="327"/>
        <v/>
      </c>
      <c r="CY44" s="6" t="str">
        <f t="shared" ca="1" si="328"/>
        <v/>
      </c>
      <c r="CZ44" s="6" t="str">
        <f t="shared" ca="1" si="329"/>
        <v/>
      </c>
      <c r="DA44" s="22" t="e">
        <f t="shared" ca="1" si="330"/>
        <v>#VALUE!</v>
      </c>
      <c r="DB44" s="22" t="e">
        <f t="shared" ca="1" si="331"/>
        <v>#VALUE!</v>
      </c>
      <c r="DC44" s="22" t="str">
        <f ca="1">IFERROR(IF(INDIRECT(ADDRESS(ROW()-1,COLUMN()-2))="摘要",MATCH(DB44,日々処理!CX:CX,0),MATCH(DB44,INDIRECT(ADDRESS(INDIRECT(ADDRESS(ROW()-1,COLUMN()))+1,2,,,"日々処理")):INDIRECT(ADDRESS(INDIRECT(ADDRESS(ROW()-1,COLUMN()))+1000,2,,,"日々処理")),0)+INDIRECT(ADDRESS(ROW()-1,COLUMN()))),"")</f>
        <v/>
      </c>
      <c r="DD44" s="91" t="str">
        <f t="shared" ca="1" si="471"/>
        <v/>
      </c>
      <c r="DE44" s="91" t="str">
        <f t="shared" ca="1" si="471"/>
        <v/>
      </c>
      <c r="DF44" s="91" t="str">
        <f t="shared" ca="1" si="471"/>
        <v/>
      </c>
      <c r="DG44" s="91" t="str">
        <f t="shared" ca="1" si="471"/>
        <v/>
      </c>
      <c r="DH44" s="91" t="str">
        <f t="shared" ca="1" si="471"/>
        <v/>
      </c>
      <c r="DI44" s="91" t="str">
        <f t="shared" ca="1" si="471"/>
        <v/>
      </c>
      <c r="DJ44" s="91" t="str">
        <f t="shared" ca="1" si="471"/>
        <v/>
      </c>
      <c r="DK44" s="91" t="str">
        <f t="shared" ca="1" si="471"/>
        <v/>
      </c>
      <c r="DL44" s="91" t="str">
        <f t="shared" ca="1" si="471"/>
        <v/>
      </c>
      <c r="DM44" s="91" t="str">
        <f t="shared" ca="1" si="471"/>
        <v/>
      </c>
      <c r="DN44" s="91" t="str">
        <f t="shared" ca="1" si="471"/>
        <v/>
      </c>
      <c r="DO44" s="91" t="str">
        <f t="shared" ca="1" si="471"/>
        <v/>
      </c>
      <c r="DQ44" s="20" t="str">
        <f t="shared" ca="1" si="333"/>
        <v/>
      </c>
      <c r="DR44" s="21" t="str">
        <f t="shared" ca="1" si="334"/>
        <v/>
      </c>
      <c r="DS44" s="6" t="str">
        <f t="shared" ca="1" si="335"/>
        <v/>
      </c>
      <c r="DT44" s="6" t="str">
        <f t="shared" ca="1" si="336"/>
        <v/>
      </c>
      <c r="DU44" s="22" t="e">
        <f t="shared" ca="1" si="337"/>
        <v>#VALUE!</v>
      </c>
      <c r="DV44" s="22" t="e">
        <f t="shared" ca="1" si="338"/>
        <v>#VALUE!</v>
      </c>
      <c r="DW44" s="22" t="str">
        <f ca="1">IFERROR(IF(INDIRECT(ADDRESS(ROW()-1,COLUMN()-2))="摘要",MATCH(DV44,日々処理!DR:DR,0),MATCH(DV44,INDIRECT(ADDRESS(INDIRECT(ADDRESS(ROW()-1,COLUMN()))+1,2,,,"日々処理")):INDIRECT(ADDRESS(INDIRECT(ADDRESS(ROW()-1,COLUMN()))+1000,2,,,"日々処理")),0)+INDIRECT(ADDRESS(ROW()-1,COLUMN()))),"")</f>
        <v/>
      </c>
      <c r="DX44" s="91" t="str">
        <f t="shared" ca="1" si="472"/>
        <v/>
      </c>
      <c r="DY44" s="91" t="str">
        <f t="shared" ca="1" si="472"/>
        <v/>
      </c>
      <c r="DZ44" s="91" t="str">
        <f t="shared" ca="1" si="472"/>
        <v/>
      </c>
      <c r="EA44" s="91" t="str">
        <f t="shared" ca="1" si="472"/>
        <v/>
      </c>
      <c r="EB44" s="91" t="str">
        <f t="shared" ca="1" si="472"/>
        <v/>
      </c>
      <c r="EC44" s="91" t="str">
        <f t="shared" ca="1" si="472"/>
        <v/>
      </c>
      <c r="ED44" s="91" t="str">
        <f t="shared" ca="1" si="472"/>
        <v/>
      </c>
      <c r="EE44" s="91" t="str">
        <f t="shared" ca="1" si="472"/>
        <v/>
      </c>
      <c r="EF44" s="91" t="str">
        <f t="shared" ca="1" si="472"/>
        <v/>
      </c>
      <c r="EG44" s="91" t="str">
        <f t="shared" ca="1" si="472"/>
        <v/>
      </c>
      <c r="EH44" s="91" t="str">
        <f t="shared" ca="1" si="472"/>
        <v/>
      </c>
      <c r="EI44" s="91" t="str">
        <f t="shared" ca="1" si="472"/>
        <v/>
      </c>
      <c r="EK44" s="20" t="str">
        <f t="shared" ca="1" si="340"/>
        <v/>
      </c>
      <c r="EL44" s="21" t="str">
        <f t="shared" ca="1" si="341"/>
        <v/>
      </c>
      <c r="EM44" s="6" t="str">
        <f t="shared" ca="1" si="342"/>
        <v/>
      </c>
      <c r="EN44" s="6" t="str">
        <f t="shared" ca="1" si="343"/>
        <v/>
      </c>
      <c r="EO44" s="22" t="e">
        <f t="shared" ca="1" si="344"/>
        <v>#VALUE!</v>
      </c>
      <c r="EP44" s="22" t="e">
        <f t="shared" ca="1" si="345"/>
        <v>#VALUE!</v>
      </c>
      <c r="EQ44" s="22" t="str">
        <f ca="1">IFERROR(IF(INDIRECT(ADDRESS(ROW()-1,COLUMN()-2))="摘要",MATCH(EP44,日々処理!EL:EL,0),MATCH(EP44,INDIRECT(ADDRESS(INDIRECT(ADDRESS(ROW()-1,COLUMN()))+1,2,,,"日々処理")):INDIRECT(ADDRESS(INDIRECT(ADDRESS(ROW()-1,COLUMN()))+1000,2,,,"日々処理")),0)+INDIRECT(ADDRESS(ROW()-1,COLUMN()))),"")</f>
        <v/>
      </c>
      <c r="ER44" s="91" t="str">
        <f t="shared" ca="1" si="473"/>
        <v/>
      </c>
      <c r="ES44" s="91" t="str">
        <f t="shared" ca="1" si="473"/>
        <v/>
      </c>
      <c r="ET44" s="91" t="str">
        <f t="shared" ca="1" si="473"/>
        <v/>
      </c>
      <c r="EU44" s="91" t="str">
        <f t="shared" ca="1" si="473"/>
        <v/>
      </c>
      <c r="EV44" s="91" t="str">
        <f t="shared" ca="1" si="473"/>
        <v/>
      </c>
      <c r="EW44" s="91" t="str">
        <f t="shared" ca="1" si="473"/>
        <v/>
      </c>
      <c r="EX44" s="91" t="str">
        <f t="shared" ca="1" si="473"/>
        <v/>
      </c>
      <c r="EY44" s="91" t="str">
        <f t="shared" ca="1" si="473"/>
        <v/>
      </c>
      <c r="EZ44" s="91" t="str">
        <f t="shared" ca="1" si="473"/>
        <v/>
      </c>
      <c r="FA44" s="91" t="str">
        <f t="shared" ca="1" si="473"/>
        <v/>
      </c>
      <c r="FB44" s="91" t="str">
        <f t="shared" ca="1" si="473"/>
        <v/>
      </c>
      <c r="FC44" s="91" t="str">
        <f t="shared" ca="1" si="473"/>
        <v/>
      </c>
      <c r="FE44" s="20" t="str">
        <f t="shared" ca="1" si="347"/>
        <v/>
      </c>
      <c r="FF44" s="21" t="str">
        <f t="shared" ca="1" si="348"/>
        <v/>
      </c>
      <c r="FG44" s="6" t="str">
        <f t="shared" ca="1" si="349"/>
        <v/>
      </c>
      <c r="FH44" s="6" t="str">
        <f t="shared" ca="1" si="350"/>
        <v/>
      </c>
      <c r="FI44" s="22" t="e">
        <f t="shared" ca="1" si="351"/>
        <v>#VALUE!</v>
      </c>
      <c r="FJ44" s="22" t="e">
        <f t="shared" ca="1" si="352"/>
        <v>#VALUE!</v>
      </c>
      <c r="FK44" s="22" t="str">
        <f ca="1">IFERROR(IF(INDIRECT(ADDRESS(ROW()-1,COLUMN()-2))="摘要",MATCH(FJ44,日々処理!FF:FF,0),MATCH(FJ44,INDIRECT(ADDRESS(INDIRECT(ADDRESS(ROW()-1,COLUMN()))+1,2,,,"日々処理")):INDIRECT(ADDRESS(INDIRECT(ADDRESS(ROW()-1,COLUMN()))+1000,2,,,"日々処理")),0)+INDIRECT(ADDRESS(ROW()-1,COLUMN()))),"")</f>
        <v/>
      </c>
      <c r="FL44" s="91" t="str">
        <f t="shared" ca="1" si="474"/>
        <v/>
      </c>
      <c r="FM44" s="91" t="str">
        <f t="shared" ca="1" si="474"/>
        <v/>
      </c>
      <c r="FN44" s="91" t="str">
        <f t="shared" ca="1" si="474"/>
        <v/>
      </c>
      <c r="FO44" s="91" t="str">
        <f t="shared" ca="1" si="474"/>
        <v/>
      </c>
      <c r="FP44" s="91" t="str">
        <f t="shared" ca="1" si="474"/>
        <v/>
      </c>
      <c r="FQ44" s="91" t="str">
        <f t="shared" ca="1" si="474"/>
        <v/>
      </c>
      <c r="FR44" s="91" t="str">
        <f t="shared" ca="1" si="474"/>
        <v/>
      </c>
      <c r="FS44" s="91" t="str">
        <f t="shared" ca="1" si="474"/>
        <v/>
      </c>
      <c r="FT44" s="91" t="str">
        <f t="shared" ca="1" si="474"/>
        <v/>
      </c>
      <c r="FU44" s="91" t="str">
        <f t="shared" ca="1" si="474"/>
        <v/>
      </c>
      <c r="FV44" s="91" t="str">
        <f t="shared" ca="1" si="474"/>
        <v/>
      </c>
      <c r="FW44" s="91" t="str">
        <f t="shared" ca="1" si="474"/>
        <v/>
      </c>
      <c r="FY44" s="20" t="str">
        <f t="shared" ca="1" si="354"/>
        <v/>
      </c>
      <c r="FZ44" s="21" t="str">
        <f t="shared" ca="1" si="355"/>
        <v/>
      </c>
      <c r="GA44" s="6" t="str">
        <f t="shared" ca="1" si="356"/>
        <v/>
      </c>
      <c r="GB44" s="6" t="str">
        <f t="shared" ca="1" si="357"/>
        <v/>
      </c>
      <c r="GC44" s="22" t="e">
        <f t="shared" ca="1" si="358"/>
        <v>#VALUE!</v>
      </c>
      <c r="GD44" s="22" t="e">
        <f t="shared" ca="1" si="359"/>
        <v>#VALUE!</v>
      </c>
      <c r="GE44" s="22" t="str">
        <f ca="1">IFERROR(IF(INDIRECT(ADDRESS(ROW()-1,COLUMN()-2))="摘要",MATCH(GD44,日々処理!FZ:FZ,0),MATCH(GD44,INDIRECT(ADDRESS(INDIRECT(ADDRESS(ROW()-1,COLUMN()))+1,2,,,"日々処理")):INDIRECT(ADDRESS(INDIRECT(ADDRESS(ROW()-1,COLUMN()))+1000,2,,,"日々処理")),0)+INDIRECT(ADDRESS(ROW()-1,COLUMN()))),"")</f>
        <v/>
      </c>
      <c r="GF44" s="91" t="str">
        <f t="shared" ca="1" si="475"/>
        <v/>
      </c>
      <c r="GG44" s="91" t="str">
        <f t="shared" ca="1" si="475"/>
        <v/>
      </c>
      <c r="GH44" s="91" t="str">
        <f t="shared" ca="1" si="475"/>
        <v/>
      </c>
      <c r="GI44" s="91" t="str">
        <f t="shared" ca="1" si="475"/>
        <v/>
      </c>
      <c r="GJ44" s="91" t="str">
        <f t="shared" ca="1" si="475"/>
        <v/>
      </c>
      <c r="GK44" s="91" t="str">
        <f t="shared" ca="1" si="475"/>
        <v/>
      </c>
      <c r="GL44" s="91" t="str">
        <f t="shared" ca="1" si="475"/>
        <v/>
      </c>
      <c r="GM44" s="91" t="str">
        <f t="shared" ca="1" si="475"/>
        <v/>
      </c>
      <c r="GN44" s="91" t="str">
        <f t="shared" ca="1" si="475"/>
        <v/>
      </c>
      <c r="GO44" s="91" t="str">
        <f t="shared" ca="1" si="475"/>
        <v/>
      </c>
      <c r="GP44" s="91" t="str">
        <f t="shared" ca="1" si="475"/>
        <v/>
      </c>
      <c r="GQ44" s="91" t="str">
        <f t="shared" ca="1" si="475"/>
        <v/>
      </c>
      <c r="GS44" s="20" t="str">
        <f t="shared" ca="1" si="361"/>
        <v/>
      </c>
      <c r="GT44" s="21" t="str">
        <f t="shared" ca="1" si="362"/>
        <v/>
      </c>
      <c r="GU44" s="6" t="str">
        <f t="shared" ca="1" si="363"/>
        <v/>
      </c>
      <c r="GV44" s="6" t="str">
        <f t="shared" ca="1" si="364"/>
        <v/>
      </c>
      <c r="GW44" s="22" t="e">
        <f t="shared" ca="1" si="365"/>
        <v>#VALUE!</v>
      </c>
      <c r="GX44" s="22" t="e">
        <f t="shared" ca="1" si="366"/>
        <v>#VALUE!</v>
      </c>
      <c r="GY44" s="22" t="str">
        <f ca="1">IFERROR(IF(INDIRECT(ADDRESS(ROW()-1,COLUMN()-2))="摘要",MATCH(GX44,日々処理!GT:GT,0),MATCH(GX44,INDIRECT(ADDRESS(INDIRECT(ADDRESS(ROW()-1,COLUMN()))+1,2,,,"日々処理")):INDIRECT(ADDRESS(INDIRECT(ADDRESS(ROW()-1,COLUMN()))+1000,2,,,"日々処理")),0)+INDIRECT(ADDRESS(ROW()-1,COLUMN()))),"")</f>
        <v/>
      </c>
      <c r="GZ44" s="91" t="str">
        <f t="shared" ca="1" si="476"/>
        <v/>
      </c>
      <c r="HA44" s="91" t="str">
        <f t="shared" ca="1" si="476"/>
        <v/>
      </c>
      <c r="HB44" s="91" t="str">
        <f t="shared" ca="1" si="476"/>
        <v/>
      </c>
      <c r="HC44" s="91" t="str">
        <f t="shared" ca="1" si="476"/>
        <v/>
      </c>
      <c r="HD44" s="91" t="str">
        <f t="shared" ca="1" si="476"/>
        <v/>
      </c>
      <c r="HE44" s="91" t="str">
        <f t="shared" ca="1" si="476"/>
        <v/>
      </c>
      <c r="HF44" s="91" t="str">
        <f t="shared" ca="1" si="476"/>
        <v/>
      </c>
      <c r="HG44" s="91" t="str">
        <f t="shared" ca="1" si="476"/>
        <v/>
      </c>
      <c r="HH44" s="91" t="str">
        <f t="shared" ca="1" si="476"/>
        <v/>
      </c>
      <c r="HI44" s="91" t="str">
        <f t="shared" ca="1" si="476"/>
        <v/>
      </c>
      <c r="HJ44" s="91" t="str">
        <f t="shared" ca="1" si="476"/>
        <v/>
      </c>
      <c r="HK44" s="91" t="str">
        <f t="shared" ca="1" si="476"/>
        <v/>
      </c>
      <c r="HM44" s="20" t="str">
        <f t="shared" ca="1" si="368"/>
        <v/>
      </c>
      <c r="HN44" s="21" t="str">
        <f t="shared" ca="1" si="369"/>
        <v/>
      </c>
      <c r="HO44" s="6" t="str">
        <f t="shared" ca="1" si="370"/>
        <v/>
      </c>
      <c r="HP44" s="6" t="str">
        <f t="shared" ca="1" si="371"/>
        <v/>
      </c>
      <c r="HQ44" s="22" t="e">
        <f t="shared" ca="1" si="372"/>
        <v>#VALUE!</v>
      </c>
      <c r="HR44" s="22" t="e">
        <f t="shared" ca="1" si="373"/>
        <v>#VALUE!</v>
      </c>
      <c r="HS44" s="22" t="str">
        <f ca="1">IFERROR(IF(INDIRECT(ADDRESS(ROW()-1,COLUMN()-2))="摘要",MATCH(HR44,日々処理!HN:HN,0),MATCH(HR44,INDIRECT(ADDRESS(INDIRECT(ADDRESS(ROW()-1,COLUMN()))+1,2,,,"日々処理")):INDIRECT(ADDRESS(INDIRECT(ADDRESS(ROW()-1,COLUMN()))+1000,2,,,"日々処理")),0)+INDIRECT(ADDRESS(ROW()-1,COLUMN()))),"")</f>
        <v/>
      </c>
      <c r="HT44" s="91" t="str">
        <f t="shared" ca="1" si="477"/>
        <v/>
      </c>
      <c r="HU44" s="91" t="str">
        <f t="shared" ca="1" si="477"/>
        <v/>
      </c>
      <c r="HV44" s="91" t="str">
        <f t="shared" ca="1" si="477"/>
        <v/>
      </c>
      <c r="HW44" s="91" t="str">
        <f t="shared" ca="1" si="477"/>
        <v/>
      </c>
      <c r="HX44" s="91" t="str">
        <f t="shared" ca="1" si="477"/>
        <v/>
      </c>
      <c r="HY44" s="91" t="str">
        <f t="shared" ca="1" si="477"/>
        <v/>
      </c>
      <c r="HZ44" s="91" t="str">
        <f t="shared" ca="1" si="477"/>
        <v/>
      </c>
      <c r="IA44" s="91" t="str">
        <f t="shared" ca="1" si="477"/>
        <v/>
      </c>
      <c r="IB44" s="91" t="str">
        <f t="shared" ca="1" si="477"/>
        <v/>
      </c>
      <c r="IC44" s="91" t="str">
        <f t="shared" ca="1" si="477"/>
        <v/>
      </c>
      <c r="ID44" s="91" t="str">
        <f t="shared" ca="1" si="477"/>
        <v/>
      </c>
      <c r="IE44" s="91" t="str">
        <f t="shared" ca="1" si="477"/>
        <v/>
      </c>
      <c r="IG44" s="20" t="str">
        <f t="shared" ca="1" si="375"/>
        <v/>
      </c>
      <c r="IH44" s="21" t="str">
        <f t="shared" ca="1" si="376"/>
        <v/>
      </c>
      <c r="II44" s="6" t="str">
        <f t="shared" ca="1" si="377"/>
        <v/>
      </c>
      <c r="IJ44" s="6" t="str">
        <f t="shared" ca="1" si="378"/>
        <v/>
      </c>
      <c r="IK44" s="22" t="e">
        <f t="shared" ca="1" si="379"/>
        <v>#VALUE!</v>
      </c>
      <c r="IL44" s="22" t="e">
        <f t="shared" ca="1" si="380"/>
        <v>#VALUE!</v>
      </c>
      <c r="IM44" s="22" t="str">
        <f ca="1">IFERROR(IF(INDIRECT(ADDRESS(ROW()-1,COLUMN()-2))="摘要",MATCH(IL44,日々処理!IH:IH,0),MATCH(IL44,INDIRECT(ADDRESS(INDIRECT(ADDRESS(ROW()-1,COLUMN()))+1,2,,,"日々処理")):INDIRECT(ADDRESS(INDIRECT(ADDRESS(ROW()-1,COLUMN()))+1000,2,,,"日々処理")),0)+INDIRECT(ADDRESS(ROW()-1,COLUMN()))),"")</f>
        <v/>
      </c>
      <c r="IN44" s="91" t="str">
        <f t="shared" ca="1" si="478"/>
        <v/>
      </c>
      <c r="IO44" s="91" t="str">
        <f t="shared" ca="1" si="478"/>
        <v/>
      </c>
      <c r="IP44" s="91" t="str">
        <f t="shared" ca="1" si="478"/>
        <v/>
      </c>
      <c r="IQ44" s="91" t="str">
        <f t="shared" ca="1" si="478"/>
        <v/>
      </c>
      <c r="IR44" s="91" t="str">
        <f t="shared" ca="1" si="478"/>
        <v/>
      </c>
      <c r="IS44" s="91" t="str">
        <f t="shared" ca="1" si="478"/>
        <v/>
      </c>
      <c r="IT44" s="91" t="str">
        <f t="shared" ca="1" si="478"/>
        <v/>
      </c>
      <c r="IU44" s="91" t="str">
        <f t="shared" ca="1" si="478"/>
        <v/>
      </c>
      <c r="IV44" s="91" t="str">
        <f t="shared" ca="1" si="478"/>
        <v/>
      </c>
      <c r="IW44" s="91" t="str">
        <f t="shared" ca="1" si="478"/>
        <v/>
      </c>
      <c r="IX44" s="91" t="str">
        <f t="shared" ca="1" si="478"/>
        <v/>
      </c>
      <c r="IY44" s="91" t="str">
        <f t="shared" ca="1" si="478"/>
        <v/>
      </c>
      <c r="JA44" s="20" t="str">
        <f t="shared" ca="1" si="382"/>
        <v/>
      </c>
      <c r="JB44" s="21" t="str">
        <f t="shared" ca="1" si="383"/>
        <v/>
      </c>
      <c r="JC44" s="6" t="str">
        <f t="shared" ca="1" si="384"/>
        <v/>
      </c>
      <c r="JD44" s="6" t="str">
        <f t="shared" ca="1" si="385"/>
        <v/>
      </c>
      <c r="JE44" s="22" t="e">
        <f t="shared" ca="1" si="386"/>
        <v>#VALUE!</v>
      </c>
      <c r="JF44" s="22" t="e">
        <f t="shared" ca="1" si="387"/>
        <v>#VALUE!</v>
      </c>
      <c r="JG44" s="22" t="str">
        <f ca="1">IFERROR(IF(INDIRECT(ADDRESS(ROW()-1,COLUMN()-2))="摘要",MATCH(JF44,日々処理!JB:JB,0),MATCH(JF44,INDIRECT(ADDRESS(INDIRECT(ADDRESS(ROW()-1,COLUMN()))+1,2,,,"日々処理")):INDIRECT(ADDRESS(INDIRECT(ADDRESS(ROW()-1,COLUMN()))+1000,2,,,"日々処理")),0)+INDIRECT(ADDRESS(ROW()-1,COLUMN()))),"")</f>
        <v/>
      </c>
      <c r="JH44" s="91" t="str">
        <f t="shared" ca="1" si="479"/>
        <v/>
      </c>
      <c r="JI44" s="91" t="str">
        <f t="shared" ca="1" si="479"/>
        <v/>
      </c>
      <c r="JJ44" s="91" t="str">
        <f t="shared" ca="1" si="479"/>
        <v/>
      </c>
      <c r="JK44" s="91" t="str">
        <f t="shared" ca="1" si="479"/>
        <v/>
      </c>
      <c r="JL44" s="91" t="str">
        <f t="shared" ca="1" si="479"/>
        <v/>
      </c>
      <c r="JM44" s="91" t="str">
        <f t="shared" ca="1" si="479"/>
        <v/>
      </c>
      <c r="JN44" s="91" t="str">
        <f t="shared" ca="1" si="479"/>
        <v/>
      </c>
      <c r="JO44" s="91" t="str">
        <f t="shared" ca="1" si="479"/>
        <v/>
      </c>
      <c r="JP44" s="91" t="str">
        <f t="shared" ca="1" si="479"/>
        <v/>
      </c>
      <c r="JQ44" s="91" t="str">
        <f t="shared" ca="1" si="479"/>
        <v/>
      </c>
      <c r="JR44" s="91" t="str">
        <f t="shared" ca="1" si="479"/>
        <v/>
      </c>
      <c r="JS44" s="91" t="str">
        <f t="shared" ca="1" si="479"/>
        <v/>
      </c>
      <c r="JU44" s="20" t="str">
        <f t="shared" ca="1" si="389"/>
        <v/>
      </c>
      <c r="JV44" s="21" t="str">
        <f t="shared" ca="1" si="390"/>
        <v/>
      </c>
      <c r="JW44" s="6" t="str">
        <f t="shared" ca="1" si="391"/>
        <v/>
      </c>
      <c r="JX44" s="6" t="str">
        <f t="shared" ca="1" si="392"/>
        <v/>
      </c>
      <c r="JY44" s="22" t="e">
        <f t="shared" ca="1" si="393"/>
        <v>#VALUE!</v>
      </c>
      <c r="JZ44" s="22" t="e">
        <f t="shared" ca="1" si="394"/>
        <v>#VALUE!</v>
      </c>
      <c r="KA44" s="22" t="str">
        <f ca="1">IFERROR(IF(INDIRECT(ADDRESS(ROW()-1,COLUMN()-2))="摘要",MATCH(JZ44,日々処理!JV:JV,0),MATCH(JZ44,INDIRECT(ADDRESS(INDIRECT(ADDRESS(ROW()-1,COLUMN()))+1,2,,,"日々処理")):INDIRECT(ADDRESS(INDIRECT(ADDRESS(ROW()-1,COLUMN()))+1000,2,,,"日々処理")),0)+INDIRECT(ADDRESS(ROW()-1,COLUMN()))),"")</f>
        <v/>
      </c>
      <c r="KB44" s="91" t="str">
        <f t="shared" ca="1" si="480"/>
        <v/>
      </c>
      <c r="KC44" s="91" t="str">
        <f t="shared" ca="1" si="480"/>
        <v/>
      </c>
      <c r="KD44" s="91" t="str">
        <f t="shared" ca="1" si="480"/>
        <v/>
      </c>
      <c r="KE44" s="91" t="str">
        <f t="shared" ca="1" si="480"/>
        <v/>
      </c>
      <c r="KF44" s="91" t="str">
        <f t="shared" ca="1" si="480"/>
        <v/>
      </c>
      <c r="KG44" s="91" t="str">
        <f t="shared" ca="1" si="480"/>
        <v/>
      </c>
      <c r="KH44" s="91" t="str">
        <f t="shared" ca="1" si="480"/>
        <v/>
      </c>
      <c r="KI44" s="91" t="str">
        <f t="shared" ca="1" si="480"/>
        <v/>
      </c>
      <c r="KJ44" s="91" t="str">
        <f t="shared" ca="1" si="480"/>
        <v/>
      </c>
      <c r="KK44" s="91" t="str">
        <f t="shared" ca="1" si="480"/>
        <v/>
      </c>
      <c r="KL44" s="91" t="str">
        <f t="shared" ca="1" si="480"/>
        <v/>
      </c>
      <c r="KM44" s="91" t="str">
        <f t="shared" ca="1" si="480"/>
        <v/>
      </c>
      <c r="KO44" s="20" t="str">
        <f t="shared" ca="1" si="396"/>
        <v/>
      </c>
      <c r="KP44" s="21" t="str">
        <f t="shared" ca="1" si="397"/>
        <v/>
      </c>
      <c r="KQ44" s="6" t="str">
        <f t="shared" ca="1" si="398"/>
        <v/>
      </c>
      <c r="KR44" s="6" t="str">
        <f t="shared" ca="1" si="399"/>
        <v/>
      </c>
      <c r="KS44" s="22" t="e">
        <f t="shared" ca="1" si="400"/>
        <v>#VALUE!</v>
      </c>
      <c r="KT44" s="22" t="e">
        <f t="shared" ca="1" si="401"/>
        <v>#VALUE!</v>
      </c>
      <c r="KU44" s="22" t="str">
        <f ca="1">IFERROR(IF(INDIRECT(ADDRESS(ROW()-1,COLUMN()-2))="摘要",MATCH(KT44,日々処理!KP:KP,0),MATCH(KT44,INDIRECT(ADDRESS(INDIRECT(ADDRESS(ROW()-1,COLUMN()))+1,2,,,"日々処理")):INDIRECT(ADDRESS(INDIRECT(ADDRESS(ROW()-1,COLUMN()))+1000,2,,,"日々処理")),0)+INDIRECT(ADDRESS(ROW()-1,COLUMN()))),"")</f>
        <v/>
      </c>
      <c r="KV44" s="91" t="str">
        <f t="shared" ca="1" si="481"/>
        <v/>
      </c>
      <c r="KW44" s="91" t="str">
        <f t="shared" ca="1" si="481"/>
        <v/>
      </c>
      <c r="KX44" s="91" t="str">
        <f t="shared" ca="1" si="481"/>
        <v/>
      </c>
      <c r="KY44" s="91" t="str">
        <f t="shared" ca="1" si="481"/>
        <v/>
      </c>
      <c r="KZ44" s="91" t="str">
        <f t="shared" ca="1" si="481"/>
        <v/>
      </c>
      <c r="LA44" s="91" t="str">
        <f t="shared" ca="1" si="481"/>
        <v/>
      </c>
      <c r="LB44" s="91" t="str">
        <f t="shared" ca="1" si="481"/>
        <v/>
      </c>
      <c r="LC44" s="91" t="str">
        <f t="shared" ca="1" si="481"/>
        <v/>
      </c>
      <c r="LD44" s="91" t="str">
        <f t="shared" ca="1" si="481"/>
        <v/>
      </c>
      <c r="LE44" s="91" t="str">
        <f t="shared" ca="1" si="481"/>
        <v/>
      </c>
      <c r="LF44" s="91" t="str">
        <f t="shared" ca="1" si="481"/>
        <v/>
      </c>
      <c r="LG44" s="91" t="str">
        <f t="shared" ca="1" si="481"/>
        <v/>
      </c>
      <c r="LI44" s="20" t="str">
        <f t="shared" ca="1" si="403"/>
        <v/>
      </c>
      <c r="LJ44" s="21" t="str">
        <f t="shared" ca="1" si="404"/>
        <v/>
      </c>
      <c r="LK44" s="6" t="str">
        <f t="shared" ca="1" si="405"/>
        <v/>
      </c>
      <c r="LL44" s="6" t="str">
        <f t="shared" ca="1" si="406"/>
        <v/>
      </c>
      <c r="LM44" s="22" t="e">
        <f t="shared" ca="1" si="407"/>
        <v>#VALUE!</v>
      </c>
      <c r="LN44" s="22" t="e">
        <f t="shared" ca="1" si="408"/>
        <v>#VALUE!</v>
      </c>
      <c r="LO44" s="22" t="str">
        <f ca="1">IFERROR(IF(INDIRECT(ADDRESS(ROW()-1,COLUMN()-2))="摘要",MATCH(LN44,日々処理!LJ:LJ,0),MATCH(LN44,INDIRECT(ADDRESS(INDIRECT(ADDRESS(ROW()-1,COLUMN()))+1,2,,,"日々処理")):INDIRECT(ADDRESS(INDIRECT(ADDRESS(ROW()-1,COLUMN()))+1000,2,,,"日々処理")),0)+INDIRECT(ADDRESS(ROW()-1,COLUMN()))),"")</f>
        <v/>
      </c>
      <c r="LP44" s="91" t="str">
        <f t="shared" ca="1" si="482"/>
        <v/>
      </c>
      <c r="LQ44" s="91" t="str">
        <f t="shared" ca="1" si="482"/>
        <v/>
      </c>
      <c r="LR44" s="91" t="str">
        <f t="shared" ca="1" si="482"/>
        <v/>
      </c>
      <c r="LS44" s="91" t="str">
        <f t="shared" ca="1" si="482"/>
        <v/>
      </c>
      <c r="LT44" s="91" t="str">
        <f t="shared" ca="1" si="482"/>
        <v/>
      </c>
      <c r="LU44" s="91" t="str">
        <f t="shared" ca="1" si="482"/>
        <v/>
      </c>
      <c r="LV44" s="91" t="str">
        <f t="shared" ca="1" si="482"/>
        <v/>
      </c>
      <c r="LW44" s="91" t="str">
        <f t="shared" ca="1" si="482"/>
        <v/>
      </c>
      <c r="LX44" s="91" t="str">
        <f t="shared" ca="1" si="482"/>
        <v/>
      </c>
      <c r="LY44" s="91" t="str">
        <f t="shared" ca="1" si="482"/>
        <v/>
      </c>
      <c r="LZ44" s="91" t="str">
        <f t="shared" ca="1" si="482"/>
        <v/>
      </c>
      <c r="MA44" s="91" t="str">
        <f t="shared" ca="1" si="482"/>
        <v/>
      </c>
      <c r="MC44" s="20" t="str">
        <f t="shared" ca="1" si="410"/>
        <v/>
      </c>
      <c r="MD44" s="21" t="str">
        <f t="shared" ca="1" si="411"/>
        <v/>
      </c>
      <c r="ME44" s="6" t="str">
        <f t="shared" ca="1" si="412"/>
        <v/>
      </c>
      <c r="MF44" s="6" t="str">
        <f t="shared" ca="1" si="413"/>
        <v/>
      </c>
      <c r="MG44" s="22" t="e">
        <f t="shared" ca="1" si="414"/>
        <v>#VALUE!</v>
      </c>
      <c r="MH44" s="22" t="e">
        <f t="shared" ca="1" si="415"/>
        <v>#VALUE!</v>
      </c>
      <c r="MI44" s="22" t="str">
        <f ca="1">IFERROR(IF(INDIRECT(ADDRESS(ROW()-1,COLUMN()-2))="摘要",MATCH(MH44,日々処理!MD:MD,0),MATCH(MH44,INDIRECT(ADDRESS(INDIRECT(ADDRESS(ROW()-1,COLUMN()))+1,2,,,"日々処理")):INDIRECT(ADDRESS(INDIRECT(ADDRESS(ROW()-1,COLUMN()))+1000,2,,,"日々処理")),0)+INDIRECT(ADDRESS(ROW()-1,COLUMN()))),"")</f>
        <v/>
      </c>
      <c r="MJ44" s="91" t="str">
        <f t="shared" ca="1" si="483"/>
        <v/>
      </c>
      <c r="MK44" s="91" t="str">
        <f t="shared" ca="1" si="483"/>
        <v/>
      </c>
      <c r="ML44" s="91" t="str">
        <f t="shared" ca="1" si="483"/>
        <v/>
      </c>
      <c r="MM44" s="91" t="str">
        <f t="shared" ca="1" si="483"/>
        <v/>
      </c>
      <c r="MN44" s="91" t="str">
        <f t="shared" ca="1" si="483"/>
        <v/>
      </c>
      <c r="MO44" s="91" t="str">
        <f t="shared" ca="1" si="483"/>
        <v/>
      </c>
      <c r="MP44" s="91" t="str">
        <f t="shared" ca="1" si="483"/>
        <v/>
      </c>
      <c r="MQ44" s="91" t="str">
        <f t="shared" ca="1" si="483"/>
        <v/>
      </c>
      <c r="MR44" s="91" t="str">
        <f t="shared" ca="1" si="483"/>
        <v/>
      </c>
      <c r="MS44" s="91" t="str">
        <f t="shared" ca="1" si="483"/>
        <v/>
      </c>
      <c r="MT44" s="91" t="str">
        <f t="shared" ca="1" si="483"/>
        <v/>
      </c>
      <c r="MU44" s="91" t="str">
        <f t="shared" ca="1" si="483"/>
        <v/>
      </c>
      <c r="MW44" s="20" t="str">
        <f t="shared" ca="1" si="417"/>
        <v/>
      </c>
      <c r="MX44" s="21" t="str">
        <f t="shared" ca="1" si="418"/>
        <v/>
      </c>
      <c r="MY44" s="6" t="str">
        <f t="shared" ca="1" si="419"/>
        <v/>
      </c>
      <c r="MZ44" s="6" t="str">
        <f t="shared" ca="1" si="420"/>
        <v/>
      </c>
      <c r="NA44" s="22" t="e">
        <f t="shared" ca="1" si="421"/>
        <v>#VALUE!</v>
      </c>
      <c r="NB44" s="22" t="e">
        <f t="shared" ca="1" si="422"/>
        <v>#VALUE!</v>
      </c>
      <c r="NC44" s="22" t="str">
        <f ca="1">IFERROR(IF(INDIRECT(ADDRESS(ROW()-1,COLUMN()-2))="摘要",MATCH(NB44,日々処理!MX:MX,0),MATCH(NB44,INDIRECT(ADDRESS(INDIRECT(ADDRESS(ROW()-1,COLUMN()))+1,2,,,"日々処理")):INDIRECT(ADDRESS(INDIRECT(ADDRESS(ROW()-1,COLUMN()))+1000,2,,,"日々処理")),0)+INDIRECT(ADDRESS(ROW()-1,COLUMN()))),"")</f>
        <v/>
      </c>
      <c r="ND44" s="91" t="str">
        <f t="shared" ca="1" si="484"/>
        <v/>
      </c>
      <c r="NE44" s="91" t="str">
        <f t="shared" ca="1" si="484"/>
        <v/>
      </c>
      <c r="NF44" s="91" t="str">
        <f t="shared" ca="1" si="484"/>
        <v/>
      </c>
      <c r="NG44" s="91" t="str">
        <f t="shared" ca="1" si="484"/>
        <v/>
      </c>
      <c r="NH44" s="91" t="str">
        <f t="shared" ca="1" si="484"/>
        <v/>
      </c>
      <c r="NI44" s="91" t="str">
        <f t="shared" ca="1" si="484"/>
        <v/>
      </c>
      <c r="NJ44" s="91" t="str">
        <f t="shared" ca="1" si="484"/>
        <v/>
      </c>
      <c r="NK44" s="91" t="str">
        <f t="shared" ca="1" si="484"/>
        <v/>
      </c>
      <c r="NL44" s="91" t="str">
        <f t="shared" ca="1" si="484"/>
        <v/>
      </c>
      <c r="NM44" s="91" t="str">
        <f t="shared" ca="1" si="484"/>
        <v/>
      </c>
      <c r="NN44" s="91" t="str">
        <f t="shared" ca="1" si="484"/>
        <v/>
      </c>
      <c r="NO44" s="91" t="str">
        <f t="shared" ca="1" si="484"/>
        <v/>
      </c>
      <c r="NQ44" s="20" t="str">
        <f t="shared" ca="1" si="424"/>
        <v/>
      </c>
      <c r="NR44" s="21" t="str">
        <f t="shared" ca="1" si="425"/>
        <v/>
      </c>
      <c r="NS44" s="6" t="str">
        <f t="shared" ca="1" si="426"/>
        <v/>
      </c>
      <c r="NT44" s="6" t="str">
        <f t="shared" ca="1" si="427"/>
        <v/>
      </c>
      <c r="NU44" s="22" t="e">
        <f t="shared" ca="1" si="428"/>
        <v>#VALUE!</v>
      </c>
      <c r="NV44" s="22" t="e">
        <f t="shared" ca="1" si="429"/>
        <v>#VALUE!</v>
      </c>
      <c r="NW44" s="22" t="str">
        <f ca="1">IFERROR(IF(INDIRECT(ADDRESS(ROW()-1,COLUMN()-2))="摘要",MATCH(NV44,日々処理!NR:NR,0),MATCH(NV44,INDIRECT(ADDRESS(INDIRECT(ADDRESS(ROW()-1,COLUMN()))+1,2,,,"日々処理")):INDIRECT(ADDRESS(INDIRECT(ADDRESS(ROW()-1,COLUMN()))+1000,2,,,"日々処理")),0)+INDIRECT(ADDRESS(ROW()-1,COLUMN()))),"")</f>
        <v/>
      </c>
      <c r="NX44" s="91" t="str">
        <f t="shared" ca="1" si="485"/>
        <v/>
      </c>
      <c r="NY44" s="91" t="str">
        <f t="shared" ca="1" si="485"/>
        <v/>
      </c>
      <c r="NZ44" s="91" t="str">
        <f t="shared" ca="1" si="485"/>
        <v/>
      </c>
      <c r="OA44" s="91" t="str">
        <f t="shared" ca="1" si="485"/>
        <v/>
      </c>
      <c r="OB44" s="91" t="str">
        <f t="shared" ca="1" si="485"/>
        <v/>
      </c>
      <c r="OC44" s="91" t="str">
        <f t="shared" ca="1" si="485"/>
        <v/>
      </c>
      <c r="OD44" s="91" t="str">
        <f t="shared" ca="1" si="485"/>
        <v/>
      </c>
      <c r="OE44" s="91" t="str">
        <f t="shared" ca="1" si="485"/>
        <v/>
      </c>
      <c r="OF44" s="91" t="str">
        <f t="shared" ca="1" si="485"/>
        <v/>
      </c>
      <c r="OG44" s="91" t="str">
        <f t="shared" ca="1" si="485"/>
        <v/>
      </c>
      <c r="OH44" s="91" t="str">
        <f t="shared" ca="1" si="485"/>
        <v/>
      </c>
      <c r="OI44" s="91" t="str">
        <f t="shared" ca="1" si="485"/>
        <v/>
      </c>
      <c r="OK44" s="20" t="str">
        <f t="shared" ca="1" si="431"/>
        <v/>
      </c>
      <c r="OL44" s="21" t="str">
        <f t="shared" ca="1" si="432"/>
        <v/>
      </c>
      <c r="OM44" s="6" t="str">
        <f t="shared" ca="1" si="433"/>
        <v/>
      </c>
      <c r="ON44" s="6" t="str">
        <f t="shared" ca="1" si="434"/>
        <v/>
      </c>
      <c r="OO44" s="22" t="e">
        <f t="shared" ca="1" si="435"/>
        <v>#VALUE!</v>
      </c>
      <c r="OP44" s="22" t="e">
        <f t="shared" ca="1" si="436"/>
        <v>#VALUE!</v>
      </c>
      <c r="OQ44" s="22" t="str">
        <f ca="1">IFERROR(IF(INDIRECT(ADDRESS(ROW()-1,COLUMN()-2))="摘要",MATCH(OP44,日々処理!OL:OL,0),MATCH(OP44,INDIRECT(ADDRESS(INDIRECT(ADDRESS(ROW()-1,COLUMN()))+1,2,,,"日々処理")):INDIRECT(ADDRESS(INDIRECT(ADDRESS(ROW()-1,COLUMN()))+1000,2,,,"日々処理")),0)+INDIRECT(ADDRESS(ROW()-1,COLUMN()))),"")</f>
        <v/>
      </c>
      <c r="OR44" s="91" t="str">
        <f t="shared" ca="1" si="486"/>
        <v/>
      </c>
      <c r="OS44" s="91" t="str">
        <f t="shared" ca="1" si="486"/>
        <v/>
      </c>
      <c r="OT44" s="91" t="str">
        <f t="shared" ca="1" si="486"/>
        <v/>
      </c>
      <c r="OU44" s="91" t="str">
        <f t="shared" ca="1" si="486"/>
        <v/>
      </c>
      <c r="OV44" s="91" t="str">
        <f t="shared" ca="1" si="486"/>
        <v/>
      </c>
      <c r="OW44" s="91" t="str">
        <f t="shared" ca="1" si="486"/>
        <v/>
      </c>
      <c r="OX44" s="91" t="str">
        <f t="shared" ca="1" si="486"/>
        <v/>
      </c>
      <c r="OY44" s="91" t="str">
        <f t="shared" ca="1" si="486"/>
        <v/>
      </c>
      <c r="OZ44" s="91" t="str">
        <f t="shared" ca="1" si="486"/>
        <v/>
      </c>
      <c r="PA44" s="91" t="str">
        <f t="shared" ca="1" si="486"/>
        <v/>
      </c>
      <c r="PB44" s="91" t="str">
        <f t="shared" ca="1" si="486"/>
        <v/>
      </c>
      <c r="PC44" s="91" t="str">
        <f t="shared" ca="1" si="486"/>
        <v/>
      </c>
      <c r="PE44" s="20" t="str">
        <f t="shared" ca="1" si="438"/>
        <v/>
      </c>
      <c r="PF44" s="21" t="str">
        <f t="shared" ca="1" si="439"/>
        <v/>
      </c>
      <c r="PG44" s="6" t="str">
        <f t="shared" ca="1" si="440"/>
        <v/>
      </c>
      <c r="PH44" s="6" t="str">
        <f t="shared" ca="1" si="441"/>
        <v/>
      </c>
      <c r="PI44" s="22" t="e">
        <f t="shared" ca="1" si="442"/>
        <v>#VALUE!</v>
      </c>
      <c r="PJ44" s="22" t="e">
        <f t="shared" ca="1" si="443"/>
        <v>#VALUE!</v>
      </c>
      <c r="PK44" s="22" t="str">
        <f ca="1">IFERROR(IF(INDIRECT(ADDRESS(ROW()-1,COLUMN()-2))="摘要",MATCH(PJ44,日々処理!PF:PF,0),MATCH(PJ44,INDIRECT(ADDRESS(INDIRECT(ADDRESS(ROW()-1,COLUMN()))+1,2,,,"日々処理")):INDIRECT(ADDRESS(INDIRECT(ADDRESS(ROW()-1,COLUMN()))+1000,2,,,"日々処理")),0)+INDIRECT(ADDRESS(ROW()-1,COLUMN()))),"")</f>
        <v/>
      </c>
      <c r="PL44" s="91" t="str">
        <f t="shared" ca="1" si="487"/>
        <v/>
      </c>
      <c r="PM44" s="91" t="str">
        <f t="shared" ca="1" si="487"/>
        <v/>
      </c>
      <c r="PN44" s="91" t="str">
        <f t="shared" ca="1" si="487"/>
        <v/>
      </c>
      <c r="PO44" s="91" t="str">
        <f t="shared" ca="1" si="487"/>
        <v/>
      </c>
      <c r="PP44" s="91" t="str">
        <f t="shared" ca="1" si="487"/>
        <v/>
      </c>
      <c r="PQ44" s="91" t="str">
        <f t="shared" ca="1" si="487"/>
        <v/>
      </c>
      <c r="PR44" s="91" t="str">
        <f t="shared" ca="1" si="487"/>
        <v/>
      </c>
      <c r="PS44" s="91" t="str">
        <f t="shared" ca="1" si="487"/>
        <v/>
      </c>
      <c r="PT44" s="91" t="str">
        <f t="shared" ca="1" si="487"/>
        <v/>
      </c>
      <c r="PU44" s="91" t="str">
        <f t="shared" ca="1" si="487"/>
        <v/>
      </c>
      <c r="PV44" s="91" t="str">
        <f t="shared" ca="1" si="487"/>
        <v/>
      </c>
      <c r="PW44" s="91" t="str">
        <f t="shared" ca="1" si="487"/>
        <v/>
      </c>
      <c r="PY44" s="20" t="str">
        <f t="shared" ca="1" si="445"/>
        <v/>
      </c>
      <c r="PZ44" s="21" t="str">
        <f t="shared" ca="1" si="446"/>
        <v/>
      </c>
      <c r="QA44" s="6" t="str">
        <f t="shared" ca="1" si="447"/>
        <v/>
      </c>
      <c r="QB44" s="6" t="str">
        <f t="shared" ca="1" si="448"/>
        <v/>
      </c>
      <c r="QC44" s="22" t="e">
        <f t="shared" ca="1" si="449"/>
        <v>#VALUE!</v>
      </c>
      <c r="QD44" s="22" t="e">
        <f t="shared" ca="1" si="450"/>
        <v>#VALUE!</v>
      </c>
      <c r="QE44" s="22" t="str">
        <f ca="1">IFERROR(IF(INDIRECT(ADDRESS(ROW()-1,COLUMN()-2))="摘要",MATCH(QD44,日々処理!PZ:PZ,0),MATCH(QD44,INDIRECT(ADDRESS(INDIRECT(ADDRESS(ROW()-1,COLUMN()))+1,2,,,"日々処理")):INDIRECT(ADDRESS(INDIRECT(ADDRESS(ROW()-1,COLUMN()))+1000,2,,,"日々処理")),0)+INDIRECT(ADDRESS(ROW()-1,COLUMN()))),"")</f>
        <v/>
      </c>
      <c r="QF44" s="91" t="str">
        <f t="shared" ca="1" si="488"/>
        <v/>
      </c>
      <c r="QG44" s="91" t="str">
        <f t="shared" ca="1" si="488"/>
        <v/>
      </c>
      <c r="QH44" s="91" t="str">
        <f t="shared" ca="1" si="488"/>
        <v/>
      </c>
      <c r="QI44" s="91" t="str">
        <f t="shared" ca="1" si="488"/>
        <v/>
      </c>
      <c r="QJ44" s="91" t="str">
        <f t="shared" ca="1" si="488"/>
        <v/>
      </c>
      <c r="QK44" s="91" t="str">
        <f t="shared" ca="1" si="488"/>
        <v/>
      </c>
      <c r="QL44" s="91" t="str">
        <f t="shared" ca="1" si="488"/>
        <v/>
      </c>
      <c r="QM44" s="91" t="str">
        <f t="shared" ca="1" si="488"/>
        <v/>
      </c>
      <c r="QN44" s="91" t="str">
        <f t="shared" ca="1" si="488"/>
        <v/>
      </c>
      <c r="QO44" s="91" t="str">
        <f t="shared" ca="1" si="488"/>
        <v/>
      </c>
      <c r="QP44" s="91" t="str">
        <f t="shared" ca="1" si="488"/>
        <v/>
      </c>
      <c r="QQ44" s="91" t="str">
        <f t="shared" ca="1" si="488"/>
        <v/>
      </c>
      <c r="QS44" s="20" t="str">
        <f t="shared" ca="1" si="452"/>
        <v/>
      </c>
      <c r="QT44" s="21" t="str">
        <f t="shared" ca="1" si="453"/>
        <v/>
      </c>
      <c r="QU44" s="6" t="str">
        <f t="shared" ca="1" si="454"/>
        <v/>
      </c>
      <c r="QV44" s="6" t="str">
        <f t="shared" ca="1" si="455"/>
        <v/>
      </c>
      <c r="QW44" s="22" t="e">
        <f t="shared" ca="1" si="456"/>
        <v>#VALUE!</v>
      </c>
      <c r="QX44" s="22" t="e">
        <f t="shared" ca="1" si="457"/>
        <v>#VALUE!</v>
      </c>
      <c r="QY44" s="22" t="str">
        <f ca="1">IFERROR(IF(INDIRECT(ADDRESS(ROW()-1,COLUMN()-2))="摘要",MATCH(QX44,日々処理!QT:QT,0),MATCH(QX44,INDIRECT(ADDRESS(INDIRECT(ADDRESS(ROW()-1,COLUMN()))+1,2,,,"日々処理")):INDIRECT(ADDRESS(INDIRECT(ADDRESS(ROW()-1,COLUMN()))+1000,2,,,"日々処理")),0)+INDIRECT(ADDRESS(ROW()-1,COLUMN()))),"")</f>
        <v/>
      </c>
      <c r="QZ44" s="91" t="str">
        <f t="shared" ca="1" si="489"/>
        <v/>
      </c>
      <c r="RA44" s="91" t="str">
        <f t="shared" ca="1" si="489"/>
        <v/>
      </c>
      <c r="RB44" s="91" t="str">
        <f t="shared" ca="1" si="489"/>
        <v/>
      </c>
      <c r="RC44" s="91" t="str">
        <f t="shared" ca="1" si="489"/>
        <v/>
      </c>
      <c r="RD44" s="91" t="str">
        <f t="shared" ca="1" si="489"/>
        <v/>
      </c>
      <c r="RE44" s="91" t="str">
        <f t="shared" ca="1" si="489"/>
        <v/>
      </c>
      <c r="RF44" s="91" t="str">
        <f t="shared" ca="1" si="489"/>
        <v/>
      </c>
      <c r="RG44" s="91" t="str">
        <f t="shared" ca="1" si="489"/>
        <v/>
      </c>
      <c r="RH44" s="91" t="str">
        <f t="shared" ca="1" si="489"/>
        <v/>
      </c>
      <c r="RI44" s="91" t="str">
        <f t="shared" ca="1" si="489"/>
        <v/>
      </c>
      <c r="RJ44" s="91" t="str">
        <f t="shared" ca="1" si="489"/>
        <v/>
      </c>
      <c r="RK44" s="91" t="str">
        <f t="shared" ca="1" si="489"/>
        <v/>
      </c>
      <c r="RM44" s="20" t="str">
        <f t="shared" ca="1" si="459"/>
        <v/>
      </c>
      <c r="RN44" s="21" t="str">
        <f t="shared" ca="1" si="460"/>
        <v/>
      </c>
      <c r="RO44" s="6" t="str">
        <f t="shared" ca="1" si="461"/>
        <v/>
      </c>
      <c r="RP44" s="6" t="str">
        <f t="shared" ca="1" si="462"/>
        <v/>
      </c>
      <c r="RQ44" s="22" t="e">
        <f t="shared" ca="1" si="463"/>
        <v>#VALUE!</v>
      </c>
      <c r="RR44" s="22" t="e">
        <f t="shared" ca="1" si="464"/>
        <v>#VALUE!</v>
      </c>
      <c r="RS44" s="22" t="str">
        <f ca="1">IFERROR(IF(INDIRECT(ADDRESS(ROW()-1,COLUMN()-2))="摘要",MATCH(RR44,日々処理!RN:RN,0),MATCH(RR44,INDIRECT(ADDRESS(INDIRECT(ADDRESS(ROW()-1,COLUMN()))+1,2,,,"日々処理")):INDIRECT(ADDRESS(INDIRECT(ADDRESS(ROW()-1,COLUMN()))+1000,2,,,"日々処理")),0)+INDIRECT(ADDRESS(ROW()-1,COLUMN()))),"")</f>
        <v/>
      </c>
      <c r="RT44" s="91" t="str">
        <f t="shared" ca="1" si="490"/>
        <v/>
      </c>
      <c r="RU44" s="91" t="str">
        <f t="shared" ca="1" si="490"/>
        <v/>
      </c>
      <c r="RV44" s="91" t="str">
        <f t="shared" ca="1" si="490"/>
        <v/>
      </c>
      <c r="RW44" s="91" t="str">
        <f t="shared" ca="1" si="490"/>
        <v/>
      </c>
      <c r="RX44" s="91" t="str">
        <f t="shared" ca="1" si="490"/>
        <v/>
      </c>
      <c r="RY44" s="91" t="str">
        <f t="shared" ca="1" si="490"/>
        <v/>
      </c>
      <c r="RZ44" s="91" t="str">
        <f t="shared" ca="1" si="490"/>
        <v/>
      </c>
      <c r="SA44" s="91" t="str">
        <f t="shared" ca="1" si="490"/>
        <v/>
      </c>
      <c r="SB44" s="91" t="str">
        <f t="shared" ca="1" si="490"/>
        <v/>
      </c>
      <c r="SC44" s="91" t="str">
        <f t="shared" ca="1" si="490"/>
        <v/>
      </c>
      <c r="SD44" s="91" t="str">
        <f t="shared" ca="1" si="490"/>
        <v/>
      </c>
      <c r="SE44" s="91" t="str">
        <f t="shared" ca="1" si="490"/>
        <v/>
      </c>
    </row>
    <row r="45" spans="1:499" ht="12" customHeight="1">
      <c r="A45" s="20" t="str">
        <f t="shared" ca="1" si="291"/>
        <v/>
      </c>
      <c r="B45" s="21" t="str">
        <f t="shared" ca="1" si="292"/>
        <v/>
      </c>
      <c r="C45" s="6" t="str">
        <f t="shared" ca="1" si="293"/>
        <v/>
      </c>
      <c r="D45" s="6" t="str">
        <f t="shared" ca="1" si="294"/>
        <v/>
      </c>
      <c r="E45" s="22" t="e">
        <f t="shared" ca="1" si="295"/>
        <v>#VALUE!</v>
      </c>
      <c r="F45" s="22" t="e">
        <f t="shared" ca="1" si="296"/>
        <v>#VALUE!</v>
      </c>
      <c r="G45" s="22" t="str">
        <f ca="1">IFERROR(IF(INDIRECT(ADDRESS(ROW()-1,COLUMN()-2))="摘要",MATCH(F45,日々処理!B:B,0),MATCH(F45,INDIRECT(ADDRESS(INDIRECT(ADDRESS(ROW()-1,COLUMN()))+1,2,,,"日々処理")):INDIRECT(ADDRESS(INDIRECT(ADDRESS(ROW()-1,COLUMN()))+1000,2,,,"日々処理")),0)+INDIRECT(ADDRESS(ROW()-1,COLUMN()))),"")</f>
        <v/>
      </c>
      <c r="H45" s="91" t="str">
        <f t="shared" ca="1" si="466"/>
        <v/>
      </c>
      <c r="I45" s="91" t="str">
        <f t="shared" ca="1" si="466"/>
        <v/>
      </c>
      <c r="J45" s="91" t="str">
        <f t="shared" ca="1" si="466"/>
        <v/>
      </c>
      <c r="K45" s="91" t="str">
        <f t="shared" ca="1" si="466"/>
        <v/>
      </c>
      <c r="L45" s="91" t="str">
        <f t="shared" ca="1" si="466"/>
        <v/>
      </c>
      <c r="M45" s="91" t="str">
        <f t="shared" ca="1" si="466"/>
        <v/>
      </c>
      <c r="N45" s="91" t="str">
        <f t="shared" ca="1" si="466"/>
        <v/>
      </c>
      <c r="O45" s="91" t="str">
        <f t="shared" ca="1" si="466"/>
        <v/>
      </c>
      <c r="P45" s="91" t="str">
        <f t="shared" ca="1" si="466"/>
        <v/>
      </c>
      <c r="Q45" s="91" t="str">
        <f t="shared" ca="1" si="466"/>
        <v/>
      </c>
      <c r="R45" s="91" t="str">
        <f t="shared" ca="1" si="466"/>
        <v/>
      </c>
      <c r="S45" s="91" t="str">
        <f t="shared" ca="1" si="466"/>
        <v/>
      </c>
      <c r="T45" s="89"/>
      <c r="U45" s="20" t="str">
        <f t="shared" ca="1" si="298"/>
        <v/>
      </c>
      <c r="V45" s="21" t="str">
        <f t="shared" ca="1" si="299"/>
        <v/>
      </c>
      <c r="W45" s="6" t="str">
        <f t="shared" ca="1" si="300"/>
        <v/>
      </c>
      <c r="X45" s="6" t="str">
        <f t="shared" ca="1" si="301"/>
        <v/>
      </c>
      <c r="Y45" s="22" t="e">
        <f t="shared" ca="1" si="302"/>
        <v>#VALUE!</v>
      </c>
      <c r="Z45" s="22" t="e">
        <f t="shared" ca="1" si="303"/>
        <v>#VALUE!</v>
      </c>
      <c r="AA45" s="22" t="str">
        <f ca="1">IFERROR(IF(INDIRECT(ADDRESS(ROW()-1,COLUMN()-2))="摘要",MATCH(Z45,日々処理!V:V,0),MATCH(Z45,INDIRECT(ADDRESS(INDIRECT(ADDRESS(ROW()-1,COLUMN()))+1,2,,,"日々処理")):INDIRECT(ADDRESS(INDIRECT(ADDRESS(ROW()-1,COLUMN()))+1000,2,,,"日々処理")),0)+INDIRECT(ADDRESS(ROW()-1,COLUMN()))),"")</f>
        <v/>
      </c>
      <c r="AB45" s="91" t="str">
        <f t="shared" ca="1" si="467"/>
        <v/>
      </c>
      <c r="AC45" s="91" t="str">
        <f t="shared" ca="1" si="467"/>
        <v/>
      </c>
      <c r="AD45" s="91" t="str">
        <f t="shared" ca="1" si="467"/>
        <v/>
      </c>
      <c r="AE45" s="91" t="str">
        <f t="shared" ca="1" si="467"/>
        <v/>
      </c>
      <c r="AF45" s="91" t="str">
        <f t="shared" ca="1" si="467"/>
        <v/>
      </c>
      <c r="AG45" s="91" t="str">
        <f t="shared" ca="1" si="467"/>
        <v/>
      </c>
      <c r="AH45" s="91" t="str">
        <f t="shared" ca="1" si="467"/>
        <v/>
      </c>
      <c r="AI45" s="91" t="str">
        <f t="shared" ca="1" si="467"/>
        <v/>
      </c>
      <c r="AJ45" s="91" t="str">
        <f t="shared" ca="1" si="467"/>
        <v/>
      </c>
      <c r="AK45" s="91" t="str">
        <f t="shared" ca="1" si="467"/>
        <v/>
      </c>
      <c r="AL45" s="91" t="str">
        <f t="shared" ca="1" si="467"/>
        <v/>
      </c>
      <c r="AM45" s="91" t="str">
        <f t="shared" ca="1" si="467"/>
        <v/>
      </c>
      <c r="AO45" s="20" t="str">
        <f t="shared" ca="1" si="305"/>
        <v/>
      </c>
      <c r="AP45" s="21" t="str">
        <f t="shared" ca="1" si="306"/>
        <v/>
      </c>
      <c r="AQ45" s="6" t="str">
        <f t="shared" ca="1" si="307"/>
        <v/>
      </c>
      <c r="AR45" s="6" t="str">
        <f t="shared" ca="1" si="308"/>
        <v/>
      </c>
      <c r="AS45" s="22" t="e">
        <f t="shared" ca="1" si="309"/>
        <v>#VALUE!</v>
      </c>
      <c r="AT45" s="22" t="e">
        <f t="shared" ca="1" si="310"/>
        <v>#VALUE!</v>
      </c>
      <c r="AU45" s="22" t="str">
        <f ca="1">IFERROR(IF(INDIRECT(ADDRESS(ROW()-1,COLUMN()-2))="摘要",MATCH(AT45,日々処理!AP:AP,0),MATCH(AT45,INDIRECT(ADDRESS(INDIRECT(ADDRESS(ROW()-1,COLUMN()))+1,2,,,"日々処理")):INDIRECT(ADDRESS(INDIRECT(ADDRESS(ROW()-1,COLUMN()))+1000,2,,,"日々処理")),0)+INDIRECT(ADDRESS(ROW()-1,COLUMN()))),"")</f>
        <v/>
      </c>
      <c r="AV45" s="91" t="str">
        <f t="shared" ca="1" si="468"/>
        <v/>
      </c>
      <c r="AW45" s="91" t="str">
        <f t="shared" ca="1" si="468"/>
        <v/>
      </c>
      <c r="AX45" s="91" t="str">
        <f t="shared" ca="1" si="468"/>
        <v/>
      </c>
      <c r="AY45" s="91" t="str">
        <f t="shared" ca="1" si="468"/>
        <v/>
      </c>
      <c r="AZ45" s="91" t="str">
        <f t="shared" ca="1" si="468"/>
        <v/>
      </c>
      <c r="BA45" s="91" t="str">
        <f t="shared" ca="1" si="468"/>
        <v/>
      </c>
      <c r="BB45" s="91" t="str">
        <f t="shared" ca="1" si="468"/>
        <v/>
      </c>
      <c r="BC45" s="91" t="str">
        <f t="shared" ca="1" si="468"/>
        <v/>
      </c>
      <c r="BD45" s="91" t="str">
        <f t="shared" ca="1" si="468"/>
        <v/>
      </c>
      <c r="BE45" s="91" t="str">
        <f t="shared" ca="1" si="468"/>
        <v/>
      </c>
      <c r="BF45" s="91" t="str">
        <f t="shared" ca="1" si="468"/>
        <v/>
      </c>
      <c r="BG45" s="91" t="str">
        <f t="shared" ca="1" si="468"/>
        <v/>
      </c>
      <c r="BI45" s="20" t="str">
        <f t="shared" ca="1" si="312"/>
        <v/>
      </c>
      <c r="BJ45" s="21" t="str">
        <f t="shared" ca="1" si="313"/>
        <v/>
      </c>
      <c r="BK45" s="6" t="str">
        <f t="shared" ca="1" si="314"/>
        <v/>
      </c>
      <c r="BL45" s="6" t="str">
        <f t="shared" ca="1" si="315"/>
        <v/>
      </c>
      <c r="BM45" s="22" t="e">
        <f t="shared" ca="1" si="316"/>
        <v>#VALUE!</v>
      </c>
      <c r="BN45" s="22" t="e">
        <f t="shared" ca="1" si="317"/>
        <v>#VALUE!</v>
      </c>
      <c r="BO45" s="22" t="str">
        <f ca="1">IFERROR(IF(INDIRECT(ADDRESS(ROW()-1,COLUMN()-2))="摘要",MATCH(BN45,日々処理!BJ:BJ,0),MATCH(BN45,INDIRECT(ADDRESS(INDIRECT(ADDRESS(ROW()-1,COLUMN()))+1,2,,,"日々処理")):INDIRECT(ADDRESS(INDIRECT(ADDRESS(ROW()-1,COLUMN()))+1000,2,,,"日々処理")),0)+INDIRECT(ADDRESS(ROW()-1,COLUMN()))),"")</f>
        <v/>
      </c>
      <c r="BP45" s="91" t="str">
        <f t="shared" ca="1" si="469"/>
        <v/>
      </c>
      <c r="BQ45" s="91" t="str">
        <f t="shared" ca="1" si="469"/>
        <v/>
      </c>
      <c r="BR45" s="91" t="str">
        <f t="shared" ca="1" si="469"/>
        <v/>
      </c>
      <c r="BS45" s="91" t="str">
        <f t="shared" ca="1" si="469"/>
        <v/>
      </c>
      <c r="BT45" s="91" t="str">
        <f t="shared" ca="1" si="469"/>
        <v/>
      </c>
      <c r="BU45" s="91" t="str">
        <f t="shared" ca="1" si="469"/>
        <v/>
      </c>
      <c r="BV45" s="91" t="str">
        <f t="shared" ca="1" si="469"/>
        <v/>
      </c>
      <c r="BW45" s="91" t="str">
        <f t="shared" ca="1" si="469"/>
        <v/>
      </c>
      <c r="BX45" s="91" t="str">
        <f t="shared" ca="1" si="469"/>
        <v/>
      </c>
      <c r="BY45" s="91" t="str">
        <f t="shared" ca="1" si="469"/>
        <v/>
      </c>
      <c r="BZ45" s="91" t="str">
        <f t="shared" ca="1" si="469"/>
        <v/>
      </c>
      <c r="CA45" s="91" t="str">
        <f t="shared" ca="1" si="469"/>
        <v/>
      </c>
      <c r="CC45" s="20" t="str">
        <f t="shared" ca="1" si="319"/>
        <v/>
      </c>
      <c r="CD45" s="21" t="str">
        <f t="shared" ca="1" si="320"/>
        <v/>
      </c>
      <c r="CE45" s="6" t="str">
        <f t="shared" ca="1" si="321"/>
        <v/>
      </c>
      <c r="CF45" s="6" t="str">
        <f t="shared" ca="1" si="322"/>
        <v/>
      </c>
      <c r="CG45" s="22" t="e">
        <f t="shared" ca="1" si="323"/>
        <v>#VALUE!</v>
      </c>
      <c r="CH45" s="22" t="e">
        <f t="shared" ca="1" si="324"/>
        <v>#VALUE!</v>
      </c>
      <c r="CI45" s="22" t="str">
        <f ca="1">IFERROR(IF(INDIRECT(ADDRESS(ROW()-1,COLUMN()-2))="摘要",MATCH(CH45,日々処理!CD:CD,0),MATCH(CH45,INDIRECT(ADDRESS(INDIRECT(ADDRESS(ROW()-1,COLUMN()))+1,2,,,"日々処理")):INDIRECT(ADDRESS(INDIRECT(ADDRESS(ROW()-1,COLUMN()))+1000,2,,,"日々処理")),0)+INDIRECT(ADDRESS(ROW()-1,COLUMN()))),"")</f>
        <v/>
      </c>
      <c r="CJ45" s="91" t="str">
        <f t="shared" ca="1" si="470"/>
        <v/>
      </c>
      <c r="CK45" s="91" t="str">
        <f t="shared" ca="1" si="470"/>
        <v/>
      </c>
      <c r="CL45" s="91" t="str">
        <f t="shared" ca="1" si="470"/>
        <v/>
      </c>
      <c r="CM45" s="91" t="str">
        <f t="shared" ca="1" si="470"/>
        <v/>
      </c>
      <c r="CN45" s="91" t="str">
        <f t="shared" ca="1" si="470"/>
        <v/>
      </c>
      <c r="CO45" s="91" t="str">
        <f t="shared" ca="1" si="470"/>
        <v/>
      </c>
      <c r="CP45" s="91" t="str">
        <f t="shared" ca="1" si="470"/>
        <v/>
      </c>
      <c r="CQ45" s="91" t="str">
        <f t="shared" ca="1" si="470"/>
        <v/>
      </c>
      <c r="CR45" s="91" t="str">
        <f t="shared" ca="1" si="470"/>
        <v/>
      </c>
      <c r="CS45" s="91" t="str">
        <f t="shared" ca="1" si="470"/>
        <v/>
      </c>
      <c r="CT45" s="91" t="str">
        <f t="shared" ca="1" si="470"/>
        <v/>
      </c>
      <c r="CU45" s="91" t="str">
        <f t="shared" ca="1" si="470"/>
        <v/>
      </c>
      <c r="CW45" s="20" t="str">
        <f t="shared" ca="1" si="326"/>
        <v/>
      </c>
      <c r="CX45" s="21" t="str">
        <f t="shared" ca="1" si="327"/>
        <v/>
      </c>
      <c r="CY45" s="6" t="str">
        <f t="shared" ca="1" si="328"/>
        <v/>
      </c>
      <c r="CZ45" s="6" t="str">
        <f t="shared" ca="1" si="329"/>
        <v/>
      </c>
      <c r="DA45" s="22" t="e">
        <f t="shared" ca="1" si="330"/>
        <v>#VALUE!</v>
      </c>
      <c r="DB45" s="22" t="e">
        <f t="shared" ca="1" si="331"/>
        <v>#VALUE!</v>
      </c>
      <c r="DC45" s="22" t="str">
        <f ca="1">IFERROR(IF(INDIRECT(ADDRESS(ROW()-1,COLUMN()-2))="摘要",MATCH(DB45,日々処理!CX:CX,0),MATCH(DB45,INDIRECT(ADDRESS(INDIRECT(ADDRESS(ROW()-1,COLUMN()))+1,2,,,"日々処理")):INDIRECT(ADDRESS(INDIRECT(ADDRESS(ROW()-1,COLUMN()))+1000,2,,,"日々処理")),0)+INDIRECT(ADDRESS(ROW()-1,COLUMN()))),"")</f>
        <v/>
      </c>
      <c r="DD45" s="91" t="str">
        <f t="shared" ca="1" si="471"/>
        <v/>
      </c>
      <c r="DE45" s="91" t="str">
        <f t="shared" ca="1" si="471"/>
        <v/>
      </c>
      <c r="DF45" s="91" t="str">
        <f t="shared" ca="1" si="471"/>
        <v/>
      </c>
      <c r="DG45" s="91" t="str">
        <f t="shared" ca="1" si="471"/>
        <v/>
      </c>
      <c r="DH45" s="91" t="str">
        <f t="shared" ca="1" si="471"/>
        <v/>
      </c>
      <c r="DI45" s="91" t="str">
        <f t="shared" ca="1" si="471"/>
        <v/>
      </c>
      <c r="DJ45" s="91" t="str">
        <f t="shared" ca="1" si="471"/>
        <v/>
      </c>
      <c r="DK45" s="91" t="str">
        <f t="shared" ca="1" si="471"/>
        <v/>
      </c>
      <c r="DL45" s="91" t="str">
        <f t="shared" ca="1" si="471"/>
        <v/>
      </c>
      <c r="DM45" s="91" t="str">
        <f t="shared" ca="1" si="471"/>
        <v/>
      </c>
      <c r="DN45" s="91" t="str">
        <f t="shared" ca="1" si="471"/>
        <v/>
      </c>
      <c r="DO45" s="91" t="str">
        <f t="shared" ca="1" si="471"/>
        <v/>
      </c>
      <c r="DQ45" s="20" t="str">
        <f t="shared" ca="1" si="333"/>
        <v/>
      </c>
      <c r="DR45" s="21" t="str">
        <f t="shared" ca="1" si="334"/>
        <v/>
      </c>
      <c r="DS45" s="6" t="str">
        <f t="shared" ca="1" si="335"/>
        <v/>
      </c>
      <c r="DT45" s="6" t="str">
        <f t="shared" ca="1" si="336"/>
        <v/>
      </c>
      <c r="DU45" s="22" t="e">
        <f t="shared" ca="1" si="337"/>
        <v>#VALUE!</v>
      </c>
      <c r="DV45" s="22" t="e">
        <f t="shared" ca="1" si="338"/>
        <v>#VALUE!</v>
      </c>
      <c r="DW45" s="22" t="str">
        <f ca="1">IFERROR(IF(INDIRECT(ADDRESS(ROW()-1,COLUMN()-2))="摘要",MATCH(DV45,日々処理!DR:DR,0),MATCH(DV45,INDIRECT(ADDRESS(INDIRECT(ADDRESS(ROW()-1,COLUMN()))+1,2,,,"日々処理")):INDIRECT(ADDRESS(INDIRECT(ADDRESS(ROW()-1,COLUMN()))+1000,2,,,"日々処理")),0)+INDIRECT(ADDRESS(ROW()-1,COLUMN()))),"")</f>
        <v/>
      </c>
      <c r="DX45" s="91" t="str">
        <f t="shared" ca="1" si="472"/>
        <v/>
      </c>
      <c r="DY45" s="91" t="str">
        <f t="shared" ca="1" si="472"/>
        <v/>
      </c>
      <c r="DZ45" s="91" t="str">
        <f t="shared" ca="1" si="472"/>
        <v/>
      </c>
      <c r="EA45" s="91" t="str">
        <f t="shared" ca="1" si="472"/>
        <v/>
      </c>
      <c r="EB45" s="91" t="str">
        <f t="shared" ca="1" si="472"/>
        <v/>
      </c>
      <c r="EC45" s="91" t="str">
        <f t="shared" ca="1" si="472"/>
        <v/>
      </c>
      <c r="ED45" s="91" t="str">
        <f t="shared" ca="1" si="472"/>
        <v/>
      </c>
      <c r="EE45" s="91" t="str">
        <f t="shared" ca="1" si="472"/>
        <v/>
      </c>
      <c r="EF45" s="91" t="str">
        <f t="shared" ca="1" si="472"/>
        <v/>
      </c>
      <c r="EG45" s="91" t="str">
        <f t="shared" ca="1" si="472"/>
        <v/>
      </c>
      <c r="EH45" s="91" t="str">
        <f t="shared" ca="1" si="472"/>
        <v/>
      </c>
      <c r="EI45" s="91" t="str">
        <f t="shared" ca="1" si="472"/>
        <v/>
      </c>
      <c r="EK45" s="20" t="str">
        <f t="shared" ca="1" si="340"/>
        <v/>
      </c>
      <c r="EL45" s="21" t="str">
        <f t="shared" ca="1" si="341"/>
        <v/>
      </c>
      <c r="EM45" s="6" t="str">
        <f t="shared" ca="1" si="342"/>
        <v/>
      </c>
      <c r="EN45" s="6" t="str">
        <f t="shared" ca="1" si="343"/>
        <v/>
      </c>
      <c r="EO45" s="22" t="e">
        <f t="shared" ca="1" si="344"/>
        <v>#VALUE!</v>
      </c>
      <c r="EP45" s="22" t="e">
        <f t="shared" ca="1" si="345"/>
        <v>#VALUE!</v>
      </c>
      <c r="EQ45" s="22" t="str">
        <f ca="1">IFERROR(IF(INDIRECT(ADDRESS(ROW()-1,COLUMN()-2))="摘要",MATCH(EP45,日々処理!EL:EL,0),MATCH(EP45,INDIRECT(ADDRESS(INDIRECT(ADDRESS(ROW()-1,COLUMN()))+1,2,,,"日々処理")):INDIRECT(ADDRESS(INDIRECT(ADDRESS(ROW()-1,COLUMN()))+1000,2,,,"日々処理")),0)+INDIRECT(ADDRESS(ROW()-1,COLUMN()))),"")</f>
        <v/>
      </c>
      <c r="ER45" s="91" t="str">
        <f t="shared" ca="1" si="473"/>
        <v/>
      </c>
      <c r="ES45" s="91" t="str">
        <f t="shared" ca="1" si="473"/>
        <v/>
      </c>
      <c r="ET45" s="91" t="str">
        <f t="shared" ca="1" si="473"/>
        <v/>
      </c>
      <c r="EU45" s="91" t="str">
        <f t="shared" ca="1" si="473"/>
        <v/>
      </c>
      <c r="EV45" s="91" t="str">
        <f t="shared" ca="1" si="473"/>
        <v/>
      </c>
      <c r="EW45" s="91" t="str">
        <f t="shared" ca="1" si="473"/>
        <v/>
      </c>
      <c r="EX45" s="91" t="str">
        <f t="shared" ca="1" si="473"/>
        <v/>
      </c>
      <c r="EY45" s="91" t="str">
        <f t="shared" ca="1" si="473"/>
        <v/>
      </c>
      <c r="EZ45" s="91" t="str">
        <f t="shared" ca="1" si="473"/>
        <v/>
      </c>
      <c r="FA45" s="91" t="str">
        <f t="shared" ca="1" si="473"/>
        <v/>
      </c>
      <c r="FB45" s="91" t="str">
        <f t="shared" ca="1" si="473"/>
        <v/>
      </c>
      <c r="FC45" s="91" t="str">
        <f t="shared" ca="1" si="473"/>
        <v/>
      </c>
      <c r="FE45" s="20" t="str">
        <f t="shared" ca="1" si="347"/>
        <v/>
      </c>
      <c r="FF45" s="21" t="str">
        <f t="shared" ca="1" si="348"/>
        <v/>
      </c>
      <c r="FG45" s="6" t="str">
        <f t="shared" ca="1" si="349"/>
        <v/>
      </c>
      <c r="FH45" s="6" t="str">
        <f t="shared" ca="1" si="350"/>
        <v/>
      </c>
      <c r="FI45" s="22" t="e">
        <f t="shared" ca="1" si="351"/>
        <v>#VALUE!</v>
      </c>
      <c r="FJ45" s="22" t="e">
        <f t="shared" ca="1" si="352"/>
        <v>#VALUE!</v>
      </c>
      <c r="FK45" s="22" t="str">
        <f ca="1">IFERROR(IF(INDIRECT(ADDRESS(ROW()-1,COLUMN()-2))="摘要",MATCH(FJ45,日々処理!FF:FF,0),MATCH(FJ45,INDIRECT(ADDRESS(INDIRECT(ADDRESS(ROW()-1,COLUMN()))+1,2,,,"日々処理")):INDIRECT(ADDRESS(INDIRECT(ADDRESS(ROW()-1,COLUMN()))+1000,2,,,"日々処理")),0)+INDIRECT(ADDRESS(ROW()-1,COLUMN()))),"")</f>
        <v/>
      </c>
      <c r="FL45" s="91" t="str">
        <f t="shared" ca="1" si="474"/>
        <v/>
      </c>
      <c r="FM45" s="91" t="str">
        <f t="shared" ca="1" si="474"/>
        <v/>
      </c>
      <c r="FN45" s="91" t="str">
        <f t="shared" ca="1" si="474"/>
        <v/>
      </c>
      <c r="FO45" s="91" t="str">
        <f t="shared" ca="1" si="474"/>
        <v/>
      </c>
      <c r="FP45" s="91" t="str">
        <f t="shared" ca="1" si="474"/>
        <v/>
      </c>
      <c r="FQ45" s="91" t="str">
        <f t="shared" ca="1" si="474"/>
        <v/>
      </c>
      <c r="FR45" s="91" t="str">
        <f t="shared" ca="1" si="474"/>
        <v/>
      </c>
      <c r="FS45" s="91" t="str">
        <f t="shared" ca="1" si="474"/>
        <v/>
      </c>
      <c r="FT45" s="91" t="str">
        <f t="shared" ca="1" si="474"/>
        <v/>
      </c>
      <c r="FU45" s="91" t="str">
        <f t="shared" ca="1" si="474"/>
        <v/>
      </c>
      <c r="FV45" s="91" t="str">
        <f t="shared" ca="1" si="474"/>
        <v/>
      </c>
      <c r="FW45" s="91" t="str">
        <f t="shared" ca="1" si="474"/>
        <v/>
      </c>
      <c r="FY45" s="20" t="str">
        <f t="shared" ca="1" si="354"/>
        <v/>
      </c>
      <c r="FZ45" s="21" t="str">
        <f t="shared" ca="1" si="355"/>
        <v/>
      </c>
      <c r="GA45" s="6" t="str">
        <f t="shared" ca="1" si="356"/>
        <v/>
      </c>
      <c r="GB45" s="6" t="str">
        <f t="shared" ca="1" si="357"/>
        <v/>
      </c>
      <c r="GC45" s="22" t="e">
        <f t="shared" ca="1" si="358"/>
        <v>#VALUE!</v>
      </c>
      <c r="GD45" s="22" t="e">
        <f t="shared" ca="1" si="359"/>
        <v>#VALUE!</v>
      </c>
      <c r="GE45" s="22" t="str">
        <f ca="1">IFERROR(IF(INDIRECT(ADDRESS(ROW()-1,COLUMN()-2))="摘要",MATCH(GD45,日々処理!FZ:FZ,0),MATCH(GD45,INDIRECT(ADDRESS(INDIRECT(ADDRESS(ROW()-1,COLUMN()))+1,2,,,"日々処理")):INDIRECT(ADDRESS(INDIRECT(ADDRESS(ROW()-1,COLUMN()))+1000,2,,,"日々処理")),0)+INDIRECT(ADDRESS(ROW()-1,COLUMN()))),"")</f>
        <v/>
      </c>
      <c r="GF45" s="91" t="str">
        <f t="shared" ca="1" si="475"/>
        <v/>
      </c>
      <c r="GG45" s="91" t="str">
        <f t="shared" ca="1" si="475"/>
        <v/>
      </c>
      <c r="GH45" s="91" t="str">
        <f t="shared" ca="1" si="475"/>
        <v/>
      </c>
      <c r="GI45" s="91" t="str">
        <f t="shared" ca="1" si="475"/>
        <v/>
      </c>
      <c r="GJ45" s="91" t="str">
        <f t="shared" ca="1" si="475"/>
        <v/>
      </c>
      <c r="GK45" s="91" t="str">
        <f t="shared" ca="1" si="475"/>
        <v/>
      </c>
      <c r="GL45" s="91" t="str">
        <f t="shared" ca="1" si="475"/>
        <v/>
      </c>
      <c r="GM45" s="91" t="str">
        <f t="shared" ca="1" si="475"/>
        <v/>
      </c>
      <c r="GN45" s="91" t="str">
        <f t="shared" ca="1" si="475"/>
        <v/>
      </c>
      <c r="GO45" s="91" t="str">
        <f t="shared" ca="1" si="475"/>
        <v/>
      </c>
      <c r="GP45" s="91" t="str">
        <f t="shared" ca="1" si="475"/>
        <v/>
      </c>
      <c r="GQ45" s="91" t="str">
        <f t="shared" ca="1" si="475"/>
        <v/>
      </c>
      <c r="GS45" s="20" t="str">
        <f t="shared" ca="1" si="361"/>
        <v/>
      </c>
      <c r="GT45" s="21" t="str">
        <f t="shared" ca="1" si="362"/>
        <v/>
      </c>
      <c r="GU45" s="6" t="str">
        <f t="shared" ca="1" si="363"/>
        <v/>
      </c>
      <c r="GV45" s="6" t="str">
        <f t="shared" ca="1" si="364"/>
        <v/>
      </c>
      <c r="GW45" s="22" t="e">
        <f t="shared" ca="1" si="365"/>
        <v>#VALUE!</v>
      </c>
      <c r="GX45" s="22" t="e">
        <f t="shared" ca="1" si="366"/>
        <v>#VALUE!</v>
      </c>
      <c r="GY45" s="22" t="str">
        <f ca="1">IFERROR(IF(INDIRECT(ADDRESS(ROW()-1,COLUMN()-2))="摘要",MATCH(GX45,日々処理!GT:GT,0),MATCH(GX45,INDIRECT(ADDRESS(INDIRECT(ADDRESS(ROW()-1,COLUMN()))+1,2,,,"日々処理")):INDIRECT(ADDRESS(INDIRECT(ADDRESS(ROW()-1,COLUMN()))+1000,2,,,"日々処理")),0)+INDIRECT(ADDRESS(ROW()-1,COLUMN()))),"")</f>
        <v/>
      </c>
      <c r="GZ45" s="91" t="str">
        <f t="shared" ca="1" si="476"/>
        <v/>
      </c>
      <c r="HA45" s="91" t="str">
        <f t="shared" ca="1" si="476"/>
        <v/>
      </c>
      <c r="HB45" s="91" t="str">
        <f t="shared" ca="1" si="476"/>
        <v/>
      </c>
      <c r="HC45" s="91" t="str">
        <f t="shared" ca="1" si="476"/>
        <v/>
      </c>
      <c r="HD45" s="91" t="str">
        <f t="shared" ca="1" si="476"/>
        <v/>
      </c>
      <c r="HE45" s="91" t="str">
        <f t="shared" ca="1" si="476"/>
        <v/>
      </c>
      <c r="HF45" s="91" t="str">
        <f t="shared" ca="1" si="476"/>
        <v/>
      </c>
      <c r="HG45" s="91" t="str">
        <f t="shared" ca="1" si="476"/>
        <v/>
      </c>
      <c r="HH45" s="91" t="str">
        <f t="shared" ca="1" si="476"/>
        <v/>
      </c>
      <c r="HI45" s="91" t="str">
        <f t="shared" ca="1" si="476"/>
        <v/>
      </c>
      <c r="HJ45" s="91" t="str">
        <f t="shared" ca="1" si="476"/>
        <v/>
      </c>
      <c r="HK45" s="91" t="str">
        <f t="shared" ca="1" si="476"/>
        <v/>
      </c>
      <c r="HM45" s="20" t="str">
        <f t="shared" ca="1" si="368"/>
        <v/>
      </c>
      <c r="HN45" s="21" t="str">
        <f t="shared" ca="1" si="369"/>
        <v/>
      </c>
      <c r="HO45" s="6" t="str">
        <f t="shared" ca="1" si="370"/>
        <v/>
      </c>
      <c r="HP45" s="6" t="str">
        <f t="shared" ca="1" si="371"/>
        <v/>
      </c>
      <c r="HQ45" s="22" t="e">
        <f t="shared" ca="1" si="372"/>
        <v>#VALUE!</v>
      </c>
      <c r="HR45" s="22" t="e">
        <f t="shared" ca="1" si="373"/>
        <v>#VALUE!</v>
      </c>
      <c r="HS45" s="22" t="str">
        <f ca="1">IFERROR(IF(INDIRECT(ADDRESS(ROW()-1,COLUMN()-2))="摘要",MATCH(HR45,日々処理!HN:HN,0),MATCH(HR45,INDIRECT(ADDRESS(INDIRECT(ADDRESS(ROW()-1,COLUMN()))+1,2,,,"日々処理")):INDIRECT(ADDRESS(INDIRECT(ADDRESS(ROW()-1,COLUMN()))+1000,2,,,"日々処理")),0)+INDIRECT(ADDRESS(ROW()-1,COLUMN()))),"")</f>
        <v/>
      </c>
      <c r="HT45" s="91" t="str">
        <f t="shared" ca="1" si="477"/>
        <v/>
      </c>
      <c r="HU45" s="91" t="str">
        <f t="shared" ca="1" si="477"/>
        <v/>
      </c>
      <c r="HV45" s="91" t="str">
        <f t="shared" ca="1" si="477"/>
        <v/>
      </c>
      <c r="HW45" s="91" t="str">
        <f t="shared" ca="1" si="477"/>
        <v/>
      </c>
      <c r="HX45" s="91" t="str">
        <f t="shared" ca="1" si="477"/>
        <v/>
      </c>
      <c r="HY45" s="91" t="str">
        <f t="shared" ca="1" si="477"/>
        <v/>
      </c>
      <c r="HZ45" s="91" t="str">
        <f t="shared" ca="1" si="477"/>
        <v/>
      </c>
      <c r="IA45" s="91" t="str">
        <f t="shared" ca="1" si="477"/>
        <v/>
      </c>
      <c r="IB45" s="91" t="str">
        <f t="shared" ca="1" si="477"/>
        <v/>
      </c>
      <c r="IC45" s="91" t="str">
        <f t="shared" ca="1" si="477"/>
        <v/>
      </c>
      <c r="ID45" s="91" t="str">
        <f t="shared" ca="1" si="477"/>
        <v/>
      </c>
      <c r="IE45" s="91" t="str">
        <f t="shared" ca="1" si="477"/>
        <v/>
      </c>
      <c r="IG45" s="20" t="str">
        <f t="shared" ca="1" si="375"/>
        <v/>
      </c>
      <c r="IH45" s="21" t="str">
        <f t="shared" ca="1" si="376"/>
        <v/>
      </c>
      <c r="II45" s="6" t="str">
        <f t="shared" ca="1" si="377"/>
        <v/>
      </c>
      <c r="IJ45" s="6" t="str">
        <f t="shared" ca="1" si="378"/>
        <v/>
      </c>
      <c r="IK45" s="22" t="e">
        <f t="shared" ca="1" si="379"/>
        <v>#VALUE!</v>
      </c>
      <c r="IL45" s="22" t="e">
        <f t="shared" ca="1" si="380"/>
        <v>#VALUE!</v>
      </c>
      <c r="IM45" s="22" t="str">
        <f ca="1">IFERROR(IF(INDIRECT(ADDRESS(ROW()-1,COLUMN()-2))="摘要",MATCH(IL45,日々処理!IH:IH,0),MATCH(IL45,INDIRECT(ADDRESS(INDIRECT(ADDRESS(ROW()-1,COLUMN()))+1,2,,,"日々処理")):INDIRECT(ADDRESS(INDIRECT(ADDRESS(ROW()-1,COLUMN()))+1000,2,,,"日々処理")),0)+INDIRECT(ADDRESS(ROW()-1,COLUMN()))),"")</f>
        <v/>
      </c>
      <c r="IN45" s="91" t="str">
        <f t="shared" ca="1" si="478"/>
        <v/>
      </c>
      <c r="IO45" s="91" t="str">
        <f t="shared" ca="1" si="478"/>
        <v/>
      </c>
      <c r="IP45" s="91" t="str">
        <f t="shared" ca="1" si="478"/>
        <v/>
      </c>
      <c r="IQ45" s="91" t="str">
        <f t="shared" ca="1" si="478"/>
        <v/>
      </c>
      <c r="IR45" s="91" t="str">
        <f t="shared" ca="1" si="478"/>
        <v/>
      </c>
      <c r="IS45" s="91" t="str">
        <f t="shared" ca="1" si="478"/>
        <v/>
      </c>
      <c r="IT45" s="91" t="str">
        <f t="shared" ca="1" si="478"/>
        <v/>
      </c>
      <c r="IU45" s="91" t="str">
        <f t="shared" ca="1" si="478"/>
        <v/>
      </c>
      <c r="IV45" s="91" t="str">
        <f t="shared" ca="1" si="478"/>
        <v/>
      </c>
      <c r="IW45" s="91" t="str">
        <f t="shared" ca="1" si="478"/>
        <v/>
      </c>
      <c r="IX45" s="91" t="str">
        <f t="shared" ca="1" si="478"/>
        <v/>
      </c>
      <c r="IY45" s="91" t="str">
        <f t="shared" ca="1" si="478"/>
        <v/>
      </c>
      <c r="JA45" s="20" t="str">
        <f t="shared" ca="1" si="382"/>
        <v/>
      </c>
      <c r="JB45" s="21" t="str">
        <f t="shared" ca="1" si="383"/>
        <v/>
      </c>
      <c r="JC45" s="6" t="str">
        <f t="shared" ca="1" si="384"/>
        <v/>
      </c>
      <c r="JD45" s="6" t="str">
        <f t="shared" ca="1" si="385"/>
        <v/>
      </c>
      <c r="JE45" s="22" t="e">
        <f t="shared" ca="1" si="386"/>
        <v>#VALUE!</v>
      </c>
      <c r="JF45" s="22" t="e">
        <f t="shared" ca="1" si="387"/>
        <v>#VALUE!</v>
      </c>
      <c r="JG45" s="22" t="str">
        <f ca="1">IFERROR(IF(INDIRECT(ADDRESS(ROW()-1,COLUMN()-2))="摘要",MATCH(JF45,日々処理!JB:JB,0),MATCH(JF45,INDIRECT(ADDRESS(INDIRECT(ADDRESS(ROW()-1,COLUMN()))+1,2,,,"日々処理")):INDIRECT(ADDRESS(INDIRECT(ADDRESS(ROW()-1,COLUMN()))+1000,2,,,"日々処理")),0)+INDIRECT(ADDRESS(ROW()-1,COLUMN()))),"")</f>
        <v/>
      </c>
      <c r="JH45" s="91" t="str">
        <f t="shared" ca="1" si="479"/>
        <v/>
      </c>
      <c r="JI45" s="91" t="str">
        <f t="shared" ca="1" si="479"/>
        <v/>
      </c>
      <c r="JJ45" s="91" t="str">
        <f t="shared" ca="1" si="479"/>
        <v/>
      </c>
      <c r="JK45" s="91" t="str">
        <f t="shared" ca="1" si="479"/>
        <v/>
      </c>
      <c r="JL45" s="91" t="str">
        <f t="shared" ca="1" si="479"/>
        <v/>
      </c>
      <c r="JM45" s="91" t="str">
        <f t="shared" ca="1" si="479"/>
        <v/>
      </c>
      <c r="JN45" s="91" t="str">
        <f t="shared" ca="1" si="479"/>
        <v/>
      </c>
      <c r="JO45" s="91" t="str">
        <f t="shared" ca="1" si="479"/>
        <v/>
      </c>
      <c r="JP45" s="91" t="str">
        <f t="shared" ca="1" si="479"/>
        <v/>
      </c>
      <c r="JQ45" s="91" t="str">
        <f t="shared" ca="1" si="479"/>
        <v/>
      </c>
      <c r="JR45" s="91" t="str">
        <f t="shared" ca="1" si="479"/>
        <v/>
      </c>
      <c r="JS45" s="91" t="str">
        <f t="shared" ca="1" si="479"/>
        <v/>
      </c>
      <c r="JU45" s="20" t="str">
        <f t="shared" ca="1" si="389"/>
        <v/>
      </c>
      <c r="JV45" s="21" t="str">
        <f t="shared" ca="1" si="390"/>
        <v/>
      </c>
      <c r="JW45" s="6" t="str">
        <f t="shared" ca="1" si="391"/>
        <v/>
      </c>
      <c r="JX45" s="6" t="str">
        <f t="shared" ca="1" si="392"/>
        <v/>
      </c>
      <c r="JY45" s="22" t="e">
        <f t="shared" ca="1" si="393"/>
        <v>#VALUE!</v>
      </c>
      <c r="JZ45" s="22" t="e">
        <f t="shared" ca="1" si="394"/>
        <v>#VALUE!</v>
      </c>
      <c r="KA45" s="22" t="str">
        <f ca="1">IFERROR(IF(INDIRECT(ADDRESS(ROW()-1,COLUMN()-2))="摘要",MATCH(JZ45,日々処理!JV:JV,0),MATCH(JZ45,INDIRECT(ADDRESS(INDIRECT(ADDRESS(ROW()-1,COLUMN()))+1,2,,,"日々処理")):INDIRECT(ADDRESS(INDIRECT(ADDRESS(ROW()-1,COLUMN()))+1000,2,,,"日々処理")),0)+INDIRECT(ADDRESS(ROW()-1,COLUMN()))),"")</f>
        <v/>
      </c>
      <c r="KB45" s="91" t="str">
        <f t="shared" ca="1" si="480"/>
        <v/>
      </c>
      <c r="KC45" s="91" t="str">
        <f t="shared" ca="1" si="480"/>
        <v/>
      </c>
      <c r="KD45" s="91" t="str">
        <f t="shared" ca="1" si="480"/>
        <v/>
      </c>
      <c r="KE45" s="91" t="str">
        <f t="shared" ca="1" si="480"/>
        <v/>
      </c>
      <c r="KF45" s="91" t="str">
        <f t="shared" ca="1" si="480"/>
        <v/>
      </c>
      <c r="KG45" s="91" t="str">
        <f t="shared" ca="1" si="480"/>
        <v/>
      </c>
      <c r="KH45" s="91" t="str">
        <f t="shared" ca="1" si="480"/>
        <v/>
      </c>
      <c r="KI45" s="91" t="str">
        <f t="shared" ca="1" si="480"/>
        <v/>
      </c>
      <c r="KJ45" s="91" t="str">
        <f t="shared" ca="1" si="480"/>
        <v/>
      </c>
      <c r="KK45" s="91" t="str">
        <f t="shared" ca="1" si="480"/>
        <v/>
      </c>
      <c r="KL45" s="91" t="str">
        <f t="shared" ca="1" si="480"/>
        <v/>
      </c>
      <c r="KM45" s="91" t="str">
        <f t="shared" ca="1" si="480"/>
        <v/>
      </c>
      <c r="KO45" s="20" t="str">
        <f t="shared" ca="1" si="396"/>
        <v/>
      </c>
      <c r="KP45" s="21" t="str">
        <f t="shared" ca="1" si="397"/>
        <v/>
      </c>
      <c r="KQ45" s="6" t="str">
        <f t="shared" ca="1" si="398"/>
        <v/>
      </c>
      <c r="KR45" s="6" t="str">
        <f t="shared" ca="1" si="399"/>
        <v/>
      </c>
      <c r="KS45" s="22" t="e">
        <f t="shared" ca="1" si="400"/>
        <v>#VALUE!</v>
      </c>
      <c r="KT45" s="22" t="e">
        <f t="shared" ca="1" si="401"/>
        <v>#VALUE!</v>
      </c>
      <c r="KU45" s="22" t="str">
        <f ca="1">IFERROR(IF(INDIRECT(ADDRESS(ROW()-1,COLUMN()-2))="摘要",MATCH(KT45,日々処理!KP:KP,0),MATCH(KT45,INDIRECT(ADDRESS(INDIRECT(ADDRESS(ROW()-1,COLUMN()))+1,2,,,"日々処理")):INDIRECT(ADDRESS(INDIRECT(ADDRESS(ROW()-1,COLUMN()))+1000,2,,,"日々処理")),0)+INDIRECT(ADDRESS(ROW()-1,COLUMN()))),"")</f>
        <v/>
      </c>
      <c r="KV45" s="91" t="str">
        <f t="shared" ca="1" si="481"/>
        <v/>
      </c>
      <c r="KW45" s="91" t="str">
        <f t="shared" ca="1" si="481"/>
        <v/>
      </c>
      <c r="KX45" s="91" t="str">
        <f t="shared" ca="1" si="481"/>
        <v/>
      </c>
      <c r="KY45" s="91" t="str">
        <f t="shared" ca="1" si="481"/>
        <v/>
      </c>
      <c r="KZ45" s="91" t="str">
        <f t="shared" ca="1" si="481"/>
        <v/>
      </c>
      <c r="LA45" s="91" t="str">
        <f t="shared" ca="1" si="481"/>
        <v/>
      </c>
      <c r="LB45" s="91" t="str">
        <f t="shared" ca="1" si="481"/>
        <v/>
      </c>
      <c r="LC45" s="91" t="str">
        <f t="shared" ca="1" si="481"/>
        <v/>
      </c>
      <c r="LD45" s="91" t="str">
        <f t="shared" ca="1" si="481"/>
        <v/>
      </c>
      <c r="LE45" s="91" t="str">
        <f t="shared" ca="1" si="481"/>
        <v/>
      </c>
      <c r="LF45" s="91" t="str">
        <f t="shared" ca="1" si="481"/>
        <v/>
      </c>
      <c r="LG45" s="91" t="str">
        <f t="shared" ca="1" si="481"/>
        <v/>
      </c>
      <c r="LI45" s="20" t="str">
        <f t="shared" ca="1" si="403"/>
        <v/>
      </c>
      <c r="LJ45" s="21" t="str">
        <f t="shared" ca="1" si="404"/>
        <v/>
      </c>
      <c r="LK45" s="6" t="str">
        <f t="shared" ca="1" si="405"/>
        <v/>
      </c>
      <c r="LL45" s="6" t="str">
        <f t="shared" ca="1" si="406"/>
        <v/>
      </c>
      <c r="LM45" s="22" t="e">
        <f t="shared" ca="1" si="407"/>
        <v>#VALUE!</v>
      </c>
      <c r="LN45" s="22" t="e">
        <f t="shared" ca="1" si="408"/>
        <v>#VALUE!</v>
      </c>
      <c r="LO45" s="22" t="str">
        <f ca="1">IFERROR(IF(INDIRECT(ADDRESS(ROW()-1,COLUMN()-2))="摘要",MATCH(LN45,日々処理!LJ:LJ,0),MATCH(LN45,INDIRECT(ADDRESS(INDIRECT(ADDRESS(ROW()-1,COLUMN()))+1,2,,,"日々処理")):INDIRECT(ADDRESS(INDIRECT(ADDRESS(ROW()-1,COLUMN()))+1000,2,,,"日々処理")),0)+INDIRECT(ADDRESS(ROW()-1,COLUMN()))),"")</f>
        <v/>
      </c>
      <c r="LP45" s="91" t="str">
        <f t="shared" ca="1" si="482"/>
        <v/>
      </c>
      <c r="LQ45" s="91" t="str">
        <f t="shared" ca="1" si="482"/>
        <v/>
      </c>
      <c r="LR45" s="91" t="str">
        <f t="shared" ca="1" si="482"/>
        <v/>
      </c>
      <c r="LS45" s="91" t="str">
        <f t="shared" ca="1" si="482"/>
        <v/>
      </c>
      <c r="LT45" s="91" t="str">
        <f t="shared" ca="1" si="482"/>
        <v/>
      </c>
      <c r="LU45" s="91" t="str">
        <f t="shared" ca="1" si="482"/>
        <v/>
      </c>
      <c r="LV45" s="91" t="str">
        <f t="shared" ca="1" si="482"/>
        <v/>
      </c>
      <c r="LW45" s="91" t="str">
        <f t="shared" ca="1" si="482"/>
        <v/>
      </c>
      <c r="LX45" s="91" t="str">
        <f t="shared" ca="1" si="482"/>
        <v/>
      </c>
      <c r="LY45" s="91" t="str">
        <f t="shared" ca="1" si="482"/>
        <v/>
      </c>
      <c r="LZ45" s="91" t="str">
        <f t="shared" ca="1" si="482"/>
        <v/>
      </c>
      <c r="MA45" s="91" t="str">
        <f t="shared" ca="1" si="482"/>
        <v/>
      </c>
      <c r="MC45" s="20" t="str">
        <f t="shared" ca="1" si="410"/>
        <v/>
      </c>
      <c r="MD45" s="21" t="str">
        <f t="shared" ca="1" si="411"/>
        <v/>
      </c>
      <c r="ME45" s="6" t="str">
        <f t="shared" ca="1" si="412"/>
        <v/>
      </c>
      <c r="MF45" s="6" t="str">
        <f t="shared" ca="1" si="413"/>
        <v/>
      </c>
      <c r="MG45" s="22" t="e">
        <f t="shared" ca="1" si="414"/>
        <v>#VALUE!</v>
      </c>
      <c r="MH45" s="22" t="e">
        <f t="shared" ca="1" si="415"/>
        <v>#VALUE!</v>
      </c>
      <c r="MI45" s="22" t="str">
        <f ca="1">IFERROR(IF(INDIRECT(ADDRESS(ROW()-1,COLUMN()-2))="摘要",MATCH(MH45,日々処理!MD:MD,0),MATCH(MH45,INDIRECT(ADDRESS(INDIRECT(ADDRESS(ROW()-1,COLUMN()))+1,2,,,"日々処理")):INDIRECT(ADDRESS(INDIRECT(ADDRESS(ROW()-1,COLUMN()))+1000,2,,,"日々処理")),0)+INDIRECT(ADDRESS(ROW()-1,COLUMN()))),"")</f>
        <v/>
      </c>
      <c r="MJ45" s="91" t="str">
        <f t="shared" ca="1" si="483"/>
        <v/>
      </c>
      <c r="MK45" s="91" t="str">
        <f t="shared" ca="1" si="483"/>
        <v/>
      </c>
      <c r="ML45" s="91" t="str">
        <f t="shared" ca="1" si="483"/>
        <v/>
      </c>
      <c r="MM45" s="91" t="str">
        <f t="shared" ca="1" si="483"/>
        <v/>
      </c>
      <c r="MN45" s="91" t="str">
        <f t="shared" ca="1" si="483"/>
        <v/>
      </c>
      <c r="MO45" s="91" t="str">
        <f t="shared" ca="1" si="483"/>
        <v/>
      </c>
      <c r="MP45" s="91" t="str">
        <f t="shared" ca="1" si="483"/>
        <v/>
      </c>
      <c r="MQ45" s="91" t="str">
        <f t="shared" ca="1" si="483"/>
        <v/>
      </c>
      <c r="MR45" s="91" t="str">
        <f t="shared" ca="1" si="483"/>
        <v/>
      </c>
      <c r="MS45" s="91" t="str">
        <f t="shared" ca="1" si="483"/>
        <v/>
      </c>
      <c r="MT45" s="91" t="str">
        <f t="shared" ca="1" si="483"/>
        <v/>
      </c>
      <c r="MU45" s="91" t="str">
        <f t="shared" ca="1" si="483"/>
        <v/>
      </c>
      <c r="MW45" s="20" t="str">
        <f t="shared" ca="1" si="417"/>
        <v/>
      </c>
      <c r="MX45" s="21" t="str">
        <f t="shared" ca="1" si="418"/>
        <v/>
      </c>
      <c r="MY45" s="6" t="str">
        <f t="shared" ca="1" si="419"/>
        <v/>
      </c>
      <c r="MZ45" s="6" t="str">
        <f t="shared" ca="1" si="420"/>
        <v/>
      </c>
      <c r="NA45" s="22" t="e">
        <f t="shared" ca="1" si="421"/>
        <v>#VALUE!</v>
      </c>
      <c r="NB45" s="22" t="e">
        <f t="shared" ca="1" si="422"/>
        <v>#VALUE!</v>
      </c>
      <c r="NC45" s="22" t="str">
        <f ca="1">IFERROR(IF(INDIRECT(ADDRESS(ROW()-1,COLUMN()-2))="摘要",MATCH(NB45,日々処理!MX:MX,0),MATCH(NB45,INDIRECT(ADDRESS(INDIRECT(ADDRESS(ROW()-1,COLUMN()))+1,2,,,"日々処理")):INDIRECT(ADDRESS(INDIRECT(ADDRESS(ROW()-1,COLUMN()))+1000,2,,,"日々処理")),0)+INDIRECT(ADDRESS(ROW()-1,COLUMN()))),"")</f>
        <v/>
      </c>
      <c r="ND45" s="91" t="str">
        <f t="shared" ca="1" si="484"/>
        <v/>
      </c>
      <c r="NE45" s="91" t="str">
        <f t="shared" ca="1" si="484"/>
        <v/>
      </c>
      <c r="NF45" s="91" t="str">
        <f t="shared" ca="1" si="484"/>
        <v/>
      </c>
      <c r="NG45" s="91" t="str">
        <f t="shared" ca="1" si="484"/>
        <v/>
      </c>
      <c r="NH45" s="91" t="str">
        <f t="shared" ca="1" si="484"/>
        <v/>
      </c>
      <c r="NI45" s="91" t="str">
        <f t="shared" ca="1" si="484"/>
        <v/>
      </c>
      <c r="NJ45" s="91" t="str">
        <f t="shared" ca="1" si="484"/>
        <v/>
      </c>
      <c r="NK45" s="91" t="str">
        <f t="shared" ca="1" si="484"/>
        <v/>
      </c>
      <c r="NL45" s="91" t="str">
        <f t="shared" ca="1" si="484"/>
        <v/>
      </c>
      <c r="NM45" s="91" t="str">
        <f t="shared" ca="1" si="484"/>
        <v/>
      </c>
      <c r="NN45" s="91" t="str">
        <f t="shared" ca="1" si="484"/>
        <v/>
      </c>
      <c r="NO45" s="91" t="str">
        <f t="shared" ca="1" si="484"/>
        <v/>
      </c>
      <c r="NQ45" s="20" t="str">
        <f t="shared" ca="1" si="424"/>
        <v/>
      </c>
      <c r="NR45" s="21" t="str">
        <f t="shared" ca="1" si="425"/>
        <v/>
      </c>
      <c r="NS45" s="6" t="str">
        <f t="shared" ca="1" si="426"/>
        <v/>
      </c>
      <c r="NT45" s="6" t="str">
        <f t="shared" ca="1" si="427"/>
        <v/>
      </c>
      <c r="NU45" s="22" t="e">
        <f t="shared" ca="1" si="428"/>
        <v>#VALUE!</v>
      </c>
      <c r="NV45" s="22" t="e">
        <f t="shared" ca="1" si="429"/>
        <v>#VALUE!</v>
      </c>
      <c r="NW45" s="22" t="str">
        <f ca="1">IFERROR(IF(INDIRECT(ADDRESS(ROW()-1,COLUMN()-2))="摘要",MATCH(NV45,日々処理!NR:NR,0),MATCH(NV45,INDIRECT(ADDRESS(INDIRECT(ADDRESS(ROW()-1,COLUMN()))+1,2,,,"日々処理")):INDIRECT(ADDRESS(INDIRECT(ADDRESS(ROW()-1,COLUMN()))+1000,2,,,"日々処理")),0)+INDIRECT(ADDRESS(ROW()-1,COLUMN()))),"")</f>
        <v/>
      </c>
      <c r="NX45" s="91" t="str">
        <f t="shared" ca="1" si="485"/>
        <v/>
      </c>
      <c r="NY45" s="91" t="str">
        <f t="shared" ca="1" si="485"/>
        <v/>
      </c>
      <c r="NZ45" s="91" t="str">
        <f t="shared" ca="1" si="485"/>
        <v/>
      </c>
      <c r="OA45" s="91" t="str">
        <f t="shared" ca="1" si="485"/>
        <v/>
      </c>
      <c r="OB45" s="91" t="str">
        <f t="shared" ca="1" si="485"/>
        <v/>
      </c>
      <c r="OC45" s="91" t="str">
        <f t="shared" ca="1" si="485"/>
        <v/>
      </c>
      <c r="OD45" s="91" t="str">
        <f t="shared" ca="1" si="485"/>
        <v/>
      </c>
      <c r="OE45" s="91" t="str">
        <f t="shared" ca="1" si="485"/>
        <v/>
      </c>
      <c r="OF45" s="91" t="str">
        <f t="shared" ca="1" si="485"/>
        <v/>
      </c>
      <c r="OG45" s="91" t="str">
        <f t="shared" ca="1" si="485"/>
        <v/>
      </c>
      <c r="OH45" s="91" t="str">
        <f t="shared" ca="1" si="485"/>
        <v/>
      </c>
      <c r="OI45" s="91" t="str">
        <f t="shared" ca="1" si="485"/>
        <v/>
      </c>
      <c r="OK45" s="20" t="str">
        <f t="shared" ca="1" si="431"/>
        <v/>
      </c>
      <c r="OL45" s="21" t="str">
        <f t="shared" ca="1" si="432"/>
        <v/>
      </c>
      <c r="OM45" s="6" t="str">
        <f t="shared" ca="1" si="433"/>
        <v/>
      </c>
      <c r="ON45" s="6" t="str">
        <f t="shared" ca="1" si="434"/>
        <v/>
      </c>
      <c r="OO45" s="22" t="e">
        <f t="shared" ca="1" si="435"/>
        <v>#VALUE!</v>
      </c>
      <c r="OP45" s="22" t="e">
        <f t="shared" ca="1" si="436"/>
        <v>#VALUE!</v>
      </c>
      <c r="OQ45" s="22" t="str">
        <f ca="1">IFERROR(IF(INDIRECT(ADDRESS(ROW()-1,COLUMN()-2))="摘要",MATCH(OP45,日々処理!OL:OL,0),MATCH(OP45,INDIRECT(ADDRESS(INDIRECT(ADDRESS(ROW()-1,COLUMN()))+1,2,,,"日々処理")):INDIRECT(ADDRESS(INDIRECT(ADDRESS(ROW()-1,COLUMN()))+1000,2,,,"日々処理")),0)+INDIRECT(ADDRESS(ROW()-1,COLUMN()))),"")</f>
        <v/>
      </c>
      <c r="OR45" s="91" t="str">
        <f t="shared" ca="1" si="486"/>
        <v/>
      </c>
      <c r="OS45" s="91" t="str">
        <f t="shared" ca="1" si="486"/>
        <v/>
      </c>
      <c r="OT45" s="91" t="str">
        <f t="shared" ca="1" si="486"/>
        <v/>
      </c>
      <c r="OU45" s="91" t="str">
        <f t="shared" ca="1" si="486"/>
        <v/>
      </c>
      <c r="OV45" s="91" t="str">
        <f t="shared" ca="1" si="486"/>
        <v/>
      </c>
      <c r="OW45" s="91" t="str">
        <f t="shared" ca="1" si="486"/>
        <v/>
      </c>
      <c r="OX45" s="91" t="str">
        <f t="shared" ca="1" si="486"/>
        <v/>
      </c>
      <c r="OY45" s="91" t="str">
        <f t="shared" ca="1" si="486"/>
        <v/>
      </c>
      <c r="OZ45" s="91" t="str">
        <f t="shared" ca="1" si="486"/>
        <v/>
      </c>
      <c r="PA45" s="91" t="str">
        <f t="shared" ca="1" si="486"/>
        <v/>
      </c>
      <c r="PB45" s="91" t="str">
        <f t="shared" ca="1" si="486"/>
        <v/>
      </c>
      <c r="PC45" s="91" t="str">
        <f t="shared" ca="1" si="486"/>
        <v/>
      </c>
      <c r="PE45" s="20" t="str">
        <f t="shared" ca="1" si="438"/>
        <v/>
      </c>
      <c r="PF45" s="21" t="str">
        <f t="shared" ca="1" si="439"/>
        <v/>
      </c>
      <c r="PG45" s="6" t="str">
        <f t="shared" ca="1" si="440"/>
        <v/>
      </c>
      <c r="PH45" s="6" t="str">
        <f t="shared" ca="1" si="441"/>
        <v/>
      </c>
      <c r="PI45" s="22" t="e">
        <f t="shared" ca="1" si="442"/>
        <v>#VALUE!</v>
      </c>
      <c r="PJ45" s="22" t="e">
        <f t="shared" ca="1" si="443"/>
        <v>#VALUE!</v>
      </c>
      <c r="PK45" s="22" t="str">
        <f ca="1">IFERROR(IF(INDIRECT(ADDRESS(ROW()-1,COLUMN()-2))="摘要",MATCH(PJ45,日々処理!PF:PF,0),MATCH(PJ45,INDIRECT(ADDRESS(INDIRECT(ADDRESS(ROW()-1,COLUMN()))+1,2,,,"日々処理")):INDIRECT(ADDRESS(INDIRECT(ADDRESS(ROW()-1,COLUMN()))+1000,2,,,"日々処理")),0)+INDIRECT(ADDRESS(ROW()-1,COLUMN()))),"")</f>
        <v/>
      </c>
      <c r="PL45" s="91" t="str">
        <f t="shared" ca="1" si="487"/>
        <v/>
      </c>
      <c r="PM45" s="91" t="str">
        <f t="shared" ca="1" si="487"/>
        <v/>
      </c>
      <c r="PN45" s="91" t="str">
        <f t="shared" ca="1" si="487"/>
        <v/>
      </c>
      <c r="PO45" s="91" t="str">
        <f t="shared" ca="1" si="487"/>
        <v/>
      </c>
      <c r="PP45" s="91" t="str">
        <f t="shared" ca="1" si="487"/>
        <v/>
      </c>
      <c r="PQ45" s="91" t="str">
        <f t="shared" ca="1" si="487"/>
        <v/>
      </c>
      <c r="PR45" s="91" t="str">
        <f t="shared" ca="1" si="487"/>
        <v/>
      </c>
      <c r="PS45" s="91" t="str">
        <f t="shared" ca="1" si="487"/>
        <v/>
      </c>
      <c r="PT45" s="91" t="str">
        <f t="shared" ca="1" si="487"/>
        <v/>
      </c>
      <c r="PU45" s="91" t="str">
        <f t="shared" ca="1" si="487"/>
        <v/>
      </c>
      <c r="PV45" s="91" t="str">
        <f t="shared" ca="1" si="487"/>
        <v/>
      </c>
      <c r="PW45" s="91" t="str">
        <f t="shared" ca="1" si="487"/>
        <v/>
      </c>
      <c r="PY45" s="20" t="str">
        <f t="shared" ca="1" si="445"/>
        <v/>
      </c>
      <c r="PZ45" s="21" t="str">
        <f t="shared" ca="1" si="446"/>
        <v/>
      </c>
      <c r="QA45" s="6" t="str">
        <f t="shared" ca="1" si="447"/>
        <v/>
      </c>
      <c r="QB45" s="6" t="str">
        <f t="shared" ca="1" si="448"/>
        <v/>
      </c>
      <c r="QC45" s="22" t="e">
        <f t="shared" ca="1" si="449"/>
        <v>#VALUE!</v>
      </c>
      <c r="QD45" s="22" t="e">
        <f t="shared" ca="1" si="450"/>
        <v>#VALUE!</v>
      </c>
      <c r="QE45" s="22" t="str">
        <f ca="1">IFERROR(IF(INDIRECT(ADDRESS(ROW()-1,COLUMN()-2))="摘要",MATCH(QD45,日々処理!PZ:PZ,0),MATCH(QD45,INDIRECT(ADDRESS(INDIRECT(ADDRESS(ROW()-1,COLUMN()))+1,2,,,"日々処理")):INDIRECT(ADDRESS(INDIRECT(ADDRESS(ROW()-1,COLUMN()))+1000,2,,,"日々処理")),0)+INDIRECT(ADDRESS(ROW()-1,COLUMN()))),"")</f>
        <v/>
      </c>
      <c r="QF45" s="91" t="str">
        <f t="shared" ca="1" si="488"/>
        <v/>
      </c>
      <c r="QG45" s="91" t="str">
        <f t="shared" ca="1" si="488"/>
        <v/>
      </c>
      <c r="QH45" s="91" t="str">
        <f t="shared" ca="1" si="488"/>
        <v/>
      </c>
      <c r="QI45" s="91" t="str">
        <f t="shared" ca="1" si="488"/>
        <v/>
      </c>
      <c r="QJ45" s="91" t="str">
        <f t="shared" ca="1" si="488"/>
        <v/>
      </c>
      <c r="QK45" s="91" t="str">
        <f t="shared" ca="1" si="488"/>
        <v/>
      </c>
      <c r="QL45" s="91" t="str">
        <f t="shared" ca="1" si="488"/>
        <v/>
      </c>
      <c r="QM45" s="91" t="str">
        <f t="shared" ca="1" si="488"/>
        <v/>
      </c>
      <c r="QN45" s="91" t="str">
        <f t="shared" ca="1" si="488"/>
        <v/>
      </c>
      <c r="QO45" s="91" t="str">
        <f t="shared" ca="1" si="488"/>
        <v/>
      </c>
      <c r="QP45" s="91" t="str">
        <f t="shared" ca="1" si="488"/>
        <v/>
      </c>
      <c r="QQ45" s="91" t="str">
        <f t="shared" ca="1" si="488"/>
        <v/>
      </c>
      <c r="QS45" s="20" t="str">
        <f t="shared" ca="1" si="452"/>
        <v/>
      </c>
      <c r="QT45" s="21" t="str">
        <f t="shared" ca="1" si="453"/>
        <v/>
      </c>
      <c r="QU45" s="6" t="str">
        <f t="shared" ca="1" si="454"/>
        <v/>
      </c>
      <c r="QV45" s="6" t="str">
        <f t="shared" ca="1" si="455"/>
        <v/>
      </c>
      <c r="QW45" s="22" t="e">
        <f t="shared" ca="1" si="456"/>
        <v>#VALUE!</v>
      </c>
      <c r="QX45" s="22" t="e">
        <f t="shared" ca="1" si="457"/>
        <v>#VALUE!</v>
      </c>
      <c r="QY45" s="22" t="str">
        <f ca="1">IFERROR(IF(INDIRECT(ADDRESS(ROW()-1,COLUMN()-2))="摘要",MATCH(QX45,日々処理!QT:QT,0),MATCH(QX45,INDIRECT(ADDRESS(INDIRECT(ADDRESS(ROW()-1,COLUMN()))+1,2,,,"日々処理")):INDIRECT(ADDRESS(INDIRECT(ADDRESS(ROW()-1,COLUMN()))+1000,2,,,"日々処理")),0)+INDIRECT(ADDRESS(ROW()-1,COLUMN()))),"")</f>
        <v/>
      </c>
      <c r="QZ45" s="91" t="str">
        <f t="shared" ca="1" si="489"/>
        <v/>
      </c>
      <c r="RA45" s="91" t="str">
        <f t="shared" ca="1" si="489"/>
        <v/>
      </c>
      <c r="RB45" s="91" t="str">
        <f t="shared" ca="1" si="489"/>
        <v/>
      </c>
      <c r="RC45" s="91" t="str">
        <f t="shared" ca="1" si="489"/>
        <v/>
      </c>
      <c r="RD45" s="91" t="str">
        <f t="shared" ca="1" si="489"/>
        <v/>
      </c>
      <c r="RE45" s="91" t="str">
        <f t="shared" ca="1" si="489"/>
        <v/>
      </c>
      <c r="RF45" s="91" t="str">
        <f t="shared" ca="1" si="489"/>
        <v/>
      </c>
      <c r="RG45" s="91" t="str">
        <f t="shared" ca="1" si="489"/>
        <v/>
      </c>
      <c r="RH45" s="91" t="str">
        <f t="shared" ca="1" si="489"/>
        <v/>
      </c>
      <c r="RI45" s="91" t="str">
        <f t="shared" ca="1" si="489"/>
        <v/>
      </c>
      <c r="RJ45" s="91" t="str">
        <f t="shared" ca="1" si="489"/>
        <v/>
      </c>
      <c r="RK45" s="91" t="str">
        <f t="shared" ca="1" si="489"/>
        <v/>
      </c>
      <c r="RM45" s="20" t="str">
        <f t="shared" ca="1" si="459"/>
        <v/>
      </c>
      <c r="RN45" s="21" t="str">
        <f t="shared" ca="1" si="460"/>
        <v/>
      </c>
      <c r="RO45" s="6" t="str">
        <f t="shared" ca="1" si="461"/>
        <v/>
      </c>
      <c r="RP45" s="6" t="str">
        <f t="shared" ca="1" si="462"/>
        <v/>
      </c>
      <c r="RQ45" s="22" t="e">
        <f t="shared" ca="1" si="463"/>
        <v>#VALUE!</v>
      </c>
      <c r="RR45" s="22" t="e">
        <f t="shared" ca="1" si="464"/>
        <v>#VALUE!</v>
      </c>
      <c r="RS45" s="22" t="str">
        <f ca="1">IFERROR(IF(INDIRECT(ADDRESS(ROW()-1,COLUMN()-2))="摘要",MATCH(RR45,日々処理!RN:RN,0),MATCH(RR45,INDIRECT(ADDRESS(INDIRECT(ADDRESS(ROW()-1,COLUMN()))+1,2,,,"日々処理")):INDIRECT(ADDRESS(INDIRECT(ADDRESS(ROW()-1,COLUMN()))+1000,2,,,"日々処理")),0)+INDIRECT(ADDRESS(ROW()-1,COLUMN()))),"")</f>
        <v/>
      </c>
      <c r="RT45" s="91" t="str">
        <f t="shared" ca="1" si="490"/>
        <v/>
      </c>
      <c r="RU45" s="91" t="str">
        <f t="shared" ca="1" si="490"/>
        <v/>
      </c>
      <c r="RV45" s="91" t="str">
        <f t="shared" ca="1" si="490"/>
        <v/>
      </c>
      <c r="RW45" s="91" t="str">
        <f t="shared" ca="1" si="490"/>
        <v/>
      </c>
      <c r="RX45" s="91" t="str">
        <f t="shared" ca="1" si="490"/>
        <v/>
      </c>
      <c r="RY45" s="91" t="str">
        <f t="shared" ca="1" si="490"/>
        <v/>
      </c>
      <c r="RZ45" s="91" t="str">
        <f t="shared" ca="1" si="490"/>
        <v/>
      </c>
      <c r="SA45" s="91" t="str">
        <f t="shared" ca="1" si="490"/>
        <v/>
      </c>
      <c r="SB45" s="91" t="str">
        <f t="shared" ca="1" si="490"/>
        <v/>
      </c>
      <c r="SC45" s="91" t="str">
        <f t="shared" ca="1" si="490"/>
        <v/>
      </c>
      <c r="SD45" s="91" t="str">
        <f t="shared" ca="1" si="490"/>
        <v/>
      </c>
      <c r="SE45" s="91" t="str">
        <f t="shared" ca="1" si="490"/>
        <v/>
      </c>
    </row>
    <row r="46" spans="1:499" ht="12" customHeight="1">
      <c r="A46" s="20" t="str">
        <f t="shared" ca="1" si="291"/>
        <v/>
      </c>
      <c r="B46" s="21" t="str">
        <f t="shared" ca="1" si="292"/>
        <v/>
      </c>
      <c r="C46" s="6" t="str">
        <f t="shared" ca="1" si="293"/>
        <v/>
      </c>
      <c r="D46" s="6" t="str">
        <f t="shared" ca="1" si="294"/>
        <v/>
      </c>
      <c r="E46" s="22" t="e">
        <f t="shared" ca="1" si="295"/>
        <v>#VALUE!</v>
      </c>
      <c r="F46" s="22" t="e">
        <f t="shared" ca="1" si="296"/>
        <v>#VALUE!</v>
      </c>
      <c r="G46" s="22" t="str">
        <f ca="1">IFERROR(IF(INDIRECT(ADDRESS(ROW()-1,COLUMN()-2))="摘要",MATCH(F46,日々処理!B:B,0),MATCH(F46,INDIRECT(ADDRESS(INDIRECT(ADDRESS(ROW()-1,COLUMN()))+1,2,,,"日々処理")):INDIRECT(ADDRESS(INDIRECT(ADDRESS(ROW()-1,COLUMN()))+1000,2,,,"日々処理")),0)+INDIRECT(ADDRESS(ROW()-1,COLUMN()))),"")</f>
        <v/>
      </c>
      <c r="H46" s="91" t="str">
        <f t="shared" ca="1" si="466"/>
        <v/>
      </c>
      <c r="I46" s="91" t="str">
        <f t="shared" ca="1" si="466"/>
        <v/>
      </c>
      <c r="J46" s="91" t="str">
        <f t="shared" ca="1" si="466"/>
        <v/>
      </c>
      <c r="K46" s="91" t="str">
        <f t="shared" ca="1" si="466"/>
        <v/>
      </c>
      <c r="L46" s="91" t="str">
        <f t="shared" ca="1" si="466"/>
        <v/>
      </c>
      <c r="M46" s="91" t="str">
        <f t="shared" ca="1" si="466"/>
        <v/>
      </c>
      <c r="N46" s="91" t="str">
        <f t="shared" ca="1" si="466"/>
        <v/>
      </c>
      <c r="O46" s="91" t="str">
        <f t="shared" ca="1" si="466"/>
        <v/>
      </c>
      <c r="P46" s="91" t="str">
        <f t="shared" ca="1" si="466"/>
        <v/>
      </c>
      <c r="Q46" s="91" t="str">
        <f t="shared" ca="1" si="466"/>
        <v/>
      </c>
      <c r="R46" s="91" t="str">
        <f t="shared" ca="1" si="466"/>
        <v/>
      </c>
      <c r="S46" s="91" t="str">
        <f t="shared" ca="1" si="466"/>
        <v/>
      </c>
      <c r="T46" s="89"/>
      <c r="U46" s="20" t="str">
        <f t="shared" ca="1" si="298"/>
        <v/>
      </c>
      <c r="V46" s="21" t="str">
        <f t="shared" ca="1" si="299"/>
        <v/>
      </c>
      <c r="W46" s="6" t="str">
        <f t="shared" ca="1" si="300"/>
        <v/>
      </c>
      <c r="X46" s="6" t="str">
        <f t="shared" ca="1" si="301"/>
        <v/>
      </c>
      <c r="Y46" s="22" t="e">
        <f t="shared" ca="1" si="302"/>
        <v>#VALUE!</v>
      </c>
      <c r="Z46" s="22" t="e">
        <f t="shared" ca="1" si="303"/>
        <v>#VALUE!</v>
      </c>
      <c r="AA46" s="22" t="str">
        <f ca="1">IFERROR(IF(INDIRECT(ADDRESS(ROW()-1,COLUMN()-2))="摘要",MATCH(Z46,日々処理!V:V,0),MATCH(Z46,INDIRECT(ADDRESS(INDIRECT(ADDRESS(ROW()-1,COLUMN()))+1,2,,,"日々処理")):INDIRECT(ADDRESS(INDIRECT(ADDRESS(ROW()-1,COLUMN()))+1000,2,,,"日々処理")),0)+INDIRECT(ADDRESS(ROW()-1,COLUMN()))),"")</f>
        <v/>
      </c>
      <c r="AB46" s="91" t="str">
        <f t="shared" ca="1" si="467"/>
        <v/>
      </c>
      <c r="AC46" s="91" t="str">
        <f t="shared" ca="1" si="467"/>
        <v/>
      </c>
      <c r="AD46" s="91" t="str">
        <f t="shared" ca="1" si="467"/>
        <v/>
      </c>
      <c r="AE46" s="91" t="str">
        <f t="shared" ca="1" si="467"/>
        <v/>
      </c>
      <c r="AF46" s="91" t="str">
        <f t="shared" ca="1" si="467"/>
        <v/>
      </c>
      <c r="AG46" s="91" t="str">
        <f t="shared" ca="1" si="467"/>
        <v/>
      </c>
      <c r="AH46" s="91" t="str">
        <f t="shared" ca="1" si="467"/>
        <v/>
      </c>
      <c r="AI46" s="91" t="str">
        <f t="shared" ca="1" si="467"/>
        <v/>
      </c>
      <c r="AJ46" s="91" t="str">
        <f t="shared" ca="1" si="467"/>
        <v/>
      </c>
      <c r="AK46" s="91" t="str">
        <f t="shared" ca="1" si="467"/>
        <v/>
      </c>
      <c r="AL46" s="91" t="str">
        <f t="shared" ca="1" si="467"/>
        <v/>
      </c>
      <c r="AM46" s="91" t="str">
        <f t="shared" ca="1" si="467"/>
        <v/>
      </c>
      <c r="AO46" s="20" t="str">
        <f t="shared" ca="1" si="305"/>
        <v/>
      </c>
      <c r="AP46" s="21" t="str">
        <f t="shared" ca="1" si="306"/>
        <v/>
      </c>
      <c r="AQ46" s="6" t="str">
        <f t="shared" ca="1" si="307"/>
        <v/>
      </c>
      <c r="AR46" s="6" t="str">
        <f t="shared" ca="1" si="308"/>
        <v/>
      </c>
      <c r="AS46" s="22" t="e">
        <f t="shared" ca="1" si="309"/>
        <v>#VALUE!</v>
      </c>
      <c r="AT46" s="22" t="e">
        <f t="shared" ca="1" si="310"/>
        <v>#VALUE!</v>
      </c>
      <c r="AU46" s="22" t="str">
        <f ca="1">IFERROR(IF(INDIRECT(ADDRESS(ROW()-1,COLUMN()-2))="摘要",MATCH(AT46,日々処理!AP:AP,0),MATCH(AT46,INDIRECT(ADDRESS(INDIRECT(ADDRESS(ROW()-1,COLUMN()))+1,2,,,"日々処理")):INDIRECT(ADDRESS(INDIRECT(ADDRESS(ROW()-1,COLUMN()))+1000,2,,,"日々処理")),0)+INDIRECT(ADDRESS(ROW()-1,COLUMN()))),"")</f>
        <v/>
      </c>
      <c r="AV46" s="91" t="str">
        <f t="shared" ca="1" si="468"/>
        <v/>
      </c>
      <c r="AW46" s="91" t="str">
        <f t="shared" ca="1" si="468"/>
        <v/>
      </c>
      <c r="AX46" s="91" t="str">
        <f t="shared" ca="1" si="468"/>
        <v/>
      </c>
      <c r="AY46" s="91" t="str">
        <f t="shared" ca="1" si="468"/>
        <v/>
      </c>
      <c r="AZ46" s="91" t="str">
        <f t="shared" ca="1" si="468"/>
        <v/>
      </c>
      <c r="BA46" s="91" t="str">
        <f t="shared" ca="1" si="468"/>
        <v/>
      </c>
      <c r="BB46" s="91" t="str">
        <f t="shared" ca="1" si="468"/>
        <v/>
      </c>
      <c r="BC46" s="91" t="str">
        <f t="shared" ca="1" si="468"/>
        <v/>
      </c>
      <c r="BD46" s="91" t="str">
        <f t="shared" ca="1" si="468"/>
        <v/>
      </c>
      <c r="BE46" s="91" t="str">
        <f t="shared" ca="1" si="468"/>
        <v/>
      </c>
      <c r="BF46" s="91" t="str">
        <f t="shared" ca="1" si="468"/>
        <v/>
      </c>
      <c r="BG46" s="91" t="str">
        <f t="shared" ca="1" si="468"/>
        <v/>
      </c>
      <c r="BI46" s="20" t="str">
        <f t="shared" ca="1" si="312"/>
        <v/>
      </c>
      <c r="BJ46" s="21" t="str">
        <f t="shared" ca="1" si="313"/>
        <v/>
      </c>
      <c r="BK46" s="6" t="str">
        <f t="shared" ca="1" si="314"/>
        <v/>
      </c>
      <c r="BL46" s="6" t="str">
        <f t="shared" ca="1" si="315"/>
        <v/>
      </c>
      <c r="BM46" s="22" t="e">
        <f t="shared" ca="1" si="316"/>
        <v>#VALUE!</v>
      </c>
      <c r="BN46" s="22" t="e">
        <f t="shared" ca="1" si="317"/>
        <v>#VALUE!</v>
      </c>
      <c r="BO46" s="22" t="str">
        <f ca="1">IFERROR(IF(INDIRECT(ADDRESS(ROW()-1,COLUMN()-2))="摘要",MATCH(BN46,日々処理!BJ:BJ,0),MATCH(BN46,INDIRECT(ADDRESS(INDIRECT(ADDRESS(ROW()-1,COLUMN()))+1,2,,,"日々処理")):INDIRECT(ADDRESS(INDIRECT(ADDRESS(ROW()-1,COLUMN()))+1000,2,,,"日々処理")),0)+INDIRECT(ADDRESS(ROW()-1,COLUMN()))),"")</f>
        <v/>
      </c>
      <c r="BP46" s="91" t="str">
        <f t="shared" ca="1" si="469"/>
        <v/>
      </c>
      <c r="BQ46" s="91" t="str">
        <f t="shared" ca="1" si="469"/>
        <v/>
      </c>
      <c r="BR46" s="91" t="str">
        <f t="shared" ca="1" si="469"/>
        <v/>
      </c>
      <c r="BS46" s="91" t="str">
        <f t="shared" ca="1" si="469"/>
        <v/>
      </c>
      <c r="BT46" s="91" t="str">
        <f t="shared" ca="1" si="469"/>
        <v/>
      </c>
      <c r="BU46" s="91" t="str">
        <f t="shared" ca="1" si="469"/>
        <v/>
      </c>
      <c r="BV46" s="91" t="str">
        <f t="shared" ca="1" si="469"/>
        <v/>
      </c>
      <c r="BW46" s="91" t="str">
        <f t="shared" ca="1" si="469"/>
        <v/>
      </c>
      <c r="BX46" s="91" t="str">
        <f t="shared" ca="1" si="469"/>
        <v/>
      </c>
      <c r="BY46" s="91" t="str">
        <f t="shared" ca="1" si="469"/>
        <v/>
      </c>
      <c r="BZ46" s="91" t="str">
        <f t="shared" ca="1" si="469"/>
        <v/>
      </c>
      <c r="CA46" s="91" t="str">
        <f t="shared" ca="1" si="469"/>
        <v/>
      </c>
      <c r="CC46" s="20" t="str">
        <f t="shared" ca="1" si="319"/>
        <v/>
      </c>
      <c r="CD46" s="21" t="str">
        <f t="shared" ca="1" si="320"/>
        <v/>
      </c>
      <c r="CE46" s="6" t="str">
        <f t="shared" ca="1" si="321"/>
        <v/>
      </c>
      <c r="CF46" s="6" t="str">
        <f t="shared" ca="1" si="322"/>
        <v/>
      </c>
      <c r="CG46" s="22" t="e">
        <f t="shared" ca="1" si="323"/>
        <v>#VALUE!</v>
      </c>
      <c r="CH46" s="22" t="e">
        <f t="shared" ca="1" si="324"/>
        <v>#VALUE!</v>
      </c>
      <c r="CI46" s="22" t="str">
        <f ca="1">IFERROR(IF(INDIRECT(ADDRESS(ROW()-1,COLUMN()-2))="摘要",MATCH(CH46,日々処理!CD:CD,0),MATCH(CH46,INDIRECT(ADDRESS(INDIRECT(ADDRESS(ROW()-1,COLUMN()))+1,2,,,"日々処理")):INDIRECT(ADDRESS(INDIRECT(ADDRESS(ROW()-1,COLUMN()))+1000,2,,,"日々処理")),0)+INDIRECT(ADDRESS(ROW()-1,COLUMN()))),"")</f>
        <v/>
      </c>
      <c r="CJ46" s="91" t="str">
        <f t="shared" ca="1" si="470"/>
        <v/>
      </c>
      <c r="CK46" s="91" t="str">
        <f t="shared" ca="1" si="470"/>
        <v/>
      </c>
      <c r="CL46" s="91" t="str">
        <f t="shared" ca="1" si="470"/>
        <v/>
      </c>
      <c r="CM46" s="91" t="str">
        <f t="shared" ca="1" si="470"/>
        <v/>
      </c>
      <c r="CN46" s="91" t="str">
        <f t="shared" ca="1" si="470"/>
        <v/>
      </c>
      <c r="CO46" s="91" t="str">
        <f t="shared" ca="1" si="470"/>
        <v/>
      </c>
      <c r="CP46" s="91" t="str">
        <f t="shared" ca="1" si="470"/>
        <v/>
      </c>
      <c r="CQ46" s="91" t="str">
        <f t="shared" ca="1" si="470"/>
        <v/>
      </c>
      <c r="CR46" s="91" t="str">
        <f t="shared" ca="1" si="470"/>
        <v/>
      </c>
      <c r="CS46" s="91" t="str">
        <f t="shared" ca="1" si="470"/>
        <v/>
      </c>
      <c r="CT46" s="91" t="str">
        <f t="shared" ca="1" si="470"/>
        <v/>
      </c>
      <c r="CU46" s="91" t="str">
        <f t="shared" ca="1" si="470"/>
        <v/>
      </c>
      <c r="CW46" s="20" t="str">
        <f t="shared" ca="1" si="326"/>
        <v/>
      </c>
      <c r="CX46" s="21" t="str">
        <f t="shared" ca="1" si="327"/>
        <v/>
      </c>
      <c r="CY46" s="6" t="str">
        <f t="shared" ca="1" si="328"/>
        <v/>
      </c>
      <c r="CZ46" s="6" t="str">
        <f t="shared" ca="1" si="329"/>
        <v/>
      </c>
      <c r="DA46" s="22" t="e">
        <f t="shared" ca="1" si="330"/>
        <v>#VALUE!</v>
      </c>
      <c r="DB46" s="22" t="e">
        <f t="shared" ca="1" si="331"/>
        <v>#VALUE!</v>
      </c>
      <c r="DC46" s="22" t="str">
        <f ca="1">IFERROR(IF(INDIRECT(ADDRESS(ROW()-1,COLUMN()-2))="摘要",MATCH(DB46,日々処理!CX:CX,0),MATCH(DB46,INDIRECT(ADDRESS(INDIRECT(ADDRESS(ROW()-1,COLUMN()))+1,2,,,"日々処理")):INDIRECT(ADDRESS(INDIRECT(ADDRESS(ROW()-1,COLUMN()))+1000,2,,,"日々処理")),0)+INDIRECT(ADDRESS(ROW()-1,COLUMN()))),"")</f>
        <v/>
      </c>
      <c r="DD46" s="91" t="str">
        <f t="shared" ca="1" si="471"/>
        <v/>
      </c>
      <c r="DE46" s="91" t="str">
        <f t="shared" ca="1" si="471"/>
        <v/>
      </c>
      <c r="DF46" s="91" t="str">
        <f t="shared" ca="1" si="471"/>
        <v/>
      </c>
      <c r="DG46" s="91" t="str">
        <f t="shared" ca="1" si="471"/>
        <v/>
      </c>
      <c r="DH46" s="91" t="str">
        <f t="shared" ca="1" si="471"/>
        <v/>
      </c>
      <c r="DI46" s="91" t="str">
        <f t="shared" ca="1" si="471"/>
        <v/>
      </c>
      <c r="DJ46" s="91" t="str">
        <f t="shared" ca="1" si="471"/>
        <v/>
      </c>
      <c r="DK46" s="91" t="str">
        <f t="shared" ca="1" si="471"/>
        <v/>
      </c>
      <c r="DL46" s="91" t="str">
        <f t="shared" ca="1" si="471"/>
        <v/>
      </c>
      <c r="DM46" s="91" t="str">
        <f t="shared" ca="1" si="471"/>
        <v/>
      </c>
      <c r="DN46" s="91" t="str">
        <f t="shared" ca="1" si="471"/>
        <v/>
      </c>
      <c r="DO46" s="91" t="str">
        <f t="shared" ca="1" si="471"/>
        <v/>
      </c>
      <c r="DQ46" s="20" t="str">
        <f t="shared" ca="1" si="333"/>
        <v/>
      </c>
      <c r="DR46" s="21" t="str">
        <f t="shared" ca="1" si="334"/>
        <v/>
      </c>
      <c r="DS46" s="6" t="str">
        <f t="shared" ca="1" si="335"/>
        <v/>
      </c>
      <c r="DT46" s="6" t="str">
        <f t="shared" ca="1" si="336"/>
        <v/>
      </c>
      <c r="DU46" s="22" t="e">
        <f t="shared" ca="1" si="337"/>
        <v>#VALUE!</v>
      </c>
      <c r="DV46" s="22" t="e">
        <f t="shared" ca="1" si="338"/>
        <v>#VALUE!</v>
      </c>
      <c r="DW46" s="22" t="str">
        <f ca="1">IFERROR(IF(INDIRECT(ADDRESS(ROW()-1,COLUMN()-2))="摘要",MATCH(DV46,日々処理!DR:DR,0),MATCH(DV46,INDIRECT(ADDRESS(INDIRECT(ADDRESS(ROW()-1,COLUMN()))+1,2,,,"日々処理")):INDIRECT(ADDRESS(INDIRECT(ADDRESS(ROW()-1,COLUMN()))+1000,2,,,"日々処理")),0)+INDIRECT(ADDRESS(ROW()-1,COLUMN()))),"")</f>
        <v/>
      </c>
      <c r="DX46" s="91" t="str">
        <f t="shared" ca="1" si="472"/>
        <v/>
      </c>
      <c r="DY46" s="91" t="str">
        <f t="shared" ca="1" si="472"/>
        <v/>
      </c>
      <c r="DZ46" s="91" t="str">
        <f t="shared" ca="1" si="472"/>
        <v/>
      </c>
      <c r="EA46" s="91" t="str">
        <f t="shared" ca="1" si="472"/>
        <v/>
      </c>
      <c r="EB46" s="91" t="str">
        <f t="shared" ca="1" si="472"/>
        <v/>
      </c>
      <c r="EC46" s="91" t="str">
        <f t="shared" ca="1" si="472"/>
        <v/>
      </c>
      <c r="ED46" s="91" t="str">
        <f t="shared" ca="1" si="472"/>
        <v/>
      </c>
      <c r="EE46" s="91" t="str">
        <f t="shared" ca="1" si="472"/>
        <v/>
      </c>
      <c r="EF46" s="91" t="str">
        <f t="shared" ca="1" si="472"/>
        <v/>
      </c>
      <c r="EG46" s="91" t="str">
        <f t="shared" ca="1" si="472"/>
        <v/>
      </c>
      <c r="EH46" s="91" t="str">
        <f t="shared" ca="1" si="472"/>
        <v/>
      </c>
      <c r="EI46" s="91" t="str">
        <f t="shared" ca="1" si="472"/>
        <v/>
      </c>
      <c r="EK46" s="20" t="str">
        <f t="shared" ca="1" si="340"/>
        <v/>
      </c>
      <c r="EL46" s="21" t="str">
        <f t="shared" ca="1" si="341"/>
        <v/>
      </c>
      <c r="EM46" s="6" t="str">
        <f t="shared" ca="1" si="342"/>
        <v/>
      </c>
      <c r="EN46" s="6" t="str">
        <f t="shared" ca="1" si="343"/>
        <v/>
      </c>
      <c r="EO46" s="22" t="e">
        <f t="shared" ca="1" si="344"/>
        <v>#VALUE!</v>
      </c>
      <c r="EP46" s="22" t="e">
        <f t="shared" ca="1" si="345"/>
        <v>#VALUE!</v>
      </c>
      <c r="EQ46" s="22" t="str">
        <f ca="1">IFERROR(IF(INDIRECT(ADDRESS(ROW()-1,COLUMN()-2))="摘要",MATCH(EP46,日々処理!EL:EL,0),MATCH(EP46,INDIRECT(ADDRESS(INDIRECT(ADDRESS(ROW()-1,COLUMN()))+1,2,,,"日々処理")):INDIRECT(ADDRESS(INDIRECT(ADDRESS(ROW()-1,COLUMN()))+1000,2,,,"日々処理")),0)+INDIRECT(ADDRESS(ROW()-1,COLUMN()))),"")</f>
        <v/>
      </c>
      <c r="ER46" s="91" t="str">
        <f t="shared" ca="1" si="473"/>
        <v/>
      </c>
      <c r="ES46" s="91" t="str">
        <f t="shared" ca="1" si="473"/>
        <v/>
      </c>
      <c r="ET46" s="91" t="str">
        <f t="shared" ca="1" si="473"/>
        <v/>
      </c>
      <c r="EU46" s="91" t="str">
        <f t="shared" ca="1" si="473"/>
        <v/>
      </c>
      <c r="EV46" s="91" t="str">
        <f t="shared" ca="1" si="473"/>
        <v/>
      </c>
      <c r="EW46" s="91" t="str">
        <f t="shared" ca="1" si="473"/>
        <v/>
      </c>
      <c r="EX46" s="91" t="str">
        <f t="shared" ca="1" si="473"/>
        <v/>
      </c>
      <c r="EY46" s="91" t="str">
        <f t="shared" ca="1" si="473"/>
        <v/>
      </c>
      <c r="EZ46" s="91" t="str">
        <f t="shared" ca="1" si="473"/>
        <v/>
      </c>
      <c r="FA46" s="91" t="str">
        <f t="shared" ca="1" si="473"/>
        <v/>
      </c>
      <c r="FB46" s="91" t="str">
        <f t="shared" ca="1" si="473"/>
        <v/>
      </c>
      <c r="FC46" s="91" t="str">
        <f t="shared" ca="1" si="473"/>
        <v/>
      </c>
      <c r="FE46" s="20" t="str">
        <f t="shared" ca="1" si="347"/>
        <v/>
      </c>
      <c r="FF46" s="21" t="str">
        <f t="shared" ca="1" si="348"/>
        <v/>
      </c>
      <c r="FG46" s="6" t="str">
        <f t="shared" ca="1" si="349"/>
        <v/>
      </c>
      <c r="FH46" s="6" t="str">
        <f t="shared" ca="1" si="350"/>
        <v/>
      </c>
      <c r="FI46" s="22" t="e">
        <f t="shared" ca="1" si="351"/>
        <v>#VALUE!</v>
      </c>
      <c r="FJ46" s="22" t="e">
        <f t="shared" ca="1" si="352"/>
        <v>#VALUE!</v>
      </c>
      <c r="FK46" s="22" t="str">
        <f ca="1">IFERROR(IF(INDIRECT(ADDRESS(ROW()-1,COLUMN()-2))="摘要",MATCH(FJ46,日々処理!FF:FF,0),MATCH(FJ46,INDIRECT(ADDRESS(INDIRECT(ADDRESS(ROW()-1,COLUMN()))+1,2,,,"日々処理")):INDIRECT(ADDRESS(INDIRECT(ADDRESS(ROW()-1,COLUMN()))+1000,2,,,"日々処理")),0)+INDIRECT(ADDRESS(ROW()-1,COLUMN()))),"")</f>
        <v/>
      </c>
      <c r="FL46" s="91" t="str">
        <f t="shared" ca="1" si="474"/>
        <v/>
      </c>
      <c r="FM46" s="91" t="str">
        <f t="shared" ca="1" si="474"/>
        <v/>
      </c>
      <c r="FN46" s="91" t="str">
        <f t="shared" ca="1" si="474"/>
        <v/>
      </c>
      <c r="FO46" s="91" t="str">
        <f t="shared" ca="1" si="474"/>
        <v/>
      </c>
      <c r="FP46" s="91" t="str">
        <f t="shared" ca="1" si="474"/>
        <v/>
      </c>
      <c r="FQ46" s="91" t="str">
        <f t="shared" ca="1" si="474"/>
        <v/>
      </c>
      <c r="FR46" s="91" t="str">
        <f t="shared" ca="1" si="474"/>
        <v/>
      </c>
      <c r="FS46" s="91" t="str">
        <f t="shared" ca="1" si="474"/>
        <v/>
      </c>
      <c r="FT46" s="91" t="str">
        <f t="shared" ca="1" si="474"/>
        <v/>
      </c>
      <c r="FU46" s="91" t="str">
        <f t="shared" ca="1" si="474"/>
        <v/>
      </c>
      <c r="FV46" s="91" t="str">
        <f t="shared" ca="1" si="474"/>
        <v/>
      </c>
      <c r="FW46" s="91" t="str">
        <f t="shared" ca="1" si="474"/>
        <v/>
      </c>
      <c r="FY46" s="20" t="str">
        <f t="shared" ca="1" si="354"/>
        <v/>
      </c>
      <c r="FZ46" s="21" t="str">
        <f t="shared" ca="1" si="355"/>
        <v/>
      </c>
      <c r="GA46" s="6" t="str">
        <f t="shared" ca="1" si="356"/>
        <v/>
      </c>
      <c r="GB46" s="6" t="str">
        <f t="shared" ca="1" si="357"/>
        <v/>
      </c>
      <c r="GC46" s="22" t="e">
        <f t="shared" ca="1" si="358"/>
        <v>#VALUE!</v>
      </c>
      <c r="GD46" s="22" t="e">
        <f t="shared" ca="1" si="359"/>
        <v>#VALUE!</v>
      </c>
      <c r="GE46" s="22" t="str">
        <f ca="1">IFERROR(IF(INDIRECT(ADDRESS(ROW()-1,COLUMN()-2))="摘要",MATCH(GD46,日々処理!FZ:FZ,0),MATCH(GD46,INDIRECT(ADDRESS(INDIRECT(ADDRESS(ROW()-1,COLUMN()))+1,2,,,"日々処理")):INDIRECT(ADDRESS(INDIRECT(ADDRESS(ROW()-1,COLUMN()))+1000,2,,,"日々処理")),0)+INDIRECT(ADDRESS(ROW()-1,COLUMN()))),"")</f>
        <v/>
      </c>
      <c r="GF46" s="91" t="str">
        <f t="shared" ca="1" si="475"/>
        <v/>
      </c>
      <c r="GG46" s="91" t="str">
        <f t="shared" ca="1" si="475"/>
        <v/>
      </c>
      <c r="GH46" s="91" t="str">
        <f t="shared" ca="1" si="475"/>
        <v/>
      </c>
      <c r="GI46" s="91" t="str">
        <f t="shared" ca="1" si="475"/>
        <v/>
      </c>
      <c r="GJ46" s="91" t="str">
        <f t="shared" ca="1" si="475"/>
        <v/>
      </c>
      <c r="GK46" s="91" t="str">
        <f t="shared" ca="1" si="475"/>
        <v/>
      </c>
      <c r="GL46" s="91" t="str">
        <f t="shared" ca="1" si="475"/>
        <v/>
      </c>
      <c r="GM46" s="91" t="str">
        <f t="shared" ca="1" si="475"/>
        <v/>
      </c>
      <c r="GN46" s="91" t="str">
        <f t="shared" ca="1" si="475"/>
        <v/>
      </c>
      <c r="GO46" s="91" t="str">
        <f t="shared" ca="1" si="475"/>
        <v/>
      </c>
      <c r="GP46" s="91" t="str">
        <f t="shared" ca="1" si="475"/>
        <v/>
      </c>
      <c r="GQ46" s="91" t="str">
        <f t="shared" ca="1" si="475"/>
        <v/>
      </c>
      <c r="GS46" s="20" t="str">
        <f t="shared" ca="1" si="361"/>
        <v/>
      </c>
      <c r="GT46" s="21" t="str">
        <f t="shared" ca="1" si="362"/>
        <v/>
      </c>
      <c r="GU46" s="6" t="str">
        <f t="shared" ca="1" si="363"/>
        <v/>
      </c>
      <c r="GV46" s="6" t="str">
        <f t="shared" ca="1" si="364"/>
        <v/>
      </c>
      <c r="GW46" s="22" t="e">
        <f t="shared" ca="1" si="365"/>
        <v>#VALUE!</v>
      </c>
      <c r="GX46" s="22" t="e">
        <f t="shared" ca="1" si="366"/>
        <v>#VALUE!</v>
      </c>
      <c r="GY46" s="22" t="str">
        <f ca="1">IFERROR(IF(INDIRECT(ADDRESS(ROW()-1,COLUMN()-2))="摘要",MATCH(GX46,日々処理!GT:GT,0),MATCH(GX46,INDIRECT(ADDRESS(INDIRECT(ADDRESS(ROW()-1,COLUMN()))+1,2,,,"日々処理")):INDIRECT(ADDRESS(INDIRECT(ADDRESS(ROW()-1,COLUMN()))+1000,2,,,"日々処理")),0)+INDIRECT(ADDRESS(ROW()-1,COLUMN()))),"")</f>
        <v/>
      </c>
      <c r="GZ46" s="91" t="str">
        <f t="shared" ca="1" si="476"/>
        <v/>
      </c>
      <c r="HA46" s="91" t="str">
        <f t="shared" ca="1" si="476"/>
        <v/>
      </c>
      <c r="HB46" s="91" t="str">
        <f t="shared" ca="1" si="476"/>
        <v/>
      </c>
      <c r="HC46" s="91" t="str">
        <f t="shared" ca="1" si="476"/>
        <v/>
      </c>
      <c r="HD46" s="91" t="str">
        <f t="shared" ca="1" si="476"/>
        <v/>
      </c>
      <c r="HE46" s="91" t="str">
        <f t="shared" ca="1" si="476"/>
        <v/>
      </c>
      <c r="HF46" s="91" t="str">
        <f t="shared" ca="1" si="476"/>
        <v/>
      </c>
      <c r="HG46" s="91" t="str">
        <f t="shared" ca="1" si="476"/>
        <v/>
      </c>
      <c r="HH46" s="91" t="str">
        <f t="shared" ca="1" si="476"/>
        <v/>
      </c>
      <c r="HI46" s="91" t="str">
        <f t="shared" ca="1" si="476"/>
        <v/>
      </c>
      <c r="HJ46" s="91" t="str">
        <f t="shared" ca="1" si="476"/>
        <v/>
      </c>
      <c r="HK46" s="91" t="str">
        <f t="shared" ca="1" si="476"/>
        <v/>
      </c>
      <c r="HM46" s="20" t="str">
        <f t="shared" ca="1" si="368"/>
        <v/>
      </c>
      <c r="HN46" s="21" t="str">
        <f t="shared" ca="1" si="369"/>
        <v/>
      </c>
      <c r="HO46" s="6" t="str">
        <f t="shared" ca="1" si="370"/>
        <v/>
      </c>
      <c r="HP46" s="6" t="str">
        <f t="shared" ca="1" si="371"/>
        <v/>
      </c>
      <c r="HQ46" s="22" t="e">
        <f t="shared" ca="1" si="372"/>
        <v>#VALUE!</v>
      </c>
      <c r="HR46" s="22" t="e">
        <f t="shared" ca="1" si="373"/>
        <v>#VALUE!</v>
      </c>
      <c r="HS46" s="22" t="str">
        <f ca="1">IFERROR(IF(INDIRECT(ADDRESS(ROW()-1,COLUMN()-2))="摘要",MATCH(HR46,日々処理!HN:HN,0),MATCH(HR46,INDIRECT(ADDRESS(INDIRECT(ADDRESS(ROW()-1,COLUMN()))+1,2,,,"日々処理")):INDIRECT(ADDRESS(INDIRECT(ADDRESS(ROW()-1,COLUMN()))+1000,2,,,"日々処理")),0)+INDIRECT(ADDRESS(ROW()-1,COLUMN()))),"")</f>
        <v/>
      </c>
      <c r="HT46" s="91" t="str">
        <f t="shared" ca="1" si="477"/>
        <v/>
      </c>
      <c r="HU46" s="91" t="str">
        <f t="shared" ca="1" si="477"/>
        <v/>
      </c>
      <c r="HV46" s="91" t="str">
        <f t="shared" ca="1" si="477"/>
        <v/>
      </c>
      <c r="HW46" s="91" t="str">
        <f t="shared" ca="1" si="477"/>
        <v/>
      </c>
      <c r="HX46" s="91" t="str">
        <f t="shared" ca="1" si="477"/>
        <v/>
      </c>
      <c r="HY46" s="91" t="str">
        <f t="shared" ca="1" si="477"/>
        <v/>
      </c>
      <c r="HZ46" s="91" t="str">
        <f t="shared" ca="1" si="477"/>
        <v/>
      </c>
      <c r="IA46" s="91" t="str">
        <f t="shared" ca="1" si="477"/>
        <v/>
      </c>
      <c r="IB46" s="91" t="str">
        <f t="shared" ca="1" si="477"/>
        <v/>
      </c>
      <c r="IC46" s="91" t="str">
        <f t="shared" ca="1" si="477"/>
        <v/>
      </c>
      <c r="ID46" s="91" t="str">
        <f t="shared" ca="1" si="477"/>
        <v/>
      </c>
      <c r="IE46" s="91" t="str">
        <f t="shared" ca="1" si="477"/>
        <v/>
      </c>
      <c r="IG46" s="20" t="str">
        <f t="shared" ca="1" si="375"/>
        <v/>
      </c>
      <c r="IH46" s="21" t="str">
        <f t="shared" ca="1" si="376"/>
        <v/>
      </c>
      <c r="II46" s="6" t="str">
        <f t="shared" ca="1" si="377"/>
        <v/>
      </c>
      <c r="IJ46" s="6" t="str">
        <f t="shared" ca="1" si="378"/>
        <v/>
      </c>
      <c r="IK46" s="22" t="e">
        <f t="shared" ca="1" si="379"/>
        <v>#VALUE!</v>
      </c>
      <c r="IL46" s="22" t="e">
        <f t="shared" ca="1" si="380"/>
        <v>#VALUE!</v>
      </c>
      <c r="IM46" s="22" t="str">
        <f ca="1">IFERROR(IF(INDIRECT(ADDRESS(ROW()-1,COLUMN()-2))="摘要",MATCH(IL46,日々処理!IH:IH,0),MATCH(IL46,INDIRECT(ADDRESS(INDIRECT(ADDRESS(ROW()-1,COLUMN()))+1,2,,,"日々処理")):INDIRECT(ADDRESS(INDIRECT(ADDRESS(ROW()-1,COLUMN()))+1000,2,,,"日々処理")),0)+INDIRECT(ADDRESS(ROW()-1,COLUMN()))),"")</f>
        <v/>
      </c>
      <c r="IN46" s="91" t="str">
        <f t="shared" ca="1" si="478"/>
        <v/>
      </c>
      <c r="IO46" s="91" t="str">
        <f t="shared" ca="1" si="478"/>
        <v/>
      </c>
      <c r="IP46" s="91" t="str">
        <f t="shared" ca="1" si="478"/>
        <v/>
      </c>
      <c r="IQ46" s="91" t="str">
        <f t="shared" ca="1" si="478"/>
        <v/>
      </c>
      <c r="IR46" s="91" t="str">
        <f t="shared" ca="1" si="478"/>
        <v/>
      </c>
      <c r="IS46" s="91" t="str">
        <f t="shared" ca="1" si="478"/>
        <v/>
      </c>
      <c r="IT46" s="91" t="str">
        <f t="shared" ca="1" si="478"/>
        <v/>
      </c>
      <c r="IU46" s="91" t="str">
        <f t="shared" ca="1" si="478"/>
        <v/>
      </c>
      <c r="IV46" s="91" t="str">
        <f t="shared" ca="1" si="478"/>
        <v/>
      </c>
      <c r="IW46" s="91" t="str">
        <f t="shared" ca="1" si="478"/>
        <v/>
      </c>
      <c r="IX46" s="91" t="str">
        <f t="shared" ca="1" si="478"/>
        <v/>
      </c>
      <c r="IY46" s="91" t="str">
        <f t="shared" ca="1" si="478"/>
        <v/>
      </c>
      <c r="JA46" s="20" t="str">
        <f t="shared" ca="1" si="382"/>
        <v/>
      </c>
      <c r="JB46" s="21" t="str">
        <f t="shared" ca="1" si="383"/>
        <v/>
      </c>
      <c r="JC46" s="6" t="str">
        <f t="shared" ca="1" si="384"/>
        <v/>
      </c>
      <c r="JD46" s="6" t="str">
        <f t="shared" ca="1" si="385"/>
        <v/>
      </c>
      <c r="JE46" s="22" t="e">
        <f t="shared" ca="1" si="386"/>
        <v>#VALUE!</v>
      </c>
      <c r="JF46" s="22" t="e">
        <f t="shared" ca="1" si="387"/>
        <v>#VALUE!</v>
      </c>
      <c r="JG46" s="22" t="str">
        <f ca="1">IFERROR(IF(INDIRECT(ADDRESS(ROW()-1,COLUMN()-2))="摘要",MATCH(JF46,日々処理!JB:JB,0),MATCH(JF46,INDIRECT(ADDRESS(INDIRECT(ADDRESS(ROW()-1,COLUMN()))+1,2,,,"日々処理")):INDIRECT(ADDRESS(INDIRECT(ADDRESS(ROW()-1,COLUMN()))+1000,2,,,"日々処理")),0)+INDIRECT(ADDRESS(ROW()-1,COLUMN()))),"")</f>
        <v/>
      </c>
      <c r="JH46" s="91" t="str">
        <f t="shared" ca="1" si="479"/>
        <v/>
      </c>
      <c r="JI46" s="91" t="str">
        <f t="shared" ca="1" si="479"/>
        <v/>
      </c>
      <c r="JJ46" s="91" t="str">
        <f t="shared" ca="1" si="479"/>
        <v/>
      </c>
      <c r="JK46" s="91" t="str">
        <f t="shared" ca="1" si="479"/>
        <v/>
      </c>
      <c r="JL46" s="91" t="str">
        <f t="shared" ca="1" si="479"/>
        <v/>
      </c>
      <c r="JM46" s="91" t="str">
        <f t="shared" ca="1" si="479"/>
        <v/>
      </c>
      <c r="JN46" s="91" t="str">
        <f t="shared" ca="1" si="479"/>
        <v/>
      </c>
      <c r="JO46" s="91" t="str">
        <f t="shared" ca="1" si="479"/>
        <v/>
      </c>
      <c r="JP46" s="91" t="str">
        <f t="shared" ca="1" si="479"/>
        <v/>
      </c>
      <c r="JQ46" s="91" t="str">
        <f t="shared" ca="1" si="479"/>
        <v/>
      </c>
      <c r="JR46" s="91" t="str">
        <f t="shared" ca="1" si="479"/>
        <v/>
      </c>
      <c r="JS46" s="91" t="str">
        <f t="shared" ca="1" si="479"/>
        <v/>
      </c>
      <c r="JU46" s="20" t="str">
        <f t="shared" ca="1" si="389"/>
        <v/>
      </c>
      <c r="JV46" s="21" t="str">
        <f t="shared" ca="1" si="390"/>
        <v/>
      </c>
      <c r="JW46" s="6" t="str">
        <f t="shared" ca="1" si="391"/>
        <v/>
      </c>
      <c r="JX46" s="6" t="str">
        <f t="shared" ca="1" si="392"/>
        <v/>
      </c>
      <c r="JY46" s="22" t="e">
        <f t="shared" ca="1" si="393"/>
        <v>#VALUE!</v>
      </c>
      <c r="JZ46" s="22" t="e">
        <f t="shared" ca="1" si="394"/>
        <v>#VALUE!</v>
      </c>
      <c r="KA46" s="22" t="str">
        <f ca="1">IFERROR(IF(INDIRECT(ADDRESS(ROW()-1,COLUMN()-2))="摘要",MATCH(JZ46,日々処理!JV:JV,0),MATCH(JZ46,INDIRECT(ADDRESS(INDIRECT(ADDRESS(ROW()-1,COLUMN()))+1,2,,,"日々処理")):INDIRECT(ADDRESS(INDIRECT(ADDRESS(ROW()-1,COLUMN()))+1000,2,,,"日々処理")),0)+INDIRECT(ADDRESS(ROW()-1,COLUMN()))),"")</f>
        <v/>
      </c>
      <c r="KB46" s="91" t="str">
        <f t="shared" ca="1" si="480"/>
        <v/>
      </c>
      <c r="KC46" s="91" t="str">
        <f t="shared" ca="1" si="480"/>
        <v/>
      </c>
      <c r="KD46" s="91" t="str">
        <f t="shared" ca="1" si="480"/>
        <v/>
      </c>
      <c r="KE46" s="91" t="str">
        <f t="shared" ca="1" si="480"/>
        <v/>
      </c>
      <c r="KF46" s="91" t="str">
        <f t="shared" ca="1" si="480"/>
        <v/>
      </c>
      <c r="KG46" s="91" t="str">
        <f t="shared" ca="1" si="480"/>
        <v/>
      </c>
      <c r="KH46" s="91" t="str">
        <f t="shared" ca="1" si="480"/>
        <v/>
      </c>
      <c r="KI46" s="91" t="str">
        <f t="shared" ca="1" si="480"/>
        <v/>
      </c>
      <c r="KJ46" s="91" t="str">
        <f t="shared" ca="1" si="480"/>
        <v/>
      </c>
      <c r="KK46" s="91" t="str">
        <f t="shared" ca="1" si="480"/>
        <v/>
      </c>
      <c r="KL46" s="91" t="str">
        <f t="shared" ca="1" si="480"/>
        <v/>
      </c>
      <c r="KM46" s="91" t="str">
        <f t="shared" ca="1" si="480"/>
        <v/>
      </c>
      <c r="KO46" s="20" t="str">
        <f t="shared" ca="1" si="396"/>
        <v/>
      </c>
      <c r="KP46" s="21" t="str">
        <f t="shared" ca="1" si="397"/>
        <v/>
      </c>
      <c r="KQ46" s="6" t="str">
        <f t="shared" ca="1" si="398"/>
        <v/>
      </c>
      <c r="KR46" s="6" t="str">
        <f t="shared" ca="1" si="399"/>
        <v/>
      </c>
      <c r="KS46" s="22" t="e">
        <f t="shared" ca="1" si="400"/>
        <v>#VALUE!</v>
      </c>
      <c r="KT46" s="22" t="e">
        <f t="shared" ca="1" si="401"/>
        <v>#VALUE!</v>
      </c>
      <c r="KU46" s="22" t="str">
        <f ca="1">IFERROR(IF(INDIRECT(ADDRESS(ROW()-1,COLUMN()-2))="摘要",MATCH(KT46,日々処理!KP:KP,0),MATCH(KT46,INDIRECT(ADDRESS(INDIRECT(ADDRESS(ROW()-1,COLUMN()))+1,2,,,"日々処理")):INDIRECT(ADDRESS(INDIRECT(ADDRESS(ROW()-1,COLUMN()))+1000,2,,,"日々処理")),0)+INDIRECT(ADDRESS(ROW()-1,COLUMN()))),"")</f>
        <v/>
      </c>
      <c r="KV46" s="91" t="str">
        <f t="shared" ca="1" si="481"/>
        <v/>
      </c>
      <c r="KW46" s="91" t="str">
        <f t="shared" ca="1" si="481"/>
        <v/>
      </c>
      <c r="KX46" s="91" t="str">
        <f t="shared" ca="1" si="481"/>
        <v/>
      </c>
      <c r="KY46" s="91" t="str">
        <f t="shared" ca="1" si="481"/>
        <v/>
      </c>
      <c r="KZ46" s="91" t="str">
        <f t="shared" ca="1" si="481"/>
        <v/>
      </c>
      <c r="LA46" s="91" t="str">
        <f t="shared" ca="1" si="481"/>
        <v/>
      </c>
      <c r="LB46" s="91" t="str">
        <f t="shared" ca="1" si="481"/>
        <v/>
      </c>
      <c r="LC46" s="91" t="str">
        <f t="shared" ca="1" si="481"/>
        <v/>
      </c>
      <c r="LD46" s="91" t="str">
        <f t="shared" ca="1" si="481"/>
        <v/>
      </c>
      <c r="LE46" s="91" t="str">
        <f t="shared" ca="1" si="481"/>
        <v/>
      </c>
      <c r="LF46" s="91" t="str">
        <f t="shared" ca="1" si="481"/>
        <v/>
      </c>
      <c r="LG46" s="91" t="str">
        <f t="shared" ca="1" si="481"/>
        <v/>
      </c>
      <c r="LI46" s="20" t="str">
        <f t="shared" ca="1" si="403"/>
        <v/>
      </c>
      <c r="LJ46" s="21" t="str">
        <f t="shared" ca="1" si="404"/>
        <v/>
      </c>
      <c r="LK46" s="6" t="str">
        <f t="shared" ca="1" si="405"/>
        <v/>
      </c>
      <c r="LL46" s="6" t="str">
        <f t="shared" ca="1" si="406"/>
        <v/>
      </c>
      <c r="LM46" s="22" t="e">
        <f t="shared" ca="1" si="407"/>
        <v>#VALUE!</v>
      </c>
      <c r="LN46" s="22" t="e">
        <f t="shared" ca="1" si="408"/>
        <v>#VALUE!</v>
      </c>
      <c r="LO46" s="22" t="str">
        <f ca="1">IFERROR(IF(INDIRECT(ADDRESS(ROW()-1,COLUMN()-2))="摘要",MATCH(LN46,日々処理!LJ:LJ,0),MATCH(LN46,INDIRECT(ADDRESS(INDIRECT(ADDRESS(ROW()-1,COLUMN()))+1,2,,,"日々処理")):INDIRECT(ADDRESS(INDIRECT(ADDRESS(ROW()-1,COLUMN()))+1000,2,,,"日々処理")),0)+INDIRECT(ADDRESS(ROW()-1,COLUMN()))),"")</f>
        <v/>
      </c>
      <c r="LP46" s="91" t="str">
        <f t="shared" ca="1" si="482"/>
        <v/>
      </c>
      <c r="LQ46" s="91" t="str">
        <f t="shared" ca="1" si="482"/>
        <v/>
      </c>
      <c r="LR46" s="91" t="str">
        <f t="shared" ca="1" si="482"/>
        <v/>
      </c>
      <c r="LS46" s="91" t="str">
        <f t="shared" ca="1" si="482"/>
        <v/>
      </c>
      <c r="LT46" s="91" t="str">
        <f t="shared" ca="1" si="482"/>
        <v/>
      </c>
      <c r="LU46" s="91" t="str">
        <f t="shared" ca="1" si="482"/>
        <v/>
      </c>
      <c r="LV46" s="91" t="str">
        <f t="shared" ca="1" si="482"/>
        <v/>
      </c>
      <c r="LW46" s="91" t="str">
        <f t="shared" ca="1" si="482"/>
        <v/>
      </c>
      <c r="LX46" s="91" t="str">
        <f t="shared" ca="1" si="482"/>
        <v/>
      </c>
      <c r="LY46" s="91" t="str">
        <f t="shared" ca="1" si="482"/>
        <v/>
      </c>
      <c r="LZ46" s="91" t="str">
        <f t="shared" ca="1" si="482"/>
        <v/>
      </c>
      <c r="MA46" s="91" t="str">
        <f t="shared" ca="1" si="482"/>
        <v/>
      </c>
      <c r="MC46" s="20" t="str">
        <f t="shared" ca="1" si="410"/>
        <v/>
      </c>
      <c r="MD46" s="21" t="str">
        <f t="shared" ca="1" si="411"/>
        <v/>
      </c>
      <c r="ME46" s="6" t="str">
        <f t="shared" ca="1" si="412"/>
        <v/>
      </c>
      <c r="MF46" s="6" t="str">
        <f t="shared" ca="1" si="413"/>
        <v/>
      </c>
      <c r="MG46" s="22" t="e">
        <f t="shared" ca="1" si="414"/>
        <v>#VALUE!</v>
      </c>
      <c r="MH46" s="22" t="e">
        <f t="shared" ca="1" si="415"/>
        <v>#VALUE!</v>
      </c>
      <c r="MI46" s="22" t="str">
        <f ca="1">IFERROR(IF(INDIRECT(ADDRESS(ROW()-1,COLUMN()-2))="摘要",MATCH(MH46,日々処理!MD:MD,0),MATCH(MH46,INDIRECT(ADDRESS(INDIRECT(ADDRESS(ROW()-1,COLUMN()))+1,2,,,"日々処理")):INDIRECT(ADDRESS(INDIRECT(ADDRESS(ROW()-1,COLUMN()))+1000,2,,,"日々処理")),0)+INDIRECT(ADDRESS(ROW()-1,COLUMN()))),"")</f>
        <v/>
      </c>
      <c r="MJ46" s="91" t="str">
        <f t="shared" ca="1" si="483"/>
        <v/>
      </c>
      <c r="MK46" s="91" t="str">
        <f t="shared" ca="1" si="483"/>
        <v/>
      </c>
      <c r="ML46" s="91" t="str">
        <f t="shared" ca="1" si="483"/>
        <v/>
      </c>
      <c r="MM46" s="91" t="str">
        <f t="shared" ca="1" si="483"/>
        <v/>
      </c>
      <c r="MN46" s="91" t="str">
        <f t="shared" ca="1" si="483"/>
        <v/>
      </c>
      <c r="MO46" s="91" t="str">
        <f t="shared" ca="1" si="483"/>
        <v/>
      </c>
      <c r="MP46" s="91" t="str">
        <f t="shared" ca="1" si="483"/>
        <v/>
      </c>
      <c r="MQ46" s="91" t="str">
        <f t="shared" ca="1" si="483"/>
        <v/>
      </c>
      <c r="MR46" s="91" t="str">
        <f t="shared" ca="1" si="483"/>
        <v/>
      </c>
      <c r="MS46" s="91" t="str">
        <f t="shared" ca="1" si="483"/>
        <v/>
      </c>
      <c r="MT46" s="91" t="str">
        <f t="shared" ca="1" si="483"/>
        <v/>
      </c>
      <c r="MU46" s="91" t="str">
        <f t="shared" ca="1" si="483"/>
        <v/>
      </c>
      <c r="MW46" s="20" t="str">
        <f t="shared" ca="1" si="417"/>
        <v/>
      </c>
      <c r="MX46" s="21" t="str">
        <f t="shared" ca="1" si="418"/>
        <v/>
      </c>
      <c r="MY46" s="6" t="str">
        <f t="shared" ca="1" si="419"/>
        <v/>
      </c>
      <c r="MZ46" s="6" t="str">
        <f t="shared" ca="1" si="420"/>
        <v/>
      </c>
      <c r="NA46" s="22" t="e">
        <f t="shared" ca="1" si="421"/>
        <v>#VALUE!</v>
      </c>
      <c r="NB46" s="22" t="e">
        <f t="shared" ca="1" si="422"/>
        <v>#VALUE!</v>
      </c>
      <c r="NC46" s="22" t="str">
        <f ca="1">IFERROR(IF(INDIRECT(ADDRESS(ROW()-1,COLUMN()-2))="摘要",MATCH(NB46,日々処理!MX:MX,0),MATCH(NB46,INDIRECT(ADDRESS(INDIRECT(ADDRESS(ROW()-1,COLUMN()))+1,2,,,"日々処理")):INDIRECT(ADDRESS(INDIRECT(ADDRESS(ROW()-1,COLUMN()))+1000,2,,,"日々処理")),0)+INDIRECT(ADDRESS(ROW()-1,COLUMN()))),"")</f>
        <v/>
      </c>
      <c r="ND46" s="91" t="str">
        <f t="shared" ca="1" si="484"/>
        <v/>
      </c>
      <c r="NE46" s="91" t="str">
        <f t="shared" ca="1" si="484"/>
        <v/>
      </c>
      <c r="NF46" s="91" t="str">
        <f t="shared" ca="1" si="484"/>
        <v/>
      </c>
      <c r="NG46" s="91" t="str">
        <f t="shared" ca="1" si="484"/>
        <v/>
      </c>
      <c r="NH46" s="91" t="str">
        <f t="shared" ca="1" si="484"/>
        <v/>
      </c>
      <c r="NI46" s="91" t="str">
        <f t="shared" ca="1" si="484"/>
        <v/>
      </c>
      <c r="NJ46" s="91" t="str">
        <f t="shared" ca="1" si="484"/>
        <v/>
      </c>
      <c r="NK46" s="91" t="str">
        <f t="shared" ca="1" si="484"/>
        <v/>
      </c>
      <c r="NL46" s="91" t="str">
        <f t="shared" ca="1" si="484"/>
        <v/>
      </c>
      <c r="NM46" s="91" t="str">
        <f t="shared" ca="1" si="484"/>
        <v/>
      </c>
      <c r="NN46" s="91" t="str">
        <f t="shared" ca="1" si="484"/>
        <v/>
      </c>
      <c r="NO46" s="91" t="str">
        <f t="shared" ca="1" si="484"/>
        <v/>
      </c>
      <c r="NQ46" s="20" t="str">
        <f t="shared" ca="1" si="424"/>
        <v/>
      </c>
      <c r="NR46" s="21" t="str">
        <f t="shared" ca="1" si="425"/>
        <v/>
      </c>
      <c r="NS46" s="6" t="str">
        <f t="shared" ca="1" si="426"/>
        <v/>
      </c>
      <c r="NT46" s="6" t="str">
        <f t="shared" ca="1" si="427"/>
        <v/>
      </c>
      <c r="NU46" s="22" t="e">
        <f t="shared" ca="1" si="428"/>
        <v>#VALUE!</v>
      </c>
      <c r="NV46" s="22" t="e">
        <f t="shared" ca="1" si="429"/>
        <v>#VALUE!</v>
      </c>
      <c r="NW46" s="22" t="str">
        <f ca="1">IFERROR(IF(INDIRECT(ADDRESS(ROW()-1,COLUMN()-2))="摘要",MATCH(NV46,日々処理!NR:NR,0),MATCH(NV46,INDIRECT(ADDRESS(INDIRECT(ADDRESS(ROW()-1,COLUMN()))+1,2,,,"日々処理")):INDIRECT(ADDRESS(INDIRECT(ADDRESS(ROW()-1,COLUMN()))+1000,2,,,"日々処理")),0)+INDIRECT(ADDRESS(ROW()-1,COLUMN()))),"")</f>
        <v/>
      </c>
      <c r="NX46" s="91" t="str">
        <f t="shared" ca="1" si="485"/>
        <v/>
      </c>
      <c r="NY46" s="91" t="str">
        <f t="shared" ca="1" si="485"/>
        <v/>
      </c>
      <c r="NZ46" s="91" t="str">
        <f t="shared" ca="1" si="485"/>
        <v/>
      </c>
      <c r="OA46" s="91" t="str">
        <f t="shared" ca="1" si="485"/>
        <v/>
      </c>
      <c r="OB46" s="91" t="str">
        <f t="shared" ca="1" si="485"/>
        <v/>
      </c>
      <c r="OC46" s="91" t="str">
        <f t="shared" ca="1" si="485"/>
        <v/>
      </c>
      <c r="OD46" s="91" t="str">
        <f t="shared" ca="1" si="485"/>
        <v/>
      </c>
      <c r="OE46" s="91" t="str">
        <f t="shared" ca="1" si="485"/>
        <v/>
      </c>
      <c r="OF46" s="91" t="str">
        <f t="shared" ca="1" si="485"/>
        <v/>
      </c>
      <c r="OG46" s="91" t="str">
        <f t="shared" ca="1" si="485"/>
        <v/>
      </c>
      <c r="OH46" s="91" t="str">
        <f t="shared" ca="1" si="485"/>
        <v/>
      </c>
      <c r="OI46" s="91" t="str">
        <f t="shared" ca="1" si="485"/>
        <v/>
      </c>
      <c r="OK46" s="20" t="str">
        <f t="shared" ca="1" si="431"/>
        <v/>
      </c>
      <c r="OL46" s="21" t="str">
        <f t="shared" ca="1" si="432"/>
        <v/>
      </c>
      <c r="OM46" s="6" t="str">
        <f t="shared" ca="1" si="433"/>
        <v/>
      </c>
      <c r="ON46" s="6" t="str">
        <f t="shared" ca="1" si="434"/>
        <v/>
      </c>
      <c r="OO46" s="22" t="e">
        <f t="shared" ca="1" si="435"/>
        <v>#VALUE!</v>
      </c>
      <c r="OP46" s="22" t="e">
        <f t="shared" ca="1" si="436"/>
        <v>#VALUE!</v>
      </c>
      <c r="OQ46" s="22" t="str">
        <f ca="1">IFERROR(IF(INDIRECT(ADDRESS(ROW()-1,COLUMN()-2))="摘要",MATCH(OP46,日々処理!OL:OL,0),MATCH(OP46,INDIRECT(ADDRESS(INDIRECT(ADDRESS(ROW()-1,COLUMN()))+1,2,,,"日々処理")):INDIRECT(ADDRESS(INDIRECT(ADDRESS(ROW()-1,COLUMN()))+1000,2,,,"日々処理")),0)+INDIRECT(ADDRESS(ROW()-1,COLUMN()))),"")</f>
        <v/>
      </c>
      <c r="OR46" s="91" t="str">
        <f t="shared" ca="1" si="486"/>
        <v/>
      </c>
      <c r="OS46" s="91" t="str">
        <f t="shared" ca="1" si="486"/>
        <v/>
      </c>
      <c r="OT46" s="91" t="str">
        <f t="shared" ca="1" si="486"/>
        <v/>
      </c>
      <c r="OU46" s="91" t="str">
        <f t="shared" ca="1" si="486"/>
        <v/>
      </c>
      <c r="OV46" s="91" t="str">
        <f t="shared" ca="1" si="486"/>
        <v/>
      </c>
      <c r="OW46" s="91" t="str">
        <f t="shared" ca="1" si="486"/>
        <v/>
      </c>
      <c r="OX46" s="91" t="str">
        <f t="shared" ca="1" si="486"/>
        <v/>
      </c>
      <c r="OY46" s="91" t="str">
        <f t="shared" ca="1" si="486"/>
        <v/>
      </c>
      <c r="OZ46" s="91" t="str">
        <f t="shared" ca="1" si="486"/>
        <v/>
      </c>
      <c r="PA46" s="91" t="str">
        <f t="shared" ca="1" si="486"/>
        <v/>
      </c>
      <c r="PB46" s="91" t="str">
        <f t="shared" ca="1" si="486"/>
        <v/>
      </c>
      <c r="PC46" s="91" t="str">
        <f t="shared" ca="1" si="486"/>
        <v/>
      </c>
      <c r="PE46" s="20" t="str">
        <f t="shared" ca="1" si="438"/>
        <v/>
      </c>
      <c r="PF46" s="21" t="str">
        <f t="shared" ca="1" si="439"/>
        <v/>
      </c>
      <c r="PG46" s="6" t="str">
        <f t="shared" ca="1" si="440"/>
        <v/>
      </c>
      <c r="PH46" s="6" t="str">
        <f t="shared" ca="1" si="441"/>
        <v/>
      </c>
      <c r="PI46" s="22" t="e">
        <f t="shared" ca="1" si="442"/>
        <v>#VALUE!</v>
      </c>
      <c r="PJ46" s="22" t="e">
        <f t="shared" ca="1" si="443"/>
        <v>#VALUE!</v>
      </c>
      <c r="PK46" s="22" t="str">
        <f ca="1">IFERROR(IF(INDIRECT(ADDRESS(ROW()-1,COLUMN()-2))="摘要",MATCH(PJ46,日々処理!PF:PF,0),MATCH(PJ46,INDIRECT(ADDRESS(INDIRECT(ADDRESS(ROW()-1,COLUMN()))+1,2,,,"日々処理")):INDIRECT(ADDRESS(INDIRECT(ADDRESS(ROW()-1,COLUMN()))+1000,2,,,"日々処理")),0)+INDIRECT(ADDRESS(ROW()-1,COLUMN()))),"")</f>
        <v/>
      </c>
      <c r="PL46" s="91" t="str">
        <f t="shared" ca="1" si="487"/>
        <v/>
      </c>
      <c r="PM46" s="91" t="str">
        <f t="shared" ca="1" si="487"/>
        <v/>
      </c>
      <c r="PN46" s="91" t="str">
        <f t="shared" ca="1" si="487"/>
        <v/>
      </c>
      <c r="PO46" s="91" t="str">
        <f t="shared" ca="1" si="487"/>
        <v/>
      </c>
      <c r="PP46" s="91" t="str">
        <f t="shared" ca="1" si="487"/>
        <v/>
      </c>
      <c r="PQ46" s="91" t="str">
        <f t="shared" ca="1" si="487"/>
        <v/>
      </c>
      <c r="PR46" s="91" t="str">
        <f t="shared" ca="1" si="487"/>
        <v/>
      </c>
      <c r="PS46" s="91" t="str">
        <f t="shared" ca="1" si="487"/>
        <v/>
      </c>
      <c r="PT46" s="91" t="str">
        <f t="shared" ca="1" si="487"/>
        <v/>
      </c>
      <c r="PU46" s="91" t="str">
        <f t="shared" ca="1" si="487"/>
        <v/>
      </c>
      <c r="PV46" s="91" t="str">
        <f t="shared" ca="1" si="487"/>
        <v/>
      </c>
      <c r="PW46" s="91" t="str">
        <f t="shared" ca="1" si="487"/>
        <v/>
      </c>
      <c r="PY46" s="20" t="str">
        <f t="shared" ca="1" si="445"/>
        <v/>
      </c>
      <c r="PZ46" s="21" t="str">
        <f t="shared" ca="1" si="446"/>
        <v/>
      </c>
      <c r="QA46" s="6" t="str">
        <f t="shared" ca="1" si="447"/>
        <v/>
      </c>
      <c r="QB46" s="6" t="str">
        <f t="shared" ca="1" si="448"/>
        <v/>
      </c>
      <c r="QC46" s="22" t="e">
        <f t="shared" ca="1" si="449"/>
        <v>#VALUE!</v>
      </c>
      <c r="QD46" s="22" t="e">
        <f t="shared" ca="1" si="450"/>
        <v>#VALUE!</v>
      </c>
      <c r="QE46" s="22" t="str">
        <f ca="1">IFERROR(IF(INDIRECT(ADDRESS(ROW()-1,COLUMN()-2))="摘要",MATCH(QD46,日々処理!PZ:PZ,0),MATCH(QD46,INDIRECT(ADDRESS(INDIRECT(ADDRESS(ROW()-1,COLUMN()))+1,2,,,"日々処理")):INDIRECT(ADDRESS(INDIRECT(ADDRESS(ROW()-1,COLUMN()))+1000,2,,,"日々処理")),0)+INDIRECT(ADDRESS(ROW()-1,COLUMN()))),"")</f>
        <v/>
      </c>
      <c r="QF46" s="91" t="str">
        <f t="shared" ca="1" si="488"/>
        <v/>
      </c>
      <c r="QG46" s="91" t="str">
        <f t="shared" ca="1" si="488"/>
        <v/>
      </c>
      <c r="QH46" s="91" t="str">
        <f t="shared" ca="1" si="488"/>
        <v/>
      </c>
      <c r="QI46" s="91" t="str">
        <f t="shared" ca="1" si="488"/>
        <v/>
      </c>
      <c r="QJ46" s="91" t="str">
        <f t="shared" ca="1" si="488"/>
        <v/>
      </c>
      <c r="QK46" s="91" t="str">
        <f t="shared" ca="1" si="488"/>
        <v/>
      </c>
      <c r="QL46" s="91" t="str">
        <f t="shared" ca="1" si="488"/>
        <v/>
      </c>
      <c r="QM46" s="91" t="str">
        <f t="shared" ca="1" si="488"/>
        <v/>
      </c>
      <c r="QN46" s="91" t="str">
        <f t="shared" ca="1" si="488"/>
        <v/>
      </c>
      <c r="QO46" s="91" t="str">
        <f t="shared" ca="1" si="488"/>
        <v/>
      </c>
      <c r="QP46" s="91" t="str">
        <f t="shared" ca="1" si="488"/>
        <v/>
      </c>
      <c r="QQ46" s="91" t="str">
        <f t="shared" ca="1" si="488"/>
        <v/>
      </c>
      <c r="QS46" s="20" t="str">
        <f t="shared" ca="1" si="452"/>
        <v/>
      </c>
      <c r="QT46" s="21" t="str">
        <f t="shared" ca="1" si="453"/>
        <v/>
      </c>
      <c r="QU46" s="6" t="str">
        <f t="shared" ca="1" si="454"/>
        <v/>
      </c>
      <c r="QV46" s="6" t="str">
        <f t="shared" ca="1" si="455"/>
        <v/>
      </c>
      <c r="QW46" s="22" t="e">
        <f t="shared" ca="1" si="456"/>
        <v>#VALUE!</v>
      </c>
      <c r="QX46" s="22" t="e">
        <f t="shared" ca="1" si="457"/>
        <v>#VALUE!</v>
      </c>
      <c r="QY46" s="22" t="str">
        <f ca="1">IFERROR(IF(INDIRECT(ADDRESS(ROW()-1,COLUMN()-2))="摘要",MATCH(QX46,日々処理!QT:QT,0),MATCH(QX46,INDIRECT(ADDRESS(INDIRECT(ADDRESS(ROW()-1,COLUMN()))+1,2,,,"日々処理")):INDIRECT(ADDRESS(INDIRECT(ADDRESS(ROW()-1,COLUMN()))+1000,2,,,"日々処理")),0)+INDIRECT(ADDRESS(ROW()-1,COLUMN()))),"")</f>
        <v/>
      </c>
      <c r="QZ46" s="91" t="str">
        <f t="shared" ca="1" si="489"/>
        <v/>
      </c>
      <c r="RA46" s="91" t="str">
        <f t="shared" ca="1" si="489"/>
        <v/>
      </c>
      <c r="RB46" s="91" t="str">
        <f t="shared" ca="1" si="489"/>
        <v/>
      </c>
      <c r="RC46" s="91" t="str">
        <f t="shared" ca="1" si="489"/>
        <v/>
      </c>
      <c r="RD46" s="91" t="str">
        <f t="shared" ca="1" si="489"/>
        <v/>
      </c>
      <c r="RE46" s="91" t="str">
        <f t="shared" ca="1" si="489"/>
        <v/>
      </c>
      <c r="RF46" s="91" t="str">
        <f t="shared" ca="1" si="489"/>
        <v/>
      </c>
      <c r="RG46" s="91" t="str">
        <f t="shared" ca="1" si="489"/>
        <v/>
      </c>
      <c r="RH46" s="91" t="str">
        <f t="shared" ca="1" si="489"/>
        <v/>
      </c>
      <c r="RI46" s="91" t="str">
        <f t="shared" ca="1" si="489"/>
        <v/>
      </c>
      <c r="RJ46" s="91" t="str">
        <f t="shared" ca="1" si="489"/>
        <v/>
      </c>
      <c r="RK46" s="91" t="str">
        <f t="shared" ca="1" si="489"/>
        <v/>
      </c>
      <c r="RM46" s="20" t="str">
        <f t="shared" ca="1" si="459"/>
        <v/>
      </c>
      <c r="RN46" s="21" t="str">
        <f t="shared" ca="1" si="460"/>
        <v/>
      </c>
      <c r="RO46" s="6" t="str">
        <f t="shared" ca="1" si="461"/>
        <v/>
      </c>
      <c r="RP46" s="6" t="str">
        <f t="shared" ca="1" si="462"/>
        <v/>
      </c>
      <c r="RQ46" s="22" t="e">
        <f t="shared" ca="1" si="463"/>
        <v>#VALUE!</v>
      </c>
      <c r="RR46" s="22" t="e">
        <f t="shared" ca="1" si="464"/>
        <v>#VALUE!</v>
      </c>
      <c r="RS46" s="22" t="str">
        <f ca="1">IFERROR(IF(INDIRECT(ADDRESS(ROW()-1,COLUMN()-2))="摘要",MATCH(RR46,日々処理!RN:RN,0),MATCH(RR46,INDIRECT(ADDRESS(INDIRECT(ADDRESS(ROW()-1,COLUMN()))+1,2,,,"日々処理")):INDIRECT(ADDRESS(INDIRECT(ADDRESS(ROW()-1,COLUMN()))+1000,2,,,"日々処理")),0)+INDIRECT(ADDRESS(ROW()-1,COLUMN()))),"")</f>
        <v/>
      </c>
      <c r="RT46" s="91" t="str">
        <f t="shared" ca="1" si="490"/>
        <v/>
      </c>
      <c r="RU46" s="91" t="str">
        <f t="shared" ca="1" si="490"/>
        <v/>
      </c>
      <c r="RV46" s="91" t="str">
        <f t="shared" ca="1" si="490"/>
        <v/>
      </c>
      <c r="RW46" s="91" t="str">
        <f t="shared" ca="1" si="490"/>
        <v/>
      </c>
      <c r="RX46" s="91" t="str">
        <f t="shared" ca="1" si="490"/>
        <v/>
      </c>
      <c r="RY46" s="91" t="str">
        <f t="shared" ca="1" si="490"/>
        <v/>
      </c>
      <c r="RZ46" s="91" t="str">
        <f t="shared" ca="1" si="490"/>
        <v/>
      </c>
      <c r="SA46" s="91" t="str">
        <f t="shared" ca="1" si="490"/>
        <v/>
      </c>
      <c r="SB46" s="91" t="str">
        <f t="shared" ca="1" si="490"/>
        <v/>
      </c>
      <c r="SC46" s="91" t="str">
        <f t="shared" ca="1" si="490"/>
        <v/>
      </c>
      <c r="SD46" s="91" t="str">
        <f t="shared" ca="1" si="490"/>
        <v/>
      </c>
      <c r="SE46" s="91" t="str">
        <f t="shared" ca="1" si="490"/>
        <v/>
      </c>
    </row>
    <row r="47" spans="1:499" ht="12" customHeight="1">
      <c r="A47" s="20" t="str">
        <f t="shared" ca="1" si="291"/>
        <v/>
      </c>
      <c r="B47" s="21" t="str">
        <f t="shared" ca="1" si="292"/>
        <v/>
      </c>
      <c r="C47" s="6" t="str">
        <f t="shared" ca="1" si="293"/>
        <v/>
      </c>
      <c r="D47" s="6" t="str">
        <f t="shared" ca="1" si="294"/>
        <v/>
      </c>
      <c r="E47" s="22" t="e">
        <f t="shared" ca="1" si="295"/>
        <v>#VALUE!</v>
      </c>
      <c r="F47" s="22" t="e">
        <f t="shared" ca="1" si="296"/>
        <v>#VALUE!</v>
      </c>
      <c r="G47" s="22" t="str">
        <f ca="1">IFERROR(IF(INDIRECT(ADDRESS(ROW()-1,COLUMN()-2))="摘要",MATCH(F47,日々処理!B:B,0),MATCH(F47,INDIRECT(ADDRESS(INDIRECT(ADDRESS(ROW()-1,COLUMN()))+1,2,,,"日々処理")):INDIRECT(ADDRESS(INDIRECT(ADDRESS(ROW()-1,COLUMN()))+1000,2,,,"日々処理")),0)+INDIRECT(ADDRESS(ROW()-1,COLUMN()))),"")</f>
        <v/>
      </c>
      <c r="H47" s="91" t="str">
        <f t="shared" ca="1" si="466"/>
        <v/>
      </c>
      <c r="I47" s="91" t="str">
        <f t="shared" ca="1" si="466"/>
        <v/>
      </c>
      <c r="J47" s="91" t="str">
        <f t="shared" ca="1" si="466"/>
        <v/>
      </c>
      <c r="K47" s="91" t="str">
        <f t="shared" ca="1" si="466"/>
        <v/>
      </c>
      <c r="L47" s="91" t="str">
        <f t="shared" ca="1" si="466"/>
        <v/>
      </c>
      <c r="M47" s="91" t="str">
        <f t="shared" ca="1" si="466"/>
        <v/>
      </c>
      <c r="N47" s="91" t="str">
        <f t="shared" ca="1" si="466"/>
        <v/>
      </c>
      <c r="O47" s="91" t="str">
        <f t="shared" ca="1" si="466"/>
        <v/>
      </c>
      <c r="P47" s="91" t="str">
        <f t="shared" ca="1" si="466"/>
        <v/>
      </c>
      <c r="Q47" s="91" t="str">
        <f t="shared" ca="1" si="466"/>
        <v/>
      </c>
      <c r="R47" s="91" t="str">
        <f t="shared" ca="1" si="466"/>
        <v/>
      </c>
      <c r="S47" s="91" t="str">
        <f t="shared" ca="1" si="466"/>
        <v/>
      </c>
      <c r="T47" s="89"/>
      <c r="U47" s="20" t="str">
        <f t="shared" ca="1" si="298"/>
        <v/>
      </c>
      <c r="V47" s="21" t="str">
        <f t="shared" ca="1" si="299"/>
        <v/>
      </c>
      <c r="W47" s="6" t="str">
        <f t="shared" ca="1" si="300"/>
        <v/>
      </c>
      <c r="X47" s="6" t="str">
        <f t="shared" ca="1" si="301"/>
        <v/>
      </c>
      <c r="Y47" s="22" t="e">
        <f t="shared" ca="1" si="302"/>
        <v>#VALUE!</v>
      </c>
      <c r="Z47" s="22" t="e">
        <f t="shared" ca="1" si="303"/>
        <v>#VALUE!</v>
      </c>
      <c r="AA47" s="22" t="str">
        <f ca="1">IFERROR(IF(INDIRECT(ADDRESS(ROW()-1,COLUMN()-2))="摘要",MATCH(Z47,日々処理!V:V,0),MATCH(Z47,INDIRECT(ADDRESS(INDIRECT(ADDRESS(ROW()-1,COLUMN()))+1,2,,,"日々処理")):INDIRECT(ADDRESS(INDIRECT(ADDRESS(ROW()-1,COLUMN()))+1000,2,,,"日々処理")),0)+INDIRECT(ADDRESS(ROW()-1,COLUMN()))),"")</f>
        <v/>
      </c>
      <c r="AB47" s="91" t="str">
        <f t="shared" ca="1" si="467"/>
        <v/>
      </c>
      <c r="AC47" s="91" t="str">
        <f t="shared" ca="1" si="467"/>
        <v/>
      </c>
      <c r="AD47" s="91" t="str">
        <f t="shared" ca="1" si="467"/>
        <v/>
      </c>
      <c r="AE47" s="91" t="str">
        <f t="shared" ca="1" si="467"/>
        <v/>
      </c>
      <c r="AF47" s="91" t="str">
        <f t="shared" ca="1" si="467"/>
        <v/>
      </c>
      <c r="AG47" s="91" t="str">
        <f t="shared" ca="1" si="467"/>
        <v/>
      </c>
      <c r="AH47" s="91" t="str">
        <f t="shared" ca="1" si="467"/>
        <v/>
      </c>
      <c r="AI47" s="91" t="str">
        <f t="shared" ca="1" si="467"/>
        <v/>
      </c>
      <c r="AJ47" s="91" t="str">
        <f t="shared" ca="1" si="467"/>
        <v/>
      </c>
      <c r="AK47" s="91" t="str">
        <f t="shared" ca="1" si="467"/>
        <v/>
      </c>
      <c r="AL47" s="91" t="str">
        <f t="shared" ca="1" si="467"/>
        <v/>
      </c>
      <c r="AM47" s="91" t="str">
        <f t="shared" ca="1" si="467"/>
        <v/>
      </c>
      <c r="AO47" s="20" t="str">
        <f t="shared" ca="1" si="305"/>
        <v/>
      </c>
      <c r="AP47" s="21" t="str">
        <f t="shared" ca="1" si="306"/>
        <v/>
      </c>
      <c r="AQ47" s="6" t="str">
        <f t="shared" ca="1" si="307"/>
        <v/>
      </c>
      <c r="AR47" s="6" t="str">
        <f t="shared" ca="1" si="308"/>
        <v/>
      </c>
      <c r="AS47" s="22" t="e">
        <f t="shared" ca="1" si="309"/>
        <v>#VALUE!</v>
      </c>
      <c r="AT47" s="22" t="e">
        <f t="shared" ca="1" si="310"/>
        <v>#VALUE!</v>
      </c>
      <c r="AU47" s="22" t="str">
        <f ca="1">IFERROR(IF(INDIRECT(ADDRESS(ROW()-1,COLUMN()-2))="摘要",MATCH(AT47,日々処理!AP:AP,0),MATCH(AT47,INDIRECT(ADDRESS(INDIRECT(ADDRESS(ROW()-1,COLUMN()))+1,2,,,"日々処理")):INDIRECT(ADDRESS(INDIRECT(ADDRESS(ROW()-1,COLUMN()))+1000,2,,,"日々処理")),0)+INDIRECT(ADDRESS(ROW()-1,COLUMN()))),"")</f>
        <v/>
      </c>
      <c r="AV47" s="91" t="str">
        <f t="shared" ca="1" si="468"/>
        <v/>
      </c>
      <c r="AW47" s="91" t="str">
        <f t="shared" ca="1" si="468"/>
        <v/>
      </c>
      <c r="AX47" s="91" t="str">
        <f t="shared" ca="1" si="468"/>
        <v/>
      </c>
      <c r="AY47" s="91" t="str">
        <f t="shared" ca="1" si="468"/>
        <v/>
      </c>
      <c r="AZ47" s="91" t="str">
        <f t="shared" ca="1" si="468"/>
        <v/>
      </c>
      <c r="BA47" s="91" t="str">
        <f t="shared" ca="1" si="468"/>
        <v/>
      </c>
      <c r="BB47" s="91" t="str">
        <f t="shared" ca="1" si="468"/>
        <v/>
      </c>
      <c r="BC47" s="91" t="str">
        <f t="shared" ca="1" si="468"/>
        <v/>
      </c>
      <c r="BD47" s="91" t="str">
        <f t="shared" ca="1" si="468"/>
        <v/>
      </c>
      <c r="BE47" s="91" t="str">
        <f t="shared" ca="1" si="468"/>
        <v/>
      </c>
      <c r="BF47" s="91" t="str">
        <f t="shared" ca="1" si="468"/>
        <v/>
      </c>
      <c r="BG47" s="91" t="str">
        <f t="shared" ca="1" si="468"/>
        <v/>
      </c>
      <c r="BI47" s="20" t="str">
        <f t="shared" ca="1" si="312"/>
        <v/>
      </c>
      <c r="BJ47" s="21" t="str">
        <f t="shared" ca="1" si="313"/>
        <v/>
      </c>
      <c r="BK47" s="6" t="str">
        <f t="shared" ca="1" si="314"/>
        <v/>
      </c>
      <c r="BL47" s="6" t="str">
        <f t="shared" ca="1" si="315"/>
        <v/>
      </c>
      <c r="BM47" s="22" t="e">
        <f t="shared" ca="1" si="316"/>
        <v>#VALUE!</v>
      </c>
      <c r="BN47" s="22" t="e">
        <f t="shared" ca="1" si="317"/>
        <v>#VALUE!</v>
      </c>
      <c r="BO47" s="22" t="str">
        <f ca="1">IFERROR(IF(INDIRECT(ADDRESS(ROW()-1,COLUMN()-2))="摘要",MATCH(BN47,日々処理!BJ:BJ,0),MATCH(BN47,INDIRECT(ADDRESS(INDIRECT(ADDRESS(ROW()-1,COLUMN()))+1,2,,,"日々処理")):INDIRECT(ADDRESS(INDIRECT(ADDRESS(ROW()-1,COLUMN()))+1000,2,,,"日々処理")),0)+INDIRECT(ADDRESS(ROW()-1,COLUMN()))),"")</f>
        <v/>
      </c>
      <c r="BP47" s="91" t="str">
        <f t="shared" ca="1" si="469"/>
        <v/>
      </c>
      <c r="BQ47" s="91" t="str">
        <f t="shared" ca="1" si="469"/>
        <v/>
      </c>
      <c r="BR47" s="91" t="str">
        <f t="shared" ca="1" si="469"/>
        <v/>
      </c>
      <c r="BS47" s="91" t="str">
        <f t="shared" ca="1" si="469"/>
        <v/>
      </c>
      <c r="BT47" s="91" t="str">
        <f t="shared" ca="1" si="469"/>
        <v/>
      </c>
      <c r="BU47" s="91" t="str">
        <f t="shared" ca="1" si="469"/>
        <v/>
      </c>
      <c r="BV47" s="91" t="str">
        <f t="shared" ca="1" si="469"/>
        <v/>
      </c>
      <c r="BW47" s="91" t="str">
        <f t="shared" ca="1" si="469"/>
        <v/>
      </c>
      <c r="BX47" s="91" t="str">
        <f t="shared" ca="1" si="469"/>
        <v/>
      </c>
      <c r="BY47" s="91" t="str">
        <f t="shared" ca="1" si="469"/>
        <v/>
      </c>
      <c r="BZ47" s="91" t="str">
        <f t="shared" ca="1" si="469"/>
        <v/>
      </c>
      <c r="CA47" s="91" t="str">
        <f t="shared" ca="1" si="469"/>
        <v/>
      </c>
      <c r="CC47" s="20" t="str">
        <f t="shared" ca="1" si="319"/>
        <v/>
      </c>
      <c r="CD47" s="21" t="str">
        <f t="shared" ca="1" si="320"/>
        <v/>
      </c>
      <c r="CE47" s="6" t="str">
        <f t="shared" ca="1" si="321"/>
        <v/>
      </c>
      <c r="CF47" s="6" t="str">
        <f t="shared" ca="1" si="322"/>
        <v/>
      </c>
      <c r="CG47" s="22" t="e">
        <f t="shared" ca="1" si="323"/>
        <v>#VALUE!</v>
      </c>
      <c r="CH47" s="22" t="e">
        <f t="shared" ca="1" si="324"/>
        <v>#VALUE!</v>
      </c>
      <c r="CI47" s="22" t="str">
        <f ca="1">IFERROR(IF(INDIRECT(ADDRESS(ROW()-1,COLUMN()-2))="摘要",MATCH(CH47,日々処理!CD:CD,0),MATCH(CH47,INDIRECT(ADDRESS(INDIRECT(ADDRESS(ROW()-1,COLUMN()))+1,2,,,"日々処理")):INDIRECT(ADDRESS(INDIRECT(ADDRESS(ROW()-1,COLUMN()))+1000,2,,,"日々処理")),0)+INDIRECT(ADDRESS(ROW()-1,COLUMN()))),"")</f>
        <v/>
      </c>
      <c r="CJ47" s="91" t="str">
        <f t="shared" ca="1" si="470"/>
        <v/>
      </c>
      <c r="CK47" s="91" t="str">
        <f t="shared" ca="1" si="470"/>
        <v/>
      </c>
      <c r="CL47" s="91" t="str">
        <f t="shared" ca="1" si="470"/>
        <v/>
      </c>
      <c r="CM47" s="91" t="str">
        <f t="shared" ca="1" si="470"/>
        <v/>
      </c>
      <c r="CN47" s="91" t="str">
        <f t="shared" ca="1" si="470"/>
        <v/>
      </c>
      <c r="CO47" s="91" t="str">
        <f t="shared" ca="1" si="470"/>
        <v/>
      </c>
      <c r="CP47" s="91" t="str">
        <f t="shared" ca="1" si="470"/>
        <v/>
      </c>
      <c r="CQ47" s="91" t="str">
        <f t="shared" ca="1" si="470"/>
        <v/>
      </c>
      <c r="CR47" s="91" t="str">
        <f t="shared" ca="1" si="470"/>
        <v/>
      </c>
      <c r="CS47" s="91" t="str">
        <f t="shared" ca="1" si="470"/>
        <v/>
      </c>
      <c r="CT47" s="91" t="str">
        <f t="shared" ca="1" si="470"/>
        <v/>
      </c>
      <c r="CU47" s="91" t="str">
        <f t="shared" ca="1" si="470"/>
        <v/>
      </c>
      <c r="CW47" s="20" t="str">
        <f t="shared" ca="1" si="326"/>
        <v/>
      </c>
      <c r="CX47" s="21" t="str">
        <f t="shared" ca="1" si="327"/>
        <v/>
      </c>
      <c r="CY47" s="6" t="str">
        <f t="shared" ca="1" si="328"/>
        <v/>
      </c>
      <c r="CZ47" s="6" t="str">
        <f t="shared" ca="1" si="329"/>
        <v/>
      </c>
      <c r="DA47" s="22" t="e">
        <f t="shared" ca="1" si="330"/>
        <v>#VALUE!</v>
      </c>
      <c r="DB47" s="22" t="e">
        <f t="shared" ca="1" si="331"/>
        <v>#VALUE!</v>
      </c>
      <c r="DC47" s="22" t="str">
        <f ca="1">IFERROR(IF(INDIRECT(ADDRESS(ROW()-1,COLUMN()-2))="摘要",MATCH(DB47,日々処理!CX:CX,0),MATCH(DB47,INDIRECT(ADDRESS(INDIRECT(ADDRESS(ROW()-1,COLUMN()))+1,2,,,"日々処理")):INDIRECT(ADDRESS(INDIRECT(ADDRESS(ROW()-1,COLUMN()))+1000,2,,,"日々処理")),0)+INDIRECT(ADDRESS(ROW()-1,COLUMN()))),"")</f>
        <v/>
      </c>
      <c r="DD47" s="91" t="str">
        <f t="shared" ca="1" si="471"/>
        <v/>
      </c>
      <c r="DE47" s="91" t="str">
        <f t="shared" ca="1" si="471"/>
        <v/>
      </c>
      <c r="DF47" s="91" t="str">
        <f t="shared" ca="1" si="471"/>
        <v/>
      </c>
      <c r="DG47" s="91" t="str">
        <f t="shared" ca="1" si="471"/>
        <v/>
      </c>
      <c r="DH47" s="91" t="str">
        <f t="shared" ca="1" si="471"/>
        <v/>
      </c>
      <c r="DI47" s="91" t="str">
        <f t="shared" ca="1" si="471"/>
        <v/>
      </c>
      <c r="DJ47" s="91" t="str">
        <f t="shared" ca="1" si="471"/>
        <v/>
      </c>
      <c r="DK47" s="91" t="str">
        <f t="shared" ca="1" si="471"/>
        <v/>
      </c>
      <c r="DL47" s="91" t="str">
        <f t="shared" ca="1" si="471"/>
        <v/>
      </c>
      <c r="DM47" s="91" t="str">
        <f t="shared" ca="1" si="471"/>
        <v/>
      </c>
      <c r="DN47" s="91" t="str">
        <f t="shared" ca="1" si="471"/>
        <v/>
      </c>
      <c r="DO47" s="91" t="str">
        <f t="shared" ca="1" si="471"/>
        <v/>
      </c>
      <c r="DQ47" s="20" t="str">
        <f t="shared" ca="1" si="333"/>
        <v/>
      </c>
      <c r="DR47" s="21" t="str">
        <f t="shared" ca="1" si="334"/>
        <v/>
      </c>
      <c r="DS47" s="6" t="str">
        <f t="shared" ca="1" si="335"/>
        <v/>
      </c>
      <c r="DT47" s="6" t="str">
        <f t="shared" ca="1" si="336"/>
        <v/>
      </c>
      <c r="DU47" s="22" t="e">
        <f t="shared" ca="1" si="337"/>
        <v>#VALUE!</v>
      </c>
      <c r="DV47" s="22" t="e">
        <f t="shared" ca="1" si="338"/>
        <v>#VALUE!</v>
      </c>
      <c r="DW47" s="22" t="str">
        <f ca="1">IFERROR(IF(INDIRECT(ADDRESS(ROW()-1,COLUMN()-2))="摘要",MATCH(DV47,日々処理!DR:DR,0),MATCH(DV47,INDIRECT(ADDRESS(INDIRECT(ADDRESS(ROW()-1,COLUMN()))+1,2,,,"日々処理")):INDIRECT(ADDRESS(INDIRECT(ADDRESS(ROW()-1,COLUMN()))+1000,2,,,"日々処理")),0)+INDIRECT(ADDRESS(ROW()-1,COLUMN()))),"")</f>
        <v/>
      </c>
      <c r="DX47" s="91" t="str">
        <f t="shared" ca="1" si="472"/>
        <v/>
      </c>
      <c r="DY47" s="91" t="str">
        <f t="shared" ca="1" si="472"/>
        <v/>
      </c>
      <c r="DZ47" s="91" t="str">
        <f t="shared" ca="1" si="472"/>
        <v/>
      </c>
      <c r="EA47" s="91" t="str">
        <f t="shared" ca="1" si="472"/>
        <v/>
      </c>
      <c r="EB47" s="91" t="str">
        <f t="shared" ca="1" si="472"/>
        <v/>
      </c>
      <c r="EC47" s="91" t="str">
        <f t="shared" ca="1" si="472"/>
        <v/>
      </c>
      <c r="ED47" s="91" t="str">
        <f t="shared" ca="1" si="472"/>
        <v/>
      </c>
      <c r="EE47" s="91" t="str">
        <f t="shared" ca="1" si="472"/>
        <v/>
      </c>
      <c r="EF47" s="91" t="str">
        <f t="shared" ca="1" si="472"/>
        <v/>
      </c>
      <c r="EG47" s="91" t="str">
        <f t="shared" ca="1" si="472"/>
        <v/>
      </c>
      <c r="EH47" s="91" t="str">
        <f t="shared" ca="1" si="472"/>
        <v/>
      </c>
      <c r="EI47" s="91" t="str">
        <f t="shared" ca="1" si="472"/>
        <v/>
      </c>
      <c r="EK47" s="20" t="str">
        <f t="shared" ca="1" si="340"/>
        <v/>
      </c>
      <c r="EL47" s="21" t="str">
        <f t="shared" ca="1" si="341"/>
        <v/>
      </c>
      <c r="EM47" s="6" t="str">
        <f t="shared" ca="1" si="342"/>
        <v/>
      </c>
      <c r="EN47" s="6" t="str">
        <f t="shared" ca="1" si="343"/>
        <v/>
      </c>
      <c r="EO47" s="22" t="e">
        <f t="shared" ca="1" si="344"/>
        <v>#VALUE!</v>
      </c>
      <c r="EP47" s="22" t="e">
        <f t="shared" ca="1" si="345"/>
        <v>#VALUE!</v>
      </c>
      <c r="EQ47" s="22" t="str">
        <f ca="1">IFERROR(IF(INDIRECT(ADDRESS(ROW()-1,COLUMN()-2))="摘要",MATCH(EP47,日々処理!EL:EL,0),MATCH(EP47,INDIRECT(ADDRESS(INDIRECT(ADDRESS(ROW()-1,COLUMN()))+1,2,,,"日々処理")):INDIRECT(ADDRESS(INDIRECT(ADDRESS(ROW()-1,COLUMN()))+1000,2,,,"日々処理")),0)+INDIRECT(ADDRESS(ROW()-1,COLUMN()))),"")</f>
        <v/>
      </c>
      <c r="ER47" s="91" t="str">
        <f t="shared" ca="1" si="473"/>
        <v/>
      </c>
      <c r="ES47" s="91" t="str">
        <f t="shared" ca="1" si="473"/>
        <v/>
      </c>
      <c r="ET47" s="91" t="str">
        <f t="shared" ca="1" si="473"/>
        <v/>
      </c>
      <c r="EU47" s="91" t="str">
        <f t="shared" ca="1" si="473"/>
        <v/>
      </c>
      <c r="EV47" s="91" t="str">
        <f t="shared" ca="1" si="473"/>
        <v/>
      </c>
      <c r="EW47" s="91" t="str">
        <f t="shared" ca="1" si="473"/>
        <v/>
      </c>
      <c r="EX47" s="91" t="str">
        <f t="shared" ca="1" si="473"/>
        <v/>
      </c>
      <c r="EY47" s="91" t="str">
        <f t="shared" ca="1" si="473"/>
        <v/>
      </c>
      <c r="EZ47" s="91" t="str">
        <f t="shared" ca="1" si="473"/>
        <v/>
      </c>
      <c r="FA47" s="91" t="str">
        <f t="shared" ca="1" si="473"/>
        <v/>
      </c>
      <c r="FB47" s="91" t="str">
        <f t="shared" ca="1" si="473"/>
        <v/>
      </c>
      <c r="FC47" s="91" t="str">
        <f t="shared" ca="1" si="473"/>
        <v/>
      </c>
      <c r="FE47" s="20" t="str">
        <f t="shared" ca="1" si="347"/>
        <v/>
      </c>
      <c r="FF47" s="21" t="str">
        <f t="shared" ca="1" si="348"/>
        <v/>
      </c>
      <c r="FG47" s="6" t="str">
        <f t="shared" ca="1" si="349"/>
        <v/>
      </c>
      <c r="FH47" s="6" t="str">
        <f t="shared" ca="1" si="350"/>
        <v/>
      </c>
      <c r="FI47" s="22" t="e">
        <f t="shared" ca="1" si="351"/>
        <v>#VALUE!</v>
      </c>
      <c r="FJ47" s="22" t="e">
        <f t="shared" ca="1" si="352"/>
        <v>#VALUE!</v>
      </c>
      <c r="FK47" s="22" t="str">
        <f ca="1">IFERROR(IF(INDIRECT(ADDRESS(ROW()-1,COLUMN()-2))="摘要",MATCH(FJ47,日々処理!FF:FF,0),MATCH(FJ47,INDIRECT(ADDRESS(INDIRECT(ADDRESS(ROW()-1,COLUMN()))+1,2,,,"日々処理")):INDIRECT(ADDRESS(INDIRECT(ADDRESS(ROW()-1,COLUMN()))+1000,2,,,"日々処理")),0)+INDIRECT(ADDRESS(ROW()-1,COLUMN()))),"")</f>
        <v/>
      </c>
      <c r="FL47" s="91" t="str">
        <f t="shared" ca="1" si="474"/>
        <v/>
      </c>
      <c r="FM47" s="91" t="str">
        <f t="shared" ca="1" si="474"/>
        <v/>
      </c>
      <c r="FN47" s="91" t="str">
        <f t="shared" ca="1" si="474"/>
        <v/>
      </c>
      <c r="FO47" s="91" t="str">
        <f t="shared" ca="1" si="474"/>
        <v/>
      </c>
      <c r="FP47" s="91" t="str">
        <f t="shared" ca="1" si="474"/>
        <v/>
      </c>
      <c r="FQ47" s="91" t="str">
        <f t="shared" ca="1" si="474"/>
        <v/>
      </c>
      <c r="FR47" s="91" t="str">
        <f t="shared" ca="1" si="474"/>
        <v/>
      </c>
      <c r="FS47" s="91" t="str">
        <f t="shared" ca="1" si="474"/>
        <v/>
      </c>
      <c r="FT47" s="91" t="str">
        <f t="shared" ca="1" si="474"/>
        <v/>
      </c>
      <c r="FU47" s="91" t="str">
        <f t="shared" ca="1" si="474"/>
        <v/>
      </c>
      <c r="FV47" s="91" t="str">
        <f t="shared" ca="1" si="474"/>
        <v/>
      </c>
      <c r="FW47" s="91" t="str">
        <f t="shared" ca="1" si="474"/>
        <v/>
      </c>
      <c r="FY47" s="20" t="str">
        <f t="shared" ca="1" si="354"/>
        <v/>
      </c>
      <c r="FZ47" s="21" t="str">
        <f t="shared" ca="1" si="355"/>
        <v/>
      </c>
      <c r="GA47" s="6" t="str">
        <f t="shared" ca="1" si="356"/>
        <v/>
      </c>
      <c r="GB47" s="6" t="str">
        <f t="shared" ca="1" si="357"/>
        <v/>
      </c>
      <c r="GC47" s="22" t="e">
        <f t="shared" ca="1" si="358"/>
        <v>#VALUE!</v>
      </c>
      <c r="GD47" s="22" t="e">
        <f t="shared" ca="1" si="359"/>
        <v>#VALUE!</v>
      </c>
      <c r="GE47" s="22" t="str">
        <f ca="1">IFERROR(IF(INDIRECT(ADDRESS(ROW()-1,COLUMN()-2))="摘要",MATCH(GD47,日々処理!FZ:FZ,0),MATCH(GD47,INDIRECT(ADDRESS(INDIRECT(ADDRESS(ROW()-1,COLUMN()))+1,2,,,"日々処理")):INDIRECT(ADDRESS(INDIRECT(ADDRESS(ROW()-1,COLUMN()))+1000,2,,,"日々処理")),0)+INDIRECT(ADDRESS(ROW()-1,COLUMN()))),"")</f>
        <v/>
      </c>
      <c r="GF47" s="91" t="str">
        <f t="shared" ca="1" si="475"/>
        <v/>
      </c>
      <c r="GG47" s="91" t="str">
        <f t="shared" ca="1" si="475"/>
        <v/>
      </c>
      <c r="GH47" s="91" t="str">
        <f t="shared" ca="1" si="475"/>
        <v/>
      </c>
      <c r="GI47" s="91" t="str">
        <f t="shared" ca="1" si="475"/>
        <v/>
      </c>
      <c r="GJ47" s="91" t="str">
        <f t="shared" ca="1" si="475"/>
        <v/>
      </c>
      <c r="GK47" s="91" t="str">
        <f t="shared" ca="1" si="475"/>
        <v/>
      </c>
      <c r="GL47" s="91" t="str">
        <f t="shared" ca="1" si="475"/>
        <v/>
      </c>
      <c r="GM47" s="91" t="str">
        <f t="shared" ca="1" si="475"/>
        <v/>
      </c>
      <c r="GN47" s="91" t="str">
        <f t="shared" ca="1" si="475"/>
        <v/>
      </c>
      <c r="GO47" s="91" t="str">
        <f t="shared" ca="1" si="475"/>
        <v/>
      </c>
      <c r="GP47" s="91" t="str">
        <f t="shared" ca="1" si="475"/>
        <v/>
      </c>
      <c r="GQ47" s="91" t="str">
        <f t="shared" ca="1" si="475"/>
        <v/>
      </c>
      <c r="GS47" s="20" t="str">
        <f t="shared" ca="1" si="361"/>
        <v/>
      </c>
      <c r="GT47" s="21" t="str">
        <f t="shared" ca="1" si="362"/>
        <v/>
      </c>
      <c r="GU47" s="6" t="str">
        <f t="shared" ca="1" si="363"/>
        <v/>
      </c>
      <c r="GV47" s="6" t="str">
        <f t="shared" ca="1" si="364"/>
        <v/>
      </c>
      <c r="GW47" s="22" t="e">
        <f t="shared" ca="1" si="365"/>
        <v>#VALUE!</v>
      </c>
      <c r="GX47" s="22" t="e">
        <f t="shared" ca="1" si="366"/>
        <v>#VALUE!</v>
      </c>
      <c r="GY47" s="22" t="str">
        <f ca="1">IFERROR(IF(INDIRECT(ADDRESS(ROW()-1,COLUMN()-2))="摘要",MATCH(GX47,日々処理!GT:GT,0),MATCH(GX47,INDIRECT(ADDRESS(INDIRECT(ADDRESS(ROW()-1,COLUMN()))+1,2,,,"日々処理")):INDIRECT(ADDRESS(INDIRECT(ADDRESS(ROW()-1,COLUMN()))+1000,2,,,"日々処理")),0)+INDIRECT(ADDRESS(ROW()-1,COLUMN()))),"")</f>
        <v/>
      </c>
      <c r="GZ47" s="91" t="str">
        <f t="shared" ca="1" si="476"/>
        <v/>
      </c>
      <c r="HA47" s="91" t="str">
        <f t="shared" ca="1" si="476"/>
        <v/>
      </c>
      <c r="HB47" s="91" t="str">
        <f t="shared" ca="1" si="476"/>
        <v/>
      </c>
      <c r="HC47" s="91" t="str">
        <f t="shared" ca="1" si="476"/>
        <v/>
      </c>
      <c r="HD47" s="91" t="str">
        <f t="shared" ca="1" si="476"/>
        <v/>
      </c>
      <c r="HE47" s="91" t="str">
        <f t="shared" ca="1" si="476"/>
        <v/>
      </c>
      <c r="HF47" s="91" t="str">
        <f t="shared" ca="1" si="476"/>
        <v/>
      </c>
      <c r="HG47" s="91" t="str">
        <f t="shared" ca="1" si="476"/>
        <v/>
      </c>
      <c r="HH47" s="91" t="str">
        <f t="shared" ca="1" si="476"/>
        <v/>
      </c>
      <c r="HI47" s="91" t="str">
        <f t="shared" ca="1" si="476"/>
        <v/>
      </c>
      <c r="HJ47" s="91" t="str">
        <f t="shared" ca="1" si="476"/>
        <v/>
      </c>
      <c r="HK47" s="91" t="str">
        <f t="shared" ca="1" si="476"/>
        <v/>
      </c>
      <c r="HM47" s="20" t="str">
        <f t="shared" ca="1" si="368"/>
        <v/>
      </c>
      <c r="HN47" s="21" t="str">
        <f t="shared" ca="1" si="369"/>
        <v/>
      </c>
      <c r="HO47" s="6" t="str">
        <f t="shared" ca="1" si="370"/>
        <v/>
      </c>
      <c r="HP47" s="6" t="str">
        <f t="shared" ca="1" si="371"/>
        <v/>
      </c>
      <c r="HQ47" s="22" t="e">
        <f t="shared" ca="1" si="372"/>
        <v>#VALUE!</v>
      </c>
      <c r="HR47" s="22" t="e">
        <f t="shared" ca="1" si="373"/>
        <v>#VALUE!</v>
      </c>
      <c r="HS47" s="22" t="str">
        <f ca="1">IFERROR(IF(INDIRECT(ADDRESS(ROW()-1,COLUMN()-2))="摘要",MATCH(HR47,日々処理!HN:HN,0),MATCH(HR47,INDIRECT(ADDRESS(INDIRECT(ADDRESS(ROW()-1,COLUMN()))+1,2,,,"日々処理")):INDIRECT(ADDRESS(INDIRECT(ADDRESS(ROW()-1,COLUMN()))+1000,2,,,"日々処理")),0)+INDIRECT(ADDRESS(ROW()-1,COLUMN()))),"")</f>
        <v/>
      </c>
      <c r="HT47" s="91" t="str">
        <f t="shared" ca="1" si="477"/>
        <v/>
      </c>
      <c r="HU47" s="91" t="str">
        <f t="shared" ca="1" si="477"/>
        <v/>
      </c>
      <c r="HV47" s="91" t="str">
        <f t="shared" ca="1" si="477"/>
        <v/>
      </c>
      <c r="HW47" s="91" t="str">
        <f t="shared" ca="1" si="477"/>
        <v/>
      </c>
      <c r="HX47" s="91" t="str">
        <f t="shared" ca="1" si="477"/>
        <v/>
      </c>
      <c r="HY47" s="91" t="str">
        <f t="shared" ca="1" si="477"/>
        <v/>
      </c>
      <c r="HZ47" s="91" t="str">
        <f t="shared" ca="1" si="477"/>
        <v/>
      </c>
      <c r="IA47" s="91" t="str">
        <f t="shared" ca="1" si="477"/>
        <v/>
      </c>
      <c r="IB47" s="91" t="str">
        <f t="shared" ca="1" si="477"/>
        <v/>
      </c>
      <c r="IC47" s="91" t="str">
        <f t="shared" ca="1" si="477"/>
        <v/>
      </c>
      <c r="ID47" s="91" t="str">
        <f t="shared" ca="1" si="477"/>
        <v/>
      </c>
      <c r="IE47" s="91" t="str">
        <f t="shared" ca="1" si="477"/>
        <v/>
      </c>
      <c r="IG47" s="20" t="str">
        <f t="shared" ca="1" si="375"/>
        <v/>
      </c>
      <c r="IH47" s="21" t="str">
        <f t="shared" ca="1" si="376"/>
        <v/>
      </c>
      <c r="II47" s="6" t="str">
        <f t="shared" ca="1" si="377"/>
        <v/>
      </c>
      <c r="IJ47" s="6" t="str">
        <f t="shared" ca="1" si="378"/>
        <v/>
      </c>
      <c r="IK47" s="22" t="e">
        <f t="shared" ca="1" si="379"/>
        <v>#VALUE!</v>
      </c>
      <c r="IL47" s="22" t="e">
        <f t="shared" ca="1" si="380"/>
        <v>#VALUE!</v>
      </c>
      <c r="IM47" s="22" t="str">
        <f ca="1">IFERROR(IF(INDIRECT(ADDRESS(ROW()-1,COLUMN()-2))="摘要",MATCH(IL47,日々処理!IH:IH,0),MATCH(IL47,INDIRECT(ADDRESS(INDIRECT(ADDRESS(ROW()-1,COLUMN()))+1,2,,,"日々処理")):INDIRECT(ADDRESS(INDIRECT(ADDRESS(ROW()-1,COLUMN()))+1000,2,,,"日々処理")),0)+INDIRECT(ADDRESS(ROW()-1,COLUMN()))),"")</f>
        <v/>
      </c>
      <c r="IN47" s="91" t="str">
        <f t="shared" ca="1" si="478"/>
        <v/>
      </c>
      <c r="IO47" s="91" t="str">
        <f t="shared" ca="1" si="478"/>
        <v/>
      </c>
      <c r="IP47" s="91" t="str">
        <f t="shared" ca="1" si="478"/>
        <v/>
      </c>
      <c r="IQ47" s="91" t="str">
        <f t="shared" ca="1" si="478"/>
        <v/>
      </c>
      <c r="IR47" s="91" t="str">
        <f t="shared" ca="1" si="478"/>
        <v/>
      </c>
      <c r="IS47" s="91" t="str">
        <f t="shared" ca="1" si="478"/>
        <v/>
      </c>
      <c r="IT47" s="91" t="str">
        <f t="shared" ca="1" si="478"/>
        <v/>
      </c>
      <c r="IU47" s="91" t="str">
        <f t="shared" ca="1" si="478"/>
        <v/>
      </c>
      <c r="IV47" s="91" t="str">
        <f t="shared" ca="1" si="478"/>
        <v/>
      </c>
      <c r="IW47" s="91" t="str">
        <f t="shared" ca="1" si="478"/>
        <v/>
      </c>
      <c r="IX47" s="91" t="str">
        <f t="shared" ca="1" si="478"/>
        <v/>
      </c>
      <c r="IY47" s="91" t="str">
        <f t="shared" ca="1" si="478"/>
        <v/>
      </c>
      <c r="JA47" s="20" t="str">
        <f t="shared" ca="1" si="382"/>
        <v/>
      </c>
      <c r="JB47" s="21" t="str">
        <f t="shared" ca="1" si="383"/>
        <v/>
      </c>
      <c r="JC47" s="6" t="str">
        <f t="shared" ca="1" si="384"/>
        <v/>
      </c>
      <c r="JD47" s="6" t="str">
        <f t="shared" ca="1" si="385"/>
        <v/>
      </c>
      <c r="JE47" s="22" t="e">
        <f t="shared" ca="1" si="386"/>
        <v>#VALUE!</v>
      </c>
      <c r="JF47" s="22" t="e">
        <f t="shared" ca="1" si="387"/>
        <v>#VALUE!</v>
      </c>
      <c r="JG47" s="22" t="str">
        <f ca="1">IFERROR(IF(INDIRECT(ADDRESS(ROW()-1,COLUMN()-2))="摘要",MATCH(JF47,日々処理!JB:JB,0),MATCH(JF47,INDIRECT(ADDRESS(INDIRECT(ADDRESS(ROW()-1,COLUMN()))+1,2,,,"日々処理")):INDIRECT(ADDRESS(INDIRECT(ADDRESS(ROW()-1,COLUMN()))+1000,2,,,"日々処理")),0)+INDIRECT(ADDRESS(ROW()-1,COLUMN()))),"")</f>
        <v/>
      </c>
      <c r="JH47" s="91" t="str">
        <f t="shared" ca="1" si="479"/>
        <v/>
      </c>
      <c r="JI47" s="91" t="str">
        <f t="shared" ca="1" si="479"/>
        <v/>
      </c>
      <c r="JJ47" s="91" t="str">
        <f t="shared" ca="1" si="479"/>
        <v/>
      </c>
      <c r="JK47" s="91" t="str">
        <f t="shared" ca="1" si="479"/>
        <v/>
      </c>
      <c r="JL47" s="91" t="str">
        <f t="shared" ca="1" si="479"/>
        <v/>
      </c>
      <c r="JM47" s="91" t="str">
        <f t="shared" ca="1" si="479"/>
        <v/>
      </c>
      <c r="JN47" s="91" t="str">
        <f t="shared" ca="1" si="479"/>
        <v/>
      </c>
      <c r="JO47" s="91" t="str">
        <f t="shared" ca="1" si="479"/>
        <v/>
      </c>
      <c r="JP47" s="91" t="str">
        <f t="shared" ca="1" si="479"/>
        <v/>
      </c>
      <c r="JQ47" s="91" t="str">
        <f t="shared" ca="1" si="479"/>
        <v/>
      </c>
      <c r="JR47" s="91" t="str">
        <f t="shared" ca="1" si="479"/>
        <v/>
      </c>
      <c r="JS47" s="91" t="str">
        <f t="shared" ca="1" si="479"/>
        <v/>
      </c>
      <c r="JU47" s="20" t="str">
        <f t="shared" ca="1" si="389"/>
        <v/>
      </c>
      <c r="JV47" s="21" t="str">
        <f t="shared" ca="1" si="390"/>
        <v/>
      </c>
      <c r="JW47" s="6" t="str">
        <f t="shared" ca="1" si="391"/>
        <v/>
      </c>
      <c r="JX47" s="6" t="str">
        <f t="shared" ca="1" si="392"/>
        <v/>
      </c>
      <c r="JY47" s="22" t="e">
        <f t="shared" ca="1" si="393"/>
        <v>#VALUE!</v>
      </c>
      <c r="JZ47" s="22" t="e">
        <f t="shared" ca="1" si="394"/>
        <v>#VALUE!</v>
      </c>
      <c r="KA47" s="22" t="str">
        <f ca="1">IFERROR(IF(INDIRECT(ADDRESS(ROW()-1,COLUMN()-2))="摘要",MATCH(JZ47,日々処理!JV:JV,0),MATCH(JZ47,INDIRECT(ADDRESS(INDIRECT(ADDRESS(ROW()-1,COLUMN()))+1,2,,,"日々処理")):INDIRECT(ADDRESS(INDIRECT(ADDRESS(ROW()-1,COLUMN()))+1000,2,,,"日々処理")),0)+INDIRECT(ADDRESS(ROW()-1,COLUMN()))),"")</f>
        <v/>
      </c>
      <c r="KB47" s="91" t="str">
        <f t="shared" ca="1" si="480"/>
        <v/>
      </c>
      <c r="KC47" s="91" t="str">
        <f t="shared" ca="1" si="480"/>
        <v/>
      </c>
      <c r="KD47" s="91" t="str">
        <f t="shared" ca="1" si="480"/>
        <v/>
      </c>
      <c r="KE47" s="91" t="str">
        <f t="shared" ca="1" si="480"/>
        <v/>
      </c>
      <c r="KF47" s="91" t="str">
        <f t="shared" ca="1" si="480"/>
        <v/>
      </c>
      <c r="KG47" s="91" t="str">
        <f t="shared" ca="1" si="480"/>
        <v/>
      </c>
      <c r="KH47" s="91" t="str">
        <f t="shared" ca="1" si="480"/>
        <v/>
      </c>
      <c r="KI47" s="91" t="str">
        <f t="shared" ca="1" si="480"/>
        <v/>
      </c>
      <c r="KJ47" s="91" t="str">
        <f t="shared" ca="1" si="480"/>
        <v/>
      </c>
      <c r="KK47" s="91" t="str">
        <f t="shared" ca="1" si="480"/>
        <v/>
      </c>
      <c r="KL47" s="91" t="str">
        <f t="shared" ca="1" si="480"/>
        <v/>
      </c>
      <c r="KM47" s="91" t="str">
        <f t="shared" ca="1" si="480"/>
        <v/>
      </c>
      <c r="KO47" s="20" t="str">
        <f t="shared" ca="1" si="396"/>
        <v/>
      </c>
      <c r="KP47" s="21" t="str">
        <f t="shared" ca="1" si="397"/>
        <v/>
      </c>
      <c r="KQ47" s="6" t="str">
        <f t="shared" ca="1" si="398"/>
        <v/>
      </c>
      <c r="KR47" s="6" t="str">
        <f t="shared" ca="1" si="399"/>
        <v/>
      </c>
      <c r="KS47" s="22" t="e">
        <f t="shared" ca="1" si="400"/>
        <v>#VALUE!</v>
      </c>
      <c r="KT47" s="22" t="e">
        <f t="shared" ca="1" si="401"/>
        <v>#VALUE!</v>
      </c>
      <c r="KU47" s="22" t="str">
        <f ca="1">IFERROR(IF(INDIRECT(ADDRESS(ROW()-1,COLUMN()-2))="摘要",MATCH(KT47,日々処理!KP:KP,0),MATCH(KT47,INDIRECT(ADDRESS(INDIRECT(ADDRESS(ROW()-1,COLUMN()))+1,2,,,"日々処理")):INDIRECT(ADDRESS(INDIRECT(ADDRESS(ROW()-1,COLUMN()))+1000,2,,,"日々処理")),0)+INDIRECT(ADDRESS(ROW()-1,COLUMN()))),"")</f>
        <v/>
      </c>
      <c r="KV47" s="91" t="str">
        <f t="shared" ca="1" si="481"/>
        <v/>
      </c>
      <c r="KW47" s="91" t="str">
        <f t="shared" ca="1" si="481"/>
        <v/>
      </c>
      <c r="KX47" s="91" t="str">
        <f t="shared" ca="1" si="481"/>
        <v/>
      </c>
      <c r="KY47" s="91" t="str">
        <f t="shared" ca="1" si="481"/>
        <v/>
      </c>
      <c r="KZ47" s="91" t="str">
        <f t="shared" ca="1" si="481"/>
        <v/>
      </c>
      <c r="LA47" s="91" t="str">
        <f t="shared" ca="1" si="481"/>
        <v/>
      </c>
      <c r="LB47" s="91" t="str">
        <f t="shared" ca="1" si="481"/>
        <v/>
      </c>
      <c r="LC47" s="91" t="str">
        <f t="shared" ca="1" si="481"/>
        <v/>
      </c>
      <c r="LD47" s="91" t="str">
        <f t="shared" ca="1" si="481"/>
        <v/>
      </c>
      <c r="LE47" s="91" t="str">
        <f t="shared" ca="1" si="481"/>
        <v/>
      </c>
      <c r="LF47" s="91" t="str">
        <f t="shared" ca="1" si="481"/>
        <v/>
      </c>
      <c r="LG47" s="91" t="str">
        <f t="shared" ca="1" si="481"/>
        <v/>
      </c>
      <c r="LI47" s="20" t="str">
        <f t="shared" ca="1" si="403"/>
        <v/>
      </c>
      <c r="LJ47" s="21" t="str">
        <f t="shared" ca="1" si="404"/>
        <v/>
      </c>
      <c r="LK47" s="6" t="str">
        <f t="shared" ca="1" si="405"/>
        <v/>
      </c>
      <c r="LL47" s="6" t="str">
        <f t="shared" ca="1" si="406"/>
        <v/>
      </c>
      <c r="LM47" s="22" t="e">
        <f t="shared" ca="1" si="407"/>
        <v>#VALUE!</v>
      </c>
      <c r="LN47" s="22" t="e">
        <f t="shared" ca="1" si="408"/>
        <v>#VALUE!</v>
      </c>
      <c r="LO47" s="22" t="str">
        <f ca="1">IFERROR(IF(INDIRECT(ADDRESS(ROW()-1,COLUMN()-2))="摘要",MATCH(LN47,日々処理!LJ:LJ,0),MATCH(LN47,INDIRECT(ADDRESS(INDIRECT(ADDRESS(ROW()-1,COLUMN()))+1,2,,,"日々処理")):INDIRECT(ADDRESS(INDIRECT(ADDRESS(ROW()-1,COLUMN()))+1000,2,,,"日々処理")),0)+INDIRECT(ADDRESS(ROW()-1,COLUMN()))),"")</f>
        <v/>
      </c>
      <c r="LP47" s="91" t="str">
        <f t="shared" ca="1" si="482"/>
        <v/>
      </c>
      <c r="LQ47" s="91" t="str">
        <f t="shared" ca="1" si="482"/>
        <v/>
      </c>
      <c r="LR47" s="91" t="str">
        <f t="shared" ca="1" si="482"/>
        <v/>
      </c>
      <c r="LS47" s="91" t="str">
        <f t="shared" ca="1" si="482"/>
        <v/>
      </c>
      <c r="LT47" s="91" t="str">
        <f t="shared" ca="1" si="482"/>
        <v/>
      </c>
      <c r="LU47" s="91" t="str">
        <f t="shared" ca="1" si="482"/>
        <v/>
      </c>
      <c r="LV47" s="91" t="str">
        <f t="shared" ca="1" si="482"/>
        <v/>
      </c>
      <c r="LW47" s="91" t="str">
        <f t="shared" ca="1" si="482"/>
        <v/>
      </c>
      <c r="LX47" s="91" t="str">
        <f t="shared" ca="1" si="482"/>
        <v/>
      </c>
      <c r="LY47" s="91" t="str">
        <f t="shared" ca="1" si="482"/>
        <v/>
      </c>
      <c r="LZ47" s="91" t="str">
        <f t="shared" ca="1" si="482"/>
        <v/>
      </c>
      <c r="MA47" s="91" t="str">
        <f t="shared" ca="1" si="482"/>
        <v/>
      </c>
      <c r="MC47" s="20" t="str">
        <f t="shared" ca="1" si="410"/>
        <v/>
      </c>
      <c r="MD47" s="21" t="str">
        <f t="shared" ca="1" si="411"/>
        <v/>
      </c>
      <c r="ME47" s="6" t="str">
        <f t="shared" ca="1" si="412"/>
        <v/>
      </c>
      <c r="MF47" s="6" t="str">
        <f t="shared" ca="1" si="413"/>
        <v/>
      </c>
      <c r="MG47" s="22" t="e">
        <f t="shared" ca="1" si="414"/>
        <v>#VALUE!</v>
      </c>
      <c r="MH47" s="22" t="e">
        <f t="shared" ca="1" si="415"/>
        <v>#VALUE!</v>
      </c>
      <c r="MI47" s="22" t="str">
        <f ca="1">IFERROR(IF(INDIRECT(ADDRESS(ROW()-1,COLUMN()-2))="摘要",MATCH(MH47,日々処理!MD:MD,0),MATCH(MH47,INDIRECT(ADDRESS(INDIRECT(ADDRESS(ROW()-1,COLUMN()))+1,2,,,"日々処理")):INDIRECT(ADDRESS(INDIRECT(ADDRESS(ROW()-1,COLUMN()))+1000,2,,,"日々処理")),0)+INDIRECT(ADDRESS(ROW()-1,COLUMN()))),"")</f>
        <v/>
      </c>
      <c r="MJ47" s="91" t="str">
        <f t="shared" ca="1" si="483"/>
        <v/>
      </c>
      <c r="MK47" s="91" t="str">
        <f t="shared" ca="1" si="483"/>
        <v/>
      </c>
      <c r="ML47" s="91" t="str">
        <f t="shared" ca="1" si="483"/>
        <v/>
      </c>
      <c r="MM47" s="91" t="str">
        <f t="shared" ca="1" si="483"/>
        <v/>
      </c>
      <c r="MN47" s="91" t="str">
        <f t="shared" ca="1" si="483"/>
        <v/>
      </c>
      <c r="MO47" s="91" t="str">
        <f t="shared" ca="1" si="483"/>
        <v/>
      </c>
      <c r="MP47" s="91" t="str">
        <f t="shared" ca="1" si="483"/>
        <v/>
      </c>
      <c r="MQ47" s="91" t="str">
        <f t="shared" ca="1" si="483"/>
        <v/>
      </c>
      <c r="MR47" s="91" t="str">
        <f t="shared" ca="1" si="483"/>
        <v/>
      </c>
      <c r="MS47" s="91" t="str">
        <f t="shared" ca="1" si="483"/>
        <v/>
      </c>
      <c r="MT47" s="91" t="str">
        <f t="shared" ca="1" si="483"/>
        <v/>
      </c>
      <c r="MU47" s="91" t="str">
        <f t="shared" ca="1" si="483"/>
        <v/>
      </c>
      <c r="MW47" s="20" t="str">
        <f t="shared" ca="1" si="417"/>
        <v/>
      </c>
      <c r="MX47" s="21" t="str">
        <f t="shared" ca="1" si="418"/>
        <v/>
      </c>
      <c r="MY47" s="6" t="str">
        <f t="shared" ca="1" si="419"/>
        <v/>
      </c>
      <c r="MZ47" s="6" t="str">
        <f t="shared" ca="1" si="420"/>
        <v/>
      </c>
      <c r="NA47" s="22" t="e">
        <f t="shared" ca="1" si="421"/>
        <v>#VALUE!</v>
      </c>
      <c r="NB47" s="22" t="e">
        <f t="shared" ca="1" si="422"/>
        <v>#VALUE!</v>
      </c>
      <c r="NC47" s="22" t="str">
        <f ca="1">IFERROR(IF(INDIRECT(ADDRESS(ROW()-1,COLUMN()-2))="摘要",MATCH(NB47,日々処理!MX:MX,0),MATCH(NB47,INDIRECT(ADDRESS(INDIRECT(ADDRESS(ROW()-1,COLUMN()))+1,2,,,"日々処理")):INDIRECT(ADDRESS(INDIRECT(ADDRESS(ROW()-1,COLUMN()))+1000,2,,,"日々処理")),0)+INDIRECT(ADDRESS(ROW()-1,COLUMN()))),"")</f>
        <v/>
      </c>
      <c r="ND47" s="91" t="str">
        <f t="shared" ca="1" si="484"/>
        <v/>
      </c>
      <c r="NE47" s="91" t="str">
        <f t="shared" ca="1" si="484"/>
        <v/>
      </c>
      <c r="NF47" s="91" t="str">
        <f t="shared" ca="1" si="484"/>
        <v/>
      </c>
      <c r="NG47" s="91" t="str">
        <f t="shared" ca="1" si="484"/>
        <v/>
      </c>
      <c r="NH47" s="91" t="str">
        <f t="shared" ca="1" si="484"/>
        <v/>
      </c>
      <c r="NI47" s="91" t="str">
        <f t="shared" ca="1" si="484"/>
        <v/>
      </c>
      <c r="NJ47" s="91" t="str">
        <f t="shared" ca="1" si="484"/>
        <v/>
      </c>
      <c r="NK47" s="91" t="str">
        <f t="shared" ca="1" si="484"/>
        <v/>
      </c>
      <c r="NL47" s="91" t="str">
        <f t="shared" ca="1" si="484"/>
        <v/>
      </c>
      <c r="NM47" s="91" t="str">
        <f t="shared" ca="1" si="484"/>
        <v/>
      </c>
      <c r="NN47" s="91" t="str">
        <f t="shared" ca="1" si="484"/>
        <v/>
      </c>
      <c r="NO47" s="91" t="str">
        <f t="shared" ca="1" si="484"/>
        <v/>
      </c>
      <c r="NQ47" s="20" t="str">
        <f t="shared" ca="1" si="424"/>
        <v/>
      </c>
      <c r="NR47" s="21" t="str">
        <f t="shared" ca="1" si="425"/>
        <v/>
      </c>
      <c r="NS47" s="6" t="str">
        <f t="shared" ca="1" si="426"/>
        <v/>
      </c>
      <c r="NT47" s="6" t="str">
        <f t="shared" ca="1" si="427"/>
        <v/>
      </c>
      <c r="NU47" s="22" t="e">
        <f t="shared" ca="1" si="428"/>
        <v>#VALUE!</v>
      </c>
      <c r="NV47" s="22" t="e">
        <f t="shared" ca="1" si="429"/>
        <v>#VALUE!</v>
      </c>
      <c r="NW47" s="22" t="str">
        <f ca="1">IFERROR(IF(INDIRECT(ADDRESS(ROW()-1,COLUMN()-2))="摘要",MATCH(NV47,日々処理!NR:NR,0),MATCH(NV47,INDIRECT(ADDRESS(INDIRECT(ADDRESS(ROW()-1,COLUMN()))+1,2,,,"日々処理")):INDIRECT(ADDRESS(INDIRECT(ADDRESS(ROW()-1,COLUMN()))+1000,2,,,"日々処理")),0)+INDIRECT(ADDRESS(ROW()-1,COLUMN()))),"")</f>
        <v/>
      </c>
      <c r="NX47" s="91" t="str">
        <f t="shared" ca="1" si="485"/>
        <v/>
      </c>
      <c r="NY47" s="91" t="str">
        <f t="shared" ca="1" si="485"/>
        <v/>
      </c>
      <c r="NZ47" s="91" t="str">
        <f t="shared" ca="1" si="485"/>
        <v/>
      </c>
      <c r="OA47" s="91" t="str">
        <f t="shared" ca="1" si="485"/>
        <v/>
      </c>
      <c r="OB47" s="91" t="str">
        <f t="shared" ca="1" si="485"/>
        <v/>
      </c>
      <c r="OC47" s="91" t="str">
        <f t="shared" ca="1" si="485"/>
        <v/>
      </c>
      <c r="OD47" s="91" t="str">
        <f t="shared" ca="1" si="485"/>
        <v/>
      </c>
      <c r="OE47" s="91" t="str">
        <f t="shared" ca="1" si="485"/>
        <v/>
      </c>
      <c r="OF47" s="91" t="str">
        <f t="shared" ca="1" si="485"/>
        <v/>
      </c>
      <c r="OG47" s="91" t="str">
        <f t="shared" ca="1" si="485"/>
        <v/>
      </c>
      <c r="OH47" s="91" t="str">
        <f t="shared" ca="1" si="485"/>
        <v/>
      </c>
      <c r="OI47" s="91" t="str">
        <f t="shared" ca="1" si="485"/>
        <v/>
      </c>
      <c r="OK47" s="20" t="str">
        <f t="shared" ca="1" si="431"/>
        <v/>
      </c>
      <c r="OL47" s="21" t="str">
        <f t="shared" ca="1" si="432"/>
        <v/>
      </c>
      <c r="OM47" s="6" t="str">
        <f t="shared" ca="1" si="433"/>
        <v/>
      </c>
      <c r="ON47" s="6" t="str">
        <f t="shared" ca="1" si="434"/>
        <v/>
      </c>
      <c r="OO47" s="22" t="e">
        <f t="shared" ca="1" si="435"/>
        <v>#VALUE!</v>
      </c>
      <c r="OP47" s="22" t="e">
        <f t="shared" ca="1" si="436"/>
        <v>#VALUE!</v>
      </c>
      <c r="OQ47" s="22" t="str">
        <f ca="1">IFERROR(IF(INDIRECT(ADDRESS(ROW()-1,COLUMN()-2))="摘要",MATCH(OP47,日々処理!OL:OL,0),MATCH(OP47,INDIRECT(ADDRESS(INDIRECT(ADDRESS(ROW()-1,COLUMN()))+1,2,,,"日々処理")):INDIRECT(ADDRESS(INDIRECT(ADDRESS(ROW()-1,COLUMN()))+1000,2,,,"日々処理")),0)+INDIRECT(ADDRESS(ROW()-1,COLUMN()))),"")</f>
        <v/>
      </c>
      <c r="OR47" s="91" t="str">
        <f t="shared" ca="1" si="486"/>
        <v/>
      </c>
      <c r="OS47" s="91" t="str">
        <f t="shared" ca="1" si="486"/>
        <v/>
      </c>
      <c r="OT47" s="91" t="str">
        <f t="shared" ca="1" si="486"/>
        <v/>
      </c>
      <c r="OU47" s="91" t="str">
        <f t="shared" ca="1" si="486"/>
        <v/>
      </c>
      <c r="OV47" s="91" t="str">
        <f t="shared" ca="1" si="486"/>
        <v/>
      </c>
      <c r="OW47" s="91" t="str">
        <f t="shared" ca="1" si="486"/>
        <v/>
      </c>
      <c r="OX47" s="91" t="str">
        <f t="shared" ca="1" si="486"/>
        <v/>
      </c>
      <c r="OY47" s="91" t="str">
        <f t="shared" ca="1" si="486"/>
        <v/>
      </c>
      <c r="OZ47" s="91" t="str">
        <f t="shared" ca="1" si="486"/>
        <v/>
      </c>
      <c r="PA47" s="91" t="str">
        <f t="shared" ca="1" si="486"/>
        <v/>
      </c>
      <c r="PB47" s="91" t="str">
        <f t="shared" ca="1" si="486"/>
        <v/>
      </c>
      <c r="PC47" s="91" t="str">
        <f t="shared" ca="1" si="486"/>
        <v/>
      </c>
      <c r="PE47" s="20" t="str">
        <f t="shared" ca="1" si="438"/>
        <v/>
      </c>
      <c r="PF47" s="21" t="str">
        <f t="shared" ca="1" si="439"/>
        <v/>
      </c>
      <c r="PG47" s="6" t="str">
        <f t="shared" ca="1" si="440"/>
        <v/>
      </c>
      <c r="PH47" s="6" t="str">
        <f t="shared" ca="1" si="441"/>
        <v/>
      </c>
      <c r="PI47" s="22" t="e">
        <f t="shared" ca="1" si="442"/>
        <v>#VALUE!</v>
      </c>
      <c r="PJ47" s="22" t="e">
        <f t="shared" ca="1" si="443"/>
        <v>#VALUE!</v>
      </c>
      <c r="PK47" s="22" t="str">
        <f ca="1">IFERROR(IF(INDIRECT(ADDRESS(ROW()-1,COLUMN()-2))="摘要",MATCH(PJ47,日々処理!PF:PF,0),MATCH(PJ47,INDIRECT(ADDRESS(INDIRECT(ADDRESS(ROW()-1,COLUMN()))+1,2,,,"日々処理")):INDIRECT(ADDRESS(INDIRECT(ADDRESS(ROW()-1,COLUMN()))+1000,2,,,"日々処理")),0)+INDIRECT(ADDRESS(ROW()-1,COLUMN()))),"")</f>
        <v/>
      </c>
      <c r="PL47" s="91" t="str">
        <f t="shared" ca="1" si="487"/>
        <v/>
      </c>
      <c r="PM47" s="91" t="str">
        <f t="shared" ca="1" si="487"/>
        <v/>
      </c>
      <c r="PN47" s="91" t="str">
        <f t="shared" ca="1" si="487"/>
        <v/>
      </c>
      <c r="PO47" s="91" t="str">
        <f t="shared" ca="1" si="487"/>
        <v/>
      </c>
      <c r="PP47" s="91" t="str">
        <f t="shared" ca="1" si="487"/>
        <v/>
      </c>
      <c r="PQ47" s="91" t="str">
        <f t="shared" ca="1" si="487"/>
        <v/>
      </c>
      <c r="PR47" s="91" t="str">
        <f t="shared" ca="1" si="487"/>
        <v/>
      </c>
      <c r="PS47" s="91" t="str">
        <f t="shared" ca="1" si="487"/>
        <v/>
      </c>
      <c r="PT47" s="91" t="str">
        <f t="shared" ca="1" si="487"/>
        <v/>
      </c>
      <c r="PU47" s="91" t="str">
        <f t="shared" ca="1" si="487"/>
        <v/>
      </c>
      <c r="PV47" s="91" t="str">
        <f t="shared" ca="1" si="487"/>
        <v/>
      </c>
      <c r="PW47" s="91" t="str">
        <f t="shared" ca="1" si="487"/>
        <v/>
      </c>
      <c r="PY47" s="20" t="str">
        <f t="shared" ca="1" si="445"/>
        <v/>
      </c>
      <c r="PZ47" s="21" t="str">
        <f t="shared" ca="1" si="446"/>
        <v/>
      </c>
      <c r="QA47" s="6" t="str">
        <f t="shared" ca="1" si="447"/>
        <v/>
      </c>
      <c r="QB47" s="6" t="str">
        <f t="shared" ca="1" si="448"/>
        <v/>
      </c>
      <c r="QC47" s="22" t="e">
        <f t="shared" ca="1" si="449"/>
        <v>#VALUE!</v>
      </c>
      <c r="QD47" s="22" t="e">
        <f t="shared" ca="1" si="450"/>
        <v>#VALUE!</v>
      </c>
      <c r="QE47" s="22" t="str">
        <f ca="1">IFERROR(IF(INDIRECT(ADDRESS(ROW()-1,COLUMN()-2))="摘要",MATCH(QD47,日々処理!PZ:PZ,0),MATCH(QD47,INDIRECT(ADDRESS(INDIRECT(ADDRESS(ROW()-1,COLUMN()))+1,2,,,"日々処理")):INDIRECT(ADDRESS(INDIRECT(ADDRESS(ROW()-1,COLUMN()))+1000,2,,,"日々処理")),0)+INDIRECT(ADDRESS(ROW()-1,COLUMN()))),"")</f>
        <v/>
      </c>
      <c r="QF47" s="91" t="str">
        <f t="shared" ca="1" si="488"/>
        <v/>
      </c>
      <c r="QG47" s="91" t="str">
        <f t="shared" ca="1" si="488"/>
        <v/>
      </c>
      <c r="QH47" s="91" t="str">
        <f t="shared" ca="1" si="488"/>
        <v/>
      </c>
      <c r="QI47" s="91" t="str">
        <f t="shared" ca="1" si="488"/>
        <v/>
      </c>
      <c r="QJ47" s="91" t="str">
        <f t="shared" ca="1" si="488"/>
        <v/>
      </c>
      <c r="QK47" s="91" t="str">
        <f t="shared" ca="1" si="488"/>
        <v/>
      </c>
      <c r="QL47" s="91" t="str">
        <f t="shared" ca="1" si="488"/>
        <v/>
      </c>
      <c r="QM47" s="91" t="str">
        <f t="shared" ca="1" si="488"/>
        <v/>
      </c>
      <c r="QN47" s="91" t="str">
        <f t="shared" ca="1" si="488"/>
        <v/>
      </c>
      <c r="QO47" s="91" t="str">
        <f t="shared" ca="1" si="488"/>
        <v/>
      </c>
      <c r="QP47" s="91" t="str">
        <f t="shared" ca="1" si="488"/>
        <v/>
      </c>
      <c r="QQ47" s="91" t="str">
        <f t="shared" ca="1" si="488"/>
        <v/>
      </c>
      <c r="QS47" s="20" t="str">
        <f t="shared" ca="1" si="452"/>
        <v/>
      </c>
      <c r="QT47" s="21" t="str">
        <f t="shared" ca="1" si="453"/>
        <v/>
      </c>
      <c r="QU47" s="6" t="str">
        <f t="shared" ca="1" si="454"/>
        <v/>
      </c>
      <c r="QV47" s="6" t="str">
        <f t="shared" ca="1" si="455"/>
        <v/>
      </c>
      <c r="QW47" s="22" t="e">
        <f t="shared" ca="1" si="456"/>
        <v>#VALUE!</v>
      </c>
      <c r="QX47" s="22" t="e">
        <f t="shared" ca="1" si="457"/>
        <v>#VALUE!</v>
      </c>
      <c r="QY47" s="22" t="str">
        <f ca="1">IFERROR(IF(INDIRECT(ADDRESS(ROW()-1,COLUMN()-2))="摘要",MATCH(QX47,日々処理!QT:QT,0),MATCH(QX47,INDIRECT(ADDRESS(INDIRECT(ADDRESS(ROW()-1,COLUMN()))+1,2,,,"日々処理")):INDIRECT(ADDRESS(INDIRECT(ADDRESS(ROW()-1,COLUMN()))+1000,2,,,"日々処理")),0)+INDIRECT(ADDRESS(ROW()-1,COLUMN()))),"")</f>
        <v/>
      </c>
      <c r="QZ47" s="91" t="str">
        <f t="shared" ca="1" si="489"/>
        <v/>
      </c>
      <c r="RA47" s="91" t="str">
        <f t="shared" ca="1" si="489"/>
        <v/>
      </c>
      <c r="RB47" s="91" t="str">
        <f t="shared" ca="1" si="489"/>
        <v/>
      </c>
      <c r="RC47" s="91" t="str">
        <f t="shared" ca="1" si="489"/>
        <v/>
      </c>
      <c r="RD47" s="91" t="str">
        <f t="shared" ca="1" si="489"/>
        <v/>
      </c>
      <c r="RE47" s="91" t="str">
        <f t="shared" ca="1" si="489"/>
        <v/>
      </c>
      <c r="RF47" s="91" t="str">
        <f t="shared" ca="1" si="489"/>
        <v/>
      </c>
      <c r="RG47" s="91" t="str">
        <f t="shared" ca="1" si="489"/>
        <v/>
      </c>
      <c r="RH47" s="91" t="str">
        <f t="shared" ca="1" si="489"/>
        <v/>
      </c>
      <c r="RI47" s="91" t="str">
        <f t="shared" ca="1" si="489"/>
        <v/>
      </c>
      <c r="RJ47" s="91" t="str">
        <f t="shared" ca="1" si="489"/>
        <v/>
      </c>
      <c r="RK47" s="91" t="str">
        <f t="shared" ca="1" si="489"/>
        <v/>
      </c>
      <c r="RM47" s="20" t="str">
        <f t="shared" ca="1" si="459"/>
        <v/>
      </c>
      <c r="RN47" s="21" t="str">
        <f t="shared" ca="1" si="460"/>
        <v/>
      </c>
      <c r="RO47" s="6" t="str">
        <f t="shared" ca="1" si="461"/>
        <v/>
      </c>
      <c r="RP47" s="6" t="str">
        <f t="shared" ca="1" si="462"/>
        <v/>
      </c>
      <c r="RQ47" s="22" t="e">
        <f t="shared" ca="1" si="463"/>
        <v>#VALUE!</v>
      </c>
      <c r="RR47" s="22" t="e">
        <f t="shared" ca="1" si="464"/>
        <v>#VALUE!</v>
      </c>
      <c r="RS47" s="22" t="str">
        <f ca="1">IFERROR(IF(INDIRECT(ADDRESS(ROW()-1,COLUMN()-2))="摘要",MATCH(RR47,日々処理!RN:RN,0),MATCH(RR47,INDIRECT(ADDRESS(INDIRECT(ADDRESS(ROW()-1,COLUMN()))+1,2,,,"日々処理")):INDIRECT(ADDRESS(INDIRECT(ADDRESS(ROW()-1,COLUMN()))+1000,2,,,"日々処理")),0)+INDIRECT(ADDRESS(ROW()-1,COLUMN()))),"")</f>
        <v/>
      </c>
      <c r="RT47" s="91" t="str">
        <f t="shared" ca="1" si="490"/>
        <v/>
      </c>
      <c r="RU47" s="91" t="str">
        <f t="shared" ca="1" si="490"/>
        <v/>
      </c>
      <c r="RV47" s="91" t="str">
        <f t="shared" ca="1" si="490"/>
        <v/>
      </c>
      <c r="RW47" s="91" t="str">
        <f t="shared" ca="1" si="490"/>
        <v/>
      </c>
      <c r="RX47" s="91" t="str">
        <f t="shared" ca="1" si="490"/>
        <v/>
      </c>
      <c r="RY47" s="91" t="str">
        <f t="shared" ca="1" si="490"/>
        <v/>
      </c>
      <c r="RZ47" s="91" t="str">
        <f t="shared" ca="1" si="490"/>
        <v/>
      </c>
      <c r="SA47" s="91" t="str">
        <f t="shared" ca="1" si="490"/>
        <v/>
      </c>
      <c r="SB47" s="91" t="str">
        <f t="shared" ca="1" si="490"/>
        <v/>
      </c>
      <c r="SC47" s="91" t="str">
        <f t="shared" ca="1" si="490"/>
        <v/>
      </c>
      <c r="SD47" s="91" t="str">
        <f t="shared" ca="1" si="490"/>
        <v/>
      </c>
      <c r="SE47" s="91" t="str">
        <f t="shared" ca="1" si="490"/>
        <v/>
      </c>
    </row>
    <row r="48" spans="1:499" ht="12" customHeight="1">
      <c r="A48" s="20" t="str">
        <f t="shared" ca="1" si="291"/>
        <v/>
      </c>
      <c r="B48" s="21" t="str">
        <f t="shared" ca="1" si="292"/>
        <v/>
      </c>
      <c r="C48" s="6" t="str">
        <f t="shared" ca="1" si="293"/>
        <v/>
      </c>
      <c r="D48" s="6" t="str">
        <f t="shared" ca="1" si="294"/>
        <v/>
      </c>
      <c r="E48" s="22" t="e">
        <f t="shared" ca="1" si="295"/>
        <v>#VALUE!</v>
      </c>
      <c r="F48" s="22" t="e">
        <f t="shared" ca="1" si="296"/>
        <v>#VALUE!</v>
      </c>
      <c r="G48" s="22" t="str">
        <f ca="1">IFERROR(IF(INDIRECT(ADDRESS(ROW()-1,COLUMN()-2))="摘要",MATCH(F48,日々処理!B:B,0),MATCH(F48,INDIRECT(ADDRESS(INDIRECT(ADDRESS(ROW()-1,COLUMN()))+1,2,,,"日々処理")):INDIRECT(ADDRESS(INDIRECT(ADDRESS(ROW()-1,COLUMN()))+1000,2,,,"日々処理")),0)+INDIRECT(ADDRESS(ROW()-1,COLUMN()))),"")</f>
        <v/>
      </c>
      <c r="H48" s="91" t="str">
        <f t="shared" ca="1" si="466"/>
        <v/>
      </c>
      <c r="I48" s="91" t="str">
        <f t="shared" ca="1" si="466"/>
        <v/>
      </c>
      <c r="J48" s="91" t="str">
        <f t="shared" ca="1" si="466"/>
        <v/>
      </c>
      <c r="K48" s="91" t="str">
        <f t="shared" ca="1" si="466"/>
        <v/>
      </c>
      <c r="L48" s="91" t="str">
        <f t="shared" ca="1" si="466"/>
        <v/>
      </c>
      <c r="M48" s="91" t="str">
        <f t="shared" ca="1" si="466"/>
        <v/>
      </c>
      <c r="N48" s="91" t="str">
        <f t="shared" ca="1" si="466"/>
        <v/>
      </c>
      <c r="O48" s="91" t="str">
        <f t="shared" ca="1" si="466"/>
        <v/>
      </c>
      <c r="P48" s="91" t="str">
        <f t="shared" ca="1" si="466"/>
        <v/>
      </c>
      <c r="Q48" s="91" t="str">
        <f t="shared" ca="1" si="466"/>
        <v/>
      </c>
      <c r="R48" s="91" t="str">
        <f t="shared" ca="1" si="466"/>
        <v/>
      </c>
      <c r="S48" s="91" t="str">
        <f t="shared" ca="1" si="466"/>
        <v/>
      </c>
      <c r="T48" s="89"/>
      <c r="U48" s="20" t="str">
        <f t="shared" ca="1" si="298"/>
        <v/>
      </c>
      <c r="V48" s="21" t="str">
        <f t="shared" ca="1" si="299"/>
        <v/>
      </c>
      <c r="W48" s="6" t="str">
        <f t="shared" ca="1" si="300"/>
        <v/>
      </c>
      <c r="X48" s="6" t="str">
        <f t="shared" ca="1" si="301"/>
        <v/>
      </c>
      <c r="Y48" s="22" t="e">
        <f t="shared" ca="1" si="302"/>
        <v>#VALUE!</v>
      </c>
      <c r="Z48" s="22" t="e">
        <f t="shared" ca="1" si="303"/>
        <v>#VALUE!</v>
      </c>
      <c r="AA48" s="22" t="str">
        <f ca="1">IFERROR(IF(INDIRECT(ADDRESS(ROW()-1,COLUMN()-2))="摘要",MATCH(Z48,日々処理!V:V,0),MATCH(Z48,INDIRECT(ADDRESS(INDIRECT(ADDRESS(ROW()-1,COLUMN()))+1,2,,,"日々処理")):INDIRECT(ADDRESS(INDIRECT(ADDRESS(ROW()-1,COLUMN()))+1000,2,,,"日々処理")),0)+INDIRECT(ADDRESS(ROW()-1,COLUMN()))),"")</f>
        <v/>
      </c>
      <c r="AB48" s="91" t="str">
        <f t="shared" ca="1" si="467"/>
        <v/>
      </c>
      <c r="AC48" s="91" t="str">
        <f t="shared" ca="1" si="467"/>
        <v/>
      </c>
      <c r="AD48" s="91" t="str">
        <f t="shared" ca="1" si="467"/>
        <v/>
      </c>
      <c r="AE48" s="91" t="str">
        <f t="shared" ca="1" si="467"/>
        <v/>
      </c>
      <c r="AF48" s="91" t="str">
        <f t="shared" ca="1" si="467"/>
        <v/>
      </c>
      <c r="AG48" s="91" t="str">
        <f t="shared" ca="1" si="467"/>
        <v/>
      </c>
      <c r="AH48" s="91" t="str">
        <f t="shared" ca="1" si="467"/>
        <v/>
      </c>
      <c r="AI48" s="91" t="str">
        <f t="shared" ca="1" si="467"/>
        <v/>
      </c>
      <c r="AJ48" s="91" t="str">
        <f t="shared" ca="1" si="467"/>
        <v/>
      </c>
      <c r="AK48" s="91" t="str">
        <f t="shared" ca="1" si="467"/>
        <v/>
      </c>
      <c r="AL48" s="91" t="str">
        <f t="shared" ca="1" si="467"/>
        <v/>
      </c>
      <c r="AM48" s="91" t="str">
        <f t="shared" ca="1" si="467"/>
        <v/>
      </c>
      <c r="AO48" s="20" t="str">
        <f t="shared" ca="1" si="305"/>
        <v/>
      </c>
      <c r="AP48" s="21" t="str">
        <f t="shared" ca="1" si="306"/>
        <v/>
      </c>
      <c r="AQ48" s="6" t="str">
        <f t="shared" ca="1" si="307"/>
        <v/>
      </c>
      <c r="AR48" s="6" t="str">
        <f t="shared" ca="1" si="308"/>
        <v/>
      </c>
      <c r="AS48" s="22" t="e">
        <f t="shared" ca="1" si="309"/>
        <v>#VALUE!</v>
      </c>
      <c r="AT48" s="22" t="e">
        <f t="shared" ca="1" si="310"/>
        <v>#VALUE!</v>
      </c>
      <c r="AU48" s="22" t="str">
        <f ca="1">IFERROR(IF(INDIRECT(ADDRESS(ROW()-1,COLUMN()-2))="摘要",MATCH(AT48,日々処理!AP:AP,0),MATCH(AT48,INDIRECT(ADDRESS(INDIRECT(ADDRESS(ROW()-1,COLUMN()))+1,2,,,"日々処理")):INDIRECT(ADDRESS(INDIRECT(ADDRESS(ROW()-1,COLUMN()))+1000,2,,,"日々処理")),0)+INDIRECT(ADDRESS(ROW()-1,COLUMN()))),"")</f>
        <v/>
      </c>
      <c r="AV48" s="91" t="str">
        <f t="shared" ca="1" si="468"/>
        <v/>
      </c>
      <c r="AW48" s="91" t="str">
        <f t="shared" ca="1" si="468"/>
        <v/>
      </c>
      <c r="AX48" s="91" t="str">
        <f t="shared" ca="1" si="468"/>
        <v/>
      </c>
      <c r="AY48" s="91" t="str">
        <f t="shared" ca="1" si="468"/>
        <v/>
      </c>
      <c r="AZ48" s="91" t="str">
        <f t="shared" ca="1" si="468"/>
        <v/>
      </c>
      <c r="BA48" s="91" t="str">
        <f t="shared" ca="1" si="468"/>
        <v/>
      </c>
      <c r="BB48" s="91" t="str">
        <f t="shared" ca="1" si="468"/>
        <v/>
      </c>
      <c r="BC48" s="91" t="str">
        <f t="shared" ca="1" si="468"/>
        <v/>
      </c>
      <c r="BD48" s="91" t="str">
        <f t="shared" ca="1" si="468"/>
        <v/>
      </c>
      <c r="BE48" s="91" t="str">
        <f t="shared" ca="1" si="468"/>
        <v/>
      </c>
      <c r="BF48" s="91" t="str">
        <f t="shared" ca="1" si="468"/>
        <v/>
      </c>
      <c r="BG48" s="91" t="str">
        <f t="shared" ca="1" si="468"/>
        <v/>
      </c>
      <c r="BI48" s="20" t="str">
        <f t="shared" ca="1" si="312"/>
        <v/>
      </c>
      <c r="BJ48" s="21" t="str">
        <f t="shared" ca="1" si="313"/>
        <v/>
      </c>
      <c r="BK48" s="6" t="str">
        <f t="shared" ca="1" si="314"/>
        <v/>
      </c>
      <c r="BL48" s="6" t="str">
        <f t="shared" ca="1" si="315"/>
        <v/>
      </c>
      <c r="BM48" s="22" t="e">
        <f t="shared" ca="1" si="316"/>
        <v>#VALUE!</v>
      </c>
      <c r="BN48" s="22" t="e">
        <f t="shared" ca="1" si="317"/>
        <v>#VALUE!</v>
      </c>
      <c r="BO48" s="22" t="str">
        <f ca="1">IFERROR(IF(INDIRECT(ADDRESS(ROW()-1,COLUMN()-2))="摘要",MATCH(BN48,日々処理!BJ:BJ,0),MATCH(BN48,INDIRECT(ADDRESS(INDIRECT(ADDRESS(ROW()-1,COLUMN()))+1,2,,,"日々処理")):INDIRECT(ADDRESS(INDIRECT(ADDRESS(ROW()-1,COLUMN()))+1000,2,,,"日々処理")),0)+INDIRECT(ADDRESS(ROW()-1,COLUMN()))),"")</f>
        <v/>
      </c>
      <c r="BP48" s="91" t="str">
        <f t="shared" ca="1" si="469"/>
        <v/>
      </c>
      <c r="BQ48" s="91" t="str">
        <f t="shared" ca="1" si="469"/>
        <v/>
      </c>
      <c r="BR48" s="91" t="str">
        <f t="shared" ca="1" si="469"/>
        <v/>
      </c>
      <c r="BS48" s="91" t="str">
        <f t="shared" ca="1" si="469"/>
        <v/>
      </c>
      <c r="BT48" s="91" t="str">
        <f t="shared" ca="1" si="469"/>
        <v/>
      </c>
      <c r="BU48" s="91" t="str">
        <f t="shared" ca="1" si="469"/>
        <v/>
      </c>
      <c r="BV48" s="91" t="str">
        <f t="shared" ca="1" si="469"/>
        <v/>
      </c>
      <c r="BW48" s="91" t="str">
        <f t="shared" ca="1" si="469"/>
        <v/>
      </c>
      <c r="BX48" s="91" t="str">
        <f t="shared" ca="1" si="469"/>
        <v/>
      </c>
      <c r="BY48" s="91" t="str">
        <f t="shared" ca="1" si="469"/>
        <v/>
      </c>
      <c r="BZ48" s="91" t="str">
        <f t="shared" ca="1" si="469"/>
        <v/>
      </c>
      <c r="CA48" s="91" t="str">
        <f t="shared" ca="1" si="469"/>
        <v/>
      </c>
      <c r="CC48" s="20" t="str">
        <f t="shared" ca="1" si="319"/>
        <v/>
      </c>
      <c r="CD48" s="21" t="str">
        <f t="shared" ca="1" si="320"/>
        <v/>
      </c>
      <c r="CE48" s="6" t="str">
        <f t="shared" ca="1" si="321"/>
        <v/>
      </c>
      <c r="CF48" s="6" t="str">
        <f t="shared" ca="1" si="322"/>
        <v/>
      </c>
      <c r="CG48" s="22" t="e">
        <f t="shared" ca="1" si="323"/>
        <v>#VALUE!</v>
      </c>
      <c r="CH48" s="22" t="e">
        <f t="shared" ca="1" si="324"/>
        <v>#VALUE!</v>
      </c>
      <c r="CI48" s="22" t="str">
        <f ca="1">IFERROR(IF(INDIRECT(ADDRESS(ROW()-1,COLUMN()-2))="摘要",MATCH(CH48,日々処理!CD:CD,0),MATCH(CH48,INDIRECT(ADDRESS(INDIRECT(ADDRESS(ROW()-1,COLUMN()))+1,2,,,"日々処理")):INDIRECT(ADDRESS(INDIRECT(ADDRESS(ROW()-1,COLUMN()))+1000,2,,,"日々処理")),0)+INDIRECT(ADDRESS(ROW()-1,COLUMN()))),"")</f>
        <v/>
      </c>
      <c r="CJ48" s="91" t="str">
        <f t="shared" ca="1" si="470"/>
        <v/>
      </c>
      <c r="CK48" s="91" t="str">
        <f t="shared" ca="1" si="470"/>
        <v/>
      </c>
      <c r="CL48" s="91" t="str">
        <f t="shared" ca="1" si="470"/>
        <v/>
      </c>
      <c r="CM48" s="91" t="str">
        <f t="shared" ca="1" si="470"/>
        <v/>
      </c>
      <c r="CN48" s="91" t="str">
        <f t="shared" ca="1" si="470"/>
        <v/>
      </c>
      <c r="CO48" s="91" t="str">
        <f t="shared" ca="1" si="470"/>
        <v/>
      </c>
      <c r="CP48" s="91" t="str">
        <f t="shared" ca="1" si="470"/>
        <v/>
      </c>
      <c r="CQ48" s="91" t="str">
        <f t="shared" ca="1" si="470"/>
        <v/>
      </c>
      <c r="CR48" s="91" t="str">
        <f t="shared" ca="1" si="470"/>
        <v/>
      </c>
      <c r="CS48" s="91" t="str">
        <f t="shared" ca="1" si="470"/>
        <v/>
      </c>
      <c r="CT48" s="91" t="str">
        <f t="shared" ca="1" si="470"/>
        <v/>
      </c>
      <c r="CU48" s="91" t="str">
        <f t="shared" ca="1" si="470"/>
        <v/>
      </c>
      <c r="CW48" s="20" t="str">
        <f t="shared" ca="1" si="326"/>
        <v/>
      </c>
      <c r="CX48" s="21" t="str">
        <f t="shared" ca="1" si="327"/>
        <v/>
      </c>
      <c r="CY48" s="6" t="str">
        <f t="shared" ca="1" si="328"/>
        <v/>
      </c>
      <c r="CZ48" s="6" t="str">
        <f t="shared" ca="1" si="329"/>
        <v/>
      </c>
      <c r="DA48" s="22" t="e">
        <f t="shared" ca="1" si="330"/>
        <v>#VALUE!</v>
      </c>
      <c r="DB48" s="22" t="e">
        <f t="shared" ca="1" si="331"/>
        <v>#VALUE!</v>
      </c>
      <c r="DC48" s="22" t="str">
        <f ca="1">IFERROR(IF(INDIRECT(ADDRESS(ROW()-1,COLUMN()-2))="摘要",MATCH(DB48,日々処理!CX:CX,0),MATCH(DB48,INDIRECT(ADDRESS(INDIRECT(ADDRESS(ROW()-1,COLUMN()))+1,2,,,"日々処理")):INDIRECT(ADDRESS(INDIRECT(ADDRESS(ROW()-1,COLUMN()))+1000,2,,,"日々処理")),0)+INDIRECT(ADDRESS(ROW()-1,COLUMN()))),"")</f>
        <v/>
      </c>
      <c r="DD48" s="91" t="str">
        <f t="shared" ca="1" si="471"/>
        <v/>
      </c>
      <c r="DE48" s="91" t="str">
        <f t="shared" ca="1" si="471"/>
        <v/>
      </c>
      <c r="DF48" s="91" t="str">
        <f t="shared" ca="1" si="471"/>
        <v/>
      </c>
      <c r="DG48" s="91" t="str">
        <f t="shared" ca="1" si="471"/>
        <v/>
      </c>
      <c r="DH48" s="91" t="str">
        <f t="shared" ca="1" si="471"/>
        <v/>
      </c>
      <c r="DI48" s="91" t="str">
        <f t="shared" ca="1" si="471"/>
        <v/>
      </c>
      <c r="DJ48" s="91" t="str">
        <f t="shared" ca="1" si="471"/>
        <v/>
      </c>
      <c r="DK48" s="91" t="str">
        <f t="shared" ca="1" si="471"/>
        <v/>
      </c>
      <c r="DL48" s="91" t="str">
        <f t="shared" ca="1" si="471"/>
        <v/>
      </c>
      <c r="DM48" s="91" t="str">
        <f t="shared" ca="1" si="471"/>
        <v/>
      </c>
      <c r="DN48" s="91" t="str">
        <f t="shared" ca="1" si="471"/>
        <v/>
      </c>
      <c r="DO48" s="91" t="str">
        <f t="shared" ca="1" si="471"/>
        <v/>
      </c>
      <c r="DQ48" s="20" t="str">
        <f t="shared" ca="1" si="333"/>
        <v/>
      </c>
      <c r="DR48" s="21" t="str">
        <f t="shared" ca="1" si="334"/>
        <v/>
      </c>
      <c r="DS48" s="6" t="str">
        <f t="shared" ca="1" si="335"/>
        <v/>
      </c>
      <c r="DT48" s="6" t="str">
        <f t="shared" ca="1" si="336"/>
        <v/>
      </c>
      <c r="DU48" s="22" t="e">
        <f t="shared" ca="1" si="337"/>
        <v>#VALUE!</v>
      </c>
      <c r="DV48" s="22" t="e">
        <f t="shared" ca="1" si="338"/>
        <v>#VALUE!</v>
      </c>
      <c r="DW48" s="22" t="str">
        <f ca="1">IFERROR(IF(INDIRECT(ADDRESS(ROW()-1,COLUMN()-2))="摘要",MATCH(DV48,日々処理!DR:DR,0),MATCH(DV48,INDIRECT(ADDRESS(INDIRECT(ADDRESS(ROW()-1,COLUMN()))+1,2,,,"日々処理")):INDIRECT(ADDRESS(INDIRECT(ADDRESS(ROW()-1,COLUMN()))+1000,2,,,"日々処理")),0)+INDIRECT(ADDRESS(ROW()-1,COLUMN()))),"")</f>
        <v/>
      </c>
      <c r="DX48" s="91" t="str">
        <f t="shared" ca="1" si="472"/>
        <v/>
      </c>
      <c r="DY48" s="91" t="str">
        <f t="shared" ca="1" si="472"/>
        <v/>
      </c>
      <c r="DZ48" s="91" t="str">
        <f t="shared" ca="1" si="472"/>
        <v/>
      </c>
      <c r="EA48" s="91" t="str">
        <f t="shared" ca="1" si="472"/>
        <v/>
      </c>
      <c r="EB48" s="91" t="str">
        <f t="shared" ca="1" si="472"/>
        <v/>
      </c>
      <c r="EC48" s="91" t="str">
        <f t="shared" ca="1" si="472"/>
        <v/>
      </c>
      <c r="ED48" s="91" t="str">
        <f t="shared" ca="1" si="472"/>
        <v/>
      </c>
      <c r="EE48" s="91" t="str">
        <f t="shared" ca="1" si="472"/>
        <v/>
      </c>
      <c r="EF48" s="91" t="str">
        <f t="shared" ca="1" si="472"/>
        <v/>
      </c>
      <c r="EG48" s="91" t="str">
        <f t="shared" ca="1" si="472"/>
        <v/>
      </c>
      <c r="EH48" s="91" t="str">
        <f t="shared" ca="1" si="472"/>
        <v/>
      </c>
      <c r="EI48" s="91" t="str">
        <f t="shared" ca="1" si="472"/>
        <v/>
      </c>
      <c r="EK48" s="20" t="str">
        <f t="shared" ca="1" si="340"/>
        <v/>
      </c>
      <c r="EL48" s="21" t="str">
        <f t="shared" ca="1" si="341"/>
        <v/>
      </c>
      <c r="EM48" s="6" t="str">
        <f t="shared" ca="1" si="342"/>
        <v/>
      </c>
      <c r="EN48" s="6" t="str">
        <f t="shared" ca="1" si="343"/>
        <v/>
      </c>
      <c r="EO48" s="22" t="e">
        <f t="shared" ca="1" si="344"/>
        <v>#VALUE!</v>
      </c>
      <c r="EP48" s="22" t="e">
        <f t="shared" ca="1" si="345"/>
        <v>#VALUE!</v>
      </c>
      <c r="EQ48" s="22" t="str">
        <f ca="1">IFERROR(IF(INDIRECT(ADDRESS(ROW()-1,COLUMN()-2))="摘要",MATCH(EP48,日々処理!EL:EL,0),MATCH(EP48,INDIRECT(ADDRESS(INDIRECT(ADDRESS(ROW()-1,COLUMN()))+1,2,,,"日々処理")):INDIRECT(ADDRESS(INDIRECT(ADDRESS(ROW()-1,COLUMN()))+1000,2,,,"日々処理")),0)+INDIRECT(ADDRESS(ROW()-1,COLUMN()))),"")</f>
        <v/>
      </c>
      <c r="ER48" s="91" t="str">
        <f t="shared" ca="1" si="473"/>
        <v/>
      </c>
      <c r="ES48" s="91" t="str">
        <f t="shared" ca="1" si="473"/>
        <v/>
      </c>
      <c r="ET48" s="91" t="str">
        <f t="shared" ca="1" si="473"/>
        <v/>
      </c>
      <c r="EU48" s="91" t="str">
        <f t="shared" ca="1" si="473"/>
        <v/>
      </c>
      <c r="EV48" s="91" t="str">
        <f t="shared" ca="1" si="473"/>
        <v/>
      </c>
      <c r="EW48" s="91" t="str">
        <f t="shared" ca="1" si="473"/>
        <v/>
      </c>
      <c r="EX48" s="91" t="str">
        <f t="shared" ca="1" si="473"/>
        <v/>
      </c>
      <c r="EY48" s="91" t="str">
        <f t="shared" ca="1" si="473"/>
        <v/>
      </c>
      <c r="EZ48" s="91" t="str">
        <f t="shared" ca="1" si="473"/>
        <v/>
      </c>
      <c r="FA48" s="91" t="str">
        <f t="shared" ca="1" si="473"/>
        <v/>
      </c>
      <c r="FB48" s="91" t="str">
        <f t="shared" ca="1" si="473"/>
        <v/>
      </c>
      <c r="FC48" s="91" t="str">
        <f t="shared" ca="1" si="473"/>
        <v/>
      </c>
      <c r="FE48" s="20" t="str">
        <f t="shared" ca="1" si="347"/>
        <v/>
      </c>
      <c r="FF48" s="21" t="str">
        <f t="shared" ca="1" si="348"/>
        <v/>
      </c>
      <c r="FG48" s="6" t="str">
        <f t="shared" ca="1" si="349"/>
        <v/>
      </c>
      <c r="FH48" s="6" t="str">
        <f t="shared" ca="1" si="350"/>
        <v/>
      </c>
      <c r="FI48" s="22" t="e">
        <f t="shared" ca="1" si="351"/>
        <v>#VALUE!</v>
      </c>
      <c r="FJ48" s="22" t="e">
        <f t="shared" ca="1" si="352"/>
        <v>#VALUE!</v>
      </c>
      <c r="FK48" s="22" t="str">
        <f ca="1">IFERROR(IF(INDIRECT(ADDRESS(ROW()-1,COLUMN()-2))="摘要",MATCH(FJ48,日々処理!FF:FF,0),MATCH(FJ48,INDIRECT(ADDRESS(INDIRECT(ADDRESS(ROW()-1,COLUMN()))+1,2,,,"日々処理")):INDIRECT(ADDRESS(INDIRECT(ADDRESS(ROW()-1,COLUMN()))+1000,2,,,"日々処理")),0)+INDIRECT(ADDRESS(ROW()-1,COLUMN()))),"")</f>
        <v/>
      </c>
      <c r="FL48" s="91" t="str">
        <f t="shared" ca="1" si="474"/>
        <v/>
      </c>
      <c r="FM48" s="91" t="str">
        <f t="shared" ca="1" si="474"/>
        <v/>
      </c>
      <c r="FN48" s="91" t="str">
        <f t="shared" ca="1" si="474"/>
        <v/>
      </c>
      <c r="FO48" s="91" t="str">
        <f t="shared" ca="1" si="474"/>
        <v/>
      </c>
      <c r="FP48" s="91" t="str">
        <f t="shared" ca="1" si="474"/>
        <v/>
      </c>
      <c r="FQ48" s="91" t="str">
        <f t="shared" ca="1" si="474"/>
        <v/>
      </c>
      <c r="FR48" s="91" t="str">
        <f t="shared" ca="1" si="474"/>
        <v/>
      </c>
      <c r="FS48" s="91" t="str">
        <f t="shared" ca="1" si="474"/>
        <v/>
      </c>
      <c r="FT48" s="91" t="str">
        <f t="shared" ca="1" si="474"/>
        <v/>
      </c>
      <c r="FU48" s="91" t="str">
        <f t="shared" ca="1" si="474"/>
        <v/>
      </c>
      <c r="FV48" s="91" t="str">
        <f t="shared" ca="1" si="474"/>
        <v/>
      </c>
      <c r="FW48" s="91" t="str">
        <f t="shared" ca="1" si="474"/>
        <v/>
      </c>
      <c r="FY48" s="20" t="str">
        <f t="shared" ca="1" si="354"/>
        <v/>
      </c>
      <c r="FZ48" s="21" t="str">
        <f t="shared" ca="1" si="355"/>
        <v/>
      </c>
      <c r="GA48" s="6" t="str">
        <f t="shared" ca="1" si="356"/>
        <v/>
      </c>
      <c r="GB48" s="6" t="str">
        <f t="shared" ca="1" si="357"/>
        <v/>
      </c>
      <c r="GC48" s="22" t="e">
        <f t="shared" ca="1" si="358"/>
        <v>#VALUE!</v>
      </c>
      <c r="GD48" s="22" t="e">
        <f t="shared" ca="1" si="359"/>
        <v>#VALUE!</v>
      </c>
      <c r="GE48" s="22" t="str">
        <f ca="1">IFERROR(IF(INDIRECT(ADDRESS(ROW()-1,COLUMN()-2))="摘要",MATCH(GD48,日々処理!FZ:FZ,0),MATCH(GD48,INDIRECT(ADDRESS(INDIRECT(ADDRESS(ROW()-1,COLUMN()))+1,2,,,"日々処理")):INDIRECT(ADDRESS(INDIRECT(ADDRESS(ROW()-1,COLUMN()))+1000,2,,,"日々処理")),0)+INDIRECT(ADDRESS(ROW()-1,COLUMN()))),"")</f>
        <v/>
      </c>
      <c r="GF48" s="91" t="str">
        <f t="shared" ca="1" si="475"/>
        <v/>
      </c>
      <c r="GG48" s="91" t="str">
        <f t="shared" ca="1" si="475"/>
        <v/>
      </c>
      <c r="GH48" s="91" t="str">
        <f t="shared" ca="1" si="475"/>
        <v/>
      </c>
      <c r="GI48" s="91" t="str">
        <f t="shared" ca="1" si="475"/>
        <v/>
      </c>
      <c r="GJ48" s="91" t="str">
        <f t="shared" ca="1" si="475"/>
        <v/>
      </c>
      <c r="GK48" s="91" t="str">
        <f t="shared" ca="1" si="475"/>
        <v/>
      </c>
      <c r="GL48" s="91" t="str">
        <f t="shared" ca="1" si="475"/>
        <v/>
      </c>
      <c r="GM48" s="91" t="str">
        <f t="shared" ca="1" si="475"/>
        <v/>
      </c>
      <c r="GN48" s="91" t="str">
        <f t="shared" ca="1" si="475"/>
        <v/>
      </c>
      <c r="GO48" s="91" t="str">
        <f t="shared" ca="1" si="475"/>
        <v/>
      </c>
      <c r="GP48" s="91" t="str">
        <f t="shared" ca="1" si="475"/>
        <v/>
      </c>
      <c r="GQ48" s="91" t="str">
        <f t="shared" ca="1" si="475"/>
        <v/>
      </c>
      <c r="GS48" s="20" t="str">
        <f t="shared" ca="1" si="361"/>
        <v/>
      </c>
      <c r="GT48" s="21" t="str">
        <f t="shared" ca="1" si="362"/>
        <v/>
      </c>
      <c r="GU48" s="6" t="str">
        <f t="shared" ca="1" si="363"/>
        <v/>
      </c>
      <c r="GV48" s="6" t="str">
        <f t="shared" ca="1" si="364"/>
        <v/>
      </c>
      <c r="GW48" s="22" t="e">
        <f t="shared" ca="1" si="365"/>
        <v>#VALUE!</v>
      </c>
      <c r="GX48" s="22" t="e">
        <f t="shared" ca="1" si="366"/>
        <v>#VALUE!</v>
      </c>
      <c r="GY48" s="22" t="str">
        <f ca="1">IFERROR(IF(INDIRECT(ADDRESS(ROW()-1,COLUMN()-2))="摘要",MATCH(GX48,日々処理!GT:GT,0),MATCH(GX48,INDIRECT(ADDRESS(INDIRECT(ADDRESS(ROW()-1,COLUMN()))+1,2,,,"日々処理")):INDIRECT(ADDRESS(INDIRECT(ADDRESS(ROW()-1,COLUMN()))+1000,2,,,"日々処理")),0)+INDIRECT(ADDRESS(ROW()-1,COLUMN()))),"")</f>
        <v/>
      </c>
      <c r="GZ48" s="91" t="str">
        <f t="shared" ca="1" si="476"/>
        <v/>
      </c>
      <c r="HA48" s="91" t="str">
        <f t="shared" ca="1" si="476"/>
        <v/>
      </c>
      <c r="HB48" s="91" t="str">
        <f t="shared" ca="1" si="476"/>
        <v/>
      </c>
      <c r="HC48" s="91" t="str">
        <f t="shared" ca="1" si="476"/>
        <v/>
      </c>
      <c r="HD48" s="91" t="str">
        <f t="shared" ca="1" si="476"/>
        <v/>
      </c>
      <c r="HE48" s="91" t="str">
        <f t="shared" ca="1" si="476"/>
        <v/>
      </c>
      <c r="HF48" s="91" t="str">
        <f t="shared" ca="1" si="476"/>
        <v/>
      </c>
      <c r="HG48" s="91" t="str">
        <f t="shared" ca="1" si="476"/>
        <v/>
      </c>
      <c r="HH48" s="91" t="str">
        <f t="shared" ca="1" si="476"/>
        <v/>
      </c>
      <c r="HI48" s="91" t="str">
        <f t="shared" ca="1" si="476"/>
        <v/>
      </c>
      <c r="HJ48" s="91" t="str">
        <f t="shared" ca="1" si="476"/>
        <v/>
      </c>
      <c r="HK48" s="91" t="str">
        <f t="shared" ca="1" si="476"/>
        <v/>
      </c>
      <c r="HM48" s="20" t="str">
        <f t="shared" ca="1" si="368"/>
        <v/>
      </c>
      <c r="HN48" s="21" t="str">
        <f t="shared" ca="1" si="369"/>
        <v/>
      </c>
      <c r="HO48" s="6" t="str">
        <f t="shared" ca="1" si="370"/>
        <v/>
      </c>
      <c r="HP48" s="6" t="str">
        <f t="shared" ca="1" si="371"/>
        <v/>
      </c>
      <c r="HQ48" s="22" t="e">
        <f t="shared" ca="1" si="372"/>
        <v>#VALUE!</v>
      </c>
      <c r="HR48" s="22" t="e">
        <f t="shared" ca="1" si="373"/>
        <v>#VALUE!</v>
      </c>
      <c r="HS48" s="22" t="str">
        <f ca="1">IFERROR(IF(INDIRECT(ADDRESS(ROW()-1,COLUMN()-2))="摘要",MATCH(HR48,日々処理!HN:HN,0),MATCH(HR48,INDIRECT(ADDRESS(INDIRECT(ADDRESS(ROW()-1,COLUMN()))+1,2,,,"日々処理")):INDIRECT(ADDRESS(INDIRECT(ADDRESS(ROW()-1,COLUMN()))+1000,2,,,"日々処理")),0)+INDIRECT(ADDRESS(ROW()-1,COLUMN()))),"")</f>
        <v/>
      </c>
      <c r="HT48" s="91" t="str">
        <f t="shared" ca="1" si="477"/>
        <v/>
      </c>
      <c r="HU48" s="91" t="str">
        <f t="shared" ca="1" si="477"/>
        <v/>
      </c>
      <c r="HV48" s="91" t="str">
        <f t="shared" ca="1" si="477"/>
        <v/>
      </c>
      <c r="HW48" s="91" t="str">
        <f t="shared" ca="1" si="477"/>
        <v/>
      </c>
      <c r="HX48" s="91" t="str">
        <f t="shared" ca="1" si="477"/>
        <v/>
      </c>
      <c r="HY48" s="91" t="str">
        <f t="shared" ca="1" si="477"/>
        <v/>
      </c>
      <c r="HZ48" s="91" t="str">
        <f t="shared" ca="1" si="477"/>
        <v/>
      </c>
      <c r="IA48" s="91" t="str">
        <f t="shared" ca="1" si="477"/>
        <v/>
      </c>
      <c r="IB48" s="91" t="str">
        <f t="shared" ca="1" si="477"/>
        <v/>
      </c>
      <c r="IC48" s="91" t="str">
        <f t="shared" ca="1" si="477"/>
        <v/>
      </c>
      <c r="ID48" s="91" t="str">
        <f t="shared" ca="1" si="477"/>
        <v/>
      </c>
      <c r="IE48" s="91" t="str">
        <f t="shared" ca="1" si="477"/>
        <v/>
      </c>
      <c r="IG48" s="20" t="str">
        <f t="shared" ca="1" si="375"/>
        <v/>
      </c>
      <c r="IH48" s="21" t="str">
        <f t="shared" ca="1" si="376"/>
        <v/>
      </c>
      <c r="II48" s="6" t="str">
        <f t="shared" ca="1" si="377"/>
        <v/>
      </c>
      <c r="IJ48" s="6" t="str">
        <f t="shared" ca="1" si="378"/>
        <v/>
      </c>
      <c r="IK48" s="22" t="e">
        <f t="shared" ca="1" si="379"/>
        <v>#VALUE!</v>
      </c>
      <c r="IL48" s="22" t="e">
        <f t="shared" ca="1" si="380"/>
        <v>#VALUE!</v>
      </c>
      <c r="IM48" s="22" t="str">
        <f ca="1">IFERROR(IF(INDIRECT(ADDRESS(ROW()-1,COLUMN()-2))="摘要",MATCH(IL48,日々処理!IH:IH,0),MATCH(IL48,INDIRECT(ADDRESS(INDIRECT(ADDRESS(ROW()-1,COLUMN()))+1,2,,,"日々処理")):INDIRECT(ADDRESS(INDIRECT(ADDRESS(ROW()-1,COLUMN()))+1000,2,,,"日々処理")),0)+INDIRECT(ADDRESS(ROW()-1,COLUMN()))),"")</f>
        <v/>
      </c>
      <c r="IN48" s="91" t="str">
        <f t="shared" ca="1" si="478"/>
        <v/>
      </c>
      <c r="IO48" s="91" t="str">
        <f t="shared" ca="1" si="478"/>
        <v/>
      </c>
      <c r="IP48" s="91" t="str">
        <f t="shared" ca="1" si="478"/>
        <v/>
      </c>
      <c r="IQ48" s="91" t="str">
        <f t="shared" ca="1" si="478"/>
        <v/>
      </c>
      <c r="IR48" s="91" t="str">
        <f t="shared" ca="1" si="478"/>
        <v/>
      </c>
      <c r="IS48" s="91" t="str">
        <f t="shared" ca="1" si="478"/>
        <v/>
      </c>
      <c r="IT48" s="91" t="str">
        <f t="shared" ca="1" si="478"/>
        <v/>
      </c>
      <c r="IU48" s="91" t="str">
        <f t="shared" ca="1" si="478"/>
        <v/>
      </c>
      <c r="IV48" s="91" t="str">
        <f t="shared" ca="1" si="478"/>
        <v/>
      </c>
      <c r="IW48" s="91" t="str">
        <f t="shared" ca="1" si="478"/>
        <v/>
      </c>
      <c r="IX48" s="91" t="str">
        <f t="shared" ca="1" si="478"/>
        <v/>
      </c>
      <c r="IY48" s="91" t="str">
        <f t="shared" ca="1" si="478"/>
        <v/>
      </c>
      <c r="JA48" s="20" t="str">
        <f t="shared" ca="1" si="382"/>
        <v/>
      </c>
      <c r="JB48" s="21" t="str">
        <f t="shared" ca="1" si="383"/>
        <v/>
      </c>
      <c r="JC48" s="6" t="str">
        <f t="shared" ca="1" si="384"/>
        <v/>
      </c>
      <c r="JD48" s="6" t="str">
        <f t="shared" ca="1" si="385"/>
        <v/>
      </c>
      <c r="JE48" s="22" t="e">
        <f t="shared" ca="1" si="386"/>
        <v>#VALUE!</v>
      </c>
      <c r="JF48" s="22" t="e">
        <f t="shared" ca="1" si="387"/>
        <v>#VALUE!</v>
      </c>
      <c r="JG48" s="22" t="str">
        <f ca="1">IFERROR(IF(INDIRECT(ADDRESS(ROW()-1,COLUMN()-2))="摘要",MATCH(JF48,日々処理!JB:JB,0),MATCH(JF48,INDIRECT(ADDRESS(INDIRECT(ADDRESS(ROW()-1,COLUMN()))+1,2,,,"日々処理")):INDIRECT(ADDRESS(INDIRECT(ADDRESS(ROW()-1,COLUMN()))+1000,2,,,"日々処理")),0)+INDIRECT(ADDRESS(ROW()-1,COLUMN()))),"")</f>
        <v/>
      </c>
      <c r="JH48" s="91" t="str">
        <f t="shared" ca="1" si="479"/>
        <v/>
      </c>
      <c r="JI48" s="91" t="str">
        <f t="shared" ca="1" si="479"/>
        <v/>
      </c>
      <c r="JJ48" s="91" t="str">
        <f t="shared" ca="1" si="479"/>
        <v/>
      </c>
      <c r="JK48" s="91" t="str">
        <f t="shared" ca="1" si="479"/>
        <v/>
      </c>
      <c r="JL48" s="91" t="str">
        <f t="shared" ca="1" si="479"/>
        <v/>
      </c>
      <c r="JM48" s="91" t="str">
        <f t="shared" ca="1" si="479"/>
        <v/>
      </c>
      <c r="JN48" s="91" t="str">
        <f t="shared" ca="1" si="479"/>
        <v/>
      </c>
      <c r="JO48" s="91" t="str">
        <f t="shared" ca="1" si="479"/>
        <v/>
      </c>
      <c r="JP48" s="91" t="str">
        <f t="shared" ca="1" si="479"/>
        <v/>
      </c>
      <c r="JQ48" s="91" t="str">
        <f t="shared" ca="1" si="479"/>
        <v/>
      </c>
      <c r="JR48" s="91" t="str">
        <f t="shared" ca="1" si="479"/>
        <v/>
      </c>
      <c r="JS48" s="91" t="str">
        <f t="shared" ca="1" si="479"/>
        <v/>
      </c>
      <c r="JU48" s="20" t="str">
        <f t="shared" ca="1" si="389"/>
        <v/>
      </c>
      <c r="JV48" s="21" t="str">
        <f t="shared" ca="1" si="390"/>
        <v/>
      </c>
      <c r="JW48" s="6" t="str">
        <f t="shared" ca="1" si="391"/>
        <v/>
      </c>
      <c r="JX48" s="6" t="str">
        <f t="shared" ca="1" si="392"/>
        <v/>
      </c>
      <c r="JY48" s="22" t="e">
        <f t="shared" ca="1" si="393"/>
        <v>#VALUE!</v>
      </c>
      <c r="JZ48" s="22" t="e">
        <f t="shared" ca="1" si="394"/>
        <v>#VALUE!</v>
      </c>
      <c r="KA48" s="22" t="str">
        <f ca="1">IFERROR(IF(INDIRECT(ADDRESS(ROW()-1,COLUMN()-2))="摘要",MATCH(JZ48,日々処理!JV:JV,0),MATCH(JZ48,INDIRECT(ADDRESS(INDIRECT(ADDRESS(ROW()-1,COLUMN()))+1,2,,,"日々処理")):INDIRECT(ADDRESS(INDIRECT(ADDRESS(ROW()-1,COLUMN()))+1000,2,,,"日々処理")),0)+INDIRECT(ADDRESS(ROW()-1,COLUMN()))),"")</f>
        <v/>
      </c>
      <c r="KB48" s="91" t="str">
        <f t="shared" ca="1" si="480"/>
        <v/>
      </c>
      <c r="KC48" s="91" t="str">
        <f t="shared" ca="1" si="480"/>
        <v/>
      </c>
      <c r="KD48" s="91" t="str">
        <f t="shared" ca="1" si="480"/>
        <v/>
      </c>
      <c r="KE48" s="91" t="str">
        <f t="shared" ca="1" si="480"/>
        <v/>
      </c>
      <c r="KF48" s="91" t="str">
        <f t="shared" ca="1" si="480"/>
        <v/>
      </c>
      <c r="KG48" s="91" t="str">
        <f t="shared" ca="1" si="480"/>
        <v/>
      </c>
      <c r="KH48" s="91" t="str">
        <f t="shared" ca="1" si="480"/>
        <v/>
      </c>
      <c r="KI48" s="91" t="str">
        <f t="shared" ca="1" si="480"/>
        <v/>
      </c>
      <c r="KJ48" s="91" t="str">
        <f t="shared" ca="1" si="480"/>
        <v/>
      </c>
      <c r="KK48" s="91" t="str">
        <f t="shared" ca="1" si="480"/>
        <v/>
      </c>
      <c r="KL48" s="91" t="str">
        <f t="shared" ca="1" si="480"/>
        <v/>
      </c>
      <c r="KM48" s="91" t="str">
        <f t="shared" ca="1" si="480"/>
        <v/>
      </c>
      <c r="KO48" s="20" t="str">
        <f t="shared" ca="1" si="396"/>
        <v/>
      </c>
      <c r="KP48" s="21" t="str">
        <f t="shared" ca="1" si="397"/>
        <v/>
      </c>
      <c r="KQ48" s="6" t="str">
        <f t="shared" ca="1" si="398"/>
        <v/>
      </c>
      <c r="KR48" s="6" t="str">
        <f t="shared" ca="1" si="399"/>
        <v/>
      </c>
      <c r="KS48" s="22" t="e">
        <f t="shared" ca="1" si="400"/>
        <v>#VALUE!</v>
      </c>
      <c r="KT48" s="22" t="e">
        <f t="shared" ca="1" si="401"/>
        <v>#VALUE!</v>
      </c>
      <c r="KU48" s="22" t="str">
        <f ca="1">IFERROR(IF(INDIRECT(ADDRESS(ROW()-1,COLUMN()-2))="摘要",MATCH(KT48,日々処理!KP:KP,0),MATCH(KT48,INDIRECT(ADDRESS(INDIRECT(ADDRESS(ROW()-1,COLUMN()))+1,2,,,"日々処理")):INDIRECT(ADDRESS(INDIRECT(ADDRESS(ROW()-1,COLUMN()))+1000,2,,,"日々処理")),0)+INDIRECT(ADDRESS(ROW()-1,COLUMN()))),"")</f>
        <v/>
      </c>
      <c r="KV48" s="91" t="str">
        <f t="shared" ca="1" si="481"/>
        <v/>
      </c>
      <c r="KW48" s="91" t="str">
        <f t="shared" ca="1" si="481"/>
        <v/>
      </c>
      <c r="KX48" s="91" t="str">
        <f t="shared" ca="1" si="481"/>
        <v/>
      </c>
      <c r="KY48" s="91" t="str">
        <f t="shared" ca="1" si="481"/>
        <v/>
      </c>
      <c r="KZ48" s="91" t="str">
        <f t="shared" ca="1" si="481"/>
        <v/>
      </c>
      <c r="LA48" s="91" t="str">
        <f t="shared" ca="1" si="481"/>
        <v/>
      </c>
      <c r="LB48" s="91" t="str">
        <f t="shared" ca="1" si="481"/>
        <v/>
      </c>
      <c r="LC48" s="91" t="str">
        <f t="shared" ca="1" si="481"/>
        <v/>
      </c>
      <c r="LD48" s="91" t="str">
        <f t="shared" ca="1" si="481"/>
        <v/>
      </c>
      <c r="LE48" s="91" t="str">
        <f t="shared" ca="1" si="481"/>
        <v/>
      </c>
      <c r="LF48" s="91" t="str">
        <f t="shared" ca="1" si="481"/>
        <v/>
      </c>
      <c r="LG48" s="91" t="str">
        <f t="shared" ca="1" si="481"/>
        <v/>
      </c>
      <c r="LI48" s="20" t="str">
        <f t="shared" ca="1" si="403"/>
        <v/>
      </c>
      <c r="LJ48" s="21" t="str">
        <f t="shared" ca="1" si="404"/>
        <v/>
      </c>
      <c r="LK48" s="6" t="str">
        <f t="shared" ca="1" si="405"/>
        <v/>
      </c>
      <c r="LL48" s="6" t="str">
        <f t="shared" ca="1" si="406"/>
        <v/>
      </c>
      <c r="LM48" s="22" t="e">
        <f t="shared" ca="1" si="407"/>
        <v>#VALUE!</v>
      </c>
      <c r="LN48" s="22" t="e">
        <f t="shared" ca="1" si="408"/>
        <v>#VALUE!</v>
      </c>
      <c r="LO48" s="22" t="str">
        <f ca="1">IFERROR(IF(INDIRECT(ADDRESS(ROW()-1,COLUMN()-2))="摘要",MATCH(LN48,日々処理!LJ:LJ,0),MATCH(LN48,INDIRECT(ADDRESS(INDIRECT(ADDRESS(ROW()-1,COLUMN()))+1,2,,,"日々処理")):INDIRECT(ADDRESS(INDIRECT(ADDRESS(ROW()-1,COLUMN()))+1000,2,,,"日々処理")),0)+INDIRECT(ADDRESS(ROW()-1,COLUMN()))),"")</f>
        <v/>
      </c>
      <c r="LP48" s="91" t="str">
        <f t="shared" ca="1" si="482"/>
        <v/>
      </c>
      <c r="LQ48" s="91" t="str">
        <f t="shared" ca="1" si="482"/>
        <v/>
      </c>
      <c r="LR48" s="91" t="str">
        <f t="shared" ca="1" si="482"/>
        <v/>
      </c>
      <c r="LS48" s="91" t="str">
        <f t="shared" ca="1" si="482"/>
        <v/>
      </c>
      <c r="LT48" s="91" t="str">
        <f t="shared" ca="1" si="482"/>
        <v/>
      </c>
      <c r="LU48" s="91" t="str">
        <f t="shared" ca="1" si="482"/>
        <v/>
      </c>
      <c r="LV48" s="91" t="str">
        <f t="shared" ca="1" si="482"/>
        <v/>
      </c>
      <c r="LW48" s="91" t="str">
        <f t="shared" ca="1" si="482"/>
        <v/>
      </c>
      <c r="LX48" s="91" t="str">
        <f t="shared" ca="1" si="482"/>
        <v/>
      </c>
      <c r="LY48" s="91" t="str">
        <f t="shared" ca="1" si="482"/>
        <v/>
      </c>
      <c r="LZ48" s="91" t="str">
        <f t="shared" ca="1" si="482"/>
        <v/>
      </c>
      <c r="MA48" s="91" t="str">
        <f t="shared" ca="1" si="482"/>
        <v/>
      </c>
      <c r="MC48" s="20" t="str">
        <f t="shared" ca="1" si="410"/>
        <v/>
      </c>
      <c r="MD48" s="21" t="str">
        <f t="shared" ca="1" si="411"/>
        <v/>
      </c>
      <c r="ME48" s="6" t="str">
        <f t="shared" ca="1" si="412"/>
        <v/>
      </c>
      <c r="MF48" s="6" t="str">
        <f t="shared" ca="1" si="413"/>
        <v/>
      </c>
      <c r="MG48" s="22" t="e">
        <f t="shared" ca="1" si="414"/>
        <v>#VALUE!</v>
      </c>
      <c r="MH48" s="22" t="e">
        <f t="shared" ca="1" si="415"/>
        <v>#VALUE!</v>
      </c>
      <c r="MI48" s="22" t="str">
        <f ca="1">IFERROR(IF(INDIRECT(ADDRESS(ROW()-1,COLUMN()-2))="摘要",MATCH(MH48,日々処理!MD:MD,0),MATCH(MH48,INDIRECT(ADDRESS(INDIRECT(ADDRESS(ROW()-1,COLUMN()))+1,2,,,"日々処理")):INDIRECT(ADDRESS(INDIRECT(ADDRESS(ROW()-1,COLUMN()))+1000,2,,,"日々処理")),0)+INDIRECT(ADDRESS(ROW()-1,COLUMN()))),"")</f>
        <v/>
      </c>
      <c r="MJ48" s="91" t="str">
        <f t="shared" ca="1" si="483"/>
        <v/>
      </c>
      <c r="MK48" s="91" t="str">
        <f t="shared" ca="1" si="483"/>
        <v/>
      </c>
      <c r="ML48" s="91" t="str">
        <f t="shared" ca="1" si="483"/>
        <v/>
      </c>
      <c r="MM48" s="91" t="str">
        <f t="shared" ca="1" si="483"/>
        <v/>
      </c>
      <c r="MN48" s="91" t="str">
        <f t="shared" ca="1" si="483"/>
        <v/>
      </c>
      <c r="MO48" s="91" t="str">
        <f t="shared" ca="1" si="483"/>
        <v/>
      </c>
      <c r="MP48" s="91" t="str">
        <f t="shared" ca="1" si="483"/>
        <v/>
      </c>
      <c r="MQ48" s="91" t="str">
        <f t="shared" ca="1" si="483"/>
        <v/>
      </c>
      <c r="MR48" s="91" t="str">
        <f t="shared" ca="1" si="483"/>
        <v/>
      </c>
      <c r="MS48" s="91" t="str">
        <f t="shared" ca="1" si="483"/>
        <v/>
      </c>
      <c r="MT48" s="91" t="str">
        <f t="shared" ca="1" si="483"/>
        <v/>
      </c>
      <c r="MU48" s="91" t="str">
        <f t="shared" ca="1" si="483"/>
        <v/>
      </c>
      <c r="MW48" s="20" t="str">
        <f t="shared" ca="1" si="417"/>
        <v/>
      </c>
      <c r="MX48" s="21" t="str">
        <f t="shared" ca="1" si="418"/>
        <v/>
      </c>
      <c r="MY48" s="6" t="str">
        <f t="shared" ca="1" si="419"/>
        <v/>
      </c>
      <c r="MZ48" s="6" t="str">
        <f t="shared" ca="1" si="420"/>
        <v/>
      </c>
      <c r="NA48" s="22" t="e">
        <f t="shared" ca="1" si="421"/>
        <v>#VALUE!</v>
      </c>
      <c r="NB48" s="22" t="e">
        <f t="shared" ca="1" si="422"/>
        <v>#VALUE!</v>
      </c>
      <c r="NC48" s="22" t="str">
        <f ca="1">IFERROR(IF(INDIRECT(ADDRESS(ROW()-1,COLUMN()-2))="摘要",MATCH(NB48,日々処理!MX:MX,0),MATCH(NB48,INDIRECT(ADDRESS(INDIRECT(ADDRESS(ROW()-1,COLUMN()))+1,2,,,"日々処理")):INDIRECT(ADDRESS(INDIRECT(ADDRESS(ROW()-1,COLUMN()))+1000,2,,,"日々処理")),0)+INDIRECT(ADDRESS(ROW()-1,COLUMN()))),"")</f>
        <v/>
      </c>
      <c r="ND48" s="91" t="str">
        <f t="shared" ca="1" si="484"/>
        <v/>
      </c>
      <c r="NE48" s="91" t="str">
        <f t="shared" ca="1" si="484"/>
        <v/>
      </c>
      <c r="NF48" s="91" t="str">
        <f t="shared" ca="1" si="484"/>
        <v/>
      </c>
      <c r="NG48" s="91" t="str">
        <f t="shared" ca="1" si="484"/>
        <v/>
      </c>
      <c r="NH48" s="91" t="str">
        <f t="shared" ca="1" si="484"/>
        <v/>
      </c>
      <c r="NI48" s="91" t="str">
        <f t="shared" ca="1" si="484"/>
        <v/>
      </c>
      <c r="NJ48" s="91" t="str">
        <f t="shared" ca="1" si="484"/>
        <v/>
      </c>
      <c r="NK48" s="91" t="str">
        <f t="shared" ca="1" si="484"/>
        <v/>
      </c>
      <c r="NL48" s="91" t="str">
        <f t="shared" ca="1" si="484"/>
        <v/>
      </c>
      <c r="NM48" s="91" t="str">
        <f t="shared" ca="1" si="484"/>
        <v/>
      </c>
      <c r="NN48" s="91" t="str">
        <f t="shared" ca="1" si="484"/>
        <v/>
      </c>
      <c r="NO48" s="91" t="str">
        <f t="shared" ca="1" si="484"/>
        <v/>
      </c>
      <c r="NQ48" s="20" t="str">
        <f t="shared" ca="1" si="424"/>
        <v/>
      </c>
      <c r="NR48" s="21" t="str">
        <f t="shared" ca="1" si="425"/>
        <v/>
      </c>
      <c r="NS48" s="6" t="str">
        <f t="shared" ca="1" si="426"/>
        <v/>
      </c>
      <c r="NT48" s="6" t="str">
        <f t="shared" ca="1" si="427"/>
        <v/>
      </c>
      <c r="NU48" s="22" t="e">
        <f t="shared" ca="1" si="428"/>
        <v>#VALUE!</v>
      </c>
      <c r="NV48" s="22" t="e">
        <f t="shared" ca="1" si="429"/>
        <v>#VALUE!</v>
      </c>
      <c r="NW48" s="22" t="str">
        <f ca="1">IFERROR(IF(INDIRECT(ADDRESS(ROW()-1,COLUMN()-2))="摘要",MATCH(NV48,日々処理!NR:NR,0),MATCH(NV48,INDIRECT(ADDRESS(INDIRECT(ADDRESS(ROW()-1,COLUMN()))+1,2,,,"日々処理")):INDIRECT(ADDRESS(INDIRECT(ADDRESS(ROW()-1,COLUMN()))+1000,2,,,"日々処理")),0)+INDIRECT(ADDRESS(ROW()-1,COLUMN()))),"")</f>
        <v/>
      </c>
      <c r="NX48" s="91" t="str">
        <f t="shared" ca="1" si="485"/>
        <v/>
      </c>
      <c r="NY48" s="91" t="str">
        <f t="shared" ca="1" si="485"/>
        <v/>
      </c>
      <c r="NZ48" s="91" t="str">
        <f t="shared" ca="1" si="485"/>
        <v/>
      </c>
      <c r="OA48" s="91" t="str">
        <f t="shared" ca="1" si="485"/>
        <v/>
      </c>
      <c r="OB48" s="91" t="str">
        <f t="shared" ca="1" si="485"/>
        <v/>
      </c>
      <c r="OC48" s="91" t="str">
        <f t="shared" ca="1" si="485"/>
        <v/>
      </c>
      <c r="OD48" s="91" t="str">
        <f t="shared" ca="1" si="485"/>
        <v/>
      </c>
      <c r="OE48" s="91" t="str">
        <f t="shared" ca="1" si="485"/>
        <v/>
      </c>
      <c r="OF48" s="91" t="str">
        <f t="shared" ca="1" si="485"/>
        <v/>
      </c>
      <c r="OG48" s="91" t="str">
        <f t="shared" ca="1" si="485"/>
        <v/>
      </c>
      <c r="OH48" s="91" t="str">
        <f t="shared" ca="1" si="485"/>
        <v/>
      </c>
      <c r="OI48" s="91" t="str">
        <f t="shared" ca="1" si="485"/>
        <v/>
      </c>
      <c r="OK48" s="20" t="str">
        <f t="shared" ca="1" si="431"/>
        <v/>
      </c>
      <c r="OL48" s="21" t="str">
        <f t="shared" ca="1" si="432"/>
        <v/>
      </c>
      <c r="OM48" s="6" t="str">
        <f t="shared" ca="1" si="433"/>
        <v/>
      </c>
      <c r="ON48" s="6" t="str">
        <f t="shared" ca="1" si="434"/>
        <v/>
      </c>
      <c r="OO48" s="22" t="e">
        <f t="shared" ca="1" si="435"/>
        <v>#VALUE!</v>
      </c>
      <c r="OP48" s="22" t="e">
        <f t="shared" ca="1" si="436"/>
        <v>#VALUE!</v>
      </c>
      <c r="OQ48" s="22" t="str">
        <f ca="1">IFERROR(IF(INDIRECT(ADDRESS(ROW()-1,COLUMN()-2))="摘要",MATCH(OP48,日々処理!OL:OL,0),MATCH(OP48,INDIRECT(ADDRESS(INDIRECT(ADDRESS(ROW()-1,COLUMN()))+1,2,,,"日々処理")):INDIRECT(ADDRESS(INDIRECT(ADDRESS(ROW()-1,COLUMN()))+1000,2,,,"日々処理")),0)+INDIRECT(ADDRESS(ROW()-1,COLUMN()))),"")</f>
        <v/>
      </c>
      <c r="OR48" s="91" t="str">
        <f t="shared" ca="1" si="486"/>
        <v/>
      </c>
      <c r="OS48" s="91" t="str">
        <f t="shared" ca="1" si="486"/>
        <v/>
      </c>
      <c r="OT48" s="91" t="str">
        <f t="shared" ca="1" si="486"/>
        <v/>
      </c>
      <c r="OU48" s="91" t="str">
        <f t="shared" ca="1" si="486"/>
        <v/>
      </c>
      <c r="OV48" s="91" t="str">
        <f t="shared" ca="1" si="486"/>
        <v/>
      </c>
      <c r="OW48" s="91" t="str">
        <f t="shared" ca="1" si="486"/>
        <v/>
      </c>
      <c r="OX48" s="91" t="str">
        <f t="shared" ca="1" si="486"/>
        <v/>
      </c>
      <c r="OY48" s="91" t="str">
        <f t="shared" ca="1" si="486"/>
        <v/>
      </c>
      <c r="OZ48" s="91" t="str">
        <f t="shared" ca="1" si="486"/>
        <v/>
      </c>
      <c r="PA48" s="91" t="str">
        <f t="shared" ca="1" si="486"/>
        <v/>
      </c>
      <c r="PB48" s="91" t="str">
        <f t="shared" ca="1" si="486"/>
        <v/>
      </c>
      <c r="PC48" s="91" t="str">
        <f t="shared" ca="1" si="486"/>
        <v/>
      </c>
      <c r="PE48" s="20" t="str">
        <f t="shared" ca="1" si="438"/>
        <v/>
      </c>
      <c r="PF48" s="21" t="str">
        <f t="shared" ca="1" si="439"/>
        <v/>
      </c>
      <c r="PG48" s="6" t="str">
        <f t="shared" ca="1" si="440"/>
        <v/>
      </c>
      <c r="PH48" s="6" t="str">
        <f t="shared" ca="1" si="441"/>
        <v/>
      </c>
      <c r="PI48" s="22" t="e">
        <f t="shared" ca="1" si="442"/>
        <v>#VALUE!</v>
      </c>
      <c r="PJ48" s="22" t="e">
        <f t="shared" ca="1" si="443"/>
        <v>#VALUE!</v>
      </c>
      <c r="PK48" s="22" t="str">
        <f ca="1">IFERROR(IF(INDIRECT(ADDRESS(ROW()-1,COLUMN()-2))="摘要",MATCH(PJ48,日々処理!PF:PF,0),MATCH(PJ48,INDIRECT(ADDRESS(INDIRECT(ADDRESS(ROW()-1,COLUMN()))+1,2,,,"日々処理")):INDIRECT(ADDRESS(INDIRECT(ADDRESS(ROW()-1,COLUMN()))+1000,2,,,"日々処理")),0)+INDIRECT(ADDRESS(ROW()-1,COLUMN()))),"")</f>
        <v/>
      </c>
      <c r="PL48" s="91" t="str">
        <f t="shared" ca="1" si="487"/>
        <v/>
      </c>
      <c r="PM48" s="91" t="str">
        <f t="shared" ca="1" si="487"/>
        <v/>
      </c>
      <c r="PN48" s="91" t="str">
        <f t="shared" ca="1" si="487"/>
        <v/>
      </c>
      <c r="PO48" s="91" t="str">
        <f t="shared" ca="1" si="487"/>
        <v/>
      </c>
      <c r="PP48" s="91" t="str">
        <f t="shared" ca="1" si="487"/>
        <v/>
      </c>
      <c r="PQ48" s="91" t="str">
        <f t="shared" ca="1" si="487"/>
        <v/>
      </c>
      <c r="PR48" s="91" t="str">
        <f t="shared" ca="1" si="487"/>
        <v/>
      </c>
      <c r="PS48" s="91" t="str">
        <f t="shared" ca="1" si="487"/>
        <v/>
      </c>
      <c r="PT48" s="91" t="str">
        <f t="shared" ca="1" si="487"/>
        <v/>
      </c>
      <c r="PU48" s="91" t="str">
        <f t="shared" ca="1" si="487"/>
        <v/>
      </c>
      <c r="PV48" s="91" t="str">
        <f t="shared" ca="1" si="487"/>
        <v/>
      </c>
      <c r="PW48" s="91" t="str">
        <f t="shared" ca="1" si="487"/>
        <v/>
      </c>
      <c r="PY48" s="20" t="str">
        <f t="shared" ca="1" si="445"/>
        <v/>
      </c>
      <c r="PZ48" s="21" t="str">
        <f t="shared" ca="1" si="446"/>
        <v/>
      </c>
      <c r="QA48" s="6" t="str">
        <f t="shared" ca="1" si="447"/>
        <v/>
      </c>
      <c r="QB48" s="6" t="str">
        <f t="shared" ca="1" si="448"/>
        <v/>
      </c>
      <c r="QC48" s="22" t="e">
        <f t="shared" ca="1" si="449"/>
        <v>#VALUE!</v>
      </c>
      <c r="QD48" s="22" t="e">
        <f t="shared" ca="1" si="450"/>
        <v>#VALUE!</v>
      </c>
      <c r="QE48" s="22" t="str">
        <f ca="1">IFERROR(IF(INDIRECT(ADDRESS(ROW()-1,COLUMN()-2))="摘要",MATCH(QD48,日々処理!PZ:PZ,0),MATCH(QD48,INDIRECT(ADDRESS(INDIRECT(ADDRESS(ROW()-1,COLUMN()))+1,2,,,"日々処理")):INDIRECT(ADDRESS(INDIRECT(ADDRESS(ROW()-1,COLUMN()))+1000,2,,,"日々処理")),0)+INDIRECT(ADDRESS(ROW()-1,COLUMN()))),"")</f>
        <v/>
      </c>
      <c r="QF48" s="91" t="str">
        <f t="shared" ca="1" si="488"/>
        <v/>
      </c>
      <c r="QG48" s="91" t="str">
        <f t="shared" ca="1" si="488"/>
        <v/>
      </c>
      <c r="QH48" s="91" t="str">
        <f t="shared" ca="1" si="488"/>
        <v/>
      </c>
      <c r="QI48" s="91" t="str">
        <f t="shared" ca="1" si="488"/>
        <v/>
      </c>
      <c r="QJ48" s="91" t="str">
        <f t="shared" ca="1" si="488"/>
        <v/>
      </c>
      <c r="QK48" s="91" t="str">
        <f t="shared" ca="1" si="488"/>
        <v/>
      </c>
      <c r="QL48" s="91" t="str">
        <f t="shared" ca="1" si="488"/>
        <v/>
      </c>
      <c r="QM48" s="91" t="str">
        <f t="shared" ca="1" si="488"/>
        <v/>
      </c>
      <c r="QN48" s="91" t="str">
        <f t="shared" ca="1" si="488"/>
        <v/>
      </c>
      <c r="QO48" s="91" t="str">
        <f t="shared" ca="1" si="488"/>
        <v/>
      </c>
      <c r="QP48" s="91" t="str">
        <f t="shared" ca="1" si="488"/>
        <v/>
      </c>
      <c r="QQ48" s="91" t="str">
        <f t="shared" ca="1" si="488"/>
        <v/>
      </c>
      <c r="QS48" s="20" t="str">
        <f t="shared" ca="1" si="452"/>
        <v/>
      </c>
      <c r="QT48" s="21" t="str">
        <f t="shared" ca="1" si="453"/>
        <v/>
      </c>
      <c r="QU48" s="6" t="str">
        <f t="shared" ca="1" si="454"/>
        <v/>
      </c>
      <c r="QV48" s="6" t="str">
        <f t="shared" ca="1" si="455"/>
        <v/>
      </c>
      <c r="QW48" s="22" t="e">
        <f t="shared" ca="1" si="456"/>
        <v>#VALUE!</v>
      </c>
      <c r="QX48" s="22" t="e">
        <f t="shared" ca="1" si="457"/>
        <v>#VALUE!</v>
      </c>
      <c r="QY48" s="22" t="str">
        <f ca="1">IFERROR(IF(INDIRECT(ADDRESS(ROW()-1,COLUMN()-2))="摘要",MATCH(QX48,日々処理!QT:QT,0),MATCH(QX48,INDIRECT(ADDRESS(INDIRECT(ADDRESS(ROW()-1,COLUMN()))+1,2,,,"日々処理")):INDIRECT(ADDRESS(INDIRECT(ADDRESS(ROW()-1,COLUMN()))+1000,2,,,"日々処理")),0)+INDIRECT(ADDRESS(ROW()-1,COLUMN()))),"")</f>
        <v/>
      </c>
      <c r="QZ48" s="91" t="str">
        <f t="shared" ca="1" si="489"/>
        <v/>
      </c>
      <c r="RA48" s="91" t="str">
        <f t="shared" ca="1" si="489"/>
        <v/>
      </c>
      <c r="RB48" s="91" t="str">
        <f t="shared" ca="1" si="489"/>
        <v/>
      </c>
      <c r="RC48" s="91" t="str">
        <f t="shared" ca="1" si="489"/>
        <v/>
      </c>
      <c r="RD48" s="91" t="str">
        <f t="shared" ca="1" si="489"/>
        <v/>
      </c>
      <c r="RE48" s="91" t="str">
        <f t="shared" ca="1" si="489"/>
        <v/>
      </c>
      <c r="RF48" s="91" t="str">
        <f t="shared" ca="1" si="489"/>
        <v/>
      </c>
      <c r="RG48" s="91" t="str">
        <f t="shared" ca="1" si="489"/>
        <v/>
      </c>
      <c r="RH48" s="91" t="str">
        <f t="shared" ca="1" si="489"/>
        <v/>
      </c>
      <c r="RI48" s="91" t="str">
        <f t="shared" ca="1" si="489"/>
        <v/>
      </c>
      <c r="RJ48" s="91" t="str">
        <f t="shared" ca="1" si="489"/>
        <v/>
      </c>
      <c r="RK48" s="91" t="str">
        <f t="shared" ca="1" si="489"/>
        <v/>
      </c>
      <c r="RM48" s="20" t="str">
        <f t="shared" ca="1" si="459"/>
        <v/>
      </c>
      <c r="RN48" s="21" t="str">
        <f t="shared" ca="1" si="460"/>
        <v/>
      </c>
      <c r="RO48" s="6" t="str">
        <f t="shared" ca="1" si="461"/>
        <v/>
      </c>
      <c r="RP48" s="6" t="str">
        <f t="shared" ca="1" si="462"/>
        <v/>
      </c>
      <c r="RQ48" s="22" t="e">
        <f t="shared" ca="1" si="463"/>
        <v>#VALUE!</v>
      </c>
      <c r="RR48" s="22" t="e">
        <f t="shared" ca="1" si="464"/>
        <v>#VALUE!</v>
      </c>
      <c r="RS48" s="22" t="str">
        <f ca="1">IFERROR(IF(INDIRECT(ADDRESS(ROW()-1,COLUMN()-2))="摘要",MATCH(RR48,日々処理!RN:RN,0),MATCH(RR48,INDIRECT(ADDRESS(INDIRECT(ADDRESS(ROW()-1,COLUMN()))+1,2,,,"日々処理")):INDIRECT(ADDRESS(INDIRECT(ADDRESS(ROW()-1,COLUMN()))+1000,2,,,"日々処理")),0)+INDIRECT(ADDRESS(ROW()-1,COLUMN()))),"")</f>
        <v/>
      </c>
      <c r="RT48" s="91" t="str">
        <f t="shared" ca="1" si="490"/>
        <v/>
      </c>
      <c r="RU48" s="91" t="str">
        <f t="shared" ca="1" si="490"/>
        <v/>
      </c>
      <c r="RV48" s="91" t="str">
        <f t="shared" ca="1" si="490"/>
        <v/>
      </c>
      <c r="RW48" s="91" t="str">
        <f t="shared" ca="1" si="490"/>
        <v/>
      </c>
      <c r="RX48" s="91" t="str">
        <f t="shared" ca="1" si="490"/>
        <v/>
      </c>
      <c r="RY48" s="91" t="str">
        <f t="shared" ca="1" si="490"/>
        <v/>
      </c>
      <c r="RZ48" s="91" t="str">
        <f t="shared" ca="1" si="490"/>
        <v/>
      </c>
      <c r="SA48" s="91" t="str">
        <f t="shared" ca="1" si="490"/>
        <v/>
      </c>
      <c r="SB48" s="91" t="str">
        <f t="shared" ca="1" si="490"/>
        <v/>
      </c>
      <c r="SC48" s="91" t="str">
        <f t="shared" ca="1" si="490"/>
        <v/>
      </c>
      <c r="SD48" s="91" t="str">
        <f t="shared" ca="1" si="490"/>
        <v/>
      </c>
      <c r="SE48" s="91" t="str">
        <f t="shared" ca="1" si="490"/>
        <v/>
      </c>
    </row>
    <row r="49" spans="1:499" ht="12" customHeight="1">
      <c r="A49" s="20" t="str">
        <f t="shared" ca="1" si="291"/>
        <v/>
      </c>
      <c r="B49" s="21" t="str">
        <f t="shared" ca="1" si="292"/>
        <v/>
      </c>
      <c r="C49" s="6" t="str">
        <f t="shared" ca="1" si="293"/>
        <v/>
      </c>
      <c r="D49" s="6" t="str">
        <f t="shared" ca="1" si="294"/>
        <v/>
      </c>
      <c r="E49" s="22" t="e">
        <f t="shared" ca="1" si="295"/>
        <v>#VALUE!</v>
      </c>
      <c r="F49" s="22" t="e">
        <f t="shared" ca="1" si="296"/>
        <v>#VALUE!</v>
      </c>
      <c r="G49" s="22" t="str">
        <f ca="1">IFERROR(IF(INDIRECT(ADDRESS(ROW()-1,COLUMN()-2))="摘要",MATCH(F49,日々処理!B:B,0),MATCH(F49,INDIRECT(ADDRESS(INDIRECT(ADDRESS(ROW()-1,COLUMN()))+1,2,,,"日々処理")):INDIRECT(ADDRESS(INDIRECT(ADDRESS(ROW()-1,COLUMN()))+1000,2,,,"日々処理")),0)+INDIRECT(ADDRESS(ROW()-1,COLUMN()))),"")</f>
        <v/>
      </c>
      <c r="H49" s="91" t="str">
        <f t="shared" ca="1" si="466"/>
        <v/>
      </c>
      <c r="I49" s="91" t="str">
        <f t="shared" ca="1" si="466"/>
        <v/>
      </c>
      <c r="J49" s="91" t="str">
        <f t="shared" ca="1" si="466"/>
        <v/>
      </c>
      <c r="K49" s="91" t="str">
        <f t="shared" ca="1" si="466"/>
        <v/>
      </c>
      <c r="L49" s="91" t="str">
        <f t="shared" ca="1" si="466"/>
        <v/>
      </c>
      <c r="M49" s="91" t="str">
        <f t="shared" ca="1" si="466"/>
        <v/>
      </c>
      <c r="N49" s="91" t="str">
        <f t="shared" ca="1" si="466"/>
        <v/>
      </c>
      <c r="O49" s="91" t="str">
        <f t="shared" ca="1" si="466"/>
        <v/>
      </c>
      <c r="P49" s="91" t="str">
        <f t="shared" ca="1" si="466"/>
        <v/>
      </c>
      <c r="Q49" s="91" t="str">
        <f t="shared" ca="1" si="466"/>
        <v/>
      </c>
      <c r="R49" s="91" t="str">
        <f t="shared" ca="1" si="466"/>
        <v/>
      </c>
      <c r="S49" s="91" t="str">
        <f t="shared" ca="1" si="466"/>
        <v/>
      </c>
      <c r="T49" s="89"/>
      <c r="U49" s="20" t="str">
        <f t="shared" ca="1" si="298"/>
        <v/>
      </c>
      <c r="V49" s="21" t="str">
        <f t="shared" ca="1" si="299"/>
        <v/>
      </c>
      <c r="W49" s="6" t="str">
        <f t="shared" ca="1" si="300"/>
        <v/>
      </c>
      <c r="X49" s="6" t="str">
        <f t="shared" ca="1" si="301"/>
        <v/>
      </c>
      <c r="Y49" s="22" t="e">
        <f t="shared" ca="1" si="302"/>
        <v>#VALUE!</v>
      </c>
      <c r="Z49" s="22" t="e">
        <f t="shared" ca="1" si="303"/>
        <v>#VALUE!</v>
      </c>
      <c r="AA49" s="22" t="str">
        <f ca="1">IFERROR(IF(INDIRECT(ADDRESS(ROW()-1,COLUMN()-2))="摘要",MATCH(Z49,日々処理!V:V,0),MATCH(Z49,INDIRECT(ADDRESS(INDIRECT(ADDRESS(ROW()-1,COLUMN()))+1,2,,,"日々処理")):INDIRECT(ADDRESS(INDIRECT(ADDRESS(ROW()-1,COLUMN()))+1000,2,,,"日々処理")),0)+INDIRECT(ADDRESS(ROW()-1,COLUMN()))),"")</f>
        <v/>
      </c>
      <c r="AB49" s="91" t="str">
        <f t="shared" ca="1" si="467"/>
        <v/>
      </c>
      <c r="AC49" s="91" t="str">
        <f t="shared" ca="1" si="467"/>
        <v/>
      </c>
      <c r="AD49" s="91" t="str">
        <f t="shared" ca="1" si="467"/>
        <v/>
      </c>
      <c r="AE49" s="91" t="str">
        <f t="shared" ca="1" si="467"/>
        <v/>
      </c>
      <c r="AF49" s="91" t="str">
        <f t="shared" ca="1" si="467"/>
        <v/>
      </c>
      <c r="AG49" s="91" t="str">
        <f t="shared" ca="1" si="467"/>
        <v/>
      </c>
      <c r="AH49" s="91" t="str">
        <f t="shared" ca="1" si="467"/>
        <v/>
      </c>
      <c r="AI49" s="91" t="str">
        <f t="shared" ca="1" si="467"/>
        <v/>
      </c>
      <c r="AJ49" s="91" t="str">
        <f t="shared" ca="1" si="467"/>
        <v/>
      </c>
      <c r="AK49" s="91" t="str">
        <f t="shared" ca="1" si="467"/>
        <v/>
      </c>
      <c r="AL49" s="91" t="str">
        <f t="shared" ca="1" si="467"/>
        <v/>
      </c>
      <c r="AM49" s="91" t="str">
        <f t="shared" ca="1" si="467"/>
        <v/>
      </c>
      <c r="AO49" s="20" t="str">
        <f t="shared" ca="1" si="305"/>
        <v/>
      </c>
      <c r="AP49" s="21" t="str">
        <f t="shared" ca="1" si="306"/>
        <v/>
      </c>
      <c r="AQ49" s="6" t="str">
        <f t="shared" ca="1" si="307"/>
        <v/>
      </c>
      <c r="AR49" s="6" t="str">
        <f t="shared" ca="1" si="308"/>
        <v/>
      </c>
      <c r="AS49" s="22" t="e">
        <f t="shared" ca="1" si="309"/>
        <v>#VALUE!</v>
      </c>
      <c r="AT49" s="22" t="e">
        <f t="shared" ca="1" si="310"/>
        <v>#VALUE!</v>
      </c>
      <c r="AU49" s="22" t="str">
        <f ca="1">IFERROR(IF(INDIRECT(ADDRESS(ROW()-1,COLUMN()-2))="摘要",MATCH(AT49,日々処理!AP:AP,0),MATCH(AT49,INDIRECT(ADDRESS(INDIRECT(ADDRESS(ROW()-1,COLUMN()))+1,2,,,"日々処理")):INDIRECT(ADDRESS(INDIRECT(ADDRESS(ROW()-1,COLUMN()))+1000,2,,,"日々処理")),0)+INDIRECT(ADDRESS(ROW()-1,COLUMN()))),"")</f>
        <v/>
      </c>
      <c r="AV49" s="91" t="str">
        <f t="shared" ca="1" si="468"/>
        <v/>
      </c>
      <c r="AW49" s="91" t="str">
        <f t="shared" ca="1" si="468"/>
        <v/>
      </c>
      <c r="AX49" s="91" t="str">
        <f t="shared" ca="1" si="468"/>
        <v/>
      </c>
      <c r="AY49" s="91" t="str">
        <f t="shared" ca="1" si="468"/>
        <v/>
      </c>
      <c r="AZ49" s="91" t="str">
        <f t="shared" ca="1" si="468"/>
        <v/>
      </c>
      <c r="BA49" s="91" t="str">
        <f t="shared" ca="1" si="468"/>
        <v/>
      </c>
      <c r="BB49" s="91" t="str">
        <f t="shared" ca="1" si="468"/>
        <v/>
      </c>
      <c r="BC49" s="91" t="str">
        <f t="shared" ca="1" si="468"/>
        <v/>
      </c>
      <c r="BD49" s="91" t="str">
        <f t="shared" ca="1" si="468"/>
        <v/>
      </c>
      <c r="BE49" s="91" t="str">
        <f t="shared" ca="1" si="468"/>
        <v/>
      </c>
      <c r="BF49" s="91" t="str">
        <f t="shared" ca="1" si="468"/>
        <v/>
      </c>
      <c r="BG49" s="91" t="str">
        <f t="shared" ca="1" si="468"/>
        <v/>
      </c>
      <c r="BI49" s="20" t="str">
        <f t="shared" ca="1" si="312"/>
        <v/>
      </c>
      <c r="BJ49" s="21" t="str">
        <f t="shared" ca="1" si="313"/>
        <v/>
      </c>
      <c r="BK49" s="6" t="str">
        <f t="shared" ca="1" si="314"/>
        <v/>
      </c>
      <c r="BL49" s="6" t="str">
        <f t="shared" ca="1" si="315"/>
        <v/>
      </c>
      <c r="BM49" s="22" t="e">
        <f t="shared" ca="1" si="316"/>
        <v>#VALUE!</v>
      </c>
      <c r="BN49" s="22" t="e">
        <f t="shared" ca="1" si="317"/>
        <v>#VALUE!</v>
      </c>
      <c r="BO49" s="22" t="str">
        <f ca="1">IFERROR(IF(INDIRECT(ADDRESS(ROW()-1,COLUMN()-2))="摘要",MATCH(BN49,日々処理!BJ:BJ,0),MATCH(BN49,INDIRECT(ADDRESS(INDIRECT(ADDRESS(ROW()-1,COLUMN()))+1,2,,,"日々処理")):INDIRECT(ADDRESS(INDIRECT(ADDRESS(ROW()-1,COLUMN()))+1000,2,,,"日々処理")),0)+INDIRECT(ADDRESS(ROW()-1,COLUMN()))),"")</f>
        <v/>
      </c>
      <c r="BP49" s="91" t="str">
        <f t="shared" ca="1" si="469"/>
        <v/>
      </c>
      <c r="BQ49" s="91" t="str">
        <f t="shared" ca="1" si="469"/>
        <v/>
      </c>
      <c r="BR49" s="91" t="str">
        <f t="shared" ca="1" si="469"/>
        <v/>
      </c>
      <c r="BS49" s="91" t="str">
        <f t="shared" ca="1" si="469"/>
        <v/>
      </c>
      <c r="BT49" s="91" t="str">
        <f t="shared" ca="1" si="469"/>
        <v/>
      </c>
      <c r="BU49" s="91" t="str">
        <f t="shared" ca="1" si="469"/>
        <v/>
      </c>
      <c r="BV49" s="91" t="str">
        <f t="shared" ca="1" si="469"/>
        <v/>
      </c>
      <c r="BW49" s="91" t="str">
        <f t="shared" ca="1" si="469"/>
        <v/>
      </c>
      <c r="BX49" s="91" t="str">
        <f t="shared" ca="1" si="469"/>
        <v/>
      </c>
      <c r="BY49" s="91" t="str">
        <f t="shared" ca="1" si="469"/>
        <v/>
      </c>
      <c r="BZ49" s="91" t="str">
        <f t="shared" ca="1" si="469"/>
        <v/>
      </c>
      <c r="CA49" s="91" t="str">
        <f t="shared" ca="1" si="469"/>
        <v/>
      </c>
      <c r="CC49" s="20" t="str">
        <f t="shared" ca="1" si="319"/>
        <v/>
      </c>
      <c r="CD49" s="21" t="str">
        <f t="shared" ca="1" si="320"/>
        <v/>
      </c>
      <c r="CE49" s="6" t="str">
        <f t="shared" ca="1" si="321"/>
        <v/>
      </c>
      <c r="CF49" s="6" t="str">
        <f t="shared" ca="1" si="322"/>
        <v/>
      </c>
      <c r="CG49" s="22" t="e">
        <f t="shared" ca="1" si="323"/>
        <v>#VALUE!</v>
      </c>
      <c r="CH49" s="22" t="e">
        <f t="shared" ca="1" si="324"/>
        <v>#VALUE!</v>
      </c>
      <c r="CI49" s="22" t="str">
        <f ca="1">IFERROR(IF(INDIRECT(ADDRESS(ROW()-1,COLUMN()-2))="摘要",MATCH(CH49,日々処理!CD:CD,0),MATCH(CH49,INDIRECT(ADDRESS(INDIRECT(ADDRESS(ROW()-1,COLUMN()))+1,2,,,"日々処理")):INDIRECT(ADDRESS(INDIRECT(ADDRESS(ROW()-1,COLUMN()))+1000,2,,,"日々処理")),0)+INDIRECT(ADDRESS(ROW()-1,COLUMN()))),"")</f>
        <v/>
      </c>
      <c r="CJ49" s="91" t="str">
        <f t="shared" ca="1" si="470"/>
        <v/>
      </c>
      <c r="CK49" s="91" t="str">
        <f t="shared" ca="1" si="470"/>
        <v/>
      </c>
      <c r="CL49" s="91" t="str">
        <f t="shared" ca="1" si="470"/>
        <v/>
      </c>
      <c r="CM49" s="91" t="str">
        <f t="shared" ca="1" si="470"/>
        <v/>
      </c>
      <c r="CN49" s="91" t="str">
        <f t="shared" ca="1" si="470"/>
        <v/>
      </c>
      <c r="CO49" s="91" t="str">
        <f t="shared" ca="1" si="470"/>
        <v/>
      </c>
      <c r="CP49" s="91" t="str">
        <f t="shared" ca="1" si="470"/>
        <v/>
      </c>
      <c r="CQ49" s="91" t="str">
        <f t="shared" ca="1" si="470"/>
        <v/>
      </c>
      <c r="CR49" s="91" t="str">
        <f t="shared" ca="1" si="470"/>
        <v/>
      </c>
      <c r="CS49" s="91" t="str">
        <f t="shared" ca="1" si="470"/>
        <v/>
      </c>
      <c r="CT49" s="91" t="str">
        <f t="shared" ca="1" si="470"/>
        <v/>
      </c>
      <c r="CU49" s="91" t="str">
        <f t="shared" ca="1" si="470"/>
        <v/>
      </c>
      <c r="CW49" s="20" t="str">
        <f t="shared" ca="1" si="326"/>
        <v/>
      </c>
      <c r="CX49" s="21" t="str">
        <f t="shared" ca="1" si="327"/>
        <v/>
      </c>
      <c r="CY49" s="6" t="str">
        <f t="shared" ca="1" si="328"/>
        <v/>
      </c>
      <c r="CZ49" s="6" t="str">
        <f t="shared" ca="1" si="329"/>
        <v/>
      </c>
      <c r="DA49" s="22" t="e">
        <f t="shared" ca="1" si="330"/>
        <v>#VALUE!</v>
      </c>
      <c r="DB49" s="22" t="e">
        <f t="shared" ca="1" si="331"/>
        <v>#VALUE!</v>
      </c>
      <c r="DC49" s="22" t="str">
        <f ca="1">IFERROR(IF(INDIRECT(ADDRESS(ROW()-1,COLUMN()-2))="摘要",MATCH(DB49,日々処理!CX:CX,0),MATCH(DB49,INDIRECT(ADDRESS(INDIRECT(ADDRESS(ROW()-1,COLUMN()))+1,2,,,"日々処理")):INDIRECT(ADDRESS(INDIRECT(ADDRESS(ROW()-1,COLUMN()))+1000,2,,,"日々処理")),0)+INDIRECT(ADDRESS(ROW()-1,COLUMN()))),"")</f>
        <v/>
      </c>
      <c r="DD49" s="91" t="str">
        <f t="shared" ca="1" si="471"/>
        <v/>
      </c>
      <c r="DE49" s="91" t="str">
        <f t="shared" ca="1" si="471"/>
        <v/>
      </c>
      <c r="DF49" s="91" t="str">
        <f t="shared" ca="1" si="471"/>
        <v/>
      </c>
      <c r="DG49" s="91" t="str">
        <f t="shared" ca="1" si="471"/>
        <v/>
      </c>
      <c r="DH49" s="91" t="str">
        <f t="shared" ca="1" si="471"/>
        <v/>
      </c>
      <c r="DI49" s="91" t="str">
        <f t="shared" ca="1" si="471"/>
        <v/>
      </c>
      <c r="DJ49" s="91" t="str">
        <f t="shared" ca="1" si="471"/>
        <v/>
      </c>
      <c r="DK49" s="91" t="str">
        <f t="shared" ca="1" si="471"/>
        <v/>
      </c>
      <c r="DL49" s="91" t="str">
        <f t="shared" ca="1" si="471"/>
        <v/>
      </c>
      <c r="DM49" s="91" t="str">
        <f t="shared" ca="1" si="471"/>
        <v/>
      </c>
      <c r="DN49" s="91" t="str">
        <f t="shared" ca="1" si="471"/>
        <v/>
      </c>
      <c r="DO49" s="91" t="str">
        <f t="shared" ca="1" si="471"/>
        <v/>
      </c>
      <c r="DQ49" s="20" t="str">
        <f t="shared" ca="1" si="333"/>
        <v/>
      </c>
      <c r="DR49" s="21" t="str">
        <f t="shared" ca="1" si="334"/>
        <v/>
      </c>
      <c r="DS49" s="6" t="str">
        <f t="shared" ca="1" si="335"/>
        <v/>
      </c>
      <c r="DT49" s="6" t="str">
        <f t="shared" ca="1" si="336"/>
        <v/>
      </c>
      <c r="DU49" s="22" t="e">
        <f t="shared" ca="1" si="337"/>
        <v>#VALUE!</v>
      </c>
      <c r="DV49" s="22" t="e">
        <f t="shared" ca="1" si="338"/>
        <v>#VALUE!</v>
      </c>
      <c r="DW49" s="22" t="str">
        <f ca="1">IFERROR(IF(INDIRECT(ADDRESS(ROW()-1,COLUMN()-2))="摘要",MATCH(DV49,日々処理!DR:DR,0),MATCH(DV49,INDIRECT(ADDRESS(INDIRECT(ADDRESS(ROW()-1,COLUMN()))+1,2,,,"日々処理")):INDIRECT(ADDRESS(INDIRECT(ADDRESS(ROW()-1,COLUMN()))+1000,2,,,"日々処理")),0)+INDIRECT(ADDRESS(ROW()-1,COLUMN()))),"")</f>
        <v/>
      </c>
      <c r="DX49" s="91" t="str">
        <f t="shared" ca="1" si="472"/>
        <v/>
      </c>
      <c r="DY49" s="91" t="str">
        <f t="shared" ca="1" si="472"/>
        <v/>
      </c>
      <c r="DZ49" s="91" t="str">
        <f t="shared" ca="1" si="472"/>
        <v/>
      </c>
      <c r="EA49" s="91" t="str">
        <f t="shared" ca="1" si="472"/>
        <v/>
      </c>
      <c r="EB49" s="91" t="str">
        <f t="shared" ca="1" si="472"/>
        <v/>
      </c>
      <c r="EC49" s="91" t="str">
        <f t="shared" ca="1" si="472"/>
        <v/>
      </c>
      <c r="ED49" s="91" t="str">
        <f t="shared" ca="1" si="472"/>
        <v/>
      </c>
      <c r="EE49" s="91" t="str">
        <f t="shared" ca="1" si="472"/>
        <v/>
      </c>
      <c r="EF49" s="91" t="str">
        <f t="shared" ca="1" si="472"/>
        <v/>
      </c>
      <c r="EG49" s="91" t="str">
        <f t="shared" ca="1" si="472"/>
        <v/>
      </c>
      <c r="EH49" s="91" t="str">
        <f t="shared" ca="1" si="472"/>
        <v/>
      </c>
      <c r="EI49" s="91" t="str">
        <f t="shared" ca="1" si="472"/>
        <v/>
      </c>
      <c r="EK49" s="20" t="str">
        <f t="shared" ca="1" si="340"/>
        <v/>
      </c>
      <c r="EL49" s="21" t="str">
        <f t="shared" ca="1" si="341"/>
        <v/>
      </c>
      <c r="EM49" s="6" t="str">
        <f t="shared" ca="1" si="342"/>
        <v/>
      </c>
      <c r="EN49" s="6" t="str">
        <f t="shared" ca="1" si="343"/>
        <v/>
      </c>
      <c r="EO49" s="22" t="e">
        <f t="shared" ca="1" si="344"/>
        <v>#VALUE!</v>
      </c>
      <c r="EP49" s="22" t="e">
        <f t="shared" ca="1" si="345"/>
        <v>#VALUE!</v>
      </c>
      <c r="EQ49" s="22" t="str">
        <f ca="1">IFERROR(IF(INDIRECT(ADDRESS(ROW()-1,COLUMN()-2))="摘要",MATCH(EP49,日々処理!EL:EL,0),MATCH(EP49,INDIRECT(ADDRESS(INDIRECT(ADDRESS(ROW()-1,COLUMN()))+1,2,,,"日々処理")):INDIRECT(ADDRESS(INDIRECT(ADDRESS(ROW()-1,COLUMN()))+1000,2,,,"日々処理")),0)+INDIRECT(ADDRESS(ROW()-1,COLUMN()))),"")</f>
        <v/>
      </c>
      <c r="ER49" s="91" t="str">
        <f t="shared" ca="1" si="473"/>
        <v/>
      </c>
      <c r="ES49" s="91" t="str">
        <f t="shared" ca="1" si="473"/>
        <v/>
      </c>
      <c r="ET49" s="91" t="str">
        <f t="shared" ca="1" si="473"/>
        <v/>
      </c>
      <c r="EU49" s="91" t="str">
        <f t="shared" ca="1" si="473"/>
        <v/>
      </c>
      <c r="EV49" s="91" t="str">
        <f t="shared" ca="1" si="473"/>
        <v/>
      </c>
      <c r="EW49" s="91" t="str">
        <f t="shared" ca="1" si="473"/>
        <v/>
      </c>
      <c r="EX49" s="91" t="str">
        <f t="shared" ca="1" si="473"/>
        <v/>
      </c>
      <c r="EY49" s="91" t="str">
        <f t="shared" ca="1" si="473"/>
        <v/>
      </c>
      <c r="EZ49" s="91" t="str">
        <f t="shared" ca="1" si="473"/>
        <v/>
      </c>
      <c r="FA49" s="91" t="str">
        <f t="shared" ca="1" si="473"/>
        <v/>
      </c>
      <c r="FB49" s="91" t="str">
        <f t="shared" ca="1" si="473"/>
        <v/>
      </c>
      <c r="FC49" s="91" t="str">
        <f t="shared" ca="1" si="473"/>
        <v/>
      </c>
      <c r="FE49" s="20" t="str">
        <f t="shared" ca="1" si="347"/>
        <v/>
      </c>
      <c r="FF49" s="21" t="str">
        <f t="shared" ca="1" si="348"/>
        <v/>
      </c>
      <c r="FG49" s="6" t="str">
        <f t="shared" ca="1" si="349"/>
        <v/>
      </c>
      <c r="FH49" s="6" t="str">
        <f t="shared" ca="1" si="350"/>
        <v/>
      </c>
      <c r="FI49" s="22" t="e">
        <f t="shared" ca="1" si="351"/>
        <v>#VALUE!</v>
      </c>
      <c r="FJ49" s="22" t="e">
        <f t="shared" ca="1" si="352"/>
        <v>#VALUE!</v>
      </c>
      <c r="FK49" s="22" t="str">
        <f ca="1">IFERROR(IF(INDIRECT(ADDRESS(ROW()-1,COLUMN()-2))="摘要",MATCH(FJ49,日々処理!FF:FF,0),MATCH(FJ49,INDIRECT(ADDRESS(INDIRECT(ADDRESS(ROW()-1,COLUMN()))+1,2,,,"日々処理")):INDIRECT(ADDRESS(INDIRECT(ADDRESS(ROW()-1,COLUMN()))+1000,2,,,"日々処理")),0)+INDIRECT(ADDRESS(ROW()-1,COLUMN()))),"")</f>
        <v/>
      </c>
      <c r="FL49" s="91" t="str">
        <f t="shared" ca="1" si="474"/>
        <v/>
      </c>
      <c r="FM49" s="91" t="str">
        <f t="shared" ca="1" si="474"/>
        <v/>
      </c>
      <c r="FN49" s="91" t="str">
        <f t="shared" ca="1" si="474"/>
        <v/>
      </c>
      <c r="FO49" s="91" t="str">
        <f t="shared" ca="1" si="474"/>
        <v/>
      </c>
      <c r="FP49" s="91" t="str">
        <f t="shared" ca="1" si="474"/>
        <v/>
      </c>
      <c r="FQ49" s="91" t="str">
        <f t="shared" ca="1" si="474"/>
        <v/>
      </c>
      <c r="FR49" s="91" t="str">
        <f t="shared" ca="1" si="474"/>
        <v/>
      </c>
      <c r="FS49" s="91" t="str">
        <f t="shared" ca="1" si="474"/>
        <v/>
      </c>
      <c r="FT49" s="91" t="str">
        <f t="shared" ca="1" si="474"/>
        <v/>
      </c>
      <c r="FU49" s="91" t="str">
        <f t="shared" ca="1" si="474"/>
        <v/>
      </c>
      <c r="FV49" s="91" t="str">
        <f t="shared" ca="1" si="474"/>
        <v/>
      </c>
      <c r="FW49" s="91" t="str">
        <f t="shared" ca="1" si="474"/>
        <v/>
      </c>
      <c r="FY49" s="20" t="str">
        <f t="shared" ca="1" si="354"/>
        <v/>
      </c>
      <c r="FZ49" s="21" t="str">
        <f t="shared" ca="1" si="355"/>
        <v/>
      </c>
      <c r="GA49" s="6" t="str">
        <f t="shared" ca="1" si="356"/>
        <v/>
      </c>
      <c r="GB49" s="6" t="str">
        <f t="shared" ca="1" si="357"/>
        <v/>
      </c>
      <c r="GC49" s="22" t="e">
        <f t="shared" ca="1" si="358"/>
        <v>#VALUE!</v>
      </c>
      <c r="GD49" s="22" t="e">
        <f t="shared" ca="1" si="359"/>
        <v>#VALUE!</v>
      </c>
      <c r="GE49" s="22" t="str">
        <f ca="1">IFERROR(IF(INDIRECT(ADDRESS(ROW()-1,COLUMN()-2))="摘要",MATCH(GD49,日々処理!FZ:FZ,0),MATCH(GD49,INDIRECT(ADDRESS(INDIRECT(ADDRESS(ROW()-1,COLUMN()))+1,2,,,"日々処理")):INDIRECT(ADDRESS(INDIRECT(ADDRESS(ROW()-1,COLUMN()))+1000,2,,,"日々処理")),0)+INDIRECT(ADDRESS(ROW()-1,COLUMN()))),"")</f>
        <v/>
      </c>
      <c r="GF49" s="91" t="str">
        <f t="shared" ca="1" si="475"/>
        <v/>
      </c>
      <c r="GG49" s="91" t="str">
        <f t="shared" ca="1" si="475"/>
        <v/>
      </c>
      <c r="GH49" s="91" t="str">
        <f t="shared" ca="1" si="475"/>
        <v/>
      </c>
      <c r="GI49" s="91" t="str">
        <f t="shared" ca="1" si="475"/>
        <v/>
      </c>
      <c r="GJ49" s="91" t="str">
        <f t="shared" ca="1" si="475"/>
        <v/>
      </c>
      <c r="GK49" s="91" t="str">
        <f t="shared" ca="1" si="475"/>
        <v/>
      </c>
      <c r="GL49" s="91" t="str">
        <f t="shared" ca="1" si="475"/>
        <v/>
      </c>
      <c r="GM49" s="91" t="str">
        <f t="shared" ca="1" si="475"/>
        <v/>
      </c>
      <c r="GN49" s="91" t="str">
        <f t="shared" ca="1" si="475"/>
        <v/>
      </c>
      <c r="GO49" s="91" t="str">
        <f t="shared" ca="1" si="475"/>
        <v/>
      </c>
      <c r="GP49" s="91" t="str">
        <f t="shared" ca="1" si="475"/>
        <v/>
      </c>
      <c r="GQ49" s="91" t="str">
        <f t="shared" ca="1" si="475"/>
        <v/>
      </c>
      <c r="GS49" s="20" t="str">
        <f t="shared" ca="1" si="361"/>
        <v/>
      </c>
      <c r="GT49" s="21" t="str">
        <f t="shared" ca="1" si="362"/>
        <v/>
      </c>
      <c r="GU49" s="6" t="str">
        <f t="shared" ca="1" si="363"/>
        <v/>
      </c>
      <c r="GV49" s="6" t="str">
        <f t="shared" ca="1" si="364"/>
        <v/>
      </c>
      <c r="GW49" s="22" t="e">
        <f t="shared" ca="1" si="365"/>
        <v>#VALUE!</v>
      </c>
      <c r="GX49" s="22" t="e">
        <f t="shared" ca="1" si="366"/>
        <v>#VALUE!</v>
      </c>
      <c r="GY49" s="22" t="str">
        <f ca="1">IFERROR(IF(INDIRECT(ADDRESS(ROW()-1,COLUMN()-2))="摘要",MATCH(GX49,日々処理!GT:GT,0),MATCH(GX49,INDIRECT(ADDRESS(INDIRECT(ADDRESS(ROW()-1,COLUMN()))+1,2,,,"日々処理")):INDIRECT(ADDRESS(INDIRECT(ADDRESS(ROW()-1,COLUMN()))+1000,2,,,"日々処理")),0)+INDIRECT(ADDRESS(ROW()-1,COLUMN()))),"")</f>
        <v/>
      </c>
      <c r="GZ49" s="91" t="str">
        <f t="shared" ca="1" si="476"/>
        <v/>
      </c>
      <c r="HA49" s="91" t="str">
        <f t="shared" ca="1" si="476"/>
        <v/>
      </c>
      <c r="HB49" s="91" t="str">
        <f t="shared" ca="1" si="476"/>
        <v/>
      </c>
      <c r="HC49" s="91" t="str">
        <f t="shared" ca="1" si="476"/>
        <v/>
      </c>
      <c r="HD49" s="91" t="str">
        <f t="shared" ca="1" si="476"/>
        <v/>
      </c>
      <c r="HE49" s="91" t="str">
        <f t="shared" ca="1" si="476"/>
        <v/>
      </c>
      <c r="HF49" s="91" t="str">
        <f t="shared" ca="1" si="476"/>
        <v/>
      </c>
      <c r="HG49" s="91" t="str">
        <f t="shared" ca="1" si="476"/>
        <v/>
      </c>
      <c r="HH49" s="91" t="str">
        <f t="shared" ca="1" si="476"/>
        <v/>
      </c>
      <c r="HI49" s="91" t="str">
        <f t="shared" ca="1" si="476"/>
        <v/>
      </c>
      <c r="HJ49" s="91" t="str">
        <f t="shared" ca="1" si="476"/>
        <v/>
      </c>
      <c r="HK49" s="91" t="str">
        <f t="shared" ca="1" si="476"/>
        <v/>
      </c>
      <c r="HM49" s="20" t="str">
        <f t="shared" ca="1" si="368"/>
        <v/>
      </c>
      <c r="HN49" s="21" t="str">
        <f t="shared" ca="1" si="369"/>
        <v/>
      </c>
      <c r="HO49" s="6" t="str">
        <f t="shared" ca="1" si="370"/>
        <v/>
      </c>
      <c r="HP49" s="6" t="str">
        <f t="shared" ca="1" si="371"/>
        <v/>
      </c>
      <c r="HQ49" s="22" t="e">
        <f t="shared" ca="1" si="372"/>
        <v>#VALUE!</v>
      </c>
      <c r="HR49" s="22" t="e">
        <f t="shared" ca="1" si="373"/>
        <v>#VALUE!</v>
      </c>
      <c r="HS49" s="22" t="str">
        <f ca="1">IFERROR(IF(INDIRECT(ADDRESS(ROW()-1,COLUMN()-2))="摘要",MATCH(HR49,日々処理!HN:HN,0),MATCH(HR49,INDIRECT(ADDRESS(INDIRECT(ADDRESS(ROW()-1,COLUMN()))+1,2,,,"日々処理")):INDIRECT(ADDRESS(INDIRECT(ADDRESS(ROW()-1,COLUMN()))+1000,2,,,"日々処理")),0)+INDIRECT(ADDRESS(ROW()-1,COLUMN()))),"")</f>
        <v/>
      </c>
      <c r="HT49" s="91" t="str">
        <f t="shared" ca="1" si="477"/>
        <v/>
      </c>
      <c r="HU49" s="91" t="str">
        <f t="shared" ca="1" si="477"/>
        <v/>
      </c>
      <c r="HV49" s="91" t="str">
        <f t="shared" ca="1" si="477"/>
        <v/>
      </c>
      <c r="HW49" s="91" t="str">
        <f t="shared" ca="1" si="477"/>
        <v/>
      </c>
      <c r="HX49" s="91" t="str">
        <f t="shared" ca="1" si="477"/>
        <v/>
      </c>
      <c r="HY49" s="91" t="str">
        <f t="shared" ca="1" si="477"/>
        <v/>
      </c>
      <c r="HZ49" s="91" t="str">
        <f t="shared" ca="1" si="477"/>
        <v/>
      </c>
      <c r="IA49" s="91" t="str">
        <f t="shared" ca="1" si="477"/>
        <v/>
      </c>
      <c r="IB49" s="91" t="str">
        <f t="shared" ca="1" si="477"/>
        <v/>
      </c>
      <c r="IC49" s="91" t="str">
        <f t="shared" ca="1" si="477"/>
        <v/>
      </c>
      <c r="ID49" s="91" t="str">
        <f t="shared" ca="1" si="477"/>
        <v/>
      </c>
      <c r="IE49" s="91" t="str">
        <f t="shared" ca="1" si="477"/>
        <v/>
      </c>
      <c r="IG49" s="20" t="str">
        <f t="shared" ca="1" si="375"/>
        <v/>
      </c>
      <c r="IH49" s="21" t="str">
        <f t="shared" ca="1" si="376"/>
        <v/>
      </c>
      <c r="II49" s="6" t="str">
        <f t="shared" ca="1" si="377"/>
        <v/>
      </c>
      <c r="IJ49" s="6" t="str">
        <f t="shared" ca="1" si="378"/>
        <v/>
      </c>
      <c r="IK49" s="22" t="e">
        <f t="shared" ca="1" si="379"/>
        <v>#VALUE!</v>
      </c>
      <c r="IL49" s="22" t="e">
        <f t="shared" ca="1" si="380"/>
        <v>#VALUE!</v>
      </c>
      <c r="IM49" s="22" t="str">
        <f ca="1">IFERROR(IF(INDIRECT(ADDRESS(ROW()-1,COLUMN()-2))="摘要",MATCH(IL49,日々処理!IH:IH,0),MATCH(IL49,INDIRECT(ADDRESS(INDIRECT(ADDRESS(ROW()-1,COLUMN()))+1,2,,,"日々処理")):INDIRECT(ADDRESS(INDIRECT(ADDRESS(ROW()-1,COLUMN()))+1000,2,,,"日々処理")),0)+INDIRECT(ADDRESS(ROW()-1,COLUMN()))),"")</f>
        <v/>
      </c>
      <c r="IN49" s="91" t="str">
        <f t="shared" ca="1" si="478"/>
        <v/>
      </c>
      <c r="IO49" s="91" t="str">
        <f t="shared" ca="1" si="478"/>
        <v/>
      </c>
      <c r="IP49" s="91" t="str">
        <f t="shared" ca="1" si="478"/>
        <v/>
      </c>
      <c r="IQ49" s="91" t="str">
        <f t="shared" ca="1" si="478"/>
        <v/>
      </c>
      <c r="IR49" s="91" t="str">
        <f t="shared" ca="1" si="478"/>
        <v/>
      </c>
      <c r="IS49" s="91" t="str">
        <f t="shared" ca="1" si="478"/>
        <v/>
      </c>
      <c r="IT49" s="91" t="str">
        <f t="shared" ca="1" si="478"/>
        <v/>
      </c>
      <c r="IU49" s="91" t="str">
        <f t="shared" ca="1" si="478"/>
        <v/>
      </c>
      <c r="IV49" s="91" t="str">
        <f t="shared" ca="1" si="478"/>
        <v/>
      </c>
      <c r="IW49" s="91" t="str">
        <f t="shared" ca="1" si="478"/>
        <v/>
      </c>
      <c r="IX49" s="91" t="str">
        <f t="shared" ca="1" si="478"/>
        <v/>
      </c>
      <c r="IY49" s="91" t="str">
        <f t="shared" ca="1" si="478"/>
        <v/>
      </c>
      <c r="JA49" s="20" t="str">
        <f t="shared" ca="1" si="382"/>
        <v/>
      </c>
      <c r="JB49" s="21" t="str">
        <f t="shared" ca="1" si="383"/>
        <v/>
      </c>
      <c r="JC49" s="6" t="str">
        <f t="shared" ca="1" si="384"/>
        <v/>
      </c>
      <c r="JD49" s="6" t="str">
        <f t="shared" ca="1" si="385"/>
        <v/>
      </c>
      <c r="JE49" s="22" t="e">
        <f t="shared" ca="1" si="386"/>
        <v>#VALUE!</v>
      </c>
      <c r="JF49" s="22" t="e">
        <f t="shared" ca="1" si="387"/>
        <v>#VALUE!</v>
      </c>
      <c r="JG49" s="22" t="str">
        <f ca="1">IFERROR(IF(INDIRECT(ADDRESS(ROW()-1,COLUMN()-2))="摘要",MATCH(JF49,日々処理!JB:JB,0),MATCH(JF49,INDIRECT(ADDRESS(INDIRECT(ADDRESS(ROW()-1,COLUMN()))+1,2,,,"日々処理")):INDIRECT(ADDRESS(INDIRECT(ADDRESS(ROW()-1,COLUMN()))+1000,2,,,"日々処理")),0)+INDIRECT(ADDRESS(ROW()-1,COLUMN()))),"")</f>
        <v/>
      </c>
      <c r="JH49" s="91" t="str">
        <f t="shared" ca="1" si="479"/>
        <v/>
      </c>
      <c r="JI49" s="91" t="str">
        <f t="shared" ca="1" si="479"/>
        <v/>
      </c>
      <c r="JJ49" s="91" t="str">
        <f t="shared" ca="1" si="479"/>
        <v/>
      </c>
      <c r="JK49" s="91" t="str">
        <f t="shared" ca="1" si="479"/>
        <v/>
      </c>
      <c r="JL49" s="91" t="str">
        <f t="shared" ca="1" si="479"/>
        <v/>
      </c>
      <c r="JM49" s="91" t="str">
        <f t="shared" ca="1" si="479"/>
        <v/>
      </c>
      <c r="JN49" s="91" t="str">
        <f t="shared" ca="1" si="479"/>
        <v/>
      </c>
      <c r="JO49" s="91" t="str">
        <f t="shared" ca="1" si="479"/>
        <v/>
      </c>
      <c r="JP49" s="91" t="str">
        <f t="shared" ca="1" si="479"/>
        <v/>
      </c>
      <c r="JQ49" s="91" t="str">
        <f t="shared" ca="1" si="479"/>
        <v/>
      </c>
      <c r="JR49" s="91" t="str">
        <f t="shared" ca="1" si="479"/>
        <v/>
      </c>
      <c r="JS49" s="91" t="str">
        <f t="shared" ca="1" si="479"/>
        <v/>
      </c>
      <c r="JU49" s="20" t="str">
        <f t="shared" ca="1" si="389"/>
        <v/>
      </c>
      <c r="JV49" s="21" t="str">
        <f t="shared" ca="1" si="390"/>
        <v/>
      </c>
      <c r="JW49" s="6" t="str">
        <f t="shared" ca="1" si="391"/>
        <v/>
      </c>
      <c r="JX49" s="6" t="str">
        <f t="shared" ca="1" si="392"/>
        <v/>
      </c>
      <c r="JY49" s="22" t="e">
        <f t="shared" ca="1" si="393"/>
        <v>#VALUE!</v>
      </c>
      <c r="JZ49" s="22" t="e">
        <f t="shared" ca="1" si="394"/>
        <v>#VALUE!</v>
      </c>
      <c r="KA49" s="22" t="str">
        <f ca="1">IFERROR(IF(INDIRECT(ADDRESS(ROW()-1,COLUMN()-2))="摘要",MATCH(JZ49,日々処理!JV:JV,0),MATCH(JZ49,INDIRECT(ADDRESS(INDIRECT(ADDRESS(ROW()-1,COLUMN()))+1,2,,,"日々処理")):INDIRECT(ADDRESS(INDIRECT(ADDRESS(ROW()-1,COLUMN()))+1000,2,,,"日々処理")),0)+INDIRECT(ADDRESS(ROW()-1,COLUMN()))),"")</f>
        <v/>
      </c>
      <c r="KB49" s="91" t="str">
        <f t="shared" ca="1" si="480"/>
        <v/>
      </c>
      <c r="KC49" s="91" t="str">
        <f t="shared" ca="1" si="480"/>
        <v/>
      </c>
      <c r="KD49" s="91" t="str">
        <f t="shared" ca="1" si="480"/>
        <v/>
      </c>
      <c r="KE49" s="91" t="str">
        <f t="shared" ca="1" si="480"/>
        <v/>
      </c>
      <c r="KF49" s="91" t="str">
        <f t="shared" ca="1" si="480"/>
        <v/>
      </c>
      <c r="KG49" s="91" t="str">
        <f t="shared" ca="1" si="480"/>
        <v/>
      </c>
      <c r="KH49" s="91" t="str">
        <f t="shared" ca="1" si="480"/>
        <v/>
      </c>
      <c r="KI49" s="91" t="str">
        <f t="shared" ca="1" si="480"/>
        <v/>
      </c>
      <c r="KJ49" s="91" t="str">
        <f t="shared" ca="1" si="480"/>
        <v/>
      </c>
      <c r="KK49" s="91" t="str">
        <f t="shared" ca="1" si="480"/>
        <v/>
      </c>
      <c r="KL49" s="91" t="str">
        <f t="shared" ca="1" si="480"/>
        <v/>
      </c>
      <c r="KM49" s="91" t="str">
        <f t="shared" ca="1" si="480"/>
        <v/>
      </c>
      <c r="KO49" s="20" t="str">
        <f t="shared" ca="1" si="396"/>
        <v/>
      </c>
      <c r="KP49" s="21" t="str">
        <f t="shared" ca="1" si="397"/>
        <v/>
      </c>
      <c r="KQ49" s="6" t="str">
        <f t="shared" ca="1" si="398"/>
        <v/>
      </c>
      <c r="KR49" s="6" t="str">
        <f t="shared" ca="1" si="399"/>
        <v/>
      </c>
      <c r="KS49" s="22" t="e">
        <f t="shared" ca="1" si="400"/>
        <v>#VALUE!</v>
      </c>
      <c r="KT49" s="22" t="e">
        <f t="shared" ca="1" si="401"/>
        <v>#VALUE!</v>
      </c>
      <c r="KU49" s="22" t="str">
        <f ca="1">IFERROR(IF(INDIRECT(ADDRESS(ROW()-1,COLUMN()-2))="摘要",MATCH(KT49,日々処理!KP:KP,0),MATCH(KT49,INDIRECT(ADDRESS(INDIRECT(ADDRESS(ROW()-1,COLUMN()))+1,2,,,"日々処理")):INDIRECT(ADDRESS(INDIRECT(ADDRESS(ROW()-1,COLUMN()))+1000,2,,,"日々処理")),0)+INDIRECT(ADDRESS(ROW()-1,COLUMN()))),"")</f>
        <v/>
      </c>
      <c r="KV49" s="91" t="str">
        <f t="shared" ca="1" si="481"/>
        <v/>
      </c>
      <c r="KW49" s="91" t="str">
        <f t="shared" ca="1" si="481"/>
        <v/>
      </c>
      <c r="KX49" s="91" t="str">
        <f t="shared" ca="1" si="481"/>
        <v/>
      </c>
      <c r="KY49" s="91" t="str">
        <f t="shared" ca="1" si="481"/>
        <v/>
      </c>
      <c r="KZ49" s="91" t="str">
        <f t="shared" ca="1" si="481"/>
        <v/>
      </c>
      <c r="LA49" s="91" t="str">
        <f t="shared" ca="1" si="481"/>
        <v/>
      </c>
      <c r="LB49" s="91" t="str">
        <f t="shared" ca="1" si="481"/>
        <v/>
      </c>
      <c r="LC49" s="91" t="str">
        <f t="shared" ca="1" si="481"/>
        <v/>
      </c>
      <c r="LD49" s="91" t="str">
        <f t="shared" ca="1" si="481"/>
        <v/>
      </c>
      <c r="LE49" s="91" t="str">
        <f t="shared" ca="1" si="481"/>
        <v/>
      </c>
      <c r="LF49" s="91" t="str">
        <f t="shared" ca="1" si="481"/>
        <v/>
      </c>
      <c r="LG49" s="91" t="str">
        <f t="shared" ca="1" si="481"/>
        <v/>
      </c>
      <c r="LI49" s="20" t="str">
        <f t="shared" ca="1" si="403"/>
        <v/>
      </c>
      <c r="LJ49" s="21" t="str">
        <f t="shared" ca="1" si="404"/>
        <v/>
      </c>
      <c r="LK49" s="6" t="str">
        <f t="shared" ca="1" si="405"/>
        <v/>
      </c>
      <c r="LL49" s="6" t="str">
        <f t="shared" ca="1" si="406"/>
        <v/>
      </c>
      <c r="LM49" s="22" t="e">
        <f t="shared" ca="1" si="407"/>
        <v>#VALUE!</v>
      </c>
      <c r="LN49" s="22" t="e">
        <f t="shared" ca="1" si="408"/>
        <v>#VALUE!</v>
      </c>
      <c r="LO49" s="22" t="str">
        <f ca="1">IFERROR(IF(INDIRECT(ADDRESS(ROW()-1,COLUMN()-2))="摘要",MATCH(LN49,日々処理!LJ:LJ,0),MATCH(LN49,INDIRECT(ADDRESS(INDIRECT(ADDRESS(ROW()-1,COLUMN()))+1,2,,,"日々処理")):INDIRECT(ADDRESS(INDIRECT(ADDRESS(ROW()-1,COLUMN()))+1000,2,,,"日々処理")),0)+INDIRECT(ADDRESS(ROW()-1,COLUMN()))),"")</f>
        <v/>
      </c>
      <c r="LP49" s="91" t="str">
        <f t="shared" ca="1" si="482"/>
        <v/>
      </c>
      <c r="LQ49" s="91" t="str">
        <f t="shared" ca="1" si="482"/>
        <v/>
      </c>
      <c r="LR49" s="91" t="str">
        <f t="shared" ca="1" si="482"/>
        <v/>
      </c>
      <c r="LS49" s="91" t="str">
        <f t="shared" ca="1" si="482"/>
        <v/>
      </c>
      <c r="LT49" s="91" t="str">
        <f t="shared" ca="1" si="482"/>
        <v/>
      </c>
      <c r="LU49" s="91" t="str">
        <f t="shared" ca="1" si="482"/>
        <v/>
      </c>
      <c r="LV49" s="91" t="str">
        <f t="shared" ca="1" si="482"/>
        <v/>
      </c>
      <c r="LW49" s="91" t="str">
        <f t="shared" ca="1" si="482"/>
        <v/>
      </c>
      <c r="LX49" s="91" t="str">
        <f t="shared" ca="1" si="482"/>
        <v/>
      </c>
      <c r="LY49" s="91" t="str">
        <f t="shared" ca="1" si="482"/>
        <v/>
      </c>
      <c r="LZ49" s="91" t="str">
        <f t="shared" ca="1" si="482"/>
        <v/>
      </c>
      <c r="MA49" s="91" t="str">
        <f t="shared" ca="1" si="482"/>
        <v/>
      </c>
      <c r="MC49" s="20" t="str">
        <f t="shared" ca="1" si="410"/>
        <v/>
      </c>
      <c r="MD49" s="21" t="str">
        <f t="shared" ca="1" si="411"/>
        <v/>
      </c>
      <c r="ME49" s="6" t="str">
        <f t="shared" ca="1" si="412"/>
        <v/>
      </c>
      <c r="MF49" s="6" t="str">
        <f t="shared" ca="1" si="413"/>
        <v/>
      </c>
      <c r="MG49" s="22" t="e">
        <f t="shared" ca="1" si="414"/>
        <v>#VALUE!</v>
      </c>
      <c r="MH49" s="22" t="e">
        <f t="shared" ca="1" si="415"/>
        <v>#VALUE!</v>
      </c>
      <c r="MI49" s="22" t="str">
        <f ca="1">IFERROR(IF(INDIRECT(ADDRESS(ROW()-1,COLUMN()-2))="摘要",MATCH(MH49,日々処理!MD:MD,0),MATCH(MH49,INDIRECT(ADDRESS(INDIRECT(ADDRESS(ROW()-1,COLUMN()))+1,2,,,"日々処理")):INDIRECT(ADDRESS(INDIRECT(ADDRESS(ROW()-1,COLUMN()))+1000,2,,,"日々処理")),0)+INDIRECT(ADDRESS(ROW()-1,COLUMN()))),"")</f>
        <v/>
      </c>
      <c r="MJ49" s="91" t="str">
        <f t="shared" ca="1" si="483"/>
        <v/>
      </c>
      <c r="MK49" s="91" t="str">
        <f t="shared" ca="1" si="483"/>
        <v/>
      </c>
      <c r="ML49" s="91" t="str">
        <f t="shared" ca="1" si="483"/>
        <v/>
      </c>
      <c r="MM49" s="91" t="str">
        <f t="shared" ca="1" si="483"/>
        <v/>
      </c>
      <c r="MN49" s="91" t="str">
        <f t="shared" ca="1" si="483"/>
        <v/>
      </c>
      <c r="MO49" s="91" t="str">
        <f t="shared" ca="1" si="483"/>
        <v/>
      </c>
      <c r="MP49" s="91" t="str">
        <f t="shared" ca="1" si="483"/>
        <v/>
      </c>
      <c r="MQ49" s="91" t="str">
        <f t="shared" ca="1" si="483"/>
        <v/>
      </c>
      <c r="MR49" s="91" t="str">
        <f t="shared" ca="1" si="483"/>
        <v/>
      </c>
      <c r="MS49" s="91" t="str">
        <f t="shared" ca="1" si="483"/>
        <v/>
      </c>
      <c r="MT49" s="91" t="str">
        <f t="shared" ca="1" si="483"/>
        <v/>
      </c>
      <c r="MU49" s="91" t="str">
        <f t="shared" ca="1" si="483"/>
        <v/>
      </c>
      <c r="MW49" s="20" t="str">
        <f t="shared" ca="1" si="417"/>
        <v/>
      </c>
      <c r="MX49" s="21" t="str">
        <f t="shared" ca="1" si="418"/>
        <v/>
      </c>
      <c r="MY49" s="6" t="str">
        <f t="shared" ca="1" si="419"/>
        <v/>
      </c>
      <c r="MZ49" s="6" t="str">
        <f t="shared" ca="1" si="420"/>
        <v/>
      </c>
      <c r="NA49" s="22" t="e">
        <f t="shared" ca="1" si="421"/>
        <v>#VALUE!</v>
      </c>
      <c r="NB49" s="22" t="e">
        <f t="shared" ca="1" si="422"/>
        <v>#VALUE!</v>
      </c>
      <c r="NC49" s="22" t="str">
        <f ca="1">IFERROR(IF(INDIRECT(ADDRESS(ROW()-1,COLUMN()-2))="摘要",MATCH(NB49,日々処理!MX:MX,0),MATCH(NB49,INDIRECT(ADDRESS(INDIRECT(ADDRESS(ROW()-1,COLUMN()))+1,2,,,"日々処理")):INDIRECT(ADDRESS(INDIRECT(ADDRESS(ROW()-1,COLUMN()))+1000,2,,,"日々処理")),0)+INDIRECT(ADDRESS(ROW()-1,COLUMN()))),"")</f>
        <v/>
      </c>
      <c r="ND49" s="91" t="str">
        <f t="shared" ca="1" si="484"/>
        <v/>
      </c>
      <c r="NE49" s="91" t="str">
        <f t="shared" ca="1" si="484"/>
        <v/>
      </c>
      <c r="NF49" s="91" t="str">
        <f t="shared" ca="1" si="484"/>
        <v/>
      </c>
      <c r="NG49" s="91" t="str">
        <f t="shared" ca="1" si="484"/>
        <v/>
      </c>
      <c r="NH49" s="91" t="str">
        <f t="shared" ca="1" si="484"/>
        <v/>
      </c>
      <c r="NI49" s="91" t="str">
        <f t="shared" ca="1" si="484"/>
        <v/>
      </c>
      <c r="NJ49" s="91" t="str">
        <f t="shared" ca="1" si="484"/>
        <v/>
      </c>
      <c r="NK49" s="91" t="str">
        <f t="shared" ca="1" si="484"/>
        <v/>
      </c>
      <c r="NL49" s="91" t="str">
        <f t="shared" ca="1" si="484"/>
        <v/>
      </c>
      <c r="NM49" s="91" t="str">
        <f t="shared" ca="1" si="484"/>
        <v/>
      </c>
      <c r="NN49" s="91" t="str">
        <f t="shared" ca="1" si="484"/>
        <v/>
      </c>
      <c r="NO49" s="91" t="str">
        <f t="shared" ca="1" si="484"/>
        <v/>
      </c>
      <c r="NQ49" s="20" t="str">
        <f t="shared" ca="1" si="424"/>
        <v/>
      </c>
      <c r="NR49" s="21" t="str">
        <f t="shared" ca="1" si="425"/>
        <v/>
      </c>
      <c r="NS49" s="6" t="str">
        <f t="shared" ca="1" si="426"/>
        <v/>
      </c>
      <c r="NT49" s="6" t="str">
        <f t="shared" ca="1" si="427"/>
        <v/>
      </c>
      <c r="NU49" s="22" t="e">
        <f t="shared" ca="1" si="428"/>
        <v>#VALUE!</v>
      </c>
      <c r="NV49" s="22" t="e">
        <f t="shared" ca="1" si="429"/>
        <v>#VALUE!</v>
      </c>
      <c r="NW49" s="22" t="str">
        <f ca="1">IFERROR(IF(INDIRECT(ADDRESS(ROW()-1,COLUMN()-2))="摘要",MATCH(NV49,日々処理!NR:NR,0),MATCH(NV49,INDIRECT(ADDRESS(INDIRECT(ADDRESS(ROW()-1,COLUMN()))+1,2,,,"日々処理")):INDIRECT(ADDRESS(INDIRECT(ADDRESS(ROW()-1,COLUMN()))+1000,2,,,"日々処理")),0)+INDIRECT(ADDRESS(ROW()-1,COLUMN()))),"")</f>
        <v/>
      </c>
      <c r="NX49" s="91" t="str">
        <f t="shared" ca="1" si="485"/>
        <v/>
      </c>
      <c r="NY49" s="91" t="str">
        <f t="shared" ca="1" si="485"/>
        <v/>
      </c>
      <c r="NZ49" s="91" t="str">
        <f t="shared" ca="1" si="485"/>
        <v/>
      </c>
      <c r="OA49" s="91" t="str">
        <f t="shared" ca="1" si="485"/>
        <v/>
      </c>
      <c r="OB49" s="91" t="str">
        <f t="shared" ca="1" si="485"/>
        <v/>
      </c>
      <c r="OC49" s="91" t="str">
        <f t="shared" ca="1" si="485"/>
        <v/>
      </c>
      <c r="OD49" s="91" t="str">
        <f t="shared" ca="1" si="485"/>
        <v/>
      </c>
      <c r="OE49" s="91" t="str">
        <f t="shared" ca="1" si="485"/>
        <v/>
      </c>
      <c r="OF49" s="91" t="str">
        <f t="shared" ca="1" si="485"/>
        <v/>
      </c>
      <c r="OG49" s="91" t="str">
        <f t="shared" ca="1" si="485"/>
        <v/>
      </c>
      <c r="OH49" s="91" t="str">
        <f t="shared" ca="1" si="485"/>
        <v/>
      </c>
      <c r="OI49" s="91" t="str">
        <f t="shared" ca="1" si="485"/>
        <v/>
      </c>
      <c r="OK49" s="20" t="str">
        <f t="shared" ca="1" si="431"/>
        <v/>
      </c>
      <c r="OL49" s="21" t="str">
        <f t="shared" ca="1" si="432"/>
        <v/>
      </c>
      <c r="OM49" s="6" t="str">
        <f t="shared" ca="1" si="433"/>
        <v/>
      </c>
      <c r="ON49" s="6" t="str">
        <f t="shared" ca="1" si="434"/>
        <v/>
      </c>
      <c r="OO49" s="22" t="e">
        <f t="shared" ca="1" si="435"/>
        <v>#VALUE!</v>
      </c>
      <c r="OP49" s="22" t="e">
        <f t="shared" ca="1" si="436"/>
        <v>#VALUE!</v>
      </c>
      <c r="OQ49" s="22" t="str">
        <f ca="1">IFERROR(IF(INDIRECT(ADDRESS(ROW()-1,COLUMN()-2))="摘要",MATCH(OP49,日々処理!OL:OL,0),MATCH(OP49,INDIRECT(ADDRESS(INDIRECT(ADDRESS(ROW()-1,COLUMN()))+1,2,,,"日々処理")):INDIRECT(ADDRESS(INDIRECT(ADDRESS(ROW()-1,COLUMN()))+1000,2,,,"日々処理")),0)+INDIRECT(ADDRESS(ROW()-1,COLUMN()))),"")</f>
        <v/>
      </c>
      <c r="OR49" s="91" t="str">
        <f t="shared" ca="1" si="486"/>
        <v/>
      </c>
      <c r="OS49" s="91" t="str">
        <f t="shared" ca="1" si="486"/>
        <v/>
      </c>
      <c r="OT49" s="91" t="str">
        <f t="shared" ca="1" si="486"/>
        <v/>
      </c>
      <c r="OU49" s="91" t="str">
        <f t="shared" ca="1" si="486"/>
        <v/>
      </c>
      <c r="OV49" s="91" t="str">
        <f t="shared" ca="1" si="486"/>
        <v/>
      </c>
      <c r="OW49" s="91" t="str">
        <f t="shared" ca="1" si="486"/>
        <v/>
      </c>
      <c r="OX49" s="91" t="str">
        <f t="shared" ca="1" si="486"/>
        <v/>
      </c>
      <c r="OY49" s="91" t="str">
        <f t="shared" ca="1" si="486"/>
        <v/>
      </c>
      <c r="OZ49" s="91" t="str">
        <f t="shared" ca="1" si="486"/>
        <v/>
      </c>
      <c r="PA49" s="91" t="str">
        <f t="shared" ca="1" si="486"/>
        <v/>
      </c>
      <c r="PB49" s="91" t="str">
        <f t="shared" ca="1" si="486"/>
        <v/>
      </c>
      <c r="PC49" s="91" t="str">
        <f t="shared" ca="1" si="486"/>
        <v/>
      </c>
      <c r="PE49" s="20" t="str">
        <f t="shared" ca="1" si="438"/>
        <v/>
      </c>
      <c r="PF49" s="21" t="str">
        <f t="shared" ca="1" si="439"/>
        <v/>
      </c>
      <c r="PG49" s="6" t="str">
        <f t="shared" ca="1" si="440"/>
        <v/>
      </c>
      <c r="PH49" s="6" t="str">
        <f t="shared" ca="1" si="441"/>
        <v/>
      </c>
      <c r="PI49" s="22" t="e">
        <f t="shared" ca="1" si="442"/>
        <v>#VALUE!</v>
      </c>
      <c r="PJ49" s="22" t="e">
        <f t="shared" ca="1" si="443"/>
        <v>#VALUE!</v>
      </c>
      <c r="PK49" s="22" t="str">
        <f ca="1">IFERROR(IF(INDIRECT(ADDRESS(ROW()-1,COLUMN()-2))="摘要",MATCH(PJ49,日々処理!PF:PF,0),MATCH(PJ49,INDIRECT(ADDRESS(INDIRECT(ADDRESS(ROW()-1,COLUMN()))+1,2,,,"日々処理")):INDIRECT(ADDRESS(INDIRECT(ADDRESS(ROW()-1,COLUMN()))+1000,2,,,"日々処理")),0)+INDIRECT(ADDRESS(ROW()-1,COLUMN()))),"")</f>
        <v/>
      </c>
      <c r="PL49" s="91" t="str">
        <f t="shared" ca="1" si="487"/>
        <v/>
      </c>
      <c r="PM49" s="91" t="str">
        <f t="shared" ca="1" si="487"/>
        <v/>
      </c>
      <c r="PN49" s="91" t="str">
        <f t="shared" ca="1" si="487"/>
        <v/>
      </c>
      <c r="PO49" s="91" t="str">
        <f t="shared" ca="1" si="487"/>
        <v/>
      </c>
      <c r="PP49" s="91" t="str">
        <f t="shared" ca="1" si="487"/>
        <v/>
      </c>
      <c r="PQ49" s="91" t="str">
        <f t="shared" ca="1" si="487"/>
        <v/>
      </c>
      <c r="PR49" s="91" t="str">
        <f t="shared" ca="1" si="487"/>
        <v/>
      </c>
      <c r="PS49" s="91" t="str">
        <f t="shared" ca="1" si="487"/>
        <v/>
      </c>
      <c r="PT49" s="91" t="str">
        <f t="shared" ca="1" si="487"/>
        <v/>
      </c>
      <c r="PU49" s="91" t="str">
        <f t="shared" ca="1" si="487"/>
        <v/>
      </c>
      <c r="PV49" s="91" t="str">
        <f t="shared" ca="1" si="487"/>
        <v/>
      </c>
      <c r="PW49" s="91" t="str">
        <f t="shared" ca="1" si="487"/>
        <v/>
      </c>
      <c r="PY49" s="20" t="str">
        <f t="shared" ca="1" si="445"/>
        <v/>
      </c>
      <c r="PZ49" s="21" t="str">
        <f t="shared" ca="1" si="446"/>
        <v/>
      </c>
      <c r="QA49" s="6" t="str">
        <f t="shared" ca="1" si="447"/>
        <v/>
      </c>
      <c r="QB49" s="6" t="str">
        <f t="shared" ca="1" si="448"/>
        <v/>
      </c>
      <c r="QC49" s="22" t="e">
        <f t="shared" ca="1" si="449"/>
        <v>#VALUE!</v>
      </c>
      <c r="QD49" s="22" t="e">
        <f t="shared" ca="1" si="450"/>
        <v>#VALUE!</v>
      </c>
      <c r="QE49" s="22" t="str">
        <f ca="1">IFERROR(IF(INDIRECT(ADDRESS(ROW()-1,COLUMN()-2))="摘要",MATCH(QD49,日々処理!PZ:PZ,0),MATCH(QD49,INDIRECT(ADDRESS(INDIRECT(ADDRESS(ROW()-1,COLUMN()))+1,2,,,"日々処理")):INDIRECT(ADDRESS(INDIRECT(ADDRESS(ROW()-1,COLUMN()))+1000,2,,,"日々処理")),0)+INDIRECT(ADDRESS(ROW()-1,COLUMN()))),"")</f>
        <v/>
      </c>
      <c r="QF49" s="91" t="str">
        <f t="shared" ca="1" si="488"/>
        <v/>
      </c>
      <c r="QG49" s="91" t="str">
        <f t="shared" ca="1" si="488"/>
        <v/>
      </c>
      <c r="QH49" s="91" t="str">
        <f t="shared" ca="1" si="488"/>
        <v/>
      </c>
      <c r="QI49" s="91" t="str">
        <f t="shared" ca="1" si="488"/>
        <v/>
      </c>
      <c r="QJ49" s="91" t="str">
        <f t="shared" ca="1" si="488"/>
        <v/>
      </c>
      <c r="QK49" s="91" t="str">
        <f t="shared" ca="1" si="488"/>
        <v/>
      </c>
      <c r="QL49" s="91" t="str">
        <f t="shared" ca="1" si="488"/>
        <v/>
      </c>
      <c r="QM49" s="91" t="str">
        <f t="shared" ca="1" si="488"/>
        <v/>
      </c>
      <c r="QN49" s="91" t="str">
        <f t="shared" ca="1" si="488"/>
        <v/>
      </c>
      <c r="QO49" s="91" t="str">
        <f t="shared" ca="1" si="488"/>
        <v/>
      </c>
      <c r="QP49" s="91" t="str">
        <f t="shared" ca="1" si="488"/>
        <v/>
      </c>
      <c r="QQ49" s="91" t="str">
        <f t="shared" ca="1" si="488"/>
        <v/>
      </c>
      <c r="QS49" s="20" t="str">
        <f t="shared" ca="1" si="452"/>
        <v/>
      </c>
      <c r="QT49" s="21" t="str">
        <f t="shared" ca="1" si="453"/>
        <v/>
      </c>
      <c r="QU49" s="6" t="str">
        <f t="shared" ca="1" si="454"/>
        <v/>
      </c>
      <c r="QV49" s="6" t="str">
        <f t="shared" ca="1" si="455"/>
        <v/>
      </c>
      <c r="QW49" s="22" t="e">
        <f t="shared" ca="1" si="456"/>
        <v>#VALUE!</v>
      </c>
      <c r="QX49" s="22" t="e">
        <f t="shared" ca="1" si="457"/>
        <v>#VALUE!</v>
      </c>
      <c r="QY49" s="22" t="str">
        <f ca="1">IFERROR(IF(INDIRECT(ADDRESS(ROW()-1,COLUMN()-2))="摘要",MATCH(QX49,日々処理!QT:QT,0),MATCH(QX49,INDIRECT(ADDRESS(INDIRECT(ADDRESS(ROW()-1,COLUMN()))+1,2,,,"日々処理")):INDIRECT(ADDRESS(INDIRECT(ADDRESS(ROW()-1,COLUMN()))+1000,2,,,"日々処理")),0)+INDIRECT(ADDRESS(ROW()-1,COLUMN()))),"")</f>
        <v/>
      </c>
      <c r="QZ49" s="91" t="str">
        <f t="shared" ca="1" si="489"/>
        <v/>
      </c>
      <c r="RA49" s="91" t="str">
        <f t="shared" ca="1" si="489"/>
        <v/>
      </c>
      <c r="RB49" s="91" t="str">
        <f t="shared" ca="1" si="489"/>
        <v/>
      </c>
      <c r="RC49" s="91" t="str">
        <f t="shared" ca="1" si="489"/>
        <v/>
      </c>
      <c r="RD49" s="91" t="str">
        <f t="shared" ca="1" si="489"/>
        <v/>
      </c>
      <c r="RE49" s="91" t="str">
        <f t="shared" ca="1" si="489"/>
        <v/>
      </c>
      <c r="RF49" s="91" t="str">
        <f t="shared" ca="1" si="489"/>
        <v/>
      </c>
      <c r="RG49" s="91" t="str">
        <f t="shared" ca="1" si="489"/>
        <v/>
      </c>
      <c r="RH49" s="91" t="str">
        <f t="shared" ca="1" si="489"/>
        <v/>
      </c>
      <c r="RI49" s="91" t="str">
        <f t="shared" ca="1" si="489"/>
        <v/>
      </c>
      <c r="RJ49" s="91" t="str">
        <f t="shared" ca="1" si="489"/>
        <v/>
      </c>
      <c r="RK49" s="91" t="str">
        <f t="shared" ca="1" si="489"/>
        <v/>
      </c>
      <c r="RM49" s="20" t="str">
        <f t="shared" ca="1" si="459"/>
        <v/>
      </c>
      <c r="RN49" s="21" t="str">
        <f t="shared" ca="1" si="460"/>
        <v/>
      </c>
      <c r="RO49" s="6" t="str">
        <f t="shared" ca="1" si="461"/>
        <v/>
      </c>
      <c r="RP49" s="6" t="str">
        <f t="shared" ca="1" si="462"/>
        <v/>
      </c>
      <c r="RQ49" s="22" t="e">
        <f t="shared" ca="1" si="463"/>
        <v>#VALUE!</v>
      </c>
      <c r="RR49" s="22" t="e">
        <f t="shared" ca="1" si="464"/>
        <v>#VALUE!</v>
      </c>
      <c r="RS49" s="22" t="str">
        <f ca="1">IFERROR(IF(INDIRECT(ADDRESS(ROW()-1,COLUMN()-2))="摘要",MATCH(RR49,日々処理!RN:RN,0),MATCH(RR49,INDIRECT(ADDRESS(INDIRECT(ADDRESS(ROW()-1,COLUMN()))+1,2,,,"日々処理")):INDIRECT(ADDRESS(INDIRECT(ADDRESS(ROW()-1,COLUMN()))+1000,2,,,"日々処理")),0)+INDIRECT(ADDRESS(ROW()-1,COLUMN()))),"")</f>
        <v/>
      </c>
      <c r="RT49" s="91" t="str">
        <f t="shared" ca="1" si="490"/>
        <v/>
      </c>
      <c r="RU49" s="91" t="str">
        <f t="shared" ca="1" si="490"/>
        <v/>
      </c>
      <c r="RV49" s="91" t="str">
        <f t="shared" ca="1" si="490"/>
        <v/>
      </c>
      <c r="RW49" s="91" t="str">
        <f t="shared" ca="1" si="490"/>
        <v/>
      </c>
      <c r="RX49" s="91" t="str">
        <f t="shared" ca="1" si="490"/>
        <v/>
      </c>
      <c r="RY49" s="91" t="str">
        <f t="shared" ca="1" si="490"/>
        <v/>
      </c>
      <c r="RZ49" s="91" t="str">
        <f t="shared" ca="1" si="490"/>
        <v/>
      </c>
      <c r="SA49" s="91" t="str">
        <f t="shared" ca="1" si="490"/>
        <v/>
      </c>
      <c r="SB49" s="91" t="str">
        <f t="shared" ca="1" si="490"/>
        <v/>
      </c>
      <c r="SC49" s="91" t="str">
        <f t="shared" ca="1" si="490"/>
        <v/>
      </c>
      <c r="SD49" s="91" t="str">
        <f t="shared" ca="1" si="490"/>
        <v/>
      </c>
      <c r="SE49" s="91" t="str">
        <f t="shared" ca="1" si="490"/>
        <v/>
      </c>
    </row>
    <row r="50" spans="1:499" ht="12" customHeight="1">
      <c r="A50" s="20" t="str">
        <f t="shared" ca="1" si="291"/>
        <v/>
      </c>
      <c r="B50" s="21" t="str">
        <f t="shared" ca="1" si="292"/>
        <v/>
      </c>
      <c r="C50" s="6" t="str">
        <f t="shared" ca="1" si="293"/>
        <v/>
      </c>
      <c r="D50" s="6" t="str">
        <f t="shared" ca="1" si="294"/>
        <v/>
      </c>
      <c r="E50" s="22" t="e">
        <f t="shared" ca="1" si="295"/>
        <v>#VALUE!</v>
      </c>
      <c r="F50" s="22" t="e">
        <f t="shared" ca="1" si="296"/>
        <v>#VALUE!</v>
      </c>
      <c r="G50" s="22" t="str">
        <f ca="1">IFERROR(IF(INDIRECT(ADDRESS(ROW()-1,COLUMN()-2))="摘要",MATCH(F50,日々処理!B:B,0),MATCH(F50,INDIRECT(ADDRESS(INDIRECT(ADDRESS(ROW()-1,COLUMN()))+1,2,,,"日々処理")):INDIRECT(ADDRESS(INDIRECT(ADDRESS(ROW()-1,COLUMN()))+1000,2,,,"日々処理")),0)+INDIRECT(ADDRESS(ROW()-1,COLUMN()))),"")</f>
        <v/>
      </c>
      <c r="H50" s="91" t="str">
        <f t="shared" ca="1" si="466"/>
        <v/>
      </c>
      <c r="I50" s="91" t="str">
        <f t="shared" ca="1" si="466"/>
        <v/>
      </c>
      <c r="J50" s="91" t="str">
        <f t="shared" ca="1" si="466"/>
        <v/>
      </c>
      <c r="K50" s="91" t="str">
        <f t="shared" ca="1" si="466"/>
        <v/>
      </c>
      <c r="L50" s="91" t="str">
        <f t="shared" ca="1" si="466"/>
        <v/>
      </c>
      <c r="M50" s="91" t="str">
        <f t="shared" ca="1" si="466"/>
        <v/>
      </c>
      <c r="N50" s="91" t="str">
        <f t="shared" ca="1" si="466"/>
        <v/>
      </c>
      <c r="O50" s="91" t="str">
        <f t="shared" ca="1" si="466"/>
        <v/>
      </c>
      <c r="P50" s="91" t="str">
        <f t="shared" ca="1" si="466"/>
        <v/>
      </c>
      <c r="Q50" s="91" t="str">
        <f t="shared" ca="1" si="466"/>
        <v/>
      </c>
      <c r="R50" s="91" t="str">
        <f t="shared" ca="1" si="466"/>
        <v/>
      </c>
      <c r="S50" s="91" t="str">
        <f t="shared" ca="1" si="466"/>
        <v/>
      </c>
      <c r="T50" s="89"/>
      <c r="U50" s="20" t="str">
        <f t="shared" ca="1" si="298"/>
        <v/>
      </c>
      <c r="V50" s="21" t="str">
        <f t="shared" ca="1" si="299"/>
        <v/>
      </c>
      <c r="W50" s="6" t="str">
        <f t="shared" ca="1" si="300"/>
        <v/>
      </c>
      <c r="X50" s="6" t="str">
        <f t="shared" ca="1" si="301"/>
        <v/>
      </c>
      <c r="Y50" s="22" t="e">
        <f t="shared" ca="1" si="302"/>
        <v>#VALUE!</v>
      </c>
      <c r="Z50" s="22" t="e">
        <f t="shared" ca="1" si="303"/>
        <v>#VALUE!</v>
      </c>
      <c r="AA50" s="22" t="str">
        <f ca="1">IFERROR(IF(INDIRECT(ADDRESS(ROW()-1,COLUMN()-2))="摘要",MATCH(Z50,日々処理!V:V,0),MATCH(Z50,INDIRECT(ADDRESS(INDIRECT(ADDRESS(ROW()-1,COLUMN()))+1,2,,,"日々処理")):INDIRECT(ADDRESS(INDIRECT(ADDRESS(ROW()-1,COLUMN()))+1000,2,,,"日々処理")),0)+INDIRECT(ADDRESS(ROW()-1,COLUMN()))),"")</f>
        <v/>
      </c>
      <c r="AB50" s="91" t="str">
        <f t="shared" ca="1" si="467"/>
        <v/>
      </c>
      <c r="AC50" s="91" t="str">
        <f t="shared" ca="1" si="467"/>
        <v/>
      </c>
      <c r="AD50" s="91" t="str">
        <f t="shared" ca="1" si="467"/>
        <v/>
      </c>
      <c r="AE50" s="91" t="str">
        <f t="shared" ca="1" si="467"/>
        <v/>
      </c>
      <c r="AF50" s="91" t="str">
        <f t="shared" ca="1" si="467"/>
        <v/>
      </c>
      <c r="AG50" s="91" t="str">
        <f t="shared" ca="1" si="467"/>
        <v/>
      </c>
      <c r="AH50" s="91" t="str">
        <f t="shared" ca="1" si="467"/>
        <v/>
      </c>
      <c r="AI50" s="91" t="str">
        <f t="shared" ca="1" si="467"/>
        <v/>
      </c>
      <c r="AJ50" s="91" t="str">
        <f t="shared" ca="1" si="467"/>
        <v/>
      </c>
      <c r="AK50" s="91" t="str">
        <f t="shared" ca="1" si="467"/>
        <v/>
      </c>
      <c r="AL50" s="91" t="str">
        <f t="shared" ca="1" si="467"/>
        <v/>
      </c>
      <c r="AM50" s="91" t="str">
        <f t="shared" ca="1" si="467"/>
        <v/>
      </c>
      <c r="AO50" s="20" t="str">
        <f t="shared" ca="1" si="305"/>
        <v/>
      </c>
      <c r="AP50" s="21" t="str">
        <f t="shared" ca="1" si="306"/>
        <v/>
      </c>
      <c r="AQ50" s="6" t="str">
        <f t="shared" ca="1" si="307"/>
        <v/>
      </c>
      <c r="AR50" s="6" t="str">
        <f t="shared" ca="1" si="308"/>
        <v/>
      </c>
      <c r="AS50" s="22" t="e">
        <f t="shared" ca="1" si="309"/>
        <v>#VALUE!</v>
      </c>
      <c r="AT50" s="22" t="e">
        <f t="shared" ca="1" si="310"/>
        <v>#VALUE!</v>
      </c>
      <c r="AU50" s="22" t="str">
        <f ca="1">IFERROR(IF(INDIRECT(ADDRESS(ROW()-1,COLUMN()-2))="摘要",MATCH(AT50,日々処理!AP:AP,0),MATCH(AT50,INDIRECT(ADDRESS(INDIRECT(ADDRESS(ROW()-1,COLUMN()))+1,2,,,"日々処理")):INDIRECT(ADDRESS(INDIRECT(ADDRESS(ROW()-1,COLUMN()))+1000,2,,,"日々処理")),0)+INDIRECT(ADDRESS(ROW()-1,COLUMN()))),"")</f>
        <v/>
      </c>
      <c r="AV50" s="91" t="str">
        <f t="shared" ca="1" si="468"/>
        <v/>
      </c>
      <c r="AW50" s="91" t="str">
        <f t="shared" ca="1" si="468"/>
        <v/>
      </c>
      <c r="AX50" s="91" t="str">
        <f t="shared" ca="1" si="468"/>
        <v/>
      </c>
      <c r="AY50" s="91" t="str">
        <f t="shared" ca="1" si="468"/>
        <v/>
      </c>
      <c r="AZ50" s="91" t="str">
        <f t="shared" ca="1" si="468"/>
        <v/>
      </c>
      <c r="BA50" s="91" t="str">
        <f t="shared" ca="1" si="468"/>
        <v/>
      </c>
      <c r="BB50" s="91" t="str">
        <f t="shared" ca="1" si="468"/>
        <v/>
      </c>
      <c r="BC50" s="91" t="str">
        <f t="shared" ca="1" si="468"/>
        <v/>
      </c>
      <c r="BD50" s="91" t="str">
        <f t="shared" ca="1" si="468"/>
        <v/>
      </c>
      <c r="BE50" s="91" t="str">
        <f t="shared" ca="1" si="468"/>
        <v/>
      </c>
      <c r="BF50" s="91" t="str">
        <f t="shared" ca="1" si="468"/>
        <v/>
      </c>
      <c r="BG50" s="91" t="str">
        <f t="shared" ca="1" si="468"/>
        <v/>
      </c>
      <c r="BI50" s="20" t="str">
        <f t="shared" ca="1" si="312"/>
        <v/>
      </c>
      <c r="BJ50" s="21" t="str">
        <f t="shared" ca="1" si="313"/>
        <v/>
      </c>
      <c r="BK50" s="6" t="str">
        <f t="shared" ca="1" si="314"/>
        <v/>
      </c>
      <c r="BL50" s="6" t="str">
        <f t="shared" ca="1" si="315"/>
        <v/>
      </c>
      <c r="BM50" s="22" t="e">
        <f t="shared" ca="1" si="316"/>
        <v>#VALUE!</v>
      </c>
      <c r="BN50" s="22" t="e">
        <f t="shared" ca="1" si="317"/>
        <v>#VALUE!</v>
      </c>
      <c r="BO50" s="22" t="str">
        <f ca="1">IFERROR(IF(INDIRECT(ADDRESS(ROW()-1,COLUMN()-2))="摘要",MATCH(BN50,日々処理!BJ:BJ,0),MATCH(BN50,INDIRECT(ADDRESS(INDIRECT(ADDRESS(ROW()-1,COLUMN()))+1,2,,,"日々処理")):INDIRECT(ADDRESS(INDIRECT(ADDRESS(ROW()-1,COLUMN()))+1000,2,,,"日々処理")),0)+INDIRECT(ADDRESS(ROW()-1,COLUMN()))),"")</f>
        <v/>
      </c>
      <c r="BP50" s="91" t="str">
        <f t="shared" ca="1" si="469"/>
        <v/>
      </c>
      <c r="BQ50" s="91" t="str">
        <f t="shared" ca="1" si="469"/>
        <v/>
      </c>
      <c r="BR50" s="91" t="str">
        <f t="shared" ca="1" si="469"/>
        <v/>
      </c>
      <c r="BS50" s="91" t="str">
        <f t="shared" ca="1" si="469"/>
        <v/>
      </c>
      <c r="BT50" s="91" t="str">
        <f t="shared" ca="1" si="469"/>
        <v/>
      </c>
      <c r="BU50" s="91" t="str">
        <f t="shared" ca="1" si="469"/>
        <v/>
      </c>
      <c r="BV50" s="91" t="str">
        <f t="shared" ca="1" si="469"/>
        <v/>
      </c>
      <c r="BW50" s="91" t="str">
        <f t="shared" ca="1" si="469"/>
        <v/>
      </c>
      <c r="BX50" s="91" t="str">
        <f t="shared" ca="1" si="469"/>
        <v/>
      </c>
      <c r="BY50" s="91" t="str">
        <f t="shared" ca="1" si="469"/>
        <v/>
      </c>
      <c r="BZ50" s="91" t="str">
        <f t="shared" ca="1" si="469"/>
        <v/>
      </c>
      <c r="CA50" s="91" t="str">
        <f t="shared" ca="1" si="469"/>
        <v/>
      </c>
      <c r="CC50" s="20" t="str">
        <f t="shared" ca="1" si="319"/>
        <v/>
      </c>
      <c r="CD50" s="21" t="str">
        <f t="shared" ca="1" si="320"/>
        <v/>
      </c>
      <c r="CE50" s="6" t="str">
        <f t="shared" ca="1" si="321"/>
        <v/>
      </c>
      <c r="CF50" s="6" t="str">
        <f t="shared" ca="1" si="322"/>
        <v/>
      </c>
      <c r="CG50" s="22" t="e">
        <f t="shared" ca="1" si="323"/>
        <v>#VALUE!</v>
      </c>
      <c r="CH50" s="22" t="e">
        <f t="shared" ca="1" si="324"/>
        <v>#VALUE!</v>
      </c>
      <c r="CI50" s="22" t="str">
        <f ca="1">IFERROR(IF(INDIRECT(ADDRESS(ROW()-1,COLUMN()-2))="摘要",MATCH(CH50,日々処理!CD:CD,0),MATCH(CH50,INDIRECT(ADDRESS(INDIRECT(ADDRESS(ROW()-1,COLUMN()))+1,2,,,"日々処理")):INDIRECT(ADDRESS(INDIRECT(ADDRESS(ROW()-1,COLUMN()))+1000,2,,,"日々処理")),0)+INDIRECT(ADDRESS(ROW()-1,COLUMN()))),"")</f>
        <v/>
      </c>
      <c r="CJ50" s="91" t="str">
        <f t="shared" ca="1" si="470"/>
        <v/>
      </c>
      <c r="CK50" s="91" t="str">
        <f t="shared" ca="1" si="470"/>
        <v/>
      </c>
      <c r="CL50" s="91" t="str">
        <f t="shared" ca="1" si="470"/>
        <v/>
      </c>
      <c r="CM50" s="91" t="str">
        <f t="shared" ca="1" si="470"/>
        <v/>
      </c>
      <c r="CN50" s="91" t="str">
        <f t="shared" ca="1" si="470"/>
        <v/>
      </c>
      <c r="CO50" s="91" t="str">
        <f t="shared" ca="1" si="470"/>
        <v/>
      </c>
      <c r="CP50" s="91" t="str">
        <f t="shared" ca="1" si="470"/>
        <v/>
      </c>
      <c r="CQ50" s="91" t="str">
        <f t="shared" ca="1" si="470"/>
        <v/>
      </c>
      <c r="CR50" s="91" t="str">
        <f t="shared" ca="1" si="470"/>
        <v/>
      </c>
      <c r="CS50" s="91" t="str">
        <f t="shared" ca="1" si="470"/>
        <v/>
      </c>
      <c r="CT50" s="91" t="str">
        <f t="shared" ca="1" si="470"/>
        <v/>
      </c>
      <c r="CU50" s="91" t="str">
        <f t="shared" ca="1" si="470"/>
        <v/>
      </c>
      <c r="CW50" s="20" t="str">
        <f t="shared" ca="1" si="326"/>
        <v/>
      </c>
      <c r="CX50" s="21" t="str">
        <f t="shared" ca="1" si="327"/>
        <v/>
      </c>
      <c r="CY50" s="6" t="str">
        <f t="shared" ca="1" si="328"/>
        <v/>
      </c>
      <c r="CZ50" s="6" t="str">
        <f t="shared" ca="1" si="329"/>
        <v/>
      </c>
      <c r="DA50" s="22" t="e">
        <f t="shared" ca="1" si="330"/>
        <v>#VALUE!</v>
      </c>
      <c r="DB50" s="22" t="e">
        <f t="shared" ca="1" si="331"/>
        <v>#VALUE!</v>
      </c>
      <c r="DC50" s="22" t="str">
        <f ca="1">IFERROR(IF(INDIRECT(ADDRESS(ROW()-1,COLUMN()-2))="摘要",MATCH(DB50,日々処理!CX:CX,0),MATCH(DB50,INDIRECT(ADDRESS(INDIRECT(ADDRESS(ROW()-1,COLUMN()))+1,2,,,"日々処理")):INDIRECT(ADDRESS(INDIRECT(ADDRESS(ROW()-1,COLUMN()))+1000,2,,,"日々処理")),0)+INDIRECT(ADDRESS(ROW()-1,COLUMN()))),"")</f>
        <v/>
      </c>
      <c r="DD50" s="91" t="str">
        <f t="shared" ca="1" si="471"/>
        <v/>
      </c>
      <c r="DE50" s="91" t="str">
        <f t="shared" ca="1" si="471"/>
        <v/>
      </c>
      <c r="DF50" s="91" t="str">
        <f t="shared" ca="1" si="471"/>
        <v/>
      </c>
      <c r="DG50" s="91" t="str">
        <f t="shared" ca="1" si="471"/>
        <v/>
      </c>
      <c r="DH50" s="91" t="str">
        <f t="shared" ca="1" si="471"/>
        <v/>
      </c>
      <c r="DI50" s="91" t="str">
        <f t="shared" ca="1" si="471"/>
        <v/>
      </c>
      <c r="DJ50" s="91" t="str">
        <f t="shared" ca="1" si="471"/>
        <v/>
      </c>
      <c r="DK50" s="91" t="str">
        <f t="shared" ca="1" si="471"/>
        <v/>
      </c>
      <c r="DL50" s="91" t="str">
        <f t="shared" ca="1" si="471"/>
        <v/>
      </c>
      <c r="DM50" s="91" t="str">
        <f t="shared" ca="1" si="471"/>
        <v/>
      </c>
      <c r="DN50" s="91" t="str">
        <f t="shared" ca="1" si="471"/>
        <v/>
      </c>
      <c r="DO50" s="91" t="str">
        <f t="shared" ca="1" si="471"/>
        <v/>
      </c>
      <c r="DQ50" s="20" t="str">
        <f t="shared" ca="1" si="333"/>
        <v/>
      </c>
      <c r="DR50" s="21" t="str">
        <f t="shared" ca="1" si="334"/>
        <v/>
      </c>
      <c r="DS50" s="6" t="str">
        <f t="shared" ca="1" si="335"/>
        <v/>
      </c>
      <c r="DT50" s="6" t="str">
        <f t="shared" ca="1" si="336"/>
        <v/>
      </c>
      <c r="DU50" s="22" t="e">
        <f t="shared" ca="1" si="337"/>
        <v>#VALUE!</v>
      </c>
      <c r="DV50" s="22" t="e">
        <f t="shared" ca="1" si="338"/>
        <v>#VALUE!</v>
      </c>
      <c r="DW50" s="22" t="str">
        <f ca="1">IFERROR(IF(INDIRECT(ADDRESS(ROW()-1,COLUMN()-2))="摘要",MATCH(DV50,日々処理!DR:DR,0),MATCH(DV50,INDIRECT(ADDRESS(INDIRECT(ADDRESS(ROW()-1,COLUMN()))+1,2,,,"日々処理")):INDIRECT(ADDRESS(INDIRECT(ADDRESS(ROW()-1,COLUMN()))+1000,2,,,"日々処理")),0)+INDIRECT(ADDRESS(ROW()-1,COLUMN()))),"")</f>
        <v/>
      </c>
      <c r="DX50" s="91" t="str">
        <f t="shared" ca="1" si="472"/>
        <v/>
      </c>
      <c r="DY50" s="91" t="str">
        <f t="shared" ca="1" si="472"/>
        <v/>
      </c>
      <c r="DZ50" s="91" t="str">
        <f t="shared" ca="1" si="472"/>
        <v/>
      </c>
      <c r="EA50" s="91" t="str">
        <f t="shared" ca="1" si="472"/>
        <v/>
      </c>
      <c r="EB50" s="91" t="str">
        <f t="shared" ca="1" si="472"/>
        <v/>
      </c>
      <c r="EC50" s="91" t="str">
        <f t="shared" ca="1" si="472"/>
        <v/>
      </c>
      <c r="ED50" s="91" t="str">
        <f t="shared" ca="1" si="472"/>
        <v/>
      </c>
      <c r="EE50" s="91" t="str">
        <f t="shared" ca="1" si="472"/>
        <v/>
      </c>
      <c r="EF50" s="91" t="str">
        <f t="shared" ca="1" si="472"/>
        <v/>
      </c>
      <c r="EG50" s="91" t="str">
        <f t="shared" ca="1" si="472"/>
        <v/>
      </c>
      <c r="EH50" s="91" t="str">
        <f t="shared" ca="1" si="472"/>
        <v/>
      </c>
      <c r="EI50" s="91" t="str">
        <f t="shared" ca="1" si="472"/>
        <v/>
      </c>
      <c r="EK50" s="20" t="str">
        <f t="shared" ca="1" si="340"/>
        <v/>
      </c>
      <c r="EL50" s="21" t="str">
        <f t="shared" ca="1" si="341"/>
        <v/>
      </c>
      <c r="EM50" s="6" t="str">
        <f t="shared" ca="1" si="342"/>
        <v/>
      </c>
      <c r="EN50" s="6" t="str">
        <f t="shared" ca="1" si="343"/>
        <v/>
      </c>
      <c r="EO50" s="22" t="e">
        <f t="shared" ca="1" si="344"/>
        <v>#VALUE!</v>
      </c>
      <c r="EP50" s="22" t="e">
        <f t="shared" ca="1" si="345"/>
        <v>#VALUE!</v>
      </c>
      <c r="EQ50" s="22" t="str">
        <f ca="1">IFERROR(IF(INDIRECT(ADDRESS(ROW()-1,COLUMN()-2))="摘要",MATCH(EP50,日々処理!EL:EL,0),MATCH(EP50,INDIRECT(ADDRESS(INDIRECT(ADDRESS(ROW()-1,COLUMN()))+1,2,,,"日々処理")):INDIRECT(ADDRESS(INDIRECT(ADDRESS(ROW()-1,COLUMN()))+1000,2,,,"日々処理")),0)+INDIRECT(ADDRESS(ROW()-1,COLUMN()))),"")</f>
        <v/>
      </c>
      <c r="ER50" s="91" t="str">
        <f t="shared" ca="1" si="473"/>
        <v/>
      </c>
      <c r="ES50" s="91" t="str">
        <f t="shared" ca="1" si="473"/>
        <v/>
      </c>
      <c r="ET50" s="91" t="str">
        <f t="shared" ca="1" si="473"/>
        <v/>
      </c>
      <c r="EU50" s="91" t="str">
        <f t="shared" ca="1" si="473"/>
        <v/>
      </c>
      <c r="EV50" s="91" t="str">
        <f t="shared" ca="1" si="473"/>
        <v/>
      </c>
      <c r="EW50" s="91" t="str">
        <f t="shared" ca="1" si="473"/>
        <v/>
      </c>
      <c r="EX50" s="91" t="str">
        <f t="shared" ca="1" si="473"/>
        <v/>
      </c>
      <c r="EY50" s="91" t="str">
        <f t="shared" ca="1" si="473"/>
        <v/>
      </c>
      <c r="EZ50" s="91" t="str">
        <f t="shared" ca="1" si="473"/>
        <v/>
      </c>
      <c r="FA50" s="91" t="str">
        <f t="shared" ca="1" si="473"/>
        <v/>
      </c>
      <c r="FB50" s="91" t="str">
        <f t="shared" ca="1" si="473"/>
        <v/>
      </c>
      <c r="FC50" s="91" t="str">
        <f t="shared" ca="1" si="473"/>
        <v/>
      </c>
      <c r="FE50" s="20" t="str">
        <f t="shared" ca="1" si="347"/>
        <v/>
      </c>
      <c r="FF50" s="21" t="str">
        <f t="shared" ca="1" si="348"/>
        <v/>
      </c>
      <c r="FG50" s="6" t="str">
        <f t="shared" ca="1" si="349"/>
        <v/>
      </c>
      <c r="FH50" s="6" t="str">
        <f t="shared" ca="1" si="350"/>
        <v/>
      </c>
      <c r="FI50" s="22" t="e">
        <f t="shared" ca="1" si="351"/>
        <v>#VALUE!</v>
      </c>
      <c r="FJ50" s="22" t="e">
        <f t="shared" ca="1" si="352"/>
        <v>#VALUE!</v>
      </c>
      <c r="FK50" s="22" t="str">
        <f ca="1">IFERROR(IF(INDIRECT(ADDRESS(ROW()-1,COLUMN()-2))="摘要",MATCH(FJ50,日々処理!FF:FF,0),MATCH(FJ50,INDIRECT(ADDRESS(INDIRECT(ADDRESS(ROW()-1,COLUMN()))+1,2,,,"日々処理")):INDIRECT(ADDRESS(INDIRECT(ADDRESS(ROW()-1,COLUMN()))+1000,2,,,"日々処理")),0)+INDIRECT(ADDRESS(ROW()-1,COLUMN()))),"")</f>
        <v/>
      </c>
      <c r="FL50" s="91" t="str">
        <f t="shared" ca="1" si="474"/>
        <v/>
      </c>
      <c r="FM50" s="91" t="str">
        <f t="shared" ca="1" si="474"/>
        <v/>
      </c>
      <c r="FN50" s="91" t="str">
        <f t="shared" ca="1" si="474"/>
        <v/>
      </c>
      <c r="FO50" s="91" t="str">
        <f t="shared" ca="1" si="474"/>
        <v/>
      </c>
      <c r="FP50" s="91" t="str">
        <f t="shared" ca="1" si="474"/>
        <v/>
      </c>
      <c r="FQ50" s="91" t="str">
        <f t="shared" ca="1" si="474"/>
        <v/>
      </c>
      <c r="FR50" s="91" t="str">
        <f t="shared" ca="1" si="474"/>
        <v/>
      </c>
      <c r="FS50" s="91" t="str">
        <f t="shared" ca="1" si="474"/>
        <v/>
      </c>
      <c r="FT50" s="91" t="str">
        <f t="shared" ca="1" si="474"/>
        <v/>
      </c>
      <c r="FU50" s="91" t="str">
        <f t="shared" ca="1" si="474"/>
        <v/>
      </c>
      <c r="FV50" s="91" t="str">
        <f t="shared" ca="1" si="474"/>
        <v/>
      </c>
      <c r="FW50" s="91" t="str">
        <f t="shared" ca="1" si="474"/>
        <v/>
      </c>
      <c r="FY50" s="20" t="str">
        <f t="shared" ca="1" si="354"/>
        <v/>
      </c>
      <c r="FZ50" s="21" t="str">
        <f t="shared" ca="1" si="355"/>
        <v/>
      </c>
      <c r="GA50" s="6" t="str">
        <f t="shared" ca="1" si="356"/>
        <v/>
      </c>
      <c r="GB50" s="6" t="str">
        <f t="shared" ca="1" si="357"/>
        <v/>
      </c>
      <c r="GC50" s="22" t="e">
        <f t="shared" ca="1" si="358"/>
        <v>#VALUE!</v>
      </c>
      <c r="GD50" s="22" t="e">
        <f t="shared" ca="1" si="359"/>
        <v>#VALUE!</v>
      </c>
      <c r="GE50" s="22" t="str">
        <f ca="1">IFERROR(IF(INDIRECT(ADDRESS(ROW()-1,COLUMN()-2))="摘要",MATCH(GD50,日々処理!FZ:FZ,0),MATCH(GD50,INDIRECT(ADDRESS(INDIRECT(ADDRESS(ROW()-1,COLUMN()))+1,2,,,"日々処理")):INDIRECT(ADDRESS(INDIRECT(ADDRESS(ROW()-1,COLUMN()))+1000,2,,,"日々処理")),0)+INDIRECT(ADDRESS(ROW()-1,COLUMN()))),"")</f>
        <v/>
      </c>
      <c r="GF50" s="91" t="str">
        <f t="shared" ca="1" si="475"/>
        <v/>
      </c>
      <c r="GG50" s="91" t="str">
        <f t="shared" ca="1" si="475"/>
        <v/>
      </c>
      <c r="GH50" s="91" t="str">
        <f t="shared" ca="1" si="475"/>
        <v/>
      </c>
      <c r="GI50" s="91" t="str">
        <f t="shared" ca="1" si="475"/>
        <v/>
      </c>
      <c r="GJ50" s="91" t="str">
        <f t="shared" ca="1" si="475"/>
        <v/>
      </c>
      <c r="GK50" s="91" t="str">
        <f t="shared" ca="1" si="475"/>
        <v/>
      </c>
      <c r="GL50" s="91" t="str">
        <f t="shared" ca="1" si="475"/>
        <v/>
      </c>
      <c r="GM50" s="91" t="str">
        <f t="shared" ca="1" si="475"/>
        <v/>
      </c>
      <c r="GN50" s="91" t="str">
        <f t="shared" ca="1" si="475"/>
        <v/>
      </c>
      <c r="GO50" s="91" t="str">
        <f t="shared" ca="1" si="475"/>
        <v/>
      </c>
      <c r="GP50" s="91" t="str">
        <f t="shared" ca="1" si="475"/>
        <v/>
      </c>
      <c r="GQ50" s="91" t="str">
        <f t="shared" ca="1" si="475"/>
        <v/>
      </c>
      <c r="GS50" s="20" t="str">
        <f t="shared" ca="1" si="361"/>
        <v/>
      </c>
      <c r="GT50" s="21" t="str">
        <f t="shared" ca="1" si="362"/>
        <v/>
      </c>
      <c r="GU50" s="6" t="str">
        <f t="shared" ca="1" si="363"/>
        <v/>
      </c>
      <c r="GV50" s="6" t="str">
        <f t="shared" ca="1" si="364"/>
        <v/>
      </c>
      <c r="GW50" s="22" t="e">
        <f t="shared" ca="1" si="365"/>
        <v>#VALUE!</v>
      </c>
      <c r="GX50" s="22" t="e">
        <f t="shared" ca="1" si="366"/>
        <v>#VALUE!</v>
      </c>
      <c r="GY50" s="22" t="str">
        <f ca="1">IFERROR(IF(INDIRECT(ADDRESS(ROW()-1,COLUMN()-2))="摘要",MATCH(GX50,日々処理!GT:GT,0),MATCH(GX50,INDIRECT(ADDRESS(INDIRECT(ADDRESS(ROW()-1,COLUMN()))+1,2,,,"日々処理")):INDIRECT(ADDRESS(INDIRECT(ADDRESS(ROW()-1,COLUMN()))+1000,2,,,"日々処理")),0)+INDIRECT(ADDRESS(ROW()-1,COLUMN()))),"")</f>
        <v/>
      </c>
      <c r="GZ50" s="91" t="str">
        <f t="shared" ca="1" si="476"/>
        <v/>
      </c>
      <c r="HA50" s="91" t="str">
        <f t="shared" ca="1" si="476"/>
        <v/>
      </c>
      <c r="HB50" s="91" t="str">
        <f t="shared" ca="1" si="476"/>
        <v/>
      </c>
      <c r="HC50" s="91" t="str">
        <f t="shared" ca="1" si="476"/>
        <v/>
      </c>
      <c r="HD50" s="91" t="str">
        <f t="shared" ca="1" si="476"/>
        <v/>
      </c>
      <c r="HE50" s="91" t="str">
        <f t="shared" ca="1" si="476"/>
        <v/>
      </c>
      <c r="HF50" s="91" t="str">
        <f t="shared" ca="1" si="476"/>
        <v/>
      </c>
      <c r="HG50" s="91" t="str">
        <f t="shared" ca="1" si="476"/>
        <v/>
      </c>
      <c r="HH50" s="91" t="str">
        <f t="shared" ca="1" si="476"/>
        <v/>
      </c>
      <c r="HI50" s="91" t="str">
        <f t="shared" ca="1" si="476"/>
        <v/>
      </c>
      <c r="HJ50" s="91" t="str">
        <f t="shared" ca="1" si="476"/>
        <v/>
      </c>
      <c r="HK50" s="91" t="str">
        <f t="shared" ca="1" si="476"/>
        <v/>
      </c>
      <c r="HM50" s="20" t="str">
        <f t="shared" ca="1" si="368"/>
        <v/>
      </c>
      <c r="HN50" s="21" t="str">
        <f t="shared" ca="1" si="369"/>
        <v/>
      </c>
      <c r="HO50" s="6" t="str">
        <f t="shared" ca="1" si="370"/>
        <v/>
      </c>
      <c r="HP50" s="6" t="str">
        <f t="shared" ca="1" si="371"/>
        <v/>
      </c>
      <c r="HQ50" s="22" t="e">
        <f t="shared" ca="1" si="372"/>
        <v>#VALUE!</v>
      </c>
      <c r="HR50" s="22" t="e">
        <f t="shared" ca="1" si="373"/>
        <v>#VALUE!</v>
      </c>
      <c r="HS50" s="22" t="str">
        <f ca="1">IFERROR(IF(INDIRECT(ADDRESS(ROW()-1,COLUMN()-2))="摘要",MATCH(HR50,日々処理!HN:HN,0),MATCH(HR50,INDIRECT(ADDRESS(INDIRECT(ADDRESS(ROW()-1,COLUMN()))+1,2,,,"日々処理")):INDIRECT(ADDRESS(INDIRECT(ADDRESS(ROW()-1,COLUMN()))+1000,2,,,"日々処理")),0)+INDIRECT(ADDRESS(ROW()-1,COLUMN()))),"")</f>
        <v/>
      </c>
      <c r="HT50" s="91" t="str">
        <f t="shared" ca="1" si="477"/>
        <v/>
      </c>
      <c r="HU50" s="91" t="str">
        <f t="shared" ca="1" si="477"/>
        <v/>
      </c>
      <c r="HV50" s="91" t="str">
        <f t="shared" ca="1" si="477"/>
        <v/>
      </c>
      <c r="HW50" s="91" t="str">
        <f t="shared" ca="1" si="477"/>
        <v/>
      </c>
      <c r="HX50" s="91" t="str">
        <f t="shared" ca="1" si="477"/>
        <v/>
      </c>
      <c r="HY50" s="91" t="str">
        <f t="shared" ca="1" si="477"/>
        <v/>
      </c>
      <c r="HZ50" s="91" t="str">
        <f t="shared" ca="1" si="477"/>
        <v/>
      </c>
      <c r="IA50" s="91" t="str">
        <f t="shared" ca="1" si="477"/>
        <v/>
      </c>
      <c r="IB50" s="91" t="str">
        <f t="shared" ca="1" si="477"/>
        <v/>
      </c>
      <c r="IC50" s="91" t="str">
        <f t="shared" ca="1" si="477"/>
        <v/>
      </c>
      <c r="ID50" s="91" t="str">
        <f t="shared" ca="1" si="477"/>
        <v/>
      </c>
      <c r="IE50" s="91" t="str">
        <f t="shared" ca="1" si="477"/>
        <v/>
      </c>
      <c r="IG50" s="20" t="str">
        <f t="shared" ca="1" si="375"/>
        <v/>
      </c>
      <c r="IH50" s="21" t="str">
        <f t="shared" ca="1" si="376"/>
        <v/>
      </c>
      <c r="II50" s="6" t="str">
        <f t="shared" ca="1" si="377"/>
        <v/>
      </c>
      <c r="IJ50" s="6" t="str">
        <f t="shared" ca="1" si="378"/>
        <v/>
      </c>
      <c r="IK50" s="22" t="e">
        <f t="shared" ca="1" si="379"/>
        <v>#VALUE!</v>
      </c>
      <c r="IL50" s="22" t="e">
        <f t="shared" ca="1" si="380"/>
        <v>#VALUE!</v>
      </c>
      <c r="IM50" s="22" t="str">
        <f ca="1">IFERROR(IF(INDIRECT(ADDRESS(ROW()-1,COLUMN()-2))="摘要",MATCH(IL50,日々処理!IH:IH,0),MATCH(IL50,INDIRECT(ADDRESS(INDIRECT(ADDRESS(ROW()-1,COLUMN()))+1,2,,,"日々処理")):INDIRECT(ADDRESS(INDIRECT(ADDRESS(ROW()-1,COLUMN()))+1000,2,,,"日々処理")),0)+INDIRECT(ADDRESS(ROW()-1,COLUMN()))),"")</f>
        <v/>
      </c>
      <c r="IN50" s="91" t="str">
        <f t="shared" ca="1" si="478"/>
        <v/>
      </c>
      <c r="IO50" s="91" t="str">
        <f t="shared" ca="1" si="478"/>
        <v/>
      </c>
      <c r="IP50" s="91" t="str">
        <f t="shared" ca="1" si="478"/>
        <v/>
      </c>
      <c r="IQ50" s="91" t="str">
        <f t="shared" ca="1" si="478"/>
        <v/>
      </c>
      <c r="IR50" s="91" t="str">
        <f t="shared" ca="1" si="478"/>
        <v/>
      </c>
      <c r="IS50" s="91" t="str">
        <f t="shared" ca="1" si="478"/>
        <v/>
      </c>
      <c r="IT50" s="91" t="str">
        <f t="shared" ca="1" si="478"/>
        <v/>
      </c>
      <c r="IU50" s="91" t="str">
        <f t="shared" ca="1" si="478"/>
        <v/>
      </c>
      <c r="IV50" s="91" t="str">
        <f t="shared" ca="1" si="478"/>
        <v/>
      </c>
      <c r="IW50" s="91" t="str">
        <f t="shared" ca="1" si="478"/>
        <v/>
      </c>
      <c r="IX50" s="91" t="str">
        <f t="shared" ca="1" si="478"/>
        <v/>
      </c>
      <c r="IY50" s="91" t="str">
        <f t="shared" ca="1" si="478"/>
        <v/>
      </c>
      <c r="JA50" s="20" t="str">
        <f t="shared" ca="1" si="382"/>
        <v/>
      </c>
      <c r="JB50" s="21" t="str">
        <f t="shared" ca="1" si="383"/>
        <v/>
      </c>
      <c r="JC50" s="6" t="str">
        <f t="shared" ca="1" si="384"/>
        <v/>
      </c>
      <c r="JD50" s="6" t="str">
        <f t="shared" ca="1" si="385"/>
        <v/>
      </c>
      <c r="JE50" s="22" t="e">
        <f t="shared" ca="1" si="386"/>
        <v>#VALUE!</v>
      </c>
      <c r="JF50" s="22" t="e">
        <f t="shared" ca="1" si="387"/>
        <v>#VALUE!</v>
      </c>
      <c r="JG50" s="22" t="str">
        <f ca="1">IFERROR(IF(INDIRECT(ADDRESS(ROW()-1,COLUMN()-2))="摘要",MATCH(JF50,日々処理!JB:JB,0),MATCH(JF50,INDIRECT(ADDRESS(INDIRECT(ADDRESS(ROW()-1,COLUMN()))+1,2,,,"日々処理")):INDIRECT(ADDRESS(INDIRECT(ADDRESS(ROW()-1,COLUMN()))+1000,2,,,"日々処理")),0)+INDIRECT(ADDRESS(ROW()-1,COLUMN()))),"")</f>
        <v/>
      </c>
      <c r="JH50" s="91" t="str">
        <f t="shared" ca="1" si="479"/>
        <v/>
      </c>
      <c r="JI50" s="91" t="str">
        <f t="shared" ca="1" si="479"/>
        <v/>
      </c>
      <c r="JJ50" s="91" t="str">
        <f t="shared" ca="1" si="479"/>
        <v/>
      </c>
      <c r="JK50" s="91" t="str">
        <f t="shared" ca="1" si="479"/>
        <v/>
      </c>
      <c r="JL50" s="91" t="str">
        <f t="shared" ca="1" si="479"/>
        <v/>
      </c>
      <c r="JM50" s="91" t="str">
        <f t="shared" ca="1" si="479"/>
        <v/>
      </c>
      <c r="JN50" s="91" t="str">
        <f t="shared" ca="1" si="479"/>
        <v/>
      </c>
      <c r="JO50" s="91" t="str">
        <f t="shared" ca="1" si="479"/>
        <v/>
      </c>
      <c r="JP50" s="91" t="str">
        <f t="shared" ca="1" si="479"/>
        <v/>
      </c>
      <c r="JQ50" s="91" t="str">
        <f t="shared" ca="1" si="479"/>
        <v/>
      </c>
      <c r="JR50" s="91" t="str">
        <f t="shared" ca="1" si="479"/>
        <v/>
      </c>
      <c r="JS50" s="91" t="str">
        <f t="shared" ca="1" si="479"/>
        <v/>
      </c>
      <c r="JU50" s="20" t="str">
        <f t="shared" ca="1" si="389"/>
        <v/>
      </c>
      <c r="JV50" s="21" t="str">
        <f t="shared" ca="1" si="390"/>
        <v/>
      </c>
      <c r="JW50" s="6" t="str">
        <f t="shared" ca="1" si="391"/>
        <v/>
      </c>
      <c r="JX50" s="6" t="str">
        <f t="shared" ca="1" si="392"/>
        <v/>
      </c>
      <c r="JY50" s="22" t="e">
        <f t="shared" ca="1" si="393"/>
        <v>#VALUE!</v>
      </c>
      <c r="JZ50" s="22" t="e">
        <f t="shared" ca="1" si="394"/>
        <v>#VALUE!</v>
      </c>
      <c r="KA50" s="22" t="str">
        <f ca="1">IFERROR(IF(INDIRECT(ADDRESS(ROW()-1,COLUMN()-2))="摘要",MATCH(JZ50,日々処理!JV:JV,0),MATCH(JZ50,INDIRECT(ADDRESS(INDIRECT(ADDRESS(ROW()-1,COLUMN()))+1,2,,,"日々処理")):INDIRECT(ADDRESS(INDIRECT(ADDRESS(ROW()-1,COLUMN()))+1000,2,,,"日々処理")),0)+INDIRECT(ADDRESS(ROW()-1,COLUMN()))),"")</f>
        <v/>
      </c>
      <c r="KB50" s="91" t="str">
        <f t="shared" ca="1" si="480"/>
        <v/>
      </c>
      <c r="KC50" s="91" t="str">
        <f t="shared" ca="1" si="480"/>
        <v/>
      </c>
      <c r="KD50" s="91" t="str">
        <f t="shared" ca="1" si="480"/>
        <v/>
      </c>
      <c r="KE50" s="91" t="str">
        <f t="shared" ca="1" si="480"/>
        <v/>
      </c>
      <c r="KF50" s="91" t="str">
        <f t="shared" ca="1" si="480"/>
        <v/>
      </c>
      <c r="KG50" s="91" t="str">
        <f t="shared" ca="1" si="480"/>
        <v/>
      </c>
      <c r="KH50" s="91" t="str">
        <f t="shared" ca="1" si="480"/>
        <v/>
      </c>
      <c r="KI50" s="91" t="str">
        <f t="shared" ca="1" si="480"/>
        <v/>
      </c>
      <c r="KJ50" s="91" t="str">
        <f t="shared" ca="1" si="480"/>
        <v/>
      </c>
      <c r="KK50" s="91" t="str">
        <f t="shared" ca="1" si="480"/>
        <v/>
      </c>
      <c r="KL50" s="91" t="str">
        <f t="shared" ca="1" si="480"/>
        <v/>
      </c>
      <c r="KM50" s="91" t="str">
        <f t="shared" ca="1" si="480"/>
        <v/>
      </c>
      <c r="KO50" s="20" t="str">
        <f t="shared" ca="1" si="396"/>
        <v/>
      </c>
      <c r="KP50" s="21" t="str">
        <f t="shared" ca="1" si="397"/>
        <v/>
      </c>
      <c r="KQ50" s="6" t="str">
        <f t="shared" ca="1" si="398"/>
        <v/>
      </c>
      <c r="KR50" s="6" t="str">
        <f t="shared" ca="1" si="399"/>
        <v/>
      </c>
      <c r="KS50" s="22" t="e">
        <f t="shared" ca="1" si="400"/>
        <v>#VALUE!</v>
      </c>
      <c r="KT50" s="22" t="e">
        <f t="shared" ca="1" si="401"/>
        <v>#VALUE!</v>
      </c>
      <c r="KU50" s="22" t="str">
        <f ca="1">IFERROR(IF(INDIRECT(ADDRESS(ROW()-1,COLUMN()-2))="摘要",MATCH(KT50,日々処理!KP:KP,0),MATCH(KT50,INDIRECT(ADDRESS(INDIRECT(ADDRESS(ROW()-1,COLUMN()))+1,2,,,"日々処理")):INDIRECT(ADDRESS(INDIRECT(ADDRESS(ROW()-1,COLUMN()))+1000,2,,,"日々処理")),0)+INDIRECT(ADDRESS(ROW()-1,COLUMN()))),"")</f>
        <v/>
      </c>
      <c r="KV50" s="91" t="str">
        <f t="shared" ca="1" si="481"/>
        <v/>
      </c>
      <c r="KW50" s="91" t="str">
        <f t="shared" ca="1" si="481"/>
        <v/>
      </c>
      <c r="KX50" s="91" t="str">
        <f t="shared" ca="1" si="481"/>
        <v/>
      </c>
      <c r="KY50" s="91" t="str">
        <f t="shared" ca="1" si="481"/>
        <v/>
      </c>
      <c r="KZ50" s="91" t="str">
        <f t="shared" ca="1" si="481"/>
        <v/>
      </c>
      <c r="LA50" s="91" t="str">
        <f t="shared" ca="1" si="481"/>
        <v/>
      </c>
      <c r="LB50" s="91" t="str">
        <f t="shared" ca="1" si="481"/>
        <v/>
      </c>
      <c r="LC50" s="91" t="str">
        <f t="shared" ca="1" si="481"/>
        <v/>
      </c>
      <c r="LD50" s="91" t="str">
        <f t="shared" ca="1" si="481"/>
        <v/>
      </c>
      <c r="LE50" s="91" t="str">
        <f t="shared" ca="1" si="481"/>
        <v/>
      </c>
      <c r="LF50" s="91" t="str">
        <f t="shared" ca="1" si="481"/>
        <v/>
      </c>
      <c r="LG50" s="91" t="str">
        <f t="shared" ca="1" si="481"/>
        <v/>
      </c>
      <c r="LI50" s="20" t="str">
        <f t="shared" ca="1" si="403"/>
        <v/>
      </c>
      <c r="LJ50" s="21" t="str">
        <f t="shared" ca="1" si="404"/>
        <v/>
      </c>
      <c r="LK50" s="6" t="str">
        <f t="shared" ca="1" si="405"/>
        <v/>
      </c>
      <c r="LL50" s="6" t="str">
        <f t="shared" ca="1" si="406"/>
        <v/>
      </c>
      <c r="LM50" s="22" t="e">
        <f t="shared" ca="1" si="407"/>
        <v>#VALUE!</v>
      </c>
      <c r="LN50" s="22" t="e">
        <f t="shared" ca="1" si="408"/>
        <v>#VALUE!</v>
      </c>
      <c r="LO50" s="22" t="str">
        <f ca="1">IFERROR(IF(INDIRECT(ADDRESS(ROW()-1,COLUMN()-2))="摘要",MATCH(LN50,日々処理!LJ:LJ,0),MATCH(LN50,INDIRECT(ADDRESS(INDIRECT(ADDRESS(ROW()-1,COLUMN()))+1,2,,,"日々処理")):INDIRECT(ADDRESS(INDIRECT(ADDRESS(ROW()-1,COLUMN()))+1000,2,,,"日々処理")),0)+INDIRECT(ADDRESS(ROW()-1,COLUMN()))),"")</f>
        <v/>
      </c>
      <c r="LP50" s="91" t="str">
        <f t="shared" ca="1" si="482"/>
        <v/>
      </c>
      <c r="LQ50" s="91" t="str">
        <f t="shared" ca="1" si="482"/>
        <v/>
      </c>
      <c r="LR50" s="91" t="str">
        <f t="shared" ca="1" si="482"/>
        <v/>
      </c>
      <c r="LS50" s="91" t="str">
        <f t="shared" ca="1" si="482"/>
        <v/>
      </c>
      <c r="LT50" s="91" t="str">
        <f t="shared" ca="1" si="482"/>
        <v/>
      </c>
      <c r="LU50" s="91" t="str">
        <f t="shared" ca="1" si="482"/>
        <v/>
      </c>
      <c r="LV50" s="91" t="str">
        <f t="shared" ca="1" si="482"/>
        <v/>
      </c>
      <c r="LW50" s="91" t="str">
        <f t="shared" ca="1" si="482"/>
        <v/>
      </c>
      <c r="LX50" s="91" t="str">
        <f t="shared" ca="1" si="482"/>
        <v/>
      </c>
      <c r="LY50" s="91" t="str">
        <f t="shared" ca="1" si="482"/>
        <v/>
      </c>
      <c r="LZ50" s="91" t="str">
        <f t="shared" ca="1" si="482"/>
        <v/>
      </c>
      <c r="MA50" s="91" t="str">
        <f t="shared" ca="1" si="482"/>
        <v/>
      </c>
      <c r="MC50" s="20" t="str">
        <f t="shared" ca="1" si="410"/>
        <v/>
      </c>
      <c r="MD50" s="21" t="str">
        <f t="shared" ca="1" si="411"/>
        <v/>
      </c>
      <c r="ME50" s="6" t="str">
        <f t="shared" ca="1" si="412"/>
        <v/>
      </c>
      <c r="MF50" s="6" t="str">
        <f t="shared" ca="1" si="413"/>
        <v/>
      </c>
      <c r="MG50" s="22" t="e">
        <f t="shared" ca="1" si="414"/>
        <v>#VALUE!</v>
      </c>
      <c r="MH50" s="22" t="e">
        <f t="shared" ca="1" si="415"/>
        <v>#VALUE!</v>
      </c>
      <c r="MI50" s="22" t="str">
        <f ca="1">IFERROR(IF(INDIRECT(ADDRESS(ROW()-1,COLUMN()-2))="摘要",MATCH(MH50,日々処理!MD:MD,0),MATCH(MH50,INDIRECT(ADDRESS(INDIRECT(ADDRESS(ROW()-1,COLUMN()))+1,2,,,"日々処理")):INDIRECT(ADDRESS(INDIRECT(ADDRESS(ROW()-1,COLUMN()))+1000,2,,,"日々処理")),0)+INDIRECT(ADDRESS(ROW()-1,COLUMN()))),"")</f>
        <v/>
      </c>
      <c r="MJ50" s="91" t="str">
        <f t="shared" ca="1" si="483"/>
        <v/>
      </c>
      <c r="MK50" s="91" t="str">
        <f t="shared" ca="1" si="483"/>
        <v/>
      </c>
      <c r="ML50" s="91" t="str">
        <f t="shared" ca="1" si="483"/>
        <v/>
      </c>
      <c r="MM50" s="91" t="str">
        <f t="shared" ca="1" si="483"/>
        <v/>
      </c>
      <c r="MN50" s="91" t="str">
        <f t="shared" ca="1" si="483"/>
        <v/>
      </c>
      <c r="MO50" s="91" t="str">
        <f t="shared" ca="1" si="483"/>
        <v/>
      </c>
      <c r="MP50" s="91" t="str">
        <f t="shared" ca="1" si="483"/>
        <v/>
      </c>
      <c r="MQ50" s="91" t="str">
        <f t="shared" ca="1" si="483"/>
        <v/>
      </c>
      <c r="MR50" s="91" t="str">
        <f t="shared" ca="1" si="483"/>
        <v/>
      </c>
      <c r="MS50" s="91" t="str">
        <f t="shared" ca="1" si="483"/>
        <v/>
      </c>
      <c r="MT50" s="91" t="str">
        <f t="shared" ca="1" si="483"/>
        <v/>
      </c>
      <c r="MU50" s="91" t="str">
        <f t="shared" ca="1" si="483"/>
        <v/>
      </c>
      <c r="MW50" s="20" t="str">
        <f t="shared" ca="1" si="417"/>
        <v/>
      </c>
      <c r="MX50" s="21" t="str">
        <f t="shared" ca="1" si="418"/>
        <v/>
      </c>
      <c r="MY50" s="6" t="str">
        <f t="shared" ca="1" si="419"/>
        <v/>
      </c>
      <c r="MZ50" s="6" t="str">
        <f t="shared" ca="1" si="420"/>
        <v/>
      </c>
      <c r="NA50" s="22" t="e">
        <f t="shared" ca="1" si="421"/>
        <v>#VALUE!</v>
      </c>
      <c r="NB50" s="22" t="e">
        <f t="shared" ca="1" si="422"/>
        <v>#VALUE!</v>
      </c>
      <c r="NC50" s="22" t="str">
        <f ca="1">IFERROR(IF(INDIRECT(ADDRESS(ROW()-1,COLUMN()-2))="摘要",MATCH(NB50,日々処理!MX:MX,0),MATCH(NB50,INDIRECT(ADDRESS(INDIRECT(ADDRESS(ROW()-1,COLUMN()))+1,2,,,"日々処理")):INDIRECT(ADDRESS(INDIRECT(ADDRESS(ROW()-1,COLUMN()))+1000,2,,,"日々処理")),0)+INDIRECT(ADDRESS(ROW()-1,COLUMN()))),"")</f>
        <v/>
      </c>
      <c r="ND50" s="91" t="str">
        <f t="shared" ca="1" si="484"/>
        <v/>
      </c>
      <c r="NE50" s="91" t="str">
        <f t="shared" ca="1" si="484"/>
        <v/>
      </c>
      <c r="NF50" s="91" t="str">
        <f t="shared" ca="1" si="484"/>
        <v/>
      </c>
      <c r="NG50" s="91" t="str">
        <f t="shared" ca="1" si="484"/>
        <v/>
      </c>
      <c r="NH50" s="91" t="str">
        <f t="shared" ca="1" si="484"/>
        <v/>
      </c>
      <c r="NI50" s="91" t="str">
        <f t="shared" ca="1" si="484"/>
        <v/>
      </c>
      <c r="NJ50" s="91" t="str">
        <f t="shared" ca="1" si="484"/>
        <v/>
      </c>
      <c r="NK50" s="91" t="str">
        <f t="shared" ca="1" si="484"/>
        <v/>
      </c>
      <c r="NL50" s="91" t="str">
        <f t="shared" ca="1" si="484"/>
        <v/>
      </c>
      <c r="NM50" s="91" t="str">
        <f t="shared" ca="1" si="484"/>
        <v/>
      </c>
      <c r="NN50" s="91" t="str">
        <f t="shared" ca="1" si="484"/>
        <v/>
      </c>
      <c r="NO50" s="91" t="str">
        <f t="shared" ca="1" si="484"/>
        <v/>
      </c>
      <c r="NQ50" s="20" t="str">
        <f t="shared" ca="1" si="424"/>
        <v/>
      </c>
      <c r="NR50" s="21" t="str">
        <f t="shared" ca="1" si="425"/>
        <v/>
      </c>
      <c r="NS50" s="6" t="str">
        <f t="shared" ca="1" si="426"/>
        <v/>
      </c>
      <c r="NT50" s="6" t="str">
        <f t="shared" ca="1" si="427"/>
        <v/>
      </c>
      <c r="NU50" s="22" t="e">
        <f t="shared" ca="1" si="428"/>
        <v>#VALUE!</v>
      </c>
      <c r="NV50" s="22" t="e">
        <f t="shared" ca="1" si="429"/>
        <v>#VALUE!</v>
      </c>
      <c r="NW50" s="22" t="str">
        <f ca="1">IFERROR(IF(INDIRECT(ADDRESS(ROW()-1,COLUMN()-2))="摘要",MATCH(NV50,日々処理!NR:NR,0),MATCH(NV50,INDIRECT(ADDRESS(INDIRECT(ADDRESS(ROW()-1,COLUMN()))+1,2,,,"日々処理")):INDIRECT(ADDRESS(INDIRECT(ADDRESS(ROW()-1,COLUMN()))+1000,2,,,"日々処理")),0)+INDIRECT(ADDRESS(ROW()-1,COLUMN()))),"")</f>
        <v/>
      </c>
      <c r="NX50" s="91" t="str">
        <f t="shared" ca="1" si="485"/>
        <v/>
      </c>
      <c r="NY50" s="91" t="str">
        <f t="shared" ca="1" si="485"/>
        <v/>
      </c>
      <c r="NZ50" s="91" t="str">
        <f t="shared" ca="1" si="485"/>
        <v/>
      </c>
      <c r="OA50" s="91" t="str">
        <f t="shared" ca="1" si="485"/>
        <v/>
      </c>
      <c r="OB50" s="91" t="str">
        <f t="shared" ca="1" si="485"/>
        <v/>
      </c>
      <c r="OC50" s="91" t="str">
        <f t="shared" ca="1" si="485"/>
        <v/>
      </c>
      <c r="OD50" s="91" t="str">
        <f t="shared" ca="1" si="485"/>
        <v/>
      </c>
      <c r="OE50" s="91" t="str">
        <f t="shared" ca="1" si="485"/>
        <v/>
      </c>
      <c r="OF50" s="91" t="str">
        <f t="shared" ca="1" si="485"/>
        <v/>
      </c>
      <c r="OG50" s="91" t="str">
        <f t="shared" ca="1" si="485"/>
        <v/>
      </c>
      <c r="OH50" s="91" t="str">
        <f t="shared" ca="1" si="485"/>
        <v/>
      </c>
      <c r="OI50" s="91" t="str">
        <f t="shared" ca="1" si="485"/>
        <v/>
      </c>
      <c r="OK50" s="20" t="str">
        <f t="shared" ca="1" si="431"/>
        <v/>
      </c>
      <c r="OL50" s="21" t="str">
        <f t="shared" ca="1" si="432"/>
        <v/>
      </c>
      <c r="OM50" s="6" t="str">
        <f t="shared" ca="1" si="433"/>
        <v/>
      </c>
      <c r="ON50" s="6" t="str">
        <f t="shared" ca="1" si="434"/>
        <v/>
      </c>
      <c r="OO50" s="22" t="e">
        <f t="shared" ca="1" si="435"/>
        <v>#VALUE!</v>
      </c>
      <c r="OP50" s="22" t="e">
        <f t="shared" ca="1" si="436"/>
        <v>#VALUE!</v>
      </c>
      <c r="OQ50" s="22" t="str">
        <f ca="1">IFERROR(IF(INDIRECT(ADDRESS(ROW()-1,COLUMN()-2))="摘要",MATCH(OP50,日々処理!OL:OL,0),MATCH(OP50,INDIRECT(ADDRESS(INDIRECT(ADDRESS(ROW()-1,COLUMN()))+1,2,,,"日々処理")):INDIRECT(ADDRESS(INDIRECT(ADDRESS(ROW()-1,COLUMN()))+1000,2,,,"日々処理")),0)+INDIRECT(ADDRESS(ROW()-1,COLUMN()))),"")</f>
        <v/>
      </c>
      <c r="OR50" s="91" t="str">
        <f t="shared" ca="1" si="486"/>
        <v/>
      </c>
      <c r="OS50" s="91" t="str">
        <f t="shared" ca="1" si="486"/>
        <v/>
      </c>
      <c r="OT50" s="91" t="str">
        <f t="shared" ca="1" si="486"/>
        <v/>
      </c>
      <c r="OU50" s="91" t="str">
        <f t="shared" ca="1" si="486"/>
        <v/>
      </c>
      <c r="OV50" s="91" t="str">
        <f t="shared" ca="1" si="486"/>
        <v/>
      </c>
      <c r="OW50" s="91" t="str">
        <f t="shared" ca="1" si="486"/>
        <v/>
      </c>
      <c r="OX50" s="91" t="str">
        <f t="shared" ca="1" si="486"/>
        <v/>
      </c>
      <c r="OY50" s="91" t="str">
        <f t="shared" ca="1" si="486"/>
        <v/>
      </c>
      <c r="OZ50" s="91" t="str">
        <f t="shared" ca="1" si="486"/>
        <v/>
      </c>
      <c r="PA50" s="91" t="str">
        <f t="shared" ca="1" si="486"/>
        <v/>
      </c>
      <c r="PB50" s="91" t="str">
        <f t="shared" ca="1" si="486"/>
        <v/>
      </c>
      <c r="PC50" s="91" t="str">
        <f t="shared" ca="1" si="486"/>
        <v/>
      </c>
      <c r="PE50" s="20" t="str">
        <f t="shared" ca="1" si="438"/>
        <v/>
      </c>
      <c r="PF50" s="21" t="str">
        <f t="shared" ca="1" si="439"/>
        <v/>
      </c>
      <c r="PG50" s="6" t="str">
        <f t="shared" ca="1" si="440"/>
        <v/>
      </c>
      <c r="PH50" s="6" t="str">
        <f t="shared" ca="1" si="441"/>
        <v/>
      </c>
      <c r="PI50" s="22" t="e">
        <f t="shared" ca="1" si="442"/>
        <v>#VALUE!</v>
      </c>
      <c r="PJ50" s="22" t="e">
        <f t="shared" ca="1" si="443"/>
        <v>#VALUE!</v>
      </c>
      <c r="PK50" s="22" t="str">
        <f ca="1">IFERROR(IF(INDIRECT(ADDRESS(ROW()-1,COLUMN()-2))="摘要",MATCH(PJ50,日々処理!PF:PF,0),MATCH(PJ50,INDIRECT(ADDRESS(INDIRECT(ADDRESS(ROW()-1,COLUMN()))+1,2,,,"日々処理")):INDIRECT(ADDRESS(INDIRECT(ADDRESS(ROW()-1,COLUMN()))+1000,2,,,"日々処理")),0)+INDIRECT(ADDRESS(ROW()-1,COLUMN()))),"")</f>
        <v/>
      </c>
      <c r="PL50" s="91" t="str">
        <f t="shared" ca="1" si="487"/>
        <v/>
      </c>
      <c r="PM50" s="91" t="str">
        <f t="shared" ca="1" si="487"/>
        <v/>
      </c>
      <c r="PN50" s="91" t="str">
        <f t="shared" ca="1" si="487"/>
        <v/>
      </c>
      <c r="PO50" s="91" t="str">
        <f t="shared" ca="1" si="487"/>
        <v/>
      </c>
      <c r="PP50" s="91" t="str">
        <f t="shared" ca="1" si="487"/>
        <v/>
      </c>
      <c r="PQ50" s="91" t="str">
        <f t="shared" ca="1" si="487"/>
        <v/>
      </c>
      <c r="PR50" s="91" t="str">
        <f t="shared" ca="1" si="487"/>
        <v/>
      </c>
      <c r="PS50" s="91" t="str">
        <f t="shared" ca="1" si="487"/>
        <v/>
      </c>
      <c r="PT50" s="91" t="str">
        <f t="shared" ca="1" si="487"/>
        <v/>
      </c>
      <c r="PU50" s="91" t="str">
        <f t="shared" ca="1" si="487"/>
        <v/>
      </c>
      <c r="PV50" s="91" t="str">
        <f t="shared" ca="1" si="487"/>
        <v/>
      </c>
      <c r="PW50" s="91" t="str">
        <f t="shared" ca="1" si="487"/>
        <v/>
      </c>
      <c r="PY50" s="20" t="str">
        <f t="shared" ca="1" si="445"/>
        <v/>
      </c>
      <c r="PZ50" s="21" t="str">
        <f t="shared" ca="1" si="446"/>
        <v/>
      </c>
      <c r="QA50" s="6" t="str">
        <f t="shared" ca="1" si="447"/>
        <v/>
      </c>
      <c r="QB50" s="6" t="str">
        <f t="shared" ca="1" si="448"/>
        <v/>
      </c>
      <c r="QC50" s="22" t="e">
        <f t="shared" ca="1" si="449"/>
        <v>#VALUE!</v>
      </c>
      <c r="QD50" s="22" t="e">
        <f t="shared" ca="1" si="450"/>
        <v>#VALUE!</v>
      </c>
      <c r="QE50" s="22" t="str">
        <f ca="1">IFERROR(IF(INDIRECT(ADDRESS(ROW()-1,COLUMN()-2))="摘要",MATCH(QD50,日々処理!PZ:PZ,0),MATCH(QD50,INDIRECT(ADDRESS(INDIRECT(ADDRESS(ROW()-1,COLUMN()))+1,2,,,"日々処理")):INDIRECT(ADDRESS(INDIRECT(ADDRESS(ROW()-1,COLUMN()))+1000,2,,,"日々処理")),0)+INDIRECT(ADDRESS(ROW()-1,COLUMN()))),"")</f>
        <v/>
      </c>
      <c r="QF50" s="91" t="str">
        <f t="shared" ca="1" si="488"/>
        <v/>
      </c>
      <c r="QG50" s="91" t="str">
        <f t="shared" ca="1" si="488"/>
        <v/>
      </c>
      <c r="QH50" s="91" t="str">
        <f t="shared" ca="1" si="488"/>
        <v/>
      </c>
      <c r="QI50" s="91" t="str">
        <f t="shared" ca="1" si="488"/>
        <v/>
      </c>
      <c r="QJ50" s="91" t="str">
        <f t="shared" ca="1" si="488"/>
        <v/>
      </c>
      <c r="QK50" s="91" t="str">
        <f t="shared" ca="1" si="488"/>
        <v/>
      </c>
      <c r="QL50" s="91" t="str">
        <f t="shared" ca="1" si="488"/>
        <v/>
      </c>
      <c r="QM50" s="91" t="str">
        <f t="shared" ca="1" si="488"/>
        <v/>
      </c>
      <c r="QN50" s="91" t="str">
        <f t="shared" ca="1" si="488"/>
        <v/>
      </c>
      <c r="QO50" s="91" t="str">
        <f t="shared" ca="1" si="488"/>
        <v/>
      </c>
      <c r="QP50" s="91" t="str">
        <f t="shared" ca="1" si="488"/>
        <v/>
      </c>
      <c r="QQ50" s="91" t="str">
        <f t="shared" ca="1" si="488"/>
        <v/>
      </c>
      <c r="QS50" s="20" t="str">
        <f t="shared" ca="1" si="452"/>
        <v/>
      </c>
      <c r="QT50" s="21" t="str">
        <f t="shared" ca="1" si="453"/>
        <v/>
      </c>
      <c r="QU50" s="6" t="str">
        <f t="shared" ca="1" si="454"/>
        <v/>
      </c>
      <c r="QV50" s="6" t="str">
        <f t="shared" ca="1" si="455"/>
        <v/>
      </c>
      <c r="QW50" s="22" t="e">
        <f t="shared" ca="1" si="456"/>
        <v>#VALUE!</v>
      </c>
      <c r="QX50" s="22" t="e">
        <f t="shared" ca="1" si="457"/>
        <v>#VALUE!</v>
      </c>
      <c r="QY50" s="22" t="str">
        <f ca="1">IFERROR(IF(INDIRECT(ADDRESS(ROW()-1,COLUMN()-2))="摘要",MATCH(QX50,日々処理!QT:QT,0),MATCH(QX50,INDIRECT(ADDRESS(INDIRECT(ADDRESS(ROW()-1,COLUMN()))+1,2,,,"日々処理")):INDIRECT(ADDRESS(INDIRECT(ADDRESS(ROW()-1,COLUMN()))+1000,2,,,"日々処理")),0)+INDIRECT(ADDRESS(ROW()-1,COLUMN()))),"")</f>
        <v/>
      </c>
      <c r="QZ50" s="91" t="str">
        <f t="shared" ca="1" si="489"/>
        <v/>
      </c>
      <c r="RA50" s="91" t="str">
        <f t="shared" ca="1" si="489"/>
        <v/>
      </c>
      <c r="RB50" s="91" t="str">
        <f t="shared" ca="1" si="489"/>
        <v/>
      </c>
      <c r="RC50" s="91" t="str">
        <f t="shared" ca="1" si="489"/>
        <v/>
      </c>
      <c r="RD50" s="91" t="str">
        <f t="shared" ca="1" si="489"/>
        <v/>
      </c>
      <c r="RE50" s="91" t="str">
        <f t="shared" ca="1" si="489"/>
        <v/>
      </c>
      <c r="RF50" s="91" t="str">
        <f t="shared" ca="1" si="489"/>
        <v/>
      </c>
      <c r="RG50" s="91" t="str">
        <f t="shared" ca="1" si="489"/>
        <v/>
      </c>
      <c r="RH50" s="91" t="str">
        <f t="shared" ca="1" si="489"/>
        <v/>
      </c>
      <c r="RI50" s="91" t="str">
        <f t="shared" ca="1" si="489"/>
        <v/>
      </c>
      <c r="RJ50" s="91" t="str">
        <f t="shared" ca="1" si="489"/>
        <v/>
      </c>
      <c r="RK50" s="91" t="str">
        <f t="shared" ca="1" si="489"/>
        <v/>
      </c>
      <c r="RM50" s="20" t="str">
        <f t="shared" ca="1" si="459"/>
        <v/>
      </c>
      <c r="RN50" s="21" t="str">
        <f t="shared" ca="1" si="460"/>
        <v/>
      </c>
      <c r="RO50" s="6" t="str">
        <f t="shared" ca="1" si="461"/>
        <v/>
      </c>
      <c r="RP50" s="6" t="str">
        <f t="shared" ca="1" si="462"/>
        <v/>
      </c>
      <c r="RQ50" s="22" t="e">
        <f t="shared" ca="1" si="463"/>
        <v>#VALUE!</v>
      </c>
      <c r="RR50" s="22" t="e">
        <f t="shared" ca="1" si="464"/>
        <v>#VALUE!</v>
      </c>
      <c r="RS50" s="22" t="str">
        <f ca="1">IFERROR(IF(INDIRECT(ADDRESS(ROW()-1,COLUMN()-2))="摘要",MATCH(RR50,日々処理!RN:RN,0),MATCH(RR50,INDIRECT(ADDRESS(INDIRECT(ADDRESS(ROW()-1,COLUMN()))+1,2,,,"日々処理")):INDIRECT(ADDRESS(INDIRECT(ADDRESS(ROW()-1,COLUMN()))+1000,2,,,"日々処理")),0)+INDIRECT(ADDRESS(ROW()-1,COLUMN()))),"")</f>
        <v/>
      </c>
      <c r="RT50" s="91" t="str">
        <f t="shared" ca="1" si="490"/>
        <v/>
      </c>
      <c r="RU50" s="91" t="str">
        <f t="shared" ca="1" si="490"/>
        <v/>
      </c>
      <c r="RV50" s="91" t="str">
        <f t="shared" ca="1" si="490"/>
        <v/>
      </c>
      <c r="RW50" s="91" t="str">
        <f t="shared" ca="1" si="490"/>
        <v/>
      </c>
      <c r="RX50" s="91" t="str">
        <f t="shared" ca="1" si="490"/>
        <v/>
      </c>
      <c r="RY50" s="91" t="str">
        <f t="shared" ca="1" si="490"/>
        <v/>
      </c>
      <c r="RZ50" s="91" t="str">
        <f t="shared" ca="1" si="490"/>
        <v/>
      </c>
      <c r="SA50" s="91" t="str">
        <f t="shared" ca="1" si="490"/>
        <v/>
      </c>
      <c r="SB50" s="91" t="str">
        <f t="shared" ca="1" si="490"/>
        <v/>
      </c>
      <c r="SC50" s="91" t="str">
        <f t="shared" ca="1" si="490"/>
        <v/>
      </c>
      <c r="SD50" s="91" t="str">
        <f t="shared" ca="1" si="490"/>
        <v/>
      </c>
      <c r="SE50" s="91" t="str">
        <f t="shared" ca="1" si="490"/>
        <v/>
      </c>
    </row>
    <row r="51" spans="1:499" ht="12" customHeight="1">
      <c r="A51" s="20" t="str">
        <f t="shared" ca="1" si="291"/>
        <v/>
      </c>
      <c r="B51" s="21" t="str">
        <f t="shared" ca="1" si="292"/>
        <v/>
      </c>
      <c r="C51" s="6" t="str">
        <f t="shared" ca="1" si="293"/>
        <v/>
      </c>
      <c r="D51" s="6" t="str">
        <f t="shared" ca="1" si="294"/>
        <v/>
      </c>
      <c r="E51" s="22" t="e">
        <f t="shared" ca="1" si="295"/>
        <v>#VALUE!</v>
      </c>
      <c r="F51" s="22" t="e">
        <f t="shared" ca="1" si="296"/>
        <v>#VALUE!</v>
      </c>
      <c r="G51" s="22" t="str">
        <f ca="1">IFERROR(IF(INDIRECT(ADDRESS(ROW()-1,COLUMN()-2))="摘要",MATCH(F51,日々処理!B:B,0),MATCH(F51,INDIRECT(ADDRESS(INDIRECT(ADDRESS(ROW()-1,COLUMN()))+1,2,,,"日々処理")):INDIRECT(ADDRESS(INDIRECT(ADDRESS(ROW()-1,COLUMN()))+1000,2,,,"日々処理")),0)+INDIRECT(ADDRESS(ROW()-1,COLUMN()))),"")</f>
        <v/>
      </c>
      <c r="H51" s="91" t="str">
        <f t="shared" ca="1" si="466"/>
        <v/>
      </c>
      <c r="I51" s="91" t="str">
        <f t="shared" ca="1" si="466"/>
        <v/>
      </c>
      <c r="J51" s="91" t="str">
        <f t="shared" ca="1" si="466"/>
        <v/>
      </c>
      <c r="K51" s="91" t="str">
        <f t="shared" ca="1" si="466"/>
        <v/>
      </c>
      <c r="L51" s="91" t="str">
        <f t="shared" ca="1" si="466"/>
        <v/>
      </c>
      <c r="M51" s="91" t="str">
        <f t="shared" ca="1" si="466"/>
        <v/>
      </c>
      <c r="N51" s="91" t="str">
        <f t="shared" ca="1" si="466"/>
        <v/>
      </c>
      <c r="O51" s="91" t="str">
        <f t="shared" ca="1" si="466"/>
        <v/>
      </c>
      <c r="P51" s="91" t="str">
        <f t="shared" ca="1" si="466"/>
        <v/>
      </c>
      <c r="Q51" s="91" t="str">
        <f t="shared" ca="1" si="466"/>
        <v/>
      </c>
      <c r="R51" s="91" t="str">
        <f t="shared" ca="1" si="466"/>
        <v/>
      </c>
      <c r="S51" s="91" t="str">
        <f t="shared" ca="1" si="466"/>
        <v/>
      </c>
      <c r="T51" s="89"/>
      <c r="U51" s="20" t="str">
        <f t="shared" ca="1" si="298"/>
        <v/>
      </c>
      <c r="V51" s="21" t="str">
        <f t="shared" ca="1" si="299"/>
        <v/>
      </c>
      <c r="W51" s="6" t="str">
        <f t="shared" ca="1" si="300"/>
        <v/>
      </c>
      <c r="X51" s="6" t="str">
        <f t="shared" ca="1" si="301"/>
        <v/>
      </c>
      <c r="Y51" s="22" t="e">
        <f t="shared" ca="1" si="302"/>
        <v>#VALUE!</v>
      </c>
      <c r="Z51" s="22" t="e">
        <f t="shared" ca="1" si="303"/>
        <v>#VALUE!</v>
      </c>
      <c r="AA51" s="22" t="str">
        <f ca="1">IFERROR(IF(INDIRECT(ADDRESS(ROW()-1,COLUMN()-2))="摘要",MATCH(Z51,日々処理!V:V,0),MATCH(Z51,INDIRECT(ADDRESS(INDIRECT(ADDRESS(ROW()-1,COLUMN()))+1,2,,,"日々処理")):INDIRECT(ADDRESS(INDIRECT(ADDRESS(ROW()-1,COLUMN()))+1000,2,,,"日々処理")),0)+INDIRECT(ADDRESS(ROW()-1,COLUMN()))),"")</f>
        <v/>
      </c>
      <c r="AB51" s="91" t="str">
        <f t="shared" ca="1" si="467"/>
        <v/>
      </c>
      <c r="AC51" s="91" t="str">
        <f t="shared" ca="1" si="467"/>
        <v/>
      </c>
      <c r="AD51" s="91" t="str">
        <f t="shared" ca="1" si="467"/>
        <v/>
      </c>
      <c r="AE51" s="91" t="str">
        <f t="shared" ca="1" si="467"/>
        <v/>
      </c>
      <c r="AF51" s="91" t="str">
        <f t="shared" ca="1" si="467"/>
        <v/>
      </c>
      <c r="AG51" s="91" t="str">
        <f t="shared" ca="1" si="467"/>
        <v/>
      </c>
      <c r="AH51" s="91" t="str">
        <f t="shared" ca="1" si="467"/>
        <v/>
      </c>
      <c r="AI51" s="91" t="str">
        <f t="shared" ca="1" si="467"/>
        <v/>
      </c>
      <c r="AJ51" s="91" t="str">
        <f t="shared" ca="1" si="467"/>
        <v/>
      </c>
      <c r="AK51" s="91" t="str">
        <f t="shared" ca="1" si="467"/>
        <v/>
      </c>
      <c r="AL51" s="91" t="str">
        <f t="shared" ca="1" si="467"/>
        <v/>
      </c>
      <c r="AM51" s="91" t="str">
        <f t="shared" ca="1" si="467"/>
        <v/>
      </c>
      <c r="AO51" s="20" t="str">
        <f t="shared" ca="1" si="305"/>
        <v/>
      </c>
      <c r="AP51" s="21" t="str">
        <f t="shared" ca="1" si="306"/>
        <v/>
      </c>
      <c r="AQ51" s="6" t="str">
        <f t="shared" ca="1" si="307"/>
        <v/>
      </c>
      <c r="AR51" s="6" t="str">
        <f t="shared" ca="1" si="308"/>
        <v/>
      </c>
      <c r="AS51" s="22" t="e">
        <f t="shared" ca="1" si="309"/>
        <v>#VALUE!</v>
      </c>
      <c r="AT51" s="22" t="e">
        <f t="shared" ca="1" si="310"/>
        <v>#VALUE!</v>
      </c>
      <c r="AU51" s="22" t="str">
        <f ca="1">IFERROR(IF(INDIRECT(ADDRESS(ROW()-1,COLUMN()-2))="摘要",MATCH(AT51,日々処理!AP:AP,0),MATCH(AT51,INDIRECT(ADDRESS(INDIRECT(ADDRESS(ROW()-1,COLUMN()))+1,2,,,"日々処理")):INDIRECT(ADDRESS(INDIRECT(ADDRESS(ROW()-1,COLUMN()))+1000,2,,,"日々処理")),0)+INDIRECT(ADDRESS(ROW()-1,COLUMN()))),"")</f>
        <v/>
      </c>
      <c r="AV51" s="91" t="str">
        <f t="shared" ca="1" si="468"/>
        <v/>
      </c>
      <c r="AW51" s="91" t="str">
        <f t="shared" ca="1" si="468"/>
        <v/>
      </c>
      <c r="AX51" s="91" t="str">
        <f t="shared" ca="1" si="468"/>
        <v/>
      </c>
      <c r="AY51" s="91" t="str">
        <f t="shared" ca="1" si="468"/>
        <v/>
      </c>
      <c r="AZ51" s="91" t="str">
        <f t="shared" ca="1" si="468"/>
        <v/>
      </c>
      <c r="BA51" s="91" t="str">
        <f t="shared" ca="1" si="468"/>
        <v/>
      </c>
      <c r="BB51" s="91" t="str">
        <f t="shared" ca="1" si="468"/>
        <v/>
      </c>
      <c r="BC51" s="91" t="str">
        <f t="shared" ca="1" si="468"/>
        <v/>
      </c>
      <c r="BD51" s="91" t="str">
        <f t="shared" ca="1" si="468"/>
        <v/>
      </c>
      <c r="BE51" s="91" t="str">
        <f t="shared" ca="1" si="468"/>
        <v/>
      </c>
      <c r="BF51" s="91" t="str">
        <f t="shared" ca="1" si="468"/>
        <v/>
      </c>
      <c r="BG51" s="91" t="str">
        <f t="shared" ca="1" si="468"/>
        <v/>
      </c>
      <c r="BI51" s="20" t="str">
        <f t="shared" ca="1" si="312"/>
        <v/>
      </c>
      <c r="BJ51" s="21" t="str">
        <f t="shared" ca="1" si="313"/>
        <v/>
      </c>
      <c r="BK51" s="6" t="str">
        <f t="shared" ca="1" si="314"/>
        <v/>
      </c>
      <c r="BL51" s="6" t="str">
        <f t="shared" ca="1" si="315"/>
        <v/>
      </c>
      <c r="BM51" s="22" t="e">
        <f t="shared" ca="1" si="316"/>
        <v>#VALUE!</v>
      </c>
      <c r="BN51" s="22" t="e">
        <f t="shared" ca="1" si="317"/>
        <v>#VALUE!</v>
      </c>
      <c r="BO51" s="22" t="str">
        <f ca="1">IFERROR(IF(INDIRECT(ADDRESS(ROW()-1,COLUMN()-2))="摘要",MATCH(BN51,日々処理!BJ:BJ,0),MATCH(BN51,INDIRECT(ADDRESS(INDIRECT(ADDRESS(ROW()-1,COLUMN()))+1,2,,,"日々処理")):INDIRECT(ADDRESS(INDIRECT(ADDRESS(ROW()-1,COLUMN()))+1000,2,,,"日々処理")),0)+INDIRECT(ADDRESS(ROW()-1,COLUMN()))),"")</f>
        <v/>
      </c>
      <c r="BP51" s="91" t="str">
        <f t="shared" ca="1" si="469"/>
        <v/>
      </c>
      <c r="BQ51" s="91" t="str">
        <f t="shared" ca="1" si="469"/>
        <v/>
      </c>
      <c r="BR51" s="91" t="str">
        <f t="shared" ca="1" si="469"/>
        <v/>
      </c>
      <c r="BS51" s="91" t="str">
        <f t="shared" ca="1" si="469"/>
        <v/>
      </c>
      <c r="BT51" s="91" t="str">
        <f t="shared" ca="1" si="469"/>
        <v/>
      </c>
      <c r="BU51" s="91" t="str">
        <f t="shared" ca="1" si="469"/>
        <v/>
      </c>
      <c r="BV51" s="91" t="str">
        <f t="shared" ca="1" si="469"/>
        <v/>
      </c>
      <c r="BW51" s="91" t="str">
        <f t="shared" ca="1" si="469"/>
        <v/>
      </c>
      <c r="BX51" s="91" t="str">
        <f t="shared" ca="1" si="469"/>
        <v/>
      </c>
      <c r="BY51" s="91" t="str">
        <f t="shared" ca="1" si="469"/>
        <v/>
      </c>
      <c r="BZ51" s="91" t="str">
        <f t="shared" ca="1" si="469"/>
        <v/>
      </c>
      <c r="CA51" s="91" t="str">
        <f t="shared" ca="1" si="469"/>
        <v/>
      </c>
      <c r="CC51" s="20" t="str">
        <f t="shared" ca="1" si="319"/>
        <v/>
      </c>
      <c r="CD51" s="21" t="str">
        <f t="shared" ca="1" si="320"/>
        <v/>
      </c>
      <c r="CE51" s="6" t="str">
        <f t="shared" ca="1" si="321"/>
        <v/>
      </c>
      <c r="CF51" s="6" t="str">
        <f t="shared" ca="1" si="322"/>
        <v/>
      </c>
      <c r="CG51" s="22" t="e">
        <f t="shared" ca="1" si="323"/>
        <v>#VALUE!</v>
      </c>
      <c r="CH51" s="22" t="e">
        <f t="shared" ca="1" si="324"/>
        <v>#VALUE!</v>
      </c>
      <c r="CI51" s="22" t="str">
        <f ca="1">IFERROR(IF(INDIRECT(ADDRESS(ROW()-1,COLUMN()-2))="摘要",MATCH(CH51,日々処理!CD:CD,0),MATCH(CH51,INDIRECT(ADDRESS(INDIRECT(ADDRESS(ROW()-1,COLUMN()))+1,2,,,"日々処理")):INDIRECT(ADDRESS(INDIRECT(ADDRESS(ROW()-1,COLUMN()))+1000,2,,,"日々処理")),0)+INDIRECT(ADDRESS(ROW()-1,COLUMN()))),"")</f>
        <v/>
      </c>
      <c r="CJ51" s="91" t="str">
        <f t="shared" ca="1" si="470"/>
        <v/>
      </c>
      <c r="CK51" s="91" t="str">
        <f t="shared" ca="1" si="470"/>
        <v/>
      </c>
      <c r="CL51" s="91" t="str">
        <f t="shared" ca="1" si="470"/>
        <v/>
      </c>
      <c r="CM51" s="91" t="str">
        <f t="shared" ca="1" si="470"/>
        <v/>
      </c>
      <c r="CN51" s="91" t="str">
        <f t="shared" ca="1" si="470"/>
        <v/>
      </c>
      <c r="CO51" s="91" t="str">
        <f t="shared" ca="1" si="470"/>
        <v/>
      </c>
      <c r="CP51" s="91" t="str">
        <f t="shared" ca="1" si="470"/>
        <v/>
      </c>
      <c r="CQ51" s="91" t="str">
        <f t="shared" ca="1" si="470"/>
        <v/>
      </c>
      <c r="CR51" s="91" t="str">
        <f t="shared" ca="1" si="470"/>
        <v/>
      </c>
      <c r="CS51" s="91" t="str">
        <f t="shared" ca="1" si="470"/>
        <v/>
      </c>
      <c r="CT51" s="91" t="str">
        <f t="shared" ca="1" si="470"/>
        <v/>
      </c>
      <c r="CU51" s="91" t="str">
        <f t="shared" ca="1" si="470"/>
        <v/>
      </c>
      <c r="CW51" s="20" t="str">
        <f t="shared" ca="1" si="326"/>
        <v/>
      </c>
      <c r="CX51" s="21" t="str">
        <f t="shared" ca="1" si="327"/>
        <v/>
      </c>
      <c r="CY51" s="6" t="str">
        <f t="shared" ca="1" si="328"/>
        <v/>
      </c>
      <c r="CZ51" s="6" t="str">
        <f t="shared" ca="1" si="329"/>
        <v/>
      </c>
      <c r="DA51" s="22" t="e">
        <f t="shared" ca="1" si="330"/>
        <v>#VALUE!</v>
      </c>
      <c r="DB51" s="22" t="e">
        <f t="shared" ca="1" si="331"/>
        <v>#VALUE!</v>
      </c>
      <c r="DC51" s="22" t="str">
        <f ca="1">IFERROR(IF(INDIRECT(ADDRESS(ROW()-1,COLUMN()-2))="摘要",MATCH(DB51,日々処理!CX:CX,0),MATCH(DB51,INDIRECT(ADDRESS(INDIRECT(ADDRESS(ROW()-1,COLUMN()))+1,2,,,"日々処理")):INDIRECT(ADDRESS(INDIRECT(ADDRESS(ROW()-1,COLUMN()))+1000,2,,,"日々処理")),0)+INDIRECT(ADDRESS(ROW()-1,COLUMN()))),"")</f>
        <v/>
      </c>
      <c r="DD51" s="91" t="str">
        <f t="shared" ca="1" si="471"/>
        <v/>
      </c>
      <c r="DE51" s="91" t="str">
        <f t="shared" ca="1" si="471"/>
        <v/>
      </c>
      <c r="DF51" s="91" t="str">
        <f t="shared" ca="1" si="471"/>
        <v/>
      </c>
      <c r="DG51" s="91" t="str">
        <f t="shared" ca="1" si="471"/>
        <v/>
      </c>
      <c r="DH51" s="91" t="str">
        <f t="shared" ca="1" si="471"/>
        <v/>
      </c>
      <c r="DI51" s="91" t="str">
        <f t="shared" ca="1" si="471"/>
        <v/>
      </c>
      <c r="DJ51" s="91" t="str">
        <f t="shared" ca="1" si="471"/>
        <v/>
      </c>
      <c r="DK51" s="91" t="str">
        <f t="shared" ca="1" si="471"/>
        <v/>
      </c>
      <c r="DL51" s="91" t="str">
        <f t="shared" ca="1" si="471"/>
        <v/>
      </c>
      <c r="DM51" s="91" t="str">
        <f t="shared" ca="1" si="471"/>
        <v/>
      </c>
      <c r="DN51" s="91" t="str">
        <f t="shared" ca="1" si="471"/>
        <v/>
      </c>
      <c r="DO51" s="91" t="str">
        <f t="shared" ca="1" si="471"/>
        <v/>
      </c>
      <c r="DQ51" s="20" t="str">
        <f t="shared" ca="1" si="333"/>
        <v/>
      </c>
      <c r="DR51" s="21" t="str">
        <f t="shared" ca="1" si="334"/>
        <v/>
      </c>
      <c r="DS51" s="6" t="str">
        <f t="shared" ca="1" si="335"/>
        <v/>
      </c>
      <c r="DT51" s="6" t="str">
        <f t="shared" ca="1" si="336"/>
        <v/>
      </c>
      <c r="DU51" s="22" t="e">
        <f t="shared" ca="1" si="337"/>
        <v>#VALUE!</v>
      </c>
      <c r="DV51" s="22" t="e">
        <f t="shared" ca="1" si="338"/>
        <v>#VALUE!</v>
      </c>
      <c r="DW51" s="22" t="str">
        <f ca="1">IFERROR(IF(INDIRECT(ADDRESS(ROW()-1,COLUMN()-2))="摘要",MATCH(DV51,日々処理!DR:DR,0),MATCH(DV51,INDIRECT(ADDRESS(INDIRECT(ADDRESS(ROW()-1,COLUMN()))+1,2,,,"日々処理")):INDIRECT(ADDRESS(INDIRECT(ADDRESS(ROW()-1,COLUMN()))+1000,2,,,"日々処理")),0)+INDIRECT(ADDRESS(ROW()-1,COLUMN()))),"")</f>
        <v/>
      </c>
      <c r="DX51" s="91" t="str">
        <f t="shared" ca="1" si="472"/>
        <v/>
      </c>
      <c r="DY51" s="91" t="str">
        <f t="shared" ca="1" si="472"/>
        <v/>
      </c>
      <c r="DZ51" s="91" t="str">
        <f t="shared" ca="1" si="472"/>
        <v/>
      </c>
      <c r="EA51" s="91" t="str">
        <f t="shared" ca="1" si="472"/>
        <v/>
      </c>
      <c r="EB51" s="91" t="str">
        <f t="shared" ca="1" si="472"/>
        <v/>
      </c>
      <c r="EC51" s="91" t="str">
        <f t="shared" ca="1" si="472"/>
        <v/>
      </c>
      <c r="ED51" s="91" t="str">
        <f t="shared" ca="1" si="472"/>
        <v/>
      </c>
      <c r="EE51" s="91" t="str">
        <f t="shared" ca="1" si="472"/>
        <v/>
      </c>
      <c r="EF51" s="91" t="str">
        <f t="shared" ca="1" si="472"/>
        <v/>
      </c>
      <c r="EG51" s="91" t="str">
        <f t="shared" ca="1" si="472"/>
        <v/>
      </c>
      <c r="EH51" s="91" t="str">
        <f t="shared" ca="1" si="472"/>
        <v/>
      </c>
      <c r="EI51" s="91" t="str">
        <f t="shared" ca="1" si="472"/>
        <v/>
      </c>
      <c r="EK51" s="20" t="str">
        <f t="shared" ca="1" si="340"/>
        <v/>
      </c>
      <c r="EL51" s="21" t="str">
        <f t="shared" ca="1" si="341"/>
        <v/>
      </c>
      <c r="EM51" s="6" t="str">
        <f t="shared" ca="1" si="342"/>
        <v/>
      </c>
      <c r="EN51" s="6" t="str">
        <f t="shared" ca="1" si="343"/>
        <v/>
      </c>
      <c r="EO51" s="22" t="e">
        <f t="shared" ca="1" si="344"/>
        <v>#VALUE!</v>
      </c>
      <c r="EP51" s="22" t="e">
        <f t="shared" ca="1" si="345"/>
        <v>#VALUE!</v>
      </c>
      <c r="EQ51" s="22" t="str">
        <f ca="1">IFERROR(IF(INDIRECT(ADDRESS(ROW()-1,COLUMN()-2))="摘要",MATCH(EP51,日々処理!EL:EL,0),MATCH(EP51,INDIRECT(ADDRESS(INDIRECT(ADDRESS(ROW()-1,COLUMN()))+1,2,,,"日々処理")):INDIRECT(ADDRESS(INDIRECT(ADDRESS(ROW()-1,COLUMN()))+1000,2,,,"日々処理")),0)+INDIRECT(ADDRESS(ROW()-1,COLUMN()))),"")</f>
        <v/>
      </c>
      <c r="ER51" s="91" t="str">
        <f t="shared" ca="1" si="473"/>
        <v/>
      </c>
      <c r="ES51" s="91" t="str">
        <f t="shared" ca="1" si="473"/>
        <v/>
      </c>
      <c r="ET51" s="91" t="str">
        <f t="shared" ca="1" si="473"/>
        <v/>
      </c>
      <c r="EU51" s="91" t="str">
        <f t="shared" ca="1" si="473"/>
        <v/>
      </c>
      <c r="EV51" s="91" t="str">
        <f t="shared" ca="1" si="473"/>
        <v/>
      </c>
      <c r="EW51" s="91" t="str">
        <f t="shared" ca="1" si="473"/>
        <v/>
      </c>
      <c r="EX51" s="91" t="str">
        <f t="shared" ca="1" si="473"/>
        <v/>
      </c>
      <c r="EY51" s="91" t="str">
        <f t="shared" ca="1" si="473"/>
        <v/>
      </c>
      <c r="EZ51" s="91" t="str">
        <f t="shared" ca="1" si="473"/>
        <v/>
      </c>
      <c r="FA51" s="91" t="str">
        <f t="shared" ca="1" si="473"/>
        <v/>
      </c>
      <c r="FB51" s="91" t="str">
        <f t="shared" ca="1" si="473"/>
        <v/>
      </c>
      <c r="FC51" s="91" t="str">
        <f t="shared" ca="1" si="473"/>
        <v/>
      </c>
      <c r="FE51" s="20" t="str">
        <f t="shared" ca="1" si="347"/>
        <v/>
      </c>
      <c r="FF51" s="21" t="str">
        <f t="shared" ca="1" si="348"/>
        <v/>
      </c>
      <c r="FG51" s="6" t="str">
        <f t="shared" ca="1" si="349"/>
        <v/>
      </c>
      <c r="FH51" s="6" t="str">
        <f t="shared" ca="1" si="350"/>
        <v/>
      </c>
      <c r="FI51" s="22" t="e">
        <f t="shared" ca="1" si="351"/>
        <v>#VALUE!</v>
      </c>
      <c r="FJ51" s="22" t="e">
        <f t="shared" ca="1" si="352"/>
        <v>#VALUE!</v>
      </c>
      <c r="FK51" s="22" t="str">
        <f ca="1">IFERROR(IF(INDIRECT(ADDRESS(ROW()-1,COLUMN()-2))="摘要",MATCH(FJ51,日々処理!FF:FF,0),MATCH(FJ51,INDIRECT(ADDRESS(INDIRECT(ADDRESS(ROW()-1,COLUMN()))+1,2,,,"日々処理")):INDIRECT(ADDRESS(INDIRECT(ADDRESS(ROW()-1,COLUMN()))+1000,2,,,"日々処理")),0)+INDIRECT(ADDRESS(ROW()-1,COLUMN()))),"")</f>
        <v/>
      </c>
      <c r="FL51" s="91" t="str">
        <f t="shared" ca="1" si="474"/>
        <v/>
      </c>
      <c r="FM51" s="91" t="str">
        <f t="shared" ca="1" si="474"/>
        <v/>
      </c>
      <c r="FN51" s="91" t="str">
        <f t="shared" ca="1" si="474"/>
        <v/>
      </c>
      <c r="FO51" s="91" t="str">
        <f t="shared" ca="1" si="474"/>
        <v/>
      </c>
      <c r="FP51" s="91" t="str">
        <f t="shared" ca="1" si="474"/>
        <v/>
      </c>
      <c r="FQ51" s="91" t="str">
        <f t="shared" ca="1" si="474"/>
        <v/>
      </c>
      <c r="FR51" s="91" t="str">
        <f t="shared" ca="1" si="474"/>
        <v/>
      </c>
      <c r="FS51" s="91" t="str">
        <f t="shared" ca="1" si="474"/>
        <v/>
      </c>
      <c r="FT51" s="91" t="str">
        <f t="shared" ca="1" si="474"/>
        <v/>
      </c>
      <c r="FU51" s="91" t="str">
        <f t="shared" ca="1" si="474"/>
        <v/>
      </c>
      <c r="FV51" s="91" t="str">
        <f t="shared" ca="1" si="474"/>
        <v/>
      </c>
      <c r="FW51" s="91" t="str">
        <f t="shared" ca="1" si="474"/>
        <v/>
      </c>
      <c r="FY51" s="20" t="str">
        <f t="shared" ca="1" si="354"/>
        <v/>
      </c>
      <c r="FZ51" s="21" t="str">
        <f t="shared" ca="1" si="355"/>
        <v/>
      </c>
      <c r="GA51" s="6" t="str">
        <f t="shared" ca="1" si="356"/>
        <v/>
      </c>
      <c r="GB51" s="6" t="str">
        <f t="shared" ca="1" si="357"/>
        <v/>
      </c>
      <c r="GC51" s="22" t="e">
        <f t="shared" ca="1" si="358"/>
        <v>#VALUE!</v>
      </c>
      <c r="GD51" s="22" t="e">
        <f t="shared" ca="1" si="359"/>
        <v>#VALUE!</v>
      </c>
      <c r="GE51" s="22" t="str">
        <f ca="1">IFERROR(IF(INDIRECT(ADDRESS(ROW()-1,COLUMN()-2))="摘要",MATCH(GD51,日々処理!FZ:FZ,0),MATCH(GD51,INDIRECT(ADDRESS(INDIRECT(ADDRESS(ROW()-1,COLUMN()))+1,2,,,"日々処理")):INDIRECT(ADDRESS(INDIRECT(ADDRESS(ROW()-1,COLUMN()))+1000,2,,,"日々処理")),0)+INDIRECT(ADDRESS(ROW()-1,COLUMN()))),"")</f>
        <v/>
      </c>
      <c r="GF51" s="91" t="str">
        <f t="shared" ca="1" si="475"/>
        <v/>
      </c>
      <c r="GG51" s="91" t="str">
        <f t="shared" ca="1" si="475"/>
        <v/>
      </c>
      <c r="GH51" s="91" t="str">
        <f t="shared" ca="1" si="475"/>
        <v/>
      </c>
      <c r="GI51" s="91" t="str">
        <f t="shared" ca="1" si="475"/>
        <v/>
      </c>
      <c r="GJ51" s="91" t="str">
        <f t="shared" ca="1" si="475"/>
        <v/>
      </c>
      <c r="GK51" s="91" t="str">
        <f t="shared" ca="1" si="475"/>
        <v/>
      </c>
      <c r="GL51" s="91" t="str">
        <f t="shared" ca="1" si="475"/>
        <v/>
      </c>
      <c r="GM51" s="91" t="str">
        <f t="shared" ca="1" si="475"/>
        <v/>
      </c>
      <c r="GN51" s="91" t="str">
        <f t="shared" ca="1" si="475"/>
        <v/>
      </c>
      <c r="GO51" s="91" t="str">
        <f t="shared" ca="1" si="475"/>
        <v/>
      </c>
      <c r="GP51" s="91" t="str">
        <f t="shared" ca="1" si="475"/>
        <v/>
      </c>
      <c r="GQ51" s="91" t="str">
        <f t="shared" ca="1" si="475"/>
        <v/>
      </c>
      <c r="GS51" s="20" t="str">
        <f t="shared" ca="1" si="361"/>
        <v/>
      </c>
      <c r="GT51" s="21" t="str">
        <f t="shared" ca="1" si="362"/>
        <v/>
      </c>
      <c r="GU51" s="6" t="str">
        <f t="shared" ca="1" si="363"/>
        <v/>
      </c>
      <c r="GV51" s="6" t="str">
        <f t="shared" ca="1" si="364"/>
        <v/>
      </c>
      <c r="GW51" s="22" t="e">
        <f t="shared" ca="1" si="365"/>
        <v>#VALUE!</v>
      </c>
      <c r="GX51" s="22" t="e">
        <f t="shared" ca="1" si="366"/>
        <v>#VALUE!</v>
      </c>
      <c r="GY51" s="22" t="str">
        <f ca="1">IFERROR(IF(INDIRECT(ADDRESS(ROW()-1,COLUMN()-2))="摘要",MATCH(GX51,日々処理!GT:GT,0),MATCH(GX51,INDIRECT(ADDRESS(INDIRECT(ADDRESS(ROW()-1,COLUMN()))+1,2,,,"日々処理")):INDIRECT(ADDRESS(INDIRECT(ADDRESS(ROW()-1,COLUMN()))+1000,2,,,"日々処理")),0)+INDIRECT(ADDRESS(ROW()-1,COLUMN()))),"")</f>
        <v/>
      </c>
      <c r="GZ51" s="91" t="str">
        <f t="shared" ca="1" si="476"/>
        <v/>
      </c>
      <c r="HA51" s="91" t="str">
        <f t="shared" ca="1" si="476"/>
        <v/>
      </c>
      <c r="HB51" s="91" t="str">
        <f t="shared" ca="1" si="476"/>
        <v/>
      </c>
      <c r="HC51" s="91" t="str">
        <f t="shared" ca="1" si="476"/>
        <v/>
      </c>
      <c r="HD51" s="91" t="str">
        <f t="shared" ca="1" si="476"/>
        <v/>
      </c>
      <c r="HE51" s="91" t="str">
        <f t="shared" ca="1" si="476"/>
        <v/>
      </c>
      <c r="HF51" s="91" t="str">
        <f t="shared" ca="1" si="476"/>
        <v/>
      </c>
      <c r="HG51" s="91" t="str">
        <f t="shared" ca="1" si="476"/>
        <v/>
      </c>
      <c r="HH51" s="91" t="str">
        <f t="shared" ca="1" si="476"/>
        <v/>
      </c>
      <c r="HI51" s="91" t="str">
        <f t="shared" ca="1" si="476"/>
        <v/>
      </c>
      <c r="HJ51" s="91" t="str">
        <f t="shared" ca="1" si="476"/>
        <v/>
      </c>
      <c r="HK51" s="91" t="str">
        <f t="shared" ca="1" si="476"/>
        <v/>
      </c>
      <c r="HM51" s="20" t="str">
        <f t="shared" ca="1" si="368"/>
        <v/>
      </c>
      <c r="HN51" s="21" t="str">
        <f t="shared" ca="1" si="369"/>
        <v/>
      </c>
      <c r="HO51" s="6" t="str">
        <f t="shared" ca="1" si="370"/>
        <v/>
      </c>
      <c r="HP51" s="6" t="str">
        <f t="shared" ca="1" si="371"/>
        <v/>
      </c>
      <c r="HQ51" s="22" t="e">
        <f t="shared" ca="1" si="372"/>
        <v>#VALUE!</v>
      </c>
      <c r="HR51" s="22" t="e">
        <f t="shared" ca="1" si="373"/>
        <v>#VALUE!</v>
      </c>
      <c r="HS51" s="22" t="str">
        <f ca="1">IFERROR(IF(INDIRECT(ADDRESS(ROW()-1,COLUMN()-2))="摘要",MATCH(HR51,日々処理!HN:HN,0),MATCH(HR51,INDIRECT(ADDRESS(INDIRECT(ADDRESS(ROW()-1,COLUMN()))+1,2,,,"日々処理")):INDIRECT(ADDRESS(INDIRECT(ADDRESS(ROW()-1,COLUMN()))+1000,2,,,"日々処理")),0)+INDIRECT(ADDRESS(ROW()-1,COLUMN()))),"")</f>
        <v/>
      </c>
      <c r="HT51" s="91" t="str">
        <f t="shared" ca="1" si="477"/>
        <v/>
      </c>
      <c r="HU51" s="91" t="str">
        <f t="shared" ca="1" si="477"/>
        <v/>
      </c>
      <c r="HV51" s="91" t="str">
        <f t="shared" ca="1" si="477"/>
        <v/>
      </c>
      <c r="HW51" s="91" t="str">
        <f t="shared" ca="1" si="477"/>
        <v/>
      </c>
      <c r="HX51" s="91" t="str">
        <f t="shared" ca="1" si="477"/>
        <v/>
      </c>
      <c r="HY51" s="91" t="str">
        <f t="shared" ca="1" si="477"/>
        <v/>
      </c>
      <c r="HZ51" s="91" t="str">
        <f t="shared" ca="1" si="477"/>
        <v/>
      </c>
      <c r="IA51" s="91" t="str">
        <f t="shared" ca="1" si="477"/>
        <v/>
      </c>
      <c r="IB51" s="91" t="str">
        <f t="shared" ca="1" si="477"/>
        <v/>
      </c>
      <c r="IC51" s="91" t="str">
        <f t="shared" ca="1" si="477"/>
        <v/>
      </c>
      <c r="ID51" s="91" t="str">
        <f t="shared" ca="1" si="477"/>
        <v/>
      </c>
      <c r="IE51" s="91" t="str">
        <f t="shared" ca="1" si="477"/>
        <v/>
      </c>
      <c r="IG51" s="20" t="str">
        <f t="shared" ca="1" si="375"/>
        <v/>
      </c>
      <c r="IH51" s="21" t="str">
        <f t="shared" ca="1" si="376"/>
        <v/>
      </c>
      <c r="II51" s="6" t="str">
        <f t="shared" ca="1" si="377"/>
        <v/>
      </c>
      <c r="IJ51" s="6" t="str">
        <f t="shared" ca="1" si="378"/>
        <v/>
      </c>
      <c r="IK51" s="22" t="e">
        <f t="shared" ca="1" si="379"/>
        <v>#VALUE!</v>
      </c>
      <c r="IL51" s="22" t="e">
        <f t="shared" ca="1" si="380"/>
        <v>#VALUE!</v>
      </c>
      <c r="IM51" s="22" t="str">
        <f ca="1">IFERROR(IF(INDIRECT(ADDRESS(ROW()-1,COLUMN()-2))="摘要",MATCH(IL51,日々処理!IH:IH,0),MATCH(IL51,INDIRECT(ADDRESS(INDIRECT(ADDRESS(ROW()-1,COLUMN()))+1,2,,,"日々処理")):INDIRECT(ADDRESS(INDIRECT(ADDRESS(ROW()-1,COLUMN()))+1000,2,,,"日々処理")),0)+INDIRECT(ADDRESS(ROW()-1,COLUMN()))),"")</f>
        <v/>
      </c>
      <c r="IN51" s="91" t="str">
        <f t="shared" ca="1" si="478"/>
        <v/>
      </c>
      <c r="IO51" s="91" t="str">
        <f t="shared" ca="1" si="478"/>
        <v/>
      </c>
      <c r="IP51" s="91" t="str">
        <f t="shared" ca="1" si="478"/>
        <v/>
      </c>
      <c r="IQ51" s="91" t="str">
        <f t="shared" ca="1" si="478"/>
        <v/>
      </c>
      <c r="IR51" s="91" t="str">
        <f t="shared" ca="1" si="478"/>
        <v/>
      </c>
      <c r="IS51" s="91" t="str">
        <f t="shared" ca="1" si="478"/>
        <v/>
      </c>
      <c r="IT51" s="91" t="str">
        <f t="shared" ca="1" si="478"/>
        <v/>
      </c>
      <c r="IU51" s="91" t="str">
        <f t="shared" ca="1" si="478"/>
        <v/>
      </c>
      <c r="IV51" s="91" t="str">
        <f t="shared" ca="1" si="478"/>
        <v/>
      </c>
      <c r="IW51" s="91" t="str">
        <f t="shared" ca="1" si="478"/>
        <v/>
      </c>
      <c r="IX51" s="91" t="str">
        <f t="shared" ca="1" si="478"/>
        <v/>
      </c>
      <c r="IY51" s="91" t="str">
        <f t="shared" ca="1" si="478"/>
        <v/>
      </c>
      <c r="JA51" s="20" t="str">
        <f t="shared" ca="1" si="382"/>
        <v/>
      </c>
      <c r="JB51" s="21" t="str">
        <f t="shared" ca="1" si="383"/>
        <v/>
      </c>
      <c r="JC51" s="6" t="str">
        <f t="shared" ca="1" si="384"/>
        <v/>
      </c>
      <c r="JD51" s="6" t="str">
        <f t="shared" ca="1" si="385"/>
        <v/>
      </c>
      <c r="JE51" s="22" t="e">
        <f t="shared" ca="1" si="386"/>
        <v>#VALUE!</v>
      </c>
      <c r="JF51" s="22" t="e">
        <f t="shared" ca="1" si="387"/>
        <v>#VALUE!</v>
      </c>
      <c r="JG51" s="22" t="str">
        <f ca="1">IFERROR(IF(INDIRECT(ADDRESS(ROW()-1,COLUMN()-2))="摘要",MATCH(JF51,日々処理!JB:JB,0),MATCH(JF51,INDIRECT(ADDRESS(INDIRECT(ADDRESS(ROW()-1,COLUMN()))+1,2,,,"日々処理")):INDIRECT(ADDRESS(INDIRECT(ADDRESS(ROW()-1,COLUMN()))+1000,2,,,"日々処理")),0)+INDIRECT(ADDRESS(ROW()-1,COLUMN()))),"")</f>
        <v/>
      </c>
      <c r="JH51" s="91" t="str">
        <f t="shared" ca="1" si="479"/>
        <v/>
      </c>
      <c r="JI51" s="91" t="str">
        <f t="shared" ca="1" si="479"/>
        <v/>
      </c>
      <c r="JJ51" s="91" t="str">
        <f t="shared" ca="1" si="479"/>
        <v/>
      </c>
      <c r="JK51" s="91" t="str">
        <f t="shared" ca="1" si="479"/>
        <v/>
      </c>
      <c r="JL51" s="91" t="str">
        <f t="shared" ca="1" si="479"/>
        <v/>
      </c>
      <c r="JM51" s="91" t="str">
        <f t="shared" ca="1" si="479"/>
        <v/>
      </c>
      <c r="JN51" s="91" t="str">
        <f t="shared" ca="1" si="479"/>
        <v/>
      </c>
      <c r="JO51" s="91" t="str">
        <f t="shared" ca="1" si="479"/>
        <v/>
      </c>
      <c r="JP51" s="91" t="str">
        <f t="shared" ca="1" si="479"/>
        <v/>
      </c>
      <c r="JQ51" s="91" t="str">
        <f t="shared" ca="1" si="479"/>
        <v/>
      </c>
      <c r="JR51" s="91" t="str">
        <f t="shared" ca="1" si="479"/>
        <v/>
      </c>
      <c r="JS51" s="91" t="str">
        <f t="shared" ca="1" si="479"/>
        <v/>
      </c>
      <c r="JU51" s="20" t="str">
        <f t="shared" ca="1" si="389"/>
        <v/>
      </c>
      <c r="JV51" s="21" t="str">
        <f t="shared" ca="1" si="390"/>
        <v/>
      </c>
      <c r="JW51" s="6" t="str">
        <f t="shared" ca="1" si="391"/>
        <v/>
      </c>
      <c r="JX51" s="6" t="str">
        <f t="shared" ca="1" si="392"/>
        <v/>
      </c>
      <c r="JY51" s="22" t="e">
        <f t="shared" ca="1" si="393"/>
        <v>#VALUE!</v>
      </c>
      <c r="JZ51" s="22" t="e">
        <f t="shared" ca="1" si="394"/>
        <v>#VALUE!</v>
      </c>
      <c r="KA51" s="22" t="str">
        <f ca="1">IFERROR(IF(INDIRECT(ADDRESS(ROW()-1,COLUMN()-2))="摘要",MATCH(JZ51,日々処理!JV:JV,0),MATCH(JZ51,INDIRECT(ADDRESS(INDIRECT(ADDRESS(ROW()-1,COLUMN()))+1,2,,,"日々処理")):INDIRECT(ADDRESS(INDIRECT(ADDRESS(ROW()-1,COLUMN()))+1000,2,,,"日々処理")),0)+INDIRECT(ADDRESS(ROW()-1,COLUMN()))),"")</f>
        <v/>
      </c>
      <c r="KB51" s="91" t="str">
        <f t="shared" ca="1" si="480"/>
        <v/>
      </c>
      <c r="KC51" s="91" t="str">
        <f t="shared" ca="1" si="480"/>
        <v/>
      </c>
      <c r="KD51" s="91" t="str">
        <f t="shared" ca="1" si="480"/>
        <v/>
      </c>
      <c r="KE51" s="91" t="str">
        <f t="shared" ca="1" si="480"/>
        <v/>
      </c>
      <c r="KF51" s="91" t="str">
        <f t="shared" ca="1" si="480"/>
        <v/>
      </c>
      <c r="KG51" s="91" t="str">
        <f t="shared" ca="1" si="480"/>
        <v/>
      </c>
      <c r="KH51" s="91" t="str">
        <f t="shared" ca="1" si="480"/>
        <v/>
      </c>
      <c r="KI51" s="91" t="str">
        <f t="shared" ca="1" si="480"/>
        <v/>
      </c>
      <c r="KJ51" s="91" t="str">
        <f t="shared" ca="1" si="480"/>
        <v/>
      </c>
      <c r="KK51" s="91" t="str">
        <f t="shared" ca="1" si="480"/>
        <v/>
      </c>
      <c r="KL51" s="91" t="str">
        <f t="shared" ca="1" si="480"/>
        <v/>
      </c>
      <c r="KM51" s="91" t="str">
        <f t="shared" ca="1" si="480"/>
        <v/>
      </c>
      <c r="KO51" s="20" t="str">
        <f t="shared" ca="1" si="396"/>
        <v/>
      </c>
      <c r="KP51" s="21" t="str">
        <f t="shared" ca="1" si="397"/>
        <v/>
      </c>
      <c r="KQ51" s="6" t="str">
        <f t="shared" ca="1" si="398"/>
        <v/>
      </c>
      <c r="KR51" s="6" t="str">
        <f t="shared" ca="1" si="399"/>
        <v/>
      </c>
      <c r="KS51" s="22" t="e">
        <f t="shared" ca="1" si="400"/>
        <v>#VALUE!</v>
      </c>
      <c r="KT51" s="22" t="e">
        <f t="shared" ca="1" si="401"/>
        <v>#VALUE!</v>
      </c>
      <c r="KU51" s="22" t="str">
        <f ca="1">IFERROR(IF(INDIRECT(ADDRESS(ROW()-1,COLUMN()-2))="摘要",MATCH(KT51,日々処理!KP:KP,0),MATCH(KT51,INDIRECT(ADDRESS(INDIRECT(ADDRESS(ROW()-1,COLUMN()))+1,2,,,"日々処理")):INDIRECT(ADDRESS(INDIRECT(ADDRESS(ROW()-1,COLUMN()))+1000,2,,,"日々処理")),0)+INDIRECT(ADDRESS(ROW()-1,COLUMN()))),"")</f>
        <v/>
      </c>
      <c r="KV51" s="91" t="str">
        <f t="shared" ca="1" si="481"/>
        <v/>
      </c>
      <c r="KW51" s="91" t="str">
        <f t="shared" ca="1" si="481"/>
        <v/>
      </c>
      <c r="KX51" s="91" t="str">
        <f t="shared" ca="1" si="481"/>
        <v/>
      </c>
      <c r="KY51" s="91" t="str">
        <f t="shared" ca="1" si="481"/>
        <v/>
      </c>
      <c r="KZ51" s="91" t="str">
        <f t="shared" ca="1" si="481"/>
        <v/>
      </c>
      <c r="LA51" s="91" t="str">
        <f t="shared" ca="1" si="481"/>
        <v/>
      </c>
      <c r="LB51" s="91" t="str">
        <f t="shared" ca="1" si="481"/>
        <v/>
      </c>
      <c r="LC51" s="91" t="str">
        <f t="shared" ca="1" si="481"/>
        <v/>
      </c>
      <c r="LD51" s="91" t="str">
        <f t="shared" ca="1" si="481"/>
        <v/>
      </c>
      <c r="LE51" s="91" t="str">
        <f t="shared" ca="1" si="481"/>
        <v/>
      </c>
      <c r="LF51" s="91" t="str">
        <f t="shared" ca="1" si="481"/>
        <v/>
      </c>
      <c r="LG51" s="91" t="str">
        <f t="shared" ca="1" si="481"/>
        <v/>
      </c>
      <c r="LI51" s="20" t="str">
        <f t="shared" ca="1" si="403"/>
        <v/>
      </c>
      <c r="LJ51" s="21" t="str">
        <f t="shared" ca="1" si="404"/>
        <v/>
      </c>
      <c r="LK51" s="6" t="str">
        <f t="shared" ca="1" si="405"/>
        <v/>
      </c>
      <c r="LL51" s="6" t="str">
        <f t="shared" ca="1" si="406"/>
        <v/>
      </c>
      <c r="LM51" s="22" t="e">
        <f t="shared" ca="1" si="407"/>
        <v>#VALUE!</v>
      </c>
      <c r="LN51" s="22" t="e">
        <f t="shared" ca="1" si="408"/>
        <v>#VALUE!</v>
      </c>
      <c r="LO51" s="22" t="str">
        <f ca="1">IFERROR(IF(INDIRECT(ADDRESS(ROW()-1,COLUMN()-2))="摘要",MATCH(LN51,日々処理!LJ:LJ,0),MATCH(LN51,INDIRECT(ADDRESS(INDIRECT(ADDRESS(ROW()-1,COLUMN()))+1,2,,,"日々処理")):INDIRECT(ADDRESS(INDIRECT(ADDRESS(ROW()-1,COLUMN()))+1000,2,,,"日々処理")),0)+INDIRECT(ADDRESS(ROW()-1,COLUMN()))),"")</f>
        <v/>
      </c>
      <c r="LP51" s="91" t="str">
        <f t="shared" ca="1" si="482"/>
        <v/>
      </c>
      <c r="LQ51" s="91" t="str">
        <f t="shared" ca="1" si="482"/>
        <v/>
      </c>
      <c r="LR51" s="91" t="str">
        <f t="shared" ca="1" si="482"/>
        <v/>
      </c>
      <c r="LS51" s="91" t="str">
        <f t="shared" ca="1" si="482"/>
        <v/>
      </c>
      <c r="LT51" s="91" t="str">
        <f t="shared" ca="1" si="482"/>
        <v/>
      </c>
      <c r="LU51" s="91" t="str">
        <f t="shared" ca="1" si="482"/>
        <v/>
      </c>
      <c r="LV51" s="91" t="str">
        <f t="shared" ca="1" si="482"/>
        <v/>
      </c>
      <c r="LW51" s="91" t="str">
        <f t="shared" ca="1" si="482"/>
        <v/>
      </c>
      <c r="LX51" s="91" t="str">
        <f t="shared" ca="1" si="482"/>
        <v/>
      </c>
      <c r="LY51" s="91" t="str">
        <f t="shared" ca="1" si="482"/>
        <v/>
      </c>
      <c r="LZ51" s="91" t="str">
        <f t="shared" ca="1" si="482"/>
        <v/>
      </c>
      <c r="MA51" s="91" t="str">
        <f t="shared" ca="1" si="482"/>
        <v/>
      </c>
      <c r="MC51" s="20" t="str">
        <f t="shared" ca="1" si="410"/>
        <v/>
      </c>
      <c r="MD51" s="21" t="str">
        <f t="shared" ca="1" si="411"/>
        <v/>
      </c>
      <c r="ME51" s="6" t="str">
        <f t="shared" ca="1" si="412"/>
        <v/>
      </c>
      <c r="MF51" s="6" t="str">
        <f t="shared" ca="1" si="413"/>
        <v/>
      </c>
      <c r="MG51" s="22" t="e">
        <f t="shared" ca="1" si="414"/>
        <v>#VALUE!</v>
      </c>
      <c r="MH51" s="22" t="e">
        <f t="shared" ca="1" si="415"/>
        <v>#VALUE!</v>
      </c>
      <c r="MI51" s="22" t="str">
        <f ca="1">IFERROR(IF(INDIRECT(ADDRESS(ROW()-1,COLUMN()-2))="摘要",MATCH(MH51,日々処理!MD:MD,0),MATCH(MH51,INDIRECT(ADDRESS(INDIRECT(ADDRESS(ROW()-1,COLUMN()))+1,2,,,"日々処理")):INDIRECT(ADDRESS(INDIRECT(ADDRESS(ROW()-1,COLUMN()))+1000,2,,,"日々処理")),0)+INDIRECT(ADDRESS(ROW()-1,COLUMN()))),"")</f>
        <v/>
      </c>
      <c r="MJ51" s="91" t="str">
        <f t="shared" ca="1" si="483"/>
        <v/>
      </c>
      <c r="MK51" s="91" t="str">
        <f t="shared" ca="1" si="483"/>
        <v/>
      </c>
      <c r="ML51" s="91" t="str">
        <f t="shared" ca="1" si="483"/>
        <v/>
      </c>
      <c r="MM51" s="91" t="str">
        <f t="shared" ca="1" si="483"/>
        <v/>
      </c>
      <c r="MN51" s="91" t="str">
        <f t="shared" ca="1" si="483"/>
        <v/>
      </c>
      <c r="MO51" s="91" t="str">
        <f t="shared" ca="1" si="483"/>
        <v/>
      </c>
      <c r="MP51" s="91" t="str">
        <f t="shared" ca="1" si="483"/>
        <v/>
      </c>
      <c r="MQ51" s="91" t="str">
        <f t="shared" ca="1" si="483"/>
        <v/>
      </c>
      <c r="MR51" s="91" t="str">
        <f t="shared" ca="1" si="483"/>
        <v/>
      </c>
      <c r="MS51" s="91" t="str">
        <f t="shared" ca="1" si="483"/>
        <v/>
      </c>
      <c r="MT51" s="91" t="str">
        <f t="shared" ca="1" si="483"/>
        <v/>
      </c>
      <c r="MU51" s="91" t="str">
        <f t="shared" ca="1" si="483"/>
        <v/>
      </c>
      <c r="MW51" s="20" t="str">
        <f t="shared" ca="1" si="417"/>
        <v/>
      </c>
      <c r="MX51" s="21" t="str">
        <f t="shared" ca="1" si="418"/>
        <v/>
      </c>
      <c r="MY51" s="6" t="str">
        <f t="shared" ca="1" si="419"/>
        <v/>
      </c>
      <c r="MZ51" s="6" t="str">
        <f t="shared" ca="1" si="420"/>
        <v/>
      </c>
      <c r="NA51" s="22" t="e">
        <f t="shared" ca="1" si="421"/>
        <v>#VALUE!</v>
      </c>
      <c r="NB51" s="22" t="e">
        <f t="shared" ca="1" si="422"/>
        <v>#VALUE!</v>
      </c>
      <c r="NC51" s="22" t="str">
        <f ca="1">IFERROR(IF(INDIRECT(ADDRESS(ROW()-1,COLUMN()-2))="摘要",MATCH(NB51,日々処理!MX:MX,0),MATCH(NB51,INDIRECT(ADDRESS(INDIRECT(ADDRESS(ROW()-1,COLUMN()))+1,2,,,"日々処理")):INDIRECT(ADDRESS(INDIRECT(ADDRESS(ROW()-1,COLUMN()))+1000,2,,,"日々処理")),0)+INDIRECT(ADDRESS(ROW()-1,COLUMN()))),"")</f>
        <v/>
      </c>
      <c r="ND51" s="91" t="str">
        <f t="shared" ca="1" si="484"/>
        <v/>
      </c>
      <c r="NE51" s="91" t="str">
        <f t="shared" ca="1" si="484"/>
        <v/>
      </c>
      <c r="NF51" s="91" t="str">
        <f t="shared" ca="1" si="484"/>
        <v/>
      </c>
      <c r="NG51" s="91" t="str">
        <f t="shared" ca="1" si="484"/>
        <v/>
      </c>
      <c r="NH51" s="91" t="str">
        <f t="shared" ca="1" si="484"/>
        <v/>
      </c>
      <c r="NI51" s="91" t="str">
        <f t="shared" ca="1" si="484"/>
        <v/>
      </c>
      <c r="NJ51" s="91" t="str">
        <f t="shared" ca="1" si="484"/>
        <v/>
      </c>
      <c r="NK51" s="91" t="str">
        <f t="shared" ca="1" si="484"/>
        <v/>
      </c>
      <c r="NL51" s="91" t="str">
        <f t="shared" ca="1" si="484"/>
        <v/>
      </c>
      <c r="NM51" s="91" t="str">
        <f t="shared" ca="1" si="484"/>
        <v/>
      </c>
      <c r="NN51" s="91" t="str">
        <f t="shared" ca="1" si="484"/>
        <v/>
      </c>
      <c r="NO51" s="91" t="str">
        <f t="shared" ca="1" si="484"/>
        <v/>
      </c>
      <c r="NQ51" s="20" t="str">
        <f t="shared" ca="1" si="424"/>
        <v/>
      </c>
      <c r="NR51" s="21" t="str">
        <f t="shared" ca="1" si="425"/>
        <v/>
      </c>
      <c r="NS51" s="6" t="str">
        <f t="shared" ca="1" si="426"/>
        <v/>
      </c>
      <c r="NT51" s="6" t="str">
        <f t="shared" ca="1" si="427"/>
        <v/>
      </c>
      <c r="NU51" s="22" t="e">
        <f t="shared" ca="1" si="428"/>
        <v>#VALUE!</v>
      </c>
      <c r="NV51" s="22" t="e">
        <f t="shared" ca="1" si="429"/>
        <v>#VALUE!</v>
      </c>
      <c r="NW51" s="22" t="str">
        <f ca="1">IFERROR(IF(INDIRECT(ADDRESS(ROW()-1,COLUMN()-2))="摘要",MATCH(NV51,日々処理!NR:NR,0),MATCH(NV51,INDIRECT(ADDRESS(INDIRECT(ADDRESS(ROW()-1,COLUMN()))+1,2,,,"日々処理")):INDIRECT(ADDRESS(INDIRECT(ADDRESS(ROW()-1,COLUMN()))+1000,2,,,"日々処理")),0)+INDIRECT(ADDRESS(ROW()-1,COLUMN()))),"")</f>
        <v/>
      </c>
      <c r="NX51" s="91" t="str">
        <f t="shared" ca="1" si="485"/>
        <v/>
      </c>
      <c r="NY51" s="91" t="str">
        <f t="shared" ca="1" si="485"/>
        <v/>
      </c>
      <c r="NZ51" s="91" t="str">
        <f t="shared" ca="1" si="485"/>
        <v/>
      </c>
      <c r="OA51" s="91" t="str">
        <f t="shared" ca="1" si="485"/>
        <v/>
      </c>
      <c r="OB51" s="91" t="str">
        <f t="shared" ca="1" si="485"/>
        <v/>
      </c>
      <c r="OC51" s="91" t="str">
        <f t="shared" ca="1" si="485"/>
        <v/>
      </c>
      <c r="OD51" s="91" t="str">
        <f t="shared" ca="1" si="485"/>
        <v/>
      </c>
      <c r="OE51" s="91" t="str">
        <f t="shared" ca="1" si="485"/>
        <v/>
      </c>
      <c r="OF51" s="91" t="str">
        <f t="shared" ca="1" si="485"/>
        <v/>
      </c>
      <c r="OG51" s="91" t="str">
        <f t="shared" ca="1" si="485"/>
        <v/>
      </c>
      <c r="OH51" s="91" t="str">
        <f t="shared" ca="1" si="485"/>
        <v/>
      </c>
      <c r="OI51" s="91" t="str">
        <f t="shared" ca="1" si="485"/>
        <v/>
      </c>
      <c r="OK51" s="20" t="str">
        <f t="shared" ca="1" si="431"/>
        <v/>
      </c>
      <c r="OL51" s="21" t="str">
        <f t="shared" ca="1" si="432"/>
        <v/>
      </c>
      <c r="OM51" s="6" t="str">
        <f t="shared" ca="1" si="433"/>
        <v/>
      </c>
      <c r="ON51" s="6" t="str">
        <f t="shared" ca="1" si="434"/>
        <v/>
      </c>
      <c r="OO51" s="22" t="e">
        <f t="shared" ca="1" si="435"/>
        <v>#VALUE!</v>
      </c>
      <c r="OP51" s="22" t="e">
        <f t="shared" ca="1" si="436"/>
        <v>#VALUE!</v>
      </c>
      <c r="OQ51" s="22" t="str">
        <f ca="1">IFERROR(IF(INDIRECT(ADDRESS(ROW()-1,COLUMN()-2))="摘要",MATCH(OP51,日々処理!OL:OL,0),MATCH(OP51,INDIRECT(ADDRESS(INDIRECT(ADDRESS(ROW()-1,COLUMN()))+1,2,,,"日々処理")):INDIRECT(ADDRESS(INDIRECT(ADDRESS(ROW()-1,COLUMN()))+1000,2,,,"日々処理")),0)+INDIRECT(ADDRESS(ROW()-1,COLUMN()))),"")</f>
        <v/>
      </c>
      <c r="OR51" s="91" t="str">
        <f t="shared" ca="1" si="486"/>
        <v/>
      </c>
      <c r="OS51" s="91" t="str">
        <f t="shared" ca="1" si="486"/>
        <v/>
      </c>
      <c r="OT51" s="91" t="str">
        <f t="shared" ca="1" si="486"/>
        <v/>
      </c>
      <c r="OU51" s="91" t="str">
        <f t="shared" ca="1" si="486"/>
        <v/>
      </c>
      <c r="OV51" s="91" t="str">
        <f t="shared" ca="1" si="486"/>
        <v/>
      </c>
      <c r="OW51" s="91" t="str">
        <f t="shared" ca="1" si="486"/>
        <v/>
      </c>
      <c r="OX51" s="91" t="str">
        <f t="shared" ca="1" si="486"/>
        <v/>
      </c>
      <c r="OY51" s="91" t="str">
        <f t="shared" ca="1" si="486"/>
        <v/>
      </c>
      <c r="OZ51" s="91" t="str">
        <f t="shared" ca="1" si="486"/>
        <v/>
      </c>
      <c r="PA51" s="91" t="str">
        <f t="shared" ca="1" si="486"/>
        <v/>
      </c>
      <c r="PB51" s="91" t="str">
        <f t="shared" ca="1" si="486"/>
        <v/>
      </c>
      <c r="PC51" s="91" t="str">
        <f t="shared" ca="1" si="486"/>
        <v/>
      </c>
      <c r="PE51" s="20" t="str">
        <f t="shared" ca="1" si="438"/>
        <v/>
      </c>
      <c r="PF51" s="21" t="str">
        <f t="shared" ca="1" si="439"/>
        <v/>
      </c>
      <c r="PG51" s="6" t="str">
        <f t="shared" ca="1" si="440"/>
        <v/>
      </c>
      <c r="PH51" s="6" t="str">
        <f t="shared" ca="1" si="441"/>
        <v/>
      </c>
      <c r="PI51" s="22" t="e">
        <f t="shared" ca="1" si="442"/>
        <v>#VALUE!</v>
      </c>
      <c r="PJ51" s="22" t="e">
        <f t="shared" ca="1" si="443"/>
        <v>#VALUE!</v>
      </c>
      <c r="PK51" s="22" t="str">
        <f ca="1">IFERROR(IF(INDIRECT(ADDRESS(ROW()-1,COLUMN()-2))="摘要",MATCH(PJ51,日々処理!PF:PF,0),MATCH(PJ51,INDIRECT(ADDRESS(INDIRECT(ADDRESS(ROW()-1,COLUMN()))+1,2,,,"日々処理")):INDIRECT(ADDRESS(INDIRECT(ADDRESS(ROW()-1,COLUMN()))+1000,2,,,"日々処理")),0)+INDIRECT(ADDRESS(ROW()-1,COLUMN()))),"")</f>
        <v/>
      </c>
      <c r="PL51" s="91" t="str">
        <f t="shared" ca="1" si="487"/>
        <v/>
      </c>
      <c r="PM51" s="91" t="str">
        <f t="shared" ca="1" si="487"/>
        <v/>
      </c>
      <c r="PN51" s="91" t="str">
        <f t="shared" ca="1" si="487"/>
        <v/>
      </c>
      <c r="PO51" s="91" t="str">
        <f t="shared" ca="1" si="487"/>
        <v/>
      </c>
      <c r="PP51" s="91" t="str">
        <f t="shared" ca="1" si="487"/>
        <v/>
      </c>
      <c r="PQ51" s="91" t="str">
        <f t="shared" ca="1" si="487"/>
        <v/>
      </c>
      <c r="PR51" s="91" t="str">
        <f t="shared" ca="1" si="487"/>
        <v/>
      </c>
      <c r="PS51" s="91" t="str">
        <f t="shared" ca="1" si="487"/>
        <v/>
      </c>
      <c r="PT51" s="91" t="str">
        <f t="shared" ca="1" si="487"/>
        <v/>
      </c>
      <c r="PU51" s="91" t="str">
        <f t="shared" ca="1" si="487"/>
        <v/>
      </c>
      <c r="PV51" s="91" t="str">
        <f t="shared" ca="1" si="487"/>
        <v/>
      </c>
      <c r="PW51" s="91" t="str">
        <f t="shared" ca="1" si="487"/>
        <v/>
      </c>
      <c r="PY51" s="20" t="str">
        <f t="shared" ca="1" si="445"/>
        <v/>
      </c>
      <c r="PZ51" s="21" t="str">
        <f t="shared" ca="1" si="446"/>
        <v/>
      </c>
      <c r="QA51" s="6" t="str">
        <f t="shared" ca="1" si="447"/>
        <v/>
      </c>
      <c r="QB51" s="6" t="str">
        <f t="shared" ca="1" si="448"/>
        <v/>
      </c>
      <c r="QC51" s="22" t="e">
        <f t="shared" ca="1" si="449"/>
        <v>#VALUE!</v>
      </c>
      <c r="QD51" s="22" t="e">
        <f t="shared" ca="1" si="450"/>
        <v>#VALUE!</v>
      </c>
      <c r="QE51" s="22" t="str">
        <f ca="1">IFERROR(IF(INDIRECT(ADDRESS(ROW()-1,COLUMN()-2))="摘要",MATCH(QD51,日々処理!PZ:PZ,0),MATCH(QD51,INDIRECT(ADDRESS(INDIRECT(ADDRESS(ROW()-1,COLUMN()))+1,2,,,"日々処理")):INDIRECT(ADDRESS(INDIRECT(ADDRESS(ROW()-1,COLUMN()))+1000,2,,,"日々処理")),0)+INDIRECT(ADDRESS(ROW()-1,COLUMN()))),"")</f>
        <v/>
      </c>
      <c r="QF51" s="91" t="str">
        <f t="shared" ca="1" si="488"/>
        <v/>
      </c>
      <c r="QG51" s="91" t="str">
        <f t="shared" ca="1" si="488"/>
        <v/>
      </c>
      <c r="QH51" s="91" t="str">
        <f t="shared" ca="1" si="488"/>
        <v/>
      </c>
      <c r="QI51" s="91" t="str">
        <f t="shared" ca="1" si="488"/>
        <v/>
      </c>
      <c r="QJ51" s="91" t="str">
        <f t="shared" ca="1" si="488"/>
        <v/>
      </c>
      <c r="QK51" s="91" t="str">
        <f t="shared" ca="1" si="488"/>
        <v/>
      </c>
      <c r="QL51" s="91" t="str">
        <f t="shared" ca="1" si="488"/>
        <v/>
      </c>
      <c r="QM51" s="91" t="str">
        <f t="shared" ca="1" si="488"/>
        <v/>
      </c>
      <c r="QN51" s="91" t="str">
        <f t="shared" ca="1" si="488"/>
        <v/>
      </c>
      <c r="QO51" s="91" t="str">
        <f t="shared" ca="1" si="488"/>
        <v/>
      </c>
      <c r="QP51" s="91" t="str">
        <f t="shared" ca="1" si="488"/>
        <v/>
      </c>
      <c r="QQ51" s="91" t="str">
        <f t="shared" ca="1" si="488"/>
        <v/>
      </c>
      <c r="QS51" s="20" t="str">
        <f t="shared" ca="1" si="452"/>
        <v/>
      </c>
      <c r="QT51" s="21" t="str">
        <f t="shared" ca="1" si="453"/>
        <v/>
      </c>
      <c r="QU51" s="6" t="str">
        <f t="shared" ca="1" si="454"/>
        <v/>
      </c>
      <c r="QV51" s="6" t="str">
        <f t="shared" ca="1" si="455"/>
        <v/>
      </c>
      <c r="QW51" s="22" t="e">
        <f t="shared" ca="1" si="456"/>
        <v>#VALUE!</v>
      </c>
      <c r="QX51" s="22" t="e">
        <f t="shared" ca="1" si="457"/>
        <v>#VALUE!</v>
      </c>
      <c r="QY51" s="22" t="str">
        <f ca="1">IFERROR(IF(INDIRECT(ADDRESS(ROW()-1,COLUMN()-2))="摘要",MATCH(QX51,日々処理!QT:QT,0),MATCH(QX51,INDIRECT(ADDRESS(INDIRECT(ADDRESS(ROW()-1,COLUMN()))+1,2,,,"日々処理")):INDIRECT(ADDRESS(INDIRECT(ADDRESS(ROW()-1,COLUMN()))+1000,2,,,"日々処理")),0)+INDIRECT(ADDRESS(ROW()-1,COLUMN()))),"")</f>
        <v/>
      </c>
      <c r="QZ51" s="91" t="str">
        <f t="shared" ca="1" si="489"/>
        <v/>
      </c>
      <c r="RA51" s="91" t="str">
        <f t="shared" ca="1" si="489"/>
        <v/>
      </c>
      <c r="RB51" s="91" t="str">
        <f t="shared" ca="1" si="489"/>
        <v/>
      </c>
      <c r="RC51" s="91" t="str">
        <f t="shared" ca="1" si="489"/>
        <v/>
      </c>
      <c r="RD51" s="91" t="str">
        <f t="shared" ca="1" si="489"/>
        <v/>
      </c>
      <c r="RE51" s="91" t="str">
        <f t="shared" ca="1" si="489"/>
        <v/>
      </c>
      <c r="RF51" s="91" t="str">
        <f t="shared" ca="1" si="489"/>
        <v/>
      </c>
      <c r="RG51" s="91" t="str">
        <f t="shared" ca="1" si="489"/>
        <v/>
      </c>
      <c r="RH51" s="91" t="str">
        <f t="shared" ca="1" si="489"/>
        <v/>
      </c>
      <c r="RI51" s="91" t="str">
        <f t="shared" ca="1" si="489"/>
        <v/>
      </c>
      <c r="RJ51" s="91" t="str">
        <f t="shared" ca="1" si="489"/>
        <v/>
      </c>
      <c r="RK51" s="91" t="str">
        <f t="shared" ca="1" si="489"/>
        <v/>
      </c>
      <c r="RM51" s="20" t="str">
        <f t="shared" ca="1" si="459"/>
        <v/>
      </c>
      <c r="RN51" s="21" t="str">
        <f t="shared" ca="1" si="460"/>
        <v/>
      </c>
      <c r="RO51" s="6" t="str">
        <f t="shared" ca="1" si="461"/>
        <v/>
      </c>
      <c r="RP51" s="6" t="str">
        <f t="shared" ca="1" si="462"/>
        <v/>
      </c>
      <c r="RQ51" s="22" t="e">
        <f t="shared" ca="1" si="463"/>
        <v>#VALUE!</v>
      </c>
      <c r="RR51" s="22" t="e">
        <f t="shared" ca="1" si="464"/>
        <v>#VALUE!</v>
      </c>
      <c r="RS51" s="22" t="str">
        <f ca="1">IFERROR(IF(INDIRECT(ADDRESS(ROW()-1,COLUMN()-2))="摘要",MATCH(RR51,日々処理!RN:RN,0),MATCH(RR51,INDIRECT(ADDRESS(INDIRECT(ADDRESS(ROW()-1,COLUMN()))+1,2,,,"日々処理")):INDIRECT(ADDRESS(INDIRECT(ADDRESS(ROW()-1,COLUMN()))+1000,2,,,"日々処理")),0)+INDIRECT(ADDRESS(ROW()-1,COLUMN()))),"")</f>
        <v/>
      </c>
      <c r="RT51" s="91" t="str">
        <f t="shared" ca="1" si="490"/>
        <v/>
      </c>
      <c r="RU51" s="91" t="str">
        <f t="shared" ca="1" si="490"/>
        <v/>
      </c>
      <c r="RV51" s="91" t="str">
        <f t="shared" ca="1" si="490"/>
        <v/>
      </c>
      <c r="RW51" s="91" t="str">
        <f t="shared" ca="1" si="490"/>
        <v/>
      </c>
      <c r="RX51" s="91" t="str">
        <f t="shared" ca="1" si="490"/>
        <v/>
      </c>
      <c r="RY51" s="91" t="str">
        <f t="shared" ca="1" si="490"/>
        <v/>
      </c>
      <c r="RZ51" s="91" t="str">
        <f t="shared" ca="1" si="490"/>
        <v/>
      </c>
      <c r="SA51" s="91" t="str">
        <f t="shared" ca="1" si="490"/>
        <v/>
      </c>
      <c r="SB51" s="91" t="str">
        <f t="shared" ca="1" si="490"/>
        <v/>
      </c>
      <c r="SC51" s="91" t="str">
        <f t="shared" ca="1" si="490"/>
        <v/>
      </c>
      <c r="SD51" s="91" t="str">
        <f t="shared" ca="1" si="490"/>
        <v/>
      </c>
      <c r="SE51" s="91" t="str">
        <f t="shared" ca="1" si="490"/>
        <v/>
      </c>
    </row>
    <row r="52" spans="1:499" ht="12" customHeight="1">
      <c r="A52" s="20" t="str">
        <f t="shared" ca="1" si="291"/>
        <v/>
      </c>
      <c r="B52" s="21" t="str">
        <f t="shared" ca="1" si="292"/>
        <v/>
      </c>
      <c r="C52" s="6" t="str">
        <f t="shared" ca="1" si="293"/>
        <v/>
      </c>
      <c r="D52" s="6" t="str">
        <f t="shared" ca="1" si="294"/>
        <v/>
      </c>
      <c r="E52" s="22" t="e">
        <f t="shared" ca="1" si="295"/>
        <v>#VALUE!</v>
      </c>
      <c r="F52" s="22" t="e">
        <f t="shared" ca="1" si="296"/>
        <v>#VALUE!</v>
      </c>
      <c r="G52" s="22" t="str">
        <f ca="1">IFERROR(IF(INDIRECT(ADDRESS(ROW()-1,COLUMN()-2))="摘要",MATCH(F52,日々処理!B:B,0),MATCH(F52,INDIRECT(ADDRESS(INDIRECT(ADDRESS(ROW()-1,COLUMN()))+1,2,,,"日々処理")):INDIRECT(ADDRESS(INDIRECT(ADDRESS(ROW()-1,COLUMN()))+1000,2,,,"日々処理")),0)+INDIRECT(ADDRESS(ROW()-1,COLUMN()))),"")</f>
        <v/>
      </c>
      <c r="H52" s="91" t="str">
        <f t="shared" ca="1" si="466"/>
        <v/>
      </c>
      <c r="I52" s="91" t="str">
        <f t="shared" ca="1" si="466"/>
        <v/>
      </c>
      <c r="J52" s="91" t="str">
        <f t="shared" ca="1" si="466"/>
        <v/>
      </c>
      <c r="K52" s="91" t="str">
        <f t="shared" ca="1" si="466"/>
        <v/>
      </c>
      <c r="L52" s="91" t="str">
        <f t="shared" ca="1" si="466"/>
        <v/>
      </c>
      <c r="M52" s="91" t="str">
        <f t="shared" ca="1" si="466"/>
        <v/>
      </c>
      <c r="N52" s="91" t="str">
        <f t="shared" ca="1" si="466"/>
        <v/>
      </c>
      <c r="O52" s="91" t="str">
        <f t="shared" ca="1" si="466"/>
        <v/>
      </c>
      <c r="P52" s="91" t="str">
        <f t="shared" ca="1" si="466"/>
        <v/>
      </c>
      <c r="Q52" s="91" t="str">
        <f t="shared" ca="1" si="466"/>
        <v/>
      </c>
      <c r="R52" s="91" t="str">
        <f t="shared" ca="1" si="466"/>
        <v/>
      </c>
      <c r="S52" s="91" t="str">
        <f t="shared" ca="1" si="466"/>
        <v/>
      </c>
      <c r="T52" s="89"/>
      <c r="U52" s="20" t="str">
        <f t="shared" ca="1" si="298"/>
        <v/>
      </c>
      <c r="V52" s="21" t="str">
        <f t="shared" ca="1" si="299"/>
        <v/>
      </c>
      <c r="W52" s="6" t="str">
        <f t="shared" ca="1" si="300"/>
        <v/>
      </c>
      <c r="X52" s="6" t="str">
        <f t="shared" ca="1" si="301"/>
        <v/>
      </c>
      <c r="Y52" s="22" t="e">
        <f t="shared" ca="1" si="302"/>
        <v>#VALUE!</v>
      </c>
      <c r="Z52" s="22" t="e">
        <f t="shared" ca="1" si="303"/>
        <v>#VALUE!</v>
      </c>
      <c r="AA52" s="22" t="str">
        <f ca="1">IFERROR(IF(INDIRECT(ADDRESS(ROW()-1,COLUMN()-2))="摘要",MATCH(Z52,日々処理!V:V,0),MATCH(Z52,INDIRECT(ADDRESS(INDIRECT(ADDRESS(ROW()-1,COLUMN()))+1,2,,,"日々処理")):INDIRECT(ADDRESS(INDIRECT(ADDRESS(ROW()-1,COLUMN()))+1000,2,,,"日々処理")),0)+INDIRECT(ADDRESS(ROW()-1,COLUMN()))),"")</f>
        <v/>
      </c>
      <c r="AB52" s="91" t="str">
        <f t="shared" ca="1" si="467"/>
        <v/>
      </c>
      <c r="AC52" s="91" t="str">
        <f t="shared" ca="1" si="467"/>
        <v/>
      </c>
      <c r="AD52" s="91" t="str">
        <f t="shared" ca="1" si="467"/>
        <v/>
      </c>
      <c r="AE52" s="91" t="str">
        <f t="shared" ca="1" si="467"/>
        <v/>
      </c>
      <c r="AF52" s="91" t="str">
        <f t="shared" ca="1" si="467"/>
        <v/>
      </c>
      <c r="AG52" s="91" t="str">
        <f t="shared" ca="1" si="467"/>
        <v/>
      </c>
      <c r="AH52" s="91" t="str">
        <f t="shared" ca="1" si="467"/>
        <v/>
      </c>
      <c r="AI52" s="91" t="str">
        <f t="shared" ca="1" si="467"/>
        <v/>
      </c>
      <c r="AJ52" s="91" t="str">
        <f t="shared" ca="1" si="467"/>
        <v/>
      </c>
      <c r="AK52" s="91" t="str">
        <f t="shared" ca="1" si="467"/>
        <v/>
      </c>
      <c r="AL52" s="91" t="str">
        <f t="shared" ca="1" si="467"/>
        <v/>
      </c>
      <c r="AM52" s="91" t="str">
        <f t="shared" ca="1" si="467"/>
        <v/>
      </c>
      <c r="AO52" s="20" t="str">
        <f t="shared" ca="1" si="305"/>
        <v/>
      </c>
      <c r="AP52" s="21" t="str">
        <f t="shared" ca="1" si="306"/>
        <v/>
      </c>
      <c r="AQ52" s="6" t="str">
        <f t="shared" ca="1" si="307"/>
        <v/>
      </c>
      <c r="AR52" s="6" t="str">
        <f t="shared" ca="1" si="308"/>
        <v/>
      </c>
      <c r="AS52" s="22" t="e">
        <f t="shared" ca="1" si="309"/>
        <v>#VALUE!</v>
      </c>
      <c r="AT52" s="22" t="e">
        <f t="shared" ca="1" si="310"/>
        <v>#VALUE!</v>
      </c>
      <c r="AU52" s="22" t="str">
        <f ca="1">IFERROR(IF(INDIRECT(ADDRESS(ROW()-1,COLUMN()-2))="摘要",MATCH(AT52,日々処理!AP:AP,0),MATCH(AT52,INDIRECT(ADDRESS(INDIRECT(ADDRESS(ROW()-1,COLUMN()))+1,2,,,"日々処理")):INDIRECT(ADDRESS(INDIRECT(ADDRESS(ROW()-1,COLUMN()))+1000,2,,,"日々処理")),0)+INDIRECT(ADDRESS(ROW()-1,COLUMN()))),"")</f>
        <v/>
      </c>
      <c r="AV52" s="91" t="str">
        <f t="shared" ca="1" si="468"/>
        <v/>
      </c>
      <c r="AW52" s="91" t="str">
        <f t="shared" ca="1" si="468"/>
        <v/>
      </c>
      <c r="AX52" s="91" t="str">
        <f t="shared" ca="1" si="468"/>
        <v/>
      </c>
      <c r="AY52" s="91" t="str">
        <f t="shared" ca="1" si="468"/>
        <v/>
      </c>
      <c r="AZ52" s="91" t="str">
        <f t="shared" ca="1" si="468"/>
        <v/>
      </c>
      <c r="BA52" s="91" t="str">
        <f t="shared" ca="1" si="468"/>
        <v/>
      </c>
      <c r="BB52" s="91" t="str">
        <f t="shared" ca="1" si="468"/>
        <v/>
      </c>
      <c r="BC52" s="91" t="str">
        <f t="shared" ca="1" si="468"/>
        <v/>
      </c>
      <c r="BD52" s="91" t="str">
        <f t="shared" ca="1" si="468"/>
        <v/>
      </c>
      <c r="BE52" s="91" t="str">
        <f t="shared" ca="1" si="468"/>
        <v/>
      </c>
      <c r="BF52" s="91" t="str">
        <f t="shared" ca="1" si="468"/>
        <v/>
      </c>
      <c r="BG52" s="91" t="str">
        <f t="shared" ca="1" si="468"/>
        <v/>
      </c>
      <c r="BI52" s="20" t="str">
        <f t="shared" ca="1" si="312"/>
        <v/>
      </c>
      <c r="BJ52" s="21" t="str">
        <f t="shared" ca="1" si="313"/>
        <v/>
      </c>
      <c r="BK52" s="6" t="str">
        <f t="shared" ca="1" si="314"/>
        <v/>
      </c>
      <c r="BL52" s="6" t="str">
        <f t="shared" ca="1" si="315"/>
        <v/>
      </c>
      <c r="BM52" s="22" t="e">
        <f t="shared" ca="1" si="316"/>
        <v>#VALUE!</v>
      </c>
      <c r="BN52" s="22" t="e">
        <f t="shared" ca="1" si="317"/>
        <v>#VALUE!</v>
      </c>
      <c r="BO52" s="22" t="str">
        <f ca="1">IFERROR(IF(INDIRECT(ADDRESS(ROW()-1,COLUMN()-2))="摘要",MATCH(BN52,日々処理!BJ:BJ,0),MATCH(BN52,INDIRECT(ADDRESS(INDIRECT(ADDRESS(ROW()-1,COLUMN()))+1,2,,,"日々処理")):INDIRECT(ADDRESS(INDIRECT(ADDRESS(ROW()-1,COLUMN()))+1000,2,,,"日々処理")),0)+INDIRECT(ADDRESS(ROW()-1,COLUMN()))),"")</f>
        <v/>
      </c>
      <c r="BP52" s="91" t="str">
        <f t="shared" ca="1" si="469"/>
        <v/>
      </c>
      <c r="BQ52" s="91" t="str">
        <f t="shared" ca="1" si="469"/>
        <v/>
      </c>
      <c r="BR52" s="91" t="str">
        <f t="shared" ca="1" si="469"/>
        <v/>
      </c>
      <c r="BS52" s="91" t="str">
        <f t="shared" ca="1" si="469"/>
        <v/>
      </c>
      <c r="BT52" s="91" t="str">
        <f t="shared" ca="1" si="469"/>
        <v/>
      </c>
      <c r="BU52" s="91" t="str">
        <f t="shared" ca="1" si="469"/>
        <v/>
      </c>
      <c r="BV52" s="91" t="str">
        <f t="shared" ca="1" si="469"/>
        <v/>
      </c>
      <c r="BW52" s="91" t="str">
        <f t="shared" ca="1" si="469"/>
        <v/>
      </c>
      <c r="BX52" s="91" t="str">
        <f t="shared" ca="1" si="469"/>
        <v/>
      </c>
      <c r="BY52" s="91" t="str">
        <f t="shared" ca="1" si="469"/>
        <v/>
      </c>
      <c r="BZ52" s="91" t="str">
        <f t="shared" ca="1" si="469"/>
        <v/>
      </c>
      <c r="CA52" s="91" t="str">
        <f t="shared" ca="1" si="469"/>
        <v/>
      </c>
      <c r="CC52" s="20" t="str">
        <f t="shared" ca="1" si="319"/>
        <v/>
      </c>
      <c r="CD52" s="21" t="str">
        <f t="shared" ca="1" si="320"/>
        <v/>
      </c>
      <c r="CE52" s="6" t="str">
        <f t="shared" ca="1" si="321"/>
        <v/>
      </c>
      <c r="CF52" s="6" t="str">
        <f t="shared" ca="1" si="322"/>
        <v/>
      </c>
      <c r="CG52" s="22" t="e">
        <f t="shared" ca="1" si="323"/>
        <v>#VALUE!</v>
      </c>
      <c r="CH52" s="22" t="e">
        <f t="shared" ca="1" si="324"/>
        <v>#VALUE!</v>
      </c>
      <c r="CI52" s="22" t="str">
        <f ca="1">IFERROR(IF(INDIRECT(ADDRESS(ROW()-1,COLUMN()-2))="摘要",MATCH(CH52,日々処理!CD:CD,0),MATCH(CH52,INDIRECT(ADDRESS(INDIRECT(ADDRESS(ROW()-1,COLUMN()))+1,2,,,"日々処理")):INDIRECT(ADDRESS(INDIRECT(ADDRESS(ROW()-1,COLUMN()))+1000,2,,,"日々処理")),0)+INDIRECT(ADDRESS(ROW()-1,COLUMN()))),"")</f>
        <v/>
      </c>
      <c r="CJ52" s="91" t="str">
        <f t="shared" ca="1" si="470"/>
        <v/>
      </c>
      <c r="CK52" s="91" t="str">
        <f t="shared" ca="1" si="470"/>
        <v/>
      </c>
      <c r="CL52" s="91" t="str">
        <f t="shared" ca="1" si="470"/>
        <v/>
      </c>
      <c r="CM52" s="91" t="str">
        <f t="shared" ca="1" si="470"/>
        <v/>
      </c>
      <c r="CN52" s="91" t="str">
        <f t="shared" ca="1" si="470"/>
        <v/>
      </c>
      <c r="CO52" s="91" t="str">
        <f t="shared" ca="1" si="470"/>
        <v/>
      </c>
      <c r="CP52" s="91" t="str">
        <f t="shared" ca="1" si="470"/>
        <v/>
      </c>
      <c r="CQ52" s="91" t="str">
        <f t="shared" ca="1" si="470"/>
        <v/>
      </c>
      <c r="CR52" s="91" t="str">
        <f t="shared" ca="1" si="470"/>
        <v/>
      </c>
      <c r="CS52" s="91" t="str">
        <f t="shared" ca="1" si="470"/>
        <v/>
      </c>
      <c r="CT52" s="91" t="str">
        <f t="shared" ca="1" si="470"/>
        <v/>
      </c>
      <c r="CU52" s="91" t="str">
        <f t="shared" ca="1" si="470"/>
        <v/>
      </c>
      <c r="CW52" s="20" t="str">
        <f t="shared" ca="1" si="326"/>
        <v/>
      </c>
      <c r="CX52" s="21" t="str">
        <f t="shared" ca="1" si="327"/>
        <v/>
      </c>
      <c r="CY52" s="6" t="str">
        <f t="shared" ca="1" si="328"/>
        <v/>
      </c>
      <c r="CZ52" s="6" t="str">
        <f t="shared" ca="1" si="329"/>
        <v/>
      </c>
      <c r="DA52" s="22" t="e">
        <f t="shared" ca="1" si="330"/>
        <v>#VALUE!</v>
      </c>
      <c r="DB52" s="22" t="e">
        <f t="shared" ca="1" si="331"/>
        <v>#VALUE!</v>
      </c>
      <c r="DC52" s="22" t="str">
        <f ca="1">IFERROR(IF(INDIRECT(ADDRESS(ROW()-1,COLUMN()-2))="摘要",MATCH(DB52,日々処理!CX:CX,0),MATCH(DB52,INDIRECT(ADDRESS(INDIRECT(ADDRESS(ROW()-1,COLUMN()))+1,2,,,"日々処理")):INDIRECT(ADDRESS(INDIRECT(ADDRESS(ROW()-1,COLUMN()))+1000,2,,,"日々処理")),0)+INDIRECT(ADDRESS(ROW()-1,COLUMN()))),"")</f>
        <v/>
      </c>
      <c r="DD52" s="91" t="str">
        <f t="shared" ca="1" si="471"/>
        <v/>
      </c>
      <c r="DE52" s="91" t="str">
        <f t="shared" ca="1" si="471"/>
        <v/>
      </c>
      <c r="DF52" s="91" t="str">
        <f t="shared" ca="1" si="471"/>
        <v/>
      </c>
      <c r="DG52" s="91" t="str">
        <f t="shared" ca="1" si="471"/>
        <v/>
      </c>
      <c r="DH52" s="91" t="str">
        <f t="shared" ca="1" si="471"/>
        <v/>
      </c>
      <c r="DI52" s="91" t="str">
        <f t="shared" ca="1" si="471"/>
        <v/>
      </c>
      <c r="DJ52" s="91" t="str">
        <f t="shared" ca="1" si="471"/>
        <v/>
      </c>
      <c r="DK52" s="91" t="str">
        <f t="shared" ca="1" si="471"/>
        <v/>
      </c>
      <c r="DL52" s="91" t="str">
        <f t="shared" ca="1" si="471"/>
        <v/>
      </c>
      <c r="DM52" s="91" t="str">
        <f t="shared" ca="1" si="471"/>
        <v/>
      </c>
      <c r="DN52" s="91" t="str">
        <f t="shared" ca="1" si="471"/>
        <v/>
      </c>
      <c r="DO52" s="91" t="str">
        <f t="shared" ca="1" si="471"/>
        <v/>
      </c>
      <c r="DQ52" s="20" t="str">
        <f t="shared" ca="1" si="333"/>
        <v/>
      </c>
      <c r="DR52" s="21" t="str">
        <f t="shared" ca="1" si="334"/>
        <v/>
      </c>
      <c r="DS52" s="6" t="str">
        <f t="shared" ca="1" si="335"/>
        <v/>
      </c>
      <c r="DT52" s="6" t="str">
        <f t="shared" ca="1" si="336"/>
        <v/>
      </c>
      <c r="DU52" s="22" t="e">
        <f t="shared" ca="1" si="337"/>
        <v>#VALUE!</v>
      </c>
      <c r="DV52" s="22" t="e">
        <f t="shared" ca="1" si="338"/>
        <v>#VALUE!</v>
      </c>
      <c r="DW52" s="22" t="str">
        <f ca="1">IFERROR(IF(INDIRECT(ADDRESS(ROW()-1,COLUMN()-2))="摘要",MATCH(DV52,日々処理!DR:DR,0),MATCH(DV52,INDIRECT(ADDRESS(INDIRECT(ADDRESS(ROW()-1,COLUMN()))+1,2,,,"日々処理")):INDIRECT(ADDRESS(INDIRECT(ADDRESS(ROW()-1,COLUMN()))+1000,2,,,"日々処理")),0)+INDIRECT(ADDRESS(ROW()-1,COLUMN()))),"")</f>
        <v/>
      </c>
      <c r="DX52" s="91" t="str">
        <f t="shared" ca="1" si="472"/>
        <v/>
      </c>
      <c r="DY52" s="91" t="str">
        <f t="shared" ca="1" si="472"/>
        <v/>
      </c>
      <c r="DZ52" s="91" t="str">
        <f t="shared" ca="1" si="472"/>
        <v/>
      </c>
      <c r="EA52" s="91" t="str">
        <f t="shared" ca="1" si="472"/>
        <v/>
      </c>
      <c r="EB52" s="91" t="str">
        <f t="shared" ca="1" si="472"/>
        <v/>
      </c>
      <c r="EC52" s="91" t="str">
        <f t="shared" ca="1" si="472"/>
        <v/>
      </c>
      <c r="ED52" s="91" t="str">
        <f t="shared" ca="1" si="472"/>
        <v/>
      </c>
      <c r="EE52" s="91" t="str">
        <f t="shared" ca="1" si="472"/>
        <v/>
      </c>
      <c r="EF52" s="91" t="str">
        <f t="shared" ca="1" si="472"/>
        <v/>
      </c>
      <c r="EG52" s="91" t="str">
        <f t="shared" ca="1" si="472"/>
        <v/>
      </c>
      <c r="EH52" s="91" t="str">
        <f t="shared" ca="1" si="472"/>
        <v/>
      </c>
      <c r="EI52" s="91" t="str">
        <f t="shared" ca="1" si="472"/>
        <v/>
      </c>
      <c r="EK52" s="20" t="str">
        <f t="shared" ca="1" si="340"/>
        <v/>
      </c>
      <c r="EL52" s="21" t="str">
        <f t="shared" ca="1" si="341"/>
        <v/>
      </c>
      <c r="EM52" s="6" t="str">
        <f t="shared" ca="1" si="342"/>
        <v/>
      </c>
      <c r="EN52" s="6" t="str">
        <f t="shared" ca="1" si="343"/>
        <v/>
      </c>
      <c r="EO52" s="22" t="e">
        <f t="shared" ca="1" si="344"/>
        <v>#VALUE!</v>
      </c>
      <c r="EP52" s="22" t="e">
        <f t="shared" ca="1" si="345"/>
        <v>#VALUE!</v>
      </c>
      <c r="EQ52" s="22" t="str">
        <f ca="1">IFERROR(IF(INDIRECT(ADDRESS(ROW()-1,COLUMN()-2))="摘要",MATCH(EP52,日々処理!EL:EL,0),MATCH(EP52,INDIRECT(ADDRESS(INDIRECT(ADDRESS(ROW()-1,COLUMN()))+1,2,,,"日々処理")):INDIRECT(ADDRESS(INDIRECT(ADDRESS(ROW()-1,COLUMN()))+1000,2,,,"日々処理")),0)+INDIRECT(ADDRESS(ROW()-1,COLUMN()))),"")</f>
        <v/>
      </c>
      <c r="ER52" s="91" t="str">
        <f t="shared" ca="1" si="473"/>
        <v/>
      </c>
      <c r="ES52" s="91" t="str">
        <f t="shared" ca="1" si="473"/>
        <v/>
      </c>
      <c r="ET52" s="91" t="str">
        <f t="shared" ca="1" si="473"/>
        <v/>
      </c>
      <c r="EU52" s="91" t="str">
        <f t="shared" ca="1" si="473"/>
        <v/>
      </c>
      <c r="EV52" s="91" t="str">
        <f t="shared" ca="1" si="473"/>
        <v/>
      </c>
      <c r="EW52" s="91" t="str">
        <f t="shared" ca="1" si="473"/>
        <v/>
      </c>
      <c r="EX52" s="91" t="str">
        <f t="shared" ca="1" si="473"/>
        <v/>
      </c>
      <c r="EY52" s="91" t="str">
        <f t="shared" ca="1" si="473"/>
        <v/>
      </c>
      <c r="EZ52" s="91" t="str">
        <f t="shared" ca="1" si="473"/>
        <v/>
      </c>
      <c r="FA52" s="91" t="str">
        <f t="shared" ca="1" si="473"/>
        <v/>
      </c>
      <c r="FB52" s="91" t="str">
        <f t="shared" ca="1" si="473"/>
        <v/>
      </c>
      <c r="FC52" s="91" t="str">
        <f t="shared" ca="1" si="473"/>
        <v/>
      </c>
      <c r="FE52" s="20" t="str">
        <f t="shared" ca="1" si="347"/>
        <v/>
      </c>
      <c r="FF52" s="21" t="str">
        <f t="shared" ca="1" si="348"/>
        <v/>
      </c>
      <c r="FG52" s="6" t="str">
        <f t="shared" ca="1" si="349"/>
        <v/>
      </c>
      <c r="FH52" s="6" t="str">
        <f t="shared" ca="1" si="350"/>
        <v/>
      </c>
      <c r="FI52" s="22" t="e">
        <f t="shared" ca="1" si="351"/>
        <v>#VALUE!</v>
      </c>
      <c r="FJ52" s="22" t="e">
        <f t="shared" ca="1" si="352"/>
        <v>#VALUE!</v>
      </c>
      <c r="FK52" s="22" t="str">
        <f ca="1">IFERROR(IF(INDIRECT(ADDRESS(ROW()-1,COLUMN()-2))="摘要",MATCH(FJ52,日々処理!FF:FF,0),MATCH(FJ52,INDIRECT(ADDRESS(INDIRECT(ADDRESS(ROW()-1,COLUMN()))+1,2,,,"日々処理")):INDIRECT(ADDRESS(INDIRECT(ADDRESS(ROW()-1,COLUMN()))+1000,2,,,"日々処理")),0)+INDIRECT(ADDRESS(ROW()-1,COLUMN()))),"")</f>
        <v/>
      </c>
      <c r="FL52" s="91" t="str">
        <f t="shared" ca="1" si="474"/>
        <v/>
      </c>
      <c r="FM52" s="91" t="str">
        <f t="shared" ca="1" si="474"/>
        <v/>
      </c>
      <c r="FN52" s="91" t="str">
        <f t="shared" ca="1" si="474"/>
        <v/>
      </c>
      <c r="FO52" s="91" t="str">
        <f t="shared" ca="1" si="474"/>
        <v/>
      </c>
      <c r="FP52" s="91" t="str">
        <f t="shared" ca="1" si="474"/>
        <v/>
      </c>
      <c r="FQ52" s="91" t="str">
        <f t="shared" ca="1" si="474"/>
        <v/>
      </c>
      <c r="FR52" s="91" t="str">
        <f t="shared" ca="1" si="474"/>
        <v/>
      </c>
      <c r="FS52" s="91" t="str">
        <f t="shared" ca="1" si="474"/>
        <v/>
      </c>
      <c r="FT52" s="91" t="str">
        <f t="shared" ca="1" si="474"/>
        <v/>
      </c>
      <c r="FU52" s="91" t="str">
        <f t="shared" ca="1" si="474"/>
        <v/>
      </c>
      <c r="FV52" s="91" t="str">
        <f t="shared" ca="1" si="474"/>
        <v/>
      </c>
      <c r="FW52" s="91" t="str">
        <f t="shared" ca="1" si="474"/>
        <v/>
      </c>
      <c r="FY52" s="20" t="str">
        <f t="shared" ca="1" si="354"/>
        <v/>
      </c>
      <c r="FZ52" s="21" t="str">
        <f t="shared" ca="1" si="355"/>
        <v/>
      </c>
      <c r="GA52" s="6" t="str">
        <f t="shared" ca="1" si="356"/>
        <v/>
      </c>
      <c r="GB52" s="6" t="str">
        <f t="shared" ca="1" si="357"/>
        <v/>
      </c>
      <c r="GC52" s="22" t="e">
        <f t="shared" ca="1" si="358"/>
        <v>#VALUE!</v>
      </c>
      <c r="GD52" s="22" t="e">
        <f t="shared" ca="1" si="359"/>
        <v>#VALUE!</v>
      </c>
      <c r="GE52" s="22" t="str">
        <f ca="1">IFERROR(IF(INDIRECT(ADDRESS(ROW()-1,COLUMN()-2))="摘要",MATCH(GD52,日々処理!FZ:FZ,0),MATCH(GD52,INDIRECT(ADDRESS(INDIRECT(ADDRESS(ROW()-1,COLUMN()))+1,2,,,"日々処理")):INDIRECT(ADDRESS(INDIRECT(ADDRESS(ROW()-1,COLUMN()))+1000,2,,,"日々処理")),0)+INDIRECT(ADDRESS(ROW()-1,COLUMN()))),"")</f>
        <v/>
      </c>
      <c r="GF52" s="91" t="str">
        <f t="shared" ca="1" si="475"/>
        <v/>
      </c>
      <c r="GG52" s="91" t="str">
        <f t="shared" ca="1" si="475"/>
        <v/>
      </c>
      <c r="GH52" s="91" t="str">
        <f t="shared" ca="1" si="475"/>
        <v/>
      </c>
      <c r="GI52" s="91" t="str">
        <f t="shared" ca="1" si="475"/>
        <v/>
      </c>
      <c r="GJ52" s="91" t="str">
        <f t="shared" ca="1" si="475"/>
        <v/>
      </c>
      <c r="GK52" s="91" t="str">
        <f t="shared" ca="1" si="475"/>
        <v/>
      </c>
      <c r="GL52" s="91" t="str">
        <f t="shared" ca="1" si="475"/>
        <v/>
      </c>
      <c r="GM52" s="91" t="str">
        <f t="shared" ca="1" si="475"/>
        <v/>
      </c>
      <c r="GN52" s="91" t="str">
        <f t="shared" ca="1" si="475"/>
        <v/>
      </c>
      <c r="GO52" s="91" t="str">
        <f t="shared" ca="1" si="475"/>
        <v/>
      </c>
      <c r="GP52" s="91" t="str">
        <f t="shared" ca="1" si="475"/>
        <v/>
      </c>
      <c r="GQ52" s="91" t="str">
        <f t="shared" ca="1" si="475"/>
        <v/>
      </c>
      <c r="GS52" s="20" t="str">
        <f t="shared" ca="1" si="361"/>
        <v/>
      </c>
      <c r="GT52" s="21" t="str">
        <f t="shared" ca="1" si="362"/>
        <v/>
      </c>
      <c r="GU52" s="6" t="str">
        <f t="shared" ca="1" si="363"/>
        <v/>
      </c>
      <c r="GV52" s="6" t="str">
        <f t="shared" ca="1" si="364"/>
        <v/>
      </c>
      <c r="GW52" s="22" t="e">
        <f t="shared" ca="1" si="365"/>
        <v>#VALUE!</v>
      </c>
      <c r="GX52" s="22" t="e">
        <f t="shared" ca="1" si="366"/>
        <v>#VALUE!</v>
      </c>
      <c r="GY52" s="22" t="str">
        <f ca="1">IFERROR(IF(INDIRECT(ADDRESS(ROW()-1,COLUMN()-2))="摘要",MATCH(GX52,日々処理!GT:GT,0),MATCH(GX52,INDIRECT(ADDRESS(INDIRECT(ADDRESS(ROW()-1,COLUMN()))+1,2,,,"日々処理")):INDIRECT(ADDRESS(INDIRECT(ADDRESS(ROW()-1,COLUMN()))+1000,2,,,"日々処理")),0)+INDIRECT(ADDRESS(ROW()-1,COLUMN()))),"")</f>
        <v/>
      </c>
      <c r="GZ52" s="91" t="str">
        <f t="shared" ca="1" si="476"/>
        <v/>
      </c>
      <c r="HA52" s="91" t="str">
        <f t="shared" ca="1" si="476"/>
        <v/>
      </c>
      <c r="HB52" s="91" t="str">
        <f t="shared" ca="1" si="476"/>
        <v/>
      </c>
      <c r="HC52" s="91" t="str">
        <f t="shared" ca="1" si="476"/>
        <v/>
      </c>
      <c r="HD52" s="91" t="str">
        <f t="shared" ca="1" si="476"/>
        <v/>
      </c>
      <c r="HE52" s="91" t="str">
        <f t="shared" ca="1" si="476"/>
        <v/>
      </c>
      <c r="HF52" s="91" t="str">
        <f t="shared" ca="1" si="476"/>
        <v/>
      </c>
      <c r="HG52" s="91" t="str">
        <f t="shared" ca="1" si="476"/>
        <v/>
      </c>
      <c r="HH52" s="91" t="str">
        <f t="shared" ca="1" si="476"/>
        <v/>
      </c>
      <c r="HI52" s="91" t="str">
        <f t="shared" ca="1" si="476"/>
        <v/>
      </c>
      <c r="HJ52" s="91" t="str">
        <f t="shared" ca="1" si="476"/>
        <v/>
      </c>
      <c r="HK52" s="91" t="str">
        <f t="shared" ca="1" si="476"/>
        <v/>
      </c>
      <c r="HM52" s="20" t="str">
        <f t="shared" ca="1" si="368"/>
        <v/>
      </c>
      <c r="HN52" s="21" t="str">
        <f t="shared" ca="1" si="369"/>
        <v/>
      </c>
      <c r="HO52" s="6" t="str">
        <f t="shared" ca="1" si="370"/>
        <v/>
      </c>
      <c r="HP52" s="6" t="str">
        <f t="shared" ca="1" si="371"/>
        <v/>
      </c>
      <c r="HQ52" s="22" t="e">
        <f t="shared" ca="1" si="372"/>
        <v>#VALUE!</v>
      </c>
      <c r="HR52" s="22" t="e">
        <f t="shared" ca="1" si="373"/>
        <v>#VALUE!</v>
      </c>
      <c r="HS52" s="22" t="str">
        <f ca="1">IFERROR(IF(INDIRECT(ADDRESS(ROW()-1,COLUMN()-2))="摘要",MATCH(HR52,日々処理!HN:HN,0),MATCH(HR52,INDIRECT(ADDRESS(INDIRECT(ADDRESS(ROW()-1,COLUMN()))+1,2,,,"日々処理")):INDIRECT(ADDRESS(INDIRECT(ADDRESS(ROW()-1,COLUMN()))+1000,2,,,"日々処理")),0)+INDIRECT(ADDRESS(ROW()-1,COLUMN()))),"")</f>
        <v/>
      </c>
      <c r="HT52" s="91" t="str">
        <f t="shared" ca="1" si="477"/>
        <v/>
      </c>
      <c r="HU52" s="91" t="str">
        <f t="shared" ca="1" si="477"/>
        <v/>
      </c>
      <c r="HV52" s="91" t="str">
        <f t="shared" ca="1" si="477"/>
        <v/>
      </c>
      <c r="HW52" s="91" t="str">
        <f t="shared" ca="1" si="477"/>
        <v/>
      </c>
      <c r="HX52" s="91" t="str">
        <f t="shared" ca="1" si="477"/>
        <v/>
      </c>
      <c r="HY52" s="91" t="str">
        <f t="shared" ca="1" si="477"/>
        <v/>
      </c>
      <c r="HZ52" s="91" t="str">
        <f t="shared" ca="1" si="477"/>
        <v/>
      </c>
      <c r="IA52" s="91" t="str">
        <f t="shared" ca="1" si="477"/>
        <v/>
      </c>
      <c r="IB52" s="91" t="str">
        <f t="shared" ca="1" si="477"/>
        <v/>
      </c>
      <c r="IC52" s="91" t="str">
        <f t="shared" ca="1" si="477"/>
        <v/>
      </c>
      <c r="ID52" s="91" t="str">
        <f t="shared" ca="1" si="477"/>
        <v/>
      </c>
      <c r="IE52" s="91" t="str">
        <f t="shared" ca="1" si="477"/>
        <v/>
      </c>
      <c r="IG52" s="20" t="str">
        <f t="shared" ca="1" si="375"/>
        <v/>
      </c>
      <c r="IH52" s="21" t="str">
        <f t="shared" ca="1" si="376"/>
        <v/>
      </c>
      <c r="II52" s="6" t="str">
        <f t="shared" ca="1" si="377"/>
        <v/>
      </c>
      <c r="IJ52" s="6" t="str">
        <f t="shared" ca="1" si="378"/>
        <v/>
      </c>
      <c r="IK52" s="22" t="e">
        <f t="shared" ca="1" si="379"/>
        <v>#VALUE!</v>
      </c>
      <c r="IL52" s="22" t="e">
        <f t="shared" ca="1" si="380"/>
        <v>#VALUE!</v>
      </c>
      <c r="IM52" s="22" t="str">
        <f ca="1">IFERROR(IF(INDIRECT(ADDRESS(ROW()-1,COLUMN()-2))="摘要",MATCH(IL52,日々処理!IH:IH,0),MATCH(IL52,INDIRECT(ADDRESS(INDIRECT(ADDRESS(ROW()-1,COLUMN()))+1,2,,,"日々処理")):INDIRECT(ADDRESS(INDIRECT(ADDRESS(ROW()-1,COLUMN()))+1000,2,,,"日々処理")),0)+INDIRECT(ADDRESS(ROW()-1,COLUMN()))),"")</f>
        <v/>
      </c>
      <c r="IN52" s="91" t="str">
        <f t="shared" ca="1" si="478"/>
        <v/>
      </c>
      <c r="IO52" s="91" t="str">
        <f t="shared" ca="1" si="478"/>
        <v/>
      </c>
      <c r="IP52" s="91" t="str">
        <f t="shared" ca="1" si="478"/>
        <v/>
      </c>
      <c r="IQ52" s="91" t="str">
        <f t="shared" ca="1" si="478"/>
        <v/>
      </c>
      <c r="IR52" s="91" t="str">
        <f t="shared" ca="1" si="478"/>
        <v/>
      </c>
      <c r="IS52" s="91" t="str">
        <f t="shared" ca="1" si="478"/>
        <v/>
      </c>
      <c r="IT52" s="91" t="str">
        <f t="shared" ca="1" si="478"/>
        <v/>
      </c>
      <c r="IU52" s="91" t="str">
        <f t="shared" ca="1" si="478"/>
        <v/>
      </c>
      <c r="IV52" s="91" t="str">
        <f t="shared" ca="1" si="478"/>
        <v/>
      </c>
      <c r="IW52" s="91" t="str">
        <f t="shared" ca="1" si="478"/>
        <v/>
      </c>
      <c r="IX52" s="91" t="str">
        <f t="shared" ca="1" si="478"/>
        <v/>
      </c>
      <c r="IY52" s="91" t="str">
        <f t="shared" ca="1" si="478"/>
        <v/>
      </c>
      <c r="JA52" s="20" t="str">
        <f t="shared" ca="1" si="382"/>
        <v/>
      </c>
      <c r="JB52" s="21" t="str">
        <f t="shared" ca="1" si="383"/>
        <v/>
      </c>
      <c r="JC52" s="6" t="str">
        <f t="shared" ca="1" si="384"/>
        <v/>
      </c>
      <c r="JD52" s="6" t="str">
        <f t="shared" ca="1" si="385"/>
        <v/>
      </c>
      <c r="JE52" s="22" t="e">
        <f t="shared" ca="1" si="386"/>
        <v>#VALUE!</v>
      </c>
      <c r="JF52" s="22" t="e">
        <f t="shared" ca="1" si="387"/>
        <v>#VALUE!</v>
      </c>
      <c r="JG52" s="22" t="str">
        <f ca="1">IFERROR(IF(INDIRECT(ADDRESS(ROW()-1,COLUMN()-2))="摘要",MATCH(JF52,日々処理!JB:JB,0),MATCH(JF52,INDIRECT(ADDRESS(INDIRECT(ADDRESS(ROW()-1,COLUMN()))+1,2,,,"日々処理")):INDIRECT(ADDRESS(INDIRECT(ADDRESS(ROW()-1,COLUMN()))+1000,2,,,"日々処理")),0)+INDIRECT(ADDRESS(ROW()-1,COLUMN()))),"")</f>
        <v/>
      </c>
      <c r="JH52" s="91" t="str">
        <f t="shared" ca="1" si="479"/>
        <v/>
      </c>
      <c r="JI52" s="91" t="str">
        <f t="shared" ca="1" si="479"/>
        <v/>
      </c>
      <c r="JJ52" s="91" t="str">
        <f t="shared" ca="1" si="479"/>
        <v/>
      </c>
      <c r="JK52" s="91" t="str">
        <f t="shared" ca="1" si="479"/>
        <v/>
      </c>
      <c r="JL52" s="91" t="str">
        <f t="shared" ca="1" si="479"/>
        <v/>
      </c>
      <c r="JM52" s="91" t="str">
        <f t="shared" ca="1" si="479"/>
        <v/>
      </c>
      <c r="JN52" s="91" t="str">
        <f t="shared" ca="1" si="479"/>
        <v/>
      </c>
      <c r="JO52" s="91" t="str">
        <f t="shared" ca="1" si="479"/>
        <v/>
      </c>
      <c r="JP52" s="91" t="str">
        <f t="shared" ca="1" si="479"/>
        <v/>
      </c>
      <c r="JQ52" s="91" t="str">
        <f t="shared" ca="1" si="479"/>
        <v/>
      </c>
      <c r="JR52" s="91" t="str">
        <f t="shared" ca="1" si="479"/>
        <v/>
      </c>
      <c r="JS52" s="91" t="str">
        <f t="shared" ca="1" si="479"/>
        <v/>
      </c>
      <c r="JU52" s="20" t="str">
        <f t="shared" ca="1" si="389"/>
        <v/>
      </c>
      <c r="JV52" s="21" t="str">
        <f t="shared" ca="1" si="390"/>
        <v/>
      </c>
      <c r="JW52" s="6" t="str">
        <f t="shared" ca="1" si="391"/>
        <v/>
      </c>
      <c r="JX52" s="6" t="str">
        <f t="shared" ca="1" si="392"/>
        <v/>
      </c>
      <c r="JY52" s="22" t="e">
        <f t="shared" ca="1" si="393"/>
        <v>#VALUE!</v>
      </c>
      <c r="JZ52" s="22" t="e">
        <f t="shared" ca="1" si="394"/>
        <v>#VALUE!</v>
      </c>
      <c r="KA52" s="22" t="str">
        <f ca="1">IFERROR(IF(INDIRECT(ADDRESS(ROW()-1,COLUMN()-2))="摘要",MATCH(JZ52,日々処理!JV:JV,0),MATCH(JZ52,INDIRECT(ADDRESS(INDIRECT(ADDRESS(ROW()-1,COLUMN()))+1,2,,,"日々処理")):INDIRECT(ADDRESS(INDIRECT(ADDRESS(ROW()-1,COLUMN()))+1000,2,,,"日々処理")),0)+INDIRECT(ADDRESS(ROW()-1,COLUMN()))),"")</f>
        <v/>
      </c>
      <c r="KB52" s="91" t="str">
        <f t="shared" ca="1" si="480"/>
        <v/>
      </c>
      <c r="KC52" s="91" t="str">
        <f t="shared" ca="1" si="480"/>
        <v/>
      </c>
      <c r="KD52" s="91" t="str">
        <f t="shared" ca="1" si="480"/>
        <v/>
      </c>
      <c r="KE52" s="91" t="str">
        <f t="shared" ca="1" si="480"/>
        <v/>
      </c>
      <c r="KF52" s="91" t="str">
        <f t="shared" ca="1" si="480"/>
        <v/>
      </c>
      <c r="KG52" s="91" t="str">
        <f t="shared" ca="1" si="480"/>
        <v/>
      </c>
      <c r="KH52" s="91" t="str">
        <f t="shared" ca="1" si="480"/>
        <v/>
      </c>
      <c r="KI52" s="91" t="str">
        <f t="shared" ca="1" si="480"/>
        <v/>
      </c>
      <c r="KJ52" s="91" t="str">
        <f t="shared" ca="1" si="480"/>
        <v/>
      </c>
      <c r="KK52" s="91" t="str">
        <f t="shared" ca="1" si="480"/>
        <v/>
      </c>
      <c r="KL52" s="91" t="str">
        <f t="shared" ca="1" si="480"/>
        <v/>
      </c>
      <c r="KM52" s="91" t="str">
        <f t="shared" ca="1" si="480"/>
        <v/>
      </c>
      <c r="KO52" s="20" t="str">
        <f t="shared" ca="1" si="396"/>
        <v/>
      </c>
      <c r="KP52" s="21" t="str">
        <f t="shared" ca="1" si="397"/>
        <v/>
      </c>
      <c r="KQ52" s="6" t="str">
        <f t="shared" ca="1" si="398"/>
        <v/>
      </c>
      <c r="KR52" s="6" t="str">
        <f t="shared" ca="1" si="399"/>
        <v/>
      </c>
      <c r="KS52" s="22" t="e">
        <f t="shared" ca="1" si="400"/>
        <v>#VALUE!</v>
      </c>
      <c r="KT52" s="22" t="e">
        <f t="shared" ca="1" si="401"/>
        <v>#VALUE!</v>
      </c>
      <c r="KU52" s="22" t="str">
        <f ca="1">IFERROR(IF(INDIRECT(ADDRESS(ROW()-1,COLUMN()-2))="摘要",MATCH(KT52,日々処理!KP:KP,0),MATCH(KT52,INDIRECT(ADDRESS(INDIRECT(ADDRESS(ROW()-1,COLUMN()))+1,2,,,"日々処理")):INDIRECT(ADDRESS(INDIRECT(ADDRESS(ROW()-1,COLUMN()))+1000,2,,,"日々処理")),0)+INDIRECT(ADDRESS(ROW()-1,COLUMN()))),"")</f>
        <v/>
      </c>
      <c r="KV52" s="91" t="str">
        <f t="shared" ca="1" si="481"/>
        <v/>
      </c>
      <c r="KW52" s="91" t="str">
        <f t="shared" ca="1" si="481"/>
        <v/>
      </c>
      <c r="KX52" s="91" t="str">
        <f t="shared" ca="1" si="481"/>
        <v/>
      </c>
      <c r="KY52" s="91" t="str">
        <f t="shared" ca="1" si="481"/>
        <v/>
      </c>
      <c r="KZ52" s="91" t="str">
        <f t="shared" ca="1" si="481"/>
        <v/>
      </c>
      <c r="LA52" s="91" t="str">
        <f t="shared" ca="1" si="481"/>
        <v/>
      </c>
      <c r="LB52" s="91" t="str">
        <f t="shared" ca="1" si="481"/>
        <v/>
      </c>
      <c r="LC52" s="91" t="str">
        <f t="shared" ca="1" si="481"/>
        <v/>
      </c>
      <c r="LD52" s="91" t="str">
        <f t="shared" ca="1" si="481"/>
        <v/>
      </c>
      <c r="LE52" s="91" t="str">
        <f t="shared" ca="1" si="481"/>
        <v/>
      </c>
      <c r="LF52" s="91" t="str">
        <f t="shared" ca="1" si="481"/>
        <v/>
      </c>
      <c r="LG52" s="91" t="str">
        <f t="shared" ca="1" si="481"/>
        <v/>
      </c>
      <c r="LI52" s="20" t="str">
        <f t="shared" ca="1" si="403"/>
        <v/>
      </c>
      <c r="LJ52" s="21" t="str">
        <f t="shared" ca="1" si="404"/>
        <v/>
      </c>
      <c r="LK52" s="6" t="str">
        <f t="shared" ca="1" si="405"/>
        <v/>
      </c>
      <c r="LL52" s="6" t="str">
        <f t="shared" ca="1" si="406"/>
        <v/>
      </c>
      <c r="LM52" s="22" t="e">
        <f t="shared" ca="1" si="407"/>
        <v>#VALUE!</v>
      </c>
      <c r="LN52" s="22" t="e">
        <f t="shared" ca="1" si="408"/>
        <v>#VALUE!</v>
      </c>
      <c r="LO52" s="22" t="str">
        <f ca="1">IFERROR(IF(INDIRECT(ADDRESS(ROW()-1,COLUMN()-2))="摘要",MATCH(LN52,日々処理!LJ:LJ,0),MATCH(LN52,INDIRECT(ADDRESS(INDIRECT(ADDRESS(ROW()-1,COLUMN()))+1,2,,,"日々処理")):INDIRECT(ADDRESS(INDIRECT(ADDRESS(ROW()-1,COLUMN()))+1000,2,,,"日々処理")),0)+INDIRECT(ADDRESS(ROW()-1,COLUMN()))),"")</f>
        <v/>
      </c>
      <c r="LP52" s="91" t="str">
        <f t="shared" ca="1" si="482"/>
        <v/>
      </c>
      <c r="LQ52" s="91" t="str">
        <f t="shared" ca="1" si="482"/>
        <v/>
      </c>
      <c r="LR52" s="91" t="str">
        <f t="shared" ca="1" si="482"/>
        <v/>
      </c>
      <c r="LS52" s="91" t="str">
        <f t="shared" ca="1" si="482"/>
        <v/>
      </c>
      <c r="LT52" s="91" t="str">
        <f t="shared" ca="1" si="482"/>
        <v/>
      </c>
      <c r="LU52" s="91" t="str">
        <f t="shared" ca="1" si="482"/>
        <v/>
      </c>
      <c r="LV52" s="91" t="str">
        <f t="shared" ca="1" si="482"/>
        <v/>
      </c>
      <c r="LW52" s="91" t="str">
        <f t="shared" ca="1" si="482"/>
        <v/>
      </c>
      <c r="LX52" s="91" t="str">
        <f t="shared" ca="1" si="482"/>
        <v/>
      </c>
      <c r="LY52" s="91" t="str">
        <f t="shared" ca="1" si="482"/>
        <v/>
      </c>
      <c r="LZ52" s="91" t="str">
        <f t="shared" ca="1" si="482"/>
        <v/>
      </c>
      <c r="MA52" s="91" t="str">
        <f t="shared" ca="1" si="482"/>
        <v/>
      </c>
      <c r="MC52" s="20" t="str">
        <f t="shared" ca="1" si="410"/>
        <v/>
      </c>
      <c r="MD52" s="21" t="str">
        <f t="shared" ca="1" si="411"/>
        <v/>
      </c>
      <c r="ME52" s="6" t="str">
        <f t="shared" ca="1" si="412"/>
        <v/>
      </c>
      <c r="MF52" s="6" t="str">
        <f t="shared" ca="1" si="413"/>
        <v/>
      </c>
      <c r="MG52" s="22" t="e">
        <f t="shared" ca="1" si="414"/>
        <v>#VALUE!</v>
      </c>
      <c r="MH52" s="22" t="e">
        <f t="shared" ca="1" si="415"/>
        <v>#VALUE!</v>
      </c>
      <c r="MI52" s="22" t="str">
        <f ca="1">IFERROR(IF(INDIRECT(ADDRESS(ROW()-1,COLUMN()-2))="摘要",MATCH(MH52,日々処理!MD:MD,0),MATCH(MH52,INDIRECT(ADDRESS(INDIRECT(ADDRESS(ROW()-1,COLUMN()))+1,2,,,"日々処理")):INDIRECT(ADDRESS(INDIRECT(ADDRESS(ROW()-1,COLUMN()))+1000,2,,,"日々処理")),0)+INDIRECT(ADDRESS(ROW()-1,COLUMN()))),"")</f>
        <v/>
      </c>
      <c r="MJ52" s="91" t="str">
        <f t="shared" ca="1" si="483"/>
        <v/>
      </c>
      <c r="MK52" s="91" t="str">
        <f t="shared" ca="1" si="483"/>
        <v/>
      </c>
      <c r="ML52" s="91" t="str">
        <f t="shared" ca="1" si="483"/>
        <v/>
      </c>
      <c r="MM52" s="91" t="str">
        <f t="shared" ca="1" si="483"/>
        <v/>
      </c>
      <c r="MN52" s="91" t="str">
        <f t="shared" ca="1" si="483"/>
        <v/>
      </c>
      <c r="MO52" s="91" t="str">
        <f t="shared" ca="1" si="483"/>
        <v/>
      </c>
      <c r="MP52" s="91" t="str">
        <f t="shared" ca="1" si="483"/>
        <v/>
      </c>
      <c r="MQ52" s="91" t="str">
        <f t="shared" ca="1" si="483"/>
        <v/>
      </c>
      <c r="MR52" s="91" t="str">
        <f t="shared" ca="1" si="483"/>
        <v/>
      </c>
      <c r="MS52" s="91" t="str">
        <f t="shared" ca="1" si="483"/>
        <v/>
      </c>
      <c r="MT52" s="91" t="str">
        <f t="shared" ca="1" si="483"/>
        <v/>
      </c>
      <c r="MU52" s="91" t="str">
        <f t="shared" ca="1" si="483"/>
        <v/>
      </c>
      <c r="MW52" s="20" t="str">
        <f t="shared" ca="1" si="417"/>
        <v/>
      </c>
      <c r="MX52" s="21" t="str">
        <f t="shared" ca="1" si="418"/>
        <v/>
      </c>
      <c r="MY52" s="6" t="str">
        <f t="shared" ca="1" si="419"/>
        <v/>
      </c>
      <c r="MZ52" s="6" t="str">
        <f t="shared" ca="1" si="420"/>
        <v/>
      </c>
      <c r="NA52" s="22" t="e">
        <f t="shared" ca="1" si="421"/>
        <v>#VALUE!</v>
      </c>
      <c r="NB52" s="22" t="e">
        <f t="shared" ca="1" si="422"/>
        <v>#VALUE!</v>
      </c>
      <c r="NC52" s="22" t="str">
        <f ca="1">IFERROR(IF(INDIRECT(ADDRESS(ROW()-1,COLUMN()-2))="摘要",MATCH(NB52,日々処理!MX:MX,0),MATCH(NB52,INDIRECT(ADDRESS(INDIRECT(ADDRESS(ROW()-1,COLUMN()))+1,2,,,"日々処理")):INDIRECT(ADDRESS(INDIRECT(ADDRESS(ROW()-1,COLUMN()))+1000,2,,,"日々処理")),0)+INDIRECT(ADDRESS(ROW()-1,COLUMN()))),"")</f>
        <v/>
      </c>
      <c r="ND52" s="91" t="str">
        <f t="shared" ca="1" si="484"/>
        <v/>
      </c>
      <c r="NE52" s="91" t="str">
        <f t="shared" ca="1" si="484"/>
        <v/>
      </c>
      <c r="NF52" s="91" t="str">
        <f t="shared" ca="1" si="484"/>
        <v/>
      </c>
      <c r="NG52" s="91" t="str">
        <f t="shared" ca="1" si="484"/>
        <v/>
      </c>
      <c r="NH52" s="91" t="str">
        <f t="shared" ca="1" si="484"/>
        <v/>
      </c>
      <c r="NI52" s="91" t="str">
        <f t="shared" ca="1" si="484"/>
        <v/>
      </c>
      <c r="NJ52" s="91" t="str">
        <f t="shared" ca="1" si="484"/>
        <v/>
      </c>
      <c r="NK52" s="91" t="str">
        <f t="shared" ca="1" si="484"/>
        <v/>
      </c>
      <c r="NL52" s="91" t="str">
        <f t="shared" ca="1" si="484"/>
        <v/>
      </c>
      <c r="NM52" s="91" t="str">
        <f t="shared" ca="1" si="484"/>
        <v/>
      </c>
      <c r="NN52" s="91" t="str">
        <f t="shared" ca="1" si="484"/>
        <v/>
      </c>
      <c r="NO52" s="91" t="str">
        <f t="shared" ca="1" si="484"/>
        <v/>
      </c>
      <c r="NQ52" s="20" t="str">
        <f t="shared" ca="1" si="424"/>
        <v/>
      </c>
      <c r="NR52" s="21" t="str">
        <f t="shared" ca="1" si="425"/>
        <v/>
      </c>
      <c r="NS52" s="6" t="str">
        <f t="shared" ca="1" si="426"/>
        <v/>
      </c>
      <c r="NT52" s="6" t="str">
        <f t="shared" ca="1" si="427"/>
        <v/>
      </c>
      <c r="NU52" s="22" t="e">
        <f t="shared" ca="1" si="428"/>
        <v>#VALUE!</v>
      </c>
      <c r="NV52" s="22" t="e">
        <f t="shared" ca="1" si="429"/>
        <v>#VALUE!</v>
      </c>
      <c r="NW52" s="22" t="str">
        <f ca="1">IFERROR(IF(INDIRECT(ADDRESS(ROW()-1,COLUMN()-2))="摘要",MATCH(NV52,日々処理!NR:NR,0),MATCH(NV52,INDIRECT(ADDRESS(INDIRECT(ADDRESS(ROW()-1,COLUMN()))+1,2,,,"日々処理")):INDIRECT(ADDRESS(INDIRECT(ADDRESS(ROW()-1,COLUMN()))+1000,2,,,"日々処理")),0)+INDIRECT(ADDRESS(ROW()-1,COLUMN()))),"")</f>
        <v/>
      </c>
      <c r="NX52" s="91" t="str">
        <f t="shared" ca="1" si="485"/>
        <v/>
      </c>
      <c r="NY52" s="91" t="str">
        <f t="shared" ca="1" si="485"/>
        <v/>
      </c>
      <c r="NZ52" s="91" t="str">
        <f t="shared" ca="1" si="485"/>
        <v/>
      </c>
      <c r="OA52" s="91" t="str">
        <f t="shared" ca="1" si="485"/>
        <v/>
      </c>
      <c r="OB52" s="91" t="str">
        <f t="shared" ca="1" si="485"/>
        <v/>
      </c>
      <c r="OC52" s="91" t="str">
        <f t="shared" ca="1" si="485"/>
        <v/>
      </c>
      <c r="OD52" s="91" t="str">
        <f t="shared" ca="1" si="485"/>
        <v/>
      </c>
      <c r="OE52" s="91" t="str">
        <f t="shared" ca="1" si="485"/>
        <v/>
      </c>
      <c r="OF52" s="91" t="str">
        <f t="shared" ca="1" si="485"/>
        <v/>
      </c>
      <c r="OG52" s="91" t="str">
        <f t="shared" ca="1" si="485"/>
        <v/>
      </c>
      <c r="OH52" s="91" t="str">
        <f t="shared" ca="1" si="485"/>
        <v/>
      </c>
      <c r="OI52" s="91" t="str">
        <f t="shared" ca="1" si="485"/>
        <v/>
      </c>
      <c r="OK52" s="20" t="str">
        <f t="shared" ca="1" si="431"/>
        <v/>
      </c>
      <c r="OL52" s="21" t="str">
        <f t="shared" ca="1" si="432"/>
        <v/>
      </c>
      <c r="OM52" s="6" t="str">
        <f t="shared" ca="1" si="433"/>
        <v/>
      </c>
      <c r="ON52" s="6" t="str">
        <f t="shared" ca="1" si="434"/>
        <v/>
      </c>
      <c r="OO52" s="22" t="e">
        <f t="shared" ca="1" si="435"/>
        <v>#VALUE!</v>
      </c>
      <c r="OP52" s="22" t="e">
        <f t="shared" ca="1" si="436"/>
        <v>#VALUE!</v>
      </c>
      <c r="OQ52" s="22" t="str">
        <f ca="1">IFERROR(IF(INDIRECT(ADDRESS(ROW()-1,COLUMN()-2))="摘要",MATCH(OP52,日々処理!OL:OL,0),MATCH(OP52,INDIRECT(ADDRESS(INDIRECT(ADDRESS(ROW()-1,COLUMN()))+1,2,,,"日々処理")):INDIRECT(ADDRESS(INDIRECT(ADDRESS(ROW()-1,COLUMN()))+1000,2,,,"日々処理")),0)+INDIRECT(ADDRESS(ROW()-1,COLUMN()))),"")</f>
        <v/>
      </c>
      <c r="OR52" s="91" t="str">
        <f t="shared" ca="1" si="486"/>
        <v/>
      </c>
      <c r="OS52" s="91" t="str">
        <f t="shared" ca="1" si="486"/>
        <v/>
      </c>
      <c r="OT52" s="91" t="str">
        <f t="shared" ca="1" si="486"/>
        <v/>
      </c>
      <c r="OU52" s="91" t="str">
        <f t="shared" ca="1" si="486"/>
        <v/>
      </c>
      <c r="OV52" s="91" t="str">
        <f t="shared" ca="1" si="486"/>
        <v/>
      </c>
      <c r="OW52" s="91" t="str">
        <f t="shared" ca="1" si="486"/>
        <v/>
      </c>
      <c r="OX52" s="91" t="str">
        <f t="shared" ca="1" si="486"/>
        <v/>
      </c>
      <c r="OY52" s="91" t="str">
        <f t="shared" ca="1" si="486"/>
        <v/>
      </c>
      <c r="OZ52" s="91" t="str">
        <f t="shared" ca="1" si="486"/>
        <v/>
      </c>
      <c r="PA52" s="91" t="str">
        <f t="shared" ca="1" si="486"/>
        <v/>
      </c>
      <c r="PB52" s="91" t="str">
        <f t="shared" ca="1" si="486"/>
        <v/>
      </c>
      <c r="PC52" s="91" t="str">
        <f t="shared" ca="1" si="486"/>
        <v/>
      </c>
      <c r="PE52" s="20" t="str">
        <f t="shared" ca="1" si="438"/>
        <v/>
      </c>
      <c r="PF52" s="21" t="str">
        <f t="shared" ca="1" si="439"/>
        <v/>
      </c>
      <c r="PG52" s="6" t="str">
        <f t="shared" ca="1" si="440"/>
        <v/>
      </c>
      <c r="PH52" s="6" t="str">
        <f t="shared" ca="1" si="441"/>
        <v/>
      </c>
      <c r="PI52" s="22" t="e">
        <f t="shared" ca="1" si="442"/>
        <v>#VALUE!</v>
      </c>
      <c r="PJ52" s="22" t="e">
        <f t="shared" ca="1" si="443"/>
        <v>#VALUE!</v>
      </c>
      <c r="PK52" s="22" t="str">
        <f ca="1">IFERROR(IF(INDIRECT(ADDRESS(ROW()-1,COLUMN()-2))="摘要",MATCH(PJ52,日々処理!PF:PF,0),MATCH(PJ52,INDIRECT(ADDRESS(INDIRECT(ADDRESS(ROW()-1,COLUMN()))+1,2,,,"日々処理")):INDIRECT(ADDRESS(INDIRECT(ADDRESS(ROW()-1,COLUMN()))+1000,2,,,"日々処理")),0)+INDIRECT(ADDRESS(ROW()-1,COLUMN()))),"")</f>
        <v/>
      </c>
      <c r="PL52" s="91" t="str">
        <f t="shared" ca="1" si="487"/>
        <v/>
      </c>
      <c r="PM52" s="91" t="str">
        <f t="shared" ca="1" si="487"/>
        <v/>
      </c>
      <c r="PN52" s="91" t="str">
        <f t="shared" ca="1" si="487"/>
        <v/>
      </c>
      <c r="PO52" s="91" t="str">
        <f t="shared" ca="1" si="487"/>
        <v/>
      </c>
      <c r="PP52" s="91" t="str">
        <f t="shared" ca="1" si="487"/>
        <v/>
      </c>
      <c r="PQ52" s="91" t="str">
        <f t="shared" ca="1" si="487"/>
        <v/>
      </c>
      <c r="PR52" s="91" t="str">
        <f t="shared" ca="1" si="487"/>
        <v/>
      </c>
      <c r="PS52" s="91" t="str">
        <f t="shared" ca="1" si="487"/>
        <v/>
      </c>
      <c r="PT52" s="91" t="str">
        <f t="shared" ca="1" si="487"/>
        <v/>
      </c>
      <c r="PU52" s="91" t="str">
        <f t="shared" ca="1" si="487"/>
        <v/>
      </c>
      <c r="PV52" s="91" t="str">
        <f t="shared" ca="1" si="487"/>
        <v/>
      </c>
      <c r="PW52" s="91" t="str">
        <f t="shared" ca="1" si="487"/>
        <v/>
      </c>
      <c r="PY52" s="20" t="str">
        <f t="shared" ca="1" si="445"/>
        <v/>
      </c>
      <c r="PZ52" s="21" t="str">
        <f t="shared" ca="1" si="446"/>
        <v/>
      </c>
      <c r="QA52" s="6" t="str">
        <f t="shared" ca="1" si="447"/>
        <v/>
      </c>
      <c r="QB52" s="6" t="str">
        <f t="shared" ca="1" si="448"/>
        <v/>
      </c>
      <c r="QC52" s="22" t="e">
        <f t="shared" ca="1" si="449"/>
        <v>#VALUE!</v>
      </c>
      <c r="QD52" s="22" t="e">
        <f t="shared" ca="1" si="450"/>
        <v>#VALUE!</v>
      </c>
      <c r="QE52" s="22" t="str">
        <f ca="1">IFERROR(IF(INDIRECT(ADDRESS(ROW()-1,COLUMN()-2))="摘要",MATCH(QD52,日々処理!PZ:PZ,0),MATCH(QD52,INDIRECT(ADDRESS(INDIRECT(ADDRESS(ROW()-1,COLUMN()))+1,2,,,"日々処理")):INDIRECT(ADDRESS(INDIRECT(ADDRESS(ROW()-1,COLUMN()))+1000,2,,,"日々処理")),0)+INDIRECT(ADDRESS(ROW()-1,COLUMN()))),"")</f>
        <v/>
      </c>
      <c r="QF52" s="91" t="str">
        <f t="shared" ca="1" si="488"/>
        <v/>
      </c>
      <c r="QG52" s="91" t="str">
        <f t="shared" ca="1" si="488"/>
        <v/>
      </c>
      <c r="QH52" s="91" t="str">
        <f t="shared" ca="1" si="488"/>
        <v/>
      </c>
      <c r="QI52" s="91" t="str">
        <f t="shared" ca="1" si="488"/>
        <v/>
      </c>
      <c r="QJ52" s="91" t="str">
        <f t="shared" ca="1" si="488"/>
        <v/>
      </c>
      <c r="QK52" s="91" t="str">
        <f t="shared" ca="1" si="488"/>
        <v/>
      </c>
      <c r="QL52" s="91" t="str">
        <f t="shared" ca="1" si="488"/>
        <v/>
      </c>
      <c r="QM52" s="91" t="str">
        <f t="shared" ca="1" si="488"/>
        <v/>
      </c>
      <c r="QN52" s="91" t="str">
        <f t="shared" ca="1" si="488"/>
        <v/>
      </c>
      <c r="QO52" s="91" t="str">
        <f t="shared" ca="1" si="488"/>
        <v/>
      </c>
      <c r="QP52" s="91" t="str">
        <f t="shared" ca="1" si="488"/>
        <v/>
      </c>
      <c r="QQ52" s="91" t="str">
        <f t="shared" ca="1" si="488"/>
        <v/>
      </c>
      <c r="QS52" s="20" t="str">
        <f t="shared" ca="1" si="452"/>
        <v/>
      </c>
      <c r="QT52" s="21" t="str">
        <f t="shared" ca="1" si="453"/>
        <v/>
      </c>
      <c r="QU52" s="6" t="str">
        <f t="shared" ca="1" si="454"/>
        <v/>
      </c>
      <c r="QV52" s="6" t="str">
        <f t="shared" ca="1" si="455"/>
        <v/>
      </c>
      <c r="QW52" s="22" t="e">
        <f t="shared" ca="1" si="456"/>
        <v>#VALUE!</v>
      </c>
      <c r="QX52" s="22" t="e">
        <f t="shared" ca="1" si="457"/>
        <v>#VALUE!</v>
      </c>
      <c r="QY52" s="22" t="str">
        <f ca="1">IFERROR(IF(INDIRECT(ADDRESS(ROW()-1,COLUMN()-2))="摘要",MATCH(QX52,日々処理!QT:QT,0),MATCH(QX52,INDIRECT(ADDRESS(INDIRECT(ADDRESS(ROW()-1,COLUMN()))+1,2,,,"日々処理")):INDIRECT(ADDRESS(INDIRECT(ADDRESS(ROW()-1,COLUMN()))+1000,2,,,"日々処理")),0)+INDIRECT(ADDRESS(ROW()-1,COLUMN()))),"")</f>
        <v/>
      </c>
      <c r="QZ52" s="91" t="str">
        <f t="shared" ca="1" si="489"/>
        <v/>
      </c>
      <c r="RA52" s="91" t="str">
        <f t="shared" ca="1" si="489"/>
        <v/>
      </c>
      <c r="RB52" s="91" t="str">
        <f t="shared" ca="1" si="489"/>
        <v/>
      </c>
      <c r="RC52" s="91" t="str">
        <f t="shared" ca="1" si="489"/>
        <v/>
      </c>
      <c r="RD52" s="91" t="str">
        <f t="shared" ca="1" si="489"/>
        <v/>
      </c>
      <c r="RE52" s="91" t="str">
        <f t="shared" ca="1" si="489"/>
        <v/>
      </c>
      <c r="RF52" s="91" t="str">
        <f t="shared" ca="1" si="489"/>
        <v/>
      </c>
      <c r="RG52" s="91" t="str">
        <f t="shared" ca="1" si="489"/>
        <v/>
      </c>
      <c r="RH52" s="91" t="str">
        <f t="shared" ca="1" si="489"/>
        <v/>
      </c>
      <c r="RI52" s="91" t="str">
        <f t="shared" ca="1" si="489"/>
        <v/>
      </c>
      <c r="RJ52" s="91" t="str">
        <f t="shared" ca="1" si="489"/>
        <v/>
      </c>
      <c r="RK52" s="91" t="str">
        <f t="shared" ca="1" si="489"/>
        <v/>
      </c>
      <c r="RM52" s="20" t="str">
        <f t="shared" ca="1" si="459"/>
        <v/>
      </c>
      <c r="RN52" s="21" t="str">
        <f t="shared" ca="1" si="460"/>
        <v/>
      </c>
      <c r="RO52" s="6" t="str">
        <f t="shared" ca="1" si="461"/>
        <v/>
      </c>
      <c r="RP52" s="6" t="str">
        <f t="shared" ca="1" si="462"/>
        <v/>
      </c>
      <c r="RQ52" s="22" t="e">
        <f t="shared" ca="1" si="463"/>
        <v>#VALUE!</v>
      </c>
      <c r="RR52" s="22" t="e">
        <f t="shared" ca="1" si="464"/>
        <v>#VALUE!</v>
      </c>
      <c r="RS52" s="22" t="str">
        <f ca="1">IFERROR(IF(INDIRECT(ADDRESS(ROW()-1,COLUMN()-2))="摘要",MATCH(RR52,日々処理!RN:RN,0),MATCH(RR52,INDIRECT(ADDRESS(INDIRECT(ADDRESS(ROW()-1,COLUMN()))+1,2,,,"日々処理")):INDIRECT(ADDRESS(INDIRECT(ADDRESS(ROW()-1,COLUMN()))+1000,2,,,"日々処理")),0)+INDIRECT(ADDRESS(ROW()-1,COLUMN()))),"")</f>
        <v/>
      </c>
      <c r="RT52" s="91" t="str">
        <f t="shared" ca="1" si="490"/>
        <v/>
      </c>
      <c r="RU52" s="91" t="str">
        <f t="shared" ca="1" si="490"/>
        <v/>
      </c>
      <c r="RV52" s="91" t="str">
        <f t="shared" ca="1" si="490"/>
        <v/>
      </c>
      <c r="RW52" s="91" t="str">
        <f t="shared" ca="1" si="490"/>
        <v/>
      </c>
      <c r="RX52" s="91" t="str">
        <f t="shared" ca="1" si="490"/>
        <v/>
      </c>
      <c r="RY52" s="91" t="str">
        <f t="shared" ca="1" si="490"/>
        <v/>
      </c>
      <c r="RZ52" s="91" t="str">
        <f t="shared" ca="1" si="490"/>
        <v/>
      </c>
      <c r="SA52" s="91" t="str">
        <f t="shared" ca="1" si="490"/>
        <v/>
      </c>
      <c r="SB52" s="91" t="str">
        <f t="shared" ca="1" si="490"/>
        <v/>
      </c>
      <c r="SC52" s="91" t="str">
        <f t="shared" ca="1" si="490"/>
        <v/>
      </c>
      <c r="SD52" s="91" t="str">
        <f t="shared" ca="1" si="490"/>
        <v/>
      </c>
      <c r="SE52" s="91" t="str">
        <f t="shared" ca="1" si="490"/>
        <v/>
      </c>
    </row>
    <row r="53" spans="1:499" ht="12" customHeight="1">
      <c r="A53" s="20" t="str">
        <f t="shared" ca="1" si="291"/>
        <v/>
      </c>
      <c r="B53" s="21" t="str">
        <f t="shared" ca="1" si="292"/>
        <v/>
      </c>
      <c r="C53" s="6" t="str">
        <f t="shared" ca="1" si="293"/>
        <v/>
      </c>
      <c r="D53" s="6" t="str">
        <f t="shared" ca="1" si="294"/>
        <v/>
      </c>
      <c r="E53" s="22" t="e">
        <f t="shared" ca="1" si="295"/>
        <v>#VALUE!</v>
      </c>
      <c r="F53" s="22" t="e">
        <f t="shared" ca="1" si="296"/>
        <v>#VALUE!</v>
      </c>
      <c r="G53" s="22" t="str">
        <f ca="1">IFERROR(IF(INDIRECT(ADDRESS(ROW()-1,COLUMN()-2))="摘要",MATCH(F53,日々処理!B:B,0),MATCH(F53,INDIRECT(ADDRESS(INDIRECT(ADDRESS(ROW()-1,COLUMN()))+1,2,,,"日々処理")):INDIRECT(ADDRESS(INDIRECT(ADDRESS(ROW()-1,COLUMN()))+1000,2,,,"日々処理")),0)+INDIRECT(ADDRESS(ROW()-1,COLUMN()))),"")</f>
        <v/>
      </c>
      <c r="H53" s="91" t="str">
        <f t="shared" ca="1" si="466"/>
        <v/>
      </c>
      <c r="I53" s="91" t="str">
        <f t="shared" ca="1" si="466"/>
        <v/>
      </c>
      <c r="J53" s="91" t="str">
        <f t="shared" ca="1" si="466"/>
        <v/>
      </c>
      <c r="K53" s="91" t="str">
        <f t="shared" ca="1" si="466"/>
        <v/>
      </c>
      <c r="L53" s="91" t="str">
        <f t="shared" ca="1" si="466"/>
        <v/>
      </c>
      <c r="M53" s="91" t="str">
        <f t="shared" ca="1" si="466"/>
        <v/>
      </c>
      <c r="N53" s="91" t="str">
        <f t="shared" ca="1" si="466"/>
        <v/>
      </c>
      <c r="O53" s="91" t="str">
        <f t="shared" ca="1" si="466"/>
        <v/>
      </c>
      <c r="P53" s="91" t="str">
        <f t="shared" ca="1" si="466"/>
        <v/>
      </c>
      <c r="Q53" s="91" t="str">
        <f t="shared" ca="1" si="466"/>
        <v/>
      </c>
      <c r="R53" s="91" t="str">
        <f t="shared" ca="1" si="466"/>
        <v/>
      </c>
      <c r="S53" s="91" t="str">
        <f t="shared" ca="1" si="466"/>
        <v/>
      </c>
      <c r="T53" s="89"/>
      <c r="U53" s="20" t="str">
        <f t="shared" ca="1" si="298"/>
        <v/>
      </c>
      <c r="V53" s="21" t="str">
        <f t="shared" ca="1" si="299"/>
        <v/>
      </c>
      <c r="W53" s="6" t="str">
        <f t="shared" ca="1" si="300"/>
        <v/>
      </c>
      <c r="X53" s="6" t="str">
        <f t="shared" ca="1" si="301"/>
        <v/>
      </c>
      <c r="Y53" s="22" t="e">
        <f t="shared" ca="1" si="302"/>
        <v>#VALUE!</v>
      </c>
      <c r="Z53" s="22" t="e">
        <f t="shared" ca="1" si="303"/>
        <v>#VALUE!</v>
      </c>
      <c r="AA53" s="22" t="str">
        <f ca="1">IFERROR(IF(INDIRECT(ADDRESS(ROW()-1,COLUMN()-2))="摘要",MATCH(Z53,日々処理!V:V,0),MATCH(Z53,INDIRECT(ADDRESS(INDIRECT(ADDRESS(ROW()-1,COLUMN()))+1,2,,,"日々処理")):INDIRECT(ADDRESS(INDIRECT(ADDRESS(ROW()-1,COLUMN()))+1000,2,,,"日々処理")),0)+INDIRECT(ADDRESS(ROW()-1,COLUMN()))),"")</f>
        <v/>
      </c>
      <c r="AB53" s="91" t="str">
        <f t="shared" ca="1" si="467"/>
        <v/>
      </c>
      <c r="AC53" s="91" t="str">
        <f t="shared" ca="1" si="467"/>
        <v/>
      </c>
      <c r="AD53" s="91" t="str">
        <f t="shared" ca="1" si="467"/>
        <v/>
      </c>
      <c r="AE53" s="91" t="str">
        <f t="shared" ca="1" si="467"/>
        <v/>
      </c>
      <c r="AF53" s="91" t="str">
        <f t="shared" ca="1" si="467"/>
        <v/>
      </c>
      <c r="AG53" s="91" t="str">
        <f t="shared" ca="1" si="467"/>
        <v/>
      </c>
      <c r="AH53" s="91" t="str">
        <f t="shared" ca="1" si="467"/>
        <v/>
      </c>
      <c r="AI53" s="91" t="str">
        <f t="shared" ca="1" si="467"/>
        <v/>
      </c>
      <c r="AJ53" s="91" t="str">
        <f t="shared" ca="1" si="467"/>
        <v/>
      </c>
      <c r="AK53" s="91" t="str">
        <f t="shared" ca="1" si="467"/>
        <v/>
      </c>
      <c r="AL53" s="91" t="str">
        <f t="shared" ca="1" si="467"/>
        <v/>
      </c>
      <c r="AM53" s="91" t="str">
        <f t="shared" ca="1" si="467"/>
        <v/>
      </c>
      <c r="AO53" s="20" t="str">
        <f t="shared" ca="1" si="305"/>
        <v/>
      </c>
      <c r="AP53" s="21" t="str">
        <f t="shared" ca="1" si="306"/>
        <v/>
      </c>
      <c r="AQ53" s="6" t="str">
        <f t="shared" ca="1" si="307"/>
        <v/>
      </c>
      <c r="AR53" s="6" t="str">
        <f t="shared" ca="1" si="308"/>
        <v/>
      </c>
      <c r="AS53" s="22" t="e">
        <f t="shared" ca="1" si="309"/>
        <v>#VALUE!</v>
      </c>
      <c r="AT53" s="22" t="e">
        <f t="shared" ca="1" si="310"/>
        <v>#VALUE!</v>
      </c>
      <c r="AU53" s="22" t="str">
        <f ca="1">IFERROR(IF(INDIRECT(ADDRESS(ROW()-1,COLUMN()-2))="摘要",MATCH(AT53,日々処理!AP:AP,0),MATCH(AT53,INDIRECT(ADDRESS(INDIRECT(ADDRESS(ROW()-1,COLUMN()))+1,2,,,"日々処理")):INDIRECT(ADDRESS(INDIRECT(ADDRESS(ROW()-1,COLUMN()))+1000,2,,,"日々処理")),0)+INDIRECT(ADDRESS(ROW()-1,COLUMN()))),"")</f>
        <v/>
      </c>
      <c r="AV53" s="91" t="str">
        <f t="shared" ca="1" si="468"/>
        <v/>
      </c>
      <c r="AW53" s="91" t="str">
        <f t="shared" ca="1" si="468"/>
        <v/>
      </c>
      <c r="AX53" s="91" t="str">
        <f t="shared" ca="1" si="468"/>
        <v/>
      </c>
      <c r="AY53" s="91" t="str">
        <f t="shared" ca="1" si="468"/>
        <v/>
      </c>
      <c r="AZ53" s="91" t="str">
        <f t="shared" ca="1" si="468"/>
        <v/>
      </c>
      <c r="BA53" s="91" t="str">
        <f t="shared" ca="1" si="468"/>
        <v/>
      </c>
      <c r="BB53" s="91" t="str">
        <f t="shared" ca="1" si="468"/>
        <v/>
      </c>
      <c r="BC53" s="91" t="str">
        <f t="shared" ca="1" si="468"/>
        <v/>
      </c>
      <c r="BD53" s="91" t="str">
        <f t="shared" ca="1" si="468"/>
        <v/>
      </c>
      <c r="BE53" s="91" t="str">
        <f t="shared" ca="1" si="468"/>
        <v/>
      </c>
      <c r="BF53" s="91" t="str">
        <f t="shared" ca="1" si="468"/>
        <v/>
      </c>
      <c r="BG53" s="91" t="str">
        <f t="shared" ca="1" si="468"/>
        <v/>
      </c>
      <c r="BI53" s="20" t="str">
        <f t="shared" ca="1" si="312"/>
        <v/>
      </c>
      <c r="BJ53" s="21" t="str">
        <f t="shared" ca="1" si="313"/>
        <v/>
      </c>
      <c r="BK53" s="6" t="str">
        <f t="shared" ca="1" si="314"/>
        <v/>
      </c>
      <c r="BL53" s="6" t="str">
        <f t="shared" ca="1" si="315"/>
        <v/>
      </c>
      <c r="BM53" s="22" t="e">
        <f t="shared" ca="1" si="316"/>
        <v>#VALUE!</v>
      </c>
      <c r="BN53" s="22" t="e">
        <f t="shared" ca="1" si="317"/>
        <v>#VALUE!</v>
      </c>
      <c r="BO53" s="22" t="str">
        <f ca="1">IFERROR(IF(INDIRECT(ADDRESS(ROW()-1,COLUMN()-2))="摘要",MATCH(BN53,日々処理!BJ:BJ,0),MATCH(BN53,INDIRECT(ADDRESS(INDIRECT(ADDRESS(ROW()-1,COLUMN()))+1,2,,,"日々処理")):INDIRECT(ADDRESS(INDIRECT(ADDRESS(ROW()-1,COLUMN()))+1000,2,,,"日々処理")),0)+INDIRECT(ADDRESS(ROW()-1,COLUMN()))),"")</f>
        <v/>
      </c>
      <c r="BP53" s="91" t="str">
        <f t="shared" ca="1" si="469"/>
        <v/>
      </c>
      <c r="BQ53" s="91" t="str">
        <f t="shared" ca="1" si="469"/>
        <v/>
      </c>
      <c r="BR53" s="91" t="str">
        <f t="shared" ca="1" si="469"/>
        <v/>
      </c>
      <c r="BS53" s="91" t="str">
        <f t="shared" ca="1" si="469"/>
        <v/>
      </c>
      <c r="BT53" s="91" t="str">
        <f t="shared" ca="1" si="469"/>
        <v/>
      </c>
      <c r="BU53" s="91" t="str">
        <f t="shared" ca="1" si="469"/>
        <v/>
      </c>
      <c r="BV53" s="91" t="str">
        <f t="shared" ca="1" si="469"/>
        <v/>
      </c>
      <c r="BW53" s="91" t="str">
        <f t="shared" ca="1" si="469"/>
        <v/>
      </c>
      <c r="BX53" s="91" t="str">
        <f t="shared" ca="1" si="469"/>
        <v/>
      </c>
      <c r="BY53" s="91" t="str">
        <f t="shared" ca="1" si="469"/>
        <v/>
      </c>
      <c r="BZ53" s="91" t="str">
        <f t="shared" ca="1" si="469"/>
        <v/>
      </c>
      <c r="CA53" s="91" t="str">
        <f t="shared" ca="1" si="469"/>
        <v/>
      </c>
      <c r="CC53" s="20" t="str">
        <f t="shared" ca="1" si="319"/>
        <v/>
      </c>
      <c r="CD53" s="21" t="str">
        <f t="shared" ca="1" si="320"/>
        <v/>
      </c>
      <c r="CE53" s="6" t="str">
        <f t="shared" ca="1" si="321"/>
        <v/>
      </c>
      <c r="CF53" s="6" t="str">
        <f t="shared" ca="1" si="322"/>
        <v/>
      </c>
      <c r="CG53" s="22" t="e">
        <f t="shared" ca="1" si="323"/>
        <v>#VALUE!</v>
      </c>
      <c r="CH53" s="22" t="e">
        <f t="shared" ca="1" si="324"/>
        <v>#VALUE!</v>
      </c>
      <c r="CI53" s="22" t="str">
        <f ca="1">IFERROR(IF(INDIRECT(ADDRESS(ROW()-1,COLUMN()-2))="摘要",MATCH(CH53,日々処理!CD:CD,0),MATCH(CH53,INDIRECT(ADDRESS(INDIRECT(ADDRESS(ROW()-1,COLUMN()))+1,2,,,"日々処理")):INDIRECT(ADDRESS(INDIRECT(ADDRESS(ROW()-1,COLUMN()))+1000,2,,,"日々処理")),0)+INDIRECT(ADDRESS(ROW()-1,COLUMN()))),"")</f>
        <v/>
      </c>
      <c r="CJ53" s="91" t="str">
        <f t="shared" ca="1" si="470"/>
        <v/>
      </c>
      <c r="CK53" s="91" t="str">
        <f t="shared" ca="1" si="470"/>
        <v/>
      </c>
      <c r="CL53" s="91" t="str">
        <f t="shared" ca="1" si="470"/>
        <v/>
      </c>
      <c r="CM53" s="91" t="str">
        <f t="shared" ca="1" si="470"/>
        <v/>
      </c>
      <c r="CN53" s="91" t="str">
        <f t="shared" ca="1" si="470"/>
        <v/>
      </c>
      <c r="CO53" s="91" t="str">
        <f t="shared" ca="1" si="470"/>
        <v/>
      </c>
      <c r="CP53" s="91" t="str">
        <f t="shared" ca="1" si="470"/>
        <v/>
      </c>
      <c r="CQ53" s="91" t="str">
        <f t="shared" ca="1" si="470"/>
        <v/>
      </c>
      <c r="CR53" s="91" t="str">
        <f t="shared" ca="1" si="470"/>
        <v/>
      </c>
      <c r="CS53" s="91" t="str">
        <f t="shared" ca="1" si="470"/>
        <v/>
      </c>
      <c r="CT53" s="91" t="str">
        <f t="shared" ca="1" si="470"/>
        <v/>
      </c>
      <c r="CU53" s="91" t="str">
        <f t="shared" ca="1" si="470"/>
        <v/>
      </c>
      <c r="CW53" s="20" t="str">
        <f t="shared" ca="1" si="326"/>
        <v/>
      </c>
      <c r="CX53" s="21" t="str">
        <f t="shared" ca="1" si="327"/>
        <v/>
      </c>
      <c r="CY53" s="6" t="str">
        <f t="shared" ca="1" si="328"/>
        <v/>
      </c>
      <c r="CZ53" s="6" t="str">
        <f t="shared" ca="1" si="329"/>
        <v/>
      </c>
      <c r="DA53" s="22" t="e">
        <f t="shared" ca="1" si="330"/>
        <v>#VALUE!</v>
      </c>
      <c r="DB53" s="22" t="e">
        <f t="shared" ca="1" si="331"/>
        <v>#VALUE!</v>
      </c>
      <c r="DC53" s="22" t="str">
        <f ca="1">IFERROR(IF(INDIRECT(ADDRESS(ROW()-1,COLUMN()-2))="摘要",MATCH(DB53,日々処理!CX:CX,0),MATCH(DB53,INDIRECT(ADDRESS(INDIRECT(ADDRESS(ROW()-1,COLUMN()))+1,2,,,"日々処理")):INDIRECT(ADDRESS(INDIRECT(ADDRESS(ROW()-1,COLUMN()))+1000,2,,,"日々処理")),0)+INDIRECT(ADDRESS(ROW()-1,COLUMN()))),"")</f>
        <v/>
      </c>
      <c r="DD53" s="91" t="str">
        <f t="shared" ca="1" si="471"/>
        <v/>
      </c>
      <c r="DE53" s="91" t="str">
        <f t="shared" ca="1" si="471"/>
        <v/>
      </c>
      <c r="DF53" s="91" t="str">
        <f t="shared" ca="1" si="471"/>
        <v/>
      </c>
      <c r="DG53" s="91" t="str">
        <f t="shared" ca="1" si="471"/>
        <v/>
      </c>
      <c r="DH53" s="91" t="str">
        <f t="shared" ca="1" si="471"/>
        <v/>
      </c>
      <c r="DI53" s="91" t="str">
        <f t="shared" ca="1" si="471"/>
        <v/>
      </c>
      <c r="DJ53" s="91" t="str">
        <f t="shared" ca="1" si="471"/>
        <v/>
      </c>
      <c r="DK53" s="91" t="str">
        <f t="shared" ca="1" si="471"/>
        <v/>
      </c>
      <c r="DL53" s="91" t="str">
        <f t="shared" ca="1" si="471"/>
        <v/>
      </c>
      <c r="DM53" s="91" t="str">
        <f t="shared" ca="1" si="471"/>
        <v/>
      </c>
      <c r="DN53" s="91" t="str">
        <f t="shared" ca="1" si="471"/>
        <v/>
      </c>
      <c r="DO53" s="91" t="str">
        <f t="shared" ca="1" si="471"/>
        <v/>
      </c>
      <c r="DQ53" s="20" t="str">
        <f t="shared" ca="1" si="333"/>
        <v/>
      </c>
      <c r="DR53" s="21" t="str">
        <f t="shared" ca="1" si="334"/>
        <v/>
      </c>
      <c r="DS53" s="6" t="str">
        <f t="shared" ca="1" si="335"/>
        <v/>
      </c>
      <c r="DT53" s="6" t="str">
        <f t="shared" ca="1" si="336"/>
        <v/>
      </c>
      <c r="DU53" s="22" t="e">
        <f t="shared" ca="1" si="337"/>
        <v>#VALUE!</v>
      </c>
      <c r="DV53" s="22" t="e">
        <f t="shared" ca="1" si="338"/>
        <v>#VALUE!</v>
      </c>
      <c r="DW53" s="22" t="str">
        <f ca="1">IFERROR(IF(INDIRECT(ADDRESS(ROW()-1,COLUMN()-2))="摘要",MATCH(DV53,日々処理!DR:DR,0),MATCH(DV53,INDIRECT(ADDRESS(INDIRECT(ADDRESS(ROW()-1,COLUMN()))+1,2,,,"日々処理")):INDIRECT(ADDRESS(INDIRECT(ADDRESS(ROW()-1,COLUMN()))+1000,2,,,"日々処理")),0)+INDIRECT(ADDRESS(ROW()-1,COLUMN()))),"")</f>
        <v/>
      </c>
      <c r="DX53" s="91" t="str">
        <f t="shared" ca="1" si="472"/>
        <v/>
      </c>
      <c r="DY53" s="91" t="str">
        <f t="shared" ca="1" si="472"/>
        <v/>
      </c>
      <c r="DZ53" s="91" t="str">
        <f t="shared" ca="1" si="472"/>
        <v/>
      </c>
      <c r="EA53" s="91" t="str">
        <f t="shared" ca="1" si="472"/>
        <v/>
      </c>
      <c r="EB53" s="91" t="str">
        <f t="shared" ca="1" si="472"/>
        <v/>
      </c>
      <c r="EC53" s="91" t="str">
        <f t="shared" ca="1" si="472"/>
        <v/>
      </c>
      <c r="ED53" s="91" t="str">
        <f t="shared" ca="1" si="472"/>
        <v/>
      </c>
      <c r="EE53" s="91" t="str">
        <f t="shared" ca="1" si="472"/>
        <v/>
      </c>
      <c r="EF53" s="91" t="str">
        <f t="shared" ca="1" si="472"/>
        <v/>
      </c>
      <c r="EG53" s="91" t="str">
        <f t="shared" ca="1" si="472"/>
        <v/>
      </c>
      <c r="EH53" s="91" t="str">
        <f t="shared" ca="1" si="472"/>
        <v/>
      </c>
      <c r="EI53" s="91" t="str">
        <f t="shared" ca="1" si="472"/>
        <v/>
      </c>
      <c r="EK53" s="20" t="str">
        <f t="shared" ca="1" si="340"/>
        <v/>
      </c>
      <c r="EL53" s="21" t="str">
        <f t="shared" ca="1" si="341"/>
        <v/>
      </c>
      <c r="EM53" s="6" t="str">
        <f t="shared" ca="1" si="342"/>
        <v/>
      </c>
      <c r="EN53" s="6" t="str">
        <f t="shared" ca="1" si="343"/>
        <v/>
      </c>
      <c r="EO53" s="22" t="e">
        <f t="shared" ca="1" si="344"/>
        <v>#VALUE!</v>
      </c>
      <c r="EP53" s="22" t="e">
        <f t="shared" ca="1" si="345"/>
        <v>#VALUE!</v>
      </c>
      <c r="EQ53" s="22" t="str">
        <f ca="1">IFERROR(IF(INDIRECT(ADDRESS(ROW()-1,COLUMN()-2))="摘要",MATCH(EP53,日々処理!EL:EL,0),MATCH(EP53,INDIRECT(ADDRESS(INDIRECT(ADDRESS(ROW()-1,COLUMN()))+1,2,,,"日々処理")):INDIRECT(ADDRESS(INDIRECT(ADDRESS(ROW()-1,COLUMN()))+1000,2,,,"日々処理")),0)+INDIRECT(ADDRESS(ROW()-1,COLUMN()))),"")</f>
        <v/>
      </c>
      <c r="ER53" s="91" t="str">
        <f t="shared" ca="1" si="473"/>
        <v/>
      </c>
      <c r="ES53" s="91" t="str">
        <f t="shared" ca="1" si="473"/>
        <v/>
      </c>
      <c r="ET53" s="91" t="str">
        <f t="shared" ca="1" si="473"/>
        <v/>
      </c>
      <c r="EU53" s="91" t="str">
        <f t="shared" ca="1" si="473"/>
        <v/>
      </c>
      <c r="EV53" s="91" t="str">
        <f t="shared" ca="1" si="473"/>
        <v/>
      </c>
      <c r="EW53" s="91" t="str">
        <f t="shared" ca="1" si="473"/>
        <v/>
      </c>
      <c r="EX53" s="91" t="str">
        <f t="shared" ca="1" si="473"/>
        <v/>
      </c>
      <c r="EY53" s="91" t="str">
        <f t="shared" ca="1" si="473"/>
        <v/>
      </c>
      <c r="EZ53" s="91" t="str">
        <f t="shared" ca="1" si="473"/>
        <v/>
      </c>
      <c r="FA53" s="91" t="str">
        <f t="shared" ca="1" si="473"/>
        <v/>
      </c>
      <c r="FB53" s="91" t="str">
        <f t="shared" ca="1" si="473"/>
        <v/>
      </c>
      <c r="FC53" s="91" t="str">
        <f t="shared" ca="1" si="473"/>
        <v/>
      </c>
      <c r="FE53" s="20" t="str">
        <f t="shared" ca="1" si="347"/>
        <v/>
      </c>
      <c r="FF53" s="21" t="str">
        <f t="shared" ca="1" si="348"/>
        <v/>
      </c>
      <c r="FG53" s="6" t="str">
        <f t="shared" ca="1" si="349"/>
        <v/>
      </c>
      <c r="FH53" s="6" t="str">
        <f t="shared" ca="1" si="350"/>
        <v/>
      </c>
      <c r="FI53" s="22" t="e">
        <f t="shared" ca="1" si="351"/>
        <v>#VALUE!</v>
      </c>
      <c r="FJ53" s="22" t="e">
        <f t="shared" ca="1" si="352"/>
        <v>#VALUE!</v>
      </c>
      <c r="FK53" s="22" t="str">
        <f ca="1">IFERROR(IF(INDIRECT(ADDRESS(ROW()-1,COLUMN()-2))="摘要",MATCH(FJ53,日々処理!FF:FF,0),MATCH(FJ53,INDIRECT(ADDRESS(INDIRECT(ADDRESS(ROW()-1,COLUMN()))+1,2,,,"日々処理")):INDIRECT(ADDRESS(INDIRECT(ADDRESS(ROW()-1,COLUMN()))+1000,2,,,"日々処理")),0)+INDIRECT(ADDRESS(ROW()-1,COLUMN()))),"")</f>
        <v/>
      </c>
      <c r="FL53" s="91" t="str">
        <f t="shared" ca="1" si="474"/>
        <v/>
      </c>
      <c r="FM53" s="91" t="str">
        <f t="shared" ca="1" si="474"/>
        <v/>
      </c>
      <c r="FN53" s="91" t="str">
        <f t="shared" ca="1" si="474"/>
        <v/>
      </c>
      <c r="FO53" s="91" t="str">
        <f t="shared" ca="1" si="474"/>
        <v/>
      </c>
      <c r="FP53" s="91" t="str">
        <f t="shared" ca="1" si="474"/>
        <v/>
      </c>
      <c r="FQ53" s="91" t="str">
        <f t="shared" ca="1" si="474"/>
        <v/>
      </c>
      <c r="FR53" s="91" t="str">
        <f t="shared" ca="1" si="474"/>
        <v/>
      </c>
      <c r="FS53" s="91" t="str">
        <f t="shared" ca="1" si="474"/>
        <v/>
      </c>
      <c r="FT53" s="91" t="str">
        <f t="shared" ca="1" si="474"/>
        <v/>
      </c>
      <c r="FU53" s="91" t="str">
        <f t="shared" ca="1" si="474"/>
        <v/>
      </c>
      <c r="FV53" s="91" t="str">
        <f t="shared" ca="1" si="474"/>
        <v/>
      </c>
      <c r="FW53" s="91" t="str">
        <f t="shared" ca="1" si="474"/>
        <v/>
      </c>
      <c r="FY53" s="20" t="str">
        <f t="shared" ca="1" si="354"/>
        <v/>
      </c>
      <c r="FZ53" s="21" t="str">
        <f t="shared" ca="1" si="355"/>
        <v/>
      </c>
      <c r="GA53" s="6" t="str">
        <f t="shared" ca="1" si="356"/>
        <v/>
      </c>
      <c r="GB53" s="6" t="str">
        <f t="shared" ca="1" si="357"/>
        <v/>
      </c>
      <c r="GC53" s="22" t="e">
        <f t="shared" ca="1" si="358"/>
        <v>#VALUE!</v>
      </c>
      <c r="GD53" s="22" t="e">
        <f t="shared" ca="1" si="359"/>
        <v>#VALUE!</v>
      </c>
      <c r="GE53" s="22" t="str">
        <f ca="1">IFERROR(IF(INDIRECT(ADDRESS(ROW()-1,COLUMN()-2))="摘要",MATCH(GD53,日々処理!FZ:FZ,0),MATCH(GD53,INDIRECT(ADDRESS(INDIRECT(ADDRESS(ROW()-1,COLUMN()))+1,2,,,"日々処理")):INDIRECT(ADDRESS(INDIRECT(ADDRESS(ROW()-1,COLUMN()))+1000,2,,,"日々処理")),0)+INDIRECT(ADDRESS(ROW()-1,COLUMN()))),"")</f>
        <v/>
      </c>
      <c r="GF53" s="91" t="str">
        <f t="shared" ca="1" si="475"/>
        <v/>
      </c>
      <c r="GG53" s="91" t="str">
        <f t="shared" ca="1" si="475"/>
        <v/>
      </c>
      <c r="GH53" s="91" t="str">
        <f t="shared" ca="1" si="475"/>
        <v/>
      </c>
      <c r="GI53" s="91" t="str">
        <f t="shared" ca="1" si="475"/>
        <v/>
      </c>
      <c r="GJ53" s="91" t="str">
        <f t="shared" ca="1" si="475"/>
        <v/>
      </c>
      <c r="GK53" s="91" t="str">
        <f t="shared" ca="1" si="475"/>
        <v/>
      </c>
      <c r="GL53" s="91" t="str">
        <f t="shared" ca="1" si="475"/>
        <v/>
      </c>
      <c r="GM53" s="91" t="str">
        <f t="shared" ca="1" si="475"/>
        <v/>
      </c>
      <c r="GN53" s="91" t="str">
        <f t="shared" ca="1" si="475"/>
        <v/>
      </c>
      <c r="GO53" s="91" t="str">
        <f t="shared" ca="1" si="475"/>
        <v/>
      </c>
      <c r="GP53" s="91" t="str">
        <f t="shared" ca="1" si="475"/>
        <v/>
      </c>
      <c r="GQ53" s="91" t="str">
        <f t="shared" ca="1" si="475"/>
        <v/>
      </c>
      <c r="GS53" s="20" t="str">
        <f t="shared" ca="1" si="361"/>
        <v/>
      </c>
      <c r="GT53" s="21" t="str">
        <f t="shared" ca="1" si="362"/>
        <v/>
      </c>
      <c r="GU53" s="6" t="str">
        <f t="shared" ca="1" si="363"/>
        <v/>
      </c>
      <c r="GV53" s="6" t="str">
        <f t="shared" ca="1" si="364"/>
        <v/>
      </c>
      <c r="GW53" s="22" t="e">
        <f t="shared" ca="1" si="365"/>
        <v>#VALUE!</v>
      </c>
      <c r="GX53" s="22" t="e">
        <f t="shared" ca="1" si="366"/>
        <v>#VALUE!</v>
      </c>
      <c r="GY53" s="22" t="str">
        <f ca="1">IFERROR(IF(INDIRECT(ADDRESS(ROW()-1,COLUMN()-2))="摘要",MATCH(GX53,日々処理!GT:GT,0),MATCH(GX53,INDIRECT(ADDRESS(INDIRECT(ADDRESS(ROW()-1,COLUMN()))+1,2,,,"日々処理")):INDIRECT(ADDRESS(INDIRECT(ADDRESS(ROW()-1,COLUMN()))+1000,2,,,"日々処理")),0)+INDIRECT(ADDRESS(ROW()-1,COLUMN()))),"")</f>
        <v/>
      </c>
      <c r="GZ53" s="91" t="str">
        <f t="shared" ca="1" si="476"/>
        <v/>
      </c>
      <c r="HA53" s="91" t="str">
        <f t="shared" ca="1" si="476"/>
        <v/>
      </c>
      <c r="HB53" s="91" t="str">
        <f t="shared" ca="1" si="476"/>
        <v/>
      </c>
      <c r="HC53" s="91" t="str">
        <f t="shared" ca="1" si="476"/>
        <v/>
      </c>
      <c r="HD53" s="91" t="str">
        <f t="shared" ca="1" si="476"/>
        <v/>
      </c>
      <c r="HE53" s="91" t="str">
        <f t="shared" ca="1" si="476"/>
        <v/>
      </c>
      <c r="HF53" s="91" t="str">
        <f t="shared" ca="1" si="476"/>
        <v/>
      </c>
      <c r="HG53" s="91" t="str">
        <f t="shared" ca="1" si="476"/>
        <v/>
      </c>
      <c r="HH53" s="91" t="str">
        <f t="shared" ca="1" si="476"/>
        <v/>
      </c>
      <c r="HI53" s="91" t="str">
        <f t="shared" ca="1" si="476"/>
        <v/>
      </c>
      <c r="HJ53" s="91" t="str">
        <f t="shared" ca="1" si="476"/>
        <v/>
      </c>
      <c r="HK53" s="91" t="str">
        <f t="shared" ca="1" si="476"/>
        <v/>
      </c>
      <c r="HM53" s="20" t="str">
        <f t="shared" ca="1" si="368"/>
        <v/>
      </c>
      <c r="HN53" s="21" t="str">
        <f t="shared" ca="1" si="369"/>
        <v/>
      </c>
      <c r="HO53" s="6" t="str">
        <f t="shared" ca="1" si="370"/>
        <v/>
      </c>
      <c r="HP53" s="6" t="str">
        <f t="shared" ca="1" si="371"/>
        <v/>
      </c>
      <c r="HQ53" s="22" t="e">
        <f t="shared" ca="1" si="372"/>
        <v>#VALUE!</v>
      </c>
      <c r="HR53" s="22" t="e">
        <f t="shared" ca="1" si="373"/>
        <v>#VALUE!</v>
      </c>
      <c r="HS53" s="22" t="str">
        <f ca="1">IFERROR(IF(INDIRECT(ADDRESS(ROW()-1,COLUMN()-2))="摘要",MATCH(HR53,日々処理!HN:HN,0),MATCH(HR53,INDIRECT(ADDRESS(INDIRECT(ADDRESS(ROW()-1,COLUMN()))+1,2,,,"日々処理")):INDIRECT(ADDRESS(INDIRECT(ADDRESS(ROW()-1,COLUMN()))+1000,2,,,"日々処理")),0)+INDIRECT(ADDRESS(ROW()-1,COLUMN()))),"")</f>
        <v/>
      </c>
      <c r="HT53" s="91" t="str">
        <f t="shared" ca="1" si="477"/>
        <v/>
      </c>
      <c r="HU53" s="91" t="str">
        <f t="shared" ca="1" si="477"/>
        <v/>
      </c>
      <c r="HV53" s="91" t="str">
        <f t="shared" ca="1" si="477"/>
        <v/>
      </c>
      <c r="HW53" s="91" t="str">
        <f t="shared" ca="1" si="477"/>
        <v/>
      </c>
      <c r="HX53" s="91" t="str">
        <f t="shared" ca="1" si="477"/>
        <v/>
      </c>
      <c r="HY53" s="91" t="str">
        <f t="shared" ca="1" si="477"/>
        <v/>
      </c>
      <c r="HZ53" s="91" t="str">
        <f t="shared" ca="1" si="477"/>
        <v/>
      </c>
      <c r="IA53" s="91" t="str">
        <f t="shared" ca="1" si="477"/>
        <v/>
      </c>
      <c r="IB53" s="91" t="str">
        <f t="shared" ca="1" si="477"/>
        <v/>
      </c>
      <c r="IC53" s="91" t="str">
        <f t="shared" ca="1" si="477"/>
        <v/>
      </c>
      <c r="ID53" s="91" t="str">
        <f t="shared" ca="1" si="477"/>
        <v/>
      </c>
      <c r="IE53" s="91" t="str">
        <f t="shared" ca="1" si="477"/>
        <v/>
      </c>
      <c r="IG53" s="20" t="str">
        <f t="shared" ca="1" si="375"/>
        <v/>
      </c>
      <c r="IH53" s="21" t="str">
        <f t="shared" ca="1" si="376"/>
        <v/>
      </c>
      <c r="II53" s="6" t="str">
        <f t="shared" ca="1" si="377"/>
        <v/>
      </c>
      <c r="IJ53" s="6" t="str">
        <f t="shared" ca="1" si="378"/>
        <v/>
      </c>
      <c r="IK53" s="22" t="e">
        <f t="shared" ca="1" si="379"/>
        <v>#VALUE!</v>
      </c>
      <c r="IL53" s="22" t="e">
        <f t="shared" ca="1" si="380"/>
        <v>#VALUE!</v>
      </c>
      <c r="IM53" s="22" t="str">
        <f ca="1">IFERROR(IF(INDIRECT(ADDRESS(ROW()-1,COLUMN()-2))="摘要",MATCH(IL53,日々処理!IH:IH,0),MATCH(IL53,INDIRECT(ADDRESS(INDIRECT(ADDRESS(ROW()-1,COLUMN()))+1,2,,,"日々処理")):INDIRECT(ADDRESS(INDIRECT(ADDRESS(ROW()-1,COLUMN()))+1000,2,,,"日々処理")),0)+INDIRECT(ADDRESS(ROW()-1,COLUMN()))),"")</f>
        <v/>
      </c>
      <c r="IN53" s="91" t="str">
        <f t="shared" ca="1" si="478"/>
        <v/>
      </c>
      <c r="IO53" s="91" t="str">
        <f t="shared" ca="1" si="478"/>
        <v/>
      </c>
      <c r="IP53" s="91" t="str">
        <f t="shared" ca="1" si="478"/>
        <v/>
      </c>
      <c r="IQ53" s="91" t="str">
        <f t="shared" ca="1" si="478"/>
        <v/>
      </c>
      <c r="IR53" s="91" t="str">
        <f t="shared" ca="1" si="478"/>
        <v/>
      </c>
      <c r="IS53" s="91" t="str">
        <f t="shared" ca="1" si="478"/>
        <v/>
      </c>
      <c r="IT53" s="91" t="str">
        <f t="shared" ca="1" si="478"/>
        <v/>
      </c>
      <c r="IU53" s="91" t="str">
        <f t="shared" ca="1" si="478"/>
        <v/>
      </c>
      <c r="IV53" s="91" t="str">
        <f t="shared" ca="1" si="478"/>
        <v/>
      </c>
      <c r="IW53" s="91" t="str">
        <f t="shared" ca="1" si="478"/>
        <v/>
      </c>
      <c r="IX53" s="91" t="str">
        <f t="shared" ca="1" si="478"/>
        <v/>
      </c>
      <c r="IY53" s="91" t="str">
        <f t="shared" ca="1" si="478"/>
        <v/>
      </c>
      <c r="JA53" s="20" t="str">
        <f t="shared" ca="1" si="382"/>
        <v/>
      </c>
      <c r="JB53" s="21" t="str">
        <f t="shared" ca="1" si="383"/>
        <v/>
      </c>
      <c r="JC53" s="6" t="str">
        <f t="shared" ca="1" si="384"/>
        <v/>
      </c>
      <c r="JD53" s="6" t="str">
        <f t="shared" ca="1" si="385"/>
        <v/>
      </c>
      <c r="JE53" s="22" t="e">
        <f t="shared" ca="1" si="386"/>
        <v>#VALUE!</v>
      </c>
      <c r="JF53" s="22" t="e">
        <f t="shared" ca="1" si="387"/>
        <v>#VALUE!</v>
      </c>
      <c r="JG53" s="22" t="str">
        <f ca="1">IFERROR(IF(INDIRECT(ADDRESS(ROW()-1,COLUMN()-2))="摘要",MATCH(JF53,日々処理!JB:JB,0),MATCH(JF53,INDIRECT(ADDRESS(INDIRECT(ADDRESS(ROW()-1,COLUMN()))+1,2,,,"日々処理")):INDIRECT(ADDRESS(INDIRECT(ADDRESS(ROW()-1,COLUMN()))+1000,2,,,"日々処理")),0)+INDIRECT(ADDRESS(ROW()-1,COLUMN()))),"")</f>
        <v/>
      </c>
      <c r="JH53" s="91" t="str">
        <f t="shared" ca="1" si="479"/>
        <v/>
      </c>
      <c r="JI53" s="91" t="str">
        <f t="shared" ca="1" si="479"/>
        <v/>
      </c>
      <c r="JJ53" s="91" t="str">
        <f t="shared" ca="1" si="479"/>
        <v/>
      </c>
      <c r="JK53" s="91" t="str">
        <f t="shared" ca="1" si="479"/>
        <v/>
      </c>
      <c r="JL53" s="91" t="str">
        <f t="shared" ca="1" si="479"/>
        <v/>
      </c>
      <c r="JM53" s="91" t="str">
        <f t="shared" ca="1" si="479"/>
        <v/>
      </c>
      <c r="JN53" s="91" t="str">
        <f t="shared" ca="1" si="479"/>
        <v/>
      </c>
      <c r="JO53" s="91" t="str">
        <f t="shared" ca="1" si="479"/>
        <v/>
      </c>
      <c r="JP53" s="91" t="str">
        <f t="shared" ca="1" si="479"/>
        <v/>
      </c>
      <c r="JQ53" s="91" t="str">
        <f t="shared" ca="1" si="479"/>
        <v/>
      </c>
      <c r="JR53" s="91" t="str">
        <f t="shared" ca="1" si="479"/>
        <v/>
      </c>
      <c r="JS53" s="91" t="str">
        <f t="shared" ca="1" si="479"/>
        <v/>
      </c>
      <c r="JU53" s="20" t="str">
        <f t="shared" ca="1" si="389"/>
        <v/>
      </c>
      <c r="JV53" s="21" t="str">
        <f t="shared" ca="1" si="390"/>
        <v/>
      </c>
      <c r="JW53" s="6" t="str">
        <f t="shared" ca="1" si="391"/>
        <v/>
      </c>
      <c r="JX53" s="6" t="str">
        <f t="shared" ca="1" si="392"/>
        <v/>
      </c>
      <c r="JY53" s="22" t="e">
        <f t="shared" ca="1" si="393"/>
        <v>#VALUE!</v>
      </c>
      <c r="JZ53" s="22" t="e">
        <f t="shared" ca="1" si="394"/>
        <v>#VALUE!</v>
      </c>
      <c r="KA53" s="22" t="str">
        <f ca="1">IFERROR(IF(INDIRECT(ADDRESS(ROW()-1,COLUMN()-2))="摘要",MATCH(JZ53,日々処理!JV:JV,0),MATCH(JZ53,INDIRECT(ADDRESS(INDIRECT(ADDRESS(ROW()-1,COLUMN()))+1,2,,,"日々処理")):INDIRECT(ADDRESS(INDIRECT(ADDRESS(ROW()-1,COLUMN()))+1000,2,,,"日々処理")),0)+INDIRECT(ADDRESS(ROW()-1,COLUMN()))),"")</f>
        <v/>
      </c>
      <c r="KB53" s="91" t="str">
        <f t="shared" ca="1" si="480"/>
        <v/>
      </c>
      <c r="KC53" s="91" t="str">
        <f t="shared" ca="1" si="480"/>
        <v/>
      </c>
      <c r="KD53" s="91" t="str">
        <f t="shared" ca="1" si="480"/>
        <v/>
      </c>
      <c r="KE53" s="91" t="str">
        <f t="shared" ca="1" si="480"/>
        <v/>
      </c>
      <c r="KF53" s="91" t="str">
        <f t="shared" ca="1" si="480"/>
        <v/>
      </c>
      <c r="KG53" s="91" t="str">
        <f t="shared" ca="1" si="480"/>
        <v/>
      </c>
      <c r="KH53" s="91" t="str">
        <f t="shared" ca="1" si="480"/>
        <v/>
      </c>
      <c r="KI53" s="91" t="str">
        <f t="shared" ca="1" si="480"/>
        <v/>
      </c>
      <c r="KJ53" s="91" t="str">
        <f t="shared" ca="1" si="480"/>
        <v/>
      </c>
      <c r="KK53" s="91" t="str">
        <f t="shared" ca="1" si="480"/>
        <v/>
      </c>
      <c r="KL53" s="91" t="str">
        <f t="shared" ca="1" si="480"/>
        <v/>
      </c>
      <c r="KM53" s="91" t="str">
        <f t="shared" ca="1" si="480"/>
        <v/>
      </c>
      <c r="KO53" s="20" t="str">
        <f t="shared" ca="1" si="396"/>
        <v/>
      </c>
      <c r="KP53" s="21" t="str">
        <f t="shared" ca="1" si="397"/>
        <v/>
      </c>
      <c r="KQ53" s="6" t="str">
        <f t="shared" ca="1" si="398"/>
        <v/>
      </c>
      <c r="KR53" s="6" t="str">
        <f t="shared" ca="1" si="399"/>
        <v/>
      </c>
      <c r="KS53" s="22" t="e">
        <f t="shared" ca="1" si="400"/>
        <v>#VALUE!</v>
      </c>
      <c r="KT53" s="22" t="e">
        <f t="shared" ca="1" si="401"/>
        <v>#VALUE!</v>
      </c>
      <c r="KU53" s="22" t="str">
        <f ca="1">IFERROR(IF(INDIRECT(ADDRESS(ROW()-1,COLUMN()-2))="摘要",MATCH(KT53,日々処理!KP:KP,0),MATCH(KT53,INDIRECT(ADDRESS(INDIRECT(ADDRESS(ROW()-1,COLUMN()))+1,2,,,"日々処理")):INDIRECT(ADDRESS(INDIRECT(ADDRESS(ROW()-1,COLUMN()))+1000,2,,,"日々処理")),0)+INDIRECT(ADDRESS(ROW()-1,COLUMN()))),"")</f>
        <v/>
      </c>
      <c r="KV53" s="91" t="str">
        <f t="shared" ca="1" si="481"/>
        <v/>
      </c>
      <c r="KW53" s="91" t="str">
        <f t="shared" ca="1" si="481"/>
        <v/>
      </c>
      <c r="KX53" s="91" t="str">
        <f t="shared" ca="1" si="481"/>
        <v/>
      </c>
      <c r="KY53" s="91" t="str">
        <f t="shared" ca="1" si="481"/>
        <v/>
      </c>
      <c r="KZ53" s="91" t="str">
        <f t="shared" ca="1" si="481"/>
        <v/>
      </c>
      <c r="LA53" s="91" t="str">
        <f t="shared" ca="1" si="481"/>
        <v/>
      </c>
      <c r="LB53" s="91" t="str">
        <f t="shared" ca="1" si="481"/>
        <v/>
      </c>
      <c r="LC53" s="91" t="str">
        <f t="shared" ca="1" si="481"/>
        <v/>
      </c>
      <c r="LD53" s="91" t="str">
        <f t="shared" ca="1" si="481"/>
        <v/>
      </c>
      <c r="LE53" s="91" t="str">
        <f t="shared" ca="1" si="481"/>
        <v/>
      </c>
      <c r="LF53" s="91" t="str">
        <f t="shared" ca="1" si="481"/>
        <v/>
      </c>
      <c r="LG53" s="91" t="str">
        <f t="shared" ca="1" si="481"/>
        <v/>
      </c>
      <c r="LI53" s="20" t="str">
        <f t="shared" ca="1" si="403"/>
        <v/>
      </c>
      <c r="LJ53" s="21" t="str">
        <f t="shared" ca="1" si="404"/>
        <v/>
      </c>
      <c r="LK53" s="6" t="str">
        <f t="shared" ca="1" si="405"/>
        <v/>
      </c>
      <c r="LL53" s="6" t="str">
        <f t="shared" ca="1" si="406"/>
        <v/>
      </c>
      <c r="LM53" s="22" t="e">
        <f t="shared" ca="1" si="407"/>
        <v>#VALUE!</v>
      </c>
      <c r="LN53" s="22" t="e">
        <f t="shared" ca="1" si="408"/>
        <v>#VALUE!</v>
      </c>
      <c r="LO53" s="22" t="str">
        <f ca="1">IFERROR(IF(INDIRECT(ADDRESS(ROW()-1,COLUMN()-2))="摘要",MATCH(LN53,日々処理!LJ:LJ,0),MATCH(LN53,INDIRECT(ADDRESS(INDIRECT(ADDRESS(ROW()-1,COLUMN()))+1,2,,,"日々処理")):INDIRECT(ADDRESS(INDIRECT(ADDRESS(ROW()-1,COLUMN()))+1000,2,,,"日々処理")),0)+INDIRECT(ADDRESS(ROW()-1,COLUMN()))),"")</f>
        <v/>
      </c>
      <c r="LP53" s="91" t="str">
        <f t="shared" ca="1" si="482"/>
        <v/>
      </c>
      <c r="LQ53" s="91" t="str">
        <f t="shared" ca="1" si="482"/>
        <v/>
      </c>
      <c r="LR53" s="91" t="str">
        <f t="shared" ca="1" si="482"/>
        <v/>
      </c>
      <c r="LS53" s="91" t="str">
        <f t="shared" ca="1" si="482"/>
        <v/>
      </c>
      <c r="LT53" s="91" t="str">
        <f t="shared" ca="1" si="482"/>
        <v/>
      </c>
      <c r="LU53" s="91" t="str">
        <f t="shared" ca="1" si="482"/>
        <v/>
      </c>
      <c r="LV53" s="91" t="str">
        <f t="shared" ca="1" si="482"/>
        <v/>
      </c>
      <c r="LW53" s="91" t="str">
        <f t="shared" ca="1" si="482"/>
        <v/>
      </c>
      <c r="LX53" s="91" t="str">
        <f t="shared" ca="1" si="482"/>
        <v/>
      </c>
      <c r="LY53" s="91" t="str">
        <f t="shared" ca="1" si="482"/>
        <v/>
      </c>
      <c r="LZ53" s="91" t="str">
        <f t="shared" ca="1" si="482"/>
        <v/>
      </c>
      <c r="MA53" s="91" t="str">
        <f t="shared" ca="1" si="482"/>
        <v/>
      </c>
      <c r="MC53" s="20" t="str">
        <f t="shared" ca="1" si="410"/>
        <v/>
      </c>
      <c r="MD53" s="21" t="str">
        <f t="shared" ca="1" si="411"/>
        <v/>
      </c>
      <c r="ME53" s="6" t="str">
        <f t="shared" ca="1" si="412"/>
        <v/>
      </c>
      <c r="MF53" s="6" t="str">
        <f t="shared" ca="1" si="413"/>
        <v/>
      </c>
      <c r="MG53" s="22" t="e">
        <f t="shared" ca="1" si="414"/>
        <v>#VALUE!</v>
      </c>
      <c r="MH53" s="22" t="e">
        <f t="shared" ca="1" si="415"/>
        <v>#VALUE!</v>
      </c>
      <c r="MI53" s="22" t="str">
        <f ca="1">IFERROR(IF(INDIRECT(ADDRESS(ROW()-1,COLUMN()-2))="摘要",MATCH(MH53,日々処理!MD:MD,0),MATCH(MH53,INDIRECT(ADDRESS(INDIRECT(ADDRESS(ROW()-1,COLUMN()))+1,2,,,"日々処理")):INDIRECT(ADDRESS(INDIRECT(ADDRESS(ROW()-1,COLUMN()))+1000,2,,,"日々処理")),0)+INDIRECT(ADDRESS(ROW()-1,COLUMN()))),"")</f>
        <v/>
      </c>
      <c r="MJ53" s="91" t="str">
        <f t="shared" ca="1" si="483"/>
        <v/>
      </c>
      <c r="MK53" s="91" t="str">
        <f t="shared" ca="1" si="483"/>
        <v/>
      </c>
      <c r="ML53" s="91" t="str">
        <f t="shared" ca="1" si="483"/>
        <v/>
      </c>
      <c r="MM53" s="91" t="str">
        <f t="shared" ca="1" si="483"/>
        <v/>
      </c>
      <c r="MN53" s="91" t="str">
        <f t="shared" ca="1" si="483"/>
        <v/>
      </c>
      <c r="MO53" s="91" t="str">
        <f t="shared" ca="1" si="483"/>
        <v/>
      </c>
      <c r="MP53" s="91" t="str">
        <f t="shared" ca="1" si="483"/>
        <v/>
      </c>
      <c r="MQ53" s="91" t="str">
        <f t="shared" ca="1" si="483"/>
        <v/>
      </c>
      <c r="MR53" s="91" t="str">
        <f t="shared" ca="1" si="483"/>
        <v/>
      </c>
      <c r="MS53" s="91" t="str">
        <f t="shared" ca="1" si="483"/>
        <v/>
      </c>
      <c r="MT53" s="91" t="str">
        <f t="shared" ca="1" si="483"/>
        <v/>
      </c>
      <c r="MU53" s="91" t="str">
        <f t="shared" ca="1" si="483"/>
        <v/>
      </c>
      <c r="MW53" s="20" t="str">
        <f t="shared" ca="1" si="417"/>
        <v/>
      </c>
      <c r="MX53" s="21" t="str">
        <f t="shared" ca="1" si="418"/>
        <v/>
      </c>
      <c r="MY53" s="6" t="str">
        <f t="shared" ca="1" si="419"/>
        <v/>
      </c>
      <c r="MZ53" s="6" t="str">
        <f t="shared" ca="1" si="420"/>
        <v/>
      </c>
      <c r="NA53" s="22" t="e">
        <f t="shared" ca="1" si="421"/>
        <v>#VALUE!</v>
      </c>
      <c r="NB53" s="22" t="e">
        <f t="shared" ca="1" si="422"/>
        <v>#VALUE!</v>
      </c>
      <c r="NC53" s="22" t="str">
        <f ca="1">IFERROR(IF(INDIRECT(ADDRESS(ROW()-1,COLUMN()-2))="摘要",MATCH(NB53,日々処理!MX:MX,0),MATCH(NB53,INDIRECT(ADDRESS(INDIRECT(ADDRESS(ROW()-1,COLUMN()))+1,2,,,"日々処理")):INDIRECT(ADDRESS(INDIRECT(ADDRESS(ROW()-1,COLUMN()))+1000,2,,,"日々処理")),0)+INDIRECT(ADDRESS(ROW()-1,COLUMN()))),"")</f>
        <v/>
      </c>
      <c r="ND53" s="91" t="str">
        <f t="shared" ca="1" si="484"/>
        <v/>
      </c>
      <c r="NE53" s="91" t="str">
        <f t="shared" ca="1" si="484"/>
        <v/>
      </c>
      <c r="NF53" s="91" t="str">
        <f t="shared" ca="1" si="484"/>
        <v/>
      </c>
      <c r="NG53" s="91" t="str">
        <f t="shared" ca="1" si="484"/>
        <v/>
      </c>
      <c r="NH53" s="91" t="str">
        <f t="shared" ca="1" si="484"/>
        <v/>
      </c>
      <c r="NI53" s="91" t="str">
        <f t="shared" ca="1" si="484"/>
        <v/>
      </c>
      <c r="NJ53" s="91" t="str">
        <f t="shared" ca="1" si="484"/>
        <v/>
      </c>
      <c r="NK53" s="91" t="str">
        <f t="shared" ca="1" si="484"/>
        <v/>
      </c>
      <c r="NL53" s="91" t="str">
        <f t="shared" ca="1" si="484"/>
        <v/>
      </c>
      <c r="NM53" s="91" t="str">
        <f t="shared" ca="1" si="484"/>
        <v/>
      </c>
      <c r="NN53" s="91" t="str">
        <f t="shared" ca="1" si="484"/>
        <v/>
      </c>
      <c r="NO53" s="91" t="str">
        <f t="shared" ca="1" si="484"/>
        <v/>
      </c>
      <c r="NQ53" s="20" t="str">
        <f t="shared" ca="1" si="424"/>
        <v/>
      </c>
      <c r="NR53" s="21" t="str">
        <f t="shared" ca="1" si="425"/>
        <v/>
      </c>
      <c r="NS53" s="6" t="str">
        <f t="shared" ca="1" si="426"/>
        <v/>
      </c>
      <c r="NT53" s="6" t="str">
        <f t="shared" ca="1" si="427"/>
        <v/>
      </c>
      <c r="NU53" s="22" t="e">
        <f t="shared" ca="1" si="428"/>
        <v>#VALUE!</v>
      </c>
      <c r="NV53" s="22" t="e">
        <f t="shared" ca="1" si="429"/>
        <v>#VALUE!</v>
      </c>
      <c r="NW53" s="22" t="str">
        <f ca="1">IFERROR(IF(INDIRECT(ADDRESS(ROW()-1,COLUMN()-2))="摘要",MATCH(NV53,日々処理!NR:NR,0),MATCH(NV53,INDIRECT(ADDRESS(INDIRECT(ADDRESS(ROW()-1,COLUMN()))+1,2,,,"日々処理")):INDIRECT(ADDRESS(INDIRECT(ADDRESS(ROW()-1,COLUMN()))+1000,2,,,"日々処理")),0)+INDIRECT(ADDRESS(ROW()-1,COLUMN()))),"")</f>
        <v/>
      </c>
      <c r="NX53" s="91" t="str">
        <f t="shared" ca="1" si="485"/>
        <v/>
      </c>
      <c r="NY53" s="91" t="str">
        <f t="shared" ca="1" si="485"/>
        <v/>
      </c>
      <c r="NZ53" s="91" t="str">
        <f t="shared" ca="1" si="485"/>
        <v/>
      </c>
      <c r="OA53" s="91" t="str">
        <f t="shared" ca="1" si="485"/>
        <v/>
      </c>
      <c r="OB53" s="91" t="str">
        <f t="shared" ca="1" si="485"/>
        <v/>
      </c>
      <c r="OC53" s="91" t="str">
        <f t="shared" ca="1" si="485"/>
        <v/>
      </c>
      <c r="OD53" s="91" t="str">
        <f t="shared" ca="1" si="485"/>
        <v/>
      </c>
      <c r="OE53" s="91" t="str">
        <f t="shared" ca="1" si="485"/>
        <v/>
      </c>
      <c r="OF53" s="91" t="str">
        <f t="shared" ca="1" si="485"/>
        <v/>
      </c>
      <c r="OG53" s="91" t="str">
        <f t="shared" ca="1" si="485"/>
        <v/>
      </c>
      <c r="OH53" s="91" t="str">
        <f t="shared" ca="1" si="485"/>
        <v/>
      </c>
      <c r="OI53" s="91" t="str">
        <f t="shared" ca="1" si="485"/>
        <v/>
      </c>
      <c r="OK53" s="20" t="str">
        <f t="shared" ca="1" si="431"/>
        <v/>
      </c>
      <c r="OL53" s="21" t="str">
        <f t="shared" ca="1" si="432"/>
        <v/>
      </c>
      <c r="OM53" s="6" t="str">
        <f t="shared" ca="1" si="433"/>
        <v/>
      </c>
      <c r="ON53" s="6" t="str">
        <f t="shared" ca="1" si="434"/>
        <v/>
      </c>
      <c r="OO53" s="22" t="e">
        <f t="shared" ca="1" si="435"/>
        <v>#VALUE!</v>
      </c>
      <c r="OP53" s="22" t="e">
        <f t="shared" ca="1" si="436"/>
        <v>#VALUE!</v>
      </c>
      <c r="OQ53" s="22" t="str">
        <f ca="1">IFERROR(IF(INDIRECT(ADDRESS(ROW()-1,COLUMN()-2))="摘要",MATCH(OP53,日々処理!OL:OL,0),MATCH(OP53,INDIRECT(ADDRESS(INDIRECT(ADDRESS(ROW()-1,COLUMN()))+1,2,,,"日々処理")):INDIRECT(ADDRESS(INDIRECT(ADDRESS(ROW()-1,COLUMN()))+1000,2,,,"日々処理")),0)+INDIRECT(ADDRESS(ROW()-1,COLUMN()))),"")</f>
        <v/>
      </c>
      <c r="OR53" s="91" t="str">
        <f t="shared" ca="1" si="486"/>
        <v/>
      </c>
      <c r="OS53" s="91" t="str">
        <f t="shared" ca="1" si="486"/>
        <v/>
      </c>
      <c r="OT53" s="91" t="str">
        <f t="shared" ca="1" si="486"/>
        <v/>
      </c>
      <c r="OU53" s="91" t="str">
        <f t="shared" ca="1" si="486"/>
        <v/>
      </c>
      <c r="OV53" s="91" t="str">
        <f t="shared" ca="1" si="486"/>
        <v/>
      </c>
      <c r="OW53" s="91" t="str">
        <f t="shared" ca="1" si="486"/>
        <v/>
      </c>
      <c r="OX53" s="91" t="str">
        <f t="shared" ca="1" si="486"/>
        <v/>
      </c>
      <c r="OY53" s="91" t="str">
        <f t="shared" ca="1" si="486"/>
        <v/>
      </c>
      <c r="OZ53" s="91" t="str">
        <f t="shared" ca="1" si="486"/>
        <v/>
      </c>
      <c r="PA53" s="91" t="str">
        <f t="shared" ca="1" si="486"/>
        <v/>
      </c>
      <c r="PB53" s="91" t="str">
        <f t="shared" ca="1" si="486"/>
        <v/>
      </c>
      <c r="PC53" s="91" t="str">
        <f t="shared" ca="1" si="486"/>
        <v/>
      </c>
      <c r="PE53" s="20" t="str">
        <f t="shared" ca="1" si="438"/>
        <v/>
      </c>
      <c r="PF53" s="21" t="str">
        <f t="shared" ca="1" si="439"/>
        <v/>
      </c>
      <c r="PG53" s="6" t="str">
        <f t="shared" ca="1" si="440"/>
        <v/>
      </c>
      <c r="PH53" s="6" t="str">
        <f t="shared" ca="1" si="441"/>
        <v/>
      </c>
      <c r="PI53" s="22" t="e">
        <f t="shared" ca="1" si="442"/>
        <v>#VALUE!</v>
      </c>
      <c r="PJ53" s="22" t="e">
        <f t="shared" ca="1" si="443"/>
        <v>#VALUE!</v>
      </c>
      <c r="PK53" s="22" t="str">
        <f ca="1">IFERROR(IF(INDIRECT(ADDRESS(ROW()-1,COLUMN()-2))="摘要",MATCH(PJ53,日々処理!PF:PF,0),MATCH(PJ53,INDIRECT(ADDRESS(INDIRECT(ADDRESS(ROW()-1,COLUMN()))+1,2,,,"日々処理")):INDIRECT(ADDRESS(INDIRECT(ADDRESS(ROW()-1,COLUMN()))+1000,2,,,"日々処理")),0)+INDIRECT(ADDRESS(ROW()-1,COLUMN()))),"")</f>
        <v/>
      </c>
      <c r="PL53" s="91" t="str">
        <f t="shared" ca="1" si="487"/>
        <v/>
      </c>
      <c r="PM53" s="91" t="str">
        <f t="shared" ca="1" si="487"/>
        <v/>
      </c>
      <c r="PN53" s="91" t="str">
        <f t="shared" ca="1" si="487"/>
        <v/>
      </c>
      <c r="PO53" s="91" t="str">
        <f t="shared" ca="1" si="487"/>
        <v/>
      </c>
      <c r="PP53" s="91" t="str">
        <f t="shared" ca="1" si="487"/>
        <v/>
      </c>
      <c r="PQ53" s="91" t="str">
        <f t="shared" ca="1" si="487"/>
        <v/>
      </c>
      <c r="PR53" s="91" t="str">
        <f t="shared" ca="1" si="487"/>
        <v/>
      </c>
      <c r="PS53" s="91" t="str">
        <f t="shared" ca="1" si="487"/>
        <v/>
      </c>
      <c r="PT53" s="91" t="str">
        <f t="shared" ca="1" si="487"/>
        <v/>
      </c>
      <c r="PU53" s="91" t="str">
        <f t="shared" ca="1" si="487"/>
        <v/>
      </c>
      <c r="PV53" s="91" t="str">
        <f t="shared" ca="1" si="487"/>
        <v/>
      </c>
      <c r="PW53" s="91" t="str">
        <f t="shared" ca="1" si="487"/>
        <v/>
      </c>
      <c r="PY53" s="20" t="str">
        <f t="shared" ca="1" si="445"/>
        <v/>
      </c>
      <c r="PZ53" s="21" t="str">
        <f t="shared" ca="1" si="446"/>
        <v/>
      </c>
      <c r="QA53" s="6" t="str">
        <f t="shared" ca="1" si="447"/>
        <v/>
      </c>
      <c r="QB53" s="6" t="str">
        <f t="shared" ca="1" si="448"/>
        <v/>
      </c>
      <c r="QC53" s="22" t="e">
        <f t="shared" ca="1" si="449"/>
        <v>#VALUE!</v>
      </c>
      <c r="QD53" s="22" t="e">
        <f t="shared" ca="1" si="450"/>
        <v>#VALUE!</v>
      </c>
      <c r="QE53" s="22" t="str">
        <f ca="1">IFERROR(IF(INDIRECT(ADDRESS(ROW()-1,COLUMN()-2))="摘要",MATCH(QD53,日々処理!PZ:PZ,0),MATCH(QD53,INDIRECT(ADDRESS(INDIRECT(ADDRESS(ROW()-1,COLUMN()))+1,2,,,"日々処理")):INDIRECT(ADDRESS(INDIRECT(ADDRESS(ROW()-1,COLUMN()))+1000,2,,,"日々処理")),0)+INDIRECT(ADDRESS(ROW()-1,COLUMN()))),"")</f>
        <v/>
      </c>
      <c r="QF53" s="91" t="str">
        <f t="shared" ca="1" si="488"/>
        <v/>
      </c>
      <c r="QG53" s="91" t="str">
        <f t="shared" ca="1" si="488"/>
        <v/>
      </c>
      <c r="QH53" s="91" t="str">
        <f t="shared" ca="1" si="488"/>
        <v/>
      </c>
      <c r="QI53" s="91" t="str">
        <f t="shared" ca="1" si="488"/>
        <v/>
      </c>
      <c r="QJ53" s="91" t="str">
        <f t="shared" ca="1" si="488"/>
        <v/>
      </c>
      <c r="QK53" s="91" t="str">
        <f t="shared" ca="1" si="488"/>
        <v/>
      </c>
      <c r="QL53" s="91" t="str">
        <f t="shared" ca="1" si="488"/>
        <v/>
      </c>
      <c r="QM53" s="91" t="str">
        <f t="shared" ca="1" si="488"/>
        <v/>
      </c>
      <c r="QN53" s="91" t="str">
        <f t="shared" ca="1" si="488"/>
        <v/>
      </c>
      <c r="QO53" s="91" t="str">
        <f t="shared" ca="1" si="488"/>
        <v/>
      </c>
      <c r="QP53" s="91" t="str">
        <f t="shared" ca="1" si="488"/>
        <v/>
      </c>
      <c r="QQ53" s="91" t="str">
        <f t="shared" ca="1" si="488"/>
        <v/>
      </c>
      <c r="QS53" s="20" t="str">
        <f t="shared" ca="1" si="452"/>
        <v/>
      </c>
      <c r="QT53" s="21" t="str">
        <f t="shared" ca="1" si="453"/>
        <v/>
      </c>
      <c r="QU53" s="6" t="str">
        <f t="shared" ca="1" si="454"/>
        <v/>
      </c>
      <c r="QV53" s="6" t="str">
        <f t="shared" ca="1" si="455"/>
        <v/>
      </c>
      <c r="QW53" s="22" t="e">
        <f t="shared" ca="1" si="456"/>
        <v>#VALUE!</v>
      </c>
      <c r="QX53" s="22" t="e">
        <f t="shared" ca="1" si="457"/>
        <v>#VALUE!</v>
      </c>
      <c r="QY53" s="22" t="str">
        <f ca="1">IFERROR(IF(INDIRECT(ADDRESS(ROW()-1,COLUMN()-2))="摘要",MATCH(QX53,日々処理!QT:QT,0),MATCH(QX53,INDIRECT(ADDRESS(INDIRECT(ADDRESS(ROW()-1,COLUMN()))+1,2,,,"日々処理")):INDIRECT(ADDRESS(INDIRECT(ADDRESS(ROW()-1,COLUMN()))+1000,2,,,"日々処理")),0)+INDIRECT(ADDRESS(ROW()-1,COLUMN()))),"")</f>
        <v/>
      </c>
      <c r="QZ53" s="91" t="str">
        <f t="shared" ca="1" si="489"/>
        <v/>
      </c>
      <c r="RA53" s="91" t="str">
        <f t="shared" ca="1" si="489"/>
        <v/>
      </c>
      <c r="RB53" s="91" t="str">
        <f t="shared" ca="1" si="489"/>
        <v/>
      </c>
      <c r="RC53" s="91" t="str">
        <f t="shared" ca="1" si="489"/>
        <v/>
      </c>
      <c r="RD53" s="91" t="str">
        <f t="shared" ca="1" si="489"/>
        <v/>
      </c>
      <c r="RE53" s="91" t="str">
        <f t="shared" ca="1" si="489"/>
        <v/>
      </c>
      <c r="RF53" s="91" t="str">
        <f t="shared" ca="1" si="489"/>
        <v/>
      </c>
      <c r="RG53" s="91" t="str">
        <f t="shared" ca="1" si="489"/>
        <v/>
      </c>
      <c r="RH53" s="91" t="str">
        <f t="shared" ca="1" si="489"/>
        <v/>
      </c>
      <c r="RI53" s="91" t="str">
        <f t="shared" ca="1" si="489"/>
        <v/>
      </c>
      <c r="RJ53" s="91" t="str">
        <f t="shared" ca="1" si="489"/>
        <v/>
      </c>
      <c r="RK53" s="91" t="str">
        <f t="shared" ca="1" si="489"/>
        <v/>
      </c>
      <c r="RM53" s="20" t="str">
        <f t="shared" ca="1" si="459"/>
        <v/>
      </c>
      <c r="RN53" s="21" t="str">
        <f t="shared" ca="1" si="460"/>
        <v/>
      </c>
      <c r="RO53" s="6" t="str">
        <f t="shared" ca="1" si="461"/>
        <v/>
      </c>
      <c r="RP53" s="6" t="str">
        <f t="shared" ca="1" si="462"/>
        <v/>
      </c>
      <c r="RQ53" s="22" t="e">
        <f t="shared" ca="1" si="463"/>
        <v>#VALUE!</v>
      </c>
      <c r="RR53" s="22" t="e">
        <f t="shared" ca="1" si="464"/>
        <v>#VALUE!</v>
      </c>
      <c r="RS53" s="22" t="str">
        <f ca="1">IFERROR(IF(INDIRECT(ADDRESS(ROW()-1,COLUMN()-2))="摘要",MATCH(RR53,日々処理!RN:RN,0),MATCH(RR53,INDIRECT(ADDRESS(INDIRECT(ADDRESS(ROW()-1,COLUMN()))+1,2,,,"日々処理")):INDIRECT(ADDRESS(INDIRECT(ADDRESS(ROW()-1,COLUMN()))+1000,2,,,"日々処理")),0)+INDIRECT(ADDRESS(ROW()-1,COLUMN()))),"")</f>
        <v/>
      </c>
      <c r="RT53" s="91" t="str">
        <f t="shared" ca="1" si="490"/>
        <v/>
      </c>
      <c r="RU53" s="91" t="str">
        <f t="shared" ca="1" si="490"/>
        <v/>
      </c>
      <c r="RV53" s="91" t="str">
        <f t="shared" ca="1" si="490"/>
        <v/>
      </c>
      <c r="RW53" s="91" t="str">
        <f t="shared" ca="1" si="490"/>
        <v/>
      </c>
      <c r="RX53" s="91" t="str">
        <f t="shared" ca="1" si="490"/>
        <v/>
      </c>
      <c r="RY53" s="91" t="str">
        <f t="shared" ca="1" si="490"/>
        <v/>
      </c>
      <c r="RZ53" s="91" t="str">
        <f t="shared" ca="1" si="490"/>
        <v/>
      </c>
      <c r="SA53" s="91" t="str">
        <f t="shared" ca="1" si="490"/>
        <v/>
      </c>
      <c r="SB53" s="91" t="str">
        <f t="shared" ca="1" si="490"/>
        <v/>
      </c>
      <c r="SC53" s="91" t="str">
        <f t="shared" ca="1" si="490"/>
        <v/>
      </c>
      <c r="SD53" s="91" t="str">
        <f t="shared" ca="1" si="490"/>
        <v/>
      </c>
      <c r="SE53" s="91" t="str">
        <f t="shared" ca="1" si="490"/>
        <v/>
      </c>
    </row>
    <row r="54" spans="1:499" ht="12" customHeight="1">
      <c r="A54" s="20" t="str">
        <f t="shared" ca="1" si="291"/>
        <v/>
      </c>
      <c r="B54" s="21" t="str">
        <f t="shared" ca="1" si="292"/>
        <v/>
      </c>
      <c r="C54" s="6" t="str">
        <f t="shared" ca="1" si="293"/>
        <v/>
      </c>
      <c r="D54" s="6" t="str">
        <f t="shared" ca="1" si="294"/>
        <v/>
      </c>
      <c r="E54" s="22" t="e">
        <f t="shared" ca="1" si="295"/>
        <v>#VALUE!</v>
      </c>
      <c r="F54" s="22" t="e">
        <f t="shared" ca="1" si="296"/>
        <v>#VALUE!</v>
      </c>
      <c r="G54" s="22" t="str">
        <f ca="1">IFERROR(IF(INDIRECT(ADDRESS(ROW()-1,COLUMN()-2))="摘要",MATCH(F54,日々処理!B:B,0),MATCH(F54,INDIRECT(ADDRESS(INDIRECT(ADDRESS(ROW()-1,COLUMN()))+1,2,,,"日々処理")):INDIRECT(ADDRESS(INDIRECT(ADDRESS(ROW()-1,COLUMN()))+1000,2,,,"日々処理")),0)+INDIRECT(ADDRESS(ROW()-1,COLUMN()))),"")</f>
        <v/>
      </c>
      <c r="H54" s="91" t="str">
        <f t="shared" ca="1" si="466"/>
        <v/>
      </c>
      <c r="I54" s="91" t="str">
        <f t="shared" ca="1" si="466"/>
        <v/>
      </c>
      <c r="J54" s="91" t="str">
        <f t="shared" ca="1" si="466"/>
        <v/>
      </c>
      <c r="K54" s="91" t="str">
        <f t="shared" ca="1" si="466"/>
        <v/>
      </c>
      <c r="L54" s="91" t="str">
        <f t="shared" ca="1" si="466"/>
        <v/>
      </c>
      <c r="M54" s="91" t="str">
        <f t="shared" ca="1" si="466"/>
        <v/>
      </c>
      <c r="N54" s="91" t="str">
        <f t="shared" ca="1" si="466"/>
        <v/>
      </c>
      <c r="O54" s="91" t="str">
        <f t="shared" ca="1" si="466"/>
        <v/>
      </c>
      <c r="P54" s="91" t="str">
        <f t="shared" ca="1" si="466"/>
        <v/>
      </c>
      <c r="Q54" s="91" t="str">
        <f t="shared" ca="1" si="466"/>
        <v/>
      </c>
      <c r="R54" s="91" t="str">
        <f t="shared" ca="1" si="466"/>
        <v/>
      </c>
      <c r="S54" s="91" t="str">
        <f t="shared" ca="1" si="466"/>
        <v/>
      </c>
      <c r="T54" s="89"/>
      <c r="U54" s="20" t="str">
        <f t="shared" ca="1" si="298"/>
        <v/>
      </c>
      <c r="V54" s="21" t="str">
        <f t="shared" ca="1" si="299"/>
        <v/>
      </c>
      <c r="W54" s="6" t="str">
        <f t="shared" ca="1" si="300"/>
        <v/>
      </c>
      <c r="X54" s="6" t="str">
        <f t="shared" ca="1" si="301"/>
        <v/>
      </c>
      <c r="Y54" s="22" t="e">
        <f t="shared" ca="1" si="302"/>
        <v>#VALUE!</v>
      </c>
      <c r="Z54" s="22" t="e">
        <f t="shared" ca="1" si="303"/>
        <v>#VALUE!</v>
      </c>
      <c r="AA54" s="22" t="str">
        <f ca="1">IFERROR(IF(INDIRECT(ADDRESS(ROW()-1,COLUMN()-2))="摘要",MATCH(Z54,日々処理!V:V,0),MATCH(Z54,INDIRECT(ADDRESS(INDIRECT(ADDRESS(ROW()-1,COLUMN()))+1,2,,,"日々処理")):INDIRECT(ADDRESS(INDIRECT(ADDRESS(ROW()-1,COLUMN()))+1000,2,,,"日々処理")),0)+INDIRECT(ADDRESS(ROW()-1,COLUMN()))),"")</f>
        <v/>
      </c>
      <c r="AB54" s="91" t="str">
        <f t="shared" ca="1" si="467"/>
        <v/>
      </c>
      <c r="AC54" s="91" t="str">
        <f t="shared" ca="1" si="467"/>
        <v/>
      </c>
      <c r="AD54" s="91" t="str">
        <f t="shared" ca="1" si="467"/>
        <v/>
      </c>
      <c r="AE54" s="91" t="str">
        <f t="shared" ca="1" si="467"/>
        <v/>
      </c>
      <c r="AF54" s="91" t="str">
        <f t="shared" ca="1" si="467"/>
        <v/>
      </c>
      <c r="AG54" s="91" t="str">
        <f t="shared" ca="1" si="467"/>
        <v/>
      </c>
      <c r="AH54" s="91" t="str">
        <f t="shared" ca="1" si="467"/>
        <v/>
      </c>
      <c r="AI54" s="91" t="str">
        <f t="shared" ca="1" si="467"/>
        <v/>
      </c>
      <c r="AJ54" s="91" t="str">
        <f t="shared" ca="1" si="467"/>
        <v/>
      </c>
      <c r="AK54" s="91" t="str">
        <f t="shared" ca="1" si="467"/>
        <v/>
      </c>
      <c r="AL54" s="91" t="str">
        <f t="shared" ca="1" si="467"/>
        <v/>
      </c>
      <c r="AM54" s="91" t="str">
        <f t="shared" ca="1" si="467"/>
        <v/>
      </c>
      <c r="AO54" s="20" t="str">
        <f t="shared" ca="1" si="305"/>
        <v/>
      </c>
      <c r="AP54" s="21" t="str">
        <f t="shared" ca="1" si="306"/>
        <v/>
      </c>
      <c r="AQ54" s="6" t="str">
        <f t="shared" ca="1" si="307"/>
        <v/>
      </c>
      <c r="AR54" s="6" t="str">
        <f t="shared" ca="1" si="308"/>
        <v/>
      </c>
      <c r="AS54" s="22" t="e">
        <f t="shared" ca="1" si="309"/>
        <v>#VALUE!</v>
      </c>
      <c r="AT54" s="22" t="e">
        <f t="shared" ca="1" si="310"/>
        <v>#VALUE!</v>
      </c>
      <c r="AU54" s="22" t="str">
        <f ca="1">IFERROR(IF(INDIRECT(ADDRESS(ROW()-1,COLUMN()-2))="摘要",MATCH(AT54,日々処理!AP:AP,0),MATCH(AT54,INDIRECT(ADDRESS(INDIRECT(ADDRESS(ROW()-1,COLUMN()))+1,2,,,"日々処理")):INDIRECT(ADDRESS(INDIRECT(ADDRESS(ROW()-1,COLUMN()))+1000,2,,,"日々処理")),0)+INDIRECT(ADDRESS(ROW()-1,COLUMN()))),"")</f>
        <v/>
      </c>
      <c r="AV54" s="91" t="str">
        <f t="shared" ca="1" si="468"/>
        <v/>
      </c>
      <c r="AW54" s="91" t="str">
        <f t="shared" ca="1" si="468"/>
        <v/>
      </c>
      <c r="AX54" s="91" t="str">
        <f t="shared" ca="1" si="468"/>
        <v/>
      </c>
      <c r="AY54" s="91" t="str">
        <f t="shared" ca="1" si="468"/>
        <v/>
      </c>
      <c r="AZ54" s="91" t="str">
        <f t="shared" ca="1" si="468"/>
        <v/>
      </c>
      <c r="BA54" s="91" t="str">
        <f t="shared" ca="1" si="468"/>
        <v/>
      </c>
      <c r="BB54" s="91" t="str">
        <f t="shared" ca="1" si="468"/>
        <v/>
      </c>
      <c r="BC54" s="91" t="str">
        <f t="shared" ca="1" si="468"/>
        <v/>
      </c>
      <c r="BD54" s="91" t="str">
        <f t="shared" ca="1" si="468"/>
        <v/>
      </c>
      <c r="BE54" s="91" t="str">
        <f t="shared" ca="1" si="468"/>
        <v/>
      </c>
      <c r="BF54" s="91" t="str">
        <f t="shared" ca="1" si="468"/>
        <v/>
      </c>
      <c r="BG54" s="91" t="str">
        <f t="shared" ca="1" si="468"/>
        <v/>
      </c>
      <c r="BI54" s="20" t="str">
        <f t="shared" ca="1" si="312"/>
        <v/>
      </c>
      <c r="BJ54" s="21" t="str">
        <f t="shared" ca="1" si="313"/>
        <v/>
      </c>
      <c r="BK54" s="6" t="str">
        <f t="shared" ca="1" si="314"/>
        <v/>
      </c>
      <c r="BL54" s="6" t="str">
        <f t="shared" ca="1" si="315"/>
        <v/>
      </c>
      <c r="BM54" s="22" t="e">
        <f t="shared" ca="1" si="316"/>
        <v>#VALUE!</v>
      </c>
      <c r="BN54" s="22" t="e">
        <f t="shared" ca="1" si="317"/>
        <v>#VALUE!</v>
      </c>
      <c r="BO54" s="22" t="str">
        <f ca="1">IFERROR(IF(INDIRECT(ADDRESS(ROW()-1,COLUMN()-2))="摘要",MATCH(BN54,日々処理!BJ:BJ,0),MATCH(BN54,INDIRECT(ADDRESS(INDIRECT(ADDRESS(ROW()-1,COLUMN()))+1,2,,,"日々処理")):INDIRECT(ADDRESS(INDIRECT(ADDRESS(ROW()-1,COLUMN()))+1000,2,,,"日々処理")),0)+INDIRECT(ADDRESS(ROW()-1,COLUMN()))),"")</f>
        <v/>
      </c>
      <c r="BP54" s="91" t="str">
        <f t="shared" ca="1" si="469"/>
        <v/>
      </c>
      <c r="BQ54" s="91" t="str">
        <f t="shared" ca="1" si="469"/>
        <v/>
      </c>
      <c r="BR54" s="91" t="str">
        <f t="shared" ca="1" si="469"/>
        <v/>
      </c>
      <c r="BS54" s="91" t="str">
        <f t="shared" ca="1" si="469"/>
        <v/>
      </c>
      <c r="BT54" s="91" t="str">
        <f t="shared" ca="1" si="469"/>
        <v/>
      </c>
      <c r="BU54" s="91" t="str">
        <f t="shared" ca="1" si="469"/>
        <v/>
      </c>
      <c r="BV54" s="91" t="str">
        <f t="shared" ca="1" si="469"/>
        <v/>
      </c>
      <c r="BW54" s="91" t="str">
        <f t="shared" ca="1" si="469"/>
        <v/>
      </c>
      <c r="BX54" s="91" t="str">
        <f t="shared" ca="1" si="469"/>
        <v/>
      </c>
      <c r="BY54" s="91" t="str">
        <f t="shared" ca="1" si="469"/>
        <v/>
      </c>
      <c r="BZ54" s="91" t="str">
        <f t="shared" ca="1" si="469"/>
        <v/>
      </c>
      <c r="CA54" s="91" t="str">
        <f t="shared" ca="1" si="469"/>
        <v/>
      </c>
      <c r="CC54" s="20" t="str">
        <f t="shared" ca="1" si="319"/>
        <v/>
      </c>
      <c r="CD54" s="21" t="str">
        <f t="shared" ca="1" si="320"/>
        <v/>
      </c>
      <c r="CE54" s="6" t="str">
        <f t="shared" ca="1" si="321"/>
        <v/>
      </c>
      <c r="CF54" s="6" t="str">
        <f t="shared" ca="1" si="322"/>
        <v/>
      </c>
      <c r="CG54" s="22" t="e">
        <f t="shared" ca="1" si="323"/>
        <v>#VALUE!</v>
      </c>
      <c r="CH54" s="22" t="e">
        <f t="shared" ca="1" si="324"/>
        <v>#VALUE!</v>
      </c>
      <c r="CI54" s="22" t="str">
        <f ca="1">IFERROR(IF(INDIRECT(ADDRESS(ROW()-1,COLUMN()-2))="摘要",MATCH(CH54,日々処理!CD:CD,0),MATCH(CH54,INDIRECT(ADDRESS(INDIRECT(ADDRESS(ROW()-1,COLUMN()))+1,2,,,"日々処理")):INDIRECT(ADDRESS(INDIRECT(ADDRESS(ROW()-1,COLUMN()))+1000,2,,,"日々処理")),0)+INDIRECT(ADDRESS(ROW()-1,COLUMN()))),"")</f>
        <v/>
      </c>
      <c r="CJ54" s="91" t="str">
        <f t="shared" ca="1" si="470"/>
        <v/>
      </c>
      <c r="CK54" s="91" t="str">
        <f t="shared" ca="1" si="470"/>
        <v/>
      </c>
      <c r="CL54" s="91" t="str">
        <f t="shared" ca="1" si="470"/>
        <v/>
      </c>
      <c r="CM54" s="91" t="str">
        <f t="shared" ca="1" si="470"/>
        <v/>
      </c>
      <c r="CN54" s="91" t="str">
        <f t="shared" ca="1" si="470"/>
        <v/>
      </c>
      <c r="CO54" s="91" t="str">
        <f t="shared" ca="1" si="470"/>
        <v/>
      </c>
      <c r="CP54" s="91" t="str">
        <f t="shared" ca="1" si="470"/>
        <v/>
      </c>
      <c r="CQ54" s="91" t="str">
        <f t="shared" ca="1" si="470"/>
        <v/>
      </c>
      <c r="CR54" s="91" t="str">
        <f t="shared" ca="1" si="470"/>
        <v/>
      </c>
      <c r="CS54" s="91" t="str">
        <f t="shared" ca="1" si="470"/>
        <v/>
      </c>
      <c r="CT54" s="91" t="str">
        <f t="shared" ca="1" si="470"/>
        <v/>
      </c>
      <c r="CU54" s="91" t="str">
        <f t="shared" ca="1" si="470"/>
        <v/>
      </c>
      <c r="CW54" s="20" t="str">
        <f t="shared" ca="1" si="326"/>
        <v/>
      </c>
      <c r="CX54" s="21" t="str">
        <f t="shared" ca="1" si="327"/>
        <v/>
      </c>
      <c r="CY54" s="6" t="str">
        <f t="shared" ca="1" si="328"/>
        <v/>
      </c>
      <c r="CZ54" s="6" t="str">
        <f t="shared" ca="1" si="329"/>
        <v/>
      </c>
      <c r="DA54" s="22" t="e">
        <f t="shared" ca="1" si="330"/>
        <v>#VALUE!</v>
      </c>
      <c r="DB54" s="22" t="e">
        <f t="shared" ca="1" si="331"/>
        <v>#VALUE!</v>
      </c>
      <c r="DC54" s="22" t="str">
        <f ca="1">IFERROR(IF(INDIRECT(ADDRESS(ROW()-1,COLUMN()-2))="摘要",MATCH(DB54,日々処理!CX:CX,0),MATCH(DB54,INDIRECT(ADDRESS(INDIRECT(ADDRESS(ROW()-1,COLUMN()))+1,2,,,"日々処理")):INDIRECT(ADDRESS(INDIRECT(ADDRESS(ROW()-1,COLUMN()))+1000,2,,,"日々処理")),0)+INDIRECT(ADDRESS(ROW()-1,COLUMN()))),"")</f>
        <v/>
      </c>
      <c r="DD54" s="91" t="str">
        <f t="shared" ca="1" si="471"/>
        <v/>
      </c>
      <c r="DE54" s="91" t="str">
        <f t="shared" ca="1" si="471"/>
        <v/>
      </c>
      <c r="DF54" s="91" t="str">
        <f t="shared" ca="1" si="471"/>
        <v/>
      </c>
      <c r="DG54" s="91" t="str">
        <f t="shared" ca="1" si="471"/>
        <v/>
      </c>
      <c r="DH54" s="91" t="str">
        <f t="shared" ca="1" si="471"/>
        <v/>
      </c>
      <c r="DI54" s="91" t="str">
        <f t="shared" ca="1" si="471"/>
        <v/>
      </c>
      <c r="DJ54" s="91" t="str">
        <f t="shared" ca="1" si="471"/>
        <v/>
      </c>
      <c r="DK54" s="91" t="str">
        <f t="shared" ca="1" si="471"/>
        <v/>
      </c>
      <c r="DL54" s="91" t="str">
        <f t="shared" ca="1" si="471"/>
        <v/>
      </c>
      <c r="DM54" s="91" t="str">
        <f t="shared" ca="1" si="471"/>
        <v/>
      </c>
      <c r="DN54" s="91" t="str">
        <f t="shared" ca="1" si="471"/>
        <v/>
      </c>
      <c r="DO54" s="91" t="str">
        <f t="shared" ca="1" si="471"/>
        <v/>
      </c>
      <c r="DQ54" s="20" t="str">
        <f t="shared" ca="1" si="333"/>
        <v/>
      </c>
      <c r="DR54" s="21" t="str">
        <f t="shared" ca="1" si="334"/>
        <v/>
      </c>
      <c r="DS54" s="6" t="str">
        <f t="shared" ca="1" si="335"/>
        <v/>
      </c>
      <c r="DT54" s="6" t="str">
        <f t="shared" ca="1" si="336"/>
        <v/>
      </c>
      <c r="DU54" s="22" t="e">
        <f t="shared" ca="1" si="337"/>
        <v>#VALUE!</v>
      </c>
      <c r="DV54" s="22" t="e">
        <f t="shared" ca="1" si="338"/>
        <v>#VALUE!</v>
      </c>
      <c r="DW54" s="22" t="str">
        <f ca="1">IFERROR(IF(INDIRECT(ADDRESS(ROW()-1,COLUMN()-2))="摘要",MATCH(DV54,日々処理!DR:DR,0),MATCH(DV54,INDIRECT(ADDRESS(INDIRECT(ADDRESS(ROW()-1,COLUMN()))+1,2,,,"日々処理")):INDIRECT(ADDRESS(INDIRECT(ADDRESS(ROW()-1,COLUMN()))+1000,2,,,"日々処理")),0)+INDIRECT(ADDRESS(ROW()-1,COLUMN()))),"")</f>
        <v/>
      </c>
      <c r="DX54" s="91" t="str">
        <f t="shared" ca="1" si="472"/>
        <v/>
      </c>
      <c r="DY54" s="91" t="str">
        <f t="shared" ca="1" si="472"/>
        <v/>
      </c>
      <c r="DZ54" s="91" t="str">
        <f t="shared" ca="1" si="472"/>
        <v/>
      </c>
      <c r="EA54" s="91" t="str">
        <f t="shared" ca="1" si="472"/>
        <v/>
      </c>
      <c r="EB54" s="91" t="str">
        <f t="shared" ca="1" si="472"/>
        <v/>
      </c>
      <c r="EC54" s="91" t="str">
        <f t="shared" ca="1" si="472"/>
        <v/>
      </c>
      <c r="ED54" s="91" t="str">
        <f t="shared" ca="1" si="472"/>
        <v/>
      </c>
      <c r="EE54" s="91" t="str">
        <f t="shared" ca="1" si="472"/>
        <v/>
      </c>
      <c r="EF54" s="91" t="str">
        <f t="shared" ca="1" si="472"/>
        <v/>
      </c>
      <c r="EG54" s="91" t="str">
        <f t="shared" ca="1" si="472"/>
        <v/>
      </c>
      <c r="EH54" s="91" t="str">
        <f t="shared" ca="1" si="472"/>
        <v/>
      </c>
      <c r="EI54" s="91" t="str">
        <f t="shared" ca="1" si="472"/>
        <v/>
      </c>
      <c r="EK54" s="20" t="str">
        <f t="shared" ca="1" si="340"/>
        <v/>
      </c>
      <c r="EL54" s="21" t="str">
        <f t="shared" ca="1" si="341"/>
        <v/>
      </c>
      <c r="EM54" s="6" t="str">
        <f t="shared" ca="1" si="342"/>
        <v/>
      </c>
      <c r="EN54" s="6" t="str">
        <f t="shared" ca="1" si="343"/>
        <v/>
      </c>
      <c r="EO54" s="22" t="e">
        <f t="shared" ca="1" si="344"/>
        <v>#VALUE!</v>
      </c>
      <c r="EP54" s="22" t="e">
        <f t="shared" ca="1" si="345"/>
        <v>#VALUE!</v>
      </c>
      <c r="EQ54" s="22" t="str">
        <f ca="1">IFERROR(IF(INDIRECT(ADDRESS(ROW()-1,COLUMN()-2))="摘要",MATCH(EP54,日々処理!EL:EL,0),MATCH(EP54,INDIRECT(ADDRESS(INDIRECT(ADDRESS(ROW()-1,COLUMN()))+1,2,,,"日々処理")):INDIRECT(ADDRESS(INDIRECT(ADDRESS(ROW()-1,COLUMN()))+1000,2,,,"日々処理")),0)+INDIRECT(ADDRESS(ROW()-1,COLUMN()))),"")</f>
        <v/>
      </c>
      <c r="ER54" s="91" t="str">
        <f t="shared" ca="1" si="473"/>
        <v/>
      </c>
      <c r="ES54" s="91" t="str">
        <f t="shared" ca="1" si="473"/>
        <v/>
      </c>
      <c r="ET54" s="91" t="str">
        <f t="shared" ca="1" si="473"/>
        <v/>
      </c>
      <c r="EU54" s="91" t="str">
        <f t="shared" ca="1" si="473"/>
        <v/>
      </c>
      <c r="EV54" s="91" t="str">
        <f t="shared" ca="1" si="473"/>
        <v/>
      </c>
      <c r="EW54" s="91" t="str">
        <f t="shared" ca="1" si="473"/>
        <v/>
      </c>
      <c r="EX54" s="91" t="str">
        <f t="shared" ca="1" si="473"/>
        <v/>
      </c>
      <c r="EY54" s="91" t="str">
        <f t="shared" ca="1" si="473"/>
        <v/>
      </c>
      <c r="EZ54" s="91" t="str">
        <f t="shared" ca="1" si="473"/>
        <v/>
      </c>
      <c r="FA54" s="91" t="str">
        <f t="shared" ca="1" si="473"/>
        <v/>
      </c>
      <c r="FB54" s="91" t="str">
        <f t="shared" ca="1" si="473"/>
        <v/>
      </c>
      <c r="FC54" s="91" t="str">
        <f t="shared" ca="1" si="473"/>
        <v/>
      </c>
      <c r="FE54" s="20" t="str">
        <f t="shared" ca="1" si="347"/>
        <v/>
      </c>
      <c r="FF54" s="21" t="str">
        <f t="shared" ca="1" si="348"/>
        <v/>
      </c>
      <c r="FG54" s="6" t="str">
        <f t="shared" ca="1" si="349"/>
        <v/>
      </c>
      <c r="FH54" s="6" t="str">
        <f t="shared" ca="1" si="350"/>
        <v/>
      </c>
      <c r="FI54" s="22" t="e">
        <f t="shared" ca="1" si="351"/>
        <v>#VALUE!</v>
      </c>
      <c r="FJ54" s="22" t="e">
        <f t="shared" ca="1" si="352"/>
        <v>#VALUE!</v>
      </c>
      <c r="FK54" s="22" t="str">
        <f ca="1">IFERROR(IF(INDIRECT(ADDRESS(ROW()-1,COLUMN()-2))="摘要",MATCH(FJ54,日々処理!FF:FF,0),MATCH(FJ54,INDIRECT(ADDRESS(INDIRECT(ADDRESS(ROW()-1,COLUMN()))+1,2,,,"日々処理")):INDIRECT(ADDRESS(INDIRECT(ADDRESS(ROW()-1,COLUMN()))+1000,2,,,"日々処理")),0)+INDIRECT(ADDRESS(ROW()-1,COLUMN()))),"")</f>
        <v/>
      </c>
      <c r="FL54" s="91" t="str">
        <f t="shared" ca="1" si="474"/>
        <v/>
      </c>
      <c r="FM54" s="91" t="str">
        <f t="shared" ca="1" si="474"/>
        <v/>
      </c>
      <c r="FN54" s="91" t="str">
        <f t="shared" ca="1" si="474"/>
        <v/>
      </c>
      <c r="FO54" s="91" t="str">
        <f t="shared" ca="1" si="474"/>
        <v/>
      </c>
      <c r="FP54" s="91" t="str">
        <f t="shared" ca="1" si="474"/>
        <v/>
      </c>
      <c r="FQ54" s="91" t="str">
        <f t="shared" ca="1" si="474"/>
        <v/>
      </c>
      <c r="FR54" s="91" t="str">
        <f t="shared" ca="1" si="474"/>
        <v/>
      </c>
      <c r="FS54" s="91" t="str">
        <f t="shared" ca="1" si="474"/>
        <v/>
      </c>
      <c r="FT54" s="91" t="str">
        <f t="shared" ca="1" si="474"/>
        <v/>
      </c>
      <c r="FU54" s="91" t="str">
        <f t="shared" ca="1" si="474"/>
        <v/>
      </c>
      <c r="FV54" s="91" t="str">
        <f t="shared" ca="1" si="474"/>
        <v/>
      </c>
      <c r="FW54" s="91" t="str">
        <f t="shared" ca="1" si="474"/>
        <v/>
      </c>
      <c r="FY54" s="20" t="str">
        <f t="shared" ca="1" si="354"/>
        <v/>
      </c>
      <c r="FZ54" s="21" t="str">
        <f t="shared" ca="1" si="355"/>
        <v/>
      </c>
      <c r="GA54" s="6" t="str">
        <f t="shared" ca="1" si="356"/>
        <v/>
      </c>
      <c r="GB54" s="6" t="str">
        <f t="shared" ca="1" si="357"/>
        <v/>
      </c>
      <c r="GC54" s="22" t="e">
        <f t="shared" ca="1" si="358"/>
        <v>#VALUE!</v>
      </c>
      <c r="GD54" s="22" t="e">
        <f t="shared" ca="1" si="359"/>
        <v>#VALUE!</v>
      </c>
      <c r="GE54" s="22" t="str">
        <f ca="1">IFERROR(IF(INDIRECT(ADDRESS(ROW()-1,COLUMN()-2))="摘要",MATCH(GD54,日々処理!FZ:FZ,0),MATCH(GD54,INDIRECT(ADDRESS(INDIRECT(ADDRESS(ROW()-1,COLUMN()))+1,2,,,"日々処理")):INDIRECT(ADDRESS(INDIRECT(ADDRESS(ROW()-1,COLUMN()))+1000,2,,,"日々処理")),0)+INDIRECT(ADDRESS(ROW()-1,COLUMN()))),"")</f>
        <v/>
      </c>
      <c r="GF54" s="91" t="str">
        <f t="shared" ca="1" si="475"/>
        <v/>
      </c>
      <c r="GG54" s="91" t="str">
        <f t="shared" ca="1" si="475"/>
        <v/>
      </c>
      <c r="GH54" s="91" t="str">
        <f t="shared" ca="1" si="475"/>
        <v/>
      </c>
      <c r="GI54" s="91" t="str">
        <f t="shared" ca="1" si="475"/>
        <v/>
      </c>
      <c r="GJ54" s="91" t="str">
        <f t="shared" ca="1" si="475"/>
        <v/>
      </c>
      <c r="GK54" s="91" t="str">
        <f t="shared" ca="1" si="475"/>
        <v/>
      </c>
      <c r="GL54" s="91" t="str">
        <f t="shared" ca="1" si="475"/>
        <v/>
      </c>
      <c r="GM54" s="91" t="str">
        <f t="shared" ca="1" si="475"/>
        <v/>
      </c>
      <c r="GN54" s="91" t="str">
        <f t="shared" ca="1" si="475"/>
        <v/>
      </c>
      <c r="GO54" s="91" t="str">
        <f t="shared" ca="1" si="475"/>
        <v/>
      </c>
      <c r="GP54" s="91" t="str">
        <f t="shared" ca="1" si="475"/>
        <v/>
      </c>
      <c r="GQ54" s="91" t="str">
        <f t="shared" ca="1" si="475"/>
        <v/>
      </c>
      <c r="GS54" s="20" t="str">
        <f t="shared" ca="1" si="361"/>
        <v/>
      </c>
      <c r="GT54" s="21" t="str">
        <f t="shared" ca="1" si="362"/>
        <v/>
      </c>
      <c r="GU54" s="6" t="str">
        <f t="shared" ca="1" si="363"/>
        <v/>
      </c>
      <c r="GV54" s="6" t="str">
        <f t="shared" ca="1" si="364"/>
        <v/>
      </c>
      <c r="GW54" s="22" t="e">
        <f t="shared" ca="1" si="365"/>
        <v>#VALUE!</v>
      </c>
      <c r="GX54" s="22" t="e">
        <f t="shared" ca="1" si="366"/>
        <v>#VALUE!</v>
      </c>
      <c r="GY54" s="22" t="str">
        <f ca="1">IFERROR(IF(INDIRECT(ADDRESS(ROW()-1,COLUMN()-2))="摘要",MATCH(GX54,日々処理!GT:GT,0),MATCH(GX54,INDIRECT(ADDRESS(INDIRECT(ADDRESS(ROW()-1,COLUMN()))+1,2,,,"日々処理")):INDIRECT(ADDRESS(INDIRECT(ADDRESS(ROW()-1,COLUMN()))+1000,2,,,"日々処理")),0)+INDIRECT(ADDRESS(ROW()-1,COLUMN()))),"")</f>
        <v/>
      </c>
      <c r="GZ54" s="91" t="str">
        <f t="shared" ca="1" si="476"/>
        <v/>
      </c>
      <c r="HA54" s="91" t="str">
        <f t="shared" ca="1" si="476"/>
        <v/>
      </c>
      <c r="HB54" s="91" t="str">
        <f t="shared" ca="1" si="476"/>
        <v/>
      </c>
      <c r="HC54" s="91" t="str">
        <f t="shared" ca="1" si="476"/>
        <v/>
      </c>
      <c r="HD54" s="91" t="str">
        <f t="shared" ca="1" si="476"/>
        <v/>
      </c>
      <c r="HE54" s="91" t="str">
        <f t="shared" ca="1" si="476"/>
        <v/>
      </c>
      <c r="HF54" s="91" t="str">
        <f t="shared" ca="1" si="476"/>
        <v/>
      </c>
      <c r="HG54" s="91" t="str">
        <f t="shared" ca="1" si="476"/>
        <v/>
      </c>
      <c r="HH54" s="91" t="str">
        <f t="shared" ca="1" si="476"/>
        <v/>
      </c>
      <c r="HI54" s="91" t="str">
        <f t="shared" ca="1" si="476"/>
        <v/>
      </c>
      <c r="HJ54" s="91" t="str">
        <f t="shared" ca="1" si="476"/>
        <v/>
      </c>
      <c r="HK54" s="91" t="str">
        <f t="shared" ca="1" si="476"/>
        <v/>
      </c>
      <c r="HM54" s="20" t="str">
        <f t="shared" ca="1" si="368"/>
        <v/>
      </c>
      <c r="HN54" s="21" t="str">
        <f t="shared" ca="1" si="369"/>
        <v/>
      </c>
      <c r="HO54" s="6" t="str">
        <f t="shared" ca="1" si="370"/>
        <v/>
      </c>
      <c r="HP54" s="6" t="str">
        <f t="shared" ca="1" si="371"/>
        <v/>
      </c>
      <c r="HQ54" s="22" t="e">
        <f t="shared" ca="1" si="372"/>
        <v>#VALUE!</v>
      </c>
      <c r="HR54" s="22" t="e">
        <f t="shared" ca="1" si="373"/>
        <v>#VALUE!</v>
      </c>
      <c r="HS54" s="22" t="str">
        <f ca="1">IFERROR(IF(INDIRECT(ADDRESS(ROW()-1,COLUMN()-2))="摘要",MATCH(HR54,日々処理!HN:HN,0),MATCH(HR54,INDIRECT(ADDRESS(INDIRECT(ADDRESS(ROW()-1,COLUMN()))+1,2,,,"日々処理")):INDIRECT(ADDRESS(INDIRECT(ADDRESS(ROW()-1,COLUMN()))+1000,2,,,"日々処理")),0)+INDIRECT(ADDRESS(ROW()-1,COLUMN()))),"")</f>
        <v/>
      </c>
      <c r="HT54" s="91" t="str">
        <f t="shared" ca="1" si="477"/>
        <v/>
      </c>
      <c r="HU54" s="91" t="str">
        <f t="shared" ca="1" si="477"/>
        <v/>
      </c>
      <c r="HV54" s="91" t="str">
        <f t="shared" ca="1" si="477"/>
        <v/>
      </c>
      <c r="HW54" s="91" t="str">
        <f t="shared" ca="1" si="477"/>
        <v/>
      </c>
      <c r="HX54" s="91" t="str">
        <f t="shared" ca="1" si="477"/>
        <v/>
      </c>
      <c r="HY54" s="91" t="str">
        <f t="shared" ca="1" si="477"/>
        <v/>
      </c>
      <c r="HZ54" s="91" t="str">
        <f t="shared" ca="1" si="477"/>
        <v/>
      </c>
      <c r="IA54" s="91" t="str">
        <f t="shared" ca="1" si="477"/>
        <v/>
      </c>
      <c r="IB54" s="91" t="str">
        <f t="shared" ca="1" si="477"/>
        <v/>
      </c>
      <c r="IC54" s="91" t="str">
        <f t="shared" ca="1" si="477"/>
        <v/>
      </c>
      <c r="ID54" s="91" t="str">
        <f t="shared" ca="1" si="477"/>
        <v/>
      </c>
      <c r="IE54" s="91" t="str">
        <f t="shared" ca="1" si="477"/>
        <v/>
      </c>
      <c r="IG54" s="20" t="str">
        <f t="shared" ca="1" si="375"/>
        <v/>
      </c>
      <c r="IH54" s="21" t="str">
        <f t="shared" ca="1" si="376"/>
        <v/>
      </c>
      <c r="II54" s="6" t="str">
        <f t="shared" ca="1" si="377"/>
        <v/>
      </c>
      <c r="IJ54" s="6" t="str">
        <f t="shared" ca="1" si="378"/>
        <v/>
      </c>
      <c r="IK54" s="22" t="e">
        <f t="shared" ca="1" si="379"/>
        <v>#VALUE!</v>
      </c>
      <c r="IL54" s="22" t="e">
        <f t="shared" ca="1" si="380"/>
        <v>#VALUE!</v>
      </c>
      <c r="IM54" s="22" t="str">
        <f ca="1">IFERROR(IF(INDIRECT(ADDRESS(ROW()-1,COLUMN()-2))="摘要",MATCH(IL54,日々処理!IH:IH,0),MATCH(IL54,INDIRECT(ADDRESS(INDIRECT(ADDRESS(ROW()-1,COLUMN()))+1,2,,,"日々処理")):INDIRECT(ADDRESS(INDIRECT(ADDRESS(ROW()-1,COLUMN()))+1000,2,,,"日々処理")),0)+INDIRECT(ADDRESS(ROW()-1,COLUMN()))),"")</f>
        <v/>
      </c>
      <c r="IN54" s="91" t="str">
        <f t="shared" ca="1" si="478"/>
        <v/>
      </c>
      <c r="IO54" s="91" t="str">
        <f t="shared" ca="1" si="478"/>
        <v/>
      </c>
      <c r="IP54" s="91" t="str">
        <f t="shared" ca="1" si="478"/>
        <v/>
      </c>
      <c r="IQ54" s="91" t="str">
        <f t="shared" ca="1" si="478"/>
        <v/>
      </c>
      <c r="IR54" s="91" t="str">
        <f t="shared" ca="1" si="478"/>
        <v/>
      </c>
      <c r="IS54" s="91" t="str">
        <f t="shared" ca="1" si="478"/>
        <v/>
      </c>
      <c r="IT54" s="91" t="str">
        <f t="shared" ca="1" si="478"/>
        <v/>
      </c>
      <c r="IU54" s="91" t="str">
        <f t="shared" ca="1" si="478"/>
        <v/>
      </c>
      <c r="IV54" s="91" t="str">
        <f t="shared" ca="1" si="478"/>
        <v/>
      </c>
      <c r="IW54" s="91" t="str">
        <f t="shared" ca="1" si="478"/>
        <v/>
      </c>
      <c r="IX54" s="91" t="str">
        <f t="shared" ca="1" si="478"/>
        <v/>
      </c>
      <c r="IY54" s="91" t="str">
        <f t="shared" ca="1" si="478"/>
        <v/>
      </c>
      <c r="JA54" s="20" t="str">
        <f t="shared" ca="1" si="382"/>
        <v/>
      </c>
      <c r="JB54" s="21" t="str">
        <f t="shared" ca="1" si="383"/>
        <v/>
      </c>
      <c r="JC54" s="6" t="str">
        <f t="shared" ca="1" si="384"/>
        <v/>
      </c>
      <c r="JD54" s="6" t="str">
        <f t="shared" ca="1" si="385"/>
        <v/>
      </c>
      <c r="JE54" s="22" t="e">
        <f t="shared" ca="1" si="386"/>
        <v>#VALUE!</v>
      </c>
      <c r="JF54" s="22" t="e">
        <f t="shared" ca="1" si="387"/>
        <v>#VALUE!</v>
      </c>
      <c r="JG54" s="22" t="str">
        <f ca="1">IFERROR(IF(INDIRECT(ADDRESS(ROW()-1,COLUMN()-2))="摘要",MATCH(JF54,日々処理!JB:JB,0),MATCH(JF54,INDIRECT(ADDRESS(INDIRECT(ADDRESS(ROW()-1,COLUMN()))+1,2,,,"日々処理")):INDIRECT(ADDRESS(INDIRECT(ADDRESS(ROW()-1,COLUMN()))+1000,2,,,"日々処理")),0)+INDIRECT(ADDRESS(ROW()-1,COLUMN()))),"")</f>
        <v/>
      </c>
      <c r="JH54" s="91" t="str">
        <f t="shared" ca="1" si="479"/>
        <v/>
      </c>
      <c r="JI54" s="91" t="str">
        <f t="shared" ca="1" si="479"/>
        <v/>
      </c>
      <c r="JJ54" s="91" t="str">
        <f t="shared" ca="1" si="479"/>
        <v/>
      </c>
      <c r="JK54" s="91" t="str">
        <f t="shared" ca="1" si="479"/>
        <v/>
      </c>
      <c r="JL54" s="91" t="str">
        <f t="shared" ca="1" si="479"/>
        <v/>
      </c>
      <c r="JM54" s="91" t="str">
        <f t="shared" ca="1" si="479"/>
        <v/>
      </c>
      <c r="JN54" s="91" t="str">
        <f t="shared" ca="1" si="479"/>
        <v/>
      </c>
      <c r="JO54" s="91" t="str">
        <f t="shared" ca="1" si="479"/>
        <v/>
      </c>
      <c r="JP54" s="91" t="str">
        <f t="shared" ca="1" si="479"/>
        <v/>
      </c>
      <c r="JQ54" s="91" t="str">
        <f t="shared" ca="1" si="479"/>
        <v/>
      </c>
      <c r="JR54" s="91" t="str">
        <f t="shared" ca="1" si="479"/>
        <v/>
      </c>
      <c r="JS54" s="91" t="str">
        <f t="shared" ca="1" si="479"/>
        <v/>
      </c>
      <c r="JU54" s="20" t="str">
        <f t="shared" ca="1" si="389"/>
        <v/>
      </c>
      <c r="JV54" s="21" t="str">
        <f t="shared" ca="1" si="390"/>
        <v/>
      </c>
      <c r="JW54" s="6" t="str">
        <f t="shared" ca="1" si="391"/>
        <v/>
      </c>
      <c r="JX54" s="6" t="str">
        <f t="shared" ca="1" si="392"/>
        <v/>
      </c>
      <c r="JY54" s="22" t="e">
        <f t="shared" ca="1" si="393"/>
        <v>#VALUE!</v>
      </c>
      <c r="JZ54" s="22" t="e">
        <f t="shared" ca="1" si="394"/>
        <v>#VALUE!</v>
      </c>
      <c r="KA54" s="22" t="str">
        <f ca="1">IFERROR(IF(INDIRECT(ADDRESS(ROW()-1,COLUMN()-2))="摘要",MATCH(JZ54,日々処理!JV:JV,0),MATCH(JZ54,INDIRECT(ADDRESS(INDIRECT(ADDRESS(ROW()-1,COLUMN()))+1,2,,,"日々処理")):INDIRECT(ADDRESS(INDIRECT(ADDRESS(ROW()-1,COLUMN()))+1000,2,,,"日々処理")),0)+INDIRECT(ADDRESS(ROW()-1,COLUMN()))),"")</f>
        <v/>
      </c>
      <c r="KB54" s="91" t="str">
        <f t="shared" ca="1" si="480"/>
        <v/>
      </c>
      <c r="KC54" s="91" t="str">
        <f t="shared" ca="1" si="480"/>
        <v/>
      </c>
      <c r="KD54" s="91" t="str">
        <f t="shared" ca="1" si="480"/>
        <v/>
      </c>
      <c r="KE54" s="91" t="str">
        <f t="shared" ca="1" si="480"/>
        <v/>
      </c>
      <c r="KF54" s="91" t="str">
        <f t="shared" ca="1" si="480"/>
        <v/>
      </c>
      <c r="KG54" s="91" t="str">
        <f t="shared" ca="1" si="480"/>
        <v/>
      </c>
      <c r="KH54" s="91" t="str">
        <f t="shared" ca="1" si="480"/>
        <v/>
      </c>
      <c r="KI54" s="91" t="str">
        <f t="shared" ca="1" si="480"/>
        <v/>
      </c>
      <c r="KJ54" s="91" t="str">
        <f t="shared" ca="1" si="480"/>
        <v/>
      </c>
      <c r="KK54" s="91" t="str">
        <f t="shared" ca="1" si="480"/>
        <v/>
      </c>
      <c r="KL54" s="91" t="str">
        <f t="shared" ca="1" si="480"/>
        <v/>
      </c>
      <c r="KM54" s="91" t="str">
        <f t="shared" ca="1" si="480"/>
        <v/>
      </c>
      <c r="KO54" s="20" t="str">
        <f t="shared" ca="1" si="396"/>
        <v/>
      </c>
      <c r="KP54" s="21" t="str">
        <f t="shared" ca="1" si="397"/>
        <v/>
      </c>
      <c r="KQ54" s="6" t="str">
        <f t="shared" ca="1" si="398"/>
        <v/>
      </c>
      <c r="KR54" s="6" t="str">
        <f t="shared" ca="1" si="399"/>
        <v/>
      </c>
      <c r="KS54" s="22" t="e">
        <f t="shared" ca="1" si="400"/>
        <v>#VALUE!</v>
      </c>
      <c r="KT54" s="22" t="e">
        <f t="shared" ca="1" si="401"/>
        <v>#VALUE!</v>
      </c>
      <c r="KU54" s="22" t="str">
        <f ca="1">IFERROR(IF(INDIRECT(ADDRESS(ROW()-1,COLUMN()-2))="摘要",MATCH(KT54,日々処理!KP:KP,0),MATCH(KT54,INDIRECT(ADDRESS(INDIRECT(ADDRESS(ROW()-1,COLUMN()))+1,2,,,"日々処理")):INDIRECT(ADDRESS(INDIRECT(ADDRESS(ROW()-1,COLUMN()))+1000,2,,,"日々処理")),0)+INDIRECT(ADDRESS(ROW()-1,COLUMN()))),"")</f>
        <v/>
      </c>
      <c r="KV54" s="91" t="str">
        <f t="shared" ca="1" si="481"/>
        <v/>
      </c>
      <c r="KW54" s="91" t="str">
        <f t="shared" ca="1" si="481"/>
        <v/>
      </c>
      <c r="KX54" s="91" t="str">
        <f t="shared" ca="1" si="481"/>
        <v/>
      </c>
      <c r="KY54" s="91" t="str">
        <f t="shared" ca="1" si="481"/>
        <v/>
      </c>
      <c r="KZ54" s="91" t="str">
        <f t="shared" ca="1" si="481"/>
        <v/>
      </c>
      <c r="LA54" s="91" t="str">
        <f t="shared" ca="1" si="481"/>
        <v/>
      </c>
      <c r="LB54" s="91" t="str">
        <f t="shared" ca="1" si="481"/>
        <v/>
      </c>
      <c r="LC54" s="91" t="str">
        <f t="shared" ca="1" si="481"/>
        <v/>
      </c>
      <c r="LD54" s="91" t="str">
        <f t="shared" ca="1" si="481"/>
        <v/>
      </c>
      <c r="LE54" s="91" t="str">
        <f t="shared" ca="1" si="481"/>
        <v/>
      </c>
      <c r="LF54" s="91" t="str">
        <f t="shared" ca="1" si="481"/>
        <v/>
      </c>
      <c r="LG54" s="91" t="str">
        <f t="shared" ca="1" si="481"/>
        <v/>
      </c>
      <c r="LI54" s="20" t="str">
        <f t="shared" ca="1" si="403"/>
        <v/>
      </c>
      <c r="LJ54" s="21" t="str">
        <f t="shared" ca="1" si="404"/>
        <v/>
      </c>
      <c r="LK54" s="6" t="str">
        <f t="shared" ca="1" si="405"/>
        <v/>
      </c>
      <c r="LL54" s="6" t="str">
        <f t="shared" ca="1" si="406"/>
        <v/>
      </c>
      <c r="LM54" s="22" t="e">
        <f t="shared" ca="1" si="407"/>
        <v>#VALUE!</v>
      </c>
      <c r="LN54" s="22" t="e">
        <f t="shared" ca="1" si="408"/>
        <v>#VALUE!</v>
      </c>
      <c r="LO54" s="22" t="str">
        <f ca="1">IFERROR(IF(INDIRECT(ADDRESS(ROW()-1,COLUMN()-2))="摘要",MATCH(LN54,日々処理!LJ:LJ,0),MATCH(LN54,INDIRECT(ADDRESS(INDIRECT(ADDRESS(ROW()-1,COLUMN()))+1,2,,,"日々処理")):INDIRECT(ADDRESS(INDIRECT(ADDRESS(ROW()-1,COLUMN()))+1000,2,,,"日々処理")),0)+INDIRECT(ADDRESS(ROW()-1,COLUMN()))),"")</f>
        <v/>
      </c>
      <c r="LP54" s="91" t="str">
        <f t="shared" ca="1" si="482"/>
        <v/>
      </c>
      <c r="LQ54" s="91" t="str">
        <f t="shared" ca="1" si="482"/>
        <v/>
      </c>
      <c r="LR54" s="91" t="str">
        <f t="shared" ca="1" si="482"/>
        <v/>
      </c>
      <c r="LS54" s="91" t="str">
        <f t="shared" ca="1" si="482"/>
        <v/>
      </c>
      <c r="LT54" s="91" t="str">
        <f t="shared" ca="1" si="482"/>
        <v/>
      </c>
      <c r="LU54" s="91" t="str">
        <f t="shared" ca="1" si="482"/>
        <v/>
      </c>
      <c r="LV54" s="91" t="str">
        <f t="shared" ca="1" si="482"/>
        <v/>
      </c>
      <c r="LW54" s="91" t="str">
        <f t="shared" ca="1" si="482"/>
        <v/>
      </c>
      <c r="LX54" s="91" t="str">
        <f t="shared" ca="1" si="482"/>
        <v/>
      </c>
      <c r="LY54" s="91" t="str">
        <f t="shared" ca="1" si="482"/>
        <v/>
      </c>
      <c r="LZ54" s="91" t="str">
        <f t="shared" ca="1" si="482"/>
        <v/>
      </c>
      <c r="MA54" s="91" t="str">
        <f t="shared" ca="1" si="482"/>
        <v/>
      </c>
      <c r="MC54" s="20" t="str">
        <f t="shared" ca="1" si="410"/>
        <v/>
      </c>
      <c r="MD54" s="21" t="str">
        <f t="shared" ca="1" si="411"/>
        <v/>
      </c>
      <c r="ME54" s="6" t="str">
        <f t="shared" ca="1" si="412"/>
        <v/>
      </c>
      <c r="MF54" s="6" t="str">
        <f t="shared" ca="1" si="413"/>
        <v/>
      </c>
      <c r="MG54" s="22" t="e">
        <f t="shared" ca="1" si="414"/>
        <v>#VALUE!</v>
      </c>
      <c r="MH54" s="22" t="e">
        <f t="shared" ca="1" si="415"/>
        <v>#VALUE!</v>
      </c>
      <c r="MI54" s="22" t="str">
        <f ca="1">IFERROR(IF(INDIRECT(ADDRESS(ROW()-1,COLUMN()-2))="摘要",MATCH(MH54,日々処理!MD:MD,0),MATCH(MH54,INDIRECT(ADDRESS(INDIRECT(ADDRESS(ROW()-1,COLUMN()))+1,2,,,"日々処理")):INDIRECT(ADDRESS(INDIRECT(ADDRESS(ROW()-1,COLUMN()))+1000,2,,,"日々処理")),0)+INDIRECT(ADDRESS(ROW()-1,COLUMN()))),"")</f>
        <v/>
      </c>
      <c r="MJ54" s="91" t="str">
        <f t="shared" ca="1" si="483"/>
        <v/>
      </c>
      <c r="MK54" s="91" t="str">
        <f t="shared" ca="1" si="483"/>
        <v/>
      </c>
      <c r="ML54" s="91" t="str">
        <f t="shared" ca="1" si="483"/>
        <v/>
      </c>
      <c r="MM54" s="91" t="str">
        <f t="shared" ca="1" si="483"/>
        <v/>
      </c>
      <c r="MN54" s="91" t="str">
        <f t="shared" ca="1" si="483"/>
        <v/>
      </c>
      <c r="MO54" s="91" t="str">
        <f t="shared" ca="1" si="483"/>
        <v/>
      </c>
      <c r="MP54" s="91" t="str">
        <f t="shared" ca="1" si="483"/>
        <v/>
      </c>
      <c r="MQ54" s="91" t="str">
        <f t="shared" ca="1" si="483"/>
        <v/>
      </c>
      <c r="MR54" s="91" t="str">
        <f t="shared" ca="1" si="483"/>
        <v/>
      </c>
      <c r="MS54" s="91" t="str">
        <f t="shared" ca="1" si="483"/>
        <v/>
      </c>
      <c r="MT54" s="91" t="str">
        <f t="shared" ca="1" si="483"/>
        <v/>
      </c>
      <c r="MU54" s="91" t="str">
        <f t="shared" ca="1" si="483"/>
        <v/>
      </c>
      <c r="MW54" s="20" t="str">
        <f t="shared" ca="1" si="417"/>
        <v/>
      </c>
      <c r="MX54" s="21" t="str">
        <f t="shared" ca="1" si="418"/>
        <v/>
      </c>
      <c r="MY54" s="6" t="str">
        <f t="shared" ca="1" si="419"/>
        <v/>
      </c>
      <c r="MZ54" s="6" t="str">
        <f t="shared" ca="1" si="420"/>
        <v/>
      </c>
      <c r="NA54" s="22" t="e">
        <f t="shared" ca="1" si="421"/>
        <v>#VALUE!</v>
      </c>
      <c r="NB54" s="22" t="e">
        <f t="shared" ca="1" si="422"/>
        <v>#VALUE!</v>
      </c>
      <c r="NC54" s="22" t="str">
        <f ca="1">IFERROR(IF(INDIRECT(ADDRESS(ROW()-1,COLUMN()-2))="摘要",MATCH(NB54,日々処理!MX:MX,0),MATCH(NB54,INDIRECT(ADDRESS(INDIRECT(ADDRESS(ROW()-1,COLUMN()))+1,2,,,"日々処理")):INDIRECT(ADDRESS(INDIRECT(ADDRESS(ROW()-1,COLUMN()))+1000,2,,,"日々処理")),0)+INDIRECT(ADDRESS(ROW()-1,COLUMN()))),"")</f>
        <v/>
      </c>
      <c r="ND54" s="91" t="str">
        <f t="shared" ca="1" si="484"/>
        <v/>
      </c>
      <c r="NE54" s="91" t="str">
        <f t="shared" ca="1" si="484"/>
        <v/>
      </c>
      <c r="NF54" s="91" t="str">
        <f t="shared" ca="1" si="484"/>
        <v/>
      </c>
      <c r="NG54" s="91" t="str">
        <f t="shared" ca="1" si="484"/>
        <v/>
      </c>
      <c r="NH54" s="91" t="str">
        <f t="shared" ca="1" si="484"/>
        <v/>
      </c>
      <c r="NI54" s="91" t="str">
        <f t="shared" ca="1" si="484"/>
        <v/>
      </c>
      <c r="NJ54" s="91" t="str">
        <f t="shared" ca="1" si="484"/>
        <v/>
      </c>
      <c r="NK54" s="91" t="str">
        <f t="shared" ca="1" si="484"/>
        <v/>
      </c>
      <c r="NL54" s="91" t="str">
        <f t="shared" ca="1" si="484"/>
        <v/>
      </c>
      <c r="NM54" s="91" t="str">
        <f t="shared" ca="1" si="484"/>
        <v/>
      </c>
      <c r="NN54" s="91" t="str">
        <f t="shared" ca="1" si="484"/>
        <v/>
      </c>
      <c r="NO54" s="91" t="str">
        <f t="shared" ca="1" si="484"/>
        <v/>
      </c>
      <c r="NQ54" s="20" t="str">
        <f t="shared" ca="1" si="424"/>
        <v/>
      </c>
      <c r="NR54" s="21" t="str">
        <f t="shared" ca="1" si="425"/>
        <v/>
      </c>
      <c r="NS54" s="6" t="str">
        <f t="shared" ca="1" si="426"/>
        <v/>
      </c>
      <c r="NT54" s="6" t="str">
        <f t="shared" ca="1" si="427"/>
        <v/>
      </c>
      <c r="NU54" s="22" t="e">
        <f t="shared" ca="1" si="428"/>
        <v>#VALUE!</v>
      </c>
      <c r="NV54" s="22" t="e">
        <f t="shared" ca="1" si="429"/>
        <v>#VALUE!</v>
      </c>
      <c r="NW54" s="22" t="str">
        <f ca="1">IFERROR(IF(INDIRECT(ADDRESS(ROW()-1,COLUMN()-2))="摘要",MATCH(NV54,日々処理!NR:NR,0),MATCH(NV54,INDIRECT(ADDRESS(INDIRECT(ADDRESS(ROW()-1,COLUMN()))+1,2,,,"日々処理")):INDIRECT(ADDRESS(INDIRECT(ADDRESS(ROW()-1,COLUMN()))+1000,2,,,"日々処理")),0)+INDIRECT(ADDRESS(ROW()-1,COLUMN()))),"")</f>
        <v/>
      </c>
      <c r="NX54" s="91" t="str">
        <f t="shared" ca="1" si="485"/>
        <v/>
      </c>
      <c r="NY54" s="91" t="str">
        <f t="shared" ca="1" si="485"/>
        <v/>
      </c>
      <c r="NZ54" s="91" t="str">
        <f t="shared" ca="1" si="485"/>
        <v/>
      </c>
      <c r="OA54" s="91" t="str">
        <f t="shared" ca="1" si="485"/>
        <v/>
      </c>
      <c r="OB54" s="91" t="str">
        <f t="shared" ca="1" si="485"/>
        <v/>
      </c>
      <c r="OC54" s="91" t="str">
        <f t="shared" ca="1" si="485"/>
        <v/>
      </c>
      <c r="OD54" s="91" t="str">
        <f t="shared" ca="1" si="485"/>
        <v/>
      </c>
      <c r="OE54" s="91" t="str">
        <f t="shared" ca="1" si="485"/>
        <v/>
      </c>
      <c r="OF54" s="91" t="str">
        <f t="shared" ca="1" si="485"/>
        <v/>
      </c>
      <c r="OG54" s="91" t="str">
        <f t="shared" ca="1" si="485"/>
        <v/>
      </c>
      <c r="OH54" s="91" t="str">
        <f t="shared" ca="1" si="485"/>
        <v/>
      </c>
      <c r="OI54" s="91" t="str">
        <f t="shared" ca="1" si="485"/>
        <v/>
      </c>
      <c r="OK54" s="20" t="str">
        <f t="shared" ca="1" si="431"/>
        <v/>
      </c>
      <c r="OL54" s="21" t="str">
        <f t="shared" ca="1" si="432"/>
        <v/>
      </c>
      <c r="OM54" s="6" t="str">
        <f t="shared" ca="1" si="433"/>
        <v/>
      </c>
      <c r="ON54" s="6" t="str">
        <f t="shared" ca="1" si="434"/>
        <v/>
      </c>
      <c r="OO54" s="22" t="e">
        <f t="shared" ca="1" si="435"/>
        <v>#VALUE!</v>
      </c>
      <c r="OP54" s="22" t="e">
        <f t="shared" ca="1" si="436"/>
        <v>#VALUE!</v>
      </c>
      <c r="OQ54" s="22" t="str">
        <f ca="1">IFERROR(IF(INDIRECT(ADDRESS(ROW()-1,COLUMN()-2))="摘要",MATCH(OP54,日々処理!OL:OL,0),MATCH(OP54,INDIRECT(ADDRESS(INDIRECT(ADDRESS(ROW()-1,COLUMN()))+1,2,,,"日々処理")):INDIRECT(ADDRESS(INDIRECT(ADDRESS(ROW()-1,COLUMN()))+1000,2,,,"日々処理")),0)+INDIRECT(ADDRESS(ROW()-1,COLUMN()))),"")</f>
        <v/>
      </c>
      <c r="OR54" s="91" t="str">
        <f t="shared" ca="1" si="486"/>
        <v/>
      </c>
      <c r="OS54" s="91" t="str">
        <f t="shared" ca="1" si="486"/>
        <v/>
      </c>
      <c r="OT54" s="91" t="str">
        <f t="shared" ca="1" si="486"/>
        <v/>
      </c>
      <c r="OU54" s="91" t="str">
        <f t="shared" ca="1" si="486"/>
        <v/>
      </c>
      <c r="OV54" s="91" t="str">
        <f t="shared" ca="1" si="486"/>
        <v/>
      </c>
      <c r="OW54" s="91" t="str">
        <f t="shared" ca="1" si="486"/>
        <v/>
      </c>
      <c r="OX54" s="91" t="str">
        <f t="shared" ca="1" si="486"/>
        <v/>
      </c>
      <c r="OY54" s="91" t="str">
        <f t="shared" ca="1" si="486"/>
        <v/>
      </c>
      <c r="OZ54" s="91" t="str">
        <f t="shared" ca="1" si="486"/>
        <v/>
      </c>
      <c r="PA54" s="91" t="str">
        <f t="shared" ca="1" si="486"/>
        <v/>
      </c>
      <c r="PB54" s="91" t="str">
        <f t="shared" ca="1" si="486"/>
        <v/>
      </c>
      <c r="PC54" s="91" t="str">
        <f t="shared" ca="1" si="486"/>
        <v/>
      </c>
      <c r="PE54" s="20" t="str">
        <f t="shared" ca="1" si="438"/>
        <v/>
      </c>
      <c r="PF54" s="21" t="str">
        <f t="shared" ca="1" si="439"/>
        <v/>
      </c>
      <c r="PG54" s="6" t="str">
        <f t="shared" ca="1" si="440"/>
        <v/>
      </c>
      <c r="PH54" s="6" t="str">
        <f t="shared" ca="1" si="441"/>
        <v/>
      </c>
      <c r="PI54" s="22" t="e">
        <f t="shared" ca="1" si="442"/>
        <v>#VALUE!</v>
      </c>
      <c r="PJ54" s="22" t="e">
        <f t="shared" ca="1" si="443"/>
        <v>#VALUE!</v>
      </c>
      <c r="PK54" s="22" t="str">
        <f ca="1">IFERROR(IF(INDIRECT(ADDRESS(ROW()-1,COLUMN()-2))="摘要",MATCH(PJ54,日々処理!PF:PF,0),MATCH(PJ54,INDIRECT(ADDRESS(INDIRECT(ADDRESS(ROW()-1,COLUMN()))+1,2,,,"日々処理")):INDIRECT(ADDRESS(INDIRECT(ADDRESS(ROW()-1,COLUMN()))+1000,2,,,"日々処理")),0)+INDIRECT(ADDRESS(ROW()-1,COLUMN()))),"")</f>
        <v/>
      </c>
      <c r="PL54" s="91" t="str">
        <f t="shared" ca="1" si="487"/>
        <v/>
      </c>
      <c r="PM54" s="91" t="str">
        <f t="shared" ca="1" si="487"/>
        <v/>
      </c>
      <c r="PN54" s="91" t="str">
        <f t="shared" ca="1" si="487"/>
        <v/>
      </c>
      <c r="PO54" s="91" t="str">
        <f t="shared" ca="1" si="487"/>
        <v/>
      </c>
      <c r="PP54" s="91" t="str">
        <f t="shared" ca="1" si="487"/>
        <v/>
      </c>
      <c r="PQ54" s="91" t="str">
        <f t="shared" ca="1" si="487"/>
        <v/>
      </c>
      <c r="PR54" s="91" t="str">
        <f t="shared" ca="1" si="487"/>
        <v/>
      </c>
      <c r="PS54" s="91" t="str">
        <f t="shared" ca="1" si="487"/>
        <v/>
      </c>
      <c r="PT54" s="91" t="str">
        <f t="shared" ca="1" si="487"/>
        <v/>
      </c>
      <c r="PU54" s="91" t="str">
        <f t="shared" ca="1" si="487"/>
        <v/>
      </c>
      <c r="PV54" s="91" t="str">
        <f t="shared" ca="1" si="487"/>
        <v/>
      </c>
      <c r="PW54" s="91" t="str">
        <f t="shared" ca="1" si="487"/>
        <v/>
      </c>
      <c r="PY54" s="20" t="str">
        <f t="shared" ca="1" si="445"/>
        <v/>
      </c>
      <c r="PZ54" s="21" t="str">
        <f t="shared" ca="1" si="446"/>
        <v/>
      </c>
      <c r="QA54" s="6" t="str">
        <f t="shared" ca="1" si="447"/>
        <v/>
      </c>
      <c r="QB54" s="6" t="str">
        <f t="shared" ca="1" si="448"/>
        <v/>
      </c>
      <c r="QC54" s="22" t="e">
        <f t="shared" ca="1" si="449"/>
        <v>#VALUE!</v>
      </c>
      <c r="QD54" s="22" t="e">
        <f t="shared" ca="1" si="450"/>
        <v>#VALUE!</v>
      </c>
      <c r="QE54" s="22" t="str">
        <f ca="1">IFERROR(IF(INDIRECT(ADDRESS(ROW()-1,COLUMN()-2))="摘要",MATCH(QD54,日々処理!PZ:PZ,0),MATCH(QD54,INDIRECT(ADDRESS(INDIRECT(ADDRESS(ROW()-1,COLUMN()))+1,2,,,"日々処理")):INDIRECT(ADDRESS(INDIRECT(ADDRESS(ROW()-1,COLUMN()))+1000,2,,,"日々処理")),0)+INDIRECT(ADDRESS(ROW()-1,COLUMN()))),"")</f>
        <v/>
      </c>
      <c r="QF54" s="91" t="str">
        <f t="shared" ca="1" si="488"/>
        <v/>
      </c>
      <c r="QG54" s="91" t="str">
        <f t="shared" ca="1" si="488"/>
        <v/>
      </c>
      <c r="QH54" s="91" t="str">
        <f t="shared" ca="1" si="488"/>
        <v/>
      </c>
      <c r="QI54" s="91" t="str">
        <f t="shared" ca="1" si="488"/>
        <v/>
      </c>
      <c r="QJ54" s="91" t="str">
        <f t="shared" ca="1" si="488"/>
        <v/>
      </c>
      <c r="QK54" s="91" t="str">
        <f t="shared" ca="1" si="488"/>
        <v/>
      </c>
      <c r="QL54" s="91" t="str">
        <f t="shared" ca="1" si="488"/>
        <v/>
      </c>
      <c r="QM54" s="91" t="str">
        <f t="shared" ca="1" si="488"/>
        <v/>
      </c>
      <c r="QN54" s="91" t="str">
        <f t="shared" ca="1" si="488"/>
        <v/>
      </c>
      <c r="QO54" s="91" t="str">
        <f t="shared" ca="1" si="488"/>
        <v/>
      </c>
      <c r="QP54" s="91" t="str">
        <f t="shared" ca="1" si="488"/>
        <v/>
      </c>
      <c r="QQ54" s="91" t="str">
        <f t="shared" ca="1" si="488"/>
        <v/>
      </c>
      <c r="QS54" s="20" t="str">
        <f t="shared" ca="1" si="452"/>
        <v/>
      </c>
      <c r="QT54" s="21" t="str">
        <f t="shared" ca="1" si="453"/>
        <v/>
      </c>
      <c r="QU54" s="6" t="str">
        <f t="shared" ca="1" si="454"/>
        <v/>
      </c>
      <c r="QV54" s="6" t="str">
        <f t="shared" ca="1" si="455"/>
        <v/>
      </c>
      <c r="QW54" s="22" t="e">
        <f t="shared" ca="1" si="456"/>
        <v>#VALUE!</v>
      </c>
      <c r="QX54" s="22" t="e">
        <f t="shared" ca="1" si="457"/>
        <v>#VALUE!</v>
      </c>
      <c r="QY54" s="22" t="str">
        <f ca="1">IFERROR(IF(INDIRECT(ADDRESS(ROW()-1,COLUMN()-2))="摘要",MATCH(QX54,日々処理!QT:QT,0),MATCH(QX54,INDIRECT(ADDRESS(INDIRECT(ADDRESS(ROW()-1,COLUMN()))+1,2,,,"日々処理")):INDIRECT(ADDRESS(INDIRECT(ADDRESS(ROW()-1,COLUMN()))+1000,2,,,"日々処理")),0)+INDIRECT(ADDRESS(ROW()-1,COLUMN()))),"")</f>
        <v/>
      </c>
      <c r="QZ54" s="91" t="str">
        <f t="shared" ca="1" si="489"/>
        <v/>
      </c>
      <c r="RA54" s="91" t="str">
        <f t="shared" ca="1" si="489"/>
        <v/>
      </c>
      <c r="RB54" s="91" t="str">
        <f t="shared" ca="1" si="489"/>
        <v/>
      </c>
      <c r="RC54" s="91" t="str">
        <f t="shared" ca="1" si="489"/>
        <v/>
      </c>
      <c r="RD54" s="91" t="str">
        <f t="shared" ca="1" si="489"/>
        <v/>
      </c>
      <c r="RE54" s="91" t="str">
        <f t="shared" ca="1" si="489"/>
        <v/>
      </c>
      <c r="RF54" s="91" t="str">
        <f t="shared" ca="1" si="489"/>
        <v/>
      </c>
      <c r="RG54" s="91" t="str">
        <f t="shared" ca="1" si="489"/>
        <v/>
      </c>
      <c r="RH54" s="91" t="str">
        <f t="shared" ca="1" si="489"/>
        <v/>
      </c>
      <c r="RI54" s="91" t="str">
        <f t="shared" ca="1" si="489"/>
        <v/>
      </c>
      <c r="RJ54" s="91" t="str">
        <f t="shared" ca="1" si="489"/>
        <v/>
      </c>
      <c r="RK54" s="91" t="str">
        <f t="shared" ca="1" si="489"/>
        <v/>
      </c>
      <c r="RM54" s="20" t="str">
        <f t="shared" ca="1" si="459"/>
        <v/>
      </c>
      <c r="RN54" s="21" t="str">
        <f t="shared" ca="1" si="460"/>
        <v/>
      </c>
      <c r="RO54" s="6" t="str">
        <f t="shared" ca="1" si="461"/>
        <v/>
      </c>
      <c r="RP54" s="6" t="str">
        <f t="shared" ca="1" si="462"/>
        <v/>
      </c>
      <c r="RQ54" s="22" t="e">
        <f t="shared" ca="1" si="463"/>
        <v>#VALUE!</v>
      </c>
      <c r="RR54" s="22" t="e">
        <f t="shared" ca="1" si="464"/>
        <v>#VALUE!</v>
      </c>
      <c r="RS54" s="22" t="str">
        <f ca="1">IFERROR(IF(INDIRECT(ADDRESS(ROW()-1,COLUMN()-2))="摘要",MATCH(RR54,日々処理!RN:RN,0),MATCH(RR54,INDIRECT(ADDRESS(INDIRECT(ADDRESS(ROW()-1,COLUMN()))+1,2,,,"日々処理")):INDIRECT(ADDRESS(INDIRECT(ADDRESS(ROW()-1,COLUMN()))+1000,2,,,"日々処理")),0)+INDIRECT(ADDRESS(ROW()-1,COLUMN()))),"")</f>
        <v/>
      </c>
      <c r="RT54" s="91" t="str">
        <f t="shared" ca="1" si="490"/>
        <v/>
      </c>
      <c r="RU54" s="91" t="str">
        <f t="shared" ca="1" si="490"/>
        <v/>
      </c>
      <c r="RV54" s="91" t="str">
        <f t="shared" ca="1" si="490"/>
        <v/>
      </c>
      <c r="RW54" s="91" t="str">
        <f t="shared" ca="1" si="490"/>
        <v/>
      </c>
      <c r="RX54" s="91" t="str">
        <f t="shared" ca="1" si="490"/>
        <v/>
      </c>
      <c r="RY54" s="91" t="str">
        <f t="shared" ca="1" si="490"/>
        <v/>
      </c>
      <c r="RZ54" s="91" t="str">
        <f t="shared" ca="1" si="490"/>
        <v/>
      </c>
      <c r="SA54" s="91" t="str">
        <f t="shared" ca="1" si="490"/>
        <v/>
      </c>
      <c r="SB54" s="91" t="str">
        <f t="shared" ca="1" si="490"/>
        <v/>
      </c>
      <c r="SC54" s="91" t="str">
        <f t="shared" ca="1" si="490"/>
        <v/>
      </c>
      <c r="SD54" s="91" t="str">
        <f t="shared" ca="1" si="490"/>
        <v/>
      </c>
      <c r="SE54" s="91" t="str">
        <f t="shared" ca="1" si="490"/>
        <v/>
      </c>
    </row>
    <row r="55" spans="1:499" ht="12" customHeight="1">
      <c r="A55" s="20" t="str">
        <f t="shared" ca="1" si="291"/>
        <v/>
      </c>
      <c r="B55" s="21" t="str">
        <f t="shared" ca="1" si="292"/>
        <v/>
      </c>
      <c r="C55" s="6" t="str">
        <f t="shared" ca="1" si="293"/>
        <v/>
      </c>
      <c r="D55" s="6" t="str">
        <f t="shared" ca="1" si="294"/>
        <v/>
      </c>
      <c r="E55" s="22" t="e">
        <f t="shared" ca="1" si="295"/>
        <v>#VALUE!</v>
      </c>
      <c r="F55" s="22" t="e">
        <f t="shared" ca="1" si="296"/>
        <v>#VALUE!</v>
      </c>
      <c r="G55" s="22" t="str">
        <f ca="1">IFERROR(IF(INDIRECT(ADDRESS(ROW()-1,COLUMN()-2))="摘要",MATCH(F55,日々処理!B:B,0),MATCH(F55,INDIRECT(ADDRESS(INDIRECT(ADDRESS(ROW()-1,COLUMN()))+1,2,,,"日々処理")):INDIRECT(ADDRESS(INDIRECT(ADDRESS(ROW()-1,COLUMN()))+1000,2,,,"日々処理")),0)+INDIRECT(ADDRESS(ROW()-1,COLUMN()))),"")</f>
        <v/>
      </c>
      <c r="H55" s="91" t="str">
        <f t="shared" ca="1" si="466"/>
        <v/>
      </c>
      <c r="I55" s="91" t="str">
        <f t="shared" ca="1" si="466"/>
        <v/>
      </c>
      <c r="J55" s="91" t="str">
        <f t="shared" ca="1" si="466"/>
        <v/>
      </c>
      <c r="K55" s="91" t="str">
        <f t="shared" ca="1" si="466"/>
        <v/>
      </c>
      <c r="L55" s="91" t="str">
        <f t="shared" ca="1" si="466"/>
        <v/>
      </c>
      <c r="M55" s="91" t="str">
        <f t="shared" ca="1" si="466"/>
        <v/>
      </c>
      <c r="N55" s="91" t="str">
        <f t="shared" ca="1" si="466"/>
        <v/>
      </c>
      <c r="O55" s="91" t="str">
        <f t="shared" ca="1" si="466"/>
        <v/>
      </c>
      <c r="P55" s="91" t="str">
        <f t="shared" ca="1" si="466"/>
        <v/>
      </c>
      <c r="Q55" s="91" t="str">
        <f t="shared" ca="1" si="466"/>
        <v/>
      </c>
      <c r="R55" s="91" t="str">
        <f t="shared" ca="1" si="466"/>
        <v/>
      </c>
      <c r="S55" s="91" t="str">
        <f t="shared" ca="1" si="466"/>
        <v/>
      </c>
      <c r="T55" s="89"/>
      <c r="U55" s="20" t="str">
        <f t="shared" ca="1" si="298"/>
        <v/>
      </c>
      <c r="V55" s="21" t="str">
        <f t="shared" ca="1" si="299"/>
        <v/>
      </c>
      <c r="W55" s="6" t="str">
        <f t="shared" ca="1" si="300"/>
        <v/>
      </c>
      <c r="X55" s="6" t="str">
        <f t="shared" ca="1" si="301"/>
        <v/>
      </c>
      <c r="Y55" s="22" t="e">
        <f t="shared" ca="1" si="302"/>
        <v>#VALUE!</v>
      </c>
      <c r="Z55" s="22" t="e">
        <f t="shared" ca="1" si="303"/>
        <v>#VALUE!</v>
      </c>
      <c r="AA55" s="22" t="str">
        <f ca="1">IFERROR(IF(INDIRECT(ADDRESS(ROW()-1,COLUMN()-2))="摘要",MATCH(Z55,日々処理!V:V,0),MATCH(Z55,INDIRECT(ADDRESS(INDIRECT(ADDRESS(ROW()-1,COLUMN()))+1,2,,,"日々処理")):INDIRECT(ADDRESS(INDIRECT(ADDRESS(ROW()-1,COLUMN()))+1000,2,,,"日々処理")),0)+INDIRECT(ADDRESS(ROW()-1,COLUMN()))),"")</f>
        <v/>
      </c>
      <c r="AB55" s="91" t="str">
        <f t="shared" ca="1" si="467"/>
        <v/>
      </c>
      <c r="AC55" s="91" t="str">
        <f t="shared" ca="1" si="467"/>
        <v/>
      </c>
      <c r="AD55" s="91" t="str">
        <f t="shared" ca="1" si="467"/>
        <v/>
      </c>
      <c r="AE55" s="91" t="str">
        <f t="shared" ca="1" si="467"/>
        <v/>
      </c>
      <c r="AF55" s="91" t="str">
        <f t="shared" ca="1" si="467"/>
        <v/>
      </c>
      <c r="AG55" s="91" t="str">
        <f t="shared" ca="1" si="467"/>
        <v/>
      </c>
      <c r="AH55" s="91" t="str">
        <f t="shared" ca="1" si="467"/>
        <v/>
      </c>
      <c r="AI55" s="91" t="str">
        <f t="shared" ca="1" si="467"/>
        <v/>
      </c>
      <c r="AJ55" s="91" t="str">
        <f t="shared" ca="1" si="467"/>
        <v/>
      </c>
      <c r="AK55" s="91" t="str">
        <f t="shared" ca="1" si="467"/>
        <v/>
      </c>
      <c r="AL55" s="91" t="str">
        <f t="shared" ca="1" si="467"/>
        <v/>
      </c>
      <c r="AM55" s="91" t="str">
        <f t="shared" ca="1" si="467"/>
        <v/>
      </c>
      <c r="AO55" s="20" t="str">
        <f t="shared" ca="1" si="305"/>
        <v/>
      </c>
      <c r="AP55" s="21" t="str">
        <f t="shared" ca="1" si="306"/>
        <v/>
      </c>
      <c r="AQ55" s="6" t="str">
        <f t="shared" ca="1" si="307"/>
        <v/>
      </c>
      <c r="AR55" s="6" t="str">
        <f t="shared" ca="1" si="308"/>
        <v/>
      </c>
      <c r="AS55" s="22" t="e">
        <f t="shared" ca="1" si="309"/>
        <v>#VALUE!</v>
      </c>
      <c r="AT55" s="22" t="e">
        <f t="shared" ca="1" si="310"/>
        <v>#VALUE!</v>
      </c>
      <c r="AU55" s="22" t="str">
        <f ca="1">IFERROR(IF(INDIRECT(ADDRESS(ROW()-1,COLUMN()-2))="摘要",MATCH(AT55,日々処理!AP:AP,0),MATCH(AT55,INDIRECT(ADDRESS(INDIRECT(ADDRESS(ROW()-1,COLUMN()))+1,2,,,"日々処理")):INDIRECT(ADDRESS(INDIRECT(ADDRESS(ROW()-1,COLUMN()))+1000,2,,,"日々処理")),0)+INDIRECT(ADDRESS(ROW()-1,COLUMN()))),"")</f>
        <v/>
      </c>
      <c r="AV55" s="91" t="str">
        <f t="shared" ca="1" si="468"/>
        <v/>
      </c>
      <c r="AW55" s="91" t="str">
        <f t="shared" ca="1" si="468"/>
        <v/>
      </c>
      <c r="AX55" s="91" t="str">
        <f t="shared" ca="1" si="468"/>
        <v/>
      </c>
      <c r="AY55" s="91" t="str">
        <f t="shared" ca="1" si="468"/>
        <v/>
      </c>
      <c r="AZ55" s="91" t="str">
        <f t="shared" ca="1" si="468"/>
        <v/>
      </c>
      <c r="BA55" s="91" t="str">
        <f t="shared" ca="1" si="468"/>
        <v/>
      </c>
      <c r="BB55" s="91" t="str">
        <f t="shared" ca="1" si="468"/>
        <v/>
      </c>
      <c r="BC55" s="91" t="str">
        <f t="shared" ca="1" si="468"/>
        <v/>
      </c>
      <c r="BD55" s="91" t="str">
        <f t="shared" ca="1" si="468"/>
        <v/>
      </c>
      <c r="BE55" s="91" t="str">
        <f t="shared" ca="1" si="468"/>
        <v/>
      </c>
      <c r="BF55" s="91" t="str">
        <f t="shared" ca="1" si="468"/>
        <v/>
      </c>
      <c r="BG55" s="91" t="str">
        <f t="shared" ca="1" si="468"/>
        <v/>
      </c>
      <c r="BI55" s="20" t="str">
        <f t="shared" ca="1" si="312"/>
        <v/>
      </c>
      <c r="BJ55" s="21" t="str">
        <f t="shared" ca="1" si="313"/>
        <v/>
      </c>
      <c r="BK55" s="6" t="str">
        <f t="shared" ca="1" si="314"/>
        <v/>
      </c>
      <c r="BL55" s="6" t="str">
        <f t="shared" ca="1" si="315"/>
        <v/>
      </c>
      <c r="BM55" s="22" t="e">
        <f t="shared" ca="1" si="316"/>
        <v>#VALUE!</v>
      </c>
      <c r="BN55" s="22" t="e">
        <f t="shared" ca="1" si="317"/>
        <v>#VALUE!</v>
      </c>
      <c r="BO55" s="22" t="str">
        <f ca="1">IFERROR(IF(INDIRECT(ADDRESS(ROW()-1,COLUMN()-2))="摘要",MATCH(BN55,日々処理!BJ:BJ,0),MATCH(BN55,INDIRECT(ADDRESS(INDIRECT(ADDRESS(ROW()-1,COLUMN()))+1,2,,,"日々処理")):INDIRECT(ADDRESS(INDIRECT(ADDRESS(ROW()-1,COLUMN()))+1000,2,,,"日々処理")),0)+INDIRECT(ADDRESS(ROW()-1,COLUMN()))),"")</f>
        <v/>
      </c>
      <c r="BP55" s="91" t="str">
        <f t="shared" ca="1" si="469"/>
        <v/>
      </c>
      <c r="BQ55" s="91" t="str">
        <f t="shared" ca="1" si="469"/>
        <v/>
      </c>
      <c r="BR55" s="91" t="str">
        <f t="shared" ca="1" si="469"/>
        <v/>
      </c>
      <c r="BS55" s="91" t="str">
        <f t="shared" ca="1" si="469"/>
        <v/>
      </c>
      <c r="BT55" s="91" t="str">
        <f t="shared" ca="1" si="469"/>
        <v/>
      </c>
      <c r="BU55" s="91" t="str">
        <f t="shared" ca="1" si="469"/>
        <v/>
      </c>
      <c r="BV55" s="91" t="str">
        <f t="shared" ca="1" si="469"/>
        <v/>
      </c>
      <c r="BW55" s="91" t="str">
        <f t="shared" ca="1" si="469"/>
        <v/>
      </c>
      <c r="BX55" s="91" t="str">
        <f t="shared" ca="1" si="469"/>
        <v/>
      </c>
      <c r="BY55" s="91" t="str">
        <f t="shared" ca="1" si="469"/>
        <v/>
      </c>
      <c r="BZ55" s="91" t="str">
        <f t="shared" ca="1" si="469"/>
        <v/>
      </c>
      <c r="CA55" s="91" t="str">
        <f t="shared" ca="1" si="469"/>
        <v/>
      </c>
      <c r="CC55" s="20" t="str">
        <f t="shared" ca="1" si="319"/>
        <v/>
      </c>
      <c r="CD55" s="21" t="str">
        <f t="shared" ca="1" si="320"/>
        <v/>
      </c>
      <c r="CE55" s="6" t="str">
        <f t="shared" ca="1" si="321"/>
        <v/>
      </c>
      <c r="CF55" s="6" t="str">
        <f t="shared" ca="1" si="322"/>
        <v/>
      </c>
      <c r="CG55" s="22" t="e">
        <f t="shared" ca="1" si="323"/>
        <v>#VALUE!</v>
      </c>
      <c r="CH55" s="22" t="e">
        <f t="shared" ca="1" si="324"/>
        <v>#VALUE!</v>
      </c>
      <c r="CI55" s="22" t="str">
        <f ca="1">IFERROR(IF(INDIRECT(ADDRESS(ROW()-1,COLUMN()-2))="摘要",MATCH(CH55,日々処理!CD:CD,0),MATCH(CH55,INDIRECT(ADDRESS(INDIRECT(ADDRESS(ROW()-1,COLUMN()))+1,2,,,"日々処理")):INDIRECT(ADDRESS(INDIRECT(ADDRESS(ROW()-1,COLUMN()))+1000,2,,,"日々処理")),0)+INDIRECT(ADDRESS(ROW()-1,COLUMN()))),"")</f>
        <v/>
      </c>
      <c r="CJ55" s="91" t="str">
        <f t="shared" ca="1" si="470"/>
        <v/>
      </c>
      <c r="CK55" s="91" t="str">
        <f t="shared" ca="1" si="470"/>
        <v/>
      </c>
      <c r="CL55" s="91" t="str">
        <f t="shared" ca="1" si="470"/>
        <v/>
      </c>
      <c r="CM55" s="91" t="str">
        <f t="shared" ca="1" si="470"/>
        <v/>
      </c>
      <c r="CN55" s="91" t="str">
        <f t="shared" ca="1" si="470"/>
        <v/>
      </c>
      <c r="CO55" s="91" t="str">
        <f t="shared" ca="1" si="470"/>
        <v/>
      </c>
      <c r="CP55" s="91" t="str">
        <f t="shared" ca="1" si="470"/>
        <v/>
      </c>
      <c r="CQ55" s="91" t="str">
        <f t="shared" ca="1" si="470"/>
        <v/>
      </c>
      <c r="CR55" s="91" t="str">
        <f t="shared" ca="1" si="470"/>
        <v/>
      </c>
      <c r="CS55" s="91" t="str">
        <f t="shared" ca="1" si="470"/>
        <v/>
      </c>
      <c r="CT55" s="91" t="str">
        <f t="shared" ca="1" si="470"/>
        <v/>
      </c>
      <c r="CU55" s="91" t="str">
        <f t="shared" ca="1" si="470"/>
        <v/>
      </c>
      <c r="CW55" s="20" t="str">
        <f t="shared" ca="1" si="326"/>
        <v/>
      </c>
      <c r="CX55" s="21" t="str">
        <f t="shared" ca="1" si="327"/>
        <v/>
      </c>
      <c r="CY55" s="6" t="str">
        <f t="shared" ca="1" si="328"/>
        <v/>
      </c>
      <c r="CZ55" s="6" t="str">
        <f t="shared" ca="1" si="329"/>
        <v/>
      </c>
      <c r="DA55" s="22" t="e">
        <f t="shared" ca="1" si="330"/>
        <v>#VALUE!</v>
      </c>
      <c r="DB55" s="22" t="e">
        <f t="shared" ca="1" si="331"/>
        <v>#VALUE!</v>
      </c>
      <c r="DC55" s="22" t="str">
        <f ca="1">IFERROR(IF(INDIRECT(ADDRESS(ROW()-1,COLUMN()-2))="摘要",MATCH(DB55,日々処理!CX:CX,0),MATCH(DB55,INDIRECT(ADDRESS(INDIRECT(ADDRESS(ROW()-1,COLUMN()))+1,2,,,"日々処理")):INDIRECT(ADDRESS(INDIRECT(ADDRESS(ROW()-1,COLUMN()))+1000,2,,,"日々処理")),0)+INDIRECT(ADDRESS(ROW()-1,COLUMN()))),"")</f>
        <v/>
      </c>
      <c r="DD55" s="91" t="str">
        <f t="shared" ca="1" si="471"/>
        <v/>
      </c>
      <c r="DE55" s="91" t="str">
        <f t="shared" ca="1" si="471"/>
        <v/>
      </c>
      <c r="DF55" s="91" t="str">
        <f t="shared" ca="1" si="471"/>
        <v/>
      </c>
      <c r="DG55" s="91" t="str">
        <f t="shared" ca="1" si="471"/>
        <v/>
      </c>
      <c r="DH55" s="91" t="str">
        <f t="shared" ca="1" si="471"/>
        <v/>
      </c>
      <c r="DI55" s="91" t="str">
        <f t="shared" ca="1" si="471"/>
        <v/>
      </c>
      <c r="DJ55" s="91" t="str">
        <f t="shared" ca="1" si="471"/>
        <v/>
      </c>
      <c r="DK55" s="91" t="str">
        <f t="shared" ca="1" si="471"/>
        <v/>
      </c>
      <c r="DL55" s="91" t="str">
        <f t="shared" ca="1" si="471"/>
        <v/>
      </c>
      <c r="DM55" s="91" t="str">
        <f t="shared" ca="1" si="471"/>
        <v/>
      </c>
      <c r="DN55" s="91" t="str">
        <f t="shared" ca="1" si="471"/>
        <v/>
      </c>
      <c r="DO55" s="91" t="str">
        <f t="shared" ca="1" si="471"/>
        <v/>
      </c>
      <c r="DQ55" s="20" t="str">
        <f t="shared" ca="1" si="333"/>
        <v/>
      </c>
      <c r="DR55" s="21" t="str">
        <f t="shared" ca="1" si="334"/>
        <v/>
      </c>
      <c r="DS55" s="6" t="str">
        <f t="shared" ca="1" si="335"/>
        <v/>
      </c>
      <c r="DT55" s="6" t="str">
        <f t="shared" ca="1" si="336"/>
        <v/>
      </c>
      <c r="DU55" s="22" t="e">
        <f t="shared" ca="1" si="337"/>
        <v>#VALUE!</v>
      </c>
      <c r="DV55" s="22" t="e">
        <f t="shared" ca="1" si="338"/>
        <v>#VALUE!</v>
      </c>
      <c r="DW55" s="22" t="str">
        <f ca="1">IFERROR(IF(INDIRECT(ADDRESS(ROW()-1,COLUMN()-2))="摘要",MATCH(DV55,日々処理!DR:DR,0),MATCH(DV55,INDIRECT(ADDRESS(INDIRECT(ADDRESS(ROW()-1,COLUMN()))+1,2,,,"日々処理")):INDIRECT(ADDRESS(INDIRECT(ADDRESS(ROW()-1,COLUMN()))+1000,2,,,"日々処理")),0)+INDIRECT(ADDRESS(ROW()-1,COLUMN()))),"")</f>
        <v/>
      </c>
      <c r="DX55" s="91" t="str">
        <f t="shared" ca="1" si="472"/>
        <v/>
      </c>
      <c r="DY55" s="91" t="str">
        <f t="shared" ca="1" si="472"/>
        <v/>
      </c>
      <c r="DZ55" s="91" t="str">
        <f t="shared" ca="1" si="472"/>
        <v/>
      </c>
      <c r="EA55" s="91" t="str">
        <f t="shared" ca="1" si="472"/>
        <v/>
      </c>
      <c r="EB55" s="91" t="str">
        <f t="shared" ca="1" si="472"/>
        <v/>
      </c>
      <c r="EC55" s="91" t="str">
        <f t="shared" ca="1" si="472"/>
        <v/>
      </c>
      <c r="ED55" s="91" t="str">
        <f t="shared" ca="1" si="472"/>
        <v/>
      </c>
      <c r="EE55" s="91" t="str">
        <f t="shared" ca="1" si="472"/>
        <v/>
      </c>
      <c r="EF55" s="91" t="str">
        <f t="shared" ca="1" si="472"/>
        <v/>
      </c>
      <c r="EG55" s="91" t="str">
        <f t="shared" ca="1" si="472"/>
        <v/>
      </c>
      <c r="EH55" s="91" t="str">
        <f t="shared" ca="1" si="472"/>
        <v/>
      </c>
      <c r="EI55" s="91" t="str">
        <f t="shared" ca="1" si="472"/>
        <v/>
      </c>
      <c r="EK55" s="20" t="str">
        <f t="shared" ca="1" si="340"/>
        <v/>
      </c>
      <c r="EL55" s="21" t="str">
        <f t="shared" ca="1" si="341"/>
        <v/>
      </c>
      <c r="EM55" s="6" t="str">
        <f t="shared" ca="1" si="342"/>
        <v/>
      </c>
      <c r="EN55" s="6" t="str">
        <f t="shared" ca="1" si="343"/>
        <v/>
      </c>
      <c r="EO55" s="22" t="e">
        <f t="shared" ca="1" si="344"/>
        <v>#VALUE!</v>
      </c>
      <c r="EP55" s="22" t="e">
        <f t="shared" ca="1" si="345"/>
        <v>#VALUE!</v>
      </c>
      <c r="EQ55" s="22" t="str">
        <f ca="1">IFERROR(IF(INDIRECT(ADDRESS(ROW()-1,COLUMN()-2))="摘要",MATCH(EP55,日々処理!EL:EL,0),MATCH(EP55,INDIRECT(ADDRESS(INDIRECT(ADDRESS(ROW()-1,COLUMN()))+1,2,,,"日々処理")):INDIRECT(ADDRESS(INDIRECT(ADDRESS(ROW()-1,COLUMN()))+1000,2,,,"日々処理")),0)+INDIRECT(ADDRESS(ROW()-1,COLUMN()))),"")</f>
        <v/>
      </c>
      <c r="ER55" s="91" t="str">
        <f t="shared" ca="1" si="473"/>
        <v/>
      </c>
      <c r="ES55" s="91" t="str">
        <f t="shared" ca="1" si="473"/>
        <v/>
      </c>
      <c r="ET55" s="91" t="str">
        <f t="shared" ca="1" si="473"/>
        <v/>
      </c>
      <c r="EU55" s="91" t="str">
        <f t="shared" ca="1" si="473"/>
        <v/>
      </c>
      <c r="EV55" s="91" t="str">
        <f t="shared" ca="1" si="473"/>
        <v/>
      </c>
      <c r="EW55" s="91" t="str">
        <f t="shared" ca="1" si="473"/>
        <v/>
      </c>
      <c r="EX55" s="91" t="str">
        <f t="shared" ca="1" si="473"/>
        <v/>
      </c>
      <c r="EY55" s="91" t="str">
        <f t="shared" ca="1" si="473"/>
        <v/>
      </c>
      <c r="EZ55" s="91" t="str">
        <f t="shared" ca="1" si="473"/>
        <v/>
      </c>
      <c r="FA55" s="91" t="str">
        <f t="shared" ca="1" si="473"/>
        <v/>
      </c>
      <c r="FB55" s="91" t="str">
        <f t="shared" ca="1" si="473"/>
        <v/>
      </c>
      <c r="FC55" s="91" t="str">
        <f t="shared" ca="1" si="473"/>
        <v/>
      </c>
      <c r="FE55" s="20" t="str">
        <f t="shared" ca="1" si="347"/>
        <v/>
      </c>
      <c r="FF55" s="21" t="str">
        <f t="shared" ca="1" si="348"/>
        <v/>
      </c>
      <c r="FG55" s="6" t="str">
        <f t="shared" ca="1" si="349"/>
        <v/>
      </c>
      <c r="FH55" s="6" t="str">
        <f t="shared" ca="1" si="350"/>
        <v/>
      </c>
      <c r="FI55" s="22" t="e">
        <f t="shared" ca="1" si="351"/>
        <v>#VALUE!</v>
      </c>
      <c r="FJ55" s="22" t="e">
        <f t="shared" ca="1" si="352"/>
        <v>#VALUE!</v>
      </c>
      <c r="FK55" s="22" t="str">
        <f ca="1">IFERROR(IF(INDIRECT(ADDRESS(ROW()-1,COLUMN()-2))="摘要",MATCH(FJ55,日々処理!FF:FF,0),MATCH(FJ55,INDIRECT(ADDRESS(INDIRECT(ADDRESS(ROW()-1,COLUMN()))+1,2,,,"日々処理")):INDIRECT(ADDRESS(INDIRECT(ADDRESS(ROW()-1,COLUMN()))+1000,2,,,"日々処理")),0)+INDIRECT(ADDRESS(ROW()-1,COLUMN()))),"")</f>
        <v/>
      </c>
      <c r="FL55" s="91" t="str">
        <f t="shared" ca="1" si="474"/>
        <v/>
      </c>
      <c r="FM55" s="91" t="str">
        <f t="shared" ca="1" si="474"/>
        <v/>
      </c>
      <c r="FN55" s="91" t="str">
        <f t="shared" ca="1" si="474"/>
        <v/>
      </c>
      <c r="FO55" s="91" t="str">
        <f t="shared" ca="1" si="474"/>
        <v/>
      </c>
      <c r="FP55" s="91" t="str">
        <f t="shared" ca="1" si="474"/>
        <v/>
      </c>
      <c r="FQ55" s="91" t="str">
        <f t="shared" ca="1" si="474"/>
        <v/>
      </c>
      <c r="FR55" s="91" t="str">
        <f t="shared" ca="1" si="474"/>
        <v/>
      </c>
      <c r="FS55" s="91" t="str">
        <f t="shared" ca="1" si="474"/>
        <v/>
      </c>
      <c r="FT55" s="91" t="str">
        <f t="shared" ca="1" si="474"/>
        <v/>
      </c>
      <c r="FU55" s="91" t="str">
        <f t="shared" ca="1" si="474"/>
        <v/>
      </c>
      <c r="FV55" s="91" t="str">
        <f t="shared" ca="1" si="474"/>
        <v/>
      </c>
      <c r="FW55" s="91" t="str">
        <f t="shared" ca="1" si="474"/>
        <v/>
      </c>
      <c r="FY55" s="20" t="str">
        <f t="shared" ca="1" si="354"/>
        <v/>
      </c>
      <c r="FZ55" s="21" t="str">
        <f t="shared" ca="1" si="355"/>
        <v/>
      </c>
      <c r="GA55" s="6" t="str">
        <f t="shared" ca="1" si="356"/>
        <v/>
      </c>
      <c r="GB55" s="6" t="str">
        <f t="shared" ca="1" si="357"/>
        <v/>
      </c>
      <c r="GC55" s="22" t="e">
        <f t="shared" ca="1" si="358"/>
        <v>#VALUE!</v>
      </c>
      <c r="GD55" s="22" t="e">
        <f t="shared" ca="1" si="359"/>
        <v>#VALUE!</v>
      </c>
      <c r="GE55" s="22" t="str">
        <f ca="1">IFERROR(IF(INDIRECT(ADDRESS(ROW()-1,COLUMN()-2))="摘要",MATCH(GD55,日々処理!FZ:FZ,0),MATCH(GD55,INDIRECT(ADDRESS(INDIRECT(ADDRESS(ROW()-1,COLUMN()))+1,2,,,"日々処理")):INDIRECT(ADDRESS(INDIRECT(ADDRESS(ROW()-1,COLUMN()))+1000,2,,,"日々処理")),0)+INDIRECT(ADDRESS(ROW()-1,COLUMN()))),"")</f>
        <v/>
      </c>
      <c r="GF55" s="91" t="str">
        <f t="shared" ca="1" si="475"/>
        <v/>
      </c>
      <c r="GG55" s="91" t="str">
        <f t="shared" ca="1" si="475"/>
        <v/>
      </c>
      <c r="GH55" s="91" t="str">
        <f t="shared" ca="1" si="475"/>
        <v/>
      </c>
      <c r="GI55" s="91" t="str">
        <f t="shared" ca="1" si="475"/>
        <v/>
      </c>
      <c r="GJ55" s="91" t="str">
        <f t="shared" ca="1" si="475"/>
        <v/>
      </c>
      <c r="GK55" s="91" t="str">
        <f t="shared" ca="1" si="475"/>
        <v/>
      </c>
      <c r="GL55" s="91" t="str">
        <f t="shared" ca="1" si="475"/>
        <v/>
      </c>
      <c r="GM55" s="91" t="str">
        <f t="shared" ca="1" si="475"/>
        <v/>
      </c>
      <c r="GN55" s="91" t="str">
        <f t="shared" ca="1" si="475"/>
        <v/>
      </c>
      <c r="GO55" s="91" t="str">
        <f t="shared" ca="1" si="475"/>
        <v/>
      </c>
      <c r="GP55" s="91" t="str">
        <f t="shared" ca="1" si="475"/>
        <v/>
      </c>
      <c r="GQ55" s="91" t="str">
        <f t="shared" ca="1" si="475"/>
        <v/>
      </c>
      <c r="GS55" s="20" t="str">
        <f t="shared" ca="1" si="361"/>
        <v/>
      </c>
      <c r="GT55" s="21" t="str">
        <f t="shared" ca="1" si="362"/>
        <v/>
      </c>
      <c r="GU55" s="6" t="str">
        <f t="shared" ca="1" si="363"/>
        <v/>
      </c>
      <c r="GV55" s="6" t="str">
        <f t="shared" ca="1" si="364"/>
        <v/>
      </c>
      <c r="GW55" s="22" t="e">
        <f t="shared" ca="1" si="365"/>
        <v>#VALUE!</v>
      </c>
      <c r="GX55" s="22" t="e">
        <f t="shared" ca="1" si="366"/>
        <v>#VALUE!</v>
      </c>
      <c r="GY55" s="22" t="str">
        <f ca="1">IFERROR(IF(INDIRECT(ADDRESS(ROW()-1,COLUMN()-2))="摘要",MATCH(GX55,日々処理!GT:GT,0),MATCH(GX55,INDIRECT(ADDRESS(INDIRECT(ADDRESS(ROW()-1,COLUMN()))+1,2,,,"日々処理")):INDIRECT(ADDRESS(INDIRECT(ADDRESS(ROW()-1,COLUMN()))+1000,2,,,"日々処理")),0)+INDIRECT(ADDRESS(ROW()-1,COLUMN()))),"")</f>
        <v/>
      </c>
      <c r="GZ55" s="91" t="str">
        <f t="shared" ca="1" si="476"/>
        <v/>
      </c>
      <c r="HA55" s="91" t="str">
        <f t="shared" ca="1" si="476"/>
        <v/>
      </c>
      <c r="HB55" s="91" t="str">
        <f t="shared" ca="1" si="476"/>
        <v/>
      </c>
      <c r="HC55" s="91" t="str">
        <f t="shared" ca="1" si="476"/>
        <v/>
      </c>
      <c r="HD55" s="91" t="str">
        <f t="shared" ca="1" si="476"/>
        <v/>
      </c>
      <c r="HE55" s="91" t="str">
        <f t="shared" ca="1" si="476"/>
        <v/>
      </c>
      <c r="HF55" s="91" t="str">
        <f t="shared" ca="1" si="476"/>
        <v/>
      </c>
      <c r="HG55" s="91" t="str">
        <f t="shared" ca="1" si="476"/>
        <v/>
      </c>
      <c r="HH55" s="91" t="str">
        <f t="shared" ca="1" si="476"/>
        <v/>
      </c>
      <c r="HI55" s="91" t="str">
        <f t="shared" ca="1" si="476"/>
        <v/>
      </c>
      <c r="HJ55" s="91" t="str">
        <f t="shared" ca="1" si="476"/>
        <v/>
      </c>
      <c r="HK55" s="91" t="str">
        <f t="shared" ca="1" si="476"/>
        <v/>
      </c>
      <c r="HM55" s="20" t="str">
        <f t="shared" ca="1" si="368"/>
        <v/>
      </c>
      <c r="HN55" s="21" t="str">
        <f t="shared" ca="1" si="369"/>
        <v/>
      </c>
      <c r="HO55" s="6" t="str">
        <f t="shared" ca="1" si="370"/>
        <v/>
      </c>
      <c r="HP55" s="6" t="str">
        <f t="shared" ca="1" si="371"/>
        <v/>
      </c>
      <c r="HQ55" s="22" t="e">
        <f t="shared" ca="1" si="372"/>
        <v>#VALUE!</v>
      </c>
      <c r="HR55" s="22" t="e">
        <f t="shared" ca="1" si="373"/>
        <v>#VALUE!</v>
      </c>
      <c r="HS55" s="22" t="str">
        <f ca="1">IFERROR(IF(INDIRECT(ADDRESS(ROW()-1,COLUMN()-2))="摘要",MATCH(HR55,日々処理!HN:HN,0),MATCH(HR55,INDIRECT(ADDRESS(INDIRECT(ADDRESS(ROW()-1,COLUMN()))+1,2,,,"日々処理")):INDIRECT(ADDRESS(INDIRECT(ADDRESS(ROW()-1,COLUMN()))+1000,2,,,"日々処理")),0)+INDIRECT(ADDRESS(ROW()-1,COLUMN()))),"")</f>
        <v/>
      </c>
      <c r="HT55" s="91" t="str">
        <f t="shared" ca="1" si="477"/>
        <v/>
      </c>
      <c r="HU55" s="91" t="str">
        <f t="shared" ca="1" si="477"/>
        <v/>
      </c>
      <c r="HV55" s="91" t="str">
        <f t="shared" ca="1" si="477"/>
        <v/>
      </c>
      <c r="HW55" s="91" t="str">
        <f t="shared" ca="1" si="477"/>
        <v/>
      </c>
      <c r="HX55" s="91" t="str">
        <f t="shared" ca="1" si="477"/>
        <v/>
      </c>
      <c r="HY55" s="91" t="str">
        <f t="shared" ca="1" si="477"/>
        <v/>
      </c>
      <c r="HZ55" s="91" t="str">
        <f t="shared" ca="1" si="477"/>
        <v/>
      </c>
      <c r="IA55" s="91" t="str">
        <f t="shared" ca="1" si="477"/>
        <v/>
      </c>
      <c r="IB55" s="91" t="str">
        <f t="shared" ca="1" si="477"/>
        <v/>
      </c>
      <c r="IC55" s="91" t="str">
        <f t="shared" ca="1" si="477"/>
        <v/>
      </c>
      <c r="ID55" s="91" t="str">
        <f t="shared" ca="1" si="477"/>
        <v/>
      </c>
      <c r="IE55" s="91" t="str">
        <f t="shared" ca="1" si="477"/>
        <v/>
      </c>
      <c r="IG55" s="20" t="str">
        <f t="shared" ca="1" si="375"/>
        <v/>
      </c>
      <c r="IH55" s="21" t="str">
        <f t="shared" ca="1" si="376"/>
        <v/>
      </c>
      <c r="II55" s="6" t="str">
        <f t="shared" ca="1" si="377"/>
        <v/>
      </c>
      <c r="IJ55" s="6" t="str">
        <f t="shared" ca="1" si="378"/>
        <v/>
      </c>
      <c r="IK55" s="22" t="e">
        <f t="shared" ca="1" si="379"/>
        <v>#VALUE!</v>
      </c>
      <c r="IL55" s="22" t="e">
        <f t="shared" ca="1" si="380"/>
        <v>#VALUE!</v>
      </c>
      <c r="IM55" s="22" t="str">
        <f ca="1">IFERROR(IF(INDIRECT(ADDRESS(ROW()-1,COLUMN()-2))="摘要",MATCH(IL55,日々処理!IH:IH,0),MATCH(IL55,INDIRECT(ADDRESS(INDIRECT(ADDRESS(ROW()-1,COLUMN()))+1,2,,,"日々処理")):INDIRECT(ADDRESS(INDIRECT(ADDRESS(ROW()-1,COLUMN()))+1000,2,,,"日々処理")),0)+INDIRECT(ADDRESS(ROW()-1,COLUMN()))),"")</f>
        <v/>
      </c>
      <c r="IN55" s="91" t="str">
        <f t="shared" ca="1" si="478"/>
        <v/>
      </c>
      <c r="IO55" s="91" t="str">
        <f t="shared" ca="1" si="478"/>
        <v/>
      </c>
      <c r="IP55" s="91" t="str">
        <f t="shared" ca="1" si="478"/>
        <v/>
      </c>
      <c r="IQ55" s="91" t="str">
        <f t="shared" ca="1" si="478"/>
        <v/>
      </c>
      <c r="IR55" s="91" t="str">
        <f t="shared" ca="1" si="478"/>
        <v/>
      </c>
      <c r="IS55" s="91" t="str">
        <f t="shared" ca="1" si="478"/>
        <v/>
      </c>
      <c r="IT55" s="91" t="str">
        <f t="shared" ca="1" si="478"/>
        <v/>
      </c>
      <c r="IU55" s="91" t="str">
        <f t="shared" ca="1" si="478"/>
        <v/>
      </c>
      <c r="IV55" s="91" t="str">
        <f t="shared" ca="1" si="478"/>
        <v/>
      </c>
      <c r="IW55" s="91" t="str">
        <f t="shared" ca="1" si="478"/>
        <v/>
      </c>
      <c r="IX55" s="91" t="str">
        <f t="shared" ca="1" si="478"/>
        <v/>
      </c>
      <c r="IY55" s="91" t="str">
        <f t="shared" ca="1" si="478"/>
        <v/>
      </c>
      <c r="JA55" s="20" t="str">
        <f t="shared" ca="1" si="382"/>
        <v/>
      </c>
      <c r="JB55" s="21" t="str">
        <f t="shared" ca="1" si="383"/>
        <v/>
      </c>
      <c r="JC55" s="6" t="str">
        <f t="shared" ca="1" si="384"/>
        <v/>
      </c>
      <c r="JD55" s="6" t="str">
        <f t="shared" ca="1" si="385"/>
        <v/>
      </c>
      <c r="JE55" s="22" t="e">
        <f t="shared" ca="1" si="386"/>
        <v>#VALUE!</v>
      </c>
      <c r="JF55" s="22" t="e">
        <f t="shared" ca="1" si="387"/>
        <v>#VALUE!</v>
      </c>
      <c r="JG55" s="22" t="str">
        <f ca="1">IFERROR(IF(INDIRECT(ADDRESS(ROW()-1,COLUMN()-2))="摘要",MATCH(JF55,日々処理!JB:JB,0),MATCH(JF55,INDIRECT(ADDRESS(INDIRECT(ADDRESS(ROW()-1,COLUMN()))+1,2,,,"日々処理")):INDIRECT(ADDRESS(INDIRECT(ADDRESS(ROW()-1,COLUMN()))+1000,2,,,"日々処理")),0)+INDIRECT(ADDRESS(ROW()-1,COLUMN()))),"")</f>
        <v/>
      </c>
      <c r="JH55" s="91" t="str">
        <f t="shared" ca="1" si="479"/>
        <v/>
      </c>
      <c r="JI55" s="91" t="str">
        <f t="shared" ca="1" si="479"/>
        <v/>
      </c>
      <c r="JJ55" s="91" t="str">
        <f t="shared" ca="1" si="479"/>
        <v/>
      </c>
      <c r="JK55" s="91" t="str">
        <f t="shared" ca="1" si="479"/>
        <v/>
      </c>
      <c r="JL55" s="91" t="str">
        <f t="shared" ca="1" si="479"/>
        <v/>
      </c>
      <c r="JM55" s="91" t="str">
        <f t="shared" ca="1" si="479"/>
        <v/>
      </c>
      <c r="JN55" s="91" t="str">
        <f t="shared" ca="1" si="479"/>
        <v/>
      </c>
      <c r="JO55" s="91" t="str">
        <f t="shared" ca="1" si="479"/>
        <v/>
      </c>
      <c r="JP55" s="91" t="str">
        <f t="shared" ca="1" si="479"/>
        <v/>
      </c>
      <c r="JQ55" s="91" t="str">
        <f t="shared" ca="1" si="479"/>
        <v/>
      </c>
      <c r="JR55" s="91" t="str">
        <f t="shared" ca="1" si="479"/>
        <v/>
      </c>
      <c r="JS55" s="91" t="str">
        <f t="shared" ca="1" si="479"/>
        <v/>
      </c>
      <c r="JU55" s="20" t="str">
        <f t="shared" ca="1" si="389"/>
        <v/>
      </c>
      <c r="JV55" s="21" t="str">
        <f t="shared" ca="1" si="390"/>
        <v/>
      </c>
      <c r="JW55" s="6" t="str">
        <f t="shared" ca="1" si="391"/>
        <v/>
      </c>
      <c r="JX55" s="6" t="str">
        <f t="shared" ca="1" si="392"/>
        <v/>
      </c>
      <c r="JY55" s="22" t="e">
        <f t="shared" ca="1" si="393"/>
        <v>#VALUE!</v>
      </c>
      <c r="JZ55" s="22" t="e">
        <f t="shared" ca="1" si="394"/>
        <v>#VALUE!</v>
      </c>
      <c r="KA55" s="22" t="str">
        <f ca="1">IFERROR(IF(INDIRECT(ADDRESS(ROW()-1,COLUMN()-2))="摘要",MATCH(JZ55,日々処理!JV:JV,0),MATCH(JZ55,INDIRECT(ADDRESS(INDIRECT(ADDRESS(ROW()-1,COLUMN()))+1,2,,,"日々処理")):INDIRECT(ADDRESS(INDIRECT(ADDRESS(ROW()-1,COLUMN()))+1000,2,,,"日々処理")),0)+INDIRECT(ADDRESS(ROW()-1,COLUMN()))),"")</f>
        <v/>
      </c>
      <c r="KB55" s="91" t="str">
        <f t="shared" ca="1" si="480"/>
        <v/>
      </c>
      <c r="KC55" s="91" t="str">
        <f t="shared" ca="1" si="480"/>
        <v/>
      </c>
      <c r="KD55" s="91" t="str">
        <f t="shared" ca="1" si="480"/>
        <v/>
      </c>
      <c r="KE55" s="91" t="str">
        <f t="shared" ca="1" si="480"/>
        <v/>
      </c>
      <c r="KF55" s="91" t="str">
        <f t="shared" ca="1" si="480"/>
        <v/>
      </c>
      <c r="KG55" s="91" t="str">
        <f t="shared" ca="1" si="480"/>
        <v/>
      </c>
      <c r="KH55" s="91" t="str">
        <f t="shared" ca="1" si="480"/>
        <v/>
      </c>
      <c r="KI55" s="91" t="str">
        <f t="shared" ca="1" si="480"/>
        <v/>
      </c>
      <c r="KJ55" s="91" t="str">
        <f t="shared" ca="1" si="480"/>
        <v/>
      </c>
      <c r="KK55" s="91" t="str">
        <f t="shared" ca="1" si="480"/>
        <v/>
      </c>
      <c r="KL55" s="91" t="str">
        <f t="shared" ca="1" si="480"/>
        <v/>
      </c>
      <c r="KM55" s="91" t="str">
        <f t="shared" ca="1" si="480"/>
        <v/>
      </c>
      <c r="KO55" s="20" t="str">
        <f t="shared" ca="1" si="396"/>
        <v/>
      </c>
      <c r="KP55" s="21" t="str">
        <f t="shared" ca="1" si="397"/>
        <v/>
      </c>
      <c r="KQ55" s="6" t="str">
        <f t="shared" ca="1" si="398"/>
        <v/>
      </c>
      <c r="KR55" s="6" t="str">
        <f t="shared" ca="1" si="399"/>
        <v/>
      </c>
      <c r="KS55" s="22" t="e">
        <f t="shared" ca="1" si="400"/>
        <v>#VALUE!</v>
      </c>
      <c r="KT55" s="22" t="e">
        <f t="shared" ca="1" si="401"/>
        <v>#VALUE!</v>
      </c>
      <c r="KU55" s="22" t="str">
        <f ca="1">IFERROR(IF(INDIRECT(ADDRESS(ROW()-1,COLUMN()-2))="摘要",MATCH(KT55,日々処理!KP:KP,0),MATCH(KT55,INDIRECT(ADDRESS(INDIRECT(ADDRESS(ROW()-1,COLUMN()))+1,2,,,"日々処理")):INDIRECT(ADDRESS(INDIRECT(ADDRESS(ROW()-1,COLUMN()))+1000,2,,,"日々処理")),0)+INDIRECT(ADDRESS(ROW()-1,COLUMN()))),"")</f>
        <v/>
      </c>
      <c r="KV55" s="91" t="str">
        <f t="shared" ca="1" si="481"/>
        <v/>
      </c>
      <c r="KW55" s="91" t="str">
        <f t="shared" ca="1" si="481"/>
        <v/>
      </c>
      <c r="KX55" s="91" t="str">
        <f t="shared" ca="1" si="481"/>
        <v/>
      </c>
      <c r="KY55" s="91" t="str">
        <f t="shared" ca="1" si="481"/>
        <v/>
      </c>
      <c r="KZ55" s="91" t="str">
        <f t="shared" ca="1" si="481"/>
        <v/>
      </c>
      <c r="LA55" s="91" t="str">
        <f t="shared" ca="1" si="481"/>
        <v/>
      </c>
      <c r="LB55" s="91" t="str">
        <f t="shared" ca="1" si="481"/>
        <v/>
      </c>
      <c r="LC55" s="91" t="str">
        <f t="shared" ca="1" si="481"/>
        <v/>
      </c>
      <c r="LD55" s="91" t="str">
        <f t="shared" ca="1" si="481"/>
        <v/>
      </c>
      <c r="LE55" s="91" t="str">
        <f t="shared" ca="1" si="481"/>
        <v/>
      </c>
      <c r="LF55" s="91" t="str">
        <f t="shared" ca="1" si="481"/>
        <v/>
      </c>
      <c r="LG55" s="91" t="str">
        <f t="shared" ca="1" si="481"/>
        <v/>
      </c>
      <c r="LI55" s="20" t="str">
        <f t="shared" ca="1" si="403"/>
        <v/>
      </c>
      <c r="LJ55" s="21" t="str">
        <f t="shared" ca="1" si="404"/>
        <v/>
      </c>
      <c r="LK55" s="6" t="str">
        <f t="shared" ca="1" si="405"/>
        <v/>
      </c>
      <c r="LL55" s="6" t="str">
        <f t="shared" ca="1" si="406"/>
        <v/>
      </c>
      <c r="LM55" s="22" t="e">
        <f t="shared" ca="1" si="407"/>
        <v>#VALUE!</v>
      </c>
      <c r="LN55" s="22" t="e">
        <f t="shared" ca="1" si="408"/>
        <v>#VALUE!</v>
      </c>
      <c r="LO55" s="22" t="str">
        <f ca="1">IFERROR(IF(INDIRECT(ADDRESS(ROW()-1,COLUMN()-2))="摘要",MATCH(LN55,日々処理!LJ:LJ,0),MATCH(LN55,INDIRECT(ADDRESS(INDIRECT(ADDRESS(ROW()-1,COLUMN()))+1,2,,,"日々処理")):INDIRECT(ADDRESS(INDIRECT(ADDRESS(ROW()-1,COLUMN()))+1000,2,,,"日々処理")),0)+INDIRECT(ADDRESS(ROW()-1,COLUMN()))),"")</f>
        <v/>
      </c>
      <c r="LP55" s="91" t="str">
        <f t="shared" ca="1" si="482"/>
        <v/>
      </c>
      <c r="LQ55" s="91" t="str">
        <f t="shared" ca="1" si="482"/>
        <v/>
      </c>
      <c r="LR55" s="91" t="str">
        <f t="shared" ca="1" si="482"/>
        <v/>
      </c>
      <c r="LS55" s="91" t="str">
        <f t="shared" ca="1" si="482"/>
        <v/>
      </c>
      <c r="LT55" s="91" t="str">
        <f t="shared" ca="1" si="482"/>
        <v/>
      </c>
      <c r="LU55" s="91" t="str">
        <f t="shared" ca="1" si="482"/>
        <v/>
      </c>
      <c r="LV55" s="91" t="str">
        <f t="shared" ca="1" si="482"/>
        <v/>
      </c>
      <c r="LW55" s="91" t="str">
        <f t="shared" ca="1" si="482"/>
        <v/>
      </c>
      <c r="LX55" s="91" t="str">
        <f t="shared" ca="1" si="482"/>
        <v/>
      </c>
      <c r="LY55" s="91" t="str">
        <f t="shared" ca="1" si="482"/>
        <v/>
      </c>
      <c r="LZ55" s="91" t="str">
        <f t="shared" ca="1" si="482"/>
        <v/>
      </c>
      <c r="MA55" s="91" t="str">
        <f t="shared" ca="1" si="482"/>
        <v/>
      </c>
      <c r="MC55" s="20" t="str">
        <f t="shared" ca="1" si="410"/>
        <v/>
      </c>
      <c r="MD55" s="21" t="str">
        <f t="shared" ca="1" si="411"/>
        <v/>
      </c>
      <c r="ME55" s="6" t="str">
        <f t="shared" ca="1" si="412"/>
        <v/>
      </c>
      <c r="MF55" s="6" t="str">
        <f t="shared" ca="1" si="413"/>
        <v/>
      </c>
      <c r="MG55" s="22" t="e">
        <f t="shared" ca="1" si="414"/>
        <v>#VALUE!</v>
      </c>
      <c r="MH55" s="22" t="e">
        <f t="shared" ca="1" si="415"/>
        <v>#VALUE!</v>
      </c>
      <c r="MI55" s="22" t="str">
        <f ca="1">IFERROR(IF(INDIRECT(ADDRESS(ROW()-1,COLUMN()-2))="摘要",MATCH(MH55,日々処理!MD:MD,0),MATCH(MH55,INDIRECT(ADDRESS(INDIRECT(ADDRESS(ROW()-1,COLUMN()))+1,2,,,"日々処理")):INDIRECT(ADDRESS(INDIRECT(ADDRESS(ROW()-1,COLUMN()))+1000,2,,,"日々処理")),0)+INDIRECT(ADDRESS(ROW()-1,COLUMN()))),"")</f>
        <v/>
      </c>
      <c r="MJ55" s="91" t="str">
        <f t="shared" ca="1" si="483"/>
        <v/>
      </c>
      <c r="MK55" s="91" t="str">
        <f t="shared" ca="1" si="483"/>
        <v/>
      </c>
      <c r="ML55" s="91" t="str">
        <f t="shared" ca="1" si="483"/>
        <v/>
      </c>
      <c r="MM55" s="91" t="str">
        <f t="shared" ca="1" si="483"/>
        <v/>
      </c>
      <c r="MN55" s="91" t="str">
        <f t="shared" ca="1" si="483"/>
        <v/>
      </c>
      <c r="MO55" s="91" t="str">
        <f t="shared" ca="1" si="483"/>
        <v/>
      </c>
      <c r="MP55" s="91" t="str">
        <f t="shared" ca="1" si="483"/>
        <v/>
      </c>
      <c r="MQ55" s="91" t="str">
        <f t="shared" ca="1" si="483"/>
        <v/>
      </c>
      <c r="MR55" s="91" t="str">
        <f t="shared" ca="1" si="483"/>
        <v/>
      </c>
      <c r="MS55" s="91" t="str">
        <f t="shared" ca="1" si="483"/>
        <v/>
      </c>
      <c r="MT55" s="91" t="str">
        <f t="shared" ca="1" si="483"/>
        <v/>
      </c>
      <c r="MU55" s="91" t="str">
        <f t="shared" ca="1" si="483"/>
        <v/>
      </c>
      <c r="MW55" s="20" t="str">
        <f t="shared" ca="1" si="417"/>
        <v/>
      </c>
      <c r="MX55" s="21" t="str">
        <f t="shared" ca="1" si="418"/>
        <v/>
      </c>
      <c r="MY55" s="6" t="str">
        <f t="shared" ca="1" si="419"/>
        <v/>
      </c>
      <c r="MZ55" s="6" t="str">
        <f t="shared" ca="1" si="420"/>
        <v/>
      </c>
      <c r="NA55" s="22" t="e">
        <f t="shared" ca="1" si="421"/>
        <v>#VALUE!</v>
      </c>
      <c r="NB55" s="22" t="e">
        <f t="shared" ca="1" si="422"/>
        <v>#VALUE!</v>
      </c>
      <c r="NC55" s="22" t="str">
        <f ca="1">IFERROR(IF(INDIRECT(ADDRESS(ROW()-1,COLUMN()-2))="摘要",MATCH(NB55,日々処理!MX:MX,0),MATCH(NB55,INDIRECT(ADDRESS(INDIRECT(ADDRESS(ROW()-1,COLUMN()))+1,2,,,"日々処理")):INDIRECT(ADDRESS(INDIRECT(ADDRESS(ROW()-1,COLUMN()))+1000,2,,,"日々処理")),0)+INDIRECT(ADDRESS(ROW()-1,COLUMN()))),"")</f>
        <v/>
      </c>
      <c r="ND55" s="91" t="str">
        <f t="shared" ca="1" si="484"/>
        <v/>
      </c>
      <c r="NE55" s="91" t="str">
        <f t="shared" ca="1" si="484"/>
        <v/>
      </c>
      <c r="NF55" s="91" t="str">
        <f t="shared" ca="1" si="484"/>
        <v/>
      </c>
      <c r="NG55" s="91" t="str">
        <f t="shared" ca="1" si="484"/>
        <v/>
      </c>
      <c r="NH55" s="91" t="str">
        <f t="shared" ca="1" si="484"/>
        <v/>
      </c>
      <c r="NI55" s="91" t="str">
        <f t="shared" ca="1" si="484"/>
        <v/>
      </c>
      <c r="NJ55" s="91" t="str">
        <f t="shared" ca="1" si="484"/>
        <v/>
      </c>
      <c r="NK55" s="91" t="str">
        <f t="shared" ca="1" si="484"/>
        <v/>
      </c>
      <c r="NL55" s="91" t="str">
        <f t="shared" ca="1" si="484"/>
        <v/>
      </c>
      <c r="NM55" s="91" t="str">
        <f t="shared" ca="1" si="484"/>
        <v/>
      </c>
      <c r="NN55" s="91" t="str">
        <f t="shared" ca="1" si="484"/>
        <v/>
      </c>
      <c r="NO55" s="91" t="str">
        <f t="shared" ca="1" si="484"/>
        <v/>
      </c>
      <c r="NQ55" s="20" t="str">
        <f t="shared" ca="1" si="424"/>
        <v/>
      </c>
      <c r="NR55" s="21" t="str">
        <f t="shared" ca="1" si="425"/>
        <v/>
      </c>
      <c r="NS55" s="6" t="str">
        <f t="shared" ca="1" si="426"/>
        <v/>
      </c>
      <c r="NT55" s="6" t="str">
        <f t="shared" ca="1" si="427"/>
        <v/>
      </c>
      <c r="NU55" s="22" t="e">
        <f t="shared" ca="1" si="428"/>
        <v>#VALUE!</v>
      </c>
      <c r="NV55" s="22" t="e">
        <f t="shared" ca="1" si="429"/>
        <v>#VALUE!</v>
      </c>
      <c r="NW55" s="22" t="str">
        <f ca="1">IFERROR(IF(INDIRECT(ADDRESS(ROW()-1,COLUMN()-2))="摘要",MATCH(NV55,日々処理!NR:NR,0),MATCH(NV55,INDIRECT(ADDRESS(INDIRECT(ADDRESS(ROW()-1,COLUMN()))+1,2,,,"日々処理")):INDIRECT(ADDRESS(INDIRECT(ADDRESS(ROW()-1,COLUMN()))+1000,2,,,"日々処理")),0)+INDIRECT(ADDRESS(ROW()-1,COLUMN()))),"")</f>
        <v/>
      </c>
      <c r="NX55" s="91" t="str">
        <f t="shared" ca="1" si="485"/>
        <v/>
      </c>
      <c r="NY55" s="91" t="str">
        <f t="shared" ca="1" si="485"/>
        <v/>
      </c>
      <c r="NZ55" s="91" t="str">
        <f t="shared" ca="1" si="485"/>
        <v/>
      </c>
      <c r="OA55" s="91" t="str">
        <f t="shared" ca="1" si="485"/>
        <v/>
      </c>
      <c r="OB55" s="91" t="str">
        <f t="shared" ca="1" si="485"/>
        <v/>
      </c>
      <c r="OC55" s="91" t="str">
        <f t="shared" ca="1" si="485"/>
        <v/>
      </c>
      <c r="OD55" s="91" t="str">
        <f t="shared" ca="1" si="485"/>
        <v/>
      </c>
      <c r="OE55" s="91" t="str">
        <f t="shared" ca="1" si="485"/>
        <v/>
      </c>
      <c r="OF55" s="91" t="str">
        <f t="shared" ca="1" si="485"/>
        <v/>
      </c>
      <c r="OG55" s="91" t="str">
        <f t="shared" ca="1" si="485"/>
        <v/>
      </c>
      <c r="OH55" s="91" t="str">
        <f t="shared" ca="1" si="485"/>
        <v/>
      </c>
      <c r="OI55" s="91" t="str">
        <f t="shared" ca="1" si="485"/>
        <v/>
      </c>
      <c r="OK55" s="20" t="str">
        <f t="shared" ca="1" si="431"/>
        <v/>
      </c>
      <c r="OL55" s="21" t="str">
        <f t="shared" ca="1" si="432"/>
        <v/>
      </c>
      <c r="OM55" s="6" t="str">
        <f t="shared" ca="1" si="433"/>
        <v/>
      </c>
      <c r="ON55" s="6" t="str">
        <f t="shared" ca="1" si="434"/>
        <v/>
      </c>
      <c r="OO55" s="22" t="e">
        <f t="shared" ca="1" si="435"/>
        <v>#VALUE!</v>
      </c>
      <c r="OP55" s="22" t="e">
        <f t="shared" ca="1" si="436"/>
        <v>#VALUE!</v>
      </c>
      <c r="OQ55" s="22" t="str">
        <f ca="1">IFERROR(IF(INDIRECT(ADDRESS(ROW()-1,COLUMN()-2))="摘要",MATCH(OP55,日々処理!OL:OL,0),MATCH(OP55,INDIRECT(ADDRESS(INDIRECT(ADDRESS(ROW()-1,COLUMN()))+1,2,,,"日々処理")):INDIRECT(ADDRESS(INDIRECT(ADDRESS(ROW()-1,COLUMN()))+1000,2,,,"日々処理")),0)+INDIRECT(ADDRESS(ROW()-1,COLUMN()))),"")</f>
        <v/>
      </c>
      <c r="OR55" s="91" t="str">
        <f t="shared" ca="1" si="486"/>
        <v/>
      </c>
      <c r="OS55" s="91" t="str">
        <f t="shared" ca="1" si="486"/>
        <v/>
      </c>
      <c r="OT55" s="91" t="str">
        <f t="shared" ca="1" si="486"/>
        <v/>
      </c>
      <c r="OU55" s="91" t="str">
        <f t="shared" ca="1" si="486"/>
        <v/>
      </c>
      <c r="OV55" s="91" t="str">
        <f t="shared" ca="1" si="486"/>
        <v/>
      </c>
      <c r="OW55" s="91" t="str">
        <f t="shared" ca="1" si="486"/>
        <v/>
      </c>
      <c r="OX55" s="91" t="str">
        <f t="shared" ca="1" si="486"/>
        <v/>
      </c>
      <c r="OY55" s="91" t="str">
        <f t="shared" ca="1" si="486"/>
        <v/>
      </c>
      <c r="OZ55" s="91" t="str">
        <f t="shared" ca="1" si="486"/>
        <v/>
      </c>
      <c r="PA55" s="91" t="str">
        <f t="shared" ca="1" si="486"/>
        <v/>
      </c>
      <c r="PB55" s="91" t="str">
        <f t="shared" ca="1" si="486"/>
        <v/>
      </c>
      <c r="PC55" s="91" t="str">
        <f t="shared" ca="1" si="486"/>
        <v/>
      </c>
      <c r="PE55" s="20" t="str">
        <f t="shared" ca="1" si="438"/>
        <v/>
      </c>
      <c r="PF55" s="21" t="str">
        <f t="shared" ca="1" si="439"/>
        <v/>
      </c>
      <c r="PG55" s="6" t="str">
        <f t="shared" ca="1" si="440"/>
        <v/>
      </c>
      <c r="PH55" s="6" t="str">
        <f t="shared" ca="1" si="441"/>
        <v/>
      </c>
      <c r="PI55" s="22" t="e">
        <f t="shared" ca="1" si="442"/>
        <v>#VALUE!</v>
      </c>
      <c r="PJ55" s="22" t="e">
        <f t="shared" ca="1" si="443"/>
        <v>#VALUE!</v>
      </c>
      <c r="PK55" s="22" t="str">
        <f ca="1">IFERROR(IF(INDIRECT(ADDRESS(ROW()-1,COLUMN()-2))="摘要",MATCH(PJ55,日々処理!PF:PF,0),MATCH(PJ55,INDIRECT(ADDRESS(INDIRECT(ADDRESS(ROW()-1,COLUMN()))+1,2,,,"日々処理")):INDIRECT(ADDRESS(INDIRECT(ADDRESS(ROW()-1,COLUMN()))+1000,2,,,"日々処理")),0)+INDIRECT(ADDRESS(ROW()-1,COLUMN()))),"")</f>
        <v/>
      </c>
      <c r="PL55" s="91" t="str">
        <f t="shared" ca="1" si="487"/>
        <v/>
      </c>
      <c r="PM55" s="91" t="str">
        <f t="shared" ca="1" si="487"/>
        <v/>
      </c>
      <c r="PN55" s="91" t="str">
        <f t="shared" ca="1" si="487"/>
        <v/>
      </c>
      <c r="PO55" s="91" t="str">
        <f t="shared" ca="1" si="487"/>
        <v/>
      </c>
      <c r="PP55" s="91" t="str">
        <f t="shared" ca="1" si="487"/>
        <v/>
      </c>
      <c r="PQ55" s="91" t="str">
        <f t="shared" ca="1" si="487"/>
        <v/>
      </c>
      <c r="PR55" s="91" t="str">
        <f t="shared" ca="1" si="487"/>
        <v/>
      </c>
      <c r="PS55" s="91" t="str">
        <f t="shared" ca="1" si="487"/>
        <v/>
      </c>
      <c r="PT55" s="91" t="str">
        <f t="shared" ca="1" si="487"/>
        <v/>
      </c>
      <c r="PU55" s="91" t="str">
        <f t="shared" ca="1" si="487"/>
        <v/>
      </c>
      <c r="PV55" s="91" t="str">
        <f t="shared" ca="1" si="487"/>
        <v/>
      </c>
      <c r="PW55" s="91" t="str">
        <f t="shared" ca="1" si="487"/>
        <v/>
      </c>
      <c r="PY55" s="20" t="str">
        <f t="shared" ca="1" si="445"/>
        <v/>
      </c>
      <c r="PZ55" s="21" t="str">
        <f t="shared" ca="1" si="446"/>
        <v/>
      </c>
      <c r="QA55" s="6" t="str">
        <f t="shared" ca="1" si="447"/>
        <v/>
      </c>
      <c r="QB55" s="6" t="str">
        <f t="shared" ca="1" si="448"/>
        <v/>
      </c>
      <c r="QC55" s="22" t="e">
        <f t="shared" ca="1" si="449"/>
        <v>#VALUE!</v>
      </c>
      <c r="QD55" s="22" t="e">
        <f t="shared" ca="1" si="450"/>
        <v>#VALUE!</v>
      </c>
      <c r="QE55" s="22" t="str">
        <f ca="1">IFERROR(IF(INDIRECT(ADDRESS(ROW()-1,COLUMN()-2))="摘要",MATCH(QD55,日々処理!PZ:PZ,0),MATCH(QD55,INDIRECT(ADDRESS(INDIRECT(ADDRESS(ROW()-1,COLUMN()))+1,2,,,"日々処理")):INDIRECT(ADDRESS(INDIRECT(ADDRESS(ROW()-1,COLUMN()))+1000,2,,,"日々処理")),0)+INDIRECT(ADDRESS(ROW()-1,COLUMN()))),"")</f>
        <v/>
      </c>
      <c r="QF55" s="91" t="str">
        <f t="shared" ca="1" si="488"/>
        <v/>
      </c>
      <c r="QG55" s="91" t="str">
        <f t="shared" ca="1" si="488"/>
        <v/>
      </c>
      <c r="QH55" s="91" t="str">
        <f t="shared" ca="1" si="488"/>
        <v/>
      </c>
      <c r="QI55" s="91" t="str">
        <f t="shared" ca="1" si="488"/>
        <v/>
      </c>
      <c r="QJ55" s="91" t="str">
        <f t="shared" ca="1" si="488"/>
        <v/>
      </c>
      <c r="QK55" s="91" t="str">
        <f t="shared" ca="1" si="488"/>
        <v/>
      </c>
      <c r="QL55" s="91" t="str">
        <f t="shared" ca="1" si="488"/>
        <v/>
      </c>
      <c r="QM55" s="91" t="str">
        <f t="shared" ca="1" si="488"/>
        <v/>
      </c>
      <c r="QN55" s="91" t="str">
        <f t="shared" ca="1" si="488"/>
        <v/>
      </c>
      <c r="QO55" s="91" t="str">
        <f t="shared" ca="1" si="488"/>
        <v/>
      </c>
      <c r="QP55" s="91" t="str">
        <f t="shared" ca="1" si="488"/>
        <v/>
      </c>
      <c r="QQ55" s="91" t="str">
        <f t="shared" ca="1" si="488"/>
        <v/>
      </c>
      <c r="QS55" s="20" t="str">
        <f t="shared" ca="1" si="452"/>
        <v/>
      </c>
      <c r="QT55" s="21" t="str">
        <f t="shared" ca="1" si="453"/>
        <v/>
      </c>
      <c r="QU55" s="6" t="str">
        <f t="shared" ca="1" si="454"/>
        <v/>
      </c>
      <c r="QV55" s="6" t="str">
        <f t="shared" ca="1" si="455"/>
        <v/>
      </c>
      <c r="QW55" s="22" t="e">
        <f t="shared" ca="1" si="456"/>
        <v>#VALUE!</v>
      </c>
      <c r="QX55" s="22" t="e">
        <f t="shared" ca="1" si="457"/>
        <v>#VALUE!</v>
      </c>
      <c r="QY55" s="22" t="str">
        <f ca="1">IFERROR(IF(INDIRECT(ADDRESS(ROW()-1,COLUMN()-2))="摘要",MATCH(QX55,日々処理!QT:QT,0),MATCH(QX55,INDIRECT(ADDRESS(INDIRECT(ADDRESS(ROW()-1,COLUMN()))+1,2,,,"日々処理")):INDIRECT(ADDRESS(INDIRECT(ADDRESS(ROW()-1,COLUMN()))+1000,2,,,"日々処理")),0)+INDIRECT(ADDRESS(ROW()-1,COLUMN()))),"")</f>
        <v/>
      </c>
      <c r="QZ55" s="91" t="str">
        <f t="shared" ca="1" si="489"/>
        <v/>
      </c>
      <c r="RA55" s="91" t="str">
        <f t="shared" ca="1" si="489"/>
        <v/>
      </c>
      <c r="RB55" s="91" t="str">
        <f t="shared" ca="1" si="489"/>
        <v/>
      </c>
      <c r="RC55" s="91" t="str">
        <f t="shared" ca="1" si="489"/>
        <v/>
      </c>
      <c r="RD55" s="91" t="str">
        <f t="shared" ca="1" si="489"/>
        <v/>
      </c>
      <c r="RE55" s="91" t="str">
        <f t="shared" ca="1" si="489"/>
        <v/>
      </c>
      <c r="RF55" s="91" t="str">
        <f t="shared" ca="1" si="489"/>
        <v/>
      </c>
      <c r="RG55" s="91" t="str">
        <f t="shared" ca="1" si="489"/>
        <v/>
      </c>
      <c r="RH55" s="91" t="str">
        <f t="shared" ca="1" si="489"/>
        <v/>
      </c>
      <c r="RI55" s="91" t="str">
        <f t="shared" ca="1" si="489"/>
        <v/>
      </c>
      <c r="RJ55" s="91" t="str">
        <f t="shared" ca="1" si="489"/>
        <v/>
      </c>
      <c r="RK55" s="91" t="str">
        <f t="shared" ca="1" si="489"/>
        <v/>
      </c>
      <c r="RM55" s="20" t="str">
        <f t="shared" ca="1" si="459"/>
        <v/>
      </c>
      <c r="RN55" s="21" t="str">
        <f t="shared" ca="1" si="460"/>
        <v/>
      </c>
      <c r="RO55" s="6" t="str">
        <f t="shared" ca="1" si="461"/>
        <v/>
      </c>
      <c r="RP55" s="6" t="str">
        <f t="shared" ca="1" si="462"/>
        <v/>
      </c>
      <c r="RQ55" s="22" t="e">
        <f t="shared" ca="1" si="463"/>
        <v>#VALUE!</v>
      </c>
      <c r="RR55" s="22" t="e">
        <f t="shared" ca="1" si="464"/>
        <v>#VALUE!</v>
      </c>
      <c r="RS55" s="22" t="str">
        <f ca="1">IFERROR(IF(INDIRECT(ADDRESS(ROW()-1,COLUMN()-2))="摘要",MATCH(RR55,日々処理!RN:RN,0),MATCH(RR55,INDIRECT(ADDRESS(INDIRECT(ADDRESS(ROW()-1,COLUMN()))+1,2,,,"日々処理")):INDIRECT(ADDRESS(INDIRECT(ADDRESS(ROW()-1,COLUMN()))+1000,2,,,"日々処理")),0)+INDIRECT(ADDRESS(ROW()-1,COLUMN()))),"")</f>
        <v/>
      </c>
      <c r="RT55" s="91" t="str">
        <f t="shared" ca="1" si="490"/>
        <v/>
      </c>
      <c r="RU55" s="91" t="str">
        <f t="shared" ca="1" si="490"/>
        <v/>
      </c>
      <c r="RV55" s="91" t="str">
        <f t="shared" ca="1" si="490"/>
        <v/>
      </c>
      <c r="RW55" s="91" t="str">
        <f t="shared" ca="1" si="490"/>
        <v/>
      </c>
      <c r="RX55" s="91" t="str">
        <f t="shared" ca="1" si="490"/>
        <v/>
      </c>
      <c r="RY55" s="91" t="str">
        <f t="shared" ca="1" si="490"/>
        <v/>
      </c>
      <c r="RZ55" s="91" t="str">
        <f t="shared" ca="1" si="490"/>
        <v/>
      </c>
      <c r="SA55" s="91" t="str">
        <f t="shared" ca="1" si="490"/>
        <v/>
      </c>
      <c r="SB55" s="91" t="str">
        <f t="shared" ca="1" si="490"/>
        <v/>
      </c>
      <c r="SC55" s="91" t="str">
        <f t="shared" ca="1" si="490"/>
        <v/>
      </c>
      <c r="SD55" s="91" t="str">
        <f t="shared" ca="1" si="490"/>
        <v/>
      </c>
      <c r="SE55" s="91" t="str">
        <f t="shared" ca="1" si="490"/>
        <v/>
      </c>
    </row>
    <row r="56" spans="1:499" ht="12" customHeight="1">
      <c r="A56" s="20" t="str">
        <f t="shared" ca="1" si="291"/>
        <v/>
      </c>
      <c r="B56" s="21" t="str">
        <f t="shared" ca="1" si="292"/>
        <v/>
      </c>
      <c r="C56" s="6" t="str">
        <f t="shared" ca="1" si="293"/>
        <v/>
      </c>
      <c r="D56" s="6" t="str">
        <f t="shared" ca="1" si="294"/>
        <v/>
      </c>
      <c r="E56" s="22" t="e">
        <f t="shared" ca="1" si="295"/>
        <v>#VALUE!</v>
      </c>
      <c r="F56" s="22" t="e">
        <f t="shared" ca="1" si="296"/>
        <v>#VALUE!</v>
      </c>
      <c r="G56" s="22" t="str">
        <f ca="1">IFERROR(IF(INDIRECT(ADDRESS(ROW()-1,COLUMN()-2))="摘要",MATCH(F56,日々処理!B:B,0),MATCH(F56,INDIRECT(ADDRESS(INDIRECT(ADDRESS(ROW()-1,COLUMN()))+1,2,,,"日々処理")):INDIRECT(ADDRESS(INDIRECT(ADDRESS(ROW()-1,COLUMN()))+1000,2,,,"日々処理")),0)+INDIRECT(ADDRESS(ROW()-1,COLUMN()))),"")</f>
        <v/>
      </c>
      <c r="H56" s="91" t="str">
        <f t="shared" ca="1" si="466"/>
        <v/>
      </c>
      <c r="I56" s="91" t="str">
        <f t="shared" ca="1" si="466"/>
        <v/>
      </c>
      <c r="J56" s="91" t="str">
        <f t="shared" ca="1" si="466"/>
        <v/>
      </c>
      <c r="K56" s="91" t="str">
        <f t="shared" ca="1" si="466"/>
        <v/>
      </c>
      <c r="L56" s="91" t="str">
        <f t="shared" ca="1" si="466"/>
        <v/>
      </c>
      <c r="M56" s="91" t="str">
        <f t="shared" ca="1" si="466"/>
        <v/>
      </c>
      <c r="N56" s="91" t="str">
        <f t="shared" ca="1" si="466"/>
        <v/>
      </c>
      <c r="O56" s="91" t="str">
        <f t="shared" ca="1" si="466"/>
        <v/>
      </c>
      <c r="P56" s="91" t="str">
        <f t="shared" ca="1" si="466"/>
        <v/>
      </c>
      <c r="Q56" s="91" t="str">
        <f t="shared" ca="1" si="466"/>
        <v/>
      </c>
      <c r="R56" s="91" t="str">
        <f t="shared" ca="1" si="466"/>
        <v/>
      </c>
      <c r="S56" s="91" t="str">
        <f t="shared" ca="1" si="466"/>
        <v/>
      </c>
      <c r="T56" s="89"/>
      <c r="U56" s="20" t="str">
        <f t="shared" ca="1" si="298"/>
        <v/>
      </c>
      <c r="V56" s="21" t="str">
        <f t="shared" ca="1" si="299"/>
        <v/>
      </c>
      <c r="W56" s="6" t="str">
        <f t="shared" ca="1" si="300"/>
        <v/>
      </c>
      <c r="X56" s="6" t="str">
        <f t="shared" ca="1" si="301"/>
        <v/>
      </c>
      <c r="Y56" s="22" t="e">
        <f t="shared" ca="1" si="302"/>
        <v>#VALUE!</v>
      </c>
      <c r="Z56" s="22" t="e">
        <f t="shared" ca="1" si="303"/>
        <v>#VALUE!</v>
      </c>
      <c r="AA56" s="22" t="str">
        <f ca="1">IFERROR(IF(INDIRECT(ADDRESS(ROW()-1,COLUMN()-2))="摘要",MATCH(Z56,日々処理!V:V,0),MATCH(Z56,INDIRECT(ADDRESS(INDIRECT(ADDRESS(ROW()-1,COLUMN()))+1,2,,,"日々処理")):INDIRECT(ADDRESS(INDIRECT(ADDRESS(ROW()-1,COLUMN()))+1000,2,,,"日々処理")),0)+INDIRECT(ADDRESS(ROW()-1,COLUMN()))),"")</f>
        <v/>
      </c>
      <c r="AB56" s="91" t="str">
        <f t="shared" ca="1" si="467"/>
        <v/>
      </c>
      <c r="AC56" s="91" t="str">
        <f t="shared" ca="1" si="467"/>
        <v/>
      </c>
      <c r="AD56" s="91" t="str">
        <f t="shared" ca="1" si="467"/>
        <v/>
      </c>
      <c r="AE56" s="91" t="str">
        <f t="shared" ca="1" si="467"/>
        <v/>
      </c>
      <c r="AF56" s="91" t="str">
        <f t="shared" ca="1" si="467"/>
        <v/>
      </c>
      <c r="AG56" s="91" t="str">
        <f t="shared" ca="1" si="467"/>
        <v/>
      </c>
      <c r="AH56" s="91" t="str">
        <f t="shared" ca="1" si="467"/>
        <v/>
      </c>
      <c r="AI56" s="91" t="str">
        <f t="shared" ca="1" si="467"/>
        <v/>
      </c>
      <c r="AJ56" s="91" t="str">
        <f t="shared" ca="1" si="467"/>
        <v/>
      </c>
      <c r="AK56" s="91" t="str">
        <f t="shared" ca="1" si="467"/>
        <v/>
      </c>
      <c r="AL56" s="91" t="str">
        <f t="shared" ca="1" si="467"/>
        <v/>
      </c>
      <c r="AM56" s="91" t="str">
        <f t="shared" ca="1" si="467"/>
        <v/>
      </c>
      <c r="AO56" s="20" t="str">
        <f t="shared" ca="1" si="305"/>
        <v/>
      </c>
      <c r="AP56" s="21" t="str">
        <f t="shared" ca="1" si="306"/>
        <v/>
      </c>
      <c r="AQ56" s="6" t="str">
        <f t="shared" ca="1" si="307"/>
        <v/>
      </c>
      <c r="AR56" s="6" t="str">
        <f t="shared" ca="1" si="308"/>
        <v/>
      </c>
      <c r="AS56" s="22" t="e">
        <f t="shared" ca="1" si="309"/>
        <v>#VALUE!</v>
      </c>
      <c r="AT56" s="22" t="e">
        <f t="shared" ca="1" si="310"/>
        <v>#VALUE!</v>
      </c>
      <c r="AU56" s="22" t="str">
        <f ca="1">IFERROR(IF(INDIRECT(ADDRESS(ROW()-1,COLUMN()-2))="摘要",MATCH(AT56,日々処理!AP:AP,0),MATCH(AT56,INDIRECT(ADDRESS(INDIRECT(ADDRESS(ROW()-1,COLUMN()))+1,2,,,"日々処理")):INDIRECT(ADDRESS(INDIRECT(ADDRESS(ROW()-1,COLUMN()))+1000,2,,,"日々処理")),0)+INDIRECT(ADDRESS(ROW()-1,COLUMN()))),"")</f>
        <v/>
      </c>
      <c r="AV56" s="91" t="str">
        <f t="shared" ca="1" si="468"/>
        <v/>
      </c>
      <c r="AW56" s="91" t="str">
        <f t="shared" ca="1" si="468"/>
        <v/>
      </c>
      <c r="AX56" s="91" t="str">
        <f t="shared" ca="1" si="468"/>
        <v/>
      </c>
      <c r="AY56" s="91" t="str">
        <f t="shared" ca="1" si="468"/>
        <v/>
      </c>
      <c r="AZ56" s="91" t="str">
        <f t="shared" ca="1" si="468"/>
        <v/>
      </c>
      <c r="BA56" s="91" t="str">
        <f t="shared" ca="1" si="468"/>
        <v/>
      </c>
      <c r="BB56" s="91" t="str">
        <f t="shared" ca="1" si="468"/>
        <v/>
      </c>
      <c r="BC56" s="91" t="str">
        <f t="shared" ca="1" si="468"/>
        <v/>
      </c>
      <c r="BD56" s="91" t="str">
        <f t="shared" ca="1" si="468"/>
        <v/>
      </c>
      <c r="BE56" s="91" t="str">
        <f t="shared" ca="1" si="468"/>
        <v/>
      </c>
      <c r="BF56" s="91" t="str">
        <f t="shared" ca="1" si="468"/>
        <v/>
      </c>
      <c r="BG56" s="91" t="str">
        <f t="shared" ca="1" si="468"/>
        <v/>
      </c>
      <c r="BI56" s="20" t="str">
        <f t="shared" ca="1" si="312"/>
        <v/>
      </c>
      <c r="BJ56" s="21" t="str">
        <f t="shared" ca="1" si="313"/>
        <v/>
      </c>
      <c r="BK56" s="6" t="str">
        <f t="shared" ca="1" si="314"/>
        <v/>
      </c>
      <c r="BL56" s="6" t="str">
        <f t="shared" ca="1" si="315"/>
        <v/>
      </c>
      <c r="BM56" s="22" t="e">
        <f t="shared" ca="1" si="316"/>
        <v>#VALUE!</v>
      </c>
      <c r="BN56" s="22" t="e">
        <f t="shared" ca="1" si="317"/>
        <v>#VALUE!</v>
      </c>
      <c r="BO56" s="22" t="str">
        <f ca="1">IFERROR(IF(INDIRECT(ADDRESS(ROW()-1,COLUMN()-2))="摘要",MATCH(BN56,日々処理!BJ:BJ,0),MATCH(BN56,INDIRECT(ADDRESS(INDIRECT(ADDRESS(ROW()-1,COLUMN()))+1,2,,,"日々処理")):INDIRECT(ADDRESS(INDIRECT(ADDRESS(ROW()-1,COLUMN()))+1000,2,,,"日々処理")),0)+INDIRECT(ADDRESS(ROW()-1,COLUMN()))),"")</f>
        <v/>
      </c>
      <c r="BP56" s="91" t="str">
        <f t="shared" ca="1" si="469"/>
        <v/>
      </c>
      <c r="BQ56" s="91" t="str">
        <f t="shared" ca="1" si="469"/>
        <v/>
      </c>
      <c r="BR56" s="91" t="str">
        <f t="shared" ca="1" si="469"/>
        <v/>
      </c>
      <c r="BS56" s="91" t="str">
        <f t="shared" ca="1" si="469"/>
        <v/>
      </c>
      <c r="BT56" s="91" t="str">
        <f t="shared" ca="1" si="469"/>
        <v/>
      </c>
      <c r="BU56" s="91" t="str">
        <f t="shared" ca="1" si="469"/>
        <v/>
      </c>
      <c r="BV56" s="91" t="str">
        <f t="shared" ca="1" si="469"/>
        <v/>
      </c>
      <c r="BW56" s="91" t="str">
        <f t="shared" ca="1" si="469"/>
        <v/>
      </c>
      <c r="BX56" s="91" t="str">
        <f t="shared" ca="1" si="469"/>
        <v/>
      </c>
      <c r="BY56" s="91" t="str">
        <f t="shared" ca="1" si="469"/>
        <v/>
      </c>
      <c r="BZ56" s="91" t="str">
        <f t="shared" ca="1" si="469"/>
        <v/>
      </c>
      <c r="CA56" s="91" t="str">
        <f t="shared" ca="1" si="469"/>
        <v/>
      </c>
      <c r="CC56" s="20" t="str">
        <f t="shared" ca="1" si="319"/>
        <v/>
      </c>
      <c r="CD56" s="21" t="str">
        <f t="shared" ca="1" si="320"/>
        <v/>
      </c>
      <c r="CE56" s="6" t="str">
        <f t="shared" ca="1" si="321"/>
        <v/>
      </c>
      <c r="CF56" s="6" t="str">
        <f t="shared" ca="1" si="322"/>
        <v/>
      </c>
      <c r="CG56" s="22" t="e">
        <f t="shared" ca="1" si="323"/>
        <v>#VALUE!</v>
      </c>
      <c r="CH56" s="22" t="e">
        <f t="shared" ca="1" si="324"/>
        <v>#VALUE!</v>
      </c>
      <c r="CI56" s="22" t="str">
        <f ca="1">IFERROR(IF(INDIRECT(ADDRESS(ROW()-1,COLUMN()-2))="摘要",MATCH(CH56,日々処理!CD:CD,0),MATCH(CH56,INDIRECT(ADDRESS(INDIRECT(ADDRESS(ROW()-1,COLUMN()))+1,2,,,"日々処理")):INDIRECT(ADDRESS(INDIRECT(ADDRESS(ROW()-1,COLUMN()))+1000,2,,,"日々処理")),0)+INDIRECT(ADDRESS(ROW()-1,COLUMN()))),"")</f>
        <v/>
      </c>
      <c r="CJ56" s="91" t="str">
        <f t="shared" ca="1" si="470"/>
        <v/>
      </c>
      <c r="CK56" s="91" t="str">
        <f t="shared" ca="1" si="470"/>
        <v/>
      </c>
      <c r="CL56" s="91" t="str">
        <f t="shared" ca="1" si="470"/>
        <v/>
      </c>
      <c r="CM56" s="91" t="str">
        <f t="shared" ca="1" si="470"/>
        <v/>
      </c>
      <c r="CN56" s="91" t="str">
        <f t="shared" ca="1" si="470"/>
        <v/>
      </c>
      <c r="CO56" s="91" t="str">
        <f t="shared" ca="1" si="470"/>
        <v/>
      </c>
      <c r="CP56" s="91" t="str">
        <f t="shared" ca="1" si="470"/>
        <v/>
      </c>
      <c r="CQ56" s="91" t="str">
        <f t="shared" ca="1" si="470"/>
        <v/>
      </c>
      <c r="CR56" s="91" t="str">
        <f t="shared" ca="1" si="470"/>
        <v/>
      </c>
      <c r="CS56" s="91" t="str">
        <f t="shared" ca="1" si="470"/>
        <v/>
      </c>
      <c r="CT56" s="91" t="str">
        <f t="shared" ca="1" si="470"/>
        <v/>
      </c>
      <c r="CU56" s="91" t="str">
        <f t="shared" ca="1" si="470"/>
        <v/>
      </c>
      <c r="CW56" s="20" t="str">
        <f t="shared" ca="1" si="326"/>
        <v/>
      </c>
      <c r="CX56" s="21" t="str">
        <f t="shared" ca="1" si="327"/>
        <v/>
      </c>
      <c r="CY56" s="6" t="str">
        <f t="shared" ca="1" si="328"/>
        <v/>
      </c>
      <c r="CZ56" s="6" t="str">
        <f t="shared" ca="1" si="329"/>
        <v/>
      </c>
      <c r="DA56" s="22" t="e">
        <f t="shared" ca="1" si="330"/>
        <v>#VALUE!</v>
      </c>
      <c r="DB56" s="22" t="e">
        <f t="shared" ca="1" si="331"/>
        <v>#VALUE!</v>
      </c>
      <c r="DC56" s="22" t="str">
        <f ca="1">IFERROR(IF(INDIRECT(ADDRESS(ROW()-1,COLUMN()-2))="摘要",MATCH(DB56,日々処理!CX:CX,0),MATCH(DB56,INDIRECT(ADDRESS(INDIRECT(ADDRESS(ROW()-1,COLUMN()))+1,2,,,"日々処理")):INDIRECT(ADDRESS(INDIRECT(ADDRESS(ROW()-1,COLUMN()))+1000,2,,,"日々処理")),0)+INDIRECT(ADDRESS(ROW()-1,COLUMN()))),"")</f>
        <v/>
      </c>
      <c r="DD56" s="91" t="str">
        <f t="shared" ca="1" si="471"/>
        <v/>
      </c>
      <c r="DE56" s="91" t="str">
        <f t="shared" ca="1" si="471"/>
        <v/>
      </c>
      <c r="DF56" s="91" t="str">
        <f t="shared" ca="1" si="471"/>
        <v/>
      </c>
      <c r="DG56" s="91" t="str">
        <f t="shared" ca="1" si="471"/>
        <v/>
      </c>
      <c r="DH56" s="91" t="str">
        <f t="shared" ca="1" si="471"/>
        <v/>
      </c>
      <c r="DI56" s="91" t="str">
        <f t="shared" ca="1" si="471"/>
        <v/>
      </c>
      <c r="DJ56" s="91" t="str">
        <f t="shared" ca="1" si="471"/>
        <v/>
      </c>
      <c r="DK56" s="91" t="str">
        <f t="shared" ca="1" si="471"/>
        <v/>
      </c>
      <c r="DL56" s="91" t="str">
        <f t="shared" ca="1" si="471"/>
        <v/>
      </c>
      <c r="DM56" s="91" t="str">
        <f t="shared" ca="1" si="471"/>
        <v/>
      </c>
      <c r="DN56" s="91" t="str">
        <f t="shared" ca="1" si="471"/>
        <v/>
      </c>
      <c r="DO56" s="91" t="str">
        <f t="shared" ca="1" si="471"/>
        <v/>
      </c>
      <c r="DQ56" s="20" t="str">
        <f t="shared" ca="1" si="333"/>
        <v/>
      </c>
      <c r="DR56" s="21" t="str">
        <f t="shared" ca="1" si="334"/>
        <v/>
      </c>
      <c r="DS56" s="6" t="str">
        <f t="shared" ca="1" si="335"/>
        <v/>
      </c>
      <c r="DT56" s="6" t="str">
        <f t="shared" ca="1" si="336"/>
        <v/>
      </c>
      <c r="DU56" s="22" t="e">
        <f t="shared" ca="1" si="337"/>
        <v>#VALUE!</v>
      </c>
      <c r="DV56" s="22" t="e">
        <f t="shared" ca="1" si="338"/>
        <v>#VALUE!</v>
      </c>
      <c r="DW56" s="22" t="str">
        <f ca="1">IFERROR(IF(INDIRECT(ADDRESS(ROW()-1,COLUMN()-2))="摘要",MATCH(DV56,日々処理!DR:DR,0),MATCH(DV56,INDIRECT(ADDRESS(INDIRECT(ADDRESS(ROW()-1,COLUMN()))+1,2,,,"日々処理")):INDIRECT(ADDRESS(INDIRECT(ADDRESS(ROW()-1,COLUMN()))+1000,2,,,"日々処理")),0)+INDIRECT(ADDRESS(ROW()-1,COLUMN()))),"")</f>
        <v/>
      </c>
      <c r="DX56" s="91" t="str">
        <f t="shared" ca="1" si="472"/>
        <v/>
      </c>
      <c r="DY56" s="91" t="str">
        <f t="shared" ca="1" si="472"/>
        <v/>
      </c>
      <c r="DZ56" s="91" t="str">
        <f t="shared" ca="1" si="472"/>
        <v/>
      </c>
      <c r="EA56" s="91" t="str">
        <f t="shared" ca="1" si="472"/>
        <v/>
      </c>
      <c r="EB56" s="91" t="str">
        <f t="shared" ca="1" si="472"/>
        <v/>
      </c>
      <c r="EC56" s="91" t="str">
        <f t="shared" ca="1" si="472"/>
        <v/>
      </c>
      <c r="ED56" s="91" t="str">
        <f t="shared" ca="1" si="472"/>
        <v/>
      </c>
      <c r="EE56" s="91" t="str">
        <f t="shared" ca="1" si="472"/>
        <v/>
      </c>
      <c r="EF56" s="91" t="str">
        <f t="shared" ca="1" si="472"/>
        <v/>
      </c>
      <c r="EG56" s="91" t="str">
        <f t="shared" ca="1" si="472"/>
        <v/>
      </c>
      <c r="EH56" s="91" t="str">
        <f t="shared" ca="1" si="472"/>
        <v/>
      </c>
      <c r="EI56" s="91" t="str">
        <f t="shared" ca="1" si="472"/>
        <v/>
      </c>
      <c r="EK56" s="20" t="str">
        <f t="shared" ca="1" si="340"/>
        <v/>
      </c>
      <c r="EL56" s="21" t="str">
        <f t="shared" ca="1" si="341"/>
        <v/>
      </c>
      <c r="EM56" s="6" t="str">
        <f t="shared" ca="1" si="342"/>
        <v/>
      </c>
      <c r="EN56" s="6" t="str">
        <f t="shared" ca="1" si="343"/>
        <v/>
      </c>
      <c r="EO56" s="22" t="e">
        <f t="shared" ca="1" si="344"/>
        <v>#VALUE!</v>
      </c>
      <c r="EP56" s="22" t="e">
        <f t="shared" ca="1" si="345"/>
        <v>#VALUE!</v>
      </c>
      <c r="EQ56" s="22" t="str">
        <f ca="1">IFERROR(IF(INDIRECT(ADDRESS(ROW()-1,COLUMN()-2))="摘要",MATCH(EP56,日々処理!EL:EL,0),MATCH(EP56,INDIRECT(ADDRESS(INDIRECT(ADDRESS(ROW()-1,COLUMN()))+1,2,,,"日々処理")):INDIRECT(ADDRESS(INDIRECT(ADDRESS(ROW()-1,COLUMN()))+1000,2,,,"日々処理")),0)+INDIRECT(ADDRESS(ROW()-1,COLUMN()))),"")</f>
        <v/>
      </c>
      <c r="ER56" s="91" t="str">
        <f t="shared" ca="1" si="473"/>
        <v/>
      </c>
      <c r="ES56" s="91" t="str">
        <f t="shared" ca="1" si="473"/>
        <v/>
      </c>
      <c r="ET56" s="91" t="str">
        <f t="shared" ca="1" si="473"/>
        <v/>
      </c>
      <c r="EU56" s="91" t="str">
        <f t="shared" ca="1" si="473"/>
        <v/>
      </c>
      <c r="EV56" s="91" t="str">
        <f t="shared" ca="1" si="473"/>
        <v/>
      </c>
      <c r="EW56" s="91" t="str">
        <f t="shared" ca="1" si="473"/>
        <v/>
      </c>
      <c r="EX56" s="91" t="str">
        <f t="shared" ca="1" si="473"/>
        <v/>
      </c>
      <c r="EY56" s="91" t="str">
        <f t="shared" ca="1" si="473"/>
        <v/>
      </c>
      <c r="EZ56" s="91" t="str">
        <f t="shared" ca="1" si="473"/>
        <v/>
      </c>
      <c r="FA56" s="91" t="str">
        <f t="shared" ca="1" si="473"/>
        <v/>
      </c>
      <c r="FB56" s="91" t="str">
        <f t="shared" ca="1" si="473"/>
        <v/>
      </c>
      <c r="FC56" s="91" t="str">
        <f t="shared" ca="1" si="473"/>
        <v/>
      </c>
      <c r="FE56" s="20" t="str">
        <f t="shared" ca="1" si="347"/>
        <v/>
      </c>
      <c r="FF56" s="21" t="str">
        <f t="shared" ca="1" si="348"/>
        <v/>
      </c>
      <c r="FG56" s="6" t="str">
        <f t="shared" ca="1" si="349"/>
        <v/>
      </c>
      <c r="FH56" s="6" t="str">
        <f t="shared" ca="1" si="350"/>
        <v/>
      </c>
      <c r="FI56" s="22" t="e">
        <f t="shared" ca="1" si="351"/>
        <v>#VALUE!</v>
      </c>
      <c r="FJ56" s="22" t="e">
        <f t="shared" ca="1" si="352"/>
        <v>#VALUE!</v>
      </c>
      <c r="FK56" s="22" t="str">
        <f ca="1">IFERROR(IF(INDIRECT(ADDRESS(ROW()-1,COLUMN()-2))="摘要",MATCH(FJ56,日々処理!FF:FF,0),MATCH(FJ56,INDIRECT(ADDRESS(INDIRECT(ADDRESS(ROW()-1,COLUMN()))+1,2,,,"日々処理")):INDIRECT(ADDRESS(INDIRECT(ADDRESS(ROW()-1,COLUMN()))+1000,2,,,"日々処理")),0)+INDIRECT(ADDRESS(ROW()-1,COLUMN()))),"")</f>
        <v/>
      </c>
      <c r="FL56" s="91" t="str">
        <f t="shared" ca="1" si="474"/>
        <v/>
      </c>
      <c r="FM56" s="91" t="str">
        <f t="shared" ca="1" si="474"/>
        <v/>
      </c>
      <c r="FN56" s="91" t="str">
        <f t="shared" ca="1" si="474"/>
        <v/>
      </c>
      <c r="FO56" s="91" t="str">
        <f t="shared" ca="1" si="474"/>
        <v/>
      </c>
      <c r="FP56" s="91" t="str">
        <f t="shared" ca="1" si="474"/>
        <v/>
      </c>
      <c r="FQ56" s="91" t="str">
        <f t="shared" ca="1" si="474"/>
        <v/>
      </c>
      <c r="FR56" s="91" t="str">
        <f t="shared" ca="1" si="474"/>
        <v/>
      </c>
      <c r="FS56" s="91" t="str">
        <f t="shared" ca="1" si="474"/>
        <v/>
      </c>
      <c r="FT56" s="91" t="str">
        <f t="shared" ca="1" si="474"/>
        <v/>
      </c>
      <c r="FU56" s="91" t="str">
        <f t="shared" ca="1" si="474"/>
        <v/>
      </c>
      <c r="FV56" s="91" t="str">
        <f t="shared" ca="1" si="474"/>
        <v/>
      </c>
      <c r="FW56" s="91" t="str">
        <f t="shared" ca="1" si="474"/>
        <v/>
      </c>
      <c r="FY56" s="20" t="str">
        <f t="shared" ca="1" si="354"/>
        <v/>
      </c>
      <c r="FZ56" s="21" t="str">
        <f t="shared" ca="1" si="355"/>
        <v/>
      </c>
      <c r="GA56" s="6" t="str">
        <f t="shared" ca="1" si="356"/>
        <v/>
      </c>
      <c r="GB56" s="6" t="str">
        <f t="shared" ca="1" si="357"/>
        <v/>
      </c>
      <c r="GC56" s="22" t="e">
        <f t="shared" ca="1" si="358"/>
        <v>#VALUE!</v>
      </c>
      <c r="GD56" s="22" t="e">
        <f t="shared" ca="1" si="359"/>
        <v>#VALUE!</v>
      </c>
      <c r="GE56" s="22" t="str">
        <f ca="1">IFERROR(IF(INDIRECT(ADDRESS(ROW()-1,COLUMN()-2))="摘要",MATCH(GD56,日々処理!FZ:FZ,0),MATCH(GD56,INDIRECT(ADDRESS(INDIRECT(ADDRESS(ROW()-1,COLUMN()))+1,2,,,"日々処理")):INDIRECT(ADDRESS(INDIRECT(ADDRESS(ROW()-1,COLUMN()))+1000,2,,,"日々処理")),0)+INDIRECT(ADDRESS(ROW()-1,COLUMN()))),"")</f>
        <v/>
      </c>
      <c r="GF56" s="91" t="str">
        <f t="shared" ca="1" si="475"/>
        <v/>
      </c>
      <c r="GG56" s="91" t="str">
        <f t="shared" ca="1" si="475"/>
        <v/>
      </c>
      <c r="GH56" s="91" t="str">
        <f t="shared" ca="1" si="475"/>
        <v/>
      </c>
      <c r="GI56" s="91" t="str">
        <f t="shared" ca="1" si="475"/>
        <v/>
      </c>
      <c r="GJ56" s="91" t="str">
        <f t="shared" ca="1" si="475"/>
        <v/>
      </c>
      <c r="GK56" s="91" t="str">
        <f t="shared" ca="1" si="475"/>
        <v/>
      </c>
      <c r="GL56" s="91" t="str">
        <f t="shared" ca="1" si="475"/>
        <v/>
      </c>
      <c r="GM56" s="91" t="str">
        <f t="shared" ca="1" si="475"/>
        <v/>
      </c>
      <c r="GN56" s="91" t="str">
        <f t="shared" ca="1" si="475"/>
        <v/>
      </c>
      <c r="GO56" s="91" t="str">
        <f t="shared" ca="1" si="475"/>
        <v/>
      </c>
      <c r="GP56" s="91" t="str">
        <f t="shared" ca="1" si="475"/>
        <v/>
      </c>
      <c r="GQ56" s="91" t="str">
        <f t="shared" ca="1" si="475"/>
        <v/>
      </c>
      <c r="GS56" s="20" t="str">
        <f t="shared" ca="1" si="361"/>
        <v/>
      </c>
      <c r="GT56" s="21" t="str">
        <f t="shared" ca="1" si="362"/>
        <v/>
      </c>
      <c r="GU56" s="6" t="str">
        <f t="shared" ca="1" si="363"/>
        <v/>
      </c>
      <c r="GV56" s="6" t="str">
        <f t="shared" ca="1" si="364"/>
        <v/>
      </c>
      <c r="GW56" s="22" t="e">
        <f t="shared" ca="1" si="365"/>
        <v>#VALUE!</v>
      </c>
      <c r="GX56" s="22" t="e">
        <f t="shared" ca="1" si="366"/>
        <v>#VALUE!</v>
      </c>
      <c r="GY56" s="22" t="str">
        <f ca="1">IFERROR(IF(INDIRECT(ADDRESS(ROW()-1,COLUMN()-2))="摘要",MATCH(GX56,日々処理!GT:GT,0),MATCH(GX56,INDIRECT(ADDRESS(INDIRECT(ADDRESS(ROW()-1,COLUMN()))+1,2,,,"日々処理")):INDIRECT(ADDRESS(INDIRECT(ADDRESS(ROW()-1,COLUMN()))+1000,2,,,"日々処理")),0)+INDIRECT(ADDRESS(ROW()-1,COLUMN()))),"")</f>
        <v/>
      </c>
      <c r="GZ56" s="91" t="str">
        <f t="shared" ca="1" si="476"/>
        <v/>
      </c>
      <c r="HA56" s="91" t="str">
        <f t="shared" ca="1" si="476"/>
        <v/>
      </c>
      <c r="HB56" s="91" t="str">
        <f t="shared" ca="1" si="476"/>
        <v/>
      </c>
      <c r="HC56" s="91" t="str">
        <f t="shared" ca="1" si="476"/>
        <v/>
      </c>
      <c r="HD56" s="91" t="str">
        <f t="shared" ca="1" si="476"/>
        <v/>
      </c>
      <c r="HE56" s="91" t="str">
        <f t="shared" ca="1" si="476"/>
        <v/>
      </c>
      <c r="HF56" s="91" t="str">
        <f t="shared" ca="1" si="476"/>
        <v/>
      </c>
      <c r="HG56" s="91" t="str">
        <f t="shared" ca="1" si="476"/>
        <v/>
      </c>
      <c r="HH56" s="91" t="str">
        <f t="shared" ca="1" si="476"/>
        <v/>
      </c>
      <c r="HI56" s="91" t="str">
        <f t="shared" ca="1" si="476"/>
        <v/>
      </c>
      <c r="HJ56" s="91" t="str">
        <f t="shared" ca="1" si="476"/>
        <v/>
      </c>
      <c r="HK56" s="91" t="str">
        <f t="shared" ca="1" si="476"/>
        <v/>
      </c>
      <c r="HM56" s="20" t="str">
        <f t="shared" ca="1" si="368"/>
        <v/>
      </c>
      <c r="HN56" s="21" t="str">
        <f t="shared" ca="1" si="369"/>
        <v/>
      </c>
      <c r="HO56" s="6" t="str">
        <f t="shared" ca="1" si="370"/>
        <v/>
      </c>
      <c r="HP56" s="6" t="str">
        <f t="shared" ca="1" si="371"/>
        <v/>
      </c>
      <c r="HQ56" s="22" t="e">
        <f t="shared" ca="1" si="372"/>
        <v>#VALUE!</v>
      </c>
      <c r="HR56" s="22" t="e">
        <f t="shared" ca="1" si="373"/>
        <v>#VALUE!</v>
      </c>
      <c r="HS56" s="22" t="str">
        <f ca="1">IFERROR(IF(INDIRECT(ADDRESS(ROW()-1,COLUMN()-2))="摘要",MATCH(HR56,日々処理!HN:HN,0),MATCH(HR56,INDIRECT(ADDRESS(INDIRECT(ADDRESS(ROW()-1,COLUMN()))+1,2,,,"日々処理")):INDIRECT(ADDRESS(INDIRECT(ADDRESS(ROW()-1,COLUMN()))+1000,2,,,"日々処理")),0)+INDIRECT(ADDRESS(ROW()-1,COLUMN()))),"")</f>
        <v/>
      </c>
      <c r="HT56" s="91" t="str">
        <f t="shared" ca="1" si="477"/>
        <v/>
      </c>
      <c r="HU56" s="91" t="str">
        <f t="shared" ca="1" si="477"/>
        <v/>
      </c>
      <c r="HV56" s="91" t="str">
        <f t="shared" ca="1" si="477"/>
        <v/>
      </c>
      <c r="HW56" s="91" t="str">
        <f t="shared" ca="1" si="477"/>
        <v/>
      </c>
      <c r="HX56" s="91" t="str">
        <f t="shared" ca="1" si="477"/>
        <v/>
      </c>
      <c r="HY56" s="91" t="str">
        <f t="shared" ca="1" si="477"/>
        <v/>
      </c>
      <c r="HZ56" s="91" t="str">
        <f t="shared" ca="1" si="477"/>
        <v/>
      </c>
      <c r="IA56" s="91" t="str">
        <f t="shared" ca="1" si="477"/>
        <v/>
      </c>
      <c r="IB56" s="91" t="str">
        <f t="shared" ca="1" si="477"/>
        <v/>
      </c>
      <c r="IC56" s="91" t="str">
        <f t="shared" ca="1" si="477"/>
        <v/>
      </c>
      <c r="ID56" s="91" t="str">
        <f t="shared" ca="1" si="477"/>
        <v/>
      </c>
      <c r="IE56" s="91" t="str">
        <f t="shared" ca="1" si="477"/>
        <v/>
      </c>
      <c r="IG56" s="20" t="str">
        <f t="shared" ca="1" si="375"/>
        <v/>
      </c>
      <c r="IH56" s="21" t="str">
        <f t="shared" ca="1" si="376"/>
        <v/>
      </c>
      <c r="II56" s="6" t="str">
        <f t="shared" ca="1" si="377"/>
        <v/>
      </c>
      <c r="IJ56" s="6" t="str">
        <f t="shared" ca="1" si="378"/>
        <v/>
      </c>
      <c r="IK56" s="22" t="e">
        <f t="shared" ca="1" si="379"/>
        <v>#VALUE!</v>
      </c>
      <c r="IL56" s="22" t="e">
        <f t="shared" ca="1" si="380"/>
        <v>#VALUE!</v>
      </c>
      <c r="IM56" s="22" t="str">
        <f ca="1">IFERROR(IF(INDIRECT(ADDRESS(ROW()-1,COLUMN()-2))="摘要",MATCH(IL56,日々処理!IH:IH,0),MATCH(IL56,INDIRECT(ADDRESS(INDIRECT(ADDRESS(ROW()-1,COLUMN()))+1,2,,,"日々処理")):INDIRECT(ADDRESS(INDIRECT(ADDRESS(ROW()-1,COLUMN()))+1000,2,,,"日々処理")),0)+INDIRECT(ADDRESS(ROW()-1,COLUMN()))),"")</f>
        <v/>
      </c>
      <c r="IN56" s="91" t="str">
        <f t="shared" ca="1" si="478"/>
        <v/>
      </c>
      <c r="IO56" s="91" t="str">
        <f t="shared" ca="1" si="478"/>
        <v/>
      </c>
      <c r="IP56" s="91" t="str">
        <f t="shared" ca="1" si="478"/>
        <v/>
      </c>
      <c r="IQ56" s="91" t="str">
        <f t="shared" ca="1" si="478"/>
        <v/>
      </c>
      <c r="IR56" s="91" t="str">
        <f t="shared" ca="1" si="478"/>
        <v/>
      </c>
      <c r="IS56" s="91" t="str">
        <f t="shared" ca="1" si="478"/>
        <v/>
      </c>
      <c r="IT56" s="91" t="str">
        <f t="shared" ca="1" si="478"/>
        <v/>
      </c>
      <c r="IU56" s="91" t="str">
        <f t="shared" ca="1" si="478"/>
        <v/>
      </c>
      <c r="IV56" s="91" t="str">
        <f t="shared" ca="1" si="478"/>
        <v/>
      </c>
      <c r="IW56" s="91" t="str">
        <f t="shared" ca="1" si="478"/>
        <v/>
      </c>
      <c r="IX56" s="91" t="str">
        <f t="shared" ca="1" si="478"/>
        <v/>
      </c>
      <c r="IY56" s="91" t="str">
        <f t="shared" ca="1" si="478"/>
        <v/>
      </c>
      <c r="JA56" s="20" t="str">
        <f t="shared" ca="1" si="382"/>
        <v/>
      </c>
      <c r="JB56" s="21" t="str">
        <f t="shared" ca="1" si="383"/>
        <v/>
      </c>
      <c r="JC56" s="6" t="str">
        <f t="shared" ca="1" si="384"/>
        <v/>
      </c>
      <c r="JD56" s="6" t="str">
        <f t="shared" ca="1" si="385"/>
        <v/>
      </c>
      <c r="JE56" s="22" t="e">
        <f t="shared" ca="1" si="386"/>
        <v>#VALUE!</v>
      </c>
      <c r="JF56" s="22" t="e">
        <f t="shared" ca="1" si="387"/>
        <v>#VALUE!</v>
      </c>
      <c r="JG56" s="22" t="str">
        <f ca="1">IFERROR(IF(INDIRECT(ADDRESS(ROW()-1,COLUMN()-2))="摘要",MATCH(JF56,日々処理!JB:JB,0),MATCH(JF56,INDIRECT(ADDRESS(INDIRECT(ADDRESS(ROW()-1,COLUMN()))+1,2,,,"日々処理")):INDIRECT(ADDRESS(INDIRECT(ADDRESS(ROW()-1,COLUMN()))+1000,2,,,"日々処理")),0)+INDIRECT(ADDRESS(ROW()-1,COLUMN()))),"")</f>
        <v/>
      </c>
      <c r="JH56" s="91" t="str">
        <f t="shared" ca="1" si="479"/>
        <v/>
      </c>
      <c r="JI56" s="91" t="str">
        <f t="shared" ca="1" si="479"/>
        <v/>
      </c>
      <c r="JJ56" s="91" t="str">
        <f t="shared" ca="1" si="479"/>
        <v/>
      </c>
      <c r="JK56" s="91" t="str">
        <f t="shared" ca="1" si="479"/>
        <v/>
      </c>
      <c r="JL56" s="91" t="str">
        <f t="shared" ca="1" si="479"/>
        <v/>
      </c>
      <c r="JM56" s="91" t="str">
        <f t="shared" ca="1" si="479"/>
        <v/>
      </c>
      <c r="JN56" s="91" t="str">
        <f t="shared" ca="1" si="479"/>
        <v/>
      </c>
      <c r="JO56" s="91" t="str">
        <f t="shared" ca="1" si="479"/>
        <v/>
      </c>
      <c r="JP56" s="91" t="str">
        <f t="shared" ca="1" si="479"/>
        <v/>
      </c>
      <c r="JQ56" s="91" t="str">
        <f t="shared" ca="1" si="479"/>
        <v/>
      </c>
      <c r="JR56" s="91" t="str">
        <f t="shared" ca="1" si="479"/>
        <v/>
      </c>
      <c r="JS56" s="91" t="str">
        <f t="shared" ca="1" si="479"/>
        <v/>
      </c>
      <c r="JU56" s="20" t="str">
        <f t="shared" ca="1" si="389"/>
        <v/>
      </c>
      <c r="JV56" s="21" t="str">
        <f t="shared" ca="1" si="390"/>
        <v/>
      </c>
      <c r="JW56" s="6" t="str">
        <f t="shared" ca="1" si="391"/>
        <v/>
      </c>
      <c r="JX56" s="6" t="str">
        <f t="shared" ca="1" si="392"/>
        <v/>
      </c>
      <c r="JY56" s="22" t="e">
        <f t="shared" ca="1" si="393"/>
        <v>#VALUE!</v>
      </c>
      <c r="JZ56" s="22" t="e">
        <f t="shared" ca="1" si="394"/>
        <v>#VALUE!</v>
      </c>
      <c r="KA56" s="22" t="str">
        <f ca="1">IFERROR(IF(INDIRECT(ADDRESS(ROW()-1,COLUMN()-2))="摘要",MATCH(JZ56,日々処理!JV:JV,0),MATCH(JZ56,INDIRECT(ADDRESS(INDIRECT(ADDRESS(ROW()-1,COLUMN()))+1,2,,,"日々処理")):INDIRECT(ADDRESS(INDIRECT(ADDRESS(ROW()-1,COLUMN()))+1000,2,,,"日々処理")),0)+INDIRECT(ADDRESS(ROW()-1,COLUMN()))),"")</f>
        <v/>
      </c>
      <c r="KB56" s="91" t="str">
        <f t="shared" ca="1" si="480"/>
        <v/>
      </c>
      <c r="KC56" s="91" t="str">
        <f t="shared" ca="1" si="480"/>
        <v/>
      </c>
      <c r="KD56" s="91" t="str">
        <f t="shared" ca="1" si="480"/>
        <v/>
      </c>
      <c r="KE56" s="91" t="str">
        <f t="shared" ca="1" si="480"/>
        <v/>
      </c>
      <c r="KF56" s="91" t="str">
        <f t="shared" ca="1" si="480"/>
        <v/>
      </c>
      <c r="KG56" s="91" t="str">
        <f t="shared" ca="1" si="480"/>
        <v/>
      </c>
      <c r="KH56" s="91" t="str">
        <f t="shared" ca="1" si="480"/>
        <v/>
      </c>
      <c r="KI56" s="91" t="str">
        <f t="shared" ca="1" si="480"/>
        <v/>
      </c>
      <c r="KJ56" s="91" t="str">
        <f t="shared" ca="1" si="480"/>
        <v/>
      </c>
      <c r="KK56" s="91" t="str">
        <f t="shared" ca="1" si="480"/>
        <v/>
      </c>
      <c r="KL56" s="91" t="str">
        <f t="shared" ca="1" si="480"/>
        <v/>
      </c>
      <c r="KM56" s="91" t="str">
        <f t="shared" ca="1" si="480"/>
        <v/>
      </c>
      <c r="KO56" s="20" t="str">
        <f t="shared" ca="1" si="396"/>
        <v/>
      </c>
      <c r="KP56" s="21" t="str">
        <f t="shared" ca="1" si="397"/>
        <v/>
      </c>
      <c r="KQ56" s="6" t="str">
        <f t="shared" ca="1" si="398"/>
        <v/>
      </c>
      <c r="KR56" s="6" t="str">
        <f t="shared" ca="1" si="399"/>
        <v/>
      </c>
      <c r="KS56" s="22" t="e">
        <f t="shared" ca="1" si="400"/>
        <v>#VALUE!</v>
      </c>
      <c r="KT56" s="22" t="e">
        <f t="shared" ca="1" si="401"/>
        <v>#VALUE!</v>
      </c>
      <c r="KU56" s="22" t="str">
        <f ca="1">IFERROR(IF(INDIRECT(ADDRESS(ROW()-1,COLUMN()-2))="摘要",MATCH(KT56,日々処理!KP:KP,0),MATCH(KT56,INDIRECT(ADDRESS(INDIRECT(ADDRESS(ROW()-1,COLUMN()))+1,2,,,"日々処理")):INDIRECT(ADDRESS(INDIRECT(ADDRESS(ROW()-1,COLUMN()))+1000,2,,,"日々処理")),0)+INDIRECT(ADDRESS(ROW()-1,COLUMN()))),"")</f>
        <v/>
      </c>
      <c r="KV56" s="91" t="str">
        <f t="shared" ca="1" si="481"/>
        <v/>
      </c>
      <c r="KW56" s="91" t="str">
        <f t="shared" ca="1" si="481"/>
        <v/>
      </c>
      <c r="KX56" s="91" t="str">
        <f t="shared" ca="1" si="481"/>
        <v/>
      </c>
      <c r="KY56" s="91" t="str">
        <f t="shared" ca="1" si="481"/>
        <v/>
      </c>
      <c r="KZ56" s="91" t="str">
        <f t="shared" ca="1" si="481"/>
        <v/>
      </c>
      <c r="LA56" s="91" t="str">
        <f t="shared" ca="1" si="481"/>
        <v/>
      </c>
      <c r="LB56" s="91" t="str">
        <f t="shared" ca="1" si="481"/>
        <v/>
      </c>
      <c r="LC56" s="91" t="str">
        <f t="shared" ca="1" si="481"/>
        <v/>
      </c>
      <c r="LD56" s="91" t="str">
        <f t="shared" ca="1" si="481"/>
        <v/>
      </c>
      <c r="LE56" s="91" t="str">
        <f t="shared" ca="1" si="481"/>
        <v/>
      </c>
      <c r="LF56" s="91" t="str">
        <f t="shared" ca="1" si="481"/>
        <v/>
      </c>
      <c r="LG56" s="91" t="str">
        <f t="shared" ca="1" si="481"/>
        <v/>
      </c>
      <c r="LI56" s="20" t="str">
        <f t="shared" ca="1" si="403"/>
        <v/>
      </c>
      <c r="LJ56" s="21" t="str">
        <f t="shared" ca="1" si="404"/>
        <v/>
      </c>
      <c r="LK56" s="6" t="str">
        <f t="shared" ca="1" si="405"/>
        <v/>
      </c>
      <c r="LL56" s="6" t="str">
        <f t="shared" ca="1" si="406"/>
        <v/>
      </c>
      <c r="LM56" s="22" t="e">
        <f t="shared" ca="1" si="407"/>
        <v>#VALUE!</v>
      </c>
      <c r="LN56" s="22" t="e">
        <f t="shared" ca="1" si="408"/>
        <v>#VALUE!</v>
      </c>
      <c r="LO56" s="22" t="str">
        <f ca="1">IFERROR(IF(INDIRECT(ADDRESS(ROW()-1,COLUMN()-2))="摘要",MATCH(LN56,日々処理!LJ:LJ,0),MATCH(LN56,INDIRECT(ADDRESS(INDIRECT(ADDRESS(ROW()-1,COLUMN()))+1,2,,,"日々処理")):INDIRECT(ADDRESS(INDIRECT(ADDRESS(ROW()-1,COLUMN()))+1000,2,,,"日々処理")),0)+INDIRECT(ADDRESS(ROW()-1,COLUMN()))),"")</f>
        <v/>
      </c>
      <c r="LP56" s="91" t="str">
        <f t="shared" ca="1" si="482"/>
        <v/>
      </c>
      <c r="LQ56" s="91" t="str">
        <f t="shared" ca="1" si="482"/>
        <v/>
      </c>
      <c r="LR56" s="91" t="str">
        <f t="shared" ca="1" si="482"/>
        <v/>
      </c>
      <c r="LS56" s="91" t="str">
        <f t="shared" ca="1" si="482"/>
        <v/>
      </c>
      <c r="LT56" s="91" t="str">
        <f t="shared" ca="1" si="482"/>
        <v/>
      </c>
      <c r="LU56" s="91" t="str">
        <f t="shared" ca="1" si="482"/>
        <v/>
      </c>
      <c r="LV56" s="91" t="str">
        <f t="shared" ca="1" si="482"/>
        <v/>
      </c>
      <c r="LW56" s="91" t="str">
        <f t="shared" ca="1" si="482"/>
        <v/>
      </c>
      <c r="LX56" s="91" t="str">
        <f t="shared" ca="1" si="482"/>
        <v/>
      </c>
      <c r="LY56" s="91" t="str">
        <f t="shared" ca="1" si="482"/>
        <v/>
      </c>
      <c r="LZ56" s="91" t="str">
        <f t="shared" ca="1" si="482"/>
        <v/>
      </c>
      <c r="MA56" s="91" t="str">
        <f t="shared" ca="1" si="482"/>
        <v/>
      </c>
      <c r="MC56" s="20" t="str">
        <f t="shared" ca="1" si="410"/>
        <v/>
      </c>
      <c r="MD56" s="21" t="str">
        <f t="shared" ca="1" si="411"/>
        <v/>
      </c>
      <c r="ME56" s="6" t="str">
        <f t="shared" ca="1" si="412"/>
        <v/>
      </c>
      <c r="MF56" s="6" t="str">
        <f t="shared" ca="1" si="413"/>
        <v/>
      </c>
      <c r="MG56" s="22" t="e">
        <f t="shared" ca="1" si="414"/>
        <v>#VALUE!</v>
      </c>
      <c r="MH56" s="22" t="e">
        <f t="shared" ca="1" si="415"/>
        <v>#VALUE!</v>
      </c>
      <c r="MI56" s="22" t="str">
        <f ca="1">IFERROR(IF(INDIRECT(ADDRESS(ROW()-1,COLUMN()-2))="摘要",MATCH(MH56,日々処理!MD:MD,0),MATCH(MH56,INDIRECT(ADDRESS(INDIRECT(ADDRESS(ROW()-1,COLUMN()))+1,2,,,"日々処理")):INDIRECT(ADDRESS(INDIRECT(ADDRESS(ROW()-1,COLUMN()))+1000,2,,,"日々処理")),0)+INDIRECT(ADDRESS(ROW()-1,COLUMN()))),"")</f>
        <v/>
      </c>
      <c r="MJ56" s="91" t="str">
        <f t="shared" ca="1" si="483"/>
        <v/>
      </c>
      <c r="MK56" s="91" t="str">
        <f t="shared" ca="1" si="483"/>
        <v/>
      </c>
      <c r="ML56" s="91" t="str">
        <f t="shared" ca="1" si="483"/>
        <v/>
      </c>
      <c r="MM56" s="91" t="str">
        <f t="shared" ca="1" si="483"/>
        <v/>
      </c>
      <c r="MN56" s="91" t="str">
        <f t="shared" ca="1" si="483"/>
        <v/>
      </c>
      <c r="MO56" s="91" t="str">
        <f t="shared" ca="1" si="483"/>
        <v/>
      </c>
      <c r="MP56" s="91" t="str">
        <f t="shared" ca="1" si="483"/>
        <v/>
      </c>
      <c r="MQ56" s="91" t="str">
        <f t="shared" ca="1" si="483"/>
        <v/>
      </c>
      <c r="MR56" s="91" t="str">
        <f t="shared" ca="1" si="483"/>
        <v/>
      </c>
      <c r="MS56" s="91" t="str">
        <f t="shared" ca="1" si="483"/>
        <v/>
      </c>
      <c r="MT56" s="91" t="str">
        <f t="shared" ca="1" si="483"/>
        <v/>
      </c>
      <c r="MU56" s="91" t="str">
        <f t="shared" ca="1" si="483"/>
        <v/>
      </c>
      <c r="MW56" s="20" t="str">
        <f t="shared" ca="1" si="417"/>
        <v/>
      </c>
      <c r="MX56" s="21" t="str">
        <f t="shared" ca="1" si="418"/>
        <v/>
      </c>
      <c r="MY56" s="6" t="str">
        <f t="shared" ca="1" si="419"/>
        <v/>
      </c>
      <c r="MZ56" s="6" t="str">
        <f t="shared" ca="1" si="420"/>
        <v/>
      </c>
      <c r="NA56" s="22" t="e">
        <f t="shared" ca="1" si="421"/>
        <v>#VALUE!</v>
      </c>
      <c r="NB56" s="22" t="e">
        <f t="shared" ca="1" si="422"/>
        <v>#VALUE!</v>
      </c>
      <c r="NC56" s="22" t="str">
        <f ca="1">IFERROR(IF(INDIRECT(ADDRESS(ROW()-1,COLUMN()-2))="摘要",MATCH(NB56,日々処理!MX:MX,0),MATCH(NB56,INDIRECT(ADDRESS(INDIRECT(ADDRESS(ROW()-1,COLUMN()))+1,2,,,"日々処理")):INDIRECT(ADDRESS(INDIRECT(ADDRESS(ROW()-1,COLUMN()))+1000,2,,,"日々処理")),0)+INDIRECT(ADDRESS(ROW()-1,COLUMN()))),"")</f>
        <v/>
      </c>
      <c r="ND56" s="91" t="str">
        <f t="shared" ca="1" si="484"/>
        <v/>
      </c>
      <c r="NE56" s="91" t="str">
        <f t="shared" ca="1" si="484"/>
        <v/>
      </c>
      <c r="NF56" s="91" t="str">
        <f t="shared" ca="1" si="484"/>
        <v/>
      </c>
      <c r="NG56" s="91" t="str">
        <f t="shared" ca="1" si="484"/>
        <v/>
      </c>
      <c r="NH56" s="91" t="str">
        <f t="shared" ca="1" si="484"/>
        <v/>
      </c>
      <c r="NI56" s="91" t="str">
        <f t="shared" ca="1" si="484"/>
        <v/>
      </c>
      <c r="NJ56" s="91" t="str">
        <f t="shared" ca="1" si="484"/>
        <v/>
      </c>
      <c r="NK56" s="91" t="str">
        <f t="shared" ca="1" si="484"/>
        <v/>
      </c>
      <c r="NL56" s="91" t="str">
        <f t="shared" ca="1" si="484"/>
        <v/>
      </c>
      <c r="NM56" s="91" t="str">
        <f t="shared" ca="1" si="484"/>
        <v/>
      </c>
      <c r="NN56" s="91" t="str">
        <f t="shared" ca="1" si="484"/>
        <v/>
      </c>
      <c r="NO56" s="91" t="str">
        <f t="shared" ca="1" si="484"/>
        <v/>
      </c>
      <c r="NQ56" s="20" t="str">
        <f t="shared" ca="1" si="424"/>
        <v/>
      </c>
      <c r="NR56" s="21" t="str">
        <f t="shared" ca="1" si="425"/>
        <v/>
      </c>
      <c r="NS56" s="6" t="str">
        <f t="shared" ca="1" si="426"/>
        <v/>
      </c>
      <c r="NT56" s="6" t="str">
        <f t="shared" ca="1" si="427"/>
        <v/>
      </c>
      <c r="NU56" s="22" t="e">
        <f t="shared" ca="1" si="428"/>
        <v>#VALUE!</v>
      </c>
      <c r="NV56" s="22" t="e">
        <f t="shared" ca="1" si="429"/>
        <v>#VALUE!</v>
      </c>
      <c r="NW56" s="22" t="str">
        <f ca="1">IFERROR(IF(INDIRECT(ADDRESS(ROW()-1,COLUMN()-2))="摘要",MATCH(NV56,日々処理!NR:NR,0),MATCH(NV56,INDIRECT(ADDRESS(INDIRECT(ADDRESS(ROW()-1,COLUMN()))+1,2,,,"日々処理")):INDIRECT(ADDRESS(INDIRECT(ADDRESS(ROW()-1,COLUMN()))+1000,2,,,"日々処理")),0)+INDIRECT(ADDRESS(ROW()-1,COLUMN()))),"")</f>
        <v/>
      </c>
      <c r="NX56" s="91" t="str">
        <f t="shared" ca="1" si="485"/>
        <v/>
      </c>
      <c r="NY56" s="91" t="str">
        <f t="shared" ca="1" si="485"/>
        <v/>
      </c>
      <c r="NZ56" s="91" t="str">
        <f t="shared" ca="1" si="485"/>
        <v/>
      </c>
      <c r="OA56" s="91" t="str">
        <f t="shared" ca="1" si="485"/>
        <v/>
      </c>
      <c r="OB56" s="91" t="str">
        <f t="shared" ca="1" si="485"/>
        <v/>
      </c>
      <c r="OC56" s="91" t="str">
        <f t="shared" ca="1" si="485"/>
        <v/>
      </c>
      <c r="OD56" s="91" t="str">
        <f t="shared" ca="1" si="485"/>
        <v/>
      </c>
      <c r="OE56" s="91" t="str">
        <f t="shared" ca="1" si="485"/>
        <v/>
      </c>
      <c r="OF56" s="91" t="str">
        <f t="shared" ca="1" si="485"/>
        <v/>
      </c>
      <c r="OG56" s="91" t="str">
        <f t="shared" ca="1" si="485"/>
        <v/>
      </c>
      <c r="OH56" s="91" t="str">
        <f t="shared" ca="1" si="485"/>
        <v/>
      </c>
      <c r="OI56" s="91" t="str">
        <f t="shared" ca="1" si="485"/>
        <v/>
      </c>
      <c r="OK56" s="20" t="str">
        <f t="shared" ca="1" si="431"/>
        <v/>
      </c>
      <c r="OL56" s="21" t="str">
        <f t="shared" ca="1" si="432"/>
        <v/>
      </c>
      <c r="OM56" s="6" t="str">
        <f t="shared" ca="1" si="433"/>
        <v/>
      </c>
      <c r="ON56" s="6" t="str">
        <f t="shared" ca="1" si="434"/>
        <v/>
      </c>
      <c r="OO56" s="22" t="e">
        <f t="shared" ca="1" si="435"/>
        <v>#VALUE!</v>
      </c>
      <c r="OP56" s="22" t="e">
        <f t="shared" ca="1" si="436"/>
        <v>#VALUE!</v>
      </c>
      <c r="OQ56" s="22" t="str">
        <f ca="1">IFERROR(IF(INDIRECT(ADDRESS(ROW()-1,COLUMN()-2))="摘要",MATCH(OP56,日々処理!OL:OL,0),MATCH(OP56,INDIRECT(ADDRESS(INDIRECT(ADDRESS(ROW()-1,COLUMN()))+1,2,,,"日々処理")):INDIRECT(ADDRESS(INDIRECT(ADDRESS(ROW()-1,COLUMN()))+1000,2,,,"日々処理")),0)+INDIRECT(ADDRESS(ROW()-1,COLUMN()))),"")</f>
        <v/>
      </c>
      <c r="OR56" s="91" t="str">
        <f t="shared" ca="1" si="486"/>
        <v/>
      </c>
      <c r="OS56" s="91" t="str">
        <f t="shared" ca="1" si="486"/>
        <v/>
      </c>
      <c r="OT56" s="91" t="str">
        <f t="shared" ca="1" si="486"/>
        <v/>
      </c>
      <c r="OU56" s="91" t="str">
        <f t="shared" ca="1" si="486"/>
        <v/>
      </c>
      <c r="OV56" s="91" t="str">
        <f t="shared" ca="1" si="486"/>
        <v/>
      </c>
      <c r="OW56" s="91" t="str">
        <f t="shared" ca="1" si="486"/>
        <v/>
      </c>
      <c r="OX56" s="91" t="str">
        <f t="shared" ca="1" si="486"/>
        <v/>
      </c>
      <c r="OY56" s="91" t="str">
        <f t="shared" ca="1" si="486"/>
        <v/>
      </c>
      <c r="OZ56" s="91" t="str">
        <f t="shared" ca="1" si="486"/>
        <v/>
      </c>
      <c r="PA56" s="91" t="str">
        <f t="shared" ca="1" si="486"/>
        <v/>
      </c>
      <c r="PB56" s="91" t="str">
        <f t="shared" ca="1" si="486"/>
        <v/>
      </c>
      <c r="PC56" s="91" t="str">
        <f t="shared" ca="1" si="486"/>
        <v/>
      </c>
      <c r="PE56" s="20" t="str">
        <f t="shared" ca="1" si="438"/>
        <v/>
      </c>
      <c r="PF56" s="21" t="str">
        <f t="shared" ca="1" si="439"/>
        <v/>
      </c>
      <c r="PG56" s="6" t="str">
        <f t="shared" ca="1" si="440"/>
        <v/>
      </c>
      <c r="PH56" s="6" t="str">
        <f t="shared" ca="1" si="441"/>
        <v/>
      </c>
      <c r="PI56" s="22" t="e">
        <f t="shared" ca="1" si="442"/>
        <v>#VALUE!</v>
      </c>
      <c r="PJ56" s="22" t="e">
        <f t="shared" ca="1" si="443"/>
        <v>#VALUE!</v>
      </c>
      <c r="PK56" s="22" t="str">
        <f ca="1">IFERROR(IF(INDIRECT(ADDRESS(ROW()-1,COLUMN()-2))="摘要",MATCH(PJ56,日々処理!PF:PF,0),MATCH(PJ56,INDIRECT(ADDRESS(INDIRECT(ADDRESS(ROW()-1,COLUMN()))+1,2,,,"日々処理")):INDIRECT(ADDRESS(INDIRECT(ADDRESS(ROW()-1,COLUMN()))+1000,2,,,"日々処理")),0)+INDIRECT(ADDRESS(ROW()-1,COLUMN()))),"")</f>
        <v/>
      </c>
      <c r="PL56" s="91" t="str">
        <f t="shared" ca="1" si="487"/>
        <v/>
      </c>
      <c r="PM56" s="91" t="str">
        <f t="shared" ca="1" si="487"/>
        <v/>
      </c>
      <c r="PN56" s="91" t="str">
        <f t="shared" ca="1" si="487"/>
        <v/>
      </c>
      <c r="PO56" s="91" t="str">
        <f t="shared" ca="1" si="487"/>
        <v/>
      </c>
      <c r="PP56" s="91" t="str">
        <f t="shared" ca="1" si="487"/>
        <v/>
      </c>
      <c r="PQ56" s="91" t="str">
        <f t="shared" ca="1" si="487"/>
        <v/>
      </c>
      <c r="PR56" s="91" t="str">
        <f t="shared" ca="1" si="487"/>
        <v/>
      </c>
      <c r="PS56" s="91" t="str">
        <f t="shared" ca="1" si="487"/>
        <v/>
      </c>
      <c r="PT56" s="91" t="str">
        <f t="shared" ca="1" si="487"/>
        <v/>
      </c>
      <c r="PU56" s="91" t="str">
        <f t="shared" ca="1" si="487"/>
        <v/>
      </c>
      <c r="PV56" s="91" t="str">
        <f t="shared" ca="1" si="487"/>
        <v/>
      </c>
      <c r="PW56" s="91" t="str">
        <f t="shared" ca="1" si="487"/>
        <v/>
      </c>
      <c r="PY56" s="20" t="str">
        <f t="shared" ca="1" si="445"/>
        <v/>
      </c>
      <c r="PZ56" s="21" t="str">
        <f t="shared" ca="1" si="446"/>
        <v/>
      </c>
      <c r="QA56" s="6" t="str">
        <f t="shared" ca="1" si="447"/>
        <v/>
      </c>
      <c r="QB56" s="6" t="str">
        <f t="shared" ca="1" si="448"/>
        <v/>
      </c>
      <c r="QC56" s="22" t="e">
        <f t="shared" ca="1" si="449"/>
        <v>#VALUE!</v>
      </c>
      <c r="QD56" s="22" t="e">
        <f t="shared" ca="1" si="450"/>
        <v>#VALUE!</v>
      </c>
      <c r="QE56" s="22" t="str">
        <f ca="1">IFERROR(IF(INDIRECT(ADDRESS(ROW()-1,COLUMN()-2))="摘要",MATCH(QD56,日々処理!PZ:PZ,0),MATCH(QD56,INDIRECT(ADDRESS(INDIRECT(ADDRESS(ROW()-1,COLUMN()))+1,2,,,"日々処理")):INDIRECT(ADDRESS(INDIRECT(ADDRESS(ROW()-1,COLUMN()))+1000,2,,,"日々処理")),0)+INDIRECT(ADDRESS(ROW()-1,COLUMN()))),"")</f>
        <v/>
      </c>
      <c r="QF56" s="91" t="str">
        <f t="shared" ca="1" si="488"/>
        <v/>
      </c>
      <c r="QG56" s="91" t="str">
        <f t="shared" ca="1" si="488"/>
        <v/>
      </c>
      <c r="QH56" s="91" t="str">
        <f t="shared" ca="1" si="488"/>
        <v/>
      </c>
      <c r="QI56" s="91" t="str">
        <f t="shared" ca="1" si="488"/>
        <v/>
      </c>
      <c r="QJ56" s="91" t="str">
        <f t="shared" ca="1" si="488"/>
        <v/>
      </c>
      <c r="QK56" s="91" t="str">
        <f t="shared" ca="1" si="488"/>
        <v/>
      </c>
      <c r="QL56" s="91" t="str">
        <f t="shared" ca="1" si="488"/>
        <v/>
      </c>
      <c r="QM56" s="91" t="str">
        <f t="shared" ca="1" si="488"/>
        <v/>
      </c>
      <c r="QN56" s="91" t="str">
        <f t="shared" ca="1" si="488"/>
        <v/>
      </c>
      <c r="QO56" s="91" t="str">
        <f t="shared" ca="1" si="488"/>
        <v/>
      </c>
      <c r="QP56" s="91" t="str">
        <f t="shared" ca="1" si="488"/>
        <v/>
      </c>
      <c r="QQ56" s="91" t="str">
        <f t="shared" ca="1" si="488"/>
        <v/>
      </c>
      <c r="QS56" s="20" t="str">
        <f t="shared" ca="1" si="452"/>
        <v/>
      </c>
      <c r="QT56" s="21" t="str">
        <f t="shared" ca="1" si="453"/>
        <v/>
      </c>
      <c r="QU56" s="6" t="str">
        <f t="shared" ca="1" si="454"/>
        <v/>
      </c>
      <c r="QV56" s="6" t="str">
        <f t="shared" ca="1" si="455"/>
        <v/>
      </c>
      <c r="QW56" s="22" t="e">
        <f t="shared" ca="1" si="456"/>
        <v>#VALUE!</v>
      </c>
      <c r="QX56" s="22" t="e">
        <f t="shared" ca="1" si="457"/>
        <v>#VALUE!</v>
      </c>
      <c r="QY56" s="22" t="str">
        <f ca="1">IFERROR(IF(INDIRECT(ADDRESS(ROW()-1,COLUMN()-2))="摘要",MATCH(QX56,日々処理!QT:QT,0),MATCH(QX56,INDIRECT(ADDRESS(INDIRECT(ADDRESS(ROW()-1,COLUMN()))+1,2,,,"日々処理")):INDIRECT(ADDRESS(INDIRECT(ADDRESS(ROW()-1,COLUMN()))+1000,2,,,"日々処理")),0)+INDIRECT(ADDRESS(ROW()-1,COLUMN()))),"")</f>
        <v/>
      </c>
      <c r="QZ56" s="91" t="str">
        <f t="shared" ca="1" si="489"/>
        <v/>
      </c>
      <c r="RA56" s="91" t="str">
        <f t="shared" ca="1" si="489"/>
        <v/>
      </c>
      <c r="RB56" s="91" t="str">
        <f t="shared" ca="1" si="489"/>
        <v/>
      </c>
      <c r="RC56" s="91" t="str">
        <f t="shared" ca="1" si="489"/>
        <v/>
      </c>
      <c r="RD56" s="91" t="str">
        <f t="shared" ca="1" si="489"/>
        <v/>
      </c>
      <c r="RE56" s="91" t="str">
        <f t="shared" ca="1" si="489"/>
        <v/>
      </c>
      <c r="RF56" s="91" t="str">
        <f t="shared" ca="1" si="489"/>
        <v/>
      </c>
      <c r="RG56" s="91" t="str">
        <f t="shared" ca="1" si="489"/>
        <v/>
      </c>
      <c r="RH56" s="91" t="str">
        <f t="shared" ca="1" si="489"/>
        <v/>
      </c>
      <c r="RI56" s="91" t="str">
        <f t="shared" ca="1" si="489"/>
        <v/>
      </c>
      <c r="RJ56" s="91" t="str">
        <f t="shared" ca="1" si="489"/>
        <v/>
      </c>
      <c r="RK56" s="91" t="str">
        <f t="shared" ca="1" si="489"/>
        <v/>
      </c>
      <c r="RM56" s="20" t="str">
        <f t="shared" ca="1" si="459"/>
        <v/>
      </c>
      <c r="RN56" s="21" t="str">
        <f t="shared" ca="1" si="460"/>
        <v/>
      </c>
      <c r="RO56" s="6" t="str">
        <f t="shared" ca="1" si="461"/>
        <v/>
      </c>
      <c r="RP56" s="6" t="str">
        <f t="shared" ca="1" si="462"/>
        <v/>
      </c>
      <c r="RQ56" s="22" t="e">
        <f t="shared" ca="1" si="463"/>
        <v>#VALUE!</v>
      </c>
      <c r="RR56" s="22" t="e">
        <f t="shared" ca="1" si="464"/>
        <v>#VALUE!</v>
      </c>
      <c r="RS56" s="22" t="str">
        <f ca="1">IFERROR(IF(INDIRECT(ADDRESS(ROW()-1,COLUMN()-2))="摘要",MATCH(RR56,日々処理!RN:RN,0),MATCH(RR56,INDIRECT(ADDRESS(INDIRECT(ADDRESS(ROW()-1,COLUMN()))+1,2,,,"日々処理")):INDIRECT(ADDRESS(INDIRECT(ADDRESS(ROW()-1,COLUMN()))+1000,2,,,"日々処理")),0)+INDIRECT(ADDRESS(ROW()-1,COLUMN()))),"")</f>
        <v/>
      </c>
      <c r="RT56" s="91" t="str">
        <f t="shared" ca="1" si="490"/>
        <v/>
      </c>
      <c r="RU56" s="91" t="str">
        <f t="shared" ca="1" si="490"/>
        <v/>
      </c>
      <c r="RV56" s="91" t="str">
        <f t="shared" ca="1" si="490"/>
        <v/>
      </c>
      <c r="RW56" s="91" t="str">
        <f t="shared" ca="1" si="490"/>
        <v/>
      </c>
      <c r="RX56" s="91" t="str">
        <f t="shared" ca="1" si="490"/>
        <v/>
      </c>
      <c r="RY56" s="91" t="str">
        <f t="shared" ca="1" si="490"/>
        <v/>
      </c>
      <c r="RZ56" s="91" t="str">
        <f t="shared" ca="1" si="490"/>
        <v/>
      </c>
      <c r="SA56" s="91" t="str">
        <f t="shared" ca="1" si="490"/>
        <v/>
      </c>
      <c r="SB56" s="91" t="str">
        <f t="shared" ca="1" si="490"/>
        <v/>
      </c>
      <c r="SC56" s="91" t="str">
        <f t="shared" ca="1" si="490"/>
        <v/>
      </c>
      <c r="SD56" s="91" t="str">
        <f t="shared" ca="1" si="490"/>
        <v/>
      </c>
      <c r="SE56" s="91" t="str">
        <f t="shared" ca="1" si="490"/>
        <v/>
      </c>
    </row>
    <row r="57" spans="1:499" ht="12" customHeight="1">
      <c r="A57" s="20" t="str">
        <f t="shared" ca="1" si="291"/>
        <v/>
      </c>
      <c r="B57" s="21" t="str">
        <f t="shared" ca="1" si="292"/>
        <v/>
      </c>
      <c r="C57" s="6" t="str">
        <f t="shared" ca="1" si="293"/>
        <v/>
      </c>
      <c r="D57" s="6" t="str">
        <f t="shared" ca="1" si="294"/>
        <v/>
      </c>
      <c r="E57" s="22" t="e">
        <f t="shared" ca="1" si="295"/>
        <v>#VALUE!</v>
      </c>
      <c r="F57" s="22" t="e">
        <f t="shared" ca="1" si="296"/>
        <v>#VALUE!</v>
      </c>
      <c r="G57" s="22" t="str">
        <f ca="1">IFERROR(IF(INDIRECT(ADDRESS(ROW()-1,COLUMN()-2))="摘要",MATCH(F57,日々処理!B:B,0),MATCH(F57,INDIRECT(ADDRESS(INDIRECT(ADDRESS(ROW()-1,COLUMN()))+1,2,,,"日々処理")):INDIRECT(ADDRESS(INDIRECT(ADDRESS(ROW()-1,COLUMN()))+1000,2,,,"日々処理")),0)+INDIRECT(ADDRESS(ROW()-1,COLUMN()))),"")</f>
        <v/>
      </c>
      <c r="H57" s="91" t="str">
        <f t="shared" ca="1" si="466"/>
        <v/>
      </c>
      <c r="I57" s="91" t="str">
        <f t="shared" ca="1" si="466"/>
        <v/>
      </c>
      <c r="J57" s="91" t="str">
        <f t="shared" ca="1" si="466"/>
        <v/>
      </c>
      <c r="K57" s="91" t="str">
        <f t="shared" ca="1" si="466"/>
        <v/>
      </c>
      <c r="L57" s="91" t="str">
        <f t="shared" ca="1" si="466"/>
        <v/>
      </c>
      <c r="M57" s="91" t="str">
        <f t="shared" ca="1" si="466"/>
        <v/>
      </c>
      <c r="N57" s="91" t="str">
        <f t="shared" ca="1" si="466"/>
        <v/>
      </c>
      <c r="O57" s="91" t="str">
        <f t="shared" ca="1" si="466"/>
        <v/>
      </c>
      <c r="P57" s="91" t="str">
        <f t="shared" ca="1" si="466"/>
        <v/>
      </c>
      <c r="Q57" s="91" t="str">
        <f t="shared" ca="1" si="466"/>
        <v/>
      </c>
      <c r="R57" s="91" t="str">
        <f t="shared" ca="1" si="466"/>
        <v/>
      </c>
      <c r="S57" s="91" t="str">
        <f t="shared" ca="1" si="466"/>
        <v/>
      </c>
      <c r="T57" s="89"/>
      <c r="U57" s="20" t="str">
        <f t="shared" ca="1" si="298"/>
        <v/>
      </c>
      <c r="V57" s="21" t="str">
        <f t="shared" ca="1" si="299"/>
        <v/>
      </c>
      <c r="W57" s="6" t="str">
        <f t="shared" ca="1" si="300"/>
        <v/>
      </c>
      <c r="X57" s="6" t="str">
        <f t="shared" ca="1" si="301"/>
        <v/>
      </c>
      <c r="Y57" s="22" t="e">
        <f t="shared" ca="1" si="302"/>
        <v>#VALUE!</v>
      </c>
      <c r="Z57" s="22" t="e">
        <f t="shared" ca="1" si="303"/>
        <v>#VALUE!</v>
      </c>
      <c r="AA57" s="22" t="str">
        <f ca="1">IFERROR(IF(INDIRECT(ADDRESS(ROW()-1,COLUMN()-2))="摘要",MATCH(Z57,日々処理!V:V,0),MATCH(Z57,INDIRECT(ADDRESS(INDIRECT(ADDRESS(ROW()-1,COLUMN()))+1,2,,,"日々処理")):INDIRECT(ADDRESS(INDIRECT(ADDRESS(ROW()-1,COLUMN()))+1000,2,,,"日々処理")),0)+INDIRECT(ADDRESS(ROW()-1,COLUMN()))),"")</f>
        <v/>
      </c>
      <c r="AB57" s="91" t="str">
        <f t="shared" ca="1" si="467"/>
        <v/>
      </c>
      <c r="AC57" s="91" t="str">
        <f t="shared" ca="1" si="467"/>
        <v/>
      </c>
      <c r="AD57" s="91" t="str">
        <f t="shared" ca="1" si="467"/>
        <v/>
      </c>
      <c r="AE57" s="91" t="str">
        <f t="shared" ca="1" si="467"/>
        <v/>
      </c>
      <c r="AF57" s="91" t="str">
        <f t="shared" ca="1" si="467"/>
        <v/>
      </c>
      <c r="AG57" s="91" t="str">
        <f t="shared" ca="1" si="467"/>
        <v/>
      </c>
      <c r="AH57" s="91" t="str">
        <f t="shared" ca="1" si="467"/>
        <v/>
      </c>
      <c r="AI57" s="91" t="str">
        <f t="shared" ca="1" si="467"/>
        <v/>
      </c>
      <c r="AJ57" s="91" t="str">
        <f t="shared" ca="1" si="467"/>
        <v/>
      </c>
      <c r="AK57" s="91" t="str">
        <f t="shared" ca="1" si="467"/>
        <v/>
      </c>
      <c r="AL57" s="91" t="str">
        <f t="shared" ca="1" si="467"/>
        <v/>
      </c>
      <c r="AM57" s="91" t="str">
        <f t="shared" ca="1" si="467"/>
        <v/>
      </c>
      <c r="AO57" s="20" t="str">
        <f t="shared" ca="1" si="305"/>
        <v/>
      </c>
      <c r="AP57" s="21" t="str">
        <f t="shared" ca="1" si="306"/>
        <v/>
      </c>
      <c r="AQ57" s="6" t="str">
        <f t="shared" ca="1" si="307"/>
        <v/>
      </c>
      <c r="AR57" s="6" t="str">
        <f t="shared" ca="1" si="308"/>
        <v/>
      </c>
      <c r="AS57" s="22" t="e">
        <f t="shared" ca="1" si="309"/>
        <v>#VALUE!</v>
      </c>
      <c r="AT57" s="22" t="e">
        <f t="shared" ca="1" si="310"/>
        <v>#VALUE!</v>
      </c>
      <c r="AU57" s="22" t="str">
        <f ca="1">IFERROR(IF(INDIRECT(ADDRESS(ROW()-1,COLUMN()-2))="摘要",MATCH(AT57,日々処理!AP:AP,0),MATCH(AT57,INDIRECT(ADDRESS(INDIRECT(ADDRESS(ROW()-1,COLUMN()))+1,2,,,"日々処理")):INDIRECT(ADDRESS(INDIRECT(ADDRESS(ROW()-1,COLUMN()))+1000,2,,,"日々処理")),0)+INDIRECT(ADDRESS(ROW()-1,COLUMN()))),"")</f>
        <v/>
      </c>
      <c r="AV57" s="91" t="str">
        <f t="shared" ca="1" si="468"/>
        <v/>
      </c>
      <c r="AW57" s="91" t="str">
        <f t="shared" ca="1" si="468"/>
        <v/>
      </c>
      <c r="AX57" s="91" t="str">
        <f t="shared" ca="1" si="468"/>
        <v/>
      </c>
      <c r="AY57" s="91" t="str">
        <f t="shared" ca="1" si="468"/>
        <v/>
      </c>
      <c r="AZ57" s="91" t="str">
        <f t="shared" ca="1" si="468"/>
        <v/>
      </c>
      <c r="BA57" s="91" t="str">
        <f t="shared" ca="1" si="468"/>
        <v/>
      </c>
      <c r="BB57" s="91" t="str">
        <f t="shared" ca="1" si="468"/>
        <v/>
      </c>
      <c r="BC57" s="91" t="str">
        <f t="shared" ca="1" si="468"/>
        <v/>
      </c>
      <c r="BD57" s="91" t="str">
        <f t="shared" ca="1" si="468"/>
        <v/>
      </c>
      <c r="BE57" s="91" t="str">
        <f t="shared" ca="1" si="468"/>
        <v/>
      </c>
      <c r="BF57" s="91" t="str">
        <f t="shared" ca="1" si="468"/>
        <v/>
      </c>
      <c r="BG57" s="91" t="str">
        <f t="shared" ca="1" si="468"/>
        <v/>
      </c>
      <c r="BI57" s="20" t="str">
        <f t="shared" ca="1" si="312"/>
        <v/>
      </c>
      <c r="BJ57" s="21" t="str">
        <f t="shared" ca="1" si="313"/>
        <v/>
      </c>
      <c r="BK57" s="6" t="str">
        <f t="shared" ca="1" si="314"/>
        <v/>
      </c>
      <c r="BL57" s="6" t="str">
        <f t="shared" ca="1" si="315"/>
        <v/>
      </c>
      <c r="BM57" s="22" t="e">
        <f t="shared" ca="1" si="316"/>
        <v>#VALUE!</v>
      </c>
      <c r="BN57" s="22" t="e">
        <f t="shared" ca="1" si="317"/>
        <v>#VALUE!</v>
      </c>
      <c r="BO57" s="22" t="str">
        <f ca="1">IFERROR(IF(INDIRECT(ADDRESS(ROW()-1,COLUMN()-2))="摘要",MATCH(BN57,日々処理!BJ:BJ,0),MATCH(BN57,INDIRECT(ADDRESS(INDIRECT(ADDRESS(ROW()-1,COLUMN()))+1,2,,,"日々処理")):INDIRECT(ADDRESS(INDIRECT(ADDRESS(ROW()-1,COLUMN()))+1000,2,,,"日々処理")),0)+INDIRECT(ADDRESS(ROW()-1,COLUMN()))),"")</f>
        <v/>
      </c>
      <c r="BP57" s="91" t="str">
        <f t="shared" ca="1" si="469"/>
        <v/>
      </c>
      <c r="BQ57" s="91" t="str">
        <f t="shared" ca="1" si="469"/>
        <v/>
      </c>
      <c r="BR57" s="91" t="str">
        <f t="shared" ca="1" si="469"/>
        <v/>
      </c>
      <c r="BS57" s="91" t="str">
        <f t="shared" ca="1" si="469"/>
        <v/>
      </c>
      <c r="BT57" s="91" t="str">
        <f t="shared" ca="1" si="469"/>
        <v/>
      </c>
      <c r="BU57" s="91" t="str">
        <f t="shared" ca="1" si="469"/>
        <v/>
      </c>
      <c r="BV57" s="91" t="str">
        <f t="shared" ca="1" si="469"/>
        <v/>
      </c>
      <c r="BW57" s="91" t="str">
        <f t="shared" ca="1" si="469"/>
        <v/>
      </c>
      <c r="BX57" s="91" t="str">
        <f t="shared" ca="1" si="469"/>
        <v/>
      </c>
      <c r="BY57" s="91" t="str">
        <f t="shared" ca="1" si="469"/>
        <v/>
      </c>
      <c r="BZ57" s="91" t="str">
        <f t="shared" ca="1" si="469"/>
        <v/>
      </c>
      <c r="CA57" s="91" t="str">
        <f t="shared" ca="1" si="469"/>
        <v/>
      </c>
      <c r="CC57" s="20" t="str">
        <f t="shared" ca="1" si="319"/>
        <v/>
      </c>
      <c r="CD57" s="21" t="str">
        <f t="shared" ca="1" si="320"/>
        <v/>
      </c>
      <c r="CE57" s="6" t="str">
        <f t="shared" ca="1" si="321"/>
        <v/>
      </c>
      <c r="CF57" s="6" t="str">
        <f t="shared" ca="1" si="322"/>
        <v/>
      </c>
      <c r="CG57" s="22" t="e">
        <f t="shared" ca="1" si="323"/>
        <v>#VALUE!</v>
      </c>
      <c r="CH57" s="22" t="e">
        <f t="shared" ca="1" si="324"/>
        <v>#VALUE!</v>
      </c>
      <c r="CI57" s="22" t="str">
        <f ca="1">IFERROR(IF(INDIRECT(ADDRESS(ROW()-1,COLUMN()-2))="摘要",MATCH(CH57,日々処理!CD:CD,0),MATCH(CH57,INDIRECT(ADDRESS(INDIRECT(ADDRESS(ROW()-1,COLUMN()))+1,2,,,"日々処理")):INDIRECT(ADDRESS(INDIRECT(ADDRESS(ROW()-1,COLUMN()))+1000,2,,,"日々処理")),0)+INDIRECT(ADDRESS(ROW()-1,COLUMN()))),"")</f>
        <v/>
      </c>
      <c r="CJ57" s="91" t="str">
        <f t="shared" ca="1" si="470"/>
        <v/>
      </c>
      <c r="CK57" s="91" t="str">
        <f t="shared" ca="1" si="470"/>
        <v/>
      </c>
      <c r="CL57" s="91" t="str">
        <f t="shared" ca="1" si="470"/>
        <v/>
      </c>
      <c r="CM57" s="91" t="str">
        <f t="shared" ca="1" si="470"/>
        <v/>
      </c>
      <c r="CN57" s="91" t="str">
        <f t="shared" ca="1" si="470"/>
        <v/>
      </c>
      <c r="CO57" s="91" t="str">
        <f t="shared" ca="1" si="470"/>
        <v/>
      </c>
      <c r="CP57" s="91" t="str">
        <f t="shared" ca="1" si="470"/>
        <v/>
      </c>
      <c r="CQ57" s="91" t="str">
        <f t="shared" ca="1" si="470"/>
        <v/>
      </c>
      <c r="CR57" s="91" t="str">
        <f t="shared" ca="1" si="470"/>
        <v/>
      </c>
      <c r="CS57" s="91" t="str">
        <f t="shared" ca="1" si="470"/>
        <v/>
      </c>
      <c r="CT57" s="91" t="str">
        <f t="shared" ca="1" si="470"/>
        <v/>
      </c>
      <c r="CU57" s="91" t="str">
        <f t="shared" ca="1" si="470"/>
        <v/>
      </c>
      <c r="CW57" s="20" t="str">
        <f t="shared" ca="1" si="326"/>
        <v/>
      </c>
      <c r="CX57" s="21" t="str">
        <f t="shared" ca="1" si="327"/>
        <v/>
      </c>
      <c r="CY57" s="6" t="str">
        <f t="shared" ca="1" si="328"/>
        <v/>
      </c>
      <c r="CZ57" s="6" t="str">
        <f t="shared" ca="1" si="329"/>
        <v/>
      </c>
      <c r="DA57" s="22" t="e">
        <f t="shared" ca="1" si="330"/>
        <v>#VALUE!</v>
      </c>
      <c r="DB57" s="22" t="e">
        <f t="shared" ca="1" si="331"/>
        <v>#VALUE!</v>
      </c>
      <c r="DC57" s="22" t="str">
        <f ca="1">IFERROR(IF(INDIRECT(ADDRESS(ROW()-1,COLUMN()-2))="摘要",MATCH(DB57,日々処理!CX:CX,0),MATCH(DB57,INDIRECT(ADDRESS(INDIRECT(ADDRESS(ROW()-1,COLUMN()))+1,2,,,"日々処理")):INDIRECT(ADDRESS(INDIRECT(ADDRESS(ROW()-1,COLUMN()))+1000,2,,,"日々処理")),0)+INDIRECT(ADDRESS(ROW()-1,COLUMN()))),"")</f>
        <v/>
      </c>
      <c r="DD57" s="91" t="str">
        <f t="shared" ca="1" si="471"/>
        <v/>
      </c>
      <c r="DE57" s="91" t="str">
        <f t="shared" ca="1" si="471"/>
        <v/>
      </c>
      <c r="DF57" s="91" t="str">
        <f t="shared" ca="1" si="471"/>
        <v/>
      </c>
      <c r="DG57" s="91" t="str">
        <f t="shared" ca="1" si="471"/>
        <v/>
      </c>
      <c r="DH57" s="91" t="str">
        <f t="shared" ca="1" si="471"/>
        <v/>
      </c>
      <c r="DI57" s="91" t="str">
        <f t="shared" ca="1" si="471"/>
        <v/>
      </c>
      <c r="DJ57" s="91" t="str">
        <f t="shared" ca="1" si="471"/>
        <v/>
      </c>
      <c r="DK57" s="91" t="str">
        <f t="shared" ca="1" si="471"/>
        <v/>
      </c>
      <c r="DL57" s="91" t="str">
        <f t="shared" ca="1" si="471"/>
        <v/>
      </c>
      <c r="DM57" s="91" t="str">
        <f t="shared" ca="1" si="471"/>
        <v/>
      </c>
      <c r="DN57" s="91" t="str">
        <f t="shared" ca="1" si="471"/>
        <v/>
      </c>
      <c r="DO57" s="91" t="str">
        <f t="shared" ca="1" si="471"/>
        <v/>
      </c>
      <c r="DQ57" s="20" t="str">
        <f t="shared" ca="1" si="333"/>
        <v/>
      </c>
      <c r="DR57" s="21" t="str">
        <f t="shared" ca="1" si="334"/>
        <v/>
      </c>
      <c r="DS57" s="6" t="str">
        <f t="shared" ca="1" si="335"/>
        <v/>
      </c>
      <c r="DT57" s="6" t="str">
        <f t="shared" ca="1" si="336"/>
        <v/>
      </c>
      <c r="DU57" s="22" t="e">
        <f t="shared" ca="1" si="337"/>
        <v>#VALUE!</v>
      </c>
      <c r="DV57" s="22" t="e">
        <f t="shared" ca="1" si="338"/>
        <v>#VALUE!</v>
      </c>
      <c r="DW57" s="22" t="str">
        <f ca="1">IFERROR(IF(INDIRECT(ADDRESS(ROW()-1,COLUMN()-2))="摘要",MATCH(DV57,日々処理!DR:DR,0),MATCH(DV57,INDIRECT(ADDRESS(INDIRECT(ADDRESS(ROW()-1,COLUMN()))+1,2,,,"日々処理")):INDIRECT(ADDRESS(INDIRECT(ADDRESS(ROW()-1,COLUMN()))+1000,2,,,"日々処理")),0)+INDIRECT(ADDRESS(ROW()-1,COLUMN()))),"")</f>
        <v/>
      </c>
      <c r="DX57" s="91" t="str">
        <f t="shared" ca="1" si="472"/>
        <v/>
      </c>
      <c r="DY57" s="91" t="str">
        <f t="shared" ca="1" si="472"/>
        <v/>
      </c>
      <c r="DZ57" s="91" t="str">
        <f t="shared" ca="1" si="472"/>
        <v/>
      </c>
      <c r="EA57" s="91" t="str">
        <f t="shared" ca="1" si="472"/>
        <v/>
      </c>
      <c r="EB57" s="91" t="str">
        <f t="shared" ca="1" si="472"/>
        <v/>
      </c>
      <c r="EC57" s="91" t="str">
        <f t="shared" ca="1" si="472"/>
        <v/>
      </c>
      <c r="ED57" s="91" t="str">
        <f t="shared" ca="1" si="472"/>
        <v/>
      </c>
      <c r="EE57" s="91" t="str">
        <f t="shared" ca="1" si="472"/>
        <v/>
      </c>
      <c r="EF57" s="91" t="str">
        <f t="shared" ca="1" si="472"/>
        <v/>
      </c>
      <c r="EG57" s="91" t="str">
        <f t="shared" ca="1" si="472"/>
        <v/>
      </c>
      <c r="EH57" s="91" t="str">
        <f t="shared" ca="1" si="472"/>
        <v/>
      </c>
      <c r="EI57" s="91" t="str">
        <f t="shared" ca="1" si="472"/>
        <v/>
      </c>
      <c r="EK57" s="20" t="str">
        <f t="shared" ca="1" si="340"/>
        <v/>
      </c>
      <c r="EL57" s="21" t="str">
        <f t="shared" ca="1" si="341"/>
        <v/>
      </c>
      <c r="EM57" s="6" t="str">
        <f t="shared" ca="1" si="342"/>
        <v/>
      </c>
      <c r="EN57" s="6" t="str">
        <f t="shared" ca="1" si="343"/>
        <v/>
      </c>
      <c r="EO57" s="22" t="e">
        <f t="shared" ca="1" si="344"/>
        <v>#VALUE!</v>
      </c>
      <c r="EP57" s="22" t="e">
        <f t="shared" ca="1" si="345"/>
        <v>#VALUE!</v>
      </c>
      <c r="EQ57" s="22" t="str">
        <f ca="1">IFERROR(IF(INDIRECT(ADDRESS(ROW()-1,COLUMN()-2))="摘要",MATCH(EP57,日々処理!EL:EL,0),MATCH(EP57,INDIRECT(ADDRESS(INDIRECT(ADDRESS(ROW()-1,COLUMN()))+1,2,,,"日々処理")):INDIRECT(ADDRESS(INDIRECT(ADDRESS(ROW()-1,COLUMN()))+1000,2,,,"日々処理")),0)+INDIRECT(ADDRESS(ROW()-1,COLUMN()))),"")</f>
        <v/>
      </c>
      <c r="ER57" s="91" t="str">
        <f t="shared" ca="1" si="473"/>
        <v/>
      </c>
      <c r="ES57" s="91" t="str">
        <f t="shared" ca="1" si="473"/>
        <v/>
      </c>
      <c r="ET57" s="91" t="str">
        <f t="shared" ca="1" si="473"/>
        <v/>
      </c>
      <c r="EU57" s="91" t="str">
        <f t="shared" ca="1" si="473"/>
        <v/>
      </c>
      <c r="EV57" s="91" t="str">
        <f t="shared" ca="1" si="473"/>
        <v/>
      </c>
      <c r="EW57" s="91" t="str">
        <f t="shared" ca="1" si="473"/>
        <v/>
      </c>
      <c r="EX57" s="91" t="str">
        <f t="shared" ca="1" si="473"/>
        <v/>
      </c>
      <c r="EY57" s="91" t="str">
        <f t="shared" ca="1" si="473"/>
        <v/>
      </c>
      <c r="EZ57" s="91" t="str">
        <f t="shared" ca="1" si="473"/>
        <v/>
      </c>
      <c r="FA57" s="91" t="str">
        <f t="shared" ca="1" si="473"/>
        <v/>
      </c>
      <c r="FB57" s="91" t="str">
        <f t="shared" ca="1" si="473"/>
        <v/>
      </c>
      <c r="FC57" s="91" t="str">
        <f t="shared" ca="1" si="473"/>
        <v/>
      </c>
      <c r="FE57" s="20" t="str">
        <f t="shared" ca="1" si="347"/>
        <v/>
      </c>
      <c r="FF57" s="21" t="str">
        <f t="shared" ca="1" si="348"/>
        <v/>
      </c>
      <c r="FG57" s="6" t="str">
        <f t="shared" ca="1" si="349"/>
        <v/>
      </c>
      <c r="FH57" s="6" t="str">
        <f t="shared" ca="1" si="350"/>
        <v/>
      </c>
      <c r="FI57" s="22" t="e">
        <f t="shared" ca="1" si="351"/>
        <v>#VALUE!</v>
      </c>
      <c r="FJ57" s="22" t="e">
        <f t="shared" ca="1" si="352"/>
        <v>#VALUE!</v>
      </c>
      <c r="FK57" s="22" t="str">
        <f ca="1">IFERROR(IF(INDIRECT(ADDRESS(ROW()-1,COLUMN()-2))="摘要",MATCH(FJ57,日々処理!FF:FF,0),MATCH(FJ57,INDIRECT(ADDRESS(INDIRECT(ADDRESS(ROW()-1,COLUMN()))+1,2,,,"日々処理")):INDIRECT(ADDRESS(INDIRECT(ADDRESS(ROW()-1,COLUMN()))+1000,2,,,"日々処理")),0)+INDIRECT(ADDRESS(ROW()-1,COLUMN()))),"")</f>
        <v/>
      </c>
      <c r="FL57" s="91" t="str">
        <f t="shared" ca="1" si="474"/>
        <v/>
      </c>
      <c r="FM57" s="91" t="str">
        <f t="shared" ca="1" si="474"/>
        <v/>
      </c>
      <c r="FN57" s="91" t="str">
        <f t="shared" ca="1" si="474"/>
        <v/>
      </c>
      <c r="FO57" s="91" t="str">
        <f t="shared" ca="1" si="474"/>
        <v/>
      </c>
      <c r="FP57" s="91" t="str">
        <f t="shared" ca="1" si="474"/>
        <v/>
      </c>
      <c r="FQ57" s="91" t="str">
        <f t="shared" ca="1" si="474"/>
        <v/>
      </c>
      <c r="FR57" s="91" t="str">
        <f t="shared" ca="1" si="474"/>
        <v/>
      </c>
      <c r="FS57" s="91" t="str">
        <f t="shared" ca="1" si="474"/>
        <v/>
      </c>
      <c r="FT57" s="91" t="str">
        <f t="shared" ca="1" si="474"/>
        <v/>
      </c>
      <c r="FU57" s="91" t="str">
        <f t="shared" ca="1" si="474"/>
        <v/>
      </c>
      <c r="FV57" s="91" t="str">
        <f t="shared" ca="1" si="474"/>
        <v/>
      </c>
      <c r="FW57" s="91" t="str">
        <f t="shared" ca="1" si="474"/>
        <v/>
      </c>
      <c r="FY57" s="20" t="str">
        <f t="shared" ca="1" si="354"/>
        <v/>
      </c>
      <c r="FZ57" s="21" t="str">
        <f t="shared" ca="1" si="355"/>
        <v/>
      </c>
      <c r="GA57" s="6" t="str">
        <f t="shared" ca="1" si="356"/>
        <v/>
      </c>
      <c r="GB57" s="6" t="str">
        <f t="shared" ca="1" si="357"/>
        <v/>
      </c>
      <c r="GC57" s="22" t="e">
        <f t="shared" ca="1" si="358"/>
        <v>#VALUE!</v>
      </c>
      <c r="GD57" s="22" t="e">
        <f t="shared" ca="1" si="359"/>
        <v>#VALUE!</v>
      </c>
      <c r="GE57" s="22" t="str">
        <f ca="1">IFERROR(IF(INDIRECT(ADDRESS(ROW()-1,COLUMN()-2))="摘要",MATCH(GD57,日々処理!FZ:FZ,0),MATCH(GD57,INDIRECT(ADDRESS(INDIRECT(ADDRESS(ROW()-1,COLUMN()))+1,2,,,"日々処理")):INDIRECT(ADDRESS(INDIRECT(ADDRESS(ROW()-1,COLUMN()))+1000,2,,,"日々処理")),0)+INDIRECT(ADDRESS(ROW()-1,COLUMN()))),"")</f>
        <v/>
      </c>
      <c r="GF57" s="91" t="str">
        <f t="shared" ca="1" si="475"/>
        <v/>
      </c>
      <c r="GG57" s="91" t="str">
        <f t="shared" ca="1" si="475"/>
        <v/>
      </c>
      <c r="GH57" s="91" t="str">
        <f t="shared" ca="1" si="475"/>
        <v/>
      </c>
      <c r="GI57" s="91" t="str">
        <f t="shared" ca="1" si="475"/>
        <v/>
      </c>
      <c r="GJ57" s="91" t="str">
        <f t="shared" ca="1" si="475"/>
        <v/>
      </c>
      <c r="GK57" s="91" t="str">
        <f t="shared" ca="1" si="475"/>
        <v/>
      </c>
      <c r="GL57" s="91" t="str">
        <f t="shared" ca="1" si="475"/>
        <v/>
      </c>
      <c r="GM57" s="91" t="str">
        <f t="shared" ca="1" si="475"/>
        <v/>
      </c>
      <c r="GN57" s="91" t="str">
        <f t="shared" ca="1" si="475"/>
        <v/>
      </c>
      <c r="GO57" s="91" t="str">
        <f t="shared" ca="1" si="475"/>
        <v/>
      </c>
      <c r="GP57" s="91" t="str">
        <f t="shared" ca="1" si="475"/>
        <v/>
      </c>
      <c r="GQ57" s="91" t="str">
        <f t="shared" ca="1" si="475"/>
        <v/>
      </c>
      <c r="GS57" s="20" t="str">
        <f t="shared" ca="1" si="361"/>
        <v/>
      </c>
      <c r="GT57" s="21" t="str">
        <f t="shared" ca="1" si="362"/>
        <v/>
      </c>
      <c r="GU57" s="6" t="str">
        <f t="shared" ca="1" si="363"/>
        <v/>
      </c>
      <c r="GV57" s="6" t="str">
        <f t="shared" ca="1" si="364"/>
        <v/>
      </c>
      <c r="GW57" s="22" t="e">
        <f t="shared" ca="1" si="365"/>
        <v>#VALUE!</v>
      </c>
      <c r="GX57" s="22" t="e">
        <f t="shared" ca="1" si="366"/>
        <v>#VALUE!</v>
      </c>
      <c r="GY57" s="22" t="str">
        <f ca="1">IFERROR(IF(INDIRECT(ADDRESS(ROW()-1,COLUMN()-2))="摘要",MATCH(GX57,日々処理!GT:GT,0),MATCH(GX57,INDIRECT(ADDRESS(INDIRECT(ADDRESS(ROW()-1,COLUMN()))+1,2,,,"日々処理")):INDIRECT(ADDRESS(INDIRECT(ADDRESS(ROW()-1,COLUMN()))+1000,2,,,"日々処理")),0)+INDIRECT(ADDRESS(ROW()-1,COLUMN()))),"")</f>
        <v/>
      </c>
      <c r="GZ57" s="91" t="str">
        <f t="shared" ca="1" si="476"/>
        <v/>
      </c>
      <c r="HA57" s="91" t="str">
        <f t="shared" ca="1" si="476"/>
        <v/>
      </c>
      <c r="HB57" s="91" t="str">
        <f t="shared" ca="1" si="476"/>
        <v/>
      </c>
      <c r="HC57" s="91" t="str">
        <f t="shared" ca="1" si="476"/>
        <v/>
      </c>
      <c r="HD57" s="91" t="str">
        <f t="shared" ca="1" si="476"/>
        <v/>
      </c>
      <c r="HE57" s="91" t="str">
        <f t="shared" ca="1" si="476"/>
        <v/>
      </c>
      <c r="HF57" s="91" t="str">
        <f t="shared" ca="1" si="476"/>
        <v/>
      </c>
      <c r="HG57" s="91" t="str">
        <f t="shared" ca="1" si="476"/>
        <v/>
      </c>
      <c r="HH57" s="91" t="str">
        <f t="shared" ca="1" si="476"/>
        <v/>
      </c>
      <c r="HI57" s="91" t="str">
        <f t="shared" ca="1" si="476"/>
        <v/>
      </c>
      <c r="HJ57" s="91" t="str">
        <f t="shared" ca="1" si="476"/>
        <v/>
      </c>
      <c r="HK57" s="91" t="str">
        <f t="shared" ca="1" si="476"/>
        <v/>
      </c>
      <c r="HM57" s="20" t="str">
        <f t="shared" ca="1" si="368"/>
        <v/>
      </c>
      <c r="HN57" s="21" t="str">
        <f t="shared" ca="1" si="369"/>
        <v/>
      </c>
      <c r="HO57" s="6" t="str">
        <f t="shared" ca="1" si="370"/>
        <v/>
      </c>
      <c r="HP57" s="6" t="str">
        <f t="shared" ca="1" si="371"/>
        <v/>
      </c>
      <c r="HQ57" s="22" t="e">
        <f t="shared" ca="1" si="372"/>
        <v>#VALUE!</v>
      </c>
      <c r="HR57" s="22" t="e">
        <f t="shared" ca="1" si="373"/>
        <v>#VALUE!</v>
      </c>
      <c r="HS57" s="22" t="str">
        <f ca="1">IFERROR(IF(INDIRECT(ADDRESS(ROW()-1,COLUMN()-2))="摘要",MATCH(HR57,日々処理!HN:HN,0),MATCH(HR57,INDIRECT(ADDRESS(INDIRECT(ADDRESS(ROW()-1,COLUMN()))+1,2,,,"日々処理")):INDIRECT(ADDRESS(INDIRECT(ADDRESS(ROW()-1,COLUMN()))+1000,2,,,"日々処理")),0)+INDIRECT(ADDRESS(ROW()-1,COLUMN()))),"")</f>
        <v/>
      </c>
      <c r="HT57" s="91" t="str">
        <f t="shared" ca="1" si="477"/>
        <v/>
      </c>
      <c r="HU57" s="91" t="str">
        <f t="shared" ca="1" si="477"/>
        <v/>
      </c>
      <c r="HV57" s="91" t="str">
        <f t="shared" ca="1" si="477"/>
        <v/>
      </c>
      <c r="HW57" s="91" t="str">
        <f t="shared" ca="1" si="477"/>
        <v/>
      </c>
      <c r="HX57" s="91" t="str">
        <f t="shared" ca="1" si="477"/>
        <v/>
      </c>
      <c r="HY57" s="91" t="str">
        <f t="shared" ca="1" si="477"/>
        <v/>
      </c>
      <c r="HZ57" s="91" t="str">
        <f t="shared" ca="1" si="477"/>
        <v/>
      </c>
      <c r="IA57" s="91" t="str">
        <f t="shared" ca="1" si="477"/>
        <v/>
      </c>
      <c r="IB57" s="91" t="str">
        <f t="shared" ca="1" si="477"/>
        <v/>
      </c>
      <c r="IC57" s="91" t="str">
        <f t="shared" ca="1" si="477"/>
        <v/>
      </c>
      <c r="ID57" s="91" t="str">
        <f t="shared" ca="1" si="477"/>
        <v/>
      </c>
      <c r="IE57" s="91" t="str">
        <f t="shared" ca="1" si="477"/>
        <v/>
      </c>
      <c r="IG57" s="20" t="str">
        <f t="shared" ca="1" si="375"/>
        <v/>
      </c>
      <c r="IH57" s="21" t="str">
        <f t="shared" ca="1" si="376"/>
        <v/>
      </c>
      <c r="II57" s="6" t="str">
        <f t="shared" ca="1" si="377"/>
        <v/>
      </c>
      <c r="IJ57" s="6" t="str">
        <f t="shared" ca="1" si="378"/>
        <v/>
      </c>
      <c r="IK57" s="22" t="e">
        <f t="shared" ca="1" si="379"/>
        <v>#VALUE!</v>
      </c>
      <c r="IL57" s="22" t="e">
        <f t="shared" ca="1" si="380"/>
        <v>#VALUE!</v>
      </c>
      <c r="IM57" s="22" t="str">
        <f ca="1">IFERROR(IF(INDIRECT(ADDRESS(ROW()-1,COLUMN()-2))="摘要",MATCH(IL57,日々処理!IH:IH,0),MATCH(IL57,INDIRECT(ADDRESS(INDIRECT(ADDRESS(ROW()-1,COLUMN()))+1,2,,,"日々処理")):INDIRECT(ADDRESS(INDIRECT(ADDRESS(ROW()-1,COLUMN()))+1000,2,,,"日々処理")),0)+INDIRECT(ADDRESS(ROW()-1,COLUMN()))),"")</f>
        <v/>
      </c>
      <c r="IN57" s="91" t="str">
        <f t="shared" ca="1" si="478"/>
        <v/>
      </c>
      <c r="IO57" s="91" t="str">
        <f t="shared" ca="1" si="478"/>
        <v/>
      </c>
      <c r="IP57" s="91" t="str">
        <f t="shared" ca="1" si="478"/>
        <v/>
      </c>
      <c r="IQ57" s="91" t="str">
        <f t="shared" ca="1" si="478"/>
        <v/>
      </c>
      <c r="IR57" s="91" t="str">
        <f t="shared" ca="1" si="478"/>
        <v/>
      </c>
      <c r="IS57" s="91" t="str">
        <f t="shared" ca="1" si="478"/>
        <v/>
      </c>
      <c r="IT57" s="91" t="str">
        <f t="shared" ca="1" si="478"/>
        <v/>
      </c>
      <c r="IU57" s="91" t="str">
        <f t="shared" ca="1" si="478"/>
        <v/>
      </c>
      <c r="IV57" s="91" t="str">
        <f t="shared" ca="1" si="478"/>
        <v/>
      </c>
      <c r="IW57" s="91" t="str">
        <f t="shared" ca="1" si="478"/>
        <v/>
      </c>
      <c r="IX57" s="91" t="str">
        <f t="shared" ca="1" si="478"/>
        <v/>
      </c>
      <c r="IY57" s="91" t="str">
        <f t="shared" ca="1" si="478"/>
        <v/>
      </c>
      <c r="JA57" s="20" t="str">
        <f t="shared" ca="1" si="382"/>
        <v/>
      </c>
      <c r="JB57" s="21" t="str">
        <f t="shared" ca="1" si="383"/>
        <v/>
      </c>
      <c r="JC57" s="6" t="str">
        <f t="shared" ca="1" si="384"/>
        <v/>
      </c>
      <c r="JD57" s="6" t="str">
        <f t="shared" ca="1" si="385"/>
        <v/>
      </c>
      <c r="JE57" s="22" t="e">
        <f t="shared" ca="1" si="386"/>
        <v>#VALUE!</v>
      </c>
      <c r="JF57" s="22" t="e">
        <f t="shared" ca="1" si="387"/>
        <v>#VALUE!</v>
      </c>
      <c r="JG57" s="22" t="str">
        <f ca="1">IFERROR(IF(INDIRECT(ADDRESS(ROW()-1,COLUMN()-2))="摘要",MATCH(JF57,日々処理!JB:JB,0),MATCH(JF57,INDIRECT(ADDRESS(INDIRECT(ADDRESS(ROW()-1,COLUMN()))+1,2,,,"日々処理")):INDIRECT(ADDRESS(INDIRECT(ADDRESS(ROW()-1,COLUMN()))+1000,2,,,"日々処理")),0)+INDIRECT(ADDRESS(ROW()-1,COLUMN()))),"")</f>
        <v/>
      </c>
      <c r="JH57" s="91" t="str">
        <f t="shared" ca="1" si="479"/>
        <v/>
      </c>
      <c r="JI57" s="91" t="str">
        <f t="shared" ca="1" si="479"/>
        <v/>
      </c>
      <c r="JJ57" s="91" t="str">
        <f t="shared" ca="1" si="479"/>
        <v/>
      </c>
      <c r="JK57" s="91" t="str">
        <f t="shared" ca="1" si="479"/>
        <v/>
      </c>
      <c r="JL57" s="91" t="str">
        <f t="shared" ca="1" si="479"/>
        <v/>
      </c>
      <c r="JM57" s="91" t="str">
        <f t="shared" ca="1" si="479"/>
        <v/>
      </c>
      <c r="JN57" s="91" t="str">
        <f t="shared" ca="1" si="479"/>
        <v/>
      </c>
      <c r="JO57" s="91" t="str">
        <f t="shared" ca="1" si="479"/>
        <v/>
      </c>
      <c r="JP57" s="91" t="str">
        <f t="shared" ca="1" si="479"/>
        <v/>
      </c>
      <c r="JQ57" s="91" t="str">
        <f t="shared" ca="1" si="479"/>
        <v/>
      </c>
      <c r="JR57" s="91" t="str">
        <f t="shared" ca="1" si="479"/>
        <v/>
      </c>
      <c r="JS57" s="91" t="str">
        <f t="shared" ca="1" si="479"/>
        <v/>
      </c>
      <c r="JU57" s="20" t="str">
        <f t="shared" ca="1" si="389"/>
        <v/>
      </c>
      <c r="JV57" s="21" t="str">
        <f t="shared" ca="1" si="390"/>
        <v/>
      </c>
      <c r="JW57" s="6" t="str">
        <f t="shared" ca="1" si="391"/>
        <v/>
      </c>
      <c r="JX57" s="6" t="str">
        <f t="shared" ca="1" si="392"/>
        <v/>
      </c>
      <c r="JY57" s="22" t="e">
        <f t="shared" ca="1" si="393"/>
        <v>#VALUE!</v>
      </c>
      <c r="JZ57" s="22" t="e">
        <f t="shared" ca="1" si="394"/>
        <v>#VALUE!</v>
      </c>
      <c r="KA57" s="22" t="str">
        <f ca="1">IFERROR(IF(INDIRECT(ADDRESS(ROW()-1,COLUMN()-2))="摘要",MATCH(JZ57,日々処理!JV:JV,0),MATCH(JZ57,INDIRECT(ADDRESS(INDIRECT(ADDRESS(ROW()-1,COLUMN()))+1,2,,,"日々処理")):INDIRECT(ADDRESS(INDIRECT(ADDRESS(ROW()-1,COLUMN()))+1000,2,,,"日々処理")),0)+INDIRECT(ADDRESS(ROW()-1,COLUMN()))),"")</f>
        <v/>
      </c>
      <c r="KB57" s="91" t="str">
        <f t="shared" ca="1" si="480"/>
        <v/>
      </c>
      <c r="KC57" s="91" t="str">
        <f t="shared" ca="1" si="480"/>
        <v/>
      </c>
      <c r="KD57" s="91" t="str">
        <f t="shared" ca="1" si="480"/>
        <v/>
      </c>
      <c r="KE57" s="91" t="str">
        <f t="shared" ca="1" si="480"/>
        <v/>
      </c>
      <c r="KF57" s="91" t="str">
        <f t="shared" ca="1" si="480"/>
        <v/>
      </c>
      <c r="KG57" s="91" t="str">
        <f t="shared" ca="1" si="480"/>
        <v/>
      </c>
      <c r="KH57" s="91" t="str">
        <f t="shared" ca="1" si="480"/>
        <v/>
      </c>
      <c r="KI57" s="91" t="str">
        <f t="shared" ca="1" si="480"/>
        <v/>
      </c>
      <c r="KJ57" s="91" t="str">
        <f t="shared" ca="1" si="480"/>
        <v/>
      </c>
      <c r="KK57" s="91" t="str">
        <f t="shared" ca="1" si="480"/>
        <v/>
      </c>
      <c r="KL57" s="91" t="str">
        <f t="shared" ca="1" si="480"/>
        <v/>
      </c>
      <c r="KM57" s="91" t="str">
        <f t="shared" ca="1" si="480"/>
        <v/>
      </c>
      <c r="KO57" s="20" t="str">
        <f t="shared" ca="1" si="396"/>
        <v/>
      </c>
      <c r="KP57" s="21" t="str">
        <f t="shared" ca="1" si="397"/>
        <v/>
      </c>
      <c r="KQ57" s="6" t="str">
        <f t="shared" ca="1" si="398"/>
        <v/>
      </c>
      <c r="KR57" s="6" t="str">
        <f t="shared" ca="1" si="399"/>
        <v/>
      </c>
      <c r="KS57" s="22" t="e">
        <f t="shared" ca="1" si="400"/>
        <v>#VALUE!</v>
      </c>
      <c r="KT57" s="22" t="e">
        <f t="shared" ca="1" si="401"/>
        <v>#VALUE!</v>
      </c>
      <c r="KU57" s="22" t="str">
        <f ca="1">IFERROR(IF(INDIRECT(ADDRESS(ROW()-1,COLUMN()-2))="摘要",MATCH(KT57,日々処理!KP:KP,0),MATCH(KT57,INDIRECT(ADDRESS(INDIRECT(ADDRESS(ROW()-1,COLUMN()))+1,2,,,"日々処理")):INDIRECT(ADDRESS(INDIRECT(ADDRESS(ROW()-1,COLUMN()))+1000,2,,,"日々処理")),0)+INDIRECT(ADDRESS(ROW()-1,COLUMN()))),"")</f>
        <v/>
      </c>
      <c r="KV57" s="91" t="str">
        <f t="shared" ca="1" si="481"/>
        <v/>
      </c>
      <c r="KW57" s="91" t="str">
        <f t="shared" ca="1" si="481"/>
        <v/>
      </c>
      <c r="KX57" s="91" t="str">
        <f t="shared" ca="1" si="481"/>
        <v/>
      </c>
      <c r="KY57" s="91" t="str">
        <f t="shared" ca="1" si="481"/>
        <v/>
      </c>
      <c r="KZ57" s="91" t="str">
        <f t="shared" ca="1" si="481"/>
        <v/>
      </c>
      <c r="LA57" s="91" t="str">
        <f t="shared" ca="1" si="481"/>
        <v/>
      </c>
      <c r="LB57" s="91" t="str">
        <f t="shared" ca="1" si="481"/>
        <v/>
      </c>
      <c r="LC57" s="91" t="str">
        <f t="shared" ca="1" si="481"/>
        <v/>
      </c>
      <c r="LD57" s="91" t="str">
        <f t="shared" ca="1" si="481"/>
        <v/>
      </c>
      <c r="LE57" s="91" t="str">
        <f t="shared" ca="1" si="481"/>
        <v/>
      </c>
      <c r="LF57" s="91" t="str">
        <f t="shared" ca="1" si="481"/>
        <v/>
      </c>
      <c r="LG57" s="91" t="str">
        <f t="shared" ca="1" si="481"/>
        <v/>
      </c>
      <c r="LI57" s="20" t="str">
        <f t="shared" ca="1" si="403"/>
        <v/>
      </c>
      <c r="LJ57" s="21" t="str">
        <f t="shared" ca="1" si="404"/>
        <v/>
      </c>
      <c r="LK57" s="6" t="str">
        <f t="shared" ca="1" si="405"/>
        <v/>
      </c>
      <c r="LL57" s="6" t="str">
        <f t="shared" ca="1" si="406"/>
        <v/>
      </c>
      <c r="LM57" s="22" t="e">
        <f t="shared" ca="1" si="407"/>
        <v>#VALUE!</v>
      </c>
      <c r="LN57" s="22" t="e">
        <f t="shared" ca="1" si="408"/>
        <v>#VALUE!</v>
      </c>
      <c r="LO57" s="22" t="str">
        <f ca="1">IFERROR(IF(INDIRECT(ADDRESS(ROW()-1,COLUMN()-2))="摘要",MATCH(LN57,日々処理!LJ:LJ,0),MATCH(LN57,INDIRECT(ADDRESS(INDIRECT(ADDRESS(ROW()-1,COLUMN()))+1,2,,,"日々処理")):INDIRECT(ADDRESS(INDIRECT(ADDRESS(ROW()-1,COLUMN()))+1000,2,,,"日々処理")),0)+INDIRECT(ADDRESS(ROW()-1,COLUMN()))),"")</f>
        <v/>
      </c>
      <c r="LP57" s="91" t="str">
        <f t="shared" ca="1" si="482"/>
        <v/>
      </c>
      <c r="LQ57" s="91" t="str">
        <f t="shared" ca="1" si="482"/>
        <v/>
      </c>
      <c r="LR57" s="91" t="str">
        <f t="shared" ca="1" si="482"/>
        <v/>
      </c>
      <c r="LS57" s="91" t="str">
        <f t="shared" ca="1" si="482"/>
        <v/>
      </c>
      <c r="LT57" s="91" t="str">
        <f t="shared" ca="1" si="482"/>
        <v/>
      </c>
      <c r="LU57" s="91" t="str">
        <f t="shared" ca="1" si="482"/>
        <v/>
      </c>
      <c r="LV57" s="91" t="str">
        <f t="shared" ca="1" si="482"/>
        <v/>
      </c>
      <c r="LW57" s="91" t="str">
        <f t="shared" ca="1" si="482"/>
        <v/>
      </c>
      <c r="LX57" s="91" t="str">
        <f t="shared" ca="1" si="482"/>
        <v/>
      </c>
      <c r="LY57" s="91" t="str">
        <f t="shared" ca="1" si="482"/>
        <v/>
      </c>
      <c r="LZ57" s="91" t="str">
        <f t="shared" ca="1" si="482"/>
        <v/>
      </c>
      <c r="MA57" s="91" t="str">
        <f t="shared" ca="1" si="482"/>
        <v/>
      </c>
      <c r="MC57" s="20" t="str">
        <f t="shared" ca="1" si="410"/>
        <v/>
      </c>
      <c r="MD57" s="21" t="str">
        <f t="shared" ca="1" si="411"/>
        <v/>
      </c>
      <c r="ME57" s="6" t="str">
        <f t="shared" ca="1" si="412"/>
        <v/>
      </c>
      <c r="MF57" s="6" t="str">
        <f t="shared" ca="1" si="413"/>
        <v/>
      </c>
      <c r="MG57" s="22" t="e">
        <f t="shared" ca="1" si="414"/>
        <v>#VALUE!</v>
      </c>
      <c r="MH57" s="22" t="e">
        <f t="shared" ca="1" si="415"/>
        <v>#VALUE!</v>
      </c>
      <c r="MI57" s="22" t="str">
        <f ca="1">IFERROR(IF(INDIRECT(ADDRESS(ROW()-1,COLUMN()-2))="摘要",MATCH(MH57,日々処理!MD:MD,0),MATCH(MH57,INDIRECT(ADDRESS(INDIRECT(ADDRESS(ROW()-1,COLUMN()))+1,2,,,"日々処理")):INDIRECT(ADDRESS(INDIRECT(ADDRESS(ROW()-1,COLUMN()))+1000,2,,,"日々処理")),0)+INDIRECT(ADDRESS(ROW()-1,COLUMN()))),"")</f>
        <v/>
      </c>
      <c r="MJ57" s="91" t="str">
        <f t="shared" ca="1" si="483"/>
        <v/>
      </c>
      <c r="MK57" s="91" t="str">
        <f t="shared" ca="1" si="483"/>
        <v/>
      </c>
      <c r="ML57" s="91" t="str">
        <f t="shared" ca="1" si="483"/>
        <v/>
      </c>
      <c r="MM57" s="91" t="str">
        <f t="shared" ca="1" si="483"/>
        <v/>
      </c>
      <c r="MN57" s="91" t="str">
        <f t="shared" ca="1" si="483"/>
        <v/>
      </c>
      <c r="MO57" s="91" t="str">
        <f t="shared" ca="1" si="483"/>
        <v/>
      </c>
      <c r="MP57" s="91" t="str">
        <f t="shared" ca="1" si="483"/>
        <v/>
      </c>
      <c r="MQ57" s="91" t="str">
        <f t="shared" ca="1" si="483"/>
        <v/>
      </c>
      <c r="MR57" s="91" t="str">
        <f t="shared" ca="1" si="483"/>
        <v/>
      </c>
      <c r="MS57" s="91" t="str">
        <f t="shared" ca="1" si="483"/>
        <v/>
      </c>
      <c r="MT57" s="91" t="str">
        <f t="shared" ca="1" si="483"/>
        <v/>
      </c>
      <c r="MU57" s="91" t="str">
        <f t="shared" ca="1" si="483"/>
        <v/>
      </c>
      <c r="MW57" s="20" t="str">
        <f t="shared" ca="1" si="417"/>
        <v/>
      </c>
      <c r="MX57" s="21" t="str">
        <f t="shared" ca="1" si="418"/>
        <v/>
      </c>
      <c r="MY57" s="6" t="str">
        <f t="shared" ca="1" si="419"/>
        <v/>
      </c>
      <c r="MZ57" s="6" t="str">
        <f t="shared" ca="1" si="420"/>
        <v/>
      </c>
      <c r="NA57" s="22" t="e">
        <f t="shared" ca="1" si="421"/>
        <v>#VALUE!</v>
      </c>
      <c r="NB57" s="22" t="e">
        <f t="shared" ca="1" si="422"/>
        <v>#VALUE!</v>
      </c>
      <c r="NC57" s="22" t="str">
        <f ca="1">IFERROR(IF(INDIRECT(ADDRESS(ROW()-1,COLUMN()-2))="摘要",MATCH(NB57,日々処理!MX:MX,0),MATCH(NB57,INDIRECT(ADDRESS(INDIRECT(ADDRESS(ROW()-1,COLUMN()))+1,2,,,"日々処理")):INDIRECT(ADDRESS(INDIRECT(ADDRESS(ROW()-1,COLUMN()))+1000,2,,,"日々処理")),0)+INDIRECT(ADDRESS(ROW()-1,COLUMN()))),"")</f>
        <v/>
      </c>
      <c r="ND57" s="91" t="str">
        <f t="shared" ca="1" si="484"/>
        <v/>
      </c>
      <c r="NE57" s="91" t="str">
        <f t="shared" ca="1" si="484"/>
        <v/>
      </c>
      <c r="NF57" s="91" t="str">
        <f t="shared" ca="1" si="484"/>
        <v/>
      </c>
      <c r="NG57" s="91" t="str">
        <f t="shared" ca="1" si="484"/>
        <v/>
      </c>
      <c r="NH57" s="91" t="str">
        <f t="shared" ca="1" si="484"/>
        <v/>
      </c>
      <c r="NI57" s="91" t="str">
        <f t="shared" ca="1" si="484"/>
        <v/>
      </c>
      <c r="NJ57" s="91" t="str">
        <f t="shared" ca="1" si="484"/>
        <v/>
      </c>
      <c r="NK57" s="91" t="str">
        <f t="shared" ca="1" si="484"/>
        <v/>
      </c>
      <c r="NL57" s="91" t="str">
        <f t="shared" ca="1" si="484"/>
        <v/>
      </c>
      <c r="NM57" s="91" t="str">
        <f t="shared" ca="1" si="484"/>
        <v/>
      </c>
      <c r="NN57" s="91" t="str">
        <f t="shared" ca="1" si="484"/>
        <v/>
      </c>
      <c r="NO57" s="91" t="str">
        <f t="shared" ca="1" si="484"/>
        <v/>
      </c>
      <c r="NQ57" s="20" t="str">
        <f t="shared" ca="1" si="424"/>
        <v/>
      </c>
      <c r="NR57" s="21" t="str">
        <f t="shared" ca="1" si="425"/>
        <v/>
      </c>
      <c r="NS57" s="6" t="str">
        <f t="shared" ca="1" si="426"/>
        <v/>
      </c>
      <c r="NT57" s="6" t="str">
        <f t="shared" ca="1" si="427"/>
        <v/>
      </c>
      <c r="NU57" s="22" t="e">
        <f t="shared" ca="1" si="428"/>
        <v>#VALUE!</v>
      </c>
      <c r="NV57" s="22" t="e">
        <f t="shared" ca="1" si="429"/>
        <v>#VALUE!</v>
      </c>
      <c r="NW57" s="22" t="str">
        <f ca="1">IFERROR(IF(INDIRECT(ADDRESS(ROW()-1,COLUMN()-2))="摘要",MATCH(NV57,日々処理!NR:NR,0),MATCH(NV57,INDIRECT(ADDRESS(INDIRECT(ADDRESS(ROW()-1,COLUMN()))+1,2,,,"日々処理")):INDIRECT(ADDRESS(INDIRECT(ADDRESS(ROW()-1,COLUMN()))+1000,2,,,"日々処理")),0)+INDIRECT(ADDRESS(ROW()-1,COLUMN()))),"")</f>
        <v/>
      </c>
      <c r="NX57" s="91" t="str">
        <f t="shared" ca="1" si="485"/>
        <v/>
      </c>
      <c r="NY57" s="91" t="str">
        <f t="shared" ca="1" si="485"/>
        <v/>
      </c>
      <c r="NZ57" s="91" t="str">
        <f t="shared" ca="1" si="485"/>
        <v/>
      </c>
      <c r="OA57" s="91" t="str">
        <f t="shared" ca="1" si="485"/>
        <v/>
      </c>
      <c r="OB57" s="91" t="str">
        <f t="shared" ca="1" si="485"/>
        <v/>
      </c>
      <c r="OC57" s="91" t="str">
        <f t="shared" ca="1" si="485"/>
        <v/>
      </c>
      <c r="OD57" s="91" t="str">
        <f t="shared" ca="1" si="485"/>
        <v/>
      </c>
      <c r="OE57" s="91" t="str">
        <f t="shared" ca="1" si="485"/>
        <v/>
      </c>
      <c r="OF57" s="91" t="str">
        <f t="shared" ca="1" si="485"/>
        <v/>
      </c>
      <c r="OG57" s="91" t="str">
        <f t="shared" ca="1" si="485"/>
        <v/>
      </c>
      <c r="OH57" s="91" t="str">
        <f t="shared" ca="1" si="485"/>
        <v/>
      </c>
      <c r="OI57" s="91" t="str">
        <f t="shared" ca="1" si="485"/>
        <v/>
      </c>
      <c r="OK57" s="20" t="str">
        <f t="shared" ca="1" si="431"/>
        <v/>
      </c>
      <c r="OL57" s="21" t="str">
        <f t="shared" ca="1" si="432"/>
        <v/>
      </c>
      <c r="OM57" s="6" t="str">
        <f t="shared" ca="1" si="433"/>
        <v/>
      </c>
      <c r="ON57" s="6" t="str">
        <f t="shared" ca="1" si="434"/>
        <v/>
      </c>
      <c r="OO57" s="22" t="e">
        <f t="shared" ca="1" si="435"/>
        <v>#VALUE!</v>
      </c>
      <c r="OP57" s="22" t="e">
        <f t="shared" ca="1" si="436"/>
        <v>#VALUE!</v>
      </c>
      <c r="OQ57" s="22" t="str">
        <f ca="1">IFERROR(IF(INDIRECT(ADDRESS(ROW()-1,COLUMN()-2))="摘要",MATCH(OP57,日々処理!OL:OL,0),MATCH(OP57,INDIRECT(ADDRESS(INDIRECT(ADDRESS(ROW()-1,COLUMN()))+1,2,,,"日々処理")):INDIRECT(ADDRESS(INDIRECT(ADDRESS(ROW()-1,COLUMN()))+1000,2,,,"日々処理")),0)+INDIRECT(ADDRESS(ROW()-1,COLUMN()))),"")</f>
        <v/>
      </c>
      <c r="OR57" s="91" t="str">
        <f t="shared" ca="1" si="486"/>
        <v/>
      </c>
      <c r="OS57" s="91" t="str">
        <f t="shared" ca="1" si="486"/>
        <v/>
      </c>
      <c r="OT57" s="91" t="str">
        <f t="shared" ca="1" si="486"/>
        <v/>
      </c>
      <c r="OU57" s="91" t="str">
        <f t="shared" ca="1" si="486"/>
        <v/>
      </c>
      <c r="OV57" s="91" t="str">
        <f t="shared" ca="1" si="486"/>
        <v/>
      </c>
      <c r="OW57" s="91" t="str">
        <f t="shared" ca="1" si="486"/>
        <v/>
      </c>
      <c r="OX57" s="91" t="str">
        <f t="shared" ca="1" si="486"/>
        <v/>
      </c>
      <c r="OY57" s="91" t="str">
        <f t="shared" ca="1" si="486"/>
        <v/>
      </c>
      <c r="OZ57" s="91" t="str">
        <f t="shared" ca="1" si="486"/>
        <v/>
      </c>
      <c r="PA57" s="91" t="str">
        <f t="shared" ca="1" si="486"/>
        <v/>
      </c>
      <c r="PB57" s="91" t="str">
        <f t="shared" ca="1" si="486"/>
        <v/>
      </c>
      <c r="PC57" s="91" t="str">
        <f t="shared" ca="1" si="486"/>
        <v/>
      </c>
      <c r="PE57" s="20" t="str">
        <f t="shared" ca="1" si="438"/>
        <v/>
      </c>
      <c r="PF57" s="21" t="str">
        <f t="shared" ca="1" si="439"/>
        <v/>
      </c>
      <c r="PG57" s="6" t="str">
        <f t="shared" ca="1" si="440"/>
        <v/>
      </c>
      <c r="PH57" s="6" t="str">
        <f t="shared" ca="1" si="441"/>
        <v/>
      </c>
      <c r="PI57" s="22" t="e">
        <f t="shared" ca="1" si="442"/>
        <v>#VALUE!</v>
      </c>
      <c r="PJ57" s="22" t="e">
        <f t="shared" ca="1" si="443"/>
        <v>#VALUE!</v>
      </c>
      <c r="PK57" s="22" t="str">
        <f ca="1">IFERROR(IF(INDIRECT(ADDRESS(ROW()-1,COLUMN()-2))="摘要",MATCH(PJ57,日々処理!PF:PF,0),MATCH(PJ57,INDIRECT(ADDRESS(INDIRECT(ADDRESS(ROW()-1,COLUMN()))+1,2,,,"日々処理")):INDIRECT(ADDRESS(INDIRECT(ADDRESS(ROW()-1,COLUMN()))+1000,2,,,"日々処理")),0)+INDIRECT(ADDRESS(ROW()-1,COLUMN()))),"")</f>
        <v/>
      </c>
      <c r="PL57" s="91" t="str">
        <f t="shared" ca="1" si="487"/>
        <v/>
      </c>
      <c r="PM57" s="91" t="str">
        <f t="shared" ca="1" si="487"/>
        <v/>
      </c>
      <c r="PN57" s="91" t="str">
        <f t="shared" ca="1" si="487"/>
        <v/>
      </c>
      <c r="PO57" s="91" t="str">
        <f t="shared" ca="1" si="487"/>
        <v/>
      </c>
      <c r="PP57" s="91" t="str">
        <f t="shared" ca="1" si="487"/>
        <v/>
      </c>
      <c r="PQ57" s="91" t="str">
        <f t="shared" ca="1" si="487"/>
        <v/>
      </c>
      <c r="PR57" s="91" t="str">
        <f t="shared" ca="1" si="487"/>
        <v/>
      </c>
      <c r="PS57" s="91" t="str">
        <f t="shared" ca="1" si="487"/>
        <v/>
      </c>
      <c r="PT57" s="91" t="str">
        <f t="shared" ca="1" si="487"/>
        <v/>
      </c>
      <c r="PU57" s="91" t="str">
        <f t="shared" ca="1" si="487"/>
        <v/>
      </c>
      <c r="PV57" s="91" t="str">
        <f t="shared" ca="1" si="487"/>
        <v/>
      </c>
      <c r="PW57" s="91" t="str">
        <f t="shared" ca="1" si="487"/>
        <v/>
      </c>
      <c r="PY57" s="20" t="str">
        <f t="shared" ca="1" si="445"/>
        <v/>
      </c>
      <c r="PZ57" s="21" t="str">
        <f t="shared" ca="1" si="446"/>
        <v/>
      </c>
      <c r="QA57" s="6" t="str">
        <f t="shared" ca="1" si="447"/>
        <v/>
      </c>
      <c r="QB57" s="6" t="str">
        <f t="shared" ca="1" si="448"/>
        <v/>
      </c>
      <c r="QC57" s="22" t="e">
        <f t="shared" ca="1" si="449"/>
        <v>#VALUE!</v>
      </c>
      <c r="QD57" s="22" t="e">
        <f t="shared" ca="1" si="450"/>
        <v>#VALUE!</v>
      </c>
      <c r="QE57" s="22" t="str">
        <f ca="1">IFERROR(IF(INDIRECT(ADDRESS(ROW()-1,COLUMN()-2))="摘要",MATCH(QD57,日々処理!PZ:PZ,0),MATCH(QD57,INDIRECT(ADDRESS(INDIRECT(ADDRESS(ROW()-1,COLUMN()))+1,2,,,"日々処理")):INDIRECT(ADDRESS(INDIRECT(ADDRESS(ROW()-1,COLUMN()))+1000,2,,,"日々処理")),0)+INDIRECT(ADDRESS(ROW()-1,COLUMN()))),"")</f>
        <v/>
      </c>
      <c r="QF57" s="91" t="str">
        <f t="shared" ca="1" si="488"/>
        <v/>
      </c>
      <c r="QG57" s="91" t="str">
        <f t="shared" ca="1" si="488"/>
        <v/>
      </c>
      <c r="QH57" s="91" t="str">
        <f t="shared" ca="1" si="488"/>
        <v/>
      </c>
      <c r="QI57" s="91" t="str">
        <f t="shared" ca="1" si="488"/>
        <v/>
      </c>
      <c r="QJ57" s="91" t="str">
        <f t="shared" ca="1" si="488"/>
        <v/>
      </c>
      <c r="QK57" s="91" t="str">
        <f t="shared" ca="1" si="488"/>
        <v/>
      </c>
      <c r="QL57" s="91" t="str">
        <f t="shared" ca="1" si="488"/>
        <v/>
      </c>
      <c r="QM57" s="91" t="str">
        <f t="shared" ca="1" si="488"/>
        <v/>
      </c>
      <c r="QN57" s="91" t="str">
        <f t="shared" ca="1" si="488"/>
        <v/>
      </c>
      <c r="QO57" s="91" t="str">
        <f t="shared" ca="1" si="488"/>
        <v/>
      </c>
      <c r="QP57" s="91" t="str">
        <f t="shared" ca="1" si="488"/>
        <v/>
      </c>
      <c r="QQ57" s="91" t="str">
        <f t="shared" ca="1" si="488"/>
        <v/>
      </c>
      <c r="QS57" s="20" t="str">
        <f t="shared" ca="1" si="452"/>
        <v/>
      </c>
      <c r="QT57" s="21" t="str">
        <f t="shared" ca="1" si="453"/>
        <v/>
      </c>
      <c r="QU57" s="6" t="str">
        <f t="shared" ca="1" si="454"/>
        <v/>
      </c>
      <c r="QV57" s="6" t="str">
        <f t="shared" ca="1" si="455"/>
        <v/>
      </c>
      <c r="QW57" s="22" t="e">
        <f t="shared" ca="1" si="456"/>
        <v>#VALUE!</v>
      </c>
      <c r="QX57" s="22" t="e">
        <f t="shared" ca="1" si="457"/>
        <v>#VALUE!</v>
      </c>
      <c r="QY57" s="22" t="str">
        <f ca="1">IFERROR(IF(INDIRECT(ADDRESS(ROW()-1,COLUMN()-2))="摘要",MATCH(QX57,日々処理!QT:QT,0),MATCH(QX57,INDIRECT(ADDRESS(INDIRECT(ADDRESS(ROW()-1,COLUMN()))+1,2,,,"日々処理")):INDIRECT(ADDRESS(INDIRECT(ADDRESS(ROW()-1,COLUMN()))+1000,2,,,"日々処理")),0)+INDIRECT(ADDRESS(ROW()-1,COLUMN()))),"")</f>
        <v/>
      </c>
      <c r="QZ57" s="91" t="str">
        <f t="shared" ca="1" si="489"/>
        <v/>
      </c>
      <c r="RA57" s="91" t="str">
        <f t="shared" ca="1" si="489"/>
        <v/>
      </c>
      <c r="RB57" s="91" t="str">
        <f t="shared" ca="1" si="489"/>
        <v/>
      </c>
      <c r="RC57" s="91" t="str">
        <f t="shared" ca="1" si="489"/>
        <v/>
      </c>
      <c r="RD57" s="91" t="str">
        <f t="shared" ca="1" si="489"/>
        <v/>
      </c>
      <c r="RE57" s="91" t="str">
        <f t="shared" ca="1" si="489"/>
        <v/>
      </c>
      <c r="RF57" s="91" t="str">
        <f t="shared" ca="1" si="489"/>
        <v/>
      </c>
      <c r="RG57" s="91" t="str">
        <f t="shared" ca="1" si="489"/>
        <v/>
      </c>
      <c r="RH57" s="91" t="str">
        <f t="shared" ca="1" si="489"/>
        <v/>
      </c>
      <c r="RI57" s="91" t="str">
        <f t="shared" ca="1" si="489"/>
        <v/>
      </c>
      <c r="RJ57" s="91" t="str">
        <f t="shared" ca="1" si="489"/>
        <v/>
      </c>
      <c r="RK57" s="91" t="str">
        <f t="shared" ca="1" si="489"/>
        <v/>
      </c>
      <c r="RM57" s="20" t="str">
        <f t="shared" ca="1" si="459"/>
        <v/>
      </c>
      <c r="RN57" s="21" t="str">
        <f t="shared" ca="1" si="460"/>
        <v/>
      </c>
      <c r="RO57" s="6" t="str">
        <f t="shared" ca="1" si="461"/>
        <v/>
      </c>
      <c r="RP57" s="6" t="str">
        <f t="shared" ca="1" si="462"/>
        <v/>
      </c>
      <c r="RQ57" s="22" t="e">
        <f t="shared" ca="1" si="463"/>
        <v>#VALUE!</v>
      </c>
      <c r="RR57" s="22" t="e">
        <f t="shared" ca="1" si="464"/>
        <v>#VALUE!</v>
      </c>
      <c r="RS57" s="22" t="str">
        <f ca="1">IFERROR(IF(INDIRECT(ADDRESS(ROW()-1,COLUMN()-2))="摘要",MATCH(RR57,日々処理!RN:RN,0),MATCH(RR57,INDIRECT(ADDRESS(INDIRECT(ADDRESS(ROW()-1,COLUMN()))+1,2,,,"日々処理")):INDIRECT(ADDRESS(INDIRECT(ADDRESS(ROW()-1,COLUMN()))+1000,2,,,"日々処理")),0)+INDIRECT(ADDRESS(ROW()-1,COLUMN()))),"")</f>
        <v/>
      </c>
      <c r="RT57" s="91" t="str">
        <f t="shared" ca="1" si="490"/>
        <v/>
      </c>
      <c r="RU57" s="91" t="str">
        <f t="shared" ca="1" si="490"/>
        <v/>
      </c>
      <c r="RV57" s="91" t="str">
        <f t="shared" ca="1" si="490"/>
        <v/>
      </c>
      <c r="RW57" s="91" t="str">
        <f t="shared" ca="1" si="490"/>
        <v/>
      </c>
      <c r="RX57" s="91" t="str">
        <f t="shared" ca="1" si="490"/>
        <v/>
      </c>
      <c r="RY57" s="91" t="str">
        <f t="shared" ca="1" si="490"/>
        <v/>
      </c>
      <c r="RZ57" s="91" t="str">
        <f t="shared" ca="1" si="490"/>
        <v/>
      </c>
      <c r="SA57" s="91" t="str">
        <f t="shared" ca="1" si="490"/>
        <v/>
      </c>
      <c r="SB57" s="91" t="str">
        <f t="shared" ca="1" si="490"/>
        <v/>
      </c>
      <c r="SC57" s="91" t="str">
        <f t="shared" ca="1" si="490"/>
        <v/>
      </c>
      <c r="SD57" s="91" t="str">
        <f t="shared" ca="1" si="490"/>
        <v/>
      </c>
      <c r="SE57" s="91" t="str">
        <f t="shared" ca="1" si="490"/>
        <v/>
      </c>
    </row>
    <row r="58" spans="1:499" ht="12" customHeight="1">
      <c r="A58" s="20" t="str">
        <f t="shared" ca="1" si="291"/>
        <v/>
      </c>
      <c r="B58" s="21" t="str">
        <f t="shared" ca="1" si="292"/>
        <v/>
      </c>
      <c r="C58" s="6" t="str">
        <f t="shared" ca="1" si="293"/>
        <v/>
      </c>
      <c r="D58" s="6" t="str">
        <f t="shared" ca="1" si="294"/>
        <v/>
      </c>
      <c r="E58" s="22" t="e">
        <f t="shared" ca="1" si="295"/>
        <v>#VALUE!</v>
      </c>
      <c r="F58" s="22" t="e">
        <f t="shared" ca="1" si="296"/>
        <v>#VALUE!</v>
      </c>
      <c r="G58" s="22" t="str">
        <f ca="1">IFERROR(IF(INDIRECT(ADDRESS(ROW()-1,COLUMN()-2))="摘要",MATCH(F58,日々処理!B:B,0),MATCH(F58,INDIRECT(ADDRESS(INDIRECT(ADDRESS(ROW()-1,COLUMN()))+1,2,,,"日々処理")):INDIRECT(ADDRESS(INDIRECT(ADDRESS(ROW()-1,COLUMN()))+1000,2,,,"日々処理")),0)+INDIRECT(ADDRESS(ROW()-1,COLUMN()))),"")</f>
        <v/>
      </c>
      <c r="H58" s="91" t="str">
        <f t="shared" ca="1" si="466"/>
        <v/>
      </c>
      <c r="I58" s="91" t="str">
        <f t="shared" ca="1" si="466"/>
        <v/>
      </c>
      <c r="J58" s="91" t="str">
        <f t="shared" ca="1" si="466"/>
        <v/>
      </c>
      <c r="K58" s="91" t="str">
        <f t="shared" ca="1" si="466"/>
        <v/>
      </c>
      <c r="L58" s="91" t="str">
        <f t="shared" ca="1" si="466"/>
        <v/>
      </c>
      <c r="M58" s="91" t="str">
        <f t="shared" ca="1" si="466"/>
        <v/>
      </c>
      <c r="N58" s="91" t="str">
        <f t="shared" ca="1" si="466"/>
        <v/>
      </c>
      <c r="O58" s="91" t="str">
        <f t="shared" ca="1" si="466"/>
        <v/>
      </c>
      <c r="P58" s="91" t="str">
        <f t="shared" ca="1" si="466"/>
        <v/>
      </c>
      <c r="Q58" s="91" t="str">
        <f t="shared" ca="1" si="466"/>
        <v/>
      </c>
      <c r="R58" s="91" t="str">
        <f t="shared" ca="1" si="466"/>
        <v/>
      </c>
      <c r="S58" s="91" t="str">
        <f t="shared" ca="1" si="466"/>
        <v/>
      </c>
      <c r="T58" s="89"/>
      <c r="U58" s="20" t="str">
        <f t="shared" ca="1" si="298"/>
        <v/>
      </c>
      <c r="V58" s="21" t="str">
        <f t="shared" ca="1" si="299"/>
        <v/>
      </c>
      <c r="W58" s="6" t="str">
        <f t="shared" ca="1" si="300"/>
        <v/>
      </c>
      <c r="X58" s="6" t="str">
        <f t="shared" ca="1" si="301"/>
        <v/>
      </c>
      <c r="Y58" s="22" t="e">
        <f t="shared" ca="1" si="302"/>
        <v>#VALUE!</v>
      </c>
      <c r="Z58" s="22" t="e">
        <f t="shared" ca="1" si="303"/>
        <v>#VALUE!</v>
      </c>
      <c r="AA58" s="22" t="str">
        <f ca="1">IFERROR(IF(INDIRECT(ADDRESS(ROW()-1,COLUMN()-2))="摘要",MATCH(Z58,日々処理!V:V,0),MATCH(Z58,INDIRECT(ADDRESS(INDIRECT(ADDRESS(ROW()-1,COLUMN()))+1,2,,,"日々処理")):INDIRECT(ADDRESS(INDIRECT(ADDRESS(ROW()-1,COLUMN()))+1000,2,,,"日々処理")),0)+INDIRECT(ADDRESS(ROW()-1,COLUMN()))),"")</f>
        <v/>
      </c>
      <c r="AB58" s="91" t="str">
        <f t="shared" ca="1" si="467"/>
        <v/>
      </c>
      <c r="AC58" s="91" t="str">
        <f t="shared" ca="1" si="467"/>
        <v/>
      </c>
      <c r="AD58" s="91" t="str">
        <f t="shared" ca="1" si="467"/>
        <v/>
      </c>
      <c r="AE58" s="91" t="str">
        <f t="shared" ca="1" si="467"/>
        <v/>
      </c>
      <c r="AF58" s="91" t="str">
        <f t="shared" ca="1" si="467"/>
        <v/>
      </c>
      <c r="AG58" s="91" t="str">
        <f t="shared" ca="1" si="467"/>
        <v/>
      </c>
      <c r="AH58" s="91" t="str">
        <f t="shared" ca="1" si="467"/>
        <v/>
      </c>
      <c r="AI58" s="91" t="str">
        <f t="shared" ca="1" si="467"/>
        <v/>
      </c>
      <c r="AJ58" s="91" t="str">
        <f t="shared" ca="1" si="467"/>
        <v/>
      </c>
      <c r="AK58" s="91" t="str">
        <f t="shared" ca="1" si="467"/>
        <v/>
      </c>
      <c r="AL58" s="91" t="str">
        <f t="shared" ca="1" si="467"/>
        <v/>
      </c>
      <c r="AM58" s="91" t="str">
        <f t="shared" ca="1" si="467"/>
        <v/>
      </c>
      <c r="AO58" s="20" t="str">
        <f t="shared" ca="1" si="305"/>
        <v/>
      </c>
      <c r="AP58" s="21" t="str">
        <f t="shared" ca="1" si="306"/>
        <v/>
      </c>
      <c r="AQ58" s="6" t="str">
        <f t="shared" ca="1" si="307"/>
        <v/>
      </c>
      <c r="AR58" s="6" t="str">
        <f t="shared" ca="1" si="308"/>
        <v/>
      </c>
      <c r="AS58" s="22" t="e">
        <f t="shared" ca="1" si="309"/>
        <v>#VALUE!</v>
      </c>
      <c r="AT58" s="22" t="e">
        <f t="shared" ca="1" si="310"/>
        <v>#VALUE!</v>
      </c>
      <c r="AU58" s="22" t="str">
        <f ca="1">IFERROR(IF(INDIRECT(ADDRESS(ROW()-1,COLUMN()-2))="摘要",MATCH(AT58,日々処理!AP:AP,0),MATCH(AT58,INDIRECT(ADDRESS(INDIRECT(ADDRESS(ROW()-1,COLUMN()))+1,2,,,"日々処理")):INDIRECT(ADDRESS(INDIRECT(ADDRESS(ROW()-1,COLUMN()))+1000,2,,,"日々処理")),0)+INDIRECT(ADDRESS(ROW()-1,COLUMN()))),"")</f>
        <v/>
      </c>
      <c r="AV58" s="91" t="str">
        <f t="shared" ca="1" si="468"/>
        <v/>
      </c>
      <c r="AW58" s="91" t="str">
        <f t="shared" ca="1" si="468"/>
        <v/>
      </c>
      <c r="AX58" s="91" t="str">
        <f t="shared" ca="1" si="468"/>
        <v/>
      </c>
      <c r="AY58" s="91" t="str">
        <f t="shared" ca="1" si="468"/>
        <v/>
      </c>
      <c r="AZ58" s="91" t="str">
        <f t="shared" ca="1" si="468"/>
        <v/>
      </c>
      <c r="BA58" s="91" t="str">
        <f t="shared" ca="1" si="468"/>
        <v/>
      </c>
      <c r="BB58" s="91" t="str">
        <f t="shared" ca="1" si="468"/>
        <v/>
      </c>
      <c r="BC58" s="91" t="str">
        <f t="shared" ca="1" si="468"/>
        <v/>
      </c>
      <c r="BD58" s="91" t="str">
        <f t="shared" ca="1" si="468"/>
        <v/>
      </c>
      <c r="BE58" s="91" t="str">
        <f t="shared" ca="1" si="468"/>
        <v/>
      </c>
      <c r="BF58" s="91" t="str">
        <f t="shared" ca="1" si="468"/>
        <v/>
      </c>
      <c r="BG58" s="91" t="str">
        <f t="shared" ca="1" si="468"/>
        <v/>
      </c>
      <c r="BI58" s="20" t="str">
        <f t="shared" ca="1" si="312"/>
        <v/>
      </c>
      <c r="BJ58" s="21" t="str">
        <f t="shared" ca="1" si="313"/>
        <v/>
      </c>
      <c r="BK58" s="6" t="str">
        <f t="shared" ca="1" si="314"/>
        <v/>
      </c>
      <c r="BL58" s="6" t="str">
        <f t="shared" ca="1" si="315"/>
        <v/>
      </c>
      <c r="BM58" s="22" t="e">
        <f t="shared" ca="1" si="316"/>
        <v>#VALUE!</v>
      </c>
      <c r="BN58" s="22" t="e">
        <f t="shared" ca="1" si="317"/>
        <v>#VALUE!</v>
      </c>
      <c r="BO58" s="22" t="str">
        <f ca="1">IFERROR(IF(INDIRECT(ADDRESS(ROW()-1,COLUMN()-2))="摘要",MATCH(BN58,日々処理!BJ:BJ,0),MATCH(BN58,INDIRECT(ADDRESS(INDIRECT(ADDRESS(ROW()-1,COLUMN()))+1,2,,,"日々処理")):INDIRECT(ADDRESS(INDIRECT(ADDRESS(ROW()-1,COLUMN()))+1000,2,,,"日々処理")),0)+INDIRECT(ADDRESS(ROW()-1,COLUMN()))),"")</f>
        <v/>
      </c>
      <c r="BP58" s="91" t="str">
        <f t="shared" ca="1" si="469"/>
        <v/>
      </c>
      <c r="BQ58" s="91" t="str">
        <f t="shared" ca="1" si="469"/>
        <v/>
      </c>
      <c r="BR58" s="91" t="str">
        <f t="shared" ca="1" si="469"/>
        <v/>
      </c>
      <c r="BS58" s="91" t="str">
        <f t="shared" ca="1" si="469"/>
        <v/>
      </c>
      <c r="BT58" s="91" t="str">
        <f t="shared" ca="1" si="469"/>
        <v/>
      </c>
      <c r="BU58" s="91" t="str">
        <f t="shared" ca="1" si="469"/>
        <v/>
      </c>
      <c r="BV58" s="91" t="str">
        <f t="shared" ca="1" si="469"/>
        <v/>
      </c>
      <c r="BW58" s="91" t="str">
        <f t="shared" ca="1" si="469"/>
        <v/>
      </c>
      <c r="BX58" s="91" t="str">
        <f t="shared" ca="1" si="469"/>
        <v/>
      </c>
      <c r="BY58" s="91" t="str">
        <f t="shared" ca="1" si="469"/>
        <v/>
      </c>
      <c r="BZ58" s="91" t="str">
        <f t="shared" ca="1" si="469"/>
        <v/>
      </c>
      <c r="CA58" s="91" t="str">
        <f t="shared" ca="1" si="469"/>
        <v/>
      </c>
      <c r="CC58" s="20" t="str">
        <f t="shared" ca="1" si="319"/>
        <v/>
      </c>
      <c r="CD58" s="21" t="str">
        <f t="shared" ca="1" si="320"/>
        <v/>
      </c>
      <c r="CE58" s="6" t="str">
        <f t="shared" ca="1" si="321"/>
        <v/>
      </c>
      <c r="CF58" s="6" t="str">
        <f t="shared" ca="1" si="322"/>
        <v/>
      </c>
      <c r="CG58" s="22" t="e">
        <f t="shared" ca="1" si="323"/>
        <v>#VALUE!</v>
      </c>
      <c r="CH58" s="22" t="e">
        <f t="shared" ca="1" si="324"/>
        <v>#VALUE!</v>
      </c>
      <c r="CI58" s="22" t="str">
        <f ca="1">IFERROR(IF(INDIRECT(ADDRESS(ROW()-1,COLUMN()-2))="摘要",MATCH(CH58,日々処理!CD:CD,0),MATCH(CH58,INDIRECT(ADDRESS(INDIRECT(ADDRESS(ROW()-1,COLUMN()))+1,2,,,"日々処理")):INDIRECT(ADDRESS(INDIRECT(ADDRESS(ROW()-1,COLUMN()))+1000,2,,,"日々処理")),0)+INDIRECT(ADDRESS(ROW()-1,COLUMN()))),"")</f>
        <v/>
      </c>
      <c r="CJ58" s="91" t="str">
        <f t="shared" ca="1" si="470"/>
        <v/>
      </c>
      <c r="CK58" s="91" t="str">
        <f t="shared" ca="1" si="470"/>
        <v/>
      </c>
      <c r="CL58" s="91" t="str">
        <f t="shared" ca="1" si="470"/>
        <v/>
      </c>
      <c r="CM58" s="91" t="str">
        <f t="shared" ca="1" si="470"/>
        <v/>
      </c>
      <c r="CN58" s="91" t="str">
        <f t="shared" ca="1" si="470"/>
        <v/>
      </c>
      <c r="CO58" s="91" t="str">
        <f t="shared" ca="1" si="470"/>
        <v/>
      </c>
      <c r="CP58" s="91" t="str">
        <f t="shared" ca="1" si="470"/>
        <v/>
      </c>
      <c r="CQ58" s="91" t="str">
        <f t="shared" ca="1" si="470"/>
        <v/>
      </c>
      <c r="CR58" s="91" t="str">
        <f t="shared" ca="1" si="470"/>
        <v/>
      </c>
      <c r="CS58" s="91" t="str">
        <f t="shared" ca="1" si="470"/>
        <v/>
      </c>
      <c r="CT58" s="91" t="str">
        <f t="shared" ca="1" si="470"/>
        <v/>
      </c>
      <c r="CU58" s="91" t="str">
        <f t="shared" ca="1" si="470"/>
        <v/>
      </c>
      <c r="CW58" s="20" t="str">
        <f t="shared" ca="1" si="326"/>
        <v/>
      </c>
      <c r="CX58" s="21" t="str">
        <f t="shared" ca="1" si="327"/>
        <v/>
      </c>
      <c r="CY58" s="6" t="str">
        <f t="shared" ca="1" si="328"/>
        <v/>
      </c>
      <c r="CZ58" s="6" t="str">
        <f t="shared" ca="1" si="329"/>
        <v/>
      </c>
      <c r="DA58" s="22" t="e">
        <f t="shared" ca="1" si="330"/>
        <v>#VALUE!</v>
      </c>
      <c r="DB58" s="22" t="e">
        <f t="shared" ca="1" si="331"/>
        <v>#VALUE!</v>
      </c>
      <c r="DC58" s="22" t="str">
        <f ca="1">IFERROR(IF(INDIRECT(ADDRESS(ROW()-1,COLUMN()-2))="摘要",MATCH(DB58,日々処理!CX:CX,0),MATCH(DB58,INDIRECT(ADDRESS(INDIRECT(ADDRESS(ROW()-1,COLUMN()))+1,2,,,"日々処理")):INDIRECT(ADDRESS(INDIRECT(ADDRESS(ROW()-1,COLUMN()))+1000,2,,,"日々処理")),0)+INDIRECT(ADDRESS(ROW()-1,COLUMN()))),"")</f>
        <v/>
      </c>
      <c r="DD58" s="91" t="str">
        <f t="shared" ca="1" si="471"/>
        <v/>
      </c>
      <c r="DE58" s="91" t="str">
        <f t="shared" ca="1" si="471"/>
        <v/>
      </c>
      <c r="DF58" s="91" t="str">
        <f t="shared" ca="1" si="471"/>
        <v/>
      </c>
      <c r="DG58" s="91" t="str">
        <f t="shared" ca="1" si="471"/>
        <v/>
      </c>
      <c r="DH58" s="91" t="str">
        <f t="shared" ca="1" si="471"/>
        <v/>
      </c>
      <c r="DI58" s="91" t="str">
        <f t="shared" ca="1" si="471"/>
        <v/>
      </c>
      <c r="DJ58" s="91" t="str">
        <f t="shared" ca="1" si="471"/>
        <v/>
      </c>
      <c r="DK58" s="91" t="str">
        <f t="shared" ca="1" si="471"/>
        <v/>
      </c>
      <c r="DL58" s="91" t="str">
        <f t="shared" ca="1" si="471"/>
        <v/>
      </c>
      <c r="DM58" s="91" t="str">
        <f t="shared" ca="1" si="471"/>
        <v/>
      </c>
      <c r="DN58" s="91" t="str">
        <f t="shared" ca="1" si="471"/>
        <v/>
      </c>
      <c r="DO58" s="91" t="str">
        <f t="shared" ca="1" si="471"/>
        <v/>
      </c>
      <c r="DQ58" s="20" t="str">
        <f t="shared" ca="1" si="333"/>
        <v/>
      </c>
      <c r="DR58" s="21" t="str">
        <f t="shared" ca="1" si="334"/>
        <v/>
      </c>
      <c r="DS58" s="6" t="str">
        <f t="shared" ca="1" si="335"/>
        <v/>
      </c>
      <c r="DT58" s="6" t="str">
        <f t="shared" ca="1" si="336"/>
        <v/>
      </c>
      <c r="DU58" s="22" t="e">
        <f t="shared" ca="1" si="337"/>
        <v>#VALUE!</v>
      </c>
      <c r="DV58" s="22" t="e">
        <f t="shared" ca="1" si="338"/>
        <v>#VALUE!</v>
      </c>
      <c r="DW58" s="22" t="str">
        <f ca="1">IFERROR(IF(INDIRECT(ADDRESS(ROW()-1,COLUMN()-2))="摘要",MATCH(DV58,日々処理!DR:DR,0),MATCH(DV58,INDIRECT(ADDRESS(INDIRECT(ADDRESS(ROW()-1,COLUMN()))+1,2,,,"日々処理")):INDIRECT(ADDRESS(INDIRECT(ADDRESS(ROW()-1,COLUMN()))+1000,2,,,"日々処理")),0)+INDIRECT(ADDRESS(ROW()-1,COLUMN()))),"")</f>
        <v/>
      </c>
      <c r="DX58" s="91" t="str">
        <f t="shared" ca="1" si="472"/>
        <v/>
      </c>
      <c r="DY58" s="91" t="str">
        <f t="shared" ca="1" si="472"/>
        <v/>
      </c>
      <c r="DZ58" s="91" t="str">
        <f t="shared" ca="1" si="472"/>
        <v/>
      </c>
      <c r="EA58" s="91" t="str">
        <f t="shared" ca="1" si="472"/>
        <v/>
      </c>
      <c r="EB58" s="91" t="str">
        <f t="shared" ca="1" si="472"/>
        <v/>
      </c>
      <c r="EC58" s="91" t="str">
        <f t="shared" ca="1" si="472"/>
        <v/>
      </c>
      <c r="ED58" s="91" t="str">
        <f t="shared" ca="1" si="472"/>
        <v/>
      </c>
      <c r="EE58" s="91" t="str">
        <f t="shared" ca="1" si="472"/>
        <v/>
      </c>
      <c r="EF58" s="91" t="str">
        <f t="shared" ca="1" si="472"/>
        <v/>
      </c>
      <c r="EG58" s="91" t="str">
        <f t="shared" ca="1" si="472"/>
        <v/>
      </c>
      <c r="EH58" s="91" t="str">
        <f t="shared" ca="1" si="472"/>
        <v/>
      </c>
      <c r="EI58" s="91" t="str">
        <f t="shared" ca="1" si="472"/>
        <v/>
      </c>
      <c r="EK58" s="20" t="str">
        <f t="shared" ca="1" si="340"/>
        <v/>
      </c>
      <c r="EL58" s="21" t="str">
        <f t="shared" ca="1" si="341"/>
        <v/>
      </c>
      <c r="EM58" s="6" t="str">
        <f t="shared" ca="1" si="342"/>
        <v/>
      </c>
      <c r="EN58" s="6" t="str">
        <f t="shared" ca="1" si="343"/>
        <v/>
      </c>
      <c r="EO58" s="22" t="e">
        <f t="shared" ca="1" si="344"/>
        <v>#VALUE!</v>
      </c>
      <c r="EP58" s="22" t="e">
        <f t="shared" ca="1" si="345"/>
        <v>#VALUE!</v>
      </c>
      <c r="EQ58" s="22" t="str">
        <f ca="1">IFERROR(IF(INDIRECT(ADDRESS(ROW()-1,COLUMN()-2))="摘要",MATCH(EP58,日々処理!EL:EL,0),MATCH(EP58,INDIRECT(ADDRESS(INDIRECT(ADDRESS(ROW()-1,COLUMN()))+1,2,,,"日々処理")):INDIRECT(ADDRESS(INDIRECT(ADDRESS(ROW()-1,COLUMN()))+1000,2,,,"日々処理")),0)+INDIRECT(ADDRESS(ROW()-1,COLUMN()))),"")</f>
        <v/>
      </c>
      <c r="ER58" s="91" t="str">
        <f t="shared" ca="1" si="473"/>
        <v/>
      </c>
      <c r="ES58" s="91" t="str">
        <f t="shared" ca="1" si="473"/>
        <v/>
      </c>
      <c r="ET58" s="91" t="str">
        <f t="shared" ca="1" si="473"/>
        <v/>
      </c>
      <c r="EU58" s="91" t="str">
        <f t="shared" ca="1" si="473"/>
        <v/>
      </c>
      <c r="EV58" s="91" t="str">
        <f t="shared" ca="1" si="473"/>
        <v/>
      </c>
      <c r="EW58" s="91" t="str">
        <f t="shared" ca="1" si="473"/>
        <v/>
      </c>
      <c r="EX58" s="91" t="str">
        <f t="shared" ca="1" si="473"/>
        <v/>
      </c>
      <c r="EY58" s="91" t="str">
        <f t="shared" ca="1" si="473"/>
        <v/>
      </c>
      <c r="EZ58" s="91" t="str">
        <f t="shared" ca="1" si="473"/>
        <v/>
      </c>
      <c r="FA58" s="91" t="str">
        <f t="shared" ca="1" si="473"/>
        <v/>
      </c>
      <c r="FB58" s="91" t="str">
        <f t="shared" ca="1" si="473"/>
        <v/>
      </c>
      <c r="FC58" s="91" t="str">
        <f t="shared" ca="1" si="473"/>
        <v/>
      </c>
      <c r="FE58" s="20" t="str">
        <f t="shared" ca="1" si="347"/>
        <v/>
      </c>
      <c r="FF58" s="21" t="str">
        <f t="shared" ca="1" si="348"/>
        <v/>
      </c>
      <c r="FG58" s="6" t="str">
        <f t="shared" ca="1" si="349"/>
        <v/>
      </c>
      <c r="FH58" s="6" t="str">
        <f t="shared" ca="1" si="350"/>
        <v/>
      </c>
      <c r="FI58" s="22" t="e">
        <f t="shared" ca="1" si="351"/>
        <v>#VALUE!</v>
      </c>
      <c r="FJ58" s="22" t="e">
        <f t="shared" ca="1" si="352"/>
        <v>#VALUE!</v>
      </c>
      <c r="FK58" s="22" t="str">
        <f ca="1">IFERROR(IF(INDIRECT(ADDRESS(ROW()-1,COLUMN()-2))="摘要",MATCH(FJ58,日々処理!FF:FF,0),MATCH(FJ58,INDIRECT(ADDRESS(INDIRECT(ADDRESS(ROW()-1,COLUMN()))+1,2,,,"日々処理")):INDIRECT(ADDRESS(INDIRECT(ADDRESS(ROW()-1,COLUMN()))+1000,2,,,"日々処理")),0)+INDIRECT(ADDRESS(ROW()-1,COLUMN()))),"")</f>
        <v/>
      </c>
      <c r="FL58" s="91" t="str">
        <f t="shared" ca="1" si="474"/>
        <v/>
      </c>
      <c r="FM58" s="91" t="str">
        <f t="shared" ca="1" si="474"/>
        <v/>
      </c>
      <c r="FN58" s="91" t="str">
        <f t="shared" ca="1" si="474"/>
        <v/>
      </c>
      <c r="FO58" s="91" t="str">
        <f t="shared" ca="1" si="474"/>
        <v/>
      </c>
      <c r="FP58" s="91" t="str">
        <f t="shared" ca="1" si="474"/>
        <v/>
      </c>
      <c r="FQ58" s="91" t="str">
        <f t="shared" ca="1" si="474"/>
        <v/>
      </c>
      <c r="FR58" s="91" t="str">
        <f t="shared" ca="1" si="474"/>
        <v/>
      </c>
      <c r="FS58" s="91" t="str">
        <f t="shared" ca="1" si="474"/>
        <v/>
      </c>
      <c r="FT58" s="91" t="str">
        <f t="shared" ca="1" si="474"/>
        <v/>
      </c>
      <c r="FU58" s="91" t="str">
        <f t="shared" ca="1" si="474"/>
        <v/>
      </c>
      <c r="FV58" s="91" t="str">
        <f t="shared" ca="1" si="474"/>
        <v/>
      </c>
      <c r="FW58" s="91" t="str">
        <f t="shared" ca="1" si="474"/>
        <v/>
      </c>
      <c r="FY58" s="20" t="str">
        <f t="shared" ca="1" si="354"/>
        <v/>
      </c>
      <c r="FZ58" s="21" t="str">
        <f t="shared" ca="1" si="355"/>
        <v/>
      </c>
      <c r="GA58" s="6" t="str">
        <f t="shared" ca="1" si="356"/>
        <v/>
      </c>
      <c r="GB58" s="6" t="str">
        <f t="shared" ca="1" si="357"/>
        <v/>
      </c>
      <c r="GC58" s="22" t="e">
        <f t="shared" ca="1" si="358"/>
        <v>#VALUE!</v>
      </c>
      <c r="GD58" s="22" t="e">
        <f t="shared" ca="1" si="359"/>
        <v>#VALUE!</v>
      </c>
      <c r="GE58" s="22" t="str">
        <f ca="1">IFERROR(IF(INDIRECT(ADDRESS(ROW()-1,COLUMN()-2))="摘要",MATCH(GD58,日々処理!FZ:FZ,0),MATCH(GD58,INDIRECT(ADDRESS(INDIRECT(ADDRESS(ROW()-1,COLUMN()))+1,2,,,"日々処理")):INDIRECT(ADDRESS(INDIRECT(ADDRESS(ROW()-1,COLUMN()))+1000,2,,,"日々処理")),0)+INDIRECT(ADDRESS(ROW()-1,COLUMN()))),"")</f>
        <v/>
      </c>
      <c r="GF58" s="91" t="str">
        <f t="shared" ca="1" si="475"/>
        <v/>
      </c>
      <c r="GG58" s="91" t="str">
        <f t="shared" ca="1" si="475"/>
        <v/>
      </c>
      <c r="GH58" s="91" t="str">
        <f t="shared" ca="1" si="475"/>
        <v/>
      </c>
      <c r="GI58" s="91" t="str">
        <f t="shared" ca="1" si="475"/>
        <v/>
      </c>
      <c r="GJ58" s="91" t="str">
        <f t="shared" ca="1" si="475"/>
        <v/>
      </c>
      <c r="GK58" s="91" t="str">
        <f t="shared" ca="1" si="475"/>
        <v/>
      </c>
      <c r="GL58" s="91" t="str">
        <f t="shared" ca="1" si="475"/>
        <v/>
      </c>
      <c r="GM58" s="91" t="str">
        <f t="shared" ca="1" si="475"/>
        <v/>
      </c>
      <c r="GN58" s="91" t="str">
        <f t="shared" ca="1" si="475"/>
        <v/>
      </c>
      <c r="GO58" s="91" t="str">
        <f t="shared" ca="1" si="475"/>
        <v/>
      </c>
      <c r="GP58" s="91" t="str">
        <f t="shared" ca="1" si="475"/>
        <v/>
      </c>
      <c r="GQ58" s="91" t="str">
        <f t="shared" ca="1" si="475"/>
        <v/>
      </c>
      <c r="GS58" s="20" t="str">
        <f t="shared" ca="1" si="361"/>
        <v/>
      </c>
      <c r="GT58" s="21" t="str">
        <f t="shared" ca="1" si="362"/>
        <v/>
      </c>
      <c r="GU58" s="6" t="str">
        <f t="shared" ca="1" si="363"/>
        <v/>
      </c>
      <c r="GV58" s="6" t="str">
        <f t="shared" ca="1" si="364"/>
        <v/>
      </c>
      <c r="GW58" s="22" t="e">
        <f t="shared" ca="1" si="365"/>
        <v>#VALUE!</v>
      </c>
      <c r="GX58" s="22" t="e">
        <f t="shared" ca="1" si="366"/>
        <v>#VALUE!</v>
      </c>
      <c r="GY58" s="22" t="str">
        <f ca="1">IFERROR(IF(INDIRECT(ADDRESS(ROW()-1,COLUMN()-2))="摘要",MATCH(GX58,日々処理!GT:GT,0),MATCH(GX58,INDIRECT(ADDRESS(INDIRECT(ADDRESS(ROW()-1,COLUMN()))+1,2,,,"日々処理")):INDIRECT(ADDRESS(INDIRECT(ADDRESS(ROW()-1,COLUMN()))+1000,2,,,"日々処理")),0)+INDIRECT(ADDRESS(ROW()-1,COLUMN()))),"")</f>
        <v/>
      </c>
      <c r="GZ58" s="91" t="str">
        <f t="shared" ca="1" si="476"/>
        <v/>
      </c>
      <c r="HA58" s="91" t="str">
        <f t="shared" ca="1" si="476"/>
        <v/>
      </c>
      <c r="HB58" s="91" t="str">
        <f t="shared" ca="1" si="476"/>
        <v/>
      </c>
      <c r="HC58" s="91" t="str">
        <f t="shared" ca="1" si="476"/>
        <v/>
      </c>
      <c r="HD58" s="91" t="str">
        <f t="shared" ca="1" si="476"/>
        <v/>
      </c>
      <c r="HE58" s="91" t="str">
        <f t="shared" ca="1" si="476"/>
        <v/>
      </c>
      <c r="HF58" s="91" t="str">
        <f t="shared" ca="1" si="476"/>
        <v/>
      </c>
      <c r="HG58" s="91" t="str">
        <f t="shared" ca="1" si="476"/>
        <v/>
      </c>
      <c r="HH58" s="91" t="str">
        <f t="shared" ca="1" si="476"/>
        <v/>
      </c>
      <c r="HI58" s="91" t="str">
        <f t="shared" ca="1" si="476"/>
        <v/>
      </c>
      <c r="HJ58" s="91" t="str">
        <f t="shared" ca="1" si="476"/>
        <v/>
      </c>
      <c r="HK58" s="91" t="str">
        <f t="shared" ca="1" si="476"/>
        <v/>
      </c>
      <c r="HM58" s="20" t="str">
        <f t="shared" ca="1" si="368"/>
        <v/>
      </c>
      <c r="HN58" s="21" t="str">
        <f t="shared" ca="1" si="369"/>
        <v/>
      </c>
      <c r="HO58" s="6" t="str">
        <f t="shared" ca="1" si="370"/>
        <v/>
      </c>
      <c r="HP58" s="6" t="str">
        <f t="shared" ca="1" si="371"/>
        <v/>
      </c>
      <c r="HQ58" s="22" t="e">
        <f t="shared" ca="1" si="372"/>
        <v>#VALUE!</v>
      </c>
      <c r="HR58" s="22" t="e">
        <f t="shared" ca="1" si="373"/>
        <v>#VALUE!</v>
      </c>
      <c r="HS58" s="22" t="str">
        <f ca="1">IFERROR(IF(INDIRECT(ADDRESS(ROW()-1,COLUMN()-2))="摘要",MATCH(HR58,日々処理!HN:HN,0),MATCH(HR58,INDIRECT(ADDRESS(INDIRECT(ADDRESS(ROW()-1,COLUMN()))+1,2,,,"日々処理")):INDIRECT(ADDRESS(INDIRECT(ADDRESS(ROW()-1,COLUMN()))+1000,2,,,"日々処理")),0)+INDIRECT(ADDRESS(ROW()-1,COLUMN()))),"")</f>
        <v/>
      </c>
      <c r="HT58" s="91" t="str">
        <f t="shared" ca="1" si="477"/>
        <v/>
      </c>
      <c r="HU58" s="91" t="str">
        <f t="shared" ca="1" si="477"/>
        <v/>
      </c>
      <c r="HV58" s="91" t="str">
        <f t="shared" ca="1" si="477"/>
        <v/>
      </c>
      <c r="HW58" s="91" t="str">
        <f t="shared" ca="1" si="477"/>
        <v/>
      </c>
      <c r="HX58" s="91" t="str">
        <f t="shared" ca="1" si="477"/>
        <v/>
      </c>
      <c r="HY58" s="91" t="str">
        <f t="shared" ca="1" si="477"/>
        <v/>
      </c>
      <c r="HZ58" s="91" t="str">
        <f t="shared" ca="1" si="477"/>
        <v/>
      </c>
      <c r="IA58" s="91" t="str">
        <f t="shared" ca="1" si="477"/>
        <v/>
      </c>
      <c r="IB58" s="91" t="str">
        <f t="shared" ca="1" si="477"/>
        <v/>
      </c>
      <c r="IC58" s="91" t="str">
        <f t="shared" ca="1" si="477"/>
        <v/>
      </c>
      <c r="ID58" s="91" t="str">
        <f t="shared" ca="1" si="477"/>
        <v/>
      </c>
      <c r="IE58" s="91" t="str">
        <f t="shared" ca="1" si="477"/>
        <v/>
      </c>
      <c r="IG58" s="20" t="str">
        <f t="shared" ca="1" si="375"/>
        <v/>
      </c>
      <c r="IH58" s="21" t="str">
        <f t="shared" ca="1" si="376"/>
        <v/>
      </c>
      <c r="II58" s="6" t="str">
        <f t="shared" ca="1" si="377"/>
        <v/>
      </c>
      <c r="IJ58" s="6" t="str">
        <f t="shared" ca="1" si="378"/>
        <v/>
      </c>
      <c r="IK58" s="22" t="e">
        <f t="shared" ca="1" si="379"/>
        <v>#VALUE!</v>
      </c>
      <c r="IL58" s="22" t="e">
        <f t="shared" ca="1" si="380"/>
        <v>#VALUE!</v>
      </c>
      <c r="IM58" s="22" t="str">
        <f ca="1">IFERROR(IF(INDIRECT(ADDRESS(ROW()-1,COLUMN()-2))="摘要",MATCH(IL58,日々処理!IH:IH,0),MATCH(IL58,INDIRECT(ADDRESS(INDIRECT(ADDRESS(ROW()-1,COLUMN()))+1,2,,,"日々処理")):INDIRECT(ADDRESS(INDIRECT(ADDRESS(ROW()-1,COLUMN()))+1000,2,,,"日々処理")),0)+INDIRECT(ADDRESS(ROW()-1,COLUMN()))),"")</f>
        <v/>
      </c>
      <c r="IN58" s="91" t="str">
        <f t="shared" ca="1" si="478"/>
        <v/>
      </c>
      <c r="IO58" s="91" t="str">
        <f t="shared" ca="1" si="478"/>
        <v/>
      </c>
      <c r="IP58" s="91" t="str">
        <f t="shared" ca="1" si="478"/>
        <v/>
      </c>
      <c r="IQ58" s="91" t="str">
        <f t="shared" ca="1" si="478"/>
        <v/>
      </c>
      <c r="IR58" s="91" t="str">
        <f t="shared" ca="1" si="478"/>
        <v/>
      </c>
      <c r="IS58" s="91" t="str">
        <f t="shared" ca="1" si="478"/>
        <v/>
      </c>
      <c r="IT58" s="91" t="str">
        <f t="shared" ca="1" si="478"/>
        <v/>
      </c>
      <c r="IU58" s="91" t="str">
        <f t="shared" ca="1" si="478"/>
        <v/>
      </c>
      <c r="IV58" s="91" t="str">
        <f t="shared" ca="1" si="478"/>
        <v/>
      </c>
      <c r="IW58" s="91" t="str">
        <f t="shared" ca="1" si="478"/>
        <v/>
      </c>
      <c r="IX58" s="91" t="str">
        <f t="shared" ca="1" si="478"/>
        <v/>
      </c>
      <c r="IY58" s="91" t="str">
        <f t="shared" ca="1" si="478"/>
        <v/>
      </c>
      <c r="JA58" s="20" t="str">
        <f t="shared" ca="1" si="382"/>
        <v/>
      </c>
      <c r="JB58" s="21" t="str">
        <f t="shared" ca="1" si="383"/>
        <v/>
      </c>
      <c r="JC58" s="6" t="str">
        <f t="shared" ca="1" si="384"/>
        <v/>
      </c>
      <c r="JD58" s="6" t="str">
        <f t="shared" ca="1" si="385"/>
        <v/>
      </c>
      <c r="JE58" s="22" t="e">
        <f t="shared" ca="1" si="386"/>
        <v>#VALUE!</v>
      </c>
      <c r="JF58" s="22" t="e">
        <f t="shared" ca="1" si="387"/>
        <v>#VALUE!</v>
      </c>
      <c r="JG58" s="22" t="str">
        <f ca="1">IFERROR(IF(INDIRECT(ADDRESS(ROW()-1,COLUMN()-2))="摘要",MATCH(JF58,日々処理!JB:JB,0),MATCH(JF58,INDIRECT(ADDRESS(INDIRECT(ADDRESS(ROW()-1,COLUMN()))+1,2,,,"日々処理")):INDIRECT(ADDRESS(INDIRECT(ADDRESS(ROW()-1,COLUMN()))+1000,2,,,"日々処理")),0)+INDIRECT(ADDRESS(ROW()-1,COLUMN()))),"")</f>
        <v/>
      </c>
      <c r="JH58" s="91" t="str">
        <f t="shared" ca="1" si="479"/>
        <v/>
      </c>
      <c r="JI58" s="91" t="str">
        <f t="shared" ca="1" si="479"/>
        <v/>
      </c>
      <c r="JJ58" s="91" t="str">
        <f t="shared" ca="1" si="479"/>
        <v/>
      </c>
      <c r="JK58" s="91" t="str">
        <f t="shared" ca="1" si="479"/>
        <v/>
      </c>
      <c r="JL58" s="91" t="str">
        <f t="shared" ca="1" si="479"/>
        <v/>
      </c>
      <c r="JM58" s="91" t="str">
        <f t="shared" ca="1" si="479"/>
        <v/>
      </c>
      <c r="JN58" s="91" t="str">
        <f t="shared" ca="1" si="479"/>
        <v/>
      </c>
      <c r="JO58" s="91" t="str">
        <f t="shared" ca="1" si="479"/>
        <v/>
      </c>
      <c r="JP58" s="91" t="str">
        <f t="shared" ca="1" si="479"/>
        <v/>
      </c>
      <c r="JQ58" s="91" t="str">
        <f t="shared" ca="1" si="479"/>
        <v/>
      </c>
      <c r="JR58" s="91" t="str">
        <f t="shared" ca="1" si="479"/>
        <v/>
      </c>
      <c r="JS58" s="91" t="str">
        <f t="shared" ca="1" si="479"/>
        <v/>
      </c>
      <c r="JU58" s="20" t="str">
        <f t="shared" ca="1" si="389"/>
        <v/>
      </c>
      <c r="JV58" s="21" t="str">
        <f t="shared" ca="1" si="390"/>
        <v/>
      </c>
      <c r="JW58" s="6" t="str">
        <f t="shared" ca="1" si="391"/>
        <v/>
      </c>
      <c r="JX58" s="6" t="str">
        <f t="shared" ca="1" si="392"/>
        <v/>
      </c>
      <c r="JY58" s="22" t="e">
        <f t="shared" ca="1" si="393"/>
        <v>#VALUE!</v>
      </c>
      <c r="JZ58" s="22" t="e">
        <f t="shared" ca="1" si="394"/>
        <v>#VALUE!</v>
      </c>
      <c r="KA58" s="22" t="str">
        <f ca="1">IFERROR(IF(INDIRECT(ADDRESS(ROW()-1,COLUMN()-2))="摘要",MATCH(JZ58,日々処理!JV:JV,0),MATCH(JZ58,INDIRECT(ADDRESS(INDIRECT(ADDRESS(ROW()-1,COLUMN()))+1,2,,,"日々処理")):INDIRECT(ADDRESS(INDIRECT(ADDRESS(ROW()-1,COLUMN()))+1000,2,,,"日々処理")),0)+INDIRECT(ADDRESS(ROW()-1,COLUMN()))),"")</f>
        <v/>
      </c>
      <c r="KB58" s="91" t="str">
        <f t="shared" ca="1" si="480"/>
        <v/>
      </c>
      <c r="KC58" s="91" t="str">
        <f t="shared" ca="1" si="480"/>
        <v/>
      </c>
      <c r="KD58" s="91" t="str">
        <f t="shared" ca="1" si="480"/>
        <v/>
      </c>
      <c r="KE58" s="91" t="str">
        <f t="shared" ca="1" si="480"/>
        <v/>
      </c>
      <c r="KF58" s="91" t="str">
        <f t="shared" ca="1" si="480"/>
        <v/>
      </c>
      <c r="KG58" s="91" t="str">
        <f t="shared" ca="1" si="480"/>
        <v/>
      </c>
      <c r="KH58" s="91" t="str">
        <f t="shared" ca="1" si="480"/>
        <v/>
      </c>
      <c r="KI58" s="91" t="str">
        <f t="shared" ca="1" si="480"/>
        <v/>
      </c>
      <c r="KJ58" s="91" t="str">
        <f t="shared" ca="1" si="480"/>
        <v/>
      </c>
      <c r="KK58" s="91" t="str">
        <f t="shared" ca="1" si="480"/>
        <v/>
      </c>
      <c r="KL58" s="91" t="str">
        <f t="shared" ca="1" si="480"/>
        <v/>
      </c>
      <c r="KM58" s="91" t="str">
        <f t="shared" ca="1" si="480"/>
        <v/>
      </c>
      <c r="KO58" s="20" t="str">
        <f t="shared" ca="1" si="396"/>
        <v/>
      </c>
      <c r="KP58" s="21" t="str">
        <f t="shared" ca="1" si="397"/>
        <v/>
      </c>
      <c r="KQ58" s="6" t="str">
        <f t="shared" ca="1" si="398"/>
        <v/>
      </c>
      <c r="KR58" s="6" t="str">
        <f t="shared" ca="1" si="399"/>
        <v/>
      </c>
      <c r="KS58" s="22" t="e">
        <f t="shared" ca="1" si="400"/>
        <v>#VALUE!</v>
      </c>
      <c r="KT58" s="22" t="e">
        <f t="shared" ca="1" si="401"/>
        <v>#VALUE!</v>
      </c>
      <c r="KU58" s="22" t="str">
        <f ca="1">IFERROR(IF(INDIRECT(ADDRESS(ROW()-1,COLUMN()-2))="摘要",MATCH(KT58,日々処理!KP:KP,0),MATCH(KT58,INDIRECT(ADDRESS(INDIRECT(ADDRESS(ROW()-1,COLUMN()))+1,2,,,"日々処理")):INDIRECT(ADDRESS(INDIRECT(ADDRESS(ROW()-1,COLUMN()))+1000,2,,,"日々処理")),0)+INDIRECT(ADDRESS(ROW()-1,COLUMN()))),"")</f>
        <v/>
      </c>
      <c r="KV58" s="91" t="str">
        <f t="shared" ca="1" si="481"/>
        <v/>
      </c>
      <c r="KW58" s="91" t="str">
        <f t="shared" ca="1" si="481"/>
        <v/>
      </c>
      <c r="KX58" s="91" t="str">
        <f t="shared" ca="1" si="481"/>
        <v/>
      </c>
      <c r="KY58" s="91" t="str">
        <f t="shared" ca="1" si="481"/>
        <v/>
      </c>
      <c r="KZ58" s="91" t="str">
        <f t="shared" ca="1" si="481"/>
        <v/>
      </c>
      <c r="LA58" s="91" t="str">
        <f t="shared" ca="1" si="481"/>
        <v/>
      </c>
      <c r="LB58" s="91" t="str">
        <f t="shared" ca="1" si="481"/>
        <v/>
      </c>
      <c r="LC58" s="91" t="str">
        <f t="shared" ca="1" si="481"/>
        <v/>
      </c>
      <c r="LD58" s="91" t="str">
        <f t="shared" ca="1" si="481"/>
        <v/>
      </c>
      <c r="LE58" s="91" t="str">
        <f t="shared" ca="1" si="481"/>
        <v/>
      </c>
      <c r="LF58" s="91" t="str">
        <f t="shared" ca="1" si="481"/>
        <v/>
      </c>
      <c r="LG58" s="91" t="str">
        <f t="shared" ca="1" si="481"/>
        <v/>
      </c>
      <c r="LI58" s="20" t="str">
        <f t="shared" ca="1" si="403"/>
        <v/>
      </c>
      <c r="LJ58" s="21" t="str">
        <f t="shared" ca="1" si="404"/>
        <v/>
      </c>
      <c r="LK58" s="6" t="str">
        <f t="shared" ca="1" si="405"/>
        <v/>
      </c>
      <c r="LL58" s="6" t="str">
        <f t="shared" ca="1" si="406"/>
        <v/>
      </c>
      <c r="LM58" s="22" t="e">
        <f t="shared" ca="1" si="407"/>
        <v>#VALUE!</v>
      </c>
      <c r="LN58" s="22" t="e">
        <f t="shared" ca="1" si="408"/>
        <v>#VALUE!</v>
      </c>
      <c r="LO58" s="22" t="str">
        <f ca="1">IFERROR(IF(INDIRECT(ADDRESS(ROW()-1,COLUMN()-2))="摘要",MATCH(LN58,日々処理!LJ:LJ,0),MATCH(LN58,INDIRECT(ADDRESS(INDIRECT(ADDRESS(ROW()-1,COLUMN()))+1,2,,,"日々処理")):INDIRECT(ADDRESS(INDIRECT(ADDRESS(ROW()-1,COLUMN()))+1000,2,,,"日々処理")),0)+INDIRECT(ADDRESS(ROW()-1,COLUMN()))),"")</f>
        <v/>
      </c>
      <c r="LP58" s="91" t="str">
        <f t="shared" ca="1" si="482"/>
        <v/>
      </c>
      <c r="LQ58" s="91" t="str">
        <f t="shared" ca="1" si="482"/>
        <v/>
      </c>
      <c r="LR58" s="91" t="str">
        <f t="shared" ca="1" si="482"/>
        <v/>
      </c>
      <c r="LS58" s="91" t="str">
        <f t="shared" ca="1" si="482"/>
        <v/>
      </c>
      <c r="LT58" s="91" t="str">
        <f t="shared" ca="1" si="482"/>
        <v/>
      </c>
      <c r="LU58" s="91" t="str">
        <f t="shared" ca="1" si="482"/>
        <v/>
      </c>
      <c r="LV58" s="91" t="str">
        <f t="shared" ca="1" si="482"/>
        <v/>
      </c>
      <c r="LW58" s="91" t="str">
        <f t="shared" ca="1" si="482"/>
        <v/>
      </c>
      <c r="LX58" s="91" t="str">
        <f t="shared" ca="1" si="482"/>
        <v/>
      </c>
      <c r="LY58" s="91" t="str">
        <f t="shared" ca="1" si="482"/>
        <v/>
      </c>
      <c r="LZ58" s="91" t="str">
        <f t="shared" ca="1" si="482"/>
        <v/>
      </c>
      <c r="MA58" s="91" t="str">
        <f t="shared" ca="1" si="482"/>
        <v/>
      </c>
      <c r="MC58" s="20" t="str">
        <f t="shared" ca="1" si="410"/>
        <v/>
      </c>
      <c r="MD58" s="21" t="str">
        <f t="shared" ca="1" si="411"/>
        <v/>
      </c>
      <c r="ME58" s="6" t="str">
        <f t="shared" ca="1" si="412"/>
        <v/>
      </c>
      <c r="MF58" s="6" t="str">
        <f t="shared" ca="1" si="413"/>
        <v/>
      </c>
      <c r="MG58" s="22" t="e">
        <f t="shared" ca="1" si="414"/>
        <v>#VALUE!</v>
      </c>
      <c r="MH58" s="22" t="e">
        <f t="shared" ca="1" si="415"/>
        <v>#VALUE!</v>
      </c>
      <c r="MI58" s="22" t="str">
        <f ca="1">IFERROR(IF(INDIRECT(ADDRESS(ROW()-1,COLUMN()-2))="摘要",MATCH(MH58,日々処理!MD:MD,0),MATCH(MH58,INDIRECT(ADDRESS(INDIRECT(ADDRESS(ROW()-1,COLUMN()))+1,2,,,"日々処理")):INDIRECT(ADDRESS(INDIRECT(ADDRESS(ROW()-1,COLUMN()))+1000,2,,,"日々処理")),0)+INDIRECT(ADDRESS(ROW()-1,COLUMN()))),"")</f>
        <v/>
      </c>
      <c r="MJ58" s="91" t="str">
        <f t="shared" ca="1" si="483"/>
        <v/>
      </c>
      <c r="MK58" s="91" t="str">
        <f t="shared" ca="1" si="483"/>
        <v/>
      </c>
      <c r="ML58" s="91" t="str">
        <f t="shared" ca="1" si="483"/>
        <v/>
      </c>
      <c r="MM58" s="91" t="str">
        <f t="shared" ca="1" si="483"/>
        <v/>
      </c>
      <c r="MN58" s="91" t="str">
        <f t="shared" ca="1" si="483"/>
        <v/>
      </c>
      <c r="MO58" s="91" t="str">
        <f t="shared" ca="1" si="483"/>
        <v/>
      </c>
      <c r="MP58" s="91" t="str">
        <f t="shared" ca="1" si="483"/>
        <v/>
      </c>
      <c r="MQ58" s="91" t="str">
        <f t="shared" ca="1" si="483"/>
        <v/>
      </c>
      <c r="MR58" s="91" t="str">
        <f t="shared" ca="1" si="483"/>
        <v/>
      </c>
      <c r="MS58" s="91" t="str">
        <f t="shared" ca="1" si="483"/>
        <v/>
      </c>
      <c r="MT58" s="91" t="str">
        <f t="shared" ca="1" si="483"/>
        <v/>
      </c>
      <c r="MU58" s="91" t="str">
        <f t="shared" ca="1" si="483"/>
        <v/>
      </c>
      <c r="MW58" s="20" t="str">
        <f t="shared" ca="1" si="417"/>
        <v/>
      </c>
      <c r="MX58" s="21" t="str">
        <f t="shared" ca="1" si="418"/>
        <v/>
      </c>
      <c r="MY58" s="6" t="str">
        <f t="shared" ca="1" si="419"/>
        <v/>
      </c>
      <c r="MZ58" s="6" t="str">
        <f t="shared" ca="1" si="420"/>
        <v/>
      </c>
      <c r="NA58" s="22" t="e">
        <f t="shared" ca="1" si="421"/>
        <v>#VALUE!</v>
      </c>
      <c r="NB58" s="22" t="e">
        <f t="shared" ca="1" si="422"/>
        <v>#VALUE!</v>
      </c>
      <c r="NC58" s="22" t="str">
        <f ca="1">IFERROR(IF(INDIRECT(ADDRESS(ROW()-1,COLUMN()-2))="摘要",MATCH(NB58,日々処理!MX:MX,0),MATCH(NB58,INDIRECT(ADDRESS(INDIRECT(ADDRESS(ROW()-1,COLUMN()))+1,2,,,"日々処理")):INDIRECT(ADDRESS(INDIRECT(ADDRESS(ROW()-1,COLUMN()))+1000,2,,,"日々処理")),0)+INDIRECT(ADDRESS(ROW()-1,COLUMN()))),"")</f>
        <v/>
      </c>
      <c r="ND58" s="91" t="str">
        <f t="shared" ca="1" si="484"/>
        <v/>
      </c>
      <c r="NE58" s="91" t="str">
        <f t="shared" ca="1" si="484"/>
        <v/>
      </c>
      <c r="NF58" s="91" t="str">
        <f t="shared" ca="1" si="484"/>
        <v/>
      </c>
      <c r="NG58" s="91" t="str">
        <f t="shared" ca="1" si="484"/>
        <v/>
      </c>
      <c r="NH58" s="91" t="str">
        <f t="shared" ca="1" si="484"/>
        <v/>
      </c>
      <c r="NI58" s="91" t="str">
        <f t="shared" ca="1" si="484"/>
        <v/>
      </c>
      <c r="NJ58" s="91" t="str">
        <f t="shared" ca="1" si="484"/>
        <v/>
      </c>
      <c r="NK58" s="91" t="str">
        <f t="shared" ca="1" si="484"/>
        <v/>
      </c>
      <c r="NL58" s="91" t="str">
        <f t="shared" ca="1" si="484"/>
        <v/>
      </c>
      <c r="NM58" s="91" t="str">
        <f t="shared" ca="1" si="484"/>
        <v/>
      </c>
      <c r="NN58" s="91" t="str">
        <f t="shared" ca="1" si="484"/>
        <v/>
      </c>
      <c r="NO58" s="91" t="str">
        <f t="shared" ca="1" si="484"/>
        <v/>
      </c>
      <c r="NQ58" s="20" t="str">
        <f t="shared" ca="1" si="424"/>
        <v/>
      </c>
      <c r="NR58" s="21" t="str">
        <f t="shared" ca="1" si="425"/>
        <v/>
      </c>
      <c r="NS58" s="6" t="str">
        <f t="shared" ca="1" si="426"/>
        <v/>
      </c>
      <c r="NT58" s="6" t="str">
        <f t="shared" ca="1" si="427"/>
        <v/>
      </c>
      <c r="NU58" s="22" t="e">
        <f t="shared" ca="1" si="428"/>
        <v>#VALUE!</v>
      </c>
      <c r="NV58" s="22" t="e">
        <f t="shared" ca="1" si="429"/>
        <v>#VALUE!</v>
      </c>
      <c r="NW58" s="22" t="str">
        <f ca="1">IFERROR(IF(INDIRECT(ADDRESS(ROW()-1,COLUMN()-2))="摘要",MATCH(NV58,日々処理!NR:NR,0),MATCH(NV58,INDIRECT(ADDRESS(INDIRECT(ADDRESS(ROW()-1,COLUMN()))+1,2,,,"日々処理")):INDIRECT(ADDRESS(INDIRECT(ADDRESS(ROW()-1,COLUMN()))+1000,2,,,"日々処理")),0)+INDIRECT(ADDRESS(ROW()-1,COLUMN()))),"")</f>
        <v/>
      </c>
      <c r="NX58" s="91" t="str">
        <f t="shared" ca="1" si="485"/>
        <v/>
      </c>
      <c r="NY58" s="91" t="str">
        <f t="shared" ca="1" si="485"/>
        <v/>
      </c>
      <c r="NZ58" s="91" t="str">
        <f t="shared" ca="1" si="485"/>
        <v/>
      </c>
      <c r="OA58" s="91" t="str">
        <f t="shared" ca="1" si="485"/>
        <v/>
      </c>
      <c r="OB58" s="91" t="str">
        <f t="shared" ca="1" si="485"/>
        <v/>
      </c>
      <c r="OC58" s="91" t="str">
        <f t="shared" ca="1" si="485"/>
        <v/>
      </c>
      <c r="OD58" s="91" t="str">
        <f t="shared" ca="1" si="485"/>
        <v/>
      </c>
      <c r="OE58" s="91" t="str">
        <f t="shared" ca="1" si="485"/>
        <v/>
      </c>
      <c r="OF58" s="91" t="str">
        <f t="shared" ca="1" si="485"/>
        <v/>
      </c>
      <c r="OG58" s="91" t="str">
        <f t="shared" ca="1" si="485"/>
        <v/>
      </c>
      <c r="OH58" s="91" t="str">
        <f t="shared" ca="1" si="485"/>
        <v/>
      </c>
      <c r="OI58" s="91" t="str">
        <f t="shared" ca="1" si="485"/>
        <v/>
      </c>
      <c r="OK58" s="20" t="str">
        <f t="shared" ca="1" si="431"/>
        <v/>
      </c>
      <c r="OL58" s="21" t="str">
        <f t="shared" ca="1" si="432"/>
        <v/>
      </c>
      <c r="OM58" s="6" t="str">
        <f t="shared" ca="1" si="433"/>
        <v/>
      </c>
      <c r="ON58" s="6" t="str">
        <f t="shared" ca="1" si="434"/>
        <v/>
      </c>
      <c r="OO58" s="22" t="e">
        <f t="shared" ca="1" si="435"/>
        <v>#VALUE!</v>
      </c>
      <c r="OP58" s="22" t="e">
        <f t="shared" ca="1" si="436"/>
        <v>#VALUE!</v>
      </c>
      <c r="OQ58" s="22" t="str">
        <f ca="1">IFERROR(IF(INDIRECT(ADDRESS(ROW()-1,COLUMN()-2))="摘要",MATCH(OP58,日々処理!OL:OL,0),MATCH(OP58,INDIRECT(ADDRESS(INDIRECT(ADDRESS(ROW()-1,COLUMN()))+1,2,,,"日々処理")):INDIRECT(ADDRESS(INDIRECT(ADDRESS(ROW()-1,COLUMN()))+1000,2,,,"日々処理")),0)+INDIRECT(ADDRESS(ROW()-1,COLUMN()))),"")</f>
        <v/>
      </c>
      <c r="OR58" s="91" t="str">
        <f t="shared" ca="1" si="486"/>
        <v/>
      </c>
      <c r="OS58" s="91" t="str">
        <f t="shared" ca="1" si="486"/>
        <v/>
      </c>
      <c r="OT58" s="91" t="str">
        <f t="shared" ca="1" si="486"/>
        <v/>
      </c>
      <c r="OU58" s="91" t="str">
        <f t="shared" ca="1" si="486"/>
        <v/>
      </c>
      <c r="OV58" s="91" t="str">
        <f t="shared" ca="1" si="486"/>
        <v/>
      </c>
      <c r="OW58" s="91" t="str">
        <f t="shared" ca="1" si="486"/>
        <v/>
      </c>
      <c r="OX58" s="91" t="str">
        <f t="shared" ca="1" si="486"/>
        <v/>
      </c>
      <c r="OY58" s="91" t="str">
        <f t="shared" ca="1" si="486"/>
        <v/>
      </c>
      <c r="OZ58" s="91" t="str">
        <f t="shared" ca="1" si="486"/>
        <v/>
      </c>
      <c r="PA58" s="91" t="str">
        <f t="shared" ca="1" si="486"/>
        <v/>
      </c>
      <c r="PB58" s="91" t="str">
        <f t="shared" ca="1" si="486"/>
        <v/>
      </c>
      <c r="PC58" s="91" t="str">
        <f t="shared" ca="1" si="486"/>
        <v/>
      </c>
      <c r="PE58" s="20" t="str">
        <f t="shared" ca="1" si="438"/>
        <v/>
      </c>
      <c r="PF58" s="21" t="str">
        <f t="shared" ca="1" si="439"/>
        <v/>
      </c>
      <c r="PG58" s="6" t="str">
        <f t="shared" ca="1" si="440"/>
        <v/>
      </c>
      <c r="PH58" s="6" t="str">
        <f t="shared" ca="1" si="441"/>
        <v/>
      </c>
      <c r="PI58" s="22" t="e">
        <f t="shared" ca="1" si="442"/>
        <v>#VALUE!</v>
      </c>
      <c r="PJ58" s="22" t="e">
        <f t="shared" ca="1" si="443"/>
        <v>#VALUE!</v>
      </c>
      <c r="PK58" s="22" t="str">
        <f ca="1">IFERROR(IF(INDIRECT(ADDRESS(ROW()-1,COLUMN()-2))="摘要",MATCH(PJ58,日々処理!PF:PF,0),MATCH(PJ58,INDIRECT(ADDRESS(INDIRECT(ADDRESS(ROW()-1,COLUMN()))+1,2,,,"日々処理")):INDIRECT(ADDRESS(INDIRECT(ADDRESS(ROW()-1,COLUMN()))+1000,2,,,"日々処理")),0)+INDIRECT(ADDRESS(ROW()-1,COLUMN()))),"")</f>
        <v/>
      </c>
      <c r="PL58" s="91" t="str">
        <f t="shared" ca="1" si="487"/>
        <v/>
      </c>
      <c r="PM58" s="91" t="str">
        <f t="shared" ca="1" si="487"/>
        <v/>
      </c>
      <c r="PN58" s="91" t="str">
        <f t="shared" ca="1" si="487"/>
        <v/>
      </c>
      <c r="PO58" s="91" t="str">
        <f t="shared" ca="1" si="487"/>
        <v/>
      </c>
      <c r="PP58" s="91" t="str">
        <f t="shared" ca="1" si="487"/>
        <v/>
      </c>
      <c r="PQ58" s="91" t="str">
        <f t="shared" ca="1" si="487"/>
        <v/>
      </c>
      <c r="PR58" s="91" t="str">
        <f t="shared" ca="1" si="487"/>
        <v/>
      </c>
      <c r="PS58" s="91" t="str">
        <f t="shared" ca="1" si="487"/>
        <v/>
      </c>
      <c r="PT58" s="91" t="str">
        <f t="shared" ca="1" si="487"/>
        <v/>
      </c>
      <c r="PU58" s="91" t="str">
        <f t="shared" ca="1" si="487"/>
        <v/>
      </c>
      <c r="PV58" s="91" t="str">
        <f t="shared" ca="1" si="487"/>
        <v/>
      </c>
      <c r="PW58" s="91" t="str">
        <f t="shared" ca="1" si="487"/>
        <v/>
      </c>
      <c r="PY58" s="20" t="str">
        <f t="shared" ca="1" si="445"/>
        <v/>
      </c>
      <c r="PZ58" s="21" t="str">
        <f t="shared" ca="1" si="446"/>
        <v/>
      </c>
      <c r="QA58" s="6" t="str">
        <f t="shared" ca="1" si="447"/>
        <v/>
      </c>
      <c r="QB58" s="6" t="str">
        <f t="shared" ca="1" si="448"/>
        <v/>
      </c>
      <c r="QC58" s="22" t="e">
        <f t="shared" ca="1" si="449"/>
        <v>#VALUE!</v>
      </c>
      <c r="QD58" s="22" t="e">
        <f t="shared" ca="1" si="450"/>
        <v>#VALUE!</v>
      </c>
      <c r="QE58" s="22" t="str">
        <f ca="1">IFERROR(IF(INDIRECT(ADDRESS(ROW()-1,COLUMN()-2))="摘要",MATCH(QD58,日々処理!PZ:PZ,0),MATCH(QD58,INDIRECT(ADDRESS(INDIRECT(ADDRESS(ROW()-1,COLUMN()))+1,2,,,"日々処理")):INDIRECT(ADDRESS(INDIRECT(ADDRESS(ROW()-1,COLUMN()))+1000,2,,,"日々処理")),0)+INDIRECT(ADDRESS(ROW()-1,COLUMN()))),"")</f>
        <v/>
      </c>
      <c r="QF58" s="91" t="str">
        <f t="shared" ca="1" si="488"/>
        <v/>
      </c>
      <c r="QG58" s="91" t="str">
        <f t="shared" ca="1" si="488"/>
        <v/>
      </c>
      <c r="QH58" s="91" t="str">
        <f t="shared" ca="1" si="488"/>
        <v/>
      </c>
      <c r="QI58" s="91" t="str">
        <f t="shared" ca="1" si="488"/>
        <v/>
      </c>
      <c r="QJ58" s="91" t="str">
        <f t="shared" ca="1" si="488"/>
        <v/>
      </c>
      <c r="QK58" s="91" t="str">
        <f t="shared" ca="1" si="488"/>
        <v/>
      </c>
      <c r="QL58" s="91" t="str">
        <f t="shared" ca="1" si="488"/>
        <v/>
      </c>
      <c r="QM58" s="91" t="str">
        <f t="shared" ca="1" si="488"/>
        <v/>
      </c>
      <c r="QN58" s="91" t="str">
        <f t="shared" ca="1" si="488"/>
        <v/>
      </c>
      <c r="QO58" s="91" t="str">
        <f t="shared" ca="1" si="488"/>
        <v/>
      </c>
      <c r="QP58" s="91" t="str">
        <f t="shared" ca="1" si="488"/>
        <v/>
      </c>
      <c r="QQ58" s="91" t="str">
        <f t="shared" ca="1" si="488"/>
        <v/>
      </c>
      <c r="QS58" s="20" t="str">
        <f t="shared" ca="1" si="452"/>
        <v/>
      </c>
      <c r="QT58" s="21" t="str">
        <f t="shared" ca="1" si="453"/>
        <v/>
      </c>
      <c r="QU58" s="6" t="str">
        <f t="shared" ca="1" si="454"/>
        <v/>
      </c>
      <c r="QV58" s="6" t="str">
        <f t="shared" ca="1" si="455"/>
        <v/>
      </c>
      <c r="QW58" s="22" t="e">
        <f t="shared" ca="1" si="456"/>
        <v>#VALUE!</v>
      </c>
      <c r="QX58" s="22" t="e">
        <f t="shared" ca="1" si="457"/>
        <v>#VALUE!</v>
      </c>
      <c r="QY58" s="22" t="str">
        <f ca="1">IFERROR(IF(INDIRECT(ADDRESS(ROW()-1,COLUMN()-2))="摘要",MATCH(QX58,日々処理!QT:QT,0),MATCH(QX58,INDIRECT(ADDRESS(INDIRECT(ADDRESS(ROW()-1,COLUMN()))+1,2,,,"日々処理")):INDIRECT(ADDRESS(INDIRECT(ADDRESS(ROW()-1,COLUMN()))+1000,2,,,"日々処理")),0)+INDIRECT(ADDRESS(ROW()-1,COLUMN()))),"")</f>
        <v/>
      </c>
      <c r="QZ58" s="91" t="str">
        <f t="shared" ca="1" si="489"/>
        <v/>
      </c>
      <c r="RA58" s="91" t="str">
        <f t="shared" ca="1" si="489"/>
        <v/>
      </c>
      <c r="RB58" s="91" t="str">
        <f t="shared" ca="1" si="489"/>
        <v/>
      </c>
      <c r="RC58" s="91" t="str">
        <f t="shared" ca="1" si="489"/>
        <v/>
      </c>
      <c r="RD58" s="91" t="str">
        <f t="shared" ca="1" si="489"/>
        <v/>
      </c>
      <c r="RE58" s="91" t="str">
        <f t="shared" ca="1" si="489"/>
        <v/>
      </c>
      <c r="RF58" s="91" t="str">
        <f t="shared" ca="1" si="489"/>
        <v/>
      </c>
      <c r="RG58" s="91" t="str">
        <f t="shared" ca="1" si="489"/>
        <v/>
      </c>
      <c r="RH58" s="91" t="str">
        <f t="shared" ca="1" si="489"/>
        <v/>
      </c>
      <c r="RI58" s="91" t="str">
        <f t="shared" ca="1" si="489"/>
        <v/>
      </c>
      <c r="RJ58" s="91" t="str">
        <f t="shared" ca="1" si="489"/>
        <v/>
      </c>
      <c r="RK58" s="91" t="str">
        <f t="shared" ca="1" si="489"/>
        <v/>
      </c>
      <c r="RM58" s="20" t="str">
        <f t="shared" ca="1" si="459"/>
        <v/>
      </c>
      <c r="RN58" s="21" t="str">
        <f t="shared" ca="1" si="460"/>
        <v/>
      </c>
      <c r="RO58" s="6" t="str">
        <f t="shared" ca="1" si="461"/>
        <v/>
      </c>
      <c r="RP58" s="6" t="str">
        <f t="shared" ca="1" si="462"/>
        <v/>
      </c>
      <c r="RQ58" s="22" t="e">
        <f t="shared" ca="1" si="463"/>
        <v>#VALUE!</v>
      </c>
      <c r="RR58" s="22" t="e">
        <f t="shared" ca="1" si="464"/>
        <v>#VALUE!</v>
      </c>
      <c r="RS58" s="22" t="str">
        <f ca="1">IFERROR(IF(INDIRECT(ADDRESS(ROW()-1,COLUMN()-2))="摘要",MATCH(RR58,日々処理!RN:RN,0),MATCH(RR58,INDIRECT(ADDRESS(INDIRECT(ADDRESS(ROW()-1,COLUMN()))+1,2,,,"日々処理")):INDIRECT(ADDRESS(INDIRECT(ADDRESS(ROW()-1,COLUMN()))+1000,2,,,"日々処理")),0)+INDIRECT(ADDRESS(ROW()-1,COLUMN()))),"")</f>
        <v/>
      </c>
      <c r="RT58" s="91" t="str">
        <f t="shared" ca="1" si="490"/>
        <v/>
      </c>
      <c r="RU58" s="91" t="str">
        <f t="shared" ca="1" si="490"/>
        <v/>
      </c>
      <c r="RV58" s="91" t="str">
        <f t="shared" ca="1" si="490"/>
        <v/>
      </c>
      <c r="RW58" s="91" t="str">
        <f t="shared" ca="1" si="490"/>
        <v/>
      </c>
      <c r="RX58" s="91" t="str">
        <f t="shared" ca="1" si="490"/>
        <v/>
      </c>
      <c r="RY58" s="91" t="str">
        <f t="shared" ca="1" si="490"/>
        <v/>
      </c>
      <c r="RZ58" s="91" t="str">
        <f t="shared" ca="1" si="490"/>
        <v/>
      </c>
      <c r="SA58" s="91" t="str">
        <f t="shared" ca="1" si="490"/>
        <v/>
      </c>
      <c r="SB58" s="91" t="str">
        <f t="shared" ca="1" si="490"/>
        <v/>
      </c>
      <c r="SC58" s="91" t="str">
        <f t="shared" ca="1" si="490"/>
        <v/>
      </c>
      <c r="SD58" s="91" t="str">
        <f t="shared" ca="1" si="490"/>
        <v/>
      </c>
      <c r="SE58" s="91" t="str">
        <f t="shared" ca="1" si="490"/>
        <v/>
      </c>
    </row>
    <row r="59" spans="1:499" ht="12" customHeight="1">
      <c r="A59" s="20" t="str">
        <f t="shared" ca="1" si="291"/>
        <v/>
      </c>
      <c r="B59" s="21" t="str">
        <f t="shared" ca="1" si="292"/>
        <v/>
      </c>
      <c r="C59" s="6" t="str">
        <f t="shared" ca="1" si="293"/>
        <v/>
      </c>
      <c r="D59" s="6" t="str">
        <f t="shared" ca="1" si="294"/>
        <v/>
      </c>
      <c r="E59" s="22" t="e">
        <f t="shared" ca="1" si="295"/>
        <v>#VALUE!</v>
      </c>
      <c r="F59" s="22" t="e">
        <f t="shared" ca="1" si="296"/>
        <v>#VALUE!</v>
      </c>
      <c r="G59" s="22" t="str">
        <f ca="1">IFERROR(IF(INDIRECT(ADDRESS(ROW()-1,COLUMN()-2))="摘要",MATCH(F59,日々処理!B:B,0),MATCH(F59,INDIRECT(ADDRESS(INDIRECT(ADDRESS(ROW()-1,COLUMN()))+1,2,,,"日々処理")):INDIRECT(ADDRESS(INDIRECT(ADDRESS(ROW()-1,COLUMN()))+1000,2,,,"日々処理")),0)+INDIRECT(ADDRESS(ROW()-1,COLUMN()))),"")</f>
        <v/>
      </c>
      <c r="H59" s="91" t="str">
        <f t="shared" ca="1" si="466"/>
        <v/>
      </c>
      <c r="I59" s="91" t="str">
        <f t="shared" ca="1" si="466"/>
        <v/>
      </c>
      <c r="J59" s="91" t="str">
        <f t="shared" ca="1" si="466"/>
        <v/>
      </c>
      <c r="K59" s="91" t="str">
        <f t="shared" ca="1" si="466"/>
        <v/>
      </c>
      <c r="L59" s="91" t="str">
        <f t="shared" ca="1" si="466"/>
        <v/>
      </c>
      <c r="M59" s="91" t="str">
        <f t="shared" ca="1" si="466"/>
        <v/>
      </c>
      <c r="N59" s="91" t="str">
        <f t="shared" ca="1" si="466"/>
        <v/>
      </c>
      <c r="O59" s="91" t="str">
        <f t="shared" ca="1" si="466"/>
        <v/>
      </c>
      <c r="P59" s="91" t="str">
        <f t="shared" ca="1" si="466"/>
        <v/>
      </c>
      <c r="Q59" s="91" t="str">
        <f t="shared" ca="1" si="466"/>
        <v/>
      </c>
      <c r="R59" s="91" t="str">
        <f t="shared" ca="1" si="466"/>
        <v/>
      </c>
      <c r="S59" s="91" t="str">
        <f t="shared" ca="1" si="466"/>
        <v/>
      </c>
      <c r="T59" s="89"/>
      <c r="U59" s="20" t="str">
        <f t="shared" ca="1" si="298"/>
        <v/>
      </c>
      <c r="V59" s="21" t="str">
        <f t="shared" ca="1" si="299"/>
        <v/>
      </c>
      <c r="W59" s="6" t="str">
        <f t="shared" ca="1" si="300"/>
        <v/>
      </c>
      <c r="X59" s="6" t="str">
        <f t="shared" ca="1" si="301"/>
        <v/>
      </c>
      <c r="Y59" s="22" t="e">
        <f t="shared" ca="1" si="302"/>
        <v>#VALUE!</v>
      </c>
      <c r="Z59" s="22" t="e">
        <f t="shared" ca="1" si="303"/>
        <v>#VALUE!</v>
      </c>
      <c r="AA59" s="22" t="str">
        <f ca="1">IFERROR(IF(INDIRECT(ADDRESS(ROW()-1,COLUMN()-2))="摘要",MATCH(Z59,日々処理!V:V,0),MATCH(Z59,INDIRECT(ADDRESS(INDIRECT(ADDRESS(ROW()-1,COLUMN()))+1,2,,,"日々処理")):INDIRECT(ADDRESS(INDIRECT(ADDRESS(ROW()-1,COLUMN()))+1000,2,,,"日々処理")),0)+INDIRECT(ADDRESS(ROW()-1,COLUMN()))),"")</f>
        <v/>
      </c>
      <c r="AB59" s="91" t="str">
        <f t="shared" ca="1" si="467"/>
        <v/>
      </c>
      <c r="AC59" s="91" t="str">
        <f t="shared" ca="1" si="467"/>
        <v/>
      </c>
      <c r="AD59" s="91" t="str">
        <f t="shared" ca="1" si="467"/>
        <v/>
      </c>
      <c r="AE59" s="91" t="str">
        <f t="shared" ca="1" si="467"/>
        <v/>
      </c>
      <c r="AF59" s="91" t="str">
        <f t="shared" ca="1" si="467"/>
        <v/>
      </c>
      <c r="AG59" s="91" t="str">
        <f t="shared" ca="1" si="467"/>
        <v/>
      </c>
      <c r="AH59" s="91" t="str">
        <f t="shared" ca="1" si="467"/>
        <v/>
      </c>
      <c r="AI59" s="91" t="str">
        <f t="shared" ca="1" si="467"/>
        <v/>
      </c>
      <c r="AJ59" s="91" t="str">
        <f t="shared" ca="1" si="467"/>
        <v/>
      </c>
      <c r="AK59" s="91" t="str">
        <f t="shared" ca="1" si="467"/>
        <v/>
      </c>
      <c r="AL59" s="91" t="str">
        <f t="shared" ca="1" si="467"/>
        <v/>
      </c>
      <c r="AM59" s="91" t="str">
        <f t="shared" ca="1" si="467"/>
        <v/>
      </c>
      <c r="AO59" s="20" t="str">
        <f t="shared" ca="1" si="305"/>
        <v/>
      </c>
      <c r="AP59" s="21" t="str">
        <f t="shared" ca="1" si="306"/>
        <v/>
      </c>
      <c r="AQ59" s="6" t="str">
        <f t="shared" ca="1" si="307"/>
        <v/>
      </c>
      <c r="AR59" s="6" t="str">
        <f t="shared" ca="1" si="308"/>
        <v/>
      </c>
      <c r="AS59" s="22" t="e">
        <f t="shared" ca="1" si="309"/>
        <v>#VALUE!</v>
      </c>
      <c r="AT59" s="22" t="e">
        <f t="shared" ca="1" si="310"/>
        <v>#VALUE!</v>
      </c>
      <c r="AU59" s="22" t="str">
        <f ca="1">IFERROR(IF(INDIRECT(ADDRESS(ROW()-1,COLUMN()-2))="摘要",MATCH(AT59,日々処理!AP:AP,0),MATCH(AT59,INDIRECT(ADDRESS(INDIRECT(ADDRESS(ROW()-1,COLUMN()))+1,2,,,"日々処理")):INDIRECT(ADDRESS(INDIRECT(ADDRESS(ROW()-1,COLUMN()))+1000,2,,,"日々処理")),0)+INDIRECT(ADDRESS(ROW()-1,COLUMN()))),"")</f>
        <v/>
      </c>
      <c r="AV59" s="91" t="str">
        <f t="shared" ca="1" si="468"/>
        <v/>
      </c>
      <c r="AW59" s="91" t="str">
        <f t="shared" ca="1" si="468"/>
        <v/>
      </c>
      <c r="AX59" s="91" t="str">
        <f t="shared" ca="1" si="468"/>
        <v/>
      </c>
      <c r="AY59" s="91" t="str">
        <f t="shared" ca="1" si="468"/>
        <v/>
      </c>
      <c r="AZ59" s="91" t="str">
        <f t="shared" ca="1" si="468"/>
        <v/>
      </c>
      <c r="BA59" s="91" t="str">
        <f t="shared" ca="1" si="468"/>
        <v/>
      </c>
      <c r="BB59" s="91" t="str">
        <f t="shared" ca="1" si="468"/>
        <v/>
      </c>
      <c r="BC59" s="91" t="str">
        <f t="shared" ca="1" si="468"/>
        <v/>
      </c>
      <c r="BD59" s="91" t="str">
        <f t="shared" ca="1" si="468"/>
        <v/>
      </c>
      <c r="BE59" s="91" t="str">
        <f t="shared" ca="1" si="468"/>
        <v/>
      </c>
      <c r="BF59" s="91" t="str">
        <f t="shared" ca="1" si="468"/>
        <v/>
      </c>
      <c r="BG59" s="91" t="str">
        <f t="shared" ca="1" si="468"/>
        <v/>
      </c>
      <c r="BI59" s="20" t="str">
        <f t="shared" ca="1" si="312"/>
        <v/>
      </c>
      <c r="BJ59" s="21" t="str">
        <f t="shared" ca="1" si="313"/>
        <v/>
      </c>
      <c r="BK59" s="6" t="str">
        <f t="shared" ca="1" si="314"/>
        <v/>
      </c>
      <c r="BL59" s="6" t="str">
        <f t="shared" ca="1" si="315"/>
        <v/>
      </c>
      <c r="BM59" s="22" t="e">
        <f t="shared" ca="1" si="316"/>
        <v>#VALUE!</v>
      </c>
      <c r="BN59" s="22" t="e">
        <f t="shared" ca="1" si="317"/>
        <v>#VALUE!</v>
      </c>
      <c r="BO59" s="22" t="str">
        <f ca="1">IFERROR(IF(INDIRECT(ADDRESS(ROW()-1,COLUMN()-2))="摘要",MATCH(BN59,日々処理!BJ:BJ,0),MATCH(BN59,INDIRECT(ADDRESS(INDIRECT(ADDRESS(ROW()-1,COLUMN()))+1,2,,,"日々処理")):INDIRECT(ADDRESS(INDIRECT(ADDRESS(ROW()-1,COLUMN()))+1000,2,,,"日々処理")),0)+INDIRECT(ADDRESS(ROW()-1,COLUMN()))),"")</f>
        <v/>
      </c>
      <c r="BP59" s="91" t="str">
        <f t="shared" ca="1" si="469"/>
        <v/>
      </c>
      <c r="BQ59" s="91" t="str">
        <f t="shared" ca="1" si="469"/>
        <v/>
      </c>
      <c r="BR59" s="91" t="str">
        <f t="shared" ca="1" si="469"/>
        <v/>
      </c>
      <c r="BS59" s="91" t="str">
        <f t="shared" ca="1" si="469"/>
        <v/>
      </c>
      <c r="BT59" s="91" t="str">
        <f t="shared" ca="1" si="469"/>
        <v/>
      </c>
      <c r="BU59" s="91" t="str">
        <f t="shared" ca="1" si="469"/>
        <v/>
      </c>
      <c r="BV59" s="91" t="str">
        <f t="shared" ca="1" si="469"/>
        <v/>
      </c>
      <c r="BW59" s="91" t="str">
        <f t="shared" ca="1" si="469"/>
        <v/>
      </c>
      <c r="BX59" s="91" t="str">
        <f t="shared" ca="1" si="469"/>
        <v/>
      </c>
      <c r="BY59" s="91" t="str">
        <f t="shared" ca="1" si="469"/>
        <v/>
      </c>
      <c r="BZ59" s="91" t="str">
        <f t="shared" ca="1" si="469"/>
        <v/>
      </c>
      <c r="CA59" s="91" t="str">
        <f t="shared" ca="1" si="469"/>
        <v/>
      </c>
      <c r="CC59" s="20" t="str">
        <f t="shared" ca="1" si="319"/>
        <v/>
      </c>
      <c r="CD59" s="21" t="str">
        <f t="shared" ca="1" si="320"/>
        <v/>
      </c>
      <c r="CE59" s="6" t="str">
        <f t="shared" ca="1" si="321"/>
        <v/>
      </c>
      <c r="CF59" s="6" t="str">
        <f t="shared" ca="1" si="322"/>
        <v/>
      </c>
      <c r="CG59" s="22" t="e">
        <f t="shared" ca="1" si="323"/>
        <v>#VALUE!</v>
      </c>
      <c r="CH59" s="22" t="e">
        <f t="shared" ca="1" si="324"/>
        <v>#VALUE!</v>
      </c>
      <c r="CI59" s="22" t="str">
        <f ca="1">IFERROR(IF(INDIRECT(ADDRESS(ROW()-1,COLUMN()-2))="摘要",MATCH(CH59,日々処理!CD:CD,0),MATCH(CH59,INDIRECT(ADDRESS(INDIRECT(ADDRESS(ROW()-1,COLUMN()))+1,2,,,"日々処理")):INDIRECT(ADDRESS(INDIRECT(ADDRESS(ROW()-1,COLUMN()))+1000,2,,,"日々処理")),0)+INDIRECT(ADDRESS(ROW()-1,COLUMN()))),"")</f>
        <v/>
      </c>
      <c r="CJ59" s="91" t="str">
        <f t="shared" ca="1" si="470"/>
        <v/>
      </c>
      <c r="CK59" s="91" t="str">
        <f t="shared" ca="1" si="470"/>
        <v/>
      </c>
      <c r="CL59" s="91" t="str">
        <f t="shared" ca="1" si="470"/>
        <v/>
      </c>
      <c r="CM59" s="91" t="str">
        <f t="shared" ca="1" si="470"/>
        <v/>
      </c>
      <c r="CN59" s="91" t="str">
        <f t="shared" ca="1" si="470"/>
        <v/>
      </c>
      <c r="CO59" s="91" t="str">
        <f t="shared" ca="1" si="470"/>
        <v/>
      </c>
      <c r="CP59" s="91" t="str">
        <f t="shared" ca="1" si="470"/>
        <v/>
      </c>
      <c r="CQ59" s="91" t="str">
        <f t="shared" ca="1" si="470"/>
        <v/>
      </c>
      <c r="CR59" s="91" t="str">
        <f t="shared" ca="1" si="470"/>
        <v/>
      </c>
      <c r="CS59" s="91" t="str">
        <f t="shared" ca="1" si="470"/>
        <v/>
      </c>
      <c r="CT59" s="91" t="str">
        <f t="shared" ca="1" si="470"/>
        <v/>
      </c>
      <c r="CU59" s="91" t="str">
        <f t="shared" ca="1" si="470"/>
        <v/>
      </c>
      <c r="CW59" s="20" t="str">
        <f t="shared" ca="1" si="326"/>
        <v/>
      </c>
      <c r="CX59" s="21" t="str">
        <f t="shared" ca="1" si="327"/>
        <v/>
      </c>
      <c r="CY59" s="6" t="str">
        <f t="shared" ca="1" si="328"/>
        <v/>
      </c>
      <c r="CZ59" s="6" t="str">
        <f t="shared" ca="1" si="329"/>
        <v/>
      </c>
      <c r="DA59" s="22" t="e">
        <f t="shared" ca="1" si="330"/>
        <v>#VALUE!</v>
      </c>
      <c r="DB59" s="22" t="e">
        <f t="shared" ca="1" si="331"/>
        <v>#VALUE!</v>
      </c>
      <c r="DC59" s="22" t="str">
        <f ca="1">IFERROR(IF(INDIRECT(ADDRESS(ROW()-1,COLUMN()-2))="摘要",MATCH(DB59,日々処理!CX:CX,0),MATCH(DB59,INDIRECT(ADDRESS(INDIRECT(ADDRESS(ROW()-1,COLUMN()))+1,2,,,"日々処理")):INDIRECT(ADDRESS(INDIRECT(ADDRESS(ROW()-1,COLUMN()))+1000,2,,,"日々処理")),0)+INDIRECT(ADDRESS(ROW()-1,COLUMN()))),"")</f>
        <v/>
      </c>
      <c r="DD59" s="91" t="str">
        <f t="shared" ca="1" si="471"/>
        <v/>
      </c>
      <c r="DE59" s="91" t="str">
        <f t="shared" ca="1" si="471"/>
        <v/>
      </c>
      <c r="DF59" s="91" t="str">
        <f t="shared" ca="1" si="471"/>
        <v/>
      </c>
      <c r="DG59" s="91" t="str">
        <f t="shared" ca="1" si="471"/>
        <v/>
      </c>
      <c r="DH59" s="91" t="str">
        <f t="shared" ca="1" si="471"/>
        <v/>
      </c>
      <c r="DI59" s="91" t="str">
        <f t="shared" ca="1" si="471"/>
        <v/>
      </c>
      <c r="DJ59" s="91" t="str">
        <f t="shared" ca="1" si="471"/>
        <v/>
      </c>
      <c r="DK59" s="91" t="str">
        <f t="shared" ca="1" si="471"/>
        <v/>
      </c>
      <c r="DL59" s="91" t="str">
        <f t="shared" ca="1" si="471"/>
        <v/>
      </c>
      <c r="DM59" s="91" t="str">
        <f t="shared" ca="1" si="471"/>
        <v/>
      </c>
      <c r="DN59" s="91" t="str">
        <f t="shared" ca="1" si="471"/>
        <v/>
      </c>
      <c r="DO59" s="91" t="str">
        <f t="shared" ca="1" si="471"/>
        <v/>
      </c>
      <c r="DQ59" s="20" t="str">
        <f t="shared" ca="1" si="333"/>
        <v/>
      </c>
      <c r="DR59" s="21" t="str">
        <f t="shared" ca="1" si="334"/>
        <v/>
      </c>
      <c r="DS59" s="6" t="str">
        <f t="shared" ca="1" si="335"/>
        <v/>
      </c>
      <c r="DT59" s="6" t="str">
        <f t="shared" ca="1" si="336"/>
        <v/>
      </c>
      <c r="DU59" s="22" t="e">
        <f t="shared" ca="1" si="337"/>
        <v>#VALUE!</v>
      </c>
      <c r="DV59" s="22" t="e">
        <f t="shared" ca="1" si="338"/>
        <v>#VALUE!</v>
      </c>
      <c r="DW59" s="22" t="str">
        <f ca="1">IFERROR(IF(INDIRECT(ADDRESS(ROW()-1,COLUMN()-2))="摘要",MATCH(DV59,日々処理!DR:DR,0),MATCH(DV59,INDIRECT(ADDRESS(INDIRECT(ADDRESS(ROW()-1,COLUMN()))+1,2,,,"日々処理")):INDIRECT(ADDRESS(INDIRECT(ADDRESS(ROW()-1,COLUMN()))+1000,2,,,"日々処理")),0)+INDIRECT(ADDRESS(ROW()-1,COLUMN()))),"")</f>
        <v/>
      </c>
      <c r="DX59" s="91" t="str">
        <f t="shared" ca="1" si="472"/>
        <v/>
      </c>
      <c r="DY59" s="91" t="str">
        <f t="shared" ca="1" si="472"/>
        <v/>
      </c>
      <c r="DZ59" s="91" t="str">
        <f t="shared" ca="1" si="472"/>
        <v/>
      </c>
      <c r="EA59" s="91" t="str">
        <f t="shared" ca="1" si="472"/>
        <v/>
      </c>
      <c r="EB59" s="91" t="str">
        <f t="shared" ca="1" si="472"/>
        <v/>
      </c>
      <c r="EC59" s="91" t="str">
        <f t="shared" ca="1" si="472"/>
        <v/>
      </c>
      <c r="ED59" s="91" t="str">
        <f t="shared" ca="1" si="472"/>
        <v/>
      </c>
      <c r="EE59" s="91" t="str">
        <f t="shared" ca="1" si="472"/>
        <v/>
      </c>
      <c r="EF59" s="91" t="str">
        <f t="shared" ca="1" si="472"/>
        <v/>
      </c>
      <c r="EG59" s="91" t="str">
        <f t="shared" ca="1" si="472"/>
        <v/>
      </c>
      <c r="EH59" s="91" t="str">
        <f t="shared" ca="1" si="472"/>
        <v/>
      </c>
      <c r="EI59" s="91" t="str">
        <f t="shared" ca="1" si="472"/>
        <v/>
      </c>
      <c r="EK59" s="20" t="str">
        <f t="shared" ca="1" si="340"/>
        <v/>
      </c>
      <c r="EL59" s="21" t="str">
        <f t="shared" ca="1" si="341"/>
        <v/>
      </c>
      <c r="EM59" s="6" t="str">
        <f t="shared" ca="1" si="342"/>
        <v/>
      </c>
      <c r="EN59" s="6" t="str">
        <f t="shared" ca="1" si="343"/>
        <v/>
      </c>
      <c r="EO59" s="22" t="e">
        <f t="shared" ca="1" si="344"/>
        <v>#VALUE!</v>
      </c>
      <c r="EP59" s="22" t="e">
        <f t="shared" ca="1" si="345"/>
        <v>#VALUE!</v>
      </c>
      <c r="EQ59" s="22" t="str">
        <f ca="1">IFERROR(IF(INDIRECT(ADDRESS(ROW()-1,COLUMN()-2))="摘要",MATCH(EP59,日々処理!EL:EL,0),MATCH(EP59,INDIRECT(ADDRESS(INDIRECT(ADDRESS(ROW()-1,COLUMN()))+1,2,,,"日々処理")):INDIRECT(ADDRESS(INDIRECT(ADDRESS(ROW()-1,COLUMN()))+1000,2,,,"日々処理")),0)+INDIRECT(ADDRESS(ROW()-1,COLUMN()))),"")</f>
        <v/>
      </c>
      <c r="ER59" s="91" t="str">
        <f t="shared" ca="1" si="473"/>
        <v/>
      </c>
      <c r="ES59" s="91" t="str">
        <f t="shared" ca="1" si="473"/>
        <v/>
      </c>
      <c r="ET59" s="91" t="str">
        <f t="shared" ca="1" si="473"/>
        <v/>
      </c>
      <c r="EU59" s="91" t="str">
        <f t="shared" ca="1" si="473"/>
        <v/>
      </c>
      <c r="EV59" s="91" t="str">
        <f t="shared" ca="1" si="473"/>
        <v/>
      </c>
      <c r="EW59" s="91" t="str">
        <f t="shared" ca="1" si="473"/>
        <v/>
      </c>
      <c r="EX59" s="91" t="str">
        <f t="shared" ca="1" si="473"/>
        <v/>
      </c>
      <c r="EY59" s="91" t="str">
        <f t="shared" ca="1" si="473"/>
        <v/>
      </c>
      <c r="EZ59" s="91" t="str">
        <f t="shared" ca="1" si="473"/>
        <v/>
      </c>
      <c r="FA59" s="91" t="str">
        <f t="shared" ca="1" si="473"/>
        <v/>
      </c>
      <c r="FB59" s="91" t="str">
        <f t="shared" ca="1" si="473"/>
        <v/>
      </c>
      <c r="FC59" s="91" t="str">
        <f t="shared" ca="1" si="473"/>
        <v/>
      </c>
      <c r="FE59" s="20" t="str">
        <f t="shared" ca="1" si="347"/>
        <v/>
      </c>
      <c r="FF59" s="21" t="str">
        <f t="shared" ca="1" si="348"/>
        <v/>
      </c>
      <c r="FG59" s="6" t="str">
        <f t="shared" ca="1" si="349"/>
        <v/>
      </c>
      <c r="FH59" s="6" t="str">
        <f t="shared" ca="1" si="350"/>
        <v/>
      </c>
      <c r="FI59" s="22" t="e">
        <f t="shared" ca="1" si="351"/>
        <v>#VALUE!</v>
      </c>
      <c r="FJ59" s="22" t="e">
        <f t="shared" ca="1" si="352"/>
        <v>#VALUE!</v>
      </c>
      <c r="FK59" s="22" t="str">
        <f ca="1">IFERROR(IF(INDIRECT(ADDRESS(ROW()-1,COLUMN()-2))="摘要",MATCH(FJ59,日々処理!FF:FF,0),MATCH(FJ59,INDIRECT(ADDRESS(INDIRECT(ADDRESS(ROW()-1,COLUMN()))+1,2,,,"日々処理")):INDIRECT(ADDRESS(INDIRECT(ADDRESS(ROW()-1,COLUMN()))+1000,2,,,"日々処理")),0)+INDIRECT(ADDRESS(ROW()-1,COLUMN()))),"")</f>
        <v/>
      </c>
      <c r="FL59" s="91" t="str">
        <f t="shared" ca="1" si="474"/>
        <v/>
      </c>
      <c r="FM59" s="91" t="str">
        <f t="shared" ca="1" si="474"/>
        <v/>
      </c>
      <c r="FN59" s="91" t="str">
        <f t="shared" ca="1" si="474"/>
        <v/>
      </c>
      <c r="FO59" s="91" t="str">
        <f t="shared" ca="1" si="474"/>
        <v/>
      </c>
      <c r="FP59" s="91" t="str">
        <f t="shared" ca="1" si="474"/>
        <v/>
      </c>
      <c r="FQ59" s="91" t="str">
        <f t="shared" ca="1" si="474"/>
        <v/>
      </c>
      <c r="FR59" s="91" t="str">
        <f t="shared" ca="1" si="474"/>
        <v/>
      </c>
      <c r="FS59" s="91" t="str">
        <f t="shared" ca="1" si="474"/>
        <v/>
      </c>
      <c r="FT59" s="91" t="str">
        <f t="shared" ca="1" si="474"/>
        <v/>
      </c>
      <c r="FU59" s="91" t="str">
        <f t="shared" ca="1" si="474"/>
        <v/>
      </c>
      <c r="FV59" s="91" t="str">
        <f t="shared" ca="1" si="474"/>
        <v/>
      </c>
      <c r="FW59" s="91" t="str">
        <f t="shared" ca="1" si="474"/>
        <v/>
      </c>
      <c r="FY59" s="20" t="str">
        <f t="shared" ca="1" si="354"/>
        <v/>
      </c>
      <c r="FZ59" s="21" t="str">
        <f t="shared" ca="1" si="355"/>
        <v/>
      </c>
      <c r="GA59" s="6" t="str">
        <f t="shared" ca="1" si="356"/>
        <v/>
      </c>
      <c r="GB59" s="6" t="str">
        <f t="shared" ca="1" si="357"/>
        <v/>
      </c>
      <c r="GC59" s="22" t="e">
        <f t="shared" ca="1" si="358"/>
        <v>#VALUE!</v>
      </c>
      <c r="GD59" s="22" t="e">
        <f t="shared" ca="1" si="359"/>
        <v>#VALUE!</v>
      </c>
      <c r="GE59" s="22" t="str">
        <f ca="1">IFERROR(IF(INDIRECT(ADDRESS(ROW()-1,COLUMN()-2))="摘要",MATCH(GD59,日々処理!FZ:FZ,0),MATCH(GD59,INDIRECT(ADDRESS(INDIRECT(ADDRESS(ROW()-1,COLUMN()))+1,2,,,"日々処理")):INDIRECT(ADDRESS(INDIRECT(ADDRESS(ROW()-1,COLUMN()))+1000,2,,,"日々処理")),0)+INDIRECT(ADDRESS(ROW()-1,COLUMN()))),"")</f>
        <v/>
      </c>
      <c r="GF59" s="91" t="str">
        <f t="shared" ca="1" si="475"/>
        <v/>
      </c>
      <c r="GG59" s="91" t="str">
        <f t="shared" ca="1" si="475"/>
        <v/>
      </c>
      <c r="GH59" s="91" t="str">
        <f t="shared" ca="1" si="475"/>
        <v/>
      </c>
      <c r="GI59" s="91" t="str">
        <f t="shared" ca="1" si="475"/>
        <v/>
      </c>
      <c r="GJ59" s="91" t="str">
        <f t="shared" ca="1" si="475"/>
        <v/>
      </c>
      <c r="GK59" s="91" t="str">
        <f t="shared" ca="1" si="475"/>
        <v/>
      </c>
      <c r="GL59" s="91" t="str">
        <f t="shared" ca="1" si="475"/>
        <v/>
      </c>
      <c r="GM59" s="91" t="str">
        <f t="shared" ca="1" si="475"/>
        <v/>
      </c>
      <c r="GN59" s="91" t="str">
        <f t="shared" ca="1" si="475"/>
        <v/>
      </c>
      <c r="GO59" s="91" t="str">
        <f t="shared" ca="1" si="475"/>
        <v/>
      </c>
      <c r="GP59" s="91" t="str">
        <f t="shared" ca="1" si="475"/>
        <v/>
      </c>
      <c r="GQ59" s="91" t="str">
        <f t="shared" ca="1" si="475"/>
        <v/>
      </c>
      <c r="GS59" s="20" t="str">
        <f t="shared" ca="1" si="361"/>
        <v/>
      </c>
      <c r="GT59" s="21" t="str">
        <f t="shared" ca="1" si="362"/>
        <v/>
      </c>
      <c r="GU59" s="6" t="str">
        <f t="shared" ca="1" si="363"/>
        <v/>
      </c>
      <c r="GV59" s="6" t="str">
        <f t="shared" ca="1" si="364"/>
        <v/>
      </c>
      <c r="GW59" s="22" t="e">
        <f t="shared" ca="1" si="365"/>
        <v>#VALUE!</v>
      </c>
      <c r="GX59" s="22" t="e">
        <f t="shared" ca="1" si="366"/>
        <v>#VALUE!</v>
      </c>
      <c r="GY59" s="22" t="str">
        <f ca="1">IFERROR(IF(INDIRECT(ADDRESS(ROW()-1,COLUMN()-2))="摘要",MATCH(GX59,日々処理!GT:GT,0),MATCH(GX59,INDIRECT(ADDRESS(INDIRECT(ADDRESS(ROW()-1,COLUMN()))+1,2,,,"日々処理")):INDIRECT(ADDRESS(INDIRECT(ADDRESS(ROW()-1,COLUMN()))+1000,2,,,"日々処理")),0)+INDIRECT(ADDRESS(ROW()-1,COLUMN()))),"")</f>
        <v/>
      </c>
      <c r="GZ59" s="91" t="str">
        <f t="shared" ca="1" si="476"/>
        <v/>
      </c>
      <c r="HA59" s="91" t="str">
        <f t="shared" ca="1" si="476"/>
        <v/>
      </c>
      <c r="HB59" s="91" t="str">
        <f t="shared" ca="1" si="476"/>
        <v/>
      </c>
      <c r="HC59" s="91" t="str">
        <f t="shared" ca="1" si="476"/>
        <v/>
      </c>
      <c r="HD59" s="91" t="str">
        <f t="shared" ca="1" si="476"/>
        <v/>
      </c>
      <c r="HE59" s="91" t="str">
        <f t="shared" ca="1" si="476"/>
        <v/>
      </c>
      <c r="HF59" s="91" t="str">
        <f t="shared" ca="1" si="476"/>
        <v/>
      </c>
      <c r="HG59" s="91" t="str">
        <f t="shared" ca="1" si="476"/>
        <v/>
      </c>
      <c r="HH59" s="91" t="str">
        <f t="shared" ca="1" si="476"/>
        <v/>
      </c>
      <c r="HI59" s="91" t="str">
        <f t="shared" ca="1" si="476"/>
        <v/>
      </c>
      <c r="HJ59" s="91" t="str">
        <f t="shared" ca="1" si="476"/>
        <v/>
      </c>
      <c r="HK59" s="91" t="str">
        <f t="shared" ca="1" si="476"/>
        <v/>
      </c>
      <c r="HM59" s="20" t="str">
        <f t="shared" ca="1" si="368"/>
        <v/>
      </c>
      <c r="HN59" s="21" t="str">
        <f t="shared" ca="1" si="369"/>
        <v/>
      </c>
      <c r="HO59" s="6" t="str">
        <f t="shared" ca="1" si="370"/>
        <v/>
      </c>
      <c r="HP59" s="6" t="str">
        <f t="shared" ca="1" si="371"/>
        <v/>
      </c>
      <c r="HQ59" s="22" t="e">
        <f t="shared" ca="1" si="372"/>
        <v>#VALUE!</v>
      </c>
      <c r="HR59" s="22" t="e">
        <f t="shared" ca="1" si="373"/>
        <v>#VALUE!</v>
      </c>
      <c r="HS59" s="22" t="str">
        <f ca="1">IFERROR(IF(INDIRECT(ADDRESS(ROW()-1,COLUMN()-2))="摘要",MATCH(HR59,日々処理!HN:HN,0),MATCH(HR59,INDIRECT(ADDRESS(INDIRECT(ADDRESS(ROW()-1,COLUMN()))+1,2,,,"日々処理")):INDIRECT(ADDRESS(INDIRECT(ADDRESS(ROW()-1,COLUMN()))+1000,2,,,"日々処理")),0)+INDIRECT(ADDRESS(ROW()-1,COLUMN()))),"")</f>
        <v/>
      </c>
      <c r="HT59" s="91" t="str">
        <f t="shared" ca="1" si="477"/>
        <v/>
      </c>
      <c r="HU59" s="91" t="str">
        <f t="shared" ca="1" si="477"/>
        <v/>
      </c>
      <c r="HV59" s="91" t="str">
        <f t="shared" ca="1" si="477"/>
        <v/>
      </c>
      <c r="HW59" s="91" t="str">
        <f t="shared" ca="1" si="477"/>
        <v/>
      </c>
      <c r="HX59" s="91" t="str">
        <f t="shared" ca="1" si="477"/>
        <v/>
      </c>
      <c r="HY59" s="91" t="str">
        <f t="shared" ca="1" si="477"/>
        <v/>
      </c>
      <c r="HZ59" s="91" t="str">
        <f t="shared" ca="1" si="477"/>
        <v/>
      </c>
      <c r="IA59" s="91" t="str">
        <f t="shared" ca="1" si="477"/>
        <v/>
      </c>
      <c r="IB59" s="91" t="str">
        <f t="shared" ca="1" si="477"/>
        <v/>
      </c>
      <c r="IC59" s="91" t="str">
        <f t="shared" ca="1" si="477"/>
        <v/>
      </c>
      <c r="ID59" s="91" t="str">
        <f t="shared" ca="1" si="477"/>
        <v/>
      </c>
      <c r="IE59" s="91" t="str">
        <f t="shared" ca="1" si="477"/>
        <v/>
      </c>
      <c r="IG59" s="20" t="str">
        <f t="shared" ca="1" si="375"/>
        <v/>
      </c>
      <c r="IH59" s="21" t="str">
        <f t="shared" ca="1" si="376"/>
        <v/>
      </c>
      <c r="II59" s="6" t="str">
        <f t="shared" ca="1" si="377"/>
        <v/>
      </c>
      <c r="IJ59" s="6" t="str">
        <f t="shared" ca="1" si="378"/>
        <v/>
      </c>
      <c r="IK59" s="22" t="e">
        <f t="shared" ca="1" si="379"/>
        <v>#VALUE!</v>
      </c>
      <c r="IL59" s="22" t="e">
        <f t="shared" ca="1" si="380"/>
        <v>#VALUE!</v>
      </c>
      <c r="IM59" s="22" t="str">
        <f ca="1">IFERROR(IF(INDIRECT(ADDRESS(ROW()-1,COLUMN()-2))="摘要",MATCH(IL59,日々処理!IH:IH,0),MATCH(IL59,INDIRECT(ADDRESS(INDIRECT(ADDRESS(ROW()-1,COLUMN()))+1,2,,,"日々処理")):INDIRECT(ADDRESS(INDIRECT(ADDRESS(ROW()-1,COLUMN()))+1000,2,,,"日々処理")),0)+INDIRECT(ADDRESS(ROW()-1,COLUMN()))),"")</f>
        <v/>
      </c>
      <c r="IN59" s="91" t="str">
        <f t="shared" ca="1" si="478"/>
        <v/>
      </c>
      <c r="IO59" s="91" t="str">
        <f t="shared" ca="1" si="478"/>
        <v/>
      </c>
      <c r="IP59" s="91" t="str">
        <f t="shared" ca="1" si="478"/>
        <v/>
      </c>
      <c r="IQ59" s="91" t="str">
        <f t="shared" ca="1" si="478"/>
        <v/>
      </c>
      <c r="IR59" s="91" t="str">
        <f t="shared" ca="1" si="478"/>
        <v/>
      </c>
      <c r="IS59" s="91" t="str">
        <f t="shared" ca="1" si="478"/>
        <v/>
      </c>
      <c r="IT59" s="91" t="str">
        <f t="shared" ca="1" si="478"/>
        <v/>
      </c>
      <c r="IU59" s="91" t="str">
        <f t="shared" ca="1" si="478"/>
        <v/>
      </c>
      <c r="IV59" s="91" t="str">
        <f t="shared" ca="1" si="478"/>
        <v/>
      </c>
      <c r="IW59" s="91" t="str">
        <f t="shared" ca="1" si="478"/>
        <v/>
      </c>
      <c r="IX59" s="91" t="str">
        <f t="shared" ca="1" si="478"/>
        <v/>
      </c>
      <c r="IY59" s="91" t="str">
        <f t="shared" ca="1" si="478"/>
        <v/>
      </c>
      <c r="JA59" s="20" t="str">
        <f t="shared" ca="1" si="382"/>
        <v/>
      </c>
      <c r="JB59" s="21" t="str">
        <f t="shared" ca="1" si="383"/>
        <v/>
      </c>
      <c r="JC59" s="6" t="str">
        <f t="shared" ca="1" si="384"/>
        <v/>
      </c>
      <c r="JD59" s="6" t="str">
        <f t="shared" ca="1" si="385"/>
        <v/>
      </c>
      <c r="JE59" s="22" t="e">
        <f t="shared" ca="1" si="386"/>
        <v>#VALUE!</v>
      </c>
      <c r="JF59" s="22" t="e">
        <f t="shared" ca="1" si="387"/>
        <v>#VALUE!</v>
      </c>
      <c r="JG59" s="22" t="str">
        <f ca="1">IFERROR(IF(INDIRECT(ADDRESS(ROW()-1,COLUMN()-2))="摘要",MATCH(JF59,日々処理!JB:JB,0),MATCH(JF59,INDIRECT(ADDRESS(INDIRECT(ADDRESS(ROW()-1,COLUMN()))+1,2,,,"日々処理")):INDIRECT(ADDRESS(INDIRECT(ADDRESS(ROW()-1,COLUMN()))+1000,2,,,"日々処理")),0)+INDIRECT(ADDRESS(ROW()-1,COLUMN()))),"")</f>
        <v/>
      </c>
      <c r="JH59" s="91" t="str">
        <f t="shared" ca="1" si="479"/>
        <v/>
      </c>
      <c r="JI59" s="91" t="str">
        <f t="shared" ca="1" si="479"/>
        <v/>
      </c>
      <c r="JJ59" s="91" t="str">
        <f t="shared" ca="1" si="479"/>
        <v/>
      </c>
      <c r="JK59" s="91" t="str">
        <f t="shared" ca="1" si="479"/>
        <v/>
      </c>
      <c r="JL59" s="91" t="str">
        <f t="shared" ca="1" si="479"/>
        <v/>
      </c>
      <c r="JM59" s="91" t="str">
        <f t="shared" ca="1" si="479"/>
        <v/>
      </c>
      <c r="JN59" s="91" t="str">
        <f t="shared" ca="1" si="479"/>
        <v/>
      </c>
      <c r="JO59" s="91" t="str">
        <f t="shared" ca="1" si="479"/>
        <v/>
      </c>
      <c r="JP59" s="91" t="str">
        <f t="shared" ca="1" si="479"/>
        <v/>
      </c>
      <c r="JQ59" s="91" t="str">
        <f t="shared" ca="1" si="479"/>
        <v/>
      </c>
      <c r="JR59" s="91" t="str">
        <f t="shared" ca="1" si="479"/>
        <v/>
      </c>
      <c r="JS59" s="91" t="str">
        <f t="shared" ca="1" si="479"/>
        <v/>
      </c>
      <c r="JU59" s="20" t="str">
        <f t="shared" ca="1" si="389"/>
        <v/>
      </c>
      <c r="JV59" s="21" t="str">
        <f t="shared" ca="1" si="390"/>
        <v/>
      </c>
      <c r="JW59" s="6" t="str">
        <f t="shared" ca="1" si="391"/>
        <v/>
      </c>
      <c r="JX59" s="6" t="str">
        <f t="shared" ca="1" si="392"/>
        <v/>
      </c>
      <c r="JY59" s="22" t="e">
        <f t="shared" ca="1" si="393"/>
        <v>#VALUE!</v>
      </c>
      <c r="JZ59" s="22" t="e">
        <f t="shared" ca="1" si="394"/>
        <v>#VALUE!</v>
      </c>
      <c r="KA59" s="22" t="str">
        <f ca="1">IFERROR(IF(INDIRECT(ADDRESS(ROW()-1,COLUMN()-2))="摘要",MATCH(JZ59,日々処理!JV:JV,0),MATCH(JZ59,INDIRECT(ADDRESS(INDIRECT(ADDRESS(ROW()-1,COLUMN()))+1,2,,,"日々処理")):INDIRECT(ADDRESS(INDIRECT(ADDRESS(ROW()-1,COLUMN()))+1000,2,,,"日々処理")),0)+INDIRECT(ADDRESS(ROW()-1,COLUMN()))),"")</f>
        <v/>
      </c>
      <c r="KB59" s="91" t="str">
        <f t="shared" ca="1" si="480"/>
        <v/>
      </c>
      <c r="KC59" s="91" t="str">
        <f t="shared" ca="1" si="480"/>
        <v/>
      </c>
      <c r="KD59" s="91" t="str">
        <f t="shared" ca="1" si="480"/>
        <v/>
      </c>
      <c r="KE59" s="91" t="str">
        <f t="shared" ca="1" si="480"/>
        <v/>
      </c>
      <c r="KF59" s="91" t="str">
        <f t="shared" ca="1" si="480"/>
        <v/>
      </c>
      <c r="KG59" s="91" t="str">
        <f t="shared" ca="1" si="480"/>
        <v/>
      </c>
      <c r="KH59" s="91" t="str">
        <f t="shared" ca="1" si="480"/>
        <v/>
      </c>
      <c r="KI59" s="91" t="str">
        <f t="shared" ca="1" si="480"/>
        <v/>
      </c>
      <c r="KJ59" s="91" t="str">
        <f t="shared" ca="1" si="480"/>
        <v/>
      </c>
      <c r="KK59" s="91" t="str">
        <f t="shared" ca="1" si="480"/>
        <v/>
      </c>
      <c r="KL59" s="91" t="str">
        <f t="shared" ca="1" si="480"/>
        <v/>
      </c>
      <c r="KM59" s="91" t="str">
        <f t="shared" ca="1" si="480"/>
        <v/>
      </c>
      <c r="KO59" s="20" t="str">
        <f t="shared" ca="1" si="396"/>
        <v/>
      </c>
      <c r="KP59" s="21" t="str">
        <f t="shared" ca="1" si="397"/>
        <v/>
      </c>
      <c r="KQ59" s="6" t="str">
        <f t="shared" ca="1" si="398"/>
        <v/>
      </c>
      <c r="KR59" s="6" t="str">
        <f t="shared" ca="1" si="399"/>
        <v/>
      </c>
      <c r="KS59" s="22" t="e">
        <f t="shared" ca="1" si="400"/>
        <v>#VALUE!</v>
      </c>
      <c r="KT59" s="22" t="e">
        <f t="shared" ca="1" si="401"/>
        <v>#VALUE!</v>
      </c>
      <c r="KU59" s="22" t="str">
        <f ca="1">IFERROR(IF(INDIRECT(ADDRESS(ROW()-1,COLUMN()-2))="摘要",MATCH(KT59,日々処理!KP:KP,0),MATCH(KT59,INDIRECT(ADDRESS(INDIRECT(ADDRESS(ROW()-1,COLUMN()))+1,2,,,"日々処理")):INDIRECT(ADDRESS(INDIRECT(ADDRESS(ROW()-1,COLUMN()))+1000,2,,,"日々処理")),0)+INDIRECT(ADDRESS(ROW()-1,COLUMN()))),"")</f>
        <v/>
      </c>
      <c r="KV59" s="91" t="str">
        <f t="shared" ca="1" si="481"/>
        <v/>
      </c>
      <c r="KW59" s="91" t="str">
        <f t="shared" ca="1" si="481"/>
        <v/>
      </c>
      <c r="KX59" s="91" t="str">
        <f t="shared" ca="1" si="481"/>
        <v/>
      </c>
      <c r="KY59" s="91" t="str">
        <f t="shared" ca="1" si="481"/>
        <v/>
      </c>
      <c r="KZ59" s="91" t="str">
        <f t="shared" ca="1" si="481"/>
        <v/>
      </c>
      <c r="LA59" s="91" t="str">
        <f t="shared" ca="1" si="481"/>
        <v/>
      </c>
      <c r="LB59" s="91" t="str">
        <f t="shared" ca="1" si="481"/>
        <v/>
      </c>
      <c r="LC59" s="91" t="str">
        <f t="shared" ca="1" si="481"/>
        <v/>
      </c>
      <c r="LD59" s="91" t="str">
        <f t="shared" ca="1" si="481"/>
        <v/>
      </c>
      <c r="LE59" s="91" t="str">
        <f t="shared" ca="1" si="481"/>
        <v/>
      </c>
      <c r="LF59" s="91" t="str">
        <f t="shared" ca="1" si="481"/>
        <v/>
      </c>
      <c r="LG59" s="91" t="str">
        <f t="shared" ca="1" si="481"/>
        <v/>
      </c>
      <c r="LI59" s="20" t="str">
        <f t="shared" ca="1" si="403"/>
        <v/>
      </c>
      <c r="LJ59" s="21" t="str">
        <f t="shared" ca="1" si="404"/>
        <v/>
      </c>
      <c r="LK59" s="6" t="str">
        <f t="shared" ca="1" si="405"/>
        <v/>
      </c>
      <c r="LL59" s="6" t="str">
        <f t="shared" ca="1" si="406"/>
        <v/>
      </c>
      <c r="LM59" s="22" t="e">
        <f t="shared" ca="1" si="407"/>
        <v>#VALUE!</v>
      </c>
      <c r="LN59" s="22" t="e">
        <f t="shared" ca="1" si="408"/>
        <v>#VALUE!</v>
      </c>
      <c r="LO59" s="22" t="str">
        <f ca="1">IFERROR(IF(INDIRECT(ADDRESS(ROW()-1,COLUMN()-2))="摘要",MATCH(LN59,日々処理!LJ:LJ,0),MATCH(LN59,INDIRECT(ADDRESS(INDIRECT(ADDRESS(ROW()-1,COLUMN()))+1,2,,,"日々処理")):INDIRECT(ADDRESS(INDIRECT(ADDRESS(ROW()-1,COLUMN()))+1000,2,,,"日々処理")),0)+INDIRECT(ADDRESS(ROW()-1,COLUMN()))),"")</f>
        <v/>
      </c>
      <c r="LP59" s="91" t="str">
        <f t="shared" ca="1" si="482"/>
        <v/>
      </c>
      <c r="LQ59" s="91" t="str">
        <f t="shared" ca="1" si="482"/>
        <v/>
      </c>
      <c r="LR59" s="91" t="str">
        <f t="shared" ca="1" si="482"/>
        <v/>
      </c>
      <c r="LS59" s="91" t="str">
        <f t="shared" ca="1" si="482"/>
        <v/>
      </c>
      <c r="LT59" s="91" t="str">
        <f t="shared" ca="1" si="482"/>
        <v/>
      </c>
      <c r="LU59" s="91" t="str">
        <f t="shared" ca="1" si="482"/>
        <v/>
      </c>
      <c r="LV59" s="91" t="str">
        <f t="shared" ca="1" si="482"/>
        <v/>
      </c>
      <c r="LW59" s="91" t="str">
        <f t="shared" ca="1" si="482"/>
        <v/>
      </c>
      <c r="LX59" s="91" t="str">
        <f t="shared" ca="1" si="482"/>
        <v/>
      </c>
      <c r="LY59" s="91" t="str">
        <f t="shared" ca="1" si="482"/>
        <v/>
      </c>
      <c r="LZ59" s="91" t="str">
        <f t="shared" ca="1" si="482"/>
        <v/>
      </c>
      <c r="MA59" s="91" t="str">
        <f t="shared" ca="1" si="482"/>
        <v/>
      </c>
      <c r="MC59" s="20" t="str">
        <f t="shared" ca="1" si="410"/>
        <v/>
      </c>
      <c r="MD59" s="21" t="str">
        <f t="shared" ca="1" si="411"/>
        <v/>
      </c>
      <c r="ME59" s="6" t="str">
        <f t="shared" ca="1" si="412"/>
        <v/>
      </c>
      <c r="MF59" s="6" t="str">
        <f t="shared" ca="1" si="413"/>
        <v/>
      </c>
      <c r="MG59" s="22" t="e">
        <f t="shared" ca="1" si="414"/>
        <v>#VALUE!</v>
      </c>
      <c r="MH59" s="22" t="e">
        <f t="shared" ca="1" si="415"/>
        <v>#VALUE!</v>
      </c>
      <c r="MI59" s="22" t="str">
        <f ca="1">IFERROR(IF(INDIRECT(ADDRESS(ROW()-1,COLUMN()-2))="摘要",MATCH(MH59,日々処理!MD:MD,0),MATCH(MH59,INDIRECT(ADDRESS(INDIRECT(ADDRESS(ROW()-1,COLUMN()))+1,2,,,"日々処理")):INDIRECT(ADDRESS(INDIRECT(ADDRESS(ROW()-1,COLUMN()))+1000,2,,,"日々処理")),0)+INDIRECT(ADDRESS(ROW()-1,COLUMN()))),"")</f>
        <v/>
      </c>
      <c r="MJ59" s="91" t="str">
        <f t="shared" ca="1" si="483"/>
        <v/>
      </c>
      <c r="MK59" s="91" t="str">
        <f t="shared" ca="1" si="483"/>
        <v/>
      </c>
      <c r="ML59" s="91" t="str">
        <f t="shared" ca="1" si="483"/>
        <v/>
      </c>
      <c r="MM59" s="91" t="str">
        <f t="shared" ca="1" si="483"/>
        <v/>
      </c>
      <c r="MN59" s="91" t="str">
        <f t="shared" ca="1" si="483"/>
        <v/>
      </c>
      <c r="MO59" s="91" t="str">
        <f t="shared" ca="1" si="483"/>
        <v/>
      </c>
      <c r="MP59" s="91" t="str">
        <f t="shared" ca="1" si="483"/>
        <v/>
      </c>
      <c r="MQ59" s="91" t="str">
        <f t="shared" ca="1" si="483"/>
        <v/>
      </c>
      <c r="MR59" s="91" t="str">
        <f t="shared" ca="1" si="483"/>
        <v/>
      </c>
      <c r="MS59" s="91" t="str">
        <f t="shared" ca="1" si="483"/>
        <v/>
      </c>
      <c r="MT59" s="91" t="str">
        <f t="shared" ca="1" si="483"/>
        <v/>
      </c>
      <c r="MU59" s="91" t="str">
        <f t="shared" ca="1" si="483"/>
        <v/>
      </c>
      <c r="MW59" s="20" t="str">
        <f t="shared" ca="1" si="417"/>
        <v/>
      </c>
      <c r="MX59" s="21" t="str">
        <f t="shared" ca="1" si="418"/>
        <v/>
      </c>
      <c r="MY59" s="6" t="str">
        <f t="shared" ca="1" si="419"/>
        <v/>
      </c>
      <c r="MZ59" s="6" t="str">
        <f t="shared" ca="1" si="420"/>
        <v/>
      </c>
      <c r="NA59" s="22" t="e">
        <f t="shared" ca="1" si="421"/>
        <v>#VALUE!</v>
      </c>
      <c r="NB59" s="22" t="e">
        <f t="shared" ca="1" si="422"/>
        <v>#VALUE!</v>
      </c>
      <c r="NC59" s="22" t="str">
        <f ca="1">IFERROR(IF(INDIRECT(ADDRESS(ROW()-1,COLUMN()-2))="摘要",MATCH(NB59,日々処理!MX:MX,0),MATCH(NB59,INDIRECT(ADDRESS(INDIRECT(ADDRESS(ROW()-1,COLUMN()))+1,2,,,"日々処理")):INDIRECT(ADDRESS(INDIRECT(ADDRESS(ROW()-1,COLUMN()))+1000,2,,,"日々処理")),0)+INDIRECT(ADDRESS(ROW()-1,COLUMN()))),"")</f>
        <v/>
      </c>
      <c r="ND59" s="91" t="str">
        <f t="shared" ca="1" si="484"/>
        <v/>
      </c>
      <c r="NE59" s="91" t="str">
        <f t="shared" ca="1" si="484"/>
        <v/>
      </c>
      <c r="NF59" s="91" t="str">
        <f t="shared" ca="1" si="484"/>
        <v/>
      </c>
      <c r="NG59" s="91" t="str">
        <f t="shared" ca="1" si="484"/>
        <v/>
      </c>
      <c r="NH59" s="91" t="str">
        <f t="shared" ca="1" si="484"/>
        <v/>
      </c>
      <c r="NI59" s="91" t="str">
        <f t="shared" ca="1" si="484"/>
        <v/>
      </c>
      <c r="NJ59" s="91" t="str">
        <f t="shared" ca="1" si="484"/>
        <v/>
      </c>
      <c r="NK59" s="91" t="str">
        <f t="shared" ca="1" si="484"/>
        <v/>
      </c>
      <c r="NL59" s="91" t="str">
        <f t="shared" ca="1" si="484"/>
        <v/>
      </c>
      <c r="NM59" s="91" t="str">
        <f t="shared" ca="1" si="484"/>
        <v/>
      </c>
      <c r="NN59" s="91" t="str">
        <f t="shared" ca="1" si="484"/>
        <v/>
      </c>
      <c r="NO59" s="91" t="str">
        <f t="shared" ca="1" si="484"/>
        <v/>
      </c>
      <c r="NQ59" s="20" t="str">
        <f t="shared" ca="1" si="424"/>
        <v/>
      </c>
      <c r="NR59" s="21" t="str">
        <f t="shared" ca="1" si="425"/>
        <v/>
      </c>
      <c r="NS59" s="6" t="str">
        <f t="shared" ca="1" si="426"/>
        <v/>
      </c>
      <c r="NT59" s="6" t="str">
        <f t="shared" ca="1" si="427"/>
        <v/>
      </c>
      <c r="NU59" s="22" t="e">
        <f t="shared" ca="1" si="428"/>
        <v>#VALUE!</v>
      </c>
      <c r="NV59" s="22" t="e">
        <f t="shared" ca="1" si="429"/>
        <v>#VALUE!</v>
      </c>
      <c r="NW59" s="22" t="str">
        <f ca="1">IFERROR(IF(INDIRECT(ADDRESS(ROW()-1,COLUMN()-2))="摘要",MATCH(NV59,日々処理!NR:NR,0),MATCH(NV59,INDIRECT(ADDRESS(INDIRECT(ADDRESS(ROW()-1,COLUMN()))+1,2,,,"日々処理")):INDIRECT(ADDRESS(INDIRECT(ADDRESS(ROW()-1,COLUMN()))+1000,2,,,"日々処理")),0)+INDIRECT(ADDRESS(ROW()-1,COLUMN()))),"")</f>
        <v/>
      </c>
      <c r="NX59" s="91" t="str">
        <f t="shared" ca="1" si="485"/>
        <v/>
      </c>
      <c r="NY59" s="91" t="str">
        <f t="shared" ca="1" si="485"/>
        <v/>
      </c>
      <c r="NZ59" s="91" t="str">
        <f t="shared" ca="1" si="485"/>
        <v/>
      </c>
      <c r="OA59" s="91" t="str">
        <f t="shared" ca="1" si="485"/>
        <v/>
      </c>
      <c r="OB59" s="91" t="str">
        <f t="shared" ca="1" si="485"/>
        <v/>
      </c>
      <c r="OC59" s="91" t="str">
        <f t="shared" ca="1" si="485"/>
        <v/>
      </c>
      <c r="OD59" s="91" t="str">
        <f t="shared" ca="1" si="485"/>
        <v/>
      </c>
      <c r="OE59" s="91" t="str">
        <f t="shared" ca="1" si="485"/>
        <v/>
      </c>
      <c r="OF59" s="91" t="str">
        <f t="shared" ca="1" si="485"/>
        <v/>
      </c>
      <c r="OG59" s="91" t="str">
        <f t="shared" ca="1" si="485"/>
        <v/>
      </c>
      <c r="OH59" s="91" t="str">
        <f t="shared" ca="1" si="485"/>
        <v/>
      </c>
      <c r="OI59" s="91" t="str">
        <f t="shared" ca="1" si="485"/>
        <v/>
      </c>
      <c r="OK59" s="20" t="str">
        <f t="shared" ca="1" si="431"/>
        <v/>
      </c>
      <c r="OL59" s="21" t="str">
        <f t="shared" ca="1" si="432"/>
        <v/>
      </c>
      <c r="OM59" s="6" t="str">
        <f t="shared" ca="1" si="433"/>
        <v/>
      </c>
      <c r="ON59" s="6" t="str">
        <f t="shared" ca="1" si="434"/>
        <v/>
      </c>
      <c r="OO59" s="22" t="e">
        <f t="shared" ca="1" si="435"/>
        <v>#VALUE!</v>
      </c>
      <c r="OP59" s="22" t="e">
        <f t="shared" ca="1" si="436"/>
        <v>#VALUE!</v>
      </c>
      <c r="OQ59" s="22" t="str">
        <f ca="1">IFERROR(IF(INDIRECT(ADDRESS(ROW()-1,COLUMN()-2))="摘要",MATCH(OP59,日々処理!OL:OL,0),MATCH(OP59,INDIRECT(ADDRESS(INDIRECT(ADDRESS(ROW()-1,COLUMN()))+1,2,,,"日々処理")):INDIRECT(ADDRESS(INDIRECT(ADDRESS(ROW()-1,COLUMN()))+1000,2,,,"日々処理")),0)+INDIRECT(ADDRESS(ROW()-1,COLUMN()))),"")</f>
        <v/>
      </c>
      <c r="OR59" s="91" t="str">
        <f t="shared" ca="1" si="486"/>
        <v/>
      </c>
      <c r="OS59" s="91" t="str">
        <f t="shared" ca="1" si="486"/>
        <v/>
      </c>
      <c r="OT59" s="91" t="str">
        <f t="shared" ca="1" si="486"/>
        <v/>
      </c>
      <c r="OU59" s="91" t="str">
        <f t="shared" ca="1" si="486"/>
        <v/>
      </c>
      <c r="OV59" s="91" t="str">
        <f t="shared" ca="1" si="486"/>
        <v/>
      </c>
      <c r="OW59" s="91" t="str">
        <f t="shared" ca="1" si="486"/>
        <v/>
      </c>
      <c r="OX59" s="91" t="str">
        <f t="shared" ca="1" si="486"/>
        <v/>
      </c>
      <c r="OY59" s="91" t="str">
        <f t="shared" ca="1" si="486"/>
        <v/>
      </c>
      <c r="OZ59" s="91" t="str">
        <f t="shared" ca="1" si="486"/>
        <v/>
      </c>
      <c r="PA59" s="91" t="str">
        <f t="shared" ca="1" si="486"/>
        <v/>
      </c>
      <c r="PB59" s="91" t="str">
        <f t="shared" ca="1" si="486"/>
        <v/>
      </c>
      <c r="PC59" s="91" t="str">
        <f t="shared" ca="1" si="486"/>
        <v/>
      </c>
      <c r="PE59" s="20" t="str">
        <f t="shared" ca="1" si="438"/>
        <v/>
      </c>
      <c r="PF59" s="21" t="str">
        <f t="shared" ca="1" si="439"/>
        <v/>
      </c>
      <c r="PG59" s="6" t="str">
        <f t="shared" ca="1" si="440"/>
        <v/>
      </c>
      <c r="PH59" s="6" t="str">
        <f t="shared" ca="1" si="441"/>
        <v/>
      </c>
      <c r="PI59" s="22" t="e">
        <f t="shared" ca="1" si="442"/>
        <v>#VALUE!</v>
      </c>
      <c r="PJ59" s="22" t="e">
        <f t="shared" ca="1" si="443"/>
        <v>#VALUE!</v>
      </c>
      <c r="PK59" s="22" t="str">
        <f ca="1">IFERROR(IF(INDIRECT(ADDRESS(ROW()-1,COLUMN()-2))="摘要",MATCH(PJ59,日々処理!PF:PF,0),MATCH(PJ59,INDIRECT(ADDRESS(INDIRECT(ADDRESS(ROW()-1,COLUMN()))+1,2,,,"日々処理")):INDIRECT(ADDRESS(INDIRECT(ADDRESS(ROW()-1,COLUMN()))+1000,2,,,"日々処理")),0)+INDIRECT(ADDRESS(ROW()-1,COLUMN()))),"")</f>
        <v/>
      </c>
      <c r="PL59" s="91" t="str">
        <f t="shared" ca="1" si="487"/>
        <v/>
      </c>
      <c r="PM59" s="91" t="str">
        <f t="shared" ca="1" si="487"/>
        <v/>
      </c>
      <c r="PN59" s="91" t="str">
        <f t="shared" ca="1" si="487"/>
        <v/>
      </c>
      <c r="PO59" s="91" t="str">
        <f t="shared" ca="1" si="487"/>
        <v/>
      </c>
      <c r="PP59" s="91" t="str">
        <f t="shared" ca="1" si="487"/>
        <v/>
      </c>
      <c r="PQ59" s="91" t="str">
        <f t="shared" ca="1" si="487"/>
        <v/>
      </c>
      <c r="PR59" s="91" t="str">
        <f t="shared" ca="1" si="487"/>
        <v/>
      </c>
      <c r="PS59" s="91" t="str">
        <f t="shared" ca="1" si="487"/>
        <v/>
      </c>
      <c r="PT59" s="91" t="str">
        <f t="shared" ca="1" si="487"/>
        <v/>
      </c>
      <c r="PU59" s="91" t="str">
        <f t="shared" ca="1" si="487"/>
        <v/>
      </c>
      <c r="PV59" s="91" t="str">
        <f t="shared" ca="1" si="487"/>
        <v/>
      </c>
      <c r="PW59" s="91" t="str">
        <f t="shared" ca="1" si="487"/>
        <v/>
      </c>
      <c r="PY59" s="20" t="str">
        <f t="shared" ca="1" si="445"/>
        <v/>
      </c>
      <c r="PZ59" s="21" t="str">
        <f t="shared" ca="1" si="446"/>
        <v/>
      </c>
      <c r="QA59" s="6" t="str">
        <f t="shared" ca="1" si="447"/>
        <v/>
      </c>
      <c r="QB59" s="6" t="str">
        <f t="shared" ca="1" si="448"/>
        <v/>
      </c>
      <c r="QC59" s="22" t="e">
        <f t="shared" ca="1" si="449"/>
        <v>#VALUE!</v>
      </c>
      <c r="QD59" s="22" t="e">
        <f t="shared" ca="1" si="450"/>
        <v>#VALUE!</v>
      </c>
      <c r="QE59" s="22" t="str">
        <f ca="1">IFERROR(IF(INDIRECT(ADDRESS(ROW()-1,COLUMN()-2))="摘要",MATCH(QD59,日々処理!PZ:PZ,0),MATCH(QD59,INDIRECT(ADDRESS(INDIRECT(ADDRESS(ROW()-1,COLUMN()))+1,2,,,"日々処理")):INDIRECT(ADDRESS(INDIRECT(ADDRESS(ROW()-1,COLUMN()))+1000,2,,,"日々処理")),0)+INDIRECT(ADDRESS(ROW()-1,COLUMN()))),"")</f>
        <v/>
      </c>
      <c r="QF59" s="91" t="str">
        <f t="shared" ca="1" si="488"/>
        <v/>
      </c>
      <c r="QG59" s="91" t="str">
        <f t="shared" ca="1" si="488"/>
        <v/>
      </c>
      <c r="QH59" s="91" t="str">
        <f t="shared" ca="1" si="488"/>
        <v/>
      </c>
      <c r="QI59" s="91" t="str">
        <f t="shared" ca="1" si="488"/>
        <v/>
      </c>
      <c r="QJ59" s="91" t="str">
        <f t="shared" ca="1" si="488"/>
        <v/>
      </c>
      <c r="QK59" s="91" t="str">
        <f t="shared" ca="1" si="488"/>
        <v/>
      </c>
      <c r="QL59" s="91" t="str">
        <f t="shared" ca="1" si="488"/>
        <v/>
      </c>
      <c r="QM59" s="91" t="str">
        <f t="shared" ca="1" si="488"/>
        <v/>
      </c>
      <c r="QN59" s="91" t="str">
        <f t="shared" ca="1" si="488"/>
        <v/>
      </c>
      <c r="QO59" s="91" t="str">
        <f t="shared" ca="1" si="488"/>
        <v/>
      </c>
      <c r="QP59" s="91" t="str">
        <f t="shared" ca="1" si="488"/>
        <v/>
      </c>
      <c r="QQ59" s="91" t="str">
        <f t="shared" ca="1" si="488"/>
        <v/>
      </c>
      <c r="QS59" s="20" t="str">
        <f t="shared" ca="1" si="452"/>
        <v/>
      </c>
      <c r="QT59" s="21" t="str">
        <f t="shared" ca="1" si="453"/>
        <v/>
      </c>
      <c r="QU59" s="6" t="str">
        <f t="shared" ca="1" si="454"/>
        <v/>
      </c>
      <c r="QV59" s="6" t="str">
        <f t="shared" ca="1" si="455"/>
        <v/>
      </c>
      <c r="QW59" s="22" t="e">
        <f t="shared" ca="1" si="456"/>
        <v>#VALUE!</v>
      </c>
      <c r="QX59" s="22" t="e">
        <f t="shared" ca="1" si="457"/>
        <v>#VALUE!</v>
      </c>
      <c r="QY59" s="22" t="str">
        <f ca="1">IFERROR(IF(INDIRECT(ADDRESS(ROW()-1,COLUMN()-2))="摘要",MATCH(QX59,日々処理!QT:QT,0),MATCH(QX59,INDIRECT(ADDRESS(INDIRECT(ADDRESS(ROW()-1,COLUMN()))+1,2,,,"日々処理")):INDIRECT(ADDRESS(INDIRECT(ADDRESS(ROW()-1,COLUMN()))+1000,2,,,"日々処理")),0)+INDIRECT(ADDRESS(ROW()-1,COLUMN()))),"")</f>
        <v/>
      </c>
      <c r="QZ59" s="91" t="str">
        <f t="shared" ca="1" si="489"/>
        <v/>
      </c>
      <c r="RA59" s="91" t="str">
        <f t="shared" ca="1" si="489"/>
        <v/>
      </c>
      <c r="RB59" s="91" t="str">
        <f t="shared" ca="1" si="489"/>
        <v/>
      </c>
      <c r="RC59" s="91" t="str">
        <f t="shared" ca="1" si="489"/>
        <v/>
      </c>
      <c r="RD59" s="91" t="str">
        <f t="shared" ca="1" si="489"/>
        <v/>
      </c>
      <c r="RE59" s="91" t="str">
        <f t="shared" ca="1" si="489"/>
        <v/>
      </c>
      <c r="RF59" s="91" t="str">
        <f t="shared" ca="1" si="489"/>
        <v/>
      </c>
      <c r="RG59" s="91" t="str">
        <f t="shared" ca="1" si="489"/>
        <v/>
      </c>
      <c r="RH59" s="91" t="str">
        <f t="shared" ca="1" si="489"/>
        <v/>
      </c>
      <c r="RI59" s="91" t="str">
        <f t="shared" ca="1" si="489"/>
        <v/>
      </c>
      <c r="RJ59" s="91" t="str">
        <f t="shared" ca="1" si="489"/>
        <v/>
      </c>
      <c r="RK59" s="91" t="str">
        <f t="shared" ca="1" si="489"/>
        <v/>
      </c>
      <c r="RM59" s="20" t="str">
        <f t="shared" ca="1" si="459"/>
        <v/>
      </c>
      <c r="RN59" s="21" t="str">
        <f t="shared" ca="1" si="460"/>
        <v/>
      </c>
      <c r="RO59" s="6" t="str">
        <f t="shared" ca="1" si="461"/>
        <v/>
      </c>
      <c r="RP59" s="6" t="str">
        <f t="shared" ca="1" si="462"/>
        <v/>
      </c>
      <c r="RQ59" s="22" t="e">
        <f t="shared" ca="1" si="463"/>
        <v>#VALUE!</v>
      </c>
      <c r="RR59" s="22" t="e">
        <f t="shared" ca="1" si="464"/>
        <v>#VALUE!</v>
      </c>
      <c r="RS59" s="22" t="str">
        <f ca="1">IFERROR(IF(INDIRECT(ADDRESS(ROW()-1,COLUMN()-2))="摘要",MATCH(RR59,日々処理!RN:RN,0),MATCH(RR59,INDIRECT(ADDRESS(INDIRECT(ADDRESS(ROW()-1,COLUMN()))+1,2,,,"日々処理")):INDIRECT(ADDRESS(INDIRECT(ADDRESS(ROW()-1,COLUMN()))+1000,2,,,"日々処理")),0)+INDIRECT(ADDRESS(ROW()-1,COLUMN()))),"")</f>
        <v/>
      </c>
      <c r="RT59" s="91" t="str">
        <f t="shared" ca="1" si="490"/>
        <v/>
      </c>
      <c r="RU59" s="91" t="str">
        <f t="shared" ca="1" si="490"/>
        <v/>
      </c>
      <c r="RV59" s="91" t="str">
        <f t="shared" ca="1" si="490"/>
        <v/>
      </c>
      <c r="RW59" s="91" t="str">
        <f t="shared" ca="1" si="490"/>
        <v/>
      </c>
      <c r="RX59" s="91" t="str">
        <f t="shared" ca="1" si="490"/>
        <v/>
      </c>
      <c r="RY59" s="91" t="str">
        <f t="shared" ca="1" si="490"/>
        <v/>
      </c>
      <c r="RZ59" s="91" t="str">
        <f t="shared" ca="1" si="490"/>
        <v/>
      </c>
      <c r="SA59" s="91" t="str">
        <f t="shared" ca="1" si="490"/>
        <v/>
      </c>
      <c r="SB59" s="91" t="str">
        <f t="shared" ca="1" si="490"/>
        <v/>
      </c>
      <c r="SC59" s="91" t="str">
        <f t="shared" ca="1" si="490"/>
        <v/>
      </c>
      <c r="SD59" s="91" t="str">
        <f t="shared" ca="1" si="490"/>
        <v/>
      </c>
      <c r="SE59" s="91" t="str">
        <f t="shared" ca="1" si="490"/>
        <v/>
      </c>
    </row>
    <row r="60" spans="1:499" ht="12" customHeight="1">
      <c r="A60" s="20" t="str">
        <f t="shared" ca="1" si="291"/>
        <v/>
      </c>
      <c r="B60" s="21" t="str">
        <f t="shared" ca="1" si="292"/>
        <v/>
      </c>
      <c r="C60" s="6" t="str">
        <f t="shared" ca="1" si="293"/>
        <v/>
      </c>
      <c r="D60" s="6" t="str">
        <f t="shared" ca="1" si="294"/>
        <v/>
      </c>
      <c r="E60" s="22" t="e">
        <f t="shared" ca="1" si="295"/>
        <v>#VALUE!</v>
      </c>
      <c r="F60" s="22" t="e">
        <f t="shared" ca="1" si="296"/>
        <v>#VALUE!</v>
      </c>
      <c r="G60" s="22" t="str">
        <f ca="1">IFERROR(IF(INDIRECT(ADDRESS(ROW()-1,COLUMN()-2))="摘要",MATCH(F60,日々処理!B:B,0),MATCH(F60,INDIRECT(ADDRESS(INDIRECT(ADDRESS(ROW()-1,COLUMN()))+1,2,,,"日々処理")):INDIRECT(ADDRESS(INDIRECT(ADDRESS(ROW()-1,COLUMN()))+1000,2,,,"日々処理")),0)+INDIRECT(ADDRESS(ROW()-1,COLUMN()))),"")</f>
        <v/>
      </c>
      <c r="H60" s="91" t="str">
        <f t="shared" ca="1" si="466"/>
        <v/>
      </c>
      <c r="I60" s="91" t="str">
        <f t="shared" ca="1" si="466"/>
        <v/>
      </c>
      <c r="J60" s="91" t="str">
        <f t="shared" ca="1" si="466"/>
        <v/>
      </c>
      <c r="K60" s="91" t="str">
        <f t="shared" ca="1" si="466"/>
        <v/>
      </c>
      <c r="L60" s="91" t="str">
        <f t="shared" ca="1" si="466"/>
        <v/>
      </c>
      <c r="M60" s="91" t="str">
        <f t="shared" ca="1" si="466"/>
        <v/>
      </c>
      <c r="N60" s="91" t="str">
        <f t="shared" ca="1" si="466"/>
        <v/>
      </c>
      <c r="O60" s="91" t="str">
        <f t="shared" ca="1" si="466"/>
        <v/>
      </c>
      <c r="P60" s="91" t="str">
        <f t="shared" ca="1" si="466"/>
        <v/>
      </c>
      <c r="Q60" s="91" t="str">
        <f t="shared" ca="1" si="466"/>
        <v/>
      </c>
      <c r="R60" s="91" t="str">
        <f t="shared" ca="1" si="466"/>
        <v/>
      </c>
      <c r="S60" s="91" t="str">
        <f t="shared" ca="1" si="466"/>
        <v/>
      </c>
      <c r="T60" s="89"/>
      <c r="U60" s="20" t="str">
        <f t="shared" ca="1" si="298"/>
        <v/>
      </c>
      <c r="V60" s="21" t="str">
        <f t="shared" ca="1" si="299"/>
        <v/>
      </c>
      <c r="W60" s="6" t="str">
        <f t="shared" ca="1" si="300"/>
        <v/>
      </c>
      <c r="X60" s="6" t="str">
        <f t="shared" ca="1" si="301"/>
        <v/>
      </c>
      <c r="Y60" s="22" t="e">
        <f t="shared" ca="1" si="302"/>
        <v>#VALUE!</v>
      </c>
      <c r="Z60" s="22" t="e">
        <f t="shared" ca="1" si="303"/>
        <v>#VALUE!</v>
      </c>
      <c r="AA60" s="22" t="str">
        <f ca="1">IFERROR(IF(INDIRECT(ADDRESS(ROW()-1,COLUMN()-2))="摘要",MATCH(Z60,日々処理!V:V,0),MATCH(Z60,INDIRECT(ADDRESS(INDIRECT(ADDRESS(ROW()-1,COLUMN()))+1,2,,,"日々処理")):INDIRECT(ADDRESS(INDIRECT(ADDRESS(ROW()-1,COLUMN()))+1000,2,,,"日々処理")),0)+INDIRECT(ADDRESS(ROW()-1,COLUMN()))),"")</f>
        <v/>
      </c>
      <c r="AB60" s="91" t="str">
        <f t="shared" ca="1" si="467"/>
        <v/>
      </c>
      <c r="AC60" s="91" t="str">
        <f t="shared" ca="1" si="467"/>
        <v/>
      </c>
      <c r="AD60" s="91" t="str">
        <f t="shared" ca="1" si="467"/>
        <v/>
      </c>
      <c r="AE60" s="91" t="str">
        <f t="shared" ca="1" si="467"/>
        <v/>
      </c>
      <c r="AF60" s="91" t="str">
        <f t="shared" ca="1" si="467"/>
        <v/>
      </c>
      <c r="AG60" s="91" t="str">
        <f t="shared" ca="1" si="467"/>
        <v/>
      </c>
      <c r="AH60" s="91" t="str">
        <f t="shared" ca="1" si="467"/>
        <v/>
      </c>
      <c r="AI60" s="91" t="str">
        <f t="shared" ca="1" si="467"/>
        <v/>
      </c>
      <c r="AJ60" s="91" t="str">
        <f t="shared" ca="1" si="467"/>
        <v/>
      </c>
      <c r="AK60" s="91" t="str">
        <f t="shared" ca="1" si="467"/>
        <v/>
      </c>
      <c r="AL60" s="91" t="str">
        <f t="shared" ca="1" si="467"/>
        <v/>
      </c>
      <c r="AM60" s="91" t="str">
        <f t="shared" ca="1" si="467"/>
        <v/>
      </c>
      <c r="AO60" s="20" t="str">
        <f t="shared" ca="1" si="305"/>
        <v/>
      </c>
      <c r="AP60" s="21" t="str">
        <f t="shared" ca="1" si="306"/>
        <v/>
      </c>
      <c r="AQ60" s="6" t="str">
        <f t="shared" ca="1" si="307"/>
        <v/>
      </c>
      <c r="AR60" s="6" t="str">
        <f t="shared" ca="1" si="308"/>
        <v/>
      </c>
      <c r="AS60" s="22" t="e">
        <f t="shared" ca="1" si="309"/>
        <v>#VALUE!</v>
      </c>
      <c r="AT60" s="22" t="e">
        <f t="shared" ca="1" si="310"/>
        <v>#VALUE!</v>
      </c>
      <c r="AU60" s="22" t="str">
        <f ca="1">IFERROR(IF(INDIRECT(ADDRESS(ROW()-1,COLUMN()-2))="摘要",MATCH(AT60,日々処理!AP:AP,0),MATCH(AT60,INDIRECT(ADDRESS(INDIRECT(ADDRESS(ROW()-1,COLUMN()))+1,2,,,"日々処理")):INDIRECT(ADDRESS(INDIRECT(ADDRESS(ROW()-1,COLUMN()))+1000,2,,,"日々処理")),0)+INDIRECT(ADDRESS(ROW()-1,COLUMN()))),"")</f>
        <v/>
      </c>
      <c r="AV60" s="91" t="str">
        <f t="shared" ca="1" si="468"/>
        <v/>
      </c>
      <c r="AW60" s="91" t="str">
        <f t="shared" ca="1" si="468"/>
        <v/>
      </c>
      <c r="AX60" s="91" t="str">
        <f t="shared" ca="1" si="468"/>
        <v/>
      </c>
      <c r="AY60" s="91" t="str">
        <f t="shared" ca="1" si="468"/>
        <v/>
      </c>
      <c r="AZ60" s="91" t="str">
        <f t="shared" ca="1" si="468"/>
        <v/>
      </c>
      <c r="BA60" s="91" t="str">
        <f t="shared" ca="1" si="468"/>
        <v/>
      </c>
      <c r="BB60" s="91" t="str">
        <f t="shared" ca="1" si="468"/>
        <v/>
      </c>
      <c r="BC60" s="91" t="str">
        <f t="shared" ca="1" si="468"/>
        <v/>
      </c>
      <c r="BD60" s="91" t="str">
        <f t="shared" ca="1" si="468"/>
        <v/>
      </c>
      <c r="BE60" s="91" t="str">
        <f t="shared" ca="1" si="468"/>
        <v/>
      </c>
      <c r="BF60" s="91" t="str">
        <f t="shared" ca="1" si="468"/>
        <v/>
      </c>
      <c r="BG60" s="91" t="str">
        <f t="shared" ca="1" si="468"/>
        <v/>
      </c>
      <c r="BI60" s="20" t="str">
        <f t="shared" ca="1" si="312"/>
        <v/>
      </c>
      <c r="BJ60" s="21" t="str">
        <f t="shared" ca="1" si="313"/>
        <v/>
      </c>
      <c r="BK60" s="6" t="str">
        <f t="shared" ca="1" si="314"/>
        <v/>
      </c>
      <c r="BL60" s="6" t="str">
        <f t="shared" ca="1" si="315"/>
        <v/>
      </c>
      <c r="BM60" s="22" t="e">
        <f t="shared" ca="1" si="316"/>
        <v>#VALUE!</v>
      </c>
      <c r="BN60" s="22" t="e">
        <f t="shared" ca="1" si="317"/>
        <v>#VALUE!</v>
      </c>
      <c r="BO60" s="22" t="str">
        <f ca="1">IFERROR(IF(INDIRECT(ADDRESS(ROW()-1,COLUMN()-2))="摘要",MATCH(BN60,日々処理!BJ:BJ,0),MATCH(BN60,INDIRECT(ADDRESS(INDIRECT(ADDRESS(ROW()-1,COLUMN()))+1,2,,,"日々処理")):INDIRECT(ADDRESS(INDIRECT(ADDRESS(ROW()-1,COLUMN()))+1000,2,,,"日々処理")),0)+INDIRECT(ADDRESS(ROW()-1,COLUMN()))),"")</f>
        <v/>
      </c>
      <c r="BP60" s="91" t="str">
        <f t="shared" ca="1" si="469"/>
        <v/>
      </c>
      <c r="BQ60" s="91" t="str">
        <f t="shared" ca="1" si="469"/>
        <v/>
      </c>
      <c r="BR60" s="91" t="str">
        <f t="shared" ca="1" si="469"/>
        <v/>
      </c>
      <c r="BS60" s="91" t="str">
        <f t="shared" ca="1" si="469"/>
        <v/>
      </c>
      <c r="BT60" s="91" t="str">
        <f t="shared" ca="1" si="469"/>
        <v/>
      </c>
      <c r="BU60" s="91" t="str">
        <f t="shared" ca="1" si="469"/>
        <v/>
      </c>
      <c r="BV60" s="91" t="str">
        <f t="shared" ca="1" si="469"/>
        <v/>
      </c>
      <c r="BW60" s="91" t="str">
        <f t="shared" ca="1" si="469"/>
        <v/>
      </c>
      <c r="BX60" s="91" t="str">
        <f t="shared" ca="1" si="469"/>
        <v/>
      </c>
      <c r="BY60" s="91" t="str">
        <f t="shared" ca="1" si="469"/>
        <v/>
      </c>
      <c r="BZ60" s="91" t="str">
        <f t="shared" ca="1" si="469"/>
        <v/>
      </c>
      <c r="CA60" s="91" t="str">
        <f t="shared" ca="1" si="469"/>
        <v/>
      </c>
      <c r="CC60" s="20" t="str">
        <f t="shared" ca="1" si="319"/>
        <v/>
      </c>
      <c r="CD60" s="21" t="str">
        <f t="shared" ca="1" si="320"/>
        <v/>
      </c>
      <c r="CE60" s="6" t="str">
        <f t="shared" ca="1" si="321"/>
        <v/>
      </c>
      <c r="CF60" s="6" t="str">
        <f t="shared" ca="1" si="322"/>
        <v/>
      </c>
      <c r="CG60" s="22" t="e">
        <f t="shared" ca="1" si="323"/>
        <v>#VALUE!</v>
      </c>
      <c r="CH60" s="22" t="e">
        <f t="shared" ca="1" si="324"/>
        <v>#VALUE!</v>
      </c>
      <c r="CI60" s="22" t="str">
        <f ca="1">IFERROR(IF(INDIRECT(ADDRESS(ROW()-1,COLUMN()-2))="摘要",MATCH(CH60,日々処理!CD:CD,0),MATCH(CH60,INDIRECT(ADDRESS(INDIRECT(ADDRESS(ROW()-1,COLUMN()))+1,2,,,"日々処理")):INDIRECT(ADDRESS(INDIRECT(ADDRESS(ROW()-1,COLUMN()))+1000,2,,,"日々処理")),0)+INDIRECT(ADDRESS(ROW()-1,COLUMN()))),"")</f>
        <v/>
      </c>
      <c r="CJ60" s="91" t="str">
        <f t="shared" ca="1" si="470"/>
        <v/>
      </c>
      <c r="CK60" s="91" t="str">
        <f t="shared" ca="1" si="470"/>
        <v/>
      </c>
      <c r="CL60" s="91" t="str">
        <f t="shared" ca="1" si="470"/>
        <v/>
      </c>
      <c r="CM60" s="91" t="str">
        <f t="shared" ca="1" si="470"/>
        <v/>
      </c>
      <c r="CN60" s="91" t="str">
        <f t="shared" ca="1" si="470"/>
        <v/>
      </c>
      <c r="CO60" s="91" t="str">
        <f t="shared" ca="1" si="470"/>
        <v/>
      </c>
      <c r="CP60" s="91" t="str">
        <f t="shared" ca="1" si="470"/>
        <v/>
      </c>
      <c r="CQ60" s="91" t="str">
        <f t="shared" ca="1" si="470"/>
        <v/>
      </c>
      <c r="CR60" s="91" t="str">
        <f t="shared" ca="1" si="470"/>
        <v/>
      </c>
      <c r="CS60" s="91" t="str">
        <f t="shared" ca="1" si="470"/>
        <v/>
      </c>
      <c r="CT60" s="91" t="str">
        <f t="shared" ca="1" si="470"/>
        <v/>
      </c>
      <c r="CU60" s="91" t="str">
        <f t="shared" ca="1" si="470"/>
        <v/>
      </c>
      <c r="CW60" s="20" t="str">
        <f t="shared" ca="1" si="326"/>
        <v/>
      </c>
      <c r="CX60" s="21" t="str">
        <f t="shared" ca="1" si="327"/>
        <v/>
      </c>
      <c r="CY60" s="6" t="str">
        <f t="shared" ca="1" si="328"/>
        <v/>
      </c>
      <c r="CZ60" s="6" t="str">
        <f t="shared" ca="1" si="329"/>
        <v/>
      </c>
      <c r="DA60" s="22" t="e">
        <f t="shared" ca="1" si="330"/>
        <v>#VALUE!</v>
      </c>
      <c r="DB60" s="22" t="e">
        <f t="shared" ca="1" si="331"/>
        <v>#VALUE!</v>
      </c>
      <c r="DC60" s="22" t="str">
        <f ca="1">IFERROR(IF(INDIRECT(ADDRESS(ROW()-1,COLUMN()-2))="摘要",MATCH(DB60,日々処理!CX:CX,0),MATCH(DB60,INDIRECT(ADDRESS(INDIRECT(ADDRESS(ROW()-1,COLUMN()))+1,2,,,"日々処理")):INDIRECT(ADDRESS(INDIRECT(ADDRESS(ROW()-1,COLUMN()))+1000,2,,,"日々処理")),0)+INDIRECT(ADDRESS(ROW()-1,COLUMN()))),"")</f>
        <v/>
      </c>
      <c r="DD60" s="91" t="str">
        <f t="shared" ca="1" si="471"/>
        <v/>
      </c>
      <c r="DE60" s="91" t="str">
        <f t="shared" ca="1" si="471"/>
        <v/>
      </c>
      <c r="DF60" s="91" t="str">
        <f t="shared" ca="1" si="471"/>
        <v/>
      </c>
      <c r="DG60" s="91" t="str">
        <f t="shared" ca="1" si="471"/>
        <v/>
      </c>
      <c r="DH60" s="91" t="str">
        <f t="shared" ca="1" si="471"/>
        <v/>
      </c>
      <c r="DI60" s="91" t="str">
        <f t="shared" ca="1" si="471"/>
        <v/>
      </c>
      <c r="DJ60" s="91" t="str">
        <f t="shared" ca="1" si="471"/>
        <v/>
      </c>
      <c r="DK60" s="91" t="str">
        <f t="shared" ca="1" si="471"/>
        <v/>
      </c>
      <c r="DL60" s="91" t="str">
        <f t="shared" ca="1" si="471"/>
        <v/>
      </c>
      <c r="DM60" s="91" t="str">
        <f t="shared" ca="1" si="471"/>
        <v/>
      </c>
      <c r="DN60" s="91" t="str">
        <f t="shared" ca="1" si="471"/>
        <v/>
      </c>
      <c r="DO60" s="91" t="str">
        <f t="shared" ca="1" si="471"/>
        <v/>
      </c>
      <c r="DQ60" s="20" t="str">
        <f t="shared" ca="1" si="333"/>
        <v/>
      </c>
      <c r="DR60" s="21" t="str">
        <f t="shared" ca="1" si="334"/>
        <v/>
      </c>
      <c r="DS60" s="6" t="str">
        <f t="shared" ca="1" si="335"/>
        <v/>
      </c>
      <c r="DT60" s="6" t="str">
        <f t="shared" ca="1" si="336"/>
        <v/>
      </c>
      <c r="DU60" s="22" t="e">
        <f t="shared" ca="1" si="337"/>
        <v>#VALUE!</v>
      </c>
      <c r="DV60" s="22" t="e">
        <f t="shared" ca="1" si="338"/>
        <v>#VALUE!</v>
      </c>
      <c r="DW60" s="22" t="str">
        <f ca="1">IFERROR(IF(INDIRECT(ADDRESS(ROW()-1,COLUMN()-2))="摘要",MATCH(DV60,日々処理!DR:DR,0),MATCH(DV60,INDIRECT(ADDRESS(INDIRECT(ADDRESS(ROW()-1,COLUMN()))+1,2,,,"日々処理")):INDIRECT(ADDRESS(INDIRECT(ADDRESS(ROW()-1,COLUMN()))+1000,2,,,"日々処理")),0)+INDIRECT(ADDRESS(ROW()-1,COLUMN()))),"")</f>
        <v/>
      </c>
      <c r="DX60" s="91" t="str">
        <f t="shared" ca="1" si="472"/>
        <v/>
      </c>
      <c r="DY60" s="91" t="str">
        <f t="shared" ca="1" si="472"/>
        <v/>
      </c>
      <c r="DZ60" s="91" t="str">
        <f t="shared" ca="1" si="472"/>
        <v/>
      </c>
      <c r="EA60" s="91" t="str">
        <f t="shared" ca="1" si="472"/>
        <v/>
      </c>
      <c r="EB60" s="91" t="str">
        <f t="shared" ca="1" si="472"/>
        <v/>
      </c>
      <c r="EC60" s="91" t="str">
        <f t="shared" ca="1" si="472"/>
        <v/>
      </c>
      <c r="ED60" s="91" t="str">
        <f t="shared" ca="1" si="472"/>
        <v/>
      </c>
      <c r="EE60" s="91" t="str">
        <f t="shared" ca="1" si="472"/>
        <v/>
      </c>
      <c r="EF60" s="91" t="str">
        <f t="shared" ca="1" si="472"/>
        <v/>
      </c>
      <c r="EG60" s="91" t="str">
        <f t="shared" ca="1" si="472"/>
        <v/>
      </c>
      <c r="EH60" s="91" t="str">
        <f t="shared" ca="1" si="472"/>
        <v/>
      </c>
      <c r="EI60" s="91" t="str">
        <f t="shared" ca="1" si="472"/>
        <v/>
      </c>
      <c r="EK60" s="20" t="str">
        <f t="shared" ca="1" si="340"/>
        <v/>
      </c>
      <c r="EL60" s="21" t="str">
        <f t="shared" ca="1" si="341"/>
        <v/>
      </c>
      <c r="EM60" s="6" t="str">
        <f t="shared" ca="1" si="342"/>
        <v/>
      </c>
      <c r="EN60" s="6" t="str">
        <f t="shared" ca="1" si="343"/>
        <v/>
      </c>
      <c r="EO60" s="22" t="e">
        <f t="shared" ca="1" si="344"/>
        <v>#VALUE!</v>
      </c>
      <c r="EP60" s="22" t="e">
        <f t="shared" ca="1" si="345"/>
        <v>#VALUE!</v>
      </c>
      <c r="EQ60" s="22" t="str">
        <f ca="1">IFERROR(IF(INDIRECT(ADDRESS(ROW()-1,COLUMN()-2))="摘要",MATCH(EP60,日々処理!EL:EL,0),MATCH(EP60,INDIRECT(ADDRESS(INDIRECT(ADDRESS(ROW()-1,COLUMN()))+1,2,,,"日々処理")):INDIRECT(ADDRESS(INDIRECT(ADDRESS(ROW()-1,COLUMN()))+1000,2,,,"日々処理")),0)+INDIRECT(ADDRESS(ROW()-1,COLUMN()))),"")</f>
        <v/>
      </c>
      <c r="ER60" s="91" t="str">
        <f t="shared" ca="1" si="473"/>
        <v/>
      </c>
      <c r="ES60" s="91" t="str">
        <f t="shared" ca="1" si="473"/>
        <v/>
      </c>
      <c r="ET60" s="91" t="str">
        <f t="shared" ca="1" si="473"/>
        <v/>
      </c>
      <c r="EU60" s="91" t="str">
        <f t="shared" ca="1" si="473"/>
        <v/>
      </c>
      <c r="EV60" s="91" t="str">
        <f t="shared" ca="1" si="473"/>
        <v/>
      </c>
      <c r="EW60" s="91" t="str">
        <f t="shared" ca="1" si="473"/>
        <v/>
      </c>
      <c r="EX60" s="91" t="str">
        <f t="shared" ca="1" si="473"/>
        <v/>
      </c>
      <c r="EY60" s="91" t="str">
        <f t="shared" ca="1" si="473"/>
        <v/>
      </c>
      <c r="EZ60" s="91" t="str">
        <f t="shared" ca="1" si="473"/>
        <v/>
      </c>
      <c r="FA60" s="91" t="str">
        <f t="shared" ca="1" si="473"/>
        <v/>
      </c>
      <c r="FB60" s="91" t="str">
        <f t="shared" ca="1" si="473"/>
        <v/>
      </c>
      <c r="FC60" s="91" t="str">
        <f t="shared" ca="1" si="473"/>
        <v/>
      </c>
      <c r="FE60" s="20" t="str">
        <f t="shared" ca="1" si="347"/>
        <v/>
      </c>
      <c r="FF60" s="21" t="str">
        <f t="shared" ca="1" si="348"/>
        <v/>
      </c>
      <c r="FG60" s="6" t="str">
        <f t="shared" ca="1" si="349"/>
        <v/>
      </c>
      <c r="FH60" s="6" t="str">
        <f t="shared" ca="1" si="350"/>
        <v/>
      </c>
      <c r="FI60" s="22" t="e">
        <f t="shared" ca="1" si="351"/>
        <v>#VALUE!</v>
      </c>
      <c r="FJ60" s="22" t="e">
        <f t="shared" ca="1" si="352"/>
        <v>#VALUE!</v>
      </c>
      <c r="FK60" s="22" t="str">
        <f ca="1">IFERROR(IF(INDIRECT(ADDRESS(ROW()-1,COLUMN()-2))="摘要",MATCH(FJ60,日々処理!FF:FF,0),MATCH(FJ60,INDIRECT(ADDRESS(INDIRECT(ADDRESS(ROW()-1,COLUMN()))+1,2,,,"日々処理")):INDIRECT(ADDRESS(INDIRECT(ADDRESS(ROW()-1,COLUMN()))+1000,2,,,"日々処理")),0)+INDIRECT(ADDRESS(ROW()-1,COLUMN()))),"")</f>
        <v/>
      </c>
      <c r="FL60" s="91" t="str">
        <f t="shared" ca="1" si="474"/>
        <v/>
      </c>
      <c r="FM60" s="91" t="str">
        <f t="shared" ca="1" si="474"/>
        <v/>
      </c>
      <c r="FN60" s="91" t="str">
        <f t="shared" ca="1" si="474"/>
        <v/>
      </c>
      <c r="FO60" s="91" t="str">
        <f t="shared" ca="1" si="474"/>
        <v/>
      </c>
      <c r="FP60" s="91" t="str">
        <f t="shared" ca="1" si="474"/>
        <v/>
      </c>
      <c r="FQ60" s="91" t="str">
        <f t="shared" ca="1" si="474"/>
        <v/>
      </c>
      <c r="FR60" s="91" t="str">
        <f t="shared" ca="1" si="474"/>
        <v/>
      </c>
      <c r="FS60" s="91" t="str">
        <f t="shared" ca="1" si="474"/>
        <v/>
      </c>
      <c r="FT60" s="91" t="str">
        <f t="shared" ca="1" si="474"/>
        <v/>
      </c>
      <c r="FU60" s="91" t="str">
        <f t="shared" ca="1" si="474"/>
        <v/>
      </c>
      <c r="FV60" s="91" t="str">
        <f t="shared" ca="1" si="474"/>
        <v/>
      </c>
      <c r="FW60" s="91" t="str">
        <f t="shared" ca="1" si="474"/>
        <v/>
      </c>
      <c r="FY60" s="20" t="str">
        <f t="shared" ca="1" si="354"/>
        <v/>
      </c>
      <c r="FZ60" s="21" t="str">
        <f t="shared" ca="1" si="355"/>
        <v/>
      </c>
      <c r="GA60" s="6" t="str">
        <f t="shared" ca="1" si="356"/>
        <v/>
      </c>
      <c r="GB60" s="6" t="str">
        <f t="shared" ca="1" si="357"/>
        <v/>
      </c>
      <c r="GC60" s="22" t="e">
        <f t="shared" ca="1" si="358"/>
        <v>#VALUE!</v>
      </c>
      <c r="GD60" s="22" t="e">
        <f t="shared" ca="1" si="359"/>
        <v>#VALUE!</v>
      </c>
      <c r="GE60" s="22" t="str">
        <f ca="1">IFERROR(IF(INDIRECT(ADDRESS(ROW()-1,COLUMN()-2))="摘要",MATCH(GD60,日々処理!FZ:FZ,0),MATCH(GD60,INDIRECT(ADDRESS(INDIRECT(ADDRESS(ROW()-1,COLUMN()))+1,2,,,"日々処理")):INDIRECT(ADDRESS(INDIRECT(ADDRESS(ROW()-1,COLUMN()))+1000,2,,,"日々処理")),0)+INDIRECT(ADDRESS(ROW()-1,COLUMN()))),"")</f>
        <v/>
      </c>
      <c r="GF60" s="91" t="str">
        <f t="shared" ca="1" si="475"/>
        <v/>
      </c>
      <c r="GG60" s="91" t="str">
        <f t="shared" ca="1" si="475"/>
        <v/>
      </c>
      <c r="GH60" s="91" t="str">
        <f t="shared" ca="1" si="475"/>
        <v/>
      </c>
      <c r="GI60" s="91" t="str">
        <f t="shared" ca="1" si="475"/>
        <v/>
      </c>
      <c r="GJ60" s="91" t="str">
        <f t="shared" ca="1" si="475"/>
        <v/>
      </c>
      <c r="GK60" s="91" t="str">
        <f t="shared" ca="1" si="475"/>
        <v/>
      </c>
      <c r="GL60" s="91" t="str">
        <f t="shared" ca="1" si="475"/>
        <v/>
      </c>
      <c r="GM60" s="91" t="str">
        <f t="shared" ca="1" si="475"/>
        <v/>
      </c>
      <c r="GN60" s="91" t="str">
        <f t="shared" ca="1" si="475"/>
        <v/>
      </c>
      <c r="GO60" s="91" t="str">
        <f t="shared" ca="1" si="475"/>
        <v/>
      </c>
      <c r="GP60" s="91" t="str">
        <f t="shared" ca="1" si="475"/>
        <v/>
      </c>
      <c r="GQ60" s="91" t="str">
        <f t="shared" ca="1" si="475"/>
        <v/>
      </c>
      <c r="GS60" s="20" t="str">
        <f t="shared" ca="1" si="361"/>
        <v/>
      </c>
      <c r="GT60" s="21" t="str">
        <f t="shared" ca="1" si="362"/>
        <v/>
      </c>
      <c r="GU60" s="6" t="str">
        <f t="shared" ca="1" si="363"/>
        <v/>
      </c>
      <c r="GV60" s="6" t="str">
        <f t="shared" ca="1" si="364"/>
        <v/>
      </c>
      <c r="GW60" s="22" t="e">
        <f t="shared" ca="1" si="365"/>
        <v>#VALUE!</v>
      </c>
      <c r="GX60" s="22" t="e">
        <f t="shared" ca="1" si="366"/>
        <v>#VALUE!</v>
      </c>
      <c r="GY60" s="22" t="str">
        <f ca="1">IFERROR(IF(INDIRECT(ADDRESS(ROW()-1,COLUMN()-2))="摘要",MATCH(GX60,日々処理!GT:GT,0),MATCH(GX60,INDIRECT(ADDRESS(INDIRECT(ADDRESS(ROW()-1,COLUMN()))+1,2,,,"日々処理")):INDIRECT(ADDRESS(INDIRECT(ADDRESS(ROW()-1,COLUMN()))+1000,2,,,"日々処理")),0)+INDIRECT(ADDRESS(ROW()-1,COLUMN()))),"")</f>
        <v/>
      </c>
      <c r="GZ60" s="91" t="str">
        <f t="shared" ca="1" si="476"/>
        <v/>
      </c>
      <c r="HA60" s="91" t="str">
        <f t="shared" ca="1" si="476"/>
        <v/>
      </c>
      <c r="HB60" s="91" t="str">
        <f t="shared" ca="1" si="476"/>
        <v/>
      </c>
      <c r="HC60" s="91" t="str">
        <f t="shared" ca="1" si="476"/>
        <v/>
      </c>
      <c r="HD60" s="91" t="str">
        <f t="shared" ca="1" si="476"/>
        <v/>
      </c>
      <c r="HE60" s="91" t="str">
        <f t="shared" ca="1" si="476"/>
        <v/>
      </c>
      <c r="HF60" s="91" t="str">
        <f t="shared" ca="1" si="476"/>
        <v/>
      </c>
      <c r="HG60" s="91" t="str">
        <f t="shared" ca="1" si="476"/>
        <v/>
      </c>
      <c r="HH60" s="91" t="str">
        <f t="shared" ca="1" si="476"/>
        <v/>
      </c>
      <c r="HI60" s="91" t="str">
        <f t="shared" ca="1" si="476"/>
        <v/>
      </c>
      <c r="HJ60" s="91" t="str">
        <f t="shared" ca="1" si="476"/>
        <v/>
      </c>
      <c r="HK60" s="91" t="str">
        <f t="shared" ca="1" si="476"/>
        <v/>
      </c>
      <c r="HM60" s="20" t="str">
        <f t="shared" ca="1" si="368"/>
        <v/>
      </c>
      <c r="HN60" s="21" t="str">
        <f t="shared" ca="1" si="369"/>
        <v/>
      </c>
      <c r="HO60" s="6" t="str">
        <f t="shared" ca="1" si="370"/>
        <v/>
      </c>
      <c r="HP60" s="6" t="str">
        <f t="shared" ca="1" si="371"/>
        <v/>
      </c>
      <c r="HQ60" s="22" t="e">
        <f t="shared" ca="1" si="372"/>
        <v>#VALUE!</v>
      </c>
      <c r="HR60" s="22" t="e">
        <f t="shared" ca="1" si="373"/>
        <v>#VALUE!</v>
      </c>
      <c r="HS60" s="22" t="str">
        <f ca="1">IFERROR(IF(INDIRECT(ADDRESS(ROW()-1,COLUMN()-2))="摘要",MATCH(HR60,日々処理!HN:HN,0),MATCH(HR60,INDIRECT(ADDRESS(INDIRECT(ADDRESS(ROW()-1,COLUMN()))+1,2,,,"日々処理")):INDIRECT(ADDRESS(INDIRECT(ADDRESS(ROW()-1,COLUMN()))+1000,2,,,"日々処理")),0)+INDIRECT(ADDRESS(ROW()-1,COLUMN()))),"")</f>
        <v/>
      </c>
      <c r="HT60" s="91" t="str">
        <f t="shared" ca="1" si="477"/>
        <v/>
      </c>
      <c r="HU60" s="91" t="str">
        <f t="shared" ca="1" si="477"/>
        <v/>
      </c>
      <c r="HV60" s="91" t="str">
        <f t="shared" ca="1" si="477"/>
        <v/>
      </c>
      <c r="HW60" s="91" t="str">
        <f t="shared" ca="1" si="477"/>
        <v/>
      </c>
      <c r="HX60" s="91" t="str">
        <f t="shared" ca="1" si="477"/>
        <v/>
      </c>
      <c r="HY60" s="91" t="str">
        <f t="shared" ca="1" si="477"/>
        <v/>
      </c>
      <c r="HZ60" s="91" t="str">
        <f t="shared" ca="1" si="477"/>
        <v/>
      </c>
      <c r="IA60" s="91" t="str">
        <f t="shared" ca="1" si="477"/>
        <v/>
      </c>
      <c r="IB60" s="91" t="str">
        <f t="shared" ca="1" si="477"/>
        <v/>
      </c>
      <c r="IC60" s="91" t="str">
        <f t="shared" ca="1" si="477"/>
        <v/>
      </c>
      <c r="ID60" s="91" t="str">
        <f t="shared" ca="1" si="477"/>
        <v/>
      </c>
      <c r="IE60" s="91" t="str">
        <f t="shared" ca="1" si="477"/>
        <v/>
      </c>
      <c r="IG60" s="20" t="str">
        <f t="shared" ca="1" si="375"/>
        <v/>
      </c>
      <c r="IH60" s="21" t="str">
        <f t="shared" ca="1" si="376"/>
        <v/>
      </c>
      <c r="II60" s="6" t="str">
        <f t="shared" ca="1" si="377"/>
        <v/>
      </c>
      <c r="IJ60" s="6" t="str">
        <f t="shared" ca="1" si="378"/>
        <v/>
      </c>
      <c r="IK60" s="22" t="e">
        <f t="shared" ca="1" si="379"/>
        <v>#VALUE!</v>
      </c>
      <c r="IL60" s="22" t="e">
        <f t="shared" ca="1" si="380"/>
        <v>#VALUE!</v>
      </c>
      <c r="IM60" s="22" t="str">
        <f ca="1">IFERROR(IF(INDIRECT(ADDRESS(ROW()-1,COLUMN()-2))="摘要",MATCH(IL60,日々処理!IH:IH,0),MATCH(IL60,INDIRECT(ADDRESS(INDIRECT(ADDRESS(ROW()-1,COLUMN()))+1,2,,,"日々処理")):INDIRECT(ADDRESS(INDIRECT(ADDRESS(ROW()-1,COLUMN()))+1000,2,,,"日々処理")),0)+INDIRECT(ADDRESS(ROW()-1,COLUMN()))),"")</f>
        <v/>
      </c>
      <c r="IN60" s="91" t="str">
        <f t="shared" ca="1" si="478"/>
        <v/>
      </c>
      <c r="IO60" s="91" t="str">
        <f t="shared" ca="1" si="478"/>
        <v/>
      </c>
      <c r="IP60" s="91" t="str">
        <f t="shared" ca="1" si="478"/>
        <v/>
      </c>
      <c r="IQ60" s="91" t="str">
        <f t="shared" ca="1" si="478"/>
        <v/>
      </c>
      <c r="IR60" s="91" t="str">
        <f t="shared" ca="1" si="478"/>
        <v/>
      </c>
      <c r="IS60" s="91" t="str">
        <f t="shared" ca="1" si="478"/>
        <v/>
      </c>
      <c r="IT60" s="91" t="str">
        <f t="shared" ca="1" si="478"/>
        <v/>
      </c>
      <c r="IU60" s="91" t="str">
        <f t="shared" ca="1" si="478"/>
        <v/>
      </c>
      <c r="IV60" s="91" t="str">
        <f t="shared" ca="1" si="478"/>
        <v/>
      </c>
      <c r="IW60" s="91" t="str">
        <f t="shared" ca="1" si="478"/>
        <v/>
      </c>
      <c r="IX60" s="91" t="str">
        <f t="shared" ca="1" si="478"/>
        <v/>
      </c>
      <c r="IY60" s="91" t="str">
        <f t="shared" ca="1" si="478"/>
        <v/>
      </c>
      <c r="JA60" s="20" t="str">
        <f t="shared" ca="1" si="382"/>
        <v/>
      </c>
      <c r="JB60" s="21" t="str">
        <f t="shared" ca="1" si="383"/>
        <v/>
      </c>
      <c r="JC60" s="6" t="str">
        <f t="shared" ca="1" si="384"/>
        <v/>
      </c>
      <c r="JD60" s="6" t="str">
        <f t="shared" ca="1" si="385"/>
        <v/>
      </c>
      <c r="JE60" s="22" t="e">
        <f t="shared" ca="1" si="386"/>
        <v>#VALUE!</v>
      </c>
      <c r="JF60" s="22" t="e">
        <f t="shared" ca="1" si="387"/>
        <v>#VALUE!</v>
      </c>
      <c r="JG60" s="22" t="str">
        <f ca="1">IFERROR(IF(INDIRECT(ADDRESS(ROW()-1,COLUMN()-2))="摘要",MATCH(JF60,日々処理!JB:JB,0),MATCH(JF60,INDIRECT(ADDRESS(INDIRECT(ADDRESS(ROW()-1,COLUMN()))+1,2,,,"日々処理")):INDIRECT(ADDRESS(INDIRECT(ADDRESS(ROW()-1,COLUMN()))+1000,2,,,"日々処理")),0)+INDIRECT(ADDRESS(ROW()-1,COLUMN()))),"")</f>
        <v/>
      </c>
      <c r="JH60" s="91" t="str">
        <f t="shared" ca="1" si="479"/>
        <v/>
      </c>
      <c r="JI60" s="91" t="str">
        <f t="shared" ca="1" si="479"/>
        <v/>
      </c>
      <c r="JJ60" s="91" t="str">
        <f t="shared" ca="1" si="479"/>
        <v/>
      </c>
      <c r="JK60" s="91" t="str">
        <f t="shared" ca="1" si="479"/>
        <v/>
      </c>
      <c r="JL60" s="91" t="str">
        <f t="shared" ca="1" si="479"/>
        <v/>
      </c>
      <c r="JM60" s="91" t="str">
        <f t="shared" ca="1" si="479"/>
        <v/>
      </c>
      <c r="JN60" s="91" t="str">
        <f t="shared" ca="1" si="479"/>
        <v/>
      </c>
      <c r="JO60" s="91" t="str">
        <f t="shared" ca="1" si="479"/>
        <v/>
      </c>
      <c r="JP60" s="91" t="str">
        <f t="shared" ca="1" si="479"/>
        <v/>
      </c>
      <c r="JQ60" s="91" t="str">
        <f t="shared" ca="1" si="479"/>
        <v/>
      </c>
      <c r="JR60" s="91" t="str">
        <f t="shared" ca="1" si="479"/>
        <v/>
      </c>
      <c r="JS60" s="91" t="str">
        <f t="shared" ca="1" si="479"/>
        <v/>
      </c>
      <c r="JU60" s="20" t="str">
        <f t="shared" ca="1" si="389"/>
        <v/>
      </c>
      <c r="JV60" s="21" t="str">
        <f t="shared" ca="1" si="390"/>
        <v/>
      </c>
      <c r="JW60" s="6" t="str">
        <f t="shared" ca="1" si="391"/>
        <v/>
      </c>
      <c r="JX60" s="6" t="str">
        <f t="shared" ca="1" si="392"/>
        <v/>
      </c>
      <c r="JY60" s="22" t="e">
        <f t="shared" ca="1" si="393"/>
        <v>#VALUE!</v>
      </c>
      <c r="JZ60" s="22" t="e">
        <f t="shared" ca="1" si="394"/>
        <v>#VALUE!</v>
      </c>
      <c r="KA60" s="22" t="str">
        <f ca="1">IFERROR(IF(INDIRECT(ADDRESS(ROW()-1,COLUMN()-2))="摘要",MATCH(JZ60,日々処理!JV:JV,0),MATCH(JZ60,INDIRECT(ADDRESS(INDIRECT(ADDRESS(ROW()-1,COLUMN()))+1,2,,,"日々処理")):INDIRECT(ADDRESS(INDIRECT(ADDRESS(ROW()-1,COLUMN()))+1000,2,,,"日々処理")),0)+INDIRECT(ADDRESS(ROW()-1,COLUMN()))),"")</f>
        <v/>
      </c>
      <c r="KB60" s="91" t="str">
        <f t="shared" ca="1" si="480"/>
        <v/>
      </c>
      <c r="KC60" s="91" t="str">
        <f t="shared" ca="1" si="480"/>
        <v/>
      </c>
      <c r="KD60" s="91" t="str">
        <f t="shared" ca="1" si="480"/>
        <v/>
      </c>
      <c r="KE60" s="91" t="str">
        <f t="shared" ca="1" si="480"/>
        <v/>
      </c>
      <c r="KF60" s="91" t="str">
        <f t="shared" ca="1" si="480"/>
        <v/>
      </c>
      <c r="KG60" s="91" t="str">
        <f t="shared" ca="1" si="480"/>
        <v/>
      </c>
      <c r="KH60" s="91" t="str">
        <f t="shared" ca="1" si="480"/>
        <v/>
      </c>
      <c r="KI60" s="91" t="str">
        <f t="shared" ca="1" si="480"/>
        <v/>
      </c>
      <c r="KJ60" s="91" t="str">
        <f t="shared" ca="1" si="480"/>
        <v/>
      </c>
      <c r="KK60" s="91" t="str">
        <f t="shared" ca="1" si="480"/>
        <v/>
      </c>
      <c r="KL60" s="91" t="str">
        <f t="shared" ca="1" si="480"/>
        <v/>
      </c>
      <c r="KM60" s="91" t="str">
        <f t="shared" ca="1" si="480"/>
        <v/>
      </c>
      <c r="KO60" s="20" t="str">
        <f t="shared" ca="1" si="396"/>
        <v/>
      </c>
      <c r="KP60" s="21" t="str">
        <f t="shared" ca="1" si="397"/>
        <v/>
      </c>
      <c r="KQ60" s="6" t="str">
        <f t="shared" ca="1" si="398"/>
        <v/>
      </c>
      <c r="KR60" s="6" t="str">
        <f t="shared" ca="1" si="399"/>
        <v/>
      </c>
      <c r="KS60" s="22" t="e">
        <f t="shared" ca="1" si="400"/>
        <v>#VALUE!</v>
      </c>
      <c r="KT60" s="22" t="e">
        <f t="shared" ca="1" si="401"/>
        <v>#VALUE!</v>
      </c>
      <c r="KU60" s="22" t="str">
        <f ca="1">IFERROR(IF(INDIRECT(ADDRESS(ROW()-1,COLUMN()-2))="摘要",MATCH(KT60,日々処理!KP:KP,0),MATCH(KT60,INDIRECT(ADDRESS(INDIRECT(ADDRESS(ROW()-1,COLUMN()))+1,2,,,"日々処理")):INDIRECT(ADDRESS(INDIRECT(ADDRESS(ROW()-1,COLUMN()))+1000,2,,,"日々処理")),0)+INDIRECT(ADDRESS(ROW()-1,COLUMN()))),"")</f>
        <v/>
      </c>
      <c r="KV60" s="91" t="str">
        <f t="shared" ca="1" si="481"/>
        <v/>
      </c>
      <c r="KW60" s="91" t="str">
        <f t="shared" ca="1" si="481"/>
        <v/>
      </c>
      <c r="KX60" s="91" t="str">
        <f t="shared" ca="1" si="481"/>
        <v/>
      </c>
      <c r="KY60" s="91" t="str">
        <f t="shared" ca="1" si="481"/>
        <v/>
      </c>
      <c r="KZ60" s="91" t="str">
        <f t="shared" ca="1" si="481"/>
        <v/>
      </c>
      <c r="LA60" s="91" t="str">
        <f t="shared" ca="1" si="481"/>
        <v/>
      </c>
      <c r="LB60" s="91" t="str">
        <f t="shared" ca="1" si="481"/>
        <v/>
      </c>
      <c r="LC60" s="91" t="str">
        <f t="shared" ca="1" si="481"/>
        <v/>
      </c>
      <c r="LD60" s="91" t="str">
        <f t="shared" ca="1" si="481"/>
        <v/>
      </c>
      <c r="LE60" s="91" t="str">
        <f t="shared" ca="1" si="481"/>
        <v/>
      </c>
      <c r="LF60" s="91" t="str">
        <f t="shared" ca="1" si="481"/>
        <v/>
      </c>
      <c r="LG60" s="91" t="str">
        <f t="shared" ca="1" si="481"/>
        <v/>
      </c>
      <c r="LI60" s="20" t="str">
        <f t="shared" ca="1" si="403"/>
        <v/>
      </c>
      <c r="LJ60" s="21" t="str">
        <f t="shared" ca="1" si="404"/>
        <v/>
      </c>
      <c r="LK60" s="6" t="str">
        <f t="shared" ca="1" si="405"/>
        <v/>
      </c>
      <c r="LL60" s="6" t="str">
        <f t="shared" ca="1" si="406"/>
        <v/>
      </c>
      <c r="LM60" s="22" t="e">
        <f t="shared" ca="1" si="407"/>
        <v>#VALUE!</v>
      </c>
      <c r="LN60" s="22" t="e">
        <f t="shared" ca="1" si="408"/>
        <v>#VALUE!</v>
      </c>
      <c r="LO60" s="22" t="str">
        <f ca="1">IFERROR(IF(INDIRECT(ADDRESS(ROW()-1,COLUMN()-2))="摘要",MATCH(LN60,日々処理!LJ:LJ,0),MATCH(LN60,INDIRECT(ADDRESS(INDIRECT(ADDRESS(ROW()-1,COLUMN()))+1,2,,,"日々処理")):INDIRECT(ADDRESS(INDIRECT(ADDRESS(ROW()-1,COLUMN()))+1000,2,,,"日々処理")),0)+INDIRECT(ADDRESS(ROW()-1,COLUMN()))),"")</f>
        <v/>
      </c>
      <c r="LP60" s="91" t="str">
        <f t="shared" ca="1" si="482"/>
        <v/>
      </c>
      <c r="LQ60" s="91" t="str">
        <f t="shared" ca="1" si="482"/>
        <v/>
      </c>
      <c r="LR60" s="91" t="str">
        <f t="shared" ca="1" si="482"/>
        <v/>
      </c>
      <c r="LS60" s="91" t="str">
        <f t="shared" ca="1" si="482"/>
        <v/>
      </c>
      <c r="LT60" s="91" t="str">
        <f t="shared" ca="1" si="482"/>
        <v/>
      </c>
      <c r="LU60" s="91" t="str">
        <f t="shared" ca="1" si="482"/>
        <v/>
      </c>
      <c r="LV60" s="91" t="str">
        <f t="shared" ca="1" si="482"/>
        <v/>
      </c>
      <c r="LW60" s="91" t="str">
        <f t="shared" ca="1" si="482"/>
        <v/>
      </c>
      <c r="LX60" s="91" t="str">
        <f t="shared" ca="1" si="482"/>
        <v/>
      </c>
      <c r="LY60" s="91" t="str">
        <f t="shared" ca="1" si="482"/>
        <v/>
      </c>
      <c r="LZ60" s="91" t="str">
        <f t="shared" ca="1" si="482"/>
        <v/>
      </c>
      <c r="MA60" s="91" t="str">
        <f t="shared" ca="1" si="482"/>
        <v/>
      </c>
      <c r="MC60" s="20" t="str">
        <f t="shared" ca="1" si="410"/>
        <v/>
      </c>
      <c r="MD60" s="21" t="str">
        <f t="shared" ca="1" si="411"/>
        <v/>
      </c>
      <c r="ME60" s="6" t="str">
        <f t="shared" ca="1" si="412"/>
        <v/>
      </c>
      <c r="MF60" s="6" t="str">
        <f t="shared" ca="1" si="413"/>
        <v/>
      </c>
      <c r="MG60" s="22" t="e">
        <f t="shared" ca="1" si="414"/>
        <v>#VALUE!</v>
      </c>
      <c r="MH60" s="22" t="e">
        <f t="shared" ca="1" si="415"/>
        <v>#VALUE!</v>
      </c>
      <c r="MI60" s="22" t="str">
        <f ca="1">IFERROR(IF(INDIRECT(ADDRESS(ROW()-1,COLUMN()-2))="摘要",MATCH(MH60,日々処理!MD:MD,0),MATCH(MH60,INDIRECT(ADDRESS(INDIRECT(ADDRESS(ROW()-1,COLUMN()))+1,2,,,"日々処理")):INDIRECT(ADDRESS(INDIRECT(ADDRESS(ROW()-1,COLUMN()))+1000,2,,,"日々処理")),0)+INDIRECT(ADDRESS(ROW()-1,COLUMN()))),"")</f>
        <v/>
      </c>
      <c r="MJ60" s="91" t="str">
        <f t="shared" ca="1" si="483"/>
        <v/>
      </c>
      <c r="MK60" s="91" t="str">
        <f t="shared" ca="1" si="483"/>
        <v/>
      </c>
      <c r="ML60" s="91" t="str">
        <f t="shared" ca="1" si="483"/>
        <v/>
      </c>
      <c r="MM60" s="91" t="str">
        <f t="shared" ca="1" si="483"/>
        <v/>
      </c>
      <c r="MN60" s="91" t="str">
        <f t="shared" ca="1" si="483"/>
        <v/>
      </c>
      <c r="MO60" s="91" t="str">
        <f t="shared" ca="1" si="483"/>
        <v/>
      </c>
      <c r="MP60" s="91" t="str">
        <f t="shared" ca="1" si="483"/>
        <v/>
      </c>
      <c r="MQ60" s="91" t="str">
        <f t="shared" ca="1" si="483"/>
        <v/>
      </c>
      <c r="MR60" s="91" t="str">
        <f t="shared" ca="1" si="483"/>
        <v/>
      </c>
      <c r="MS60" s="91" t="str">
        <f t="shared" ca="1" si="483"/>
        <v/>
      </c>
      <c r="MT60" s="91" t="str">
        <f t="shared" ca="1" si="483"/>
        <v/>
      </c>
      <c r="MU60" s="91" t="str">
        <f t="shared" ca="1" si="483"/>
        <v/>
      </c>
      <c r="MW60" s="20" t="str">
        <f t="shared" ca="1" si="417"/>
        <v/>
      </c>
      <c r="MX60" s="21" t="str">
        <f t="shared" ca="1" si="418"/>
        <v/>
      </c>
      <c r="MY60" s="6" t="str">
        <f t="shared" ca="1" si="419"/>
        <v/>
      </c>
      <c r="MZ60" s="6" t="str">
        <f t="shared" ca="1" si="420"/>
        <v/>
      </c>
      <c r="NA60" s="22" t="e">
        <f t="shared" ca="1" si="421"/>
        <v>#VALUE!</v>
      </c>
      <c r="NB60" s="22" t="e">
        <f t="shared" ca="1" si="422"/>
        <v>#VALUE!</v>
      </c>
      <c r="NC60" s="22" t="str">
        <f ca="1">IFERROR(IF(INDIRECT(ADDRESS(ROW()-1,COLUMN()-2))="摘要",MATCH(NB60,日々処理!MX:MX,0),MATCH(NB60,INDIRECT(ADDRESS(INDIRECT(ADDRESS(ROW()-1,COLUMN()))+1,2,,,"日々処理")):INDIRECT(ADDRESS(INDIRECT(ADDRESS(ROW()-1,COLUMN()))+1000,2,,,"日々処理")),0)+INDIRECT(ADDRESS(ROW()-1,COLUMN()))),"")</f>
        <v/>
      </c>
      <c r="ND60" s="91" t="str">
        <f t="shared" ca="1" si="484"/>
        <v/>
      </c>
      <c r="NE60" s="91" t="str">
        <f t="shared" ca="1" si="484"/>
        <v/>
      </c>
      <c r="NF60" s="91" t="str">
        <f t="shared" ca="1" si="484"/>
        <v/>
      </c>
      <c r="NG60" s="91" t="str">
        <f t="shared" ca="1" si="484"/>
        <v/>
      </c>
      <c r="NH60" s="91" t="str">
        <f t="shared" ca="1" si="484"/>
        <v/>
      </c>
      <c r="NI60" s="91" t="str">
        <f t="shared" ca="1" si="484"/>
        <v/>
      </c>
      <c r="NJ60" s="91" t="str">
        <f t="shared" ca="1" si="484"/>
        <v/>
      </c>
      <c r="NK60" s="91" t="str">
        <f t="shared" ca="1" si="484"/>
        <v/>
      </c>
      <c r="NL60" s="91" t="str">
        <f t="shared" ca="1" si="484"/>
        <v/>
      </c>
      <c r="NM60" s="91" t="str">
        <f t="shared" ca="1" si="484"/>
        <v/>
      </c>
      <c r="NN60" s="91" t="str">
        <f t="shared" ca="1" si="484"/>
        <v/>
      </c>
      <c r="NO60" s="91" t="str">
        <f t="shared" ca="1" si="484"/>
        <v/>
      </c>
      <c r="NQ60" s="20" t="str">
        <f t="shared" ca="1" si="424"/>
        <v/>
      </c>
      <c r="NR60" s="21" t="str">
        <f t="shared" ca="1" si="425"/>
        <v/>
      </c>
      <c r="NS60" s="6" t="str">
        <f t="shared" ca="1" si="426"/>
        <v/>
      </c>
      <c r="NT60" s="6" t="str">
        <f t="shared" ca="1" si="427"/>
        <v/>
      </c>
      <c r="NU60" s="22" t="e">
        <f t="shared" ca="1" si="428"/>
        <v>#VALUE!</v>
      </c>
      <c r="NV60" s="22" t="e">
        <f t="shared" ca="1" si="429"/>
        <v>#VALUE!</v>
      </c>
      <c r="NW60" s="22" t="str">
        <f ca="1">IFERROR(IF(INDIRECT(ADDRESS(ROW()-1,COLUMN()-2))="摘要",MATCH(NV60,日々処理!NR:NR,0),MATCH(NV60,INDIRECT(ADDRESS(INDIRECT(ADDRESS(ROW()-1,COLUMN()))+1,2,,,"日々処理")):INDIRECT(ADDRESS(INDIRECT(ADDRESS(ROW()-1,COLUMN()))+1000,2,,,"日々処理")),0)+INDIRECT(ADDRESS(ROW()-1,COLUMN()))),"")</f>
        <v/>
      </c>
      <c r="NX60" s="91" t="str">
        <f t="shared" ca="1" si="485"/>
        <v/>
      </c>
      <c r="NY60" s="91" t="str">
        <f t="shared" ca="1" si="485"/>
        <v/>
      </c>
      <c r="NZ60" s="91" t="str">
        <f t="shared" ca="1" si="485"/>
        <v/>
      </c>
      <c r="OA60" s="91" t="str">
        <f t="shared" ca="1" si="485"/>
        <v/>
      </c>
      <c r="OB60" s="91" t="str">
        <f t="shared" ca="1" si="485"/>
        <v/>
      </c>
      <c r="OC60" s="91" t="str">
        <f t="shared" ca="1" si="485"/>
        <v/>
      </c>
      <c r="OD60" s="91" t="str">
        <f t="shared" ca="1" si="485"/>
        <v/>
      </c>
      <c r="OE60" s="91" t="str">
        <f t="shared" ca="1" si="485"/>
        <v/>
      </c>
      <c r="OF60" s="91" t="str">
        <f t="shared" ca="1" si="485"/>
        <v/>
      </c>
      <c r="OG60" s="91" t="str">
        <f t="shared" ca="1" si="485"/>
        <v/>
      </c>
      <c r="OH60" s="91" t="str">
        <f t="shared" ca="1" si="485"/>
        <v/>
      </c>
      <c r="OI60" s="91" t="str">
        <f t="shared" ca="1" si="485"/>
        <v/>
      </c>
      <c r="OK60" s="20" t="str">
        <f t="shared" ca="1" si="431"/>
        <v/>
      </c>
      <c r="OL60" s="21" t="str">
        <f t="shared" ca="1" si="432"/>
        <v/>
      </c>
      <c r="OM60" s="6" t="str">
        <f t="shared" ca="1" si="433"/>
        <v/>
      </c>
      <c r="ON60" s="6" t="str">
        <f t="shared" ca="1" si="434"/>
        <v/>
      </c>
      <c r="OO60" s="22" t="e">
        <f t="shared" ca="1" si="435"/>
        <v>#VALUE!</v>
      </c>
      <c r="OP60" s="22" t="e">
        <f t="shared" ca="1" si="436"/>
        <v>#VALUE!</v>
      </c>
      <c r="OQ60" s="22" t="str">
        <f ca="1">IFERROR(IF(INDIRECT(ADDRESS(ROW()-1,COLUMN()-2))="摘要",MATCH(OP60,日々処理!OL:OL,0),MATCH(OP60,INDIRECT(ADDRESS(INDIRECT(ADDRESS(ROW()-1,COLUMN()))+1,2,,,"日々処理")):INDIRECT(ADDRESS(INDIRECT(ADDRESS(ROW()-1,COLUMN()))+1000,2,,,"日々処理")),0)+INDIRECT(ADDRESS(ROW()-1,COLUMN()))),"")</f>
        <v/>
      </c>
      <c r="OR60" s="91" t="str">
        <f t="shared" ca="1" si="486"/>
        <v/>
      </c>
      <c r="OS60" s="91" t="str">
        <f t="shared" ca="1" si="486"/>
        <v/>
      </c>
      <c r="OT60" s="91" t="str">
        <f t="shared" ca="1" si="486"/>
        <v/>
      </c>
      <c r="OU60" s="91" t="str">
        <f t="shared" ca="1" si="486"/>
        <v/>
      </c>
      <c r="OV60" s="91" t="str">
        <f t="shared" ca="1" si="486"/>
        <v/>
      </c>
      <c r="OW60" s="91" t="str">
        <f t="shared" ca="1" si="486"/>
        <v/>
      </c>
      <c r="OX60" s="91" t="str">
        <f t="shared" ca="1" si="486"/>
        <v/>
      </c>
      <c r="OY60" s="91" t="str">
        <f t="shared" ca="1" si="486"/>
        <v/>
      </c>
      <c r="OZ60" s="91" t="str">
        <f t="shared" ca="1" si="486"/>
        <v/>
      </c>
      <c r="PA60" s="91" t="str">
        <f t="shared" ca="1" si="486"/>
        <v/>
      </c>
      <c r="PB60" s="91" t="str">
        <f t="shared" ca="1" si="486"/>
        <v/>
      </c>
      <c r="PC60" s="91" t="str">
        <f t="shared" ca="1" si="486"/>
        <v/>
      </c>
      <c r="PE60" s="20" t="str">
        <f t="shared" ca="1" si="438"/>
        <v/>
      </c>
      <c r="PF60" s="21" t="str">
        <f t="shared" ca="1" si="439"/>
        <v/>
      </c>
      <c r="PG60" s="6" t="str">
        <f t="shared" ca="1" si="440"/>
        <v/>
      </c>
      <c r="PH60" s="6" t="str">
        <f t="shared" ca="1" si="441"/>
        <v/>
      </c>
      <c r="PI60" s="22" t="e">
        <f t="shared" ca="1" si="442"/>
        <v>#VALUE!</v>
      </c>
      <c r="PJ60" s="22" t="e">
        <f t="shared" ca="1" si="443"/>
        <v>#VALUE!</v>
      </c>
      <c r="PK60" s="22" t="str">
        <f ca="1">IFERROR(IF(INDIRECT(ADDRESS(ROW()-1,COLUMN()-2))="摘要",MATCH(PJ60,日々処理!PF:PF,0),MATCH(PJ60,INDIRECT(ADDRESS(INDIRECT(ADDRESS(ROW()-1,COLUMN()))+1,2,,,"日々処理")):INDIRECT(ADDRESS(INDIRECT(ADDRESS(ROW()-1,COLUMN()))+1000,2,,,"日々処理")),0)+INDIRECT(ADDRESS(ROW()-1,COLUMN()))),"")</f>
        <v/>
      </c>
      <c r="PL60" s="91" t="str">
        <f t="shared" ca="1" si="487"/>
        <v/>
      </c>
      <c r="PM60" s="91" t="str">
        <f t="shared" ca="1" si="487"/>
        <v/>
      </c>
      <c r="PN60" s="91" t="str">
        <f t="shared" ca="1" si="487"/>
        <v/>
      </c>
      <c r="PO60" s="91" t="str">
        <f t="shared" ca="1" si="487"/>
        <v/>
      </c>
      <c r="PP60" s="91" t="str">
        <f t="shared" ca="1" si="487"/>
        <v/>
      </c>
      <c r="PQ60" s="91" t="str">
        <f t="shared" ca="1" si="487"/>
        <v/>
      </c>
      <c r="PR60" s="91" t="str">
        <f t="shared" ca="1" si="487"/>
        <v/>
      </c>
      <c r="PS60" s="91" t="str">
        <f t="shared" ca="1" si="487"/>
        <v/>
      </c>
      <c r="PT60" s="91" t="str">
        <f t="shared" ca="1" si="487"/>
        <v/>
      </c>
      <c r="PU60" s="91" t="str">
        <f t="shared" ca="1" si="487"/>
        <v/>
      </c>
      <c r="PV60" s="91" t="str">
        <f t="shared" ca="1" si="487"/>
        <v/>
      </c>
      <c r="PW60" s="91" t="str">
        <f t="shared" ca="1" si="487"/>
        <v/>
      </c>
      <c r="PY60" s="20" t="str">
        <f t="shared" ca="1" si="445"/>
        <v/>
      </c>
      <c r="PZ60" s="21" t="str">
        <f t="shared" ca="1" si="446"/>
        <v/>
      </c>
      <c r="QA60" s="6" t="str">
        <f t="shared" ca="1" si="447"/>
        <v/>
      </c>
      <c r="QB60" s="6" t="str">
        <f t="shared" ca="1" si="448"/>
        <v/>
      </c>
      <c r="QC60" s="22" t="e">
        <f t="shared" ca="1" si="449"/>
        <v>#VALUE!</v>
      </c>
      <c r="QD60" s="22" t="e">
        <f t="shared" ca="1" si="450"/>
        <v>#VALUE!</v>
      </c>
      <c r="QE60" s="22" t="str">
        <f ca="1">IFERROR(IF(INDIRECT(ADDRESS(ROW()-1,COLUMN()-2))="摘要",MATCH(QD60,日々処理!PZ:PZ,0),MATCH(QD60,INDIRECT(ADDRESS(INDIRECT(ADDRESS(ROW()-1,COLUMN()))+1,2,,,"日々処理")):INDIRECT(ADDRESS(INDIRECT(ADDRESS(ROW()-1,COLUMN()))+1000,2,,,"日々処理")),0)+INDIRECT(ADDRESS(ROW()-1,COLUMN()))),"")</f>
        <v/>
      </c>
      <c r="QF60" s="91" t="str">
        <f t="shared" ca="1" si="488"/>
        <v/>
      </c>
      <c r="QG60" s="91" t="str">
        <f t="shared" ca="1" si="488"/>
        <v/>
      </c>
      <c r="QH60" s="91" t="str">
        <f t="shared" ca="1" si="488"/>
        <v/>
      </c>
      <c r="QI60" s="91" t="str">
        <f t="shared" ca="1" si="488"/>
        <v/>
      </c>
      <c r="QJ60" s="91" t="str">
        <f t="shared" ca="1" si="488"/>
        <v/>
      </c>
      <c r="QK60" s="91" t="str">
        <f t="shared" ca="1" si="488"/>
        <v/>
      </c>
      <c r="QL60" s="91" t="str">
        <f t="shared" ca="1" si="488"/>
        <v/>
      </c>
      <c r="QM60" s="91" t="str">
        <f t="shared" ca="1" si="488"/>
        <v/>
      </c>
      <c r="QN60" s="91" t="str">
        <f t="shared" ca="1" si="488"/>
        <v/>
      </c>
      <c r="QO60" s="91" t="str">
        <f t="shared" ca="1" si="488"/>
        <v/>
      </c>
      <c r="QP60" s="91" t="str">
        <f t="shared" ca="1" si="488"/>
        <v/>
      </c>
      <c r="QQ60" s="91" t="str">
        <f t="shared" ca="1" si="488"/>
        <v/>
      </c>
      <c r="QS60" s="20" t="str">
        <f t="shared" ca="1" si="452"/>
        <v/>
      </c>
      <c r="QT60" s="21" t="str">
        <f t="shared" ca="1" si="453"/>
        <v/>
      </c>
      <c r="QU60" s="6" t="str">
        <f t="shared" ca="1" si="454"/>
        <v/>
      </c>
      <c r="QV60" s="6" t="str">
        <f t="shared" ca="1" si="455"/>
        <v/>
      </c>
      <c r="QW60" s="22" t="e">
        <f t="shared" ca="1" si="456"/>
        <v>#VALUE!</v>
      </c>
      <c r="QX60" s="22" t="e">
        <f t="shared" ca="1" si="457"/>
        <v>#VALUE!</v>
      </c>
      <c r="QY60" s="22" t="str">
        <f ca="1">IFERROR(IF(INDIRECT(ADDRESS(ROW()-1,COLUMN()-2))="摘要",MATCH(QX60,日々処理!QT:QT,0),MATCH(QX60,INDIRECT(ADDRESS(INDIRECT(ADDRESS(ROW()-1,COLUMN()))+1,2,,,"日々処理")):INDIRECT(ADDRESS(INDIRECT(ADDRESS(ROW()-1,COLUMN()))+1000,2,,,"日々処理")),0)+INDIRECT(ADDRESS(ROW()-1,COLUMN()))),"")</f>
        <v/>
      </c>
      <c r="QZ60" s="91" t="str">
        <f t="shared" ca="1" si="489"/>
        <v/>
      </c>
      <c r="RA60" s="91" t="str">
        <f t="shared" ca="1" si="489"/>
        <v/>
      </c>
      <c r="RB60" s="91" t="str">
        <f t="shared" ca="1" si="489"/>
        <v/>
      </c>
      <c r="RC60" s="91" t="str">
        <f t="shared" ca="1" si="489"/>
        <v/>
      </c>
      <c r="RD60" s="91" t="str">
        <f t="shared" ca="1" si="489"/>
        <v/>
      </c>
      <c r="RE60" s="91" t="str">
        <f t="shared" ca="1" si="489"/>
        <v/>
      </c>
      <c r="RF60" s="91" t="str">
        <f t="shared" ca="1" si="489"/>
        <v/>
      </c>
      <c r="RG60" s="91" t="str">
        <f t="shared" ca="1" si="489"/>
        <v/>
      </c>
      <c r="RH60" s="91" t="str">
        <f t="shared" ca="1" si="489"/>
        <v/>
      </c>
      <c r="RI60" s="91" t="str">
        <f t="shared" ca="1" si="489"/>
        <v/>
      </c>
      <c r="RJ60" s="91" t="str">
        <f t="shared" ca="1" si="489"/>
        <v/>
      </c>
      <c r="RK60" s="91" t="str">
        <f t="shared" ca="1" si="489"/>
        <v/>
      </c>
      <c r="RM60" s="20" t="str">
        <f t="shared" ca="1" si="459"/>
        <v/>
      </c>
      <c r="RN60" s="21" t="str">
        <f t="shared" ca="1" si="460"/>
        <v/>
      </c>
      <c r="RO60" s="6" t="str">
        <f t="shared" ca="1" si="461"/>
        <v/>
      </c>
      <c r="RP60" s="6" t="str">
        <f t="shared" ca="1" si="462"/>
        <v/>
      </c>
      <c r="RQ60" s="22" t="e">
        <f t="shared" ca="1" si="463"/>
        <v>#VALUE!</v>
      </c>
      <c r="RR60" s="22" t="e">
        <f t="shared" ca="1" si="464"/>
        <v>#VALUE!</v>
      </c>
      <c r="RS60" s="22" t="str">
        <f ca="1">IFERROR(IF(INDIRECT(ADDRESS(ROW()-1,COLUMN()-2))="摘要",MATCH(RR60,日々処理!RN:RN,0),MATCH(RR60,INDIRECT(ADDRESS(INDIRECT(ADDRESS(ROW()-1,COLUMN()))+1,2,,,"日々処理")):INDIRECT(ADDRESS(INDIRECT(ADDRESS(ROW()-1,COLUMN()))+1000,2,,,"日々処理")),0)+INDIRECT(ADDRESS(ROW()-1,COLUMN()))),"")</f>
        <v/>
      </c>
      <c r="RT60" s="91" t="str">
        <f t="shared" ca="1" si="490"/>
        <v/>
      </c>
      <c r="RU60" s="91" t="str">
        <f t="shared" ca="1" si="490"/>
        <v/>
      </c>
      <c r="RV60" s="91" t="str">
        <f t="shared" ca="1" si="490"/>
        <v/>
      </c>
      <c r="RW60" s="91" t="str">
        <f t="shared" ca="1" si="490"/>
        <v/>
      </c>
      <c r="RX60" s="91" t="str">
        <f t="shared" ca="1" si="490"/>
        <v/>
      </c>
      <c r="RY60" s="91" t="str">
        <f t="shared" ca="1" si="490"/>
        <v/>
      </c>
      <c r="RZ60" s="91" t="str">
        <f t="shared" ca="1" si="490"/>
        <v/>
      </c>
      <c r="SA60" s="91" t="str">
        <f t="shared" ca="1" si="490"/>
        <v/>
      </c>
      <c r="SB60" s="91" t="str">
        <f t="shared" ca="1" si="490"/>
        <v/>
      </c>
      <c r="SC60" s="91" t="str">
        <f t="shared" ca="1" si="490"/>
        <v/>
      </c>
      <c r="SD60" s="91" t="str">
        <f t="shared" ca="1" si="490"/>
        <v/>
      </c>
      <c r="SE60" s="91" t="str">
        <f t="shared" ca="1" si="490"/>
        <v/>
      </c>
    </row>
    <row r="61" spans="1:499" ht="12" customHeight="1">
      <c r="A61" s="20" t="str">
        <f t="shared" ca="1" si="291"/>
        <v/>
      </c>
      <c r="B61" s="21" t="str">
        <f t="shared" ca="1" si="292"/>
        <v/>
      </c>
      <c r="C61" s="6" t="str">
        <f t="shared" ca="1" si="293"/>
        <v/>
      </c>
      <c r="D61" s="6" t="str">
        <f t="shared" ca="1" si="294"/>
        <v/>
      </c>
      <c r="E61" s="22" t="e">
        <f t="shared" ca="1" si="295"/>
        <v>#VALUE!</v>
      </c>
      <c r="F61" s="22" t="e">
        <f t="shared" ca="1" si="296"/>
        <v>#VALUE!</v>
      </c>
      <c r="G61" s="22" t="str">
        <f ca="1">IFERROR(IF(INDIRECT(ADDRESS(ROW()-1,COLUMN()-2))="摘要",MATCH(F61,日々処理!B:B,0),MATCH(F61,INDIRECT(ADDRESS(INDIRECT(ADDRESS(ROW()-1,COLUMN()))+1,2,,,"日々処理")):INDIRECT(ADDRESS(INDIRECT(ADDRESS(ROW()-1,COLUMN()))+1000,2,,,"日々処理")),0)+INDIRECT(ADDRESS(ROW()-1,COLUMN()))),"")</f>
        <v/>
      </c>
      <c r="H61" s="91" t="str">
        <f t="shared" ca="1" si="466"/>
        <v/>
      </c>
      <c r="I61" s="91" t="str">
        <f t="shared" ca="1" si="466"/>
        <v/>
      </c>
      <c r="J61" s="91" t="str">
        <f t="shared" ca="1" si="466"/>
        <v/>
      </c>
      <c r="K61" s="91" t="str">
        <f t="shared" ref="I61:S84" ca="1" si="491">IFERROR(IF(K$1=MONTH(INDIRECT(ADDRESS(ROW(),COLUMN()-7-(MOD(COLUMN(),20)-8)))),INDIRECT(ADDRESS(ROW(),COLUMN()-MOD(COLUMN(),20)+2)),0),"")</f>
        <v/>
      </c>
      <c r="L61" s="91" t="str">
        <f t="shared" ca="1" si="491"/>
        <v/>
      </c>
      <c r="M61" s="91" t="str">
        <f t="shared" ca="1" si="491"/>
        <v/>
      </c>
      <c r="N61" s="91" t="str">
        <f t="shared" ca="1" si="491"/>
        <v/>
      </c>
      <c r="O61" s="91" t="str">
        <f t="shared" ca="1" si="491"/>
        <v/>
      </c>
      <c r="P61" s="91" t="str">
        <f t="shared" ca="1" si="491"/>
        <v/>
      </c>
      <c r="Q61" s="91" t="str">
        <f t="shared" ca="1" si="491"/>
        <v/>
      </c>
      <c r="R61" s="91" t="str">
        <f t="shared" ca="1" si="491"/>
        <v/>
      </c>
      <c r="S61" s="91" t="str">
        <f t="shared" ca="1" si="491"/>
        <v/>
      </c>
      <c r="T61" s="89"/>
      <c r="U61" s="20" t="str">
        <f t="shared" ca="1" si="298"/>
        <v/>
      </c>
      <c r="V61" s="21" t="str">
        <f t="shared" ca="1" si="299"/>
        <v/>
      </c>
      <c r="W61" s="6" t="str">
        <f t="shared" ca="1" si="300"/>
        <v/>
      </c>
      <c r="X61" s="6" t="str">
        <f t="shared" ca="1" si="301"/>
        <v/>
      </c>
      <c r="Y61" s="22" t="e">
        <f t="shared" ca="1" si="302"/>
        <v>#VALUE!</v>
      </c>
      <c r="Z61" s="22" t="e">
        <f t="shared" ca="1" si="303"/>
        <v>#VALUE!</v>
      </c>
      <c r="AA61" s="22" t="str">
        <f ca="1">IFERROR(IF(INDIRECT(ADDRESS(ROW()-1,COLUMN()-2))="摘要",MATCH(Z61,日々処理!V:V,0),MATCH(Z61,INDIRECT(ADDRESS(INDIRECT(ADDRESS(ROW()-1,COLUMN()))+1,2,,,"日々処理")):INDIRECT(ADDRESS(INDIRECT(ADDRESS(ROW()-1,COLUMN()))+1000,2,,,"日々処理")),0)+INDIRECT(ADDRESS(ROW()-1,COLUMN()))),"")</f>
        <v/>
      </c>
      <c r="AB61" s="91" t="str">
        <f t="shared" ca="1" si="467"/>
        <v/>
      </c>
      <c r="AC61" s="91" t="str">
        <f t="shared" ca="1" si="467"/>
        <v/>
      </c>
      <c r="AD61" s="91" t="str">
        <f t="shared" ca="1" si="467"/>
        <v/>
      </c>
      <c r="AE61" s="91" t="str">
        <f t="shared" ref="AC61:AM84" ca="1" si="492">IFERROR(IF(AE$1=MONTH(INDIRECT(ADDRESS(ROW(),COLUMN()-7-(MOD(COLUMN(),20)-8)))),INDIRECT(ADDRESS(ROW(),COLUMN()-MOD(COLUMN(),20)+2)),0),"")</f>
        <v/>
      </c>
      <c r="AF61" s="91" t="str">
        <f t="shared" ca="1" si="492"/>
        <v/>
      </c>
      <c r="AG61" s="91" t="str">
        <f t="shared" ca="1" si="492"/>
        <v/>
      </c>
      <c r="AH61" s="91" t="str">
        <f t="shared" ca="1" si="492"/>
        <v/>
      </c>
      <c r="AI61" s="91" t="str">
        <f t="shared" ca="1" si="492"/>
        <v/>
      </c>
      <c r="AJ61" s="91" t="str">
        <f t="shared" ca="1" si="492"/>
        <v/>
      </c>
      <c r="AK61" s="91" t="str">
        <f t="shared" ca="1" si="492"/>
        <v/>
      </c>
      <c r="AL61" s="91" t="str">
        <f t="shared" ca="1" si="492"/>
        <v/>
      </c>
      <c r="AM61" s="91" t="str">
        <f t="shared" ca="1" si="492"/>
        <v/>
      </c>
      <c r="AO61" s="20" t="str">
        <f t="shared" ca="1" si="305"/>
        <v/>
      </c>
      <c r="AP61" s="21" t="str">
        <f t="shared" ca="1" si="306"/>
        <v/>
      </c>
      <c r="AQ61" s="6" t="str">
        <f t="shared" ca="1" si="307"/>
        <v/>
      </c>
      <c r="AR61" s="6" t="str">
        <f t="shared" ca="1" si="308"/>
        <v/>
      </c>
      <c r="AS61" s="22" t="e">
        <f t="shared" ca="1" si="309"/>
        <v>#VALUE!</v>
      </c>
      <c r="AT61" s="22" t="e">
        <f t="shared" ca="1" si="310"/>
        <v>#VALUE!</v>
      </c>
      <c r="AU61" s="22" t="str">
        <f ca="1">IFERROR(IF(INDIRECT(ADDRESS(ROW()-1,COLUMN()-2))="摘要",MATCH(AT61,日々処理!AP:AP,0),MATCH(AT61,INDIRECT(ADDRESS(INDIRECT(ADDRESS(ROW()-1,COLUMN()))+1,2,,,"日々処理")):INDIRECT(ADDRESS(INDIRECT(ADDRESS(ROW()-1,COLUMN()))+1000,2,,,"日々処理")),0)+INDIRECT(ADDRESS(ROW()-1,COLUMN()))),"")</f>
        <v/>
      </c>
      <c r="AV61" s="91" t="str">
        <f t="shared" ca="1" si="468"/>
        <v/>
      </c>
      <c r="AW61" s="91" t="str">
        <f t="shared" ca="1" si="468"/>
        <v/>
      </c>
      <c r="AX61" s="91" t="str">
        <f t="shared" ca="1" si="468"/>
        <v/>
      </c>
      <c r="AY61" s="91" t="str">
        <f t="shared" ref="AW61:BG84" ca="1" si="493">IFERROR(IF(AY$1=MONTH(INDIRECT(ADDRESS(ROW(),COLUMN()-7-(MOD(COLUMN(),20)-8)))),INDIRECT(ADDRESS(ROW(),COLUMN()-MOD(COLUMN(),20)+2)),0),"")</f>
        <v/>
      </c>
      <c r="AZ61" s="91" t="str">
        <f t="shared" ca="1" si="493"/>
        <v/>
      </c>
      <c r="BA61" s="91" t="str">
        <f t="shared" ca="1" si="493"/>
        <v/>
      </c>
      <c r="BB61" s="91" t="str">
        <f t="shared" ca="1" si="493"/>
        <v/>
      </c>
      <c r="BC61" s="91" t="str">
        <f t="shared" ca="1" si="493"/>
        <v/>
      </c>
      <c r="BD61" s="91" t="str">
        <f t="shared" ca="1" si="493"/>
        <v/>
      </c>
      <c r="BE61" s="91" t="str">
        <f t="shared" ca="1" si="493"/>
        <v/>
      </c>
      <c r="BF61" s="91" t="str">
        <f t="shared" ca="1" si="493"/>
        <v/>
      </c>
      <c r="BG61" s="91" t="str">
        <f t="shared" ca="1" si="493"/>
        <v/>
      </c>
      <c r="BI61" s="20" t="str">
        <f t="shared" ca="1" si="312"/>
        <v/>
      </c>
      <c r="BJ61" s="21" t="str">
        <f t="shared" ca="1" si="313"/>
        <v/>
      </c>
      <c r="BK61" s="6" t="str">
        <f t="shared" ca="1" si="314"/>
        <v/>
      </c>
      <c r="BL61" s="6" t="str">
        <f t="shared" ca="1" si="315"/>
        <v/>
      </c>
      <c r="BM61" s="22" t="e">
        <f t="shared" ca="1" si="316"/>
        <v>#VALUE!</v>
      </c>
      <c r="BN61" s="22" t="e">
        <f t="shared" ca="1" si="317"/>
        <v>#VALUE!</v>
      </c>
      <c r="BO61" s="22" t="str">
        <f ca="1">IFERROR(IF(INDIRECT(ADDRESS(ROW()-1,COLUMN()-2))="摘要",MATCH(BN61,日々処理!BJ:BJ,0),MATCH(BN61,INDIRECT(ADDRESS(INDIRECT(ADDRESS(ROW()-1,COLUMN()))+1,2,,,"日々処理")):INDIRECT(ADDRESS(INDIRECT(ADDRESS(ROW()-1,COLUMN()))+1000,2,,,"日々処理")),0)+INDIRECT(ADDRESS(ROW()-1,COLUMN()))),"")</f>
        <v/>
      </c>
      <c r="BP61" s="91" t="str">
        <f t="shared" ca="1" si="469"/>
        <v/>
      </c>
      <c r="BQ61" s="91" t="str">
        <f t="shared" ca="1" si="469"/>
        <v/>
      </c>
      <c r="BR61" s="91" t="str">
        <f t="shared" ca="1" si="469"/>
        <v/>
      </c>
      <c r="BS61" s="91" t="str">
        <f t="shared" ref="BQ61:CA84" ca="1" si="494">IFERROR(IF(BS$1=MONTH(INDIRECT(ADDRESS(ROW(),COLUMN()-7-(MOD(COLUMN(),20)-8)))),INDIRECT(ADDRESS(ROW(),COLUMN()-MOD(COLUMN(),20)+2)),0),"")</f>
        <v/>
      </c>
      <c r="BT61" s="91" t="str">
        <f t="shared" ca="1" si="494"/>
        <v/>
      </c>
      <c r="BU61" s="91" t="str">
        <f t="shared" ca="1" si="494"/>
        <v/>
      </c>
      <c r="BV61" s="91" t="str">
        <f t="shared" ca="1" si="494"/>
        <v/>
      </c>
      <c r="BW61" s="91" t="str">
        <f t="shared" ca="1" si="494"/>
        <v/>
      </c>
      <c r="BX61" s="91" t="str">
        <f t="shared" ca="1" si="494"/>
        <v/>
      </c>
      <c r="BY61" s="91" t="str">
        <f t="shared" ca="1" si="494"/>
        <v/>
      </c>
      <c r="BZ61" s="91" t="str">
        <f t="shared" ca="1" si="494"/>
        <v/>
      </c>
      <c r="CA61" s="91" t="str">
        <f t="shared" ca="1" si="494"/>
        <v/>
      </c>
      <c r="CC61" s="20" t="str">
        <f t="shared" ca="1" si="319"/>
        <v/>
      </c>
      <c r="CD61" s="21" t="str">
        <f t="shared" ca="1" si="320"/>
        <v/>
      </c>
      <c r="CE61" s="6" t="str">
        <f t="shared" ca="1" si="321"/>
        <v/>
      </c>
      <c r="CF61" s="6" t="str">
        <f t="shared" ca="1" si="322"/>
        <v/>
      </c>
      <c r="CG61" s="22" t="e">
        <f t="shared" ca="1" si="323"/>
        <v>#VALUE!</v>
      </c>
      <c r="CH61" s="22" t="e">
        <f t="shared" ca="1" si="324"/>
        <v>#VALUE!</v>
      </c>
      <c r="CI61" s="22" t="str">
        <f ca="1">IFERROR(IF(INDIRECT(ADDRESS(ROW()-1,COLUMN()-2))="摘要",MATCH(CH61,日々処理!CD:CD,0),MATCH(CH61,INDIRECT(ADDRESS(INDIRECT(ADDRESS(ROW()-1,COLUMN()))+1,2,,,"日々処理")):INDIRECT(ADDRESS(INDIRECT(ADDRESS(ROW()-1,COLUMN()))+1000,2,,,"日々処理")),0)+INDIRECT(ADDRESS(ROW()-1,COLUMN()))),"")</f>
        <v/>
      </c>
      <c r="CJ61" s="91" t="str">
        <f t="shared" ca="1" si="470"/>
        <v/>
      </c>
      <c r="CK61" s="91" t="str">
        <f t="shared" ca="1" si="470"/>
        <v/>
      </c>
      <c r="CL61" s="91" t="str">
        <f t="shared" ca="1" si="470"/>
        <v/>
      </c>
      <c r="CM61" s="91" t="str">
        <f t="shared" ref="CK61:CU84" ca="1" si="495">IFERROR(IF(CM$1=MONTH(INDIRECT(ADDRESS(ROW(),COLUMN()-7-(MOD(COLUMN(),20)-8)))),INDIRECT(ADDRESS(ROW(),COLUMN()-MOD(COLUMN(),20)+2)),0),"")</f>
        <v/>
      </c>
      <c r="CN61" s="91" t="str">
        <f t="shared" ca="1" si="495"/>
        <v/>
      </c>
      <c r="CO61" s="91" t="str">
        <f t="shared" ca="1" si="495"/>
        <v/>
      </c>
      <c r="CP61" s="91" t="str">
        <f t="shared" ca="1" si="495"/>
        <v/>
      </c>
      <c r="CQ61" s="91" t="str">
        <f t="shared" ca="1" si="495"/>
        <v/>
      </c>
      <c r="CR61" s="91" t="str">
        <f t="shared" ca="1" si="495"/>
        <v/>
      </c>
      <c r="CS61" s="91" t="str">
        <f t="shared" ca="1" si="495"/>
        <v/>
      </c>
      <c r="CT61" s="91" t="str">
        <f t="shared" ca="1" si="495"/>
        <v/>
      </c>
      <c r="CU61" s="91" t="str">
        <f t="shared" ca="1" si="495"/>
        <v/>
      </c>
      <c r="CW61" s="20" t="str">
        <f t="shared" ca="1" si="326"/>
        <v/>
      </c>
      <c r="CX61" s="21" t="str">
        <f t="shared" ca="1" si="327"/>
        <v/>
      </c>
      <c r="CY61" s="6" t="str">
        <f t="shared" ca="1" si="328"/>
        <v/>
      </c>
      <c r="CZ61" s="6" t="str">
        <f t="shared" ca="1" si="329"/>
        <v/>
      </c>
      <c r="DA61" s="22" t="e">
        <f t="shared" ca="1" si="330"/>
        <v>#VALUE!</v>
      </c>
      <c r="DB61" s="22" t="e">
        <f t="shared" ca="1" si="331"/>
        <v>#VALUE!</v>
      </c>
      <c r="DC61" s="22" t="str">
        <f ca="1">IFERROR(IF(INDIRECT(ADDRESS(ROW()-1,COLUMN()-2))="摘要",MATCH(DB61,日々処理!CX:CX,0),MATCH(DB61,INDIRECT(ADDRESS(INDIRECT(ADDRESS(ROW()-1,COLUMN()))+1,2,,,"日々処理")):INDIRECT(ADDRESS(INDIRECT(ADDRESS(ROW()-1,COLUMN()))+1000,2,,,"日々処理")),0)+INDIRECT(ADDRESS(ROW()-1,COLUMN()))),"")</f>
        <v/>
      </c>
      <c r="DD61" s="91" t="str">
        <f t="shared" ca="1" si="471"/>
        <v/>
      </c>
      <c r="DE61" s="91" t="str">
        <f t="shared" ca="1" si="471"/>
        <v/>
      </c>
      <c r="DF61" s="91" t="str">
        <f t="shared" ca="1" si="471"/>
        <v/>
      </c>
      <c r="DG61" s="91" t="str">
        <f t="shared" ref="DE61:DO84" ca="1" si="496">IFERROR(IF(DG$1=MONTH(INDIRECT(ADDRESS(ROW(),COLUMN()-7-(MOD(COLUMN(),20)-8)))),INDIRECT(ADDRESS(ROW(),COLUMN()-MOD(COLUMN(),20)+2)),0),"")</f>
        <v/>
      </c>
      <c r="DH61" s="91" t="str">
        <f t="shared" ca="1" si="496"/>
        <v/>
      </c>
      <c r="DI61" s="91" t="str">
        <f t="shared" ca="1" si="496"/>
        <v/>
      </c>
      <c r="DJ61" s="91" t="str">
        <f t="shared" ca="1" si="496"/>
        <v/>
      </c>
      <c r="DK61" s="91" t="str">
        <f t="shared" ca="1" si="496"/>
        <v/>
      </c>
      <c r="DL61" s="91" t="str">
        <f t="shared" ca="1" si="496"/>
        <v/>
      </c>
      <c r="DM61" s="91" t="str">
        <f t="shared" ca="1" si="496"/>
        <v/>
      </c>
      <c r="DN61" s="91" t="str">
        <f t="shared" ca="1" si="496"/>
        <v/>
      </c>
      <c r="DO61" s="91" t="str">
        <f t="shared" ca="1" si="496"/>
        <v/>
      </c>
      <c r="DQ61" s="20" t="str">
        <f t="shared" ca="1" si="333"/>
        <v/>
      </c>
      <c r="DR61" s="21" t="str">
        <f t="shared" ca="1" si="334"/>
        <v/>
      </c>
      <c r="DS61" s="6" t="str">
        <f t="shared" ca="1" si="335"/>
        <v/>
      </c>
      <c r="DT61" s="6" t="str">
        <f t="shared" ca="1" si="336"/>
        <v/>
      </c>
      <c r="DU61" s="22" t="e">
        <f t="shared" ca="1" si="337"/>
        <v>#VALUE!</v>
      </c>
      <c r="DV61" s="22" t="e">
        <f t="shared" ca="1" si="338"/>
        <v>#VALUE!</v>
      </c>
      <c r="DW61" s="22" t="str">
        <f ca="1">IFERROR(IF(INDIRECT(ADDRESS(ROW()-1,COLUMN()-2))="摘要",MATCH(DV61,日々処理!DR:DR,0),MATCH(DV61,INDIRECT(ADDRESS(INDIRECT(ADDRESS(ROW()-1,COLUMN()))+1,2,,,"日々処理")):INDIRECT(ADDRESS(INDIRECT(ADDRESS(ROW()-1,COLUMN()))+1000,2,,,"日々処理")),0)+INDIRECT(ADDRESS(ROW()-1,COLUMN()))),"")</f>
        <v/>
      </c>
      <c r="DX61" s="91" t="str">
        <f t="shared" ca="1" si="472"/>
        <v/>
      </c>
      <c r="DY61" s="91" t="str">
        <f t="shared" ca="1" si="472"/>
        <v/>
      </c>
      <c r="DZ61" s="91" t="str">
        <f t="shared" ca="1" si="472"/>
        <v/>
      </c>
      <c r="EA61" s="91" t="str">
        <f t="shared" ref="DY61:EI84" ca="1" si="497">IFERROR(IF(EA$1=MONTH(INDIRECT(ADDRESS(ROW(),COLUMN()-7-(MOD(COLUMN(),20)-8)))),INDIRECT(ADDRESS(ROW(),COLUMN()-MOD(COLUMN(),20)+2)),0),"")</f>
        <v/>
      </c>
      <c r="EB61" s="91" t="str">
        <f t="shared" ca="1" si="497"/>
        <v/>
      </c>
      <c r="EC61" s="91" t="str">
        <f t="shared" ca="1" si="497"/>
        <v/>
      </c>
      <c r="ED61" s="91" t="str">
        <f t="shared" ca="1" si="497"/>
        <v/>
      </c>
      <c r="EE61" s="91" t="str">
        <f t="shared" ca="1" si="497"/>
        <v/>
      </c>
      <c r="EF61" s="91" t="str">
        <f t="shared" ca="1" si="497"/>
        <v/>
      </c>
      <c r="EG61" s="91" t="str">
        <f t="shared" ca="1" si="497"/>
        <v/>
      </c>
      <c r="EH61" s="91" t="str">
        <f t="shared" ca="1" si="497"/>
        <v/>
      </c>
      <c r="EI61" s="91" t="str">
        <f t="shared" ca="1" si="497"/>
        <v/>
      </c>
      <c r="EK61" s="20" t="str">
        <f t="shared" ca="1" si="340"/>
        <v/>
      </c>
      <c r="EL61" s="21" t="str">
        <f t="shared" ca="1" si="341"/>
        <v/>
      </c>
      <c r="EM61" s="6" t="str">
        <f t="shared" ca="1" si="342"/>
        <v/>
      </c>
      <c r="EN61" s="6" t="str">
        <f t="shared" ca="1" si="343"/>
        <v/>
      </c>
      <c r="EO61" s="22" t="e">
        <f t="shared" ca="1" si="344"/>
        <v>#VALUE!</v>
      </c>
      <c r="EP61" s="22" t="e">
        <f t="shared" ca="1" si="345"/>
        <v>#VALUE!</v>
      </c>
      <c r="EQ61" s="22" t="str">
        <f ca="1">IFERROR(IF(INDIRECT(ADDRESS(ROW()-1,COLUMN()-2))="摘要",MATCH(EP61,日々処理!EL:EL,0),MATCH(EP61,INDIRECT(ADDRESS(INDIRECT(ADDRESS(ROW()-1,COLUMN()))+1,2,,,"日々処理")):INDIRECT(ADDRESS(INDIRECT(ADDRESS(ROW()-1,COLUMN()))+1000,2,,,"日々処理")),0)+INDIRECT(ADDRESS(ROW()-1,COLUMN()))),"")</f>
        <v/>
      </c>
      <c r="ER61" s="91" t="str">
        <f t="shared" ca="1" si="473"/>
        <v/>
      </c>
      <c r="ES61" s="91" t="str">
        <f t="shared" ca="1" si="473"/>
        <v/>
      </c>
      <c r="ET61" s="91" t="str">
        <f t="shared" ca="1" si="473"/>
        <v/>
      </c>
      <c r="EU61" s="91" t="str">
        <f t="shared" ref="ES61:FC84" ca="1" si="498">IFERROR(IF(EU$1=MONTH(INDIRECT(ADDRESS(ROW(),COLUMN()-7-(MOD(COLUMN(),20)-8)))),INDIRECT(ADDRESS(ROW(),COLUMN()-MOD(COLUMN(),20)+2)),0),"")</f>
        <v/>
      </c>
      <c r="EV61" s="91" t="str">
        <f t="shared" ca="1" si="498"/>
        <v/>
      </c>
      <c r="EW61" s="91" t="str">
        <f t="shared" ca="1" si="498"/>
        <v/>
      </c>
      <c r="EX61" s="91" t="str">
        <f t="shared" ca="1" si="498"/>
        <v/>
      </c>
      <c r="EY61" s="91" t="str">
        <f t="shared" ca="1" si="498"/>
        <v/>
      </c>
      <c r="EZ61" s="91" t="str">
        <f t="shared" ca="1" si="498"/>
        <v/>
      </c>
      <c r="FA61" s="91" t="str">
        <f t="shared" ca="1" si="498"/>
        <v/>
      </c>
      <c r="FB61" s="91" t="str">
        <f t="shared" ca="1" si="498"/>
        <v/>
      </c>
      <c r="FC61" s="91" t="str">
        <f t="shared" ca="1" si="498"/>
        <v/>
      </c>
      <c r="FE61" s="20" t="str">
        <f t="shared" ca="1" si="347"/>
        <v/>
      </c>
      <c r="FF61" s="21" t="str">
        <f t="shared" ca="1" si="348"/>
        <v/>
      </c>
      <c r="FG61" s="6" t="str">
        <f t="shared" ca="1" si="349"/>
        <v/>
      </c>
      <c r="FH61" s="6" t="str">
        <f t="shared" ca="1" si="350"/>
        <v/>
      </c>
      <c r="FI61" s="22" t="e">
        <f t="shared" ca="1" si="351"/>
        <v>#VALUE!</v>
      </c>
      <c r="FJ61" s="22" t="e">
        <f t="shared" ca="1" si="352"/>
        <v>#VALUE!</v>
      </c>
      <c r="FK61" s="22" t="str">
        <f ca="1">IFERROR(IF(INDIRECT(ADDRESS(ROW()-1,COLUMN()-2))="摘要",MATCH(FJ61,日々処理!FF:FF,0),MATCH(FJ61,INDIRECT(ADDRESS(INDIRECT(ADDRESS(ROW()-1,COLUMN()))+1,2,,,"日々処理")):INDIRECT(ADDRESS(INDIRECT(ADDRESS(ROW()-1,COLUMN()))+1000,2,,,"日々処理")),0)+INDIRECT(ADDRESS(ROW()-1,COLUMN()))),"")</f>
        <v/>
      </c>
      <c r="FL61" s="91" t="str">
        <f t="shared" ca="1" si="474"/>
        <v/>
      </c>
      <c r="FM61" s="91" t="str">
        <f t="shared" ca="1" si="474"/>
        <v/>
      </c>
      <c r="FN61" s="91" t="str">
        <f t="shared" ca="1" si="474"/>
        <v/>
      </c>
      <c r="FO61" s="91" t="str">
        <f t="shared" ref="FM61:FW84" ca="1" si="499">IFERROR(IF(FO$1=MONTH(INDIRECT(ADDRESS(ROW(),COLUMN()-7-(MOD(COLUMN(),20)-8)))),INDIRECT(ADDRESS(ROW(),COLUMN()-MOD(COLUMN(),20)+2)),0),"")</f>
        <v/>
      </c>
      <c r="FP61" s="91" t="str">
        <f t="shared" ca="1" si="499"/>
        <v/>
      </c>
      <c r="FQ61" s="91" t="str">
        <f t="shared" ca="1" si="499"/>
        <v/>
      </c>
      <c r="FR61" s="91" t="str">
        <f t="shared" ca="1" si="499"/>
        <v/>
      </c>
      <c r="FS61" s="91" t="str">
        <f t="shared" ca="1" si="499"/>
        <v/>
      </c>
      <c r="FT61" s="91" t="str">
        <f t="shared" ca="1" si="499"/>
        <v/>
      </c>
      <c r="FU61" s="91" t="str">
        <f t="shared" ca="1" si="499"/>
        <v/>
      </c>
      <c r="FV61" s="91" t="str">
        <f t="shared" ca="1" si="499"/>
        <v/>
      </c>
      <c r="FW61" s="91" t="str">
        <f t="shared" ca="1" si="499"/>
        <v/>
      </c>
      <c r="FY61" s="20" t="str">
        <f t="shared" ca="1" si="354"/>
        <v/>
      </c>
      <c r="FZ61" s="21" t="str">
        <f t="shared" ca="1" si="355"/>
        <v/>
      </c>
      <c r="GA61" s="6" t="str">
        <f t="shared" ca="1" si="356"/>
        <v/>
      </c>
      <c r="GB61" s="6" t="str">
        <f t="shared" ca="1" si="357"/>
        <v/>
      </c>
      <c r="GC61" s="22" t="e">
        <f t="shared" ca="1" si="358"/>
        <v>#VALUE!</v>
      </c>
      <c r="GD61" s="22" t="e">
        <f t="shared" ca="1" si="359"/>
        <v>#VALUE!</v>
      </c>
      <c r="GE61" s="22" t="str">
        <f ca="1">IFERROR(IF(INDIRECT(ADDRESS(ROW()-1,COLUMN()-2))="摘要",MATCH(GD61,日々処理!FZ:FZ,0),MATCH(GD61,INDIRECT(ADDRESS(INDIRECT(ADDRESS(ROW()-1,COLUMN()))+1,2,,,"日々処理")):INDIRECT(ADDRESS(INDIRECT(ADDRESS(ROW()-1,COLUMN()))+1000,2,,,"日々処理")),0)+INDIRECT(ADDRESS(ROW()-1,COLUMN()))),"")</f>
        <v/>
      </c>
      <c r="GF61" s="91" t="str">
        <f t="shared" ca="1" si="475"/>
        <v/>
      </c>
      <c r="GG61" s="91" t="str">
        <f t="shared" ca="1" si="475"/>
        <v/>
      </c>
      <c r="GH61" s="91" t="str">
        <f t="shared" ca="1" si="475"/>
        <v/>
      </c>
      <c r="GI61" s="91" t="str">
        <f t="shared" ref="GG61:GQ84" ca="1" si="500">IFERROR(IF(GI$1=MONTH(INDIRECT(ADDRESS(ROW(),COLUMN()-7-(MOD(COLUMN(),20)-8)))),INDIRECT(ADDRESS(ROW(),COLUMN()-MOD(COLUMN(),20)+2)),0),"")</f>
        <v/>
      </c>
      <c r="GJ61" s="91" t="str">
        <f t="shared" ca="1" si="500"/>
        <v/>
      </c>
      <c r="GK61" s="91" t="str">
        <f t="shared" ca="1" si="500"/>
        <v/>
      </c>
      <c r="GL61" s="91" t="str">
        <f t="shared" ca="1" si="500"/>
        <v/>
      </c>
      <c r="GM61" s="91" t="str">
        <f t="shared" ca="1" si="500"/>
        <v/>
      </c>
      <c r="GN61" s="91" t="str">
        <f t="shared" ca="1" si="500"/>
        <v/>
      </c>
      <c r="GO61" s="91" t="str">
        <f t="shared" ca="1" si="500"/>
        <v/>
      </c>
      <c r="GP61" s="91" t="str">
        <f t="shared" ca="1" si="500"/>
        <v/>
      </c>
      <c r="GQ61" s="91" t="str">
        <f t="shared" ca="1" si="500"/>
        <v/>
      </c>
      <c r="GS61" s="20" t="str">
        <f t="shared" ca="1" si="361"/>
        <v/>
      </c>
      <c r="GT61" s="21" t="str">
        <f t="shared" ca="1" si="362"/>
        <v/>
      </c>
      <c r="GU61" s="6" t="str">
        <f t="shared" ca="1" si="363"/>
        <v/>
      </c>
      <c r="GV61" s="6" t="str">
        <f t="shared" ca="1" si="364"/>
        <v/>
      </c>
      <c r="GW61" s="22" t="e">
        <f t="shared" ca="1" si="365"/>
        <v>#VALUE!</v>
      </c>
      <c r="GX61" s="22" t="e">
        <f t="shared" ca="1" si="366"/>
        <v>#VALUE!</v>
      </c>
      <c r="GY61" s="22" t="str">
        <f ca="1">IFERROR(IF(INDIRECT(ADDRESS(ROW()-1,COLUMN()-2))="摘要",MATCH(GX61,日々処理!GT:GT,0),MATCH(GX61,INDIRECT(ADDRESS(INDIRECT(ADDRESS(ROW()-1,COLUMN()))+1,2,,,"日々処理")):INDIRECT(ADDRESS(INDIRECT(ADDRESS(ROW()-1,COLUMN()))+1000,2,,,"日々処理")),0)+INDIRECT(ADDRESS(ROW()-1,COLUMN()))),"")</f>
        <v/>
      </c>
      <c r="GZ61" s="91" t="str">
        <f t="shared" ca="1" si="476"/>
        <v/>
      </c>
      <c r="HA61" s="91" t="str">
        <f t="shared" ca="1" si="476"/>
        <v/>
      </c>
      <c r="HB61" s="91" t="str">
        <f t="shared" ca="1" si="476"/>
        <v/>
      </c>
      <c r="HC61" s="91" t="str">
        <f t="shared" ref="HA61:HK84" ca="1" si="501">IFERROR(IF(HC$1=MONTH(INDIRECT(ADDRESS(ROW(),COLUMN()-7-(MOD(COLUMN(),20)-8)))),INDIRECT(ADDRESS(ROW(),COLUMN()-MOD(COLUMN(),20)+2)),0),"")</f>
        <v/>
      </c>
      <c r="HD61" s="91" t="str">
        <f t="shared" ca="1" si="501"/>
        <v/>
      </c>
      <c r="HE61" s="91" t="str">
        <f t="shared" ca="1" si="501"/>
        <v/>
      </c>
      <c r="HF61" s="91" t="str">
        <f t="shared" ca="1" si="501"/>
        <v/>
      </c>
      <c r="HG61" s="91" t="str">
        <f t="shared" ca="1" si="501"/>
        <v/>
      </c>
      <c r="HH61" s="91" t="str">
        <f t="shared" ca="1" si="501"/>
        <v/>
      </c>
      <c r="HI61" s="91" t="str">
        <f t="shared" ca="1" si="501"/>
        <v/>
      </c>
      <c r="HJ61" s="91" t="str">
        <f t="shared" ca="1" si="501"/>
        <v/>
      </c>
      <c r="HK61" s="91" t="str">
        <f t="shared" ca="1" si="501"/>
        <v/>
      </c>
      <c r="HM61" s="20" t="str">
        <f t="shared" ca="1" si="368"/>
        <v/>
      </c>
      <c r="HN61" s="21" t="str">
        <f t="shared" ca="1" si="369"/>
        <v/>
      </c>
      <c r="HO61" s="6" t="str">
        <f t="shared" ca="1" si="370"/>
        <v/>
      </c>
      <c r="HP61" s="6" t="str">
        <f t="shared" ca="1" si="371"/>
        <v/>
      </c>
      <c r="HQ61" s="22" t="e">
        <f t="shared" ca="1" si="372"/>
        <v>#VALUE!</v>
      </c>
      <c r="HR61" s="22" t="e">
        <f t="shared" ca="1" si="373"/>
        <v>#VALUE!</v>
      </c>
      <c r="HS61" s="22" t="str">
        <f ca="1">IFERROR(IF(INDIRECT(ADDRESS(ROW()-1,COLUMN()-2))="摘要",MATCH(HR61,日々処理!HN:HN,0),MATCH(HR61,INDIRECT(ADDRESS(INDIRECT(ADDRESS(ROW()-1,COLUMN()))+1,2,,,"日々処理")):INDIRECT(ADDRESS(INDIRECT(ADDRESS(ROW()-1,COLUMN()))+1000,2,,,"日々処理")),0)+INDIRECT(ADDRESS(ROW()-1,COLUMN()))),"")</f>
        <v/>
      </c>
      <c r="HT61" s="91" t="str">
        <f t="shared" ca="1" si="477"/>
        <v/>
      </c>
      <c r="HU61" s="91" t="str">
        <f t="shared" ca="1" si="477"/>
        <v/>
      </c>
      <c r="HV61" s="91" t="str">
        <f t="shared" ca="1" si="477"/>
        <v/>
      </c>
      <c r="HW61" s="91" t="str">
        <f t="shared" ref="HU61:IE84" ca="1" si="502">IFERROR(IF(HW$1=MONTH(INDIRECT(ADDRESS(ROW(),COLUMN()-7-(MOD(COLUMN(),20)-8)))),INDIRECT(ADDRESS(ROW(),COLUMN()-MOD(COLUMN(),20)+2)),0),"")</f>
        <v/>
      </c>
      <c r="HX61" s="91" t="str">
        <f t="shared" ca="1" si="502"/>
        <v/>
      </c>
      <c r="HY61" s="91" t="str">
        <f t="shared" ca="1" si="502"/>
        <v/>
      </c>
      <c r="HZ61" s="91" t="str">
        <f t="shared" ca="1" si="502"/>
        <v/>
      </c>
      <c r="IA61" s="91" t="str">
        <f t="shared" ca="1" si="502"/>
        <v/>
      </c>
      <c r="IB61" s="91" t="str">
        <f t="shared" ca="1" si="502"/>
        <v/>
      </c>
      <c r="IC61" s="91" t="str">
        <f t="shared" ca="1" si="502"/>
        <v/>
      </c>
      <c r="ID61" s="91" t="str">
        <f t="shared" ca="1" si="502"/>
        <v/>
      </c>
      <c r="IE61" s="91" t="str">
        <f t="shared" ca="1" si="502"/>
        <v/>
      </c>
      <c r="IG61" s="20" t="str">
        <f t="shared" ca="1" si="375"/>
        <v/>
      </c>
      <c r="IH61" s="21" t="str">
        <f t="shared" ca="1" si="376"/>
        <v/>
      </c>
      <c r="II61" s="6" t="str">
        <f t="shared" ca="1" si="377"/>
        <v/>
      </c>
      <c r="IJ61" s="6" t="str">
        <f t="shared" ca="1" si="378"/>
        <v/>
      </c>
      <c r="IK61" s="22" t="e">
        <f t="shared" ca="1" si="379"/>
        <v>#VALUE!</v>
      </c>
      <c r="IL61" s="22" t="e">
        <f t="shared" ca="1" si="380"/>
        <v>#VALUE!</v>
      </c>
      <c r="IM61" s="22" t="str">
        <f ca="1">IFERROR(IF(INDIRECT(ADDRESS(ROW()-1,COLUMN()-2))="摘要",MATCH(IL61,日々処理!IH:IH,0),MATCH(IL61,INDIRECT(ADDRESS(INDIRECT(ADDRESS(ROW()-1,COLUMN()))+1,2,,,"日々処理")):INDIRECT(ADDRESS(INDIRECT(ADDRESS(ROW()-1,COLUMN()))+1000,2,,,"日々処理")),0)+INDIRECT(ADDRESS(ROW()-1,COLUMN()))),"")</f>
        <v/>
      </c>
      <c r="IN61" s="91" t="str">
        <f t="shared" ca="1" si="478"/>
        <v/>
      </c>
      <c r="IO61" s="91" t="str">
        <f t="shared" ca="1" si="478"/>
        <v/>
      </c>
      <c r="IP61" s="91" t="str">
        <f t="shared" ca="1" si="478"/>
        <v/>
      </c>
      <c r="IQ61" s="91" t="str">
        <f t="shared" ref="IO61:IY84" ca="1" si="503">IFERROR(IF(IQ$1=MONTH(INDIRECT(ADDRESS(ROW(),COLUMN()-7-(MOD(COLUMN(),20)-8)))),INDIRECT(ADDRESS(ROW(),COLUMN()-MOD(COLUMN(),20)+2)),0),"")</f>
        <v/>
      </c>
      <c r="IR61" s="91" t="str">
        <f t="shared" ca="1" si="503"/>
        <v/>
      </c>
      <c r="IS61" s="91" t="str">
        <f t="shared" ca="1" si="503"/>
        <v/>
      </c>
      <c r="IT61" s="91" t="str">
        <f t="shared" ca="1" si="503"/>
        <v/>
      </c>
      <c r="IU61" s="91" t="str">
        <f t="shared" ca="1" si="503"/>
        <v/>
      </c>
      <c r="IV61" s="91" t="str">
        <f t="shared" ca="1" si="503"/>
        <v/>
      </c>
      <c r="IW61" s="91" t="str">
        <f t="shared" ca="1" si="503"/>
        <v/>
      </c>
      <c r="IX61" s="91" t="str">
        <f t="shared" ca="1" si="503"/>
        <v/>
      </c>
      <c r="IY61" s="91" t="str">
        <f t="shared" ca="1" si="503"/>
        <v/>
      </c>
      <c r="JA61" s="20" t="str">
        <f t="shared" ca="1" si="382"/>
        <v/>
      </c>
      <c r="JB61" s="21" t="str">
        <f t="shared" ca="1" si="383"/>
        <v/>
      </c>
      <c r="JC61" s="6" t="str">
        <f t="shared" ca="1" si="384"/>
        <v/>
      </c>
      <c r="JD61" s="6" t="str">
        <f t="shared" ca="1" si="385"/>
        <v/>
      </c>
      <c r="JE61" s="22" t="e">
        <f t="shared" ca="1" si="386"/>
        <v>#VALUE!</v>
      </c>
      <c r="JF61" s="22" t="e">
        <f t="shared" ca="1" si="387"/>
        <v>#VALUE!</v>
      </c>
      <c r="JG61" s="22" t="str">
        <f ca="1">IFERROR(IF(INDIRECT(ADDRESS(ROW()-1,COLUMN()-2))="摘要",MATCH(JF61,日々処理!JB:JB,0),MATCH(JF61,INDIRECT(ADDRESS(INDIRECT(ADDRESS(ROW()-1,COLUMN()))+1,2,,,"日々処理")):INDIRECT(ADDRESS(INDIRECT(ADDRESS(ROW()-1,COLUMN()))+1000,2,,,"日々処理")),0)+INDIRECT(ADDRESS(ROW()-1,COLUMN()))),"")</f>
        <v/>
      </c>
      <c r="JH61" s="91" t="str">
        <f t="shared" ca="1" si="479"/>
        <v/>
      </c>
      <c r="JI61" s="91" t="str">
        <f t="shared" ca="1" si="479"/>
        <v/>
      </c>
      <c r="JJ61" s="91" t="str">
        <f t="shared" ca="1" si="479"/>
        <v/>
      </c>
      <c r="JK61" s="91" t="str">
        <f t="shared" ref="JI61:JS84" ca="1" si="504">IFERROR(IF(JK$1=MONTH(INDIRECT(ADDRESS(ROW(),COLUMN()-7-(MOD(COLUMN(),20)-8)))),INDIRECT(ADDRESS(ROW(),COLUMN()-MOD(COLUMN(),20)+2)),0),"")</f>
        <v/>
      </c>
      <c r="JL61" s="91" t="str">
        <f t="shared" ca="1" si="504"/>
        <v/>
      </c>
      <c r="JM61" s="91" t="str">
        <f t="shared" ca="1" si="504"/>
        <v/>
      </c>
      <c r="JN61" s="91" t="str">
        <f t="shared" ca="1" si="504"/>
        <v/>
      </c>
      <c r="JO61" s="91" t="str">
        <f t="shared" ca="1" si="504"/>
        <v/>
      </c>
      <c r="JP61" s="91" t="str">
        <f t="shared" ca="1" si="504"/>
        <v/>
      </c>
      <c r="JQ61" s="91" t="str">
        <f t="shared" ca="1" si="504"/>
        <v/>
      </c>
      <c r="JR61" s="91" t="str">
        <f t="shared" ca="1" si="504"/>
        <v/>
      </c>
      <c r="JS61" s="91" t="str">
        <f t="shared" ca="1" si="504"/>
        <v/>
      </c>
      <c r="JU61" s="20" t="str">
        <f t="shared" ca="1" si="389"/>
        <v/>
      </c>
      <c r="JV61" s="21" t="str">
        <f t="shared" ca="1" si="390"/>
        <v/>
      </c>
      <c r="JW61" s="6" t="str">
        <f t="shared" ca="1" si="391"/>
        <v/>
      </c>
      <c r="JX61" s="6" t="str">
        <f t="shared" ca="1" si="392"/>
        <v/>
      </c>
      <c r="JY61" s="22" t="e">
        <f t="shared" ca="1" si="393"/>
        <v>#VALUE!</v>
      </c>
      <c r="JZ61" s="22" t="e">
        <f t="shared" ca="1" si="394"/>
        <v>#VALUE!</v>
      </c>
      <c r="KA61" s="22" t="str">
        <f ca="1">IFERROR(IF(INDIRECT(ADDRESS(ROW()-1,COLUMN()-2))="摘要",MATCH(JZ61,日々処理!JV:JV,0),MATCH(JZ61,INDIRECT(ADDRESS(INDIRECT(ADDRESS(ROW()-1,COLUMN()))+1,2,,,"日々処理")):INDIRECT(ADDRESS(INDIRECT(ADDRESS(ROW()-1,COLUMN()))+1000,2,,,"日々処理")),0)+INDIRECT(ADDRESS(ROW()-1,COLUMN()))),"")</f>
        <v/>
      </c>
      <c r="KB61" s="91" t="str">
        <f t="shared" ca="1" si="480"/>
        <v/>
      </c>
      <c r="KC61" s="91" t="str">
        <f t="shared" ca="1" si="480"/>
        <v/>
      </c>
      <c r="KD61" s="91" t="str">
        <f t="shared" ca="1" si="480"/>
        <v/>
      </c>
      <c r="KE61" s="91" t="str">
        <f t="shared" ref="KC61:KM84" ca="1" si="505">IFERROR(IF(KE$1=MONTH(INDIRECT(ADDRESS(ROW(),COLUMN()-7-(MOD(COLUMN(),20)-8)))),INDIRECT(ADDRESS(ROW(),COLUMN()-MOD(COLUMN(),20)+2)),0),"")</f>
        <v/>
      </c>
      <c r="KF61" s="91" t="str">
        <f t="shared" ca="1" si="505"/>
        <v/>
      </c>
      <c r="KG61" s="91" t="str">
        <f t="shared" ca="1" si="505"/>
        <v/>
      </c>
      <c r="KH61" s="91" t="str">
        <f t="shared" ca="1" si="505"/>
        <v/>
      </c>
      <c r="KI61" s="91" t="str">
        <f t="shared" ca="1" si="505"/>
        <v/>
      </c>
      <c r="KJ61" s="91" t="str">
        <f t="shared" ca="1" si="505"/>
        <v/>
      </c>
      <c r="KK61" s="91" t="str">
        <f t="shared" ca="1" si="505"/>
        <v/>
      </c>
      <c r="KL61" s="91" t="str">
        <f t="shared" ca="1" si="505"/>
        <v/>
      </c>
      <c r="KM61" s="91" t="str">
        <f t="shared" ca="1" si="505"/>
        <v/>
      </c>
      <c r="KO61" s="20" t="str">
        <f t="shared" ca="1" si="396"/>
        <v/>
      </c>
      <c r="KP61" s="21" t="str">
        <f t="shared" ca="1" si="397"/>
        <v/>
      </c>
      <c r="KQ61" s="6" t="str">
        <f t="shared" ca="1" si="398"/>
        <v/>
      </c>
      <c r="KR61" s="6" t="str">
        <f t="shared" ca="1" si="399"/>
        <v/>
      </c>
      <c r="KS61" s="22" t="e">
        <f t="shared" ca="1" si="400"/>
        <v>#VALUE!</v>
      </c>
      <c r="KT61" s="22" t="e">
        <f t="shared" ca="1" si="401"/>
        <v>#VALUE!</v>
      </c>
      <c r="KU61" s="22" t="str">
        <f ca="1">IFERROR(IF(INDIRECT(ADDRESS(ROW()-1,COLUMN()-2))="摘要",MATCH(KT61,日々処理!KP:KP,0),MATCH(KT61,INDIRECT(ADDRESS(INDIRECT(ADDRESS(ROW()-1,COLUMN()))+1,2,,,"日々処理")):INDIRECT(ADDRESS(INDIRECT(ADDRESS(ROW()-1,COLUMN()))+1000,2,,,"日々処理")),0)+INDIRECT(ADDRESS(ROW()-1,COLUMN()))),"")</f>
        <v/>
      </c>
      <c r="KV61" s="91" t="str">
        <f t="shared" ca="1" si="481"/>
        <v/>
      </c>
      <c r="KW61" s="91" t="str">
        <f t="shared" ca="1" si="481"/>
        <v/>
      </c>
      <c r="KX61" s="91" t="str">
        <f t="shared" ca="1" si="481"/>
        <v/>
      </c>
      <c r="KY61" s="91" t="str">
        <f t="shared" ref="KW61:LG84" ca="1" si="506">IFERROR(IF(KY$1=MONTH(INDIRECT(ADDRESS(ROW(),COLUMN()-7-(MOD(COLUMN(),20)-8)))),INDIRECT(ADDRESS(ROW(),COLUMN()-MOD(COLUMN(),20)+2)),0),"")</f>
        <v/>
      </c>
      <c r="KZ61" s="91" t="str">
        <f t="shared" ca="1" si="506"/>
        <v/>
      </c>
      <c r="LA61" s="91" t="str">
        <f t="shared" ca="1" si="506"/>
        <v/>
      </c>
      <c r="LB61" s="91" t="str">
        <f t="shared" ca="1" si="506"/>
        <v/>
      </c>
      <c r="LC61" s="91" t="str">
        <f t="shared" ca="1" si="506"/>
        <v/>
      </c>
      <c r="LD61" s="91" t="str">
        <f t="shared" ca="1" si="506"/>
        <v/>
      </c>
      <c r="LE61" s="91" t="str">
        <f t="shared" ca="1" si="506"/>
        <v/>
      </c>
      <c r="LF61" s="91" t="str">
        <f t="shared" ca="1" si="506"/>
        <v/>
      </c>
      <c r="LG61" s="91" t="str">
        <f t="shared" ca="1" si="506"/>
        <v/>
      </c>
      <c r="LI61" s="20" t="str">
        <f t="shared" ca="1" si="403"/>
        <v/>
      </c>
      <c r="LJ61" s="21" t="str">
        <f t="shared" ca="1" si="404"/>
        <v/>
      </c>
      <c r="LK61" s="6" t="str">
        <f t="shared" ca="1" si="405"/>
        <v/>
      </c>
      <c r="LL61" s="6" t="str">
        <f t="shared" ca="1" si="406"/>
        <v/>
      </c>
      <c r="LM61" s="22" t="e">
        <f t="shared" ca="1" si="407"/>
        <v>#VALUE!</v>
      </c>
      <c r="LN61" s="22" t="e">
        <f t="shared" ca="1" si="408"/>
        <v>#VALUE!</v>
      </c>
      <c r="LO61" s="22" t="str">
        <f ca="1">IFERROR(IF(INDIRECT(ADDRESS(ROW()-1,COLUMN()-2))="摘要",MATCH(LN61,日々処理!LJ:LJ,0),MATCH(LN61,INDIRECT(ADDRESS(INDIRECT(ADDRESS(ROW()-1,COLUMN()))+1,2,,,"日々処理")):INDIRECT(ADDRESS(INDIRECT(ADDRESS(ROW()-1,COLUMN()))+1000,2,,,"日々処理")),0)+INDIRECT(ADDRESS(ROW()-1,COLUMN()))),"")</f>
        <v/>
      </c>
      <c r="LP61" s="91" t="str">
        <f t="shared" ca="1" si="482"/>
        <v/>
      </c>
      <c r="LQ61" s="91" t="str">
        <f t="shared" ca="1" si="482"/>
        <v/>
      </c>
      <c r="LR61" s="91" t="str">
        <f t="shared" ca="1" si="482"/>
        <v/>
      </c>
      <c r="LS61" s="91" t="str">
        <f t="shared" ref="LQ61:MA84" ca="1" si="507">IFERROR(IF(LS$1=MONTH(INDIRECT(ADDRESS(ROW(),COLUMN()-7-(MOD(COLUMN(),20)-8)))),INDIRECT(ADDRESS(ROW(),COLUMN()-MOD(COLUMN(),20)+2)),0),"")</f>
        <v/>
      </c>
      <c r="LT61" s="91" t="str">
        <f t="shared" ca="1" si="507"/>
        <v/>
      </c>
      <c r="LU61" s="91" t="str">
        <f t="shared" ca="1" si="507"/>
        <v/>
      </c>
      <c r="LV61" s="91" t="str">
        <f t="shared" ca="1" si="507"/>
        <v/>
      </c>
      <c r="LW61" s="91" t="str">
        <f t="shared" ca="1" si="507"/>
        <v/>
      </c>
      <c r="LX61" s="91" t="str">
        <f t="shared" ca="1" si="507"/>
        <v/>
      </c>
      <c r="LY61" s="91" t="str">
        <f t="shared" ca="1" si="507"/>
        <v/>
      </c>
      <c r="LZ61" s="91" t="str">
        <f t="shared" ca="1" si="507"/>
        <v/>
      </c>
      <c r="MA61" s="91" t="str">
        <f t="shared" ca="1" si="507"/>
        <v/>
      </c>
      <c r="MC61" s="20" t="str">
        <f t="shared" ca="1" si="410"/>
        <v/>
      </c>
      <c r="MD61" s="21" t="str">
        <f t="shared" ca="1" si="411"/>
        <v/>
      </c>
      <c r="ME61" s="6" t="str">
        <f t="shared" ca="1" si="412"/>
        <v/>
      </c>
      <c r="MF61" s="6" t="str">
        <f t="shared" ca="1" si="413"/>
        <v/>
      </c>
      <c r="MG61" s="22" t="e">
        <f t="shared" ca="1" si="414"/>
        <v>#VALUE!</v>
      </c>
      <c r="MH61" s="22" t="e">
        <f t="shared" ca="1" si="415"/>
        <v>#VALUE!</v>
      </c>
      <c r="MI61" s="22" t="str">
        <f ca="1">IFERROR(IF(INDIRECT(ADDRESS(ROW()-1,COLUMN()-2))="摘要",MATCH(MH61,日々処理!MD:MD,0),MATCH(MH61,INDIRECT(ADDRESS(INDIRECT(ADDRESS(ROW()-1,COLUMN()))+1,2,,,"日々処理")):INDIRECT(ADDRESS(INDIRECT(ADDRESS(ROW()-1,COLUMN()))+1000,2,,,"日々処理")),0)+INDIRECT(ADDRESS(ROW()-1,COLUMN()))),"")</f>
        <v/>
      </c>
      <c r="MJ61" s="91" t="str">
        <f t="shared" ca="1" si="483"/>
        <v/>
      </c>
      <c r="MK61" s="91" t="str">
        <f t="shared" ca="1" si="483"/>
        <v/>
      </c>
      <c r="ML61" s="91" t="str">
        <f t="shared" ca="1" si="483"/>
        <v/>
      </c>
      <c r="MM61" s="91" t="str">
        <f t="shared" ref="MK61:MU84" ca="1" si="508">IFERROR(IF(MM$1=MONTH(INDIRECT(ADDRESS(ROW(),COLUMN()-7-(MOD(COLUMN(),20)-8)))),INDIRECT(ADDRESS(ROW(),COLUMN()-MOD(COLUMN(),20)+2)),0),"")</f>
        <v/>
      </c>
      <c r="MN61" s="91" t="str">
        <f t="shared" ca="1" si="508"/>
        <v/>
      </c>
      <c r="MO61" s="91" t="str">
        <f t="shared" ca="1" si="508"/>
        <v/>
      </c>
      <c r="MP61" s="91" t="str">
        <f t="shared" ca="1" si="508"/>
        <v/>
      </c>
      <c r="MQ61" s="91" t="str">
        <f t="shared" ca="1" si="508"/>
        <v/>
      </c>
      <c r="MR61" s="91" t="str">
        <f t="shared" ca="1" si="508"/>
        <v/>
      </c>
      <c r="MS61" s="91" t="str">
        <f t="shared" ca="1" si="508"/>
        <v/>
      </c>
      <c r="MT61" s="91" t="str">
        <f t="shared" ca="1" si="508"/>
        <v/>
      </c>
      <c r="MU61" s="91" t="str">
        <f t="shared" ca="1" si="508"/>
        <v/>
      </c>
      <c r="MW61" s="20" t="str">
        <f t="shared" ca="1" si="417"/>
        <v/>
      </c>
      <c r="MX61" s="21" t="str">
        <f t="shared" ca="1" si="418"/>
        <v/>
      </c>
      <c r="MY61" s="6" t="str">
        <f t="shared" ca="1" si="419"/>
        <v/>
      </c>
      <c r="MZ61" s="6" t="str">
        <f t="shared" ca="1" si="420"/>
        <v/>
      </c>
      <c r="NA61" s="22" t="e">
        <f t="shared" ca="1" si="421"/>
        <v>#VALUE!</v>
      </c>
      <c r="NB61" s="22" t="e">
        <f t="shared" ca="1" si="422"/>
        <v>#VALUE!</v>
      </c>
      <c r="NC61" s="22" t="str">
        <f ca="1">IFERROR(IF(INDIRECT(ADDRESS(ROW()-1,COLUMN()-2))="摘要",MATCH(NB61,日々処理!MX:MX,0),MATCH(NB61,INDIRECT(ADDRESS(INDIRECT(ADDRESS(ROW()-1,COLUMN()))+1,2,,,"日々処理")):INDIRECT(ADDRESS(INDIRECT(ADDRESS(ROW()-1,COLUMN()))+1000,2,,,"日々処理")),0)+INDIRECT(ADDRESS(ROW()-1,COLUMN()))),"")</f>
        <v/>
      </c>
      <c r="ND61" s="91" t="str">
        <f t="shared" ca="1" si="484"/>
        <v/>
      </c>
      <c r="NE61" s="91" t="str">
        <f t="shared" ca="1" si="484"/>
        <v/>
      </c>
      <c r="NF61" s="91" t="str">
        <f t="shared" ca="1" si="484"/>
        <v/>
      </c>
      <c r="NG61" s="91" t="str">
        <f t="shared" ref="NE61:NO84" ca="1" si="509">IFERROR(IF(NG$1=MONTH(INDIRECT(ADDRESS(ROW(),COLUMN()-7-(MOD(COLUMN(),20)-8)))),INDIRECT(ADDRESS(ROW(),COLUMN()-MOD(COLUMN(),20)+2)),0),"")</f>
        <v/>
      </c>
      <c r="NH61" s="91" t="str">
        <f t="shared" ca="1" si="509"/>
        <v/>
      </c>
      <c r="NI61" s="91" t="str">
        <f t="shared" ca="1" si="509"/>
        <v/>
      </c>
      <c r="NJ61" s="91" t="str">
        <f t="shared" ca="1" si="509"/>
        <v/>
      </c>
      <c r="NK61" s="91" t="str">
        <f t="shared" ca="1" si="509"/>
        <v/>
      </c>
      <c r="NL61" s="91" t="str">
        <f t="shared" ca="1" si="509"/>
        <v/>
      </c>
      <c r="NM61" s="91" t="str">
        <f t="shared" ca="1" si="509"/>
        <v/>
      </c>
      <c r="NN61" s="91" t="str">
        <f t="shared" ca="1" si="509"/>
        <v/>
      </c>
      <c r="NO61" s="91" t="str">
        <f t="shared" ca="1" si="509"/>
        <v/>
      </c>
      <c r="NQ61" s="20" t="str">
        <f t="shared" ca="1" si="424"/>
        <v/>
      </c>
      <c r="NR61" s="21" t="str">
        <f t="shared" ca="1" si="425"/>
        <v/>
      </c>
      <c r="NS61" s="6" t="str">
        <f t="shared" ca="1" si="426"/>
        <v/>
      </c>
      <c r="NT61" s="6" t="str">
        <f t="shared" ca="1" si="427"/>
        <v/>
      </c>
      <c r="NU61" s="22" t="e">
        <f t="shared" ca="1" si="428"/>
        <v>#VALUE!</v>
      </c>
      <c r="NV61" s="22" t="e">
        <f t="shared" ca="1" si="429"/>
        <v>#VALUE!</v>
      </c>
      <c r="NW61" s="22" t="str">
        <f ca="1">IFERROR(IF(INDIRECT(ADDRESS(ROW()-1,COLUMN()-2))="摘要",MATCH(NV61,日々処理!NR:NR,0),MATCH(NV61,INDIRECT(ADDRESS(INDIRECT(ADDRESS(ROW()-1,COLUMN()))+1,2,,,"日々処理")):INDIRECT(ADDRESS(INDIRECT(ADDRESS(ROW()-1,COLUMN()))+1000,2,,,"日々処理")),0)+INDIRECT(ADDRESS(ROW()-1,COLUMN()))),"")</f>
        <v/>
      </c>
      <c r="NX61" s="91" t="str">
        <f t="shared" ca="1" si="485"/>
        <v/>
      </c>
      <c r="NY61" s="91" t="str">
        <f t="shared" ca="1" si="485"/>
        <v/>
      </c>
      <c r="NZ61" s="91" t="str">
        <f t="shared" ca="1" si="485"/>
        <v/>
      </c>
      <c r="OA61" s="91" t="str">
        <f t="shared" ref="NY61:OI84" ca="1" si="510">IFERROR(IF(OA$1=MONTH(INDIRECT(ADDRESS(ROW(),COLUMN()-7-(MOD(COLUMN(),20)-8)))),INDIRECT(ADDRESS(ROW(),COLUMN()-MOD(COLUMN(),20)+2)),0),"")</f>
        <v/>
      </c>
      <c r="OB61" s="91" t="str">
        <f t="shared" ca="1" si="510"/>
        <v/>
      </c>
      <c r="OC61" s="91" t="str">
        <f t="shared" ca="1" si="510"/>
        <v/>
      </c>
      <c r="OD61" s="91" t="str">
        <f t="shared" ca="1" si="510"/>
        <v/>
      </c>
      <c r="OE61" s="91" t="str">
        <f t="shared" ca="1" si="510"/>
        <v/>
      </c>
      <c r="OF61" s="91" t="str">
        <f t="shared" ca="1" si="510"/>
        <v/>
      </c>
      <c r="OG61" s="91" t="str">
        <f t="shared" ca="1" si="510"/>
        <v/>
      </c>
      <c r="OH61" s="91" t="str">
        <f t="shared" ca="1" si="510"/>
        <v/>
      </c>
      <c r="OI61" s="91" t="str">
        <f t="shared" ca="1" si="510"/>
        <v/>
      </c>
      <c r="OK61" s="20" t="str">
        <f t="shared" ca="1" si="431"/>
        <v/>
      </c>
      <c r="OL61" s="21" t="str">
        <f t="shared" ca="1" si="432"/>
        <v/>
      </c>
      <c r="OM61" s="6" t="str">
        <f t="shared" ca="1" si="433"/>
        <v/>
      </c>
      <c r="ON61" s="6" t="str">
        <f t="shared" ca="1" si="434"/>
        <v/>
      </c>
      <c r="OO61" s="22" t="e">
        <f t="shared" ca="1" si="435"/>
        <v>#VALUE!</v>
      </c>
      <c r="OP61" s="22" t="e">
        <f t="shared" ca="1" si="436"/>
        <v>#VALUE!</v>
      </c>
      <c r="OQ61" s="22" t="str">
        <f ca="1">IFERROR(IF(INDIRECT(ADDRESS(ROW()-1,COLUMN()-2))="摘要",MATCH(OP61,日々処理!OL:OL,0),MATCH(OP61,INDIRECT(ADDRESS(INDIRECT(ADDRESS(ROW()-1,COLUMN()))+1,2,,,"日々処理")):INDIRECT(ADDRESS(INDIRECT(ADDRESS(ROW()-1,COLUMN()))+1000,2,,,"日々処理")),0)+INDIRECT(ADDRESS(ROW()-1,COLUMN()))),"")</f>
        <v/>
      </c>
      <c r="OR61" s="91" t="str">
        <f t="shared" ca="1" si="486"/>
        <v/>
      </c>
      <c r="OS61" s="91" t="str">
        <f t="shared" ca="1" si="486"/>
        <v/>
      </c>
      <c r="OT61" s="91" t="str">
        <f t="shared" ca="1" si="486"/>
        <v/>
      </c>
      <c r="OU61" s="91" t="str">
        <f t="shared" ref="OS61:PC84" ca="1" si="511">IFERROR(IF(OU$1=MONTH(INDIRECT(ADDRESS(ROW(),COLUMN()-7-(MOD(COLUMN(),20)-8)))),INDIRECT(ADDRESS(ROW(),COLUMN()-MOD(COLUMN(),20)+2)),0),"")</f>
        <v/>
      </c>
      <c r="OV61" s="91" t="str">
        <f t="shared" ca="1" si="511"/>
        <v/>
      </c>
      <c r="OW61" s="91" t="str">
        <f t="shared" ca="1" si="511"/>
        <v/>
      </c>
      <c r="OX61" s="91" t="str">
        <f t="shared" ca="1" si="511"/>
        <v/>
      </c>
      <c r="OY61" s="91" t="str">
        <f t="shared" ca="1" si="511"/>
        <v/>
      </c>
      <c r="OZ61" s="91" t="str">
        <f t="shared" ca="1" si="511"/>
        <v/>
      </c>
      <c r="PA61" s="91" t="str">
        <f t="shared" ca="1" si="511"/>
        <v/>
      </c>
      <c r="PB61" s="91" t="str">
        <f t="shared" ca="1" si="511"/>
        <v/>
      </c>
      <c r="PC61" s="91" t="str">
        <f t="shared" ca="1" si="511"/>
        <v/>
      </c>
      <c r="PE61" s="20" t="str">
        <f t="shared" ca="1" si="438"/>
        <v/>
      </c>
      <c r="PF61" s="21" t="str">
        <f t="shared" ca="1" si="439"/>
        <v/>
      </c>
      <c r="PG61" s="6" t="str">
        <f t="shared" ca="1" si="440"/>
        <v/>
      </c>
      <c r="PH61" s="6" t="str">
        <f t="shared" ca="1" si="441"/>
        <v/>
      </c>
      <c r="PI61" s="22" t="e">
        <f t="shared" ca="1" si="442"/>
        <v>#VALUE!</v>
      </c>
      <c r="PJ61" s="22" t="e">
        <f t="shared" ca="1" si="443"/>
        <v>#VALUE!</v>
      </c>
      <c r="PK61" s="22" t="str">
        <f ca="1">IFERROR(IF(INDIRECT(ADDRESS(ROW()-1,COLUMN()-2))="摘要",MATCH(PJ61,日々処理!PF:PF,0),MATCH(PJ61,INDIRECT(ADDRESS(INDIRECT(ADDRESS(ROW()-1,COLUMN()))+1,2,,,"日々処理")):INDIRECT(ADDRESS(INDIRECT(ADDRESS(ROW()-1,COLUMN()))+1000,2,,,"日々処理")),0)+INDIRECT(ADDRESS(ROW()-1,COLUMN()))),"")</f>
        <v/>
      </c>
      <c r="PL61" s="91" t="str">
        <f t="shared" ca="1" si="487"/>
        <v/>
      </c>
      <c r="PM61" s="91" t="str">
        <f t="shared" ca="1" si="487"/>
        <v/>
      </c>
      <c r="PN61" s="91" t="str">
        <f t="shared" ca="1" si="487"/>
        <v/>
      </c>
      <c r="PO61" s="91" t="str">
        <f t="shared" ref="PM61:PW84" ca="1" si="512">IFERROR(IF(PO$1=MONTH(INDIRECT(ADDRESS(ROW(),COLUMN()-7-(MOD(COLUMN(),20)-8)))),INDIRECT(ADDRESS(ROW(),COLUMN()-MOD(COLUMN(),20)+2)),0),"")</f>
        <v/>
      </c>
      <c r="PP61" s="91" t="str">
        <f t="shared" ca="1" si="512"/>
        <v/>
      </c>
      <c r="PQ61" s="91" t="str">
        <f t="shared" ca="1" si="512"/>
        <v/>
      </c>
      <c r="PR61" s="91" t="str">
        <f t="shared" ca="1" si="512"/>
        <v/>
      </c>
      <c r="PS61" s="91" t="str">
        <f t="shared" ca="1" si="512"/>
        <v/>
      </c>
      <c r="PT61" s="91" t="str">
        <f t="shared" ca="1" si="512"/>
        <v/>
      </c>
      <c r="PU61" s="91" t="str">
        <f t="shared" ca="1" si="512"/>
        <v/>
      </c>
      <c r="PV61" s="91" t="str">
        <f t="shared" ca="1" si="512"/>
        <v/>
      </c>
      <c r="PW61" s="91" t="str">
        <f t="shared" ca="1" si="512"/>
        <v/>
      </c>
      <c r="PY61" s="20" t="str">
        <f t="shared" ca="1" si="445"/>
        <v/>
      </c>
      <c r="PZ61" s="21" t="str">
        <f t="shared" ca="1" si="446"/>
        <v/>
      </c>
      <c r="QA61" s="6" t="str">
        <f t="shared" ca="1" si="447"/>
        <v/>
      </c>
      <c r="QB61" s="6" t="str">
        <f t="shared" ca="1" si="448"/>
        <v/>
      </c>
      <c r="QC61" s="22" t="e">
        <f t="shared" ca="1" si="449"/>
        <v>#VALUE!</v>
      </c>
      <c r="QD61" s="22" t="e">
        <f t="shared" ca="1" si="450"/>
        <v>#VALUE!</v>
      </c>
      <c r="QE61" s="22" t="str">
        <f ca="1">IFERROR(IF(INDIRECT(ADDRESS(ROW()-1,COLUMN()-2))="摘要",MATCH(QD61,日々処理!PZ:PZ,0),MATCH(QD61,INDIRECT(ADDRESS(INDIRECT(ADDRESS(ROW()-1,COLUMN()))+1,2,,,"日々処理")):INDIRECT(ADDRESS(INDIRECT(ADDRESS(ROW()-1,COLUMN()))+1000,2,,,"日々処理")),0)+INDIRECT(ADDRESS(ROW()-1,COLUMN()))),"")</f>
        <v/>
      </c>
      <c r="QF61" s="91" t="str">
        <f t="shared" ca="1" si="488"/>
        <v/>
      </c>
      <c r="QG61" s="91" t="str">
        <f t="shared" ca="1" si="488"/>
        <v/>
      </c>
      <c r="QH61" s="91" t="str">
        <f t="shared" ca="1" si="488"/>
        <v/>
      </c>
      <c r="QI61" s="91" t="str">
        <f t="shared" ref="QG61:QQ84" ca="1" si="513">IFERROR(IF(QI$1=MONTH(INDIRECT(ADDRESS(ROW(),COLUMN()-7-(MOD(COLUMN(),20)-8)))),INDIRECT(ADDRESS(ROW(),COLUMN()-MOD(COLUMN(),20)+2)),0),"")</f>
        <v/>
      </c>
      <c r="QJ61" s="91" t="str">
        <f t="shared" ca="1" si="513"/>
        <v/>
      </c>
      <c r="QK61" s="91" t="str">
        <f t="shared" ca="1" si="513"/>
        <v/>
      </c>
      <c r="QL61" s="91" t="str">
        <f t="shared" ca="1" si="513"/>
        <v/>
      </c>
      <c r="QM61" s="91" t="str">
        <f t="shared" ca="1" si="513"/>
        <v/>
      </c>
      <c r="QN61" s="91" t="str">
        <f t="shared" ca="1" si="513"/>
        <v/>
      </c>
      <c r="QO61" s="91" t="str">
        <f t="shared" ca="1" si="513"/>
        <v/>
      </c>
      <c r="QP61" s="91" t="str">
        <f t="shared" ca="1" si="513"/>
        <v/>
      </c>
      <c r="QQ61" s="91" t="str">
        <f t="shared" ca="1" si="513"/>
        <v/>
      </c>
      <c r="QS61" s="20" t="str">
        <f t="shared" ca="1" si="452"/>
        <v/>
      </c>
      <c r="QT61" s="21" t="str">
        <f t="shared" ca="1" si="453"/>
        <v/>
      </c>
      <c r="QU61" s="6" t="str">
        <f t="shared" ca="1" si="454"/>
        <v/>
      </c>
      <c r="QV61" s="6" t="str">
        <f t="shared" ca="1" si="455"/>
        <v/>
      </c>
      <c r="QW61" s="22" t="e">
        <f t="shared" ca="1" si="456"/>
        <v>#VALUE!</v>
      </c>
      <c r="QX61" s="22" t="e">
        <f t="shared" ca="1" si="457"/>
        <v>#VALUE!</v>
      </c>
      <c r="QY61" s="22" t="str">
        <f ca="1">IFERROR(IF(INDIRECT(ADDRESS(ROW()-1,COLUMN()-2))="摘要",MATCH(QX61,日々処理!QT:QT,0),MATCH(QX61,INDIRECT(ADDRESS(INDIRECT(ADDRESS(ROW()-1,COLUMN()))+1,2,,,"日々処理")):INDIRECT(ADDRESS(INDIRECT(ADDRESS(ROW()-1,COLUMN()))+1000,2,,,"日々処理")),0)+INDIRECT(ADDRESS(ROW()-1,COLUMN()))),"")</f>
        <v/>
      </c>
      <c r="QZ61" s="91" t="str">
        <f t="shared" ca="1" si="489"/>
        <v/>
      </c>
      <c r="RA61" s="91" t="str">
        <f t="shared" ca="1" si="489"/>
        <v/>
      </c>
      <c r="RB61" s="91" t="str">
        <f t="shared" ca="1" si="489"/>
        <v/>
      </c>
      <c r="RC61" s="91" t="str">
        <f t="shared" ref="RA61:RK84" ca="1" si="514">IFERROR(IF(RC$1=MONTH(INDIRECT(ADDRESS(ROW(),COLUMN()-7-(MOD(COLUMN(),20)-8)))),INDIRECT(ADDRESS(ROW(),COLUMN()-MOD(COLUMN(),20)+2)),0),"")</f>
        <v/>
      </c>
      <c r="RD61" s="91" t="str">
        <f t="shared" ca="1" si="514"/>
        <v/>
      </c>
      <c r="RE61" s="91" t="str">
        <f t="shared" ca="1" si="514"/>
        <v/>
      </c>
      <c r="RF61" s="91" t="str">
        <f t="shared" ca="1" si="514"/>
        <v/>
      </c>
      <c r="RG61" s="91" t="str">
        <f t="shared" ca="1" si="514"/>
        <v/>
      </c>
      <c r="RH61" s="91" t="str">
        <f t="shared" ca="1" si="514"/>
        <v/>
      </c>
      <c r="RI61" s="91" t="str">
        <f t="shared" ca="1" si="514"/>
        <v/>
      </c>
      <c r="RJ61" s="91" t="str">
        <f t="shared" ca="1" si="514"/>
        <v/>
      </c>
      <c r="RK61" s="91" t="str">
        <f t="shared" ca="1" si="514"/>
        <v/>
      </c>
      <c r="RM61" s="20" t="str">
        <f t="shared" ca="1" si="459"/>
        <v/>
      </c>
      <c r="RN61" s="21" t="str">
        <f t="shared" ca="1" si="460"/>
        <v/>
      </c>
      <c r="RO61" s="6" t="str">
        <f t="shared" ca="1" si="461"/>
        <v/>
      </c>
      <c r="RP61" s="6" t="str">
        <f t="shared" ca="1" si="462"/>
        <v/>
      </c>
      <c r="RQ61" s="22" t="e">
        <f t="shared" ca="1" si="463"/>
        <v>#VALUE!</v>
      </c>
      <c r="RR61" s="22" t="e">
        <f t="shared" ca="1" si="464"/>
        <v>#VALUE!</v>
      </c>
      <c r="RS61" s="22" t="str">
        <f ca="1">IFERROR(IF(INDIRECT(ADDRESS(ROW()-1,COLUMN()-2))="摘要",MATCH(RR61,日々処理!RN:RN,0),MATCH(RR61,INDIRECT(ADDRESS(INDIRECT(ADDRESS(ROW()-1,COLUMN()))+1,2,,,"日々処理")):INDIRECT(ADDRESS(INDIRECT(ADDRESS(ROW()-1,COLUMN()))+1000,2,,,"日々処理")),0)+INDIRECT(ADDRESS(ROW()-1,COLUMN()))),"")</f>
        <v/>
      </c>
      <c r="RT61" s="91" t="str">
        <f t="shared" ca="1" si="490"/>
        <v/>
      </c>
      <c r="RU61" s="91" t="str">
        <f t="shared" ca="1" si="490"/>
        <v/>
      </c>
      <c r="RV61" s="91" t="str">
        <f t="shared" ca="1" si="490"/>
        <v/>
      </c>
      <c r="RW61" s="91" t="str">
        <f t="shared" ref="RU61:SE84" ca="1" si="515">IFERROR(IF(RW$1=MONTH(INDIRECT(ADDRESS(ROW(),COLUMN()-7-(MOD(COLUMN(),20)-8)))),INDIRECT(ADDRESS(ROW(),COLUMN()-MOD(COLUMN(),20)+2)),0),"")</f>
        <v/>
      </c>
      <c r="RX61" s="91" t="str">
        <f t="shared" ca="1" si="515"/>
        <v/>
      </c>
      <c r="RY61" s="91" t="str">
        <f t="shared" ca="1" si="515"/>
        <v/>
      </c>
      <c r="RZ61" s="91" t="str">
        <f t="shared" ca="1" si="515"/>
        <v/>
      </c>
      <c r="SA61" s="91" t="str">
        <f t="shared" ca="1" si="515"/>
        <v/>
      </c>
      <c r="SB61" s="91" t="str">
        <f t="shared" ca="1" si="515"/>
        <v/>
      </c>
      <c r="SC61" s="91" t="str">
        <f t="shared" ca="1" si="515"/>
        <v/>
      </c>
      <c r="SD61" s="91" t="str">
        <f t="shared" ca="1" si="515"/>
        <v/>
      </c>
      <c r="SE61" s="91" t="str">
        <f t="shared" ca="1" si="515"/>
        <v/>
      </c>
    </row>
    <row r="62" spans="1:499" ht="12" customHeight="1">
      <c r="A62" s="20" t="str">
        <f t="shared" ca="1" si="291"/>
        <v/>
      </c>
      <c r="B62" s="21" t="str">
        <f t="shared" ca="1" si="292"/>
        <v/>
      </c>
      <c r="C62" s="6" t="str">
        <f t="shared" ca="1" si="293"/>
        <v/>
      </c>
      <c r="D62" s="6" t="str">
        <f t="shared" ca="1" si="294"/>
        <v/>
      </c>
      <c r="E62" s="22" t="e">
        <f t="shared" ca="1" si="295"/>
        <v>#VALUE!</v>
      </c>
      <c r="F62" s="22" t="e">
        <f t="shared" ca="1" si="296"/>
        <v>#VALUE!</v>
      </c>
      <c r="G62" s="22" t="str">
        <f ca="1">IFERROR(IF(INDIRECT(ADDRESS(ROW()-1,COLUMN()-2))="摘要",MATCH(F62,日々処理!B:B,0),MATCH(F62,INDIRECT(ADDRESS(INDIRECT(ADDRESS(ROW()-1,COLUMN()))+1,2,,,"日々処理")):INDIRECT(ADDRESS(INDIRECT(ADDRESS(ROW()-1,COLUMN()))+1000,2,,,"日々処理")),0)+INDIRECT(ADDRESS(ROW()-1,COLUMN()))),"")</f>
        <v/>
      </c>
      <c r="H62" s="91" t="str">
        <f t="shared" ref="H62:H125" ca="1" si="516">IFERROR(IF(H$1=MONTH(INDIRECT(ADDRESS(ROW(),COLUMN()-7-(MOD(COLUMN(),20)-8)))),INDIRECT(ADDRESS(ROW(),COLUMN()-MOD(COLUMN(),20)+2)),0),"")</f>
        <v/>
      </c>
      <c r="I62" s="91" t="str">
        <f t="shared" ca="1" si="491"/>
        <v/>
      </c>
      <c r="J62" s="91" t="str">
        <f t="shared" ca="1" si="491"/>
        <v/>
      </c>
      <c r="K62" s="91" t="str">
        <f t="shared" ca="1" si="491"/>
        <v/>
      </c>
      <c r="L62" s="91" t="str">
        <f t="shared" ca="1" si="491"/>
        <v/>
      </c>
      <c r="M62" s="91" t="str">
        <f t="shared" ca="1" si="491"/>
        <v/>
      </c>
      <c r="N62" s="91" t="str">
        <f t="shared" ca="1" si="491"/>
        <v/>
      </c>
      <c r="O62" s="91" t="str">
        <f t="shared" ca="1" si="491"/>
        <v/>
      </c>
      <c r="P62" s="91" t="str">
        <f t="shared" ca="1" si="491"/>
        <v/>
      </c>
      <c r="Q62" s="91" t="str">
        <f t="shared" ca="1" si="491"/>
        <v/>
      </c>
      <c r="R62" s="91" t="str">
        <f t="shared" ca="1" si="491"/>
        <v/>
      </c>
      <c r="S62" s="91" t="str">
        <f t="shared" ca="1" si="491"/>
        <v/>
      </c>
      <c r="T62" s="89"/>
      <c r="U62" s="20" t="str">
        <f t="shared" ca="1" si="298"/>
        <v/>
      </c>
      <c r="V62" s="21" t="str">
        <f t="shared" ca="1" si="299"/>
        <v/>
      </c>
      <c r="W62" s="6" t="str">
        <f t="shared" ca="1" si="300"/>
        <v/>
      </c>
      <c r="X62" s="6" t="str">
        <f t="shared" ca="1" si="301"/>
        <v/>
      </c>
      <c r="Y62" s="22" t="e">
        <f t="shared" ca="1" si="302"/>
        <v>#VALUE!</v>
      </c>
      <c r="Z62" s="22" t="e">
        <f t="shared" ca="1" si="303"/>
        <v>#VALUE!</v>
      </c>
      <c r="AA62" s="22" t="str">
        <f ca="1">IFERROR(IF(INDIRECT(ADDRESS(ROW()-1,COLUMN()-2))="摘要",MATCH(Z62,日々処理!V:V,0),MATCH(Z62,INDIRECT(ADDRESS(INDIRECT(ADDRESS(ROW()-1,COLUMN()))+1,2,,,"日々処理")):INDIRECT(ADDRESS(INDIRECT(ADDRESS(ROW()-1,COLUMN()))+1000,2,,,"日々処理")),0)+INDIRECT(ADDRESS(ROW()-1,COLUMN()))),"")</f>
        <v/>
      </c>
      <c r="AB62" s="91" t="str">
        <f t="shared" ref="AB62:AB125" ca="1" si="517">IFERROR(IF(AB$1=MONTH(INDIRECT(ADDRESS(ROW(),COLUMN()-7-(MOD(COLUMN(),20)-8)))),INDIRECT(ADDRESS(ROW(),COLUMN()-MOD(COLUMN(),20)+2)),0),"")</f>
        <v/>
      </c>
      <c r="AC62" s="91" t="str">
        <f t="shared" ca="1" si="492"/>
        <v/>
      </c>
      <c r="AD62" s="91" t="str">
        <f t="shared" ca="1" si="492"/>
        <v/>
      </c>
      <c r="AE62" s="91" t="str">
        <f t="shared" ca="1" si="492"/>
        <v/>
      </c>
      <c r="AF62" s="91" t="str">
        <f t="shared" ca="1" si="492"/>
        <v/>
      </c>
      <c r="AG62" s="91" t="str">
        <f t="shared" ca="1" si="492"/>
        <v/>
      </c>
      <c r="AH62" s="91" t="str">
        <f t="shared" ca="1" si="492"/>
        <v/>
      </c>
      <c r="AI62" s="91" t="str">
        <f t="shared" ca="1" si="492"/>
        <v/>
      </c>
      <c r="AJ62" s="91" t="str">
        <f t="shared" ca="1" si="492"/>
        <v/>
      </c>
      <c r="AK62" s="91" t="str">
        <f t="shared" ca="1" si="492"/>
        <v/>
      </c>
      <c r="AL62" s="91" t="str">
        <f t="shared" ca="1" si="492"/>
        <v/>
      </c>
      <c r="AM62" s="91" t="str">
        <f t="shared" ca="1" si="492"/>
        <v/>
      </c>
      <c r="AO62" s="20" t="str">
        <f t="shared" ca="1" si="305"/>
        <v/>
      </c>
      <c r="AP62" s="21" t="str">
        <f t="shared" ca="1" si="306"/>
        <v/>
      </c>
      <c r="AQ62" s="6" t="str">
        <f t="shared" ca="1" si="307"/>
        <v/>
      </c>
      <c r="AR62" s="6" t="str">
        <f t="shared" ca="1" si="308"/>
        <v/>
      </c>
      <c r="AS62" s="22" t="e">
        <f t="shared" ca="1" si="309"/>
        <v>#VALUE!</v>
      </c>
      <c r="AT62" s="22" t="e">
        <f t="shared" ca="1" si="310"/>
        <v>#VALUE!</v>
      </c>
      <c r="AU62" s="22" t="str">
        <f ca="1">IFERROR(IF(INDIRECT(ADDRESS(ROW()-1,COLUMN()-2))="摘要",MATCH(AT62,日々処理!AP:AP,0),MATCH(AT62,INDIRECT(ADDRESS(INDIRECT(ADDRESS(ROW()-1,COLUMN()))+1,2,,,"日々処理")):INDIRECT(ADDRESS(INDIRECT(ADDRESS(ROW()-1,COLUMN()))+1000,2,,,"日々処理")),0)+INDIRECT(ADDRESS(ROW()-1,COLUMN()))),"")</f>
        <v/>
      </c>
      <c r="AV62" s="91" t="str">
        <f t="shared" ref="AV62:AV125" ca="1" si="518">IFERROR(IF(AV$1=MONTH(INDIRECT(ADDRESS(ROW(),COLUMN()-7-(MOD(COLUMN(),20)-8)))),INDIRECT(ADDRESS(ROW(),COLUMN()-MOD(COLUMN(),20)+2)),0),"")</f>
        <v/>
      </c>
      <c r="AW62" s="91" t="str">
        <f t="shared" ca="1" si="493"/>
        <v/>
      </c>
      <c r="AX62" s="91" t="str">
        <f t="shared" ca="1" si="493"/>
        <v/>
      </c>
      <c r="AY62" s="91" t="str">
        <f t="shared" ca="1" si="493"/>
        <v/>
      </c>
      <c r="AZ62" s="91" t="str">
        <f t="shared" ca="1" si="493"/>
        <v/>
      </c>
      <c r="BA62" s="91" t="str">
        <f t="shared" ca="1" si="493"/>
        <v/>
      </c>
      <c r="BB62" s="91" t="str">
        <f t="shared" ca="1" si="493"/>
        <v/>
      </c>
      <c r="BC62" s="91" t="str">
        <f t="shared" ca="1" si="493"/>
        <v/>
      </c>
      <c r="BD62" s="91" t="str">
        <f t="shared" ca="1" si="493"/>
        <v/>
      </c>
      <c r="BE62" s="91" t="str">
        <f t="shared" ca="1" si="493"/>
        <v/>
      </c>
      <c r="BF62" s="91" t="str">
        <f t="shared" ca="1" si="493"/>
        <v/>
      </c>
      <c r="BG62" s="91" t="str">
        <f t="shared" ca="1" si="493"/>
        <v/>
      </c>
      <c r="BI62" s="20" t="str">
        <f t="shared" ca="1" si="312"/>
        <v/>
      </c>
      <c r="BJ62" s="21" t="str">
        <f t="shared" ca="1" si="313"/>
        <v/>
      </c>
      <c r="BK62" s="6" t="str">
        <f t="shared" ca="1" si="314"/>
        <v/>
      </c>
      <c r="BL62" s="6" t="str">
        <f t="shared" ca="1" si="315"/>
        <v/>
      </c>
      <c r="BM62" s="22" t="e">
        <f t="shared" ca="1" si="316"/>
        <v>#VALUE!</v>
      </c>
      <c r="BN62" s="22" t="e">
        <f t="shared" ca="1" si="317"/>
        <v>#VALUE!</v>
      </c>
      <c r="BO62" s="22" t="str">
        <f ca="1">IFERROR(IF(INDIRECT(ADDRESS(ROW()-1,COLUMN()-2))="摘要",MATCH(BN62,日々処理!BJ:BJ,0),MATCH(BN62,INDIRECT(ADDRESS(INDIRECT(ADDRESS(ROW()-1,COLUMN()))+1,2,,,"日々処理")):INDIRECT(ADDRESS(INDIRECT(ADDRESS(ROW()-1,COLUMN()))+1000,2,,,"日々処理")),0)+INDIRECT(ADDRESS(ROW()-1,COLUMN()))),"")</f>
        <v/>
      </c>
      <c r="BP62" s="91" t="str">
        <f t="shared" ref="BP62:BP125" ca="1" si="519">IFERROR(IF(BP$1=MONTH(INDIRECT(ADDRESS(ROW(),COLUMN()-7-(MOD(COLUMN(),20)-8)))),INDIRECT(ADDRESS(ROW(),COLUMN()-MOD(COLUMN(),20)+2)),0),"")</f>
        <v/>
      </c>
      <c r="BQ62" s="91" t="str">
        <f t="shared" ca="1" si="494"/>
        <v/>
      </c>
      <c r="BR62" s="91" t="str">
        <f t="shared" ca="1" si="494"/>
        <v/>
      </c>
      <c r="BS62" s="91" t="str">
        <f t="shared" ca="1" si="494"/>
        <v/>
      </c>
      <c r="BT62" s="91" t="str">
        <f t="shared" ca="1" si="494"/>
        <v/>
      </c>
      <c r="BU62" s="91" t="str">
        <f t="shared" ca="1" si="494"/>
        <v/>
      </c>
      <c r="BV62" s="91" t="str">
        <f t="shared" ca="1" si="494"/>
        <v/>
      </c>
      <c r="BW62" s="91" t="str">
        <f t="shared" ca="1" si="494"/>
        <v/>
      </c>
      <c r="BX62" s="91" t="str">
        <f t="shared" ca="1" si="494"/>
        <v/>
      </c>
      <c r="BY62" s="91" t="str">
        <f t="shared" ca="1" si="494"/>
        <v/>
      </c>
      <c r="BZ62" s="91" t="str">
        <f t="shared" ca="1" si="494"/>
        <v/>
      </c>
      <c r="CA62" s="91" t="str">
        <f t="shared" ca="1" si="494"/>
        <v/>
      </c>
      <c r="CC62" s="20" t="str">
        <f t="shared" ca="1" si="319"/>
        <v/>
      </c>
      <c r="CD62" s="21" t="str">
        <f t="shared" ca="1" si="320"/>
        <v/>
      </c>
      <c r="CE62" s="6" t="str">
        <f t="shared" ca="1" si="321"/>
        <v/>
      </c>
      <c r="CF62" s="6" t="str">
        <f t="shared" ca="1" si="322"/>
        <v/>
      </c>
      <c r="CG62" s="22" t="e">
        <f t="shared" ca="1" si="323"/>
        <v>#VALUE!</v>
      </c>
      <c r="CH62" s="22" t="e">
        <f t="shared" ca="1" si="324"/>
        <v>#VALUE!</v>
      </c>
      <c r="CI62" s="22" t="str">
        <f ca="1">IFERROR(IF(INDIRECT(ADDRESS(ROW()-1,COLUMN()-2))="摘要",MATCH(CH62,日々処理!CD:CD,0),MATCH(CH62,INDIRECT(ADDRESS(INDIRECT(ADDRESS(ROW()-1,COLUMN()))+1,2,,,"日々処理")):INDIRECT(ADDRESS(INDIRECT(ADDRESS(ROW()-1,COLUMN()))+1000,2,,,"日々処理")),0)+INDIRECT(ADDRESS(ROW()-1,COLUMN()))),"")</f>
        <v/>
      </c>
      <c r="CJ62" s="91" t="str">
        <f t="shared" ref="CJ62:CJ125" ca="1" si="520">IFERROR(IF(CJ$1=MONTH(INDIRECT(ADDRESS(ROW(),COLUMN()-7-(MOD(COLUMN(),20)-8)))),INDIRECT(ADDRESS(ROW(),COLUMN()-MOD(COLUMN(),20)+2)),0),"")</f>
        <v/>
      </c>
      <c r="CK62" s="91" t="str">
        <f t="shared" ca="1" si="495"/>
        <v/>
      </c>
      <c r="CL62" s="91" t="str">
        <f t="shared" ca="1" si="495"/>
        <v/>
      </c>
      <c r="CM62" s="91" t="str">
        <f t="shared" ca="1" si="495"/>
        <v/>
      </c>
      <c r="CN62" s="91" t="str">
        <f t="shared" ca="1" si="495"/>
        <v/>
      </c>
      <c r="CO62" s="91" t="str">
        <f t="shared" ca="1" si="495"/>
        <v/>
      </c>
      <c r="CP62" s="91" t="str">
        <f t="shared" ca="1" si="495"/>
        <v/>
      </c>
      <c r="CQ62" s="91" t="str">
        <f t="shared" ca="1" si="495"/>
        <v/>
      </c>
      <c r="CR62" s="91" t="str">
        <f t="shared" ca="1" si="495"/>
        <v/>
      </c>
      <c r="CS62" s="91" t="str">
        <f t="shared" ca="1" si="495"/>
        <v/>
      </c>
      <c r="CT62" s="91" t="str">
        <f t="shared" ca="1" si="495"/>
        <v/>
      </c>
      <c r="CU62" s="91" t="str">
        <f t="shared" ca="1" si="495"/>
        <v/>
      </c>
      <c r="CW62" s="20" t="str">
        <f t="shared" ca="1" si="326"/>
        <v/>
      </c>
      <c r="CX62" s="21" t="str">
        <f t="shared" ca="1" si="327"/>
        <v/>
      </c>
      <c r="CY62" s="6" t="str">
        <f t="shared" ca="1" si="328"/>
        <v/>
      </c>
      <c r="CZ62" s="6" t="str">
        <f t="shared" ca="1" si="329"/>
        <v/>
      </c>
      <c r="DA62" s="22" t="e">
        <f t="shared" ca="1" si="330"/>
        <v>#VALUE!</v>
      </c>
      <c r="DB62" s="22" t="e">
        <f t="shared" ca="1" si="331"/>
        <v>#VALUE!</v>
      </c>
      <c r="DC62" s="22" t="str">
        <f ca="1">IFERROR(IF(INDIRECT(ADDRESS(ROW()-1,COLUMN()-2))="摘要",MATCH(DB62,日々処理!CX:CX,0),MATCH(DB62,INDIRECT(ADDRESS(INDIRECT(ADDRESS(ROW()-1,COLUMN()))+1,2,,,"日々処理")):INDIRECT(ADDRESS(INDIRECT(ADDRESS(ROW()-1,COLUMN()))+1000,2,,,"日々処理")),0)+INDIRECT(ADDRESS(ROW()-1,COLUMN()))),"")</f>
        <v/>
      </c>
      <c r="DD62" s="91" t="str">
        <f t="shared" ref="DD62:DD125" ca="1" si="521">IFERROR(IF(DD$1=MONTH(INDIRECT(ADDRESS(ROW(),COLUMN()-7-(MOD(COLUMN(),20)-8)))),INDIRECT(ADDRESS(ROW(),COLUMN()-MOD(COLUMN(),20)+2)),0),"")</f>
        <v/>
      </c>
      <c r="DE62" s="91" t="str">
        <f t="shared" ca="1" si="496"/>
        <v/>
      </c>
      <c r="DF62" s="91" t="str">
        <f t="shared" ca="1" si="496"/>
        <v/>
      </c>
      <c r="DG62" s="91" t="str">
        <f t="shared" ca="1" si="496"/>
        <v/>
      </c>
      <c r="DH62" s="91" t="str">
        <f t="shared" ca="1" si="496"/>
        <v/>
      </c>
      <c r="DI62" s="91" t="str">
        <f t="shared" ca="1" si="496"/>
        <v/>
      </c>
      <c r="DJ62" s="91" t="str">
        <f t="shared" ca="1" si="496"/>
        <v/>
      </c>
      <c r="DK62" s="91" t="str">
        <f t="shared" ca="1" si="496"/>
        <v/>
      </c>
      <c r="DL62" s="91" t="str">
        <f t="shared" ca="1" si="496"/>
        <v/>
      </c>
      <c r="DM62" s="91" t="str">
        <f t="shared" ca="1" si="496"/>
        <v/>
      </c>
      <c r="DN62" s="91" t="str">
        <f t="shared" ca="1" si="496"/>
        <v/>
      </c>
      <c r="DO62" s="91" t="str">
        <f t="shared" ca="1" si="496"/>
        <v/>
      </c>
      <c r="DQ62" s="20" t="str">
        <f t="shared" ca="1" si="333"/>
        <v/>
      </c>
      <c r="DR62" s="21" t="str">
        <f t="shared" ca="1" si="334"/>
        <v/>
      </c>
      <c r="DS62" s="6" t="str">
        <f t="shared" ca="1" si="335"/>
        <v/>
      </c>
      <c r="DT62" s="6" t="str">
        <f t="shared" ca="1" si="336"/>
        <v/>
      </c>
      <c r="DU62" s="22" t="e">
        <f t="shared" ca="1" si="337"/>
        <v>#VALUE!</v>
      </c>
      <c r="DV62" s="22" t="e">
        <f t="shared" ca="1" si="338"/>
        <v>#VALUE!</v>
      </c>
      <c r="DW62" s="22" t="str">
        <f ca="1">IFERROR(IF(INDIRECT(ADDRESS(ROW()-1,COLUMN()-2))="摘要",MATCH(DV62,日々処理!DR:DR,0),MATCH(DV62,INDIRECT(ADDRESS(INDIRECT(ADDRESS(ROW()-1,COLUMN()))+1,2,,,"日々処理")):INDIRECT(ADDRESS(INDIRECT(ADDRESS(ROW()-1,COLUMN()))+1000,2,,,"日々処理")),0)+INDIRECT(ADDRESS(ROW()-1,COLUMN()))),"")</f>
        <v/>
      </c>
      <c r="DX62" s="91" t="str">
        <f t="shared" ref="DX62:DX125" ca="1" si="522">IFERROR(IF(DX$1=MONTH(INDIRECT(ADDRESS(ROW(),COLUMN()-7-(MOD(COLUMN(),20)-8)))),INDIRECT(ADDRESS(ROW(),COLUMN()-MOD(COLUMN(),20)+2)),0),"")</f>
        <v/>
      </c>
      <c r="DY62" s="91" t="str">
        <f t="shared" ca="1" si="497"/>
        <v/>
      </c>
      <c r="DZ62" s="91" t="str">
        <f t="shared" ca="1" si="497"/>
        <v/>
      </c>
      <c r="EA62" s="91" t="str">
        <f t="shared" ca="1" si="497"/>
        <v/>
      </c>
      <c r="EB62" s="91" t="str">
        <f t="shared" ca="1" si="497"/>
        <v/>
      </c>
      <c r="EC62" s="91" t="str">
        <f t="shared" ca="1" si="497"/>
        <v/>
      </c>
      <c r="ED62" s="91" t="str">
        <f t="shared" ca="1" si="497"/>
        <v/>
      </c>
      <c r="EE62" s="91" t="str">
        <f t="shared" ca="1" si="497"/>
        <v/>
      </c>
      <c r="EF62" s="91" t="str">
        <f t="shared" ca="1" si="497"/>
        <v/>
      </c>
      <c r="EG62" s="91" t="str">
        <f t="shared" ca="1" si="497"/>
        <v/>
      </c>
      <c r="EH62" s="91" t="str">
        <f t="shared" ca="1" si="497"/>
        <v/>
      </c>
      <c r="EI62" s="91" t="str">
        <f t="shared" ca="1" si="497"/>
        <v/>
      </c>
      <c r="EK62" s="20" t="str">
        <f t="shared" ca="1" si="340"/>
        <v/>
      </c>
      <c r="EL62" s="21" t="str">
        <f t="shared" ca="1" si="341"/>
        <v/>
      </c>
      <c r="EM62" s="6" t="str">
        <f t="shared" ca="1" si="342"/>
        <v/>
      </c>
      <c r="EN62" s="6" t="str">
        <f t="shared" ca="1" si="343"/>
        <v/>
      </c>
      <c r="EO62" s="22" t="e">
        <f t="shared" ca="1" si="344"/>
        <v>#VALUE!</v>
      </c>
      <c r="EP62" s="22" t="e">
        <f t="shared" ca="1" si="345"/>
        <v>#VALUE!</v>
      </c>
      <c r="EQ62" s="22" t="str">
        <f ca="1">IFERROR(IF(INDIRECT(ADDRESS(ROW()-1,COLUMN()-2))="摘要",MATCH(EP62,日々処理!EL:EL,0),MATCH(EP62,INDIRECT(ADDRESS(INDIRECT(ADDRESS(ROW()-1,COLUMN()))+1,2,,,"日々処理")):INDIRECT(ADDRESS(INDIRECT(ADDRESS(ROW()-1,COLUMN()))+1000,2,,,"日々処理")),0)+INDIRECT(ADDRESS(ROW()-1,COLUMN()))),"")</f>
        <v/>
      </c>
      <c r="ER62" s="91" t="str">
        <f t="shared" ref="ER62:ER125" ca="1" si="523">IFERROR(IF(ER$1=MONTH(INDIRECT(ADDRESS(ROW(),COLUMN()-7-(MOD(COLUMN(),20)-8)))),INDIRECT(ADDRESS(ROW(),COLUMN()-MOD(COLUMN(),20)+2)),0),"")</f>
        <v/>
      </c>
      <c r="ES62" s="91" t="str">
        <f t="shared" ca="1" si="498"/>
        <v/>
      </c>
      <c r="ET62" s="91" t="str">
        <f t="shared" ca="1" si="498"/>
        <v/>
      </c>
      <c r="EU62" s="91" t="str">
        <f t="shared" ca="1" si="498"/>
        <v/>
      </c>
      <c r="EV62" s="91" t="str">
        <f t="shared" ca="1" si="498"/>
        <v/>
      </c>
      <c r="EW62" s="91" t="str">
        <f t="shared" ca="1" si="498"/>
        <v/>
      </c>
      <c r="EX62" s="91" t="str">
        <f t="shared" ca="1" si="498"/>
        <v/>
      </c>
      <c r="EY62" s="91" t="str">
        <f t="shared" ca="1" si="498"/>
        <v/>
      </c>
      <c r="EZ62" s="91" t="str">
        <f t="shared" ca="1" si="498"/>
        <v/>
      </c>
      <c r="FA62" s="91" t="str">
        <f t="shared" ca="1" si="498"/>
        <v/>
      </c>
      <c r="FB62" s="91" t="str">
        <f t="shared" ca="1" si="498"/>
        <v/>
      </c>
      <c r="FC62" s="91" t="str">
        <f t="shared" ca="1" si="498"/>
        <v/>
      </c>
      <c r="FE62" s="20" t="str">
        <f t="shared" ca="1" si="347"/>
        <v/>
      </c>
      <c r="FF62" s="21" t="str">
        <f t="shared" ca="1" si="348"/>
        <v/>
      </c>
      <c r="FG62" s="6" t="str">
        <f t="shared" ca="1" si="349"/>
        <v/>
      </c>
      <c r="FH62" s="6" t="str">
        <f t="shared" ca="1" si="350"/>
        <v/>
      </c>
      <c r="FI62" s="22" t="e">
        <f t="shared" ca="1" si="351"/>
        <v>#VALUE!</v>
      </c>
      <c r="FJ62" s="22" t="e">
        <f t="shared" ca="1" si="352"/>
        <v>#VALUE!</v>
      </c>
      <c r="FK62" s="22" t="str">
        <f ca="1">IFERROR(IF(INDIRECT(ADDRESS(ROW()-1,COLUMN()-2))="摘要",MATCH(FJ62,日々処理!FF:FF,0),MATCH(FJ62,INDIRECT(ADDRESS(INDIRECT(ADDRESS(ROW()-1,COLUMN()))+1,2,,,"日々処理")):INDIRECT(ADDRESS(INDIRECT(ADDRESS(ROW()-1,COLUMN()))+1000,2,,,"日々処理")),0)+INDIRECT(ADDRESS(ROW()-1,COLUMN()))),"")</f>
        <v/>
      </c>
      <c r="FL62" s="91" t="str">
        <f t="shared" ref="FL62:FL125" ca="1" si="524">IFERROR(IF(FL$1=MONTH(INDIRECT(ADDRESS(ROW(),COLUMN()-7-(MOD(COLUMN(),20)-8)))),INDIRECT(ADDRESS(ROW(),COLUMN()-MOD(COLUMN(),20)+2)),0),"")</f>
        <v/>
      </c>
      <c r="FM62" s="91" t="str">
        <f t="shared" ca="1" si="499"/>
        <v/>
      </c>
      <c r="FN62" s="91" t="str">
        <f t="shared" ca="1" si="499"/>
        <v/>
      </c>
      <c r="FO62" s="91" t="str">
        <f t="shared" ca="1" si="499"/>
        <v/>
      </c>
      <c r="FP62" s="91" t="str">
        <f t="shared" ca="1" si="499"/>
        <v/>
      </c>
      <c r="FQ62" s="91" t="str">
        <f t="shared" ca="1" si="499"/>
        <v/>
      </c>
      <c r="FR62" s="91" t="str">
        <f t="shared" ca="1" si="499"/>
        <v/>
      </c>
      <c r="FS62" s="91" t="str">
        <f t="shared" ca="1" si="499"/>
        <v/>
      </c>
      <c r="FT62" s="91" t="str">
        <f t="shared" ca="1" si="499"/>
        <v/>
      </c>
      <c r="FU62" s="91" t="str">
        <f t="shared" ca="1" si="499"/>
        <v/>
      </c>
      <c r="FV62" s="91" t="str">
        <f t="shared" ca="1" si="499"/>
        <v/>
      </c>
      <c r="FW62" s="91" t="str">
        <f t="shared" ca="1" si="499"/>
        <v/>
      </c>
      <c r="FY62" s="20" t="str">
        <f t="shared" ca="1" si="354"/>
        <v/>
      </c>
      <c r="FZ62" s="21" t="str">
        <f t="shared" ca="1" si="355"/>
        <v/>
      </c>
      <c r="GA62" s="6" t="str">
        <f t="shared" ca="1" si="356"/>
        <v/>
      </c>
      <c r="GB62" s="6" t="str">
        <f t="shared" ca="1" si="357"/>
        <v/>
      </c>
      <c r="GC62" s="22" t="e">
        <f t="shared" ca="1" si="358"/>
        <v>#VALUE!</v>
      </c>
      <c r="GD62" s="22" t="e">
        <f t="shared" ca="1" si="359"/>
        <v>#VALUE!</v>
      </c>
      <c r="GE62" s="22" t="str">
        <f ca="1">IFERROR(IF(INDIRECT(ADDRESS(ROW()-1,COLUMN()-2))="摘要",MATCH(GD62,日々処理!FZ:FZ,0),MATCH(GD62,INDIRECT(ADDRESS(INDIRECT(ADDRESS(ROW()-1,COLUMN()))+1,2,,,"日々処理")):INDIRECT(ADDRESS(INDIRECT(ADDRESS(ROW()-1,COLUMN()))+1000,2,,,"日々処理")),0)+INDIRECT(ADDRESS(ROW()-1,COLUMN()))),"")</f>
        <v/>
      </c>
      <c r="GF62" s="91" t="str">
        <f t="shared" ref="GF62:GF125" ca="1" si="525">IFERROR(IF(GF$1=MONTH(INDIRECT(ADDRESS(ROW(),COLUMN()-7-(MOD(COLUMN(),20)-8)))),INDIRECT(ADDRESS(ROW(),COLUMN()-MOD(COLUMN(),20)+2)),0),"")</f>
        <v/>
      </c>
      <c r="GG62" s="91" t="str">
        <f t="shared" ca="1" si="500"/>
        <v/>
      </c>
      <c r="GH62" s="91" t="str">
        <f t="shared" ca="1" si="500"/>
        <v/>
      </c>
      <c r="GI62" s="91" t="str">
        <f t="shared" ca="1" si="500"/>
        <v/>
      </c>
      <c r="GJ62" s="91" t="str">
        <f t="shared" ca="1" si="500"/>
        <v/>
      </c>
      <c r="GK62" s="91" t="str">
        <f t="shared" ca="1" si="500"/>
        <v/>
      </c>
      <c r="GL62" s="91" t="str">
        <f t="shared" ca="1" si="500"/>
        <v/>
      </c>
      <c r="GM62" s="91" t="str">
        <f t="shared" ca="1" si="500"/>
        <v/>
      </c>
      <c r="GN62" s="91" t="str">
        <f t="shared" ca="1" si="500"/>
        <v/>
      </c>
      <c r="GO62" s="91" t="str">
        <f t="shared" ca="1" si="500"/>
        <v/>
      </c>
      <c r="GP62" s="91" t="str">
        <f t="shared" ca="1" si="500"/>
        <v/>
      </c>
      <c r="GQ62" s="91" t="str">
        <f t="shared" ca="1" si="500"/>
        <v/>
      </c>
      <c r="GS62" s="20" t="str">
        <f t="shared" ca="1" si="361"/>
        <v/>
      </c>
      <c r="GT62" s="21" t="str">
        <f t="shared" ca="1" si="362"/>
        <v/>
      </c>
      <c r="GU62" s="6" t="str">
        <f t="shared" ca="1" si="363"/>
        <v/>
      </c>
      <c r="GV62" s="6" t="str">
        <f t="shared" ca="1" si="364"/>
        <v/>
      </c>
      <c r="GW62" s="22" t="e">
        <f t="shared" ca="1" si="365"/>
        <v>#VALUE!</v>
      </c>
      <c r="GX62" s="22" t="e">
        <f t="shared" ca="1" si="366"/>
        <v>#VALUE!</v>
      </c>
      <c r="GY62" s="22" t="str">
        <f ca="1">IFERROR(IF(INDIRECT(ADDRESS(ROW()-1,COLUMN()-2))="摘要",MATCH(GX62,日々処理!GT:GT,0),MATCH(GX62,INDIRECT(ADDRESS(INDIRECT(ADDRESS(ROW()-1,COLUMN()))+1,2,,,"日々処理")):INDIRECT(ADDRESS(INDIRECT(ADDRESS(ROW()-1,COLUMN()))+1000,2,,,"日々処理")),0)+INDIRECT(ADDRESS(ROW()-1,COLUMN()))),"")</f>
        <v/>
      </c>
      <c r="GZ62" s="91" t="str">
        <f t="shared" ref="GZ62:GZ125" ca="1" si="526">IFERROR(IF(GZ$1=MONTH(INDIRECT(ADDRESS(ROW(),COLUMN()-7-(MOD(COLUMN(),20)-8)))),INDIRECT(ADDRESS(ROW(),COLUMN()-MOD(COLUMN(),20)+2)),0),"")</f>
        <v/>
      </c>
      <c r="HA62" s="91" t="str">
        <f t="shared" ca="1" si="501"/>
        <v/>
      </c>
      <c r="HB62" s="91" t="str">
        <f t="shared" ca="1" si="501"/>
        <v/>
      </c>
      <c r="HC62" s="91" t="str">
        <f t="shared" ca="1" si="501"/>
        <v/>
      </c>
      <c r="HD62" s="91" t="str">
        <f t="shared" ca="1" si="501"/>
        <v/>
      </c>
      <c r="HE62" s="91" t="str">
        <f t="shared" ca="1" si="501"/>
        <v/>
      </c>
      <c r="HF62" s="91" t="str">
        <f t="shared" ca="1" si="501"/>
        <v/>
      </c>
      <c r="HG62" s="91" t="str">
        <f t="shared" ca="1" si="501"/>
        <v/>
      </c>
      <c r="HH62" s="91" t="str">
        <f t="shared" ca="1" si="501"/>
        <v/>
      </c>
      <c r="HI62" s="91" t="str">
        <f t="shared" ca="1" si="501"/>
        <v/>
      </c>
      <c r="HJ62" s="91" t="str">
        <f t="shared" ca="1" si="501"/>
        <v/>
      </c>
      <c r="HK62" s="91" t="str">
        <f t="shared" ca="1" si="501"/>
        <v/>
      </c>
      <c r="HM62" s="20" t="str">
        <f t="shared" ca="1" si="368"/>
        <v/>
      </c>
      <c r="HN62" s="21" t="str">
        <f t="shared" ca="1" si="369"/>
        <v/>
      </c>
      <c r="HO62" s="6" t="str">
        <f t="shared" ca="1" si="370"/>
        <v/>
      </c>
      <c r="HP62" s="6" t="str">
        <f t="shared" ca="1" si="371"/>
        <v/>
      </c>
      <c r="HQ62" s="22" t="e">
        <f t="shared" ca="1" si="372"/>
        <v>#VALUE!</v>
      </c>
      <c r="HR62" s="22" t="e">
        <f t="shared" ca="1" si="373"/>
        <v>#VALUE!</v>
      </c>
      <c r="HS62" s="22" t="str">
        <f ca="1">IFERROR(IF(INDIRECT(ADDRESS(ROW()-1,COLUMN()-2))="摘要",MATCH(HR62,日々処理!HN:HN,0),MATCH(HR62,INDIRECT(ADDRESS(INDIRECT(ADDRESS(ROW()-1,COLUMN()))+1,2,,,"日々処理")):INDIRECT(ADDRESS(INDIRECT(ADDRESS(ROW()-1,COLUMN()))+1000,2,,,"日々処理")),0)+INDIRECT(ADDRESS(ROW()-1,COLUMN()))),"")</f>
        <v/>
      </c>
      <c r="HT62" s="91" t="str">
        <f t="shared" ref="HT62:HT125" ca="1" si="527">IFERROR(IF(HT$1=MONTH(INDIRECT(ADDRESS(ROW(),COLUMN()-7-(MOD(COLUMN(),20)-8)))),INDIRECT(ADDRESS(ROW(),COLUMN()-MOD(COLUMN(),20)+2)),0),"")</f>
        <v/>
      </c>
      <c r="HU62" s="91" t="str">
        <f t="shared" ca="1" si="502"/>
        <v/>
      </c>
      <c r="HV62" s="91" t="str">
        <f t="shared" ca="1" si="502"/>
        <v/>
      </c>
      <c r="HW62" s="91" t="str">
        <f t="shared" ca="1" si="502"/>
        <v/>
      </c>
      <c r="HX62" s="91" t="str">
        <f t="shared" ca="1" si="502"/>
        <v/>
      </c>
      <c r="HY62" s="91" t="str">
        <f t="shared" ca="1" si="502"/>
        <v/>
      </c>
      <c r="HZ62" s="91" t="str">
        <f t="shared" ca="1" si="502"/>
        <v/>
      </c>
      <c r="IA62" s="91" t="str">
        <f t="shared" ca="1" si="502"/>
        <v/>
      </c>
      <c r="IB62" s="91" t="str">
        <f t="shared" ca="1" si="502"/>
        <v/>
      </c>
      <c r="IC62" s="91" t="str">
        <f t="shared" ca="1" si="502"/>
        <v/>
      </c>
      <c r="ID62" s="91" t="str">
        <f t="shared" ca="1" si="502"/>
        <v/>
      </c>
      <c r="IE62" s="91" t="str">
        <f t="shared" ca="1" si="502"/>
        <v/>
      </c>
      <c r="IG62" s="20" t="str">
        <f t="shared" ca="1" si="375"/>
        <v/>
      </c>
      <c r="IH62" s="21" t="str">
        <f t="shared" ca="1" si="376"/>
        <v/>
      </c>
      <c r="II62" s="6" t="str">
        <f t="shared" ca="1" si="377"/>
        <v/>
      </c>
      <c r="IJ62" s="6" t="str">
        <f t="shared" ca="1" si="378"/>
        <v/>
      </c>
      <c r="IK62" s="22" t="e">
        <f t="shared" ca="1" si="379"/>
        <v>#VALUE!</v>
      </c>
      <c r="IL62" s="22" t="e">
        <f t="shared" ca="1" si="380"/>
        <v>#VALUE!</v>
      </c>
      <c r="IM62" s="22" t="str">
        <f ca="1">IFERROR(IF(INDIRECT(ADDRESS(ROW()-1,COLUMN()-2))="摘要",MATCH(IL62,日々処理!IH:IH,0),MATCH(IL62,INDIRECT(ADDRESS(INDIRECT(ADDRESS(ROW()-1,COLUMN()))+1,2,,,"日々処理")):INDIRECT(ADDRESS(INDIRECT(ADDRESS(ROW()-1,COLUMN()))+1000,2,,,"日々処理")),0)+INDIRECT(ADDRESS(ROW()-1,COLUMN()))),"")</f>
        <v/>
      </c>
      <c r="IN62" s="91" t="str">
        <f t="shared" ref="IN62:IN125" ca="1" si="528">IFERROR(IF(IN$1=MONTH(INDIRECT(ADDRESS(ROW(),COLUMN()-7-(MOD(COLUMN(),20)-8)))),INDIRECT(ADDRESS(ROW(),COLUMN()-MOD(COLUMN(),20)+2)),0),"")</f>
        <v/>
      </c>
      <c r="IO62" s="91" t="str">
        <f t="shared" ca="1" si="503"/>
        <v/>
      </c>
      <c r="IP62" s="91" t="str">
        <f t="shared" ca="1" si="503"/>
        <v/>
      </c>
      <c r="IQ62" s="91" t="str">
        <f t="shared" ca="1" si="503"/>
        <v/>
      </c>
      <c r="IR62" s="91" t="str">
        <f t="shared" ca="1" si="503"/>
        <v/>
      </c>
      <c r="IS62" s="91" t="str">
        <f t="shared" ca="1" si="503"/>
        <v/>
      </c>
      <c r="IT62" s="91" t="str">
        <f t="shared" ca="1" si="503"/>
        <v/>
      </c>
      <c r="IU62" s="91" t="str">
        <f t="shared" ca="1" si="503"/>
        <v/>
      </c>
      <c r="IV62" s="91" t="str">
        <f t="shared" ca="1" si="503"/>
        <v/>
      </c>
      <c r="IW62" s="91" t="str">
        <f t="shared" ca="1" si="503"/>
        <v/>
      </c>
      <c r="IX62" s="91" t="str">
        <f t="shared" ca="1" si="503"/>
        <v/>
      </c>
      <c r="IY62" s="91" t="str">
        <f t="shared" ca="1" si="503"/>
        <v/>
      </c>
      <c r="JA62" s="20" t="str">
        <f t="shared" ca="1" si="382"/>
        <v/>
      </c>
      <c r="JB62" s="21" t="str">
        <f t="shared" ca="1" si="383"/>
        <v/>
      </c>
      <c r="JC62" s="6" t="str">
        <f t="shared" ca="1" si="384"/>
        <v/>
      </c>
      <c r="JD62" s="6" t="str">
        <f t="shared" ca="1" si="385"/>
        <v/>
      </c>
      <c r="JE62" s="22" t="e">
        <f t="shared" ca="1" si="386"/>
        <v>#VALUE!</v>
      </c>
      <c r="JF62" s="22" t="e">
        <f t="shared" ca="1" si="387"/>
        <v>#VALUE!</v>
      </c>
      <c r="JG62" s="22" t="str">
        <f ca="1">IFERROR(IF(INDIRECT(ADDRESS(ROW()-1,COLUMN()-2))="摘要",MATCH(JF62,日々処理!JB:JB,0),MATCH(JF62,INDIRECT(ADDRESS(INDIRECT(ADDRESS(ROW()-1,COLUMN()))+1,2,,,"日々処理")):INDIRECT(ADDRESS(INDIRECT(ADDRESS(ROW()-1,COLUMN()))+1000,2,,,"日々処理")),0)+INDIRECT(ADDRESS(ROW()-1,COLUMN()))),"")</f>
        <v/>
      </c>
      <c r="JH62" s="91" t="str">
        <f t="shared" ref="JH62:JH125" ca="1" si="529">IFERROR(IF(JH$1=MONTH(INDIRECT(ADDRESS(ROW(),COLUMN()-7-(MOD(COLUMN(),20)-8)))),INDIRECT(ADDRESS(ROW(),COLUMN()-MOD(COLUMN(),20)+2)),0),"")</f>
        <v/>
      </c>
      <c r="JI62" s="91" t="str">
        <f t="shared" ca="1" si="504"/>
        <v/>
      </c>
      <c r="JJ62" s="91" t="str">
        <f t="shared" ca="1" si="504"/>
        <v/>
      </c>
      <c r="JK62" s="91" t="str">
        <f t="shared" ca="1" si="504"/>
        <v/>
      </c>
      <c r="JL62" s="91" t="str">
        <f t="shared" ca="1" si="504"/>
        <v/>
      </c>
      <c r="JM62" s="91" t="str">
        <f t="shared" ca="1" si="504"/>
        <v/>
      </c>
      <c r="JN62" s="91" t="str">
        <f t="shared" ca="1" si="504"/>
        <v/>
      </c>
      <c r="JO62" s="91" t="str">
        <f t="shared" ca="1" si="504"/>
        <v/>
      </c>
      <c r="JP62" s="91" t="str">
        <f t="shared" ca="1" si="504"/>
        <v/>
      </c>
      <c r="JQ62" s="91" t="str">
        <f t="shared" ca="1" si="504"/>
        <v/>
      </c>
      <c r="JR62" s="91" t="str">
        <f t="shared" ca="1" si="504"/>
        <v/>
      </c>
      <c r="JS62" s="91" t="str">
        <f t="shared" ca="1" si="504"/>
        <v/>
      </c>
      <c r="JU62" s="20" t="str">
        <f t="shared" ca="1" si="389"/>
        <v/>
      </c>
      <c r="JV62" s="21" t="str">
        <f t="shared" ca="1" si="390"/>
        <v/>
      </c>
      <c r="JW62" s="6" t="str">
        <f t="shared" ca="1" si="391"/>
        <v/>
      </c>
      <c r="JX62" s="6" t="str">
        <f t="shared" ca="1" si="392"/>
        <v/>
      </c>
      <c r="JY62" s="22" t="e">
        <f t="shared" ca="1" si="393"/>
        <v>#VALUE!</v>
      </c>
      <c r="JZ62" s="22" t="e">
        <f t="shared" ca="1" si="394"/>
        <v>#VALUE!</v>
      </c>
      <c r="KA62" s="22" t="str">
        <f ca="1">IFERROR(IF(INDIRECT(ADDRESS(ROW()-1,COLUMN()-2))="摘要",MATCH(JZ62,日々処理!JV:JV,0),MATCH(JZ62,INDIRECT(ADDRESS(INDIRECT(ADDRESS(ROW()-1,COLUMN()))+1,2,,,"日々処理")):INDIRECT(ADDRESS(INDIRECT(ADDRESS(ROW()-1,COLUMN()))+1000,2,,,"日々処理")),0)+INDIRECT(ADDRESS(ROW()-1,COLUMN()))),"")</f>
        <v/>
      </c>
      <c r="KB62" s="91" t="str">
        <f t="shared" ref="KB62:KB125" ca="1" si="530">IFERROR(IF(KB$1=MONTH(INDIRECT(ADDRESS(ROW(),COLUMN()-7-(MOD(COLUMN(),20)-8)))),INDIRECT(ADDRESS(ROW(),COLUMN()-MOD(COLUMN(),20)+2)),0),"")</f>
        <v/>
      </c>
      <c r="KC62" s="91" t="str">
        <f t="shared" ca="1" si="505"/>
        <v/>
      </c>
      <c r="KD62" s="91" t="str">
        <f t="shared" ca="1" si="505"/>
        <v/>
      </c>
      <c r="KE62" s="91" t="str">
        <f t="shared" ca="1" si="505"/>
        <v/>
      </c>
      <c r="KF62" s="91" t="str">
        <f t="shared" ca="1" si="505"/>
        <v/>
      </c>
      <c r="KG62" s="91" t="str">
        <f t="shared" ca="1" si="505"/>
        <v/>
      </c>
      <c r="KH62" s="91" t="str">
        <f t="shared" ca="1" si="505"/>
        <v/>
      </c>
      <c r="KI62" s="91" t="str">
        <f t="shared" ca="1" si="505"/>
        <v/>
      </c>
      <c r="KJ62" s="91" t="str">
        <f t="shared" ca="1" si="505"/>
        <v/>
      </c>
      <c r="KK62" s="91" t="str">
        <f t="shared" ca="1" si="505"/>
        <v/>
      </c>
      <c r="KL62" s="91" t="str">
        <f t="shared" ca="1" si="505"/>
        <v/>
      </c>
      <c r="KM62" s="91" t="str">
        <f t="shared" ca="1" si="505"/>
        <v/>
      </c>
      <c r="KO62" s="20" t="str">
        <f t="shared" ca="1" si="396"/>
        <v/>
      </c>
      <c r="KP62" s="21" t="str">
        <f t="shared" ca="1" si="397"/>
        <v/>
      </c>
      <c r="KQ62" s="6" t="str">
        <f t="shared" ca="1" si="398"/>
        <v/>
      </c>
      <c r="KR62" s="6" t="str">
        <f t="shared" ca="1" si="399"/>
        <v/>
      </c>
      <c r="KS62" s="22" t="e">
        <f t="shared" ca="1" si="400"/>
        <v>#VALUE!</v>
      </c>
      <c r="KT62" s="22" t="e">
        <f t="shared" ca="1" si="401"/>
        <v>#VALUE!</v>
      </c>
      <c r="KU62" s="22" t="str">
        <f ca="1">IFERROR(IF(INDIRECT(ADDRESS(ROW()-1,COLUMN()-2))="摘要",MATCH(KT62,日々処理!KP:KP,0),MATCH(KT62,INDIRECT(ADDRESS(INDIRECT(ADDRESS(ROW()-1,COLUMN()))+1,2,,,"日々処理")):INDIRECT(ADDRESS(INDIRECT(ADDRESS(ROW()-1,COLUMN()))+1000,2,,,"日々処理")),0)+INDIRECT(ADDRESS(ROW()-1,COLUMN()))),"")</f>
        <v/>
      </c>
      <c r="KV62" s="91" t="str">
        <f t="shared" ref="KV62:KV125" ca="1" si="531">IFERROR(IF(KV$1=MONTH(INDIRECT(ADDRESS(ROW(),COLUMN()-7-(MOD(COLUMN(),20)-8)))),INDIRECT(ADDRESS(ROW(),COLUMN()-MOD(COLUMN(),20)+2)),0),"")</f>
        <v/>
      </c>
      <c r="KW62" s="91" t="str">
        <f t="shared" ca="1" si="506"/>
        <v/>
      </c>
      <c r="KX62" s="91" t="str">
        <f t="shared" ca="1" si="506"/>
        <v/>
      </c>
      <c r="KY62" s="91" t="str">
        <f t="shared" ca="1" si="506"/>
        <v/>
      </c>
      <c r="KZ62" s="91" t="str">
        <f t="shared" ca="1" si="506"/>
        <v/>
      </c>
      <c r="LA62" s="91" t="str">
        <f t="shared" ca="1" si="506"/>
        <v/>
      </c>
      <c r="LB62" s="91" t="str">
        <f t="shared" ca="1" si="506"/>
        <v/>
      </c>
      <c r="LC62" s="91" t="str">
        <f t="shared" ca="1" si="506"/>
        <v/>
      </c>
      <c r="LD62" s="91" t="str">
        <f t="shared" ca="1" si="506"/>
        <v/>
      </c>
      <c r="LE62" s="91" t="str">
        <f t="shared" ca="1" si="506"/>
        <v/>
      </c>
      <c r="LF62" s="91" t="str">
        <f t="shared" ca="1" si="506"/>
        <v/>
      </c>
      <c r="LG62" s="91" t="str">
        <f t="shared" ca="1" si="506"/>
        <v/>
      </c>
      <c r="LI62" s="20" t="str">
        <f t="shared" ca="1" si="403"/>
        <v/>
      </c>
      <c r="LJ62" s="21" t="str">
        <f t="shared" ca="1" si="404"/>
        <v/>
      </c>
      <c r="LK62" s="6" t="str">
        <f t="shared" ca="1" si="405"/>
        <v/>
      </c>
      <c r="LL62" s="6" t="str">
        <f t="shared" ca="1" si="406"/>
        <v/>
      </c>
      <c r="LM62" s="22" t="e">
        <f t="shared" ca="1" si="407"/>
        <v>#VALUE!</v>
      </c>
      <c r="LN62" s="22" t="e">
        <f t="shared" ca="1" si="408"/>
        <v>#VALUE!</v>
      </c>
      <c r="LO62" s="22" t="str">
        <f ca="1">IFERROR(IF(INDIRECT(ADDRESS(ROW()-1,COLUMN()-2))="摘要",MATCH(LN62,日々処理!LJ:LJ,0),MATCH(LN62,INDIRECT(ADDRESS(INDIRECT(ADDRESS(ROW()-1,COLUMN()))+1,2,,,"日々処理")):INDIRECT(ADDRESS(INDIRECT(ADDRESS(ROW()-1,COLUMN()))+1000,2,,,"日々処理")),0)+INDIRECT(ADDRESS(ROW()-1,COLUMN()))),"")</f>
        <v/>
      </c>
      <c r="LP62" s="91" t="str">
        <f t="shared" ref="LP62:LP125" ca="1" si="532">IFERROR(IF(LP$1=MONTH(INDIRECT(ADDRESS(ROW(),COLUMN()-7-(MOD(COLUMN(),20)-8)))),INDIRECT(ADDRESS(ROW(),COLUMN()-MOD(COLUMN(),20)+2)),0),"")</f>
        <v/>
      </c>
      <c r="LQ62" s="91" t="str">
        <f t="shared" ca="1" si="507"/>
        <v/>
      </c>
      <c r="LR62" s="91" t="str">
        <f t="shared" ca="1" si="507"/>
        <v/>
      </c>
      <c r="LS62" s="91" t="str">
        <f t="shared" ca="1" si="507"/>
        <v/>
      </c>
      <c r="LT62" s="91" t="str">
        <f t="shared" ca="1" si="507"/>
        <v/>
      </c>
      <c r="LU62" s="91" t="str">
        <f t="shared" ca="1" si="507"/>
        <v/>
      </c>
      <c r="LV62" s="91" t="str">
        <f t="shared" ca="1" si="507"/>
        <v/>
      </c>
      <c r="LW62" s="91" t="str">
        <f t="shared" ca="1" si="507"/>
        <v/>
      </c>
      <c r="LX62" s="91" t="str">
        <f t="shared" ca="1" si="507"/>
        <v/>
      </c>
      <c r="LY62" s="91" t="str">
        <f t="shared" ca="1" si="507"/>
        <v/>
      </c>
      <c r="LZ62" s="91" t="str">
        <f t="shared" ca="1" si="507"/>
        <v/>
      </c>
      <c r="MA62" s="91" t="str">
        <f t="shared" ca="1" si="507"/>
        <v/>
      </c>
      <c r="MC62" s="20" t="str">
        <f t="shared" ca="1" si="410"/>
        <v/>
      </c>
      <c r="MD62" s="21" t="str">
        <f t="shared" ca="1" si="411"/>
        <v/>
      </c>
      <c r="ME62" s="6" t="str">
        <f t="shared" ca="1" si="412"/>
        <v/>
      </c>
      <c r="MF62" s="6" t="str">
        <f t="shared" ca="1" si="413"/>
        <v/>
      </c>
      <c r="MG62" s="22" t="e">
        <f t="shared" ca="1" si="414"/>
        <v>#VALUE!</v>
      </c>
      <c r="MH62" s="22" t="e">
        <f t="shared" ca="1" si="415"/>
        <v>#VALUE!</v>
      </c>
      <c r="MI62" s="22" t="str">
        <f ca="1">IFERROR(IF(INDIRECT(ADDRESS(ROW()-1,COLUMN()-2))="摘要",MATCH(MH62,日々処理!MD:MD,0),MATCH(MH62,INDIRECT(ADDRESS(INDIRECT(ADDRESS(ROW()-1,COLUMN()))+1,2,,,"日々処理")):INDIRECT(ADDRESS(INDIRECT(ADDRESS(ROW()-1,COLUMN()))+1000,2,,,"日々処理")),0)+INDIRECT(ADDRESS(ROW()-1,COLUMN()))),"")</f>
        <v/>
      </c>
      <c r="MJ62" s="91" t="str">
        <f t="shared" ref="MJ62:MJ125" ca="1" si="533">IFERROR(IF(MJ$1=MONTH(INDIRECT(ADDRESS(ROW(),COLUMN()-7-(MOD(COLUMN(),20)-8)))),INDIRECT(ADDRESS(ROW(),COLUMN()-MOD(COLUMN(),20)+2)),0),"")</f>
        <v/>
      </c>
      <c r="MK62" s="91" t="str">
        <f t="shared" ca="1" si="508"/>
        <v/>
      </c>
      <c r="ML62" s="91" t="str">
        <f t="shared" ca="1" si="508"/>
        <v/>
      </c>
      <c r="MM62" s="91" t="str">
        <f t="shared" ca="1" si="508"/>
        <v/>
      </c>
      <c r="MN62" s="91" t="str">
        <f t="shared" ca="1" si="508"/>
        <v/>
      </c>
      <c r="MO62" s="91" t="str">
        <f t="shared" ca="1" si="508"/>
        <v/>
      </c>
      <c r="MP62" s="91" t="str">
        <f t="shared" ca="1" si="508"/>
        <v/>
      </c>
      <c r="MQ62" s="91" t="str">
        <f t="shared" ca="1" si="508"/>
        <v/>
      </c>
      <c r="MR62" s="91" t="str">
        <f t="shared" ca="1" si="508"/>
        <v/>
      </c>
      <c r="MS62" s="91" t="str">
        <f t="shared" ca="1" si="508"/>
        <v/>
      </c>
      <c r="MT62" s="91" t="str">
        <f t="shared" ca="1" si="508"/>
        <v/>
      </c>
      <c r="MU62" s="91" t="str">
        <f t="shared" ca="1" si="508"/>
        <v/>
      </c>
      <c r="MW62" s="20" t="str">
        <f t="shared" ca="1" si="417"/>
        <v/>
      </c>
      <c r="MX62" s="21" t="str">
        <f t="shared" ca="1" si="418"/>
        <v/>
      </c>
      <c r="MY62" s="6" t="str">
        <f t="shared" ca="1" si="419"/>
        <v/>
      </c>
      <c r="MZ62" s="6" t="str">
        <f t="shared" ca="1" si="420"/>
        <v/>
      </c>
      <c r="NA62" s="22" t="e">
        <f t="shared" ca="1" si="421"/>
        <v>#VALUE!</v>
      </c>
      <c r="NB62" s="22" t="e">
        <f t="shared" ca="1" si="422"/>
        <v>#VALUE!</v>
      </c>
      <c r="NC62" s="22" t="str">
        <f ca="1">IFERROR(IF(INDIRECT(ADDRESS(ROW()-1,COLUMN()-2))="摘要",MATCH(NB62,日々処理!MX:MX,0),MATCH(NB62,INDIRECT(ADDRESS(INDIRECT(ADDRESS(ROW()-1,COLUMN()))+1,2,,,"日々処理")):INDIRECT(ADDRESS(INDIRECT(ADDRESS(ROW()-1,COLUMN()))+1000,2,,,"日々処理")),0)+INDIRECT(ADDRESS(ROW()-1,COLUMN()))),"")</f>
        <v/>
      </c>
      <c r="ND62" s="91" t="str">
        <f t="shared" ref="ND62:ND125" ca="1" si="534">IFERROR(IF(ND$1=MONTH(INDIRECT(ADDRESS(ROW(),COLUMN()-7-(MOD(COLUMN(),20)-8)))),INDIRECT(ADDRESS(ROW(),COLUMN()-MOD(COLUMN(),20)+2)),0),"")</f>
        <v/>
      </c>
      <c r="NE62" s="91" t="str">
        <f t="shared" ca="1" si="509"/>
        <v/>
      </c>
      <c r="NF62" s="91" t="str">
        <f t="shared" ca="1" si="509"/>
        <v/>
      </c>
      <c r="NG62" s="91" t="str">
        <f t="shared" ca="1" si="509"/>
        <v/>
      </c>
      <c r="NH62" s="91" t="str">
        <f t="shared" ca="1" si="509"/>
        <v/>
      </c>
      <c r="NI62" s="91" t="str">
        <f t="shared" ca="1" si="509"/>
        <v/>
      </c>
      <c r="NJ62" s="91" t="str">
        <f t="shared" ca="1" si="509"/>
        <v/>
      </c>
      <c r="NK62" s="91" t="str">
        <f t="shared" ca="1" si="509"/>
        <v/>
      </c>
      <c r="NL62" s="91" t="str">
        <f t="shared" ca="1" si="509"/>
        <v/>
      </c>
      <c r="NM62" s="91" t="str">
        <f t="shared" ca="1" si="509"/>
        <v/>
      </c>
      <c r="NN62" s="91" t="str">
        <f t="shared" ca="1" si="509"/>
        <v/>
      </c>
      <c r="NO62" s="91" t="str">
        <f t="shared" ca="1" si="509"/>
        <v/>
      </c>
      <c r="NQ62" s="20" t="str">
        <f t="shared" ca="1" si="424"/>
        <v/>
      </c>
      <c r="NR62" s="21" t="str">
        <f t="shared" ca="1" si="425"/>
        <v/>
      </c>
      <c r="NS62" s="6" t="str">
        <f t="shared" ca="1" si="426"/>
        <v/>
      </c>
      <c r="NT62" s="6" t="str">
        <f t="shared" ca="1" si="427"/>
        <v/>
      </c>
      <c r="NU62" s="22" t="e">
        <f t="shared" ca="1" si="428"/>
        <v>#VALUE!</v>
      </c>
      <c r="NV62" s="22" t="e">
        <f t="shared" ca="1" si="429"/>
        <v>#VALUE!</v>
      </c>
      <c r="NW62" s="22" t="str">
        <f ca="1">IFERROR(IF(INDIRECT(ADDRESS(ROW()-1,COLUMN()-2))="摘要",MATCH(NV62,日々処理!NR:NR,0),MATCH(NV62,INDIRECT(ADDRESS(INDIRECT(ADDRESS(ROW()-1,COLUMN()))+1,2,,,"日々処理")):INDIRECT(ADDRESS(INDIRECT(ADDRESS(ROW()-1,COLUMN()))+1000,2,,,"日々処理")),0)+INDIRECT(ADDRESS(ROW()-1,COLUMN()))),"")</f>
        <v/>
      </c>
      <c r="NX62" s="91" t="str">
        <f t="shared" ref="NX62:NX125" ca="1" si="535">IFERROR(IF(NX$1=MONTH(INDIRECT(ADDRESS(ROW(),COLUMN()-7-(MOD(COLUMN(),20)-8)))),INDIRECT(ADDRESS(ROW(),COLUMN()-MOD(COLUMN(),20)+2)),0),"")</f>
        <v/>
      </c>
      <c r="NY62" s="91" t="str">
        <f t="shared" ca="1" si="510"/>
        <v/>
      </c>
      <c r="NZ62" s="91" t="str">
        <f t="shared" ca="1" si="510"/>
        <v/>
      </c>
      <c r="OA62" s="91" t="str">
        <f t="shared" ca="1" si="510"/>
        <v/>
      </c>
      <c r="OB62" s="91" t="str">
        <f t="shared" ca="1" si="510"/>
        <v/>
      </c>
      <c r="OC62" s="91" t="str">
        <f t="shared" ca="1" si="510"/>
        <v/>
      </c>
      <c r="OD62" s="91" t="str">
        <f t="shared" ca="1" si="510"/>
        <v/>
      </c>
      <c r="OE62" s="91" t="str">
        <f t="shared" ca="1" si="510"/>
        <v/>
      </c>
      <c r="OF62" s="91" t="str">
        <f t="shared" ca="1" si="510"/>
        <v/>
      </c>
      <c r="OG62" s="91" t="str">
        <f t="shared" ca="1" si="510"/>
        <v/>
      </c>
      <c r="OH62" s="91" t="str">
        <f t="shared" ca="1" si="510"/>
        <v/>
      </c>
      <c r="OI62" s="91" t="str">
        <f t="shared" ca="1" si="510"/>
        <v/>
      </c>
      <c r="OK62" s="20" t="str">
        <f t="shared" ca="1" si="431"/>
        <v/>
      </c>
      <c r="OL62" s="21" t="str">
        <f t="shared" ca="1" si="432"/>
        <v/>
      </c>
      <c r="OM62" s="6" t="str">
        <f t="shared" ca="1" si="433"/>
        <v/>
      </c>
      <c r="ON62" s="6" t="str">
        <f t="shared" ca="1" si="434"/>
        <v/>
      </c>
      <c r="OO62" s="22" t="e">
        <f t="shared" ca="1" si="435"/>
        <v>#VALUE!</v>
      </c>
      <c r="OP62" s="22" t="e">
        <f t="shared" ca="1" si="436"/>
        <v>#VALUE!</v>
      </c>
      <c r="OQ62" s="22" t="str">
        <f ca="1">IFERROR(IF(INDIRECT(ADDRESS(ROW()-1,COLUMN()-2))="摘要",MATCH(OP62,日々処理!OL:OL,0),MATCH(OP62,INDIRECT(ADDRESS(INDIRECT(ADDRESS(ROW()-1,COLUMN()))+1,2,,,"日々処理")):INDIRECT(ADDRESS(INDIRECT(ADDRESS(ROW()-1,COLUMN()))+1000,2,,,"日々処理")),0)+INDIRECT(ADDRESS(ROW()-1,COLUMN()))),"")</f>
        <v/>
      </c>
      <c r="OR62" s="91" t="str">
        <f t="shared" ref="OR62:OR125" ca="1" si="536">IFERROR(IF(OR$1=MONTH(INDIRECT(ADDRESS(ROW(),COLUMN()-7-(MOD(COLUMN(),20)-8)))),INDIRECT(ADDRESS(ROW(),COLUMN()-MOD(COLUMN(),20)+2)),0),"")</f>
        <v/>
      </c>
      <c r="OS62" s="91" t="str">
        <f t="shared" ca="1" si="511"/>
        <v/>
      </c>
      <c r="OT62" s="91" t="str">
        <f t="shared" ca="1" si="511"/>
        <v/>
      </c>
      <c r="OU62" s="91" t="str">
        <f t="shared" ca="1" si="511"/>
        <v/>
      </c>
      <c r="OV62" s="91" t="str">
        <f t="shared" ca="1" si="511"/>
        <v/>
      </c>
      <c r="OW62" s="91" t="str">
        <f t="shared" ca="1" si="511"/>
        <v/>
      </c>
      <c r="OX62" s="91" t="str">
        <f t="shared" ca="1" si="511"/>
        <v/>
      </c>
      <c r="OY62" s="91" t="str">
        <f t="shared" ca="1" si="511"/>
        <v/>
      </c>
      <c r="OZ62" s="91" t="str">
        <f t="shared" ca="1" si="511"/>
        <v/>
      </c>
      <c r="PA62" s="91" t="str">
        <f t="shared" ca="1" si="511"/>
        <v/>
      </c>
      <c r="PB62" s="91" t="str">
        <f t="shared" ca="1" si="511"/>
        <v/>
      </c>
      <c r="PC62" s="91" t="str">
        <f t="shared" ca="1" si="511"/>
        <v/>
      </c>
      <c r="PE62" s="20" t="str">
        <f t="shared" ca="1" si="438"/>
        <v/>
      </c>
      <c r="PF62" s="21" t="str">
        <f t="shared" ca="1" si="439"/>
        <v/>
      </c>
      <c r="PG62" s="6" t="str">
        <f t="shared" ca="1" si="440"/>
        <v/>
      </c>
      <c r="PH62" s="6" t="str">
        <f t="shared" ca="1" si="441"/>
        <v/>
      </c>
      <c r="PI62" s="22" t="e">
        <f t="shared" ca="1" si="442"/>
        <v>#VALUE!</v>
      </c>
      <c r="PJ62" s="22" t="e">
        <f t="shared" ca="1" si="443"/>
        <v>#VALUE!</v>
      </c>
      <c r="PK62" s="22" t="str">
        <f ca="1">IFERROR(IF(INDIRECT(ADDRESS(ROW()-1,COLUMN()-2))="摘要",MATCH(PJ62,日々処理!PF:PF,0),MATCH(PJ62,INDIRECT(ADDRESS(INDIRECT(ADDRESS(ROW()-1,COLUMN()))+1,2,,,"日々処理")):INDIRECT(ADDRESS(INDIRECT(ADDRESS(ROW()-1,COLUMN()))+1000,2,,,"日々処理")),0)+INDIRECT(ADDRESS(ROW()-1,COLUMN()))),"")</f>
        <v/>
      </c>
      <c r="PL62" s="91" t="str">
        <f t="shared" ref="PL62:PL125" ca="1" si="537">IFERROR(IF(PL$1=MONTH(INDIRECT(ADDRESS(ROW(),COLUMN()-7-(MOD(COLUMN(),20)-8)))),INDIRECT(ADDRESS(ROW(),COLUMN()-MOD(COLUMN(),20)+2)),0),"")</f>
        <v/>
      </c>
      <c r="PM62" s="91" t="str">
        <f t="shared" ca="1" si="512"/>
        <v/>
      </c>
      <c r="PN62" s="91" t="str">
        <f t="shared" ca="1" si="512"/>
        <v/>
      </c>
      <c r="PO62" s="91" t="str">
        <f t="shared" ca="1" si="512"/>
        <v/>
      </c>
      <c r="PP62" s="91" t="str">
        <f t="shared" ca="1" si="512"/>
        <v/>
      </c>
      <c r="PQ62" s="91" t="str">
        <f t="shared" ca="1" si="512"/>
        <v/>
      </c>
      <c r="PR62" s="91" t="str">
        <f t="shared" ca="1" si="512"/>
        <v/>
      </c>
      <c r="PS62" s="91" t="str">
        <f t="shared" ca="1" si="512"/>
        <v/>
      </c>
      <c r="PT62" s="91" t="str">
        <f t="shared" ca="1" si="512"/>
        <v/>
      </c>
      <c r="PU62" s="91" t="str">
        <f t="shared" ca="1" si="512"/>
        <v/>
      </c>
      <c r="PV62" s="91" t="str">
        <f t="shared" ca="1" si="512"/>
        <v/>
      </c>
      <c r="PW62" s="91" t="str">
        <f t="shared" ca="1" si="512"/>
        <v/>
      </c>
      <c r="PY62" s="20" t="str">
        <f t="shared" ca="1" si="445"/>
        <v/>
      </c>
      <c r="PZ62" s="21" t="str">
        <f t="shared" ca="1" si="446"/>
        <v/>
      </c>
      <c r="QA62" s="6" t="str">
        <f t="shared" ca="1" si="447"/>
        <v/>
      </c>
      <c r="QB62" s="6" t="str">
        <f t="shared" ca="1" si="448"/>
        <v/>
      </c>
      <c r="QC62" s="22" t="e">
        <f t="shared" ca="1" si="449"/>
        <v>#VALUE!</v>
      </c>
      <c r="QD62" s="22" t="e">
        <f t="shared" ca="1" si="450"/>
        <v>#VALUE!</v>
      </c>
      <c r="QE62" s="22" t="str">
        <f ca="1">IFERROR(IF(INDIRECT(ADDRESS(ROW()-1,COLUMN()-2))="摘要",MATCH(QD62,日々処理!PZ:PZ,0),MATCH(QD62,INDIRECT(ADDRESS(INDIRECT(ADDRESS(ROW()-1,COLUMN()))+1,2,,,"日々処理")):INDIRECT(ADDRESS(INDIRECT(ADDRESS(ROW()-1,COLUMN()))+1000,2,,,"日々処理")),0)+INDIRECT(ADDRESS(ROW()-1,COLUMN()))),"")</f>
        <v/>
      </c>
      <c r="QF62" s="91" t="str">
        <f t="shared" ref="QF62:QF125" ca="1" si="538">IFERROR(IF(QF$1=MONTH(INDIRECT(ADDRESS(ROW(),COLUMN()-7-(MOD(COLUMN(),20)-8)))),INDIRECT(ADDRESS(ROW(),COLUMN()-MOD(COLUMN(),20)+2)),0),"")</f>
        <v/>
      </c>
      <c r="QG62" s="91" t="str">
        <f t="shared" ca="1" si="513"/>
        <v/>
      </c>
      <c r="QH62" s="91" t="str">
        <f t="shared" ca="1" si="513"/>
        <v/>
      </c>
      <c r="QI62" s="91" t="str">
        <f t="shared" ca="1" si="513"/>
        <v/>
      </c>
      <c r="QJ62" s="91" t="str">
        <f t="shared" ca="1" si="513"/>
        <v/>
      </c>
      <c r="QK62" s="91" t="str">
        <f t="shared" ca="1" si="513"/>
        <v/>
      </c>
      <c r="QL62" s="91" t="str">
        <f t="shared" ca="1" si="513"/>
        <v/>
      </c>
      <c r="QM62" s="91" t="str">
        <f t="shared" ca="1" si="513"/>
        <v/>
      </c>
      <c r="QN62" s="91" t="str">
        <f t="shared" ca="1" si="513"/>
        <v/>
      </c>
      <c r="QO62" s="91" t="str">
        <f t="shared" ca="1" si="513"/>
        <v/>
      </c>
      <c r="QP62" s="91" t="str">
        <f t="shared" ca="1" si="513"/>
        <v/>
      </c>
      <c r="QQ62" s="91" t="str">
        <f t="shared" ca="1" si="513"/>
        <v/>
      </c>
      <c r="QS62" s="20" t="str">
        <f t="shared" ca="1" si="452"/>
        <v/>
      </c>
      <c r="QT62" s="21" t="str">
        <f t="shared" ca="1" si="453"/>
        <v/>
      </c>
      <c r="QU62" s="6" t="str">
        <f t="shared" ca="1" si="454"/>
        <v/>
      </c>
      <c r="QV62" s="6" t="str">
        <f t="shared" ca="1" si="455"/>
        <v/>
      </c>
      <c r="QW62" s="22" t="e">
        <f t="shared" ca="1" si="456"/>
        <v>#VALUE!</v>
      </c>
      <c r="QX62" s="22" t="e">
        <f t="shared" ca="1" si="457"/>
        <v>#VALUE!</v>
      </c>
      <c r="QY62" s="22" t="str">
        <f ca="1">IFERROR(IF(INDIRECT(ADDRESS(ROW()-1,COLUMN()-2))="摘要",MATCH(QX62,日々処理!QT:QT,0),MATCH(QX62,INDIRECT(ADDRESS(INDIRECT(ADDRESS(ROW()-1,COLUMN()))+1,2,,,"日々処理")):INDIRECT(ADDRESS(INDIRECT(ADDRESS(ROW()-1,COLUMN()))+1000,2,,,"日々処理")),0)+INDIRECT(ADDRESS(ROW()-1,COLUMN()))),"")</f>
        <v/>
      </c>
      <c r="QZ62" s="91" t="str">
        <f t="shared" ref="QZ62:QZ125" ca="1" si="539">IFERROR(IF(QZ$1=MONTH(INDIRECT(ADDRESS(ROW(),COLUMN()-7-(MOD(COLUMN(),20)-8)))),INDIRECT(ADDRESS(ROW(),COLUMN()-MOD(COLUMN(),20)+2)),0),"")</f>
        <v/>
      </c>
      <c r="RA62" s="91" t="str">
        <f t="shared" ca="1" si="514"/>
        <v/>
      </c>
      <c r="RB62" s="91" t="str">
        <f t="shared" ca="1" si="514"/>
        <v/>
      </c>
      <c r="RC62" s="91" t="str">
        <f t="shared" ca="1" si="514"/>
        <v/>
      </c>
      <c r="RD62" s="91" t="str">
        <f t="shared" ca="1" si="514"/>
        <v/>
      </c>
      <c r="RE62" s="91" t="str">
        <f t="shared" ca="1" si="514"/>
        <v/>
      </c>
      <c r="RF62" s="91" t="str">
        <f t="shared" ca="1" si="514"/>
        <v/>
      </c>
      <c r="RG62" s="91" t="str">
        <f t="shared" ca="1" si="514"/>
        <v/>
      </c>
      <c r="RH62" s="91" t="str">
        <f t="shared" ca="1" si="514"/>
        <v/>
      </c>
      <c r="RI62" s="91" t="str">
        <f t="shared" ca="1" si="514"/>
        <v/>
      </c>
      <c r="RJ62" s="91" t="str">
        <f t="shared" ca="1" si="514"/>
        <v/>
      </c>
      <c r="RK62" s="91" t="str">
        <f t="shared" ca="1" si="514"/>
        <v/>
      </c>
      <c r="RM62" s="20" t="str">
        <f t="shared" ca="1" si="459"/>
        <v/>
      </c>
      <c r="RN62" s="21" t="str">
        <f t="shared" ca="1" si="460"/>
        <v/>
      </c>
      <c r="RO62" s="6" t="str">
        <f t="shared" ca="1" si="461"/>
        <v/>
      </c>
      <c r="RP62" s="6" t="str">
        <f t="shared" ca="1" si="462"/>
        <v/>
      </c>
      <c r="RQ62" s="22" t="e">
        <f t="shared" ca="1" si="463"/>
        <v>#VALUE!</v>
      </c>
      <c r="RR62" s="22" t="e">
        <f t="shared" ca="1" si="464"/>
        <v>#VALUE!</v>
      </c>
      <c r="RS62" s="22" t="str">
        <f ca="1">IFERROR(IF(INDIRECT(ADDRESS(ROW()-1,COLUMN()-2))="摘要",MATCH(RR62,日々処理!RN:RN,0),MATCH(RR62,INDIRECT(ADDRESS(INDIRECT(ADDRESS(ROW()-1,COLUMN()))+1,2,,,"日々処理")):INDIRECT(ADDRESS(INDIRECT(ADDRESS(ROW()-1,COLUMN()))+1000,2,,,"日々処理")),0)+INDIRECT(ADDRESS(ROW()-1,COLUMN()))),"")</f>
        <v/>
      </c>
      <c r="RT62" s="91" t="str">
        <f t="shared" ref="RT62:RT125" ca="1" si="540">IFERROR(IF(RT$1=MONTH(INDIRECT(ADDRESS(ROW(),COLUMN()-7-(MOD(COLUMN(),20)-8)))),INDIRECT(ADDRESS(ROW(),COLUMN()-MOD(COLUMN(),20)+2)),0),"")</f>
        <v/>
      </c>
      <c r="RU62" s="91" t="str">
        <f t="shared" ca="1" si="515"/>
        <v/>
      </c>
      <c r="RV62" s="91" t="str">
        <f t="shared" ca="1" si="515"/>
        <v/>
      </c>
      <c r="RW62" s="91" t="str">
        <f t="shared" ca="1" si="515"/>
        <v/>
      </c>
      <c r="RX62" s="91" t="str">
        <f t="shared" ca="1" si="515"/>
        <v/>
      </c>
      <c r="RY62" s="91" t="str">
        <f t="shared" ca="1" si="515"/>
        <v/>
      </c>
      <c r="RZ62" s="91" t="str">
        <f t="shared" ca="1" si="515"/>
        <v/>
      </c>
      <c r="SA62" s="91" t="str">
        <f t="shared" ca="1" si="515"/>
        <v/>
      </c>
      <c r="SB62" s="91" t="str">
        <f t="shared" ca="1" si="515"/>
        <v/>
      </c>
      <c r="SC62" s="91" t="str">
        <f t="shared" ca="1" si="515"/>
        <v/>
      </c>
      <c r="SD62" s="91" t="str">
        <f t="shared" ca="1" si="515"/>
        <v/>
      </c>
      <c r="SE62" s="91" t="str">
        <f t="shared" ca="1" si="515"/>
        <v/>
      </c>
    </row>
    <row r="63" spans="1:499" ht="12" customHeight="1">
      <c r="A63" s="20" t="str">
        <f t="shared" ca="1" si="291"/>
        <v/>
      </c>
      <c r="B63" s="21" t="str">
        <f t="shared" ca="1" si="292"/>
        <v/>
      </c>
      <c r="C63" s="6" t="str">
        <f t="shared" ca="1" si="293"/>
        <v/>
      </c>
      <c r="D63" s="6" t="str">
        <f t="shared" ca="1" si="294"/>
        <v/>
      </c>
      <c r="E63" s="22" t="e">
        <f t="shared" ca="1" si="295"/>
        <v>#VALUE!</v>
      </c>
      <c r="F63" s="22" t="e">
        <f t="shared" ca="1" si="296"/>
        <v>#VALUE!</v>
      </c>
      <c r="G63" s="22" t="str">
        <f ca="1">IFERROR(IF(INDIRECT(ADDRESS(ROW()-1,COLUMN()-2))="摘要",MATCH(F63,日々処理!B:B,0),MATCH(F63,INDIRECT(ADDRESS(INDIRECT(ADDRESS(ROW()-1,COLUMN()))+1,2,,,"日々処理")):INDIRECT(ADDRESS(INDIRECT(ADDRESS(ROW()-1,COLUMN()))+1000,2,,,"日々処理")),0)+INDIRECT(ADDRESS(ROW()-1,COLUMN()))),"")</f>
        <v/>
      </c>
      <c r="H63" s="91" t="str">
        <f t="shared" ca="1" si="516"/>
        <v/>
      </c>
      <c r="I63" s="91" t="str">
        <f t="shared" ca="1" si="491"/>
        <v/>
      </c>
      <c r="J63" s="91" t="str">
        <f t="shared" ca="1" si="491"/>
        <v/>
      </c>
      <c r="K63" s="91" t="str">
        <f t="shared" ca="1" si="491"/>
        <v/>
      </c>
      <c r="L63" s="91" t="str">
        <f t="shared" ca="1" si="491"/>
        <v/>
      </c>
      <c r="M63" s="91" t="str">
        <f t="shared" ca="1" si="491"/>
        <v/>
      </c>
      <c r="N63" s="91" t="str">
        <f t="shared" ca="1" si="491"/>
        <v/>
      </c>
      <c r="O63" s="91" t="str">
        <f t="shared" ca="1" si="491"/>
        <v/>
      </c>
      <c r="P63" s="91" t="str">
        <f t="shared" ca="1" si="491"/>
        <v/>
      </c>
      <c r="Q63" s="91" t="str">
        <f t="shared" ca="1" si="491"/>
        <v/>
      </c>
      <c r="R63" s="91" t="str">
        <f t="shared" ca="1" si="491"/>
        <v/>
      </c>
      <c r="S63" s="91" t="str">
        <f t="shared" ca="1" si="491"/>
        <v/>
      </c>
      <c r="T63" s="89"/>
      <c r="U63" s="20" t="str">
        <f t="shared" ca="1" si="298"/>
        <v/>
      </c>
      <c r="V63" s="21" t="str">
        <f t="shared" ca="1" si="299"/>
        <v/>
      </c>
      <c r="W63" s="6" t="str">
        <f t="shared" ca="1" si="300"/>
        <v/>
      </c>
      <c r="X63" s="6" t="str">
        <f t="shared" ca="1" si="301"/>
        <v/>
      </c>
      <c r="Y63" s="22" t="e">
        <f t="shared" ca="1" si="302"/>
        <v>#VALUE!</v>
      </c>
      <c r="Z63" s="22" t="e">
        <f t="shared" ca="1" si="303"/>
        <v>#VALUE!</v>
      </c>
      <c r="AA63" s="22" t="str">
        <f ca="1">IFERROR(IF(INDIRECT(ADDRESS(ROW()-1,COLUMN()-2))="摘要",MATCH(Z63,日々処理!V:V,0),MATCH(Z63,INDIRECT(ADDRESS(INDIRECT(ADDRESS(ROW()-1,COLUMN()))+1,2,,,"日々処理")):INDIRECT(ADDRESS(INDIRECT(ADDRESS(ROW()-1,COLUMN()))+1000,2,,,"日々処理")),0)+INDIRECT(ADDRESS(ROW()-1,COLUMN()))),"")</f>
        <v/>
      </c>
      <c r="AB63" s="91" t="str">
        <f t="shared" ca="1" si="517"/>
        <v/>
      </c>
      <c r="AC63" s="91" t="str">
        <f t="shared" ca="1" si="492"/>
        <v/>
      </c>
      <c r="AD63" s="91" t="str">
        <f t="shared" ca="1" si="492"/>
        <v/>
      </c>
      <c r="AE63" s="91" t="str">
        <f t="shared" ca="1" si="492"/>
        <v/>
      </c>
      <c r="AF63" s="91" t="str">
        <f t="shared" ca="1" si="492"/>
        <v/>
      </c>
      <c r="AG63" s="91" t="str">
        <f t="shared" ca="1" si="492"/>
        <v/>
      </c>
      <c r="AH63" s="91" t="str">
        <f t="shared" ca="1" si="492"/>
        <v/>
      </c>
      <c r="AI63" s="91" t="str">
        <f t="shared" ca="1" si="492"/>
        <v/>
      </c>
      <c r="AJ63" s="91" t="str">
        <f t="shared" ca="1" si="492"/>
        <v/>
      </c>
      <c r="AK63" s="91" t="str">
        <f t="shared" ca="1" si="492"/>
        <v/>
      </c>
      <c r="AL63" s="91" t="str">
        <f t="shared" ca="1" si="492"/>
        <v/>
      </c>
      <c r="AM63" s="91" t="str">
        <f t="shared" ca="1" si="492"/>
        <v/>
      </c>
      <c r="AO63" s="20" t="str">
        <f t="shared" ca="1" si="305"/>
        <v/>
      </c>
      <c r="AP63" s="21" t="str">
        <f t="shared" ca="1" si="306"/>
        <v/>
      </c>
      <c r="AQ63" s="6" t="str">
        <f t="shared" ca="1" si="307"/>
        <v/>
      </c>
      <c r="AR63" s="6" t="str">
        <f t="shared" ca="1" si="308"/>
        <v/>
      </c>
      <c r="AS63" s="22" t="e">
        <f t="shared" ca="1" si="309"/>
        <v>#VALUE!</v>
      </c>
      <c r="AT63" s="22" t="e">
        <f t="shared" ca="1" si="310"/>
        <v>#VALUE!</v>
      </c>
      <c r="AU63" s="22" t="str">
        <f ca="1">IFERROR(IF(INDIRECT(ADDRESS(ROW()-1,COLUMN()-2))="摘要",MATCH(AT63,日々処理!AP:AP,0),MATCH(AT63,INDIRECT(ADDRESS(INDIRECT(ADDRESS(ROW()-1,COLUMN()))+1,2,,,"日々処理")):INDIRECT(ADDRESS(INDIRECT(ADDRESS(ROW()-1,COLUMN()))+1000,2,,,"日々処理")),0)+INDIRECT(ADDRESS(ROW()-1,COLUMN()))),"")</f>
        <v/>
      </c>
      <c r="AV63" s="91" t="str">
        <f t="shared" ca="1" si="518"/>
        <v/>
      </c>
      <c r="AW63" s="91" t="str">
        <f t="shared" ca="1" si="493"/>
        <v/>
      </c>
      <c r="AX63" s="91" t="str">
        <f t="shared" ca="1" si="493"/>
        <v/>
      </c>
      <c r="AY63" s="91" t="str">
        <f t="shared" ca="1" si="493"/>
        <v/>
      </c>
      <c r="AZ63" s="91" t="str">
        <f t="shared" ca="1" si="493"/>
        <v/>
      </c>
      <c r="BA63" s="91" t="str">
        <f t="shared" ca="1" si="493"/>
        <v/>
      </c>
      <c r="BB63" s="91" t="str">
        <f t="shared" ca="1" si="493"/>
        <v/>
      </c>
      <c r="BC63" s="91" t="str">
        <f t="shared" ca="1" si="493"/>
        <v/>
      </c>
      <c r="BD63" s="91" t="str">
        <f t="shared" ca="1" si="493"/>
        <v/>
      </c>
      <c r="BE63" s="91" t="str">
        <f t="shared" ca="1" si="493"/>
        <v/>
      </c>
      <c r="BF63" s="91" t="str">
        <f t="shared" ca="1" si="493"/>
        <v/>
      </c>
      <c r="BG63" s="91" t="str">
        <f t="shared" ca="1" si="493"/>
        <v/>
      </c>
      <c r="BI63" s="20" t="str">
        <f t="shared" ca="1" si="312"/>
        <v/>
      </c>
      <c r="BJ63" s="21" t="str">
        <f t="shared" ca="1" si="313"/>
        <v/>
      </c>
      <c r="BK63" s="6" t="str">
        <f t="shared" ca="1" si="314"/>
        <v/>
      </c>
      <c r="BL63" s="6" t="str">
        <f t="shared" ca="1" si="315"/>
        <v/>
      </c>
      <c r="BM63" s="22" t="e">
        <f t="shared" ca="1" si="316"/>
        <v>#VALUE!</v>
      </c>
      <c r="BN63" s="22" t="e">
        <f t="shared" ca="1" si="317"/>
        <v>#VALUE!</v>
      </c>
      <c r="BO63" s="22" t="str">
        <f ca="1">IFERROR(IF(INDIRECT(ADDRESS(ROW()-1,COLUMN()-2))="摘要",MATCH(BN63,日々処理!BJ:BJ,0),MATCH(BN63,INDIRECT(ADDRESS(INDIRECT(ADDRESS(ROW()-1,COLUMN()))+1,2,,,"日々処理")):INDIRECT(ADDRESS(INDIRECT(ADDRESS(ROW()-1,COLUMN()))+1000,2,,,"日々処理")),0)+INDIRECT(ADDRESS(ROW()-1,COLUMN()))),"")</f>
        <v/>
      </c>
      <c r="BP63" s="91" t="str">
        <f t="shared" ca="1" si="519"/>
        <v/>
      </c>
      <c r="BQ63" s="91" t="str">
        <f t="shared" ca="1" si="494"/>
        <v/>
      </c>
      <c r="BR63" s="91" t="str">
        <f t="shared" ca="1" si="494"/>
        <v/>
      </c>
      <c r="BS63" s="91" t="str">
        <f t="shared" ca="1" si="494"/>
        <v/>
      </c>
      <c r="BT63" s="91" t="str">
        <f t="shared" ca="1" si="494"/>
        <v/>
      </c>
      <c r="BU63" s="91" t="str">
        <f t="shared" ca="1" si="494"/>
        <v/>
      </c>
      <c r="BV63" s="91" t="str">
        <f t="shared" ca="1" si="494"/>
        <v/>
      </c>
      <c r="BW63" s="91" t="str">
        <f t="shared" ca="1" si="494"/>
        <v/>
      </c>
      <c r="BX63" s="91" t="str">
        <f t="shared" ca="1" si="494"/>
        <v/>
      </c>
      <c r="BY63" s="91" t="str">
        <f t="shared" ca="1" si="494"/>
        <v/>
      </c>
      <c r="BZ63" s="91" t="str">
        <f t="shared" ca="1" si="494"/>
        <v/>
      </c>
      <c r="CA63" s="91" t="str">
        <f t="shared" ca="1" si="494"/>
        <v/>
      </c>
      <c r="CC63" s="20" t="str">
        <f t="shared" ca="1" si="319"/>
        <v/>
      </c>
      <c r="CD63" s="21" t="str">
        <f t="shared" ca="1" si="320"/>
        <v/>
      </c>
      <c r="CE63" s="6" t="str">
        <f t="shared" ca="1" si="321"/>
        <v/>
      </c>
      <c r="CF63" s="6" t="str">
        <f t="shared" ca="1" si="322"/>
        <v/>
      </c>
      <c r="CG63" s="22" t="e">
        <f t="shared" ca="1" si="323"/>
        <v>#VALUE!</v>
      </c>
      <c r="CH63" s="22" t="e">
        <f t="shared" ca="1" si="324"/>
        <v>#VALUE!</v>
      </c>
      <c r="CI63" s="22" t="str">
        <f ca="1">IFERROR(IF(INDIRECT(ADDRESS(ROW()-1,COLUMN()-2))="摘要",MATCH(CH63,日々処理!CD:CD,0),MATCH(CH63,INDIRECT(ADDRESS(INDIRECT(ADDRESS(ROW()-1,COLUMN()))+1,2,,,"日々処理")):INDIRECT(ADDRESS(INDIRECT(ADDRESS(ROW()-1,COLUMN()))+1000,2,,,"日々処理")),0)+INDIRECT(ADDRESS(ROW()-1,COLUMN()))),"")</f>
        <v/>
      </c>
      <c r="CJ63" s="91" t="str">
        <f t="shared" ca="1" si="520"/>
        <v/>
      </c>
      <c r="CK63" s="91" t="str">
        <f t="shared" ca="1" si="495"/>
        <v/>
      </c>
      <c r="CL63" s="91" t="str">
        <f t="shared" ca="1" si="495"/>
        <v/>
      </c>
      <c r="CM63" s="91" t="str">
        <f t="shared" ca="1" si="495"/>
        <v/>
      </c>
      <c r="CN63" s="91" t="str">
        <f t="shared" ca="1" si="495"/>
        <v/>
      </c>
      <c r="CO63" s="91" t="str">
        <f t="shared" ca="1" si="495"/>
        <v/>
      </c>
      <c r="CP63" s="91" t="str">
        <f t="shared" ca="1" si="495"/>
        <v/>
      </c>
      <c r="CQ63" s="91" t="str">
        <f t="shared" ca="1" si="495"/>
        <v/>
      </c>
      <c r="CR63" s="91" t="str">
        <f t="shared" ca="1" si="495"/>
        <v/>
      </c>
      <c r="CS63" s="91" t="str">
        <f t="shared" ca="1" si="495"/>
        <v/>
      </c>
      <c r="CT63" s="91" t="str">
        <f t="shared" ca="1" si="495"/>
        <v/>
      </c>
      <c r="CU63" s="91" t="str">
        <f t="shared" ca="1" si="495"/>
        <v/>
      </c>
      <c r="CW63" s="20" t="str">
        <f t="shared" ca="1" si="326"/>
        <v/>
      </c>
      <c r="CX63" s="21" t="str">
        <f t="shared" ca="1" si="327"/>
        <v/>
      </c>
      <c r="CY63" s="6" t="str">
        <f t="shared" ca="1" si="328"/>
        <v/>
      </c>
      <c r="CZ63" s="6" t="str">
        <f t="shared" ca="1" si="329"/>
        <v/>
      </c>
      <c r="DA63" s="22" t="e">
        <f t="shared" ca="1" si="330"/>
        <v>#VALUE!</v>
      </c>
      <c r="DB63" s="22" t="e">
        <f t="shared" ca="1" si="331"/>
        <v>#VALUE!</v>
      </c>
      <c r="DC63" s="22" t="str">
        <f ca="1">IFERROR(IF(INDIRECT(ADDRESS(ROW()-1,COLUMN()-2))="摘要",MATCH(DB63,日々処理!CX:CX,0),MATCH(DB63,INDIRECT(ADDRESS(INDIRECT(ADDRESS(ROW()-1,COLUMN()))+1,2,,,"日々処理")):INDIRECT(ADDRESS(INDIRECT(ADDRESS(ROW()-1,COLUMN()))+1000,2,,,"日々処理")),0)+INDIRECT(ADDRESS(ROW()-1,COLUMN()))),"")</f>
        <v/>
      </c>
      <c r="DD63" s="91" t="str">
        <f t="shared" ca="1" si="521"/>
        <v/>
      </c>
      <c r="DE63" s="91" t="str">
        <f t="shared" ca="1" si="496"/>
        <v/>
      </c>
      <c r="DF63" s="91" t="str">
        <f t="shared" ca="1" si="496"/>
        <v/>
      </c>
      <c r="DG63" s="91" t="str">
        <f t="shared" ca="1" si="496"/>
        <v/>
      </c>
      <c r="DH63" s="91" t="str">
        <f t="shared" ca="1" si="496"/>
        <v/>
      </c>
      <c r="DI63" s="91" t="str">
        <f t="shared" ca="1" si="496"/>
        <v/>
      </c>
      <c r="DJ63" s="91" t="str">
        <f t="shared" ca="1" si="496"/>
        <v/>
      </c>
      <c r="DK63" s="91" t="str">
        <f t="shared" ca="1" si="496"/>
        <v/>
      </c>
      <c r="DL63" s="91" t="str">
        <f t="shared" ca="1" si="496"/>
        <v/>
      </c>
      <c r="DM63" s="91" t="str">
        <f t="shared" ca="1" si="496"/>
        <v/>
      </c>
      <c r="DN63" s="91" t="str">
        <f t="shared" ca="1" si="496"/>
        <v/>
      </c>
      <c r="DO63" s="91" t="str">
        <f t="shared" ca="1" si="496"/>
        <v/>
      </c>
      <c r="DQ63" s="20" t="str">
        <f t="shared" ca="1" si="333"/>
        <v/>
      </c>
      <c r="DR63" s="21" t="str">
        <f t="shared" ca="1" si="334"/>
        <v/>
      </c>
      <c r="DS63" s="6" t="str">
        <f t="shared" ca="1" si="335"/>
        <v/>
      </c>
      <c r="DT63" s="6" t="str">
        <f t="shared" ca="1" si="336"/>
        <v/>
      </c>
      <c r="DU63" s="22" t="e">
        <f t="shared" ca="1" si="337"/>
        <v>#VALUE!</v>
      </c>
      <c r="DV63" s="22" t="e">
        <f t="shared" ca="1" si="338"/>
        <v>#VALUE!</v>
      </c>
      <c r="DW63" s="22" t="str">
        <f ca="1">IFERROR(IF(INDIRECT(ADDRESS(ROW()-1,COLUMN()-2))="摘要",MATCH(DV63,日々処理!DR:DR,0),MATCH(DV63,INDIRECT(ADDRESS(INDIRECT(ADDRESS(ROW()-1,COLUMN()))+1,2,,,"日々処理")):INDIRECT(ADDRESS(INDIRECT(ADDRESS(ROW()-1,COLUMN()))+1000,2,,,"日々処理")),0)+INDIRECT(ADDRESS(ROW()-1,COLUMN()))),"")</f>
        <v/>
      </c>
      <c r="DX63" s="91" t="str">
        <f t="shared" ca="1" si="522"/>
        <v/>
      </c>
      <c r="DY63" s="91" t="str">
        <f t="shared" ca="1" si="497"/>
        <v/>
      </c>
      <c r="DZ63" s="91" t="str">
        <f t="shared" ca="1" si="497"/>
        <v/>
      </c>
      <c r="EA63" s="91" t="str">
        <f t="shared" ca="1" si="497"/>
        <v/>
      </c>
      <c r="EB63" s="91" t="str">
        <f t="shared" ca="1" si="497"/>
        <v/>
      </c>
      <c r="EC63" s="91" t="str">
        <f t="shared" ca="1" si="497"/>
        <v/>
      </c>
      <c r="ED63" s="91" t="str">
        <f t="shared" ca="1" si="497"/>
        <v/>
      </c>
      <c r="EE63" s="91" t="str">
        <f t="shared" ca="1" si="497"/>
        <v/>
      </c>
      <c r="EF63" s="91" t="str">
        <f t="shared" ca="1" si="497"/>
        <v/>
      </c>
      <c r="EG63" s="91" t="str">
        <f t="shared" ca="1" si="497"/>
        <v/>
      </c>
      <c r="EH63" s="91" t="str">
        <f t="shared" ca="1" si="497"/>
        <v/>
      </c>
      <c r="EI63" s="91" t="str">
        <f t="shared" ca="1" si="497"/>
        <v/>
      </c>
      <c r="EK63" s="20" t="str">
        <f t="shared" ca="1" si="340"/>
        <v/>
      </c>
      <c r="EL63" s="21" t="str">
        <f t="shared" ca="1" si="341"/>
        <v/>
      </c>
      <c r="EM63" s="6" t="str">
        <f t="shared" ca="1" si="342"/>
        <v/>
      </c>
      <c r="EN63" s="6" t="str">
        <f t="shared" ca="1" si="343"/>
        <v/>
      </c>
      <c r="EO63" s="22" t="e">
        <f t="shared" ca="1" si="344"/>
        <v>#VALUE!</v>
      </c>
      <c r="EP63" s="22" t="e">
        <f t="shared" ca="1" si="345"/>
        <v>#VALUE!</v>
      </c>
      <c r="EQ63" s="22" t="str">
        <f ca="1">IFERROR(IF(INDIRECT(ADDRESS(ROW()-1,COLUMN()-2))="摘要",MATCH(EP63,日々処理!EL:EL,0),MATCH(EP63,INDIRECT(ADDRESS(INDIRECT(ADDRESS(ROW()-1,COLUMN()))+1,2,,,"日々処理")):INDIRECT(ADDRESS(INDIRECT(ADDRESS(ROW()-1,COLUMN()))+1000,2,,,"日々処理")),0)+INDIRECT(ADDRESS(ROW()-1,COLUMN()))),"")</f>
        <v/>
      </c>
      <c r="ER63" s="91" t="str">
        <f t="shared" ca="1" si="523"/>
        <v/>
      </c>
      <c r="ES63" s="91" t="str">
        <f t="shared" ca="1" si="498"/>
        <v/>
      </c>
      <c r="ET63" s="91" t="str">
        <f t="shared" ca="1" si="498"/>
        <v/>
      </c>
      <c r="EU63" s="91" t="str">
        <f t="shared" ca="1" si="498"/>
        <v/>
      </c>
      <c r="EV63" s="91" t="str">
        <f t="shared" ca="1" si="498"/>
        <v/>
      </c>
      <c r="EW63" s="91" t="str">
        <f t="shared" ca="1" si="498"/>
        <v/>
      </c>
      <c r="EX63" s="91" t="str">
        <f t="shared" ca="1" si="498"/>
        <v/>
      </c>
      <c r="EY63" s="91" t="str">
        <f t="shared" ca="1" si="498"/>
        <v/>
      </c>
      <c r="EZ63" s="91" t="str">
        <f t="shared" ca="1" si="498"/>
        <v/>
      </c>
      <c r="FA63" s="91" t="str">
        <f t="shared" ca="1" si="498"/>
        <v/>
      </c>
      <c r="FB63" s="91" t="str">
        <f t="shared" ca="1" si="498"/>
        <v/>
      </c>
      <c r="FC63" s="91" t="str">
        <f t="shared" ca="1" si="498"/>
        <v/>
      </c>
      <c r="FE63" s="20" t="str">
        <f t="shared" ca="1" si="347"/>
        <v/>
      </c>
      <c r="FF63" s="21" t="str">
        <f t="shared" ca="1" si="348"/>
        <v/>
      </c>
      <c r="FG63" s="6" t="str">
        <f t="shared" ca="1" si="349"/>
        <v/>
      </c>
      <c r="FH63" s="6" t="str">
        <f t="shared" ca="1" si="350"/>
        <v/>
      </c>
      <c r="FI63" s="22" t="e">
        <f t="shared" ca="1" si="351"/>
        <v>#VALUE!</v>
      </c>
      <c r="FJ63" s="22" t="e">
        <f t="shared" ca="1" si="352"/>
        <v>#VALUE!</v>
      </c>
      <c r="FK63" s="22" t="str">
        <f ca="1">IFERROR(IF(INDIRECT(ADDRESS(ROW()-1,COLUMN()-2))="摘要",MATCH(FJ63,日々処理!FF:FF,0),MATCH(FJ63,INDIRECT(ADDRESS(INDIRECT(ADDRESS(ROW()-1,COLUMN()))+1,2,,,"日々処理")):INDIRECT(ADDRESS(INDIRECT(ADDRESS(ROW()-1,COLUMN()))+1000,2,,,"日々処理")),0)+INDIRECT(ADDRESS(ROW()-1,COLUMN()))),"")</f>
        <v/>
      </c>
      <c r="FL63" s="91" t="str">
        <f t="shared" ca="1" si="524"/>
        <v/>
      </c>
      <c r="FM63" s="91" t="str">
        <f t="shared" ca="1" si="499"/>
        <v/>
      </c>
      <c r="FN63" s="91" t="str">
        <f t="shared" ca="1" si="499"/>
        <v/>
      </c>
      <c r="FO63" s="91" t="str">
        <f t="shared" ca="1" si="499"/>
        <v/>
      </c>
      <c r="FP63" s="91" t="str">
        <f t="shared" ca="1" si="499"/>
        <v/>
      </c>
      <c r="FQ63" s="91" t="str">
        <f t="shared" ca="1" si="499"/>
        <v/>
      </c>
      <c r="FR63" s="91" t="str">
        <f t="shared" ca="1" si="499"/>
        <v/>
      </c>
      <c r="FS63" s="91" t="str">
        <f t="shared" ca="1" si="499"/>
        <v/>
      </c>
      <c r="FT63" s="91" t="str">
        <f t="shared" ca="1" si="499"/>
        <v/>
      </c>
      <c r="FU63" s="91" t="str">
        <f t="shared" ca="1" si="499"/>
        <v/>
      </c>
      <c r="FV63" s="91" t="str">
        <f t="shared" ca="1" si="499"/>
        <v/>
      </c>
      <c r="FW63" s="91" t="str">
        <f t="shared" ca="1" si="499"/>
        <v/>
      </c>
      <c r="FY63" s="20" t="str">
        <f t="shared" ca="1" si="354"/>
        <v/>
      </c>
      <c r="FZ63" s="21" t="str">
        <f t="shared" ca="1" si="355"/>
        <v/>
      </c>
      <c r="GA63" s="6" t="str">
        <f t="shared" ca="1" si="356"/>
        <v/>
      </c>
      <c r="GB63" s="6" t="str">
        <f t="shared" ca="1" si="357"/>
        <v/>
      </c>
      <c r="GC63" s="22" t="e">
        <f t="shared" ca="1" si="358"/>
        <v>#VALUE!</v>
      </c>
      <c r="GD63" s="22" t="e">
        <f t="shared" ca="1" si="359"/>
        <v>#VALUE!</v>
      </c>
      <c r="GE63" s="22" t="str">
        <f ca="1">IFERROR(IF(INDIRECT(ADDRESS(ROW()-1,COLUMN()-2))="摘要",MATCH(GD63,日々処理!FZ:FZ,0),MATCH(GD63,INDIRECT(ADDRESS(INDIRECT(ADDRESS(ROW()-1,COLUMN()))+1,2,,,"日々処理")):INDIRECT(ADDRESS(INDIRECT(ADDRESS(ROW()-1,COLUMN()))+1000,2,,,"日々処理")),0)+INDIRECT(ADDRESS(ROW()-1,COLUMN()))),"")</f>
        <v/>
      </c>
      <c r="GF63" s="91" t="str">
        <f t="shared" ca="1" si="525"/>
        <v/>
      </c>
      <c r="GG63" s="91" t="str">
        <f t="shared" ca="1" si="500"/>
        <v/>
      </c>
      <c r="GH63" s="91" t="str">
        <f t="shared" ca="1" si="500"/>
        <v/>
      </c>
      <c r="GI63" s="91" t="str">
        <f t="shared" ca="1" si="500"/>
        <v/>
      </c>
      <c r="GJ63" s="91" t="str">
        <f t="shared" ca="1" si="500"/>
        <v/>
      </c>
      <c r="GK63" s="91" t="str">
        <f t="shared" ca="1" si="500"/>
        <v/>
      </c>
      <c r="GL63" s="91" t="str">
        <f t="shared" ca="1" si="500"/>
        <v/>
      </c>
      <c r="GM63" s="91" t="str">
        <f t="shared" ca="1" si="500"/>
        <v/>
      </c>
      <c r="GN63" s="91" t="str">
        <f t="shared" ca="1" si="500"/>
        <v/>
      </c>
      <c r="GO63" s="91" t="str">
        <f t="shared" ca="1" si="500"/>
        <v/>
      </c>
      <c r="GP63" s="91" t="str">
        <f t="shared" ca="1" si="500"/>
        <v/>
      </c>
      <c r="GQ63" s="91" t="str">
        <f t="shared" ca="1" si="500"/>
        <v/>
      </c>
      <c r="GS63" s="20" t="str">
        <f t="shared" ca="1" si="361"/>
        <v/>
      </c>
      <c r="GT63" s="21" t="str">
        <f t="shared" ca="1" si="362"/>
        <v/>
      </c>
      <c r="GU63" s="6" t="str">
        <f t="shared" ca="1" si="363"/>
        <v/>
      </c>
      <c r="GV63" s="6" t="str">
        <f t="shared" ca="1" si="364"/>
        <v/>
      </c>
      <c r="GW63" s="22" t="e">
        <f t="shared" ca="1" si="365"/>
        <v>#VALUE!</v>
      </c>
      <c r="GX63" s="22" t="e">
        <f t="shared" ca="1" si="366"/>
        <v>#VALUE!</v>
      </c>
      <c r="GY63" s="22" t="str">
        <f ca="1">IFERROR(IF(INDIRECT(ADDRESS(ROW()-1,COLUMN()-2))="摘要",MATCH(GX63,日々処理!GT:GT,0),MATCH(GX63,INDIRECT(ADDRESS(INDIRECT(ADDRESS(ROW()-1,COLUMN()))+1,2,,,"日々処理")):INDIRECT(ADDRESS(INDIRECT(ADDRESS(ROW()-1,COLUMN()))+1000,2,,,"日々処理")),0)+INDIRECT(ADDRESS(ROW()-1,COLUMN()))),"")</f>
        <v/>
      </c>
      <c r="GZ63" s="91" t="str">
        <f t="shared" ca="1" si="526"/>
        <v/>
      </c>
      <c r="HA63" s="91" t="str">
        <f t="shared" ca="1" si="501"/>
        <v/>
      </c>
      <c r="HB63" s="91" t="str">
        <f t="shared" ca="1" si="501"/>
        <v/>
      </c>
      <c r="HC63" s="91" t="str">
        <f t="shared" ca="1" si="501"/>
        <v/>
      </c>
      <c r="HD63" s="91" t="str">
        <f t="shared" ca="1" si="501"/>
        <v/>
      </c>
      <c r="HE63" s="91" t="str">
        <f t="shared" ca="1" si="501"/>
        <v/>
      </c>
      <c r="HF63" s="91" t="str">
        <f t="shared" ca="1" si="501"/>
        <v/>
      </c>
      <c r="HG63" s="91" t="str">
        <f t="shared" ca="1" si="501"/>
        <v/>
      </c>
      <c r="HH63" s="91" t="str">
        <f t="shared" ca="1" si="501"/>
        <v/>
      </c>
      <c r="HI63" s="91" t="str">
        <f t="shared" ca="1" si="501"/>
        <v/>
      </c>
      <c r="HJ63" s="91" t="str">
        <f t="shared" ca="1" si="501"/>
        <v/>
      </c>
      <c r="HK63" s="91" t="str">
        <f t="shared" ca="1" si="501"/>
        <v/>
      </c>
      <c r="HM63" s="20" t="str">
        <f t="shared" ca="1" si="368"/>
        <v/>
      </c>
      <c r="HN63" s="21" t="str">
        <f t="shared" ca="1" si="369"/>
        <v/>
      </c>
      <c r="HO63" s="6" t="str">
        <f t="shared" ca="1" si="370"/>
        <v/>
      </c>
      <c r="HP63" s="6" t="str">
        <f t="shared" ca="1" si="371"/>
        <v/>
      </c>
      <c r="HQ63" s="22" t="e">
        <f t="shared" ca="1" si="372"/>
        <v>#VALUE!</v>
      </c>
      <c r="HR63" s="22" t="e">
        <f t="shared" ca="1" si="373"/>
        <v>#VALUE!</v>
      </c>
      <c r="HS63" s="22" t="str">
        <f ca="1">IFERROR(IF(INDIRECT(ADDRESS(ROW()-1,COLUMN()-2))="摘要",MATCH(HR63,日々処理!HN:HN,0),MATCH(HR63,INDIRECT(ADDRESS(INDIRECT(ADDRESS(ROW()-1,COLUMN()))+1,2,,,"日々処理")):INDIRECT(ADDRESS(INDIRECT(ADDRESS(ROW()-1,COLUMN()))+1000,2,,,"日々処理")),0)+INDIRECT(ADDRESS(ROW()-1,COLUMN()))),"")</f>
        <v/>
      </c>
      <c r="HT63" s="91" t="str">
        <f t="shared" ca="1" si="527"/>
        <v/>
      </c>
      <c r="HU63" s="91" t="str">
        <f t="shared" ca="1" si="502"/>
        <v/>
      </c>
      <c r="HV63" s="91" t="str">
        <f t="shared" ca="1" si="502"/>
        <v/>
      </c>
      <c r="HW63" s="91" t="str">
        <f t="shared" ca="1" si="502"/>
        <v/>
      </c>
      <c r="HX63" s="91" t="str">
        <f t="shared" ca="1" si="502"/>
        <v/>
      </c>
      <c r="HY63" s="91" t="str">
        <f t="shared" ca="1" si="502"/>
        <v/>
      </c>
      <c r="HZ63" s="91" t="str">
        <f t="shared" ca="1" si="502"/>
        <v/>
      </c>
      <c r="IA63" s="91" t="str">
        <f t="shared" ca="1" si="502"/>
        <v/>
      </c>
      <c r="IB63" s="91" t="str">
        <f t="shared" ca="1" si="502"/>
        <v/>
      </c>
      <c r="IC63" s="91" t="str">
        <f t="shared" ca="1" si="502"/>
        <v/>
      </c>
      <c r="ID63" s="91" t="str">
        <f t="shared" ca="1" si="502"/>
        <v/>
      </c>
      <c r="IE63" s="91" t="str">
        <f t="shared" ca="1" si="502"/>
        <v/>
      </c>
      <c r="IG63" s="20" t="str">
        <f t="shared" ca="1" si="375"/>
        <v/>
      </c>
      <c r="IH63" s="21" t="str">
        <f t="shared" ca="1" si="376"/>
        <v/>
      </c>
      <c r="II63" s="6" t="str">
        <f t="shared" ca="1" si="377"/>
        <v/>
      </c>
      <c r="IJ63" s="6" t="str">
        <f t="shared" ca="1" si="378"/>
        <v/>
      </c>
      <c r="IK63" s="22" t="e">
        <f t="shared" ca="1" si="379"/>
        <v>#VALUE!</v>
      </c>
      <c r="IL63" s="22" t="e">
        <f t="shared" ca="1" si="380"/>
        <v>#VALUE!</v>
      </c>
      <c r="IM63" s="22" t="str">
        <f ca="1">IFERROR(IF(INDIRECT(ADDRESS(ROW()-1,COLUMN()-2))="摘要",MATCH(IL63,日々処理!IH:IH,0),MATCH(IL63,INDIRECT(ADDRESS(INDIRECT(ADDRESS(ROW()-1,COLUMN()))+1,2,,,"日々処理")):INDIRECT(ADDRESS(INDIRECT(ADDRESS(ROW()-1,COLUMN()))+1000,2,,,"日々処理")),0)+INDIRECT(ADDRESS(ROW()-1,COLUMN()))),"")</f>
        <v/>
      </c>
      <c r="IN63" s="91" t="str">
        <f t="shared" ca="1" si="528"/>
        <v/>
      </c>
      <c r="IO63" s="91" t="str">
        <f t="shared" ca="1" si="503"/>
        <v/>
      </c>
      <c r="IP63" s="91" t="str">
        <f t="shared" ca="1" si="503"/>
        <v/>
      </c>
      <c r="IQ63" s="91" t="str">
        <f t="shared" ca="1" si="503"/>
        <v/>
      </c>
      <c r="IR63" s="91" t="str">
        <f t="shared" ca="1" si="503"/>
        <v/>
      </c>
      <c r="IS63" s="91" t="str">
        <f t="shared" ca="1" si="503"/>
        <v/>
      </c>
      <c r="IT63" s="91" t="str">
        <f t="shared" ca="1" si="503"/>
        <v/>
      </c>
      <c r="IU63" s="91" t="str">
        <f t="shared" ca="1" si="503"/>
        <v/>
      </c>
      <c r="IV63" s="91" t="str">
        <f t="shared" ca="1" si="503"/>
        <v/>
      </c>
      <c r="IW63" s="91" t="str">
        <f t="shared" ca="1" si="503"/>
        <v/>
      </c>
      <c r="IX63" s="91" t="str">
        <f t="shared" ca="1" si="503"/>
        <v/>
      </c>
      <c r="IY63" s="91" t="str">
        <f t="shared" ca="1" si="503"/>
        <v/>
      </c>
      <c r="JA63" s="20" t="str">
        <f t="shared" ca="1" si="382"/>
        <v/>
      </c>
      <c r="JB63" s="21" t="str">
        <f t="shared" ca="1" si="383"/>
        <v/>
      </c>
      <c r="JC63" s="6" t="str">
        <f t="shared" ca="1" si="384"/>
        <v/>
      </c>
      <c r="JD63" s="6" t="str">
        <f t="shared" ca="1" si="385"/>
        <v/>
      </c>
      <c r="JE63" s="22" t="e">
        <f t="shared" ca="1" si="386"/>
        <v>#VALUE!</v>
      </c>
      <c r="JF63" s="22" t="e">
        <f t="shared" ca="1" si="387"/>
        <v>#VALUE!</v>
      </c>
      <c r="JG63" s="22" t="str">
        <f ca="1">IFERROR(IF(INDIRECT(ADDRESS(ROW()-1,COLUMN()-2))="摘要",MATCH(JF63,日々処理!JB:JB,0),MATCH(JF63,INDIRECT(ADDRESS(INDIRECT(ADDRESS(ROW()-1,COLUMN()))+1,2,,,"日々処理")):INDIRECT(ADDRESS(INDIRECT(ADDRESS(ROW()-1,COLUMN()))+1000,2,,,"日々処理")),0)+INDIRECT(ADDRESS(ROW()-1,COLUMN()))),"")</f>
        <v/>
      </c>
      <c r="JH63" s="91" t="str">
        <f t="shared" ca="1" si="529"/>
        <v/>
      </c>
      <c r="JI63" s="91" t="str">
        <f t="shared" ca="1" si="504"/>
        <v/>
      </c>
      <c r="JJ63" s="91" t="str">
        <f t="shared" ca="1" si="504"/>
        <v/>
      </c>
      <c r="JK63" s="91" t="str">
        <f t="shared" ca="1" si="504"/>
        <v/>
      </c>
      <c r="JL63" s="91" t="str">
        <f t="shared" ca="1" si="504"/>
        <v/>
      </c>
      <c r="JM63" s="91" t="str">
        <f t="shared" ca="1" si="504"/>
        <v/>
      </c>
      <c r="JN63" s="91" t="str">
        <f t="shared" ca="1" si="504"/>
        <v/>
      </c>
      <c r="JO63" s="91" t="str">
        <f t="shared" ca="1" si="504"/>
        <v/>
      </c>
      <c r="JP63" s="91" t="str">
        <f t="shared" ca="1" si="504"/>
        <v/>
      </c>
      <c r="JQ63" s="91" t="str">
        <f t="shared" ca="1" si="504"/>
        <v/>
      </c>
      <c r="JR63" s="91" t="str">
        <f t="shared" ca="1" si="504"/>
        <v/>
      </c>
      <c r="JS63" s="91" t="str">
        <f t="shared" ca="1" si="504"/>
        <v/>
      </c>
      <c r="JU63" s="20" t="str">
        <f t="shared" ca="1" si="389"/>
        <v/>
      </c>
      <c r="JV63" s="21" t="str">
        <f t="shared" ca="1" si="390"/>
        <v/>
      </c>
      <c r="JW63" s="6" t="str">
        <f t="shared" ca="1" si="391"/>
        <v/>
      </c>
      <c r="JX63" s="6" t="str">
        <f t="shared" ca="1" si="392"/>
        <v/>
      </c>
      <c r="JY63" s="22" t="e">
        <f t="shared" ca="1" si="393"/>
        <v>#VALUE!</v>
      </c>
      <c r="JZ63" s="22" t="e">
        <f t="shared" ca="1" si="394"/>
        <v>#VALUE!</v>
      </c>
      <c r="KA63" s="22" t="str">
        <f ca="1">IFERROR(IF(INDIRECT(ADDRESS(ROW()-1,COLUMN()-2))="摘要",MATCH(JZ63,日々処理!JV:JV,0),MATCH(JZ63,INDIRECT(ADDRESS(INDIRECT(ADDRESS(ROW()-1,COLUMN()))+1,2,,,"日々処理")):INDIRECT(ADDRESS(INDIRECT(ADDRESS(ROW()-1,COLUMN()))+1000,2,,,"日々処理")),0)+INDIRECT(ADDRESS(ROW()-1,COLUMN()))),"")</f>
        <v/>
      </c>
      <c r="KB63" s="91" t="str">
        <f t="shared" ca="1" si="530"/>
        <v/>
      </c>
      <c r="KC63" s="91" t="str">
        <f t="shared" ca="1" si="505"/>
        <v/>
      </c>
      <c r="KD63" s="91" t="str">
        <f t="shared" ca="1" si="505"/>
        <v/>
      </c>
      <c r="KE63" s="91" t="str">
        <f t="shared" ca="1" si="505"/>
        <v/>
      </c>
      <c r="KF63" s="91" t="str">
        <f t="shared" ca="1" si="505"/>
        <v/>
      </c>
      <c r="KG63" s="91" t="str">
        <f t="shared" ca="1" si="505"/>
        <v/>
      </c>
      <c r="KH63" s="91" t="str">
        <f t="shared" ca="1" si="505"/>
        <v/>
      </c>
      <c r="KI63" s="91" t="str">
        <f t="shared" ca="1" si="505"/>
        <v/>
      </c>
      <c r="KJ63" s="91" t="str">
        <f t="shared" ca="1" si="505"/>
        <v/>
      </c>
      <c r="KK63" s="91" t="str">
        <f t="shared" ca="1" si="505"/>
        <v/>
      </c>
      <c r="KL63" s="91" t="str">
        <f t="shared" ca="1" si="505"/>
        <v/>
      </c>
      <c r="KM63" s="91" t="str">
        <f t="shared" ca="1" si="505"/>
        <v/>
      </c>
      <c r="KO63" s="20" t="str">
        <f t="shared" ca="1" si="396"/>
        <v/>
      </c>
      <c r="KP63" s="21" t="str">
        <f t="shared" ca="1" si="397"/>
        <v/>
      </c>
      <c r="KQ63" s="6" t="str">
        <f t="shared" ca="1" si="398"/>
        <v/>
      </c>
      <c r="KR63" s="6" t="str">
        <f t="shared" ca="1" si="399"/>
        <v/>
      </c>
      <c r="KS63" s="22" t="e">
        <f t="shared" ca="1" si="400"/>
        <v>#VALUE!</v>
      </c>
      <c r="KT63" s="22" t="e">
        <f t="shared" ca="1" si="401"/>
        <v>#VALUE!</v>
      </c>
      <c r="KU63" s="22" t="str">
        <f ca="1">IFERROR(IF(INDIRECT(ADDRESS(ROW()-1,COLUMN()-2))="摘要",MATCH(KT63,日々処理!KP:KP,0),MATCH(KT63,INDIRECT(ADDRESS(INDIRECT(ADDRESS(ROW()-1,COLUMN()))+1,2,,,"日々処理")):INDIRECT(ADDRESS(INDIRECT(ADDRESS(ROW()-1,COLUMN()))+1000,2,,,"日々処理")),0)+INDIRECT(ADDRESS(ROW()-1,COLUMN()))),"")</f>
        <v/>
      </c>
      <c r="KV63" s="91" t="str">
        <f t="shared" ca="1" si="531"/>
        <v/>
      </c>
      <c r="KW63" s="91" t="str">
        <f t="shared" ca="1" si="506"/>
        <v/>
      </c>
      <c r="KX63" s="91" t="str">
        <f t="shared" ca="1" si="506"/>
        <v/>
      </c>
      <c r="KY63" s="91" t="str">
        <f t="shared" ca="1" si="506"/>
        <v/>
      </c>
      <c r="KZ63" s="91" t="str">
        <f t="shared" ca="1" si="506"/>
        <v/>
      </c>
      <c r="LA63" s="91" t="str">
        <f t="shared" ca="1" si="506"/>
        <v/>
      </c>
      <c r="LB63" s="91" t="str">
        <f t="shared" ca="1" si="506"/>
        <v/>
      </c>
      <c r="LC63" s="91" t="str">
        <f t="shared" ca="1" si="506"/>
        <v/>
      </c>
      <c r="LD63" s="91" t="str">
        <f t="shared" ca="1" si="506"/>
        <v/>
      </c>
      <c r="LE63" s="91" t="str">
        <f t="shared" ca="1" si="506"/>
        <v/>
      </c>
      <c r="LF63" s="91" t="str">
        <f t="shared" ca="1" si="506"/>
        <v/>
      </c>
      <c r="LG63" s="91" t="str">
        <f t="shared" ca="1" si="506"/>
        <v/>
      </c>
      <c r="LI63" s="20" t="str">
        <f t="shared" ca="1" si="403"/>
        <v/>
      </c>
      <c r="LJ63" s="21" t="str">
        <f t="shared" ca="1" si="404"/>
        <v/>
      </c>
      <c r="LK63" s="6" t="str">
        <f t="shared" ca="1" si="405"/>
        <v/>
      </c>
      <c r="LL63" s="6" t="str">
        <f t="shared" ca="1" si="406"/>
        <v/>
      </c>
      <c r="LM63" s="22" t="e">
        <f t="shared" ca="1" si="407"/>
        <v>#VALUE!</v>
      </c>
      <c r="LN63" s="22" t="e">
        <f t="shared" ca="1" si="408"/>
        <v>#VALUE!</v>
      </c>
      <c r="LO63" s="22" t="str">
        <f ca="1">IFERROR(IF(INDIRECT(ADDRESS(ROW()-1,COLUMN()-2))="摘要",MATCH(LN63,日々処理!LJ:LJ,0),MATCH(LN63,INDIRECT(ADDRESS(INDIRECT(ADDRESS(ROW()-1,COLUMN()))+1,2,,,"日々処理")):INDIRECT(ADDRESS(INDIRECT(ADDRESS(ROW()-1,COLUMN()))+1000,2,,,"日々処理")),0)+INDIRECT(ADDRESS(ROW()-1,COLUMN()))),"")</f>
        <v/>
      </c>
      <c r="LP63" s="91" t="str">
        <f t="shared" ca="1" si="532"/>
        <v/>
      </c>
      <c r="LQ63" s="91" t="str">
        <f t="shared" ca="1" si="507"/>
        <v/>
      </c>
      <c r="LR63" s="91" t="str">
        <f t="shared" ca="1" si="507"/>
        <v/>
      </c>
      <c r="LS63" s="91" t="str">
        <f t="shared" ca="1" si="507"/>
        <v/>
      </c>
      <c r="LT63" s="91" t="str">
        <f t="shared" ca="1" si="507"/>
        <v/>
      </c>
      <c r="LU63" s="91" t="str">
        <f t="shared" ca="1" si="507"/>
        <v/>
      </c>
      <c r="LV63" s="91" t="str">
        <f t="shared" ca="1" si="507"/>
        <v/>
      </c>
      <c r="LW63" s="91" t="str">
        <f t="shared" ca="1" si="507"/>
        <v/>
      </c>
      <c r="LX63" s="91" t="str">
        <f t="shared" ca="1" si="507"/>
        <v/>
      </c>
      <c r="LY63" s="91" t="str">
        <f t="shared" ca="1" si="507"/>
        <v/>
      </c>
      <c r="LZ63" s="91" t="str">
        <f t="shared" ca="1" si="507"/>
        <v/>
      </c>
      <c r="MA63" s="91" t="str">
        <f t="shared" ca="1" si="507"/>
        <v/>
      </c>
      <c r="MC63" s="20" t="str">
        <f t="shared" ca="1" si="410"/>
        <v/>
      </c>
      <c r="MD63" s="21" t="str">
        <f t="shared" ca="1" si="411"/>
        <v/>
      </c>
      <c r="ME63" s="6" t="str">
        <f t="shared" ca="1" si="412"/>
        <v/>
      </c>
      <c r="MF63" s="6" t="str">
        <f t="shared" ca="1" si="413"/>
        <v/>
      </c>
      <c r="MG63" s="22" t="e">
        <f t="shared" ca="1" si="414"/>
        <v>#VALUE!</v>
      </c>
      <c r="MH63" s="22" t="e">
        <f t="shared" ca="1" si="415"/>
        <v>#VALUE!</v>
      </c>
      <c r="MI63" s="22" t="str">
        <f ca="1">IFERROR(IF(INDIRECT(ADDRESS(ROW()-1,COLUMN()-2))="摘要",MATCH(MH63,日々処理!MD:MD,0),MATCH(MH63,INDIRECT(ADDRESS(INDIRECT(ADDRESS(ROW()-1,COLUMN()))+1,2,,,"日々処理")):INDIRECT(ADDRESS(INDIRECT(ADDRESS(ROW()-1,COLUMN()))+1000,2,,,"日々処理")),0)+INDIRECT(ADDRESS(ROW()-1,COLUMN()))),"")</f>
        <v/>
      </c>
      <c r="MJ63" s="91" t="str">
        <f t="shared" ca="1" si="533"/>
        <v/>
      </c>
      <c r="MK63" s="91" t="str">
        <f t="shared" ca="1" si="508"/>
        <v/>
      </c>
      <c r="ML63" s="91" t="str">
        <f t="shared" ca="1" si="508"/>
        <v/>
      </c>
      <c r="MM63" s="91" t="str">
        <f t="shared" ca="1" si="508"/>
        <v/>
      </c>
      <c r="MN63" s="91" t="str">
        <f t="shared" ca="1" si="508"/>
        <v/>
      </c>
      <c r="MO63" s="91" t="str">
        <f t="shared" ca="1" si="508"/>
        <v/>
      </c>
      <c r="MP63" s="91" t="str">
        <f t="shared" ca="1" si="508"/>
        <v/>
      </c>
      <c r="MQ63" s="91" t="str">
        <f t="shared" ca="1" si="508"/>
        <v/>
      </c>
      <c r="MR63" s="91" t="str">
        <f t="shared" ca="1" si="508"/>
        <v/>
      </c>
      <c r="MS63" s="91" t="str">
        <f t="shared" ca="1" si="508"/>
        <v/>
      </c>
      <c r="MT63" s="91" t="str">
        <f t="shared" ca="1" si="508"/>
        <v/>
      </c>
      <c r="MU63" s="91" t="str">
        <f t="shared" ca="1" si="508"/>
        <v/>
      </c>
      <c r="MW63" s="20" t="str">
        <f t="shared" ca="1" si="417"/>
        <v/>
      </c>
      <c r="MX63" s="21" t="str">
        <f t="shared" ca="1" si="418"/>
        <v/>
      </c>
      <c r="MY63" s="6" t="str">
        <f t="shared" ca="1" si="419"/>
        <v/>
      </c>
      <c r="MZ63" s="6" t="str">
        <f t="shared" ca="1" si="420"/>
        <v/>
      </c>
      <c r="NA63" s="22" t="e">
        <f t="shared" ca="1" si="421"/>
        <v>#VALUE!</v>
      </c>
      <c r="NB63" s="22" t="e">
        <f t="shared" ca="1" si="422"/>
        <v>#VALUE!</v>
      </c>
      <c r="NC63" s="22" t="str">
        <f ca="1">IFERROR(IF(INDIRECT(ADDRESS(ROW()-1,COLUMN()-2))="摘要",MATCH(NB63,日々処理!MX:MX,0),MATCH(NB63,INDIRECT(ADDRESS(INDIRECT(ADDRESS(ROW()-1,COLUMN()))+1,2,,,"日々処理")):INDIRECT(ADDRESS(INDIRECT(ADDRESS(ROW()-1,COLUMN()))+1000,2,,,"日々処理")),0)+INDIRECT(ADDRESS(ROW()-1,COLUMN()))),"")</f>
        <v/>
      </c>
      <c r="ND63" s="91" t="str">
        <f t="shared" ca="1" si="534"/>
        <v/>
      </c>
      <c r="NE63" s="91" t="str">
        <f t="shared" ca="1" si="509"/>
        <v/>
      </c>
      <c r="NF63" s="91" t="str">
        <f t="shared" ca="1" si="509"/>
        <v/>
      </c>
      <c r="NG63" s="91" t="str">
        <f t="shared" ca="1" si="509"/>
        <v/>
      </c>
      <c r="NH63" s="91" t="str">
        <f t="shared" ca="1" si="509"/>
        <v/>
      </c>
      <c r="NI63" s="91" t="str">
        <f t="shared" ca="1" si="509"/>
        <v/>
      </c>
      <c r="NJ63" s="91" t="str">
        <f t="shared" ca="1" si="509"/>
        <v/>
      </c>
      <c r="NK63" s="91" t="str">
        <f t="shared" ca="1" si="509"/>
        <v/>
      </c>
      <c r="NL63" s="91" t="str">
        <f t="shared" ca="1" si="509"/>
        <v/>
      </c>
      <c r="NM63" s="91" t="str">
        <f t="shared" ca="1" si="509"/>
        <v/>
      </c>
      <c r="NN63" s="91" t="str">
        <f t="shared" ca="1" si="509"/>
        <v/>
      </c>
      <c r="NO63" s="91" t="str">
        <f t="shared" ca="1" si="509"/>
        <v/>
      </c>
      <c r="NQ63" s="20" t="str">
        <f t="shared" ca="1" si="424"/>
        <v/>
      </c>
      <c r="NR63" s="21" t="str">
        <f t="shared" ca="1" si="425"/>
        <v/>
      </c>
      <c r="NS63" s="6" t="str">
        <f t="shared" ca="1" si="426"/>
        <v/>
      </c>
      <c r="NT63" s="6" t="str">
        <f t="shared" ca="1" si="427"/>
        <v/>
      </c>
      <c r="NU63" s="22" t="e">
        <f t="shared" ca="1" si="428"/>
        <v>#VALUE!</v>
      </c>
      <c r="NV63" s="22" t="e">
        <f t="shared" ca="1" si="429"/>
        <v>#VALUE!</v>
      </c>
      <c r="NW63" s="22" t="str">
        <f ca="1">IFERROR(IF(INDIRECT(ADDRESS(ROW()-1,COLUMN()-2))="摘要",MATCH(NV63,日々処理!NR:NR,0),MATCH(NV63,INDIRECT(ADDRESS(INDIRECT(ADDRESS(ROW()-1,COLUMN()))+1,2,,,"日々処理")):INDIRECT(ADDRESS(INDIRECT(ADDRESS(ROW()-1,COLUMN()))+1000,2,,,"日々処理")),0)+INDIRECT(ADDRESS(ROW()-1,COLUMN()))),"")</f>
        <v/>
      </c>
      <c r="NX63" s="91" t="str">
        <f t="shared" ca="1" si="535"/>
        <v/>
      </c>
      <c r="NY63" s="91" t="str">
        <f t="shared" ca="1" si="510"/>
        <v/>
      </c>
      <c r="NZ63" s="91" t="str">
        <f t="shared" ca="1" si="510"/>
        <v/>
      </c>
      <c r="OA63" s="91" t="str">
        <f t="shared" ca="1" si="510"/>
        <v/>
      </c>
      <c r="OB63" s="91" t="str">
        <f t="shared" ca="1" si="510"/>
        <v/>
      </c>
      <c r="OC63" s="91" t="str">
        <f t="shared" ca="1" si="510"/>
        <v/>
      </c>
      <c r="OD63" s="91" t="str">
        <f t="shared" ca="1" si="510"/>
        <v/>
      </c>
      <c r="OE63" s="91" t="str">
        <f t="shared" ca="1" si="510"/>
        <v/>
      </c>
      <c r="OF63" s="91" t="str">
        <f t="shared" ca="1" si="510"/>
        <v/>
      </c>
      <c r="OG63" s="91" t="str">
        <f t="shared" ca="1" si="510"/>
        <v/>
      </c>
      <c r="OH63" s="91" t="str">
        <f t="shared" ca="1" si="510"/>
        <v/>
      </c>
      <c r="OI63" s="91" t="str">
        <f t="shared" ca="1" si="510"/>
        <v/>
      </c>
      <c r="OK63" s="20" t="str">
        <f t="shared" ca="1" si="431"/>
        <v/>
      </c>
      <c r="OL63" s="21" t="str">
        <f t="shared" ca="1" si="432"/>
        <v/>
      </c>
      <c r="OM63" s="6" t="str">
        <f t="shared" ca="1" si="433"/>
        <v/>
      </c>
      <c r="ON63" s="6" t="str">
        <f t="shared" ca="1" si="434"/>
        <v/>
      </c>
      <c r="OO63" s="22" t="e">
        <f t="shared" ca="1" si="435"/>
        <v>#VALUE!</v>
      </c>
      <c r="OP63" s="22" t="e">
        <f t="shared" ca="1" si="436"/>
        <v>#VALUE!</v>
      </c>
      <c r="OQ63" s="22" t="str">
        <f ca="1">IFERROR(IF(INDIRECT(ADDRESS(ROW()-1,COLUMN()-2))="摘要",MATCH(OP63,日々処理!OL:OL,0),MATCH(OP63,INDIRECT(ADDRESS(INDIRECT(ADDRESS(ROW()-1,COLUMN()))+1,2,,,"日々処理")):INDIRECT(ADDRESS(INDIRECT(ADDRESS(ROW()-1,COLUMN()))+1000,2,,,"日々処理")),0)+INDIRECT(ADDRESS(ROW()-1,COLUMN()))),"")</f>
        <v/>
      </c>
      <c r="OR63" s="91" t="str">
        <f t="shared" ca="1" si="536"/>
        <v/>
      </c>
      <c r="OS63" s="91" t="str">
        <f t="shared" ca="1" si="511"/>
        <v/>
      </c>
      <c r="OT63" s="91" t="str">
        <f t="shared" ca="1" si="511"/>
        <v/>
      </c>
      <c r="OU63" s="91" t="str">
        <f t="shared" ca="1" si="511"/>
        <v/>
      </c>
      <c r="OV63" s="91" t="str">
        <f t="shared" ca="1" si="511"/>
        <v/>
      </c>
      <c r="OW63" s="91" t="str">
        <f t="shared" ca="1" si="511"/>
        <v/>
      </c>
      <c r="OX63" s="91" t="str">
        <f t="shared" ca="1" si="511"/>
        <v/>
      </c>
      <c r="OY63" s="91" t="str">
        <f t="shared" ca="1" si="511"/>
        <v/>
      </c>
      <c r="OZ63" s="91" t="str">
        <f t="shared" ca="1" si="511"/>
        <v/>
      </c>
      <c r="PA63" s="91" t="str">
        <f t="shared" ca="1" si="511"/>
        <v/>
      </c>
      <c r="PB63" s="91" t="str">
        <f t="shared" ca="1" si="511"/>
        <v/>
      </c>
      <c r="PC63" s="91" t="str">
        <f t="shared" ca="1" si="511"/>
        <v/>
      </c>
      <c r="PE63" s="20" t="str">
        <f t="shared" ca="1" si="438"/>
        <v/>
      </c>
      <c r="PF63" s="21" t="str">
        <f t="shared" ca="1" si="439"/>
        <v/>
      </c>
      <c r="PG63" s="6" t="str">
        <f t="shared" ca="1" si="440"/>
        <v/>
      </c>
      <c r="PH63" s="6" t="str">
        <f t="shared" ca="1" si="441"/>
        <v/>
      </c>
      <c r="PI63" s="22" t="e">
        <f t="shared" ca="1" si="442"/>
        <v>#VALUE!</v>
      </c>
      <c r="PJ63" s="22" t="e">
        <f t="shared" ca="1" si="443"/>
        <v>#VALUE!</v>
      </c>
      <c r="PK63" s="22" t="str">
        <f ca="1">IFERROR(IF(INDIRECT(ADDRESS(ROW()-1,COLUMN()-2))="摘要",MATCH(PJ63,日々処理!PF:PF,0),MATCH(PJ63,INDIRECT(ADDRESS(INDIRECT(ADDRESS(ROW()-1,COLUMN()))+1,2,,,"日々処理")):INDIRECT(ADDRESS(INDIRECT(ADDRESS(ROW()-1,COLUMN()))+1000,2,,,"日々処理")),0)+INDIRECT(ADDRESS(ROW()-1,COLUMN()))),"")</f>
        <v/>
      </c>
      <c r="PL63" s="91" t="str">
        <f t="shared" ca="1" si="537"/>
        <v/>
      </c>
      <c r="PM63" s="91" t="str">
        <f t="shared" ca="1" si="512"/>
        <v/>
      </c>
      <c r="PN63" s="91" t="str">
        <f t="shared" ca="1" si="512"/>
        <v/>
      </c>
      <c r="PO63" s="91" t="str">
        <f t="shared" ca="1" si="512"/>
        <v/>
      </c>
      <c r="PP63" s="91" t="str">
        <f t="shared" ca="1" si="512"/>
        <v/>
      </c>
      <c r="PQ63" s="91" t="str">
        <f t="shared" ca="1" si="512"/>
        <v/>
      </c>
      <c r="PR63" s="91" t="str">
        <f t="shared" ca="1" si="512"/>
        <v/>
      </c>
      <c r="PS63" s="91" t="str">
        <f t="shared" ca="1" si="512"/>
        <v/>
      </c>
      <c r="PT63" s="91" t="str">
        <f t="shared" ca="1" si="512"/>
        <v/>
      </c>
      <c r="PU63" s="91" t="str">
        <f t="shared" ca="1" si="512"/>
        <v/>
      </c>
      <c r="PV63" s="91" t="str">
        <f t="shared" ca="1" si="512"/>
        <v/>
      </c>
      <c r="PW63" s="91" t="str">
        <f t="shared" ca="1" si="512"/>
        <v/>
      </c>
      <c r="PY63" s="20" t="str">
        <f t="shared" ca="1" si="445"/>
        <v/>
      </c>
      <c r="PZ63" s="21" t="str">
        <f t="shared" ca="1" si="446"/>
        <v/>
      </c>
      <c r="QA63" s="6" t="str">
        <f t="shared" ca="1" si="447"/>
        <v/>
      </c>
      <c r="QB63" s="6" t="str">
        <f t="shared" ca="1" si="448"/>
        <v/>
      </c>
      <c r="QC63" s="22" t="e">
        <f t="shared" ca="1" si="449"/>
        <v>#VALUE!</v>
      </c>
      <c r="QD63" s="22" t="e">
        <f t="shared" ca="1" si="450"/>
        <v>#VALUE!</v>
      </c>
      <c r="QE63" s="22" t="str">
        <f ca="1">IFERROR(IF(INDIRECT(ADDRESS(ROW()-1,COLUMN()-2))="摘要",MATCH(QD63,日々処理!PZ:PZ,0),MATCH(QD63,INDIRECT(ADDRESS(INDIRECT(ADDRESS(ROW()-1,COLUMN()))+1,2,,,"日々処理")):INDIRECT(ADDRESS(INDIRECT(ADDRESS(ROW()-1,COLUMN()))+1000,2,,,"日々処理")),0)+INDIRECT(ADDRESS(ROW()-1,COLUMN()))),"")</f>
        <v/>
      </c>
      <c r="QF63" s="91" t="str">
        <f t="shared" ca="1" si="538"/>
        <v/>
      </c>
      <c r="QG63" s="91" t="str">
        <f t="shared" ca="1" si="513"/>
        <v/>
      </c>
      <c r="QH63" s="91" t="str">
        <f t="shared" ca="1" si="513"/>
        <v/>
      </c>
      <c r="QI63" s="91" t="str">
        <f t="shared" ca="1" si="513"/>
        <v/>
      </c>
      <c r="QJ63" s="91" t="str">
        <f t="shared" ca="1" si="513"/>
        <v/>
      </c>
      <c r="QK63" s="91" t="str">
        <f t="shared" ca="1" si="513"/>
        <v/>
      </c>
      <c r="QL63" s="91" t="str">
        <f t="shared" ca="1" si="513"/>
        <v/>
      </c>
      <c r="QM63" s="91" t="str">
        <f t="shared" ca="1" si="513"/>
        <v/>
      </c>
      <c r="QN63" s="91" t="str">
        <f t="shared" ca="1" si="513"/>
        <v/>
      </c>
      <c r="QO63" s="91" t="str">
        <f t="shared" ca="1" si="513"/>
        <v/>
      </c>
      <c r="QP63" s="91" t="str">
        <f t="shared" ca="1" si="513"/>
        <v/>
      </c>
      <c r="QQ63" s="91" t="str">
        <f t="shared" ca="1" si="513"/>
        <v/>
      </c>
      <c r="QS63" s="20" t="str">
        <f t="shared" ca="1" si="452"/>
        <v/>
      </c>
      <c r="QT63" s="21" t="str">
        <f t="shared" ca="1" si="453"/>
        <v/>
      </c>
      <c r="QU63" s="6" t="str">
        <f t="shared" ca="1" si="454"/>
        <v/>
      </c>
      <c r="QV63" s="6" t="str">
        <f t="shared" ca="1" si="455"/>
        <v/>
      </c>
      <c r="QW63" s="22" t="e">
        <f t="shared" ca="1" si="456"/>
        <v>#VALUE!</v>
      </c>
      <c r="QX63" s="22" t="e">
        <f t="shared" ca="1" si="457"/>
        <v>#VALUE!</v>
      </c>
      <c r="QY63" s="22" t="str">
        <f ca="1">IFERROR(IF(INDIRECT(ADDRESS(ROW()-1,COLUMN()-2))="摘要",MATCH(QX63,日々処理!QT:QT,0),MATCH(QX63,INDIRECT(ADDRESS(INDIRECT(ADDRESS(ROW()-1,COLUMN()))+1,2,,,"日々処理")):INDIRECT(ADDRESS(INDIRECT(ADDRESS(ROW()-1,COLUMN()))+1000,2,,,"日々処理")),0)+INDIRECT(ADDRESS(ROW()-1,COLUMN()))),"")</f>
        <v/>
      </c>
      <c r="QZ63" s="91" t="str">
        <f t="shared" ca="1" si="539"/>
        <v/>
      </c>
      <c r="RA63" s="91" t="str">
        <f t="shared" ca="1" si="514"/>
        <v/>
      </c>
      <c r="RB63" s="91" t="str">
        <f t="shared" ca="1" si="514"/>
        <v/>
      </c>
      <c r="RC63" s="91" t="str">
        <f t="shared" ca="1" si="514"/>
        <v/>
      </c>
      <c r="RD63" s="91" t="str">
        <f t="shared" ca="1" si="514"/>
        <v/>
      </c>
      <c r="RE63" s="91" t="str">
        <f t="shared" ca="1" si="514"/>
        <v/>
      </c>
      <c r="RF63" s="91" t="str">
        <f t="shared" ca="1" si="514"/>
        <v/>
      </c>
      <c r="RG63" s="91" t="str">
        <f t="shared" ca="1" si="514"/>
        <v/>
      </c>
      <c r="RH63" s="91" t="str">
        <f t="shared" ca="1" si="514"/>
        <v/>
      </c>
      <c r="RI63" s="91" t="str">
        <f t="shared" ca="1" si="514"/>
        <v/>
      </c>
      <c r="RJ63" s="91" t="str">
        <f t="shared" ca="1" si="514"/>
        <v/>
      </c>
      <c r="RK63" s="91" t="str">
        <f t="shared" ca="1" si="514"/>
        <v/>
      </c>
      <c r="RM63" s="20" t="str">
        <f t="shared" ca="1" si="459"/>
        <v/>
      </c>
      <c r="RN63" s="21" t="str">
        <f t="shared" ca="1" si="460"/>
        <v/>
      </c>
      <c r="RO63" s="6" t="str">
        <f t="shared" ca="1" si="461"/>
        <v/>
      </c>
      <c r="RP63" s="6" t="str">
        <f t="shared" ca="1" si="462"/>
        <v/>
      </c>
      <c r="RQ63" s="22" t="e">
        <f t="shared" ca="1" si="463"/>
        <v>#VALUE!</v>
      </c>
      <c r="RR63" s="22" t="e">
        <f t="shared" ca="1" si="464"/>
        <v>#VALUE!</v>
      </c>
      <c r="RS63" s="22" t="str">
        <f ca="1">IFERROR(IF(INDIRECT(ADDRESS(ROW()-1,COLUMN()-2))="摘要",MATCH(RR63,日々処理!RN:RN,0),MATCH(RR63,INDIRECT(ADDRESS(INDIRECT(ADDRESS(ROW()-1,COLUMN()))+1,2,,,"日々処理")):INDIRECT(ADDRESS(INDIRECT(ADDRESS(ROW()-1,COLUMN()))+1000,2,,,"日々処理")),0)+INDIRECT(ADDRESS(ROW()-1,COLUMN()))),"")</f>
        <v/>
      </c>
      <c r="RT63" s="91" t="str">
        <f t="shared" ca="1" si="540"/>
        <v/>
      </c>
      <c r="RU63" s="91" t="str">
        <f t="shared" ca="1" si="515"/>
        <v/>
      </c>
      <c r="RV63" s="91" t="str">
        <f t="shared" ca="1" si="515"/>
        <v/>
      </c>
      <c r="RW63" s="91" t="str">
        <f t="shared" ca="1" si="515"/>
        <v/>
      </c>
      <c r="RX63" s="91" t="str">
        <f t="shared" ca="1" si="515"/>
        <v/>
      </c>
      <c r="RY63" s="91" t="str">
        <f t="shared" ca="1" si="515"/>
        <v/>
      </c>
      <c r="RZ63" s="91" t="str">
        <f t="shared" ca="1" si="515"/>
        <v/>
      </c>
      <c r="SA63" s="91" t="str">
        <f t="shared" ca="1" si="515"/>
        <v/>
      </c>
      <c r="SB63" s="91" t="str">
        <f t="shared" ca="1" si="515"/>
        <v/>
      </c>
      <c r="SC63" s="91" t="str">
        <f t="shared" ca="1" si="515"/>
        <v/>
      </c>
      <c r="SD63" s="91" t="str">
        <f t="shared" ca="1" si="515"/>
        <v/>
      </c>
      <c r="SE63" s="91" t="str">
        <f t="shared" ca="1" si="515"/>
        <v/>
      </c>
    </row>
    <row r="64" spans="1:499" ht="12" customHeight="1">
      <c r="A64" s="20" t="str">
        <f t="shared" ca="1" si="291"/>
        <v/>
      </c>
      <c r="B64" s="21" t="str">
        <f t="shared" ca="1" si="292"/>
        <v/>
      </c>
      <c r="C64" s="6" t="str">
        <f t="shared" ca="1" si="293"/>
        <v/>
      </c>
      <c r="D64" s="6" t="str">
        <f t="shared" ca="1" si="294"/>
        <v/>
      </c>
      <c r="E64" s="22" t="e">
        <f t="shared" ca="1" si="295"/>
        <v>#VALUE!</v>
      </c>
      <c r="F64" s="22" t="e">
        <f t="shared" ca="1" si="296"/>
        <v>#VALUE!</v>
      </c>
      <c r="G64" s="22" t="str">
        <f ca="1">IFERROR(IF(INDIRECT(ADDRESS(ROW()-1,COLUMN()-2))="摘要",MATCH(F64,日々処理!B:B,0),MATCH(F64,INDIRECT(ADDRESS(INDIRECT(ADDRESS(ROW()-1,COLUMN()))+1,2,,,"日々処理")):INDIRECT(ADDRESS(INDIRECT(ADDRESS(ROW()-1,COLUMN()))+1000,2,,,"日々処理")),0)+INDIRECT(ADDRESS(ROW()-1,COLUMN()))),"")</f>
        <v/>
      </c>
      <c r="H64" s="91" t="str">
        <f t="shared" ca="1" si="516"/>
        <v/>
      </c>
      <c r="I64" s="91" t="str">
        <f t="shared" ca="1" si="491"/>
        <v/>
      </c>
      <c r="J64" s="91" t="str">
        <f t="shared" ca="1" si="491"/>
        <v/>
      </c>
      <c r="K64" s="91" t="str">
        <f t="shared" ca="1" si="491"/>
        <v/>
      </c>
      <c r="L64" s="91" t="str">
        <f t="shared" ca="1" si="491"/>
        <v/>
      </c>
      <c r="M64" s="91" t="str">
        <f t="shared" ca="1" si="491"/>
        <v/>
      </c>
      <c r="N64" s="91" t="str">
        <f t="shared" ca="1" si="491"/>
        <v/>
      </c>
      <c r="O64" s="91" t="str">
        <f t="shared" ca="1" si="491"/>
        <v/>
      </c>
      <c r="P64" s="91" t="str">
        <f t="shared" ca="1" si="491"/>
        <v/>
      </c>
      <c r="Q64" s="91" t="str">
        <f t="shared" ca="1" si="491"/>
        <v/>
      </c>
      <c r="R64" s="91" t="str">
        <f t="shared" ca="1" si="491"/>
        <v/>
      </c>
      <c r="S64" s="91" t="str">
        <f t="shared" ca="1" si="491"/>
        <v/>
      </c>
      <c r="T64" s="89"/>
      <c r="U64" s="20" t="str">
        <f t="shared" ca="1" si="298"/>
        <v/>
      </c>
      <c r="V64" s="21" t="str">
        <f t="shared" ca="1" si="299"/>
        <v/>
      </c>
      <c r="W64" s="6" t="str">
        <f t="shared" ca="1" si="300"/>
        <v/>
      </c>
      <c r="X64" s="6" t="str">
        <f t="shared" ca="1" si="301"/>
        <v/>
      </c>
      <c r="Y64" s="22" t="e">
        <f t="shared" ca="1" si="302"/>
        <v>#VALUE!</v>
      </c>
      <c r="Z64" s="22" t="e">
        <f t="shared" ca="1" si="303"/>
        <v>#VALUE!</v>
      </c>
      <c r="AA64" s="22" t="str">
        <f ca="1">IFERROR(IF(INDIRECT(ADDRESS(ROW()-1,COLUMN()-2))="摘要",MATCH(Z64,日々処理!V:V,0),MATCH(Z64,INDIRECT(ADDRESS(INDIRECT(ADDRESS(ROW()-1,COLUMN()))+1,2,,,"日々処理")):INDIRECT(ADDRESS(INDIRECT(ADDRESS(ROW()-1,COLUMN()))+1000,2,,,"日々処理")),0)+INDIRECT(ADDRESS(ROW()-1,COLUMN()))),"")</f>
        <v/>
      </c>
      <c r="AB64" s="91" t="str">
        <f t="shared" ca="1" si="517"/>
        <v/>
      </c>
      <c r="AC64" s="91" t="str">
        <f t="shared" ca="1" si="492"/>
        <v/>
      </c>
      <c r="AD64" s="91" t="str">
        <f t="shared" ca="1" si="492"/>
        <v/>
      </c>
      <c r="AE64" s="91" t="str">
        <f t="shared" ca="1" si="492"/>
        <v/>
      </c>
      <c r="AF64" s="91" t="str">
        <f t="shared" ca="1" si="492"/>
        <v/>
      </c>
      <c r="AG64" s="91" t="str">
        <f t="shared" ca="1" si="492"/>
        <v/>
      </c>
      <c r="AH64" s="91" t="str">
        <f t="shared" ca="1" si="492"/>
        <v/>
      </c>
      <c r="AI64" s="91" t="str">
        <f t="shared" ca="1" si="492"/>
        <v/>
      </c>
      <c r="AJ64" s="91" t="str">
        <f t="shared" ca="1" si="492"/>
        <v/>
      </c>
      <c r="AK64" s="91" t="str">
        <f t="shared" ca="1" si="492"/>
        <v/>
      </c>
      <c r="AL64" s="91" t="str">
        <f t="shared" ca="1" si="492"/>
        <v/>
      </c>
      <c r="AM64" s="91" t="str">
        <f t="shared" ca="1" si="492"/>
        <v/>
      </c>
      <c r="AO64" s="20" t="str">
        <f t="shared" ca="1" si="305"/>
        <v/>
      </c>
      <c r="AP64" s="21" t="str">
        <f t="shared" ca="1" si="306"/>
        <v/>
      </c>
      <c r="AQ64" s="6" t="str">
        <f t="shared" ca="1" si="307"/>
        <v/>
      </c>
      <c r="AR64" s="6" t="str">
        <f t="shared" ca="1" si="308"/>
        <v/>
      </c>
      <c r="AS64" s="22" t="e">
        <f t="shared" ca="1" si="309"/>
        <v>#VALUE!</v>
      </c>
      <c r="AT64" s="22" t="e">
        <f t="shared" ca="1" si="310"/>
        <v>#VALUE!</v>
      </c>
      <c r="AU64" s="22" t="str">
        <f ca="1">IFERROR(IF(INDIRECT(ADDRESS(ROW()-1,COLUMN()-2))="摘要",MATCH(AT64,日々処理!AP:AP,0),MATCH(AT64,INDIRECT(ADDRESS(INDIRECT(ADDRESS(ROW()-1,COLUMN()))+1,2,,,"日々処理")):INDIRECT(ADDRESS(INDIRECT(ADDRESS(ROW()-1,COLUMN()))+1000,2,,,"日々処理")),0)+INDIRECT(ADDRESS(ROW()-1,COLUMN()))),"")</f>
        <v/>
      </c>
      <c r="AV64" s="91" t="str">
        <f t="shared" ca="1" si="518"/>
        <v/>
      </c>
      <c r="AW64" s="91" t="str">
        <f t="shared" ca="1" si="493"/>
        <v/>
      </c>
      <c r="AX64" s="91" t="str">
        <f t="shared" ca="1" si="493"/>
        <v/>
      </c>
      <c r="AY64" s="91" t="str">
        <f t="shared" ca="1" si="493"/>
        <v/>
      </c>
      <c r="AZ64" s="91" t="str">
        <f t="shared" ca="1" si="493"/>
        <v/>
      </c>
      <c r="BA64" s="91" t="str">
        <f t="shared" ca="1" si="493"/>
        <v/>
      </c>
      <c r="BB64" s="91" t="str">
        <f t="shared" ca="1" si="493"/>
        <v/>
      </c>
      <c r="BC64" s="91" t="str">
        <f t="shared" ca="1" si="493"/>
        <v/>
      </c>
      <c r="BD64" s="91" t="str">
        <f t="shared" ca="1" si="493"/>
        <v/>
      </c>
      <c r="BE64" s="91" t="str">
        <f t="shared" ca="1" si="493"/>
        <v/>
      </c>
      <c r="BF64" s="91" t="str">
        <f t="shared" ca="1" si="493"/>
        <v/>
      </c>
      <c r="BG64" s="91" t="str">
        <f t="shared" ca="1" si="493"/>
        <v/>
      </c>
      <c r="BI64" s="20" t="str">
        <f t="shared" ca="1" si="312"/>
        <v/>
      </c>
      <c r="BJ64" s="21" t="str">
        <f t="shared" ca="1" si="313"/>
        <v/>
      </c>
      <c r="BK64" s="6" t="str">
        <f t="shared" ca="1" si="314"/>
        <v/>
      </c>
      <c r="BL64" s="6" t="str">
        <f t="shared" ca="1" si="315"/>
        <v/>
      </c>
      <c r="BM64" s="22" t="e">
        <f t="shared" ca="1" si="316"/>
        <v>#VALUE!</v>
      </c>
      <c r="BN64" s="22" t="e">
        <f t="shared" ca="1" si="317"/>
        <v>#VALUE!</v>
      </c>
      <c r="BO64" s="22" t="str">
        <f ca="1">IFERROR(IF(INDIRECT(ADDRESS(ROW()-1,COLUMN()-2))="摘要",MATCH(BN64,日々処理!BJ:BJ,0),MATCH(BN64,INDIRECT(ADDRESS(INDIRECT(ADDRESS(ROW()-1,COLUMN()))+1,2,,,"日々処理")):INDIRECT(ADDRESS(INDIRECT(ADDRESS(ROW()-1,COLUMN()))+1000,2,,,"日々処理")),0)+INDIRECT(ADDRESS(ROW()-1,COLUMN()))),"")</f>
        <v/>
      </c>
      <c r="BP64" s="91" t="str">
        <f t="shared" ca="1" si="519"/>
        <v/>
      </c>
      <c r="BQ64" s="91" t="str">
        <f t="shared" ca="1" si="494"/>
        <v/>
      </c>
      <c r="BR64" s="91" t="str">
        <f t="shared" ca="1" si="494"/>
        <v/>
      </c>
      <c r="BS64" s="91" t="str">
        <f t="shared" ca="1" si="494"/>
        <v/>
      </c>
      <c r="BT64" s="91" t="str">
        <f t="shared" ca="1" si="494"/>
        <v/>
      </c>
      <c r="BU64" s="91" t="str">
        <f t="shared" ca="1" si="494"/>
        <v/>
      </c>
      <c r="BV64" s="91" t="str">
        <f t="shared" ca="1" si="494"/>
        <v/>
      </c>
      <c r="BW64" s="91" t="str">
        <f t="shared" ca="1" si="494"/>
        <v/>
      </c>
      <c r="BX64" s="91" t="str">
        <f t="shared" ca="1" si="494"/>
        <v/>
      </c>
      <c r="BY64" s="91" t="str">
        <f t="shared" ca="1" si="494"/>
        <v/>
      </c>
      <c r="BZ64" s="91" t="str">
        <f t="shared" ca="1" si="494"/>
        <v/>
      </c>
      <c r="CA64" s="91" t="str">
        <f t="shared" ca="1" si="494"/>
        <v/>
      </c>
      <c r="CC64" s="20" t="str">
        <f t="shared" ca="1" si="319"/>
        <v/>
      </c>
      <c r="CD64" s="21" t="str">
        <f t="shared" ca="1" si="320"/>
        <v/>
      </c>
      <c r="CE64" s="6" t="str">
        <f t="shared" ca="1" si="321"/>
        <v/>
      </c>
      <c r="CF64" s="6" t="str">
        <f t="shared" ca="1" si="322"/>
        <v/>
      </c>
      <c r="CG64" s="22" t="e">
        <f t="shared" ca="1" si="323"/>
        <v>#VALUE!</v>
      </c>
      <c r="CH64" s="22" t="e">
        <f t="shared" ca="1" si="324"/>
        <v>#VALUE!</v>
      </c>
      <c r="CI64" s="22" t="str">
        <f ca="1">IFERROR(IF(INDIRECT(ADDRESS(ROW()-1,COLUMN()-2))="摘要",MATCH(CH64,日々処理!CD:CD,0),MATCH(CH64,INDIRECT(ADDRESS(INDIRECT(ADDRESS(ROW()-1,COLUMN()))+1,2,,,"日々処理")):INDIRECT(ADDRESS(INDIRECT(ADDRESS(ROW()-1,COLUMN()))+1000,2,,,"日々処理")),0)+INDIRECT(ADDRESS(ROW()-1,COLUMN()))),"")</f>
        <v/>
      </c>
      <c r="CJ64" s="91" t="str">
        <f t="shared" ca="1" si="520"/>
        <v/>
      </c>
      <c r="CK64" s="91" t="str">
        <f t="shared" ca="1" si="495"/>
        <v/>
      </c>
      <c r="CL64" s="91" t="str">
        <f t="shared" ca="1" si="495"/>
        <v/>
      </c>
      <c r="CM64" s="91" t="str">
        <f t="shared" ca="1" si="495"/>
        <v/>
      </c>
      <c r="CN64" s="91" t="str">
        <f t="shared" ca="1" si="495"/>
        <v/>
      </c>
      <c r="CO64" s="91" t="str">
        <f t="shared" ca="1" si="495"/>
        <v/>
      </c>
      <c r="CP64" s="91" t="str">
        <f t="shared" ca="1" si="495"/>
        <v/>
      </c>
      <c r="CQ64" s="91" t="str">
        <f t="shared" ca="1" si="495"/>
        <v/>
      </c>
      <c r="CR64" s="91" t="str">
        <f t="shared" ca="1" si="495"/>
        <v/>
      </c>
      <c r="CS64" s="91" t="str">
        <f t="shared" ca="1" si="495"/>
        <v/>
      </c>
      <c r="CT64" s="91" t="str">
        <f t="shared" ca="1" si="495"/>
        <v/>
      </c>
      <c r="CU64" s="91" t="str">
        <f t="shared" ca="1" si="495"/>
        <v/>
      </c>
      <c r="CW64" s="20" t="str">
        <f t="shared" ca="1" si="326"/>
        <v/>
      </c>
      <c r="CX64" s="21" t="str">
        <f t="shared" ca="1" si="327"/>
        <v/>
      </c>
      <c r="CY64" s="6" t="str">
        <f t="shared" ca="1" si="328"/>
        <v/>
      </c>
      <c r="CZ64" s="6" t="str">
        <f t="shared" ca="1" si="329"/>
        <v/>
      </c>
      <c r="DA64" s="22" t="e">
        <f t="shared" ca="1" si="330"/>
        <v>#VALUE!</v>
      </c>
      <c r="DB64" s="22" t="e">
        <f t="shared" ca="1" si="331"/>
        <v>#VALUE!</v>
      </c>
      <c r="DC64" s="22" t="str">
        <f ca="1">IFERROR(IF(INDIRECT(ADDRESS(ROW()-1,COLUMN()-2))="摘要",MATCH(DB64,日々処理!CX:CX,0),MATCH(DB64,INDIRECT(ADDRESS(INDIRECT(ADDRESS(ROW()-1,COLUMN()))+1,2,,,"日々処理")):INDIRECT(ADDRESS(INDIRECT(ADDRESS(ROW()-1,COLUMN()))+1000,2,,,"日々処理")),0)+INDIRECT(ADDRESS(ROW()-1,COLUMN()))),"")</f>
        <v/>
      </c>
      <c r="DD64" s="91" t="str">
        <f t="shared" ca="1" si="521"/>
        <v/>
      </c>
      <c r="DE64" s="91" t="str">
        <f t="shared" ca="1" si="496"/>
        <v/>
      </c>
      <c r="DF64" s="91" t="str">
        <f t="shared" ca="1" si="496"/>
        <v/>
      </c>
      <c r="DG64" s="91" t="str">
        <f t="shared" ca="1" si="496"/>
        <v/>
      </c>
      <c r="DH64" s="91" t="str">
        <f t="shared" ca="1" si="496"/>
        <v/>
      </c>
      <c r="DI64" s="91" t="str">
        <f t="shared" ca="1" si="496"/>
        <v/>
      </c>
      <c r="DJ64" s="91" t="str">
        <f t="shared" ca="1" si="496"/>
        <v/>
      </c>
      <c r="DK64" s="91" t="str">
        <f t="shared" ca="1" si="496"/>
        <v/>
      </c>
      <c r="DL64" s="91" t="str">
        <f t="shared" ca="1" si="496"/>
        <v/>
      </c>
      <c r="DM64" s="91" t="str">
        <f t="shared" ca="1" si="496"/>
        <v/>
      </c>
      <c r="DN64" s="91" t="str">
        <f t="shared" ca="1" si="496"/>
        <v/>
      </c>
      <c r="DO64" s="91" t="str">
        <f t="shared" ca="1" si="496"/>
        <v/>
      </c>
      <c r="DQ64" s="20" t="str">
        <f t="shared" ca="1" si="333"/>
        <v/>
      </c>
      <c r="DR64" s="21" t="str">
        <f t="shared" ca="1" si="334"/>
        <v/>
      </c>
      <c r="DS64" s="6" t="str">
        <f t="shared" ca="1" si="335"/>
        <v/>
      </c>
      <c r="DT64" s="6" t="str">
        <f t="shared" ca="1" si="336"/>
        <v/>
      </c>
      <c r="DU64" s="22" t="e">
        <f t="shared" ca="1" si="337"/>
        <v>#VALUE!</v>
      </c>
      <c r="DV64" s="22" t="e">
        <f t="shared" ca="1" si="338"/>
        <v>#VALUE!</v>
      </c>
      <c r="DW64" s="22" t="str">
        <f ca="1">IFERROR(IF(INDIRECT(ADDRESS(ROW()-1,COLUMN()-2))="摘要",MATCH(DV64,日々処理!DR:DR,0),MATCH(DV64,INDIRECT(ADDRESS(INDIRECT(ADDRESS(ROW()-1,COLUMN()))+1,2,,,"日々処理")):INDIRECT(ADDRESS(INDIRECT(ADDRESS(ROW()-1,COLUMN()))+1000,2,,,"日々処理")),0)+INDIRECT(ADDRESS(ROW()-1,COLUMN()))),"")</f>
        <v/>
      </c>
      <c r="DX64" s="91" t="str">
        <f t="shared" ca="1" si="522"/>
        <v/>
      </c>
      <c r="DY64" s="91" t="str">
        <f t="shared" ca="1" si="497"/>
        <v/>
      </c>
      <c r="DZ64" s="91" t="str">
        <f t="shared" ca="1" si="497"/>
        <v/>
      </c>
      <c r="EA64" s="91" t="str">
        <f t="shared" ca="1" si="497"/>
        <v/>
      </c>
      <c r="EB64" s="91" t="str">
        <f t="shared" ca="1" si="497"/>
        <v/>
      </c>
      <c r="EC64" s="91" t="str">
        <f t="shared" ca="1" si="497"/>
        <v/>
      </c>
      <c r="ED64" s="91" t="str">
        <f t="shared" ca="1" si="497"/>
        <v/>
      </c>
      <c r="EE64" s="91" t="str">
        <f t="shared" ca="1" si="497"/>
        <v/>
      </c>
      <c r="EF64" s="91" t="str">
        <f t="shared" ca="1" si="497"/>
        <v/>
      </c>
      <c r="EG64" s="91" t="str">
        <f t="shared" ca="1" si="497"/>
        <v/>
      </c>
      <c r="EH64" s="91" t="str">
        <f t="shared" ca="1" si="497"/>
        <v/>
      </c>
      <c r="EI64" s="91" t="str">
        <f t="shared" ca="1" si="497"/>
        <v/>
      </c>
      <c r="EK64" s="20" t="str">
        <f t="shared" ca="1" si="340"/>
        <v/>
      </c>
      <c r="EL64" s="21" t="str">
        <f t="shared" ca="1" si="341"/>
        <v/>
      </c>
      <c r="EM64" s="6" t="str">
        <f t="shared" ca="1" si="342"/>
        <v/>
      </c>
      <c r="EN64" s="6" t="str">
        <f t="shared" ca="1" si="343"/>
        <v/>
      </c>
      <c r="EO64" s="22" t="e">
        <f t="shared" ca="1" si="344"/>
        <v>#VALUE!</v>
      </c>
      <c r="EP64" s="22" t="e">
        <f t="shared" ca="1" si="345"/>
        <v>#VALUE!</v>
      </c>
      <c r="EQ64" s="22" t="str">
        <f ca="1">IFERROR(IF(INDIRECT(ADDRESS(ROW()-1,COLUMN()-2))="摘要",MATCH(EP64,日々処理!EL:EL,0),MATCH(EP64,INDIRECT(ADDRESS(INDIRECT(ADDRESS(ROW()-1,COLUMN()))+1,2,,,"日々処理")):INDIRECT(ADDRESS(INDIRECT(ADDRESS(ROW()-1,COLUMN()))+1000,2,,,"日々処理")),0)+INDIRECT(ADDRESS(ROW()-1,COLUMN()))),"")</f>
        <v/>
      </c>
      <c r="ER64" s="91" t="str">
        <f t="shared" ca="1" si="523"/>
        <v/>
      </c>
      <c r="ES64" s="91" t="str">
        <f t="shared" ca="1" si="498"/>
        <v/>
      </c>
      <c r="ET64" s="91" t="str">
        <f t="shared" ca="1" si="498"/>
        <v/>
      </c>
      <c r="EU64" s="91" t="str">
        <f t="shared" ca="1" si="498"/>
        <v/>
      </c>
      <c r="EV64" s="91" t="str">
        <f t="shared" ca="1" si="498"/>
        <v/>
      </c>
      <c r="EW64" s="91" t="str">
        <f t="shared" ca="1" si="498"/>
        <v/>
      </c>
      <c r="EX64" s="91" t="str">
        <f t="shared" ca="1" si="498"/>
        <v/>
      </c>
      <c r="EY64" s="91" t="str">
        <f t="shared" ca="1" si="498"/>
        <v/>
      </c>
      <c r="EZ64" s="91" t="str">
        <f t="shared" ca="1" si="498"/>
        <v/>
      </c>
      <c r="FA64" s="91" t="str">
        <f t="shared" ca="1" si="498"/>
        <v/>
      </c>
      <c r="FB64" s="91" t="str">
        <f t="shared" ca="1" si="498"/>
        <v/>
      </c>
      <c r="FC64" s="91" t="str">
        <f t="shared" ca="1" si="498"/>
        <v/>
      </c>
      <c r="FE64" s="20" t="str">
        <f t="shared" ca="1" si="347"/>
        <v/>
      </c>
      <c r="FF64" s="21" t="str">
        <f t="shared" ca="1" si="348"/>
        <v/>
      </c>
      <c r="FG64" s="6" t="str">
        <f t="shared" ca="1" si="349"/>
        <v/>
      </c>
      <c r="FH64" s="6" t="str">
        <f t="shared" ca="1" si="350"/>
        <v/>
      </c>
      <c r="FI64" s="22" t="e">
        <f t="shared" ca="1" si="351"/>
        <v>#VALUE!</v>
      </c>
      <c r="FJ64" s="22" t="e">
        <f t="shared" ca="1" si="352"/>
        <v>#VALUE!</v>
      </c>
      <c r="FK64" s="22" t="str">
        <f ca="1">IFERROR(IF(INDIRECT(ADDRESS(ROW()-1,COLUMN()-2))="摘要",MATCH(FJ64,日々処理!FF:FF,0),MATCH(FJ64,INDIRECT(ADDRESS(INDIRECT(ADDRESS(ROW()-1,COLUMN()))+1,2,,,"日々処理")):INDIRECT(ADDRESS(INDIRECT(ADDRESS(ROW()-1,COLUMN()))+1000,2,,,"日々処理")),0)+INDIRECT(ADDRESS(ROW()-1,COLUMN()))),"")</f>
        <v/>
      </c>
      <c r="FL64" s="91" t="str">
        <f t="shared" ca="1" si="524"/>
        <v/>
      </c>
      <c r="FM64" s="91" t="str">
        <f t="shared" ca="1" si="499"/>
        <v/>
      </c>
      <c r="FN64" s="91" t="str">
        <f t="shared" ca="1" si="499"/>
        <v/>
      </c>
      <c r="FO64" s="91" t="str">
        <f t="shared" ca="1" si="499"/>
        <v/>
      </c>
      <c r="FP64" s="91" t="str">
        <f t="shared" ca="1" si="499"/>
        <v/>
      </c>
      <c r="FQ64" s="91" t="str">
        <f t="shared" ca="1" si="499"/>
        <v/>
      </c>
      <c r="FR64" s="91" t="str">
        <f t="shared" ca="1" si="499"/>
        <v/>
      </c>
      <c r="FS64" s="91" t="str">
        <f t="shared" ca="1" si="499"/>
        <v/>
      </c>
      <c r="FT64" s="91" t="str">
        <f t="shared" ca="1" si="499"/>
        <v/>
      </c>
      <c r="FU64" s="91" t="str">
        <f t="shared" ca="1" si="499"/>
        <v/>
      </c>
      <c r="FV64" s="91" t="str">
        <f t="shared" ca="1" si="499"/>
        <v/>
      </c>
      <c r="FW64" s="91" t="str">
        <f t="shared" ca="1" si="499"/>
        <v/>
      </c>
      <c r="FY64" s="20" t="str">
        <f t="shared" ca="1" si="354"/>
        <v/>
      </c>
      <c r="FZ64" s="21" t="str">
        <f t="shared" ca="1" si="355"/>
        <v/>
      </c>
      <c r="GA64" s="6" t="str">
        <f t="shared" ca="1" si="356"/>
        <v/>
      </c>
      <c r="GB64" s="6" t="str">
        <f t="shared" ca="1" si="357"/>
        <v/>
      </c>
      <c r="GC64" s="22" t="e">
        <f t="shared" ca="1" si="358"/>
        <v>#VALUE!</v>
      </c>
      <c r="GD64" s="22" t="e">
        <f t="shared" ca="1" si="359"/>
        <v>#VALUE!</v>
      </c>
      <c r="GE64" s="22" t="str">
        <f ca="1">IFERROR(IF(INDIRECT(ADDRESS(ROW()-1,COLUMN()-2))="摘要",MATCH(GD64,日々処理!FZ:FZ,0),MATCH(GD64,INDIRECT(ADDRESS(INDIRECT(ADDRESS(ROW()-1,COLUMN()))+1,2,,,"日々処理")):INDIRECT(ADDRESS(INDIRECT(ADDRESS(ROW()-1,COLUMN()))+1000,2,,,"日々処理")),0)+INDIRECT(ADDRESS(ROW()-1,COLUMN()))),"")</f>
        <v/>
      </c>
      <c r="GF64" s="91" t="str">
        <f t="shared" ca="1" si="525"/>
        <v/>
      </c>
      <c r="GG64" s="91" t="str">
        <f t="shared" ca="1" si="500"/>
        <v/>
      </c>
      <c r="GH64" s="91" t="str">
        <f t="shared" ca="1" si="500"/>
        <v/>
      </c>
      <c r="GI64" s="91" t="str">
        <f t="shared" ca="1" si="500"/>
        <v/>
      </c>
      <c r="GJ64" s="91" t="str">
        <f t="shared" ca="1" si="500"/>
        <v/>
      </c>
      <c r="GK64" s="91" t="str">
        <f t="shared" ca="1" si="500"/>
        <v/>
      </c>
      <c r="GL64" s="91" t="str">
        <f t="shared" ca="1" si="500"/>
        <v/>
      </c>
      <c r="GM64" s="91" t="str">
        <f t="shared" ca="1" si="500"/>
        <v/>
      </c>
      <c r="GN64" s="91" t="str">
        <f t="shared" ca="1" si="500"/>
        <v/>
      </c>
      <c r="GO64" s="91" t="str">
        <f t="shared" ca="1" si="500"/>
        <v/>
      </c>
      <c r="GP64" s="91" t="str">
        <f t="shared" ca="1" si="500"/>
        <v/>
      </c>
      <c r="GQ64" s="91" t="str">
        <f t="shared" ca="1" si="500"/>
        <v/>
      </c>
      <c r="GS64" s="20" t="str">
        <f t="shared" ca="1" si="361"/>
        <v/>
      </c>
      <c r="GT64" s="21" t="str">
        <f t="shared" ca="1" si="362"/>
        <v/>
      </c>
      <c r="GU64" s="6" t="str">
        <f t="shared" ca="1" si="363"/>
        <v/>
      </c>
      <c r="GV64" s="6" t="str">
        <f t="shared" ca="1" si="364"/>
        <v/>
      </c>
      <c r="GW64" s="22" t="e">
        <f t="shared" ca="1" si="365"/>
        <v>#VALUE!</v>
      </c>
      <c r="GX64" s="22" t="e">
        <f t="shared" ca="1" si="366"/>
        <v>#VALUE!</v>
      </c>
      <c r="GY64" s="22" t="str">
        <f ca="1">IFERROR(IF(INDIRECT(ADDRESS(ROW()-1,COLUMN()-2))="摘要",MATCH(GX64,日々処理!GT:GT,0),MATCH(GX64,INDIRECT(ADDRESS(INDIRECT(ADDRESS(ROW()-1,COLUMN()))+1,2,,,"日々処理")):INDIRECT(ADDRESS(INDIRECT(ADDRESS(ROW()-1,COLUMN()))+1000,2,,,"日々処理")),0)+INDIRECT(ADDRESS(ROW()-1,COLUMN()))),"")</f>
        <v/>
      </c>
      <c r="GZ64" s="91" t="str">
        <f t="shared" ca="1" si="526"/>
        <v/>
      </c>
      <c r="HA64" s="91" t="str">
        <f t="shared" ca="1" si="501"/>
        <v/>
      </c>
      <c r="HB64" s="91" t="str">
        <f t="shared" ca="1" si="501"/>
        <v/>
      </c>
      <c r="HC64" s="91" t="str">
        <f t="shared" ca="1" si="501"/>
        <v/>
      </c>
      <c r="HD64" s="91" t="str">
        <f t="shared" ca="1" si="501"/>
        <v/>
      </c>
      <c r="HE64" s="91" t="str">
        <f t="shared" ca="1" si="501"/>
        <v/>
      </c>
      <c r="HF64" s="91" t="str">
        <f t="shared" ca="1" si="501"/>
        <v/>
      </c>
      <c r="HG64" s="91" t="str">
        <f t="shared" ca="1" si="501"/>
        <v/>
      </c>
      <c r="HH64" s="91" t="str">
        <f t="shared" ca="1" si="501"/>
        <v/>
      </c>
      <c r="HI64" s="91" t="str">
        <f t="shared" ca="1" si="501"/>
        <v/>
      </c>
      <c r="HJ64" s="91" t="str">
        <f t="shared" ca="1" si="501"/>
        <v/>
      </c>
      <c r="HK64" s="91" t="str">
        <f t="shared" ca="1" si="501"/>
        <v/>
      </c>
      <c r="HM64" s="20" t="str">
        <f t="shared" ca="1" si="368"/>
        <v/>
      </c>
      <c r="HN64" s="21" t="str">
        <f t="shared" ca="1" si="369"/>
        <v/>
      </c>
      <c r="HO64" s="6" t="str">
        <f t="shared" ca="1" si="370"/>
        <v/>
      </c>
      <c r="HP64" s="6" t="str">
        <f t="shared" ca="1" si="371"/>
        <v/>
      </c>
      <c r="HQ64" s="22" t="e">
        <f t="shared" ca="1" si="372"/>
        <v>#VALUE!</v>
      </c>
      <c r="HR64" s="22" t="e">
        <f t="shared" ca="1" si="373"/>
        <v>#VALUE!</v>
      </c>
      <c r="HS64" s="22" t="str">
        <f ca="1">IFERROR(IF(INDIRECT(ADDRESS(ROW()-1,COLUMN()-2))="摘要",MATCH(HR64,日々処理!HN:HN,0),MATCH(HR64,INDIRECT(ADDRESS(INDIRECT(ADDRESS(ROW()-1,COLUMN()))+1,2,,,"日々処理")):INDIRECT(ADDRESS(INDIRECT(ADDRESS(ROW()-1,COLUMN()))+1000,2,,,"日々処理")),0)+INDIRECT(ADDRESS(ROW()-1,COLUMN()))),"")</f>
        <v/>
      </c>
      <c r="HT64" s="91" t="str">
        <f t="shared" ca="1" si="527"/>
        <v/>
      </c>
      <c r="HU64" s="91" t="str">
        <f t="shared" ca="1" si="502"/>
        <v/>
      </c>
      <c r="HV64" s="91" t="str">
        <f t="shared" ca="1" si="502"/>
        <v/>
      </c>
      <c r="HW64" s="91" t="str">
        <f t="shared" ca="1" si="502"/>
        <v/>
      </c>
      <c r="HX64" s="91" t="str">
        <f t="shared" ca="1" si="502"/>
        <v/>
      </c>
      <c r="HY64" s="91" t="str">
        <f t="shared" ca="1" si="502"/>
        <v/>
      </c>
      <c r="HZ64" s="91" t="str">
        <f t="shared" ca="1" si="502"/>
        <v/>
      </c>
      <c r="IA64" s="91" t="str">
        <f t="shared" ca="1" si="502"/>
        <v/>
      </c>
      <c r="IB64" s="91" t="str">
        <f t="shared" ca="1" si="502"/>
        <v/>
      </c>
      <c r="IC64" s="91" t="str">
        <f t="shared" ca="1" si="502"/>
        <v/>
      </c>
      <c r="ID64" s="91" t="str">
        <f t="shared" ca="1" si="502"/>
        <v/>
      </c>
      <c r="IE64" s="91" t="str">
        <f t="shared" ca="1" si="502"/>
        <v/>
      </c>
      <c r="IG64" s="20" t="str">
        <f t="shared" ca="1" si="375"/>
        <v/>
      </c>
      <c r="IH64" s="21" t="str">
        <f t="shared" ca="1" si="376"/>
        <v/>
      </c>
      <c r="II64" s="6" t="str">
        <f t="shared" ca="1" si="377"/>
        <v/>
      </c>
      <c r="IJ64" s="6" t="str">
        <f t="shared" ca="1" si="378"/>
        <v/>
      </c>
      <c r="IK64" s="22" t="e">
        <f t="shared" ca="1" si="379"/>
        <v>#VALUE!</v>
      </c>
      <c r="IL64" s="22" t="e">
        <f t="shared" ca="1" si="380"/>
        <v>#VALUE!</v>
      </c>
      <c r="IM64" s="22" t="str">
        <f ca="1">IFERROR(IF(INDIRECT(ADDRESS(ROW()-1,COLUMN()-2))="摘要",MATCH(IL64,日々処理!IH:IH,0),MATCH(IL64,INDIRECT(ADDRESS(INDIRECT(ADDRESS(ROW()-1,COLUMN()))+1,2,,,"日々処理")):INDIRECT(ADDRESS(INDIRECT(ADDRESS(ROW()-1,COLUMN()))+1000,2,,,"日々処理")),0)+INDIRECT(ADDRESS(ROW()-1,COLUMN()))),"")</f>
        <v/>
      </c>
      <c r="IN64" s="91" t="str">
        <f t="shared" ca="1" si="528"/>
        <v/>
      </c>
      <c r="IO64" s="91" t="str">
        <f t="shared" ca="1" si="503"/>
        <v/>
      </c>
      <c r="IP64" s="91" t="str">
        <f t="shared" ca="1" si="503"/>
        <v/>
      </c>
      <c r="IQ64" s="91" t="str">
        <f t="shared" ca="1" si="503"/>
        <v/>
      </c>
      <c r="IR64" s="91" t="str">
        <f t="shared" ca="1" si="503"/>
        <v/>
      </c>
      <c r="IS64" s="91" t="str">
        <f t="shared" ca="1" si="503"/>
        <v/>
      </c>
      <c r="IT64" s="91" t="str">
        <f t="shared" ca="1" si="503"/>
        <v/>
      </c>
      <c r="IU64" s="91" t="str">
        <f t="shared" ca="1" si="503"/>
        <v/>
      </c>
      <c r="IV64" s="91" t="str">
        <f t="shared" ca="1" si="503"/>
        <v/>
      </c>
      <c r="IW64" s="91" t="str">
        <f t="shared" ca="1" si="503"/>
        <v/>
      </c>
      <c r="IX64" s="91" t="str">
        <f t="shared" ca="1" si="503"/>
        <v/>
      </c>
      <c r="IY64" s="91" t="str">
        <f t="shared" ca="1" si="503"/>
        <v/>
      </c>
      <c r="JA64" s="20" t="str">
        <f t="shared" ca="1" si="382"/>
        <v/>
      </c>
      <c r="JB64" s="21" t="str">
        <f t="shared" ca="1" si="383"/>
        <v/>
      </c>
      <c r="JC64" s="6" t="str">
        <f t="shared" ca="1" si="384"/>
        <v/>
      </c>
      <c r="JD64" s="6" t="str">
        <f t="shared" ca="1" si="385"/>
        <v/>
      </c>
      <c r="JE64" s="22" t="e">
        <f t="shared" ca="1" si="386"/>
        <v>#VALUE!</v>
      </c>
      <c r="JF64" s="22" t="e">
        <f t="shared" ca="1" si="387"/>
        <v>#VALUE!</v>
      </c>
      <c r="JG64" s="22" t="str">
        <f ca="1">IFERROR(IF(INDIRECT(ADDRESS(ROW()-1,COLUMN()-2))="摘要",MATCH(JF64,日々処理!JB:JB,0),MATCH(JF64,INDIRECT(ADDRESS(INDIRECT(ADDRESS(ROW()-1,COLUMN()))+1,2,,,"日々処理")):INDIRECT(ADDRESS(INDIRECT(ADDRESS(ROW()-1,COLUMN()))+1000,2,,,"日々処理")),0)+INDIRECT(ADDRESS(ROW()-1,COLUMN()))),"")</f>
        <v/>
      </c>
      <c r="JH64" s="91" t="str">
        <f t="shared" ca="1" si="529"/>
        <v/>
      </c>
      <c r="JI64" s="91" t="str">
        <f t="shared" ca="1" si="504"/>
        <v/>
      </c>
      <c r="JJ64" s="91" t="str">
        <f t="shared" ca="1" si="504"/>
        <v/>
      </c>
      <c r="JK64" s="91" t="str">
        <f t="shared" ca="1" si="504"/>
        <v/>
      </c>
      <c r="JL64" s="91" t="str">
        <f t="shared" ca="1" si="504"/>
        <v/>
      </c>
      <c r="JM64" s="91" t="str">
        <f t="shared" ca="1" si="504"/>
        <v/>
      </c>
      <c r="JN64" s="91" t="str">
        <f t="shared" ca="1" si="504"/>
        <v/>
      </c>
      <c r="JO64" s="91" t="str">
        <f t="shared" ca="1" si="504"/>
        <v/>
      </c>
      <c r="JP64" s="91" t="str">
        <f t="shared" ca="1" si="504"/>
        <v/>
      </c>
      <c r="JQ64" s="91" t="str">
        <f t="shared" ca="1" si="504"/>
        <v/>
      </c>
      <c r="JR64" s="91" t="str">
        <f t="shared" ca="1" si="504"/>
        <v/>
      </c>
      <c r="JS64" s="91" t="str">
        <f t="shared" ca="1" si="504"/>
        <v/>
      </c>
      <c r="JU64" s="20" t="str">
        <f t="shared" ca="1" si="389"/>
        <v/>
      </c>
      <c r="JV64" s="21" t="str">
        <f t="shared" ca="1" si="390"/>
        <v/>
      </c>
      <c r="JW64" s="6" t="str">
        <f t="shared" ca="1" si="391"/>
        <v/>
      </c>
      <c r="JX64" s="6" t="str">
        <f t="shared" ca="1" si="392"/>
        <v/>
      </c>
      <c r="JY64" s="22" t="e">
        <f t="shared" ca="1" si="393"/>
        <v>#VALUE!</v>
      </c>
      <c r="JZ64" s="22" t="e">
        <f t="shared" ca="1" si="394"/>
        <v>#VALUE!</v>
      </c>
      <c r="KA64" s="22" t="str">
        <f ca="1">IFERROR(IF(INDIRECT(ADDRESS(ROW()-1,COLUMN()-2))="摘要",MATCH(JZ64,日々処理!JV:JV,0),MATCH(JZ64,INDIRECT(ADDRESS(INDIRECT(ADDRESS(ROW()-1,COLUMN()))+1,2,,,"日々処理")):INDIRECT(ADDRESS(INDIRECT(ADDRESS(ROW()-1,COLUMN()))+1000,2,,,"日々処理")),0)+INDIRECT(ADDRESS(ROW()-1,COLUMN()))),"")</f>
        <v/>
      </c>
      <c r="KB64" s="91" t="str">
        <f t="shared" ca="1" si="530"/>
        <v/>
      </c>
      <c r="KC64" s="91" t="str">
        <f t="shared" ca="1" si="505"/>
        <v/>
      </c>
      <c r="KD64" s="91" t="str">
        <f t="shared" ca="1" si="505"/>
        <v/>
      </c>
      <c r="KE64" s="91" t="str">
        <f t="shared" ca="1" si="505"/>
        <v/>
      </c>
      <c r="KF64" s="91" t="str">
        <f t="shared" ca="1" si="505"/>
        <v/>
      </c>
      <c r="KG64" s="91" t="str">
        <f t="shared" ca="1" si="505"/>
        <v/>
      </c>
      <c r="KH64" s="91" t="str">
        <f t="shared" ca="1" si="505"/>
        <v/>
      </c>
      <c r="KI64" s="91" t="str">
        <f t="shared" ca="1" si="505"/>
        <v/>
      </c>
      <c r="KJ64" s="91" t="str">
        <f t="shared" ca="1" si="505"/>
        <v/>
      </c>
      <c r="KK64" s="91" t="str">
        <f t="shared" ca="1" si="505"/>
        <v/>
      </c>
      <c r="KL64" s="91" t="str">
        <f t="shared" ca="1" si="505"/>
        <v/>
      </c>
      <c r="KM64" s="91" t="str">
        <f t="shared" ca="1" si="505"/>
        <v/>
      </c>
      <c r="KO64" s="20" t="str">
        <f t="shared" ca="1" si="396"/>
        <v/>
      </c>
      <c r="KP64" s="21" t="str">
        <f t="shared" ca="1" si="397"/>
        <v/>
      </c>
      <c r="KQ64" s="6" t="str">
        <f t="shared" ca="1" si="398"/>
        <v/>
      </c>
      <c r="KR64" s="6" t="str">
        <f t="shared" ca="1" si="399"/>
        <v/>
      </c>
      <c r="KS64" s="22" t="e">
        <f t="shared" ca="1" si="400"/>
        <v>#VALUE!</v>
      </c>
      <c r="KT64" s="22" t="e">
        <f t="shared" ca="1" si="401"/>
        <v>#VALUE!</v>
      </c>
      <c r="KU64" s="22" t="str">
        <f ca="1">IFERROR(IF(INDIRECT(ADDRESS(ROW()-1,COLUMN()-2))="摘要",MATCH(KT64,日々処理!KP:KP,0),MATCH(KT64,INDIRECT(ADDRESS(INDIRECT(ADDRESS(ROW()-1,COLUMN()))+1,2,,,"日々処理")):INDIRECT(ADDRESS(INDIRECT(ADDRESS(ROW()-1,COLUMN()))+1000,2,,,"日々処理")),0)+INDIRECT(ADDRESS(ROW()-1,COLUMN()))),"")</f>
        <v/>
      </c>
      <c r="KV64" s="91" t="str">
        <f t="shared" ca="1" si="531"/>
        <v/>
      </c>
      <c r="KW64" s="91" t="str">
        <f t="shared" ca="1" si="506"/>
        <v/>
      </c>
      <c r="KX64" s="91" t="str">
        <f t="shared" ca="1" si="506"/>
        <v/>
      </c>
      <c r="KY64" s="91" t="str">
        <f t="shared" ca="1" si="506"/>
        <v/>
      </c>
      <c r="KZ64" s="91" t="str">
        <f t="shared" ca="1" si="506"/>
        <v/>
      </c>
      <c r="LA64" s="91" t="str">
        <f t="shared" ca="1" si="506"/>
        <v/>
      </c>
      <c r="LB64" s="91" t="str">
        <f t="shared" ca="1" si="506"/>
        <v/>
      </c>
      <c r="LC64" s="91" t="str">
        <f t="shared" ca="1" si="506"/>
        <v/>
      </c>
      <c r="LD64" s="91" t="str">
        <f t="shared" ca="1" si="506"/>
        <v/>
      </c>
      <c r="LE64" s="91" t="str">
        <f t="shared" ca="1" si="506"/>
        <v/>
      </c>
      <c r="LF64" s="91" t="str">
        <f t="shared" ca="1" si="506"/>
        <v/>
      </c>
      <c r="LG64" s="91" t="str">
        <f t="shared" ca="1" si="506"/>
        <v/>
      </c>
      <c r="LI64" s="20" t="str">
        <f t="shared" ca="1" si="403"/>
        <v/>
      </c>
      <c r="LJ64" s="21" t="str">
        <f t="shared" ca="1" si="404"/>
        <v/>
      </c>
      <c r="LK64" s="6" t="str">
        <f t="shared" ca="1" si="405"/>
        <v/>
      </c>
      <c r="LL64" s="6" t="str">
        <f t="shared" ca="1" si="406"/>
        <v/>
      </c>
      <c r="LM64" s="22" t="e">
        <f t="shared" ca="1" si="407"/>
        <v>#VALUE!</v>
      </c>
      <c r="LN64" s="22" t="e">
        <f t="shared" ca="1" si="408"/>
        <v>#VALUE!</v>
      </c>
      <c r="LO64" s="22" t="str">
        <f ca="1">IFERROR(IF(INDIRECT(ADDRESS(ROW()-1,COLUMN()-2))="摘要",MATCH(LN64,日々処理!LJ:LJ,0),MATCH(LN64,INDIRECT(ADDRESS(INDIRECT(ADDRESS(ROW()-1,COLUMN()))+1,2,,,"日々処理")):INDIRECT(ADDRESS(INDIRECT(ADDRESS(ROW()-1,COLUMN()))+1000,2,,,"日々処理")),0)+INDIRECT(ADDRESS(ROW()-1,COLUMN()))),"")</f>
        <v/>
      </c>
      <c r="LP64" s="91" t="str">
        <f t="shared" ca="1" si="532"/>
        <v/>
      </c>
      <c r="LQ64" s="91" t="str">
        <f t="shared" ca="1" si="507"/>
        <v/>
      </c>
      <c r="LR64" s="91" t="str">
        <f t="shared" ca="1" si="507"/>
        <v/>
      </c>
      <c r="LS64" s="91" t="str">
        <f t="shared" ca="1" si="507"/>
        <v/>
      </c>
      <c r="LT64" s="91" t="str">
        <f t="shared" ca="1" si="507"/>
        <v/>
      </c>
      <c r="LU64" s="91" t="str">
        <f t="shared" ca="1" si="507"/>
        <v/>
      </c>
      <c r="LV64" s="91" t="str">
        <f t="shared" ca="1" si="507"/>
        <v/>
      </c>
      <c r="LW64" s="91" t="str">
        <f t="shared" ca="1" si="507"/>
        <v/>
      </c>
      <c r="LX64" s="91" t="str">
        <f t="shared" ca="1" si="507"/>
        <v/>
      </c>
      <c r="LY64" s="91" t="str">
        <f t="shared" ca="1" si="507"/>
        <v/>
      </c>
      <c r="LZ64" s="91" t="str">
        <f t="shared" ca="1" si="507"/>
        <v/>
      </c>
      <c r="MA64" s="91" t="str">
        <f t="shared" ca="1" si="507"/>
        <v/>
      </c>
      <c r="MC64" s="20" t="str">
        <f t="shared" ca="1" si="410"/>
        <v/>
      </c>
      <c r="MD64" s="21" t="str">
        <f t="shared" ca="1" si="411"/>
        <v/>
      </c>
      <c r="ME64" s="6" t="str">
        <f t="shared" ca="1" si="412"/>
        <v/>
      </c>
      <c r="MF64" s="6" t="str">
        <f t="shared" ca="1" si="413"/>
        <v/>
      </c>
      <c r="MG64" s="22" t="e">
        <f t="shared" ca="1" si="414"/>
        <v>#VALUE!</v>
      </c>
      <c r="MH64" s="22" t="e">
        <f t="shared" ca="1" si="415"/>
        <v>#VALUE!</v>
      </c>
      <c r="MI64" s="22" t="str">
        <f ca="1">IFERROR(IF(INDIRECT(ADDRESS(ROW()-1,COLUMN()-2))="摘要",MATCH(MH64,日々処理!MD:MD,0),MATCH(MH64,INDIRECT(ADDRESS(INDIRECT(ADDRESS(ROW()-1,COLUMN()))+1,2,,,"日々処理")):INDIRECT(ADDRESS(INDIRECT(ADDRESS(ROW()-1,COLUMN()))+1000,2,,,"日々処理")),0)+INDIRECT(ADDRESS(ROW()-1,COLUMN()))),"")</f>
        <v/>
      </c>
      <c r="MJ64" s="91" t="str">
        <f t="shared" ca="1" si="533"/>
        <v/>
      </c>
      <c r="MK64" s="91" t="str">
        <f t="shared" ca="1" si="508"/>
        <v/>
      </c>
      <c r="ML64" s="91" t="str">
        <f t="shared" ca="1" si="508"/>
        <v/>
      </c>
      <c r="MM64" s="91" t="str">
        <f t="shared" ca="1" si="508"/>
        <v/>
      </c>
      <c r="MN64" s="91" t="str">
        <f t="shared" ca="1" si="508"/>
        <v/>
      </c>
      <c r="MO64" s="91" t="str">
        <f t="shared" ca="1" si="508"/>
        <v/>
      </c>
      <c r="MP64" s="91" t="str">
        <f t="shared" ca="1" si="508"/>
        <v/>
      </c>
      <c r="MQ64" s="91" t="str">
        <f t="shared" ca="1" si="508"/>
        <v/>
      </c>
      <c r="MR64" s="91" t="str">
        <f t="shared" ca="1" si="508"/>
        <v/>
      </c>
      <c r="MS64" s="91" t="str">
        <f t="shared" ca="1" si="508"/>
        <v/>
      </c>
      <c r="MT64" s="91" t="str">
        <f t="shared" ca="1" si="508"/>
        <v/>
      </c>
      <c r="MU64" s="91" t="str">
        <f t="shared" ca="1" si="508"/>
        <v/>
      </c>
      <c r="MW64" s="20" t="str">
        <f t="shared" ca="1" si="417"/>
        <v/>
      </c>
      <c r="MX64" s="21" t="str">
        <f t="shared" ca="1" si="418"/>
        <v/>
      </c>
      <c r="MY64" s="6" t="str">
        <f t="shared" ca="1" si="419"/>
        <v/>
      </c>
      <c r="MZ64" s="6" t="str">
        <f t="shared" ca="1" si="420"/>
        <v/>
      </c>
      <c r="NA64" s="22" t="e">
        <f t="shared" ca="1" si="421"/>
        <v>#VALUE!</v>
      </c>
      <c r="NB64" s="22" t="e">
        <f t="shared" ca="1" si="422"/>
        <v>#VALUE!</v>
      </c>
      <c r="NC64" s="22" t="str">
        <f ca="1">IFERROR(IF(INDIRECT(ADDRESS(ROW()-1,COLUMN()-2))="摘要",MATCH(NB64,日々処理!MX:MX,0),MATCH(NB64,INDIRECT(ADDRESS(INDIRECT(ADDRESS(ROW()-1,COLUMN()))+1,2,,,"日々処理")):INDIRECT(ADDRESS(INDIRECT(ADDRESS(ROW()-1,COLUMN()))+1000,2,,,"日々処理")),0)+INDIRECT(ADDRESS(ROW()-1,COLUMN()))),"")</f>
        <v/>
      </c>
      <c r="ND64" s="91" t="str">
        <f t="shared" ca="1" si="534"/>
        <v/>
      </c>
      <c r="NE64" s="91" t="str">
        <f t="shared" ca="1" si="509"/>
        <v/>
      </c>
      <c r="NF64" s="91" t="str">
        <f t="shared" ca="1" si="509"/>
        <v/>
      </c>
      <c r="NG64" s="91" t="str">
        <f t="shared" ca="1" si="509"/>
        <v/>
      </c>
      <c r="NH64" s="91" t="str">
        <f t="shared" ca="1" si="509"/>
        <v/>
      </c>
      <c r="NI64" s="91" t="str">
        <f t="shared" ca="1" si="509"/>
        <v/>
      </c>
      <c r="NJ64" s="91" t="str">
        <f t="shared" ca="1" si="509"/>
        <v/>
      </c>
      <c r="NK64" s="91" t="str">
        <f t="shared" ca="1" si="509"/>
        <v/>
      </c>
      <c r="NL64" s="91" t="str">
        <f t="shared" ca="1" si="509"/>
        <v/>
      </c>
      <c r="NM64" s="91" t="str">
        <f t="shared" ca="1" si="509"/>
        <v/>
      </c>
      <c r="NN64" s="91" t="str">
        <f t="shared" ca="1" si="509"/>
        <v/>
      </c>
      <c r="NO64" s="91" t="str">
        <f t="shared" ca="1" si="509"/>
        <v/>
      </c>
      <c r="NQ64" s="20" t="str">
        <f t="shared" ca="1" si="424"/>
        <v/>
      </c>
      <c r="NR64" s="21" t="str">
        <f t="shared" ca="1" si="425"/>
        <v/>
      </c>
      <c r="NS64" s="6" t="str">
        <f t="shared" ca="1" si="426"/>
        <v/>
      </c>
      <c r="NT64" s="6" t="str">
        <f t="shared" ca="1" si="427"/>
        <v/>
      </c>
      <c r="NU64" s="22" t="e">
        <f t="shared" ca="1" si="428"/>
        <v>#VALUE!</v>
      </c>
      <c r="NV64" s="22" t="e">
        <f t="shared" ca="1" si="429"/>
        <v>#VALUE!</v>
      </c>
      <c r="NW64" s="22" t="str">
        <f ca="1">IFERROR(IF(INDIRECT(ADDRESS(ROW()-1,COLUMN()-2))="摘要",MATCH(NV64,日々処理!NR:NR,0),MATCH(NV64,INDIRECT(ADDRESS(INDIRECT(ADDRESS(ROW()-1,COLUMN()))+1,2,,,"日々処理")):INDIRECT(ADDRESS(INDIRECT(ADDRESS(ROW()-1,COLUMN()))+1000,2,,,"日々処理")),0)+INDIRECT(ADDRESS(ROW()-1,COLUMN()))),"")</f>
        <v/>
      </c>
      <c r="NX64" s="91" t="str">
        <f t="shared" ca="1" si="535"/>
        <v/>
      </c>
      <c r="NY64" s="91" t="str">
        <f t="shared" ca="1" si="510"/>
        <v/>
      </c>
      <c r="NZ64" s="91" t="str">
        <f t="shared" ca="1" si="510"/>
        <v/>
      </c>
      <c r="OA64" s="91" t="str">
        <f t="shared" ca="1" si="510"/>
        <v/>
      </c>
      <c r="OB64" s="91" t="str">
        <f t="shared" ca="1" si="510"/>
        <v/>
      </c>
      <c r="OC64" s="91" t="str">
        <f t="shared" ca="1" si="510"/>
        <v/>
      </c>
      <c r="OD64" s="91" t="str">
        <f t="shared" ca="1" si="510"/>
        <v/>
      </c>
      <c r="OE64" s="91" t="str">
        <f t="shared" ca="1" si="510"/>
        <v/>
      </c>
      <c r="OF64" s="91" t="str">
        <f t="shared" ca="1" si="510"/>
        <v/>
      </c>
      <c r="OG64" s="91" t="str">
        <f t="shared" ca="1" si="510"/>
        <v/>
      </c>
      <c r="OH64" s="91" t="str">
        <f t="shared" ca="1" si="510"/>
        <v/>
      </c>
      <c r="OI64" s="91" t="str">
        <f t="shared" ca="1" si="510"/>
        <v/>
      </c>
      <c r="OK64" s="20" t="str">
        <f t="shared" ca="1" si="431"/>
        <v/>
      </c>
      <c r="OL64" s="21" t="str">
        <f t="shared" ca="1" si="432"/>
        <v/>
      </c>
      <c r="OM64" s="6" t="str">
        <f t="shared" ca="1" si="433"/>
        <v/>
      </c>
      <c r="ON64" s="6" t="str">
        <f t="shared" ca="1" si="434"/>
        <v/>
      </c>
      <c r="OO64" s="22" t="e">
        <f t="shared" ca="1" si="435"/>
        <v>#VALUE!</v>
      </c>
      <c r="OP64" s="22" t="e">
        <f t="shared" ca="1" si="436"/>
        <v>#VALUE!</v>
      </c>
      <c r="OQ64" s="22" t="str">
        <f ca="1">IFERROR(IF(INDIRECT(ADDRESS(ROW()-1,COLUMN()-2))="摘要",MATCH(OP64,日々処理!OL:OL,0),MATCH(OP64,INDIRECT(ADDRESS(INDIRECT(ADDRESS(ROW()-1,COLUMN()))+1,2,,,"日々処理")):INDIRECT(ADDRESS(INDIRECT(ADDRESS(ROW()-1,COLUMN()))+1000,2,,,"日々処理")),0)+INDIRECT(ADDRESS(ROW()-1,COLUMN()))),"")</f>
        <v/>
      </c>
      <c r="OR64" s="91" t="str">
        <f t="shared" ca="1" si="536"/>
        <v/>
      </c>
      <c r="OS64" s="91" t="str">
        <f t="shared" ca="1" si="511"/>
        <v/>
      </c>
      <c r="OT64" s="91" t="str">
        <f t="shared" ca="1" si="511"/>
        <v/>
      </c>
      <c r="OU64" s="91" t="str">
        <f t="shared" ca="1" si="511"/>
        <v/>
      </c>
      <c r="OV64" s="91" t="str">
        <f t="shared" ca="1" si="511"/>
        <v/>
      </c>
      <c r="OW64" s="91" t="str">
        <f t="shared" ca="1" si="511"/>
        <v/>
      </c>
      <c r="OX64" s="91" t="str">
        <f t="shared" ca="1" si="511"/>
        <v/>
      </c>
      <c r="OY64" s="91" t="str">
        <f t="shared" ca="1" si="511"/>
        <v/>
      </c>
      <c r="OZ64" s="91" t="str">
        <f t="shared" ca="1" si="511"/>
        <v/>
      </c>
      <c r="PA64" s="91" t="str">
        <f t="shared" ca="1" si="511"/>
        <v/>
      </c>
      <c r="PB64" s="91" t="str">
        <f t="shared" ca="1" si="511"/>
        <v/>
      </c>
      <c r="PC64" s="91" t="str">
        <f t="shared" ca="1" si="511"/>
        <v/>
      </c>
      <c r="PE64" s="20" t="str">
        <f t="shared" ca="1" si="438"/>
        <v/>
      </c>
      <c r="PF64" s="21" t="str">
        <f t="shared" ca="1" si="439"/>
        <v/>
      </c>
      <c r="PG64" s="6" t="str">
        <f t="shared" ca="1" si="440"/>
        <v/>
      </c>
      <c r="PH64" s="6" t="str">
        <f t="shared" ca="1" si="441"/>
        <v/>
      </c>
      <c r="PI64" s="22" t="e">
        <f t="shared" ca="1" si="442"/>
        <v>#VALUE!</v>
      </c>
      <c r="PJ64" s="22" t="e">
        <f t="shared" ca="1" si="443"/>
        <v>#VALUE!</v>
      </c>
      <c r="PK64" s="22" t="str">
        <f ca="1">IFERROR(IF(INDIRECT(ADDRESS(ROW()-1,COLUMN()-2))="摘要",MATCH(PJ64,日々処理!PF:PF,0),MATCH(PJ64,INDIRECT(ADDRESS(INDIRECT(ADDRESS(ROW()-1,COLUMN()))+1,2,,,"日々処理")):INDIRECT(ADDRESS(INDIRECT(ADDRESS(ROW()-1,COLUMN()))+1000,2,,,"日々処理")),0)+INDIRECT(ADDRESS(ROW()-1,COLUMN()))),"")</f>
        <v/>
      </c>
      <c r="PL64" s="91" t="str">
        <f t="shared" ca="1" si="537"/>
        <v/>
      </c>
      <c r="PM64" s="91" t="str">
        <f t="shared" ca="1" si="512"/>
        <v/>
      </c>
      <c r="PN64" s="91" t="str">
        <f t="shared" ca="1" si="512"/>
        <v/>
      </c>
      <c r="PO64" s="91" t="str">
        <f t="shared" ca="1" si="512"/>
        <v/>
      </c>
      <c r="PP64" s="91" t="str">
        <f t="shared" ca="1" si="512"/>
        <v/>
      </c>
      <c r="PQ64" s="91" t="str">
        <f t="shared" ca="1" si="512"/>
        <v/>
      </c>
      <c r="PR64" s="91" t="str">
        <f t="shared" ca="1" si="512"/>
        <v/>
      </c>
      <c r="PS64" s="91" t="str">
        <f t="shared" ca="1" si="512"/>
        <v/>
      </c>
      <c r="PT64" s="91" t="str">
        <f t="shared" ca="1" si="512"/>
        <v/>
      </c>
      <c r="PU64" s="91" t="str">
        <f t="shared" ca="1" si="512"/>
        <v/>
      </c>
      <c r="PV64" s="91" t="str">
        <f t="shared" ca="1" si="512"/>
        <v/>
      </c>
      <c r="PW64" s="91" t="str">
        <f t="shared" ca="1" si="512"/>
        <v/>
      </c>
      <c r="PY64" s="20" t="str">
        <f t="shared" ca="1" si="445"/>
        <v/>
      </c>
      <c r="PZ64" s="21" t="str">
        <f t="shared" ca="1" si="446"/>
        <v/>
      </c>
      <c r="QA64" s="6" t="str">
        <f t="shared" ca="1" si="447"/>
        <v/>
      </c>
      <c r="QB64" s="6" t="str">
        <f t="shared" ca="1" si="448"/>
        <v/>
      </c>
      <c r="QC64" s="22" t="e">
        <f t="shared" ca="1" si="449"/>
        <v>#VALUE!</v>
      </c>
      <c r="QD64" s="22" t="e">
        <f t="shared" ca="1" si="450"/>
        <v>#VALUE!</v>
      </c>
      <c r="QE64" s="22" t="str">
        <f ca="1">IFERROR(IF(INDIRECT(ADDRESS(ROW()-1,COLUMN()-2))="摘要",MATCH(QD64,日々処理!PZ:PZ,0),MATCH(QD64,INDIRECT(ADDRESS(INDIRECT(ADDRESS(ROW()-1,COLUMN()))+1,2,,,"日々処理")):INDIRECT(ADDRESS(INDIRECT(ADDRESS(ROW()-1,COLUMN()))+1000,2,,,"日々処理")),0)+INDIRECT(ADDRESS(ROW()-1,COLUMN()))),"")</f>
        <v/>
      </c>
      <c r="QF64" s="91" t="str">
        <f t="shared" ca="1" si="538"/>
        <v/>
      </c>
      <c r="QG64" s="91" t="str">
        <f t="shared" ca="1" si="513"/>
        <v/>
      </c>
      <c r="QH64" s="91" t="str">
        <f t="shared" ca="1" si="513"/>
        <v/>
      </c>
      <c r="QI64" s="91" t="str">
        <f t="shared" ca="1" si="513"/>
        <v/>
      </c>
      <c r="QJ64" s="91" t="str">
        <f t="shared" ca="1" si="513"/>
        <v/>
      </c>
      <c r="QK64" s="91" t="str">
        <f t="shared" ca="1" si="513"/>
        <v/>
      </c>
      <c r="QL64" s="91" t="str">
        <f t="shared" ca="1" si="513"/>
        <v/>
      </c>
      <c r="QM64" s="91" t="str">
        <f t="shared" ca="1" si="513"/>
        <v/>
      </c>
      <c r="QN64" s="91" t="str">
        <f t="shared" ca="1" si="513"/>
        <v/>
      </c>
      <c r="QO64" s="91" t="str">
        <f t="shared" ca="1" si="513"/>
        <v/>
      </c>
      <c r="QP64" s="91" t="str">
        <f t="shared" ca="1" si="513"/>
        <v/>
      </c>
      <c r="QQ64" s="91" t="str">
        <f t="shared" ca="1" si="513"/>
        <v/>
      </c>
      <c r="QS64" s="20" t="str">
        <f t="shared" ca="1" si="452"/>
        <v/>
      </c>
      <c r="QT64" s="21" t="str">
        <f t="shared" ca="1" si="453"/>
        <v/>
      </c>
      <c r="QU64" s="6" t="str">
        <f t="shared" ca="1" si="454"/>
        <v/>
      </c>
      <c r="QV64" s="6" t="str">
        <f t="shared" ca="1" si="455"/>
        <v/>
      </c>
      <c r="QW64" s="22" t="e">
        <f t="shared" ca="1" si="456"/>
        <v>#VALUE!</v>
      </c>
      <c r="QX64" s="22" t="e">
        <f t="shared" ca="1" si="457"/>
        <v>#VALUE!</v>
      </c>
      <c r="QY64" s="22" t="str">
        <f ca="1">IFERROR(IF(INDIRECT(ADDRESS(ROW()-1,COLUMN()-2))="摘要",MATCH(QX64,日々処理!QT:QT,0),MATCH(QX64,INDIRECT(ADDRESS(INDIRECT(ADDRESS(ROW()-1,COLUMN()))+1,2,,,"日々処理")):INDIRECT(ADDRESS(INDIRECT(ADDRESS(ROW()-1,COLUMN()))+1000,2,,,"日々処理")),0)+INDIRECT(ADDRESS(ROW()-1,COLUMN()))),"")</f>
        <v/>
      </c>
      <c r="QZ64" s="91" t="str">
        <f t="shared" ca="1" si="539"/>
        <v/>
      </c>
      <c r="RA64" s="91" t="str">
        <f t="shared" ca="1" si="514"/>
        <v/>
      </c>
      <c r="RB64" s="91" t="str">
        <f t="shared" ca="1" si="514"/>
        <v/>
      </c>
      <c r="RC64" s="91" t="str">
        <f t="shared" ca="1" si="514"/>
        <v/>
      </c>
      <c r="RD64" s="91" t="str">
        <f t="shared" ca="1" si="514"/>
        <v/>
      </c>
      <c r="RE64" s="91" t="str">
        <f t="shared" ca="1" si="514"/>
        <v/>
      </c>
      <c r="RF64" s="91" t="str">
        <f t="shared" ca="1" si="514"/>
        <v/>
      </c>
      <c r="RG64" s="91" t="str">
        <f t="shared" ca="1" si="514"/>
        <v/>
      </c>
      <c r="RH64" s="91" t="str">
        <f t="shared" ca="1" si="514"/>
        <v/>
      </c>
      <c r="RI64" s="91" t="str">
        <f t="shared" ca="1" si="514"/>
        <v/>
      </c>
      <c r="RJ64" s="91" t="str">
        <f t="shared" ca="1" si="514"/>
        <v/>
      </c>
      <c r="RK64" s="91" t="str">
        <f t="shared" ca="1" si="514"/>
        <v/>
      </c>
      <c r="RM64" s="20" t="str">
        <f t="shared" ca="1" si="459"/>
        <v/>
      </c>
      <c r="RN64" s="21" t="str">
        <f t="shared" ca="1" si="460"/>
        <v/>
      </c>
      <c r="RO64" s="6" t="str">
        <f t="shared" ca="1" si="461"/>
        <v/>
      </c>
      <c r="RP64" s="6" t="str">
        <f t="shared" ca="1" si="462"/>
        <v/>
      </c>
      <c r="RQ64" s="22" t="e">
        <f t="shared" ca="1" si="463"/>
        <v>#VALUE!</v>
      </c>
      <c r="RR64" s="22" t="e">
        <f t="shared" ca="1" si="464"/>
        <v>#VALUE!</v>
      </c>
      <c r="RS64" s="22" t="str">
        <f ca="1">IFERROR(IF(INDIRECT(ADDRESS(ROW()-1,COLUMN()-2))="摘要",MATCH(RR64,日々処理!RN:RN,0),MATCH(RR64,INDIRECT(ADDRESS(INDIRECT(ADDRESS(ROW()-1,COLUMN()))+1,2,,,"日々処理")):INDIRECT(ADDRESS(INDIRECT(ADDRESS(ROW()-1,COLUMN()))+1000,2,,,"日々処理")),0)+INDIRECT(ADDRESS(ROW()-1,COLUMN()))),"")</f>
        <v/>
      </c>
      <c r="RT64" s="91" t="str">
        <f t="shared" ca="1" si="540"/>
        <v/>
      </c>
      <c r="RU64" s="91" t="str">
        <f t="shared" ca="1" si="515"/>
        <v/>
      </c>
      <c r="RV64" s="91" t="str">
        <f t="shared" ca="1" si="515"/>
        <v/>
      </c>
      <c r="RW64" s="91" t="str">
        <f t="shared" ca="1" si="515"/>
        <v/>
      </c>
      <c r="RX64" s="91" t="str">
        <f t="shared" ca="1" si="515"/>
        <v/>
      </c>
      <c r="RY64" s="91" t="str">
        <f t="shared" ca="1" si="515"/>
        <v/>
      </c>
      <c r="RZ64" s="91" t="str">
        <f t="shared" ca="1" si="515"/>
        <v/>
      </c>
      <c r="SA64" s="91" t="str">
        <f t="shared" ca="1" si="515"/>
        <v/>
      </c>
      <c r="SB64" s="91" t="str">
        <f t="shared" ca="1" si="515"/>
        <v/>
      </c>
      <c r="SC64" s="91" t="str">
        <f t="shared" ca="1" si="515"/>
        <v/>
      </c>
      <c r="SD64" s="91" t="str">
        <f t="shared" ca="1" si="515"/>
        <v/>
      </c>
      <c r="SE64" s="91" t="str">
        <f t="shared" ca="1" si="515"/>
        <v/>
      </c>
    </row>
    <row r="65" spans="1:499" ht="12" customHeight="1">
      <c r="A65" s="20" t="str">
        <f t="shared" ca="1" si="291"/>
        <v/>
      </c>
      <c r="B65" s="21" t="str">
        <f t="shared" ca="1" si="292"/>
        <v/>
      </c>
      <c r="C65" s="6" t="str">
        <f t="shared" ca="1" si="293"/>
        <v/>
      </c>
      <c r="D65" s="6" t="str">
        <f t="shared" ca="1" si="294"/>
        <v/>
      </c>
      <c r="E65" s="22" t="e">
        <f t="shared" ca="1" si="295"/>
        <v>#VALUE!</v>
      </c>
      <c r="F65" s="22" t="e">
        <f t="shared" ca="1" si="296"/>
        <v>#VALUE!</v>
      </c>
      <c r="G65" s="22" t="str">
        <f ca="1">IFERROR(IF(INDIRECT(ADDRESS(ROW()-1,COLUMN()-2))="摘要",MATCH(F65,日々処理!B:B,0),MATCH(F65,INDIRECT(ADDRESS(INDIRECT(ADDRESS(ROW()-1,COLUMN()))+1,2,,,"日々処理")):INDIRECT(ADDRESS(INDIRECT(ADDRESS(ROW()-1,COLUMN()))+1000,2,,,"日々処理")),0)+INDIRECT(ADDRESS(ROW()-1,COLUMN()))),"")</f>
        <v/>
      </c>
      <c r="H65" s="91" t="str">
        <f t="shared" ca="1" si="516"/>
        <v/>
      </c>
      <c r="I65" s="91" t="str">
        <f t="shared" ca="1" si="491"/>
        <v/>
      </c>
      <c r="J65" s="91" t="str">
        <f t="shared" ca="1" si="491"/>
        <v/>
      </c>
      <c r="K65" s="91" t="str">
        <f t="shared" ca="1" si="491"/>
        <v/>
      </c>
      <c r="L65" s="91" t="str">
        <f t="shared" ca="1" si="491"/>
        <v/>
      </c>
      <c r="M65" s="91" t="str">
        <f t="shared" ca="1" si="491"/>
        <v/>
      </c>
      <c r="N65" s="91" t="str">
        <f t="shared" ca="1" si="491"/>
        <v/>
      </c>
      <c r="O65" s="91" t="str">
        <f t="shared" ca="1" si="491"/>
        <v/>
      </c>
      <c r="P65" s="91" t="str">
        <f t="shared" ca="1" si="491"/>
        <v/>
      </c>
      <c r="Q65" s="91" t="str">
        <f t="shared" ca="1" si="491"/>
        <v/>
      </c>
      <c r="R65" s="91" t="str">
        <f t="shared" ca="1" si="491"/>
        <v/>
      </c>
      <c r="S65" s="91" t="str">
        <f t="shared" ca="1" si="491"/>
        <v/>
      </c>
      <c r="T65" s="89"/>
      <c r="U65" s="20" t="str">
        <f t="shared" ca="1" si="298"/>
        <v/>
      </c>
      <c r="V65" s="21" t="str">
        <f t="shared" ca="1" si="299"/>
        <v/>
      </c>
      <c r="W65" s="6" t="str">
        <f t="shared" ca="1" si="300"/>
        <v/>
      </c>
      <c r="X65" s="6" t="str">
        <f t="shared" ca="1" si="301"/>
        <v/>
      </c>
      <c r="Y65" s="22" t="e">
        <f t="shared" ca="1" si="302"/>
        <v>#VALUE!</v>
      </c>
      <c r="Z65" s="22" t="e">
        <f t="shared" ca="1" si="303"/>
        <v>#VALUE!</v>
      </c>
      <c r="AA65" s="22" t="str">
        <f ca="1">IFERROR(IF(INDIRECT(ADDRESS(ROW()-1,COLUMN()-2))="摘要",MATCH(Z65,日々処理!V:V,0),MATCH(Z65,INDIRECT(ADDRESS(INDIRECT(ADDRESS(ROW()-1,COLUMN()))+1,2,,,"日々処理")):INDIRECT(ADDRESS(INDIRECT(ADDRESS(ROW()-1,COLUMN()))+1000,2,,,"日々処理")),0)+INDIRECT(ADDRESS(ROW()-1,COLUMN()))),"")</f>
        <v/>
      </c>
      <c r="AB65" s="91" t="str">
        <f t="shared" ca="1" si="517"/>
        <v/>
      </c>
      <c r="AC65" s="91" t="str">
        <f t="shared" ca="1" si="492"/>
        <v/>
      </c>
      <c r="AD65" s="91" t="str">
        <f t="shared" ca="1" si="492"/>
        <v/>
      </c>
      <c r="AE65" s="91" t="str">
        <f t="shared" ca="1" si="492"/>
        <v/>
      </c>
      <c r="AF65" s="91" t="str">
        <f t="shared" ca="1" si="492"/>
        <v/>
      </c>
      <c r="AG65" s="91" t="str">
        <f t="shared" ca="1" si="492"/>
        <v/>
      </c>
      <c r="AH65" s="91" t="str">
        <f t="shared" ca="1" si="492"/>
        <v/>
      </c>
      <c r="AI65" s="91" t="str">
        <f t="shared" ca="1" si="492"/>
        <v/>
      </c>
      <c r="AJ65" s="91" t="str">
        <f t="shared" ca="1" si="492"/>
        <v/>
      </c>
      <c r="AK65" s="91" t="str">
        <f t="shared" ca="1" si="492"/>
        <v/>
      </c>
      <c r="AL65" s="91" t="str">
        <f t="shared" ca="1" si="492"/>
        <v/>
      </c>
      <c r="AM65" s="91" t="str">
        <f t="shared" ca="1" si="492"/>
        <v/>
      </c>
      <c r="AO65" s="20" t="str">
        <f t="shared" ca="1" si="305"/>
        <v/>
      </c>
      <c r="AP65" s="21" t="str">
        <f t="shared" ca="1" si="306"/>
        <v/>
      </c>
      <c r="AQ65" s="6" t="str">
        <f t="shared" ca="1" si="307"/>
        <v/>
      </c>
      <c r="AR65" s="6" t="str">
        <f t="shared" ca="1" si="308"/>
        <v/>
      </c>
      <c r="AS65" s="22" t="e">
        <f t="shared" ca="1" si="309"/>
        <v>#VALUE!</v>
      </c>
      <c r="AT65" s="22" t="e">
        <f t="shared" ca="1" si="310"/>
        <v>#VALUE!</v>
      </c>
      <c r="AU65" s="22" t="str">
        <f ca="1">IFERROR(IF(INDIRECT(ADDRESS(ROW()-1,COLUMN()-2))="摘要",MATCH(AT65,日々処理!AP:AP,0),MATCH(AT65,INDIRECT(ADDRESS(INDIRECT(ADDRESS(ROW()-1,COLUMN()))+1,2,,,"日々処理")):INDIRECT(ADDRESS(INDIRECT(ADDRESS(ROW()-1,COLUMN()))+1000,2,,,"日々処理")),0)+INDIRECT(ADDRESS(ROW()-1,COLUMN()))),"")</f>
        <v/>
      </c>
      <c r="AV65" s="91" t="str">
        <f t="shared" ca="1" si="518"/>
        <v/>
      </c>
      <c r="AW65" s="91" t="str">
        <f t="shared" ca="1" si="493"/>
        <v/>
      </c>
      <c r="AX65" s="91" t="str">
        <f t="shared" ca="1" si="493"/>
        <v/>
      </c>
      <c r="AY65" s="91" t="str">
        <f t="shared" ca="1" si="493"/>
        <v/>
      </c>
      <c r="AZ65" s="91" t="str">
        <f t="shared" ca="1" si="493"/>
        <v/>
      </c>
      <c r="BA65" s="91" t="str">
        <f t="shared" ca="1" si="493"/>
        <v/>
      </c>
      <c r="BB65" s="91" t="str">
        <f t="shared" ca="1" si="493"/>
        <v/>
      </c>
      <c r="BC65" s="91" t="str">
        <f t="shared" ca="1" si="493"/>
        <v/>
      </c>
      <c r="BD65" s="91" t="str">
        <f t="shared" ca="1" si="493"/>
        <v/>
      </c>
      <c r="BE65" s="91" t="str">
        <f t="shared" ca="1" si="493"/>
        <v/>
      </c>
      <c r="BF65" s="91" t="str">
        <f t="shared" ca="1" si="493"/>
        <v/>
      </c>
      <c r="BG65" s="91" t="str">
        <f t="shared" ca="1" si="493"/>
        <v/>
      </c>
      <c r="BI65" s="20" t="str">
        <f t="shared" ca="1" si="312"/>
        <v/>
      </c>
      <c r="BJ65" s="21" t="str">
        <f t="shared" ca="1" si="313"/>
        <v/>
      </c>
      <c r="BK65" s="6" t="str">
        <f t="shared" ca="1" si="314"/>
        <v/>
      </c>
      <c r="BL65" s="6" t="str">
        <f t="shared" ca="1" si="315"/>
        <v/>
      </c>
      <c r="BM65" s="22" t="e">
        <f t="shared" ca="1" si="316"/>
        <v>#VALUE!</v>
      </c>
      <c r="BN65" s="22" t="e">
        <f t="shared" ca="1" si="317"/>
        <v>#VALUE!</v>
      </c>
      <c r="BO65" s="22" t="str">
        <f ca="1">IFERROR(IF(INDIRECT(ADDRESS(ROW()-1,COLUMN()-2))="摘要",MATCH(BN65,日々処理!BJ:BJ,0),MATCH(BN65,INDIRECT(ADDRESS(INDIRECT(ADDRESS(ROW()-1,COLUMN()))+1,2,,,"日々処理")):INDIRECT(ADDRESS(INDIRECT(ADDRESS(ROW()-1,COLUMN()))+1000,2,,,"日々処理")),0)+INDIRECT(ADDRESS(ROW()-1,COLUMN()))),"")</f>
        <v/>
      </c>
      <c r="BP65" s="91" t="str">
        <f t="shared" ca="1" si="519"/>
        <v/>
      </c>
      <c r="BQ65" s="91" t="str">
        <f t="shared" ca="1" si="494"/>
        <v/>
      </c>
      <c r="BR65" s="91" t="str">
        <f t="shared" ca="1" si="494"/>
        <v/>
      </c>
      <c r="BS65" s="91" t="str">
        <f t="shared" ca="1" si="494"/>
        <v/>
      </c>
      <c r="BT65" s="91" t="str">
        <f t="shared" ca="1" si="494"/>
        <v/>
      </c>
      <c r="BU65" s="91" t="str">
        <f t="shared" ca="1" si="494"/>
        <v/>
      </c>
      <c r="BV65" s="91" t="str">
        <f t="shared" ca="1" si="494"/>
        <v/>
      </c>
      <c r="BW65" s="91" t="str">
        <f t="shared" ca="1" si="494"/>
        <v/>
      </c>
      <c r="BX65" s="91" t="str">
        <f t="shared" ca="1" si="494"/>
        <v/>
      </c>
      <c r="BY65" s="91" t="str">
        <f t="shared" ca="1" si="494"/>
        <v/>
      </c>
      <c r="BZ65" s="91" t="str">
        <f t="shared" ca="1" si="494"/>
        <v/>
      </c>
      <c r="CA65" s="91" t="str">
        <f t="shared" ca="1" si="494"/>
        <v/>
      </c>
      <c r="CC65" s="20" t="str">
        <f t="shared" ca="1" si="319"/>
        <v/>
      </c>
      <c r="CD65" s="21" t="str">
        <f t="shared" ca="1" si="320"/>
        <v/>
      </c>
      <c r="CE65" s="6" t="str">
        <f t="shared" ca="1" si="321"/>
        <v/>
      </c>
      <c r="CF65" s="6" t="str">
        <f t="shared" ca="1" si="322"/>
        <v/>
      </c>
      <c r="CG65" s="22" t="e">
        <f t="shared" ca="1" si="323"/>
        <v>#VALUE!</v>
      </c>
      <c r="CH65" s="22" t="e">
        <f t="shared" ca="1" si="324"/>
        <v>#VALUE!</v>
      </c>
      <c r="CI65" s="22" t="str">
        <f ca="1">IFERROR(IF(INDIRECT(ADDRESS(ROW()-1,COLUMN()-2))="摘要",MATCH(CH65,日々処理!CD:CD,0),MATCH(CH65,INDIRECT(ADDRESS(INDIRECT(ADDRESS(ROW()-1,COLUMN()))+1,2,,,"日々処理")):INDIRECT(ADDRESS(INDIRECT(ADDRESS(ROW()-1,COLUMN()))+1000,2,,,"日々処理")),0)+INDIRECT(ADDRESS(ROW()-1,COLUMN()))),"")</f>
        <v/>
      </c>
      <c r="CJ65" s="91" t="str">
        <f t="shared" ca="1" si="520"/>
        <v/>
      </c>
      <c r="CK65" s="91" t="str">
        <f t="shared" ca="1" si="495"/>
        <v/>
      </c>
      <c r="CL65" s="91" t="str">
        <f t="shared" ca="1" si="495"/>
        <v/>
      </c>
      <c r="CM65" s="91" t="str">
        <f t="shared" ca="1" si="495"/>
        <v/>
      </c>
      <c r="CN65" s="91" t="str">
        <f t="shared" ca="1" si="495"/>
        <v/>
      </c>
      <c r="CO65" s="91" t="str">
        <f t="shared" ca="1" si="495"/>
        <v/>
      </c>
      <c r="CP65" s="91" t="str">
        <f t="shared" ca="1" si="495"/>
        <v/>
      </c>
      <c r="CQ65" s="91" t="str">
        <f t="shared" ca="1" si="495"/>
        <v/>
      </c>
      <c r="CR65" s="91" t="str">
        <f t="shared" ca="1" si="495"/>
        <v/>
      </c>
      <c r="CS65" s="91" t="str">
        <f t="shared" ca="1" si="495"/>
        <v/>
      </c>
      <c r="CT65" s="91" t="str">
        <f t="shared" ca="1" si="495"/>
        <v/>
      </c>
      <c r="CU65" s="91" t="str">
        <f t="shared" ca="1" si="495"/>
        <v/>
      </c>
      <c r="CW65" s="20" t="str">
        <f t="shared" ca="1" si="326"/>
        <v/>
      </c>
      <c r="CX65" s="21" t="str">
        <f t="shared" ca="1" si="327"/>
        <v/>
      </c>
      <c r="CY65" s="6" t="str">
        <f t="shared" ca="1" si="328"/>
        <v/>
      </c>
      <c r="CZ65" s="6" t="str">
        <f t="shared" ca="1" si="329"/>
        <v/>
      </c>
      <c r="DA65" s="22" t="e">
        <f t="shared" ca="1" si="330"/>
        <v>#VALUE!</v>
      </c>
      <c r="DB65" s="22" t="e">
        <f t="shared" ca="1" si="331"/>
        <v>#VALUE!</v>
      </c>
      <c r="DC65" s="22" t="str">
        <f ca="1">IFERROR(IF(INDIRECT(ADDRESS(ROW()-1,COLUMN()-2))="摘要",MATCH(DB65,日々処理!CX:CX,0),MATCH(DB65,INDIRECT(ADDRESS(INDIRECT(ADDRESS(ROW()-1,COLUMN()))+1,2,,,"日々処理")):INDIRECT(ADDRESS(INDIRECT(ADDRESS(ROW()-1,COLUMN()))+1000,2,,,"日々処理")),0)+INDIRECT(ADDRESS(ROW()-1,COLUMN()))),"")</f>
        <v/>
      </c>
      <c r="DD65" s="91" t="str">
        <f t="shared" ca="1" si="521"/>
        <v/>
      </c>
      <c r="DE65" s="91" t="str">
        <f t="shared" ca="1" si="496"/>
        <v/>
      </c>
      <c r="DF65" s="91" t="str">
        <f t="shared" ca="1" si="496"/>
        <v/>
      </c>
      <c r="DG65" s="91" t="str">
        <f t="shared" ca="1" si="496"/>
        <v/>
      </c>
      <c r="DH65" s="91" t="str">
        <f t="shared" ca="1" si="496"/>
        <v/>
      </c>
      <c r="DI65" s="91" t="str">
        <f t="shared" ca="1" si="496"/>
        <v/>
      </c>
      <c r="DJ65" s="91" t="str">
        <f t="shared" ca="1" si="496"/>
        <v/>
      </c>
      <c r="DK65" s="91" t="str">
        <f t="shared" ca="1" si="496"/>
        <v/>
      </c>
      <c r="DL65" s="91" t="str">
        <f t="shared" ca="1" si="496"/>
        <v/>
      </c>
      <c r="DM65" s="91" t="str">
        <f t="shared" ca="1" si="496"/>
        <v/>
      </c>
      <c r="DN65" s="91" t="str">
        <f t="shared" ca="1" si="496"/>
        <v/>
      </c>
      <c r="DO65" s="91" t="str">
        <f t="shared" ca="1" si="496"/>
        <v/>
      </c>
      <c r="DQ65" s="20" t="str">
        <f t="shared" ca="1" si="333"/>
        <v/>
      </c>
      <c r="DR65" s="21" t="str">
        <f t="shared" ca="1" si="334"/>
        <v/>
      </c>
      <c r="DS65" s="6" t="str">
        <f t="shared" ca="1" si="335"/>
        <v/>
      </c>
      <c r="DT65" s="6" t="str">
        <f t="shared" ca="1" si="336"/>
        <v/>
      </c>
      <c r="DU65" s="22" t="e">
        <f t="shared" ca="1" si="337"/>
        <v>#VALUE!</v>
      </c>
      <c r="DV65" s="22" t="e">
        <f t="shared" ca="1" si="338"/>
        <v>#VALUE!</v>
      </c>
      <c r="DW65" s="22" t="str">
        <f ca="1">IFERROR(IF(INDIRECT(ADDRESS(ROW()-1,COLUMN()-2))="摘要",MATCH(DV65,日々処理!DR:DR,0),MATCH(DV65,INDIRECT(ADDRESS(INDIRECT(ADDRESS(ROW()-1,COLUMN()))+1,2,,,"日々処理")):INDIRECT(ADDRESS(INDIRECT(ADDRESS(ROW()-1,COLUMN()))+1000,2,,,"日々処理")),0)+INDIRECT(ADDRESS(ROW()-1,COLUMN()))),"")</f>
        <v/>
      </c>
      <c r="DX65" s="91" t="str">
        <f t="shared" ca="1" si="522"/>
        <v/>
      </c>
      <c r="DY65" s="91" t="str">
        <f t="shared" ca="1" si="497"/>
        <v/>
      </c>
      <c r="DZ65" s="91" t="str">
        <f t="shared" ca="1" si="497"/>
        <v/>
      </c>
      <c r="EA65" s="91" t="str">
        <f t="shared" ca="1" si="497"/>
        <v/>
      </c>
      <c r="EB65" s="91" t="str">
        <f t="shared" ca="1" si="497"/>
        <v/>
      </c>
      <c r="EC65" s="91" t="str">
        <f t="shared" ca="1" si="497"/>
        <v/>
      </c>
      <c r="ED65" s="91" t="str">
        <f t="shared" ca="1" si="497"/>
        <v/>
      </c>
      <c r="EE65" s="91" t="str">
        <f t="shared" ca="1" si="497"/>
        <v/>
      </c>
      <c r="EF65" s="91" t="str">
        <f t="shared" ca="1" si="497"/>
        <v/>
      </c>
      <c r="EG65" s="91" t="str">
        <f t="shared" ca="1" si="497"/>
        <v/>
      </c>
      <c r="EH65" s="91" t="str">
        <f t="shared" ca="1" si="497"/>
        <v/>
      </c>
      <c r="EI65" s="91" t="str">
        <f t="shared" ca="1" si="497"/>
        <v/>
      </c>
      <c r="EK65" s="20" t="str">
        <f t="shared" ca="1" si="340"/>
        <v/>
      </c>
      <c r="EL65" s="21" t="str">
        <f t="shared" ca="1" si="341"/>
        <v/>
      </c>
      <c r="EM65" s="6" t="str">
        <f t="shared" ca="1" si="342"/>
        <v/>
      </c>
      <c r="EN65" s="6" t="str">
        <f t="shared" ca="1" si="343"/>
        <v/>
      </c>
      <c r="EO65" s="22" t="e">
        <f t="shared" ca="1" si="344"/>
        <v>#VALUE!</v>
      </c>
      <c r="EP65" s="22" t="e">
        <f t="shared" ca="1" si="345"/>
        <v>#VALUE!</v>
      </c>
      <c r="EQ65" s="22" t="str">
        <f ca="1">IFERROR(IF(INDIRECT(ADDRESS(ROW()-1,COLUMN()-2))="摘要",MATCH(EP65,日々処理!EL:EL,0),MATCH(EP65,INDIRECT(ADDRESS(INDIRECT(ADDRESS(ROW()-1,COLUMN()))+1,2,,,"日々処理")):INDIRECT(ADDRESS(INDIRECT(ADDRESS(ROW()-1,COLUMN()))+1000,2,,,"日々処理")),0)+INDIRECT(ADDRESS(ROW()-1,COLUMN()))),"")</f>
        <v/>
      </c>
      <c r="ER65" s="91" t="str">
        <f t="shared" ca="1" si="523"/>
        <v/>
      </c>
      <c r="ES65" s="91" t="str">
        <f t="shared" ca="1" si="498"/>
        <v/>
      </c>
      <c r="ET65" s="91" t="str">
        <f t="shared" ca="1" si="498"/>
        <v/>
      </c>
      <c r="EU65" s="91" t="str">
        <f t="shared" ca="1" si="498"/>
        <v/>
      </c>
      <c r="EV65" s="91" t="str">
        <f t="shared" ca="1" si="498"/>
        <v/>
      </c>
      <c r="EW65" s="91" t="str">
        <f t="shared" ca="1" si="498"/>
        <v/>
      </c>
      <c r="EX65" s="91" t="str">
        <f t="shared" ca="1" si="498"/>
        <v/>
      </c>
      <c r="EY65" s="91" t="str">
        <f t="shared" ca="1" si="498"/>
        <v/>
      </c>
      <c r="EZ65" s="91" t="str">
        <f t="shared" ca="1" si="498"/>
        <v/>
      </c>
      <c r="FA65" s="91" t="str">
        <f t="shared" ca="1" si="498"/>
        <v/>
      </c>
      <c r="FB65" s="91" t="str">
        <f t="shared" ca="1" si="498"/>
        <v/>
      </c>
      <c r="FC65" s="91" t="str">
        <f t="shared" ca="1" si="498"/>
        <v/>
      </c>
      <c r="FE65" s="20" t="str">
        <f t="shared" ca="1" si="347"/>
        <v/>
      </c>
      <c r="FF65" s="21" t="str">
        <f t="shared" ca="1" si="348"/>
        <v/>
      </c>
      <c r="FG65" s="6" t="str">
        <f t="shared" ca="1" si="349"/>
        <v/>
      </c>
      <c r="FH65" s="6" t="str">
        <f t="shared" ca="1" si="350"/>
        <v/>
      </c>
      <c r="FI65" s="22" t="e">
        <f t="shared" ca="1" si="351"/>
        <v>#VALUE!</v>
      </c>
      <c r="FJ65" s="22" t="e">
        <f t="shared" ca="1" si="352"/>
        <v>#VALUE!</v>
      </c>
      <c r="FK65" s="22" t="str">
        <f ca="1">IFERROR(IF(INDIRECT(ADDRESS(ROW()-1,COLUMN()-2))="摘要",MATCH(FJ65,日々処理!FF:FF,0),MATCH(FJ65,INDIRECT(ADDRESS(INDIRECT(ADDRESS(ROW()-1,COLUMN()))+1,2,,,"日々処理")):INDIRECT(ADDRESS(INDIRECT(ADDRESS(ROW()-1,COLUMN()))+1000,2,,,"日々処理")),0)+INDIRECT(ADDRESS(ROW()-1,COLUMN()))),"")</f>
        <v/>
      </c>
      <c r="FL65" s="91" t="str">
        <f t="shared" ca="1" si="524"/>
        <v/>
      </c>
      <c r="FM65" s="91" t="str">
        <f t="shared" ca="1" si="499"/>
        <v/>
      </c>
      <c r="FN65" s="91" t="str">
        <f t="shared" ca="1" si="499"/>
        <v/>
      </c>
      <c r="FO65" s="91" t="str">
        <f t="shared" ca="1" si="499"/>
        <v/>
      </c>
      <c r="FP65" s="91" t="str">
        <f t="shared" ca="1" si="499"/>
        <v/>
      </c>
      <c r="FQ65" s="91" t="str">
        <f t="shared" ca="1" si="499"/>
        <v/>
      </c>
      <c r="FR65" s="91" t="str">
        <f t="shared" ca="1" si="499"/>
        <v/>
      </c>
      <c r="FS65" s="91" t="str">
        <f t="shared" ca="1" si="499"/>
        <v/>
      </c>
      <c r="FT65" s="91" t="str">
        <f t="shared" ca="1" si="499"/>
        <v/>
      </c>
      <c r="FU65" s="91" t="str">
        <f t="shared" ca="1" si="499"/>
        <v/>
      </c>
      <c r="FV65" s="91" t="str">
        <f t="shared" ca="1" si="499"/>
        <v/>
      </c>
      <c r="FW65" s="91" t="str">
        <f t="shared" ca="1" si="499"/>
        <v/>
      </c>
      <c r="FY65" s="20" t="str">
        <f t="shared" ca="1" si="354"/>
        <v/>
      </c>
      <c r="FZ65" s="21" t="str">
        <f t="shared" ca="1" si="355"/>
        <v/>
      </c>
      <c r="GA65" s="6" t="str">
        <f t="shared" ca="1" si="356"/>
        <v/>
      </c>
      <c r="GB65" s="6" t="str">
        <f t="shared" ca="1" si="357"/>
        <v/>
      </c>
      <c r="GC65" s="22" t="e">
        <f t="shared" ca="1" si="358"/>
        <v>#VALUE!</v>
      </c>
      <c r="GD65" s="22" t="e">
        <f t="shared" ca="1" si="359"/>
        <v>#VALUE!</v>
      </c>
      <c r="GE65" s="22" t="str">
        <f ca="1">IFERROR(IF(INDIRECT(ADDRESS(ROW()-1,COLUMN()-2))="摘要",MATCH(GD65,日々処理!FZ:FZ,0),MATCH(GD65,INDIRECT(ADDRESS(INDIRECT(ADDRESS(ROW()-1,COLUMN()))+1,2,,,"日々処理")):INDIRECT(ADDRESS(INDIRECT(ADDRESS(ROW()-1,COLUMN()))+1000,2,,,"日々処理")),0)+INDIRECT(ADDRESS(ROW()-1,COLUMN()))),"")</f>
        <v/>
      </c>
      <c r="GF65" s="91" t="str">
        <f t="shared" ca="1" si="525"/>
        <v/>
      </c>
      <c r="GG65" s="91" t="str">
        <f t="shared" ca="1" si="500"/>
        <v/>
      </c>
      <c r="GH65" s="91" t="str">
        <f t="shared" ca="1" si="500"/>
        <v/>
      </c>
      <c r="GI65" s="91" t="str">
        <f t="shared" ca="1" si="500"/>
        <v/>
      </c>
      <c r="GJ65" s="91" t="str">
        <f t="shared" ca="1" si="500"/>
        <v/>
      </c>
      <c r="GK65" s="91" t="str">
        <f t="shared" ca="1" si="500"/>
        <v/>
      </c>
      <c r="GL65" s="91" t="str">
        <f t="shared" ca="1" si="500"/>
        <v/>
      </c>
      <c r="GM65" s="91" t="str">
        <f t="shared" ca="1" si="500"/>
        <v/>
      </c>
      <c r="GN65" s="91" t="str">
        <f t="shared" ca="1" si="500"/>
        <v/>
      </c>
      <c r="GO65" s="91" t="str">
        <f t="shared" ca="1" si="500"/>
        <v/>
      </c>
      <c r="GP65" s="91" t="str">
        <f t="shared" ca="1" si="500"/>
        <v/>
      </c>
      <c r="GQ65" s="91" t="str">
        <f t="shared" ca="1" si="500"/>
        <v/>
      </c>
      <c r="GS65" s="20" t="str">
        <f t="shared" ca="1" si="361"/>
        <v/>
      </c>
      <c r="GT65" s="21" t="str">
        <f t="shared" ca="1" si="362"/>
        <v/>
      </c>
      <c r="GU65" s="6" t="str">
        <f t="shared" ca="1" si="363"/>
        <v/>
      </c>
      <c r="GV65" s="6" t="str">
        <f t="shared" ca="1" si="364"/>
        <v/>
      </c>
      <c r="GW65" s="22" t="e">
        <f t="shared" ca="1" si="365"/>
        <v>#VALUE!</v>
      </c>
      <c r="GX65" s="22" t="e">
        <f t="shared" ca="1" si="366"/>
        <v>#VALUE!</v>
      </c>
      <c r="GY65" s="22" t="str">
        <f ca="1">IFERROR(IF(INDIRECT(ADDRESS(ROW()-1,COLUMN()-2))="摘要",MATCH(GX65,日々処理!GT:GT,0),MATCH(GX65,INDIRECT(ADDRESS(INDIRECT(ADDRESS(ROW()-1,COLUMN()))+1,2,,,"日々処理")):INDIRECT(ADDRESS(INDIRECT(ADDRESS(ROW()-1,COLUMN()))+1000,2,,,"日々処理")),0)+INDIRECT(ADDRESS(ROW()-1,COLUMN()))),"")</f>
        <v/>
      </c>
      <c r="GZ65" s="91" t="str">
        <f t="shared" ca="1" si="526"/>
        <v/>
      </c>
      <c r="HA65" s="91" t="str">
        <f t="shared" ca="1" si="501"/>
        <v/>
      </c>
      <c r="HB65" s="91" t="str">
        <f t="shared" ca="1" si="501"/>
        <v/>
      </c>
      <c r="HC65" s="91" t="str">
        <f t="shared" ca="1" si="501"/>
        <v/>
      </c>
      <c r="HD65" s="91" t="str">
        <f t="shared" ca="1" si="501"/>
        <v/>
      </c>
      <c r="HE65" s="91" t="str">
        <f t="shared" ca="1" si="501"/>
        <v/>
      </c>
      <c r="HF65" s="91" t="str">
        <f t="shared" ca="1" si="501"/>
        <v/>
      </c>
      <c r="HG65" s="91" t="str">
        <f t="shared" ca="1" si="501"/>
        <v/>
      </c>
      <c r="HH65" s="91" t="str">
        <f t="shared" ca="1" si="501"/>
        <v/>
      </c>
      <c r="HI65" s="91" t="str">
        <f t="shared" ca="1" si="501"/>
        <v/>
      </c>
      <c r="HJ65" s="91" t="str">
        <f t="shared" ca="1" si="501"/>
        <v/>
      </c>
      <c r="HK65" s="91" t="str">
        <f t="shared" ca="1" si="501"/>
        <v/>
      </c>
      <c r="HM65" s="20" t="str">
        <f t="shared" ca="1" si="368"/>
        <v/>
      </c>
      <c r="HN65" s="21" t="str">
        <f t="shared" ca="1" si="369"/>
        <v/>
      </c>
      <c r="HO65" s="6" t="str">
        <f t="shared" ca="1" si="370"/>
        <v/>
      </c>
      <c r="HP65" s="6" t="str">
        <f t="shared" ca="1" si="371"/>
        <v/>
      </c>
      <c r="HQ65" s="22" t="e">
        <f t="shared" ca="1" si="372"/>
        <v>#VALUE!</v>
      </c>
      <c r="HR65" s="22" t="e">
        <f t="shared" ca="1" si="373"/>
        <v>#VALUE!</v>
      </c>
      <c r="HS65" s="22" t="str">
        <f ca="1">IFERROR(IF(INDIRECT(ADDRESS(ROW()-1,COLUMN()-2))="摘要",MATCH(HR65,日々処理!HN:HN,0),MATCH(HR65,INDIRECT(ADDRESS(INDIRECT(ADDRESS(ROW()-1,COLUMN()))+1,2,,,"日々処理")):INDIRECT(ADDRESS(INDIRECT(ADDRESS(ROW()-1,COLUMN()))+1000,2,,,"日々処理")),0)+INDIRECT(ADDRESS(ROW()-1,COLUMN()))),"")</f>
        <v/>
      </c>
      <c r="HT65" s="91" t="str">
        <f t="shared" ca="1" si="527"/>
        <v/>
      </c>
      <c r="HU65" s="91" t="str">
        <f t="shared" ca="1" si="502"/>
        <v/>
      </c>
      <c r="HV65" s="91" t="str">
        <f t="shared" ca="1" si="502"/>
        <v/>
      </c>
      <c r="HW65" s="91" t="str">
        <f t="shared" ca="1" si="502"/>
        <v/>
      </c>
      <c r="HX65" s="91" t="str">
        <f t="shared" ca="1" si="502"/>
        <v/>
      </c>
      <c r="HY65" s="91" t="str">
        <f t="shared" ca="1" si="502"/>
        <v/>
      </c>
      <c r="HZ65" s="91" t="str">
        <f t="shared" ca="1" si="502"/>
        <v/>
      </c>
      <c r="IA65" s="91" t="str">
        <f t="shared" ca="1" si="502"/>
        <v/>
      </c>
      <c r="IB65" s="91" t="str">
        <f t="shared" ca="1" si="502"/>
        <v/>
      </c>
      <c r="IC65" s="91" t="str">
        <f t="shared" ca="1" si="502"/>
        <v/>
      </c>
      <c r="ID65" s="91" t="str">
        <f t="shared" ca="1" si="502"/>
        <v/>
      </c>
      <c r="IE65" s="91" t="str">
        <f t="shared" ca="1" si="502"/>
        <v/>
      </c>
      <c r="IG65" s="20" t="str">
        <f t="shared" ca="1" si="375"/>
        <v/>
      </c>
      <c r="IH65" s="21" t="str">
        <f t="shared" ca="1" si="376"/>
        <v/>
      </c>
      <c r="II65" s="6" t="str">
        <f t="shared" ca="1" si="377"/>
        <v/>
      </c>
      <c r="IJ65" s="6" t="str">
        <f t="shared" ca="1" si="378"/>
        <v/>
      </c>
      <c r="IK65" s="22" t="e">
        <f t="shared" ca="1" si="379"/>
        <v>#VALUE!</v>
      </c>
      <c r="IL65" s="22" t="e">
        <f t="shared" ca="1" si="380"/>
        <v>#VALUE!</v>
      </c>
      <c r="IM65" s="22" t="str">
        <f ca="1">IFERROR(IF(INDIRECT(ADDRESS(ROW()-1,COLUMN()-2))="摘要",MATCH(IL65,日々処理!IH:IH,0),MATCH(IL65,INDIRECT(ADDRESS(INDIRECT(ADDRESS(ROW()-1,COLUMN()))+1,2,,,"日々処理")):INDIRECT(ADDRESS(INDIRECT(ADDRESS(ROW()-1,COLUMN()))+1000,2,,,"日々処理")),0)+INDIRECT(ADDRESS(ROW()-1,COLUMN()))),"")</f>
        <v/>
      </c>
      <c r="IN65" s="91" t="str">
        <f t="shared" ca="1" si="528"/>
        <v/>
      </c>
      <c r="IO65" s="91" t="str">
        <f t="shared" ca="1" si="503"/>
        <v/>
      </c>
      <c r="IP65" s="91" t="str">
        <f t="shared" ca="1" si="503"/>
        <v/>
      </c>
      <c r="IQ65" s="91" t="str">
        <f t="shared" ca="1" si="503"/>
        <v/>
      </c>
      <c r="IR65" s="91" t="str">
        <f t="shared" ca="1" si="503"/>
        <v/>
      </c>
      <c r="IS65" s="91" t="str">
        <f t="shared" ca="1" si="503"/>
        <v/>
      </c>
      <c r="IT65" s="91" t="str">
        <f t="shared" ca="1" si="503"/>
        <v/>
      </c>
      <c r="IU65" s="91" t="str">
        <f t="shared" ca="1" si="503"/>
        <v/>
      </c>
      <c r="IV65" s="91" t="str">
        <f t="shared" ca="1" si="503"/>
        <v/>
      </c>
      <c r="IW65" s="91" t="str">
        <f t="shared" ca="1" si="503"/>
        <v/>
      </c>
      <c r="IX65" s="91" t="str">
        <f t="shared" ca="1" si="503"/>
        <v/>
      </c>
      <c r="IY65" s="91" t="str">
        <f t="shared" ca="1" si="503"/>
        <v/>
      </c>
      <c r="JA65" s="20" t="str">
        <f t="shared" ca="1" si="382"/>
        <v/>
      </c>
      <c r="JB65" s="21" t="str">
        <f t="shared" ca="1" si="383"/>
        <v/>
      </c>
      <c r="JC65" s="6" t="str">
        <f t="shared" ca="1" si="384"/>
        <v/>
      </c>
      <c r="JD65" s="6" t="str">
        <f t="shared" ca="1" si="385"/>
        <v/>
      </c>
      <c r="JE65" s="22" t="e">
        <f t="shared" ca="1" si="386"/>
        <v>#VALUE!</v>
      </c>
      <c r="JF65" s="22" t="e">
        <f t="shared" ca="1" si="387"/>
        <v>#VALUE!</v>
      </c>
      <c r="JG65" s="22" t="str">
        <f ca="1">IFERROR(IF(INDIRECT(ADDRESS(ROW()-1,COLUMN()-2))="摘要",MATCH(JF65,日々処理!JB:JB,0),MATCH(JF65,INDIRECT(ADDRESS(INDIRECT(ADDRESS(ROW()-1,COLUMN()))+1,2,,,"日々処理")):INDIRECT(ADDRESS(INDIRECT(ADDRESS(ROW()-1,COLUMN()))+1000,2,,,"日々処理")),0)+INDIRECT(ADDRESS(ROW()-1,COLUMN()))),"")</f>
        <v/>
      </c>
      <c r="JH65" s="91" t="str">
        <f t="shared" ca="1" si="529"/>
        <v/>
      </c>
      <c r="JI65" s="91" t="str">
        <f t="shared" ca="1" si="504"/>
        <v/>
      </c>
      <c r="JJ65" s="91" t="str">
        <f t="shared" ca="1" si="504"/>
        <v/>
      </c>
      <c r="JK65" s="91" t="str">
        <f t="shared" ca="1" si="504"/>
        <v/>
      </c>
      <c r="JL65" s="91" t="str">
        <f t="shared" ca="1" si="504"/>
        <v/>
      </c>
      <c r="JM65" s="91" t="str">
        <f t="shared" ca="1" si="504"/>
        <v/>
      </c>
      <c r="JN65" s="91" t="str">
        <f t="shared" ca="1" si="504"/>
        <v/>
      </c>
      <c r="JO65" s="91" t="str">
        <f t="shared" ca="1" si="504"/>
        <v/>
      </c>
      <c r="JP65" s="91" t="str">
        <f t="shared" ca="1" si="504"/>
        <v/>
      </c>
      <c r="JQ65" s="91" t="str">
        <f t="shared" ca="1" si="504"/>
        <v/>
      </c>
      <c r="JR65" s="91" t="str">
        <f t="shared" ca="1" si="504"/>
        <v/>
      </c>
      <c r="JS65" s="91" t="str">
        <f t="shared" ca="1" si="504"/>
        <v/>
      </c>
      <c r="JU65" s="20" t="str">
        <f t="shared" ca="1" si="389"/>
        <v/>
      </c>
      <c r="JV65" s="21" t="str">
        <f t="shared" ca="1" si="390"/>
        <v/>
      </c>
      <c r="JW65" s="6" t="str">
        <f t="shared" ca="1" si="391"/>
        <v/>
      </c>
      <c r="JX65" s="6" t="str">
        <f t="shared" ca="1" si="392"/>
        <v/>
      </c>
      <c r="JY65" s="22" t="e">
        <f t="shared" ca="1" si="393"/>
        <v>#VALUE!</v>
      </c>
      <c r="JZ65" s="22" t="e">
        <f t="shared" ca="1" si="394"/>
        <v>#VALUE!</v>
      </c>
      <c r="KA65" s="22" t="str">
        <f ca="1">IFERROR(IF(INDIRECT(ADDRESS(ROW()-1,COLUMN()-2))="摘要",MATCH(JZ65,日々処理!JV:JV,0),MATCH(JZ65,INDIRECT(ADDRESS(INDIRECT(ADDRESS(ROW()-1,COLUMN()))+1,2,,,"日々処理")):INDIRECT(ADDRESS(INDIRECT(ADDRESS(ROW()-1,COLUMN()))+1000,2,,,"日々処理")),0)+INDIRECT(ADDRESS(ROW()-1,COLUMN()))),"")</f>
        <v/>
      </c>
      <c r="KB65" s="91" t="str">
        <f t="shared" ca="1" si="530"/>
        <v/>
      </c>
      <c r="KC65" s="91" t="str">
        <f t="shared" ca="1" si="505"/>
        <v/>
      </c>
      <c r="KD65" s="91" t="str">
        <f t="shared" ca="1" si="505"/>
        <v/>
      </c>
      <c r="KE65" s="91" t="str">
        <f t="shared" ca="1" si="505"/>
        <v/>
      </c>
      <c r="KF65" s="91" t="str">
        <f t="shared" ca="1" si="505"/>
        <v/>
      </c>
      <c r="KG65" s="91" t="str">
        <f t="shared" ca="1" si="505"/>
        <v/>
      </c>
      <c r="KH65" s="91" t="str">
        <f t="shared" ca="1" si="505"/>
        <v/>
      </c>
      <c r="KI65" s="91" t="str">
        <f t="shared" ca="1" si="505"/>
        <v/>
      </c>
      <c r="KJ65" s="91" t="str">
        <f t="shared" ca="1" si="505"/>
        <v/>
      </c>
      <c r="KK65" s="91" t="str">
        <f t="shared" ca="1" si="505"/>
        <v/>
      </c>
      <c r="KL65" s="91" t="str">
        <f t="shared" ca="1" si="505"/>
        <v/>
      </c>
      <c r="KM65" s="91" t="str">
        <f t="shared" ca="1" si="505"/>
        <v/>
      </c>
      <c r="KO65" s="20" t="str">
        <f t="shared" ca="1" si="396"/>
        <v/>
      </c>
      <c r="KP65" s="21" t="str">
        <f t="shared" ca="1" si="397"/>
        <v/>
      </c>
      <c r="KQ65" s="6" t="str">
        <f t="shared" ca="1" si="398"/>
        <v/>
      </c>
      <c r="KR65" s="6" t="str">
        <f t="shared" ca="1" si="399"/>
        <v/>
      </c>
      <c r="KS65" s="22" t="e">
        <f t="shared" ca="1" si="400"/>
        <v>#VALUE!</v>
      </c>
      <c r="KT65" s="22" t="e">
        <f t="shared" ca="1" si="401"/>
        <v>#VALUE!</v>
      </c>
      <c r="KU65" s="22" t="str">
        <f ca="1">IFERROR(IF(INDIRECT(ADDRESS(ROW()-1,COLUMN()-2))="摘要",MATCH(KT65,日々処理!KP:KP,0),MATCH(KT65,INDIRECT(ADDRESS(INDIRECT(ADDRESS(ROW()-1,COLUMN()))+1,2,,,"日々処理")):INDIRECT(ADDRESS(INDIRECT(ADDRESS(ROW()-1,COLUMN()))+1000,2,,,"日々処理")),0)+INDIRECT(ADDRESS(ROW()-1,COLUMN()))),"")</f>
        <v/>
      </c>
      <c r="KV65" s="91" t="str">
        <f t="shared" ca="1" si="531"/>
        <v/>
      </c>
      <c r="KW65" s="91" t="str">
        <f t="shared" ca="1" si="506"/>
        <v/>
      </c>
      <c r="KX65" s="91" t="str">
        <f t="shared" ca="1" si="506"/>
        <v/>
      </c>
      <c r="KY65" s="91" t="str">
        <f t="shared" ca="1" si="506"/>
        <v/>
      </c>
      <c r="KZ65" s="91" t="str">
        <f t="shared" ca="1" si="506"/>
        <v/>
      </c>
      <c r="LA65" s="91" t="str">
        <f t="shared" ca="1" si="506"/>
        <v/>
      </c>
      <c r="LB65" s="91" t="str">
        <f t="shared" ca="1" si="506"/>
        <v/>
      </c>
      <c r="LC65" s="91" t="str">
        <f t="shared" ca="1" si="506"/>
        <v/>
      </c>
      <c r="LD65" s="91" t="str">
        <f t="shared" ca="1" si="506"/>
        <v/>
      </c>
      <c r="LE65" s="91" t="str">
        <f t="shared" ca="1" si="506"/>
        <v/>
      </c>
      <c r="LF65" s="91" t="str">
        <f t="shared" ca="1" si="506"/>
        <v/>
      </c>
      <c r="LG65" s="91" t="str">
        <f t="shared" ca="1" si="506"/>
        <v/>
      </c>
      <c r="LI65" s="20" t="str">
        <f t="shared" ca="1" si="403"/>
        <v/>
      </c>
      <c r="LJ65" s="21" t="str">
        <f t="shared" ca="1" si="404"/>
        <v/>
      </c>
      <c r="LK65" s="6" t="str">
        <f t="shared" ca="1" si="405"/>
        <v/>
      </c>
      <c r="LL65" s="6" t="str">
        <f t="shared" ca="1" si="406"/>
        <v/>
      </c>
      <c r="LM65" s="22" t="e">
        <f t="shared" ca="1" si="407"/>
        <v>#VALUE!</v>
      </c>
      <c r="LN65" s="22" t="e">
        <f t="shared" ca="1" si="408"/>
        <v>#VALUE!</v>
      </c>
      <c r="LO65" s="22" t="str">
        <f ca="1">IFERROR(IF(INDIRECT(ADDRESS(ROW()-1,COLUMN()-2))="摘要",MATCH(LN65,日々処理!LJ:LJ,0),MATCH(LN65,INDIRECT(ADDRESS(INDIRECT(ADDRESS(ROW()-1,COLUMN()))+1,2,,,"日々処理")):INDIRECT(ADDRESS(INDIRECT(ADDRESS(ROW()-1,COLUMN()))+1000,2,,,"日々処理")),0)+INDIRECT(ADDRESS(ROW()-1,COLUMN()))),"")</f>
        <v/>
      </c>
      <c r="LP65" s="91" t="str">
        <f t="shared" ca="1" si="532"/>
        <v/>
      </c>
      <c r="LQ65" s="91" t="str">
        <f t="shared" ca="1" si="507"/>
        <v/>
      </c>
      <c r="LR65" s="91" t="str">
        <f t="shared" ca="1" si="507"/>
        <v/>
      </c>
      <c r="LS65" s="91" t="str">
        <f t="shared" ca="1" si="507"/>
        <v/>
      </c>
      <c r="LT65" s="91" t="str">
        <f t="shared" ca="1" si="507"/>
        <v/>
      </c>
      <c r="LU65" s="91" t="str">
        <f t="shared" ca="1" si="507"/>
        <v/>
      </c>
      <c r="LV65" s="91" t="str">
        <f t="shared" ca="1" si="507"/>
        <v/>
      </c>
      <c r="LW65" s="91" t="str">
        <f t="shared" ca="1" si="507"/>
        <v/>
      </c>
      <c r="LX65" s="91" t="str">
        <f t="shared" ca="1" si="507"/>
        <v/>
      </c>
      <c r="LY65" s="91" t="str">
        <f t="shared" ca="1" si="507"/>
        <v/>
      </c>
      <c r="LZ65" s="91" t="str">
        <f t="shared" ca="1" si="507"/>
        <v/>
      </c>
      <c r="MA65" s="91" t="str">
        <f t="shared" ca="1" si="507"/>
        <v/>
      </c>
      <c r="MC65" s="20" t="str">
        <f t="shared" ca="1" si="410"/>
        <v/>
      </c>
      <c r="MD65" s="21" t="str">
        <f t="shared" ca="1" si="411"/>
        <v/>
      </c>
      <c r="ME65" s="6" t="str">
        <f t="shared" ca="1" si="412"/>
        <v/>
      </c>
      <c r="MF65" s="6" t="str">
        <f t="shared" ca="1" si="413"/>
        <v/>
      </c>
      <c r="MG65" s="22" t="e">
        <f t="shared" ca="1" si="414"/>
        <v>#VALUE!</v>
      </c>
      <c r="MH65" s="22" t="e">
        <f t="shared" ca="1" si="415"/>
        <v>#VALUE!</v>
      </c>
      <c r="MI65" s="22" t="str">
        <f ca="1">IFERROR(IF(INDIRECT(ADDRESS(ROW()-1,COLUMN()-2))="摘要",MATCH(MH65,日々処理!MD:MD,0),MATCH(MH65,INDIRECT(ADDRESS(INDIRECT(ADDRESS(ROW()-1,COLUMN()))+1,2,,,"日々処理")):INDIRECT(ADDRESS(INDIRECT(ADDRESS(ROW()-1,COLUMN()))+1000,2,,,"日々処理")),0)+INDIRECT(ADDRESS(ROW()-1,COLUMN()))),"")</f>
        <v/>
      </c>
      <c r="MJ65" s="91" t="str">
        <f t="shared" ca="1" si="533"/>
        <v/>
      </c>
      <c r="MK65" s="91" t="str">
        <f t="shared" ca="1" si="508"/>
        <v/>
      </c>
      <c r="ML65" s="91" t="str">
        <f t="shared" ca="1" si="508"/>
        <v/>
      </c>
      <c r="MM65" s="91" t="str">
        <f t="shared" ca="1" si="508"/>
        <v/>
      </c>
      <c r="MN65" s="91" t="str">
        <f t="shared" ca="1" si="508"/>
        <v/>
      </c>
      <c r="MO65" s="91" t="str">
        <f t="shared" ca="1" si="508"/>
        <v/>
      </c>
      <c r="MP65" s="91" t="str">
        <f t="shared" ca="1" si="508"/>
        <v/>
      </c>
      <c r="MQ65" s="91" t="str">
        <f t="shared" ca="1" si="508"/>
        <v/>
      </c>
      <c r="MR65" s="91" t="str">
        <f t="shared" ca="1" si="508"/>
        <v/>
      </c>
      <c r="MS65" s="91" t="str">
        <f t="shared" ca="1" si="508"/>
        <v/>
      </c>
      <c r="MT65" s="91" t="str">
        <f t="shared" ca="1" si="508"/>
        <v/>
      </c>
      <c r="MU65" s="91" t="str">
        <f t="shared" ca="1" si="508"/>
        <v/>
      </c>
      <c r="MW65" s="20" t="str">
        <f t="shared" ca="1" si="417"/>
        <v/>
      </c>
      <c r="MX65" s="21" t="str">
        <f t="shared" ca="1" si="418"/>
        <v/>
      </c>
      <c r="MY65" s="6" t="str">
        <f t="shared" ca="1" si="419"/>
        <v/>
      </c>
      <c r="MZ65" s="6" t="str">
        <f t="shared" ca="1" si="420"/>
        <v/>
      </c>
      <c r="NA65" s="22" t="e">
        <f t="shared" ca="1" si="421"/>
        <v>#VALUE!</v>
      </c>
      <c r="NB65" s="22" t="e">
        <f t="shared" ca="1" si="422"/>
        <v>#VALUE!</v>
      </c>
      <c r="NC65" s="22" t="str">
        <f ca="1">IFERROR(IF(INDIRECT(ADDRESS(ROW()-1,COLUMN()-2))="摘要",MATCH(NB65,日々処理!MX:MX,0),MATCH(NB65,INDIRECT(ADDRESS(INDIRECT(ADDRESS(ROW()-1,COLUMN()))+1,2,,,"日々処理")):INDIRECT(ADDRESS(INDIRECT(ADDRESS(ROW()-1,COLUMN()))+1000,2,,,"日々処理")),0)+INDIRECT(ADDRESS(ROW()-1,COLUMN()))),"")</f>
        <v/>
      </c>
      <c r="ND65" s="91" t="str">
        <f t="shared" ca="1" si="534"/>
        <v/>
      </c>
      <c r="NE65" s="91" t="str">
        <f t="shared" ca="1" si="509"/>
        <v/>
      </c>
      <c r="NF65" s="91" t="str">
        <f t="shared" ca="1" si="509"/>
        <v/>
      </c>
      <c r="NG65" s="91" t="str">
        <f t="shared" ca="1" si="509"/>
        <v/>
      </c>
      <c r="NH65" s="91" t="str">
        <f t="shared" ca="1" si="509"/>
        <v/>
      </c>
      <c r="NI65" s="91" t="str">
        <f t="shared" ca="1" si="509"/>
        <v/>
      </c>
      <c r="NJ65" s="91" t="str">
        <f t="shared" ca="1" si="509"/>
        <v/>
      </c>
      <c r="NK65" s="91" t="str">
        <f t="shared" ca="1" si="509"/>
        <v/>
      </c>
      <c r="NL65" s="91" t="str">
        <f t="shared" ca="1" si="509"/>
        <v/>
      </c>
      <c r="NM65" s="91" t="str">
        <f t="shared" ca="1" si="509"/>
        <v/>
      </c>
      <c r="NN65" s="91" t="str">
        <f t="shared" ca="1" si="509"/>
        <v/>
      </c>
      <c r="NO65" s="91" t="str">
        <f t="shared" ca="1" si="509"/>
        <v/>
      </c>
      <c r="NQ65" s="20" t="str">
        <f t="shared" ca="1" si="424"/>
        <v/>
      </c>
      <c r="NR65" s="21" t="str">
        <f t="shared" ca="1" si="425"/>
        <v/>
      </c>
      <c r="NS65" s="6" t="str">
        <f t="shared" ca="1" si="426"/>
        <v/>
      </c>
      <c r="NT65" s="6" t="str">
        <f t="shared" ca="1" si="427"/>
        <v/>
      </c>
      <c r="NU65" s="22" t="e">
        <f t="shared" ca="1" si="428"/>
        <v>#VALUE!</v>
      </c>
      <c r="NV65" s="22" t="e">
        <f t="shared" ca="1" si="429"/>
        <v>#VALUE!</v>
      </c>
      <c r="NW65" s="22" t="str">
        <f ca="1">IFERROR(IF(INDIRECT(ADDRESS(ROW()-1,COLUMN()-2))="摘要",MATCH(NV65,日々処理!NR:NR,0),MATCH(NV65,INDIRECT(ADDRESS(INDIRECT(ADDRESS(ROW()-1,COLUMN()))+1,2,,,"日々処理")):INDIRECT(ADDRESS(INDIRECT(ADDRESS(ROW()-1,COLUMN()))+1000,2,,,"日々処理")),0)+INDIRECT(ADDRESS(ROW()-1,COLUMN()))),"")</f>
        <v/>
      </c>
      <c r="NX65" s="91" t="str">
        <f t="shared" ca="1" si="535"/>
        <v/>
      </c>
      <c r="NY65" s="91" t="str">
        <f t="shared" ca="1" si="510"/>
        <v/>
      </c>
      <c r="NZ65" s="91" t="str">
        <f t="shared" ca="1" si="510"/>
        <v/>
      </c>
      <c r="OA65" s="91" t="str">
        <f t="shared" ca="1" si="510"/>
        <v/>
      </c>
      <c r="OB65" s="91" t="str">
        <f t="shared" ca="1" si="510"/>
        <v/>
      </c>
      <c r="OC65" s="91" t="str">
        <f t="shared" ca="1" si="510"/>
        <v/>
      </c>
      <c r="OD65" s="91" t="str">
        <f t="shared" ca="1" si="510"/>
        <v/>
      </c>
      <c r="OE65" s="91" t="str">
        <f t="shared" ca="1" si="510"/>
        <v/>
      </c>
      <c r="OF65" s="91" t="str">
        <f t="shared" ca="1" si="510"/>
        <v/>
      </c>
      <c r="OG65" s="91" t="str">
        <f t="shared" ca="1" si="510"/>
        <v/>
      </c>
      <c r="OH65" s="91" t="str">
        <f t="shared" ca="1" si="510"/>
        <v/>
      </c>
      <c r="OI65" s="91" t="str">
        <f t="shared" ca="1" si="510"/>
        <v/>
      </c>
      <c r="OK65" s="20" t="str">
        <f t="shared" ca="1" si="431"/>
        <v/>
      </c>
      <c r="OL65" s="21" t="str">
        <f t="shared" ca="1" si="432"/>
        <v/>
      </c>
      <c r="OM65" s="6" t="str">
        <f t="shared" ca="1" si="433"/>
        <v/>
      </c>
      <c r="ON65" s="6" t="str">
        <f t="shared" ca="1" si="434"/>
        <v/>
      </c>
      <c r="OO65" s="22" t="e">
        <f t="shared" ca="1" si="435"/>
        <v>#VALUE!</v>
      </c>
      <c r="OP65" s="22" t="e">
        <f t="shared" ca="1" si="436"/>
        <v>#VALUE!</v>
      </c>
      <c r="OQ65" s="22" t="str">
        <f ca="1">IFERROR(IF(INDIRECT(ADDRESS(ROW()-1,COLUMN()-2))="摘要",MATCH(OP65,日々処理!OL:OL,0),MATCH(OP65,INDIRECT(ADDRESS(INDIRECT(ADDRESS(ROW()-1,COLUMN()))+1,2,,,"日々処理")):INDIRECT(ADDRESS(INDIRECT(ADDRESS(ROW()-1,COLUMN()))+1000,2,,,"日々処理")),0)+INDIRECT(ADDRESS(ROW()-1,COLUMN()))),"")</f>
        <v/>
      </c>
      <c r="OR65" s="91" t="str">
        <f t="shared" ca="1" si="536"/>
        <v/>
      </c>
      <c r="OS65" s="91" t="str">
        <f t="shared" ca="1" si="511"/>
        <v/>
      </c>
      <c r="OT65" s="91" t="str">
        <f t="shared" ca="1" si="511"/>
        <v/>
      </c>
      <c r="OU65" s="91" t="str">
        <f t="shared" ca="1" si="511"/>
        <v/>
      </c>
      <c r="OV65" s="91" t="str">
        <f t="shared" ca="1" si="511"/>
        <v/>
      </c>
      <c r="OW65" s="91" t="str">
        <f t="shared" ca="1" si="511"/>
        <v/>
      </c>
      <c r="OX65" s="91" t="str">
        <f t="shared" ca="1" si="511"/>
        <v/>
      </c>
      <c r="OY65" s="91" t="str">
        <f t="shared" ca="1" si="511"/>
        <v/>
      </c>
      <c r="OZ65" s="91" t="str">
        <f t="shared" ca="1" si="511"/>
        <v/>
      </c>
      <c r="PA65" s="91" t="str">
        <f t="shared" ca="1" si="511"/>
        <v/>
      </c>
      <c r="PB65" s="91" t="str">
        <f t="shared" ca="1" si="511"/>
        <v/>
      </c>
      <c r="PC65" s="91" t="str">
        <f t="shared" ca="1" si="511"/>
        <v/>
      </c>
      <c r="PE65" s="20" t="str">
        <f t="shared" ca="1" si="438"/>
        <v/>
      </c>
      <c r="PF65" s="21" t="str">
        <f t="shared" ca="1" si="439"/>
        <v/>
      </c>
      <c r="PG65" s="6" t="str">
        <f t="shared" ca="1" si="440"/>
        <v/>
      </c>
      <c r="PH65" s="6" t="str">
        <f t="shared" ca="1" si="441"/>
        <v/>
      </c>
      <c r="PI65" s="22" t="e">
        <f t="shared" ca="1" si="442"/>
        <v>#VALUE!</v>
      </c>
      <c r="PJ65" s="22" t="e">
        <f t="shared" ca="1" si="443"/>
        <v>#VALUE!</v>
      </c>
      <c r="PK65" s="22" t="str">
        <f ca="1">IFERROR(IF(INDIRECT(ADDRESS(ROW()-1,COLUMN()-2))="摘要",MATCH(PJ65,日々処理!PF:PF,0),MATCH(PJ65,INDIRECT(ADDRESS(INDIRECT(ADDRESS(ROW()-1,COLUMN()))+1,2,,,"日々処理")):INDIRECT(ADDRESS(INDIRECT(ADDRESS(ROW()-1,COLUMN()))+1000,2,,,"日々処理")),0)+INDIRECT(ADDRESS(ROW()-1,COLUMN()))),"")</f>
        <v/>
      </c>
      <c r="PL65" s="91" t="str">
        <f t="shared" ca="1" si="537"/>
        <v/>
      </c>
      <c r="PM65" s="91" t="str">
        <f t="shared" ca="1" si="512"/>
        <v/>
      </c>
      <c r="PN65" s="91" t="str">
        <f t="shared" ca="1" si="512"/>
        <v/>
      </c>
      <c r="PO65" s="91" t="str">
        <f t="shared" ca="1" si="512"/>
        <v/>
      </c>
      <c r="PP65" s="91" t="str">
        <f t="shared" ca="1" si="512"/>
        <v/>
      </c>
      <c r="PQ65" s="91" t="str">
        <f t="shared" ca="1" si="512"/>
        <v/>
      </c>
      <c r="PR65" s="91" t="str">
        <f t="shared" ca="1" si="512"/>
        <v/>
      </c>
      <c r="PS65" s="91" t="str">
        <f t="shared" ca="1" si="512"/>
        <v/>
      </c>
      <c r="PT65" s="91" t="str">
        <f t="shared" ca="1" si="512"/>
        <v/>
      </c>
      <c r="PU65" s="91" t="str">
        <f t="shared" ca="1" si="512"/>
        <v/>
      </c>
      <c r="PV65" s="91" t="str">
        <f t="shared" ca="1" si="512"/>
        <v/>
      </c>
      <c r="PW65" s="91" t="str">
        <f t="shared" ca="1" si="512"/>
        <v/>
      </c>
      <c r="PY65" s="20" t="str">
        <f t="shared" ca="1" si="445"/>
        <v/>
      </c>
      <c r="PZ65" s="21" t="str">
        <f t="shared" ca="1" si="446"/>
        <v/>
      </c>
      <c r="QA65" s="6" t="str">
        <f t="shared" ca="1" si="447"/>
        <v/>
      </c>
      <c r="QB65" s="6" t="str">
        <f t="shared" ca="1" si="448"/>
        <v/>
      </c>
      <c r="QC65" s="22" t="e">
        <f t="shared" ca="1" si="449"/>
        <v>#VALUE!</v>
      </c>
      <c r="QD65" s="22" t="e">
        <f t="shared" ca="1" si="450"/>
        <v>#VALUE!</v>
      </c>
      <c r="QE65" s="22" t="str">
        <f ca="1">IFERROR(IF(INDIRECT(ADDRESS(ROW()-1,COLUMN()-2))="摘要",MATCH(QD65,日々処理!PZ:PZ,0),MATCH(QD65,INDIRECT(ADDRESS(INDIRECT(ADDRESS(ROW()-1,COLUMN()))+1,2,,,"日々処理")):INDIRECT(ADDRESS(INDIRECT(ADDRESS(ROW()-1,COLUMN()))+1000,2,,,"日々処理")),0)+INDIRECT(ADDRESS(ROW()-1,COLUMN()))),"")</f>
        <v/>
      </c>
      <c r="QF65" s="91" t="str">
        <f t="shared" ca="1" si="538"/>
        <v/>
      </c>
      <c r="QG65" s="91" t="str">
        <f t="shared" ca="1" si="513"/>
        <v/>
      </c>
      <c r="QH65" s="91" t="str">
        <f t="shared" ca="1" si="513"/>
        <v/>
      </c>
      <c r="QI65" s="91" t="str">
        <f t="shared" ca="1" si="513"/>
        <v/>
      </c>
      <c r="QJ65" s="91" t="str">
        <f t="shared" ca="1" si="513"/>
        <v/>
      </c>
      <c r="QK65" s="91" t="str">
        <f t="shared" ca="1" si="513"/>
        <v/>
      </c>
      <c r="QL65" s="91" t="str">
        <f t="shared" ca="1" si="513"/>
        <v/>
      </c>
      <c r="QM65" s="91" t="str">
        <f t="shared" ca="1" si="513"/>
        <v/>
      </c>
      <c r="QN65" s="91" t="str">
        <f t="shared" ca="1" si="513"/>
        <v/>
      </c>
      <c r="QO65" s="91" t="str">
        <f t="shared" ca="1" si="513"/>
        <v/>
      </c>
      <c r="QP65" s="91" t="str">
        <f t="shared" ca="1" si="513"/>
        <v/>
      </c>
      <c r="QQ65" s="91" t="str">
        <f t="shared" ca="1" si="513"/>
        <v/>
      </c>
      <c r="QS65" s="20" t="str">
        <f t="shared" ca="1" si="452"/>
        <v/>
      </c>
      <c r="QT65" s="21" t="str">
        <f t="shared" ca="1" si="453"/>
        <v/>
      </c>
      <c r="QU65" s="6" t="str">
        <f t="shared" ca="1" si="454"/>
        <v/>
      </c>
      <c r="QV65" s="6" t="str">
        <f t="shared" ca="1" si="455"/>
        <v/>
      </c>
      <c r="QW65" s="22" t="e">
        <f t="shared" ca="1" si="456"/>
        <v>#VALUE!</v>
      </c>
      <c r="QX65" s="22" t="e">
        <f t="shared" ca="1" si="457"/>
        <v>#VALUE!</v>
      </c>
      <c r="QY65" s="22" t="str">
        <f ca="1">IFERROR(IF(INDIRECT(ADDRESS(ROW()-1,COLUMN()-2))="摘要",MATCH(QX65,日々処理!QT:QT,0),MATCH(QX65,INDIRECT(ADDRESS(INDIRECT(ADDRESS(ROW()-1,COLUMN()))+1,2,,,"日々処理")):INDIRECT(ADDRESS(INDIRECT(ADDRESS(ROW()-1,COLUMN()))+1000,2,,,"日々処理")),0)+INDIRECT(ADDRESS(ROW()-1,COLUMN()))),"")</f>
        <v/>
      </c>
      <c r="QZ65" s="91" t="str">
        <f t="shared" ca="1" si="539"/>
        <v/>
      </c>
      <c r="RA65" s="91" t="str">
        <f t="shared" ca="1" si="514"/>
        <v/>
      </c>
      <c r="RB65" s="91" t="str">
        <f t="shared" ca="1" si="514"/>
        <v/>
      </c>
      <c r="RC65" s="91" t="str">
        <f t="shared" ca="1" si="514"/>
        <v/>
      </c>
      <c r="RD65" s="91" t="str">
        <f t="shared" ca="1" si="514"/>
        <v/>
      </c>
      <c r="RE65" s="91" t="str">
        <f t="shared" ca="1" si="514"/>
        <v/>
      </c>
      <c r="RF65" s="91" t="str">
        <f t="shared" ca="1" si="514"/>
        <v/>
      </c>
      <c r="RG65" s="91" t="str">
        <f t="shared" ca="1" si="514"/>
        <v/>
      </c>
      <c r="RH65" s="91" t="str">
        <f t="shared" ca="1" si="514"/>
        <v/>
      </c>
      <c r="RI65" s="91" t="str">
        <f t="shared" ca="1" si="514"/>
        <v/>
      </c>
      <c r="RJ65" s="91" t="str">
        <f t="shared" ca="1" si="514"/>
        <v/>
      </c>
      <c r="RK65" s="91" t="str">
        <f t="shared" ca="1" si="514"/>
        <v/>
      </c>
      <c r="RM65" s="20" t="str">
        <f t="shared" ca="1" si="459"/>
        <v/>
      </c>
      <c r="RN65" s="21" t="str">
        <f t="shared" ca="1" si="460"/>
        <v/>
      </c>
      <c r="RO65" s="6" t="str">
        <f t="shared" ca="1" si="461"/>
        <v/>
      </c>
      <c r="RP65" s="6" t="str">
        <f t="shared" ca="1" si="462"/>
        <v/>
      </c>
      <c r="RQ65" s="22" t="e">
        <f t="shared" ca="1" si="463"/>
        <v>#VALUE!</v>
      </c>
      <c r="RR65" s="22" t="e">
        <f t="shared" ca="1" si="464"/>
        <v>#VALUE!</v>
      </c>
      <c r="RS65" s="22" t="str">
        <f ca="1">IFERROR(IF(INDIRECT(ADDRESS(ROW()-1,COLUMN()-2))="摘要",MATCH(RR65,日々処理!RN:RN,0),MATCH(RR65,INDIRECT(ADDRESS(INDIRECT(ADDRESS(ROW()-1,COLUMN()))+1,2,,,"日々処理")):INDIRECT(ADDRESS(INDIRECT(ADDRESS(ROW()-1,COLUMN()))+1000,2,,,"日々処理")),0)+INDIRECT(ADDRESS(ROW()-1,COLUMN()))),"")</f>
        <v/>
      </c>
      <c r="RT65" s="91" t="str">
        <f t="shared" ca="1" si="540"/>
        <v/>
      </c>
      <c r="RU65" s="91" t="str">
        <f t="shared" ca="1" si="515"/>
        <v/>
      </c>
      <c r="RV65" s="91" t="str">
        <f t="shared" ca="1" si="515"/>
        <v/>
      </c>
      <c r="RW65" s="91" t="str">
        <f t="shared" ca="1" si="515"/>
        <v/>
      </c>
      <c r="RX65" s="91" t="str">
        <f t="shared" ca="1" si="515"/>
        <v/>
      </c>
      <c r="RY65" s="91" t="str">
        <f t="shared" ca="1" si="515"/>
        <v/>
      </c>
      <c r="RZ65" s="91" t="str">
        <f t="shared" ca="1" si="515"/>
        <v/>
      </c>
      <c r="SA65" s="91" t="str">
        <f t="shared" ca="1" si="515"/>
        <v/>
      </c>
      <c r="SB65" s="91" t="str">
        <f t="shared" ca="1" si="515"/>
        <v/>
      </c>
      <c r="SC65" s="91" t="str">
        <f t="shared" ca="1" si="515"/>
        <v/>
      </c>
      <c r="SD65" s="91" t="str">
        <f t="shared" ca="1" si="515"/>
        <v/>
      </c>
      <c r="SE65" s="91" t="str">
        <f t="shared" ca="1" si="515"/>
        <v/>
      </c>
    </row>
    <row r="66" spans="1:499" ht="12" customHeight="1">
      <c r="A66" s="20" t="str">
        <f t="shared" ca="1" si="291"/>
        <v/>
      </c>
      <c r="B66" s="21" t="str">
        <f t="shared" ca="1" si="292"/>
        <v/>
      </c>
      <c r="C66" s="6" t="str">
        <f t="shared" ca="1" si="293"/>
        <v/>
      </c>
      <c r="D66" s="6" t="str">
        <f t="shared" ca="1" si="294"/>
        <v/>
      </c>
      <c r="E66" s="22" t="e">
        <f t="shared" ca="1" si="295"/>
        <v>#VALUE!</v>
      </c>
      <c r="F66" s="22" t="e">
        <f t="shared" ca="1" si="296"/>
        <v>#VALUE!</v>
      </c>
      <c r="G66" s="22" t="str">
        <f ca="1">IFERROR(IF(INDIRECT(ADDRESS(ROW()-1,COLUMN()-2))="摘要",MATCH(F66,日々処理!B:B,0),MATCH(F66,INDIRECT(ADDRESS(INDIRECT(ADDRESS(ROW()-1,COLUMN()))+1,2,,,"日々処理")):INDIRECT(ADDRESS(INDIRECT(ADDRESS(ROW()-1,COLUMN()))+1000,2,,,"日々処理")),0)+INDIRECT(ADDRESS(ROW()-1,COLUMN()))),"")</f>
        <v/>
      </c>
      <c r="H66" s="91" t="str">
        <f t="shared" ca="1" si="516"/>
        <v/>
      </c>
      <c r="I66" s="91" t="str">
        <f t="shared" ca="1" si="491"/>
        <v/>
      </c>
      <c r="J66" s="91" t="str">
        <f t="shared" ca="1" si="491"/>
        <v/>
      </c>
      <c r="K66" s="91" t="str">
        <f t="shared" ca="1" si="491"/>
        <v/>
      </c>
      <c r="L66" s="91" t="str">
        <f t="shared" ca="1" si="491"/>
        <v/>
      </c>
      <c r="M66" s="91" t="str">
        <f t="shared" ca="1" si="491"/>
        <v/>
      </c>
      <c r="N66" s="91" t="str">
        <f t="shared" ca="1" si="491"/>
        <v/>
      </c>
      <c r="O66" s="91" t="str">
        <f t="shared" ca="1" si="491"/>
        <v/>
      </c>
      <c r="P66" s="91" t="str">
        <f t="shared" ca="1" si="491"/>
        <v/>
      </c>
      <c r="Q66" s="91" t="str">
        <f t="shared" ca="1" si="491"/>
        <v/>
      </c>
      <c r="R66" s="91" t="str">
        <f t="shared" ca="1" si="491"/>
        <v/>
      </c>
      <c r="S66" s="91" t="str">
        <f t="shared" ca="1" si="491"/>
        <v/>
      </c>
      <c r="T66" s="89"/>
      <c r="U66" s="20" t="str">
        <f t="shared" ca="1" si="298"/>
        <v/>
      </c>
      <c r="V66" s="21" t="str">
        <f t="shared" ca="1" si="299"/>
        <v/>
      </c>
      <c r="W66" s="6" t="str">
        <f t="shared" ca="1" si="300"/>
        <v/>
      </c>
      <c r="X66" s="6" t="str">
        <f t="shared" ca="1" si="301"/>
        <v/>
      </c>
      <c r="Y66" s="22" t="e">
        <f t="shared" ca="1" si="302"/>
        <v>#VALUE!</v>
      </c>
      <c r="Z66" s="22" t="e">
        <f t="shared" ca="1" si="303"/>
        <v>#VALUE!</v>
      </c>
      <c r="AA66" s="22" t="str">
        <f ca="1">IFERROR(IF(INDIRECT(ADDRESS(ROW()-1,COLUMN()-2))="摘要",MATCH(Z66,日々処理!V:V,0),MATCH(Z66,INDIRECT(ADDRESS(INDIRECT(ADDRESS(ROW()-1,COLUMN()))+1,2,,,"日々処理")):INDIRECT(ADDRESS(INDIRECT(ADDRESS(ROW()-1,COLUMN()))+1000,2,,,"日々処理")),0)+INDIRECT(ADDRESS(ROW()-1,COLUMN()))),"")</f>
        <v/>
      </c>
      <c r="AB66" s="91" t="str">
        <f t="shared" ca="1" si="517"/>
        <v/>
      </c>
      <c r="AC66" s="91" t="str">
        <f t="shared" ca="1" si="492"/>
        <v/>
      </c>
      <c r="AD66" s="91" t="str">
        <f t="shared" ca="1" si="492"/>
        <v/>
      </c>
      <c r="AE66" s="91" t="str">
        <f t="shared" ca="1" si="492"/>
        <v/>
      </c>
      <c r="AF66" s="91" t="str">
        <f t="shared" ca="1" si="492"/>
        <v/>
      </c>
      <c r="AG66" s="91" t="str">
        <f t="shared" ca="1" si="492"/>
        <v/>
      </c>
      <c r="AH66" s="91" t="str">
        <f t="shared" ca="1" si="492"/>
        <v/>
      </c>
      <c r="AI66" s="91" t="str">
        <f t="shared" ca="1" si="492"/>
        <v/>
      </c>
      <c r="AJ66" s="91" t="str">
        <f t="shared" ca="1" si="492"/>
        <v/>
      </c>
      <c r="AK66" s="91" t="str">
        <f t="shared" ca="1" si="492"/>
        <v/>
      </c>
      <c r="AL66" s="91" t="str">
        <f t="shared" ca="1" si="492"/>
        <v/>
      </c>
      <c r="AM66" s="91" t="str">
        <f t="shared" ca="1" si="492"/>
        <v/>
      </c>
      <c r="AO66" s="20" t="str">
        <f t="shared" ca="1" si="305"/>
        <v/>
      </c>
      <c r="AP66" s="21" t="str">
        <f t="shared" ca="1" si="306"/>
        <v/>
      </c>
      <c r="AQ66" s="6" t="str">
        <f t="shared" ca="1" si="307"/>
        <v/>
      </c>
      <c r="AR66" s="6" t="str">
        <f t="shared" ca="1" si="308"/>
        <v/>
      </c>
      <c r="AS66" s="22" t="e">
        <f t="shared" ca="1" si="309"/>
        <v>#VALUE!</v>
      </c>
      <c r="AT66" s="22" t="e">
        <f t="shared" ca="1" si="310"/>
        <v>#VALUE!</v>
      </c>
      <c r="AU66" s="22" t="str">
        <f ca="1">IFERROR(IF(INDIRECT(ADDRESS(ROW()-1,COLUMN()-2))="摘要",MATCH(AT66,日々処理!AP:AP,0),MATCH(AT66,INDIRECT(ADDRESS(INDIRECT(ADDRESS(ROW()-1,COLUMN()))+1,2,,,"日々処理")):INDIRECT(ADDRESS(INDIRECT(ADDRESS(ROW()-1,COLUMN()))+1000,2,,,"日々処理")),0)+INDIRECT(ADDRESS(ROW()-1,COLUMN()))),"")</f>
        <v/>
      </c>
      <c r="AV66" s="91" t="str">
        <f t="shared" ca="1" si="518"/>
        <v/>
      </c>
      <c r="AW66" s="91" t="str">
        <f t="shared" ca="1" si="493"/>
        <v/>
      </c>
      <c r="AX66" s="91" t="str">
        <f t="shared" ca="1" si="493"/>
        <v/>
      </c>
      <c r="AY66" s="91" t="str">
        <f t="shared" ca="1" si="493"/>
        <v/>
      </c>
      <c r="AZ66" s="91" t="str">
        <f t="shared" ca="1" si="493"/>
        <v/>
      </c>
      <c r="BA66" s="91" t="str">
        <f t="shared" ca="1" si="493"/>
        <v/>
      </c>
      <c r="BB66" s="91" t="str">
        <f t="shared" ca="1" si="493"/>
        <v/>
      </c>
      <c r="BC66" s="91" t="str">
        <f t="shared" ca="1" si="493"/>
        <v/>
      </c>
      <c r="BD66" s="91" t="str">
        <f t="shared" ca="1" si="493"/>
        <v/>
      </c>
      <c r="BE66" s="91" t="str">
        <f t="shared" ca="1" si="493"/>
        <v/>
      </c>
      <c r="BF66" s="91" t="str">
        <f t="shared" ca="1" si="493"/>
        <v/>
      </c>
      <c r="BG66" s="91" t="str">
        <f t="shared" ca="1" si="493"/>
        <v/>
      </c>
      <c r="BI66" s="20" t="str">
        <f t="shared" ca="1" si="312"/>
        <v/>
      </c>
      <c r="BJ66" s="21" t="str">
        <f t="shared" ca="1" si="313"/>
        <v/>
      </c>
      <c r="BK66" s="6" t="str">
        <f t="shared" ca="1" si="314"/>
        <v/>
      </c>
      <c r="BL66" s="6" t="str">
        <f t="shared" ca="1" si="315"/>
        <v/>
      </c>
      <c r="BM66" s="22" t="e">
        <f t="shared" ca="1" si="316"/>
        <v>#VALUE!</v>
      </c>
      <c r="BN66" s="22" t="e">
        <f t="shared" ca="1" si="317"/>
        <v>#VALUE!</v>
      </c>
      <c r="BO66" s="22" t="str">
        <f ca="1">IFERROR(IF(INDIRECT(ADDRESS(ROW()-1,COLUMN()-2))="摘要",MATCH(BN66,日々処理!BJ:BJ,0),MATCH(BN66,INDIRECT(ADDRESS(INDIRECT(ADDRESS(ROW()-1,COLUMN()))+1,2,,,"日々処理")):INDIRECT(ADDRESS(INDIRECT(ADDRESS(ROW()-1,COLUMN()))+1000,2,,,"日々処理")),0)+INDIRECT(ADDRESS(ROW()-1,COLUMN()))),"")</f>
        <v/>
      </c>
      <c r="BP66" s="91" t="str">
        <f t="shared" ca="1" si="519"/>
        <v/>
      </c>
      <c r="BQ66" s="91" t="str">
        <f t="shared" ca="1" si="494"/>
        <v/>
      </c>
      <c r="BR66" s="91" t="str">
        <f t="shared" ca="1" si="494"/>
        <v/>
      </c>
      <c r="BS66" s="91" t="str">
        <f t="shared" ca="1" si="494"/>
        <v/>
      </c>
      <c r="BT66" s="91" t="str">
        <f t="shared" ca="1" si="494"/>
        <v/>
      </c>
      <c r="BU66" s="91" t="str">
        <f t="shared" ca="1" si="494"/>
        <v/>
      </c>
      <c r="BV66" s="91" t="str">
        <f t="shared" ca="1" si="494"/>
        <v/>
      </c>
      <c r="BW66" s="91" t="str">
        <f t="shared" ca="1" si="494"/>
        <v/>
      </c>
      <c r="BX66" s="91" t="str">
        <f t="shared" ca="1" si="494"/>
        <v/>
      </c>
      <c r="BY66" s="91" t="str">
        <f t="shared" ca="1" si="494"/>
        <v/>
      </c>
      <c r="BZ66" s="91" t="str">
        <f t="shared" ca="1" si="494"/>
        <v/>
      </c>
      <c r="CA66" s="91" t="str">
        <f t="shared" ca="1" si="494"/>
        <v/>
      </c>
      <c r="CC66" s="20" t="str">
        <f t="shared" ca="1" si="319"/>
        <v/>
      </c>
      <c r="CD66" s="21" t="str">
        <f t="shared" ca="1" si="320"/>
        <v/>
      </c>
      <c r="CE66" s="6" t="str">
        <f t="shared" ca="1" si="321"/>
        <v/>
      </c>
      <c r="CF66" s="6" t="str">
        <f t="shared" ca="1" si="322"/>
        <v/>
      </c>
      <c r="CG66" s="22" t="e">
        <f t="shared" ca="1" si="323"/>
        <v>#VALUE!</v>
      </c>
      <c r="CH66" s="22" t="e">
        <f t="shared" ca="1" si="324"/>
        <v>#VALUE!</v>
      </c>
      <c r="CI66" s="22" t="str">
        <f ca="1">IFERROR(IF(INDIRECT(ADDRESS(ROW()-1,COLUMN()-2))="摘要",MATCH(CH66,日々処理!CD:CD,0),MATCH(CH66,INDIRECT(ADDRESS(INDIRECT(ADDRESS(ROW()-1,COLUMN()))+1,2,,,"日々処理")):INDIRECT(ADDRESS(INDIRECT(ADDRESS(ROW()-1,COLUMN()))+1000,2,,,"日々処理")),0)+INDIRECT(ADDRESS(ROW()-1,COLUMN()))),"")</f>
        <v/>
      </c>
      <c r="CJ66" s="91" t="str">
        <f t="shared" ca="1" si="520"/>
        <v/>
      </c>
      <c r="CK66" s="91" t="str">
        <f t="shared" ca="1" si="495"/>
        <v/>
      </c>
      <c r="CL66" s="91" t="str">
        <f t="shared" ca="1" si="495"/>
        <v/>
      </c>
      <c r="CM66" s="91" t="str">
        <f t="shared" ca="1" si="495"/>
        <v/>
      </c>
      <c r="CN66" s="91" t="str">
        <f t="shared" ca="1" si="495"/>
        <v/>
      </c>
      <c r="CO66" s="91" t="str">
        <f t="shared" ca="1" si="495"/>
        <v/>
      </c>
      <c r="CP66" s="91" t="str">
        <f t="shared" ca="1" si="495"/>
        <v/>
      </c>
      <c r="CQ66" s="91" t="str">
        <f t="shared" ca="1" si="495"/>
        <v/>
      </c>
      <c r="CR66" s="91" t="str">
        <f t="shared" ca="1" si="495"/>
        <v/>
      </c>
      <c r="CS66" s="91" t="str">
        <f t="shared" ca="1" si="495"/>
        <v/>
      </c>
      <c r="CT66" s="91" t="str">
        <f t="shared" ca="1" si="495"/>
        <v/>
      </c>
      <c r="CU66" s="91" t="str">
        <f t="shared" ca="1" si="495"/>
        <v/>
      </c>
      <c r="CW66" s="20" t="str">
        <f t="shared" ca="1" si="326"/>
        <v/>
      </c>
      <c r="CX66" s="21" t="str">
        <f t="shared" ca="1" si="327"/>
        <v/>
      </c>
      <c r="CY66" s="6" t="str">
        <f t="shared" ca="1" si="328"/>
        <v/>
      </c>
      <c r="CZ66" s="6" t="str">
        <f t="shared" ca="1" si="329"/>
        <v/>
      </c>
      <c r="DA66" s="22" t="e">
        <f t="shared" ca="1" si="330"/>
        <v>#VALUE!</v>
      </c>
      <c r="DB66" s="22" t="e">
        <f t="shared" ca="1" si="331"/>
        <v>#VALUE!</v>
      </c>
      <c r="DC66" s="22" t="str">
        <f ca="1">IFERROR(IF(INDIRECT(ADDRESS(ROW()-1,COLUMN()-2))="摘要",MATCH(DB66,日々処理!CX:CX,0),MATCH(DB66,INDIRECT(ADDRESS(INDIRECT(ADDRESS(ROW()-1,COLUMN()))+1,2,,,"日々処理")):INDIRECT(ADDRESS(INDIRECT(ADDRESS(ROW()-1,COLUMN()))+1000,2,,,"日々処理")),0)+INDIRECT(ADDRESS(ROW()-1,COLUMN()))),"")</f>
        <v/>
      </c>
      <c r="DD66" s="91" t="str">
        <f t="shared" ca="1" si="521"/>
        <v/>
      </c>
      <c r="DE66" s="91" t="str">
        <f t="shared" ca="1" si="496"/>
        <v/>
      </c>
      <c r="DF66" s="91" t="str">
        <f t="shared" ca="1" si="496"/>
        <v/>
      </c>
      <c r="DG66" s="91" t="str">
        <f t="shared" ca="1" si="496"/>
        <v/>
      </c>
      <c r="DH66" s="91" t="str">
        <f t="shared" ca="1" si="496"/>
        <v/>
      </c>
      <c r="DI66" s="91" t="str">
        <f t="shared" ca="1" si="496"/>
        <v/>
      </c>
      <c r="DJ66" s="91" t="str">
        <f t="shared" ca="1" si="496"/>
        <v/>
      </c>
      <c r="DK66" s="91" t="str">
        <f t="shared" ca="1" si="496"/>
        <v/>
      </c>
      <c r="DL66" s="91" t="str">
        <f t="shared" ca="1" si="496"/>
        <v/>
      </c>
      <c r="DM66" s="91" t="str">
        <f t="shared" ca="1" si="496"/>
        <v/>
      </c>
      <c r="DN66" s="91" t="str">
        <f t="shared" ca="1" si="496"/>
        <v/>
      </c>
      <c r="DO66" s="91" t="str">
        <f t="shared" ca="1" si="496"/>
        <v/>
      </c>
      <c r="DQ66" s="20" t="str">
        <f t="shared" ca="1" si="333"/>
        <v/>
      </c>
      <c r="DR66" s="21" t="str">
        <f t="shared" ca="1" si="334"/>
        <v/>
      </c>
      <c r="DS66" s="6" t="str">
        <f t="shared" ca="1" si="335"/>
        <v/>
      </c>
      <c r="DT66" s="6" t="str">
        <f t="shared" ca="1" si="336"/>
        <v/>
      </c>
      <c r="DU66" s="22" t="e">
        <f t="shared" ca="1" si="337"/>
        <v>#VALUE!</v>
      </c>
      <c r="DV66" s="22" t="e">
        <f t="shared" ca="1" si="338"/>
        <v>#VALUE!</v>
      </c>
      <c r="DW66" s="22" t="str">
        <f ca="1">IFERROR(IF(INDIRECT(ADDRESS(ROW()-1,COLUMN()-2))="摘要",MATCH(DV66,日々処理!DR:DR,0),MATCH(DV66,INDIRECT(ADDRESS(INDIRECT(ADDRESS(ROW()-1,COLUMN()))+1,2,,,"日々処理")):INDIRECT(ADDRESS(INDIRECT(ADDRESS(ROW()-1,COLUMN()))+1000,2,,,"日々処理")),0)+INDIRECT(ADDRESS(ROW()-1,COLUMN()))),"")</f>
        <v/>
      </c>
      <c r="DX66" s="91" t="str">
        <f t="shared" ca="1" si="522"/>
        <v/>
      </c>
      <c r="DY66" s="91" t="str">
        <f t="shared" ca="1" si="497"/>
        <v/>
      </c>
      <c r="DZ66" s="91" t="str">
        <f t="shared" ca="1" si="497"/>
        <v/>
      </c>
      <c r="EA66" s="91" t="str">
        <f t="shared" ca="1" si="497"/>
        <v/>
      </c>
      <c r="EB66" s="91" t="str">
        <f t="shared" ca="1" si="497"/>
        <v/>
      </c>
      <c r="EC66" s="91" t="str">
        <f t="shared" ca="1" si="497"/>
        <v/>
      </c>
      <c r="ED66" s="91" t="str">
        <f t="shared" ca="1" si="497"/>
        <v/>
      </c>
      <c r="EE66" s="91" t="str">
        <f t="shared" ca="1" si="497"/>
        <v/>
      </c>
      <c r="EF66" s="91" t="str">
        <f t="shared" ca="1" si="497"/>
        <v/>
      </c>
      <c r="EG66" s="91" t="str">
        <f t="shared" ca="1" si="497"/>
        <v/>
      </c>
      <c r="EH66" s="91" t="str">
        <f t="shared" ca="1" si="497"/>
        <v/>
      </c>
      <c r="EI66" s="91" t="str">
        <f t="shared" ca="1" si="497"/>
        <v/>
      </c>
      <c r="EK66" s="20" t="str">
        <f t="shared" ca="1" si="340"/>
        <v/>
      </c>
      <c r="EL66" s="21" t="str">
        <f t="shared" ca="1" si="341"/>
        <v/>
      </c>
      <c r="EM66" s="6" t="str">
        <f t="shared" ca="1" si="342"/>
        <v/>
      </c>
      <c r="EN66" s="6" t="str">
        <f t="shared" ca="1" si="343"/>
        <v/>
      </c>
      <c r="EO66" s="22" t="e">
        <f t="shared" ca="1" si="344"/>
        <v>#VALUE!</v>
      </c>
      <c r="EP66" s="22" t="e">
        <f t="shared" ca="1" si="345"/>
        <v>#VALUE!</v>
      </c>
      <c r="EQ66" s="22" t="str">
        <f ca="1">IFERROR(IF(INDIRECT(ADDRESS(ROW()-1,COLUMN()-2))="摘要",MATCH(EP66,日々処理!EL:EL,0),MATCH(EP66,INDIRECT(ADDRESS(INDIRECT(ADDRESS(ROW()-1,COLUMN()))+1,2,,,"日々処理")):INDIRECT(ADDRESS(INDIRECT(ADDRESS(ROW()-1,COLUMN()))+1000,2,,,"日々処理")),0)+INDIRECT(ADDRESS(ROW()-1,COLUMN()))),"")</f>
        <v/>
      </c>
      <c r="ER66" s="91" t="str">
        <f t="shared" ca="1" si="523"/>
        <v/>
      </c>
      <c r="ES66" s="91" t="str">
        <f t="shared" ca="1" si="498"/>
        <v/>
      </c>
      <c r="ET66" s="91" t="str">
        <f t="shared" ca="1" si="498"/>
        <v/>
      </c>
      <c r="EU66" s="91" t="str">
        <f t="shared" ca="1" si="498"/>
        <v/>
      </c>
      <c r="EV66" s="91" t="str">
        <f t="shared" ca="1" si="498"/>
        <v/>
      </c>
      <c r="EW66" s="91" t="str">
        <f t="shared" ca="1" si="498"/>
        <v/>
      </c>
      <c r="EX66" s="91" t="str">
        <f t="shared" ca="1" si="498"/>
        <v/>
      </c>
      <c r="EY66" s="91" t="str">
        <f t="shared" ca="1" si="498"/>
        <v/>
      </c>
      <c r="EZ66" s="91" t="str">
        <f t="shared" ca="1" si="498"/>
        <v/>
      </c>
      <c r="FA66" s="91" t="str">
        <f t="shared" ca="1" si="498"/>
        <v/>
      </c>
      <c r="FB66" s="91" t="str">
        <f t="shared" ca="1" si="498"/>
        <v/>
      </c>
      <c r="FC66" s="91" t="str">
        <f t="shared" ca="1" si="498"/>
        <v/>
      </c>
      <c r="FE66" s="20" t="str">
        <f t="shared" ca="1" si="347"/>
        <v/>
      </c>
      <c r="FF66" s="21" t="str">
        <f t="shared" ca="1" si="348"/>
        <v/>
      </c>
      <c r="FG66" s="6" t="str">
        <f t="shared" ca="1" si="349"/>
        <v/>
      </c>
      <c r="FH66" s="6" t="str">
        <f t="shared" ca="1" si="350"/>
        <v/>
      </c>
      <c r="FI66" s="22" t="e">
        <f t="shared" ca="1" si="351"/>
        <v>#VALUE!</v>
      </c>
      <c r="FJ66" s="22" t="e">
        <f t="shared" ca="1" si="352"/>
        <v>#VALUE!</v>
      </c>
      <c r="FK66" s="22" t="str">
        <f ca="1">IFERROR(IF(INDIRECT(ADDRESS(ROW()-1,COLUMN()-2))="摘要",MATCH(FJ66,日々処理!FF:FF,0),MATCH(FJ66,INDIRECT(ADDRESS(INDIRECT(ADDRESS(ROW()-1,COLUMN()))+1,2,,,"日々処理")):INDIRECT(ADDRESS(INDIRECT(ADDRESS(ROW()-1,COLUMN()))+1000,2,,,"日々処理")),0)+INDIRECT(ADDRESS(ROW()-1,COLUMN()))),"")</f>
        <v/>
      </c>
      <c r="FL66" s="91" t="str">
        <f t="shared" ca="1" si="524"/>
        <v/>
      </c>
      <c r="FM66" s="91" t="str">
        <f t="shared" ca="1" si="499"/>
        <v/>
      </c>
      <c r="FN66" s="91" t="str">
        <f t="shared" ca="1" si="499"/>
        <v/>
      </c>
      <c r="FO66" s="91" t="str">
        <f t="shared" ca="1" si="499"/>
        <v/>
      </c>
      <c r="FP66" s="91" t="str">
        <f t="shared" ca="1" si="499"/>
        <v/>
      </c>
      <c r="FQ66" s="91" t="str">
        <f t="shared" ca="1" si="499"/>
        <v/>
      </c>
      <c r="FR66" s="91" t="str">
        <f t="shared" ca="1" si="499"/>
        <v/>
      </c>
      <c r="FS66" s="91" t="str">
        <f t="shared" ca="1" si="499"/>
        <v/>
      </c>
      <c r="FT66" s="91" t="str">
        <f t="shared" ca="1" si="499"/>
        <v/>
      </c>
      <c r="FU66" s="91" t="str">
        <f t="shared" ca="1" si="499"/>
        <v/>
      </c>
      <c r="FV66" s="91" t="str">
        <f t="shared" ca="1" si="499"/>
        <v/>
      </c>
      <c r="FW66" s="91" t="str">
        <f t="shared" ca="1" si="499"/>
        <v/>
      </c>
      <c r="FY66" s="20" t="str">
        <f t="shared" ca="1" si="354"/>
        <v/>
      </c>
      <c r="FZ66" s="21" t="str">
        <f t="shared" ca="1" si="355"/>
        <v/>
      </c>
      <c r="GA66" s="6" t="str">
        <f t="shared" ca="1" si="356"/>
        <v/>
      </c>
      <c r="GB66" s="6" t="str">
        <f t="shared" ca="1" si="357"/>
        <v/>
      </c>
      <c r="GC66" s="22" t="e">
        <f t="shared" ca="1" si="358"/>
        <v>#VALUE!</v>
      </c>
      <c r="GD66" s="22" t="e">
        <f t="shared" ca="1" si="359"/>
        <v>#VALUE!</v>
      </c>
      <c r="GE66" s="22" t="str">
        <f ca="1">IFERROR(IF(INDIRECT(ADDRESS(ROW()-1,COLUMN()-2))="摘要",MATCH(GD66,日々処理!FZ:FZ,0),MATCH(GD66,INDIRECT(ADDRESS(INDIRECT(ADDRESS(ROW()-1,COLUMN()))+1,2,,,"日々処理")):INDIRECT(ADDRESS(INDIRECT(ADDRESS(ROW()-1,COLUMN()))+1000,2,,,"日々処理")),0)+INDIRECT(ADDRESS(ROW()-1,COLUMN()))),"")</f>
        <v/>
      </c>
      <c r="GF66" s="91" t="str">
        <f t="shared" ca="1" si="525"/>
        <v/>
      </c>
      <c r="GG66" s="91" t="str">
        <f t="shared" ca="1" si="500"/>
        <v/>
      </c>
      <c r="GH66" s="91" t="str">
        <f t="shared" ca="1" si="500"/>
        <v/>
      </c>
      <c r="GI66" s="91" t="str">
        <f t="shared" ca="1" si="500"/>
        <v/>
      </c>
      <c r="GJ66" s="91" t="str">
        <f t="shared" ca="1" si="500"/>
        <v/>
      </c>
      <c r="GK66" s="91" t="str">
        <f t="shared" ca="1" si="500"/>
        <v/>
      </c>
      <c r="GL66" s="91" t="str">
        <f t="shared" ca="1" si="500"/>
        <v/>
      </c>
      <c r="GM66" s="91" t="str">
        <f t="shared" ca="1" si="500"/>
        <v/>
      </c>
      <c r="GN66" s="91" t="str">
        <f t="shared" ca="1" si="500"/>
        <v/>
      </c>
      <c r="GO66" s="91" t="str">
        <f t="shared" ca="1" si="500"/>
        <v/>
      </c>
      <c r="GP66" s="91" t="str">
        <f t="shared" ca="1" si="500"/>
        <v/>
      </c>
      <c r="GQ66" s="91" t="str">
        <f t="shared" ca="1" si="500"/>
        <v/>
      </c>
      <c r="GS66" s="20" t="str">
        <f t="shared" ca="1" si="361"/>
        <v/>
      </c>
      <c r="GT66" s="21" t="str">
        <f t="shared" ca="1" si="362"/>
        <v/>
      </c>
      <c r="GU66" s="6" t="str">
        <f t="shared" ca="1" si="363"/>
        <v/>
      </c>
      <c r="GV66" s="6" t="str">
        <f t="shared" ca="1" si="364"/>
        <v/>
      </c>
      <c r="GW66" s="22" t="e">
        <f t="shared" ca="1" si="365"/>
        <v>#VALUE!</v>
      </c>
      <c r="GX66" s="22" t="e">
        <f t="shared" ca="1" si="366"/>
        <v>#VALUE!</v>
      </c>
      <c r="GY66" s="22" t="str">
        <f ca="1">IFERROR(IF(INDIRECT(ADDRESS(ROW()-1,COLUMN()-2))="摘要",MATCH(GX66,日々処理!GT:GT,0),MATCH(GX66,INDIRECT(ADDRESS(INDIRECT(ADDRESS(ROW()-1,COLUMN()))+1,2,,,"日々処理")):INDIRECT(ADDRESS(INDIRECT(ADDRESS(ROW()-1,COLUMN()))+1000,2,,,"日々処理")),0)+INDIRECT(ADDRESS(ROW()-1,COLUMN()))),"")</f>
        <v/>
      </c>
      <c r="GZ66" s="91" t="str">
        <f t="shared" ca="1" si="526"/>
        <v/>
      </c>
      <c r="HA66" s="91" t="str">
        <f t="shared" ca="1" si="501"/>
        <v/>
      </c>
      <c r="HB66" s="91" t="str">
        <f t="shared" ca="1" si="501"/>
        <v/>
      </c>
      <c r="HC66" s="91" t="str">
        <f t="shared" ca="1" si="501"/>
        <v/>
      </c>
      <c r="HD66" s="91" t="str">
        <f t="shared" ca="1" si="501"/>
        <v/>
      </c>
      <c r="HE66" s="91" t="str">
        <f t="shared" ca="1" si="501"/>
        <v/>
      </c>
      <c r="HF66" s="91" t="str">
        <f t="shared" ca="1" si="501"/>
        <v/>
      </c>
      <c r="HG66" s="91" t="str">
        <f t="shared" ca="1" si="501"/>
        <v/>
      </c>
      <c r="HH66" s="91" t="str">
        <f t="shared" ca="1" si="501"/>
        <v/>
      </c>
      <c r="HI66" s="91" t="str">
        <f t="shared" ca="1" si="501"/>
        <v/>
      </c>
      <c r="HJ66" s="91" t="str">
        <f t="shared" ca="1" si="501"/>
        <v/>
      </c>
      <c r="HK66" s="91" t="str">
        <f t="shared" ca="1" si="501"/>
        <v/>
      </c>
      <c r="HM66" s="20" t="str">
        <f t="shared" ca="1" si="368"/>
        <v/>
      </c>
      <c r="HN66" s="21" t="str">
        <f t="shared" ca="1" si="369"/>
        <v/>
      </c>
      <c r="HO66" s="6" t="str">
        <f t="shared" ca="1" si="370"/>
        <v/>
      </c>
      <c r="HP66" s="6" t="str">
        <f t="shared" ca="1" si="371"/>
        <v/>
      </c>
      <c r="HQ66" s="22" t="e">
        <f t="shared" ca="1" si="372"/>
        <v>#VALUE!</v>
      </c>
      <c r="HR66" s="22" t="e">
        <f t="shared" ca="1" si="373"/>
        <v>#VALUE!</v>
      </c>
      <c r="HS66" s="22" t="str">
        <f ca="1">IFERROR(IF(INDIRECT(ADDRESS(ROW()-1,COLUMN()-2))="摘要",MATCH(HR66,日々処理!HN:HN,0),MATCH(HR66,INDIRECT(ADDRESS(INDIRECT(ADDRESS(ROW()-1,COLUMN()))+1,2,,,"日々処理")):INDIRECT(ADDRESS(INDIRECT(ADDRESS(ROW()-1,COLUMN()))+1000,2,,,"日々処理")),0)+INDIRECT(ADDRESS(ROW()-1,COLUMN()))),"")</f>
        <v/>
      </c>
      <c r="HT66" s="91" t="str">
        <f t="shared" ca="1" si="527"/>
        <v/>
      </c>
      <c r="HU66" s="91" t="str">
        <f t="shared" ca="1" si="502"/>
        <v/>
      </c>
      <c r="HV66" s="91" t="str">
        <f t="shared" ca="1" si="502"/>
        <v/>
      </c>
      <c r="HW66" s="91" t="str">
        <f t="shared" ca="1" si="502"/>
        <v/>
      </c>
      <c r="HX66" s="91" t="str">
        <f t="shared" ca="1" si="502"/>
        <v/>
      </c>
      <c r="HY66" s="91" t="str">
        <f t="shared" ca="1" si="502"/>
        <v/>
      </c>
      <c r="HZ66" s="91" t="str">
        <f t="shared" ca="1" si="502"/>
        <v/>
      </c>
      <c r="IA66" s="91" t="str">
        <f t="shared" ca="1" si="502"/>
        <v/>
      </c>
      <c r="IB66" s="91" t="str">
        <f t="shared" ca="1" si="502"/>
        <v/>
      </c>
      <c r="IC66" s="91" t="str">
        <f t="shared" ca="1" si="502"/>
        <v/>
      </c>
      <c r="ID66" s="91" t="str">
        <f t="shared" ca="1" si="502"/>
        <v/>
      </c>
      <c r="IE66" s="91" t="str">
        <f t="shared" ca="1" si="502"/>
        <v/>
      </c>
      <c r="IG66" s="20" t="str">
        <f t="shared" ca="1" si="375"/>
        <v/>
      </c>
      <c r="IH66" s="21" t="str">
        <f t="shared" ca="1" si="376"/>
        <v/>
      </c>
      <c r="II66" s="6" t="str">
        <f t="shared" ca="1" si="377"/>
        <v/>
      </c>
      <c r="IJ66" s="6" t="str">
        <f t="shared" ca="1" si="378"/>
        <v/>
      </c>
      <c r="IK66" s="22" t="e">
        <f t="shared" ca="1" si="379"/>
        <v>#VALUE!</v>
      </c>
      <c r="IL66" s="22" t="e">
        <f t="shared" ca="1" si="380"/>
        <v>#VALUE!</v>
      </c>
      <c r="IM66" s="22" t="str">
        <f ca="1">IFERROR(IF(INDIRECT(ADDRESS(ROW()-1,COLUMN()-2))="摘要",MATCH(IL66,日々処理!IH:IH,0),MATCH(IL66,INDIRECT(ADDRESS(INDIRECT(ADDRESS(ROW()-1,COLUMN()))+1,2,,,"日々処理")):INDIRECT(ADDRESS(INDIRECT(ADDRESS(ROW()-1,COLUMN()))+1000,2,,,"日々処理")),0)+INDIRECT(ADDRESS(ROW()-1,COLUMN()))),"")</f>
        <v/>
      </c>
      <c r="IN66" s="91" t="str">
        <f t="shared" ca="1" si="528"/>
        <v/>
      </c>
      <c r="IO66" s="91" t="str">
        <f t="shared" ca="1" si="503"/>
        <v/>
      </c>
      <c r="IP66" s="91" t="str">
        <f t="shared" ca="1" si="503"/>
        <v/>
      </c>
      <c r="IQ66" s="91" t="str">
        <f t="shared" ca="1" si="503"/>
        <v/>
      </c>
      <c r="IR66" s="91" t="str">
        <f t="shared" ca="1" si="503"/>
        <v/>
      </c>
      <c r="IS66" s="91" t="str">
        <f t="shared" ca="1" si="503"/>
        <v/>
      </c>
      <c r="IT66" s="91" t="str">
        <f t="shared" ca="1" si="503"/>
        <v/>
      </c>
      <c r="IU66" s="91" t="str">
        <f t="shared" ca="1" si="503"/>
        <v/>
      </c>
      <c r="IV66" s="91" t="str">
        <f t="shared" ca="1" si="503"/>
        <v/>
      </c>
      <c r="IW66" s="91" t="str">
        <f t="shared" ca="1" si="503"/>
        <v/>
      </c>
      <c r="IX66" s="91" t="str">
        <f t="shared" ca="1" si="503"/>
        <v/>
      </c>
      <c r="IY66" s="91" t="str">
        <f t="shared" ca="1" si="503"/>
        <v/>
      </c>
      <c r="JA66" s="20" t="str">
        <f t="shared" ca="1" si="382"/>
        <v/>
      </c>
      <c r="JB66" s="21" t="str">
        <f t="shared" ca="1" si="383"/>
        <v/>
      </c>
      <c r="JC66" s="6" t="str">
        <f t="shared" ca="1" si="384"/>
        <v/>
      </c>
      <c r="JD66" s="6" t="str">
        <f t="shared" ca="1" si="385"/>
        <v/>
      </c>
      <c r="JE66" s="22" t="e">
        <f t="shared" ca="1" si="386"/>
        <v>#VALUE!</v>
      </c>
      <c r="JF66" s="22" t="e">
        <f t="shared" ca="1" si="387"/>
        <v>#VALUE!</v>
      </c>
      <c r="JG66" s="22" t="str">
        <f ca="1">IFERROR(IF(INDIRECT(ADDRESS(ROW()-1,COLUMN()-2))="摘要",MATCH(JF66,日々処理!JB:JB,0),MATCH(JF66,INDIRECT(ADDRESS(INDIRECT(ADDRESS(ROW()-1,COLUMN()))+1,2,,,"日々処理")):INDIRECT(ADDRESS(INDIRECT(ADDRESS(ROW()-1,COLUMN()))+1000,2,,,"日々処理")),0)+INDIRECT(ADDRESS(ROW()-1,COLUMN()))),"")</f>
        <v/>
      </c>
      <c r="JH66" s="91" t="str">
        <f t="shared" ca="1" si="529"/>
        <v/>
      </c>
      <c r="JI66" s="91" t="str">
        <f t="shared" ca="1" si="504"/>
        <v/>
      </c>
      <c r="JJ66" s="91" t="str">
        <f t="shared" ca="1" si="504"/>
        <v/>
      </c>
      <c r="JK66" s="91" t="str">
        <f t="shared" ca="1" si="504"/>
        <v/>
      </c>
      <c r="JL66" s="91" t="str">
        <f t="shared" ca="1" si="504"/>
        <v/>
      </c>
      <c r="JM66" s="91" t="str">
        <f t="shared" ca="1" si="504"/>
        <v/>
      </c>
      <c r="JN66" s="91" t="str">
        <f t="shared" ca="1" si="504"/>
        <v/>
      </c>
      <c r="JO66" s="91" t="str">
        <f t="shared" ca="1" si="504"/>
        <v/>
      </c>
      <c r="JP66" s="91" t="str">
        <f t="shared" ca="1" si="504"/>
        <v/>
      </c>
      <c r="JQ66" s="91" t="str">
        <f t="shared" ca="1" si="504"/>
        <v/>
      </c>
      <c r="JR66" s="91" t="str">
        <f t="shared" ca="1" si="504"/>
        <v/>
      </c>
      <c r="JS66" s="91" t="str">
        <f t="shared" ca="1" si="504"/>
        <v/>
      </c>
      <c r="JU66" s="20" t="str">
        <f t="shared" ca="1" si="389"/>
        <v/>
      </c>
      <c r="JV66" s="21" t="str">
        <f t="shared" ca="1" si="390"/>
        <v/>
      </c>
      <c r="JW66" s="6" t="str">
        <f t="shared" ca="1" si="391"/>
        <v/>
      </c>
      <c r="JX66" s="6" t="str">
        <f t="shared" ca="1" si="392"/>
        <v/>
      </c>
      <c r="JY66" s="22" t="e">
        <f t="shared" ca="1" si="393"/>
        <v>#VALUE!</v>
      </c>
      <c r="JZ66" s="22" t="e">
        <f t="shared" ca="1" si="394"/>
        <v>#VALUE!</v>
      </c>
      <c r="KA66" s="22" t="str">
        <f ca="1">IFERROR(IF(INDIRECT(ADDRESS(ROW()-1,COLUMN()-2))="摘要",MATCH(JZ66,日々処理!JV:JV,0),MATCH(JZ66,INDIRECT(ADDRESS(INDIRECT(ADDRESS(ROW()-1,COLUMN()))+1,2,,,"日々処理")):INDIRECT(ADDRESS(INDIRECT(ADDRESS(ROW()-1,COLUMN()))+1000,2,,,"日々処理")),0)+INDIRECT(ADDRESS(ROW()-1,COLUMN()))),"")</f>
        <v/>
      </c>
      <c r="KB66" s="91" t="str">
        <f t="shared" ca="1" si="530"/>
        <v/>
      </c>
      <c r="KC66" s="91" t="str">
        <f t="shared" ca="1" si="505"/>
        <v/>
      </c>
      <c r="KD66" s="91" t="str">
        <f t="shared" ca="1" si="505"/>
        <v/>
      </c>
      <c r="KE66" s="91" t="str">
        <f t="shared" ca="1" si="505"/>
        <v/>
      </c>
      <c r="KF66" s="91" t="str">
        <f t="shared" ca="1" si="505"/>
        <v/>
      </c>
      <c r="KG66" s="91" t="str">
        <f t="shared" ca="1" si="505"/>
        <v/>
      </c>
      <c r="KH66" s="91" t="str">
        <f t="shared" ca="1" si="505"/>
        <v/>
      </c>
      <c r="KI66" s="91" t="str">
        <f t="shared" ca="1" si="505"/>
        <v/>
      </c>
      <c r="KJ66" s="91" t="str">
        <f t="shared" ca="1" si="505"/>
        <v/>
      </c>
      <c r="KK66" s="91" t="str">
        <f t="shared" ca="1" si="505"/>
        <v/>
      </c>
      <c r="KL66" s="91" t="str">
        <f t="shared" ca="1" si="505"/>
        <v/>
      </c>
      <c r="KM66" s="91" t="str">
        <f t="shared" ca="1" si="505"/>
        <v/>
      </c>
      <c r="KO66" s="20" t="str">
        <f t="shared" ca="1" si="396"/>
        <v/>
      </c>
      <c r="KP66" s="21" t="str">
        <f t="shared" ca="1" si="397"/>
        <v/>
      </c>
      <c r="KQ66" s="6" t="str">
        <f t="shared" ca="1" si="398"/>
        <v/>
      </c>
      <c r="KR66" s="6" t="str">
        <f t="shared" ca="1" si="399"/>
        <v/>
      </c>
      <c r="KS66" s="22" t="e">
        <f t="shared" ca="1" si="400"/>
        <v>#VALUE!</v>
      </c>
      <c r="KT66" s="22" t="e">
        <f t="shared" ca="1" si="401"/>
        <v>#VALUE!</v>
      </c>
      <c r="KU66" s="22" t="str">
        <f ca="1">IFERROR(IF(INDIRECT(ADDRESS(ROW()-1,COLUMN()-2))="摘要",MATCH(KT66,日々処理!KP:KP,0),MATCH(KT66,INDIRECT(ADDRESS(INDIRECT(ADDRESS(ROW()-1,COLUMN()))+1,2,,,"日々処理")):INDIRECT(ADDRESS(INDIRECT(ADDRESS(ROW()-1,COLUMN()))+1000,2,,,"日々処理")),0)+INDIRECT(ADDRESS(ROW()-1,COLUMN()))),"")</f>
        <v/>
      </c>
      <c r="KV66" s="91" t="str">
        <f t="shared" ca="1" si="531"/>
        <v/>
      </c>
      <c r="KW66" s="91" t="str">
        <f t="shared" ca="1" si="506"/>
        <v/>
      </c>
      <c r="KX66" s="91" t="str">
        <f t="shared" ca="1" si="506"/>
        <v/>
      </c>
      <c r="KY66" s="91" t="str">
        <f t="shared" ca="1" si="506"/>
        <v/>
      </c>
      <c r="KZ66" s="91" t="str">
        <f t="shared" ca="1" si="506"/>
        <v/>
      </c>
      <c r="LA66" s="91" t="str">
        <f t="shared" ca="1" si="506"/>
        <v/>
      </c>
      <c r="LB66" s="91" t="str">
        <f t="shared" ca="1" si="506"/>
        <v/>
      </c>
      <c r="LC66" s="91" t="str">
        <f t="shared" ca="1" si="506"/>
        <v/>
      </c>
      <c r="LD66" s="91" t="str">
        <f t="shared" ca="1" si="506"/>
        <v/>
      </c>
      <c r="LE66" s="91" t="str">
        <f t="shared" ca="1" si="506"/>
        <v/>
      </c>
      <c r="LF66" s="91" t="str">
        <f t="shared" ca="1" si="506"/>
        <v/>
      </c>
      <c r="LG66" s="91" t="str">
        <f t="shared" ca="1" si="506"/>
        <v/>
      </c>
      <c r="LI66" s="20" t="str">
        <f t="shared" ca="1" si="403"/>
        <v/>
      </c>
      <c r="LJ66" s="21" t="str">
        <f t="shared" ca="1" si="404"/>
        <v/>
      </c>
      <c r="LK66" s="6" t="str">
        <f t="shared" ca="1" si="405"/>
        <v/>
      </c>
      <c r="LL66" s="6" t="str">
        <f t="shared" ca="1" si="406"/>
        <v/>
      </c>
      <c r="LM66" s="22" t="e">
        <f t="shared" ca="1" si="407"/>
        <v>#VALUE!</v>
      </c>
      <c r="LN66" s="22" t="e">
        <f t="shared" ca="1" si="408"/>
        <v>#VALUE!</v>
      </c>
      <c r="LO66" s="22" t="str">
        <f ca="1">IFERROR(IF(INDIRECT(ADDRESS(ROW()-1,COLUMN()-2))="摘要",MATCH(LN66,日々処理!LJ:LJ,0),MATCH(LN66,INDIRECT(ADDRESS(INDIRECT(ADDRESS(ROW()-1,COLUMN()))+1,2,,,"日々処理")):INDIRECT(ADDRESS(INDIRECT(ADDRESS(ROW()-1,COLUMN()))+1000,2,,,"日々処理")),0)+INDIRECT(ADDRESS(ROW()-1,COLUMN()))),"")</f>
        <v/>
      </c>
      <c r="LP66" s="91" t="str">
        <f t="shared" ca="1" si="532"/>
        <v/>
      </c>
      <c r="LQ66" s="91" t="str">
        <f t="shared" ca="1" si="507"/>
        <v/>
      </c>
      <c r="LR66" s="91" t="str">
        <f t="shared" ca="1" si="507"/>
        <v/>
      </c>
      <c r="LS66" s="91" t="str">
        <f t="shared" ca="1" si="507"/>
        <v/>
      </c>
      <c r="LT66" s="91" t="str">
        <f t="shared" ca="1" si="507"/>
        <v/>
      </c>
      <c r="LU66" s="91" t="str">
        <f t="shared" ca="1" si="507"/>
        <v/>
      </c>
      <c r="LV66" s="91" t="str">
        <f t="shared" ca="1" si="507"/>
        <v/>
      </c>
      <c r="LW66" s="91" t="str">
        <f t="shared" ca="1" si="507"/>
        <v/>
      </c>
      <c r="LX66" s="91" t="str">
        <f t="shared" ca="1" si="507"/>
        <v/>
      </c>
      <c r="LY66" s="91" t="str">
        <f t="shared" ca="1" si="507"/>
        <v/>
      </c>
      <c r="LZ66" s="91" t="str">
        <f t="shared" ca="1" si="507"/>
        <v/>
      </c>
      <c r="MA66" s="91" t="str">
        <f t="shared" ca="1" si="507"/>
        <v/>
      </c>
      <c r="MC66" s="20" t="str">
        <f t="shared" ca="1" si="410"/>
        <v/>
      </c>
      <c r="MD66" s="21" t="str">
        <f t="shared" ca="1" si="411"/>
        <v/>
      </c>
      <c r="ME66" s="6" t="str">
        <f t="shared" ca="1" si="412"/>
        <v/>
      </c>
      <c r="MF66" s="6" t="str">
        <f t="shared" ca="1" si="413"/>
        <v/>
      </c>
      <c r="MG66" s="22" t="e">
        <f t="shared" ca="1" si="414"/>
        <v>#VALUE!</v>
      </c>
      <c r="MH66" s="22" t="e">
        <f t="shared" ca="1" si="415"/>
        <v>#VALUE!</v>
      </c>
      <c r="MI66" s="22" t="str">
        <f ca="1">IFERROR(IF(INDIRECT(ADDRESS(ROW()-1,COLUMN()-2))="摘要",MATCH(MH66,日々処理!MD:MD,0),MATCH(MH66,INDIRECT(ADDRESS(INDIRECT(ADDRESS(ROW()-1,COLUMN()))+1,2,,,"日々処理")):INDIRECT(ADDRESS(INDIRECT(ADDRESS(ROW()-1,COLUMN()))+1000,2,,,"日々処理")),0)+INDIRECT(ADDRESS(ROW()-1,COLUMN()))),"")</f>
        <v/>
      </c>
      <c r="MJ66" s="91" t="str">
        <f t="shared" ca="1" si="533"/>
        <v/>
      </c>
      <c r="MK66" s="91" t="str">
        <f t="shared" ca="1" si="508"/>
        <v/>
      </c>
      <c r="ML66" s="91" t="str">
        <f t="shared" ca="1" si="508"/>
        <v/>
      </c>
      <c r="MM66" s="91" t="str">
        <f t="shared" ca="1" si="508"/>
        <v/>
      </c>
      <c r="MN66" s="91" t="str">
        <f t="shared" ca="1" si="508"/>
        <v/>
      </c>
      <c r="MO66" s="91" t="str">
        <f t="shared" ca="1" si="508"/>
        <v/>
      </c>
      <c r="MP66" s="91" t="str">
        <f t="shared" ca="1" si="508"/>
        <v/>
      </c>
      <c r="MQ66" s="91" t="str">
        <f t="shared" ca="1" si="508"/>
        <v/>
      </c>
      <c r="MR66" s="91" t="str">
        <f t="shared" ca="1" si="508"/>
        <v/>
      </c>
      <c r="MS66" s="91" t="str">
        <f t="shared" ca="1" si="508"/>
        <v/>
      </c>
      <c r="MT66" s="91" t="str">
        <f t="shared" ca="1" si="508"/>
        <v/>
      </c>
      <c r="MU66" s="91" t="str">
        <f t="shared" ca="1" si="508"/>
        <v/>
      </c>
      <c r="MW66" s="20" t="str">
        <f t="shared" ca="1" si="417"/>
        <v/>
      </c>
      <c r="MX66" s="21" t="str">
        <f t="shared" ca="1" si="418"/>
        <v/>
      </c>
      <c r="MY66" s="6" t="str">
        <f t="shared" ca="1" si="419"/>
        <v/>
      </c>
      <c r="MZ66" s="6" t="str">
        <f t="shared" ca="1" si="420"/>
        <v/>
      </c>
      <c r="NA66" s="22" t="e">
        <f t="shared" ca="1" si="421"/>
        <v>#VALUE!</v>
      </c>
      <c r="NB66" s="22" t="e">
        <f t="shared" ca="1" si="422"/>
        <v>#VALUE!</v>
      </c>
      <c r="NC66" s="22" t="str">
        <f ca="1">IFERROR(IF(INDIRECT(ADDRESS(ROW()-1,COLUMN()-2))="摘要",MATCH(NB66,日々処理!MX:MX,0),MATCH(NB66,INDIRECT(ADDRESS(INDIRECT(ADDRESS(ROW()-1,COLUMN()))+1,2,,,"日々処理")):INDIRECT(ADDRESS(INDIRECT(ADDRESS(ROW()-1,COLUMN()))+1000,2,,,"日々処理")),0)+INDIRECT(ADDRESS(ROW()-1,COLUMN()))),"")</f>
        <v/>
      </c>
      <c r="ND66" s="91" t="str">
        <f t="shared" ca="1" si="534"/>
        <v/>
      </c>
      <c r="NE66" s="91" t="str">
        <f t="shared" ca="1" si="509"/>
        <v/>
      </c>
      <c r="NF66" s="91" t="str">
        <f t="shared" ca="1" si="509"/>
        <v/>
      </c>
      <c r="NG66" s="91" t="str">
        <f t="shared" ca="1" si="509"/>
        <v/>
      </c>
      <c r="NH66" s="91" t="str">
        <f t="shared" ca="1" si="509"/>
        <v/>
      </c>
      <c r="NI66" s="91" t="str">
        <f t="shared" ca="1" si="509"/>
        <v/>
      </c>
      <c r="NJ66" s="91" t="str">
        <f t="shared" ca="1" si="509"/>
        <v/>
      </c>
      <c r="NK66" s="91" t="str">
        <f t="shared" ca="1" si="509"/>
        <v/>
      </c>
      <c r="NL66" s="91" t="str">
        <f t="shared" ca="1" si="509"/>
        <v/>
      </c>
      <c r="NM66" s="91" t="str">
        <f t="shared" ca="1" si="509"/>
        <v/>
      </c>
      <c r="NN66" s="91" t="str">
        <f t="shared" ca="1" si="509"/>
        <v/>
      </c>
      <c r="NO66" s="91" t="str">
        <f t="shared" ca="1" si="509"/>
        <v/>
      </c>
      <c r="NQ66" s="20" t="str">
        <f t="shared" ca="1" si="424"/>
        <v/>
      </c>
      <c r="NR66" s="21" t="str">
        <f t="shared" ca="1" si="425"/>
        <v/>
      </c>
      <c r="NS66" s="6" t="str">
        <f t="shared" ca="1" si="426"/>
        <v/>
      </c>
      <c r="NT66" s="6" t="str">
        <f t="shared" ca="1" si="427"/>
        <v/>
      </c>
      <c r="NU66" s="22" t="e">
        <f t="shared" ca="1" si="428"/>
        <v>#VALUE!</v>
      </c>
      <c r="NV66" s="22" t="e">
        <f t="shared" ca="1" si="429"/>
        <v>#VALUE!</v>
      </c>
      <c r="NW66" s="22" t="str">
        <f ca="1">IFERROR(IF(INDIRECT(ADDRESS(ROW()-1,COLUMN()-2))="摘要",MATCH(NV66,日々処理!NR:NR,0),MATCH(NV66,INDIRECT(ADDRESS(INDIRECT(ADDRESS(ROW()-1,COLUMN()))+1,2,,,"日々処理")):INDIRECT(ADDRESS(INDIRECT(ADDRESS(ROW()-1,COLUMN()))+1000,2,,,"日々処理")),0)+INDIRECT(ADDRESS(ROW()-1,COLUMN()))),"")</f>
        <v/>
      </c>
      <c r="NX66" s="91" t="str">
        <f t="shared" ca="1" si="535"/>
        <v/>
      </c>
      <c r="NY66" s="91" t="str">
        <f t="shared" ca="1" si="510"/>
        <v/>
      </c>
      <c r="NZ66" s="91" t="str">
        <f t="shared" ca="1" si="510"/>
        <v/>
      </c>
      <c r="OA66" s="91" t="str">
        <f t="shared" ca="1" si="510"/>
        <v/>
      </c>
      <c r="OB66" s="91" t="str">
        <f t="shared" ca="1" si="510"/>
        <v/>
      </c>
      <c r="OC66" s="91" t="str">
        <f t="shared" ca="1" si="510"/>
        <v/>
      </c>
      <c r="OD66" s="91" t="str">
        <f t="shared" ca="1" si="510"/>
        <v/>
      </c>
      <c r="OE66" s="91" t="str">
        <f t="shared" ca="1" si="510"/>
        <v/>
      </c>
      <c r="OF66" s="91" t="str">
        <f t="shared" ca="1" si="510"/>
        <v/>
      </c>
      <c r="OG66" s="91" t="str">
        <f t="shared" ca="1" si="510"/>
        <v/>
      </c>
      <c r="OH66" s="91" t="str">
        <f t="shared" ca="1" si="510"/>
        <v/>
      </c>
      <c r="OI66" s="91" t="str">
        <f t="shared" ca="1" si="510"/>
        <v/>
      </c>
      <c r="OK66" s="20" t="str">
        <f t="shared" ca="1" si="431"/>
        <v/>
      </c>
      <c r="OL66" s="21" t="str">
        <f t="shared" ca="1" si="432"/>
        <v/>
      </c>
      <c r="OM66" s="6" t="str">
        <f t="shared" ca="1" si="433"/>
        <v/>
      </c>
      <c r="ON66" s="6" t="str">
        <f t="shared" ca="1" si="434"/>
        <v/>
      </c>
      <c r="OO66" s="22" t="e">
        <f t="shared" ca="1" si="435"/>
        <v>#VALUE!</v>
      </c>
      <c r="OP66" s="22" t="e">
        <f t="shared" ca="1" si="436"/>
        <v>#VALUE!</v>
      </c>
      <c r="OQ66" s="22" t="str">
        <f ca="1">IFERROR(IF(INDIRECT(ADDRESS(ROW()-1,COLUMN()-2))="摘要",MATCH(OP66,日々処理!OL:OL,0),MATCH(OP66,INDIRECT(ADDRESS(INDIRECT(ADDRESS(ROW()-1,COLUMN()))+1,2,,,"日々処理")):INDIRECT(ADDRESS(INDIRECT(ADDRESS(ROW()-1,COLUMN()))+1000,2,,,"日々処理")),0)+INDIRECT(ADDRESS(ROW()-1,COLUMN()))),"")</f>
        <v/>
      </c>
      <c r="OR66" s="91" t="str">
        <f t="shared" ca="1" si="536"/>
        <v/>
      </c>
      <c r="OS66" s="91" t="str">
        <f t="shared" ca="1" si="511"/>
        <v/>
      </c>
      <c r="OT66" s="91" t="str">
        <f t="shared" ca="1" si="511"/>
        <v/>
      </c>
      <c r="OU66" s="91" t="str">
        <f t="shared" ca="1" si="511"/>
        <v/>
      </c>
      <c r="OV66" s="91" t="str">
        <f t="shared" ca="1" si="511"/>
        <v/>
      </c>
      <c r="OW66" s="91" t="str">
        <f t="shared" ca="1" si="511"/>
        <v/>
      </c>
      <c r="OX66" s="91" t="str">
        <f t="shared" ca="1" si="511"/>
        <v/>
      </c>
      <c r="OY66" s="91" t="str">
        <f t="shared" ca="1" si="511"/>
        <v/>
      </c>
      <c r="OZ66" s="91" t="str">
        <f t="shared" ca="1" si="511"/>
        <v/>
      </c>
      <c r="PA66" s="91" t="str">
        <f t="shared" ca="1" si="511"/>
        <v/>
      </c>
      <c r="PB66" s="91" t="str">
        <f t="shared" ca="1" si="511"/>
        <v/>
      </c>
      <c r="PC66" s="91" t="str">
        <f t="shared" ca="1" si="511"/>
        <v/>
      </c>
      <c r="PE66" s="20" t="str">
        <f t="shared" ca="1" si="438"/>
        <v/>
      </c>
      <c r="PF66" s="21" t="str">
        <f t="shared" ca="1" si="439"/>
        <v/>
      </c>
      <c r="PG66" s="6" t="str">
        <f t="shared" ca="1" si="440"/>
        <v/>
      </c>
      <c r="PH66" s="6" t="str">
        <f t="shared" ca="1" si="441"/>
        <v/>
      </c>
      <c r="PI66" s="22" t="e">
        <f t="shared" ca="1" si="442"/>
        <v>#VALUE!</v>
      </c>
      <c r="PJ66" s="22" t="e">
        <f t="shared" ca="1" si="443"/>
        <v>#VALUE!</v>
      </c>
      <c r="PK66" s="22" t="str">
        <f ca="1">IFERROR(IF(INDIRECT(ADDRESS(ROW()-1,COLUMN()-2))="摘要",MATCH(PJ66,日々処理!PF:PF,0),MATCH(PJ66,INDIRECT(ADDRESS(INDIRECT(ADDRESS(ROW()-1,COLUMN()))+1,2,,,"日々処理")):INDIRECT(ADDRESS(INDIRECT(ADDRESS(ROW()-1,COLUMN()))+1000,2,,,"日々処理")),0)+INDIRECT(ADDRESS(ROW()-1,COLUMN()))),"")</f>
        <v/>
      </c>
      <c r="PL66" s="91" t="str">
        <f t="shared" ca="1" si="537"/>
        <v/>
      </c>
      <c r="PM66" s="91" t="str">
        <f t="shared" ca="1" si="512"/>
        <v/>
      </c>
      <c r="PN66" s="91" t="str">
        <f t="shared" ca="1" si="512"/>
        <v/>
      </c>
      <c r="PO66" s="91" t="str">
        <f t="shared" ca="1" si="512"/>
        <v/>
      </c>
      <c r="PP66" s="91" t="str">
        <f t="shared" ca="1" si="512"/>
        <v/>
      </c>
      <c r="PQ66" s="91" t="str">
        <f t="shared" ca="1" si="512"/>
        <v/>
      </c>
      <c r="PR66" s="91" t="str">
        <f t="shared" ca="1" si="512"/>
        <v/>
      </c>
      <c r="PS66" s="91" t="str">
        <f t="shared" ca="1" si="512"/>
        <v/>
      </c>
      <c r="PT66" s="91" t="str">
        <f t="shared" ca="1" si="512"/>
        <v/>
      </c>
      <c r="PU66" s="91" t="str">
        <f t="shared" ca="1" si="512"/>
        <v/>
      </c>
      <c r="PV66" s="91" t="str">
        <f t="shared" ca="1" si="512"/>
        <v/>
      </c>
      <c r="PW66" s="91" t="str">
        <f t="shared" ca="1" si="512"/>
        <v/>
      </c>
      <c r="PY66" s="20" t="str">
        <f t="shared" ca="1" si="445"/>
        <v/>
      </c>
      <c r="PZ66" s="21" t="str">
        <f t="shared" ca="1" si="446"/>
        <v/>
      </c>
      <c r="QA66" s="6" t="str">
        <f t="shared" ca="1" si="447"/>
        <v/>
      </c>
      <c r="QB66" s="6" t="str">
        <f t="shared" ca="1" si="448"/>
        <v/>
      </c>
      <c r="QC66" s="22" t="e">
        <f t="shared" ca="1" si="449"/>
        <v>#VALUE!</v>
      </c>
      <c r="QD66" s="22" t="e">
        <f t="shared" ca="1" si="450"/>
        <v>#VALUE!</v>
      </c>
      <c r="QE66" s="22" t="str">
        <f ca="1">IFERROR(IF(INDIRECT(ADDRESS(ROW()-1,COLUMN()-2))="摘要",MATCH(QD66,日々処理!PZ:PZ,0),MATCH(QD66,INDIRECT(ADDRESS(INDIRECT(ADDRESS(ROW()-1,COLUMN()))+1,2,,,"日々処理")):INDIRECT(ADDRESS(INDIRECT(ADDRESS(ROW()-1,COLUMN()))+1000,2,,,"日々処理")),0)+INDIRECT(ADDRESS(ROW()-1,COLUMN()))),"")</f>
        <v/>
      </c>
      <c r="QF66" s="91" t="str">
        <f t="shared" ca="1" si="538"/>
        <v/>
      </c>
      <c r="QG66" s="91" t="str">
        <f t="shared" ca="1" si="513"/>
        <v/>
      </c>
      <c r="QH66" s="91" t="str">
        <f t="shared" ca="1" si="513"/>
        <v/>
      </c>
      <c r="QI66" s="91" t="str">
        <f t="shared" ca="1" si="513"/>
        <v/>
      </c>
      <c r="QJ66" s="91" t="str">
        <f t="shared" ca="1" si="513"/>
        <v/>
      </c>
      <c r="QK66" s="91" t="str">
        <f t="shared" ca="1" si="513"/>
        <v/>
      </c>
      <c r="QL66" s="91" t="str">
        <f t="shared" ca="1" si="513"/>
        <v/>
      </c>
      <c r="QM66" s="91" t="str">
        <f t="shared" ca="1" si="513"/>
        <v/>
      </c>
      <c r="QN66" s="91" t="str">
        <f t="shared" ca="1" si="513"/>
        <v/>
      </c>
      <c r="QO66" s="91" t="str">
        <f t="shared" ca="1" si="513"/>
        <v/>
      </c>
      <c r="QP66" s="91" t="str">
        <f t="shared" ca="1" si="513"/>
        <v/>
      </c>
      <c r="QQ66" s="91" t="str">
        <f t="shared" ca="1" si="513"/>
        <v/>
      </c>
      <c r="QS66" s="20" t="str">
        <f t="shared" ca="1" si="452"/>
        <v/>
      </c>
      <c r="QT66" s="21" t="str">
        <f t="shared" ca="1" si="453"/>
        <v/>
      </c>
      <c r="QU66" s="6" t="str">
        <f t="shared" ca="1" si="454"/>
        <v/>
      </c>
      <c r="QV66" s="6" t="str">
        <f t="shared" ca="1" si="455"/>
        <v/>
      </c>
      <c r="QW66" s="22" t="e">
        <f t="shared" ca="1" si="456"/>
        <v>#VALUE!</v>
      </c>
      <c r="QX66" s="22" t="e">
        <f t="shared" ca="1" si="457"/>
        <v>#VALUE!</v>
      </c>
      <c r="QY66" s="22" t="str">
        <f ca="1">IFERROR(IF(INDIRECT(ADDRESS(ROW()-1,COLUMN()-2))="摘要",MATCH(QX66,日々処理!QT:QT,0),MATCH(QX66,INDIRECT(ADDRESS(INDIRECT(ADDRESS(ROW()-1,COLUMN()))+1,2,,,"日々処理")):INDIRECT(ADDRESS(INDIRECT(ADDRESS(ROW()-1,COLUMN()))+1000,2,,,"日々処理")),0)+INDIRECT(ADDRESS(ROW()-1,COLUMN()))),"")</f>
        <v/>
      </c>
      <c r="QZ66" s="91" t="str">
        <f t="shared" ca="1" si="539"/>
        <v/>
      </c>
      <c r="RA66" s="91" t="str">
        <f t="shared" ca="1" si="514"/>
        <v/>
      </c>
      <c r="RB66" s="91" t="str">
        <f t="shared" ca="1" si="514"/>
        <v/>
      </c>
      <c r="RC66" s="91" t="str">
        <f t="shared" ca="1" si="514"/>
        <v/>
      </c>
      <c r="RD66" s="91" t="str">
        <f t="shared" ca="1" si="514"/>
        <v/>
      </c>
      <c r="RE66" s="91" t="str">
        <f t="shared" ca="1" si="514"/>
        <v/>
      </c>
      <c r="RF66" s="91" t="str">
        <f t="shared" ca="1" si="514"/>
        <v/>
      </c>
      <c r="RG66" s="91" t="str">
        <f t="shared" ca="1" si="514"/>
        <v/>
      </c>
      <c r="RH66" s="91" t="str">
        <f t="shared" ca="1" si="514"/>
        <v/>
      </c>
      <c r="RI66" s="91" t="str">
        <f t="shared" ca="1" si="514"/>
        <v/>
      </c>
      <c r="RJ66" s="91" t="str">
        <f t="shared" ca="1" si="514"/>
        <v/>
      </c>
      <c r="RK66" s="91" t="str">
        <f t="shared" ca="1" si="514"/>
        <v/>
      </c>
      <c r="RM66" s="20" t="str">
        <f t="shared" ca="1" si="459"/>
        <v/>
      </c>
      <c r="RN66" s="21" t="str">
        <f t="shared" ca="1" si="460"/>
        <v/>
      </c>
      <c r="RO66" s="6" t="str">
        <f t="shared" ca="1" si="461"/>
        <v/>
      </c>
      <c r="RP66" s="6" t="str">
        <f t="shared" ca="1" si="462"/>
        <v/>
      </c>
      <c r="RQ66" s="22" t="e">
        <f t="shared" ca="1" si="463"/>
        <v>#VALUE!</v>
      </c>
      <c r="RR66" s="22" t="e">
        <f t="shared" ca="1" si="464"/>
        <v>#VALUE!</v>
      </c>
      <c r="RS66" s="22" t="str">
        <f ca="1">IFERROR(IF(INDIRECT(ADDRESS(ROW()-1,COLUMN()-2))="摘要",MATCH(RR66,日々処理!RN:RN,0),MATCH(RR66,INDIRECT(ADDRESS(INDIRECT(ADDRESS(ROW()-1,COLUMN()))+1,2,,,"日々処理")):INDIRECT(ADDRESS(INDIRECT(ADDRESS(ROW()-1,COLUMN()))+1000,2,,,"日々処理")),0)+INDIRECT(ADDRESS(ROW()-1,COLUMN()))),"")</f>
        <v/>
      </c>
      <c r="RT66" s="91" t="str">
        <f t="shared" ca="1" si="540"/>
        <v/>
      </c>
      <c r="RU66" s="91" t="str">
        <f t="shared" ca="1" si="515"/>
        <v/>
      </c>
      <c r="RV66" s="91" t="str">
        <f t="shared" ca="1" si="515"/>
        <v/>
      </c>
      <c r="RW66" s="91" t="str">
        <f t="shared" ca="1" si="515"/>
        <v/>
      </c>
      <c r="RX66" s="91" t="str">
        <f t="shared" ca="1" si="515"/>
        <v/>
      </c>
      <c r="RY66" s="91" t="str">
        <f t="shared" ca="1" si="515"/>
        <v/>
      </c>
      <c r="RZ66" s="91" t="str">
        <f t="shared" ca="1" si="515"/>
        <v/>
      </c>
      <c r="SA66" s="91" t="str">
        <f t="shared" ca="1" si="515"/>
        <v/>
      </c>
      <c r="SB66" s="91" t="str">
        <f t="shared" ca="1" si="515"/>
        <v/>
      </c>
      <c r="SC66" s="91" t="str">
        <f t="shared" ca="1" si="515"/>
        <v/>
      </c>
      <c r="SD66" s="91" t="str">
        <f t="shared" ca="1" si="515"/>
        <v/>
      </c>
      <c r="SE66" s="91" t="str">
        <f t="shared" ca="1" si="515"/>
        <v/>
      </c>
    </row>
    <row r="67" spans="1:499" ht="12" customHeight="1">
      <c r="A67" s="20" t="str">
        <f t="shared" ca="1" si="291"/>
        <v/>
      </c>
      <c r="B67" s="21" t="str">
        <f t="shared" ca="1" si="292"/>
        <v/>
      </c>
      <c r="C67" s="6" t="str">
        <f t="shared" ca="1" si="293"/>
        <v/>
      </c>
      <c r="D67" s="6" t="str">
        <f t="shared" ca="1" si="294"/>
        <v/>
      </c>
      <c r="E67" s="22" t="e">
        <f t="shared" ca="1" si="295"/>
        <v>#VALUE!</v>
      </c>
      <c r="F67" s="22" t="e">
        <f t="shared" ca="1" si="296"/>
        <v>#VALUE!</v>
      </c>
      <c r="G67" s="22" t="str">
        <f ca="1">IFERROR(IF(INDIRECT(ADDRESS(ROW()-1,COLUMN()-2))="摘要",MATCH(F67,日々処理!B:B,0),MATCH(F67,INDIRECT(ADDRESS(INDIRECT(ADDRESS(ROW()-1,COLUMN()))+1,2,,,"日々処理")):INDIRECT(ADDRESS(INDIRECT(ADDRESS(ROW()-1,COLUMN()))+1000,2,,,"日々処理")),0)+INDIRECT(ADDRESS(ROW()-1,COLUMN()))),"")</f>
        <v/>
      </c>
      <c r="H67" s="91" t="str">
        <f t="shared" ca="1" si="516"/>
        <v/>
      </c>
      <c r="I67" s="91" t="str">
        <f t="shared" ca="1" si="491"/>
        <v/>
      </c>
      <c r="J67" s="91" t="str">
        <f t="shared" ca="1" si="491"/>
        <v/>
      </c>
      <c r="K67" s="91" t="str">
        <f t="shared" ca="1" si="491"/>
        <v/>
      </c>
      <c r="L67" s="91" t="str">
        <f t="shared" ca="1" si="491"/>
        <v/>
      </c>
      <c r="M67" s="91" t="str">
        <f t="shared" ca="1" si="491"/>
        <v/>
      </c>
      <c r="N67" s="91" t="str">
        <f t="shared" ca="1" si="491"/>
        <v/>
      </c>
      <c r="O67" s="91" t="str">
        <f t="shared" ca="1" si="491"/>
        <v/>
      </c>
      <c r="P67" s="91" t="str">
        <f t="shared" ca="1" si="491"/>
        <v/>
      </c>
      <c r="Q67" s="91" t="str">
        <f t="shared" ca="1" si="491"/>
        <v/>
      </c>
      <c r="R67" s="91" t="str">
        <f t="shared" ca="1" si="491"/>
        <v/>
      </c>
      <c r="S67" s="91" t="str">
        <f t="shared" ca="1" si="491"/>
        <v/>
      </c>
      <c r="T67" s="89"/>
      <c r="U67" s="20" t="str">
        <f t="shared" ca="1" si="298"/>
        <v/>
      </c>
      <c r="V67" s="21" t="str">
        <f t="shared" ca="1" si="299"/>
        <v/>
      </c>
      <c r="W67" s="6" t="str">
        <f t="shared" ca="1" si="300"/>
        <v/>
      </c>
      <c r="X67" s="6" t="str">
        <f t="shared" ca="1" si="301"/>
        <v/>
      </c>
      <c r="Y67" s="22" t="e">
        <f t="shared" ca="1" si="302"/>
        <v>#VALUE!</v>
      </c>
      <c r="Z67" s="22" t="e">
        <f t="shared" ca="1" si="303"/>
        <v>#VALUE!</v>
      </c>
      <c r="AA67" s="22" t="str">
        <f ca="1">IFERROR(IF(INDIRECT(ADDRESS(ROW()-1,COLUMN()-2))="摘要",MATCH(Z67,日々処理!V:V,0),MATCH(Z67,INDIRECT(ADDRESS(INDIRECT(ADDRESS(ROW()-1,COLUMN()))+1,2,,,"日々処理")):INDIRECT(ADDRESS(INDIRECT(ADDRESS(ROW()-1,COLUMN()))+1000,2,,,"日々処理")),0)+INDIRECT(ADDRESS(ROW()-1,COLUMN()))),"")</f>
        <v/>
      </c>
      <c r="AB67" s="91" t="str">
        <f t="shared" ca="1" si="517"/>
        <v/>
      </c>
      <c r="AC67" s="91" t="str">
        <f t="shared" ca="1" si="492"/>
        <v/>
      </c>
      <c r="AD67" s="91" t="str">
        <f t="shared" ca="1" si="492"/>
        <v/>
      </c>
      <c r="AE67" s="91" t="str">
        <f t="shared" ca="1" si="492"/>
        <v/>
      </c>
      <c r="AF67" s="91" t="str">
        <f t="shared" ca="1" si="492"/>
        <v/>
      </c>
      <c r="AG67" s="91" t="str">
        <f t="shared" ca="1" si="492"/>
        <v/>
      </c>
      <c r="AH67" s="91" t="str">
        <f t="shared" ca="1" si="492"/>
        <v/>
      </c>
      <c r="AI67" s="91" t="str">
        <f t="shared" ca="1" si="492"/>
        <v/>
      </c>
      <c r="AJ67" s="91" t="str">
        <f t="shared" ca="1" si="492"/>
        <v/>
      </c>
      <c r="AK67" s="91" t="str">
        <f t="shared" ca="1" si="492"/>
        <v/>
      </c>
      <c r="AL67" s="91" t="str">
        <f t="shared" ca="1" si="492"/>
        <v/>
      </c>
      <c r="AM67" s="91" t="str">
        <f t="shared" ca="1" si="492"/>
        <v/>
      </c>
      <c r="AO67" s="20" t="str">
        <f t="shared" ca="1" si="305"/>
        <v/>
      </c>
      <c r="AP67" s="21" t="str">
        <f t="shared" ca="1" si="306"/>
        <v/>
      </c>
      <c r="AQ67" s="6" t="str">
        <f t="shared" ca="1" si="307"/>
        <v/>
      </c>
      <c r="AR67" s="6" t="str">
        <f t="shared" ca="1" si="308"/>
        <v/>
      </c>
      <c r="AS67" s="22" t="e">
        <f t="shared" ca="1" si="309"/>
        <v>#VALUE!</v>
      </c>
      <c r="AT67" s="22" t="e">
        <f t="shared" ca="1" si="310"/>
        <v>#VALUE!</v>
      </c>
      <c r="AU67" s="22" t="str">
        <f ca="1">IFERROR(IF(INDIRECT(ADDRESS(ROW()-1,COLUMN()-2))="摘要",MATCH(AT67,日々処理!AP:AP,0),MATCH(AT67,INDIRECT(ADDRESS(INDIRECT(ADDRESS(ROW()-1,COLUMN()))+1,2,,,"日々処理")):INDIRECT(ADDRESS(INDIRECT(ADDRESS(ROW()-1,COLUMN()))+1000,2,,,"日々処理")),0)+INDIRECT(ADDRESS(ROW()-1,COLUMN()))),"")</f>
        <v/>
      </c>
      <c r="AV67" s="91" t="str">
        <f t="shared" ca="1" si="518"/>
        <v/>
      </c>
      <c r="AW67" s="91" t="str">
        <f t="shared" ca="1" si="493"/>
        <v/>
      </c>
      <c r="AX67" s="91" t="str">
        <f t="shared" ca="1" si="493"/>
        <v/>
      </c>
      <c r="AY67" s="91" t="str">
        <f t="shared" ca="1" si="493"/>
        <v/>
      </c>
      <c r="AZ67" s="91" t="str">
        <f t="shared" ca="1" si="493"/>
        <v/>
      </c>
      <c r="BA67" s="91" t="str">
        <f t="shared" ca="1" si="493"/>
        <v/>
      </c>
      <c r="BB67" s="91" t="str">
        <f t="shared" ca="1" si="493"/>
        <v/>
      </c>
      <c r="BC67" s="91" t="str">
        <f t="shared" ca="1" si="493"/>
        <v/>
      </c>
      <c r="BD67" s="91" t="str">
        <f t="shared" ca="1" si="493"/>
        <v/>
      </c>
      <c r="BE67" s="91" t="str">
        <f t="shared" ca="1" si="493"/>
        <v/>
      </c>
      <c r="BF67" s="91" t="str">
        <f t="shared" ca="1" si="493"/>
        <v/>
      </c>
      <c r="BG67" s="91" t="str">
        <f t="shared" ca="1" si="493"/>
        <v/>
      </c>
      <c r="BI67" s="20" t="str">
        <f t="shared" ca="1" si="312"/>
        <v/>
      </c>
      <c r="BJ67" s="21" t="str">
        <f t="shared" ca="1" si="313"/>
        <v/>
      </c>
      <c r="BK67" s="6" t="str">
        <f t="shared" ca="1" si="314"/>
        <v/>
      </c>
      <c r="BL67" s="6" t="str">
        <f t="shared" ca="1" si="315"/>
        <v/>
      </c>
      <c r="BM67" s="22" t="e">
        <f t="shared" ca="1" si="316"/>
        <v>#VALUE!</v>
      </c>
      <c r="BN67" s="22" t="e">
        <f t="shared" ca="1" si="317"/>
        <v>#VALUE!</v>
      </c>
      <c r="BO67" s="22" t="str">
        <f ca="1">IFERROR(IF(INDIRECT(ADDRESS(ROW()-1,COLUMN()-2))="摘要",MATCH(BN67,日々処理!BJ:BJ,0),MATCH(BN67,INDIRECT(ADDRESS(INDIRECT(ADDRESS(ROW()-1,COLUMN()))+1,2,,,"日々処理")):INDIRECT(ADDRESS(INDIRECT(ADDRESS(ROW()-1,COLUMN()))+1000,2,,,"日々処理")),0)+INDIRECT(ADDRESS(ROW()-1,COLUMN()))),"")</f>
        <v/>
      </c>
      <c r="BP67" s="91" t="str">
        <f t="shared" ca="1" si="519"/>
        <v/>
      </c>
      <c r="BQ67" s="91" t="str">
        <f t="shared" ca="1" si="494"/>
        <v/>
      </c>
      <c r="BR67" s="91" t="str">
        <f t="shared" ca="1" si="494"/>
        <v/>
      </c>
      <c r="BS67" s="91" t="str">
        <f t="shared" ca="1" si="494"/>
        <v/>
      </c>
      <c r="BT67" s="91" t="str">
        <f t="shared" ca="1" si="494"/>
        <v/>
      </c>
      <c r="BU67" s="91" t="str">
        <f t="shared" ca="1" si="494"/>
        <v/>
      </c>
      <c r="BV67" s="91" t="str">
        <f t="shared" ca="1" si="494"/>
        <v/>
      </c>
      <c r="BW67" s="91" t="str">
        <f t="shared" ca="1" si="494"/>
        <v/>
      </c>
      <c r="BX67" s="91" t="str">
        <f t="shared" ca="1" si="494"/>
        <v/>
      </c>
      <c r="BY67" s="91" t="str">
        <f t="shared" ca="1" si="494"/>
        <v/>
      </c>
      <c r="BZ67" s="91" t="str">
        <f t="shared" ca="1" si="494"/>
        <v/>
      </c>
      <c r="CA67" s="91" t="str">
        <f t="shared" ca="1" si="494"/>
        <v/>
      </c>
      <c r="CC67" s="20" t="str">
        <f t="shared" ca="1" si="319"/>
        <v/>
      </c>
      <c r="CD67" s="21" t="str">
        <f t="shared" ca="1" si="320"/>
        <v/>
      </c>
      <c r="CE67" s="6" t="str">
        <f t="shared" ca="1" si="321"/>
        <v/>
      </c>
      <c r="CF67" s="6" t="str">
        <f t="shared" ca="1" si="322"/>
        <v/>
      </c>
      <c r="CG67" s="22" t="e">
        <f t="shared" ca="1" si="323"/>
        <v>#VALUE!</v>
      </c>
      <c r="CH67" s="22" t="e">
        <f t="shared" ca="1" si="324"/>
        <v>#VALUE!</v>
      </c>
      <c r="CI67" s="22" t="str">
        <f ca="1">IFERROR(IF(INDIRECT(ADDRESS(ROW()-1,COLUMN()-2))="摘要",MATCH(CH67,日々処理!CD:CD,0),MATCH(CH67,INDIRECT(ADDRESS(INDIRECT(ADDRESS(ROW()-1,COLUMN()))+1,2,,,"日々処理")):INDIRECT(ADDRESS(INDIRECT(ADDRESS(ROW()-1,COLUMN()))+1000,2,,,"日々処理")),0)+INDIRECT(ADDRESS(ROW()-1,COLUMN()))),"")</f>
        <v/>
      </c>
      <c r="CJ67" s="91" t="str">
        <f t="shared" ca="1" si="520"/>
        <v/>
      </c>
      <c r="CK67" s="91" t="str">
        <f t="shared" ca="1" si="495"/>
        <v/>
      </c>
      <c r="CL67" s="91" t="str">
        <f t="shared" ca="1" si="495"/>
        <v/>
      </c>
      <c r="CM67" s="91" t="str">
        <f t="shared" ca="1" si="495"/>
        <v/>
      </c>
      <c r="CN67" s="91" t="str">
        <f t="shared" ca="1" si="495"/>
        <v/>
      </c>
      <c r="CO67" s="91" t="str">
        <f t="shared" ca="1" si="495"/>
        <v/>
      </c>
      <c r="CP67" s="91" t="str">
        <f t="shared" ca="1" si="495"/>
        <v/>
      </c>
      <c r="CQ67" s="91" t="str">
        <f t="shared" ca="1" si="495"/>
        <v/>
      </c>
      <c r="CR67" s="91" t="str">
        <f t="shared" ca="1" si="495"/>
        <v/>
      </c>
      <c r="CS67" s="91" t="str">
        <f t="shared" ca="1" si="495"/>
        <v/>
      </c>
      <c r="CT67" s="91" t="str">
        <f t="shared" ca="1" si="495"/>
        <v/>
      </c>
      <c r="CU67" s="91" t="str">
        <f t="shared" ca="1" si="495"/>
        <v/>
      </c>
      <c r="CW67" s="20" t="str">
        <f t="shared" ca="1" si="326"/>
        <v/>
      </c>
      <c r="CX67" s="21" t="str">
        <f t="shared" ca="1" si="327"/>
        <v/>
      </c>
      <c r="CY67" s="6" t="str">
        <f t="shared" ca="1" si="328"/>
        <v/>
      </c>
      <c r="CZ67" s="6" t="str">
        <f t="shared" ca="1" si="329"/>
        <v/>
      </c>
      <c r="DA67" s="22" t="e">
        <f t="shared" ca="1" si="330"/>
        <v>#VALUE!</v>
      </c>
      <c r="DB67" s="22" t="e">
        <f t="shared" ca="1" si="331"/>
        <v>#VALUE!</v>
      </c>
      <c r="DC67" s="22" t="str">
        <f ca="1">IFERROR(IF(INDIRECT(ADDRESS(ROW()-1,COLUMN()-2))="摘要",MATCH(DB67,日々処理!CX:CX,0),MATCH(DB67,INDIRECT(ADDRESS(INDIRECT(ADDRESS(ROW()-1,COLUMN()))+1,2,,,"日々処理")):INDIRECT(ADDRESS(INDIRECT(ADDRESS(ROW()-1,COLUMN()))+1000,2,,,"日々処理")),0)+INDIRECT(ADDRESS(ROW()-1,COLUMN()))),"")</f>
        <v/>
      </c>
      <c r="DD67" s="91" t="str">
        <f t="shared" ca="1" si="521"/>
        <v/>
      </c>
      <c r="DE67" s="91" t="str">
        <f t="shared" ca="1" si="496"/>
        <v/>
      </c>
      <c r="DF67" s="91" t="str">
        <f t="shared" ca="1" si="496"/>
        <v/>
      </c>
      <c r="DG67" s="91" t="str">
        <f t="shared" ca="1" si="496"/>
        <v/>
      </c>
      <c r="DH67" s="91" t="str">
        <f t="shared" ca="1" si="496"/>
        <v/>
      </c>
      <c r="DI67" s="91" t="str">
        <f t="shared" ca="1" si="496"/>
        <v/>
      </c>
      <c r="DJ67" s="91" t="str">
        <f t="shared" ca="1" si="496"/>
        <v/>
      </c>
      <c r="DK67" s="91" t="str">
        <f t="shared" ca="1" si="496"/>
        <v/>
      </c>
      <c r="DL67" s="91" t="str">
        <f t="shared" ca="1" si="496"/>
        <v/>
      </c>
      <c r="DM67" s="91" t="str">
        <f t="shared" ca="1" si="496"/>
        <v/>
      </c>
      <c r="DN67" s="91" t="str">
        <f t="shared" ca="1" si="496"/>
        <v/>
      </c>
      <c r="DO67" s="91" t="str">
        <f t="shared" ca="1" si="496"/>
        <v/>
      </c>
      <c r="DQ67" s="20" t="str">
        <f t="shared" ca="1" si="333"/>
        <v/>
      </c>
      <c r="DR67" s="21" t="str">
        <f t="shared" ca="1" si="334"/>
        <v/>
      </c>
      <c r="DS67" s="6" t="str">
        <f t="shared" ca="1" si="335"/>
        <v/>
      </c>
      <c r="DT67" s="6" t="str">
        <f t="shared" ca="1" si="336"/>
        <v/>
      </c>
      <c r="DU67" s="22" t="e">
        <f t="shared" ca="1" si="337"/>
        <v>#VALUE!</v>
      </c>
      <c r="DV67" s="22" t="e">
        <f t="shared" ca="1" si="338"/>
        <v>#VALUE!</v>
      </c>
      <c r="DW67" s="22" t="str">
        <f ca="1">IFERROR(IF(INDIRECT(ADDRESS(ROW()-1,COLUMN()-2))="摘要",MATCH(DV67,日々処理!DR:DR,0),MATCH(DV67,INDIRECT(ADDRESS(INDIRECT(ADDRESS(ROW()-1,COLUMN()))+1,2,,,"日々処理")):INDIRECT(ADDRESS(INDIRECT(ADDRESS(ROW()-1,COLUMN()))+1000,2,,,"日々処理")),0)+INDIRECT(ADDRESS(ROW()-1,COLUMN()))),"")</f>
        <v/>
      </c>
      <c r="DX67" s="91" t="str">
        <f t="shared" ca="1" si="522"/>
        <v/>
      </c>
      <c r="DY67" s="91" t="str">
        <f t="shared" ca="1" si="497"/>
        <v/>
      </c>
      <c r="DZ67" s="91" t="str">
        <f t="shared" ca="1" si="497"/>
        <v/>
      </c>
      <c r="EA67" s="91" t="str">
        <f t="shared" ca="1" si="497"/>
        <v/>
      </c>
      <c r="EB67" s="91" t="str">
        <f t="shared" ca="1" si="497"/>
        <v/>
      </c>
      <c r="EC67" s="91" t="str">
        <f t="shared" ca="1" si="497"/>
        <v/>
      </c>
      <c r="ED67" s="91" t="str">
        <f t="shared" ca="1" si="497"/>
        <v/>
      </c>
      <c r="EE67" s="91" t="str">
        <f t="shared" ca="1" si="497"/>
        <v/>
      </c>
      <c r="EF67" s="91" t="str">
        <f t="shared" ca="1" si="497"/>
        <v/>
      </c>
      <c r="EG67" s="91" t="str">
        <f t="shared" ca="1" si="497"/>
        <v/>
      </c>
      <c r="EH67" s="91" t="str">
        <f t="shared" ca="1" si="497"/>
        <v/>
      </c>
      <c r="EI67" s="91" t="str">
        <f t="shared" ca="1" si="497"/>
        <v/>
      </c>
      <c r="EK67" s="20" t="str">
        <f t="shared" ca="1" si="340"/>
        <v/>
      </c>
      <c r="EL67" s="21" t="str">
        <f t="shared" ca="1" si="341"/>
        <v/>
      </c>
      <c r="EM67" s="6" t="str">
        <f t="shared" ca="1" si="342"/>
        <v/>
      </c>
      <c r="EN67" s="6" t="str">
        <f t="shared" ca="1" si="343"/>
        <v/>
      </c>
      <c r="EO67" s="22" t="e">
        <f t="shared" ca="1" si="344"/>
        <v>#VALUE!</v>
      </c>
      <c r="EP67" s="22" t="e">
        <f t="shared" ca="1" si="345"/>
        <v>#VALUE!</v>
      </c>
      <c r="EQ67" s="22" t="str">
        <f ca="1">IFERROR(IF(INDIRECT(ADDRESS(ROW()-1,COLUMN()-2))="摘要",MATCH(EP67,日々処理!EL:EL,0),MATCH(EP67,INDIRECT(ADDRESS(INDIRECT(ADDRESS(ROW()-1,COLUMN()))+1,2,,,"日々処理")):INDIRECT(ADDRESS(INDIRECT(ADDRESS(ROW()-1,COLUMN()))+1000,2,,,"日々処理")),0)+INDIRECT(ADDRESS(ROW()-1,COLUMN()))),"")</f>
        <v/>
      </c>
      <c r="ER67" s="91" t="str">
        <f t="shared" ca="1" si="523"/>
        <v/>
      </c>
      <c r="ES67" s="91" t="str">
        <f t="shared" ca="1" si="498"/>
        <v/>
      </c>
      <c r="ET67" s="91" t="str">
        <f t="shared" ca="1" si="498"/>
        <v/>
      </c>
      <c r="EU67" s="91" t="str">
        <f t="shared" ca="1" si="498"/>
        <v/>
      </c>
      <c r="EV67" s="91" t="str">
        <f t="shared" ca="1" si="498"/>
        <v/>
      </c>
      <c r="EW67" s="91" t="str">
        <f t="shared" ca="1" si="498"/>
        <v/>
      </c>
      <c r="EX67" s="91" t="str">
        <f t="shared" ca="1" si="498"/>
        <v/>
      </c>
      <c r="EY67" s="91" t="str">
        <f t="shared" ca="1" si="498"/>
        <v/>
      </c>
      <c r="EZ67" s="91" t="str">
        <f t="shared" ca="1" si="498"/>
        <v/>
      </c>
      <c r="FA67" s="91" t="str">
        <f t="shared" ca="1" si="498"/>
        <v/>
      </c>
      <c r="FB67" s="91" t="str">
        <f t="shared" ca="1" si="498"/>
        <v/>
      </c>
      <c r="FC67" s="91" t="str">
        <f t="shared" ca="1" si="498"/>
        <v/>
      </c>
      <c r="FE67" s="20" t="str">
        <f t="shared" ca="1" si="347"/>
        <v/>
      </c>
      <c r="FF67" s="21" t="str">
        <f t="shared" ca="1" si="348"/>
        <v/>
      </c>
      <c r="FG67" s="6" t="str">
        <f t="shared" ca="1" si="349"/>
        <v/>
      </c>
      <c r="FH67" s="6" t="str">
        <f t="shared" ca="1" si="350"/>
        <v/>
      </c>
      <c r="FI67" s="22" t="e">
        <f t="shared" ca="1" si="351"/>
        <v>#VALUE!</v>
      </c>
      <c r="FJ67" s="22" t="e">
        <f t="shared" ca="1" si="352"/>
        <v>#VALUE!</v>
      </c>
      <c r="FK67" s="22" t="str">
        <f ca="1">IFERROR(IF(INDIRECT(ADDRESS(ROW()-1,COLUMN()-2))="摘要",MATCH(FJ67,日々処理!FF:FF,0),MATCH(FJ67,INDIRECT(ADDRESS(INDIRECT(ADDRESS(ROW()-1,COLUMN()))+1,2,,,"日々処理")):INDIRECT(ADDRESS(INDIRECT(ADDRESS(ROW()-1,COLUMN()))+1000,2,,,"日々処理")),0)+INDIRECT(ADDRESS(ROW()-1,COLUMN()))),"")</f>
        <v/>
      </c>
      <c r="FL67" s="91" t="str">
        <f t="shared" ca="1" si="524"/>
        <v/>
      </c>
      <c r="FM67" s="91" t="str">
        <f t="shared" ca="1" si="499"/>
        <v/>
      </c>
      <c r="FN67" s="91" t="str">
        <f t="shared" ca="1" si="499"/>
        <v/>
      </c>
      <c r="FO67" s="91" t="str">
        <f t="shared" ca="1" si="499"/>
        <v/>
      </c>
      <c r="FP67" s="91" t="str">
        <f t="shared" ca="1" si="499"/>
        <v/>
      </c>
      <c r="FQ67" s="91" t="str">
        <f t="shared" ca="1" si="499"/>
        <v/>
      </c>
      <c r="FR67" s="91" t="str">
        <f t="shared" ca="1" si="499"/>
        <v/>
      </c>
      <c r="FS67" s="91" t="str">
        <f t="shared" ca="1" si="499"/>
        <v/>
      </c>
      <c r="FT67" s="91" t="str">
        <f t="shared" ca="1" si="499"/>
        <v/>
      </c>
      <c r="FU67" s="91" t="str">
        <f t="shared" ca="1" si="499"/>
        <v/>
      </c>
      <c r="FV67" s="91" t="str">
        <f t="shared" ca="1" si="499"/>
        <v/>
      </c>
      <c r="FW67" s="91" t="str">
        <f t="shared" ca="1" si="499"/>
        <v/>
      </c>
      <c r="FY67" s="20" t="str">
        <f t="shared" ca="1" si="354"/>
        <v/>
      </c>
      <c r="FZ67" s="21" t="str">
        <f t="shared" ca="1" si="355"/>
        <v/>
      </c>
      <c r="GA67" s="6" t="str">
        <f t="shared" ca="1" si="356"/>
        <v/>
      </c>
      <c r="GB67" s="6" t="str">
        <f t="shared" ca="1" si="357"/>
        <v/>
      </c>
      <c r="GC67" s="22" t="e">
        <f t="shared" ca="1" si="358"/>
        <v>#VALUE!</v>
      </c>
      <c r="GD67" s="22" t="e">
        <f t="shared" ca="1" si="359"/>
        <v>#VALUE!</v>
      </c>
      <c r="GE67" s="22" t="str">
        <f ca="1">IFERROR(IF(INDIRECT(ADDRESS(ROW()-1,COLUMN()-2))="摘要",MATCH(GD67,日々処理!FZ:FZ,0),MATCH(GD67,INDIRECT(ADDRESS(INDIRECT(ADDRESS(ROW()-1,COLUMN()))+1,2,,,"日々処理")):INDIRECT(ADDRESS(INDIRECT(ADDRESS(ROW()-1,COLUMN()))+1000,2,,,"日々処理")),0)+INDIRECT(ADDRESS(ROW()-1,COLUMN()))),"")</f>
        <v/>
      </c>
      <c r="GF67" s="91" t="str">
        <f t="shared" ca="1" si="525"/>
        <v/>
      </c>
      <c r="GG67" s="91" t="str">
        <f t="shared" ca="1" si="500"/>
        <v/>
      </c>
      <c r="GH67" s="91" t="str">
        <f t="shared" ca="1" si="500"/>
        <v/>
      </c>
      <c r="GI67" s="91" t="str">
        <f t="shared" ca="1" si="500"/>
        <v/>
      </c>
      <c r="GJ67" s="91" t="str">
        <f t="shared" ca="1" si="500"/>
        <v/>
      </c>
      <c r="GK67" s="91" t="str">
        <f t="shared" ca="1" si="500"/>
        <v/>
      </c>
      <c r="GL67" s="91" t="str">
        <f t="shared" ca="1" si="500"/>
        <v/>
      </c>
      <c r="GM67" s="91" t="str">
        <f t="shared" ca="1" si="500"/>
        <v/>
      </c>
      <c r="GN67" s="91" t="str">
        <f t="shared" ca="1" si="500"/>
        <v/>
      </c>
      <c r="GO67" s="91" t="str">
        <f t="shared" ca="1" si="500"/>
        <v/>
      </c>
      <c r="GP67" s="91" t="str">
        <f t="shared" ca="1" si="500"/>
        <v/>
      </c>
      <c r="GQ67" s="91" t="str">
        <f t="shared" ca="1" si="500"/>
        <v/>
      </c>
      <c r="GS67" s="20" t="str">
        <f t="shared" ca="1" si="361"/>
        <v/>
      </c>
      <c r="GT67" s="21" t="str">
        <f t="shared" ca="1" si="362"/>
        <v/>
      </c>
      <c r="GU67" s="6" t="str">
        <f t="shared" ca="1" si="363"/>
        <v/>
      </c>
      <c r="GV67" s="6" t="str">
        <f t="shared" ca="1" si="364"/>
        <v/>
      </c>
      <c r="GW67" s="22" t="e">
        <f t="shared" ca="1" si="365"/>
        <v>#VALUE!</v>
      </c>
      <c r="GX67" s="22" t="e">
        <f t="shared" ca="1" si="366"/>
        <v>#VALUE!</v>
      </c>
      <c r="GY67" s="22" t="str">
        <f ca="1">IFERROR(IF(INDIRECT(ADDRESS(ROW()-1,COLUMN()-2))="摘要",MATCH(GX67,日々処理!GT:GT,0),MATCH(GX67,INDIRECT(ADDRESS(INDIRECT(ADDRESS(ROW()-1,COLUMN()))+1,2,,,"日々処理")):INDIRECT(ADDRESS(INDIRECT(ADDRESS(ROW()-1,COLUMN()))+1000,2,,,"日々処理")),0)+INDIRECT(ADDRESS(ROW()-1,COLUMN()))),"")</f>
        <v/>
      </c>
      <c r="GZ67" s="91" t="str">
        <f t="shared" ca="1" si="526"/>
        <v/>
      </c>
      <c r="HA67" s="91" t="str">
        <f t="shared" ca="1" si="501"/>
        <v/>
      </c>
      <c r="HB67" s="91" t="str">
        <f t="shared" ca="1" si="501"/>
        <v/>
      </c>
      <c r="HC67" s="91" t="str">
        <f t="shared" ca="1" si="501"/>
        <v/>
      </c>
      <c r="HD67" s="91" t="str">
        <f t="shared" ca="1" si="501"/>
        <v/>
      </c>
      <c r="HE67" s="91" t="str">
        <f t="shared" ca="1" si="501"/>
        <v/>
      </c>
      <c r="HF67" s="91" t="str">
        <f t="shared" ca="1" si="501"/>
        <v/>
      </c>
      <c r="HG67" s="91" t="str">
        <f t="shared" ca="1" si="501"/>
        <v/>
      </c>
      <c r="HH67" s="91" t="str">
        <f t="shared" ca="1" si="501"/>
        <v/>
      </c>
      <c r="HI67" s="91" t="str">
        <f t="shared" ca="1" si="501"/>
        <v/>
      </c>
      <c r="HJ67" s="91" t="str">
        <f t="shared" ca="1" si="501"/>
        <v/>
      </c>
      <c r="HK67" s="91" t="str">
        <f t="shared" ca="1" si="501"/>
        <v/>
      </c>
      <c r="HM67" s="20" t="str">
        <f t="shared" ca="1" si="368"/>
        <v/>
      </c>
      <c r="HN67" s="21" t="str">
        <f t="shared" ca="1" si="369"/>
        <v/>
      </c>
      <c r="HO67" s="6" t="str">
        <f t="shared" ca="1" si="370"/>
        <v/>
      </c>
      <c r="HP67" s="6" t="str">
        <f t="shared" ca="1" si="371"/>
        <v/>
      </c>
      <c r="HQ67" s="22" t="e">
        <f t="shared" ca="1" si="372"/>
        <v>#VALUE!</v>
      </c>
      <c r="HR67" s="22" t="e">
        <f t="shared" ca="1" si="373"/>
        <v>#VALUE!</v>
      </c>
      <c r="HS67" s="22" t="str">
        <f ca="1">IFERROR(IF(INDIRECT(ADDRESS(ROW()-1,COLUMN()-2))="摘要",MATCH(HR67,日々処理!HN:HN,0),MATCH(HR67,INDIRECT(ADDRESS(INDIRECT(ADDRESS(ROW()-1,COLUMN()))+1,2,,,"日々処理")):INDIRECT(ADDRESS(INDIRECT(ADDRESS(ROW()-1,COLUMN()))+1000,2,,,"日々処理")),0)+INDIRECT(ADDRESS(ROW()-1,COLUMN()))),"")</f>
        <v/>
      </c>
      <c r="HT67" s="91" t="str">
        <f t="shared" ca="1" si="527"/>
        <v/>
      </c>
      <c r="HU67" s="91" t="str">
        <f t="shared" ca="1" si="502"/>
        <v/>
      </c>
      <c r="HV67" s="91" t="str">
        <f t="shared" ca="1" si="502"/>
        <v/>
      </c>
      <c r="HW67" s="91" t="str">
        <f t="shared" ca="1" si="502"/>
        <v/>
      </c>
      <c r="HX67" s="91" t="str">
        <f t="shared" ca="1" si="502"/>
        <v/>
      </c>
      <c r="HY67" s="91" t="str">
        <f t="shared" ca="1" si="502"/>
        <v/>
      </c>
      <c r="HZ67" s="91" t="str">
        <f t="shared" ca="1" si="502"/>
        <v/>
      </c>
      <c r="IA67" s="91" t="str">
        <f t="shared" ca="1" si="502"/>
        <v/>
      </c>
      <c r="IB67" s="91" t="str">
        <f t="shared" ca="1" si="502"/>
        <v/>
      </c>
      <c r="IC67" s="91" t="str">
        <f t="shared" ca="1" si="502"/>
        <v/>
      </c>
      <c r="ID67" s="91" t="str">
        <f t="shared" ca="1" si="502"/>
        <v/>
      </c>
      <c r="IE67" s="91" t="str">
        <f t="shared" ca="1" si="502"/>
        <v/>
      </c>
      <c r="IG67" s="20" t="str">
        <f t="shared" ca="1" si="375"/>
        <v/>
      </c>
      <c r="IH67" s="21" t="str">
        <f t="shared" ca="1" si="376"/>
        <v/>
      </c>
      <c r="II67" s="6" t="str">
        <f t="shared" ca="1" si="377"/>
        <v/>
      </c>
      <c r="IJ67" s="6" t="str">
        <f t="shared" ca="1" si="378"/>
        <v/>
      </c>
      <c r="IK67" s="22" t="e">
        <f t="shared" ca="1" si="379"/>
        <v>#VALUE!</v>
      </c>
      <c r="IL67" s="22" t="e">
        <f t="shared" ca="1" si="380"/>
        <v>#VALUE!</v>
      </c>
      <c r="IM67" s="22" t="str">
        <f ca="1">IFERROR(IF(INDIRECT(ADDRESS(ROW()-1,COLUMN()-2))="摘要",MATCH(IL67,日々処理!IH:IH,0),MATCH(IL67,INDIRECT(ADDRESS(INDIRECT(ADDRESS(ROW()-1,COLUMN()))+1,2,,,"日々処理")):INDIRECT(ADDRESS(INDIRECT(ADDRESS(ROW()-1,COLUMN()))+1000,2,,,"日々処理")),0)+INDIRECT(ADDRESS(ROW()-1,COLUMN()))),"")</f>
        <v/>
      </c>
      <c r="IN67" s="91" t="str">
        <f t="shared" ca="1" si="528"/>
        <v/>
      </c>
      <c r="IO67" s="91" t="str">
        <f t="shared" ca="1" si="503"/>
        <v/>
      </c>
      <c r="IP67" s="91" t="str">
        <f t="shared" ca="1" si="503"/>
        <v/>
      </c>
      <c r="IQ67" s="91" t="str">
        <f t="shared" ca="1" si="503"/>
        <v/>
      </c>
      <c r="IR67" s="91" t="str">
        <f t="shared" ca="1" si="503"/>
        <v/>
      </c>
      <c r="IS67" s="91" t="str">
        <f t="shared" ca="1" si="503"/>
        <v/>
      </c>
      <c r="IT67" s="91" t="str">
        <f t="shared" ca="1" si="503"/>
        <v/>
      </c>
      <c r="IU67" s="91" t="str">
        <f t="shared" ca="1" si="503"/>
        <v/>
      </c>
      <c r="IV67" s="91" t="str">
        <f t="shared" ca="1" si="503"/>
        <v/>
      </c>
      <c r="IW67" s="91" t="str">
        <f t="shared" ca="1" si="503"/>
        <v/>
      </c>
      <c r="IX67" s="91" t="str">
        <f t="shared" ca="1" si="503"/>
        <v/>
      </c>
      <c r="IY67" s="91" t="str">
        <f t="shared" ca="1" si="503"/>
        <v/>
      </c>
      <c r="JA67" s="20" t="str">
        <f t="shared" ca="1" si="382"/>
        <v/>
      </c>
      <c r="JB67" s="21" t="str">
        <f t="shared" ca="1" si="383"/>
        <v/>
      </c>
      <c r="JC67" s="6" t="str">
        <f t="shared" ca="1" si="384"/>
        <v/>
      </c>
      <c r="JD67" s="6" t="str">
        <f t="shared" ca="1" si="385"/>
        <v/>
      </c>
      <c r="JE67" s="22" t="e">
        <f t="shared" ca="1" si="386"/>
        <v>#VALUE!</v>
      </c>
      <c r="JF67" s="22" t="e">
        <f t="shared" ca="1" si="387"/>
        <v>#VALUE!</v>
      </c>
      <c r="JG67" s="22" t="str">
        <f ca="1">IFERROR(IF(INDIRECT(ADDRESS(ROW()-1,COLUMN()-2))="摘要",MATCH(JF67,日々処理!JB:JB,0),MATCH(JF67,INDIRECT(ADDRESS(INDIRECT(ADDRESS(ROW()-1,COLUMN()))+1,2,,,"日々処理")):INDIRECT(ADDRESS(INDIRECT(ADDRESS(ROW()-1,COLUMN()))+1000,2,,,"日々処理")),0)+INDIRECT(ADDRESS(ROW()-1,COLUMN()))),"")</f>
        <v/>
      </c>
      <c r="JH67" s="91" t="str">
        <f t="shared" ca="1" si="529"/>
        <v/>
      </c>
      <c r="JI67" s="91" t="str">
        <f t="shared" ca="1" si="504"/>
        <v/>
      </c>
      <c r="JJ67" s="91" t="str">
        <f t="shared" ca="1" si="504"/>
        <v/>
      </c>
      <c r="JK67" s="91" t="str">
        <f t="shared" ca="1" si="504"/>
        <v/>
      </c>
      <c r="JL67" s="91" t="str">
        <f t="shared" ca="1" si="504"/>
        <v/>
      </c>
      <c r="JM67" s="91" t="str">
        <f t="shared" ca="1" si="504"/>
        <v/>
      </c>
      <c r="JN67" s="91" t="str">
        <f t="shared" ca="1" si="504"/>
        <v/>
      </c>
      <c r="JO67" s="91" t="str">
        <f t="shared" ca="1" si="504"/>
        <v/>
      </c>
      <c r="JP67" s="91" t="str">
        <f t="shared" ca="1" si="504"/>
        <v/>
      </c>
      <c r="JQ67" s="91" t="str">
        <f t="shared" ca="1" si="504"/>
        <v/>
      </c>
      <c r="JR67" s="91" t="str">
        <f t="shared" ca="1" si="504"/>
        <v/>
      </c>
      <c r="JS67" s="91" t="str">
        <f t="shared" ca="1" si="504"/>
        <v/>
      </c>
      <c r="JU67" s="20" t="str">
        <f t="shared" ca="1" si="389"/>
        <v/>
      </c>
      <c r="JV67" s="21" t="str">
        <f t="shared" ca="1" si="390"/>
        <v/>
      </c>
      <c r="JW67" s="6" t="str">
        <f t="shared" ca="1" si="391"/>
        <v/>
      </c>
      <c r="JX67" s="6" t="str">
        <f t="shared" ca="1" si="392"/>
        <v/>
      </c>
      <c r="JY67" s="22" t="e">
        <f t="shared" ca="1" si="393"/>
        <v>#VALUE!</v>
      </c>
      <c r="JZ67" s="22" t="e">
        <f t="shared" ca="1" si="394"/>
        <v>#VALUE!</v>
      </c>
      <c r="KA67" s="22" t="str">
        <f ca="1">IFERROR(IF(INDIRECT(ADDRESS(ROW()-1,COLUMN()-2))="摘要",MATCH(JZ67,日々処理!JV:JV,0),MATCH(JZ67,INDIRECT(ADDRESS(INDIRECT(ADDRESS(ROW()-1,COLUMN()))+1,2,,,"日々処理")):INDIRECT(ADDRESS(INDIRECT(ADDRESS(ROW()-1,COLUMN()))+1000,2,,,"日々処理")),0)+INDIRECT(ADDRESS(ROW()-1,COLUMN()))),"")</f>
        <v/>
      </c>
      <c r="KB67" s="91" t="str">
        <f t="shared" ca="1" si="530"/>
        <v/>
      </c>
      <c r="KC67" s="91" t="str">
        <f t="shared" ca="1" si="505"/>
        <v/>
      </c>
      <c r="KD67" s="91" t="str">
        <f t="shared" ca="1" si="505"/>
        <v/>
      </c>
      <c r="KE67" s="91" t="str">
        <f t="shared" ca="1" si="505"/>
        <v/>
      </c>
      <c r="KF67" s="91" t="str">
        <f t="shared" ca="1" si="505"/>
        <v/>
      </c>
      <c r="KG67" s="91" t="str">
        <f t="shared" ca="1" si="505"/>
        <v/>
      </c>
      <c r="KH67" s="91" t="str">
        <f t="shared" ca="1" si="505"/>
        <v/>
      </c>
      <c r="KI67" s="91" t="str">
        <f t="shared" ca="1" si="505"/>
        <v/>
      </c>
      <c r="KJ67" s="91" t="str">
        <f t="shared" ca="1" si="505"/>
        <v/>
      </c>
      <c r="KK67" s="91" t="str">
        <f t="shared" ca="1" si="505"/>
        <v/>
      </c>
      <c r="KL67" s="91" t="str">
        <f t="shared" ca="1" si="505"/>
        <v/>
      </c>
      <c r="KM67" s="91" t="str">
        <f t="shared" ca="1" si="505"/>
        <v/>
      </c>
      <c r="KO67" s="20" t="str">
        <f t="shared" ca="1" si="396"/>
        <v/>
      </c>
      <c r="KP67" s="21" t="str">
        <f t="shared" ca="1" si="397"/>
        <v/>
      </c>
      <c r="KQ67" s="6" t="str">
        <f t="shared" ca="1" si="398"/>
        <v/>
      </c>
      <c r="KR67" s="6" t="str">
        <f t="shared" ca="1" si="399"/>
        <v/>
      </c>
      <c r="KS67" s="22" t="e">
        <f t="shared" ca="1" si="400"/>
        <v>#VALUE!</v>
      </c>
      <c r="KT67" s="22" t="e">
        <f t="shared" ca="1" si="401"/>
        <v>#VALUE!</v>
      </c>
      <c r="KU67" s="22" t="str">
        <f ca="1">IFERROR(IF(INDIRECT(ADDRESS(ROW()-1,COLUMN()-2))="摘要",MATCH(KT67,日々処理!KP:KP,0),MATCH(KT67,INDIRECT(ADDRESS(INDIRECT(ADDRESS(ROW()-1,COLUMN()))+1,2,,,"日々処理")):INDIRECT(ADDRESS(INDIRECT(ADDRESS(ROW()-1,COLUMN()))+1000,2,,,"日々処理")),0)+INDIRECT(ADDRESS(ROW()-1,COLUMN()))),"")</f>
        <v/>
      </c>
      <c r="KV67" s="91" t="str">
        <f t="shared" ca="1" si="531"/>
        <v/>
      </c>
      <c r="KW67" s="91" t="str">
        <f t="shared" ca="1" si="506"/>
        <v/>
      </c>
      <c r="KX67" s="91" t="str">
        <f t="shared" ca="1" si="506"/>
        <v/>
      </c>
      <c r="KY67" s="91" t="str">
        <f t="shared" ca="1" si="506"/>
        <v/>
      </c>
      <c r="KZ67" s="91" t="str">
        <f t="shared" ca="1" si="506"/>
        <v/>
      </c>
      <c r="LA67" s="91" t="str">
        <f t="shared" ca="1" si="506"/>
        <v/>
      </c>
      <c r="LB67" s="91" t="str">
        <f t="shared" ca="1" si="506"/>
        <v/>
      </c>
      <c r="LC67" s="91" t="str">
        <f t="shared" ca="1" si="506"/>
        <v/>
      </c>
      <c r="LD67" s="91" t="str">
        <f t="shared" ca="1" si="506"/>
        <v/>
      </c>
      <c r="LE67" s="91" t="str">
        <f t="shared" ca="1" si="506"/>
        <v/>
      </c>
      <c r="LF67" s="91" t="str">
        <f t="shared" ca="1" si="506"/>
        <v/>
      </c>
      <c r="LG67" s="91" t="str">
        <f t="shared" ca="1" si="506"/>
        <v/>
      </c>
      <c r="LI67" s="20" t="str">
        <f t="shared" ca="1" si="403"/>
        <v/>
      </c>
      <c r="LJ67" s="21" t="str">
        <f t="shared" ca="1" si="404"/>
        <v/>
      </c>
      <c r="LK67" s="6" t="str">
        <f t="shared" ca="1" si="405"/>
        <v/>
      </c>
      <c r="LL67" s="6" t="str">
        <f t="shared" ca="1" si="406"/>
        <v/>
      </c>
      <c r="LM67" s="22" t="e">
        <f t="shared" ca="1" si="407"/>
        <v>#VALUE!</v>
      </c>
      <c r="LN67" s="22" t="e">
        <f t="shared" ca="1" si="408"/>
        <v>#VALUE!</v>
      </c>
      <c r="LO67" s="22" t="str">
        <f ca="1">IFERROR(IF(INDIRECT(ADDRESS(ROW()-1,COLUMN()-2))="摘要",MATCH(LN67,日々処理!LJ:LJ,0),MATCH(LN67,INDIRECT(ADDRESS(INDIRECT(ADDRESS(ROW()-1,COLUMN()))+1,2,,,"日々処理")):INDIRECT(ADDRESS(INDIRECT(ADDRESS(ROW()-1,COLUMN()))+1000,2,,,"日々処理")),0)+INDIRECT(ADDRESS(ROW()-1,COLUMN()))),"")</f>
        <v/>
      </c>
      <c r="LP67" s="91" t="str">
        <f t="shared" ca="1" si="532"/>
        <v/>
      </c>
      <c r="LQ67" s="91" t="str">
        <f t="shared" ca="1" si="507"/>
        <v/>
      </c>
      <c r="LR67" s="91" t="str">
        <f t="shared" ca="1" si="507"/>
        <v/>
      </c>
      <c r="LS67" s="91" t="str">
        <f t="shared" ca="1" si="507"/>
        <v/>
      </c>
      <c r="LT67" s="91" t="str">
        <f t="shared" ca="1" si="507"/>
        <v/>
      </c>
      <c r="LU67" s="91" t="str">
        <f t="shared" ca="1" si="507"/>
        <v/>
      </c>
      <c r="LV67" s="91" t="str">
        <f t="shared" ca="1" si="507"/>
        <v/>
      </c>
      <c r="LW67" s="91" t="str">
        <f t="shared" ca="1" si="507"/>
        <v/>
      </c>
      <c r="LX67" s="91" t="str">
        <f t="shared" ca="1" si="507"/>
        <v/>
      </c>
      <c r="LY67" s="91" t="str">
        <f t="shared" ca="1" si="507"/>
        <v/>
      </c>
      <c r="LZ67" s="91" t="str">
        <f t="shared" ca="1" si="507"/>
        <v/>
      </c>
      <c r="MA67" s="91" t="str">
        <f t="shared" ca="1" si="507"/>
        <v/>
      </c>
      <c r="MC67" s="20" t="str">
        <f t="shared" ca="1" si="410"/>
        <v/>
      </c>
      <c r="MD67" s="21" t="str">
        <f t="shared" ca="1" si="411"/>
        <v/>
      </c>
      <c r="ME67" s="6" t="str">
        <f t="shared" ca="1" si="412"/>
        <v/>
      </c>
      <c r="MF67" s="6" t="str">
        <f t="shared" ca="1" si="413"/>
        <v/>
      </c>
      <c r="MG67" s="22" t="e">
        <f t="shared" ca="1" si="414"/>
        <v>#VALUE!</v>
      </c>
      <c r="MH67" s="22" t="e">
        <f t="shared" ca="1" si="415"/>
        <v>#VALUE!</v>
      </c>
      <c r="MI67" s="22" t="str">
        <f ca="1">IFERROR(IF(INDIRECT(ADDRESS(ROW()-1,COLUMN()-2))="摘要",MATCH(MH67,日々処理!MD:MD,0),MATCH(MH67,INDIRECT(ADDRESS(INDIRECT(ADDRESS(ROW()-1,COLUMN()))+1,2,,,"日々処理")):INDIRECT(ADDRESS(INDIRECT(ADDRESS(ROW()-1,COLUMN()))+1000,2,,,"日々処理")),0)+INDIRECT(ADDRESS(ROW()-1,COLUMN()))),"")</f>
        <v/>
      </c>
      <c r="MJ67" s="91" t="str">
        <f t="shared" ca="1" si="533"/>
        <v/>
      </c>
      <c r="MK67" s="91" t="str">
        <f t="shared" ca="1" si="508"/>
        <v/>
      </c>
      <c r="ML67" s="91" t="str">
        <f t="shared" ca="1" si="508"/>
        <v/>
      </c>
      <c r="MM67" s="91" t="str">
        <f t="shared" ca="1" si="508"/>
        <v/>
      </c>
      <c r="MN67" s="91" t="str">
        <f t="shared" ca="1" si="508"/>
        <v/>
      </c>
      <c r="MO67" s="91" t="str">
        <f t="shared" ca="1" si="508"/>
        <v/>
      </c>
      <c r="MP67" s="91" t="str">
        <f t="shared" ca="1" si="508"/>
        <v/>
      </c>
      <c r="MQ67" s="91" t="str">
        <f t="shared" ca="1" si="508"/>
        <v/>
      </c>
      <c r="MR67" s="91" t="str">
        <f t="shared" ca="1" si="508"/>
        <v/>
      </c>
      <c r="MS67" s="91" t="str">
        <f t="shared" ca="1" si="508"/>
        <v/>
      </c>
      <c r="MT67" s="91" t="str">
        <f t="shared" ca="1" si="508"/>
        <v/>
      </c>
      <c r="MU67" s="91" t="str">
        <f t="shared" ca="1" si="508"/>
        <v/>
      </c>
      <c r="MW67" s="20" t="str">
        <f t="shared" ca="1" si="417"/>
        <v/>
      </c>
      <c r="MX67" s="21" t="str">
        <f t="shared" ca="1" si="418"/>
        <v/>
      </c>
      <c r="MY67" s="6" t="str">
        <f t="shared" ca="1" si="419"/>
        <v/>
      </c>
      <c r="MZ67" s="6" t="str">
        <f t="shared" ca="1" si="420"/>
        <v/>
      </c>
      <c r="NA67" s="22" t="e">
        <f t="shared" ca="1" si="421"/>
        <v>#VALUE!</v>
      </c>
      <c r="NB67" s="22" t="e">
        <f t="shared" ca="1" si="422"/>
        <v>#VALUE!</v>
      </c>
      <c r="NC67" s="22" t="str">
        <f ca="1">IFERROR(IF(INDIRECT(ADDRESS(ROW()-1,COLUMN()-2))="摘要",MATCH(NB67,日々処理!MX:MX,0),MATCH(NB67,INDIRECT(ADDRESS(INDIRECT(ADDRESS(ROW()-1,COLUMN()))+1,2,,,"日々処理")):INDIRECT(ADDRESS(INDIRECT(ADDRESS(ROW()-1,COLUMN()))+1000,2,,,"日々処理")),0)+INDIRECT(ADDRESS(ROW()-1,COLUMN()))),"")</f>
        <v/>
      </c>
      <c r="ND67" s="91" t="str">
        <f t="shared" ca="1" si="534"/>
        <v/>
      </c>
      <c r="NE67" s="91" t="str">
        <f t="shared" ca="1" si="509"/>
        <v/>
      </c>
      <c r="NF67" s="91" t="str">
        <f t="shared" ca="1" si="509"/>
        <v/>
      </c>
      <c r="NG67" s="91" t="str">
        <f t="shared" ca="1" si="509"/>
        <v/>
      </c>
      <c r="NH67" s="91" t="str">
        <f t="shared" ca="1" si="509"/>
        <v/>
      </c>
      <c r="NI67" s="91" t="str">
        <f t="shared" ca="1" si="509"/>
        <v/>
      </c>
      <c r="NJ67" s="91" t="str">
        <f t="shared" ca="1" si="509"/>
        <v/>
      </c>
      <c r="NK67" s="91" t="str">
        <f t="shared" ca="1" si="509"/>
        <v/>
      </c>
      <c r="NL67" s="91" t="str">
        <f t="shared" ca="1" si="509"/>
        <v/>
      </c>
      <c r="NM67" s="91" t="str">
        <f t="shared" ca="1" si="509"/>
        <v/>
      </c>
      <c r="NN67" s="91" t="str">
        <f t="shared" ca="1" si="509"/>
        <v/>
      </c>
      <c r="NO67" s="91" t="str">
        <f t="shared" ca="1" si="509"/>
        <v/>
      </c>
      <c r="NQ67" s="20" t="str">
        <f t="shared" ca="1" si="424"/>
        <v/>
      </c>
      <c r="NR67" s="21" t="str">
        <f t="shared" ca="1" si="425"/>
        <v/>
      </c>
      <c r="NS67" s="6" t="str">
        <f t="shared" ca="1" si="426"/>
        <v/>
      </c>
      <c r="NT67" s="6" t="str">
        <f t="shared" ca="1" si="427"/>
        <v/>
      </c>
      <c r="NU67" s="22" t="e">
        <f t="shared" ca="1" si="428"/>
        <v>#VALUE!</v>
      </c>
      <c r="NV67" s="22" t="e">
        <f t="shared" ca="1" si="429"/>
        <v>#VALUE!</v>
      </c>
      <c r="NW67" s="22" t="str">
        <f ca="1">IFERROR(IF(INDIRECT(ADDRESS(ROW()-1,COLUMN()-2))="摘要",MATCH(NV67,日々処理!NR:NR,0),MATCH(NV67,INDIRECT(ADDRESS(INDIRECT(ADDRESS(ROW()-1,COLUMN()))+1,2,,,"日々処理")):INDIRECT(ADDRESS(INDIRECT(ADDRESS(ROW()-1,COLUMN()))+1000,2,,,"日々処理")),0)+INDIRECT(ADDRESS(ROW()-1,COLUMN()))),"")</f>
        <v/>
      </c>
      <c r="NX67" s="91" t="str">
        <f t="shared" ca="1" si="535"/>
        <v/>
      </c>
      <c r="NY67" s="91" t="str">
        <f t="shared" ca="1" si="510"/>
        <v/>
      </c>
      <c r="NZ67" s="91" t="str">
        <f t="shared" ca="1" si="510"/>
        <v/>
      </c>
      <c r="OA67" s="91" t="str">
        <f t="shared" ca="1" si="510"/>
        <v/>
      </c>
      <c r="OB67" s="91" t="str">
        <f t="shared" ca="1" si="510"/>
        <v/>
      </c>
      <c r="OC67" s="91" t="str">
        <f t="shared" ca="1" si="510"/>
        <v/>
      </c>
      <c r="OD67" s="91" t="str">
        <f t="shared" ca="1" si="510"/>
        <v/>
      </c>
      <c r="OE67" s="91" t="str">
        <f t="shared" ca="1" si="510"/>
        <v/>
      </c>
      <c r="OF67" s="91" t="str">
        <f t="shared" ca="1" si="510"/>
        <v/>
      </c>
      <c r="OG67" s="91" t="str">
        <f t="shared" ca="1" si="510"/>
        <v/>
      </c>
      <c r="OH67" s="91" t="str">
        <f t="shared" ca="1" si="510"/>
        <v/>
      </c>
      <c r="OI67" s="91" t="str">
        <f t="shared" ca="1" si="510"/>
        <v/>
      </c>
      <c r="OK67" s="20" t="str">
        <f t="shared" ca="1" si="431"/>
        <v/>
      </c>
      <c r="OL67" s="21" t="str">
        <f t="shared" ca="1" si="432"/>
        <v/>
      </c>
      <c r="OM67" s="6" t="str">
        <f t="shared" ca="1" si="433"/>
        <v/>
      </c>
      <c r="ON67" s="6" t="str">
        <f t="shared" ca="1" si="434"/>
        <v/>
      </c>
      <c r="OO67" s="22" t="e">
        <f t="shared" ca="1" si="435"/>
        <v>#VALUE!</v>
      </c>
      <c r="OP67" s="22" t="e">
        <f t="shared" ca="1" si="436"/>
        <v>#VALUE!</v>
      </c>
      <c r="OQ67" s="22" t="str">
        <f ca="1">IFERROR(IF(INDIRECT(ADDRESS(ROW()-1,COLUMN()-2))="摘要",MATCH(OP67,日々処理!OL:OL,0),MATCH(OP67,INDIRECT(ADDRESS(INDIRECT(ADDRESS(ROW()-1,COLUMN()))+1,2,,,"日々処理")):INDIRECT(ADDRESS(INDIRECT(ADDRESS(ROW()-1,COLUMN()))+1000,2,,,"日々処理")),0)+INDIRECT(ADDRESS(ROW()-1,COLUMN()))),"")</f>
        <v/>
      </c>
      <c r="OR67" s="91" t="str">
        <f t="shared" ca="1" si="536"/>
        <v/>
      </c>
      <c r="OS67" s="91" t="str">
        <f t="shared" ca="1" si="511"/>
        <v/>
      </c>
      <c r="OT67" s="91" t="str">
        <f t="shared" ca="1" si="511"/>
        <v/>
      </c>
      <c r="OU67" s="91" t="str">
        <f t="shared" ca="1" si="511"/>
        <v/>
      </c>
      <c r="OV67" s="91" t="str">
        <f t="shared" ca="1" si="511"/>
        <v/>
      </c>
      <c r="OW67" s="91" t="str">
        <f t="shared" ca="1" si="511"/>
        <v/>
      </c>
      <c r="OX67" s="91" t="str">
        <f t="shared" ca="1" si="511"/>
        <v/>
      </c>
      <c r="OY67" s="91" t="str">
        <f t="shared" ca="1" si="511"/>
        <v/>
      </c>
      <c r="OZ67" s="91" t="str">
        <f t="shared" ca="1" si="511"/>
        <v/>
      </c>
      <c r="PA67" s="91" t="str">
        <f t="shared" ca="1" si="511"/>
        <v/>
      </c>
      <c r="PB67" s="91" t="str">
        <f t="shared" ca="1" si="511"/>
        <v/>
      </c>
      <c r="PC67" s="91" t="str">
        <f t="shared" ca="1" si="511"/>
        <v/>
      </c>
      <c r="PE67" s="20" t="str">
        <f t="shared" ca="1" si="438"/>
        <v/>
      </c>
      <c r="PF67" s="21" t="str">
        <f t="shared" ca="1" si="439"/>
        <v/>
      </c>
      <c r="PG67" s="6" t="str">
        <f t="shared" ca="1" si="440"/>
        <v/>
      </c>
      <c r="PH67" s="6" t="str">
        <f t="shared" ca="1" si="441"/>
        <v/>
      </c>
      <c r="PI67" s="22" t="e">
        <f t="shared" ca="1" si="442"/>
        <v>#VALUE!</v>
      </c>
      <c r="PJ67" s="22" t="e">
        <f t="shared" ca="1" si="443"/>
        <v>#VALUE!</v>
      </c>
      <c r="PK67" s="22" t="str">
        <f ca="1">IFERROR(IF(INDIRECT(ADDRESS(ROW()-1,COLUMN()-2))="摘要",MATCH(PJ67,日々処理!PF:PF,0),MATCH(PJ67,INDIRECT(ADDRESS(INDIRECT(ADDRESS(ROW()-1,COLUMN()))+1,2,,,"日々処理")):INDIRECT(ADDRESS(INDIRECT(ADDRESS(ROW()-1,COLUMN()))+1000,2,,,"日々処理")),0)+INDIRECT(ADDRESS(ROW()-1,COLUMN()))),"")</f>
        <v/>
      </c>
      <c r="PL67" s="91" t="str">
        <f t="shared" ca="1" si="537"/>
        <v/>
      </c>
      <c r="PM67" s="91" t="str">
        <f t="shared" ca="1" si="512"/>
        <v/>
      </c>
      <c r="PN67" s="91" t="str">
        <f t="shared" ca="1" si="512"/>
        <v/>
      </c>
      <c r="PO67" s="91" t="str">
        <f t="shared" ca="1" si="512"/>
        <v/>
      </c>
      <c r="PP67" s="91" t="str">
        <f t="shared" ca="1" si="512"/>
        <v/>
      </c>
      <c r="PQ67" s="91" t="str">
        <f t="shared" ca="1" si="512"/>
        <v/>
      </c>
      <c r="PR67" s="91" t="str">
        <f t="shared" ca="1" si="512"/>
        <v/>
      </c>
      <c r="PS67" s="91" t="str">
        <f t="shared" ca="1" si="512"/>
        <v/>
      </c>
      <c r="PT67" s="91" t="str">
        <f t="shared" ca="1" si="512"/>
        <v/>
      </c>
      <c r="PU67" s="91" t="str">
        <f t="shared" ca="1" si="512"/>
        <v/>
      </c>
      <c r="PV67" s="91" t="str">
        <f t="shared" ca="1" si="512"/>
        <v/>
      </c>
      <c r="PW67" s="91" t="str">
        <f t="shared" ca="1" si="512"/>
        <v/>
      </c>
      <c r="PY67" s="20" t="str">
        <f t="shared" ca="1" si="445"/>
        <v/>
      </c>
      <c r="PZ67" s="21" t="str">
        <f t="shared" ca="1" si="446"/>
        <v/>
      </c>
      <c r="QA67" s="6" t="str">
        <f t="shared" ca="1" si="447"/>
        <v/>
      </c>
      <c r="QB67" s="6" t="str">
        <f t="shared" ca="1" si="448"/>
        <v/>
      </c>
      <c r="QC67" s="22" t="e">
        <f t="shared" ca="1" si="449"/>
        <v>#VALUE!</v>
      </c>
      <c r="QD67" s="22" t="e">
        <f t="shared" ca="1" si="450"/>
        <v>#VALUE!</v>
      </c>
      <c r="QE67" s="22" t="str">
        <f ca="1">IFERROR(IF(INDIRECT(ADDRESS(ROW()-1,COLUMN()-2))="摘要",MATCH(QD67,日々処理!PZ:PZ,0),MATCH(QD67,INDIRECT(ADDRESS(INDIRECT(ADDRESS(ROW()-1,COLUMN()))+1,2,,,"日々処理")):INDIRECT(ADDRESS(INDIRECT(ADDRESS(ROW()-1,COLUMN()))+1000,2,,,"日々処理")),0)+INDIRECT(ADDRESS(ROW()-1,COLUMN()))),"")</f>
        <v/>
      </c>
      <c r="QF67" s="91" t="str">
        <f t="shared" ca="1" si="538"/>
        <v/>
      </c>
      <c r="QG67" s="91" t="str">
        <f t="shared" ca="1" si="513"/>
        <v/>
      </c>
      <c r="QH67" s="91" t="str">
        <f t="shared" ca="1" si="513"/>
        <v/>
      </c>
      <c r="QI67" s="91" t="str">
        <f t="shared" ca="1" si="513"/>
        <v/>
      </c>
      <c r="QJ67" s="91" t="str">
        <f t="shared" ca="1" si="513"/>
        <v/>
      </c>
      <c r="QK67" s="91" t="str">
        <f t="shared" ca="1" si="513"/>
        <v/>
      </c>
      <c r="QL67" s="91" t="str">
        <f t="shared" ca="1" si="513"/>
        <v/>
      </c>
      <c r="QM67" s="91" t="str">
        <f t="shared" ca="1" si="513"/>
        <v/>
      </c>
      <c r="QN67" s="91" t="str">
        <f t="shared" ca="1" si="513"/>
        <v/>
      </c>
      <c r="QO67" s="91" t="str">
        <f t="shared" ca="1" si="513"/>
        <v/>
      </c>
      <c r="QP67" s="91" t="str">
        <f t="shared" ca="1" si="513"/>
        <v/>
      </c>
      <c r="QQ67" s="91" t="str">
        <f t="shared" ca="1" si="513"/>
        <v/>
      </c>
      <c r="QS67" s="20" t="str">
        <f t="shared" ca="1" si="452"/>
        <v/>
      </c>
      <c r="QT67" s="21" t="str">
        <f t="shared" ca="1" si="453"/>
        <v/>
      </c>
      <c r="QU67" s="6" t="str">
        <f t="shared" ca="1" si="454"/>
        <v/>
      </c>
      <c r="QV67" s="6" t="str">
        <f t="shared" ca="1" si="455"/>
        <v/>
      </c>
      <c r="QW67" s="22" t="e">
        <f t="shared" ca="1" si="456"/>
        <v>#VALUE!</v>
      </c>
      <c r="QX67" s="22" t="e">
        <f t="shared" ca="1" si="457"/>
        <v>#VALUE!</v>
      </c>
      <c r="QY67" s="22" t="str">
        <f ca="1">IFERROR(IF(INDIRECT(ADDRESS(ROW()-1,COLUMN()-2))="摘要",MATCH(QX67,日々処理!QT:QT,0),MATCH(QX67,INDIRECT(ADDRESS(INDIRECT(ADDRESS(ROW()-1,COLUMN()))+1,2,,,"日々処理")):INDIRECT(ADDRESS(INDIRECT(ADDRESS(ROW()-1,COLUMN()))+1000,2,,,"日々処理")),0)+INDIRECT(ADDRESS(ROW()-1,COLUMN()))),"")</f>
        <v/>
      </c>
      <c r="QZ67" s="91" t="str">
        <f t="shared" ca="1" si="539"/>
        <v/>
      </c>
      <c r="RA67" s="91" t="str">
        <f t="shared" ca="1" si="514"/>
        <v/>
      </c>
      <c r="RB67" s="91" t="str">
        <f t="shared" ca="1" si="514"/>
        <v/>
      </c>
      <c r="RC67" s="91" t="str">
        <f t="shared" ca="1" si="514"/>
        <v/>
      </c>
      <c r="RD67" s="91" t="str">
        <f t="shared" ca="1" si="514"/>
        <v/>
      </c>
      <c r="RE67" s="91" t="str">
        <f t="shared" ca="1" si="514"/>
        <v/>
      </c>
      <c r="RF67" s="91" t="str">
        <f t="shared" ca="1" si="514"/>
        <v/>
      </c>
      <c r="RG67" s="91" t="str">
        <f t="shared" ca="1" si="514"/>
        <v/>
      </c>
      <c r="RH67" s="91" t="str">
        <f t="shared" ca="1" si="514"/>
        <v/>
      </c>
      <c r="RI67" s="91" t="str">
        <f t="shared" ca="1" si="514"/>
        <v/>
      </c>
      <c r="RJ67" s="91" t="str">
        <f t="shared" ca="1" si="514"/>
        <v/>
      </c>
      <c r="RK67" s="91" t="str">
        <f t="shared" ca="1" si="514"/>
        <v/>
      </c>
      <c r="RM67" s="20" t="str">
        <f t="shared" ca="1" si="459"/>
        <v/>
      </c>
      <c r="RN67" s="21" t="str">
        <f t="shared" ca="1" si="460"/>
        <v/>
      </c>
      <c r="RO67" s="6" t="str">
        <f t="shared" ca="1" si="461"/>
        <v/>
      </c>
      <c r="RP67" s="6" t="str">
        <f t="shared" ca="1" si="462"/>
        <v/>
      </c>
      <c r="RQ67" s="22" t="e">
        <f t="shared" ca="1" si="463"/>
        <v>#VALUE!</v>
      </c>
      <c r="RR67" s="22" t="e">
        <f t="shared" ca="1" si="464"/>
        <v>#VALUE!</v>
      </c>
      <c r="RS67" s="22" t="str">
        <f ca="1">IFERROR(IF(INDIRECT(ADDRESS(ROW()-1,COLUMN()-2))="摘要",MATCH(RR67,日々処理!RN:RN,0),MATCH(RR67,INDIRECT(ADDRESS(INDIRECT(ADDRESS(ROW()-1,COLUMN()))+1,2,,,"日々処理")):INDIRECT(ADDRESS(INDIRECT(ADDRESS(ROW()-1,COLUMN()))+1000,2,,,"日々処理")),0)+INDIRECT(ADDRESS(ROW()-1,COLUMN()))),"")</f>
        <v/>
      </c>
      <c r="RT67" s="91" t="str">
        <f t="shared" ca="1" si="540"/>
        <v/>
      </c>
      <c r="RU67" s="91" t="str">
        <f t="shared" ca="1" si="515"/>
        <v/>
      </c>
      <c r="RV67" s="91" t="str">
        <f t="shared" ca="1" si="515"/>
        <v/>
      </c>
      <c r="RW67" s="91" t="str">
        <f t="shared" ca="1" si="515"/>
        <v/>
      </c>
      <c r="RX67" s="91" t="str">
        <f t="shared" ca="1" si="515"/>
        <v/>
      </c>
      <c r="RY67" s="91" t="str">
        <f t="shared" ca="1" si="515"/>
        <v/>
      </c>
      <c r="RZ67" s="91" t="str">
        <f t="shared" ca="1" si="515"/>
        <v/>
      </c>
      <c r="SA67" s="91" t="str">
        <f t="shared" ca="1" si="515"/>
        <v/>
      </c>
      <c r="SB67" s="91" t="str">
        <f t="shared" ca="1" si="515"/>
        <v/>
      </c>
      <c r="SC67" s="91" t="str">
        <f t="shared" ca="1" si="515"/>
        <v/>
      </c>
      <c r="SD67" s="91" t="str">
        <f t="shared" ca="1" si="515"/>
        <v/>
      </c>
      <c r="SE67" s="91" t="str">
        <f t="shared" ca="1" si="515"/>
        <v/>
      </c>
    </row>
    <row r="68" spans="1:499" ht="12" customHeight="1">
      <c r="A68" s="20" t="str">
        <f t="shared" ca="1" si="291"/>
        <v/>
      </c>
      <c r="B68" s="21" t="str">
        <f t="shared" ca="1" si="292"/>
        <v/>
      </c>
      <c r="C68" s="6" t="str">
        <f t="shared" ca="1" si="293"/>
        <v/>
      </c>
      <c r="D68" s="6" t="str">
        <f t="shared" ca="1" si="294"/>
        <v/>
      </c>
      <c r="E68" s="22" t="e">
        <f t="shared" ca="1" si="295"/>
        <v>#VALUE!</v>
      </c>
      <c r="F68" s="22" t="e">
        <f t="shared" ca="1" si="296"/>
        <v>#VALUE!</v>
      </c>
      <c r="G68" s="22" t="str">
        <f ca="1">IFERROR(IF(INDIRECT(ADDRESS(ROW()-1,COLUMN()-2))="摘要",MATCH(F68,日々処理!B:B,0),MATCH(F68,INDIRECT(ADDRESS(INDIRECT(ADDRESS(ROW()-1,COLUMN()))+1,2,,,"日々処理")):INDIRECT(ADDRESS(INDIRECT(ADDRESS(ROW()-1,COLUMN()))+1000,2,,,"日々処理")),0)+INDIRECT(ADDRESS(ROW()-1,COLUMN()))),"")</f>
        <v/>
      </c>
      <c r="H68" s="91" t="str">
        <f t="shared" ca="1" si="516"/>
        <v/>
      </c>
      <c r="I68" s="91" t="str">
        <f t="shared" ca="1" si="491"/>
        <v/>
      </c>
      <c r="J68" s="91" t="str">
        <f t="shared" ca="1" si="491"/>
        <v/>
      </c>
      <c r="K68" s="91" t="str">
        <f t="shared" ca="1" si="491"/>
        <v/>
      </c>
      <c r="L68" s="91" t="str">
        <f t="shared" ca="1" si="491"/>
        <v/>
      </c>
      <c r="M68" s="91" t="str">
        <f t="shared" ca="1" si="491"/>
        <v/>
      </c>
      <c r="N68" s="91" t="str">
        <f t="shared" ca="1" si="491"/>
        <v/>
      </c>
      <c r="O68" s="91" t="str">
        <f t="shared" ca="1" si="491"/>
        <v/>
      </c>
      <c r="P68" s="91" t="str">
        <f t="shared" ca="1" si="491"/>
        <v/>
      </c>
      <c r="Q68" s="91" t="str">
        <f t="shared" ca="1" si="491"/>
        <v/>
      </c>
      <c r="R68" s="91" t="str">
        <f t="shared" ca="1" si="491"/>
        <v/>
      </c>
      <c r="S68" s="91" t="str">
        <f t="shared" ca="1" si="491"/>
        <v/>
      </c>
      <c r="T68" s="89"/>
      <c r="U68" s="20" t="str">
        <f t="shared" ca="1" si="298"/>
        <v/>
      </c>
      <c r="V68" s="21" t="str">
        <f t="shared" ca="1" si="299"/>
        <v/>
      </c>
      <c r="W68" s="6" t="str">
        <f t="shared" ca="1" si="300"/>
        <v/>
      </c>
      <c r="X68" s="6" t="str">
        <f t="shared" ca="1" si="301"/>
        <v/>
      </c>
      <c r="Y68" s="22" t="e">
        <f t="shared" ca="1" si="302"/>
        <v>#VALUE!</v>
      </c>
      <c r="Z68" s="22" t="e">
        <f t="shared" ca="1" si="303"/>
        <v>#VALUE!</v>
      </c>
      <c r="AA68" s="22" t="str">
        <f ca="1">IFERROR(IF(INDIRECT(ADDRESS(ROW()-1,COLUMN()-2))="摘要",MATCH(Z68,日々処理!V:V,0),MATCH(Z68,INDIRECT(ADDRESS(INDIRECT(ADDRESS(ROW()-1,COLUMN()))+1,2,,,"日々処理")):INDIRECT(ADDRESS(INDIRECT(ADDRESS(ROW()-1,COLUMN()))+1000,2,,,"日々処理")),0)+INDIRECT(ADDRESS(ROW()-1,COLUMN()))),"")</f>
        <v/>
      </c>
      <c r="AB68" s="91" t="str">
        <f t="shared" ca="1" si="517"/>
        <v/>
      </c>
      <c r="AC68" s="91" t="str">
        <f t="shared" ca="1" si="492"/>
        <v/>
      </c>
      <c r="AD68" s="91" t="str">
        <f t="shared" ca="1" si="492"/>
        <v/>
      </c>
      <c r="AE68" s="91" t="str">
        <f t="shared" ca="1" si="492"/>
        <v/>
      </c>
      <c r="AF68" s="91" t="str">
        <f t="shared" ca="1" si="492"/>
        <v/>
      </c>
      <c r="AG68" s="91" t="str">
        <f t="shared" ca="1" si="492"/>
        <v/>
      </c>
      <c r="AH68" s="91" t="str">
        <f t="shared" ca="1" si="492"/>
        <v/>
      </c>
      <c r="AI68" s="91" t="str">
        <f t="shared" ca="1" si="492"/>
        <v/>
      </c>
      <c r="AJ68" s="91" t="str">
        <f t="shared" ca="1" si="492"/>
        <v/>
      </c>
      <c r="AK68" s="91" t="str">
        <f t="shared" ca="1" si="492"/>
        <v/>
      </c>
      <c r="AL68" s="91" t="str">
        <f t="shared" ca="1" si="492"/>
        <v/>
      </c>
      <c r="AM68" s="91" t="str">
        <f t="shared" ca="1" si="492"/>
        <v/>
      </c>
      <c r="AO68" s="20" t="str">
        <f t="shared" ca="1" si="305"/>
        <v/>
      </c>
      <c r="AP68" s="21" t="str">
        <f t="shared" ca="1" si="306"/>
        <v/>
      </c>
      <c r="AQ68" s="6" t="str">
        <f t="shared" ca="1" si="307"/>
        <v/>
      </c>
      <c r="AR68" s="6" t="str">
        <f t="shared" ca="1" si="308"/>
        <v/>
      </c>
      <c r="AS68" s="22" t="e">
        <f t="shared" ca="1" si="309"/>
        <v>#VALUE!</v>
      </c>
      <c r="AT68" s="22" t="e">
        <f t="shared" ca="1" si="310"/>
        <v>#VALUE!</v>
      </c>
      <c r="AU68" s="22" t="str">
        <f ca="1">IFERROR(IF(INDIRECT(ADDRESS(ROW()-1,COLUMN()-2))="摘要",MATCH(AT68,日々処理!AP:AP,0),MATCH(AT68,INDIRECT(ADDRESS(INDIRECT(ADDRESS(ROW()-1,COLUMN()))+1,2,,,"日々処理")):INDIRECT(ADDRESS(INDIRECT(ADDRESS(ROW()-1,COLUMN()))+1000,2,,,"日々処理")),0)+INDIRECT(ADDRESS(ROW()-1,COLUMN()))),"")</f>
        <v/>
      </c>
      <c r="AV68" s="91" t="str">
        <f t="shared" ca="1" si="518"/>
        <v/>
      </c>
      <c r="AW68" s="91" t="str">
        <f t="shared" ca="1" si="493"/>
        <v/>
      </c>
      <c r="AX68" s="91" t="str">
        <f t="shared" ca="1" si="493"/>
        <v/>
      </c>
      <c r="AY68" s="91" t="str">
        <f t="shared" ca="1" si="493"/>
        <v/>
      </c>
      <c r="AZ68" s="91" t="str">
        <f t="shared" ca="1" si="493"/>
        <v/>
      </c>
      <c r="BA68" s="91" t="str">
        <f t="shared" ca="1" si="493"/>
        <v/>
      </c>
      <c r="BB68" s="91" t="str">
        <f t="shared" ca="1" si="493"/>
        <v/>
      </c>
      <c r="BC68" s="91" t="str">
        <f t="shared" ca="1" si="493"/>
        <v/>
      </c>
      <c r="BD68" s="91" t="str">
        <f t="shared" ca="1" si="493"/>
        <v/>
      </c>
      <c r="BE68" s="91" t="str">
        <f t="shared" ca="1" si="493"/>
        <v/>
      </c>
      <c r="BF68" s="91" t="str">
        <f t="shared" ca="1" si="493"/>
        <v/>
      </c>
      <c r="BG68" s="91" t="str">
        <f t="shared" ca="1" si="493"/>
        <v/>
      </c>
      <c r="BI68" s="20" t="str">
        <f t="shared" ca="1" si="312"/>
        <v/>
      </c>
      <c r="BJ68" s="21" t="str">
        <f t="shared" ca="1" si="313"/>
        <v/>
      </c>
      <c r="BK68" s="6" t="str">
        <f t="shared" ca="1" si="314"/>
        <v/>
      </c>
      <c r="BL68" s="6" t="str">
        <f t="shared" ca="1" si="315"/>
        <v/>
      </c>
      <c r="BM68" s="22" t="e">
        <f t="shared" ca="1" si="316"/>
        <v>#VALUE!</v>
      </c>
      <c r="BN68" s="22" t="e">
        <f t="shared" ca="1" si="317"/>
        <v>#VALUE!</v>
      </c>
      <c r="BO68" s="22" t="str">
        <f ca="1">IFERROR(IF(INDIRECT(ADDRESS(ROW()-1,COLUMN()-2))="摘要",MATCH(BN68,日々処理!BJ:BJ,0),MATCH(BN68,INDIRECT(ADDRESS(INDIRECT(ADDRESS(ROW()-1,COLUMN()))+1,2,,,"日々処理")):INDIRECT(ADDRESS(INDIRECT(ADDRESS(ROW()-1,COLUMN()))+1000,2,,,"日々処理")),0)+INDIRECT(ADDRESS(ROW()-1,COLUMN()))),"")</f>
        <v/>
      </c>
      <c r="BP68" s="91" t="str">
        <f t="shared" ca="1" si="519"/>
        <v/>
      </c>
      <c r="BQ68" s="91" t="str">
        <f t="shared" ca="1" si="494"/>
        <v/>
      </c>
      <c r="BR68" s="91" t="str">
        <f t="shared" ca="1" si="494"/>
        <v/>
      </c>
      <c r="BS68" s="91" t="str">
        <f t="shared" ca="1" si="494"/>
        <v/>
      </c>
      <c r="BT68" s="91" t="str">
        <f t="shared" ca="1" si="494"/>
        <v/>
      </c>
      <c r="BU68" s="91" t="str">
        <f t="shared" ca="1" si="494"/>
        <v/>
      </c>
      <c r="BV68" s="91" t="str">
        <f t="shared" ca="1" si="494"/>
        <v/>
      </c>
      <c r="BW68" s="91" t="str">
        <f t="shared" ca="1" si="494"/>
        <v/>
      </c>
      <c r="BX68" s="91" t="str">
        <f t="shared" ca="1" si="494"/>
        <v/>
      </c>
      <c r="BY68" s="91" t="str">
        <f t="shared" ca="1" si="494"/>
        <v/>
      </c>
      <c r="BZ68" s="91" t="str">
        <f t="shared" ca="1" si="494"/>
        <v/>
      </c>
      <c r="CA68" s="91" t="str">
        <f t="shared" ca="1" si="494"/>
        <v/>
      </c>
      <c r="CC68" s="20" t="str">
        <f t="shared" ca="1" si="319"/>
        <v/>
      </c>
      <c r="CD68" s="21" t="str">
        <f t="shared" ca="1" si="320"/>
        <v/>
      </c>
      <c r="CE68" s="6" t="str">
        <f t="shared" ca="1" si="321"/>
        <v/>
      </c>
      <c r="CF68" s="6" t="str">
        <f t="shared" ca="1" si="322"/>
        <v/>
      </c>
      <c r="CG68" s="22" t="e">
        <f t="shared" ca="1" si="323"/>
        <v>#VALUE!</v>
      </c>
      <c r="CH68" s="22" t="e">
        <f t="shared" ca="1" si="324"/>
        <v>#VALUE!</v>
      </c>
      <c r="CI68" s="22" t="str">
        <f ca="1">IFERROR(IF(INDIRECT(ADDRESS(ROW()-1,COLUMN()-2))="摘要",MATCH(CH68,日々処理!CD:CD,0),MATCH(CH68,INDIRECT(ADDRESS(INDIRECT(ADDRESS(ROW()-1,COLUMN()))+1,2,,,"日々処理")):INDIRECT(ADDRESS(INDIRECT(ADDRESS(ROW()-1,COLUMN()))+1000,2,,,"日々処理")),0)+INDIRECT(ADDRESS(ROW()-1,COLUMN()))),"")</f>
        <v/>
      </c>
      <c r="CJ68" s="91" t="str">
        <f t="shared" ca="1" si="520"/>
        <v/>
      </c>
      <c r="CK68" s="91" t="str">
        <f t="shared" ca="1" si="495"/>
        <v/>
      </c>
      <c r="CL68" s="91" t="str">
        <f t="shared" ca="1" si="495"/>
        <v/>
      </c>
      <c r="CM68" s="91" t="str">
        <f t="shared" ca="1" si="495"/>
        <v/>
      </c>
      <c r="CN68" s="91" t="str">
        <f t="shared" ca="1" si="495"/>
        <v/>
      </c>
      <c r="CO68" s="91" t="str">
        <f t="shared" ca="1" si="495"/>
        <v/>
      </c>
      <c r="CP68" s="91" t="str">
        <f t="shared" ca="1" si="495"/>
        <v/>
      </c>
      <c r="CQ68" s="91" t="str">
        <f t="shared" ca="1" si="495"/>
        <v/>
      </c>
      <c r="CR68" s="91" t="str">
        <f t="shared" ca="1" si="495"/>
        <v/>
      </c>
      <c r="CS68" s="91" t="str">
        <f t="shared" ca="1" si="495"/>
        <v/>
      </c>
      <c r="CT68" s="91" t="str">
        <f t="shared" ca="1" si="495"/>
        <v/>
      </c>
      <c r="CU68" s="91" t="str">
        <f t="shared" ca="1" si="495"/>
        <v/>
      </c>
      <c r="CW68" s="20" t="str">
        <f t="shared" ca="1" si="326"/>
        <v/>
      </c>
      <c r="CX68" s="21" t="str">
        <f t="shared" ca="1" si="327"/>
        <v/>
      </c>
      <c r="CY68" s="6" t="str">
        <f t="shared" ca="1" si="328"/>
        <v/>
      </c>
      <c r="CZ68" s="6" t="str">
        <f t="shared" ca="1" si="329"/>
        <v/>
      </c>
      <c r="DA68" s="22" t="e">
        <f t="shared" ca="1" si="330"/>
        <v>#VALUE!</v>
      </c>
      <c r="DB68" s="22" t="e">
        <f t="shared" ca="1" si="331"/>
        <v>#VALUE!</v>
      </c>
      <c r="DC68" s="22" t="str">
        <f ca="1">IFERROR(IF(INDIRECT(ADDRESS(ROW()-1,COLUMN()-2))="摘要",MATCH(DB68,日々処理!CX:CX,0),MATCH(DB68,INDIRECT(ADDRESS(INDIRECT(ADDRESS(ROW()-1,COLUMN()))+1,2,,,"日々処理")):INDIRECT(ADDRESS(INDIRECT(ADDRESS(ROW()-1,COLUMN()))+1000,2,,,"日々処理")),0)+INDIRECT(ADDRESS(ROW()-1,COLUMN()))),"")</f>
        <v/>
      </c>
      <c r="DD68" s="91" t="str">
        <f t="shared" ca="1" si="521"/>
        <v/>
      </c>
      <c r="DE68" s="91" t="str">
        <f t="shared" ca="1" si="496"/>
        <v/>
      </c>
      <c r="DF68" s="91" t="str">
        <f t="shared" ca="1" si="496"/>
        <v/>
      </c>
      <c r="DG68" s="91" t="str">
        <f t="shared" ca="1" si="496"/>
        <v/>
      </c>
      <c r="DH68" s="91" t="str">
        <f t="shared" ca="1" si="496"/>
        <v/>
      </c>
      <c r="DI68" s="91" t="str">
        <f t="shared" ca="1" si="496"/>
        <v/>
      </c>
      <c r="DJ68" s="91" t="str">
        <f t="shared" ca="1" si="496"/>
        <v/>
      </c>
      <c r="DK68" s="91" t="str">
        <f t="shared" ca="1" si="496"/>
        <v/>
      </c>
      <c r="DL68" s="91" t="str">
        <f t="shared" ca="1" si="496"/>
        <v/>
      </c>
      <c r="DM68" s="91" t="str">
        <f t="shared" ca="1" si="496"/>
        <v/>
      </c>
      <c r="DN68" s="91" t="str">
        <f t="shared" ca="1" si="496"/>
        <v/>
      </c>
      <c r="DO68" s="91" t="str">
        <f t="shared" ca="1" si="496"/>
        <v/>
      </c>
      <c r="DQ68" s="20" t="str">
        <f t="shared" ca="1" si="333"/>
        <v/>
      </c>
      <c r="DR68" s="21" t="str">
        <f t="shared" ca="1" si="334"/>
        <v/>
      </c>
      <c r="DS68" s="6" t="str">
        <f t="shared" ca="1" si="335"/>
        <v/>
      </c>
      <c r="DT68" s="6" t="str">
        <f t="shared" ca="1" si="336"/>
        <v/>
      </c>
      <c r="DU68" s="22" t="e">
        <f t="shared" ca="1" si="337"/>
        <v>#VALUE!</v>
      </c>
      <c r="DV68" s="22" t="e">
        <f t="shared" ca="1" si="338"/>
        <v>#VALUE!</v>
      </c>
      <c r="DW68" s="22" t="str">
        <f ca="1">IFERROR(IF(INDIRECT(ADDRESS(ROW()-1,COLUMN()-2))="摘要",MATCH(DV68,日々処理!DR:DR,0),MATCH(DV68,INDIRECT(ADDRESS(INDIRECT(ADDRESS(ROW()-1,COLUMN()))+1,2,,,"日々処理")):INDIRECT(ADDRESS(INDIRECT(ADDRESS(ROW()-1,COLUMN()))+1000,2,,,"日々処理")),0)+INDIRECT(ADDRESS(ROW()-1,COLUMN()))),"")</f>
        <v/>
      </c>
      <c r="DX68" s="91" t="str">
        <f t="shared" ca="1" si="522"/>
        <v/>
      </c>
      <c r="DY68" s="91" t="str">
        <f t="shared" ca="1" si="497"/>
        <v/>
      </c>
      <c r="DZ68" s="91" t="str">
        <f t="shared" ca="1" si="497"/>
        <v/>
      </c>
      <c r="EA68" s="91" t="str">
        <f t="shared" ca="1" si="497"/>
        <v/>
      </c>
      <c r="EB68" s="91" t="str">
        <f t="shared" ca="1" si="497"/>
        <v/>
      </c>
      <c r="EC68" s="91" t="str">
        <f t="shared" ca="1" si="497"/>
        <v/>
      </c>
      <c r="ED68" s="91" t="str">
        <f t="shared" ca="1" si="497"/>
        <v/>
      </c>
      <c r="EE68" s="91" t="str">
        <f t="shared" ca="1" si="497"/>
        <v/>
      </c>
      <c r="EF68" s="91" t="str">
        <f t="shared" ca="1" si="497"/>
        <v/>
      </c>
      <c r="EG68" s="91" t="str">
        <f t="shared" ca="1" si="497"/>
        <v/>
      </c>
      <c r="EH68" s="91" t="str">
        <f t="shared" ca="1" si="497"/>
        <v/>
      </c>
      <c r="EI68" s="91" t="str">
        <f t="shared" ca="1" si="497"/>
        <v/>
      </c>
      <c r="EK68" s="20" t="str">
        <f t="shared" ca="1" si="340"/>
        <v/>
      </c>
      <c r="EL68" s="21" t="str">
        <f t="shared" ca="1" si="341"/>
        <v/>
      </c>
      <c r="EM68" s="6" t="str">
        <f t="shared" ca="1" si="342"/>
        <v/>
      </c>
      <c r="EN68" s="6" t="str">
        <f t="shared" ca="1" si="343"/>
        <v/>
      </c>
      <c r="EO68" s="22" t="e">
        <f t="shared" ca="1" si="344"/>
        <v>#VALUE!</v>
      </c>
      <c r="EP68" s="22" t="e">
        <f t="shared" ca="1" si="345"/>
        <v>#VALUE!</v>
      </c>
      <c r="EQ68" s="22" t="str">
        <f ca="1">IFERROR(IF(INDIRECT(ADDRESS(ROW()-1,COLUMN()-2))="摘要",MATCH(EP68,日々処理!EL:EL,0),MATCH(EP68,INDIRECT(ADDRESS(INDIRECT(ADDRESS(ROW()-1,COLUMN()))+1,2,,,"日々処理")):INDIRECT(ADDRESS(INDIRECT(ADDRESS(ROW()-1,COLUMN()))+1000,2,,,"日々処理")),0)+INDIRECT(ADDRESS(ROW()-1,COLUMN()))),"")</f>
        <v/>
      </c>
      <c r="ER68" s="91" t="str">
        <f t="shared" ca="1" si="523"/>
        <v/>
      </c>
      <c r="ES68" s="91" t="str">
        <f t="shared" ca="1" si="498"/>
        <v/>
      </c>
      <c r="ET68" s="91" t="str">
        <f t="shared" ca="1" si="498"/>
        <v/>
      </c>
      <c r="EU68" s="91" t="str">
        <f t="shared" ca="1" si="498"/>
        <v/>
      </c>
      <c r="EV68" s="91" t="str">
        <f t="shared" ca="1" si="498"/>
        <v/>
      </c>
      <c r="EW68" s="91" t="str">
        <f t="shared" ca="1" si="498"/>
        <v/>
      </c>
      <c r="EX68" s="91" t="str">
        <f t="shared" ca="1" si="498"/>
        <v/>
      </c>
      <c r="EY68" s="91" t="str">
        <f t="shared" ca="1" si="498"/>
        <v/>
      </c>
      <c r="EZ68" s="91" t="str">
        <f t="shared" ca="1" si="498"/>
        <v/>
      </c>
      <c r="FA68" s="91" t="str">
        <f t="shared" ca="1" si="498"/>
        <v/>
      </c>
      <c r="FB68" s="91" t="str">
        <f t="shared" ca="1" si="498"/>
        <v/>
      </c>
      <c r="FC68" s="91" t="str">
        <f t="shared" ca="1" si="498"/>
        <v/>
      </c>
      <c r="FE68" s="20" t="str">
        <f t="shared" ca="1" si="347"/>
        <v/>
      </c>
      <c r="FF68" s="21" t="str">
        <f t="shared" ca="1" si="348"/>
        <v/>
      </c>
      <c r="FG68" s="6" t="str">
        <f t="shared" ca="1" si="349"/>
        <v/>
      </c>
      <c r="FH68" s="6" t="str">
        <f t="shared" ca="1" si="350"/>
        <v/>
      </c>
      <c r="FI68" s="22" t="e">
        <f t="shared" ca="1" si="351"/>
        <v>#VALUE!</v>
      </c>
      <c r="FJ68" s="22" t="e">
        <f t="shared" ca="1" si="352"/>
        <v>#VALUE!</v>
      </c>
      <c r="FK68" s="22" t="str">
        <f ca="1">IFERROR(IF(INDIRECT(ADDRESS(ROW()-1,COLUMN()-2))="摘要",MATCH(FJ68,日々処理!FF:FF,0),MATCH(FJ68,INDIRECT(ADDRESS(INDIRECT(ADDRESS(ROW()-1,COLUMN()))+1,2,,,"日々処理")):INDIRECT(ADDRESS(INDIRECT(ADDRESS(ROW()-1,COLUMN()))+1000,2,,,"日々処理")),0)+INDIRECT(ADDRESS(ROW()-1,COLUMN()))),"")</f>
        <v/>
      </c>
      <c r="FL68" s="91" t="str">
        <f t="shared" ca="1" si="524"/>
        <v/>
      </c>
      <c r="FM68" s="91" t="str">
        <f t="shared" ca="1" si="499"/>
        <v/>
      </c>
      <c r="FN68" s="91" t="str">
        <f t="shared" ca="1" si="499"/>
        <v/>
      </c>
      <c r="FO68" s="91" t="str">
        <f t="shared" ca="1" si="499"/>
        <v/>
      </c>
      <c r="FP68" s="91" t="str">
        <f t="shared" ca="1" si="499"/>
        <v/>
      </c>
      <c r="FQ68" s="91" t="str">
        <f t="shared" ca="1" si="499"/>
        <v/>
      </c>
      <c r="FR68" s="91" t="str">
        <f t="shared" ca="1" si="499"/>
        <v/>
      </c>
      <c r="FS68" s="91" t="str">
        <f t="shared" ca="1" si="499"/>
        <v/>
      </c>
      <c r="FT68" s="91" t="str">
        <f t="shared" ca="1" si="499"/>
        <v/>
      </c>
      <c r="FU68" s="91" t="str">
        <f t="shared" ca="1" si="499"/>
        <v/>
      </c>
      <c r="FV68" s="91" t="str">
        <f t="shared" ca="1" si="499"/>
        <v/>
      </c>
      <c r="FW68" s="91" t="str">
        <f t="shared" ca="1" si="499"/>
        <v/>
      </c>
      <c r="FY68" s="20" t="str">
        <f t="shared" ca="1" si="354"/>
        <v/>
      </c>
      <c r="FZ68" s="21" t="str">
        <f t="shared" ca="1" si="355"/>
        <v/>
      </c>
      <c r="GA68" s="6" t="str">
        <f t="shared" ca="1" si="356"/>
        <v/>
      </c>
      <c r="GB68" s="6" t="str">
        <f t="shared" ca="1" si="357"/>
        <v/>
      </c>
      <c r="GC68" s="22" t="e">
        <f t="shared" ca="1" si="358"/>
        <v>#VALUE!</v>
      </c>
      <c r="GD68" s="22" t="e">
        <f t="shared" ca="1" si="359"/>
        <v>#VALUE!</v>
      </c>
      <c r="GE68" s="22" t="str">
        <f ca="1">IFERROR(IF(INDIRECT(ADDRESS(ROW()-1,COLUMN()-2))="摘要",MATCH(GD68,日々処理!FZ:FZ,0),MATCH(GD68,INDIRECT(ADDRESS(INDIRECT(ADDRESS(ROW()-1,COLUMN()))+1,2,,,"日々処理")):INDIRECT(ADDRESS(INDIRECT(ADDRESS(ROW()-1,COLUMN()))+1000,2,,,"日々処理")),0)+INDIRECT(ADDRESS(ROW()-1,COLUMN()))),"")</f>
        <v/>
      </c>
      <c r="GF68" s="91" t="str">
        <f t="shared" ca="1" si="525"/>
        <v/>
      </c>
      <c r="GG68" s="91" t="str">
        <f t="shared" ca="1" si="500"/>
        <v/>
      </c>
      <c r="GH68" s="91" t="str">
        <f t="shared" ca="1" si="500"/>
        <v/>
      </c>
      <c r="GI68" s="91" t="str">
        <f t="shared" ca="1" si="500"/>
        <v/>
      </c>
      <c r="GJ68" s="91" t="str">
        <f t="shared" ca="1" si="500"/>
        <v/>
      </c>
      <c r="GK68" s="91" t="str">
        <f t="shared" ca="1" si="500"/>
        <v/>
      </c>
      <c r="GL68" s="91" t="str">
        <f t="shared" ca="1" si="500"/>
        <v/>
      </c>
      <c r="GM68" s="91" t="str">
        <f t="shared" ca="1" si="500"/>
        <v/>
      </c>
      <c r="GN68" s="91" t="str">
        <f t="shared" ca="1" si="500"/>
        <v/>
      </c>
      <c r="GO68" s="91" t="str">
        <f t="shared" ca="1" si="500"/>
        <v/>
      </c>
      <c r="GP68" s="91" t="str">
        <f t="shared" ca="1" si="500"/>
        <v/>
      </c>
      <c r="GQ68" s="91" t="str">
        <f t="shared" ca="1" si="500"/>
        <v/>
      </c>
      <c r="GS68" s="20" t="str">
        <f t="shared" ca="1" si="361"/>
        <v/>
      </c>
      <c r="GT68" s="21" t="str">
        <f t="shared" ca="1" si="362"/>
        <v/>
      </c>
      <c r="GU68" s="6" t="str">
        <f t="shared" ca="1" si="363"/>
        <v/>
      </c>
      <c r="GV68" s="6" t="str">
        <f t="shared" ca="1" si="364"/>
        <v/>
      </c>
      <c r="GW68" s="22" t="e">
        <f t="shared" ca="1" si="365"/>
        <v>#VALUE!</v>
      </c>
      <c r="GX68" s="22" t="e">
        <f t="shared" ca="1" si="366"/>
        <v>#VALUE!</v>
      </c>
      <c r="GY68" s="22" t="str">
        <f ca="1">IFERROR(IF(INDIRECT(ADDRESS(ROW()-1,COLUMN()-2))="摘要",MATCH(GX68,日々処理!GT:GT,0),MATCH(GX68,INDIRECT(ADDRESS(INDIRECT(ADDRESS(ROW()-1,COLUMN()))+1,2,,,"日々処理")):INDIRECT(ADDRESS(INDIRECT(ADDRESS(ROW()-1,COLUMN()))+1000,2,,,"日々処理")),0)+INDIRECT(ADDRESS(ROW()-1,COLUMN()))),"")</f>
        <v/>
      </c>
      <c r="GZ68" s="91" t="str">
        <f t="shared" ca="1" si="526"/>
        <v/>
      </c>
      <c r="HA68" s="91" t="str">
        <f t="shared" ca="1" si="501"/>
        <v/>
      </c>
      <c r="HB68" s="91" t="str">
        <f t="shared" ca="1" si="501"/>
        <v/>
      </c>
      <c r="HC68" s="91" t="str">
        <f t="shared" ca="1" si="501"/>
        <v/>
      </c>
      <c r="HD68" s="91" t="str">
        <f t="shared" ca="1" si="501"/>
        <v/>
      </c>
      <c r="HE68" s="91" t="str">
        <f t="shared" ca="1" si="501"/>
        <v/>
      </c>
      <c r="HF68" s="91" t="str">
        <f t="shared" ca="1" si="501"/>
        <v/>
      </c>
      <c r="HG68" s="91" t="str">
        <f t="shared" ca="1" si="501"/>
        <v/>
      </c>
      <c r="HH68" s="91" t="str">
        <f t="shared" ca="1" si="501"/>
        <v/>
      </c>
      <c r="HI68" s="91" t="str">
        <f t="shared" ca="1" si="501"/>
        <v/>
      </c>
      <c r="HJ68" s="91" t="str">
        <f t="shared" ca="1" si="501"/>
        <v/>
      </c>
      <c r="HK68" s="91" t="str">
        <f t="shared" ca="1" si="501"/>
        <v/>
      </c>
      <c r="HM68" s="20" t="str">
        <f t="shared" ca="1" si="368"/>
        <v/>
      </c>
      <c r="HN68" s="21" t="str">
        <f t="shared" ca="1" si="369"/>
        <v/>
      </c>
      <c r="HO68" s="6" t="str">
        <f t="shared" ca="1" si="370"/>
        <v/>
      </c>
      <c r="HP68" s="6" t="str">
        <f t="shared" ca="1" si="371"/>
        <v/>
      </c>
      <c r="HQ68" s="22" t="e">
        <f t="shared" ca="1" si="372"/>
        <v>#VALUE!</v>
      </c>
      <c r="HR68" s="22" t="e">
        <f t="shared" ca="1" si="373"/>
        <v>#VALUE!</v>
      </c>
      <c r="HS68" s="22" t="str">
        <f ca="1">IFERROR(IF(INDIRECT(ADDRESS(ROW()-1,COLUMN()-2))="摘要",MATCH(HR68,日々処理!HN:HN,0),MATCH(HR68,INDIRECT(ADDRESS(INDIRECT(ADDRESS(ROW()-1,COLUMN()))+1,2,,,"日々処理")):INDIRECT(ADDRESS(INDIRECT(ADDRESS(ROW()-1,COLUMN()))+1000,2,,,"日々処理")),0)+INDIRECT(ADDRESS(ROW()-1,COLUMN()))),"")</f>
        <v/>
      </c>
      <c r="HT68" s="91" t="str">
        <f t="shared" ca="1" si="527"/>
        <v/>
      </c>
      <c r="HU68" s="91" t="str">
        <f t="shared" ca="1" si="502"/>
        <v/>
      </c>
      <c r="HV68" s="91" t="str">
        <f t="shared" ca="1" si="502"/>
        <v/>
      </c>
      <c r="HW68" s="91" t="str">
        <f t="shared" ca="1" si="502"/>
        <v/>
      </c>
      <c r="HX68" s="91" t="str">
        <f t="shared" ca="1" si="502"/>
        <v/>
      </c>
      <c r="HY68" s="91" t="str">
        <f t="shared" ca="1" si="502"/>
        <v/>
      </c>
      <c r="HZ68" s="91" t="str">
        <f t="shared" ca="1" si="502"/>
        <v/>
      </c>
      <c r="IA68" s="91" t="str">
        <f t="shared" ca="1" si="502"/>
        <v/>
      </c>
      <c r="IB68" s="91" t="str">
        <f t="shared" ca="1" si="502"/>
        <v/>
      </c>
      <c r="IC68" s="91" t="str">
        <f t="shared" ca="1" si="502"/>
        <v/>
      </c>
      <c r="ID68" s="91" t="str">
        <f t="shared" ca="1" si="502"/>
        <v/>
      </c>
      <c r="IE68" s="91" t="str">
        <f t="shared" ca="1" si="502"/>
        <v/>
      </c>
      <c r="IG68" s="20" t="str">
        <f t="shared" ca="1" si="375"/>
        <v/>
      </c>
      <c r="IH68" s="21" t="str">
        <f t="shared" ca="1" si="376"/>
        <v/>
      </c>
      <c r="II68" s="6" t="str">
        <f t="shared" ca="1" si="377"/>
        <v/>
      </c>
      <c r="IJ68" s="6" t="str">
        <f t="shared" ca="1" si="378"/>
        <v/>
      </c>
      <c r="IK68" s="22" t="e">
        <f t="shared" ca="1" si="379"/>
        <v>#VALUE!</v>
      </c>
      <c r="IL68" s="22" t="e">
        <f t="shared" ca="1" si="380"/>
        <v>#VALUE!</v>
      </c>
      <c r="IM68" s="22" t="str">
        <f ca="1">IFERROR(IF(INDIRECT(ADDRESS(ROW()-1,COLUMN()-2))="摘要",MATCH(IL68,日々処理!IH:IH,0),MATCH(IL68,INDIRECT(ADDRESS(INDIRECT(ADDRESS(ROW()-1,COLUMN()))+1,2,,,"日々処理")):INDIRECT(ADDRESS(INDIRECT(ADDRESS(ROW()-1,COLUMN()))+1000,2,,,"日々処理")),0)+INDIRECT(ADDRESS(ROW()-1,COLUMN()))),"")</f>
        <v/>
      </c>
      <c r="IN68" s="91" t="str">
        <f t="shared" ca="1" si="528"/>
        <v/>
      </c>
      <c r="IO68" s="91" t="str">
        <f t="shared" ca="1" si="503"/>
        <v/>
      </c>
      <c r="IP68" s="91" t="str">
        <f t="shared" ca="1" si="503"/>
        <v/>
      </c>
      <c r="IQ68" s="91" t="str">
        <f t="shared" ca="1" si="503"/>
        <v/>
      </c>
      <c r="IR68" s="91" t="str">
        <f t="shared" ca="1" si="503"/>
        <v/>
      </c>
      <c r="IS68" s="91" t="str">
        <f t="shared" ca="1" si="503"/>
        <v/>
      </c>
      <c r="IT68" s="91" t="str">
        <f t="shared" ca="1" si="503"/>
        <v/>
      </c>
      <c r="IU68" s="91" t="str">
        <f t="shared" ca="1" si="503"/>
        <v/>
      </c>
      <c r="IV68" s="91" t="str">
        <f t="shared" ca="1" si="503"/>
        <v/>
      </c>
      <c r="IW68" s="91" t="str">
        <f t="shared" ca="1" si="503"/>
        <v/>
      </c>
      <c r="IX68" s="91" t="str">
        <f t="shared" ca="1" si="503"/>
        <v/>
      </c>
      <c r="IY68" s="91" t="str">
        <f t="shared" ca="1" si="503"/>
        <v/>
      </c>
      <c r="JA68" s="20" t="str">
        <f t="shared" ca="1" si="382"/>
        <v/>
      </c>
      <c r="JB68" s="21" t="str">
        <f t="shared" ca="1" si="383"/>
        <v/>
      </c>
      <c r="JC68" s="6" t="str">
        <f t="shared" ca="1" si="384"/>
        <v/>
      </c>
      <c r="JD68" s="6" t="str">
        <f t="shared" ca="1" si="385"/>
        <v/>
      </c>
      <c r="JE68" s="22" t="e">
        <f t="shared" ca="1" si="386"/>
        <v>#VALUE!</v>
      </c>
      <c r="JF68" s="22" t="e">
        <f t="shared" ca="1" si="387"/>
        <v>#VALUE!</v>
      </c>
      <c r="JG68" s="22" t="str">
        <f ca="1">IFERROR(IF(INDIRECT(ADDRESS(ROW()-1,COLUMN()-2))="摘要",MATCH(JF68,日々処理!JB:JB,0),MATCH(JF68,INDIRECT(ADDRESS(INDIRECT(ADDRESS(ROW()-1,COLUMN()))+1,2,,,"日々処理")):INDIRECT(ADDRESS(INDIRECT(ADDRESS(ROW()-1,COLUMN()))+1000,2,,,"日々処理")),0)+INDIRECT(ADDRESS(ROW()-1,COLUMN()))),"")</f>
        <v/>
      </c>
      <c r="JH68" s="91" t="str">
        <f t="shared" ca="1" si="529"/>
        <v/>
      </c>
      <c r="JI68" s="91" t="str">
        <f t="shared" ca="1" si="504"/>
        <v/>
      </c>
      <c r="JJ68" s="91" t="str">
        <f t="shared" ca="1" si="504"/>
        <v/>
      </c>
      <c r="JK68" s="91" t="str">
        <f t="shared" ca="1" si="504"/>
        <v/>
      </c>
      <c r="JL68" s="91" t="str">
        <f t="shared" ca="1" si="504"/>
        <v/>
      </c>
      <c r="JM68" s="91" t="str">
        <f t="shared" ca="1" si="504"/>
        <v/>
      </c>
      <c r="JN68" s="91" t="str">
        <f t="shared" ca="1" si="504"/>
        <v/>
      </c>
      <c r="JO68" s="91" t="str">
        <f t="shared" ca="1" si="504"/>
        <v/>
      </c>
      <c r="JP68" s="91" t="str">
        <f t="shared" ca="1" si="504"/>
        <v/>
      </c>
      <c r="JQ68" s="91" t="str">
        <f t="shared" ca="1" si="504"/>
        <v/>
      </c>
      <c r="JR68" s="91" t="str">
        <f t="shared" ca="1" si="504"/>
        <v/>
      </c>
      <c r="JS68" s="91" t="str">
        <f t="shared" ca="1" si="504"/>
        <v/>
      </c>
      <c r="JU68" s="20" t="str">
        <f t="shared" ca="1" si="389"/>
        <v/>
      </c>
      <c r="JV68" s="21" t="str">
        <f t="shared" ca="1" si="390"/>
        <v/>
      </c>
      <c r="JW68" s="6" t="str">
        <f t="shared" ca="1" si="391"/>
        <v/>
      </c>
      <c r="JX68" s="6" t="str">
        <f t="shared" ca="1" si="392"/>
        <v/>
      </c>
      <c r="JY68" s="22" t="e">
        <f t="shared" ca="1" si="393"/>
        <v>#VALUE!</v>
      </c>
      <c r="JZ68" s="22" t="e">
        <f t="shared" ca="1" si="394"/>
        <v>#VALUE!</v>
      </c>
      <c r="KA68" s="22" t="str">
        <f ca="1">IFERROR(IF(INDIRECT(ADDRESS(ROW()-1,COLUMN()-2))="摘要",MATCH(JZ68,日々処理!JV:JV,0),MATCH(JZ68,INDIRECT(ADDRESS(INDIRECT(ADDRESS(ROW()-1,COLUMN()))+1,2,,,"日々処理")):INDIRECT(ADDRESS(INDIRECT(ADDRESS(ROW()-1,COLUMN()))+1000,2,,,"日々処理")),0)+INDIRECT(ADDRESS(ROW()-1,COLUMN()))),"")</f>
        <v/>
      </c>
      <c r="KB68" s="91" t="str">
        <f t="shared" ca="1" si="530"/>
        <v/>
      </c>
      <c r="KC68" s="91" t="str">
        <f t="shared" ca="1" si="505"/>
        <v/>
      </c>
      <c r="KD68" s="91" t="str">
        <f t="shared" ca="1" si="505"/>
        <v/>
      </c>
      <c r="KE68" s="91" t="str">
        <f t="shared" ca="1" si="505"/>
        <v/>
      </c>
      <c r="KF68" s="91" t="str">
        <f t="shared" ca="1" si="505"/>
        <v/>
      </c>
      <c r="KG68" s="91" t="str">
        <f t="shared" ca="1" si="505"/>
        <v/>
      </c>
      <c r="KH68" s="91" t="str">
        <f t="shared" ca="1" si="505"/>
        <v/>
      </c>
      <c r="KI68" s="91" t="str">
        <f t="shared" ca="1" si="505"/>
        <v/>
      </c>
      <c r="KJ68" s="91" t="str">
        <f t="shared" ca="1" si="505"/>
        <v/>
      </c>
      <c r="KK68" s="91" t="str">
        <f t="shared" ca="1" si="505"/>
        <v/>
      </c>
      <c r="KL68" s="91" t="str">
        <f t="shared" ca="1" si="505"/>
        <v/>
      </c>
      <c r="KM68" s="91" t="str">
        <f t="shared" ca="1" si="505"/>
        <v/>
      </c>
      <c r="KO68" s="20" t="str">
        <f t="shared" ca="1" si="396"/>
        <v/>
      </c>
      <c r="KP68" s="21" t="str">
        <f t="shared" ca="1" si="397"/>
        <v/>
      </c>
      <c r="KQ68" s="6" t="str">
        <f t="shared" ca="1" si="398"/>
        <v/>
      </c>
      <c r="KR68" s="6" t="str">
        <f t="shared" ca="1" si="399"/>
        <v/>
      </c>
      <c r="KS68" s="22" t="e">
        <f t="shared" ca="1" si="400"/>
        <v>#VALUE!</v>
      </c>
      <c r="KT68" s="22" t="e">
        <f t="shared" ca="1" si="401"/>
        <v>#VALUE!</v>
      </c>
      <c r="KU68" s="22" t="str">
        <f ca="1">IFERROR(IF(INDIRECT(ADDRESS(ROW()-1,COLUMN()-2))="摘要",MATCH(KT68,日々処理!KP:KP,0),MATCH(KT68,INDIRECT(ADDRESS(INDIRECT(ADDRESS(ROW()-1,COLUMN()))+1,2,,,"日々処理")):INDIRECT(ADDRESS(INDIRECT(ADDRESS(ROW()-1,COLUMN()))+1000,2,,,"日々処理")),0)+INDIRECT(ADDRESS(ROW()-1,COLUMN()))),"")</f>
        <v/>
      </c>
      <c r="KV68" s="91" t="str">
        <f t="shared" ca="1" si="531"/>
        <v/>
      </c>
      <c r="KW68" s="91" t="str">
        <f t="shared" ca="1" si="506"/>
        <v/>
      </c>
      <c r="KX68" s="91" t="str">
        <f t="shared" ca="1" si="506"/>
        <v/>
      </c>
      <c r="KY68" s="91" t="str">
        <f t="shared" ca="1" si="506"/>
        <v/>
      </c>
      <c r="KZ68" s="91" t="str">
        <f t="shared" ca="1" si="506"/>
        <v/>
      </c>
      <c r="LA68" s="91" t="str">
        <f t="shared" ca="1" si="506"/>
        <v/>
      </c>
      <c r="LB68" s="91" t="str">
        <f t="shared" ca="1" si="506"/>
        <v/>
      </c>
      <c r="LC68" s="91" t="str">
        <f t="shared" ca="1" si="506"/>
        <v/>
      </c>
      <c r="LD68" s="91" t="str">
        <f t="shared" ca="1" si="506"/>
        <v/>
      </c>
      <c r="LE68" s="91" t="str">
        <f t="shared" ca="1" si="506"/>
        <v/>
      </c>
      <c r="LF68" s="91" t="str">
        <f t="shared" ca="1" si="506"/>
        <v/>
      </c>
      <c r="LG68" s="91" t="str">
        <f t="shared" ca="1" si="506"/>
        <v/>
      </c>
      <c r="LI68" s="20" t="str">
        <f t="shared" ca="1" si="403"/>
        <v/>
      </c>
      <c r="LJ68" s="21" t="str">
        <f t="shared" ca="1" si="404"/>
        <v/>
      </c>
      <c r="LK68" s="6" t="str">
        <f t="shared" ca="1" si="405"/>
        <v/>
      </c>
      <c r="LL68" s="6" t="str">
        <f t="shared" ca="1" si="406"/>
        <v/>
      </c>
      <c r="LM68" s="22" t="e">
        <f t="shared" ca="1" si="407"/>
        <v>#VALUE!</v>
      </c>
      <c r="LN68" s="22" t="e">
        <f t="shared" ca="1" si="408"/>
        <v>#VALUE!</v>
      </c>
      <c r="LO68" s="22" t="str">
        <f ca="1">IFERROR(IF(INDIRECT(ADDRESS(ROW()-1,COLUMN()-2))="摘要",MATCH(LN68,日々処理!LJ:LJ,0),MATCH(LN68,INDIRECT(ADDRESS(INDIRECT(ADDRESS(ROW()-1,COLUMN()))+1,2,,,"日々処理")):INDIRECT(ADDRESS(INDIRECT(ADDRESS(ROW()-1,COLUMN()))+1000,2,,,"日々処理")),0)+INDIRECT(ADDRESS(ROW()-1,COLUMN()))),"")</f>
        <v/>
      </c>
      <c r="LP68" s="91" t="str">
        <f t="shared" ca="1" si="532"/>
        <v/>
      </c>
      <c r="LQ68" s="91" t="str">
        <f t="shared" ca="1" si="507"/>
        <v/>
      </c>
      <c r="LR68" s="91" t="str">
        <f t="shared" ca="1" si="507"/>
        <v/>
      </c>
      <c r="LS68" s="91" t="str">
        <f t="shared" ca="1" si="507"/>
        <v/>
      </c>
      <c r="LT68" s="91" t="str">
        <f t="shared" ca="1" si="507"/>
        <v/>
      </c>
      <c r="LU68" s="91" t="str">
        <f t="shared" ca="1" si="507"/>
        <v/>
      </c>
      <c r="LV68" s="91" t="str">
        <f t="shared" ca="1" si="507"/>
        <v/>
      </c>
      <c r="LW68" s="91" t="str">
        <f t="shared" ca="1" si="507"/>
        <v/>
      </c>
      <c r="LX68" s="91" t="str">
        <f t="shared" ca="1" si="507"/>
        <v/>
      </c>
      <c r="LY68" s="91" t="str">
        <f t="shared" ca="1" si="507"/>
        <v/>
      </c>
      <c r="LZ68" s="91" t="str">
        <f t="shared" ca="1" si="507"/>
        <v/>
      </c>
      <c r="MA68" s="91" t="str">
        <f t="shared" ca="1" si="507"/>
        <v/>
      </c>
      <c r="MC68" s="20" t="str">
        <f t="shared" ca="1" si="410"/>
        <v/>
      </c>
      <c r="MD68" s="21" t="str">
        <f t="shared" ca="1" si="411"/>
        <v/>
      </c>
      <c r="ME68" s="6" t="str">
        <f t="shared" ca="1" si="412"/>
        <v/>
      </c>
      <c r="MF68" s="6" t="str">
        <f t="shared" ca="1" si="413"/>
        <v/>
      </c>
      <c r="MG68" s="22" t="e">
        <f t="shared" ca="1" si="414"/>
        <v>#VALUE!</v>
      </c>
      <c r="MH68" s="22" t="e">
        <f t="shared" ca="1" si="415"/>
        <v>#VALUE!</v>
      </c>
      <c r="MI68" s="22" t="str">
        <f ca="1">IFERROR(IF(INDIRECT(ADDRESS(ROW()-1,COLUMN()-2))="摘要",MATCH(MH68,日々処理!MD:MD,0),MATCH(MH68,INDIRECT(ADDRESS(INDIRECT(ADDRESS(ROW()-1,COLUMN()))+1,2,,,"日々処理")):INDIRECT(ADDRESS(INDIRECT(ADDRESS(ROW()-1,COLUMN()))+1000,2,,,"日々処理")),0)+INDIRECT(ADDRESS(ROW()-1,COLUMN()))),"")</f>
        <v/>
      </c>
      <c r="MJ68" s="91" t="str">
        <f t="shared" ca="1" si="533"/>
        <v/>
      </c>
      <c r="MK68" s="91" t="str">
        <f t="shared" ca="1" si="508"/>
        <v/>
      </c>
      <c r="ML68" s="91" t="str">
        <f t="shared" ca="1" si="508"/>
        <v/>
      </c>
      <c r="MM68" s="91" t="str">
        <f t="shared" ca="1" si="508"/>
        <v/>
      </c>
      <c r="MN68" s="91" t="str">
        <f t="shared" ca="1" si="508"/>
        <v/>
      </c>
      <c r="MO68" s="91" t="str">
        <f t="shared" ca="1" si="508"/>
        <v/>
      </c>
      <c r="MP68" s="91" t="str">
        <f t="shared" ca="1" si="508"/>
        <v/>
      </c>
      <c r="MQ68" s="91" t="str">
        <f t="shared" ca="1" si="508"/>
        <v/>
      </c>
      <c r="MR68" s="91" t="str">
        <f t="shared" ca="1" si="508"/>
        <v/>
      </c>
      <c r="MS68" s="91" t="str">
        <f t="shared" ca="1" si="508"/>
        <v/>
      </c>
      <c r="MT68" s="91" t="str">
        <f t="shared" ca="1" si="508"/>
        <v/>
      </c>
      <c r="MU68" s="91" t="str">
        <f t="shared" ca="1" si="508"/>
        <v/>
      </c>
      <c r="MW68" s="20" t="str">
        <f t="shared" ca="1" si="417"/>
        <v/>
      </c>
      <c r="MX68" s="21" t="str">
        <f t="shared" ca="1" si="418"/>
        <v/>
      </c>
      <c r="MY68" s="6" t="str">
        <f t="shared" ca="1" si="419"/>
        <v/>
      </c>
      <c r="MZ68" s="6" t="str">
        <f t="shared" ca="1" si="420"/>
        <v/>
      </c>
      <c r="NA68" s="22" t="e">
        <f t="shared" ca="1" si="421"/>
        <v>#VALUE!</v>
      </c>
      <c r="NB68" s="22" t="e">
        <f t="shared" ca="1" si="422"/>
        <v>#VALUE!</v>
      </c>
      <c r="NC68" s="22" t="str">
        <f ca="1">IFERROR(IF(INDIRECT(ADDRESS(ROW()-1,COLUMN()-2))="摘要",MATCH(NB68,日々処理!MX:MX,0),MATCH(NB68,INDIRECT(ADDRESS(INDIRECT(ADDRESS(ROW()-1,COLUMN()))+1,2,,,"日々処理")):INDIRECT(ADDRESS(INDIRECT(ADDRESS(ROW()-1,COLUMN()))+1000,2,,,"日々処理")),0)+INDIRECT(ADDRESS(ROW()-1,COLUMN()))),"")</f>
        <v/>
      </c>
      <c r="ND68" s="91" t="str">
        <f t="shared" ca="1" si="534"/>
        <v/>
      </c>
      <c r="NE68" s="91" t="str">
        <f t="shared" ca="1" si="509"/>
        <v/>
      </c>
      <c r="NF68" s="91" t="str">
        <f t="shared" ca="1" si="509"/>
        <v/>
      </c>
      <c r="NG68" s="91" t="str">
        <f t="shared" ca="1" si="509"/>
        <v/>
      </c>
      <c r="NH68" s="91" t="str">
        <f t="shared" ca="1" si="509"/>
        <v/>
      </c>
      <c r="NI68" s="91" t="str">
        <f t="shared" ca="1" si="509"/>
        <v/>
      </c>
      <c r="NJ68" s="91" t="str">
        <f t="shared" ca="1" si="509"/>
        <v/>
      </c>
      <c r="NK68" s="91" t="str">
        <f t="shared" ca="1" si="509"/>
        <v/>
      </c>
      <c r="NL68" s="91" t="str">
        <f t="shared" ca="1" si="509"/>
        <v/>
      </c>
      <c r="NM68" s="91" t="str">
        <f t="shared" ca="1" si="509"/>
        <v/>
      </c>
      <c r="NN68" s="91" t="str">
        <f t="shared" ca="1" si="509"/>
        <v/>
      </c>
      <c r="NO68" s="91" t="str">
        <f t="shared" ca="1" si="509"/>
        <v/>
      </c>
      <c r="NQ68" s="20" t="str">
        <f t="shared" ca="1" si="424"/>
        <v/>
      </c>
      <c r="NR68" s="21" t="str">
        <f t="shared" ca="1" si="425"/>
        <v/>
      </c>
      <c r="NS68" s="6" t="str">
        <f t="shared" ca="1" si="426"/>
        <v/>
      </c>
      <c r="NT68" s="6" t="str">
        <f t="shared" ca="1" si="427"/>
        <v/>
      </c>
      <c r="NU68" s="22" t="e">
        <f t="shared" ca="1" si="428"/>
        <v>#VALUE!</v>
      </c>
      <c r="NV68" s="22" t="e">
        <f t="shared" ca="1" si="429"/>
        <v>#VALUE!</v>
      </c>
      <c r="NW68" s="22" t="str">
        <f ca="1">IFERROR(IF(INDIRECT(ADDRESS(ROW()-1,COLUMN()-2))="摘要",MATCH(NV68,日々処理!NR:NR,0),MATCH(NV68,INDIRECT(ADDRESS(INDIRECT(ADDRESS(ROW()-1,COLUMN()))+1,2,,,"日々処理")):INDIRECT(ADDRESS(INDIRECT(ADDRESS(ROW()-1,COLUMN()))+1000,2,,,"日々処理")),0)+INDIRECT(ADDRESS(ROW()-1,COLUMN()))),"")</f>
        <v/>
      </c>
      <c r="NX68" s="91" t="str">
        <f t="shared" ca="1" si="535"/>
        <v/>
      </c>
      <c r="NY68" s="91" t="str">
        <f t="shared" ca="1" si="510"/>
        <v/>
      </c>
      <c r="NZ68" s="91" t="str">
        <f t="shared" ca="1" si="510"/>
        <v/>
      </c>
      <c r="OA68" s="91" t="str">
        <f t="shared" ca="1" si="510"/>
        <v/>
      </c>
      <c r="OB68" s="91" t="str">
        <f t="shared" ca="1" si="510"/>
        <v/>
      </c>
      <c r="OC68" s="91" t="str">
        <f t="shared" ca="1" si="510"/>
        <v/>
      </c>
      <c r="OD68" s="91" t="str">
        <f t="shared" ca="1" si="510"/>
        <v/>
      </c>
      <c r="OE68" s="91" t="str">
        <f t="shared" ca="1" si="510"/>
        <v/>
      </c>
      <c r="OF68" s="91" t="str">
        <f t="shared" ca="1" si="510"/>
        <v/>
      </c>
      <c r="OG68" s="91" t="str">
        <f t="shared" ca="1" si="510"/>
        <v/>
      </c>
      <c r="OH68" s="91" t="str">
        <f t="shared" ca="1" si="510"/>
        <v/>
      </c>
      <c r="OI68" s="91" t="str">
        <f t="shared" ca="1" si="510"/>
        <v/>
      </c>
      <c r="OK68" s="20" t="str">
        <f t="shared" ca="1" si="431"/>
        <v/>
      </c>
      <c r="OL68" s="21" t="str">
        <f t="shared" ca="1" si="432"/>
        <v/>
      </c>
      <c r="OM68" s="6" t="str">
        <f t="shared" ca="1" si="433"/>
        <v/>
      </c>
      <c r="ON68" s="6" t="str">
        <f t="shared" ca="1" si="434"/>
        <v/>
      </c>
      <c r="OO68" s="22" t="e">
        <f t="shared" ca="1" si="435"/>
        <v>#VALUE!</v>
      </c>
      <c r="OP68" s="22" t="e">
        <f t="shared" ca="1" si="436"/>
        <v>#VALUE!</v>
      </c>
      <c r="OQ68" s="22" t="str">
        <f ca="1">IFERROR(IF(INDIRECT(ADDRESS(ROW()-1,COLUMN()-2))="摘要",MATCH(OP68,日々処理!OL:OL,0),MATCH(OP68,INDIRECT(ADDRESS(INDIRECT(ADDRESS(ROW()-1,COLUMN()))+1,2,,,"日々処理")):INDIRECT(ADDRESS(INDIRECT(ADDRESS(ROW()-1,COLUMN()))+1000,2,,,"日々処理")),0)+INDIRECT(ADDRESS(ROW()-1,COLUMN()))),"")</f>
        <v/>
      </c>
      <c r="OR68" s="91" t="str">
        <f t="shared" ca="1" si="536"/>
        <v/>
      </c>
      <c r="OS68" s="91" t="str">
        <f t="shared" ca="1" si="511"/>
        <v/>
      </c>
      <c r="OT68" s="91" t="str">
        <f t="shared" ca="1" si="511"/>
        <v/>
      </c>
      <c r="OU68" s="91" t="str">
        <f t="shared" ca="1" si="511"/>
        <v/>
      </c>
      <c r="OV68" s="91" t="str">
        <f t="shared" ca="1" si="511"/>
        <v/>
      </c>
      <c r="OW68" s="91" t="str">
        <f t="shared" ca="1" si="511"/>
        <v/>
      </c>
      <c r="OX68" s="91" t="str">
        <f t="shared" ca="1" si="511"/>
        <v/>
      </c>
      <c r="OY68" s="91" t="str">
        <f t="shared" ca="1" si="511"/>
        <v/>
      </c>
      <c r="OZ68" s="91" t="str">
        <f t="shared" ca="1" si="511"/>
        <v/>
      </c>
      <c r="PA68" s="91" t="str">
        <f t="shared" ca="1" si="511"/>
        <v/>
      </c>
      <c r="PB68" s="91" t="str">
        <f t="shared" ca="1" si="511"/>
        <v/>
      </c>
      <c r="PC68" s="91" t="str">
        <f t="shared" ca="1" si="511"/>
        <v/>
      </c>
      <c r="PE68" s="20" t="str">
        <f t="shared" ca="1" si="438"/>
        <v/>
      </c>
      <c r="PF68" s="21" t="str">
        <f t="shared" ca="1" si="439"/>
        <v/>
      </c>
      <c r="PG68" s="6" t="str">
        <f t="shared" ca="1" si="440"/>
        <v/>
      </c>
      <c r="PH68" s="6" t="str">
        <f t="shared" ca="1" si="441"/>
        <v/>
      </c>
      <c r="PI68" s="22" t="e">
        <f t="shared" ca="1" si="442"/>
        <v>#VALUE!</v>
      </c>
      <c r="PJ68" s="22" t="e">
        <f t="shared" ca="1" si="443"/>
        <v>#VALUE!</v>
      </c>
      <c r="PK68" s="22" t="str">
        <f ca="1">IFERROR(IF(INDIRECT(ADDRESS(ROW()-1,COLUMN()-2))="摘要",MATCH(PJ68,日々処理!PF:PF,0),MATCH(PJ68,INDIRECT(ADDRESS(INDIRECT(ADDRESS(ROW()-1,COLUMN()))+1,2,,,"日々処理")):INDIRECT(ADDRESS(INDIRECT(ADDRESS(ROW()-1,COLUMN()))+1000,2,,,"日々処理")),0)+INDIRECT(ADDRESS(ROW()-1,COLUMN()))),"")</f>
        <v/>
      </c>
      <c r="PL68" s="91" t="str">
        <f t="shared" ca="1" si="537"/>
        <v/>
      </c>
      <c r="PM68" s="91" t="str">
        <f t="shared" ca="1" si="512"/>
        <v/>
      </c>
      <c r="PN68" s="91" t="str">
        <f t="shared" ca="1" si="512"/>
        <v/>
      </c>
      <c r="PO68" s="91" t="str">
        <f t="shared" ca="1" si="512"/>
        <v/>
      </c>
      <c r="PP68" s="91" t="str">
        <f t="shared" ca="1" si="512"/>
        <v/>
      </c>
      <c r="PQ68" s="91" t="str">
        <f t="shared" ca="1" si="512"/>
        <v/>
      </c>
      <c r="PR68" s="91" t="str">
        <f t="shared" ca="1" si="512"/>
        <v/>
      </c>
      <c r="PS68" s="91" t="str">
        <f t="shared" ca="1" si="512"/>
        <v/>
      </c>
      <c r="PT68" s="91" t="str">
        <f t="shared" ca="1" si="512"/>
        <v/>
      </c>
      <c r="PU68" s="91" t="str">
        <f t="shared" ca="1" si="512"/>
        <v/>
      </c>
      <c r="PV68" s="91" t="str">
        <f t="shared" ca="1" si="512"/>
        <v/>
      </c>
      <c r="PW68" s="91" t="str">
        <f t="shared" ca="1" si="512"/>
        <v/>
      </c>
      <c r="PY68" s="20" t="str">
        <f t="shared" ca="1" si="445"/>
        <v/>
      </c>
      <c r="PZ68" s="21" t="str">
        <f t="shared" ca="1" si="446"/>
        <v/>
      </c>
      <c r="QA68" s="6" t="str">
        <f t="shared" ca="1" si="447"/>
        <v/>
      </c>
      <c r="QB68" s="6" t="str">
        <f t="shared" ca="1" si="448"/>
        <v/>
      </c>
      <c r="QC68" s="22" t="e">
        <f t="shared" ca="1" si="449"/>
        <v>#VALUE!</v>
      </c>
      <c r="QD68" s="22" t="e">
        <f t="shared" ca="1" si="450"/>
        <v>#VALUE!</v>
      </c>
      <c r="QE68" s="22" t="str">
        <f ca="1">IFERROR(IF(INDIRECT(ADDRESS(ROW()-1,COLUMN()-2))="摘要",MATCH(QD68,日々処理!PZ:PZ,0),MATCH(QD68,INDIRECT(ADDRESS(INDIRECT(ADDRESS(ROW()-1,COLUMN()))+1,2,,,"日々処理")):INDIRECT(ADDRESS(INDIRECT(ADDRESS(ROW()-1,COLUMN()))+1000,2,,,"日々処理")),0)+INDIRECT(ADDRESS(ROW()-1,COLUMN()))),"")</f>
        <v/>
      </c>
      <c r="QF68" s="91" t="str">
        <f t="shared" ca="1" si="538"/>
        <v/>
      </c>
      <c r="QG68" s="91" t="str">
        <f t="shared" ca="1" si="513"/>
        <v/>
      </c>
      <c r="QH68" s="91" t="str">
        <f t="shared" ca="1" si="513"/>
        <v/>
      </c>
      <c r="QI68" s="91" t="str">
        <f t="shared" ca="1" si="513"/>
        <v/>
      </c>
      <c r="QJ68" s="91" t="str">
        <f t="shared" ca="1" si="513"/>
        <v/>
      </c>
      <c r="QK68" s="91" t="str">
        <f t="shared" ca="1" si="513"/>
        <v/>
      </c>
      <c r="QL68" s="91" t="str">
        <f t="shared" ca="1" si="513"/>
        <v/>
      </c>
      <c r="QM68" s="91" t="str">
        <f t="shared" ca="1" si="513"/>
        <v/>
      </c>
      <c r="QN68" s="91" t="str">
        <f t="shared" ca="1" si="513"/>
        <v/>
      </c>
      <c r="QO68" s="91" t="str">
        <f t="shared" ca="1" si="513"/>
        <v/>
      </c>
      <c r="QP68" s="91" t="str">
        <f t="shared" ca="1" si="513"/>
        <v/>
      </c>
      <c r="QQ68" s="91" t="str">
        <f t="shared" ca="1" si="513"/>
        <v/>
      </c>
      <c r="QS68" s="20" t="str">
        <f t="shared" ca="1" si="452"/>
        <v/>
      </c>
      <c r="QT68" s="21" t="str">
        <f t="shared" ca="1" si="453"/>
        <v/>
      </c>
      <c r="QU68" s="6" t="str">
        <f t="shared" ca="1" si="454"/>
        <v/>
      </c>
      <c r="QV68" s="6" t="str">
        <f t="shared" ca="1" si="455"/>
        <v/>
      </c>
      <c r="QW68" s="22" t="e">
        <f t="shared" ca="1" si="456"/>
        <v>#VALUE!</v>
      </c>
      <c r="QX68" s="22" t="e">
        <f t="shared" ca="1" si="457"/>
        <v>#VALUE!</v>
      </c>
      <c r="QY68" s="22" t="str">
        <f ca="1">IFERROR(IF(INDIRECT(ADDRESS(ROW()-1,COLUMN()-2))="摘要",MATCH(QX68,日々処理!QT:QT,0),MATCH(QX68,INDIRECT(ADDRESS(INDIRECT(ADDRESS(ROW()-1,COLUMN()))+1,2,,,"日々処理")):INDIRECT(ADDRESS(INDIRECT(ADDRESS(ROW()-1,COLUMN()))+1000,2,,,"日々処理")),0)+INDIRECT(ADDRESS(ROW()-1,COLUMN()))),"")</f>
        <v/>
      </c>
      <c r="QZ68" s="91" t="str">
        <f t="shared" ca="1" si="539"/>
        <v/>
      </c>
      <c r="RA68" s="91" t="str">
        <f t="shared" ca="1" si="514"/>
        <v/>
      </c>
      <c r="RB68" s="91" t="str">
        <f t="shared" ca="1" si="514"/>
        <v/>
      </c>
      <c r="RC68" s="91" t="str">
        <f t="shared" ca="1" si="514"/>
        <v/>
      </c>
      <c r="RD68" s="91" t="str">
        <f t="shared" ca="1" si="514"/>
        <v/>
      </c>
      <c r="RE68" s="91" t="str">
        <f t="shared" ca="1" si="514"/>
        <v/>
      </c>
      <c r="RF68" s="91" t="str">
        <f t="shared" ca="1" si="514"/>
        <v/>
      </c>
      <c r="RG68" s="91" t="str">
        <f t="shared" ca="1" si="514"/>
        <v/>
      </c>
      <c r="RH68" s="91" t="str">
        <f t="shared" ca="1" si="514"/>
        <v/>
      </c>
      <c r="RI68" s="91" t="str">
        <f t="shared" ca="1" si="514"/>
        <v/>
      </c>
      <c r="RJ68" s="91" t="str">
        <f t="shared" ca="1" si="514"/>
        <v/>
      </c>
      <c r="RK68" s="91" t="str">
        <f t="shared" ca="1" si="514"/>
        <v/>
      </c>
      <c r="RM68" s="20" t="str">
        <f t="shared" ca="1" si="459"/>
        <v/>
      </c>
      <c r="RN68" s="21" t="str">
        <f t="shared" ca="1" si="460"/>
        <v/>
      </c>
      <c r="RO68" s="6" t="str">
        <f t="shared" ca="1" si="461"/>
        <v/>
      </c>
      <c r="RP68" s="6" t="str">
        <f t="shared" ca="1" si="462"/>
        <v/>
      </c>
      <c r="RQ68" s="22" t="e">
        <f t="shared" ca="1" si="463"/>
        <v>#VALUE!</v>
      </c>
      <c r="RR68" s="22" t="e">
        <f t="shared" ca="1" si="464"/>
        <v>#VALUE!</v>
      </c>
      <c r="RS68" s="22" t="str">
        <f ca="1">IFERROR(IF(INDIRECT(ADDRESS(ROW()-1,COLUMN()-2))="摘要",MATCH(RR68,日々処理!RN:RN,0),MATCH(RR68,INDIRECT(ADDRESS(INDIRECT(ADDRESS(ROW()-1,COLUMN()))+1,2,,,"日々処理")):INDIRECT(ADDRESS(INDIRECT(ADDRESS(ROW()-1,COLUMN()))+1000,2,,,"日々処理")),0)+INDIRECT(ADDRESS(ROW()-1,COLUMN()))),"")</f>
        <v/>
      </c>
      <c r="RT68" s="91" t="str">
        <f t="shared" ca="1" si="540"/>
        <v/>
      </c>
      <c r="RU68" s="91" t="str">
        <f t="shared" ca="1" si="515"/>
        <v/>
      </c>
      <c r="RV68" s="91" t="str">
        <f t="shared" ca="1" si="515"/>
        <v/>
      </c>
      <c r="RW68" s="91" t="str">
        <f t="shared" ca="1" si="515"/>
        <v/>
      </c>
      <c r="RX68" s="91" t="str">
        <f t="shared" ca="1" si="515"/>
        <v/>
      </c>
      <c r="RY68" s="91" t="str">
        <f t="shared" ca="1" si="515"/>
        <v/>
      </c>
      <c r="RZ68" s="91" t="str">
        <f t="shared" ca="1" si="515"/>
        <v/>
      </c>
      <c r="SA68" s="91" t="str">
        <f t="shared" ca="1" si="515"/>
        <v/>
      </c>
      <c r="SB68" s="91" t="str">
        <f t="shared" ca="1" si="515"/>
        <v/>
      </c>
      <c r="SC68" s="91" t="str">
        <f t="shared" ca="1" si="515"/>
        <v/>
      </c>
      <c r="SD68" s="91" t="str">
        <f t="shared" ca="1" si="515"/>
        <v/>
      </c>
      <c r="SE68" s="91" t="str">
        <f t="shared" ca="1" si="515"/>
        <v/>
      </c>
    </row>
    <row r="69" spans="1:499" ht="12" customHeight="1">
      <c r="A69" s="20" t="str">
        <f t="shared" ref="A69:A132" ca="1" si="541">IFERROR(INDIRECT(ADDRESS(G69,1,,,"日々処理")),"")</f>
        <v/>
      </c>
      <c r="B69" s="21" t="str">
        <f t="shared" ref="B69:B132" ca="1" si="542">IFERROR(INDIRECT(ADDRESS(G69,19,,,"日々処理")),"")</f>
        <v/>
      </c>
      <c r="C69" s="6" t="str">
        <f t="shared" ref="C69:C132" ca="1" si="543">IFERROR(INDIRECT(ADDRESS(G69,4,,,"日々処理")),"")</f>
        <v/>
      </c>
      <c r="D69" s="6" t="str">
        <f t="shared" ref="D69:D132" ca="1" si="544">IFERROR(INDIRECT(ADDRESS(G69,5,,,"日々処理")),"")</f>
        <v/>
      </c>
      <c r="E69" s="22" t="e">
        <f t="shared" ref="E69:E132" ca="1" si="545">IF(INDIRECT(ADDRESS(ROW()-1,COLUMN()-2))="摘要",INDIRECT(ADDRESS(ROW()-3,COLUMN())),INDIRECT(ADDRESS(ROW()-1,COLUMN()))-1)</f>
        <v>#VALUE!</v>
      </c>
      <c r="F69" s="22" t="e">
        <f t="shared" ref="F69:F132" ca="1" si="546">IF(INDIRECT(ADDRESS(ROW()-1,COLUMN()-3))="摘要",INDIRECT(ADDRESS(ROW()-3,COLUMN()-4)),IF(E69&gt;0,INDIRECT(ADDRESS(ROW()-1,COLUMN())),""))</f>
        <v>#VALUE!</v>
      </c>
      <c r="G69" s="22" t="str">
        <f ca="1">IFERROR(IF(INDIRECT(ADDRESS(ROW()-1,COLUMN()-2))="摘要",MATCH(F69,日々処理!B:B,0),MATCH(F69,INDIRECT(ADDRESS(INDIRECT(ADDRESS(ROW()-1,COLUMN()))+1,2,,,"日々処理")):INDIRECT(ADDRESS(INDIRECT(ADDRESS(ROW()-1,COLUMN()))+1000,2,,,"日々処理")),0)+INDIRECT(ADDRESS(ROW()-1,COLUMN()))),"")</f>
        <v/>
      </c>
      <c r="H69" s="91" t="str">
        <f t="shared" ca="1" si="516"/>
        <v/>
      </c>
      <c r="I69" s="91" t="str">
        <f t="shared" ca="1" si="491"/>
        <v/>
      </c>
      <c r="J69" s="91" t="str">
        <f t="shared" ca="1" si="491"/>
        <v/>
      </c>
      <c r="K69" s="91" t="str">
        <f t="shared" ca="1" si="491"/>
        <v/>
      </c>
      <c r="L69" s="91" t="str">
        <f t="shared" ca="1" si="491"/>
        <v/>
      </c>
      <c r="M69" s="91" t="str">
        <f t="shared" ca="1" si="491"/>
        <v/>
      </c>
      <c r="N69" s="91" t="str">
        <f t="shared" ca="1" si="491"/>
        <v/>
      </c>
      <c r="O69" s="91" t="str">
        <f t="shared" ca="1" si="491"/>
        <v/>
      </c>
      <c r="P69" s="91" t="str">
        <f t="shared" ca="1" si="491"/>
        <v/>
      </c>
      <c r="Q69" s="91" t="str">
        <f t="shared" ca="1" si="491"/>
        <v/>
      </c>
      <c r="R69" s="91" t="str">
        <f t="shared" ca="1" si="491"/>
        <v/>
      </c>
      <c r="S69" s="91" t="str">
        <f t="shared" ca="1" si="491"/>
        <v/>
      </c>
      <c r="T69" s="89"/>
      <c r="U69" s="20" t="str">
        <f t="shared" ref="U69:U132" ca="1" si="547">IFERROR(INDIRECT(ADDRESS(AA69,1,,,"日々処理")),"")</f>
        <v/>
      </c>
      <c r="V69" s="21" t="str">
        <f t="shared" ref="V69:V132" ca="1" si="548">IFERROR(INDIRECT(ADDRESS(AA69,19,,,"日々処理")),"")</f>
        <v/>
      </c>
      <c r="W69" s="6" t="str">
        <f t="shared" ref="W69:W132" ca="1" si="549">IFERROR(INDIRECT(ADDRESS(AA69,4,,,"日々処理")),"")</f>
        <v/>
      </c>
      <c r="X69" s="6" t="str">
        <f t="shared" ref="X69:X132" ca="1" si="550">IFERROR(INDIRECT(ADDRESS(AA69,5,,,"日々処理")),"")</f>
        <v/>
      </c>
      <c r="Y69" s="22" t="e">
        <f t="shared" ref="Y69:Y132" ca="1" si="551">IF(INDIRECT(ADDRESS(ROW()-1,COLUMN()-2))="摘要",INDIRECT(ADDRESS(ROW()-3,COLUMN())),INDIRECT(ADDRESS(ROW()-1,COLUMN()))-1)</f>
        <v>#VALUE!</v>
      </c>
      <c r="Z69" s="22" t="e">
        <f t="shared" ref="Z69:Z132" ca="1" si="552">IF(INDIRECT(ADDRESS(ROW()-1,COLUMN()-3))="摘要",INDIRECT(ADDRESS(ROW()-3,COLUMN()-4)),IF(Y69&gt;0,INDIRECT(ADDRESS(ROW()-1,COLUMN())),""))</f>
        <v>#VALUE!</v>
      </c>
      <c r="AA69" s="22" t="str">
        <f ca="1">IFERROR(IF(INDIRECT(ADDRESS(ROW()-1,COLUMN()-2))="摘要",MATCH(Z69,日々処理!V:V,0),MATCH(Z69,INDIRECT(ADDRESS(INDIRECT(ADDRESS(ROW()-1,COLUMN()))+1,2,,,"日々処理")):INDIRECT(ADDRESS(INDIRECT(ADDRESS(ROW()-1,COLUMN()))+1000,2,,,"日々処理")),0)+INDIRECT(ADDRESS(ROW()-1,COLUMN()))),"")</f>
        <v/>
      </c>
      <c r="AB69" s="91" t="str">
        <f t="shared" ca="1" si="517"/>
        <v/>
      </c>
      <c r="AC69" s="91" t="str">
        <f t="shared" ca="1" si="492"/>
        <v/>
      </c>
      <c r="AD69" s="91" t="str">
        <f t="shared" ca="1" si="492"/>
        <v/>
      </c>
      <c r="AE69" s="91" t="str">
        <f t="shared" ca="1" si="492"/>
        <v/>
      </c>
      <c r="AF69" s="91" t="str">
        <f t="shared" ca="1" si="492"/>
        <v/>
      </c>
      <c r="AG69" s="91" t="str">
        <f t="shared" ca="1" si="492"/>
        <v/>
      </c>
      <c r="AH69" s="91" t="str">
        <f t="shared" ca="1" si="492"/>
        <v/>
      </c>
      <c r="AI69" s="91" t="str">
        <f t="shared" ca="1" si="492"/>
        <v/>
      </c>
      <c r="AJ69" s="91" t="str">
        <f t="shared" ca="1" si="492"/>
        <v/>
      </c>
      <c r="AK69" s="91" t="str">
        <f t="shared" ca="1" si="492"/>
        <v/>
      </c>
      <c r="AL69" s="91" t="str">
        <f t="shared" ca="1" si="492"/>
        <v/>
      </c>
      <c r="AM69" s="91" t="str">
        <f t="shared" ca="1" si="492"/>
        <v/>
      </c>
      <c r="AO69" s="20" t="str">
        <f t="shared" ref="AO69:AO132" ca="1" si="553">IFERROR(INDIRECT(ADDRESS(AU69,1,,,"日々処理")),"")</f>
        <v/>
      </c>
      <c r="AP69" s="21" t="str">
        <f t="shared" ref="AP69:AP132" ca="1" si="554">IFERROR(INDIRECT(ADDRESS(AU69,19,,,"日々処理")),"")</f>
        <v/>
      </c>
      <c r="AQ69" s="6" t="str">
        <f t="shared" ref="AQ69:AQ132" ca="1" si="555">IFERROR(INDIRECT(ADDRESS(AU69,4,,,"日々処理")),"")</f>
        <v/>
      </c>
      <c r="AR69" s="6" t="str">
        <f t="shared" ref="AR69:AR132" ca="1" si="556">IFERROR(INDIRECT(ADDRESS(AU69,5,,,"日々処理")),"")</f>
        <v/>
      </c>
      <c r="AS69" s="22" t="e">
        <f t="shared" ref="AS69:AS132" ca="1" si="557">IF(INDIRECT(ADDRESS(ROW()-1,COLUMN()-2))="摘要",INDIRECT(ADDRESS(ROW()-3,COLUMN())),INDIRECT(ADDRESS(ROW()-1,COLUMN()))-1)</f>
        <v>#VALUE!</v>
      </c>
      <c r="AT69" s="22" t="e">
        <f t="shared" ref="AT69:AT132" ca="1" si="558">IF(INDIRECT(ADDRESS(ROW()-1,COLUMN()-3))="摘要",INDIRECT(ADDRESS(ROW()-3,COLUMN()-4)),IF(AS69&gt;0,INDIRECT(ADDRESS(ROW()-1,COLUMN())),""))</f>
        <v>#VALUE!</v>
      </c>
      <c r="AU69" s="22" t="str">
        <f ca="1">IFERROR(IF(INDIRECT(ADDRESS(ROW()-1,COLUMN()-2))="摘要",MATCH(AT69,日々処理!AP:AP,0),MATCH(AT69,INDIRECT(ADDRESS(INDIRECT(ADDRESS(ROW()-1,COLUMN()))+1,2,,,"日々処理")):INDIRECT(ADDRESS(INDIRECT(ADDRESS(ROW()-1,COLUMN()))+1000,2,,,"日々処理")),0)+INDIRECT(ADDRESS(ROW()-1,COLUMN()))),"")</f>
        <v/>
      </c>
      <c r="AV69" s="91" t="str">
        <f t="shared" ca="1" si="518"/>
        <v/>
      </c>
      <c r="AW69" s="91" t="str">
        <f t="shared" ca="1" si="493"/>
        <v/>
      </c>
      <c r="AX69" s="91" t="str">
        <f t="shared" ca="1" si="493"/>
        <v/>
      </c>
      <c r="AY69" s="91" t="str">
        <f t="shared" ca="1" si="493"/>
        <v/>
      </c>
      <c r="AZ69" s="91" t="str">
        <f t="shared" ca="1" si="493"/>
        <v/>
      </c>
      <c r="BA69" s="91" t="str">
        <f t="shared" ca="1" si="493"/>
        <v/>
      </c>
      <c r="BB69" s="91" t="str">
        <f t="shared" ca="1" si="493"/>
        <v/>
      </c>
      <c r="BC69" s="91" t="str">
        <f t="shared" ca="1" si="493"/>
        <v/>
      </c>
      <c r="BD69" s="91" t="str">
        <f t="shared" ca="1" si="493"/>
        <v/>
      </c>
      <c r="BE69" s="91" t="str">
        <f t="shared" ca="1" si="493"/>
        <v/>
      </c>
      <c r="BF69" s="91" t="str">
        <f t="shared" ca="1" si="493"/>
        <v/>
      </c>
      <c r="BG69" s="91" t="str">
        <f t="shared" ca="1" si="493"/>
        <v/>
      </c>
      <c r="BI69" s="20" t="str">
        <f t="shared" ref="BI69:BI132" ca="1" si="559">IFERROR(INDIRECT(ADDRESS(BO69,1,,,"日々処理")),"")</f>
        <v/>
      </c>
      <c r="BJ69" s="21" t="str">
        <f t="shared" ref="BJ69:BJ132" ca="1" si="560">IFERROR(INDIRECT(ADDRESS(BO69,19,,,"日々処理")),"")</f>
        <v/>
      </c>
      <c r="BK69" s="6" t="str">
        <f t="shared" ref="BK69:BK132" ca="1" si="561">IFERROR(INDIRECT(ADDRESS(BO69,4,,,"日々処理")),"")</f>
        <v/>
      </c>
      <c r="BL69" s="6" t="str">
        <f t="shared" ref="BL69:BL132" ca="1" si="562">IFERROR(INDIRECT(ADDRESS(BO69,5,,,"日々処理")),"")</f>
        <v/>
      </c>
      <c r="BM69" s="22" t="e">
        <f t="shared" ref="BM69:BM132" ca="1" si="563">IF(INDIRECT(ADDRESS(ROW()-1,COLUMN()-2))="摘要",INDIRECT(ADDRESS(ROW()-3,COLUMN())),INDIRECT(ADDRESS(ROW()-1,COLUMN()))-1)</f>
        <v>#VALUE!</v>
      </c>
      <c r="BN69" s="22" t="e">
        <f t="shared" ref="BN69:BN132" ca="1" si="564">IF(INDIRECT(ADDRESS(ROW()-1,COLUMN()-3))="摘要",INDIRECT(ADDRESS(ROW()-3,COLUMN()-4)),IF(BM69&gt;0,INDIRECT(ADDRESS(ROW()-1,COLUMN())),""))</f>
        <v>#VALUE!</v>
      </c>
      <c r="BO69" s="22" t="str">
        <f ca="1">IFERROR(IF(INDIRECT(ADDRESS(ROW()-1,COLUMN()-2))="摘要",MATCH(BN69,日々処理!BJ:BJ,0),MATCH(BN69,INDIRECT(ADDRESS(INDIRECT(ADDRESS(ROW()-1,COLUMN()))+1,2,,,"日々処理")):INDIRECT(ADDRESS(INDIRECT(ADDRESS(ROW()-1,COLUMN()))+1000,2,,,"日々処理")),0)+INDIRECT(ADDRESS(ROW()-1,COLUMN()))),"")</f>
        <v/>
      </c>
      <c r="BP69" s="91" t="str">
        <f t="shared" ca="1" si="519"/>
        <v/>
      </c>
      <c r="BQ69" s="91" t="str">
        <f t="shared" ca="1" si="494"/>
        <v/>
      </c>
      <c r="BR69" s="91" t="str">
        <f t="shared" ca="1" si="494"/>
        <v/>
      </c>
      <c r="BS69" s="91" t="str">
        <f t="shared" ca="1" si="494"/>
        <v/>
      </c>
      <c r="BT69" s="91" t="str">
        <f t="shared" ca="1" si="494"/>
        <v/>
      </c>
      <c r="BU69" s="91" t="str">
        <f t="shared" ca="1" si="494"/>
        <v/>
      </c>
      <c r="BV69" s="91" t="str">
        <f t="shared" ca="1" si="494"/>
        <v/>
      </c>
      <c r="BW69" s="91" t="str">
        <f t="shared" ca="1" si="494"/>
        <v/>
      </c>
      <c r="BX69" s="91" t="str">
        <f t="shared" ca="1" si="494"/>
        <v/>
      </c>
      <c r="BY69" s="91" t="str">
        <f t="shared" ca="1" si="494"/>
        <v/>
      </c>
      <c r="BZ69" s="91" t="str">
        <f t="shared" ca="1" si="494"/>
        <v/>
      </c>
      <c r="CA69" s="91" t="str">
        <f t="shared" ca="1" si="494"/>
        <v/>
      </c>
      <c r="CC69" s="20" t="str">
        <f t="shared" ref="CC69:CC132" ca="1" si="565">IFERROR(INDIRECT(ADDRESS(CI69,1,,,"日々処理")),"")</f>
        <v/>
      </c>
      <c r="CD69" s="21" t="str">
        <f t="shared" ref="CD69:CD132" ca="1" si="566">IFERROR(INDIRECT(ADDRESS(CI69,19,,,"日々処理")),"")</f>
        <v/>
      </c>
      <c r="CE69" s="6" t="str">
        <f t="shared" ref="CE69:CE132" ca="1" si="567">IFERROR(INDIRECT(ADDRESS(CI69,4,,,"日々処理")),"")</f>
        <v/>
      </c>
      <c r="CF69" s="6" t="str">
        <f t="shared" ref="CF69:CF132" ca="1" si="568">IFERROR(INDIRECT(ADDRESS(CI69,5,,,"日々処理")),"")</f>
        <v/>
      </c>
      <c r="CG69" s="22" t="e">
        <f t="shared" ref="CG69:CG132" ca="1" si="569">IF(INDIRECT(ADDRESS(ROW()-1,COLUMN()-2))="摘要",INDIRECT(ADDRESS(ROW()-3,COLUMN())),INDIRECT(ADDRESS(ROW()-1,COLUMN()))-1)</f>
        <v>#VALUE!</v>
      </c>
      <c r="CH69" s="22" t="e">
        <f t="shared" ref="CH69:CH132" ca="1" si="570">IF(INDIRECT(ADDRESS(ROW()-1,COLUMN()-3))="摘要",INDIRECT(ADDRESS(ROW()-3,COLUMN()-4)),IF(CG69&gt;0,INDIRECT(ADDRESS(ROW()-1,COLUMN())),""))</f>
        <v>#VALUE!</v>
      </c>
      <c r="CI69" s="22" t="str">
        <f ca="1">IFERROR(IF(INDIRECT(ADDRESS(ROW()-1,COLUMN()-2))="摘要",MATCH(CH69,日々処理!CD:CD,0),MATCH(CH69,INDIRECT(ADDRESS(INDIRECT(ADDRESS(ROW()-1,COLUMN()))+1,2,,,"日々処理")):INDIRECT(ADDRESS(INDIRECT(ADDRESS(ROW()-1,COLUMN()))+1000,2,,,"日々処理")),0)+INDIRECT(ADDRESS(ROW()-1,COLUMN()))),"")</f>
        <v/>
      </c>
      <c r="CJ69" s="91" t="str">
        <f t="shared" ca="1" si="520"/>
        <v/>
      </c>
      <c r="CK69" s="91" t="str">
        <f t="shared" ca="1" si="495"/>
        <v/>
      </c>
      <c r="CL69" s="91" t="str">
        <f t="shared" ca="1" si="495"/>
        <v/>
      </c>
      <c r="CM69" s="91" t="str">
        <f t="shared" ca="1" si="495"/>
        <v/>
      </c>
      <c r="CN69" s="91" t="str">
        <f t="shared" ca="1" si="495"/>
        <v/>
      </c>
      <c r="CO69" s="91" t="str">
        <f t="shared" ca="1" si="495"/>
        <v/>
      </c>
      <c r="CP69" s="91" t="str">
        <f t="shared" ca="1" si="495"/>
        <v/>
      </c>
      <c r="CQ69" s="91" t="str">
        <f t="shared" ca="1" si="495"/>
        <v/>
      </c>
      <c r="CR69" s="91" t="str">
        <f t="shared" ca="1" si="495"/>
        <v/>
      </c>
      <c r="CS69" s="91" t="str">
        <f t="shared" ca="1" si="495"/>
        <v/>
      </c>
      <c r="CT69" s="91" t="str">
        <f t="shared" ca="1" si="495"/>
        <v/>
      </c>
      <c r="CU69" s="91" t="str">
        <f t="shared" ca="1" si="495"/>
        <v/>
      </c>
      <c r="CW69" s="20" t="str">
        <f t="shared" ref="CW69:CW132" ca="1" si="571">IFERROR(INDIRECT(ADDRESS(DC69,1,,,"日々処理")),"")</f>
        <v/>
      </c>
      <c r="CX69" s="21" t="str">
        <f t="shared" ref="CX69:CX132" ca="1" si="572">IFERROR(INDIRECT(ADDRESS(DC69,19,,,"日々処理")),"")</f>
        <v/>
      </c>
      <c r="CY69" s="6" t="str">
        <f t="shared" ref="CY69:CY132" ca="1" si="573">IFERROR(INDIRECT(ADDRESS(DC69,4,,,"日々処理")),"")</f>
        <v/>
      </c>
      <c r="CZ69" s="6" t="str">
        <f t="shared" ref="CZ69:CZ132" ca="1" si="574">IFERROR(INDIRECT(ADDRESS(DC69,5,,,"日々処理")),"")</f>
        <v/>
      </c>
      <c r="DA69" s="22" t="e">
        <f t="shared" ref="DA69:DA132" ca="1" si="575">IF(INDIRECT(ADDRESS(ROW()-1,COLUMN()-2))="摘要",INDIRECT(ADDRESS(ROW()-3,COLUMN())),INDIRECT(ADDRESS(ROW()-1,COLUMN()))-1)</f>
        <v>#VALUE!</v>
      </c>
      <c r="DB69" s="22" t="e">
        <f t="shared" ref="DB69:DB132" ca="1" si="576">IF(INDIRECT(ADDRESS(ROW()-1,COLUMN()-3))="摘要",INDIRECT(ADDRESS(ROW()-3,COLUMN()-4)),IF(DA69&gt;0,INDIRECT(ADDRESS(ROW()-1,COLUMN())),""))</f>
        <v>#VALUE!</v>
      </c>
      <c r="DC69" s="22" t="str">
        <f ca="1">IFERROR(IF(INDIRECT(ADDRESS(ROW()-1,COLUMN()-2))="摘要",MATCH(DB69,日々処理!CX:CX,0),MATCH(DB69,INDIRECT(ADDRESS(INDIRECT(ADDRESS(ROW()-1,COLUMN()))+1,2,,,"日々処理")):INDIRECT(ADDRESS(INDIRECT(ADDRESS(ROW()-1,COLUMN()))+1000,2,,,"日々処理")),0)+INDIRECT(ADDRESS(ROW()-1,COLUMN()))),"")</f>
        <v/>
      </c>
      <c r="DD69" s="91" t="str">
        <f t="shared" ca="1" si="521"/>
        <v/>
      </c>
      <c r="DE69" s="91" t="str">
        <f t="shared" ca="1" si="496"/>
        <v/>
      </c>
      <c r="DF69" s="91" t="str">
        <f t="shared" ca="1" si="496"/>
        <v/>
      </c>
      <c r="DG69" s="91" t="str">
        <f t="shared" ca="1" si="496"/>
        <v/>
      </c>
      <c r="DH69" s="91" t="str">
        <f t="shared" ca="1" si="496"/>
        <v/>
      </c>
      <c r="DI69" s="91" t="str">
        <f t="shared" ca="1" si="496"/>
        <v/>
      </c>
      <c r="DJ69" s="91" t="str">
        <f t="shared" ca="1" si="496"/>
        <v/>
      </c>
      <c r="DK69" s="91" t="str">
        <f t="shared" ca="1" si="496"/>
        <v/>
      </c>
      <c r="DL69" s="91" t="str">
        <f t="shared" ca="1" si="496"/>
        <v/>
      </c>
      <c r="DM69" s="91" t="str">
        <f t="shared" ca="1" si="496"/>
        <v/>
      </c>
      <c r="DN69" s="91" t="str">
        <f t="shared" ca="1" si="496"/>
        <v/>
      </c>
      <c r="DO69" s="91" t="str">
        <f t="shared" ca="1" si="496"/>
        <v/>
      </c>
      <c r="DQ69" s="20" t="str">
        <f t="shared" ref="DQ69:DQ132" ca="1" si="577">IFERROR(INDIRECT(ADDRESS(DW69,1,,,"日々処理")),"")</f>
        <v/>
      </c>
      <c r="DR69" s="21" t="str">
        <f t="shared" ref="DR69:DR132" ca="1" si="578">IFERROR(INDIRECT(ADDRESS(DW69,19,,,"日々処理")),"")</f>
        <v/>
      </c>
      <c r="DS69" s="6" t="str">
        <f t="shared" ref="DS69:DS132" ca="1" si="579">IFERROR(INDIRECT(ADDRESS(DW69,4,,,"日々処理")),"")</f>
        <v/>
      </c>
      <c r="DT69" s="6" t="str">
        <f t="shared" ref="DT69:DT132" ca="1" si="580">IFERROR(INDIRECT(ADDRESS(DW69,5,,,"日々処理")),"")</f>
        <v/>
      </c>
      <c r="DU69" s="22" t="e">
        <f t="shared" ref="DU69:DU132" ca="1" si="581">IF(INDIRECT(ADDRESS(ROW()-1,COLUMN()-2))="摘要",INDIRECT(ADDRESS(ROW()-3,COLUMN())),INDIRECT(ADDRESS(ROW()-1,COLUMN()))-1)</f>
        <v>#VALUE!</v>
      </c>
      <c r="DV69" s="22" t="e">
        <f t="shared" ref="DV69:DV132" ca="1" si="582">IF(INDIRECT(ADDRESS(ROW()-1,COLUMN()-3))="摘要",INDIRECT(ADDRESS(ROW()-3,COLUMN()-4)),IF(DU69&gt;0,INDIRECT(ADDRESS(ROW()-1,COLUMN())),""))</f>
        <v>#VALUE!</v>
      </c>
      <c r="DW69" s="22" t="str">
        <f ca="1">IFERROR(IF(INDIRECT(ADDRESS(ROW()-1,COLUMN()-2))="摘要",MATCH(DV69,日々処理!DR:DR,0),MATCH(DV69,INDIRECT(ADDRESS(INDIRECT(ADDRESS(ROW()-1,COLUMN()))+1,2,,,"日々処理")):INDIRECT(ADDRESS(INDIRECT(ADDRESS(ROW()-1,COLUMN()))+1000,2,,,"日々処理")),0)+INDIRECT(ADDRESS(ROW()-1,COLUMN()))),"")</f>
        <v/>
      </c>
      <c r="DX69" s="91" t="str">
        <f t="shared" ca="1" si="522"/>
        <v/>
      </c>
      <c r="DY69" s="91" t="str">
        <f t="shared" ca="1" si="497"/>
        <v/>
      </c>
      <c r="DZ69" s="91" t="str">
        <f t="shared" ca="1" si="497"/>
        <v/>
      </c>
      <c r="EA69" s="91" t="str">
        <f t="shared" ca="1" si="497"/>
        <v/>
      </c>
      <c r="EB69" s="91" t="str">
        <f t="shared" ca="1" si="497"/>
        <v/>
      </c>
      <c r="EC69" s="91" t="str">
        <f t="shared" ca="1" si="497"/>
        <v/>
      </c>
      <c r="ED69" s="91" t="str">
        <f t="shared" ca="1" si="497"/>
        <v/>
      </c>
      <c r="EE69" s="91" t="str">
        <f t="shared" ca="1" si="497"/>
        <v/>
      </c>
      <c r="EF69" s="91" t="str">
        <f t="shared" ca="1" si="497"/>
        <v/>
      </c>
      <c r="EG69" s="91" t="str">
        <f t="shared" ca="1" si="497"/>
        <v/>
      </c>
      <c r="EH69" s="91" t="str">
        <f t="shared" ca="1" si="497"/>
        <v/>
      </c>
      <c r="EI69" s="91" t="str">
        <f t="shared" ca="1" si="497"/>
        <v/>
      </c>
      <c r="EK69" s="20" t="str">
        <f t="shared" ref="EK69:EK132" ca="1" si="583">IFERROR(INDIRECT(ADDRESS(EQ69,1,,,"日々処理")),"")</f>
        <v/>
      </c>
      <c r="EL69" s="21" t="str">
        <f t="shared" ref="EL69:EL132" ca="1" si="584">IFERROR(INDIRECT(ADDRESS(EQ69,19,,,"日々処理")),"")</f>
        <v/>
      </c>
      <c r="EM69" s="6" t="str">
        <f t="shared" ref="EM69:EM132" ca="1" si="585">IFERROR(INDIRECT(ADDRESS(EQ69,4,,,"日々処理")),"")</f>
        <v/>
      </c>
      <c r="EN69" s="6" t="str">
        <f t="shared" ref="EN69:EN132" ca="1" si="586">IFERROR(INDIRECT(ADDRESS(EQ69,5,,,"日々処理")),"")</f>
        <v/>
      </c>
      <c r="EO69" s="22" t="e">
        <f t="shared" ref="EO69:EO132" ca="1" si="587">IF(INDIRECT(ADDRESS(ROW()-1,COLUMN()-2))="摘要",INDIRECT(ADDRESS(ROW()-3,COLUMN())),INDIRECT(ADDRESS(ROW()-1,COLUMN()))-1)</f>
        <v>#VALUE!</v>
      </c>
      <c r="EP69" s="22" t="e">
        <f t="shared" ref="EP69:EP132" ca="1" si="588">IF(INDIRECT(ADDRESS(ROW()-1,COLUMN()-3))="摘要",INDIRECT(ADDRESS(ROW()-3,COLUMN()-4)),IF(EO69&gt;0,INDIRECT(ADDRESS(ROW()-1,COLUMN())),""))</f>
        <v>#VALUE!</v>
      </c>
      <c r="EQ69" s="22" t="str">
        <f ca="1">IFERROR(IF(INDIRECT(ADDRESS(ROW()-1,COLUMN()-2))="摘要",MATCH(EP69,日々処理!EL:EL,0),MATCH(EP69,INDIRECT(ADDRESS(INDIRECT(ADDRESS(ROW()-1,COLUMN()))+1,2,,,"日々処理")):INDIRECT(ADDRESS(INDIRECT(ADDRESS(ROW()-1,COLUMN()))+1000,2,,,"日々処理")),0)+INDIRECT(ADDRESS(ROW()-1,COLUMN()))),"")</f>
        <v/>
      </c>
      <c r="ER69" s="91" t="str">
        <f t="shared" ca="1" si="523"/>
        <v/>
      </c>
      <c r="ES69" s="91" t="str">
        <f t="shared" ca="1" si="498"/>
        <v/>
      </c>
      <c r="ET69" s="91" t="str">
        <f t="shared" ca="1" si="498"/>
        <v/>
      </c>
      <c r="EU69" s="91" t="str">
        <f t="shared" ca="1" si="498"/>
        <v/>
      </c>
      <c r="EV69" s="91" t="str">
        <f t="shared" ca="1" si="498"/>
        <v/>
      </c>
      <c r="EW69" s="91" t="str">
        <f t="shared" ca="1" si="498"/>
        <v/>
      </c>
      <c r="EX69" s="91" t="str">
        <f t="shared" ca="1" si="498"/>
        <v/>
      </c>
      <c r="EY69" s="91" t="str">
        <f t="shared" ca="1" si="498"/>
        <v/>
      </c>
      <c r="EZ69" s="91" t="str">
        <f t="shared" ca="1" si="498"/>
        <v/>
      </c>
      <c r="FA69" s="91" t="str">
        <f t="shared" ca="1" si="498"/>
        <v/>
      </c>
      <c r="FB69" s="91" t="str">
        <f t="shared" ca="1" si="498"/>
        <v/>
      </c>
      <c r="FC69" s="91" t="str">
        <f t="shared" ca="1" si="498"/>
        <v/>
      </c>
      <c r="FE69" s="20" t="str">
        <f t="shared" ref="FE69:FE132" ca="1" si="589">IFERROR(INDIRECT(ADDRESS(FK69,1,,,"日々処理")),"")</f>
        <v/>
      </c>
      <c r="FF69" s="21" t="str">
        <f t="shared" ref="FF69:FF132" ca="1" si="590">IFERROR(INDIRECT(ADDRESS(FK69,19,,,"日々処理")),"")</f>
        <v/>
      </c>
      <c r="FG69" s="6" t="str">
        <f t="shared" ref="FG69:FG132" ca="1" si="591">IFERROR(INDIRECT(ADDRESS(FK69,4,,,"日々処理")),"")</f>
        <v/>
      </c>
      <c r="FH69" s="6" t="str">
        <f t="shared" ref="FH69:FH132" ca="1" si="592">IFERROR(INDIRECT(ADDRESS(FK69,5,,,"日々処理")),"")</f>
        <v/>
      </c>
      <c r="FI69" s="22" t="e">
        <f t="shared" ref="FI69:FI132" ca="1" si="593">IF(INDIRECT(ADDRESS(ROW()-1,COLUMN()-2))="摘要",INDIRECT(ADDRESS(ROW()-3,COLUMN())),INDIRECT(ADDRESS(ROW()-1,COLUMN()))-1)</f>
        <v>#VALUE!</v>
      </c>
      <c r="FJ69" s="22" t="e">
        <f t="shared" ref="FJ69:FJ132" ca="1" si="594">IF(INDIRECT(ADDRESS(ROW()-1,COLUMN()-3))="摘要",INDIRECT(ADDRESS(ROW()-3,COLUMN()-4)),IF(FI69&gt;0,INDIRECT(ADDRESS(ROW()-1,COLUMN())),""))</f>
        <v>#VALUE!</v>
      </c>
      <c r="FK69" s="22" t="str">
        <f ca="1">IFERROR(IF(INDIRECT(ADDRESS(ROW()-1,COLUMN()-2))="摘要",MATCH(FJ69,日々処理!FF:FF,0),MATCH(FJ69,INDIRECT(ADDRESS(INDIRECT(ADDRESS(ROW()-1,COLUMN()))+1,2,,,"日々処理")):INDIRECT(ADDRESS(INDIRECT(ADDRESS(ROW()-1,COLUMN()))+1000,2,,,"日々処理")),0)+INDIRECT(ADDRESS(ROW()-1,COLUMN()))),"")</f>
        <v/>
      </c>
      <c r="FL69" s="91" t="str">
        <f t="shared" ca="1" si="524"/>
        <v/>
      </c>
      <c r="FM69" s="91" t="str">
        <f t="shared" ca="1" si="499"/>
        <v/>
      </c>
      <c r="FN69" s="91" t="str">
        <f t="shared" ca="1" si="499"/>
        <v/>
      </c>
      <c r="FO69" s="91" t="str">
        <f t="shared" ca="1" si="499"/>
        <v/>
      </c>
      <c r="FP69" s="91" t="str">
        <f t="shared" ca="1" si="499"/>
        <v/>
      </c>
      <c r="FQ69" s="91" t="str">
        <f t="shared" ca="1" si="499"/>
        <v/>
      </c>
      <c r="FR69" s="91" t="str">
        <f t="shared" ca="1" si="499"/>
        <v/>
      </c>
      <c r="FS69" s="91" t="str">
        <f t="shared" ca="1" si="499"/>
        <v/>
      </c>
      <c r="FT69" s="91" t="str">
        <f t="shared" ca="1" si="499"/>
        <v/>
      </c>
      <c r="FU69" s="91" t="str">
        <f t="shared" ca="1" si="499"/>
        <v/>
      </c>
      <c r="FV69" s="91" t="str">
        <f t="shared" ca="1" si="499"/>
        <v/>
      </c>
      <c r="FW69" s="91" t="str">
        <f t="shared" ca="1" si="499"/>
        <v/>
      </c>
      <c r="FY69" s="20" t="str">
        <f t="shared" ref="FY69:FY132" ca="1" si="595">IFERROR(INDIRECT(ADDRESS(GE69,1,,,"日々処理")),"")</f>
        <v/>
      </c>
      <c r="FZ69" s="21" t="str">
        <f t="shared" ref="FZ69:FZ132" ca="1" si="596">IFERROR(INDIRECT(ADDRESS(GE69,19,,,"日々処理")),"")</f>
        <v/>
      </c>
      <c r="GA69" s="6" t="str">
        <f t="shared" ref="GA69:GA132" ca="1" si="597">IFERROR(INDIRECT(ADDRESS(GE69,4,,,"日々処理")),"")</f>
        <v/>
      </c>
      <c r="GB69" s="6" t="str">
        <f t="shared" ref="GB69:GB132" ca="1" si="598">IFERROR(INDIRECT(ADDRESS(GE69,5,,,"日々処理")),"")</f>
        <v/>
      </c>
      <c r="GC69" s="22" t="e">
        <f t="shared" ref="GC69:GC132" ca="1" si="599">IF(INDIRECT(ADDRESS(ROW()-1,COLUMN()-2))="摘要",INDIRECT(ADDRESS(ROW()-3,COLUMN())),INDIRECT(ADDRESS(ROW()-1,COLUMN()))-1)</f>
        <v>#VALUE!</v>
      </c>
      <c r="GD69" s="22" t="e">
        <f t="shared" ref="GD69:GD132" ca="1" si="600">IF(INDIRECT(ADDRESS(ROW()-1,COLUMN()-3))="摘要",INDIRECT(ADDRESS(ROW()-3,COLUMN()-4)),IF(GC69&gt;0,INDIRECT(ADDRESS(ROW()-1,COLUMN())),""))</f>
        <v>#VALUE!</v>
      </c>
      <c r="GE69" s="22" t="str">
        <f ca="1">IFERROR(IF(INDIRECT(ADDRESS(ROW()-1,COLUMN()-2))="摘要",MATCH(GD69,日々処理!FZ:FZ,0),MATCH(GD69,INDIRECT(ADDRESS(INDIRECT(ADDRESS(ROW()-1,COLUMN()))+1,2,,,"日々処理")):INDIRECT(ADDRESS(INDIRECT(ADDRESS(ROW()-1,COLUMN()))+1000,2,,,"日々処理")),0)+INDIRECT(ADDRESS(ROW()-1,COLUMN()))),"")</f>
        <v/>
      </c>
      <c r="GF69" s="91" t="str">
        <f t="shared" ca="1" si="525"/>
        <v/>
      </c>
      <c r="GG69" s="91" t="str">
        <f t="shared" ca="1" si="500"/>
        <v/>
      </c>
      <c r="GH69" s="91" t="str">
        <f t="shared" ca="1" si="500"/>
        <v/>
      </c>
      <c r="GI69" s="91" t="str">
        <f t="shared" ca="1" si="500"/>
        <v/>
      </c>
      <c r="GJ69" s="91" t="str">
        <f t="shared" ca="1" si="500"/>
        <v/>
      </c>
      <c r="GK69" s="91" t="str">
        <f t="shared" ca="1" si="500"/>
        <v/>
      </c>
      <c r="GL69" s="91" t="str">
        <f t="shared" ca="1" si="500"/>
        <v/>
      </c>
      <c r="GM69" s="91" t="str">
        <f t="shared" ca="1" si="500"/>
        <v/>
      </c>
      <c r="GN69" s="91" t="str">
        <f t="shared" ca="1" si="500"/>
        <v/>
      </c>
      <c r="GO69" s="91" t="str">
        <f t="shared" ca="1" si="500"/>
        <v/>
      </c>
      <c r="GP69" s="91" t="str">
        <f t="shared" ca="1" si="500"/>
        <v/>
      </c>
      <c r="GQ69" s="91" t="str">
        <f t="shared" ca="1" si="500"/>
        <v/>
      </c>
      <c r="GS69" s="20" t="str">
        <f t="shared" ref="GS69:GS132" ca="1" si="601">IFERROR(INDIRECT(ADDRESS(GY69,1,,,"日々処理")),"")</f>
        <v/>
      </c>
      <c r="GT69" s="21" t="str">
        <f t="shared" ref="GT69:GT132" ca="1" si="602">IFERROR(INDIRECT(ADDRESS(GY69,19,,,"日々処理")),"")</f>
        <v/>
      </c>
      <c r="GU69" s="6" t="str">
        <f t="shared" ref="GU69:GU132" ca="1" si="603">IFERROR(INDIRECT(ADDRESS(GY69,4,,,"日々処理")),"")</f>
        <v/>
      </c>
      <c r="GV69" s="6" t="str">
        <f t="shared" ref="GV69:GV132" ca="1" si="604">IFERROR(INDIRECT(ADDRESS(GY69,5,,,"日々処理")),"")</f>
        <v/>
      </c>
      <c r="GW69" s="22" t="e">
        <f t="shared" ref="GW69:GW132" ca="1" si="605">IF(INDIRECT(ADDRESS(ROW()-1,COLUMN()-2))="摘要",INDIRECT(ADDRESS(ROW()-3,COLUMN())),INDIRECT(ADDRESS(ROW()-1,COLUMN()))-1)</f>
        <v>#VALUE!</v>
      </c>
      <c r="GX69" s="22" t="e">
        <f t="shared" ref="GX69:GX132" ca="1" si="606">IF(INDIRECT(ADDRESS(ROW()-1,COLUMN()-3))="摘要",INDIRECT(ADDRESS(ROW()-3,COLUMN()-4)),IF(GW69&gt;0,INDIRECT(ADDRESS(ROW()-1,COLUMN())),""))</f>
        <v>#VALUE!</v>
      </c>
      <c r="GY69" s="22" t="str">
        <f ca="1">IFERROR(IF(INDIRECT(ADDRESS(ROW()-1,COLUMN()-2))="摘要",MATCH(GX69,日々処理!GT:GT,0),MATCH(GX69,INDIRECT(ADDRESS(INDIRECT(ADDRESS(ROW()-1,COLUMN()))+1,2,,,"日々処理")):INDIRECT(ADDRESS(INDIRECT(ADDRESS(ROW()-1,COLUMN()))+1000,2,,,"日々処理")),0)+INDIRECT(ADDRESS(ROW()-1,COLUMN()))),"")</f>
        <v/>
      </c>
      <c r="GZ69" s="91" t="str">
        <f t="shared" ca="1" si="526"/>
        <v/>
      </c>
      <c r="HA69" s="91" t="str">
        <f t="shared" ca="1" si="501"/>
        <v/>
      </c>
      <c r="HB69" s="91" t="str">
        <f t="shared" ca="1" si="501"/>
        <v/>
      </c>
      <c r="HC69" s="91" t="str">
        <f t="shared" ca="1" si="501"/>
        <v/>
      </c>
      <c r="HD69" s="91" t="str">
        <f t="shared" ca="1" si="501"/>
        <v/>
      </c>
      <c r="HE69" s="91" t="str">
        <f t="shared" ca="1" si="501"/>
        <v/>
      </c>
      <c r="HF69" s="91" t="str">
        <f t="shared" ca="1" si="501"/>
        <v/>
      </c>
      <c r="HG69" s="91" t="str">
        <f t="shared" ca="1" si="501"/>
        <v/>
      </c>
      <c r="HH69" s="91" t="str">
        <f t="shared" ca="1" si="501"/>
        <v/>
      </c>
      <c r="HI69" s="91" t="str">
        <f t="shared" ca="1" si="501"/>
        <v/>
      </c>
      <c r="HJ69" s="91" t="str">
        <f t="shared" ca="1" si="501"/>
        <v/>
      </c>
      <c r="HK69" s="91" t="str">
        <f t="shared" ca="1" si="501"/>
        <v/>
      </c>
      <c r="HM69" s="20" t="str">
        <f t="shared" ref="HM69:HM132" ca="1" si="607">IFERROR(INDIRECT(ADDRESS(HS69,1,,,"日々処理")),"")</f>
        <v/>
      </c>
      <c r="HN69" s="21" t="str">
        <f t="shared" ref="HN69:HN132" ca="1" si="608">IFERROR(INDIRECT(ADDRESS(HS69,19,,,"日々処理")),"")</f>
        <v/>
      </c>
      <c r="HO69" s="6" t="str">
        <f t="shared" ref="HO69:HO132" ca="1" si="609">IFERROR(INDIRECT(ADDRESS(HS69,4,,,"日々処理")),"")</f>
        <v/>
      </c>
      <c r="HP69" s="6" t="str">
        <f t="shared" ref="HP69:HP132" ca="1" si="610">IFERROR(INDIRECT(ADDRESS(HS69,5,,,"日々処理")),"")</f>
        <v/>
      </c>
      <c r="HQ69" s="22" t="e">
        <f t="shared" ref="HQ69:HQ132" ca="1" si="611">IF(INDIRECT(ADDRESS(ROW()-1,COLUMN()-2))="摘要",INDIRECT(ADDRESS(ROW()-3,COLUMN())),INDIRECT(ADDRESS(ROW()-1,COLUMN()))-1)</f>
        <v>#VALUE!</v>
      </c>
      <c r="HR69" s="22" t="e">
        <f t="shared" ref="HR69:HR132" ca="1" si="612">IF(INDIRECT(ADDRESS(ROW()-1,COLUMN()-3))="摘要",INDIRECT(ADDRESS(ROW()-3,COLUMN()-4)),IF(HQ69&gt;0,INDIRECT(ADDRESS(ROW()-1,COLUMN())),""))</f>
        <v>#VALUE!</v>
      </c>
      <c r="HS69" s="22" t="str">
        <f ca="1">IFERROR(IF(INDIRECT(ADDRESS(ROW()-1,COLUMN()-2))="摘要",MATCH(HR69,日々処理!HN:HN,0),MATCH(HR69,INDIRECT(ADDRESS(INDIRECT(ADDRESS(ROW()-1,COLUMN()))+1,2,,,"日々処理")):INDIRECT(ADDRESS(INDIRECT(ADDRESS(ROW()-1,COLUMN()))+1000,2,,,"日々処理")),0)+INDIRECT(ADDRESS(ROW()-1,COLUMN()))),"")</f>
        <v/>
      </c>
      <c r="HT69" s="91" t="str">
        <f t="shared" ca="1" si="527"/>
        <v/>
      </c>
      <c r="HU69" s="91" t="str">
        <f t="shared" ca="1" si="502"/>
        <v/>
      </c>
      <c r="HV69" s="91" t="str">
        <f t="shared" ca="1" si="502"/>
        <v/>
      </c>
      <c r="HW69" s="91" t="str">
        <f t="shared" ca="1" si="502"/>
        <v/>
      </c>
      <c r="HX69" s="91" t="str">
        <f t="shared" ca="1" si="502"/>
        <v/>
      </c>
      <c r="HY69" s="91" t="str">
        <f t="shared" ca="1" si="502"/>
        <v/>
      </c>
      <c r="HZ69" s="91" t="str">
        <f t="shared" ca="1" si="502"/>
        <v/>
      </c>
      <c r="IA69" s="91" t="str">
        <f t="shared" ca="1" si="502"/>
        <v/>
      </c>
      <c r="IB69" s="91" t="str">
        <f t="shared" ca="1" si="502"/>
        <v/>
      </c>
      <c r="IC69" s="91" t="str">
        <f t="shared" ca="1" si="502"/>
        <v/>
      </c>
      <c r="ID69" s="91" t="str">
        <f t="shared" ca="1" si="502"/>
        <v/>
      </c>
      <c r="IE69" s="91" t="str">
        <f t="shared" ca="1" si="502"/>
        <v/>
      </c>
      <c r="IG69" s="20" t="str">
        <f t="shared" ref="IG69:IG132" ca="1" si="613">IFERROR(INDIRECT(ADDRESS(IM69,1,,,"日々処理")),"")</f>
        <v/>
      </c>
      <c r="IH69" s="21" t="str">
        <f t="shared" ref="IH69:IH132" ca="1" si="614">IFERROR(INDIRECT(ADDRESS(IM69,19,,,"日々処理")),"")</f>
        <v/>
      </c>
      <c r="II69" s="6" t="str">
        <f t="shared" ref="II69:II132" ca="1" si="615">IFERROR(INDIRECT(ADDRESS(IM69,4,,,"日々処理")),"")</f>
        <v/>
      </c>
      <c r="IJ69" s="6" t="str">
        <f t="shared" ref="IJ69:IJ132" ca="1" si="616">IFERROR(INDIRECT(ADDRESS(IM69,5,,,"日々処理")),"")</f>
        <v/>
      </c>
      <c r="IK69" s="22" t="e">
        <f t="shared" ref="IK69:IK132" ca="1" si="617">IF(INDIRECT(ADDRESS(ROW()-1,COLUMN()-2))="摘要",INDIRECT(ADDRESS(ROW()-3,COLUMN())),INDIRECT(ADDRESS(ROW()-1,COLUMN()))-1)</f>
        <v>#VALUE!</v>
      </c>
      <c r="IL69" s="22" t="e">
        <f t="shared" ref="IL69:IL132" ca="1" si="618">IF(INDIRECT(ADDRESS(ROW()-1,COLUMN()-3))="摘要",INDIRECT(ADDRESS(ROW()-3,COLUMN()-4)),IF(IK69&gt;0,INDIRECT(ADDRESS(ROW()-1,COLUMN())),""))</f>
        <v>#VALUE!</v>
      </c>
      <c r="IM69" s="22" t="str">
        <f ca="1">IFERROR(IF(INDIRECT(ADDRESS(ROW()-1,COLUMN()-2))="摘要",MATCH(IL69,日々処理!IH:IH,0),MATCH(IL69,INDIRECT(ADDRESS(INDIRECT(ADDRESS(ROW()-1,COLUMN()))+1,2,,,"日々処理")):INDIRECT(ADDRESS(INDIRECT(ADDRESS(ROW()-1,COLUMN()))+1000,2,,,"日々処理")),0)+INDIRECT(ADDRESS(ROW()-1,COLUMN()))),"")</f>
        <v/>
      </c>
      <c r="IN69" s="91" t="str">
        <f t="shared" ca="1" si="528"/>
        <v/>
      </c>
      <c r="IO69" s="91" t="str">
        <f t="shared" ca="1" si="503"/>
        <v/>
      </c>
      <c r="IP69" s="91" t="str">
        <f t="shared" ca="1" si="503"/>
        <v/>
      </c>
      <c r="IQ69" s="91" t="str">
        <f t="shared" ca="1" si="503"/>
        <v/>
      </c>
      <c r="IR69" s="91" t="str">
        <f t="shared" ca="1" si="503"/>
        <v/>
      </c>
      <c r="IS69" s="91" t="str">
        <f t="shared" ca="1" si="503"/>
        <v/>
      </c>
      <c r="IT69" s="91" t="str">
        <f t="shared" ca="1" si="503"/>
        <v/>
      </c>
      <c r="IU69" s="91" t="str">
        <f t="shared" ca="1" si="503"/>
        <v/>
      </c>
      <c r="IV69" s="91" t="str">
        <f t="shared" ca="1" si="503"/>
        <v/>
      </c>
      <c r="IW69" s="91" t="str">
        <f t="shared" ca="1" si="503"/>
        <v/>
      </c>
      <c r="IX69" s="91" t="str">
        <f t="shared" ca="1" si="503"/>
        <v/>
      </c>
      <c r="IY69" s="91" t="str">
        <f t="shared" ca="1" si="503"/>
        <v/>
      </c>
      <c r="JA69" s="20" t="str">
        <f t="shared" ref="JA69:JA132" ca="1" si="619">IFERROR(INDIRECT(ADDRESS(JG69,1,,,"日々処理")),"")</f>
        <v/>
      </c>
      <c r="JB69" s="21" t="str">
        <f t="shared" ref="JB69:JB132" ca="1" si="620">IFERROR(INDIRECT(ADDRESS(JG69,19,,,"日々処理")),"")</f>
        <v/>
      </c>
      <c r="JC69" s="6" t="str">
        <f t="shared" ref="JC69:JC132" ca="1" si="621">IFERROR(INDIRECT(ADDRESS(JG69,4,,,"日々処理")),"")</f>
        <v/>
      </c>
      <c r="JD69" s="6" t="str">
        <f t="shared" ref="JD69:JD132" ca="1" si="622">IFERROR(INDIRECT(ADDRESS(JG69,5,,,"日々処理")),"")</f>
        <v/>
      </c>
      <c r="JE69" s="22" t="e">
        <f t="shared" ref="JE69:JE132" ca="1" si="623">IF(INDIRECT(ADDRESS(ROW()-1,COLUMN()-2))="摘要",INDIRECT(ADDRESS(ROW()-3,COLUMN())),INDIRECT(ADDRESS(ROW()-1,COLUMN()))-1)</f>
        <v>#VALUE!</v>
      </c>
      <c r="JF69" s="22" t="e">
        <f t="shared" ref="JF69:JF132" ca="1" si="624">IF(INDIRECT(ADDRESS(ROW()-1,COLUMN()-3))="摘要",INDIRECT(ADDRESS(ROW()-3,COLUMN()-4)),IF(JE69&gt;0,INDIRECT(ADDRESS(ROW()-1,COLUMN())),""))</f>
        <v>#VALUE!</v>
      </c>
      <c r="JG69" s="22" t="str">
        <f ca="1">IFERROR(IF(INDIRECT(ADDRESS(ROW()-1,COLUMN()-2))="摘要",MATCH(JF69,日々処理!JB:JB,0),MATCH(JF69,INDIRECT(ADDRESS(INDIRECT(ADDRESS(ROW()-1,COLUMN()))+1,2,,,"日々処理")):INDIRECT(ADDRESS(INDIRECT(ADDRESS(ROW()-1,COLUMN()))+1000,2,,,"日々処理")),0)+INDIRECT(ADDRESS(ROW()-1,COLUMN()))),"")</f>
        <v/>
      </c>
      <c r="JH69" s="91" t="str">
        <f t="shared" ca="1" si="529"/>
        <v/>
      </c>
      <c r="JI69" s="91" t="str">
        <f t="shared" ca="1" si="504"/>
        <v/>
      </c>
      <c r="JJ69" s="91" t="str">
        <f t="shared" ca="1" si="504"/>
        <v/>
      </c>
      <c r="JK69" s="91" t="str">
        <f t="shared" ca="1" si="504"/>
        <v/>
      </c>
      <c r="JL69" s="91" t="str">
        <f t="shared" ca="1" si="504"/>
        <v/>
      </c>
      <c r="JM69" s="91" t="str">
        <f t="shared" ca="1" si="504"/>
        <v/>
      </c>
      <c r="JN69" s="91" t="str">
        <f t="shared" ca="1" si="504"/>
        <v/>
      </c>
      <c r="JO69" s="91" t="str">
        <f t="shared" ca="1" si="504"/>
        <v/>
      </c>
      <c r="JP69" s="91" t="str">
        <f t="shared" ca="1" si="504"/>
        <v/>
      </c>
      <c r="JQ69" s="91" t="str">
        <f t="shared" ca="1" si="504"/>
        <v/>
      </c>
      <c r="JR69" s="91" t="str">
        <f t="shared" ca="1" si="504"/>
        <v/>
      </c>
      <c r="JS69" s="91" t="str">
        <f t="shared" ca="1" si="504"/>
        <v/>
      </c>
      <c r="JU69" s="20" t="str">
        <f t="shared" ref="JU69:JU132" ca="1" si="625">IFERROR(INDIRECT(ADDRESS(KA69,1,,,"日々処理")),"")</f>
        <v/>
      </c>
      <c r="JV69" s="21" t="str">
        <f t="shared" ref="JV69:JV132" ca="1" si="626">IFERROR(INDIRECT(ADDRESS(KA69,19,,,"日々処理")),"")</f>
        <v/>
      </c>
      <c r="JW69" s="6" t="str">
        <f t="shared" ref="JW69:JW132" ca="1" si="627">IFERROR(INDIRECT(ADDRESS(KA69,4,,,"日々処理")),"")</f>
        <v/>
      </c>
      <c r="JX69" s="6" t="str">
        <f t="shared" ref="JX69:JX132" ca="1" si="628">IFERROR(INDIRECT(ADDRESS(KA69,5,,,"日々処理")),"")</f>
        <v/>
      </c>
      <c r="JY69" s="22" t="e">
        <f t="shared" ref="JY69:JY132" ca="1" si="629">IF(INDIRECT(ADDRESS(ROW()-1,COLUMN()-2))="摘要",INDIRECT(ADDRESS(ROW()-3,COLUMN())),INDIRECT(ADDRESS(ROW()-1,COLUMN()))-1)</f>
        <v>#VALUE!</v>
      </c>
      <c r="JZ69" s="22" t="e">
        <f t="shared" ref="JZ69:JZ132" ca="1" si="630">IF(INDIRECT(ADDRESS(ROW()-1,COLUMN()-3))="摘要",INDIRECT(ADDRESS(ROW()-3,COLUMN()-4)),IF(JY69&gt;0,INDIRECT(ADDRESS(ROW()-1,COLUMN())),""))</f>
        <v>#VALUE!</v>
      </c>
      <c r="KA69" s="22" t="str">
        <f ca="1">IFERROR(IF(INDIRECT(ADDRESS(ROW()-1,COLUMN()-2))="摘要",MATCH(JZ69,日々処理!JV:JV,0),MATCH(JZ69,INDIRECT(ADDRESS(INDIRECT(ADDRESS(ROW()-1,COLUMN()))+1,2,,,"日々処理")):INDIRECT(ADDRESS(INDIRECT(ADDRESS(ROW()-1,COLUMN()))+1000,2,,,"日々処理")),0)+INDIRECT(ADDRESS(ROW()-1,COLUMN()))),"")</f>
        <v/>
      </c>
      <c r="KB69" s="91" t="str">
        <f t="shared" ca="1" si="530"/>
        <v/>
      </c>
      <c r="KC69" s="91" t="str">
        <f t="shared" ca="1" si="505"/>
        <v/>
      </c>
      <c r="KD69" s="91" t="str">
        <f t="shared" ca="1" si="505"/>
        <v/>
      </c>
      <c r="KE69" s="91" t="str">
        <f t="shared" ca="1" si="505"/>
        <v/>
      </c>
      <c r="KF69" s="91" t="str">
        <f t="shared" ca="1" si="505"/>
        <v/>
      </c>
      <c r="KG69" s="91" t="str">
        <f t="shared" ca="1" si="505"/>
        <v/>
      </c>
      <c r="KH69" s="91" t="str">
        <f t="shared" ca="1" si="505"/>
        <v/>
      </c>
      <c r="KI69" s="91" t="str">
        <f t="shared" ca="1" si="505"/>
        <v/>
      </c>
      <c r="KJ69" s="91" t="str">
        <f t="shared" ca="1" si="505"/>
        <v/>
      </c>
      <c r="KK69" s="91" t="str">
        <f t="shared" ca="1" si="505"/>
        <v/>
      </c>
      <c r="KL69" s="91" t="str">
        <f t="shared" ca="1" si="505"/>
        <v/>
      </c>
      <c r="KM69" s="91" t="str">
        <f t="shared" ca="1" si="505"/>
        <v/>
      </c>
      <c r="KO69" s="20" t="str">
        <f t="shared" ref="KO69:KO132" ca="1" si="631">IFERROR(INDIRECT(ADDRESS(KU69,1,,,"日々処理")),"")</f>
        <v/>
      </c>
      <c r="KP69" s="21" t="str">
        <f t="shared" ref="KP69:KP132" ca="1" si="632">IFERROR(INDIRECT(ADDRESS(KU69,19,,,"日々処理")),"")</f>
        <v/>
      </c>
      <c r="KQ69" s="6" t="str">
        <f t="shared" ref="KQ69:KQ132" ca="1" si="633">IFERROR(INDIRECT(ADDRESS(KU69,4,,,"日々処理")),"")</f>
        <v/>
      </c>
      <c r="KR69" s="6" t="str">
        <f t="shared" ref="KR69:KR132" ca="1" si="634">IFERROR(INDIRECT(ADDRESS(KU69,5,,,"日々処理")),"")</f>
        <v/>
      </c>
      <c r="KS69" s="22" t="e">
        <f t="shared" ref="KS69:KS132" ca="1" si="635">IF(INDIRECT(ADDRESS(ROW()-1,COLUMN()-2))="摘要",INDIRECT(ADDRESS(ROW()-3,COLUMN())),INDIRECT(ADDRESS(ROW()-1,COLUMN()))-1)</f>
        <v>#VALUE!</v>
      </c>
      <c r="KT69" s="22" t="e">
        <f t="shared" ref="KT69:KT132" ca="1" si="636">IF(INDIRECT(ADDRESS(ROW()-1,COLUMN()-3))="摘要",INDIRECT(ADDRESS(ROW()-3,COLUMN()-4)),IF(KS69&gt;0,INDIRECT(ADDRESS(ROW()-1,COLUMN())),""))</f>
        <v>#VALUE!</v>
      </c>
      <c r="KU69" s="22" t="str">
        <f ca="1">IFERROR(IF(INDIRECT(ADDRESS(ROW()-1,COLUMN()-2))="摘要",MATCH(KT69,日々処理!KP:KP,0),MATCH(KT69,INDIRECT(ADDRESS(INDIRECT(ADDRESS(ROW()-1,COLUMN()))+1,2,,,"日々処理")):INDIRECT(ADDRESS(INDIRECT(ADDRESS(ROW()-1,COLUMN()))+1000,2,,,"日々処理")),0)+INDIRECT(ADDRESS(ROW()-1,COLUMN()))),"")</f>
        <v/>
      </c>
      <c r="KV69" s="91" t="str">
        <f t="shared" ca="1" si="531"/>
        <v/>
      </c>
      <c r="KW69" s="91" t="str">
        <f t="shared" ca="1" si="506"/>
        <v/>
      </c>
      <c r="KX69" s="91" t="str">
        <f t="shared" ca="1" si="506"/>
        <v/>
      </c>
      <c r="KY69" s="91" t="str">
        <f t="shared" ca="1" si="506"/>
        <v/>
      </c>
      <c r="KZ69" s="91" t="str">
        <f t="shared" ca="1" si="506"/>
        <v/>
      </c>
      <c r="LA69" s="91" t="str">
        <f t="shared" ca="1" si="506"/>
        <v/>
      </c>
      <c r="LB69" s="91" t="str">
        <f t="shared" ca="1" si="506"/>
        <v/>
      </c>
      <c r="LC69" s="91" t="str">
        <f t="shared" ca="1" si="506"/>
        <v/>
      </c>
      <c r="LD69" s="91" t="str">
        <f t="shared" ca="1" si="506"/>
        <v/>
      </c>
      <c r="LE69" s="91" t="str">
        <f t="shared" ca="1" si="506"/>
        <v/>
      </c>
      <c r="LF69" s="91" t="str">
        <f t="shared" ca="1" si="506"/>
        <v/>
      </c>
      <c r="LG69" s="91" t="str">
        <f t="shared" ca="1" si="506"/>
        <v/>
      </c>
      <c r="LI69" s="20" t="str">
        <f t="shared" ref="LI69:LI132" ca="1" si="637">IFERROR(INDIRECT(ADDRESS(LO69,1,,,"日々処理")),"")</f>
        <v/>
      </c>
      <c r="LJ69" s="21" t="str">
        <f t="shared" ref="LJ69:LJ132" ca="1" si="638">IFERROR(INDIRECT(ADDRESS(LO69,19,,,"日々処理")),"")</f>
        <v/>
      </c>
      <c r="LK69" s="6" t="str">
        <f t="shared" ref="LK69:LK132" ca="1" si="639">IFERROR(INDIRECT(ADDRESS(LO69,4,,,"日々処理")),"")</f>
        <v/>
      </c>
      <c r="LL69" s="6" t="str">
        <f t="shared" ref="LL69:LL132" ca="1" si="640">IFERROR(INDIRECT(ADDRESS(LO69,5,,,"日々処理")),"")</f>
        <v/>
      </c>
      <c r="LM69" s="22" t="e">
        <f t="shared" ref="LM69:LM132" ca="1" si="641">IF(INDIRECT(ADDRESS(ROW()-1,COLUMN()-2))="摘要",INDIRECT(ADDRESS(ROW()-3,COLUMN())),INDIRECT(ADDRESS(ROW()-1,COLUMN()))-1)</f>
        <v>#VALUE!</v>
      </c>
      <c r="LN69" s="22" t="e">
        <f t="shared" ref="LN69:LN132" ca="1" si="642">IF(INDIRECT(ADDRESS(ROW()-1,COLUMN()-3))="摘要",INDIRECT(ADDRESS(ROW()-3,COLUMN()-4)),IF(LM69&gt;0,INDIRECT(ADDRESS(ROW()-1,COLUMN())),""))</f>
        <v>#VALUE!</v>
      </c>
      <c r="LO69" s="22" t="str">
        <f ca="1">IFERROR(IF(INDIRECT(ADDRESS(ROW()-1,COLUMN()-2))="摘要",MATCH(LN69,日々処理!LJ:LJ,0),MATCH(LN69,INDIRECT(ADDRESS(INDIRECT(ADDRESS(ROW()-1,COLUMN()))+1,2,,,"日々処理")):INDIRECT(ADDRESS(INDIRECT(ADDRESS(ROW()-1,COLUMN()))+1000,2,,,"日々処理")),0)+INDIRECT(ADDRESS(ROW()-1,COLUMN()))),"")</f>
        <v/>
      </c>
      <c r="LP69" s="91" t="str">
        <f t="shared" ca="1" si="532"/>
        <v/>
      </c>
      <c r="LQ69" s="91" t="str">
        <f t="shared" ca="1" si="507"/>
        <v/>
      </c>
      <c r="LR69" s="91" t="str">
        <f t="shared" ca="1" si="507"/>
        <v/>
      </c>
      <c r="LS69" s="91" t="str">
        <f t="shared" ca="1" si="507"/>
        <v/>
      </c>
      <c r="LT69" s="91" t="str">
        <f t="shared" ca="1" si="507"/>
        <v/>
      </c>
      <c r="LU69" s="91" t="str">
        <f t="shared" ca="1" si="507"/>
        <v/>
      </c>
      <c r="LV69" s="91" t="str">
        <f t="shared" ca="1" si="507"/>
        <v/>
      </c>
      <c r="LW69" s="91" t="str">
        <f t="shared" ca="1" si="507"/>
        <v/>
      </c>
      <c r="LX69" s="91" t="str">
        <f t="shared" ca="1" si="507"/>
        <v/>
      </c>
      <c r="LY69" s="91" t="str">
        <f t="shared" ca="1" si="507"/>
        <v/>
      </c>
      <c r="LZ69" s="91" t="str">
        <f t="shared" ca="1" si="507"/>
        <v/>
      </c>
      <c r="MA69" s="91" t="str">
        <f t="shared" ca="1" si="507"/>
        <v/>
      </c>
      <c r="MC69" s="20" t="str">
        <f t="shared" ref="MC69:MC132" ca="1" si="643">IFERROR(INDIRECT(ADDRESS(MI69,1,,,"日々処理")),"")</f>
        <v/>
      </c>
      <c r="MD69" s="21" t="str">
        <f t="shared" ref="MD69:MD132" ca="1" si="644">IFERROR(INDIRECT(ADDRESS(MI69,19,,,"日々処理")),"")</f>
        <v/>
      </c>
      <c r="ME69" s="6" t="str">
        <f t="shared" ref="ME69:ME132" ca="1" si="645">IFERROR(INDIRECT(ADDRESS(MI69,4,,,"日々処理")),"")</f>
        <v/>
      </c>
      <c r="MF69" s="6" t="str">
        <f t="shared" ref="MF69:MF132" ca="1" si="646">IFERROR(INDIRECT(ADDRESS(MI69,5,,,"日々処理")),"")</f>
        <v/>
      </c>
      <c r="MG69" s="22" t="e">
        <f t="shared" ref="MG69:MG132" ca="1" si="647">IF(INDIRECT(ADDRESS(ROW()-1,COLUMN()-2))="摘要",INDIRECT(ADDRESS(ROW()-3,COLUMN())),INDIRECT(ADDRESS(ROW()-1,COLUMN()))-1)</f>
        <v>#VALUE!</v>
      </c>
      <c r="MH69" s="22" t="e">
        <f t="shared" ref="MH69:MH132" ca="1" si="648">IF(INDIRECT(ADDRESS(ROW()-1,COLUMN()-3))="摘要",INDIRECT(ADDRESS(ROW()-3,COLUMN()-4)),IF(MG69&gt;0,INDIRECT(ADDRESS(ROW()-1,COLUMN())),""))</f>
        <v>#VALUE!</v>
      </c>
      <c r="MI69" s="22" t="str">
        <f ca="1">IFERROR(IF(INDIRECT(ADDRESS(ROW()-1,COLUMN()-2))="摘要",MATCH(MH69,日々処理!MD:MD,0),MATCH(MH69,INDIRECT(ADDRESS(INDIRECT(ADDRESS(ROW()-1,COLUMN()))+1,2,,,"日々処理")):INDIRECT(ADDRESS(INDIRECT(ADDRESS(ROW()-1,COLUMN()))+1000,2,,,"日々処理")),0)+INDIRECT(ADDRESS(ROW()-1,COLUMN()))),"")</f>
        <v/>
      </c>
      <c r="MJ69" s="91" t="str">
        <f t="shared" ca="1" si="533"/>
        <v/>
      </c>
      <c r="MK69" s="91" t="str">
        <f t="shared" ca="1" si="508"/>
        <v/>
      </c>
      <c r="ML69" s="91" t="str">
        <f t="shared" ca="1" si="508"/>
        <v/>
      </c>
      <c r="MM69" s="91" t="str">
        <f t="shared" ca="1" si="508"/>
        <v/>
      </c>
      <c r="MN69" s="91" t="str">
        <f t="shared" ca="1" si="508"/>
        <v/>
      </c>
      <c r="MO69" s="91" t="str">
        <f t="shared" ca="1" si="508"/>
        <v/>
      </c>
      <c r="MP69" s="91" t="str">
        <f t="shared" ca="1" si="508"/>
        <v/>
      </c>
      <c r="MQ69" s="91" t="str">
        <f t="shared" ca="1" si="508"/>
        <v/>
      </c>
      <c r="MR69" s="91" t="str">
        <f t="shared" ca="1" si="508"/>
        <v/>
      </c>
      <c r="MS69" s="91" t="str">
        <f t="shared" ca="1" si="508"/>
        <v/>
      </c>
      <c r="MT69" s="91" t="str">
        <f t="shared" ca="1" si="508"/>
        <v/>
      </c>
      <c r="MU69" s="91" t="str">
        <f t="shared" ca="1" si="508"/>
        <v/>
      </c>
      <c r="MW69" s="20" t="str">
        <f t="shared" ref="MW69:MW132" ca="1" si="649">IFERROR(INDIRECT(ADDRESS(NC69,1,,,"日々処理")),"")</f>
        <v/>
      </c>
      <c r="MX69" s="21" t="str">
        <f t="shared" ref="MX69:MX132" ca="1" si="650">IFERROR(INDIRECT(ADDRESS(NC69,19,,,"日々処理")),"")</f>
        <v/>
      </c>
      <c r="MY69" s="6" t="str">
        <f t="shared" ref="MY69:MY132" ca="1" si="651">IFERROR(INDIRECT(ADDRESS(NC69,4,,,"日々処理")),"")</f>
        <v/>
      </c>
      <c r="MZ69" s="6" t="str">
        <f t="shared" ref="MZ69:MZ132" ca="1" si="652">IFERROR(INDIRECT(ADDRESS(NC69,5,,,"日々処理")),"")</f>
        <v/>
      </c>
      <c r="NA69" s="22" t="e">
        <f t="shared" ref="NA69:NA132" ca="1" si="653">IF(INDIRECT(ADDRESS(ROW()-1,COLUMN()-2))="摘要",INDIRECT(ADDRESS(ROW()-3,COLUMN())),INDIRECT(ADDRESS(ROW()-1,COLUMN()))-1)</f>
        <v>#VALUE!</v>
      </c>
      <c r="NB69" s="22" t="e">
        <f t="shared" ref="NB69:NB132" ca="1" si="654">IF(INDIRECT(ADDRESS(ROW()-1,COLUMN()-3))="摘要",INDIRECT(ADDRESS(ROW()-3,COLUMN()-4)),IF(NA69&gt;0,INDIRECT(ADDRESS(ROW()-1,COLUMN())),""))</f>
        <v>#VALUE!</v>
      </c>
      <c r="NC69" s="22" t="str">
        <f ca="1">IFERROR(IF(INDIRECT(ADDRESS(ROW()-1,COLUMN()-2))="摘要",MATCH(NB69,日々処理!MX:MX,0),MATCH(NB69,INDIRECT(ADDRESS(INDIRECT(ADDRESS(ROW()-1,COLUMN()))+1,2,,,"日々処理")):INDIRECT(ADDRESS(INDIRECT(ADDRESS(ROW()-1,COLUMN()))+1000,2,,,"日々処理")),0)+INDIRECT(ADDRESS(ROW()-1,COLUMN()))),"")</f>
        <v/>
      </c>
      <c r="ND69" s="91" t="str">
        <f t="shared" ca="1" si="534"/>
        <v/>
      </c>
      <c r="NE69" s="91" t="str">
        <f t="shared" ca="1" si="509"/>
        <v/>
      </c>
      <c r="NF69" s="91" t="str">
        <f t="shared" ca="1" si="509"/>
        <v/>
      </c>
      <c r="NG69" s="91" t="str">
        <f t="shared" ca="1" si="509"/>
        <v/>
      </c>
      <c r="NH69" s="91" t="str">
        <f t="shared" ca="1" si="509"/>
        <v/>
      </c>
      <c r="NI69" s="91" t="str">
        <f t="shared" ca="1" si="509"/>
        <v/>
      </c>
      <c r="NJ69" s="91" t="str">
        <f t="shared" ca="1" si="509"/>
        <v/>
      </c>
      <c r="NK69" s="91" t="str">
        <f t="shared" ca="1" si="509"/>
        <v/>
      </c>
      <c r="NL69" s="91" t="str">
        <f t="shared" ca="1" si="509"/>
        <v/>
      </c>
      <c r="NM69" s="91" t="str">
        <f t="shared" ca="1" si="509"/>
        <v/>
      </c>
      <c r="NN69" s="91" t="str">
        <f t="shared" ca="1" si="509"/>
        <v/>
      </c>
      <c r="NO69" s="91" t="str">
        <f t="shared" ca="1" si="509"/>
        <v/>
      </c>
      <c r="NQ69" s="20" t="str">
        <f t="shared" ref="NQ69:NQ132" ca="1" si="655">IFERROR(INDIRECT(ADDRESS(NW69,1,,,"日々処理")),"")</f>
        <v/>
      </c>
      <c r="NR69" s="21" t="str">
        <f t="shared" ref="NR69:NR132" ca="1" si="656">IFERROR(INDIRECT(ADDRESS(NW69,19,,,"日々処理")),"")</f>
        <v/>
      </c>
      <c r="NS69" s="6" t="str">
        <f t="shared" ref="NS69:NS132" ca="1" si="657">IFERROR(INDIRECT(ADDRESS(NW69,4,,,"日々処理")),"")</f>
        <v/>
      </c>
      <c r="NT69" s="6" t="str">
        <f t="shared" ref="NT69:NT132" ca="1" si="658">IFERROR(INDIRECT(ADDRESS(NW69,5,,,"日々処理")),"")</f>
        <v/>
      </c>
      <c r="NU69" s="22" t="e">
        <f t="shared" ref="NU69:NU132" ca="1" si="659">IF(INDIRECT(ADDRESS(ROW()-1,COLUMN()-2))="摘要",INDIRECT(ADDRESS(ROW()-3,COLUMN())),INDIRECT(ADDRESS(ROW()-1,COLUMN()))-1)</f>
        <v>#VALUE!</v>
      </c>
      <c r="NV69" s="22" t="e">
        <f t="shared" ref="NV69:NV132" ca="1" si="660">IF(INDIRECT(ADDRESS(ROW()-1,COLUMN()-3))="摘要",INDIRECT(ADDRESS(ROW()-3,COLUMN()-4)),IF(NU69&gt;0,INDIRECT(ADDRESS(ROW()-1,COLUMN())),""))</f>
        <v>#VALUE!</v>
      </c>
      <c r="NW69" s="22" t="str">
        <f ca="1">IFERROR(IF(INDIRECT(ADDRESS(ROW()-1,COLUMN()-2))="摘要",MATCH(NV69,日々処理!NR:NR,0),MATCH(NV69,INDIRECT(ADDRESS(INDIRECT(ADDRESS(ROW()-1,COLUMN()))+1,2,,,"日々処理")):INDIRECT(ADDRESS(INDIRECT(ADDRESS(ROW()-1,COLUMN()))+1000,2,,,"日々処理")),0)+INDIRECT(ADDRESS(ROW()-1,COLUMN()))),"")</f>
        <v/>
      </c>
      <c r="NX69" s="91" t="str">
        <f t="shared" ca="1" si="535"/>
        <v/>
      </c>
      <c r="NY69" s="91" t="str">
        <f t="shared" ca="1" si="510"/>
        <v/>
      </c>
      <c r="NZ69" s="91" t="str">
        <f t="shared" ca="1" si="510"/>
        <v/>
      </c>
      <c r="OA69" s="91" t="str">
        <f t="shared" ca="1" si="510"/>
        <v/>
      </c>
      <c r="OB69" s="91" t="str">
        <f t="shared" ca="1" si="510"/>
        <v/>
      </c>
      <c r="OC69" s="91" t="str">
        <f t="shared" ca="1" si="510"/>
        <v/>
      </c>
      <c r="OD69" s="91" t="str">
        <f t="shared" ca="1" si="510"/>
        <v/>
      </c>
      <c r="OE69" s="91" t="str">
        <f t="shared" ca="1" si="510"/>
        <v/>
      </c>
      <c r="OF69" s="91" t="str">
        <f t="shared" ca="1" si="510"/>
        <v/>
      </c>
      <c r="OG69" s="91" t="str">
        <f t="shared" ca="1" si="510"/>
        <v/>
      </c>
      <c r="OH69" s="91" t="str">
        <f t="shared" ca="1" si="510"/>
        <v/>
      </c>
      <c r="OI69" s="91" t="str">
        <f t="shared" ca="1" si="510"/>
        <v/>
      </c>
      <c r="OK69" s="20" t="str">
        <f t="shared" ref="OK69:OK132" ca="1" si="661">IFERROR(INDIRECT(ADDRESS(OQ69,1,,,"日々処理")),"")</f>
        <v/>
      </c>
      <c r="OL69" s="21" t="str">
        <f t="shared" ref="OL69:OL132" ca="1" si="662">IFERROR(INDIRECT(ADDRESS(OQ69,19,,,"日々処理")),"")</f>
        <v/>
      </c>
      <c r="OM69" s="6" t="str">
        <f t="shared" ref="OM69:OM132" ca="1" si="663">IFERROR(INDIRECT(ADDRESS(OQ69,4,,,"日々処理")),"")</f>
        <v/>
      </c>
      <c r="ON69" s="6" t="str">
        <f t="shared" ref="ON69:ON132" ca="1" si="664">IFERROR(INDIRECT(ADDRESS(OQ69,5,,,"日々処理")),"")</f>
        <v/>
      </c>
      <c r="OO69" s="22" t="e">
        <f t="shared" ref="OO69:OO132" ca="1" si="665">IF(INDIRECT(ADDRESS(ROW()-1,COLUMN()-2))="摘要",INDIRECT(ADDRESS(ROW()-3,COLUMN())),INDIRECT(ADDRESS(ROW()-1,COLUMN()))-1)</f>
        <v>#VALUE!</v>
      </c>
      <c r="OP69" s="22" t="e">
        <f t="shared" ref="OP69:OP132" ca="1" si="666">IF(INDIRECT(ADDRESS(ROW()-1,COLUMN()-3))="摘要",INDIRECT(ADDRESS(ROW()-3,COLUMN()-4)),IF(OO69&gt;0,INDIRECT(ADDRESS(ROW()-1,COLUMN())),""))</f>
        <v>#VALUE!</v>
      </c>
      <c r="OQ69" s="22" t="str">
        <f ca="1">IFERROR(IF(INDIRECT(ADDRESS(ROW()-1,COLUMN()-2))="摘要",MATCH(OP69,日々処理!OL:OL,0),MATCH(OP69,INDIRECT(ADDRESS(INDIRECT(ADDRESS(ROW()-1,COLUMN()))+1,2,,,"日々処理")):INDIRECT(ADDRESS(INDIRECT(ADDRESS(ROW()-1,COLUMN()))+1000,2,,,"日々処理")),0)+INDIRECT(ADDRESS(ROW()-1,COLUMN()))),"")</f>
        <v/>
      </c>
      <c r="OR69" s="91" t="str">
        <f t="shared" ca="1" si="536"/>
        <v/>
      </c>
      <c r="OS69" s="91" t="str">
        <f t="shared" ca="1" si="511"/>
        <v/>
      </c>
      <c r="OT69" s="91" t="str">
        <f t="shared" ca="1" si="511"/>
        <v/>
      </c>
      <c r="OU69" s="91" t="str">
        <f t="shared" ca="1" si="511"/>
        <v/>
      </c>
      <c r="OV69" s="91" t="str">
        <f t="shared" ca="1" si="511"/>
        <v/>
      </c>
      <c r="OW69" s="91" t="str">
        <f t="shared" ca="1" si="511"/>
        <v/>
      </c>
      <c r="OX69" s="91" t="str">
        <f t="shared" ca="1" si="511"/>
        <v/>
      </c>
      <c r="OY69" s="91" t="str">
        <f t="shared" ca="1" si="511"/>
        <v/>
      </c>
      <c r="OZ69" s="91" t="str">
        <f t="shared" ca="1" si="511"/>
        <v/>
      </c>
      <c r="PA69" s="91" t="str">
        <f t="shared" ca="1" si="511"/>
        <v/>
      </c>
      <c r="PB69" s="91" t="str">
        <f t="shared" ca="1" si="511"/>
        <v/>
      </c>
      <c r="PC69" s="91" t="str">
        <f t="shared" ca="1" si="511"/>
        <v/>
      </c>
      <c r="PE69" s="20" t="str">
        <f t="shared" ref="PE69:PE132" ca="1" si="667">IFERROR(INDIRECT(ADDRESS(PK69,1,,,"日々処理")),"")</f>
        <v/>
      </c>
      <c r="PF69" s="21" t="str">
        <f t="shared" ref="PF69:PF132" ca="1" si="668">IFERROR(INDIRECT(ADDRESS(PK69,19,,,"日々処理")),"")</f>
        <v/>
      </c>
      <c r="PG69" s="6" t="str">
        <f t="shared" ref="PG69:PG132" ca="1" si="669">IFERROR(INDIRECT(ADDRESS(PK69,4,,,"日々処理")),"")</f>
        <v/>
      </c>
      <c r="PH69" s="6" t="str">
        <f t="shared" ref="PH69:PH132" ca="1" si="670">IFERROR(INDIRECT(ADDRESS(PK69,5,,,"日々処理")),"")</f>
        <v/>
      </c>
      <c r="PI69" s="22" t="e">
        <f t="shared" ref="PI69:PI132" ca="1" si="671">IF(INDIRECT(ADDRESS(ROW()-1,COLUMN()-2))="摘要",INDIRECT(ADDRESS(ROW()-3,COLUMN())),INDIRECT(ADDRESS(ROW()-1,COLUMN()))-1)</f>
        <v>#VALUE!</v>
      </c>
      <c r="PJ69" s="22" t="e">
        <f t="shared" ref="PJ69:PJ132" ca="1" si="672">IF(INDIRECT(ADDRESS(ROW()-1,COLUMN()-3))="摘要",INDIRECT(ADDRESS(ROW()-3,COLUMN()-4)),IF(PI69&gt;0,INDIRECT(ADDRESS(ROW()-1,COLUMN())),""))</f>
        <v>#VALUE!</v>
      </c>
      <c r="PK69" s="22" t="str">
        <f ca="1">IFERROR(IF(INDIRECT(ADDRESS(ROW()-1,COLUMN()-2))="摘要",MATCH(PJ69,日々処理!PF:PF,0),MATCH(PJ69,INDIRECT(ADDRESS(INDIRECT(ADDRESS(ROW()-1,COLUMN()))+1,2,,,"日々処理")):INDIRECT(ADDRESS(INDIRECT(ADDRESS(ROW()-1,COLUMN()))+1000,2,,,"日々処理")),0)+INDIRECT(ADDRESS(ROW()-1,COLUMN()))),"")</f>
        <v/>
      </c>
      <c r="PL69" s="91" t="str">
        <f t="shared" ca="1" si="537"/>
        <v/>
      </c>
      <c r="PM69" s="91" t="str">
        <f t="shared" ca="1" si="512"/>
        <v/>
      </c>
      <c r="PN69" s="91" t="str">
        <f t="shared" ca="1" si="512"/>
        <v/>
      </c>
      <c r="PO69" s="91" t="str">
        <f t="shared" ca="1" si="512"/>
        <v/>
      </c>
      <c r="PP69" s="91" t="str">
        <f t="shared" ca="1" si="512"/>
        <v/>
      </c>
      <c r="PQ69" s="91" t="str">
        <f t="shared" ca="1" si="512"/>
        <v/>
      </c>
      <c r="PR69" s="91" t="str">
        <f t="shared" ca="1" si="512"/>
        <v/>
      </c>
      <c r="PS69" s="91" t="str">
        <f t="shared" ca="1" si="512"/>
        <v/>
      </c>
      <c r="PT69" s="91" t="str">
        <f t="shared" ca="1" si="512"/>
        <v/>
      </c>
      <c r="PU69" s="91" t="str">
        <f t="shared" ca="1" si="512"/>
        <v/>
      </c>
      <c r="PV69" s="91" t="str">
        <f t="shared" ca="1" si="512"/>
        <v/>
      </c>
      <c r="PW69" s="91" t="str">
        <f t="shared" ca="1" si="512"/>
        <v/>
      </c>
      <c r="PY69" s="20" t="str">
        <f t="shared" ref="PY69:PY132" ca="1" si="673">IFERROR(INDIRECT(ADDRESS(QE69,1,,,"日々処理")),"")</f>
        <v/>
      </c>
      <c r="PZ69" s="21" t="str">
        <f t="shared" ref="PZ69:PZ132" ca="1" si="674">IFERROR(INDIRECT(ADDRESS(QE69,19,,,"日々処理")),"")</f>
        <v/>
      </c>
      <c r="QA69" s="6" t="str">
        <f t="shared" ref="QA69:QA132" ca="1" si="675">IFERROR(INDIRECT(ADDRESS(QE69,4,,,"日々処理")),"")</f>
        <v/>
      </c>
      <c r="QB69" s="6" t="str">
        <f t="shared" ref="QB69:QB132" ca="1" si="676">IFERROR(INDIRECT(ADDRESS(QE69,5,,,"日々処理")),"")</f>
        <v/>
      </c>
      <c r="QC69" s="22" t="e">
        <f t="shared" ref="QC69:QC132" ca="1" si="677">IF(INDIRECT(ADDRESS(ROW()-1,COLUMN()-2))="摘要",INDIRECT(ADDRESS(ROW()-3,COLUMN())),INDIRECT(ADDRESS(ROW()-1,COLUMN()))-1)</f>
        <v>#VALUE!</v>
      </c>
      <c r="QD69" s="22" t="e">
        <f t="shared" ref="QD69:QD132" ca="1" si="678">IF(INDIRECT(ADDRESS(ROW()-1,COLUMN()-3))="摘要",INDIRECT(ADDRESS(ROW()-3,COLUMN()-4)),IF(QC69&gt;0,INDIRECT(ADDRESS(ROW()-1,COLUMN())),""))</f>
        <v>#VALUE!</v>
      </c>
      <c r="QE69" s="22" t="str">
        <f ca="1">IFERROR(IF(INDIRECT(ADDRESS(ROW()-1,COLUMN()-2))="摘要",MATCH(QD69,日々処理!PZ:PZ,0),MATCH(QD69,INDIRECT(ADDRESS(INDIRECT(ADDRESS(ROW()-1,COLUMN()))+1,2,,,"日々処理")):INDIRECT(ADDRESS(INDIRECT(ADDRESS(ROW()-1,COLUMN()))+1000,2,,,"日々処理")),0)+INDIRECT(ADDRESS(ROW()-1,COLUMN()))),"")</f>
        <v/>
      </c>
      <c r="QF69" s="91" t="str">
        <f t="shared" ca="1" si="538"/>
        <v/>
      </c>
      <c r="QG69" s="91" t="str">
        <f t="shared" ca="1" si="513"/>
        <v/>
      </c>
      <c r="QH69" s="91" t="str">
        <f t="shared" ca="1" si="513"/>
        <v/>
      </c>
      <c r="QI69" s="91" t="str">
        <f t="shared" ca="1" si="513"/>
        <v/>
      </c>
      <c r="QJ69" s="91" t="str">
        <f t="shared" ca="1" si="513"/>
        <v/>
      </c>
      <c r="QK69" s="91" t="str">
        <f t="shared" ca="1" si="513"/>
        <v/>
      </c>
      <c r="QL69" s="91" t="str">
        <f t="shared" ca="1" si="513"/>
        <v/>
      </c>
      <c r="QM69" s="91" t="str">
        <f t="shared" ca="1" si="513"/>
        <v/>
      </c>
      <c r="QN69" s="91" t="str">
        <f t="shared" ca="1" si="513"/>
        <v/>
      </c>
      <c r="QO69" s="91" t="str">
        <f t="shared" ca="1" si="513"/>
        <v/>
      </c>
      <c r="QP69" s="91" t="str">
        <f t="shared" ca="1" si="513"/>
        <v/>
      </c>
      <c r="QQ69" s="91" t="str">
        <f t="shared" ca="1" si="513"/>
        <v/>
      </c>
      <c r="QS69" s="20" t="str">
        <f t="shared" ref="QS69:QS132" ca="1" si="679">IFERROR(INDIRECT(ADDRESS(QY69,1,,,"日々処理")),"")</f>
        <v/>
      </c>
      <c r="QT69" s="21" t="str">
        <f t="shared" ref="QT69:QT132" ca="1" si="680">IFERROR(INDIRECT(ADDRESS(QY69,19,,,"日々処理")),"")</f>
        <v/>
      </c>
      <c r="QU69" s="6" t="str">
        <f t="shared" ref="QU69:QU132" ca="1" si="681">IFERROR(INDIRECT(ADDRESS(QY69,4,,,"日々処理")),"")</f>
        <v/>
      </c>
      <c r="QV69" s="6" t="str">
        <f t="shared" ref="QV69:QV132" ca="1" si="682">IFERROR(INDIRECT(ADDRESS(QY69,5,,,"日々処理")),"")</f>
        <v/>
      </c>
      <c r="QW69" s="22" t="e">
        <f t="shared" ref="QW69:QW132" ca="1" si="683">IF(INDIRECT(ADDRESS(ROW()-1,COLUMN()-2))="摘要",INDIRECT(ADDRESS(ROW()-3,COLUMN())),INDIRECT(ADDRESS(ROW()-1,COLUMN()))-1)</f>
        <v>#VALUE!</v>
      </c>
      <c r="QX69" s="22" t="e">
        <f t="shared" ref="QX69:QX132" ca="1" si="684">IF(INDIRECT(ADDRESS(ROW()-1,COLUMN()-3))="摘要",INDIRECT(ADDRESS(ROW()-3,COLUMN()-4)),IF(QW69&gt;0,INDIRECT(ADDRESS(ROW()-1,COLUMN())),""))</f>
        <v>#VALUE!</v>
      </c>
      <c r="QY69" s="22" t="str">
        <f ca="1">IFERROR(IF(INDIRECT(ADDRESS(ROW()-1,COLUMN()-2))="摘要",MATCH(QX69,日々処理!QT:QT,0),MATCH(QX69,INDIRECT(ADDRESS(INDIRECT(ADDRESS(ROW()-1,COLUMN()))+1,2,,,"日々処理")):INDIRECT(ADDRESS(INDIRECT(ADDRESS(ROW()-1,COLUMN()))+1000,2,,,"日々処理")),0)+INDIRECT(ADDRESS(ROW()-1,COLUMN()))),"")</f>
        <v/>
      </c>
      <c r="QZ69" s="91" t="str">
        <f t="shared" ca="1" si="539"/>
        <v/>
      </c>
      <c r="RA69" s="91" t="str">
        <f t="shared" ca="1" si="514"/>
        <v/>
      </c>
      <c r="RB69" s="91" t="str">
        <f t="shared" ca="1" si="514"/>
        <v/>
      </c>
      <c r="RC69" s="91" t="str">
        <f t="shared" ca="1" si="514"/>
        <v/>
      </c>
      <c r="RD69" s="91" t="str">
        <f t="shared" ca="1" si="514"/>
        <v/>
      </c>
      <c r="RE69" s="91" t="str">
        <f t="shared" ca="1" si="514"/>
        <v/>
      </c>
      <c r="RF69" s="91" t="str">
        <f t="shared" ca="1" si="514"/>
        <v/>
      </c>
      <c r="RG69" s="91" t="str">
        <f t="shared" ca="1" si="514"/>
        <v/>
      </c>
      <c r="RH69" s="91" t="str">
        <f t="shared" ca="1" si="514"/>
        <v/>
      </c>
      <c r="RI69" s="91" t="str">
        <f t="shared" ca="1" si="514"/>
        <v/>
      </c>
      <c r="RJ69" s="91" t="str">
        <f t="shared" ca="1" si="514"/>
        <v/>
      </c>
      <c r="RK69" s="91" t="str">
        <f t="shared" ca="1" si="514"/>
        <v/>
      </c>
      <c r="RM69" s="20" t="str">
        <f t="shared" ref="RM69:RM132" ca="1" si="685">IFERROR(INDIRECT(ADDRESS(RS69,1,,,"日々処理")),"")</f>
        <v/>
      </c>
      <c r="RN69" s="21" t="str">
        <f t="shared" ref="RN69:RN132" ca="1" si="686">IFERROR(INDIRECT(ADDRESS(RS69,19,,,"日々処理")),"")</f>
        <v/>
      </c>
      <c r="RO69" s="6" t="str">
        <f t="shared" ref="RO69:RO132" ca="1" si="687">IFERROR(INDIRECT(ADDRESS(RS69,4,,,"日々処理")),"")</f>
        <v/>
      </c>
      <c r="RP69" s="6" t="str">
        <f t="shared" ref="RP69:RP132" ca="1" si="688">IFERROR(INDIRECT(ADDRESS(RS69,5,,,"日々処理")),"")</f>
        <v/>
      </c>
      <c r="RQ69" s="22" t="e">
        <f t="shared" ref="RQ69:RQ132" ca="1" si="689">IF(INDIRECT(ADDRESS(ROW()-1,COLUMN()-2))="摘要",INDIRECT(ADDRESS(ROW()-3,COLUMN())),INDIRECT(ADDRESS(ROW()-1,COLUMN()))-1)</f>
        <v>#VALUE!</v>
      </c>
      <c r="RR69" s="22" t="e">
        <f t="shared" ref="RR69:RR132" ca="1" si="690">IF(INDIRECT(ADDRESS(ROW()-1,COLUMN()-3))="摘要",INDIRECT(ADDRESS(ROW()-3,COLUMN()-4)),IF(RQ69&gt;0,INDIRECT(ADDRESS(ROW()-1,COLUMN())),""))</f>
        <v>#VALUE!</v>
      </c>
      <c r="RS69" s="22" t="str">
        <f ca="1">IFERROR(IF(INDIRECT(ADDRESS(ROW()-1,COLUMN()-2))="摘要",MATCH(RR69,日々処理!RN:RN,0),MATCH(RR69,INDIRECT(ADDRESS(INDIRECT(ADDRESS(ROW()-1,COLUMN()))+1,2,,,"日々処理")):INDIRECT(ADDRESS(INDIRECT(ADDRESS(ROW()-1,COLUMN()))+1000,2,,,"日々処理")),0)+INDIRECT(ADDRESS(ROW()-1,COLUMN()))),"")</f>
        <v/>
      </c>
      <c r="RT69" s="91" t="str">
        <f t="shared" ca="1" si="540"/>
        <v/>
      </c>
      <c r="RU69" s="91" t="str">
        <f t="shared" ca="1" si="515"/>
        <v/>
      </c>
      <c r="RV69" s="91" t="str">
        <f t="shared" ca="1" si="515"/>
        <v/>
      </c>
      <c r="RW69" s="91" t="str">
        <f t="shared" ca="1" si="515"/>
        <v/>
      </c>
      <c r="RX69" s="91" t="str">
        <f t="shared" ca="1" si="515"/>
        <v/>
      </c>
      <c r="RY69" s="91" t="str">
        <f t="shared" ca="1" si="515"/>
        <v/>
      </c>
      <c r="RZ69" s="91" t="str">
        <f t="shared" ca="1" si="515"/>
        <v/>
      </c>
      <c r="SA69" s="91" t="str">
        <f t="shared" ca="1" si="515"/>
        <v/>
      </c>
      <c r="SB69" s="91" t="str">
        <f t="shared" ca="1" si="515"/>
        <v/>
      </c>
      <c r="SC69" s="91" t="str">
        <f t="shared" ca="1" si="515"/>
        <v/>
      </c>
      <c r="SD69" s="91" t="str">
        <f t="shared" ca="1" si="515"/>
        <v/>
      </c>
      <c r="SE69" s="91" t="str">
        <f t="shared" ca="1" si="515"/>
        <v/>
      </c>
    </row>
    <row r="70" spans="1:499" ht="12" customHeight="1">
      <c r="A70" s="20" t="str">
        <f t="shared" ca="1" si="541"/>
        <v/>
      </c>
      <c r="B70" s="21" t="str">
        <f t="shared" ca="1" si="542"/>
        <v/>
      </c>
      <c r="C70" s="6" t="str">
        <f t="shared" ca="1" si="543"/>
        <v/>
      </c>
      <c r="D70" s="6" t="str">
        <f t="shared" ca="1" si="544"/>
        <v/>
      </c>
      <c r="E70" s="22" t="e">
        <f t="shared" ca="1" si="545"/>
        <v>#VALUE!</v>
      </c>
      <c r="F70" s="22" t="e">
        <f t="shared" ca="1" si="546"/>
        <v>#VALUE!</v>
      </c>
      <c r="G70" s="22" t="str">
        <f ca="1">IFERROR(IF(INDIRECT(ADDRESS(ROW()-1,COLUMN()-2))="摘要",MATCH(F70,日々処理!B:B,0),MATCH(F70,INDIRECT(ADDRESS(INDIRECT(ADDRESS(ROW()-1,COLUMN()))+1,2,,,"日々処理")):INDIRECT(ADDRESS(INDIRECT(ADDRESS(ROW()-1,COLUMN()))+1000,2,,,"日々処理")),0)+INDIRECT(ADDRESS(ROW()-1,COLUMN()))),"")</f>
        <v/>
      </c>
      <c r="H70" s="91" t="str">
        <f t="shared" ca="1" si="516"/>
        <v/>
      </c>
      <c r="I70" s="91" t="str">
        <f t="shared" ca="1" si="491"/>
        <v/>
      </c>
      <c r="J70" s="91" t="str">
        <f t="shared" ca="1" si="491"/>
        <v/>
      </c>
      <c r="K70" s="91" t="str">
        <f t="shared" ca="1" si="491"/>
        <v/>
      </c>
      <c r="L70" s="91" t="str">
        <f t="shared" ca="1" si="491"/>
        <v/>
      </c>
      <c r="M70" s="91" t="str">
        <f t="shared" ca="1" si="491"/>
        <v/>
      </c>
      <c r="N70" s="91" t="str">
        <f t="shared" ca="1" si="491"/>
        <v/>
      </c>
      <c r="O70" s="91" t="str">
        <f t="shared" ca="1" si="491"/>
        <v/>
      </c>
      <c r="P70" s="91" t="str">
        <f t="shared" ca="1" si="491"/>
        <v/>
      </c>
      <c r="Q70" s="91" t="str">
        <f t="shared" ca="1" si="491"/>
        <v/>
      </c>
      <c r="R70" s="91" t="str">
        <f t="shared" ca="1" si="491"/>
        <v/>
      </c>
      <c r="S70" s="91" t="str">
        <f t="shared" ca="1" si="491"/>
        <v/>
      </c>
      <c r="T70" s="89"/>
      <c r="U70" s="20" t="str">
        <f t="shared" ca="1" si="547"/>
        <v/>
      </c>
      <c r="V70" s="21" t="str">
        <f t="shared" ca="1" si="548"/>
        <v/>
      </c>
      <c r="W70" s="6" t="str">
        <f t="shared" ca="1" si="549"/>
        <v/>
      </c>
      <c r="X70" s="6" t="str">
        <f t="shared" ca="1" si="550"/>
        <v/>
      </c>
      <c r="Y70" s="22" t="e">
        <f t="shared" ca="1" si="551"/>
        <v>#VALUE!</v>
      </c>
      <c r="Z70" s="22" t="e">
        <f t="shared" ca="1" si="552"/>
        <v>#VALUE!</v>
      </c>
      <c r="AA70" s="22" t="str">
        <f ca="1">IFERROR(IF(INDIRECT(ADDRESS(ROW()-1,COLUMN()-2))="摘要",MATCH(Z70,日々処理!V:V,0),MATCH(Z70,INDIRECT(ADDRESS(INDIRECT(ADDRESS(ROW()-1,COLUMN()))+1,2,,,"日々処理")):INDIRECT(ADDRESS(INDIRECT(ADDRESS(ROW()-1,COLUMN()))+1000,2,,,"日々処理")),0)+INDIRECT(ADDRESS(ROW()-1,COLUMN()))),"")</f>
        <v/>
      </c>
      <c r="AB70" s="91" t="str">
        <f t="shared" ca="1" si="517"/>
        <v/>
      </c>
      <c r="AC70" s="91" t="str">
        <f t="shared" ca="1" si="492"/>
        <v/>
      </c>
      <c r="AD70" s="91" t="str">
        <f t="shared" ca="1" si="492"/>
        <v/>
      </c>
      <c r="AE70" s="91" t="str">
        <f t="shared" ca="1" si="492"/>
        <v/>
      </c>
      <c r="AF70" s="91" t="str">
        <f t="shared" ca="1" si="492"/>
        <v/>
      </c>
      <c r="AG70" s="91" t="str">
        <f t="shared" ca="1" si="492"/>
        <v/>
      </c>
      <c r="AH70" s="91" t="str">
        <f t="shared" ca="1" si="492"/>
        <v/>
      </c>
      <c r="AI70" s="91" t="str">
        <f t="shared" ca="1" si="492"/>
        <v/>
      </c>
      <c r="AJ70" s="91" t="str">
        <f t="shared" ca="1" si="492"/>
        <v/>
      </c>
      <c r="AK70" s="91" t="str">
        <f t="shared" ca="1" si="492"/>
        <v/>
      </c>
      <c r="AL70" s="91" t="str">
        <f t="shared" ca="1" si="492"/>
        <v/>
      </c>
      <c r="AM70" s="91" t="str">
        <f t="shared" ca="1" si="492"/>
        <v/>
      </c>
      <c r="AO70" s="20" t="str">
        <f t="shared" ca="1" si="553"/>
        <v/>
      </c>
      <c r="AP70" s="21" t="str">
        <f t="shared" ca="1" si="554"/>
        <v/>
      </c>
      <c r="AQ70" s="6" t="str">
        <f t="shared" ca="1" si="555"/>
        <v/>
      </c>
      <c r="AR70" s="6" t="str">
        <f t="shared" ca="1" si="556"/>
        <v/>
      </c>
      <c r="AS70" s="22" t="e">
        <f t="shared" ca="1" si="557"/>
        <v>#VALUE!</v>
      </c>
      <c r="AT70" s="22" t="e">
        <f t="shared" ca="1" si="558"/>
        <v>#VALUE!</v>
      </c>
      <c r="AU70" s="22" t="str">
        <f ca="1">IFERROR(IF(INDIRECT(ADDRESS(ROW()-1,COLUMN()-2))="摘要",MATCH(AT70,日々処理!AP:AP,0),MATCH(AT70,INDIRECT(ADDRESS(INDIRECT(ADDRESS(ROW()-1,COLUMN()))+1,2,,,"日々処理")):INDIRECT(ADDRESS(INDIRECT(ADDRESS(ROW()-1,COLUMN()))+1000,2,,,"日々処理")),0)+INDIRECT(ADDRESS(ROW()-1,COLUMN()))),"")</f>
        <v/>
      </c>
      <c r="AV70" s="91" t="str">
        <f t="shared" ca="1" si="518"/>
        <v/>
      </c>
      <c r="AW70" s="91" t="str">
        <f t="shared" ca="1" si="493"/>
        <v/>
      </c>
      <c r="AX70" s="91" t="str">
        <f t="shared" ca="1" si="493"/>
        <v/>
      </c>
      <c r="AY70" s="91" t="str">
        <f t="shared" ca="1" si="493"/>
        <v/>
      </c>
      <c r="AZ70" s="91" t="str">
        <f t="shared" ca="1" si="493"/>
        <v/>
      </c>
      <c r="BA70" s="91" t="str">
        <f t="shared" ca="1" si="493"/>
        <v/>
      </c>
      <c r="BB70" s="91" t="str">
        <f t="shared" ca="1" si="493"/>
        <v/>
      </c>
      <c r="BC70" s="91" t="str">
        <f t="shared" ca="1" si="493"/>
        <v/>
      </c>
      <c r="BD70" s="91" t="str">
        <f t="shared" ca="1" si="493"/>
        <v/>
      </c>
      <c r="BE70" s="91" t="str">
        <f t="shared" ca="1" si="493"/>
        <v/>
      </c>
      <c r="BF70" s="91" t="str">
        <f t="shared" ca="1" si="493"/>
        <v/>
      </c>
      <c r="BG70" s="91" t="str">
        <f t="shared" ca="1" si="493"/>
        <v/>
      </c>
      <c r="BI70" s="20" t="str">
        <f t="shared" ca="1" si="559"/>
        <v/>
      </c>
      <c r="BJ70" s="21" t="str">
        <f t="shared" ca="1" si="560"/>
        <v/>
      </c>
      <c r="BK70" s="6" t="str">
        <f t="shared" ca="1" si="561"/>
        <v/>
      </c>
      <c r="BL70" s="6" t="str">
        <f t="shared" ca="1" si="562"/>
        <v/>
      </c>
      <c r="BM70" s="22" t="e">
        <f t="shared" ca="1" si="563"/>
        <v>#VALUE!</v>
      </c>
      <c r="BN70" s="22" t="e">
        <f t="shared" ca="1" si="564"/>
        <v>#VALUE!</v>
      </c>
      <c r="BO70" s="22" t="str">
        <f ca="1">IFERROR(IF(INDIRECT(ADDRESS(ROW()-1,COLUMN()-2))="摘要",MATCH(BN70,日々処理!BJ:BJ,0),MATCH(BN70,INDIRECT(ADDRESS(INDIRECT(ADDRESS(ROW()-1,COLUMN()))+1,2,,,"日々処理")):INDIRECT(ADDRESS(INDIRECT(ADDRESS(ROW()-1,COLUMN()))+1000,2,,,"日々処理")),0)+INDIRECT(ADDRESS(ROW()-1,COLUMN()))),"")</f>
        <v/>
      </c>
      <c r="BP70" s="91" t="str">
        <f t="shared" ca="1" si="519"/>
        <v/>
      </c>
      <c r="BQ70" s="91" t="str">
        <f t="shared" ca="1" si="494"/>
        <v/>
      </c>
      <c r="BR70" s="91" t="str">
        <f t="shared" ca="1" si="494"/>
        <v/>
      </c>
      <c r="BS70" s="91" t="str">
        <f t="shared" ca="1" si="494"/>
        <v/>
      </c>
      <c r="BT70" s="91" t="str">
        <f t="shared" ca="1" si="494"/>
        <v/>
      </c>
      <c r="BU70" s="91" t="str">
        <f t="shared" ca="1" si="494"/>
        <v/>
      </c>
      <c r="BV70" s="91" t="str">
        <f t="shared" ca="1" si="494"/>
        <v/>
      </c>
      <c r="BW70" s="91" t="str">
        <f t="shared" ca="1" si="494"/>
        <v/>
      </c>
      <c r="BX70" s="91" t="str">
        <f t="shared" ca="1" si="494"/>
        <v/>
      </c>
      <c r="BY70" s="91" t="str">
        <f t="shared" ca="1" si="494"/>
        <v/>
      </c>
      <c r="BZ70" s="91" t="str">
        <f t="shared" ca="1" si="494"/>
        <v/>
      </c>
      <c r="CA70" s="91" t="str">
        <f t="shared" ca="1" si="494"/>
        <v/>
      </c>
      <c r="CC70" s="20" t="str">
        <f t="shared" ca="1" si="565"/>
        <v/>
      </c>
      <c r="CD70" s="21" t="str">
        <f t="shared" ca="1" si="566"/>
        <v/>
      </c>
      <c r="CE70" s="6" t="str">
        <f t="shared" ca="1" si="567"/>
        <v/>
      </c>
      <c r="CF70" s="6" t="str">
        <f t="shared" ca="1" si="568"/>
        <v/>
      </c>
      <c r="CG70" s="22" t="e">
        <f t="shared" ca="1" si="569"/>
        <v>#VALUE!</v>
      </c>
      <c r="CH70" s="22" t="e">
        <f t="shared" ca="1" si="570"/>
        <v>#VALUE!</v>
      </c>
      <c r="CI70" s="22" t="str">
        <f ca="1">IFERROR(IF(INDIRECT(ADDRESS(ROW()-1,COLUMN()-2))="摘要",MATCH(CH70,日々処理!CD:CD,0),MATCH(CH70,INDIRECT(ADDRESS(INDIRECT(ADDRESS(ROW()-1,COLUMN()))+1,2,,,"日々処理")):INDIRECT(ADDRESS(INDIRECT(ADDRESS(ROW()-1,COLUMN()))+1000,2,,,"日々処理")),0)+INDIRECT(ADDRESS(ROW()-1,COLUMN()))),"")</f>
        <v/>
      </c>
      <c r="CJ70" s="91" t="str">
        <f t="shared" ca="1" si="520"/>
        <v/>
      </c>
      <c r="CK70" s="91" t="str">
        <f t="shared" ca="1" si="495"/>
        <v/>
      </c>
      <c r="CL70" s="91" t="str">
        <f t="shared" ca="1" si="495"/>
        <v/>
      </c>
      <c r="CM70" s="91" t="str">
        <f t="shared" ca="1" si="495"/>
        <v/>
      </c>
      <c r="CN70" s="91" t="str">
        <f t="shared" ca="1" si="495"/>
        <v/>
      </c>
      <c r="CO70" s="91" t="str">
        <f t="shared" ca="1" si="495"/>
        <v/>
      </c>
      <c r="CP70" s="91" t="str">
        <f t="shared" ca="1" si="495"/>
        <v/>
      </c>
      <c r="CQ70" s="91" t="str">
        <f t="shared" ca="1" si="495"/>
        <v/>
      </c>
      <c r="CR70" s="91" t="str">
        <f t="shared" ca="1" si="495"/>
        <v/>
      </c>
      <c r="CS70" s="91" t="str">
        <f t="shared" ca="1" si="495"/>
        <v/>
      </c>
      <c r="CT70" s="91" t="str">
        <f t="shared" ca="1" si="495"/>
        <v/>
      </c>
      <c r="CU70" s="91" t="str">
        <f t="shared" ca="1" si="495"/>
        <v/>
      </c>
      <c r="CW70" s="20" t="str">
        <f t="shared" ca="1" si="571"/>
        <v/>
      </c>
      <c r="CX70" s="21" t="str">
        <f t="shared" ca="1" si="572"/>
        <v/>
      </c>
      <c r="CY70" s="6" t="str">
        <f t="shared" ca="1" si="573"/>
        <v/>
      </c>
      <c r="CZ70" s="6" t="str">
        <f t="shared" ca="1" si="574"/>
        <v/>
      </c>
      <c r="DA70" s="22" t="e">
        <f t="shared" ca="1" si="575"/>
        <v>#VALUE!</v>
      </c>
      <c r="DB70" s="22" t="e">
        <f t="shared" ca="1" si="576"/>
        <v>#VALUE!</v>
      </c>
      <c r="DC70" s="22" t="str">
        <f ca="1">IFERROR(IF(INDIRECT(ADDRESS(ROW()-1,COLUMN()-2))="摘要",MATCH(DB70,日々処理!CX:CX,0),MATCH(DB70,INDIRECT(ADDRESS(INDIRECT(ADDRESS(ROW()-1,COLUMN()))+1,2,,,"日々処理")):INDIRECT(ADDRESS(INDIRECT(ADDRESS(ROW()-1,COLUMN()))+1000,2,,,"日々処理")),0)+INDIRECT(ADDRESS(ROW()-1,COLUMN()))),"")</f>
        <v/>
      </c>
      <c r="DD70" s="91" t="str">
        <f t="shared" ca="1" si="521"/>
        <v/>
      </c>
      <c r="DE70" s="91" t="str">
        <f t="shared" ca="1" si="496"/>
        <v/>
      </c>
      <c r="DF70" s="91" t="str">
        <f t="shared" ca="1" si="496"/>
        <v/>
      </c>
      <c r="DG70" s="91" t="str">
        <f t="shared" ca="1" si="496"/>
        <v/>
      </c>
      <c r="DH70" s="91" t="str">
        <f t="shared" ca="1" si="496"/>
        <v/>
      </c>
      <c r="DI70" s="91" t="str">
        <f t="shared" ca="1" si="496"/>
        <v/>
      </c>
      <c r="DJ70" s="91" t="str">
        <f t="shared" ca="1" si="496"/>
        <v/>
      </c>
      <c r="DK70" s="91" t="str">
        <f t="shared" ca="1" si="496"/>
        <v/>
      </c>
      <c r="DL70" s="91" t="str">
        <f t="shared" ca="1" si="496"/>
        <v/>
      </c>
      <c r="DM70" s="91" t="str">
        <f t="shared" ca="1" si="496"/>
        <v/>
      </c>
      <c r="DN70" s="91" t="str">
        <f t="shared" ca="1" si="496"/>
        <v/>
      </c>
      <c r="DO70" s="91" t="str">
        <f t="shared" ca="1" si="496"/>
        <v/>
      </c>
      <c r="DQ70" s="20" t="str">
        <f t="shared" ca="1" si="577"/>
        <v/>
      </c>
      <c r="DR70" s="21" t="str">
        <f t="shared" ca="1" si="578"/>
        <v/>
      </c>
      <c r="DS70" s="6" t="str">
        <f t="shared" ca="1" si="579"/>
        <v/>
      </c>
      <c r="DT70" s="6" t="str">
        <f t="shared" ca="1" si="580"/>
        <v/>
      </c>
      <c r="DU70" s="22" t="e">
        <f t="shared" ca="1" si="581"/>
        <v>#VALUE!</v>
      </c>
      <c r="DV70" s="22" t="e">
        <f t="shared" ca="1" si="582"/>
        <v>#VALUE!</v>
      </c>
      <c r="DW70" s="22" t="str">
        <f ca="1">IFERROR(IF(INDIRECT(ADDRESS(ROW()-1,COLUMN()-2))="摘要",MATCH(DV70,日々処理!DR:DR,0),MATCH(DV70,INDIRECT(ADDRESS(INDIRECT(ADDRESS(ROW()-1,COLUMN()))+1,2,,,"日々処理")):INDIRECT(ADDRESS(INDIRECT(ADDRESS(ROW()-1,COLUMN()))+1000,2,,,"日々処理")),0)+INDIRECT(ADDRESS(ROW()-1,COLUMN()))),"")</f>
        <v/>
      </c>
      <c r="DX70" s="91" t="str">
        <f t="shared" ca="1" si="522"/>
        <v/>
      </c>
      <c r="DY70" s="91" t="str">
        <f t="shared" ca="1" si="497"/>
        <v/>
      </c>
      <c r="DZ70" s="91" t="str">
        <f t="shared" ca="1" si="497"/>
        <v/>
      </c>
      <c r="EA70" s="91" t="str">
        <f t="shared" ca="1" si="497"/>
        <v/>
      </c>
      <c r="EB70" s="91" t="str">
        <f t="shared" ca="1" si="497"/>
        <v/>
      </c>
      <c r="EC70" s="91" t="str">
        <f t="shared" ca="1" si="497"/>
        <v/>
      </c>
      <c r="ED70" s="91" t="str">
        <f t="shared" ca="1" si="497"/>
        <v/>
      </c>
      <c r="EE70" s="91" t="str">
        <f t="shared" ca="1" si="497"/>
        <v/>
      </c>
      <c r="EF70" s="91" t="str">
        <f t="shared" ca="1" si="497"/>
        <v/>
      </c>
      <c r="EG70" s="91" t="str">
        <f t="shared" ca="1" si="497"/>
        <v/>
      </c>
      <c r="EH70" s="91" t="str">
        <f t="shared" ca="1" si="497"/>
        <v/>
      </c>
      <c r="EI70" s="91" t="str">
        <f t="shared" ca="1" si="497"/>
        <v/>
      </c>
      <c r="EK70" s="20" t="str">
        <f t="shared" ca="1" si="583"/>
        <v/>
      </c>
      <c r="EL70" s="21" t="str">
        <f t="shared" ca="1" si="584"/>
        <v/>
      </c>
      <c r="EM70" s="6" t="str">
        <f t="shared" ca="1" si="585"/>
        <v/>
      </c>
      <c r="EN70" s="6" t="str">
        <f t="shared" ca="1" si="586"/>
        <v/>
      </c>
      <c r="EO70" s="22" t="e">
        <f t="shared" ca="1" si="587"/>
        <v>#VALUE!</v>
      </c>
      <c r="EP70" s="22" t="e">
        <f t="shared" ca="1" si="588"/>
        <v>#VALUE!</v>
      </c>
      <c r="EQ70" s="22" t="str">
        <f ca="1">IFERROR(IF(INDIRECT(ADDRESS(ROW()-1,COLUMN()-2))="摘要",MATCH(EP70,日々処理!EL:EL,0),MATCH(EP70,INDIRECT(ADDRESS(INDIRECT(ADDRESS(ROW()-1,COLUMN()))+1,2,,,"日々処理")):INDIRECT(ADDRESS(INDIRECT(ADDRESS(ROW()-1,COLUMN()))+1000,2,,,"日々処理")),0)+INDIRECT(ADDRESS(ROW()-1,COLUMN()))),"")</f>
        <v/>
      </c>
      <c r="ER70" s="91" t="str">
        <f t="shared" ca="1" si="523"/>
        <v/>
      </c>
      <c r="ES70" s="91" t="str">
        <f t="shared" ca="1" si="498"/>
        <v/>
      </c>
      <c r="ET70" s="91" t="str">
        <f t="shared" ca="1" si="498"/>
        <v/>
      </c>
      <c r="EU70" s="91" t="str">
        <f t="shared" ca="1" si="498"/>
        <v/>
      </c>
      <c r="EV70" s="91" t="str">
        <f t="shared" ca="1" si="498"/>
        <v/>
      </c>
      <c r="EW70" s="91" t="str">
        <f t="shared" ca="1" si="498"/>
        <v/>
      </c>
      <c r="EX70" s="91" t="str">
        <f t="shared" ca="1" si="498"/>
        <v/>
      </c>
      <c r="EY70" s="91" t="str">
        <f t="shared" ca="1" si="498"/>
        <v/>
      </c>
      <c r="EZ70" s="91" t="str">
        <f t="shared" ca="1" si="498"/>
        <v/>
      </c>
      <c r="FA70" s="91" t="str">
        <f t="shared" ca="1" si="498"/>
        <v/>
      </c>
      <c r="FB70" s="91" t="str">
        <f t="shared" ca="1" si="498"/>
        <v/>
      </c>
      <c r="FC70" s="91" t="str">
        <f t="shared" ca="1" si="498"/>
        <v/>
      </c>
      <c r="FE70" s="20" t="str">
        <f t="shared" ca="1" si="589"/>
        <v/>
      </c>
      <c r="FF70" s="21" t="str">
        <f t="shared" ca="1" si="590"/>
        <v/>
      </c>
      <c r="FG70" s="6" t="str">
        <f t="shared" ca="1" si="591"/>
        <v/>
      </c>
      <c r="FH70" s="6" t="str">
        <f t="shared" ca="1" si="592"/>
        <v/>
      </c>
      <c r="FI70" s="22" t="e">
        <f t="shared" ca="1" si="593"/>
        <v>#VALUE!</v>
      </c>
      <c r="FJ70" s="22" t="e">
        <f t="shared" ca="1" si="594"/>
        <v>#VALUE!</v>
      </c>
      <c r="FK70" s="22" t="str">
        <f ca="1">IFERROR(IF(INDIRECT(ADDRESS(ROW()-1,COLUMN()-2))="摘要",MATCH(FJ70,日々処理!FF:FF,0),MATCH(FJ70,INDIRECT(ADDRESS(INDIRECT(ADDRESS(ROW()-1,COLUMN()))+1,2,,,"日々処理")):INDIRECT(ADDRESS(INDIRECT(ADDRESS(ROW()-1,COLUMN()))+1000,2,,,"日々処理")),0)+INDIRECT(ADDRESS(ROW()-1,COLUMN()))),"")</f>
        <v/>
      </c>
      <c r="FL70" s="91" t="str">
        <f t="shared" ca="1" si="524"/>
        <v/>
      </c>
      <c r="FM70" s="91" t="str">
        <f t="shared" ca="1" si="499"/>
        <v/>
      </c>
      <c r="FN70" s="91" t="str">
        <f t="shared" ca="1" si="499"/>
        <v/>
      </c>
      <c r="FO70" s="91" t="str">
        <f t="shared" ca="1" si="499"/>
        <v/>
      </c>
      <c r="FP70" s="91" t="str">
        <f t="shared" ca="1" si="499"/>
        <v/>
      </c>
      <c r="FQ70" s="91" t="str">
        <f t="shared" ca="1" si="499"/>
        <v/>
      </c>
      <c r="FR70" s="91" t="str">
        <f t="shared" ca="1" si="499"/>
        <v/>
      </c>
      <c r="FS70" s="91" t="str">
        <f t="shared" ca="1" si="499"/>
        <v/>
      </c>
      <c r="FT70" s="91" t="str">
        <f t="shared" ca="1" si="499"/>
        <v/>
      </c>
      <c r="FU70" s="91" t="str">
        <f t="shared" ca="1" si="499"/>
        <v/>
      </c>
      <c r="FV70" s="91" t="str">
        <f t="shared" ca="1" si="499"/>
        <v/>
      </c>
      <c r="FW70" s="91" t="str">
        <f t="shared" ca="1" si="499"/>
        <v/>
      </c>
      <c r="FY70" s="20" t="str">
        <f t="shared" ca="1" si="595"/>
        <v/>
      </c>
      <c r="FZ70" s="21" t="str">
        <f t="shared" ca="1" si="596"/>
        <v/>
      </c>
      <c r="GA70" s="6" t="str">
        <f t="shared" ca="1" si="597"/>
        <v/>
      </c>
      <c r="GB70" s="6" t="str">
        <f t="shared" ca="1" si="598"/>
        <v/>
      </c>
      <c r="GC70" s="22" t="e">
        <f t="shared" ca="1" si="599"/>
        <v>#VALUE!</v>
      </c>
      <c r="GD70" s="22" t="e">
        <f t="shared" ca="1" si="600"/>
        <v>#VALUE!</v>
      </c>
      <c r="GE70" s="22" t="str">
        <f ca="1">IFERROR(IF(INDIRECT(ADDRESS(ROW()-1,COLUMN()-2))="摘要",MATCH(GD70,日々処理!FZ:FZ,0),MATCH(GD70,INDIRECT(ADDRESS(INDIRECT(ADDRESS(ROW()-1,COLUMN()))+1,2,,,"日々処理")):INDIRECT(ADDRESS(INDIRECT(ADDRESS(ROW()-1,COLUMN()))+1000,2,,,"日々処理")),0)+INDIRECT(ADDRESS(ROW()-1,COLUMN()))),"")</f>
        <v/>
      </c>
      <c r="GF70" s="91" t="str">
        <f t="shared" ca="1" si="525"/>
        <v/>
      </c>
      <c r="GG70" s="91" t="str">
        <f t="shared" ca="1" si="500"/>
        <v/>
      </c>
      <c r="GH70" s="91" t="str">
        <f t="shared" ca="1" si="500"/>
        <v/>
      </c>
      <c r="GI70" s="91" t="str">
        <f t="shared" ca="1" si="500"/>
        <v/>
      </c>
      <c r="GJ70" s="91" t="str">
        <f t="shared" ca="1" si="500"/>
        <v/>
      </c>
      <c r="GK70" s="91" t="str">
        <f t="shared" ca="1" si="500"/>
        <v/>
      </c>
      <c r="GL70" s="91" t="str">
        <f t="shared" ca="1" si="500"/>
        <v/>
      </c>
      <c r="GM70" s="91" t="str">
        <f t="shared" ca="1" si="500"/>
        <v/>
      </c>
      <c r="GN70" s="91" t="str">
        <f t="shared" ca="1" si="500"/>
        <v/>
      </c>
      <c r="GO70" s="91" t="str">
        <f t="shared" ca="1" si="500"/>
        <v/>
      </c>
      <c r="GP70" s="91" t="str">
        <f t="shared" ca="1" si="500"/>
        <v/>
      </c>
      <c r="GQ70" s="91" t="str">
        <f t="shared" ca="1" si="500"/>
        <v/>
      </c>
      <c r="GS70" s="20" t="str">
        <f t="shared" ca="1" si="601"/>
        <v/>
      </c>
      <c r="GT70" s="21" t="str">
        <f t="shared" ca="1" si="602"/>
        <v/>
      </c>
      <c r="GU70" s="6" t="str">
        <f t="shared" ca="1" si="603"/>
        <v/>
      </c>
      <c r="GV70" s="6" t="str">
        <f t="shared" ca="1" si="604"/>
        <v/>
      </c>
      <c r="GW70" s="22" t="e">
        <f t="shared" ca="1" si="605"/>
        <v>#VALUE!</v>
      </c>
      <c r="GX70" s="22" t="e">
        <f t="shared" ca="1" si="606"/>
        <v>#VALUE!</v>
      </c>
      <c r="GY70" s="22" t="str">
        <f ca="1">IFERROR(IF(INDIRECT(ADDRESS(ROW()-1,COLUMN()-2))="摘要",MATCH(GX70,日々処理!GT:GT,0),MATCH(GX70,INDIRECT(ADDRESS(INDIRECT(ADDRESS(ROW()-1,COLUMN()))+1,2,,,"日々処理")):INDIRECT(ADDRESS(INDIRECT(ADDRESS(ROW()-1,COLUMN()))+1000,2,,,"日々処理")),0)+INDIRECT(ADDRESS(ROW()-1,COLUMN()))),"")</f>
        <v/>
      </c>
      <c r="GZ70" s="91" t="str">
        <f t="shared" ca="1" si="526"/>
        <v/>
      </c>
      <c r="HA70" s="91" t="str">
        <f t="shared" ca="1" si="501"/>
        <v/>
      </c>
      <c r="HB70" s="91" t="str">
        <f t="shared" ca="1" si="501"/>
        <v/>
      </c>
      <c r="HC70" s="91" t="str">
        <f t="shared" ca="1" si="501"/>
        <v/>
      </c>
      <c r="HD70" s="91" t="str">
        <f t="shared" ca="1" si="501"/>
        <v/>
      </c>
      <c r="HE70" s="91" t="str">
        <f t="shared" ca="1" si="501"/>
        <v/>
      </c>
      <c r="HF70" s="91" t="str">
        <f t="shared" ca="1" si="501"/>
        <v/>
      </c>
      <c r="HG70" s="91" t="str">
        <f t="shared" ca="1" si="501"/>
        <v/>
      </c>
      <c r="HH70" s="91" t="str">
        <f t="shared" ca="1" si="501"/>
        <v/>
      </c>
      <c r="HI70" s="91" t="str">
        <f t="shared" ca="1" si="501"/>
        <v/>
      </c>
      <c r="HJ70" s="91" t="str">
        <f t="shared" ca="1" si="501"/>
        <v/>
      </c>
      <c r="HK70" s="91" t="str">
        <f t="shared" ca="1" si="501"/>
        <v/>
      </c>
      <c r="HM70" s="20" t="str">
        <f t="shared" ca="1" si="607"/>
        <v/>
      </c>
      <c r="HN70" s="21" t="str">
        <f t="shared" ca="1" si="608"/>
        <v/>
      </c>
      <c r="HO70" s="6" t="str">
        <f t="shared" ca="1" si="609"/>
        <v/>
      </c>
      <c r="HP70" s="6" t="str">
        <f t="shared" ca="1" si="610"/>
        <v/>
      </c>
      <c r="HQ70" s="22" t="e">
        <f t="shared" ca="1" si="611"/>
        <v>#VALUE!</v>
      </c>
      <c r="HR70" s="22" t="e">
        <f t="shared" ca="1" si="612"/>
        <v>#VALUE!</v>
      </c>
      <c r="HS70" s="22" t="str">
        <f ca="1">IFERROR(IF(INDIRECT(ADDRESS(ROW()-1,COLUMN()-2))="摘要",MATCH(HR70,日々処理!HN:HN,0),MATCH(HR70,INDIRECT(ADDRESS(INDIRECT(ADDRESS(ROW()-1,COLUMN()))+1,2,,,"日々処理")):INDIRECT(ADDRESS(INDIRECT(ADDRESS(ROW()-1,COLUMN()))+1000,2,,,"日々処理")),0)+INDIRECT(ADDRESS(ROW()-1,COLUMN()))),"")</f>
        <v/>
      </c>
      <c r="HT70" s="91" t="str">
        <f t="shared" ca="1" si="527"/>
        <v/>
      </c>
      <c r="HU70" s="91" t="str">
        <f t="shared" ca="1" si="502"/>
        <v/>
      </c>
      <c r="HV70" s="91" t="str">
        <f t="shared" ca="1" si="502"/>
        <v/>
      </c>
      <c r="HW70" s="91" t="str">
        <f t="shared" ca="1" si="502"/>
        <v/>
      </c>
      <c r="HX70" s="91" t="str">
        <f t="shared" ca="1" si="502"/>
        <v/>
      </c>
      <c r="HY70" s="91" t="str">
        <f t="shared" ca="1" si="502"/>
        <v/>
      </c>
      <c r="HZ70" s="91" t="str">
        <f t="shared" ca="1" si="502"/>
        <v/>
      </c>
      <c r="IA70" s="91" t="str">
        <f t="shared" ca="1" si="502"/>
        <v/>
      </c>
      <c r="IB70" s="91" t="str">
        <f t="shared" ca="1" si="502"/>
        <v/>
      </c>
      <c r="IC70" s="91" t="str">
        <f t="shared" ca="1" si="502"/>
        <v/>
      </c>
      <c r="ID70" s="91" t="str">
        <f t="shared" ca="1" si="502"/>
        <v/>
      </c>
      <c r="IE70" s="91" t="str">
        <f t="shared" ca="1" si="502"/>
        <v/>
      </c>
      <c r="IG70" s="20" t="str">
        <f t="shared" ca="1" si="613"/>
        <v/>
      </c>
      <c r="IH70" s="21" t="str">
        <f t="shared" ca="1" si="614"/>
        <v/>
      </c>
      <c r="II70" s="6" t="str">
        <f t="shared" ca="1" si="615"/>
        <v/>
      </c>
      <c r="IJ70" s="6" t="str">
        <f t="shared" ca="1" si="616"/>
        <v/>
      </c>
      <c r="IK70" s="22" t="e">
        <f t="shared" ca="1" si="617"/>
        <v>#VALUE!</v>
      </c>
      <c r="IL70" s="22" t="e">
        <f t="shared" ca="1" si="618"/>
        <v>#VALUE!</v>
      </c>
      <c r="IM70" s="22" t="str">
        <f ca="1">IFERROR(IF(INDIRECT(ADDRESS(ROW()-1,COLUMN()-2))="摘要",MATCH(IL70,日々処理!IH:IH,0),MATCH(IL70,INDIRECT(ADDRESS(INDIRECT(ADDRESS(ROW()-1,COLUMN()))+1,2,,,"日々処理")):INDIRECT(ADDRESS(INDIRECT(ADDRESS(ROW()-1,COLUMN()))+1000,2,,,"日々処理")),0)+INDIRECT(ADDRESS(ROW()-1,COLUMN()))),"")</f>
        <v/>
      </c>
      <c r="IN70" s="91" t="str">
        <f t="shared" ca="1" si="528"/>
        <v/>
      </c>
      <c r="IO70" s="91" t="str">
        <f t="shared" ca="1" si="503"/>
        <v/>
      </c>
      <c r="IP70" s="91" t="str">
        <f t="shared" ca="1" si="503"/>
        <v/>
      </c>
      <c r="IQ70" s="91" t="str">
        <f t="shared" ca="1" si="503"/>
        <v/>
      </c>
      <c r="IR70" s="91" t="str">
        <f t="shared" ca="1" si="503"/>
        <v/>
      </c>
      <c r="IS70" s="91" t="str">
        <f t="shared" ca="1" si="503"/>
        <v/>
      </c>
      <c r="IT70" s="91" t="str">
        <f t="shared" ca="1" si="503"/>
        <v/>
      </c>
      <c r="IU70" s="91" t="str">
        <f t="shared" ca="1" si="503"/>
        <v/>
      </c>
      <c r="IV70" s="91" t="str">
        <f t="shared" ca="1" si="503"/>
        <v/>
      </c>
      <c r="IW70" s="91" t="str">
        <f t="shared" ca="1" si="503"/>
        <v/>
      </c>
      <c r="IX70" s="91" t="str">
        <f t="shared" ca="1" si="503"/>
        <v/>
      </c>
      <c r="IY70" s="91" t="str">
        <f t="shared" ca="1" si="503"/>
        <v/>
      </c>
      <c r="JA70" s="20" t="str">
        <f t="shared" ca="1" si="619"/>
        <v/>
      </c>
      <c r="JB70" s="21" t="str">
        <f t="shared" ca="1" si="620"/>
        <v/>
      </c>
      <c r="JC70" s="6" t="str">
        <f t="shared" ca="1" si="621"/>
        <v/>
      </c>
      <c r="JD70" s="6" t="str">
        <f t="shared" ca="1" si="622"/>
        <v/>
      </c>
      <c r="JE70" s="22" t="e">
        <f t="shared" ca="1" si="623"/>
        <v>#VALUE!</v>
      </c>
      <c r="JF70" s="22" t="e">
        <f t="shared" ca="1" si="624"/>
        <v>#VALUE!</v>
      </c>
      <c r="JG70" s="22" t="str">
        <f ca="1">IFERROR(IF(INDIRECT(ADDRESS(ROW()-1,COLUMN()-2))="摘要",MATCH(JF70,日々処理!JB:JB,0),MATCH(JF70,INDIRECT(ADDRESS(INDIRECT(ADDRESS(ROW()-1,COLUMN()))+1,2,,,"日々処理")):INDIRECT(ADDRESS(INDIRECT(ADDRESS(ROW()-1,COLUMN()))+1000,2,,,"日々処理")),0)+INDIRECT(ADDRESS(ROW()-1,COLUMN()))),"")</f>
        <v/>
      </c>
      <c r="JH70" s="91" t="str">
        <f t="shared" ca="1" si="529"/>
        <v/>
      </c>
      <c r="JI70" s="91" t="str">
        <f t="shared" ca="1" si="504"/>
        <v/>
      </c>
      <c r="JJ70" s="91" t="str">
        <f t="shared" ca="1" si="504"/>
        <v/>
      </c>
      <c r="JK70" s="91" t="str">
        <f t="shared" ca="1" si="504"/>
        <v/>
      </c>
      <c r="JL70" s="91" t="str">
        <f t="shared" ca="1" si="504"/>
        <v/>
      </c>
      <c r="JM70" s="91" t="str">
        <f t="shared" ca="1" si="504"/>
        <v/>
      </c>
      <c r="JN70" s="91" t="str">
        <f t="shared" ca="1" si="504"/>
        <v/>
      </c>
      <c r="JO70" s="91" t="str">
        <f t="shared" ca="1" si="504"/>
        <v/>
      </c>
      <c r="JP70" s="91" t="str">
        <f t="shared" ca="1" si="504"/>
        <v/>
      </c>
      <c r="JQ70" s="91" t="str">
        <f t="shared" ca="1" si="504"/>
        <v/>
      </c>
      <c r="JR70" s="91" t="str">
        <f t="shared" ca="1" si="504"/>
        <v/>
      </c>
      <c r="JS70" s="91" t="str">
        <f t="shared" ca="1" si="504"/>
        <v/>
      </c>
      <c r="JU70" s="20" t="str">
        <f t="shared" ca="1" si="625"/>
        <v/>
      </c>
      <c r="JV70" s="21" t="str">
        <f t="shared" ca="1" si="626"/>
        <v/>
      </c>
      <c r="JW70" s="6" t="str">
        <f t="shared" ca="1" si="627"/>
        <v/>
      </c>
      <c r="JX70" s="6" t="str">
        <f t="shared" ca="1" si="628"/>
        <v/>
      </c>
      <c r="JY70" s="22" t="e">
        <f t="shared" ca="1" si="629"/>
        <v>#VALUE!</v>
      </c>
      <c r="JZ70" s="22" t="e">
        <f t="shared" ca="1" si="630"/>
        <v>#VALUE!</v>
      </c>
      <c r="KA70" s="22" t="str">
        <f ca="1">IFERROR(IF(INDIRECT(ADDRESS(ROW()-1,COLUMN()-2))="摘要",MATCH(JZ70,日々処理!JV:JV,0),MATCH(JZ70,INDIRECT(ADDRESS(INDIRECT(ADDRESS(ROW()-1,COLUMN()))+1,2,,,"日々処理")):INDIRECT(ADDRESS(INDIRECT(ADDRESS(ROW()-1,COLUMN()))+1000,2,,,"日々処理")),0)+INDIRECT(ADDRESS(ROW()-1,COLUMN()))),"")</f>
        <v/>
      </c>
      <c r="KB70" s="91" t="str">
        <f t="shared" ca="1" si="530"/>
        <v/>
      </c>
      <c r="KC70" s="91" t="str">
        <f t="shared" ca="1" si="505"/>
        <v/>
      </c>
      <c r="KD70" s="91" t="str">
        <f t="shared" ca="1" si="505"/>
        <v/>
      </c>
      <c r="KE70" s="91" t="str">
        <f t="shared" ca="1" si="505"/>
        <v/>
      </c>
      <c r="KF70" s="91" t="str">
        <f t="shared" ca="1" si="505"/>
        <v/>
      </c>
      <c r="KG70" s="91" t="str">
        <f t="shared" ca="1" si="505"/>
        <v/>
      </c>
      <c r="KH70" s="91" t="str">
        <f t="shared" ca="1" si="505"/>
        <v/>
      </c>
      <c r="KI70" s="91" t="str">
        <f t="shared" ca="1" si="505"/>
        <v/>
      </c>
      <c r="KJ70" s="91" t="str">
        <f t="shared" ca="1" si="505"/>
        <v/>
      </c>
      <c r="KK70" s="91" t="str">
        <f t="shared" ca="1" si="505"/>
        <v/>
      </c>
      <c r="KL70" s="91" t="str">
        <f t="shared" ca="1" si="505"/>
        <v/>
      </c>
      <c r="KM70" s="91" t="str">
        <f t="shared" ca="1" si="505"/>
        <v/>
      </c>
      <c r="KO70" s="20" t="str">
        <f t="shared" ca="1" si="631"/>
        <v/>
      </c>
      <c r="KP70" s="21" t="str">
        <f t="shared" ca="1" si="632"/>
        <v/>
      </c>
      <c r="KQ70" s="6" t="str">
        <f t="shared" ca="1" si="633"/>
        <v/>
      </c>
      <c r="KR70" s="6" t="str">
        <f t="shared" ca="1" si="634"/>
        <v/>
      </c>
      <c r="KS70" s="22" t="e">
        <f t="shared" ca="1" si="635"/>
        <v>#VALUE!</v>
      </c>
      <c r="KT70" s="22" t="e">
        <f t="shared" ca="1" si="636"/>
        <v>#VALUE!</v>
      </c>
      <c r="KU70" s="22" t="str">
        <f ca="1">IFERROR(IF(INDIRECT(ADDRESS(ROW()-1,COLUMN()-2))="摘要",MATCH(KT70,日々処理!KP:KP,0),MATCH(KT70,INDIRECT(ADDRESS(INDIRECT(ADDRESS(ROW()-1,COLUMN()))+1,2,,,"日々処理")):INDIRECT(ADDRESS(INDIRECT(ADDRESS(ROW()-1,COLUMN()))+1000,2,,,"日々処理")),0)+INDIRECT(ADDRESS(ROW()-1,COLUMN()))),"")</f>
        <v/>
      </c>
      <c r="KV70" s="91" t="str">
        <f t="shared" ca="1" si="531"/>
        <v/>
      </c>
      <c r="KW70" s="91" t="str">
        <f t="shared" ca="1" si="506"/>
        <v/>
      </c>
      <c r="KX70" s="91" t="str">
        <f t="shared" ca="1" si="506"/>
        <v/>
      </c>
      <c r="KY70" s="91" t="str">
        <f t="shared" ca="1" si="506"/>
        <v/>
      </c>
      <c r="KZ70" s="91" t="str">
        <f t="shared" ca="1" si="506"/>
        <v/>
      </c>
      <c r="LA70" s="91" t="str">
        <f t="shared" ca="1" si="506"/>
        <v/>
      </c>
      <c r="LB70" s="91" t="str">
        <f t="shared" ca="1" si="506"/>
        <v/>
      </c>
      <c r="LC70" s="91" t="str">
        <f t="shared" ca="1" si="506"/>
        <v/>
      </c>
      <c r="LD70" s="91" t="str">
        <f t="shared" ca="1" si="506"/>
        <v/>
      </c>
      <c r="LE70" s="91" t="str">
        <f t="shared" ca="1" si="506"/>
        <v/>
      </c>
      <c r="LF70" s="91" t="str">
        <f t="shared" ca="1" si="506"/>
        <v/>
      </c>
      <c r="LG70" s="91" t="str">
        <f t="shared" ca="1" si="506"/>
        <v/>
      </c>
      <c r="LI70" s="20" t="str">
        <f t="shared" ca="1" si="637"/>
        <v/>
      </c>
      <c r="LJ70" s="21" t="str">
        <f t="shared" ca="1" si="638"/>
        <v/>
      </c>
      <c r="LK70" s="6" t="str">
        <f t="shared" ca="1" si="639"/>
        <v/>
      </c>
      <c r="LL70" s="6" t="str">
        <f t="shared" ca="1" si="640"/>
        <v/>
      </c>
      <c r="LM70" s="22" t="e">
        <f t="shared" ca="1" si="641"/>
        <v>#VALUE!</v>
      </c>
      <c r="LN70" s="22" t="e">
        <f t="shared" ca="1" si="642"/>
        <v>#VALUE!</v>
      </c>
      <c r="LO70" s="22" t="str">
        <f ca="1">IFERROR(IF(INDIRECT(ADDRESS(ROW()-1,COLUMN()-2))="摘要",MATCH(LN70,日々処理!LJ:LJ,0),MATCH(LN70,INDIRECT(ADDRESS(INDIRECT(ADDRESS(ROW()-1,COLUMN()))+1,2,,,"日々処理")):INDIRECT(ADDRESS(INDIRECT(ADDRESS(ROW()-1,COLUMN()))+1000,2,,,"日々処理")),0)+INDIRECT(ADDRESS(ROW()-1,COLUMN()))),"")</f>
        <v/>
      </c>
      <c r="LP70" s="91" t="str">
        <f t="shared" ca="1" si="532"/>
        <v/>
      </c>
      <c r="LQ70" s="91" t="str">
        <f t="shared" ca="1" si="507"/>
        <v/>
      </c>
      <c r="LR70" s="91" t="str">
        <f t="shared" ca="1" si="507"/>
        <v/>
      </c>
      <c r="LS70" s="91" t="str">
        <f t="shared" ca="1" si="507"/>
        <v/>
      </c>
      <c r="LT70" s="91" t="str">
        <f t="shared" ca="1" si="507"/>
        <v/>
      </c>
      <c r="LU70" s="91" t="str">
        <f t="shared" ca="1" si="507"/>
        <v/>
      </c>
      <c r="LV70" s="91" t="str">
        <f t="shared" ca="1" si="507"/>
        <v/>
      </c>
      <c r="LW70" s="91" t="str">
        <f t="shared" ca="1" si="507"/>
        <v/>
      </c>
      <c r="LX70" s="91" t="str">
        <f t="shared" ca="1" si="507"/>
        <v/>
      </c>
      <c r="LY70" s="91" t="str">
        <f t="shared" ca="1" si="507"/>
        <v/>
      </c>
      <c r="LZ70" s="91" t="str">
        <f t="shared" ca="1" si="507"/>
        <v/>
      </c>
      <c r="MA70" s="91" t="str">
        <f t="shared" ca="1" si="507"/>
        <v/>
      </c>
      <c r="MC70" s="20" t="str">
        <f t="shared" ca="1" si="643"/>
        <v/>
      </c>
      <c r="MD70" s="21" t="str">
        <f t="shared" ca="1" si="644"/>
        <v/>
      </c>
      <c r="ME70" s="6" t="str">
        <f t="shared" ca="1" si="645"/>
        <v/>
      </c>
      <c r="MF70" s="6" t="str">
        <f t="shared" ca="1" si="646"/>
        <v/>
      </c>
      <c r="MG70" s="22" t="e">
        <f t="shared" ca="1" si="647"/>
        <v>#VALUE!</v>
      </c>
      <c r="MH70" s="22" t="e">
        <f t="shared" ca="1" si="648"/>
        <v>#VALUE!</v>
      </c>
      <c r="MI70" s="22" t="str">
        <f ca="1">IFERROR(IF(INDIRECT(ADDRESS(ROW()-1,COLUMN()-2))="摘要",MATCH(MH70,日々処理!MD:MD,0),MATCH(MH70,INDIRECT(ADDRESS(INDIRECT(ADDRESS(ROW()-1,COLUMN()))+1,2,,,"日々処理")):INDIRECT(ADDRESS(INDIRECT(ADDRESS(ROW()-1,COLUMN()))+1000,2,,,"日々処理")),0)+INDIRECT(ADDRESS(ROW()-1,COLUMN()))),"")</f>
        <v/>
      </c>
      <c r="MJ70" s="91" t="str">
        <f t="shared" ca="1" si="533"/>
        <v/>
      </c>
      <c r="MK70" s="91" t="str">
        <f t="shared" ca="1" si="508"/>
        <v/>
      </c>
      <c r="ML70" s="91" t="str">
        <f t="shared" ca="1" si="508"/>
        <v/>
      </c>
      <c r="MM70" s="91" t="str">
        <f t="shared" ca="1" si="508"/>
        <v/>
      </c>
      <c r="MN70" s="91" t="str">
        <f t="shared" ca="1" si="508"/>
        <v/>
      </c>
      <c r="MO70" s="91" t="str">
        <f t="shared" ca="1" si="508"/>
        <v/>
      </c>
      <c r="MP70" s="91" t="str">
        <f t="shared" ca="1" si="508"/>
        <v/>
      </c>
      <c r="MQ70" s="91" t="str">
        <f t="shared" ca="1" si="508"/>
        <v/>
      </c>
      <c r="MR70" s="91" t="str">
        <f t="shared" ca="1" si="508"/>
        <v/>
      </c>
      <c r="MS70" s="91" t="str">
        <f t="shared" ca="1" si="508"/>
        <v/>
      </c>
      <c r="MT70" s="91" t="str">
        <f t="shared" ca="1" si="508"/>
        <v/>
      </c>
      <c r="MU70" s="91" t="str">
        <f t="shared" ca="1" si="508"/>
        <v/>
      </c>
      <c r="MW70" s="20" t="str">
        <f t="shared" ca="1" si="649"/>
        <v/>
      </c>
      <c r="MX70" s="21" t="str">
        <f t="shared" ca="1" si="650"/>
        <v/>
      </c>
      <c r="MY70" s="6" t="str">
        <f t="shared" ca="1" si="651"/>
        <v/>
      </c>
      <c r="MZ70" s="6" t="str">
        <f t="shared" ca="1" si="652"/>
        <v/>
      </c>
      <c r="NA70" s="22" t="e">
        <f t="shared" ca="1" si="653"/>
        <v>#VALUE!</v>
      </c>
      <c r="NB70" s="22" t="e">
        <f t="shared" ca="1" si="654"/>
        <v>#VALUE!</v>
      </c>
      <c r="NC70" s="22" t="str">
        <f ca="1">IFERROR(IF(INDIRECT(ADDRESS(ROW()-1,COLUMN()-2))="摘要",MATCH(NB70,日々処理!MX:MX,0),MATCH(NB70,INDIRECT(ADDRESS(INDIRECT(ADDRESS(ROW()-1,COLUMN()))+1,2,,,"日々処理")):INDIRECT(ADDRESS(INDIRECT(ADDRESS(ROW()-1,COLUMN()))+1000,2,,,"日々処理")),0)+INDIRECT(ADDRESS(ROW()-1,COLUMN()))),"")</f>
        <v/>
      </c>
      <c r="ND70" s="91" t="str">
        <f t="shared" ca="1" si="534"/>
        <v/>
      </c>
      <c r="NE70" s="91" t="str">
        <f t="shared" ca="1" si="509"/>
        <v/>
      </c>
      <c r="NF70" s="91" t="str">
        <f t="shared" ca="1" si="509"/>
        <v/>
      </c>
      <c r="NG70" s="91" t="str">
        <f t="shared" ca="1" si="509"/>
        <v/>
      </c>
      <c r="NH70" s="91" t="str">
        <f t="shared" ca="1" si="509"/>
        <v/>
      </c>
      <c r="NI70" s="91" t="str">
        <f t="shared" ca="1" si="509"/>
        <v/>
      </c>
      <c r="NJ70" s="91" t="str">
        <f t="shared" ca="1" si="509"/>
        <v/>
      </c>
      <c r="NK70" s="91" t="str">
        <f t="shared" ca="1" si="509"/>
        <v/>
      </c>
      <c r="NL70" s="91" t="str">
        <f t="shared" ca="1" si="509"/>
        <v/>
      </c>
      <c r="NM70" s="91" t="str">
        <f t="shared" ca="1" si="509"/>
        <v/>
      </c>
      <c r="NN70" s="91" t="str">
        <f t="shared" ca="1" si="509"/>
        <v/>
      </c>
      <c r="NO70" s="91" t="str">
        <f t="shared" ca="1" si="509"/>
        <v/>
      </c>
      <c r="NQ70" s="20" t="str">
        <f t="shared" ca="1" si="655"/>
        <v/>
      </c>
      <c r="NR70" s="21" t="str">
        <f t="shared" ca="1" si="656"/>
        <v/>
      </c>
      <c r="NS70" s="6" t="str">
        <f t="shared" ca="1" si="657"/>
        <v/>
      </c>
      <c r="NT70" s="6" t="str">
        <f t="shared" ca="1" si="658"/>
        <v/>
      </c>
      <c r="NU70" s="22" t="e">
        <f t="shared" ca="1" si="659"/>
        <v>#VALUE!</v>
      </c>
      <c r="NV70" s="22" t="e">
        <f t="shared" ca="1" si="660"/>
        <v>#VALUE!</v>
      </c>
      <c r="NW70" s="22" t="str">
        <f ca="1">IFERROR(IF(INDIRECT(ADDRESS(ROW()-1,COLUMN()-2))="摘要",MATCH(NV70,日々処理!NR:NR,0),MATCH(NV70,INDIRECT(ADDRESS(INDIRECT(ADDRESS(ROW()-1,COLUMN()))+1,2,,,"日々処理")):INDIRECT(ADDRESS(INDIRECT(ADDRESS(ROW()-1,COLUMN()))+1000,2,,,"日々処理")),0)+INDIRECT(ADDRESS(ROW()-1,COLUMN()))),"")</f>
        <v/>
      </c>
      <c r="NX70" s="91" t="str">
        <f t="shared" ca="1" si="535"/>
        <v/>
      </c>
      <c r="NY70" s="91" t="str">
        <f t="shared" ca="1" si="510"/>
        <v/>
      </c>
      <c r="NZ70" s="91" t="str">
        <f t="shared" ca="1" si="510"/>
        <v/>
      </c>
      <c r="OA70" s="91" t="str">
        <f t="shared" ca="1" si="510"/>
        <v/>
      </c>
      <c r="OB70" s="91" t="str">
        <f t="shared" ca="1" si="510"/>
        <v/>
      </c>
      <c r="OC70" s="91" t="str">
        <f t="shared" ca="1" si="510"/>
        <v/>
      </c>
      <c r="OD70" s="91" t="str">
        <f t="shared" ca="1" si="510"/>
        <v/>
      </c>
      <c r="OE70" s="91" t="str">
        <f t="shared" ca="1" si="510"/>
        <v/>
      </c>
      <c r="OF70" s="91" t="str">
        <f t="shared" ca="1" si="510"/>
        <v/>
      </c>
      <c r="OG70" s="91" t="str">
        <f t="shared" ca="1" si="510"/>
        <v/>
      </c>
      <c r="OH70" s="91" t="str">
        <f t="shared" ca="1" si="510"/>
        <v/>
      </c>
      <c r="OI70" s="91" t="str">
        <f t="shared" ca="1" si="510"/>
        <v/>
      </c>
      <c r="OK70" s="20" t="str">
        <f t="shared" ca="1" si="661"/>
        <v/>
      </c>
      <c r="OL70" s="21" t="str">
        <f t="shared" ca="1" si="662"/>
        <v/>
      </c>
      <c r="OM70" s="6" t="str">
        <f t="shared" ca="1" si="663"/>
        <v/>
      </c>
      <c r="ON70" s="6" t="str">
        <f t="shared" ca="1" si="664"/>
        <v/>
      </c>
      <c r="OO70" s="22" t="e">
        <f t="shared" ca="1" si="665"/>
        <v>#VALUE!</v>
      </c>
      <c r="OP70" s="22" t="e">
        <f t="shared" ca="1" si="666"/>
        <v>#VALUE!</v>
      </c>
      <c r="OQ70" s="22" t="str">
        <f ca="1">IFERROR(IF(INDIRECT(ADDRESS(ROW()-1,COLUMN()-2))="摘要",MATCH(OP70,日々処理!OL:OL,0),MATCH(OP70,INDIRECT(ADDRESS(INDIRECT(ADDRESS(ROW()-1,COLUMN()))+1,2,,,"日々処理")):INDIRECT(ADDRESS(INDIRECT(ADDRESS(ROW()-1,COLUMN()))+1000,2,,,"日々処理")),0)+INDIRECT(ADDRESS(ROW()-1,COLUMN()))),"")</f>
        <v/>
      </c>
      <c r="OR70" s="91" t="str">
        <f t="shared" ca="1" si="536"/>
        <v/>
      </c>
      <c r="OS70" s="91" t="str">
        <f t="shared" ca="1" si="511"/>
        <v/>
      </c>
      <c r="OT70" s="91" t="str">
        <f t="shared" ca="1" si="511"/>
        <v/>
      </c>
      <c r="OU70" s="91" t="str">
        <f t="shared" ca="1" si="511"/>
        <v/>
      </c>
      <c r="OV70" s="91" t="str">
        <f t="shared" ca="1" si="511"/>
        <v/>
      </c>
      <c r="OW70" s="91" t="str">
        <f t="shared" ca="1" si="511"/>
        <v/>
      </c>
      <c r="OX70" s="91" t="str">
        <f t="shared" ca="1" si="511"/>
        <v/>
      </c>
      <c r="OY70" s="91" t="str">
        <f t="shared" ca="1" si="511"/>
        <v/>
      </c>
      <c r="OZ70" s="91" t="str">
        <f t="shared" ca="1" si="511"/>
        <v/>
      </c>
      <c r="PA70" s="91" t="str">
        <f t="shared" ca="1" si="511"/>
        <v/>
      </c>
      <c r="PB70" s="91" t="str">
        <f t="shared" ca="1" si="511"/>
        <v/>
      </c>
      <c r="PC70" s="91" t="str">
        <f t="shared" ca="1" si="511"/>
        <v/>
      </c>
      <c r="PE70" s="20" t="str">
        <f t="shared" ca="1" si="667"/>
        <v/>
      </c>
      <c r="PF70" s="21" t="str">
        <f t="shared" ca="1" si="668"/>
        <v/>
      </c>
      <c r="PG70" s="6" t="str">
        <f t="shared" ca="1" si="669"/>
        <v/>
      </c>
      <c r="PH70" s="6" t="str">
        <f t="shared" ca="1" si="670"/>
        <v/>
      </c>
      <c r="PI70" s="22" t="e">
        <f t="shared" ca="1" si="671"/>
        <v>#VALUE!</v>
      </c>
      <c r="PJ70" s="22" t="e">
        <f t="shared" ca="1" si="672"/>
        <v>#VALUE!</v>
      </c>
      <c r="PK70" s="22" t="str">
        <f ca="1">IFERROR(IF(INDIRECT(ADDRESS(ROW()-1,COLUMN()-2))="摘要",MATCH(PJ70,日々処理!PF:PF,0),MATCH(PJ70,INDIRECT(ADDRESS(INDIRECT(ADDRESS(ROW()-1,COLUMN()))+1,2,,,"日々処理")):INDIRECT(ADDRESS(INDIRECT(ADDRESS(ROW()-1,COLUMN()))+1000,2,,,"日々処理")),0)+INDIRECT(ADDRESS(ROW()-1,COLUMN()))),"")</f>
        <v/>
      </c>
      <c r="PL70" s="91" t="str">
        <f t="shared" ca="1" si="537"/>
        <v/>
      </c>
      <c r="PM70" s="91" t="str">
        <f t="shared" ca="1" si="512"/>
        <v/>
      </c>
      <c r="PN70" s="91" t="str">
        <f t="shared" ca="1" si="512"/>
        <v/>
      </c>
      <c r="PO70" s="91" t="str">
        <f t="shared" ca="1" si="512"/>
        <v/>
      </c>
      <c r="PP70" s="91" t="str">
        <f t="shared" ca="1" si="512"/>
        <v/>
      </c>
      <c r="PQ70" s="91" t="str">
        <f t="shared" ca="1" si="512"/>
        <v/>
      </c>
      <c r="PR70" s="91" t="str">
        <f t="shared" ca="1" si="512"/>
        <v/>
      </c>
      <c r="PS70" s="91" t="str">
        <f t="shared" ca="1" si="512"/>
        <v/>
      </c>
      <c r="PT70" s="91" t="str">
        <f t="shared" ca="1" si="512"/>
        <v/>
      </c>
      <c r="PU70" s="91" t="str">
        <f t="shared" ca="1" si="512"/>
        <v/>
      </c>
      <c r="PV70" s="91" t="str">
        <f t="shared" ca="1" si="512"/>
        <v/>
      </c>
      <c r="PW70" s="91" t="str">
        <f t="shared" ca="1" si="512"/>
        <v/>
      </c>
      <c r="PY70" s="20" t="str">
        <f t="shared" ca="1" si="673"/>
        <v/>
      </c>
      <c r="PZ70" s="21" t="str">
        <f t="shared" ca="1" si="674"/>
        <v/>
      </c>
      <c r="QA70" s="6" t="str">
        <f t="shared" ca="1" si="675"/>
        <v/>
      </c>
      <c r="QB70" s="6" t="str">
        <f t="shared" ca="1" si="676"/>
        <v/>
      </c>
      <c r="QC70" s="22" t="e">
        <f t="shared" ca="1" si="677"/>
        <v>#VALUE!</v>
      </c>
      <c r="QD70" s="22" t="e">
        <f t="shared" ca="1" si="678"/>
        <v>#VALUE!</v>
      </c>
      <c r="QE70" s="22" t="str">
        <f ca="1">IFERROR(IF(INDIRECT(ADDRESS(ROW()-1,COLUMN()-2))="摘要",MATCH(QD70,日々処理!PZ:PZ,0),MATCH(QD70,INDIRECT(ADDRESS(INDIRECT(ADDRESS(ROW()-1,COLUMN()))+1,2,,,"日々処理")):INDIRECT(ADDRESS(INDIRECT(ADDRESS(ROW()-1,COLUMN()))+1000,2,,,"日々処理")),0)+INDIRECT(ADDRESS(ROW()-1,COLUMN()))),"")</f>
        <v/>
      </c>
      <c r="QF70" s="91" t="str">
        <f t="shared" ca="1" si="538"/>
        <v/>
      </c>
      <c r="QG70" s="91" t="str">
        <f t="shared" ca="1" si="513"/>
        <v/>
      </c>
      <c r="QH70" s="91" t="str">
        <f t="shared" ca="1" si="513"/>
        <v/>
      </c>
      <c r="QI70" s="91" t="str">
        <f t="shared" ca="1" si="513"/>
        <v/>
      </c>
      <c r="QJ70" s="91" t="str">
        <f t="shared" ca="1" si="513"/>
        <v/>
      </c>
      <c r="QK70" s="91" t="str">
        <f t="shared" ca="1" si="513"/>
        <v/>
      </c>
      <c r="QL70" s="91" t="str">
        <f t="shared" ca="1" si="513"/>
        <v/>
      </c>
      <c r="QM70" s="91" t="str">
        <f t="shared" ca="1" si="513"/>
        <v/>
      </c>
      <c r="QN70" s="91" t="str">
        <f t="shared" ca="1" si="513"/>
        <v/>
      </c>
      <c r="QO70" s="91" t="str">
        <f t="shared" ca="1" si="513"/>
        <v/>
      </c>
      <c r="QP70" s="91" t="str">
        <f t="shared" ca="1" si="513"/>
        <v/>
      </c>
      <c r="QQ70" s="91" t="str">
        <f t="shared" ca="1" si="513"/>
        <v/>
      </c>
      <c r="QS70" s="20" t="str">
        <f t="shared" ca="1" si="679"/>
        <v/>
      </c>
      <c r="QT70" s="21" t="str">
        <f t="shared" ca="1" si="680"/>
        <v/>
      </c>
      <c r="QU70" s="6" t="str">
        <f t="shared" ca="1" si="681"/>
        <v/>
      </c>
      <c r="QV70" s="6" t="str">
        <f t="shared" ca="1" si="682"/>
        <v/>
      </c>
      <c r="QW70" s="22" t="e">
        <f t="shared" ca="1" si="683"/>
        <v>#VALUE!</v>
      </c>
      <c r="QX70" s="22" t="e">
        <f t="shared" ca="1" si="684"/>
        <v>#VALUE!</v>
      </c>
      <c r="QY70" s="22" t="str">
        <f ca="1">IFERROR(IF(INDIRECT(ADDRESS(ROW()-1,COLUMN()-2))="摘要",MATCH(QX70,日々処理!QT:QT,0),MATCH(QX70,INDIRECT(ADDRESS(INDIRECT(ADDRESS(ROW()-1,COLUMN()))+1,2,,,"日々処理")):INDIRECT(ADDRESS(INDIRECT(ADDRESS(ROW()-1,COLUMN()))+1000,2,,,"日々処理")),0)+INDIRECT(ADDRESS(ROW()-1,COLUMN()))),"")</f>
        <v/>
      </c>
      <c r="QZ70" s="91" t="str">
        <f t="shared" ca="1" si="539"/>
        <v/>
      </c>
      <c r="RA70" s="91" t="str">
        <f t="shared" ca="1" si="514"/>
        <v/>
      </c>
      <c r="RB70" s="91" t="str">
        <f t="shared" ca="1" si="514"/>
        <v/>
      </c>
      <c r="RC70" s="91" t="str">
        <f t="shared" ca="1" si="514"/>
        <v/>
      </c>
      <c r="RD70" s="91" t="str">
        <f t="shared" ca="1" si="514"/>
        <v/>
      </c>
      <c r="RE70" s="91" t="str">
        <f t="shared" ca="1" si="514"/>
        <v/>
      </c>
      <c r="RF70" s="91" t="str">
        <f t="shared" ca="1" si="514"/>
        <v/>
      </c>
      <c r="RG70" s="91" t="str">
        <f t="shared" ca="1" si="514"/>
        <v/>
      </c>
      <c r="RH70" s="91" t="str">
        <f t="shared" ca="1" si="514"/>
        <v/>
      </c>
      <c r="RI70" s="91" t="str">
        <f t="shared" ca="1" si="514"/>
        <v/>
      </c>
      <c r="RJ70" s="91" t="str">
        <f t="shared" ca="1" si="514"/>
        <v/>
      </c>
      <c r="RK70" s="91" t="str">
        <f t="shared" ca="1" si="514"/>
        <v/>
      </c>
      <c r="RM70" s="20" t="str">
        <f t="shared" ca="1" si="685"/>
        <v/>
      </c>
      <c r="RN70" s="21" t="str">
        <f t="shared" ca="1" si="686"/>
        <v/>
      </c>
      <c r="RO70" s="6" t="str">
        <f t="shared" ca="1" si="687"/>
        <v/>
      </c>
      <c r="RP70" s="6" t="str">
        <f t="shared" ca="1" si="688"/>
        <v/>
      </c>
      <c r="RQ70" s="22" t="e">
        <f t="shared" ca="1" si="689"/>
        <v>#VALUE!</v>
      </c>
      <c r="RR70" s="22" t="e">
        <f t="shared" ca="1" si="690"/>
        <v>#VALUE!</v>
      </c>
      <c r="RS70" s="22" t="str">
        <f ca="1">IFERROR(IF(INDIRECT(ADDRESS(ROW()-1,COLUMN()-2))="摘要",MATCH(RR70,日々処理!RN:RN,0),MATCH(RR70,INDIRECT(ADDRESS(INDIRECT(ADDRESS(ROW()-1,COLUMN()))+1,2,,,"日々処理")):INDIRECT(ADDRESS(INDIRECT(ADDRESS(ROW()-1,COLUMN()))+1000,2,,,"日々処理")),0)+INDIRECT(ADDRESS(ROW()-1,COLUMN()))),"")</f>
        <v/>
      </c>
      <c r="RT70" s="91" t="str">
        <f t="shared" ca="1" si="540"/>
        <v/>
      </c>
      <c r="RU70" s="91" t="str">
        <f t="shared" ca="1" si="515"/>
        <v/>
      </c>
      <c r="RV70" s="91" t="str">
        <f t="shared" ca="1" si="515"/>
        <v/>
      </c>
      <c r="RW70" s="91" t="str">
        <f t="shared" ca="1" si="515"/>
        <v/>
      </c>
      <c r="RX70" s="91" t="str">
        <f t="shared" ca="1" si="515"/>
        <v/>
      </c>
      <c r="RY70" s="91" t="str">
        <f t="shared" ca="1" si="515"/>
        <v/>
      </c>
      <c r="RZ70" s="91" t="str">
        <f t="shared" ca="1" si="515"/>
        <v/>
      </c>
      <c r="SA70" s="91" t="str">
        <f t="shared" ca="1" si="515"/>
        <v/>
      </c>
      <c r="SB70" s="91" t="str">
        <f t="shared" ca="1" si="515"/>
        <v/>
      </c>
      <c r="SC70" s="91" t="str">
        <f t="shared" ca="1" si="515"/>
        <v/>
      </c>
      <c r="SD70" s="91" t="str">
        <f t="shared" ca="1" si="515"/>
        <v/>
      </c>
      <c r="SE70" s="91" t="str">
        <f t="shared" ca="1" si="515"/>
        <v/>
      </c>
    </row>
    <row r="71" spans="1:499" ht="12" customHeight="1">
      <c r="A71" s="20" t="str">
        <f t="shared" ca="1" si="541"/>
        <v/>
      </c>
      <c r="B71" s="21" t="str">
        <f t="shared" ca="1" si="542"/>
        <v/>
      </c>
      <c r="C71" s="6" t="str">
        <f t="shared" ca="1" si="543"/>
        <v/>
      </c>
      <c r="D71" s="6" t="str">
        <f t="shared" ca="1" si="544"/>
        <v/>
      </c>
      <c r="E71" s="22" t="e">
        <f t="shared" ca="1" si="545"/>
        <v>#VALUE!</v>
      </c>
      <c r="F71" s="22" t="e">
        <f t="shared" ca="1" si="546"/>
        <v>#VALUE!</v>
      </c>
      <c r="G71" s="22" t="str">
        <f ca="1">IFERROR(IF(INDIRECT(ADDRESS(ROW()-1,COLUMN()-2))="摘要",MATCH(F71,日々処理!B:B,0),MATCH(F71,INDIRECT(ADDRESS(INDIRECT(ADDRESS(ROW()-1,COLUMN()))+1,2,,,"日々処理")):INDIRECT(ADDRESS(INDIRECT(ADDRESS(ROW()-1,COLUMN()))+1000,2,,,"日々処理")),0)+INDIRECT(ADDRESS(ROW()-1,COLUMN()))),"")</f>
        <v/>
      </c>
      <c r="H71" s="91" t="str">
        <f t="shared" ca="1" si="516"/>
        <v/>
      </c>
      <c r="I71" s="91" t="str">
        <f t="shared" ca="1" si="491"/>
        <v/>
      </c>
      <c r="J71" s="91" t="str">
        <f t="shared" ca="1" si="491"/>
        <v/>
      </c>
      <c r="K71" s="91" t="str">
        <f t="shared" ca="1" si="491"/>
        <v/>
      </c>
      <c r="L71" s="91" t="str">
        <f t="shared" ca="1" si="491"/>
        <v/>
      </c>
      <c r="M71" s="91" t="str">
        <f t="shared" ca="1" si="491"/>
        <v/>
      </c>
      <c r="N71" s="91" t="str">
        <f t="shared" ca="1" si="491"/>
        <v/>
      </c>
      <c r="O71" s="91" t="str">
        <f t="shared" ca="1" si="491"/>
        <v/>
      </c>
      <c r="P71" s="91" t="str">
        <f t="shared" ca="1" si="491"/>
        <v/>
      </c>
      <c r="Q71" s="91" t="str">
        <f t="shared" ca="1" si="491"/>
        <v/>
      </c>
      <c r="R71" s="91" t="str">
        <f t="shared" ca="1" si="491"/>
        <v/>
      </c>
      <c r="S71" s="91" t="str">
        <f t="shared" ca="1" si="491"/>
        <v/>
      </c>
      <c r="T71" s="89"/>
      <c r="U71" s="20" t="str">
        <f t="shared" ca="1" si="547"/>
        <v/>
      </c>
      <c r="V71" s="21" t="str">
        <f t="shared" ca="1" si="548"/>
        <v/>
      </c>
      <c r="W71" s="6" t="str">
        <f t="shared" ca="1" si="549"/>
        <v/>
      </c>
      <c r="X71" s="6" t="str">
        <f t="shared" ca="1" si="550"/>
        <v/>
      </c>
      <c r="Y71" s="22" t="e">
        <f t="shared" ca="1" si="551"/>
        <v>#VALUE!</v>
      </c>
      <c r="Z71" s="22" t="e">
        <f t="shared" ca="1" si="552"/>
        <v>#VALUE!</v>
      </c>
      <c r="AA71" s="22" t="str">
        <f ca="1">IFERROR(IF(INDIRECT(ADDRESS(ROW()-1,COLUMN()-2))="摘要",MATCH(Z71,日々処理!V:V,0),MATCH(Z71,INDIRECT(ADDRESS(INDIRECT(ADDRESS(ROW()-1,COLUMN()))+1,2,,,"日々処理")):INDIRECT(ADDRESS(INDIRECT(ADDRESS(ROW()-1,COLUMN()))+1000,2,,,"日々処理")),0)+INDIRECT(ADDRESS(ROW()-1,COLUMN()))),"")</f>
        <v/>
      </c>
      <c r="AB71" s="91" t="str">
        <f t="shared" ca="1" si="517"/>
        <v/>
      </c>
      <c r="AC71" s="91" t="str">
        <f t="shared" ca="1" si="492"/>
        <v/>
      </c>
      <c r="AD71" s="91" t="str">
        <f t="shared" ca="1" si="492"/>
        <v/>
      </c>
      <c r="AE71" s="91" t="str">
        <f t="shared" ca="1" si="492"/>
        <v/>
      </c>
      <c r="AF71" s="91" t="str">
        <f t="shared" ca="1" si="492"/>
        <v/>
      </c>
      <c r="AG71" s="91" t="str">
        <f t="shared" ca="1" si="492"/>
        <v/>
      </c>
      <c r="AH71" s="91" t="str">
        <f t="shared" ca="1" si="492"/>
        <v/>
      </c>
      <c r="AI71" s="91" t="str">
        <f t="shared" ca="1" si="492"/>
        <v/>
      </c>
      <c r="AJ71" s="91" t="str">
        <f t="shared" ca="1" si="492"/>
        <v/>
      </c>
      <c r="AK71" s="91" t="str">
        <f t="shared" ca="1" si="492"/>
        <v/>
      </c>
      <c r="AL71" s="91" t="str">
        <f t="shared" ca="1" si="492"/>
        <v/>
      </c>
      <c r="AM71" s="91" t="str">
        <f t="shared" ca="1" si="492"/>
        <v/>
      </c>
      <c r="AO71" s="20" t="str">
        <f t="shared" ca="1" si="553"/>
        <v/>
      </c>
      <c r="AP71" s="21" t="str">
        <f t="shared" ca="1" si="554"/>
        <v/>
      </c>
      <c r="AQ71" s="6" t="str">
        <f t="shared" ca="1" si="555"/>
        <v/>
      </c>
      <c r="AR71" s="6" t="str">
        <f t="shared" ca="1" si="556"/>
        <v/>
      </c>
      <c r="AS71" s="22" t="e">
        <f t="shared" ca="1" si="557"/>
        <v>#VALUE!</v>
      </c>
      <c r="AT71" s="22" t="e">
        <f t="shared" ca="1" si="558"/>
        <v>#VALUE!</v>
      </c>
      <c r="AU71" s="22" t="str">
        <f ca="1">IFERROR(IF(INDIRECT(ADDRESS(ROW()-1,COLUMN()-2))="摘要",MATCH(AT71,日々処理!AP:AP,0),MATCH(AT71,INDIRECT(ADDRESS(INDIRECT(ADDRESS(ROW()-1,COLUMN()))+1,2,,,"日々処理")):INDIRECT(ADDRESS(INDIRECT(ADDRESS(ROW()-1,COLUMN()))+1000,2,,,"日々処理")),0)+INDIRECT(ADDRESS(ROW()-1,COLUMN()))),"")</f>
        <v/>
      </c>
      <c r="AV71" s="91" t="str">
        <f t="shared" ca="1" si="518"/>
        <v/>
      </c>
      <c r="AW71" s="91" t="str">
        <f t="shared" ca="1" si="493"/>
        <v/>
      </c>
      <c r="AX71" s="91" t="str">
        <f t="shared" ca="1" si="493"/>
        <v/>
      </c>
      <c r="AY71" s="91" t="str">
        <f t="shared" ca="1" si="493"/>
        <v/>
      </c>
      <c r="AZ71" s="91" t="str">
        <f t="shared" ca="1" si="493"/>
        <v/>
      </c>
      <c r="BA71" s="91" t="str">
        <f t="shared" ca="1" si="493"/>
        <v/>
      </c>
      <c r="BB71" s="91" t="str">
        <f t="shared" ca="1" si="493"/>
        <v/>
      </c>
      <c r="BC71" s="91" t="str">
        <f t="shared" ca="1" si="493"/>
        <v/>
      </c>
      <c r="BD71" s="91" t="str">
        <f t="shared" ca="1" si="493"/>
        <v/>
      </c>
      <c r="BE71" s="91" t="str">
        <f t="shared" ca="1" si="493"/>
        <v/>
      </c>
      <c r="BF71" s="91" t="str">
        <f t="shared" ca="1" si="493"/>
        <v/>
      </c>
      <c r="BG71" s="91" t="str">
        <f t="shared" ca="1" si="493"/>
        <v/>
      </c>
      <c r="BI71" s="20" t="str">
        <f t="shared" ca="1" si="559"/>
        <v/>
      </c>
      <c r="BJ71" s="21" t="str">
        <f t="shared" ca="1" si="560"/>
        <v/>
      </c>
      <c r="BK71" s="6" t="str">
        <f t="shared" ca="1" si="561"/>
        <v/>
      </c>
      <c r="BL71" s="6" t="str">
        <f t="shared" ca="1" si="562"/>
        <v/>
      </c>
      <c r="BM71" s="22" t="e">
        <f t="shared" ca="1" si="563"/>
        <v>#VALUE!</v>
      </c>
      <c r="BN71" s="22" t="e">
        <f t="shared" ca="1" si="564"/>
        <v>#VALUE!</v>
      </c>
      <c r="BO71" s="22" t="str">
        <f ca="1">IFERROR(IF(INDIRECT(ADDRESS(ROW()-1,COLUMN()-2))="摘要",MATCH(BN71,日々処理!BJ:BJ,0),MATCH(BN71,INDIRECT(ADDRESS(INDIRECT(ADDRESS(ROW()-1,COLUMN()))+1,2,,,"日々処理")):INDIRECT(ADDRESS(INDIRECT(ADDRESS(ROW()-1,COLUMN()))+1000,2,,,"日々処理")),0)+INDIRECT(ADDRESS(ROW()-1,COLUMN()))),"")</f>
        <v/>
      </c>
      <c r="BP71" s="91" t="str">
        <f t="shared" ca="1" si="519"/>
        <v/>
      </c>
      <c r="BQ71" s="91" t="str">
        <f t="shared" ca="1" si="494"/>
        <v/>
      </c>
      <c r="BR71" s="91" t="str">
        <f t="shared" ca="1" si="494"/>
        <v/>
      </c>
      <c r="BS71" s="91" t="str">
        <f t="shared" ca="1" si="494"/>
        <v/>
      </c>
      <c r="BT71" s="91" t="str">
        <f t="shared" ca="1" si="494"/>
        <v/>
      </c>
      <c r="BU71" s="91" t="str">
        <f t="shared" ca="1" si="494"/>
        <v/>
      </c>
      <c r="BV71" s="91" t="str">
        <f t="shared" ca="1" si="494"/>
        <v/>
      </c>
      <c r="BW71" s="91" t="str">
        <f t="shared" ca="1" si="494"/>
        <v/>
      </c>
      <c r="BX71" s="91" t="str">
        <f t="shared" ca="1" si="494"/>
        <v/>
      </c>
      <c r="BY71" s="91" t="str">
        <f t="shared" ca="1" si="494"/>
        <v/>
      </c>
      <c r="BZ71" s="91" t="str">
        <f t="shared" ca="1" si="494"/>
        <v/>
      </c>
      <c r="CA71" s="91" t="str">
        <f t="shared" ca="1" si="494"/>
        <v/>
      </c>
      <c r="CC71" s="20" t="str">
        <f t="shared" ca="1" si="565"/>
        <v/>
      </c>
      <c r="CD71" s="21" t="str">
        <f t="shared" ca="1" si="566"/>
        <v/>
      </c>
      <c r="CE71" s="6" t="str">
        <f t="shared" ca="1" si="567"/>
        <v/>
      </c>
      <c r="CF71" s="6" t="str">
        <f t="shared" ca="1" si="568"/>
        <v/>
      </c>
      <c r="CG71" s="22" t="e">
        <f t="shared" ca="1" si="569"/>
        <v>#VALUE!</v>
      </c>
      <c r="CH71" s="22" t="e">
        <f t="shared" ca="1" si="570"/>
        <v>#VALUE!</v>
      </c>
      <c r="CI71" s="22" t="str">
        <f ca="1">IFERROR(IF(INDIRECT(ADDRESS(ROW()-1,COLUMN()-2))="摘要",MATCH(CH71,日々処理!CD:CD,0),MATCH(CH71,INDIRECT(ADDRESS(INDIRECT(ADDRESS(ROW()-1,COLUMN()))+1,2,,,"日々処理")):INDIRECT(ADDRESS(INDIRECT(ADDRESS(ROW()-1,COLUMN()))+1000,2,,,"日々処理")),0)+INDIRECT(ADDRESS(ROW()-1,COLUMN()))),"")</f>
        <v/>
      </c>
      <c r="CJ71" s="91" t="str">
        <f t="shared" ca="1" si="520"/>
        <v/>
      </c>
      <c r="CK71" s="91" t="str">
        <f t="shared" ca="1" si="495"/>
        <v/>
      </c>
      <c r="CL71" s="91" t="str">
        <f t="shared" ca="1" si="495"/>
        <v/>
      </c>
      <c r="CM71" s="91" t="str">
        <f t="shared" ca="1" si="495"/>
        <v/>
      </c>
      <c r="CN71" s="91" t="str">
        <f t="shared" ca="1" si="495"/>
        <v/>
      </c>
      <c r="CO71" s="91" t="str">
        <f t="shared" ca="1" si="495"/>
        <v/>
      </c>
      <c r="CP71" s="91" t="str">
        <f t="shared" ca="1" si="495"/>
        <v/>
      </c>
      <c r="CQ71" s="91" t="str">
        <f t="shared" ca="1" si="495"/>
        <v/>
      </c>
      <c r="CR71" s="91" t="str">
        <f t="shared" ca="1" si="495"/>
        <v/>
      </c>
      <c r="CS71" s="91" t="str">
        <f t="shared" ca="1" si="495"/>
        <v/>
      </c>
      <c r="CT71" s="91" t="str">
        <f t="shared" ca="1" si="495"/>
        <v/>
      </c>
      <c r="CU71" s="91" t="str">
        <f t="shared" ca="1" si="495"/>
        <v/>
      </c>
      <c r="CW71" s="20" t="str">
        <f t="shared" ca="1" si="571"/>
        <v/>
      </c>
      <c r="CX71" s="21" t="str">
        <f t="shared" ca="1" si="572"/>
        <v/>
      </c>
      <c r="CY71" s="6" t="str">
        <f t="shared" ca="1" si="573"/>
        <v/>
      </c>
      <c r="CZ71" s="6" t="str">
        <f t="shared" ca="1" si="574"/>
        <v/>
      </c>
      <c r="DA71" s="22" t="e">
        <f t="shared" ca="1" si="575"/>
        <v>#VALUE!</v>
      </c>
      <c r="DB71" s="22" t="e">
        <f t="shared" ca="1" si="576"/>
        <v>#VALUE!</v>
      </c>
      <c r="DC71" s="22" t="str">
        <f ca="1">IFERROR(IF(INDIRECT(ADDRESS(ROW()-1,COLUMN()-2))="摘要",MATCH(DB71,日々処理!CX:CX,0),MATCH(DB71,INDIRECT(ADDRESS(INDIRECT(ADDRESS(ROW()-1,COLUMN()))+1,2,,,"日々処理")):INDIRECT(ADDRESS(INDIRECT(ADDRESS(ROW()-1,COLUMN()))+1000,2,,,"日々処理")),0)+INDIRECT(ADDRESS(ROW()-1,COLUMN()))),"")</f>
        <v/>
      </c>
      <c r="DD71" s="91" t="str">
        <f t="shared" ca="1" si="521"/>
        <v/>
      </c>
      <c r="DE71" s="91" t="str">
        <f t="shared" ca="1" si="496"/>
        <v/>
      </c>
      <c r="DF71" s="91" t="str">
        <f t="shared" ca="1" si="496"/>
        <v/>
      </c>
      <c r="DG71" s="91" t="str">
        <f t="shared" ca="1" si="496"/>
        <v/>
      </c>
      <c r="DH71" s="91" t="str">
        <f t="shared" ca="1" si="496"/>
        <v/>
      </c>
      <c r="DI71" s="91" t="str">
        <f t="shared" ca="1" si="496"/>
        <v/>
      </c>
      <c r="DJ71" s="91" t="str">
        <f t="shared" ca="1" si="496"/>
        <v/>
      </c>
      <c r="DK71" s="91" t="str">
        <f t="shared" ca="1" si="496"/>
        <v/>
      </c>
      <c r="DL71" s="91" t="str">
        <f t="shared" ca="1" si="496"/>
        <v/>
      </c>
      <c r="DM71" s="91" t="str">
        <f t="shared" ca="1" si="496"/>
        <v/>
      </c>
      <c r="DN71" s="91" t="str">
        <f t="shared" ca="1" si="496"/>
        <v/>
      </c>
      <c r="DO71" s="91" t="str">
        <f t="shared" ca="1" si="496"/>
        <v/>
      </c>
      <c r="DQ71" s="20" t="str">
        <f t="shared" ca="1" si="577"/>
        <v/>
      </c>
      <c r="DR71" s="21" t="str">
        <f t="shared" ca="1" si="578"/>
        <v/>
      </c>
      <c r="DS71" s="6" t="str">
        <f t="shared" ca="1" si="579"/>
        <v/>
      </c>
      <c r="DT71" s="6" t="str">
        <f t="shared" ca="1" si="580"/>
        <v/>
      </c>
      <c r="DU71" s="22" t="e">
        <f t="shared" ca="1" si="581"/>
        <v>#VALUE!</v>
      </c>
      <c r="DV71" s="22" t="e">
        <f t="shared" ca="1" si="582"/>
        <v>#VALUE!</v>
      </c>
      <c r="DW71" s="22" t="str">
        <f ca="1">IFERROR(IF(INDIRECT(ADDRESS(ROW()-1,COLUMN()-2))="摘要",MATCH(DV71,日々処理!DR:DR,0),MATCH(DV71,INDIRECT(ADDRESS(INDIRECT(ADDRESS(ROW()-1,COLUMN()))+1,2,,,"日々処理")):INDIRECT(ADDRESS(INDIRECT(ADDRESS(ROW()-1,COLUMN()))+1000,2,,,"日々処理")),0)+INDIRECT(ADDRESS(ROW()-1,COLUMN()))),"")</f>
        <v/>
      </c>
      <c r="DX71" s="91" t="str">
        <f t="shared" ca="1" si="522"/>
        <v/>
      </c>
      <c r="DY71" s="91" t="str">
        <f t="shared" ca="1" si="497"/>
        <v/>
      </c>
      <c r="DZ71" s="91" t="str">
        <f t="shared" ca="1" si="497"/>
        <v/>
      </c>
      <c r="EA71" s="91" t="str">
        <f t="shared" ca="1" si="497"/>
        <v/>
      </c>
      <c r="EB71" s="91" t="str">
        <f t="shared" ca="1" si="497"/>
        <v/>
      </c>
      <c r="EC71" s="91" t="str">
        <f t="shared" ca="1" si="497"/>
        <v/>
      </c>
      <c r="ED71" s="91" t="str">
        <f t="shared" ca="1" si="497"/>
        <v/>
      </c>
      <c r="EE71" s="91" t="str">
        <f t="shared" ca="1" si="497"/>
        <v/>
      </c>
      <c r="EF71" s="91" t="str">
        <f t="shared" ca="1" si="497"/>
        <v/>
      </c>
      <c r="EG71" s="91" t="str">
        <f t="shared" ca="1" si="497"/>
        <v/>
      </c>
      <c r="EH71" s="91" t="str">
        <f t="shared" ca="1" si="497"/>
        <v/>
      </c>
      <c r="EI71" s="91" t="str">
        <f t="shared" ca="1" si="497"/>
        <v/>
      </c>
      <c r="EK71" s="20" t="str">
        <f t="shared" ca="1" si="583"/>
        <v/>
      </c>
      <c r="EL71" s="21" t="str">
        <f t="shared" ca="1" si="584"/>
        <v/>
      </c>
      <c r="EM71" s="6" t="str">
        <f t="shared" ca="1" si="585"/>
        <v/>
      </c>
      <c r="EN71" s="6" t="str">
        <f t="shared" ca="1" si="586"/>
        <v/>
      </c>
      <c r="EO71" s="22" t="e">
        <f t="shared" ca="1" si="587"/>
        <v>#VALUE!</v>
      </c>
      <c r="EP71" s="22" t="e">
        <f t="shared" ca="1" si="588"/>
        <v>#VALUE!</v>
      </c>
      <c r="EQ71" s="22" t="str">
        <f ca="1">IFERROR(IF(INDIRECT(ADDRESS(ROW()-1,COLUMN()-2))="摘要",MATCH(EP71,日々処理!EL:EL,0),MATCH(EP71,INDIRECT(ADDRESS(INDIRECT(ADDRESS(ROW()-1,COLUMN()))+1,2,,,"日々処理")):INDIRECT(ADDRESS(INDIRECT(ADDRESS(ROW()-1,COLUMN()))+1000,2,,,"日々処理")),0)+INDIRECT(ADDRESS(ROW()-1,COLUMN()))),"")</f>
        <v/>
      </c>
      <c r="ER71" s="91" t="str">
        <f t="shared" ca="1" si="523"/>
        <v/>
      </c>
      <c r="ES71" s="91" t="str">
        <f t="shared" ca="1" si="498"/>
        <v/>
      </c>
      <c r="ET71" s="91" t="str">
        <f t="shared" ca="1" si="498"/>
        <v/>
      </c>
      <c r="EU71" s="91" t="str">
        <f t="shared" ca="1" si="498"/>
        <v/>
      </c>
      <c r="EV71" s="91" t="str">
        <f t="shared" ca="1" si="498"/>
        <v/>
      </c>
      <c r="EW71" s="91" t="str">
        <f t="shared" ca="1" si="498"/>
        <v/>
      </c>
      <c r="EX71" s="91" t="str">
        <f t="shared" ca="1" si="498"/>
        <v/>
      </c>
      <c r="EY71" s="91" t="str">
        <f t="shared" ca="1" si="498"/>
        <v/>
      </c>
      <c r="EZ71" s="91" t="str">
        <f t="shared" ca="1" si="498"/>
        <v/>
      </c>
      <c r="FA71" s="91" t="str">
        <f t="shared" ca="1" si="498"/>
        <v/>
      </c>
      <c r="FB71" s="91" t="str">
        <f t="shared" ca="1" si="498"/>
        <v/>
      </c>
      <c r="FC71" s="91" t="str">
        <f t="shared" ca="1" si="498"/>
        <v/>
      </c>
      <c r="FE71" s="20" t="str">
        <f t="shared" ca="1" si="589"/>
        <v/>
      </c>
      <c r="FF71" s="21" t="str">
        <f t="shared" ca="1" si="590"/>
        <v/>
      </c>
      <c r="FG71" s="6" t="str">
        <f t="shared" ca="1" si="591"/>
        <v/>
      </c>
      <c r="FH71" s="6" t="str">
        <f t="shared" ca="1" si="592"/>
        <v/>
      </c>
      <c r="FI71" s="22" t="e">
        <f t="shared" ca="1" si="593"/>
        <v>#VALUE!</v>
      </c>
      <c r="FJ71" s="22" t="e">
        <f t="shared" ca="1" si="594"/>
        <v>#VALUE!</v>
      </c>
      <c r="FK71" s="22" t="str">
        <f ca="1">IFERROR(IF(INDIRECT(ADDRESS(ROW()-1,COLUMN()-2))="摘要",MATCH(FJ71,日々処理!FF:FF,0),MATCH(FJ71,INDIRECT(ADDRESS(INDIRECT(ADDRESS(ROW()-1,COLUMN()))+1,2,,,"日々処理")):INDIRECT(ADDRESS(INDIRECT(ADDRESS(ROW()-1,COLUMN()))+1000,2,,,"日々処理")),0)+INDIRECT(ADDRESS(ROW()-1,COLUMN()))),"")</f>
        <v/>
      </c>
      <c r="FL71" s="91" t="str">
        <f t="shared" ca="1" si="524"/>
        <v/>
      </c>
      <c r="FM71" s="91" t="str">
        <f t="shared" ca="1" si="499"/>
        <v/>
      </c>
      <c r="FN71" s="91" t="str">
        <f t="shared" ca="1" si="499"/>
        <v/>
      </c>
      <c r="FO71" s="91" t="str">
        <f t="shared" ca="1" si="499"/>
        <v/>
      </c>
      <c r="FP71" s="91" t="str">
        <f t="shared" ca="1" si="499"/>
        <v/>
      </c>
      <c r="FQ71" s="91" t="str">
        <f t="shared" ca="1" si="499"/>
        <v/>
      </c>
      <c r="FR71" s="91" t="str">
        <f t="shared" ca="1" si="499"/>
        <v/>
      </c>
      <c r="FS71" s="91" t="str">
        <f t="shared" ca="1" si="499"/>
        <v/>
      </c>
      <c r="FT71" s="91" t="str">
        <f t="shared" ca="1" si="499"/>
        <v/>
      </c>
      <c r="FU71" s="91" t="str">
        <f t="shared" ca="1" si="499"/>
        <v/>
      </c>
      <c r="FV71" s="91" t="str">
        <f t="shared" ca="1" si="499"/>
        <v/>
      </c>
      <c r="FW71" s="91" t="str">
        <f t="shared" ca="1" si="499"/>
        <v/>
      </c>
      <c r="FY71" s="20" t="str">
        <f t="shared" ca="1" si="595"/>
        <v/>
      </c>
      <c r="FZ71" s="21" t="str">
        <f t="shared" ca="1" si="596"/>
        <v/>
      </c>
      <c r="GA71" s="6" t="str">
        <f t="shared" ca="1" si="597"/>
        <v/>
      </c>
      <c r="GB71" s="6" t="str">
        <f t="shared" ca="1" si="598"/>
        <v/>
      </c>
      <c r="GC71" s="22" t="e">
        <f t="shared" ca="1" si="599"/>
        <v>#VALUE!</v>
      </c>
      <c r="GD71" s="22" t="e">
        <f t="shared" ca="1" si="600"/>
        <v>#VALUE!</v>
      </c>
      <c r="GE71" s="22" t="str">
        <f ca="1">IFERROR(IF(INDIRECT(ADDRESS(ROW()-1,COLUMN()-2))="摘要",MATCH(GD71,日々処理!FZ:FZ,0),MATCH(GD71,INDIRECT(ADDRESS(INDIRECT(ADDRESS(ROW()-1,COLUMN()))+1,2,,,"日々処理")):INDIRECT(ADDRESS(INDIRECT(ADDRESS(ROW()-1,COLUMN()))+1000,2,,,"日々処理")),0)+INDIRECT(ADDRESS(ROW()-1,COLUMN()))),"")</f>
        <v/>
      </c>
      <c r="GF71" s="91" t="str">
        <f t="shared" ca="1" si="525"/>
        <v/>
      </c>
      <c r="GG71" s="91" t="str">
        <f t="shared" ca="1" si="500"/>
        <v/>
      </c>
      <c r="GH71" s="91" t="str">
        <f t="shared" ca="1" si="500"/>
        <v/>
      </c>
      <c r="GI71" s="91" t="str">
        <f t="shared" ca="1" si="500"/>
        <v/>
      </c>
      <c r="GJ71" s="91" t="str">
        <f t="shared" ca="1" si="500"/>
        <v/>
      </c>
      <c r="GK71" s="91" t="str">
        <f t="shared" ca="1" si="500"/>
        <v/>
      </c>
      <c r="GL71" s="91" t="str">
        <f t="shared" ca="1" si="500"/>
        <v/>
      </c>
      <c r="GM71" s="91" t="str">
        <f t="shared" ca="1" si="500"/>
        <v/>
      </c>
      <c r="GN71" s="91" t="str">
        <f t="shared" ca="1" si="500"/>
        <v/>
      </c>
      <c r="GO71" s="91" t="str">
        <f t="shared" ca="1" si="500"/>
        <v/>
      </c>
      <c r="GP71" s="91" t="str">
        <f t="shared" ca="1" si="500"/>
        <v/>
      </c>
      <c r="GQ71" s="91" t="str">
        <f t="shared" ca="1" si="500"/>
        <v/>
      </c>
      <c r="GS71" s="20" t="str">
        <f t="shared" ca="1" si="601"/>
        <v/>
      </c>
      <c r="GT71" s="21" t="str">
        <f t="shared" ca="1" si="602"/>
        <v/>
      </c>
      <c r="GU71" s="6" t="str">
        <f t="shared" ca="1" si="603"/>
        <v/>
      </c>
      <c r="GV71" s="6" t="str">
        <f t="shared" ca="1" si="604"/>
        <v/>
      </c>
      <c r="GW71" s="22" t="e">
        <f t="shared" ca="1" si="605"/>
        <v>#VALUE!</v>
      </c>
      <c r="GX71" s="22" t="e">
        <f t="shared" ca="1" si="606"/>
        <v>#VALUE!</v>
      </c>
      <c r="GY71" s="22" t="str">
        <f ca="1">IFERROR(IF(INDIRECT(ADDRESS(ROW()-1,COLUMN()-2))="摘要",MATCH(GX71,日々処理!GT:GT,0),MATCH(GX71,INDIRECT(ADDRESS(INDIRECT(ADDRESS(ROW()-1,COLUMN()))+1,2,,,"日々処理")):INDIRECT(ADDRESS(INDIRECT(ADDRESS(ROW()-1,COLUMN()))+1000,2,,,"日々処理")),0)+INDIRECT(ADDRESS(ROW()-1,COLUMN()))),"")</f>
        <v/>
      </c>
      <c r="GZ71" s="91" t="str">
        <f t="shared" ca="1" si="526"/>
        <v/>
      </c>
      <c r="HA71" s="91" t="str">
        <f t="shared" ca="1" si="501"/>
        <v/>
      </c>
      <c r="HB71" s="91" t="str">
        <f t="shared" ca="1" si="501"/>
        <v/>
      </c>
      <c r="HC71" s="91" t="str">
        <f t="shared" ca="1" si="501"/>
        <v/>
      </c>
      <c r="HD71" s="91" t="str">
        <f t="shared" ca="1" si="501"/>
        <v/>
      </c>
      <c r="HE71" s="91" t="str">
        <f t="shared" ca="1" si="501"/>
        <v/>
      </c>
      <c r="HF71" s="91" t="str">
        <f t="shared" ca="1" si="501"/>
        <v/>
      </c>
      <c r="HG71" s="91" t="str">
        <f t="shared" ca="1" si="501"/>
        <v/>
      </c>
      <c r="HH71" s="91" t="str">
        <f t="shared" ca="1" si="501"/>
        <v/>
      </c>
      <c r="HI71" s="91" t="str">
        <f t="shared" ca="1" si="501"/>
        <v/>
      </c>
      <c r="HJ71" s="91" t="str">
        <f t="shared" ca="1" si="501"/>
        <v/>
      </c>
      <c r="HK71" s="91" t="str">
        <f t="shared" ca="1" si="501"/>
        <v/>
      </c>
      <c r="HM71" s="20" t="str">
        <f t="shared" ca="1" si="607"/>
        <v/>
      </c>
      <c r="HN71" s="21" t="str">
        <f t="shared" ca="1" si="608"/>
        <v/>
      </c>
      <c r="HO71" s="6" t="str">
        <f t="shared" ca="1" si="609"/>
        <v/>
      </c>
      <c r="HP71" s="6" t="str">
        <f t="shared" ca="1" si="610"/>
        <v/>
      </c>
      <c r="HQ71" s="22" t="e">
        <f t="shared" ca="1" si="611"/>
        <v>#VALUE!</v>
      </c>
      <c r="HR71" s="22" t="e">
        <f t="shared" ca="1" si="612"/>
        <v>#VALUE!</v>
      </c>
      <c r="HS71" s="22" t="str">
        <f ca="1">IFERROR(IF(INDIRECT(ADDRESS(ROW()-1,COLUMN()-2))="摘要",MATCH(HR71,日々処理!HN:HN,0),MATCH(HR71,INDIRECT(ADDRESS(INDIRECT(ADDRESS(ROW()-1,COLUMN()))+1,2,,,"日々処理")):INDIRECT(ADDRESS(INDIRECT(ADDRESS(ROW()-1,COLUMN()))+1000,2,,,"日々処理")),0)+INDIRECT(ADDRESS(ROW()-1,COLUMN()))),"")</f>
        <v/>
      </c>
      <c r="HT71" s="91" t="str">
        <f t="shared" ca="1" si="527"/>
        <v/>
      </c>
      <c r="HU71" s="91" t="str">
        <f t="shared" ca="1" si="502"/>
        <v/>
      </c>
      <c r="HV71" s="91" t="str">
        <f t="shared" ca="1" si="502"/>
        <v/>
      </c>
      <c r="HW71" s="91" t="str">
        <f t="shared" ca="1" si="502"/>
        <v/>
      </c>
      <c r="HX71" s="91" t="str">
        <f t="shared" ca="1" si="502"/>
        <v/>
      </c>
      <c r="HY71" s="91" t="str">
        <f t="shared" ca="1" si="502"/>
        <v/>
      </c>
      <c r="HZ71" s="91" t="str">
        <f t="shared" ca="1" si="502"/>
        <v/>
      </c>
      <c r="IA71" s="91" t="str">
        <f t="shared" ca="1" si="502"/>
        <v/>
      </c>
      <c r="IB71" s="91" t="str">
        <f t="shared" ca="1" si="502"/>
        <v/>
      </c>
      <c r="IC71" s="91" t="str">
        <f t="shared" ca="1" si="502"/>
        <v/>
      </c>
      <c r="ID71" s="91" t="str">
        <f t="shared" ca="1" si="502"/>
        <v/>
      </c>
      <c r="IE71" s="91" t="str">
        <f t="shared" ca="1" si="502"/>
        <v/>
      </c>
      <c r="IG71" s="20" t="str">
        <f t="shared" ca="1" si="613"/>
        <v/>
      </c>
      <c r="IH71" s="21" t="str">
        <f t="shared" ca="1" si="614"/>
        <v/>
      </c>
      <c r="II71" s="6" t="str">
        <f t="shared" ca="1" si="615"/>
        <v/>
      </c>
      <c r="IJ71" s="6" t="str">
        <f t="shared" ca="1" si="616"/>
        <v/>
      </c>
      <c r="IK71" s="22" t="e">
        <f t="shared" ca="1" si="617"/>
        <v>#VALUE!</v>
      </c>
      <c r="IL71" s="22" t="e">
        <f t="shared" ca="1" si="618"/>
        <v>#VALUE!</v>
      </c>
      <c r="IM71" s="22" t="str">
        <f ca="1">IFERROR(IF(INDIRECT(ADDRESS(ROW()-1,COLUMN()-2))="摘要",MATCH(IL71,日々処理!IH:IH,0),MATCH(IL71,INDIRECT(ADDRESS(INDIRECT(ADDRESS(ROW()-1,COLUMN()))+1,2,,,"日々処理")):INDIRECT(ADDRESS(INDIRECT(ADDRESS(ROW()-1,COLUMN()))+1000,2,,,"日々処理")),0)+INDIRECT(ADDRESS(ROW()-1,COLUMN()))),"")</f>
        <v/>
      </c>
      <c r="IN71" s="91" t="str">
        <f t="shared" ca="1" si="528"/>
        <v/>
      </c>
      <c r="IO71" s="91" t="str">
        <f t="shared" ca="1" si="503"/>
        <v/>
      </c>
      <c r="IP71" s="91" t="str">
        <f t="shared" ca="1" si="503"/>
        <v/>
      </c>
      <c r="IQ71" s="91" t="str">
        <f t="shared" ca="1" si="503"/>
        <v/>
      </c>
      <c r="IR71" s="91" t="str">
        <f t="shared" ca="1" si="503"/>
        <v/>
      </c>
      <c r="IS71" s="91" t="str">
        <f t="shared" ca="1" si="503"/>
        <v/>
      </c>
      <c r="IT71" s="91" t="str">
        <f t="shared" ca="1" si="503"/>
        <v/>
      </c>
      <c r="IU71" s="91" t="str">
        <f t="shared" ca="1" si="503"/>
        <v/>
      </c>
      <c r="IV71" s="91" t="str">
        <f t="shared" ca="1" si="503"/>
        <v/>
      </c>
      <c r="IW71" s="91" t="str">
        <f t="shared" ca="1" si="503"/>
        <v/>
      </c>
      <c r="IX71" s="91" t="str">
        <f t="shared" ca="1" si="503"/>
        <v/>
      </c>
      <c r="IY71" s="91" t="str">
        <f t="shared" ca="1" si="503"/>
        <v/>
      </c>
      <c r="JA71" s="20" t="str">
        <f t="shared" ca="1" si="619"/>
        <v/>
      </c>
      <c r="JB71" s="21" t="str">
        <f t="shared" ca="1" si="620"/>
        <v/>
      </c>
      <c r="JC71" s="6" t="str">
        <f t="shared" ca="1" si="621"/>
        <v/>
      </c>
      <c r="JD71" s="6" t="str">
        <f t="shared" ca="1" si="622"/>
        <v/>
      </c>
      <c r="JE71" s="22" t="e">
        <f t="shared" ca="1" si="623"/>
        <v>#VALUE!</v>
      </c>
      <c r="JF71" s="22" t="e">
        <f t="shared" ca="1" si="624"/>
        <v>#VALUE!</v>
      </c>
      <c r="JG71" s="22" t="str">
        <f ca="1">IFERROR(IF(INDIRECT(ADDRESS(ROW()-1,COLUMN()-2))="摘要",MATCH(JF71,日々処理!JB:JB,0),MATCH(JF71,INDIRECT(ADDRESS(INDIRECT(ADDRESS(ROW()-1,COLUMN()))+1,2,,,"日々処理")):INDIRECT(ADDRESS(INDIRECT(ADDRESS(ROW()-1,COLUMN()))+1000,2,,,"日々処理")),0)+INDIRECT(ADDRESS(ROW()-1,COLUMN()))),"")</f>
        <v/>
      </c>
      <c r="JH71" s="91" t="str">
        <f t="shared" ca="1" si="529"/>
        <v/>
      </c>
      <c r="JI71" s="91" t="str">
        <f t="shared" ca="1" si="504"/>
        <v/>
      </c>
      <c r="JJ71" s="91" t="str">
        <f t="shared" ca="1" si="504"/>
        <v/>
      </c>
      <c r="JK71" s="91" t="str">
        <f t="shared" ca="1" si="504"/>
        <v/>
      </c>
      <c r="JL71" s="91" t="str">
        <f t="shared" ca="1" si="504"/>
        <v/>
      </c>
      <c r="JM71" s="91" t="str">
        <f t="shared" ca="1" si="504"/>
        <v/>
      </c>
      <c r="JN71" s="91" t="str">
        <f t="shared" ca="1" si="504"/>
        <v/>
      </c>
      <c r="JO71" s="91" t="str">
        <f t="shared" ca="1" si="504"/>
        <v/>
      </c>
      <c r="JP71" s="91" t="str">
        <f t="shared" ca="1" si="504"/>
        <v/>
      </c>
      <c r="JQ71" s="91" t="str">
        <f t="shared" ca="1" si="504"/>
        <v/>
      </c>
      <c r="JR71" s="91" t="str">
        <f t="shared" ca="1" si="504"/>
        <v/>
      </c>
      <c r="JS71" s="91" t="str">
        <f t="shared" ca="1" si="504"/>
        <v/>
      </c>
      <c r="JU71" s="20" t="str">
        <f t="shared" ca="1" si="625"/>
        <v/>
      </c>
      <c r="JV71" s="21" t="str">
        <f t="shared" ca="1" si="626"/>
        <v/>
      </c>
      <c r="JW71" s="6" t="str">
        <f t="shared" ca="1" si="627"/>
        <v/>
      </c>
      <c r="JX71" s="6" t="str">
        <f t="shared" ca="1" si="628"/>
        <v/>
      </c>
      <c r="JY71" s="22" t="e">
        <f t="shared" ca="1" si="629"/>
        <v>#VALUE!</v>
      </c>
      <c r="JZ71" s="22" t="e">
        <f t="shared" ca="1" si="630"/>
        <v>#VALUE!</v>
      </c>
      <c r="KA71" s="22" t="str">
        <f ca="1">IFERROR(IF(INDIRECT(ADDRESS(ROW()-1,COLUMN()-2))="摘要",MATCH(JZ71,日々処理!JV:JV,0),MATCH(JZ71,INDIRECT(ADDRESS(INDIRECT(ADDRESS(ROW()-1,COLUMN()))+1,2,,,"日々処理")):INDIRECT(ADDRESS(INDIRECT(ADDRESS(ROW()-1,COLUMN()))+1000,2,,,"日々処理")),0)+INDIRECT(ADDRESS(ROW()-1,COLUMN()))),"")</f>
        <v/>
      </c>
      <c r="KB71" s="91" t="str">
        <f t="shared" ca="1" si="530"/>
        <v/>
      </c>
      <c r="KC71" s="91" t="str">
        <f t="shared" ca="1" si="505"/>
        <v/>
      </c>
      <c r="KD71" s="91" t="str">
        <f t="shared" ca="1" si="505"/>
        <v/>
      </c>
      <c r="KE71" s="91" t="str">
        <f t="shared" ca="1" si="505"/>
        <v/>
      </c>
      <c r="KF71" s="91" t="str">
        <f t="shared" ca="1" si="505"/>
        <v/>
      </c>
      <c r="KG71" s="91" t="str">
        <f t="shared" ca="1" si="505"/>
        <v/>
      </c>
      <c r="KH71" s="91" t="str">
        <f t="shared" ca="1" si="505"/>
        <v/>
      </c>
      <c r="KI71" s="91" t="str">
        <f t="shared" ca="1" si="505"/>
        <v/>
      </c>
      <c r="KJ71" s="91" t="str">
        <f t="shared" ca="1" si="505"/>
        <v/>
      </c>
      <c r="KK71" s="91" t="str">
        <f t="shared" ca="1" si="505"/>
        <v/>
      </c>
      <c r="KL71" s="91" t="str">
        <f t="shared" ca="1" si="505"/>
        <v/>
      </c>
      <c r="KM71" s="91" t="str">
        <f t="shared" ca="1" si="505"/>
        <v/>
      </c>
      <c r="KO71" s="20" t="str">
        <f t="shared" ca="1" si="631"/>
        <v/>
      </c>
      <c r="KP71" s="21" t="str">
        <f t="shared" ca="1" si="632"/>
        <v/>
      </c>
      <c r="KQ71" s="6" t="str">
        <f t="shared" ca="1" si="633"/>
        <v/>
      </c>
      <c r="KR71" s="6" t="str">
        <f t="shared" ca="1" si="634"/>
        <v/>
      </c>
      <c r="KS71" s="22" t="e">
        <f t="shared" ca="1" si="635"/>
        <v>#VALUE!</v>
      </c>
      <c r="KT71" s="22" t="e">
        <f t="shared" ca="1" si="636"/>
        <v>#VALUE!</v>
      </c>
      <c r="KU71" s="22" t="str">
        <f ca="1">IFERROR(IF(INDIRECT(ADDRESS(ROW()-1,COLUMN()-2))="摘要",MATCH(KT71,日々処理!KP:KP,0),MATCH(KT71,INDIRECT(ADDRESS(INDIRECT(ADDRESS(ROW()-1,COLUMN()))+1,2,,,"日々処理")):INDIRECT(ADDRESS(INDIRECT(ADDRESS(ROW()-1,COLUMN()))+1000,2,,,"日々処理")),0)+INDIRECT(ADDRESS(ROW()-1,COLUMN()))),"")</f>
        <v/>
      </c>
      <c r="KV71" s="91" t="str">
        <f t="shared" ca="1" si="531"/>
        <v/>
      </c>
      <c r="KW71" s="91" t="str">
        <f t="shared" ca="1" si="506"/>
        <v/>
      </c>
      <c r="KX71" s="91" t="str">
        <f t="shared" ca="1" si="506"/>
        <v/>
      </c>
      <c r="KY71" s="91" t="str">
        <f t="shared" ca="1" si="506"/>
        <v/>
      </c>
      <c r="KZ71" s="91" t="str">
        <f t="shared" ca="1" si="506"/>
        <v/>
      </c>
      <c r="LA71" s="91" t="str">
        <f t="shared" ca="1" si="506"/>
        <v/>
      </c>
      <c r="LB71" s="91" t="str">
        <f t="shared" ca="1" si="506"/>
        <v/>
      </c>
      <c r="LC71" s="91" t="str">
        <f t="shared" ca="1" si="506"/>
        <v/>
      </c>
      <c r="LD71" s="91" t="str">
        <f t="shared" ca="1" si="506"/>
        <v/>
      </c>
      <c r="LE71" s="91" t="str">
        <f t="shared" ca="1" si="506"/>
        <v/>
      </c>
      <c r="LF71" s="91" t="str">
        <f t="shared" ca="1" si="506"/>
        <v/>
      </c>
      <c r="LG71" s="91" t="str">
        <f t="shared" ca="1" si="506"/>
        <v/>
      </c>
      <c r="LI71" s="20" t="str">
        <f t="shared" ca="1" si="637"/>
        <v/>
      </c>
      <c r="LJ71" s="21" t="str">
        <f t="shared" ca="1" si="638"/>
        <v/>
      </c>
      <c r="LK71" s="6" t="str">
        <f t="shared" ca="1" si="639"/>
        <v/>
      </c>
      <c r="LL71" s="6" t="str">
        <f t="shared" ca="1" si="640"/>
        <v/>
      </c>
      <c r="LM71" s="22" t="e">
        <f t="shared" ca="1" si="641"/>
        <v>#VALUE!</v>
      </c>
      <c r="LN71" s="22" t="e">
        <f t="shared" ca="1" si="642"/>
        <v>#VALUE!</v>
      </c>
      <c r="LO71" s="22" t="str">
        <f ca="1">IFERROR(IF(INDIRECT(ADDRESS(ROW()-1,COLUMN()-2))="摘要",MATCH(LN71,日々処理!LJ:LJ,0),MATCH(LN71,INDIRECT(ADDRESS(INDIRECT(ADDRESS(ROW()-1,COLUMN()))+1,2,,,"日々処理")):INDIRECT(ADDRESS(INDIRECT(ADDRESS(ROW()-1,COLUMN()))+1000,2,,,"日々処理")),0)+INDIRECT(ADDRESS(ROW()-1,COLUMN()))),"")</f>
        <v/>
      </c>
      <c r="LP71" s="91" t="str">
        <f t="shared" ca="1" si="532"/>
        <v/>
      </c>
      <c r="LQ71" s="91" t="str">
        <f t="shared" ca="1" si="507"/>
        <v/>
      </c>
      <c r="LR71" s="91" t="str">
        <f t="shared" ca="1" si="507"/>
        <v/>
      </c>
      <c r="LS71" s="91" t="str">
        <f t="shared" ca="1" si="507"/>
        <v/>
      </c>
      <c r="LT71" s="91" t="str">
        <f t="shared" ca="1" si="507"/>
        <v/>
      </c>
      <c r="LU71" s="91" t="str">
        <f t="shared" ca="1" si="507"/>
        <v/>
      </c>
      <c r="LV71" s="91" t="str">
        <f t="shared" ca="1" si="507"/>
        <v/>
      </c>
      <c r="LW71" s="91" t="str">
        <f t="shared" ca="1" si="507"/>
        <v/>
      </c>
      <c r="LX71" s="91" t="str">
        <f t="shared" ca="1" si="507"/>
        <v/>
      </c>
      <c r="LY71" s="91" t="str">
        <f t="shared" ca="1" si="507"/>
        <v/>
      </c>
      <c r="LZ71" s="91" t="str">
        <f t="shared" ca="1" si="507"/>
        <v/>
      </c>
      <c r="MA71" s="91" t="str">
        <f t="shared" ca="1" si="507"/>
        <v/>
      </c>
      <c r="MC71" s="20" t="str">
        <f t="shared" ca="1" si="643"/>
        <v/>
      </c>
      <c r="MD71" s="21" t="str">
        <f t="shared" ca="1" si="644"/>
        <v/>
      </c>
      <c r="ME71" s="6" t="str">
        <f t="shared" ca="1" si="645"/>
        <v/>
      </c>
      <c r="MF71" s="6" t="str">
        <f t="shared" ca="1" si="646"/>
        <v/>
      </c>
      <c r="MG71" s="22" t="e">
        <f t="shared" ca="1" si="647"/>
        <v>#VALUE!</v>
      </c>
      <c r="MH71" s="22" t="e">
        <f t="shared" ca="1" si="648"/>
        <v>#VALUE!</v>
      </c>
      <c r="MI71" s="22" t="str">
        <f ca="1">IFERROR(IF(INDIRECT(ADDRESS(ROW()-1,COLUMN()-2))="摘要",MATCH(MH71,日々処理!MD:MD,0),MATCH(MH71,INDIRECT(ADDRESS(INDIRECT(ADDRESS(ROW()-1,COLUMN()))+1,2,,,"日々処理")):INDIRECT(ADDRESS(INDIRECT(ADDRESS(ROW()-1,COLUMN()))+1000,2,,,"日々処理")),0)+INDIRECT(ADDRESS(ROW()-1,COLUMN()))),"")</f>
        <v/>
      </c>
      <c r="MJ71" s="91" t="str">
        <f t="shared" ca="1" si="533"/>
        <v/>
      </c>
      <c r="MK71" s="91" t="str">
        <f t="shared" ca="1" si="508"/>
        <v/>
      </c>
      <c r="ML71" s="91" t="str">
        <f t="shared" ca="1" si="508"/>
        <v/>
      </c>
      <c r="MM71" s="91" t="str">
        <f t="shared" ca="1" si="508"/>
        <v/>
      </c>
      <c r="MN71" s="91" t="str">
        <f t="shared" ca="1" si="508"/>
        <v/>
      </c>
      <c r="MO71" s="91" t="str">
        <f t="shared" ca="1" si="508"/>
        <v/>
      </c>
      <c r="MP71" s="91" t="str">
        <f t="shared" ca="1" si="508"/>
        <v/>
      </c>
      <c r="MQ71" s="91" t="str">
        <f t="shared" ca="1" si="508"/>
        <v/>
      </c>
      <c r="MR71" s="91" t="str">
        <f t="shared" ca="1" si="508"/>
        <v/>
      </c>
      <c r="MS71" s="91" t="str">
        <f t="shared" ca="1" si="508"/>
        <v/>
      </c>
      <c r="MT71" s="91" t="str">
        <f t="shared" ca="1" si="508"/>
        <v/>
      </c>
      <c r="MU71" s="91" t="str">
        <f t="shared" ca="1" si="508"/>
        <v/>
      </c>
      <c r="MW71" s="20" t="str">
        <f t="shared" ca="1" si="649"/>
        <v/>
      </c>
      <c r="MX71" s="21" t="str">
        <f t="shared" ca="1" si="650"/>
        <v/>
      </c>
      <c r="MY71" s="6" t="str">
        <f t="shared" ca="1" si="651"/>
        <v/>
      </c>
      <c r="MZ71" s="6" t="str">
        <f t="shared" ca="1" si="652"/>
        <v/>
      </c>
      <c r="NA71" s="22" t="e">
        <f t="shared" ca="1" si="653"/>
        <v>#VALUE!</v>
      </c>
      <c r="NB71" s="22" t="e">
        <f t="shared" ca="1" si="654"/>
        <v>#VALUE!</v>
      </c>
      <c r="NC71" s="22" t="str">
        <f ca="1">IFERROR(IF(INDIRECT(ADDRESS(ROW()-1,COLUMN()-2))="摘要",MATCH(NB71,日々処理!MX:MX,0),MATCH(NB71,INDIRECT(ADDRESS(INDIRECT(ADDRESS(ROW()-1,COLUMN()))+1,2,,,"日々処理")):INDIRECT(ADDRESS(INDIRECT(ADDRESS(ROW()-1,COLUMN()))+1000,2,,,"日々処理")),0)+INDIRECT(ADDRESS(ROW()-1,COLUMN()))),"")</f>
        <v/>
      </c>
      <c r="ND71" s="91" t="str">
        <f t="shared" ca="1" si="534"/>
        <v/>
      </c>
      <c r="NE71" s="91" t="str">
        <f t="shared" ca="1" si="509"/>
        <v/>
      </c>
      <c r="NF71" s="91" t="str">
        <f t="shared" ca="1" si="509"/>
        <v/>
      </c>
      <c r="NG71" s="91" t="str">
        <f t="shared" ca="1" si="509"/>
        <v/>
      </c>
      <c r="NH71" s="91" t="str">
        <f t="shared" ca="1" si="509"/>
        <v/>
      </c>
      <c r="NI71" s="91" t="str">
        <f t="shared" ca="1" si="509"/>
        <v/>
      </c>
      <c r="NJ71" s="91" t="str">
        <f t="shared" ca="1" si="509"/>
        <v/>
      </c>
      <c r="NK71" s="91" t="str">
        <f t="shared" ca="1" si="509"/>
        <v/>
      </c>
      <c r="NL71" s="91" t="str">
        <f t="shared" ca="1" si="509"/>
        <v/>
      </c>
      <c r="NM71" s="91" t="str">
        <f t="shared" ca="1" si="509"/>
        <v/>
      </c>
      <c r="NN71" s="91" t="str">
        <f t="shared" ca="1" si="509"/>
        <v/>
      </c>
      <c r="NO71" s="91" t="str">
        <f t="shared" ca="1" si="509"/>
        <v/>
      </c>
      <c r="NQ71" s="20" t="str">
        <f t="shared" ca="1" si="655"/>
        <v/>
      </c>
      <c r="NR71" s="21" t="str">
        <f t="shared" ca="1" si="656"/>
        <v/>
      </c>
      <c r="NS71" s="6" t="str">
        <f t="shared" ca="1" si="657"/>
        <v/>
      </c>
      <c r="NT71" s="6" t="str">
        <f t="shared" ca="1" si="658"/>
        <v/>
      </c>
      <c r="NU71" s="22" t="e">
        <f t="shared" ca="1" si="659"/>
        <v>#VALUE!</v>
      </c>
      <c r="NV71" s="22" t="e">
        <f t="shared" ca="1" si="660"/>
        <v>#VALUE!</v>
      </c>
      <c r="NW71" s="22" t="str">
        <f ca="1">IFERROR(IF(INDIRECT(ADDRESS(ROW()-1,COLUMN()-2))="摘要",MATCH(NV71,日々処理!NR:NR,0),MATCH(NV71,INDIRECT(ADDRESS(INDIRECT(ADDRESS(ROW()-1,COLUMN()))+1,2,,,"日々処理")):INDIRECT(ADDRESS(INDIRECT(ADDRESS(ROW()-1,COLUMN()))+1000,2,,,"日々処理")),0)+INDIRECT(ADDRESS(ROW()-1,COLUMN()))),"")</f>
        <v/>
      </c>
      <c r="NX71" s="91" t="str">
        <f t="shared" ca="1" si="535"/>
        <v/>
      </c>
      <c r="NY71" s="91" t="str">
        <f t="shared" ca="1" si="510"/>
        <v/>
      </c>
      <c r="NZ71" s="91" t="str">
        <f t="shared" ca="1" si="510"/>
        <v/>
      </c>
      <c r="OA71" s="91" t="str">
        <f t="shared" ca="1" si="510"/>
        <v/>
      </c>
      <c r="OB71" s="91" t="str">
        <f t="shared" ca="1" si="510"/>
        <v/>
      </c>
      <c r="OC71" s="91" t="str">
        <f t="shared" ca="1" si="510"/>
        <v/>
      </c>
      <c r="OD71" s="91" t="str">
        <f t="shared" ca="1" si="510"/>
        <v/>
      </c>
      <c r="OE71" s="91" t="str">
        <f t="shared" ca="1" si="510"/>
        <v/>
      </c>
      <c r="OF71" s="91" t="str">
        <f t="shared" ca="1" si="510"/>
        <v/>
      </c>
      <c r="OG71" s="91" t="str">
        <f t="shared" ca="1" si="510"/>
        <v/>
      </c>
      <c r="OH71" s="91" t="str">
        <f t="shared" ca="1" si="510"/>
        <v/>
      </c>
      <c r="OI71" s="91" t="str">
        <f t="shared" ca="1" si="510"/>
        <v/>
      </c>
      <c r="OK71" s="20" t="str">
        <f t="shared" ca="1" si="661"/>
        <v/>
      </c>
      <c r="OL71" s="21" t="str">
        <f t="shared" ca="1" si="662"/>
        <v/>
      </c>
      <c r="OM71" s="6" t="str">
        <f t="shared" ca="1" si="663"/>
        <v/>
      </c>
      <c r="ON71" s="6" t="str">
        <f t="shared" ca="1" si="664"/>
        <v/>
      </c>
      <c r="OO71" s="22" t="e">
        <f t="shared" ca="1" si="665"/>
        <v>#VALUE!</v>
      </c>
      <c r="OP71" s="22" t="e">
        <f t="shared" ca="1" si="666"/>
        <v>#VALUE!</v>
      </c>
      <c r="OQ71" s="22" t="str">
        <f ca="1">IFERROR(IF(INDIRECT(ADDRESS(ROW()-1,COLUMN()-2))="摘要",MATCH(OP71,日々処理!OL:OL,0),MATCH(OP71,INDIRECT(ADDRESS(INDIRECT(ADDRESS(ROW()-1,COLUMN()))+1,2,,,"日々処理")):INDIRECT(ADDRESS(INDIRECT(ADDRESS(ROW()-1,COLUMN()))+1000,2,,,"日々処理")),0)+INDIRECT(ADDRESS(ROW()-1,COLUMN()))),"")</f>
        <v/>
      </c>
      <c r="OR71" s="91" t="str">
        <f t="shared" ca="1" si="536"/>
        <v/>
      </c>
      <c r="OS71" s="91" t="str">
        <f t="shared" ca="1" si="511"/>
        <v/>
      </c>
      <c r="OT71" s="91" t="str">
        <f t="shared" ca="1" si="511"/>
        <v/>
      </c>
      <c r="OU71" s="91" t="str">
        <f t="shared" ca="1" si="511"/>
        <v/>
      </c>
      <c r="OV71" s="91" t="str">
        <f t="shared" ca="1" si="511"/>
        <v/>
      </c>
      <c r="OW71" s="91" t="str">
        <f t="shared" ca="1" si="511"/>
        <v/>
      </c>
      <c r="OX71" s="91" t="str">
        <f t="shared" ca="1" si="511"/>
        <v/>
      </c>
      <c r="OY71" s="91" t="str">
        <f t="shared" ca="1" si="511"/>
        <v/>
      </c>
      <c r="OZ71" s="91" t="str">
        <f t="shared" ca="1" si="511"/>
        <v/>
      </c>
      <c r="PA71" s="91" t="str">
        <f t="shared" ca="1" si="511"/>
        <v/>
      </c>
      <c r="PB71" s="91" t="str">
        <f t="shared" ca="1" si="511"/>
        <v/>
      </c>
      <c r="PC71" s="91" t="str">
        <f t="shared" ca="1" si="511"/>
        <v/>
      </c>
      <c r="PE71" s="20" t="str">
        <f t="shared" ca="1" si="667"/>
        <v/>
      </c>
      <c r="PF71" s="21" t="str">
        <f t="shared" ca="1" si="668"/>
        <v/>
      </c>
      <c r="PG71" s="6" t="str">
        <f t="shared" ca="1" si="669"/>
        <v/>
      </c>
      <c r="PH71" s="6" t="str">
        <f t="shared" ca="1" si="670"/>
        <v/>
      </c>
      <c r="PI71" s="22" t="e">
        <f t="shared" ca="1" si="671"/>
        <v>#VALUE!</v>
      </c>
      <c r="PJ71" s="22" t="e">
        <f t="shared" ca="1" si="672"/>
        <v>#VALUE!</v>
      </c>
      <c r="PK71" s="22" t="str">
        <f ca="1">IFERROR(IF(INDIRECT(ADDRESS(ROW()-1,COLUMN()-2))="摘要",MATCH(PJ71,日々処理!PF:PF,0),MATCH(PJ71,INDIRECT(ADDRESS(INDIRECT(ADDRESS(ROW()-1,COLUMN()))+1,2,,,"日々処理")):INDIRECT(ADDRESS(INDIRECT(ADDRESS(ROW()-1,COLUMN()))+1000,2,,,"日々処理")),0)+INDIRECT(ADDRESS(ROW()-1,COLUMN()))),"")</f>
        <v/>
      </c>
      <c r="PL71" s="91" t="str">
        <f t="shared" ca="1" si="537"/>
        <v/>
      </c>
      <c r="PM71" s="91" t="str">
        <f t="shared" ca="1" si="512"/>
        <v/>
      </c>
      <c r="PN71" s="91" t="str">
        <f t="shared" ca="1" si="512"/>
        <v/>
      </c>
      <c r="PO71" s="91" t="str">
        <f t="shared" ca="1" si="512"/>
        <v/>
      </c>
      <c r="PP71" s="91" t="str">
        <f t="shared" ca="1" si="512"/>
        <v/>
      </c>
      <c r="PQ71" s="91" t="str">
        <f t="shared" ca="1" si="512"/>
        <v/>
      </c>
      <c r="PR71" s="91" t="str">
        <f t="shared" ca="1" si="512"/>
        <v/>
      </c>
      <c r="PS71" s="91" t="str">
        <f t="shared" ca="1" si="512"/>
        <v/>
      </c>
      <c r="PT71" s="91" t="str">
        <f t="shared" ca="1" si="512"/>
        <v/>
      </c>
      <c r="PU71" s="91" t="str">
        <f t="shared" ca="1" si="512"/>
        <v/>
      </c>
      <c r="PV71" s="91" t="str">
        <f t="shared" ca="1" si="512"/>
        <v/>
      </c>
      <c r="PW71" s="91" t="str">
        <f t="shared" ca="1" si="512"/>
        <v/>
      </c>
      <c r="PY71" s="20" t="str">
        <f t="shared" ca="1" si="673"/>
        <v/>
      </c>
      <c r="PZ71" s="21" t="str">
        <f t="shared" ca="1" si="674"/>
        <v/>
      </c>
      <c r="QA71" s="6" t="str">
        <f t="shared" ca="1" si="675"/>
        <v/>
      </c>
      <c r="QB71" s="6" t="str">
        <f t="shared" ca="1" si="676"/>
        <v/>
      </c>
      <c r="QC71" s="22" t="e">
        <f t="shared" ca="1" si="677"/>
        <v>#VALUE!</v>
      </c>
      <c r="QD71" s="22" t="e">
        <f t="shared" ca="1" si="678"/>
        <v>#VALUE!</v>
      </c>
      <c r="QE71" s="22" t="str">
        <f ca="1">IFERROR(IF(INDIRECT(ADDRESS(ROW()-1,COLUMN()-2))="摘要",MATCH(QD71,日々処理!PZ:PZ,0),MATCH(QD71,INDIRECT(ADDRESS(INDIRECT(ADDRESS(ROW()-1,COLUMN()))+1,2,,,"日々処理")):INDIRECT(ADDRESS(INDIRECT(ADDRESS(ROW()-1,COLUMN()))+1000,2,,,"日々処理")),0)+INDIRECT(ADDRESS(ROW()-1,COLUMN()))),"")</f>
        <v/>
      </c>
      <c r="QF71" s="91" t="str">
        <f t="shared" ca="1" si="538"/>
        <v/>
      </c>
      <c r="QG71" s="91" t="str">
        <f t="shared" ca="1" si="513"/>
        <v/>
      </c>
      <c r="QH71" s="91" t="str">
        <f t="shared" ca="1" si="513"/>
        <v/>
      </c>
      <c r="QI71" s="91" t="str">
        <f t="shared" ca="1" si="513"/>
        <v/>
      </c>
      <c r="QJ71" s="91" t="str">
        <f t="shared" ca="1" si="513"/>
        <v/>
      </c>
      <c r="QK71" s="91" t="str">
        <f t="shared" ca="1" si="513"/>
        <v/>
      </c>
      <c r="QL71" s="91" t="str">
        <f t="shared" ca="1" si="513"/>
        <v/>
      </c>
      <c r="QM71" s="91" t="str">
        <f t="shared" ca="1" si="513"/>
        <v/>
      </c>
      <c r="QN71" s="91" t="str">
        <f t="shared" ca="1" si="513"/>
        <v/>
      </c>
      <c r="QO71" s="91" t="str">
        <f t="shared" ca="1" si="513"/>
        <v/>
      </c>
      <c r="QP71" s="91" t="str">
        <f t="shared" ca="1" si="513"/>
        <v/>
      </c>
      <c r="QQ71" s="91" t="str">
        <f t="shared" ca="1" si="513"/>
        <v/>
      </c>
      <c r="QS71" s="20" t="str">
        <f t="shared" ca="1" si="679"/>
        <v/>
      </c>
      <c r="QT71" s="21" t="str">
        <f t="shared" ca="1" si="680"/>
        <v/>
      </c>
      <c r="QU71" s="6" t="str">
        <f t="shared" ca="1" si="681"/>
        <v/>
      </c>
      <c r="QV71" s="6" t="str">
        <f t="shared" ca="1" si="682"/>
        <v/>
      </c>
      <c r="QW71" s="22" t="e">
        <f t="shared" ca="1" si="683"/>
        <v>#VALUE!</v>
      </c>
      <c r="QX71" s="22" t="e">
        <f t="shared" ca="1" si="684"/>
        <v>#VALUE!</v>
      </c>
      <c r="QY71" s="22" t="str">
        <f ca="1">IFERROR(IF(INDIRECT(ADDRESS(ROW()-1,COLUMN()-2))="摘要",MATCH(QX71,日々処理!QT:QT,0),MATCH(QX71,INDIRECT(ADDRESS(INDIRECT(ADDRESS(ROW()-1,COLUMN()))+1,2,,,"日々処理")):INDIRECT(ADDRESS(INDIRECT(ADDRESS(ROW()-1,COLUMN()))+1000,2,,,"日々処理")),0)+INDIRECT(ADDRESS(ROW()-1,COLUMN()))),"")</f>
        <v/>
      </c>
      <c r="QZ71" s="91" t="str">
        <f t="shared" ca="1" si="539"/>
        <v/>
      </c>
      <c r="RA71" s="91" t="str">
        <f t="shared" ca="1" si="514"/>
        <v/>
      </c>
      <c r="RB71" s="91" t="str">
        <f t="shared" ca="1" si="514"/>
        <v/>
      </c>
      <c r="RC71" s="91" t="str">
        <f t="shared" ca="1" si="514"/>
        <v/>
      </c>
      <c r="RD71" s="91" t="str">
        <f t="shared" ca="1" si="514"/>
        <v/>
      </c>
      <c r="RE71" s="91" t="str">
        <f t="shared" ca="1" si="514"/>
        <v/>
      </c>
      <c r="RF71" s="91" t="str">
        <f t="shared" ca="1" si="514"/>
        <v/>
      </c>
      <c r="RG71" s="91" t="str">
        <f t="shared" ca="1" si="514"/>
        <v/>
      </c>
      <c r="RH71" s="91" t="str">
        <f t="shared" ca="1" si="514"/>
        <v/>
      </c>
      <c r="RI71" s="91" t="str">
        <f t="shared" ca="1" si="514"/>
        <v/>
      </c>
      <c r="RJ71" s="91" t="str">
        <f t="shared" ca="1" si="514"/>
        <v/>
      </c>
      <c r="RK71" s="91" t="str">
        <f t="shared" ca="1" si="514"/>
        <v/>
      </c>
      <c r="RM71" s="20" t="str">
        <f t="shared" ca="1" si="685"/>
        <v/>
      </c>
      <c r="RN71" s="21" t="str">
        <f t="shared" ca="1" si="686"/>
        <v/>
      </c>
      <c r="RO71" s="6" t="str">
        <f t="shared" ca="1" si="687"/>
        <v/>
      </c>
      <c r="RP71" s="6" t="str">
        <f t="shared" ca="1" si="688"/>
        <v/>
      </c>
      <c r="RQ71" s="22" t="e">
        <f t="shared" ca="1" si="689"/>
        <v>#VALUE!</v>
      </c>
      <c r="RR71" s="22" t="e">
        <f t="shared" ca="1" si="690"/>
        <v>#VALUE!</v>
      </c>
      <c r="RS71" s="22" t="str">
        <f ca="1">IFERROR(IF(INDIRECT(ADDRESS(ROW()-1,COLUMN()-2))="摘要",MATCH(RR71,日々処理!RN:RN,0),MATCH(RR71,INDIRECT(ADDRESS(INDIRECT(ADDRESS(ROW()-1,COLUMN()))+1,2,,,"日々処理")):INDIRECT(ADDRESS(INDIRECT(ADDRESS(ROW()-1,COLUMN()))+1000,2,,,"日々処理")),0)+INDIRECT(ADDRESS(ROW()-1,COLUMN()))),"")</f>
        <v/>
      </c>
      <c r="RT71" s="91" t="str">
        <f t="shared" ca="1" si="540"/>
        <v/>
      </c>
      <c r="RU71" s="91" t="str">
        <f t="shared" ca="1" si="515"/>
        <v/>
      </c>
      <c r="RV71" s="91" t="str">
        <f t="shared" ca="1" si="515"/>
        <v/>
      </c>
      <c r="RW71" s="91" t="str">
        <f t="shared" ca="1" si="515"/>
        <v/>
      </c>
      <c r="RX71" s="91" t="str">
        <f t="shared" ca="1" si="515"/>
        <v/>
      </c>
      <c r="RY71" s="91" t="str">
        <f t="shared" ca="1" si="515"/>
        <v/>
      </c>
      <c r="RZ71" s="91" t="str">
        <f t="shared" ca="1" si="515"/>
        <v/>
      </c>
      <c r="SA71" s="91" t="str">
        <f t="shared" ca="1" si="515"/>
        <v/>
      </c>
      <c r="SB71" s="91" t="str">
        <f t="shared" ca="1" si="515"/>
        <v/>
      </c>
      <c r="SC71" s="91" t="str">
        <f t="shared" ca="1" si="515"/>
        <v/>
      </c>
      <c r="SD71" s="91" t="str">
        <f t="shared" ca="1" si="515"/>
        <v/>
      </c>
      <c r="SE71" s="91" t="str">
        <f t="shared" ca="1" si="515"/>
        <v/>
      </c>
    </row>
    <row r="72" spans="1:499" ht="12" customHeight="1">
      <c r="A72" s="20" t="str">
        <f t="shared" ca="1" si="541"/>
        <v/>
      </c>
      <c r="B72" s="21" t="str">
        <f t="shared" ca="1" si="542"/>
        <v/>
      </c>
      <c r="C72" s="6" t="str">
        <f t="shared" ca="1" si="543"/>
        <v/>
      </c>
      <c r="D72" s="6" t="str">
        <f t="shared" ca="1" si="544"/>
        <v/>
      </c>
      <c r="E72" s="22" t="e">
        <f t="shared" ca="1" si="545"/>
        <v>#VALUE!</v>
      </c>
      <c r="F72" s="22" t="e">
        <f t="shared" ca="1" si="546"/>
        <v>#VALUE!</v>
      </c>
      <c r="G72" s="22" t="str">
        <f ca="1">IFERROR(IF(INDIRECT(ADDRESS(ROW()-1,COLUMN()-2))="摘要",MATCH(F72,日々処理!B:B,0),MATCH(F72,INDIRECT(ADDRESS(INDIRECT(ADDRESS(ROW()-1,COLUMN()))+1,2,,,"日々処理")):INDIRECT(ADDRESS(INDIRECT(ADDRESS(ROW()-1,COLUMN()))+1000,2,,,"日々処理")),0)+INDIRECT(ADDRESS(ROW()-1,COLUMN()))),"")</f>
        <v/>
      </c>
      <c r="H72" s="91" t="str">
        <f t="shared" ca="1" si="516"/>
        <v/>
      </c>
      <c r="I72" s="91" t="str">
        <f t="shared" ca="1" si="491"/>
        <v/>
      </c>
      <c r="J72" s="91" t="str">
        <f t="shared" ca="1" si="491"/>
        <v/>
      </c>
      <c r="K72" s="91" t="str">
        <f t="shared" ca="1" si="491"/>
        <v/>
      </c>
      <c r="L72" s="91" t="str">
        <f t="shared" ca="1" si="491"/>
        <v/>
      </c>
      <c r="M72" s="91" t="str">
        <f t="shared" ca="1" si="491"/>
        <v/>
      </c>
      <c r="N72" s="91" t="str">
        <f t="shared" ca="1" si="491"/>
        <v/>
      </c>
      <c r="O72" s="91" t="str">
        <f t="shared" ca="1" si="491"/>
        <v/>
      </c>
      <c r="P72" s="91" t="str">
        <f t="shared" ca="1" si="491"/>
        <v/>
      </c>
      <c r="Q72" s="91" t="str">
        <f t="shared" ca="1" si="491"/>
        <v/>
      </c>
      <c r="R72" s="91" t="str">
        <f t="shared" ca="1" si="491"/>
        <v/>
      </c>
      <c r="S72" s="91" t="str">
        <f t="shared" ca="1" si="491"/>
        <v/>
      </c>
      <c r="T72" s="89"/>
      <c r="U72" s="20" t="str">
        <f t="shared" ca="1" si="547"/>
        <v/>
      </c>
      <c r="V72" s="21" t="str">
        <f t="shared" ca="1" si="548"/>
        <v/>
      </c>
      <c r="W72" s="6" t="str">
        <f t="shared" ca="1" si="549"/>
        <v/>
      </c>
      <c r="X72" s="6" t="str">
        <f t="shared" ca="1" si="550"/>
        <v/>
      </c>
      <c r="Y72" s="22" t="e">
        <f t="shared" ca="1" si="551"/>
        <v>#VALUE!</v>
      </c>
      <c r="Z72" s="22" t="e">
        <f t="shared" ca="1" si="552"/>
        <v>#VALUE!</v>
      </c>
      <c r="AA72" s="22" t="str">
        <f ca="1">IFERROR(IF(INDIRECT(ADDRESS(ROW()-1,COLUMN()-2))="摘要",MATCH(Z72,日々処理!V:V,0),MATCH(Z72,INDIRECT(ADDRESS(INDIRECT(ADDRESS(ROW()-1,COLUMN()))+1,2,,,"日々処理")):INDIRECT(ADDRESS(INDIRECT(ADDRESS(ROW()-1,COLUMN()))+1000,2,,,"日々処理")),0)+INDIRECT(ADDRESS(ROW()-1,COLUMN()))),"")</f>
        <v/>
      </c>
      <c r="AB72" s="91" t="str">
        <f t="shared" ca="1" si="517"/>
        <v/>
      </c>
      <c r="AC72" s="91" t="str">
        <f t="shared" ca="1" si="492"/>
        <v/>
      </c>
      <c r="AD72" s="91" t="str">
        <f t="shared" ca="1" si="492"/>
        <v/>
      </c>
      <c r="AE72" s="91" t="str">
        <f t="shared" ca="1" si="492"/>
        <v/>
      </c>
      <c r="AF72" s="91" t="str">
        <f t="shared" ca="1" si="492"/>
        <v/>
      </c>
      <c r="AG72" s="91" t="str">
        <f t="shared" ca="1" si="492"/>
        <v/>
      </c>
      <c r="AH72" s="91" t="str">
        <f t="shared" ca="1" si="492"/>
        <v/>
      </c>
      <c r="AI72" s="91" t="str">
        <f t="shared" ca="1" si="492"/>
        <v/>
      </c>
      <c r="AJ72" s="91" t="str">
        <f t="shared" ca="1" si="492"/>
        <v/>
      </c>
      <c r="AK72" s="91" t="str">
        <f t="shared" ca="1" si="492"/>
        <v/>
      </c>
      <c r="AL72" s="91" t="str">
        <f t="shared" ca="1" si="492"/>
        <v/>
      </c>
      <c r="AM72" s="91" t="str">
        <f t="shared" ca="1" si="492"/>
        <v/>
      </c>
      <c r="AO72" s="20" t="str">
        <f t="shared" ca="1" si="553"/>
        <v/>
      </c>
      <c r="AP72" s="21" t="str">
        <f t="shared" ca="1" si="554"/>
        <v/>
      </c>
      <c r="AQ72" s="6" t="str">
        <f t="shared" ca="1" si="555"/>
        <v/>
      </c>
      <c r="AR72" s="6" t="str">
        <f t="shared" ca="1" si="556"/>
        <v/>
      </c>
      <c r="AS72" s="22" t="e">
        <f t="shared" ca="1" si="557"/>
        <v>#VALUE!</v>
      </c>
      <c r="AT72" s="22" t="e">
        <f t="shared" ca="1" si="558"/>
        <v>#VALUE!</v>
      </c>
      <c r="AU72" s="22" t="str">
        <f ca="1">IFERROR(IF(INDIRECT(ADDRESS(ROW()-1,COLUMN()-2))="摘要",MATCH(AT72,日々処理!AP:AP,0),MATCH(AT72,INDIRECT(ADDRESS(INDIRECT(ADDRESS(ROW()-1,COLUMN()))+1,2,,,"日々処理")):INDIRECT(ADDRESS(INDIRECT(ADDRESS(ROW()-1,COLUMN()))+1000,2,,,"日々処理")),0)+INDIRECT(ADDRESS(ROW()-1,COLUMN()))),"")</f>
        <v/>
      </c>
      <c r="AV72" s="91" t="str">
        <f t="shared" ca="1" si="518"/>
        <v/>
      </c>
      <c r="AW72" s="91" t="str">
        <f t="shared" ca="1" si="493"/>
        <v/>
      </c>
      <c r="AX72" s="91" t="str">
        <f t="shared" ca="1" si="493"/>
        <v/>
      </c>
      <c r="AY72" s="91" t="str">
        <f t="shared" ca="1" si="493"/>
        <v/>
      </c>
      <c r="AZ72" s="91" t="str">
        <f t="shared" ca="1" si="493"/>
        <v/>
      </c>
      <c r="BA72" s="91" t="str">
        <f t="shared" ca="1" si="493"/>
        <v/>
      </c>
      <c r="BB72" s="91" t="str">
        <f t="shared" ca="1" si="493"/>
        <v/>
      </c>
      <c r="BC72" s="91" t="str">
        <f t="shared" ca="1" si="493"/>
        <v/>
      </c>
      <c r="BD72" s="91" t="str">
        <f t="shared" ca="1" si="493"/>
        <v/>
      </c>
      <c r="BE72" s="91" t="str">
        <f t="shared" ca="1" si="493"/>
        <v/>
      </c>
      <c r="BF72" s="91" t="str">
        <f t="shared" ca="1" si="493"/>
        <v/>
      </c>
      <c r="BG72" s="91" t="str">
        <f t="shared" ca="1" si="493"/>
        <v/>
      </c>
      <c r="BI72" s="20" t="str">
        <f t="shared" ca="1" si="559"/>
        <v/>
      </c>
      <c r="BJ72" s="21" t="str">
        <f t="shared" ca="1" si="560"/>
        <v/>
      </c>
      <c r="BK72" s="6" t="str">
        <f t="shared" ca="1" si="561"/>
        <v/>
      </c>
      <c r="BL72" s="6" t="str">
        <f t="shared" ca="1" si="562"/>
        <v/>
      </c>
      <c r="BM72" s="22" t="e">
        <f t="shared" ca="1" si="563"/>
        <v>#VALUE!</v>
      </c>
      <c r="BN72" s="22" t="e">
        <f t="shared" ca="1" si="564"/>
        <v>#VALUE!</v>
      </c>
      <c r="BO72" s="22" t="str">
        <f ca="1">IFERROR(IF(INDIRECT(ADDRESS(ROW()-1,COLUMN()-2))="摘要",MATCH(BN72,日々処理!BJ:BJ,0),MATCH(BN72,INDIRECT(ADDRESS(INDIRECT(ADDRESS(ROW()-1,COLUMN()))+1,2,,,"日々処理")):INDIRECT(ADDRESS(INDIRECT(ADDRESS(ROW()-1,COLUMN()))+1000,2,,,"日々処理")),0)+INDIRECT(ADDRESS(ROW()-1,COLUMN()))),"")</f>
        <v/>
      </c>
      <c r="BP72" s="91" t="str">
        <f t="shared" ca="1" si="519"/>
        <v/>
      </c>
      <c r="BQ72" s="91" t="str">
        <f t="shared" ca="1" si="494"/>
        <v/>
      </c>
      <c r="BR72" s="91" t="str">
        <f t="shared" ca="1" si="494"/>
        <v/>
      </c>
      <c r="BS72" s="91" t="str">
        <f t="shared" ca="1" si="494"/>
        <v/>
      </c>
      <c r="BT72" s="91" t="str">
        <f t="shared" ca="1" si="494"/>
        <v/>
      </c>
      <c r="BU72" s="91" t="str">
        <f t="shared" ca="1" si="494"/>
        <v/>
      </c>
      <c r="BV72" s="91" t="str">
        <f t="shared" ca="1" si="494"/>
        <v/>
      </c>
      <c r="BW72" s="91" t="str">
        <f t="shared" ca="1" si="494"/>
        <v/>
      </c>
      <c r="BX72" s="91" t="str">
        <f t="shared" ca="1" si="494"/>
        <v/>
      </c>
      <c r="BY72" s="91" t="str">
        <f t="shared" ca="1" si="494"/>
        <v/>
      </c>
      <c r="BZ72" s="91" t="str">
        <f t="shared" ca="1" si="494"/>
        <v/>
      </c>
      <c r="CA72" s="91" t="str">
        <f t="shared" ca="1" si="494"/>
        <v/>
      </c>
      <c r="CC72" s="20" t="str">
        <f t="shared" ca="1" si="565"/>
        <v/>
      </c>
      <c r="CD72" s="21" t="str">
        <f t="shared" ca="1" si="566"/>
        <v/>
      </c>
      <c r="CE72" s="6" t="str">
        <f t="shared" ca="1" si="567"/>
        <v/>
      </c>
      <c r="CF72" s="6" t="str">
        <f t="shared" ca="1" si="568"/>
        <v/>
      </c>
      <c r="CG72" s="22" t="e">
        <f t="shared" ca="1" si="569"/>
        <v>#VALUE!</v>
      </c>
      <c r="CH72" s="22" t="e">
        <f t="shared" ca="1" si="570"/>
        <v>#VALUE!</v>
      </c>
      <c r="CI72" s="22" t="str">
        <f ca="1">IFERROR(IF(INDIRECT(ADDRESS(ROW()-1,COLUMN()-2))="摘要",MATCH(CH72,日々処理!CD:CD,0),MATCH(CH72,INDIRECT(ADDRESS(INDIRECT(ADDRESS(ROW()-1,COLUMN()))+1,2,,,"日々処理")):INDIRECT(ADDRESS(INDIRECT(ADDRESS(ROW()-1,COLUMN()))+1000,2,,,"日々処理")),0)+INDIRECT(ADDRESS(ROW()-1,COLUMN()))),"")</f>
        <v/>
      </c>
      <c r="CJ72" s="91" t="str">
        <f t="shared" ca="1" si="520"/>
        <v/>
      </c>
      <c r="CK72" s="91" t="str">
        <f t="shared" ca="1" si="495"/>
        <v/>
      </c>
      <c r="CL72" s="91" t="str">
        <f t="shared" ca="1" si="495"/>
        <v/>
      </c>
      <c r="CM72" s="91" t="str">
        <f t="shared" ca="1" si="495"/>
        <v/>
      </c>
      <c r="CN72" s="91" t="str">
        <f t="shared" ca="1" si="495"/>
        <v/>
      </c>
      <c r="CO72" s="91" t="str">
        <f t="shared" ca="1" si="495"/>
        <v/>
      </c>
      <c r="CP72" s="91" t="str">
        <f t="shared" ca="1" si="495"/>
        <v/>
      </c>
      <c r="CQ72" s="91" t="str">
        <f t="shared" ca="1" si="495"/>
        <v/>
      </c>
      <c r="CR72" s="91" t="str">
        <f t="shared" ca="1" si="495"/>
        <v/>
      </c>
      <c r="CS72" s="91" t="str">
        <f t="shared" ca="1" si="495"/>
        <v/>
      </c>
      <c r="CT72" s="91" t="str">
        <f t="shared" ca="1" si="495"/>
        <v/>
      </c>
      <c r="CU72" s="91" t="str">
        <f t="shared" ca="1" si="495"/>
        <v/>
      </c>
      <c r="CW72" s="20" t="str">
        <f t="shared" ca="1" si="571"/>
        <v/>
      </c>
      <c r="CX72" s="21" t="str">
        <f t="shared" ca="1" si="572"/>
        <v/>
      </c>
      <c r="CY72" s="6" t="str">
        <f t="shared" ca="1" si="573"/>
        <v/>
      </c>
      <c r="CZ72" s="6" t="str">
        <f t="shared" ca="1" si="574"/>
        <v/>
      </c>
      <c r="DA72" s="22" t="e">
        <f t="shared" ca="1" si="575"/>
        <v>#VALUE!</v>
      </c>
      <c r="DB72" s="22" t="e">
        <f t="shared" ca="1" si="576"/>
        <v>#VALUE!</v>
      </c>
      <c r="DC72" s="22" t="str">
        <f ca="1">IFERROR(IF(INDIRECT(ADDRESS(ROW()-1,COLUMN()-2))="摘要",MATCH(DB72,日々処理!CX:CX,0),MATCH(DB72,INDIRECT(ADDRESS(INDIRECT(ADDRESS(ROW()-1,COLUMN()))+1,2,,,"日々処理")):INDIRECT(ADDRESS(INDIRECT(ADDRESS(ROW()-1,COLUMN()))+1000,2,,,"日々処理")),0)+INDIRECT(ADDRESS(ROW()-1,COLUMN()))),"")</f>
        <v/>
      </c>
      <c r="DD72" s="91" t="str">
        <f t="shared" ca="1" si="521"/>
        <v/>
      </c>
      <c r="DE72" s="91" t="str">
        <f t="shared" ca="1" si="496"/>
        <v/>
      </c>
      <c r="DF72" s="91" t="str">
        <f t="shared" ca="1" si="496"/>
        <v/>
      </c>
      <c r="DG72" s="91" t="str">
        <f t="shared" ca="1" si="496"/>
        <v/>
      </c>
      <c r="DH72" s="91" t="str">
        <f t="shared" ca="1" si="496"/>
        <v/>
      </c>
      <c r="DI72" s="91" t="str">
        <f t="shared" ca="1" si="496"/>
        <v/>
      </c>
      <c r="DJ72" s="91" t="str">
        <f t="shared" ca="1" si="496"/>
        <v/>
      </c>
      <c r="DK72" s="91" t="str">
        <f t="shared" ca="1" si="496"/>
        <v/>
      </c>
      <c r="DL72" s="91" t="str">
        <f t="shared" ca="1" si="496"/>
        <v/>
      </c>
      <c r="DM72" s="91" t="str">
        <f t="shared" ca="1" si="496"/>
        <v/>
      </c>
      <c r="DN72" s="91" t="str">
        <f t="shared" ca="1" si="496"/>
        <v/>
      </c>
      <c r="DO72" s="91" t="str">
        <f t="shared" ca="1" si="496"/>
        <v/>
      </c>
      <c r="DQ72" s="20" t="str">
        <f t="shared" ca="1" si="577"/>
        <v/>
      </c>
      <c r="DR72" s="21" t="str">
        <f t="shared" ca="1" si="578"/>
        <v/>
      </c>
      <c r="DS72" s="6" t="str">
        <f t="shared" ca="1" si="579"/>
        <v/>
      </c>
      <c r="DT72" s="6" t="str">
        <f t="shared" ca="1" si="580"/>
        <v/>
      </c>
      <c r="DU72" s="22" t="e">
        <f t="shared" ca="1" si="581"/>
        <v>#VALUE!</v>
      </c>
      <c r="DV72" s="22" t="e">
        <f t="shared" ca="1" si="582"/>
        <v>#VALUE!</v>
      </c>
      <c r="DW72" s="22" t="str">
        <f ca="1">IFERROR(IF(INDIRECT(ADDRESS(ROW()-1,COLUMN()-2))="摘要",MATCH(DV72,日々処理!DR:DR,0),MATCH(DV72,INDIRECT(ADDRESS(INDIRECT(ADDRESS(ROW()-1,COLUMN()))+1,2,,,"日々処理")):INDIRECT(ADDRESS(INDIRECT(ADDRESS(ROW()-1,COLUMN()))+1000,2,,,"日々処理")),0)+INDIRECT(ADDRESS(ROW()-1,COLUMN()))),"")</f>
        <v/>
      </c>
      <c r="DX72" s="91" t="str">
        <f t="shared" ca="1" si="522"/>
        <v/>
      </c>
      <c r="DY72" s="91" t="str">
        <f t="shared" ca="1" si="497"/>
        <v/>
      </c>
      <c r="DZ72" s="91" t="str">
        <f t="shared" ca="1" si="497"/>
        <v/>
      </c>
      <c r="EA72" s="91" t="str">
        <f t="shared" ca="1" si="497"/>
        <v/>
      </c>
      <c r="EB72" s="91" t="str">
        <f t="shared" ca="1" si="497"/>
        <v/>
      </c>
      <c r="EC72" s="91" t="str">
        <f t="shared" ca="1" si="497"/>
        <v/>
      </c>
      <c r="ED72" s="91" t="str">
        <f t="shared" ca="1" si="497"/>
        <v/>
      </c>
      <c r="EE72" s="91" t="str">
        <f t="shared" ca="1" si="497"/>
        <v/>
      </c>
      <c r="EF72" s="91" t="str">
        <f t="shared" ca="1" si="497"/>
        <v/>
      </c>
      <c r="EG72" s="91" t="str">
        <f t="shared" ca="1" si="497"/>
        <v/>
      </c>
      <c r="EH72" s="91" t="str">
        <f t="shared" ca="1" si="497"/>
        <v/>
      </c>
      <c r="EI72" s="91" t="str">
        <f t="shared" ca="1" si="497"/>
        <v/>
      </c>
      <c r="EK72" s="20" t="str">
        <f t="shared" ca="1" si="583"/>
        <v/>
      </c>
      <c r="EL72" s="21" t="str">
        <f t="shared" ca="1" si="584"/>
        <v/>
      </c>
      <c r="EM72" s="6" t="str">
        <f t="shared" ca="1" si="585"/>
        <v/>
      </c>
      <c r="EN72" s="6" t="str">
        <f t="shared" ca="1" si="586"/>
        <v/>
      </c>
      <c r="EO72" s="22" t="e">
        <f t="shared" ca="1" si="587"/>
        <v>#VALUE!</v>
      </c>
      <c r="EP72" s="22" t="e">
        <f t="shared" ca="1" si="588"/>
        <v>#VALUE!</v>
      </c>
      <c r="EQ72" s="22" t="str">
        <f ca="1">IFERROR(IF(INDIRECT(ADDRESS(ROW()-1,COLUMN()-2))="摘要",MATCH(EP72,日々処理!EL:EL,0),MATCH(EP72,INDIRECT(ADDRESS(INDIRECT(ADDRESS(ROW()-1,COLUMN()))+1,2,,,"日々処理")):INDIRECT(ADDRESS(INDIRECT(ADDRESS(ROW()-1,COLUMN()))+1000,2,,,"日々処理")),0)+INDIRECT(ADDRESS(ROW()-1,COLUMN()))),"")</f>
        <v/>
      </c>
      <c r="ER72" s="91" t="str">
        <f t="shared" ca="1" si="523"/>
        <v/>
      </c>
      <c r="ES72" s="91" t="str">
        <f t="shared" ca="1" si="498"/>
        <v/>
      </c>
      <c r="ET72" s="91" t="str">
        <f t="shared" ca="1" si="498"/>
        <v/>
      </c>
      <c r="EU72" s="91" t="str">
        <f t="shared" ca="1" si="498"/>
        <v/>
      </c>
      <c r="EV72" s="91" t="str">
        <f t="shared" ca="1" si="498"/>
        <v/>
      </c>
      <c r="EW72" s="91" t="str">
        <f t="shared" ca="1" si="498"/>
        <v/>
      </c>
      <c r="EX72" s="91" t="str">
        <f t="shared" ca="1" si="498"/>
        <v/>
      </c>
      <c r="EY72" s="91" t="str">
        <f t="shared" ca="1" si="498"/>
        <v/>
      </c>
      <c r="EZ72" s="91" t="str">
        <f t="shared" ca="1" si="498"/>
        <v/>
      </c>
      <c r="FA72" s="91" t="str">
        <f t="shared" ca="1" si="498"/>
        <v/>
      </c>
      <c r="FB72" s="91" t="str">
        <f t="shared" ca="1" si="498"/>
        <v/>
      </c>
      <c r="FC72" s="91" t="str">
        <f t="shared" ca="1" si="498"/>
        <v/>
      </c>
      <c r="FE72" s="20" t="str">
        <f t="shared" ca="1" si="589"/>
        <v/>
      </c>
      <c r="FF72" s="21" t="str">
        <f t="shared" ca="1" si="590"/>
        <v/>
      </c>
      <c r="FG72" s="6" t="str">
        <f t="shared" ca="1" si="591"/>
        <v/>
      </c>
      <c r="FH72" s="6" t="str">
        <f t="shared" ca="1" si="592"/>
        <v/>
      </c>
      <c r="FI72" s="22" t="e">
        <f t="shared" ca="1" si="593"/>
        <v>#VALUE!</v>
      </c>
      <c r="FJ72" s="22" t="e">
        <f t="shared" ca="1" si="594"/>
        <v>#VALUE!</v>
      </c>
      <c r="FK72" s="22" t="str">
        <f ca="1">IFERROR(IF(INDIRECT(ADDRESS(ROW()-1,COLUMN()-2))="摘要",MATCH(FJ72,日々処理!FF:FF,0),MATCH(FJ72,INDIRECT(ADDRESS(INDIRECT(ADDRESS(ROW()-1,COLUMN()))+1,2,,,"日々処理")):INDIRECT(ADDRESS(INDIRECT(ADDRESS(ROW()-1,COLUMN()))+1000,2,,,"日々処理")),0)+INDIRECT(ADDRESS(ROW()-1,COLUMN()))),"")</f>
        <v/>
      </c>
      <c r="FL72" s="91" t="str">
        <f t="shared" ca="1" si="524"/>
        <v/>
      </c>
      <c r="FM72" s="91" t="str">
        <f t="shared" ca="1" si="499"/>
        <v/>
      </c>
      <c r="FN72" s="91" t="str">
        <f t="shared" ca="1" si="499"/>
        <v/>
      </c>
      <c r="FO72" s="91" t="str">
        <f t="shared" ca="1" si="499"/>
        <v/>
      </c>
      <c r="FP72" s="91" t="str">
        <f t="shared" ca="1" si="499"/>
        <v/>
      </c>
      <c r="FQ72" s="91" t="str">
        <f t="shared" ca="1" si="499"/>
        <v/>
      </c>
      <c r="FR72" s="91" t="str">
        <f t="shared" ca="1" si="499"/>
        <v/>
      </c>
      <c r="FS72" s="91" t="str">
        <f t="shared" ca="1" si="499"/>
        <v/>
      </c>
      <c r="FT72" s="91" t="str">
        <f t="shared" ca="1" si="499"/>
        <v/>
      </c>
      <c r="FU72" s="91" t="str">
        <f t="shared" ca="1" si="499"/>
        <v/>
      </c>
      <c r="FV72" s="91" t="str">
        <f t="shared" ca="1" si="499"/>
        <v/>
      </c>
      <c r="FW72" s="91" t="str">
        <f t="shared" ca="1" si="499"/>
        <v/>
      </c>
      <c r="FY72" s="20" t="str">
        <f t="shared" ca="1" si="595"/>
        <v/>
      </c>
      <c r="FZ72" s="21" t="str">
        <f t="shared" ca="1" si="596"/>
        <v/>
      </c>
      <c r="GA72" s="6" t="str">
        <f t="shared" ca="1" si="597"/>
        <v/>
      </c>
      <c r="GB72" s="6" t="str">
        <f t="shared" ca="1" si="598"/>
        <v/>
      </c>
      <c r="GC72" s="22" t="e">
        <f t="shared" ca="1" si="599"/>
        <v>#VALUE!</v>
      </c>
      <c r="GD72" s="22" t="e">
        <f t="shared" ca="1" si="600"/>
        <v>#VALUE!</v>
      </c>
      <c r="GE72" s="22" t="str">
        <f ca="1">IFERROR(IF(INDIRECT(ADDRESS(ROW()-1,COLUMN()-2))="摘要",MATCH(GD72,日々処理!FZ:FZ,0),MATCH(GD72,INDIRECT(ADDRESS(INDIRECT(ADDRESS(ROW()-1,COLUMN()))+1,2,,,"日々処理")):INDIRECT(ADDRESS(INDIRECT(ADDRESS(ROW()-1,COLUMN()))+1000,2,,,"日々処理")),0)+INDIRECT(ADDRESS(ROW()-1,COLUMN()))),"")</f>
        <v/>
      </c>
      <c r="GF72" s="91" t="str">
        <f t="shared" ca="1" si="525"/>
        <v/>
      </c>
      <c r="GG72" s="91" t="str">
        <f t="shared" ca="1" si="500"/>
        <v/>
      </c>
      <c r="GH72" s="91" t="str">
        <f t="shared" ca="1" si="500"/>
        <v/>
      </c>
      <c r="GI72" s="91" t="str">
        <f t="shared" ca="1" si="500"/>
        <v/>
      </c>
      <c r="GJ72" s="91" t="str">
        <f t="shared" ca="1" si="500"/>
        <v/>
      </c>
      <c r="GK72" s="91" t="str">
        <f t="shared" ca="1" si="500"/>
        <v/>
      </c>
      <c r="GL72" s="91" t="str">
        <f t="shared" ca="1" si="500"/>
        <v/>
      </c>
      <c r="GM72" s="91" t="str">
        <f t="shared" ca="1" si="500"/>
        <v/>
      </c>
      <c r="GN72" s="91" t="str">
        <f t="shared" ca="1" si="500"/>
        <v/>
      </c>
      <c r="GO72" s="91" t="str">
        <f t="shared" ca="1" si="500"/>
        <v/>
      </c>
      <c r="GP72" s="91" t="str">
        <f t="shared" ca="1" si="500"/>
        <v/>
      </c>
      <c r="GQ72" s="91" t="str">
        <f t="shared" ca="1" si="500"/>
        <v/>
      </c>
      <c r="GS72" s="20" t="str">
        <f t="shared" ca="1" si="601"/>
        <v/>
      </c>
      <c r="GT72" s="21" t="str">
        <f t="shared" ca="1" si="602"/>
        <v/>
      </c>
      <c r="GU72" s="6" t="str">
        <f t="shared" ca="1" si="603"/>
        <v/>
      </c>
      <c r="GV72" s="6" t="str">
        <f t="shared" ca="1" si="604"/>
        <v/>
      </c>
      <c r="GW72" s="22" t="e">
        <f t="shared" ca="1" si="605"/>
        <v>#VALUE!</v>
      </c>
      <c r="GX72" s="22" t="e">
        <f t="shared" ca="1" si="606"/>
        <v>#VALUE!</v>
      </c>
      <c r="GY72" s="22" t="str">
        <f ca="1">IFERROR(IF(INDIRECT(ADDRESS(ROW()-1,COLUMN()-2))="摘要",MATCH(GX72,日々処理!GT:GT,0),MATCH(GX72,INDIRECT(ADDRESS(INDIRECT(ADDRESS(ROW()-1,COLUMN()))+1,2,,,"日々処理")):INDIRECT(ADDRESS(INDIRECT(ADDRESS(ROW()-1,COLUMN()))+1000,2,,,"日々処理")),0)+INDIRECT(ADDRESS(ROW()-1,COLUMN()))),"")</f>
        <v/>
      </c>
      <c r="GZ72" s="91" t="str">
        <f t="shared" ca="1" si="526"/>
        <v/>
      </c>
      <c r="HA72" s="91" t="str">
        <f t="shared" ca="1" si="501"/>
        <v/>
      </c>
      <c r="HB72" s="91" t="str">
        <f t="shared" ca="1" si="501"/>
        <v/>
      </c>
      <c r="HC72" s="91" t="str">
        <f t="shared" ca="1" si="501"/>
        <v/>
      </c>
      <c r="HD72" s="91" t="str">
        <f t="shared" ca="1" si="501"/>
        <v/>
      </c>
      <c r="HE72" s="91" t="str">
        <f t="shared" ca="1" si="501"/>
        <v/>
      </c>
      <c r="HF72" s="91" t="str">
        <f t="shared" ca="1" si="501"/>
        <v/>
      </c>
      <c r="HG72" s="91" t="str">
        <f t="shared" ca="1" si="501"/>
        <v/>
      </c>
      <c r="HH72" s="91" t="str">
        <f t="shared" ca="1" si="501"/>
        <v/>
      </c>
      <c r="HI72" s="91" t="str">
        <f t="shared" ca="1" si="501"/>
        <v/>
      </c>
      <c r="HJ72" s="91" t="str">
        <f t="shared" ca="1" si="501"/>
        <v/>
      </c>
      <c r="HK72" s="91" t="str">
        <f t="shared" ca="1" si="501"/>
        <v/>
      </c>
      <c r="HM72" s="20" t="str">
        <f t="shared" ca="1" si="607"/>
        <v/>
      </c>
      <c r="HN72" s="21" t="str">
        <f t="shared" ca="1" si="608"/>
        <v/>
      </c>
      <c r="HO72" s="6" t="str">
        <f t="shared" ca="1" si="609"/>
        <v/>
      </c>
      <c r="HP72" s="6" t="str">
        <f t="shared" ca="1" si="610"/>
        <v/>
      </c>
      <c r="HQ72" s="22" t="e">
        <f t="shared" ca="1" si="611"/>
        <v>#VALUE!</v>
      </c>
      <c r="HR72" s="22" t="e">
        <f t="shared" ca="1" si="612"/>
        <v>#VALUE!</v>
      </c>
      <c r="HS72" s="22" t="str">
        <f ca="1">IFERROR(IF(INDIRECT(ADDRESS(ROW()-1,COLUMN()-2))="摘要",MATCH(HR72,日々処理!HN:HN,0),MATCH(HR72,INDIRECT(ADDRESS(INDIRECT(ADDRESS(ROW()-1,COLUMN()))+1,2,,,"日々処理")):INDIRECT(ADDRESS(INDIRECT(ADDRESS(ROW()-1,COLUMN()))+1000,2,,,"日々処理")),0)+INDIRECT(ADDRESS(ROW()-1,COLUMN()))),"")</f>
        <v/>
      </c>
      <c r="HT72" s="91" t="str">
        <f t="shared" ca="1" si="527"/>
        <v/>
      </c>
      <c r="HU72" s="91" t="str">
        <f t="shared" ca="1" si="502"/>
        <v/>
      </c>
      <c r="HV72" s="91" t="str">
        <f t="shared" ca="1" si="502"/>
        <v/>
      </c>
      <c r="HW72" s="91" t="str">
        <f t="shared" ca="1" si="502"/>
        <v/>
      </c>
      <c r="HX72" s="91" t="str">
        <f t="shared" ca="1" si="502"/>
        <v/>
      </c>
      <c r="HY72" s="91" t="str">
        <f t="shared" ca="1" si="502"/>
        <v/>
      </c>
      <c r="HZ72" s="91" t="str">
        <f t="shared" ca="1" si="502"/>
        <v/>
      </c>
      <c r="IA72" s="91" t="str">
        <f t="shared" ca="1" si="502"/>
        <v/>
      </c>
      <c r="IB72" s="91" t="str">
        <f t="shared" ca="1" si="502"/>
        <v/>
      </c>
      <c r="IC72" s="91" t="str">
        <f t="shared" ca="1" si="502"/>
        <v/>
      </c>
      <c r="ID72" s="91" t="str">
        <f t="shared" ca="1" si="502"/>
        <v/>
      </c>
      <c r="IE72" s="91" t="str">
        <f t="shared" ca="1" si="502"/>
        <v/>
      </c>
      <c r="IG72" s="20" t="str">
        <f t="shared" ca="1" si="613"/>
        <v/>
      </c>
      <c r="IH72" s="21" t="str">
        <f t="shared" ca="1" si="614"/>
        <v/>
      </c>
      <c r="II72" s="6" t="str">
        <f t="shared" ca="1" si="615"/>
        <v/>
      </c>
      <c r="IJ72" s="6" t="str">
        <f t="shared" ca="1" si="616"/>
        <v/>
      </c>
      <c r="IK72" s="22" t="e">
        <f t="shared" ca="1" si="617"/>
        <v>#VALUE!</v>
      </c>
      <c r="IL72" s="22" t="e">
        <f t="shared" ca="1" si="618"/>
        <v>#VALUE!</v>
      </c>
      <c r="IM72" s="22" t="str">
        <f ca="1">IFERROR(IF(INDIRECT(ADDRESS(ROW()-1,COLUMN()-2))="摘要",MATCH(IL72,日々処理!IH:IH,0),MATCH(IL72,INDIRECT(ADDRESS(INDIRECT(ADDRESS(ROW()-1,COLUMN()))+1,2,,,"日々処理")):INDIRECT(ADDRESS(INDIRECT(ADDRESS(ROW()-1,COLUMN()))+1000,2,,,"日々処理")),0)+INDIRECT(ADDRESS(ROW()-1,COLUMN()))),"")</f>
        <v/>
      </c>
      <c r="IN72" s="91" t="str">
        <f t="shared" ca="1" si="528"/>
        <v/>
      </c>
      <c r="IO72" s="91" t="str">
        <f t="shared" ca="1" si="503"/>
        <v/>
      </c>
      <c r="IP72" s="91" t="str">
        <f t="shared" ca="1" si="503"/>
        <v/>
      </c>
      <c r="IQ72" s="91" t="str">
        <f t="shared" ca="1" si="503"/>
        <v/>
      </c>
      <c r="IR72" s="91" t="str">
        <f t="shared" ca="1" si="503"/>
        <v/>
      </c>
      <c r="IS72" s="91" t="str">
        <f t="shared" ca="1" si="503"/>
        <v/>
      </c>
      <c r="IT72" s="91" t="str">
        <f t="shared" ca="1" si="503"/>
        <v/>
      </c>
      <c r="IU72" s="91" t="str">
        <f t="shared" ca="1" si="503"/>
        <v/>
      </c>
      <c r="IV72" s="91" t="str">
        <f t="shared" ca="1" si="503"/>
        <v/>
      </c>
      <c r="IW72" s="91" t="str">
        <f t="shared" ca="1" si="503"/>
        <v/>
      </c>
      <c r="IX72" s="91" t="str">
        <f t="shared" ca="1" si="503"/>
        <v/>
      </c>
      <c r="IY72" s="91" t="str">
        <f t="shared" ca="1" si="503"/>
        <v/>
      </c>
      <c r="JA72" s="20" t="str">
        <f t="shared" ca="1" si="619"/>
        <v/>
      </c>
      <c r="JB72" s="21" t="str">
        <f t="shared" ca="1" si="620"/>
        <v/>
      </c>
      <c r="JC72" s="6" t="str">
        <f t="shared" ca="1" si="621"/>
        <v/>
      </c>
      <c r="JD72" s="6" t="str">
        <f t="shared" ca="1" si="622"/>
        <v/>
      </c>
      <c r="JE72" s="22" t="e">
        <f t="shared" ca="1" si="623"/>
        <v>#VALUE!</v>
      </c>
      <c r="JF72" s="22" t="e">
        <f t="shared" ca="1" si="624"/>
        <v>#VALUE!</v>
      </c>
      <c r="JG72" s="22" t="str">
        <f ca="1">IFERROR(IF(INDIRECT(ADDRESS(ROW()-1,COLUMN()-2))="摘要",MATCH(JF72,日々処理!JB:JB,0),MATCH(JF72,INDIRECT(ADDRESS(INDIRECT(ADDRESS(ROW()-1,COLUMN()))+1,2,,,"日々処理")):INDIRECT(ADDRESS(INDIRECT(ADDRESS(ROW()-1,COLUMN()))+1000,2,,,"日々処理")),0)+INDIRECT(ADDRESS(ROW()-1,COLUMN()))),"")</f>
        <v/>
      </c>
      <c r="JH72" s="91" t="str">
        <f t="shared" ca="1" si="529"/>
        <v/>
      </c>
      <c r="JI72" s="91" t="str">
        <f t="shared" ca="1" si="504"/>
        <v/>
      </c>
      <c r="JJ72" s="91" t="str">
        <f t="shared" ca="1" si="504"/>
        <v/>
      </c>
      <c r="JK72" s="91" t="str">
        <f t="shared" ca="1" si="504"/>
        <v/>
      </c>
      <c r="JL72" s="91" t="str">
        <f t="shared" ca="1" si="504"/>
        <v/>
      </c>
      <c r="JM72" s="91" t="str">
        <f t="shared" ca="1" si="504"/>
        <v/>
      </c>
      <c r="JN72" s="91" t="str">
        <f t="shared" ca="1" si="504"/>
        <v/>
      </c>
      <c r="JO72" s="91" t="str">
        <f t="shared" ca="1" si="504"/>
        <v/>
      </c>
      <c r="JP72" s="91" t="str">
        <f t="shared" ca="1" si="504"/>
        <v/>
      </c>
      <c r="JQ72" s="91" t="str">
        <f t="shared" ca="1" si="504"/>
        <v/>
      </c>
      <c r="JR72" s="91" t="str">
        <f t="shared" ca="1" si="504"/>
        <v/>
      </c>
      <c r="JS72" s="91" t="str">
        <f t="shared" ca="1" si="504"/>
        <v/>
      </c>
      <c r="JU72" s="20" t="str">
        <f t="shared" ca="1" si="625"/>
        <v/>
      </c>
      <c r="JV72" s="21" t="str">
        <f t="shared" ca="1" si="626"/>
        <v/>
      </c>
      <c r="JW72" s="6" t="str">
        <f t="shared" ca="1" si="627"/>
        <v/>
      </c>
      <c r="JX72" s="6" t="str">
        <f t="shared" ca="1" si="628"/>
        <v/>
      </c>
      <c r="JY72" s="22" t="e">
        <f t="shared" ca="1" si="629"/>
        <v>#VALUE!</v>
      </c>
      <c r="JZ72" s="22" t="e">
        <f t="shared" ca="1" si="630"/>
        <v>#VALUE!</v>
      </c>
      <c r="KA72" s="22" t="str">
        <f ca="1">IFERROR(IF(INDIRECT(ADDRESS(ROW()-1,COLUMN()-2))="摘要",MATCH(JZ72,日々処理!JV:JV,0),MATCH(JZ72,INDIRECT(ADDRESS(INDIRECT(ADDRESS(ROW()-1,COLUMN()))+1,2,,,"日々処理")):INDIRECT(ADDRESS(INDIRECT(ADDRESS(ROW()-1,COLUMN()))+1000,2,,,"日々処理")),0)+INDIRECT(ADDRESS(ROW()-1,COLUMN()))),"")</f>
        <v/>
      </c>
      <c r="KB72" s="91" t="str">
        <f t="shared" ca="1" si="530"/>
        <v/>
      </c>
      <c r="KC72" s="91" t="str">
        <f t="shared" ca="1" si="505"/>
        <v/>
      </c>
      <c r="KD72" s="91" t="str">
        <f t="shared" ca="1" si="505"/>
        <v/>
      </c>
      <c r="KE72" s="91" t="str">
        <f t="shared" ca="1" si="505"/>
        <v/>
      </c>
      <c r="KF72" s="91" t="str">
        <f t="shared" ca="1" si="505"/>
        <v/>
      </c>
      <c r="KG72" s="91" t="str">
        <f t="shared" ca="1" si="505"/>
        <v/>
      </c>
      <c r="KH72" s="91" t="str">
        <f t="shared" ca="1" si="505"/>
        <v/>
      </c>
      <c r="KI72" s="91" t="str">
        <f t="shared" ca="1" si="505"/>
        <v/>
      </c>
      <c r="KJ72" s="91" t="str">
        <f t="shared" ca="1" si="505"/>
        <v/>
      </c>
      <c r="KK72" s="91" t="str">
        <f t="shared" ca="1" si="505"/>
        <v/>
      </c>
      <c r="KL72" s="91" t="str">
        <f t="shared" ca="1" si="505"/>
        <v/>
      </c>
      <c r="KM72" s="91" t="str">
        <f t="shared" ca="1" si="505"/>
        <v/>
      </c>
      <c r="KO72" s="20" t="str">
        <f t="shared" ca="1" si="631"/>
        <v/>
      </c>
      <c r="KP72" s="21" t="str">
        <f t="shared" ca="1" si="632"/>
        <v/>
      </c>
      <c r="KQ72" s="6" t="str">
        <f t="shared" ca="1" si="633"/>
        <v/>
      </c>
      <c r="KR72" s="6" t="str">
        <f t="shared" ca="1" si="634"/>
        <v/>
      </c>
      <c r="KS72" s="22" t="e">
        <f t="shared" ca="1" si="635"/>
        <v>#VALUE!</v>
      </c>
      <c r="KT72" s="22" t="e">
        <f t="shared" ca="1" si="636"/>
        <v>#VALUE!</v>
      </c>
      <c r="KU72" s="22" t="str">
        <f ca="1">IFERROR(IF(INDIRECT(ADDRESS(ROW()-1,COLUMN()-2))="摘要",MATCH(KT72,日々処理!KP:KP,0),MATCH(KT72,INDIRECT(ADDRESS(INDIRECT(ADDRESS(ROW()-1,COLUMN()))+1,2,,,"日々処理")):INDIRECT(ADDRESS(INDIRECT(ADDRESS(ROW()-1,COLUMN()))+1000,2,,,"日々処理")),0)+INDIRECT(ADDRESS(ROW()-1,COLUMN()))),"")</f>
        <v/>
      </c>
      <c r="KV72" s="91" t="str">
        <f t="shared" ca="1" si="531"/>
        <v/>
      </c>
      <c r="KW72" s="91" t="str">
        <f t="shared" ca="1" si="506"/>
        <v/>
      </c>
      <c r="KX72" s="91" t="str">
        <f t="shared" ca="1" si="506"/>
        <v/>
      </c>
      <c r="KY72" s="91" t="str">
        <f t="shared" ca="1" si="506"/>
        <v/>
      </c>
      <c r="KZ72" s="91" t="str">
        <f t="shared" ca="1" si="506"/>
        <v/>
      </c>
      <c r="LA72" s="91" t="str">
        <f t="shared" ca="1" si="506"/>
        <v/>
      </c>
      <c r="LB72" s="91" t="str">
        <f t="shared" ca="1" si="506"/>
        <v/>
      </c>
      <c r="LC72" s="91" t="str">
        <f t="shared" ca="1" si="506"/>
        <v/>
      </c>
      <c r="LD72" s="91" t="str">
        <f t="shared" ca="1" si="506"/>
        <v/>
      </c>
      <c r="LE72" s="91" t="str">
        <f t="shared" ca="1" si="506"/>
        <v/>
      </c>
      <c r="LF72" s="91" t="str">
        <f t="shared" ca="1" si="506"/>
        <v/>
      </c>
      <c r="LG72" s="91" t="str">
        <f t="shared" ca="1" si="506"/>
        <v/>
      </c>
      <c r="LI72" s="20" t="str">
        <f t="shared" ca="1" si="637"/>
        <v/>
      </c>
      <c r="LJ72" s="21" t="str">
        <f t="shared" ca="1" si="638"/>
        <v/>
      </c>
      <c r="LK72" s="6" t="str">
        <f t="shared" ca="1" si="639"/>
        <v/>
      </c>
      <c r="LL72" s="6" t="str">
        <f t="shared" ca="1" si="640"/>
        <v/>
      </c>
      <c r="LM72" s="22" t="e">
        <f t="shared" ca="1" si="641"/>
        <v>#VALUE!</v>
      </c>
      <c r="LN72" s="22" t="e">
        <f t="shared" ca="1" si="642"/>
        <v>#VALUE!</v>
      </c>
      <c r="LO72" s="22" t="str">
        <f ca="1">IFERROR(IF(INDIRECT(ADDRESS(ROW()-1,COLUMN()-2))="摘要",MATCH(LN72,日々処理!LJ:LJ,0),MATCH(LN72,INDIRECT(ADDRESS(INDIRECT(ADDRESS(ROW()-1,COLUMN()))+1,2,,,"日々処理")):INDIRECT(ADDRESS(INDIRECT(ADDRESS(ROW()-1,COLUMN()))+1000,2,,,"日々処理")),0)+INDIRECT(ADDRESS(ROW()-1,COLUMN()))),"")</f>
        <v/>
      </c>
      <c r="LP72" s="91" t="str">
        <f t="shared" ca="1" si="532"/>
        <v/>
      </c>
      <c r="LQ72" s="91" t="str">
        <f t="shared" ca="1" si="507"/>
        <v/>
      </c>
      <c r="LR72" s="91" t="str">
        <f t="shared" ca="1" si="507"/>
        <v/>
      </c>
      <c r="LS72" s="91" t="str">
        <f t="shared" ca="1" si="507"/>
        <v/>
      </c>
      <c r="LT72" s="91" t="str">
        <f t="shared" ca="1" si="507"/>
        <v/>
      </c>
      <c r="LU72" s="91" t="str">
        <f t="shared" ca="1" si="507"/>
        <v/>
      </c>
      <c r="LV72" s="91" t="str">
        <f t="shared" ca="1" si="507"/>
        <v/>
      </c>
      <c r="LW72" s="91" t="str">
        <f t="shared" ca="1" si="507"/>
        <v/>
      </c>
      <c r="LX72" s="91" t="str">
        <f t="shared" ca="1" si="507"/>
        <v/>
      </c>
      <c r="LY72" s="91" t="str">
        <f t="shared" ca="1" si="507"/>
        <v/>
      </c>
      <c r="LZ72" s="91" t="str">
        <f t="shared" ca="1" si="507"/>
        <v/>
      </c>
      <c r="MA72" s="91" t="str">
        <f t="shared" ca="1" si="507"/>
        <v/>
      </c>
      <c r="MC72" s="20" t="str">
        <f t="shared" ca="1" si="643"/>
        <v/>
      </c>
      <c r="MD72" s="21" t="str">
        <f t="shared" ca="1" si="644"/>
        <v/>
      </c>
      <c r="ME72" s="6" t="str">
        <f t="shared" ca="1" si="645"/>
        <v/>
      </c>
      <c r="MF72" s="6" t="str">
        <f t="shared" ca="1" si="646"/>
        <v/>
      </c>
      <c r="MG72" s="22" t="e">
        <f t="shared" ca="1" si="647"/>
        <v>#VALUE!</v>
      </c>
      <c r="MH72" s="22" t="e">
        <f t="shared" ca="1" si="648"/>
        <v>#VALUE!</v>
      </c>
      <c r="MI72" s="22" t="str">
        <f ca="1">IFERROR(IF(INDIRECT(ADDRESS(ROW()-1,COLUMN()-2))="摘要",MATCH(MH72,日々処理!MD:MD,0),MATCH(MH72,INDIRECT(ADDRESS(INDIRECT(ADDRESS(ROW()-1,COLUMN()))+1,2,,,"日々処理")):INDIRECT(ADDRESS(INDIRECT(ADDRESS(ROW()-1,COLUMN()))+1000,2,,,"日々処理")),0)+INDIRECT(ADDRESS(ROW()-1,COLUMN()))),"")</f>
        <v/>
      </c>
      <c r="MJ72" s="91" t="str">
        <f t="shared" ca="1" si="533"/>
        <v/>
      </c>
      <c r="MK72" s="91" t="str">
        <f t="shared" ca="1" si="508"/>
        <v/>
      </c>
      <c r="ML72" s="91" t="str">
        <f t="shared" ca="1" si="508"/>
        <v/>
      </c>
      <c r="MM72" s="91" t="str">
        <f t="shared" ca="1" si="508"/>
        <v/>
      </c>
      <c r="MN72" s="91" t="str">
        <f t="shared" ca="1" si="508"/>
        <v/>
      </c>
      <c r="MO72" s="91" t="str">
        <f t="shared" ca="1" si="508"/>
        <v/>
      </c>
      <c r="MP72" s="91" t="str">
        <f t="shared" ca="1" si="508"/>
        <v/>
      </c>
      <c r="MQ72" s="91" t="str">
        <f t="shared" ca="1" si="508"/>
        <v/>
      </c>
      <c r="MR72" s="91" t="str">
        <f t="shared" ca="1" si="508"/>
        <v/>
      </c>
      <c r="MS72" s="91" t="str">
        <f t="shared" ca="1" si="508"/>
        <v/>
      </c>
      <c r="MT72" s="91" t="str">
        <f t="shared" ca="1" si="508"/>
        <v/>
      </c>
      <c r="MU72" s="91" t="str">
        <f t="shared" ca="1" si="508"/>
        <v/>
      </c>
      <c r="MW72" s="20" t="str">
        <f t="shared" ca="1" si="649"/>
        <v/>
      </c>
      <c r="MX72" s="21" t="str">
        <f t="shared" ca="1" si="650"/>
        <v/>
      </c>
      <c r="MY72" s="6" t="str">
        <f t="shared" ca="1" si="651"/>
        <v/>
      </c>
      <c r="MZ72" s="6" t="str">
        <f t="shared" ca="1" si="652"/>
        <v/>
      </c>
      <c r="NA72" s="22" t="e">
        <f t="shared" ca="1" si="653"/>
        <v>#VALUE!</v>
      </c>
      <c r="NB72" s="22" t="e">
        <f t="shared" ca="1" si="654"/>
        <v>#VALUE!</v>
      </c>
      <c r="NC72" s="22" t="str">
        <f ca="1">IFERROR(IF(INDIRECT(ADDRESS(ROW()-1,COLUMN()-2))="摘要",MATCH(NB72,日々処理!MX:MX,0),MATCH(NB72,INDIRECT(ADDRESS(INDIRECT(ADDRESS(ROW()-1,COLUMN()))+1,2,,,"日々処理")):INDIRECT(ADDRESS(INDIRECT(ADDRESS(ROW()-1,COLUMN()))+1000,2,,,"日々処理")),0)+INDIRECT(ADDRESS(ROW()-1,COLUMN()))),"")</f>
        <v/>
      </c>
      <c r="ND72" s="91" t="str">
        <f t="shared" ca="1" si="534"/>
        <v/>
      </c>
      <c r="NE72" s="91" t="str">
        <f t="shared" ca="1" si="509"/>
        <v/>
      </c>
      <c r="NF72" s="91" t="str">
        <f t="shared" ca="1" si="509"/>
        <v/>
      </c>
      <c r="NG72" s="91" t="str">
        <f t="shared" ca="1" si="509"/>
        <v/>
      </c>
      <c r="NH72" s="91" t="str">
        <f t="shared" ca="1" si="509"/>
        <v/>
      </c>
      <c r="NI72" s="91" t="str">
        <f t="shared" ca="1" si="509"/>
        <v/>
      </c>
      <c r="NJ72" s="91" t="str">
        <f t="shared" ca="1" si="509"/>
        <v/>
      </c>
      <c r="NK72" s="91" t="str">
        <f t="shared" ca="1" si="509"/>
        <v/>
      </c>
      <c r="NL72" s="91" t="str">
        <f t="shared" ca="1" si="509"/>
        <v/>
      </c>
      <c r="NM72" s="91" t="str">
        <f t="shared" ca="1" si="509"/>
        <v/>
      </c>
      <c r="NN72" s="91" t="str">
        <f t="shared" ca="1" si="509"/>
        <v/>
      </c>
      <c r="NO72" s="91" t="str">
        <f t="shared" ca="1" si="509"/>
        <v/>
      </c>
      <c r="NQ72" s="20" t="str">
        <f t="shared" ca="1" si="655"/>
        <v/>
      </c>
      <c r="NR72" s="21" t="str">
        <f t="shared" ca="1" si="656"/>
        <v/>
      </c>
      <c r="NS72" s="6" t="str">
        <f t="shared" ca="1" si="657"/>
        <v/>
      </c>
      <c r="NT72" s="6" t="str">
        <f t="shared" ca="1" si="658"/>
        <v/>
      </c>
      <c r="NU72" s="22" t="e">
        <f t="shared" ca="1" si="659"/>
        <v>#VALUE!</v>
      </c>
      <c r="NV72" s="22" t="e">
        <f t="shared" ca="1" si="660"/>
        <v>#VALUE!</v>
      </c>
      <c r="NW72" s="22" t="str">
        <f ca="1">IFERROR(IF(INDIRECT(ADDRESS(ROW()-1,COLUMN()-2))="摘要",MATCH(NV72,日々処理!NR:NR,0),MATCH(NV72,INDIRECT(ADDRESS(INDIRECT(ADDRESS(ROW()-1,COLUMN()))+1,2,,,"日々処理")):INDIRECT(ADDRESS(INDIRECT(ADDRESS(ROW()-1,COLUMN()))+1000,2,,,"日々処理")),0)+INDIRECT(ADDRESS(ROW()-1,COLUMN()))),"")</f>
        <v/>
      </c>
      <c r="NX72" s="91" t="str">
        <f t="shared" ca="1" si="535"/>
        <v/>
      </c>
      <c r="NY72" s="91" t="str">
        <f t="shared" ca="1" si="510"/>
        <v/>
      </c>
      <c r="NZ72" s="91" t="str">
        <f t="shared" ca="1" si="510"/>
        <v/>
      </c>
      <c r="OA72" s="91" t="str">
        <f t="shared" ca="1" si="510"/>
        <v/>
      </c>
      <c r="OB72" s="91" t="str">
        <f t="shared" ca="1" si="510"/>
        <v/>
      </c>
      <c r="OC72" s="91" t="str">
        <f t="shared" ca="1" si="510"/>
        <v/>
      </c>
      <c r="OD72" s="91" t="str">
        <f t="shared" ca="1" si="510"/>
        <v/>
      </c>
      <c r="OE72" s="91" t="str">
        <f t="shared" ca="1" si="510"/>
        <v/>
      </c>
      <c r="OF72" s="91" t="str">
        <f t="shared" ca="1" si="510"/>
        <v/>
      </c>
      <c r="OG72" s="91" t="str">
        <f t="shared" ca="1" si="510"/>
        <v/>
      </c>
      <c r="OH72" s="91" t="str">
        <f t="shared" ca="1" si="510"/>
        <v/>
      </c>
      <c r="OI72" s="91" t="str">
        <f t="shared" ca="1" si="510"/>
        <v/>
      </c>
      <c r="OK72" s="20" t="str">
        <f t="shared" ca="1" si="661"/>
        <v/>
      </c>
      <c r="OL72" s="21" t="str">
        <f t="shared" ca="1" si="662"/>
        <v/>
      </c>
      <c r="OM72" s="6" t="str">
        <f t="shared" ca="1" si="663"/>
        <v/>
      </c>
      <c r="ON72" s="6" t="str">
        <f t="shared" ca="1" si="664"/>
        <v/>
      </c>
      <c r="OO72" s="22" t="e">
        <f t="shared" ca="1" si="665"/>
        <v>#VALUE!</v>
      </c>
      <c r="OP72" s="22" t="e">
        <f t="shared" ca="1" si="666"/>
        <v>#VALUE!</v>
      </c>
      <c r="OQ72" s="22" t="str">
        <f ca="1">IFERROR(IF(INDIRECT(ADDRESS(ROW()-1,COLUMN()-2))="摘要",MATCH(OP72,日々処理!OL:OL,0),MATCH(OP72,INDIRECT(ADDRESS(INDIRECT(ADDRESS(ROW()-1,COLUMN()))+1,2,,,"日々処理")):INDIRECT(ADDRESS(INDIRECT(ADDRESS(ROW()-1,COLUMN()))+1000,2,,,"日々処理")),0)+INDIRECT(ADDRESS(ROW()-1,COLUMN()))),"")</f>
        <v/>
      </c>
      <c r="OR72" s="91" t="str">
        <f t="shared" ca="1" si="536"/>
        <v/>
      </c>
      <c r="OS72" s="91" t="str">
        <f t="shared" ca="1" si="511"/>
        <v/>
      </c>
      <c r="OT72" s="91" t="str">
        <f t="shared" ca="1" si="511"/>
        <v/>
      </c>
      <c r="OU72" s="91" t="str">
        <f t="shared" ca="1" si="511"/>
        <v/>
      </c>
      <c r="OV72" s="91" t="str">
        <f t="shared" ca="1" si="511"/>
        <v/>
      </c>
      <c r="OW72" s="91" t="str">
        <f t="shared" ca="1" si="511"/>
        <v/>
      </c>
      <c r="OX72" s="91" t="str">
        <f t="shared" ca="1" si="511"/>
        <v/>
      </c>
      <c r="OY72" s="91" t="str">
        <f t="shared" ca="1" si="511"/>
        <v/>
      </c>
      <c r="OZ72" s="91" t="str">
        <f t="shared" ca="1" si="511"/>
        <v/>
      </c>
      <c r="PA72" s="91" t="str">
        <f t="shared" ca="1" si="511"/>
        <v/>
      </c>
      <c r="PB72" s="91" t="str">
        <f t="shared" ca="1" si="511"/>
        <v/>
      </c>
      <c r="PC72" s="91" t="str">
        <f t="shared" ca="1" si="511"/>
        <v/>
      </c>
      <c r="PE72" s="20" t="str">
        <f t="shared" ca="1" si="667"/>
        <v/>
      </c>
      <c r="PF72" s="21" t="str">
        <f t="shared" ca="1" si="668"/>
        <v/>
      </c>
      <c r="PG72" s="6" t="str">
        <f t="shared" ca="1" si="669"/>
        <v/>
      </c>
      <c r="PH72" s="6" t="str">
        <f t="shared" ca="1" si="670"/>
        <v/>
      </c>
      <c r="PI72" s="22" t="e">
        <f t="shared" ca="1" si="671"/>
        <v>#VALUE!</v>
      </c>
      <c r="PJ72" s="22" t="e">
        <f t="shared" ca="1" si="672"/>
        <v>#VALUE!</v>
      </c>
      <c r="PK72" s="22" t="str">
        <f ca="1">IFERROR(IF(INDIRECT(ADDRESS(ROW()-1,COLUMN()-2))="摘要",MATCH(PJ72,日々処理!PF:PF,0),MATCH(PJ72,INDIRECT(ADDRESS(INDIRECT(ADDRESS(ROW()-1,COLUMN()))+1,2,,,"日々処理")):INDIRECT(ADDRESS(INDIRECT(ADDRESS(ROW()-1,COLUMN()))+1000,2,,,"日々処理")),0)+INDIRECT(ADDRESS(ROW()-1,COLUMN()))),"")</f>
        <v/>
      </c>
      <c r="PL72" s="91" t="str">
        <f t="shared" ca="1" si="537"/>
        <v/>
      </c>
      <c r="PM72" s="91" t="str">
        <f t="shared" ca="1" si="512"/>
        <v/>
      </c>
      <c r="PN72" s="91" t="str">
        <f t="shared" ca="1" si="512"/>
        <v/>
      </c>
      <c r="PO72" s="91" t="str">
        <f t="shared" ca="1" si="512"/>
        <v/>
      </c>
      <c r="PP72" s="91" t="str">
        <f t="shared" ca="1" si="512"/>
        <v/>
      </c>
      <c r="PQ72" s="91" t="str">
        <f t="shared" ca="1" si="512"/>
        <v/>
      </c>
      <c r="PR72" s="91" t="str">
        <f t="shared" ca="1" si="512"/>
        <v/>
      </c>
      <c r="PS72" s="91" t="str">
        <f t="shared" ca="1" si="512"/>
        <v/>
      </c>
      <c r="PT72" s="91" t="str">
        <f t="shared" ca="1" si="512"/>
        <v/>
      </c>
      <c r="PU72" s="91" t="str">
        <f t="shared" ca="1" si="512"/>
        <v/>
      </c>
      <c r="PV72" s="91" t="str">
        <f t="shared" ca="1" si="512"/>
        <v/>
      </c>
      <c r="PW72" s="91" t="str">
        <f t="shared" ca="1" si="512"/>
        <v/>
      </c>
      <c r="PY72" s="20" t="str">
        <f t="shared" ca="1" si="673"/>
        <v/>
      </c>
      <c r="PZ72" s="21" t="str">
        <f t="shared" ca="1" si="674"/>
        <v/>
      </c>
      <c r="QA72" s="6" t="str">
        <f t="shared" ca="1" si="675"/>
        <v/>
      </c>
      <c r="QB72" s="6" t="str">
        <f t="shared" ca="1" si="676"/>
        <v/>
      </c>
      <c r="QC72" s="22" t="e">
        <f t="shared" ca="1" si="677"/>
        <v>#VALUE!</v>
      </c>
      <c r="QD72" s="22" t="e">
        <f t="shared" ca="1" si="678"/>
        <v>#VALUE!</v>
      </c>
      <c r="QE72" s="22" t="str">
        <f ca="1">IFERROR(IF(INDIRECT(ADDRESS(ROW()-1,COLUMN()-2))="摘要",MATCH(QD72,日々処理!PZ:PZ,0),MATCH(QD72,INDIRECT(ADDRESS(INDIRECT(ADDRESS(ROW()-1,COLUMN()))+1,2,,,"日々処理")):INDIRECT(ADDRESS(INDIRECT(ADDRESS(ROW()-1,COLUMN()))+1000,2,,,"日々処理")),0)+INDIRECT(ADDRESS(ROW()-1,COLUMN()))),"")</f>
        <v/>
      </c>
      <c r="QF72" s="91" t="str">
        <f t="shared" ca="1" si="538"/>
        <v/>
      </c>
      <c r="QG72" s="91" t="str">
        <f t="shared" ca="1" si="513"/>
        <v/>
      </c>
      <c r="QH72" s="91" t="str">
        <f t="shared" ca="1" si="513"/>
        <v/>
      </c>
      <c r="QI72" s="91" t="str">
        <f t="shared" ca="1" si="513"/>
        <v/>
      </c>
      <c r="QJ72" s="91" t="str">
        <f t="shared" ca="1" si="513"/>
        <v/>
      </c>
      <c r="QK72" s="91" t="str">
        <f t="shared" ca="1" si="513"/>
        <v/>
      </c>
      <c r="QL72" s="91" t="str">
        <f t="shared" ca="1" si="513"/>
        <v/>
      </c>
      <c r="QM72" s="91" t="str">
        <f t="shared" ca="1" si="513"/>
        <v/>
      </c>
      <c r="QN72" s="91" t="str">
        <f t="shared" ca="1" si="513"/>
        <v/>
      </c>
      <c r="QO72" s="91" t="str">
        <f t="shared" ca="1" si="513"/>
        <v/>
      </c>
      <c r="QP72" s="91" t="str">
        <f t="shared" ca="1" si="513"/>
        <v/>
      </c>
      <c r="QQ72" s="91" t="str">
        <f t="shared" ca="1" si="513"/>
        <v/>
      </c>
      <c r="QS72" s="20" t="str">
        <f t="shared" ca="1" si="679"/>
        <v/>
      </c>
      <c r="QT72" s="21" t="str">
        <f t="shared" ca="1" si="680"/>
        <v/>
      </c>
      <c r="QU72" s="6" t="str">
        <f t="shared" ca="1" si="681"/>
        <v/>
      </c>
      <c r="QV72" s="6" t="str">
        <f t="shared" ca="1" si="682"/>
        <v/>
      </c>
      <c r="QW72" s="22" t="e">
        <f t="shared" ca="1" si="683"/>
        <v>#VALUE!</v>
      </c>
      <c r="QX72" s="22" t="e">
        <f t="shared" ca="1" si="684"/>
        <v>#VALUE!</v>
      </c>
      <c r="QY72" s="22" t="str">
        <f ca="1">IFERROR(IF(INDIRECT(ADDRESS(ROW()-1,COLUMN()-2))="摘要",MATCH(QX72,日々処理!QT:QT,0),MATCH(QX72,INDIRECT(ADDRESS(INDIRECT(ADDRESS(ROW()-1,COLUMN()))+1,2,,,"日々処理")):INDIRECT(ADDRESS(INDIRECT(ADDRESS(ROW()-1,COLUMN()))+1000,2,,,"日々処理")),0)+INDIRECT(ADDRESS(ROW()-1,COLUMN()))),"")</f>
        <v/>
      </c>
      <c r="QZ72" s="91" t="str">
        <f t="shared" ca="1" si="539"/>
        <v/>
      </c>
      <c r="RA72" s="91" t="str">
        <f t="shared" ca="1" si="514"/>
        <v/>
      </c>
      <c r="RB72" s="91" t="str">
        <f t="shared" ca="1" si="514"/>
        <v/>
      </c>
      <c r="RC72" s="91" t="str">
        <f t="shared" ca="1" si="514"/>
        <v/>
      </c>
      <c r="RD72" s="91" t="str">
        <f t="shared" ca="1" si="514"/>
        <v/>
      </c>
      <c r="RE72" s="91" t="str">
        <f t="shared" ca="1" si="514"/>
        <v/>
      </c>
      <c r="RF72" s="91" t="str">
        <f t="shared" ca="1" si="514"/>
        <v/>
      </c>
      <c r="RG72" s="91" t="str">
        <f t="shared" ca="1" si="514"/>
        <v/>
      </c>
      <c r="RH72" s="91" t="str">
        <f t="shared" ca="1" si="514"/>
        <v/>
      </c>
      <c r="RI72" s="91" t="str">
        <f t="shared" ca="1" si="514"/>
        <v/>
      </c>
      <c r="RJ72" s="91" t="str">
        <f t="shared" ca="1" si="514"/>
        <v/>
      </c>
      <c r="RK72" s="91" t="str">
        <f t="shared" ca="1" si="514"/>
        <v/>
      </c>
      <c r="RM72" s="20" t="str">
        <f t="shared" ca="1" si="685"/>
        <v/>
      </c>
      <c r="RN72" s="21" t="str">
        <f t="shared" ca="1" si="686"/>
        <v/>
      </c>
      <c r="RO72" s="6" t="str">
        <f t="shared" ca="1" si="687"/>
        <v/>
      </c>
      <c r="RP72" s="6" t="str">
        <f t="shared" ca="1" si="688"/>
        <v/>
      </c>
      <c r="RQ72" s="22" t="e">
        <f t="shared" ca="1" si="689"/>
        <v>#VALUE!</v>
      </c>
      <c r="RR72" s="22" t="e">
        <f t="shared" ca="1" si="690"/>
        <v>#VALUE!</v>
      </c>
      <c r="RS72" s="22" t="str">
        <f ca="1">IFERROR(IF(INDIRECT(ADDRESS(ROW()-1,COLUMN()-2))="摘要",MATCH(RR72,日々処理!RN:RN,0),MATCH(RR72,INDIRECT(ADDRESS(INDIRECT(ADDRESS(ROW()-1,COLUMN()))+1,2,,,"日々処理")):INDIRECT(ADDRESS(INDIRECT(ADDRESS(ROW()-1,COLUMN()))+1000,2,,,"日々処理")),0)+INDIRECT(ADDRESS(ROW()-1,COLUMN()))),"")</f>
        <v/>
      </c>
      <c r="RT72" s="91" t="str">
        <f t="shared" ca="1" si="540"/>
        <v/>
      </c>
      <c r="RU72" s="91" t="str">
        <f t="shared" ca="1" si="515"/>
        <v/>
      </c>
      <c r="RV72" s="91" t="str">
        <f t="shared" ca="1" si="515"/>
        <v/>
      </c>
      <c r="RW72" s="91" t="str">
        <f t="shared" ca="1" si="515"/>
        <v/>
      </c>
      <c r="RX72" s="91" t="str">
        <f t="shared" ca="1" si="515"/>
        <v/>
      </c>
      <c r="RY72" s="91" t="str">
        <f t="shared" ca="1" si="515"/>
        <v/>
      </c>
      <c r="RZ72" s="91" t="str">
        <f t="shared" ca="1" si="515"/>
        <v/>
      </c>
      <c r="SA72" s="91" t="str">
        <f t="shared" ca="1" si="515"/>
        <v/>
      </c>
      <c r="SB72" s="91" t="str">
        <f t="shared" ca="1" si="515"/>
        <v/>
      </c>
      <c r="SC72" s="91" t="str">
        <f t="shared" ca="1" si="515"/>
        <v/>
      </c>
      <c r="SD72" s="91" t="str">
        <f t="shared" ca="1" si="515"/>
        <v/>
      </c>
      <c r="SE72" s="91" t="str">
        <f t="shared" ca="1" si="515"/>
        <v/>
      </c>
    </row>
    <row r="73" spans="1:499" ht="12" customHeight="1">
      <c r="A73" s="20" t="str">
        <f t="shared" ca="1" si="541"/>
        <v/>
      </c>
      <c r="B73" s="21" t="str">
        <f t="shared" ca="1" si="542"/>
        <v/>
      </c>
      <c r="C73" s="6" t="str">
        <f t="shared" ca="1" si="543"/>
        <v/>
      </c>
      <c r="D73" s="6" t="str">
        <f t="shared" ca="1" si="544"/>
        <v/>
      </c>
      <c r="E73" s="22" t="e">
        <f t="shared" ca="1" si="545"/>
        <v>#VALUE!</v>
      </c>
      <c r="F73" s="22" t="e">
        <f t="shared" ca="1" si="546"/>
        <v>#VALUE!</v>
      </c>
      <c r="G73" s="22" t="str">
        <f ca="1">IFERROR(IF(INDIRECT(ADDRESS(ROW()-1,COLUMN()-2))="摘要",MATCH(F73,日々処理!B:B,0),MATCH(F73,INDIRECT(ADDRESS(INDIRECT(ADDRESS(ROW()-1,COLUMN()))+1,2,,,"日々処理")):INDIRECT(ADDRESS(INDIRECT(ADDRESS(ROW()-1,COLUMN()))+1000,2,,,"日々処理")),0)+INDIRECT(ADDRESS(ROW()-1,COLUMN()))),"")</f>
        <v/>
      </c>
      <c r="H73" s="91" t="str">
        <f t="shared" ca="1" si="516"/>
        <v/>
      </c>
      <c r="I73" s="91" t="str">
        <f t="shared" ca="1" si="491"/>
        <v/>
      </c>
      <c r="J73" s="91" t="str">
        <f t="shared" ca="1" si="491"/>
        <v/>
      </c>
      <c r="K73" s="91" t="str">
        <f t="shared" ca="1" si="491"/>
        <v/>
      </c>
      <c r="L73" s="91" t="str">
        <f t="shared" ca="1" si="491"/>
        <v/>
      </c>
      <c r="M73" s="91" t="str">
        <f t="shared" ca="1" si="491"/>
        <v/>
      </c>
      <c r="N73" s="91" t="str">
        <f t="shared" ca="1" si="491"/>
        <v/>
      </c>
      <c r="O73" s="91" t="str">
        <f t="shared" ca="1" si="491"/>
        <v/>
      </c>
      <c r="P73" s="91" t="str">
        <f t="shared" ca="1" si="491"/>
        <v/>
      </c>
      <c r="Q73" s="91" t="str">
        <f t="shared" ca="1" si="491"/>
        <v/>
      </c>
      <c r="R73" s="91" t="str">
        <f t="shared" ca="1" si="491"/>
        <v/>
      </c>
      <c r="S73" s="91" t="str">
        <f t="shared" ca="1" si="491"/>
        <v/>
      </c>
      <c r="T73" s="89"/>
      <c r="U73" s="20" t="str">
        <f t="shared" ca="1" si="547"/>
        <v/>
      </c>
      <c r="V73" s="21" t="str">
        <f t="shared" ca="1" si="548"/>
        <v/>
      </c>
      <c r="W73" s="6" t="str">
        <f t="shared" ca="1" si="549"/>
        <v/>
      </c>
      <c r="X73" s="6" t="str">
        <f t="shared" ca="1" si="550"/>
        <v/>
      </c>
      <c r="Y73" s="22" t="e">
        <f t="shared" ca="1" si="551"/>
        <v>#VALUE!</v>
      </c>
      <c r="Z73" s="22" t="e">
        <f t="shared" ca="1" si="552"/>
        <v>#VALUE!</v>
      </c>
      <c r="AA73" s="22" t="str">
        <f ca="1">IFERROR(IF(INDIRECT(ADDRESS(ROW()-1,COLUMN()-2))="摘要",MATCH(Z73,日々処理!V:V,0),MATCH(Z73,INDIRECT(ADDRESS(INDIRECT(ADDRESS(ROW()-1,COLUMN()))+1,2,,,"日々処理")):INDIRECT(ADDRESS(INDIRECT(ADDRESS(ROW()-1,COLUMN()))+1000,2,,,"日々処理")),0)+INDIRECT(ADDRESS(ROW()-1,COLUMN()))),"")</f>
        <v/>
      </c>
      <c r="AB73" s="91" t="str">
        <f t="shared" ca="1" si="517"/>
        <v/>
      </c>
      <c r="AC73" s="91" t="str">
        <f t="shared" ca="1" si="492"/>
        <v/>
      </c>
      <c r="AD73" s="91" t="str">
        <f t="shared" ca="1" si="492"/>
        <v/>
      </c>
      <c r="AE73" s="91" t="str">
        <f t="shared" ca="1" si="492"/>
        <v/>
      </c>
      <c r="AF73" s="91" t="str">
        <f t="shared" ca="1" si="492"/>
        <v/>
      </c>
      <c r="AG73" s="91" t="str">
        <f t="shared" ca="1" si="492"/>
        <v/>
      </c>
      <c r="AH73" s="91" t="str">
        <f t="shared" ca="1" si="492"/>
        <v/>
      </c>
      <c r="AI73" s="91" t="str">
        <f t="shared" ca="1" si="492"/>
        <v/>
      </c>
      <c r="AJ73" s="91" t="str">
        <f t="shared" ca="1" si="492"/>
        <v/>
      </c>
      <c r="AK73" s="91" t="str">
        <f t="shared" ca="1" si="492"/>
        <v/>
      </c>
      <c r="AL73" s="91" t="str">
        <f t="shared" ca="1" si="492"/>
        <v/>
      </c>
      <c r="AM73" s="91" t="str">
        <f t="shared" ca="1" si="492"/>
        <v/>
      </c>
      <c r="AO73" s="20" t="str">
        <f t="shared" ca="1" si="553"/>
        <v/>
      </c>
      <c r="AP73" s="21" t="str">
        <f t="shared" ca="1" si="554"/>
        <v/>
      </c>
      <c r="AQ73" s="6" t="str">
        <f t="shared" ca="1" si="555"/>
        <v/>
      </c>
      <c r="AR73" s="6" t="str">
        <f t="shared" ca="1" si="556"/>
        <v/>
      </c>
      <c r="AS73" s="22" t="e">
        <f t="shared" ca="1" si="557"/>
        <v>#VALUE!</v>
      </c>
      <c r="AT73" s="22" t="e">
        <f t="shared" ca="1" si="558"/>
        <v>#VALUE!</v>
      </c>
      <c r="AU73" s="22" t="str">
        <f ca="1">IFERROR(IF(INDIRECT(ADDRESS(ROW()-1,COLUMN()-2))="摘要",MATCH(AT73,日々処理!AP:AP,0),MATCH(AT73,INDIRECT(ADDRESS(INDIRECT(ADDRESS(ROW()-1,COLUMN()))+1,2,,,"日々処理")):INDIRECT(ADDRESS(INDIRECT(ADDRESS(ROW()-1,COLUMN()))+1000,2,,,"日々処理")),0)+INDIRECT(ADDRESS(ROW()-1,COLUMN()))),"")</f>
        <v/>
      </c>
      <c r="AV73" s="91" t="str">
        <f t="shared" ca="1" si="518"/>
        <v/>
      </c>
      <c r="AW73" s="91" t="str">
        <f t="shared" ca="1" si="493"/>
        <v/>
      </c>
      <c r="AX73" s="91" t="str">
        <f t="shared" ca="1" si="493"/>
        <v/>
      </c>
      <c r="AY73" s="91" t="str">
        <f t="shared" ca="1" si="493"/>
        <v/>
      </c>
      <c r="AZ73" s="91" t="str">
        <f t="shared" ca="1" si="493"/>
        <v/>
      </c>
      <c r="BA73" s="91" t="str">
        <f t="shared" ca="1" si="493"/>
        <v/>
      </c>
      <c r="BB73" s="91" t="str">
        <f t="shared" ca="1" si="493"/>
        <v/>
      </c>
      <c r="BC73" s="91" t="str">
        <f t="shared" ca="1" si="493"/>
        <v/>
      </c>
      <c r="BD73" s="91" t="str">
        <f t="shared" ca="1" si="493"/>
        <v/>
      </c>
      <c r="BE73" s="91" t="str">
        <f t="shared" ca="1" si="493"/>
        <v/>
      </c>
      <c r="BF73" s="91" t="str">
        <f t="shared" ca="1" si="493"/>
        <v/>
      </c>
      <c r="BG73" s="91" t="str">
        <f t="shared" ca="1" si="493"/>
        <v/>
      </c>
      <c r="BI73" s="20" t="str">
        <f t="shared" ca="1" si="559"/>
        <v/>
      </c>
      <c r="BJ73" s="21" t="str">
        <f t="shared" ca="1" si="560"/>
        <v/>
      </c>
      <c r="BK73" s="6" t="str">
        <f t="shared" ca="1" si="561"/>
        <v/>
      </c>
      <c r="BL73" s="6" t="str">
        <f t="shared" ca="1" si="562"/>
        <v/>
      </c>
      <c r="BM73" s="22" t="e">
        <f t="shared" ca="1" si="563"/>
        <v>#VALUE!</v>
      </c>
      <c r="BN73" s="22" t="e">
        <f t="shared" ca="1" si="564"/>
        <v>#VALUE!</v>
      </c>
      <c r="BO73" s="22" t="str">
        <f ca="1">IFERROR(IF(INDIRECT(ADDRESS(ROW()-1,COLUMN()-2))="摘要",MATCH(BN73,日々処理!BJ:BJ,0),MATCH(BN73,INDIRECT(ADDRESS(INDIRECT(ADDRESS(ROW()-1,COLUMN()))+1,2,,,"日々処理")):INDIRECT(ADDRESS(INDIRECT(ADDRESS(ROW()-1,COLUMN()))+1000,2,,,"日々処理")),0)+INDIRECT(ADDRESS(ROW()-1,COLUMN()))),"")</f>
        <v/>
      </c>
      <c r="BP73" s="91" t="str">
        <f t="shared" ca="1" si="519"/>
        <v/>
      </c>
      <c r="BQ73" s="91" t="str">
        <f t="shared" ca="1" si="494"/>
        <v/>
      </c>
      <c r="BR73" s="91" t="str">
        <f t="shared" ca="1" si="494"/>
        <v/>
      </c>
      <c r="BS73" s="91" t="str">
        <f t="shared" ca="1" si="494"/>
        <v/>
      </c>
      <c r="BT73" s="91" t="str">
        <f t="shared" ca="1" si="494"/>
        <v/>
      </c>
      <c r="BU73" s="91" t="str">
        <f t="shared" ca="1" si="494"/>
        <v/>
      </c>
      <c r="BV73" s="91" t="str">
        <f t="shared" ca="1" si="494"/>
        <v/>
      </c>
      <c r="BW73" s="91" t="str">
        <f t="shared" ca="1" si="494"/>
        <v/>
      </c>
      <c r="BX73" s="91" t="str">
        <f t="shared" ca="1" si="494"/>
        <v/>
      </c>
      <c r="BY73" s="91" t="str">
        <f t="shared" ca="1" si="494"/>
        <v/>
      </c>
      <c r="BZ73" s="91" t="str">
        <f t="shared" ca="1" si="494"/>
        <v/>
      </c>
      <c r="CA73" s="91" t="str">
        <f t="shared" ca="1" si="494"/>
        <v/>
      </c>
      <c r="CC73" s="20" t="str">
        <f t="shared" ca="1" si="565"/>
        <v/>
      </c>
      <c r="CD73" s="21" t="str">
        <f t="shared" ca="1" si="566"/>
        <v/>
      </c>
      <c r="CE73" s="6" t="str">
        <f t="shared" ca="1" si="567"/>
        <v/>
      </c>
      <c r="CF73" s="6" t="str">
        <f t="shared" ca="1" si="568"/>
        <v/>
      </c>
      <c r="CG73" s="22" t="e">
        <f t="shared" ca="1" si="569"/>
        <v>#VALUE!</v>
      </c>
      <c r="CH73" s="22" t="e">
        <f t="shared" ca="1" si="570"/>
        <v>#VALUE!</v>
      </c>
      <c r="CI73" s="22" t="str">
        <f ca="1">IFERROR(IF(INDIRECT(ADDRESS(ROW()-1,COLUMN()-2))="摘要",MATCH(CH73,日々処理!CD:CD,0),MATCH(CH73,INDIRECT(ADDRESS(INDIRECT(ADDRESS(ROW()-1,COLUMN()))+1,2,,,"日々処理")):INDIRECT(ADDRESS(INDIRECT(ADDRESS(ROW()-1,COLUMN()))+1000,2,,,"日々処理")),0)+INDIRECT(ADDRESS(ROW()-1,COLUMN()))),"")</f>
        <v/>
      </c>
      <c r="CJ73" s="91" t="str">
        <f t="shared" ca="1" si="520"/>
        <v/>
      </c>
      <c r="CK73" s="91" t="str">
        <f t="shared" ca="1" si="495"/>
        <v/>
      </c>
      <c r="CL73" s="91" t="str">
        <f t="shared" ca="1" si="495"/>
        <v/>
      </c>
      <c r="CM73" s="91" t="str">
        <f t="shared" ca="1" si="495"/>
        <v/>
      </c>
      <c r="CN73" s="91" t="str">
        <f t="shared" ca="1" si="495"/>
        <v/>
      </c>
      <c r="CO73" s="91" t="str">
        <f t="shared" ca="1" si="495"/>
        <v/>
      </c>
      <c r="CP73" s="91" t="str">
        <f t="shared" ca="1" si="495"/>
        <v/>
      </c>
      <c r="CQ73" s="91" t="str">
        <f t="shared" ca="1" si="495"/>
        <v/>
      </c>
      <c r="CR73" s="91" t="str">
        <f t="shared" ca="1" si="495"/>
        <v/>
      </c>
      <c r="CS73" s="91" t="str">
        <f t="shared" ca="1" si="495"/>
        <v/>
      </c>
      <c r="CT73" s="91" t="str">
        <f t="shared" ca="1" si="495"/>
        <v/>
      </c>
      <c r="CU73" s="91" t="str">
        <f t="shared" ca="1" si="495"/>
        <v/>
      </c>
      <c r="CW73" s="20" t="str">
        <f t="shared" ca="1" si="571"/>
        <v/>
      </c>
      <c r="CX73" s="21" t="str">
        <f t="shared" ca="1" si="572"/>
        <v/>
      </c>
      <c r="CY73" s="6" t="str">
        <f t="shared" ca="1" si="573"/>
        <v/>
      </c>
      <c r="CZ73" s="6" t="str">
        <f t="shared" ca="1" si="574"/>
        <v/>
      </c>
      <c r="DA73" s="22" t="e">
        <f t="shared" ca="1" si="575"/>
        <v>#VALUE!</v>
      </c>
      <c r="DB73" s="22" t="e">
        <f t="shared" ca="1" si="576"/>
        <v>#VALUE!</v>
      </c>
      <c r="DC73" s="22" t="str">
        <f ca="1">IFERROR(IF(INDIRECT(ADDRESS(ROW()-1,COLUMN()-2))="摘要",MATCH(DB73,日々処理!CX:CX,0),MATCH(DB73,INDIRECT(ADDRESS(INDIRECT(ADDRESS(ROW()-1,COLUMN()))+1,2,,,"日々処理")):INDIRECT(ADDRESS(INDIRECT(ADDRESS(ROW()-1,COLUMN()))+1000,2,,,"日々処理")),0)+INDIRECT(ADDRESS(ROW()-1,COLUMN()))),"")</f>
        <v/>
      </c>
      <c r="DD73" s="91" t="str">
        <f t="shared" ca="1" si="521"/>
        <v/>
      </c>
      <c r="DE73" s="91" t="str">
        <f t="shared" ca="1" si="496"/>
        <v/>
      </c>
      <c r="DF73" s="91" t="str">
        <f t="shared" ca="1" si="496"/>
        <v/>
      </c>
      <c r="DG73" s="91" t="str">
        <f t="shared" ca="1" si="496"/>
        <v/>
      </c>
      <c r="DH73" s="91" t="str">
        <f t="shared" ca="1" si="496"/>
        <v/>
      </c>
      <c r="DI73" s="91" t="str">
        <f t="shared" ca="1" si="496"/>
        <v/>
      </c>
      <c r="DJ73" s="91" t="str">
        <f t="shared" ca="1" si="496"/>
        <v/>
      </c>
      <c r="DK73" s="91" t="str">
        <f t="shared" ca="1" si="496"/>
        <v/>
      </c>
      <c r="DL73" s="91" t="str">
        <f t="shared" ca="1" si="496"/>
        <v/>
      </c>
      <c r="DM73" s="91" t="str">
        <f t="shared" ca="1" si="496"/>
        <v/>
      </c>
      <c r="DN73" s="91" t="str">
        <f t="shared" ca="1" si="496"/>
        <v/>
      </c>
      <c r="DO73" s="91" t="str">
        <f t="shared" ca="1" si="496"/>
        <v/>
      </c>
      <c r="DQ73" s="20" t="str">
        <f t="shared" ca="1" si="577"/>
        <v/>
      </c>
      <c r="DR73" s="21" t="str">
        <f t="shared" ca="1" si="578"/>
        <v/>
      </c>
      <c r="DS73" s="6" t="str">
        <f t="shared" ca="1" si="579"/>
        <v/>
      </c>
      <c r="DT73" s="6" t="str">
        <f t="shared" ca="1" si="580"/>
        <v/>
      </c>
      <c r="DU73" s="22" t="e">
        <f t="shared" ca="1" si="581"/>
        <v>#VALUE!</v>
      </c>
      <c r="DV73" s="22" t="e">
        <f t="shared" ca="1" si="582"/>
        <v>#VALUE!</v>
      </c>
      <c r="DW73" s="22" t="str">
        <f ca="1">IFERROR(IF(INDIRECT(ADDRESS(ROW()-1,COLUMN()-2))="摘要",MATCH(DV73,日々処理!DR:DR,0),MATCH(DV73,INDIRECT(ADDRESS(INDIRECT(ADDRESS(ROW()-1,COLUMN()))+1,2,,,"日々処理")):INDIRECT(ADDRESS(INDIRECT(ADDRESS(ROW()-1,COLUMN()))+1000,2,,,"日々処理")),0)+INDIRECT(ADDRESS(ROW()-1,COLUMN()))),"")</f>
        <v/>
      </c>
      <c r="DX73" s="91" t="str">
        <f t="shared" ca="1" si="522"/>
        <v/>
      </c>
      <c r="DY73" s="91" t="str">
        <f t="shared" ca="1" si="497"/>
        <v/>
      </c>
      <c r="DZ73" s="91" t="str">
        <f t="shared" ca="1" si="497"/>
        <v/>
      </c>
      <c r="EA73" s="91" t="str">
        <f t="shared" ca="1" si="497"/>
        <v/>
      </c>
      <c r="EB73" s="91" t="str">
        <f t="shared" ca="1" si="497"/>
        <v/>
      </c>
      <c r="EC73" s="91" t="str">
        <f t="shared" ca="1" si="497"/>
        <v/>
      </c>
      <c r="ED73" s="91" t="str">
        <f t="shared" ca="1" si="497"/>
        <v/>
      </c>
      <c r="EE73" s="91" t="str">
        <f t="shared" ca="1" si="497"/>
        <v/>
      </c>
      <c r="EF73" s="91" t="str">
        <f t="shared" ca="1" si="497"/>
        <v/>
      </c>
      <c r="EG73" s="91" t="str">
        <f t="shared" ca="1" si="497"/>
        <v/>
      </c>
      <c r="EH73" s="91" t="str">
        <f t="shared" ca="1" si="497"/>
        <v/>
      </c>
      <c r="EI73" s="91" t="str">
        <f t="shared" ca="1" si="497"/>
        <v/>
      </c>
      <c r="EK73" s="20" t="str">
        <f t="shared" ca="1" si="583"/>
        <v/>
      </c>
      <c r="EL73" s="21" t="str">
        <f t="shared" ca="1" si="584"/>
        <v/>
      </c>
      <c r="EM73" s="6" t="str">
        <f t="shared" ca="1" si="585"/>
        <v/>
      </c>
      <c r="EN73" s="6" t="str">
        <f t="shared" ca="1" si="586"/>
        <v/>
      </c>
      <c r="EO73" s="22" t="e">
        <f t="shared" ca="1" si="587"/>
        <v>#VALUE!</v>
      </c>
      <c r="EP73" s="22" t="e">
        <f t="shared" ca="1" si="588"/>
        <v>#VALUE!</v>
      </c>
      <c r="EQ73" s="22" t="str">
        <f ca="1">IFERROR(IF(INDIRECT(ADDRESS(ROW()-1,COLUMN()-2))="摘要",MATCH(EP73,日々処理!EL:EL,0),MATCH(EP73,INDIRECT(ADDRESS(INDIRECT(ADDRESS(ROW()-1,COLUMN()))+1,2,,,"日々処理")):INDIRECT(ADDRESS(INDIRECT(ADDRESS(ROW()-1,COLUMN()))+1000,2,,,"日々処理")),0)+INDIRECT(ADDRESS(ROW()-1,COLUMN()))),"")</f>
        <v/>
      </c>
      <c r="ER73" s="91" t="str">
        <f t="shared" ca="1" si="523"/>
        <v/>
      </c>
      <c r="ES73" s="91" t="str">
        <f t="shared" ca="1" si="498"/>
        <v/>
      </c>
      <c r="ET73" s="91" t="str">
        <f t="shared" ca="1" si="498"/>
        <v/>
      </c>
      <c r="EU73" s="91" t="str">
        <f t="shared" ca="1" si="498"/>
        <v/>
      </c>
      <c r="EV73" s="91" t="str">
        <f t="shared" ca="1" si="498"/>
        <v/>
      </c>
      <c r="EW73" s="91" t="str">
        <f t="shared" ca="1" si="498"/>
        <v/>
      </c>
      <c r="EX73" s="91" t="str">
        <f t="shared" ca="1" si="498"/>
        <v/>
      </c>
      <c r="EY73" s="91" t="str">
        <f t="shared" ca="1" si="498"/>
        <v/>
      </c>
      <c r="EZ73" s="91" t="str">
        <f t="shared" ca="1" si="498"/>
        <v/>
      </c>
      <c r="FA73" s="91" t="str">
        <f t="shared" ca="1" si="498"/>
        <v/>
      </c>
      <c r="FB73" s="91" t="str">
        <f t="shared" ca="1" si="498"/>
        <v/>
      </c>
      <c r="FC73" s="91" t="str">
        <f t="shared" ca="1" si="498"/>
        <v/>
      </c>
      <c r="FE73" s="20" t="str">
        <f t="shared" ca="1" si="589"/>
        <v/>
      </c>
      <c r="FF73" s="21" t="str">
        <f t="shared" ca="1" si="590"/>
        <v/>
      </c>
      <c r="FG73" s="6" t="str">
        <f t="shared" ca="1" si="591"/>
        <v/>
      </c>
      <c r="FH73" s="6" t="str">
        <f t="shared" ca="1" si="592"/>
        <v/>
      </c>
      <c r="FI73" s="22" t="e">
        <f t="shared" ca="1" si="593"/>
        <v>#VALUE!</v>
      </c>
      <c r="FJ73" s="22" t="e">
        <f t="shared" ca="1" si="594"/>
        <v>#VALUE!</v>
      </c>
      <c r="FK73" s="22" t="str">
        <f ca="1">IFERROR(IF(INDIRECT(ADDRESS(ROW()-1,COLUMN()-2))="摘要",MATCH(FJ73,日々処理!FF:FF,0),MATCH(FJ73,INDIRECT(ADDRESS(INDIRECT(ADDRESS(ROW()-1,COLUMN()))+1,2,,,"日々処理")):INDIRECT(ADDRESS(INDIRECT(ADDRESS(ROW()-1,COLUMN()))+1000,2,,,"日々処理")),0)+INDIRECT(ADDRESS(ROW()-1,COLUMN()))),"")</f>
        <v/>
      </c>
      <c r="FL73" s="91" t="str">
        <f t="shared" ca="1" si="524"/>
        <v/>
      </c>
      <c r="FM73" s="91" t="str">
        <f t="shared" ca="1" si="499"/>
        <v/>
      </c>
      <c r="FN73" s="91" t="str">
        <f t="shared" ca="1" si="499"/>
        <v/>
      </c>
      <c r="FO73" s="91" t="str">
        <f t="shared" ca="1" si="499"/>
        <v/>
      </c>
      <c r="FP73" s="91" t="str">
        <f t="shared" ca="1" si="499"/>
        <v/>
      </c>
      <c r="FQ73" s="91" t="str">
        <f t="shared" ca="1" si="499"/>
        <v/>
      </c>
      <c r="FR73" s="91" t="str">
        <f t="shared" ca="1" si="499"/>
        <v/>
      </c>
      <c r="FS73" s="91" t="str">
        <f t="shared" ca="1" si="499"/>
        <v/>
      </c>
      <c r="FT73" s="91" t="str">
        <f t="shared" ca="1" si="499"/>
        <v/>
      </c>
      <c r="FU73" s="91" t="str">
        <f t="shared" ca="1" si="499"/>
        <v/>
      </c>
      <c r="FV73" s="91" t="str">
        <f t="shared" ca="1" si="499"/>
        <v/>
      </c>
      <c r="FW73" s="91" t="str">
        <f t="shared" ca="1" si="499"/>
        <v/>
      </c>
      <c r="FY73" s="20" t="str">
        <f t="shared" ca="1" si="595"/>
        <v/>
      </c>
      <c r="FZ73" s="21" t="str">
        <f t="shared" ca="1" si="596"/>
        <v/>
      </c>
      <c r="GA73" s="6" t="str">
        <f t="shared" ca="1" si="597"/>
        <v/>
      </c>
      <c r="GB73" s="6" t="str">
        <f t="shared" ca="1" si="598"/>
        <v/>
      </c>
      <c r="GC73" s="22" t="e">
        <f t="shared" ca="1" si="599"/>
        <v>#VALUE!</v>
      </c>
      <c r="GD73" s="22" t="e">
        <f t="shared" ca="1" si="600"/>
        <v>#VALUE!</v>
      </c>
      <c r="GE73" s="22" t="str">
        <f ca="1">IFERROR(IF(INDIRECT(ADDRESS(ROW()-1,COLUMN()-2))="摘要",MATCH(GD73,日々処理!FZ:FZ,0),MATCH(GD73,INDIRECT(ADDRESS(INDIRECT(ADDRESS(ROW()-1,COLUMN()))+1,2,,,"日々処理")):INDIRECT(ADDRESS(INDIRECT(ADDRESS(ROW()-1,COLUMN()))+1000,2,,,"日々処理")),0)+INDIRECT(ADDRESS(ROW()-1,COLUMN()))),"")</f>
        <v/>
      </c>
      <c r="GF73" s="91" t="str">
        <f t="shared" ca="1" si="525"/>
        <v/>
      </c>
      <c r="GG73" s="91" t="str">
        <f t="shared" ca="1" si="500"/>
        <v/>
      </c>
      <c r="GH73" s="91" t="str">
        <f t="shared" ca="1" si="500"/>
        <v/>
      </c>
      <c r="GI73" s="91" t="str">
        <f t="shared" ca="1" si="500"/>
        <v/>
      </c>
      <c r="GJ73" s="91" t="str">
        <f t="shared" ca="1" si="500"/>
        <v/>
      </c>
      <c r="GK73" s="91" t="str">
        <f t="shared" ca="1" si="500"/>
        <v/>
      </c>
      <c r="GL73" s="91" t="str">
        <f t="shared" ca="1" si="500"/>
        <v/>
      </c>
      <c r="GM73" s="91" t="str">
        <f t="shared" ca="1" si="500"/>
        <v/>
      </c>
      <c r="GN73" s="91" t="str">
        <f t="shared" ca="1" si="500"/>
        <v/>
      </c>
      <c r="GO73" s="91" t="str">
        <f t="shared" ca="1" si="500"/>
        <v/>
      </c>
      <c r="GP73" s="91" t="str">
        <f t="shared" ca="1" si="500"/>
        <v/>
      </c>
      <c r="GQ73" s="91" t="str">
        <f t="shared" ca="1" si="500"/>
        <v/>
      </c>
      <c r="GS73" s="20" t="str">
        <f t="shared" ca="1" si="601"/>
        <v/>
      </c>
      <c r="GT73" s="21" t="str">
        <f t="shared" ca="1" si="602"/>
        <v/>
      </c>
      <c r="GU73" s="6" t="str">
        <f t="shared" ca="1" si="603"/>
        <v/>
      </c>
      <c r="GV73" s="6" t="str">
        <f t="shared" ca="1" si="604"/>
        <v/>
      </c>
      <c r="GW73" s="22" t="e">
        <f t="shared" ca="1" si="605"/>
        <v>#VALUE!</v>
      </c>
      <c r="GX73" s="22" t="e">
        <f t="shared" ca="1" si="606"/>
        <v>#VALUE!</v>
      </c>
      <c r="GY73" s="22" t="str">
        <f ca="1">IFERROR(IF(INDIRECT(ADDRESS(ROW()-1,COLUMN()-2))="摘要",MATCH(GX73,日々処理!GT:GT,0),MATCH(GX73,INDIRECT(ADDRESS(INDIRECT(ADDRESS(ROW()-1,COLUMN()))+1,2,,,"日々処理")):INDIRECT(ADDRESS(INDIRECT(ADDRESS(ROW()-1,COLUMN()))+1000,2,,,"日々処理")),0)+INDIRECT(ADDRESS(ROW()-1,COLUMN()))),"")</f>
        <v/>
      </c>
      <c r="GZ73" s="91" t="str">
        <f t="shared" ca="1" si="526"/>
        <v/>
      </c>
      <c r="HA73" s="91" t="str">
        <f t="shared" ca="1" si="501"/>
        <v/>
      </c>
      <c r="HB73" s="91" t="str">
        <f t="shared" ca="1" si="501"/>
        <v/>
      </c>
      <c r="HC73" s="91" t="str">
        <f t="shared" ca="1" si="501"/>
        <v/>
      </c>
      <c r="HD73" s="91" t="str">
        <f t="shared" ca="1" si="501"/>
        <v/>
      </c>
      <c r="HE73" s="91" t="str">
        <f t="shared" ca="1" si="501"/>
        <v/>
      </c>
      <c r="HF73" s="91" t="str">
        <f t="shared" ca="1" si="501"/>
        <v/>
      </c>
      <c r="HG73" s="91" t="str">
        <f t="shared" ca="1" si="501"/>
        <v/>
      </c>
      <c r="HH73" s="91" t="str">
        <f t="shared" ca="1" si="501"/>
        <v/>
      </c>
      <c r="HI73" s="91" t="str">
        <f t="shared" ca="1" si="501"/>
        <v/>
      </c>
      <c r="HJ73" s="91" t="str">
        <f t="shared" ca="1" si="501"/>
        <v/>
      </c>
      <c r="HK73" s="91" t="str">
        <f t="shared" ca="1" si="501"/>
        <v/>
      </c>
      <c r="HM73" s="20" t="str">
        <f t="shared" ca="1" si="607"/>
        <v/>
      </c>
      <c r="HN73" s="21" t="str">
        <f t="shared" ca="1" si="608"/>
        <v/>
      </c>
      <c r="HO73" s="6" t="str">
        <f t="shared" ca="1" si="609"/>
        <v/>
      </c>
      <c r="HP73" s="6" t="str">
        <f t="shared" ca="1" si="610"/>
        <v/>
      </c>
      <c r="HQ73" s="22" t="e">
        <f t="shared" ca="1" si="611"/>
        <v>#VALUE!</v>
      </c>
      <c r="HR73" s="22" t="e">
        <f t="shared" ca="1" si="612"/>
        <v>#VALUE!</v>
      </c>
      <c r="HS73" s="22" t="str">
        <f ca="1">IFERROR(IF(INDIRECT(ADDRESS(ROW()-1,COLUMN()-2))="摘要",MATCH(HR73,日々処理!HN:HN,0),MATCH(HR73,INDIRECT(ADDRESS(INDIRECT(ADDRESS(ROW()-1,COLUMN()))+1,2,,,"日々処理")):INDIRECT(ADDRESS(INDIRECT(ADDRESS(ROW()-1,COLUMN()))+1000,2,,,"日々処理")),0)+INDIRECT(ADDRESS(ROW()-1,COLUMN()))),"")</f>
        <v/>
      </c>
      <c r="HT73" s="91" t="str">
        <f t="shared" ca="1" si="527"/>
        <v/>
      </c>
      <c r="HU73" s="91" t="str">
        <f t="shared" ca="1" si="502"/>
        <v/>
      </c>
      <c r="HV73" s="91" t="str">
        <f t="shared" ca="1" si="502"/>
        <v/>
      </c>
      <c r="HW73" s="91" t="str">
        <f t="shared" ca="1" si="502"/>
        <v/>
      </c>
      <c r="HX73" s="91" t="str">
        <f t="shared" ca="1" si="502"/>
        <v/>
      </c>
      <c r="HY73" s="91" t="str">
        <f t="shared" ca="1" si="502"/>
        <v/>
      </c>
      <c r="HZ73" s="91" t="str">
        <f t="shared" ca="1" si="502"/>
        <v/>
      </c>
      <c r="IA73" s="91" t="str">
        <f t="shared" ca="1" si="502"/>
        <v/>
      </c>
      <c r="IB73" s="91" t="str">
        <f t="shared" ca="1" si="502"/>
        <v/>
      </c>
      <c r="IC73" s="91" t="str">
        <f t="shared" ca="1" si="502"/>
        <v/>
      </c>
      <c r="ID73" s="91" t="str">
        <f t="shared" ca="1" si="502"/>
        <v/>
      </c>
      <c r="IE73" s="91" t="str">
        <f t="shared" ca="1" si="502"/>
        <v/>
      </c>
      <c r="IG73" s="20" t="str">
        <f t="shared" ca="1" si="613"/>
        <v/>
      </c>
      <c r="IH73" s="21" t="str">
        <f t="shared" ca="1" si="614"/>
        <v/>
      </c>
      <c r="II73" s="6" t="str">
        <f t="shared" ca="1" si="615"/>
        <v/>
      </c>
      <c r="IJ73" s="6" t="str">
        <f t="shared" ca="1" si="616"/>
        <v/>
      </c>
      <c r="IK73" s="22" t="e">
        <f t="shared" ca="1" si="617"/>
        <v>#VALUE!</v>
      </c>
      <c r="IL73" s="22" t="e">
        <f t="shared" ca="1" si="618"/>
        <v>#VALUE!</v>
      </c>
      <c r="IM73" s="22" t="str">
        <f ca="1">IFERROR(IF(INDIRECT(ADDRESS(ROW()-1,COLUMN()-2))="摘要",MATCH(IL73,日々処理!IH:IH,0),MATCH(IL73,INDIRECT(ADDRESS(INDIRECT(ADDRESS(ROW()-1,COLUMN()))+1,2,,,"日々処理")):INDIRECT(ADDRESS(INDIRECT(ADDRESS(ROW()-1,COLUMN()))+1000,2,,,"日々処理")),0)+INDIRECT(ADDRESS(ROW()-1,COLUMN()))),"")</f>
        <v/>
      </c>
      <c r="IN73" s="91" t="str">
        <f t="shared" ca="1" si="528"/>
        <v/>
      </c>
      <c r="IO73" s="91" t="str">
        <f t="shared" ca="1" si="503"/>
        <v/>
      </c>
      <c r="IP73" s="91" t="str">
        <f t="shared" ca="1" si="503"/>
        <v/>
      </c>
      <c r="IQ73" s="91" t="str">
        <f t="shared" ca="1" si="503"/>
        <v/>
      </c>
      <c r="IR73" s="91" t="str">
        <f t="shared" ca="1" si="503"/>
        <v/>
      </c>
      <c r="IS73" s="91" t="str">
        <f t="shared" ca="1" si="503"/>
        <v/>
      </c>
      <c r="IT73" s="91" t="str">
        <f t="shared" ca="1" si="503"/>
        <v/>
      </c>
      <c r="IU73" s="91" t="str">
        <f t="shared" ca="1" si="503"/>
        <v/>
      </c>
      <c r="IV73" s="91" t="str">
        <f t="shared" ca="1" si="503"/>
        <v/>
      </c>
      <c r="IW73" s="91" t="str">
        <f t="shared" ca="1" si="503"/>
        <v/>
      </c>
      <c r="IX73" s="91" t="str">
        <f t="shared" ca="1" si="503"/>
        <v/>
      </c>
      <c r="IY73" s="91" t="str">
        <f t="shared" ca="1" si="503"/>
        <v/>
      </c>
      <c r="JA73" s="20" t="str">
        <f t="shared" ca="1" si="619"/>
        <v/>
      </c>
      <c r="JB73" s="21" t="str">
        <f t="shared" ca="1" si="620"/>
        <v/>
      </c>
      <c r="JC73" s="6" t="str">
        <f t="shared" ca="1" si="621"/>
        <v/>
      </c>
      <c r="JD73" s="6" t="str">
        <f t="shared" ca="1" si="622"/>
        <v/>
      </c>
      <c r="JE73" s="22" t="e">
        <f t="shared" ca="1" si="623"/>
        <v>#VALUE!</v>
      </c>
      <c r="JF73" s="22" t="e">
        <f t="shared" ca="1" si="624"/>
        <v>#VALUE!</v>
      </c>
      <c r="JG73" s="22" t="str">
        <f ca="1">IFERROR(IF(INDIRECT(ADDRESS(ROW()-1,COLUMN()-2))="摘要",MATCH(JF73,日々処理!JB:JB,0),MATCH(JF73,INDIRECT(ADDRESS(INDIRECT(ADDRESS(ROW()-1,COLUMN()))+1,2,,,"日々処理")):INDIRECT(ADDRESS(INDIRECT(ADDRESS(ROW()-1,COLUMN()))+1000,2,,,"日々処理")),0)+INDIRECT(ADDRESS(ROW()-1,COLUMN()))),"")</f>
        <v/>
      </c>
      <c r="JH73" s="91" t="str">
        <f t="shared" ca="1" si="529"/>
        <v/>
      </c>
      <c r="JI73" s="91" t="str">
        <f t="shared" ca="1" si="504"/>
        <v/>
      </c>
      <c r="JJ73" s="91" t="str">
        <f t="shared" ca="1" si="504"/>
        <v/>
      </c>
      <c r="JK73" s="91" t="str">
        <f t="shared" ca="1" si="504"/>
        <v/>
      </c>
      <c r="JL73" s="91" t="str">
        <f t="shared" ca="1" si="504"/>
        <v/>
      </c>
      <c r="JM73" s="91" t="str">
        <f t="shared" ca="1" si="504"/>
        <v/>
      </c>
      <c r="JN73" s="91" t="str">
        <f t="shared" ca="1" si="504"/>
        <v/>
      </c>
      <c r="JO73" s="91" t="str">
        <f t="shared" ca="1" si="504"/>
        <v/>
      </c>
      <c r="JP73" s="91" t="str">
        <f t="shared" ca="1" si="504"/>
        <v/>
      </c>
      <c r="JQ73" s="91" t="str">
        <f t="shared" ca="1" si="504"/>
        <v/>
      </c>
      <c r="JR73" s="91" t="str">
        <f t="shared" ca="1" si="504"/>
        <v/>
      </c>
      <c r="JS73" s="91" t="str">
        <f t="shared" ca="1" si="504"/>
        <v/>
      </c>
      <c r="JU73" s="20" t="str">
        <f t="shared" ca="1" si="625"/>
        <v/>
      </c>
      <c r="JV73" s="21" t="str">
        <f t="shared" ca="1" si="626"/>
        <v/>
      </c>
      <c r="JW73" s="6" t="str">
        <f t="shared" ca="1" si="627"/>
        <v/>
      </c>
      <c r="JX73" s="6" t="str">
        <f t="shared" ca="1" si="628"/>
        <v/>
      </c>
      <c r="JY73" s="22" t="e">
        <f t="shared" ca="1" si="629"/>
        <v>#VALUE!</v>
      </c>
      <c r="JZ73" s="22" t="e">
        <f t="shared" ca="1" si="630"/>
        <v>#VALUE!</v>
      </c>
      <c r="KA73" s="22" t="str">
        <f ca="1">IFERROR(IF(INDIRECT(ADDRESS(ROW()-1,COLUMN()-2))="摘要",MATCH(JZ73,日々処理!JV:JV,0),MATCH(JZ73,INDIRECT(ADDRESS(INDIRECT(ADDRESS(ROW()-1,COLUMN()))+1,2,,,"日々処理")):INDIRECT(ADDRESS(INDIRECT(ADDRESS(ROW()-1,COLUMN()))+1000,2,,,"日々処理")),0)+INDIRECT(ADDRESS(ROW()-1,COLUMN()))),"")</f>
        <v/>
      </c>
      <c r="KB73" s="91" t="str">
        <f t="shared" ca="1" si="530"/>
        <v/>
      </c>
      <c r="KC73" s="91" t="str">
        <f t="shared" ca="1" si="505"/>
        <v/>
      </c>
      <c r="KD73" s="91" t="str">
        <f t="shared" ca="1" si="505"/>
        <v/>
      </c>
      <c r="KE73" s="91" t="str">
        <f t="shared" ca="1" si="505"/>
        <v/>
      </c>
      <c r="KF73" s="91" t="str">
        <f t="shared" ca="1" si="505"/>
        <v/>
      </c>
      <c r="KG73" s="91" t="str">
        <f t="shared" ca="1" si="505"/>
        <v/>
      </c>
      <c r="KH73" s="91" t="str">
        <f t="shared" ca="1" si="505"/>
        <v/>
      </c>
      <c r="KI73" s="91" t="str">
        <f t="shared" ca="1" si="505"/>
        <v/>
      </c>
      <c r="KJ73" s="91" t="str">
        <f t="shared" ca="1" si="505"/>
        <v/>
      </c>
      <c r="KK73" s="91" t="str">
        <f t="shared" ca="1" si="505"/>
        <v/>
      </c>
      <c r="KL73" s="91" t="str">
        <f t="shared" ca="1" si="505"/>
        <v/>
      </c>
      <c r="KM73" s="91" t="str">
        <f t="shared" ca="1" si="505"/>
        <v/>
      </c>
      <c r="KO73" s="20" t="str">
        <f t="shared" ca="1" si="631"/>
        <v/>
      </c>
      <c r="KP73" s="21" t="str">
        <f t="shared" ca="1" si="632"/>
        <v/>
      </c>
      <c r="KQ73" s="6" t="str">
        <f t="shared" ca="1" si="633"/>
        <v/>
      </c>
      <c r="KR73" s="6" t="str">
        <f t="shared" ca="1" si="634"/>
        <v/>
      </c>
      <c r="KS73" s="22" t="e">
        <f t="shared" ca="1" si="635"/>
        <v>#VALUE!</v>
      </c>
      <c r="KT73" s="22" t="e">
        <f t="shared" ca="1" si="636"/>
        <v>#VALUE!</v>
      </c>
      <c r="KU73" s="22" t="str">
        <f ca="1">IFERROR(IF(INDIRECT(ADDRESS(ROW()-1,COLUMN()-2))="摘要",MATCH(KT73,日々処理!KP:KP,0),MATCH(KT73,INDIRECT(ADDRESS(INDIRECT(ADDRESS(ROW()-1,COLUMN()))+1,2,,,"日々処理")):INDIRECT(ADDRESS(INDIRECT(ADDRESS(ROW()-1,COLUMN()))+1000,2,,,"日々処理")),0)+INDIRECT(ADDRESS(ROW()-1,COLUMN()))),"")</f>
        <v/>
      </c>
      <c r="KV73" s="91" t="str">
        <f t="shared" ca="1" si="531"/>
        <v/>
      </c>
      <c r="KW73" s="91" t="str">
        <f t="shared" ca="1" si="506"/>
        <v/>
      </c>
      <c r="KX73" s="91" t="str">
        <f t="shared" ca="1" si="506"/>
        <v/>
      </c>
      <c r="KY73" s="91" t="str">
        <f t="shared" ca="1" si="506"/>
        <v/>
      </c>
      <c r="KZ73" s="91" t="str">
        <f t="shared" ca="1" si="506"/>
        <v/>
      </c>
      <c r="LA73" s="91" t="str">
        <f t="shared" ca="1" si="506"/>
        <v/>
      </c>
      <c r="LB73" s="91" t="str">
        <f t="shared" ca="1" si="506"/>
        <v/>
      </c>
      <c r="LC73" s="91" t="str">
        <f t="shared" ca="1" si="506"/>
        <v/>
      </c>
      <c r="LD73" s="91" t="str">
        <f t="shared" ca="1" si="506"/>
        <v/>
      </c>
      <c r="LE73" s="91" t="str">
        <f t="shared" ca="1" si="506"/>
        <v/>
      </c>
      <c r="LF73" s="91" t="str">
        <f t="shared" ca="1" si="506"/>
        <v/>
      </c>
      <c r="LG73" s="91" t="str">
        <f t="shared" ca="1" si="506"/>
        <v/>
      </c>
      <c r="LI73" s="20" t="str">
        <f t="shared" ca="1" si="637"/>
        <v/>
      </c>
      <c r="LJ73" s="21" t="str">
        <f t="shared" ca="1" si="638"/>
        <v/>
      </c>
      <c r="LK73" s="6" t="str">
        <f t="shared" ca="1" si="639"/>
        <v/>
      </c>
      <c r="LL73" s="6" t="str">
        <f t="shared" ca="1" si="640"/>
        <v/>
      </c>
      <c r="LM73" s="22" t="e">
        <f t="shared" ca="1" si="641"/>
        <v>#VALUE!</v>
      </c>
      <c r="LN73" s="22" t="e">
        <f t="shared" ca="1" si="642"/>
        <v>#VALUE!</v>
      </c>
      <c r="LO73" s="22" t="str">
        <f ca="1">IFERROR(IF(INDIRECT(ADDRESS(ROW()-1,COLUMN()-2))="摘要",MATCH(LN73,日々処理!LJ:LJ,0),MATCH(LN73,INDIRECT(ADDRESS(INDIRECT(ADDRESS(ROW()-1,COLUMN()))+1,2,,,"日々処理")):INDIRECT(ADDRESS(INDIRECT(ADDRESS(ROW()-1,COLUMN()))+1000,2,,,"日々処理")),0)+INDIRECT(ADDRESS(ROW()-1,COLUMN()))),"")</f>
        <v/>
      </c>
      <c r="LP73" s="91" t="str">
        <f t="shared" ca="1" si="532"/>
        <v/>
      </c>
      <c r="LQ73" s="91" t="str">
        <f t="shared" ca="1" si="507"/>
        <v/>
      </c>
      <c r="LR73" s="91" t="str">
        <f t="shared" ca="1" si="507"/>
        <v/>
      </c>
      <c r="LS73" s="91" t="str">
        <f t="shared" ca="1" si="507"/>
        <v/>
      </c>
      <c r="LT73" s="91" t="str">
        <f t="shared" ca="1" si="507"/>
        <v/>
      </c>
      <c r="LU73" s="91" t="str">
        <f t="shared" ca="1" si="507"/>
        <v/>
      </c>
      <c r="LV73" s="91" t="str">
        <f t="shared" ca="1" si="507"/>
        <v/>
      </c>
      <c r="LW73" s="91" t="str">
        <f t="shared" ca="1" si="507"/>
        <v/>
      </c>
      <c r="LX73" s="91" t="str">
        <f t="shared" ca="1" si="507"/>
        <v/>
      </c>
      <c r="LY73" s="91" t="str">
        <f t="shared" ca="1" si="507"/>
        <v/>
      </c>
      <c r="LZ73" s="91" t="str">
        <f t="shared" ca="1" si="507"/>
        <v/>
      </c>
      <c r="MA73" s="91" t="str">
        <f t="shared" ca="1" si="507"/>
        <v/>
      </c>
      <c r="MC73" s="20" t="str">
        <f t="shared" ca="1" si="643"/>
        <v/>
      </c>
      <c r="MD73" s="21" t="str">
        <f t="shared" ca="1" si="644"/>
        <v/>
      </c>
      <c r="ME73" s="6" t="str">
        <f t="shared" ca="1" si="645"/>
        <v/>
      </c>
      <c r="MF73" s="6" t="str">
        <f t="shared" ca="1" si="646"/>
        <v/>
      </c>
      <c r="MG73" s="22" t="e">
        <f t="shared" ca="1" si="647"/>
        <v>#VALUE!</v>
      </c>
      <c r="MH73" s="22" t="e">
        <f t="shared" ca="1" si="648"/>
        <v>#VALUE!</v>
      </c>
      <c r="MI73" s="22" t="str">
        <f ca="1">IFERROR(IF(INDIRECT(ADDRESS(ROW()-1,COLUMN()-2))="摘要",MATCH(MH73,日々処理!MD:MD,0),MATCH(MH73,INDIRECT(ADDRESS(INDIRECT(ADDRESS(ROW()-1,COLUMN()))+1,2,,,"日々処理")):INDIRECT(ADDRESS(INDIRECT(ADDRESS(ROW()-1,COLUMN()))+1000,2,,,"日々処理")),0)+INDIRECT(ADDRESS(ROW()-1,COLUMN()))),"")</f>
        <v/>
      </c>
      <c r="MJ73" s="91" t="str">
        <f t="shared" ca="1" si="533"/>
        <v/>
      </c>
      <c r="MK73" s="91" t="str">
        <f t="shared" ca="1" si="508"/>
        <v/>
      </c>
      <c r="ML73" s="91" t="str">
        <f t="shared" ca="1" si="508"/>
        <v/>
      </c>
      <c r="MM73" s="91" t="str">
        <f t="shared" ca="1" si="508"/>
        <v/>
      </c>
      <c r="MN73" s="91" t="str">
        <f t="shared" ca="1" si="508"/>
        <v/>
      </c>
      <c r="MO73" s="91" t="str">
        <f t="shared" ca="1" si="508"/>
        <v/>
      </c>
      <c r="MP73" s="91" t="str">
        <f t="shared" ca="1" si="508"/>
        <v/>
      </c>
      <c r="MQ73" s="91" t="str">
        <f t="shared" ca="1" si="508"/>
        <v/>
      </c>
      <c r="MR73" s="91" t="str">
        <f t="shared" ca="1" si="508"/>
        <v/>
      </c>
      <c r="MS73" s="91" t="str">
        <f t="shared" ca="1" si="508"/>
        <v/>
      </c>
      <c r="MT73" s="91" t="str">
        <f t="shared" ca="1" si="508"/>
        <v/>
      </c>
      <c r="MU73" s="91" t="str">
        <f t="shared" ca="1" si="508"/>
        <v/>
      </c>
      <c r="MW73" s="20" t="str">
        <f t="shared" ca="1" si="649"/>
        <v/>
      </c>
      <c r="MX73" s="21" t="str">
        <f t="shared" ca="1" si="650"/>
        <v/>
      </c>
      <c r="MY73" s="6" t="str">
        <f t="shared" ca="1" si="651"/>
        <v/>
      </c>
      <c r="MZ73" s="6" t="str">
        <f t="shared" ca="1" si="652"/>
        <v/>
      </c>
      <c r="NA73" s="22" t="e">
        <f t="shared" ca="1" si="653"/>
        <v>#VALUE!</v>
      </c>
      <c r="NB73" s="22" t="e">
        <f t="shared" ca="1" si="654"/>
        <v>#VALUE!</v>
      </c>
      <c r="NC73" s="22" t="str">
        <f ca="1">IFERROR(IF(INDIRECT(ADDRESS(ROW()-1,COLUMN()-2))="摘要",MATCH(NB73,日々処理!MX:MX,0),MATCH(NB73,INDIRECT(ADDRESS(INDIRECT(ADDRESS(ROW()-1,COLUMN()))+1,2,,,"日々処理")):INDIRECT(ADDRESS(INDIRECT(ADDRESS(ROW()-1,COLUMN()))+1000,2,,,"日々処理")),0)+INDIRECT(ADDRESS(ROW()-1,COLUMN()))),"")</f>
        <v/>
      </c>
      <c r="ND73" s="91" t="str">
        <f t="shared" ca="1" si="534"/>
        <v/>
      </c>
      <c r="NE73" s="91" t="str">
        <f t="shared" ca="1" si="509"/>
        <v/>
      </c>
      <c r="NF73" s="91" t="str">
        <f t="shared" ca="1" si="509"/>
        <v/>
      </c>
      <c r="NG73" s="91" t="str">
        <f t="shared" ca="1" si="509"/>
        <v/>
      </c>
      <c r="NH73" s="91" t="str">
        <f t="shared" ca="1" si="509"/>
        <v/>
      </c>
      <c r="NI73" s="91" t="str">
        <f t="shared" ca="1" si="509"/>
        <v/>
      </c>
      <c r="NJ73" s="91" t="str">
        <f t="shared" ca="1" si="509"/>
        <v/>
      </c>
      <c r="NK73" s="91" t="str">
        <f t="shared" ca="1" si="509"/>
        <v/>
      </c>
      <c r="NL73" s="91" t="str">
        <f t="shared" ca="1" si="509"/>
        <v/>
      </c>
      <c r="NM73" s="91" t="str">
        <f t="shared" ca="1" si="509"/>
        <v/>
      </c>
      <c r="NN73" s="91" t="str">
        <f t="shared" ca="1" si="509"/>
        <v/>
      </c>
      <c r="NO73" s="91" t="str">
        <f t="shared" ca="1" si="509"/>
        <v/>
      </c>
      <c r="NQ73" s="20" t="str">
        <f t="shared" ca="1" si="655"/>
        <v/>
      </c>
      <c r="NR73" s="21" t="str">
        <f t="shared" ca="1" si="656"/>
        <v/>
      </c>
      <c r="NS73" s="6" t="str">
        <f t="shared" ca="1" si="657"/>
        <v/>
      </c>
      <c r="NT73" s="6" t="str">
        <f t="shared" ca="1" si="658"/>
        <v/>
      </c>
      <c r="NU73" s="22" t="e">
        <f t="shared" ca="1" si="659"/>
        <v>#VALUE!</v>
      </c>
      <c r="NV73" s="22" t="e">
        <f t="shared" ca="1" si="660"/>
        <v>#VALUE!</v>
      </c>
      <c r="NW73" s="22" t="str">
        <f ca="1">IFERROR(IF(INDIRECT(ADDRESS(ROW()-1,COLUMN()-2))="摘要",MATCH(NV73,日々処理!NR:NR,0),MATCH(NV73,INDIRECT(ADDRESS(INDIRECT(ADDRESS(ROW()-1,COLUMN()))+1,2,,,"日々処理")):INDIRECT(ADDRESS(INDIRECT(ADDRESS(ROW()-1,COLUMN()))+1000,2,,,"日々処理")),0)+INDIRECT(ADDRESS(ROW()-1,COLUMN()))),"")</f>
        <v/>
      </c>
      <c r="NX73" s="91" t="str">
        <f t="shared" ca="1" si="535"/>
        <v/>
      </c>
      <c r="NY73" s="91" t="str">
        <f t="shared" ca="1" si="510"/>
        <v/>
      </c>
      <c r="NZ73" s="91" t="str">
        <f t="shared" ca="1" si="510"/>
        <v/>
      </c>
      <c r="OA73" s="91" t="str">
        <f t="shared" ca="1" si="510"/>
        <v/>
      </c>
      <c r="OB73" s="91" t="str">
        <f t="shared" ca="1" si="510"/>
        <v/>
      </c>
      <c r="OC73" s="91" t="str">
        <f t="shared" ca="1" si="510"/>
        <v/>
      </c>
      <c r="OD73" s="91" t="str">
        <f t="shared" ca="1" si="510"/>
        <v/>
      </c>
      <c r="OE73" s="91" t="str">
        <f t="shared" ca="1" si="510"/>
        <v/>
      </c>
      <c r="OF73" s="91" t="str">
        <f t="shared" ca="1" si="510"/>
        <v/>
      </c>
      <c r="OG73" s="91" t="str">
        <f t="shared" ca="1" si="510"/>
        <v/>
      </c>
      <c r="OH73" s="91" t="str">
        <f t="shared" ca="1" si="510"/>
        <v/>
      </c>
      <c r="OI73" s="91" t="str">
        <f t="shared" ca="1" si="510"/>
        <v/>
      </c>
      <c r="OK73" s="20" t="str">
        <f t="shared" ca="1" si="661"/>
        <v/>
      </c>
      <c r="OL73" s="21" t="str">
        <f t="shared" ca="1" si="662"/>
        <v/>
      </c>
      <c r="OM73" s="6" t="str">
        <f t="shared" ca="1" si="663"/>
        <v/>
      </c>
      <c r="ON73" s="6" t="str">
        <f t="shared" ca="1" si="664"/>
        <v/>
      </c>
      <c r="OO73" s="22" t="e">
        <f t="shared" ca="1" si="665"/>
        <v>#VALUE!</v>
      </c>
      <c r="OP73" s="22" t="e">
        <f t="shared" ca="1" si="666"/>
        <v>#VALUE!</v>
      </c>
      <c r="OQ73" s="22" t="str">
        <f ca="1">IFERROR(IF(INDIRECT(ADDRESS(ROW()-1,COLUMN()-2))="摘要",MATCH(OP73,日々処理!OL:OL,0),MATCH(OP73,INDIRECT(ADDRESS(INDIRECT(ADDRESS(ROW()-1,COLUMN()))+1,2,,,"日々処理")):INDIRECT(ADDRESS(INDIRECT(ADDRESS(ROW()-1,COLUMN()))+1000,2,,,"日々処理")),0)+INDIRECT(ADDRESS(ROW()-1,COLUMN()))),"")</f>
        <v/>
      </c>
      <c r="OR73" s="91" t="str">
        <f t="shared" ca="1" si="536"/>
        <v/>
      </c>
      <c r="OS73" s="91" t="str">
        <f t="shared" ca="1" si="511"/>
        <v/>
      </c>
      <c r="OT73" s="91" t="str">
        <f t="shared" ca="1" si="511"/>
        <v/>
      </c>
      <c r="OU73" s="91" t="str">
        <f t="shared" ca="1" si="511"/>
        <v/>
      </c>
      <c r="OV73" s="91" t="str">
        <f t="shared" ca="1" si="511"/>
        <v/>
      </c>
      <c r="OW73" s="91" t="str">
        <f t="shared" ca="1" si="511"/>
        <v/>
      </c>
      <c r="OX73" s="91" t="str">
        <f t="shared" ca="1" si="511"/>
        <v/>
      </c>
      <c r="OY73" s="91" t="str">
        <f t="shared" ca="1" si="511"/>
        <v/>
      </c>
      <c r="OZ73" s="91" t="str">
        <f t="shared" ca="1" si="511"/>
        <v/>
      </c>
      <c r="PA73" s="91" t="str">
        <f t="shared" ca="1" si="511"/>
        <v/>
      </c>
      <c r="PB73" s="91" t="str">
        <f t="shared" ca="1" si="511"/>
        <v/>
      </c>
      <c r="PC73" s="91" t="str">
        <f t="shared" ca="1" si="511"/>
        <v/>
      </c>
      <c r="PE73" s="20" t="str">
        <f t="shared" ca="1" si="667"/>
        <v/>
      </c>
      <c r="PF73" s="21" t="str">
        <f t="shared" ca="1" si="668"/>
        <v/>
      </c>
      <c r="PG73" s="6" t="str">
        <f t="shared" ca="1" si="669"/>
        <v/>
      </c>
      <c r="PH73" s="6" t="str">
        <f t="shared" ca="1" si="670"/>
        <v/>
      </c>
      <c r="PI73" s="22" t="e">
        <f t="shared" ca="1" si="671"/>
        <v>#VALUE!</v>
      </c>
      <c r="PJ73" s="22" t="e">
        <f t="shared" ca="1" si="672"/>
        <v>#VALUE!</v>
      </c>
      <c r="PK73" s="22" t="str">
        <f ca="1">IFERROR(IF(INDIRECT(ADDRESS(ROW()-1,COLUMN()-2))="摘要",MATCH(PJ73,日々処理!PF:PF,0),MATCH(PJ73,INDIRECT(ADDRESS(INDIRECT(ADDRESS(ROW()-1,COLUMN()))+1,2,,,"日々処理")):INDIRECT(ADDRESS(INDIRECT(ADDRESS(ROW()-1,COLUMN()))+1000,2,,,"日々処理")),0)+INDIRECT(ADDRESS(ROW()-1,COLUMN()))),"")</f>
        <v/>
      </c>
      <c r="PL73" s="91" t="str">
        <f t="shared" ca="1" si="537"/>
        <v/>
      </c>
      <c r="PM73" s="91" t="str">
        <f t="shared" ca="1" si="512"/>
        <v/>
      </c>
      <c r="PN73" s="91" t="str">
        <f t="shared" ca="1" si="512"/>
        <v/>
      </c>
      <c r="PO73" s="91" t="str">
        <f t="shared" ca="1" si="512"/>
        <v/>
      </c>
      <c r="PP73" s="91" t="str">
        <f t="shared" ca="1" si="512"/>
        <v/>
      </c>
      <c r="PQ73" s="91" t="str">
        <f t="shared" ca="1" si="512"/>
        <v/>
      </c>
      <c r="PR73" s="91" t="str">
        <f t="shared" ca="1" si="512"/>
        <v/>
      </c>
      <c r="PS73" s="91" t="str">
        <f t="shared" ca="1" si="512"/>
        <v/>
      </c>
      <c r="PT73" s="91" t="str">
        <f t="shared" ca="1" si="512"/>
        <v/>
      </c>
      <c r="PU73" s="91" t="str">
        <f t="shared" ca="1" si="512"/>
        <v/>
      </c>
      <c r="PV73" s="91" t="str">
        <f t="shared" ca="1" si="512"/>
        <v/>
      </c>
      <c r="PW73" s="91" t="str">
        <f t="shared" ca="1" si="512"/>
        <v/>
      </c>
      <c r="PY73" s="20" t="str">
        <f t="shared" ca="1" si="673"/>
        <v/>
      </c>
      <c r="PZ73" s="21" t="str">
        <f t="shared" ca="1" si="674"/>
        <v/>
      </c>
      <c r="QA73" s="6" t="str">
        <f t="shared" ca="1" si="675"/>
        <v/>
      </c>
      <c r="QB73" s="6" t="str">
        <f t="shared" ca="1" si="676"/>
        <v/>
      </c>
      <c r="QC73" s="22" t="e">
        <f t="shared" ca="1" si="677"/>
        <v>#VALUE!</v>
      </c>
      <c r="QD73" s="22" t="e">
        <f t="shared" ca="1" si="678"/>
        <v>#VALUE!</v>
      </c>
      <c r="QE73" s="22" t="str">
        <f ca="1">IFERROR(IF(INDIRECT(ADDRESS(ROW()-1,COLUMN()-2))="摘要",MATCH(QD73,日々処理!PZ:PZ,0),MATCH(QD73,INDIRECT(ADDRESS(INDIRECT(ADDRESS(ROW()-1,COLUMN()))+1,2,,,"日々処理")):INDIRECT(ADDRESS(INDIRECT(ADDRESS(ROW()-1,COLUMN()))+1000,2,,,"日々処理")),0)+INDIRECT(ADDRESS(ROW()-1,COLUMN()))),"")</f>
        <v/>
      </c>
      <c r="QF73" s="91" t="str">
        <f t="shared" ca="1" si="538"/>
        <v/>
      </c>
      <c r="QG73" s="91" t="str">
        <f t="shared" ca="1" si="513"/>
        <v/>
      </c>
      <c r="QH73" s="91" t="str">
        <f t="shared" ca="1" si="513"/>
        <v/>
      </c>
      <c r="QI73" s="91" t="str">
        <f t="shared" ca="1" si="513"/>
        <v/>
      </c>
      <c r="QJ73" s="91" t="str">
        <f t="shared" ca="1" si="513"/>
        <v/>
      </c>
      <c r="QK73" s="91" t="str">
        <f t="shared" ca="1" si="513"/>
        <v/>
      </c>
      <c r="QL73" s="91" t="str">
        <f t="shared" ca="1" si="513"/>
        <v/>
      </c>
      <c r="QM73" s="91" t="str">
        <f t="shared" ca="1" si="513"/>
        <v/>
      </c>
      <c r="QN73" s="91" t="str">
        <f t="shared" ca="1" si="513"/>
        <v/>
      </c>
      <c r="QO73" s="91" t="str">
        <f t="shared" ca="1" si="513"/>
        <v/>
      </c>
      <c r="QP73" s="91" t="str">
        <f t="shared" ca="1" si="513"/>
        <v/>
      </c>
      <c r="QQ73" s="91" t="str">
        <f t="shared" ca="1" si="513"/>
        <v/>
      </c>
      <c r="QS73" s="20" t="str">
        <f t="shared" ca="1" si="679"/>
        <v/>
      </c>
      <c r="QT73" s="21" t="str">
        <f t="shared" ca="1" si="680"/>
        <v/>
      </c>
      <c r="QU73" s="6" t="str">
        <f t="shared" ca="1" si="681"/>
        <v/>
      </c>
      <c r="QV73" s="6" t="str">
        <f t="shared" ca="1" si="682"/>
        <v/>
      </c>
      <c r="QW73" s="22" t="e">
        <f t="shared" ca="1" si="683"/>
        <v>#VALUE!</v>
      </c>
      <c r="QX73" s="22" t="e">
        <f t="shared" ca="1" si="684"/>
        <v>#VALUE!</v>
      </c>
      <c r="QY73" s="22" t="str">
        <f ca="1">IFERROR(IF(INDIRECT(ADDRESS(ROW()-1,COLUMN()-2))="摘要",MATCH(QX73,日々処理!QT:QT,0),MATCH(QX73,INDIRECT(ADDRESS(INDIRECT(ADDRESS(ROW()-1,COLUMN()))+1,2,,,"日々処理")):INDIRECT(ADDRESS(INDIRECT(ADDRESS(ROW()-1,COLUMN()))+1000,2,,,"日々処理")),0)+INDIRECT(ADDRESS(ROW()-1,COLUMN()))),"")</f>
        <v/>
      </c>
      <c r="QZ73" s="91" t="str">
        <f t="shared" ca="1" si="539"/>
        <v/>
      </c>
      <c r="RA73" s="91" t="str">
        <f t="shared" ca="1" si="514"/>
        <v/>
      </c>
      <c r="RB73" s="91" t="str">
        <f t="shared" ca="1" si="514"/>
        <v/>
      </c>
      <c r="RC73" s="91" t="str">
        <f t="shared" ca="1" si="514"/>
        <v/>
      </c>
      <c r="RD73" s="91" t="str">
        <f t="shared" ca="1" si="514"/>
        <v/>
      </c>
      <c r="RE73" s="91" t="str">
        <f t="shared" ca="1" si="514"/>
        <v/>
      </c>
      <c r="RF73" s="91" t="str">
        <f t="shared" ca="1" si="514"/>
        <v/>
      </c>
      <c r="RG73" s="91" t="str">
        <f t="shared" ca="1" si="514"/>
        <v/>
      </c>
      <c r="RH73" s="91" t="str">
        <f t="shared" ca="1" si="514"/>
        <v/>
      </c>
      <c r="RI73" s="91" t="str">
        <f t="shared" ca="1" si="514"/>
        <v/>
      </c>
      <c r="RJ73" s="91" t="str">
        <f t="shared" ca="1" si="514"/>
        <v/>
      </c>
      <c r="RK73" s="91" t="str">
        <f t="shared" ca="1" si="514"/>
        <v/>
      </c>
      <c r="RM73" s="20" t="str">
        <f t="shared" ca="1" si="685"/>
        <v/>
      </c>
      <c r="RN73" s="21" t="str">
        <f t="shared" ca="1" si="686"/>
        <v/>
      </c>
      <c r="RO73" s="6" t="str">
        <f t="shared" ca="1" si="687"/>
        <v/>
      </c>
      <c r="RP73" s="6" t="str">
        <f t="shared" ca="1" si="688"/>
        <v/>
      </c>
      <c r="RQ73" s="22" t="e">
        <f t="shared" ca="1" si="689"/>
        <v>#VALUE!</v>
      </c>
      <c r="RR73" s="22" t="e">
        <f t="shared" ca="1" si="690"/>
        <v>#VALUE!</v>
      </c>
      <c r="RS73" s="22" t="str">
        <f ca="1">IFERROR(IF(INDIRECT(ADDRESS(ROW()-1,COLUMN()-2))="摘要",MATCH(RR73,日々処理!RN:RN,0),MATCH(RR73,INDIRECT(ADDRESS(INDIRECT(ADDRESS(ROW()-1,COLUMN()))+1,2,,,"日々処理")):INDIRECT(ADDRESS(INDIRECT(ADDRESS(ROW()-1,COLUMN()))+1000,2,,,"日々処理")),0)+INDIRECT(ADDRESS(ROW()-1,COLUMN()))),"")</f>
        <v/>
      </c>
      <c r="RT73" s="91" t="str">
        <f t="shared" ca="1" si="540"/>
        <v/>
      </c>
      <c r="RU73" s="91" t="str">
        <f t="shared" ca="1" si="515"/>
        <v/>
      </c>
      <c r="RV73" s="91" t="str">
        <f t="shared" ca="1" si="515"/>
        <v/>
      </c>
      <c r="RW73" s="91" t="str">
        <f t="shared" ca="1" si="515"/>
        <v/>
      </c>
      <c r="RX73" s="91" t="str">
        <f t="shared" ca="1" si="515"/>
        <v/>
      </c>
      <c r="RY73" s="91" t="str">
        <f t="shared" ca="1" si="515"/>
        <v/>
      </c>
      <c r="RZ73" s="91" t="str">
        <f t="shared" ca="1" si="515"/>
        <v/>
      </c>
      <c r="SA73" s="91" t="str">
        <f t="shared" ca="1" si="515"/>
        <v/>
      </c>
      <c r="SB73" s="91" t="str">
        <f t="shared" ca="1" si="515"/>
        <v/>
      </c>
      <c r="SC73" s="91" t="str">
        <f t="shared" ca="1" si="515"/>
        <v/>
      </c>
      <c r="SD73" s="91" t="str">
        <f t="shared" ca="1" si="515"/>
        <v/>
      </c>
      <c r="SE73" s="91" t="str">
        <f t="shared" ca="1" si="515"/>
        <v/>
      </c>
    </row>
    <row r="74" spans="1:499" ht="12" customHeight="1">
      <c r="A74" s="20" t="str">
        <f t="shared" ca="1" si="541"/>
        <v/>
      </c>
      <c r="B74" s="21" t="str">
        <f t="shared" ca="1" si="542"/>
        <v/>
      </c>
      <c r="C74" s="6" t="str">
        <f t="shared" ca="1" si="543"/>
        <v/>
      </c>
      <c r="D74" s="6" t="str">
        <f t="shared" ca="1" si="544"/>
        <v/>
      </c>
      <c r="E74" s="22" t="e">
        <f t="shared" ca="1" si="545"/>
        <v>#VALUE!</v>
      </c>
      <c r="F74" s="22" t="e">
        <f t="shared" ca="1" si="546"/>
        <v>#VALUE!</v>
      </c>
      <c r="G74" s="22" t="str">
        <f ca="1">IFERROR(IF(INDIRECT(ADDRESS(ROW()-1,COLUMN()-2))="摘要",MATCH(F74,日々処理!B:B,0),MATCH(F74,INDIRECT(ADDRESS(INDIRECT(ADDRESS(ROW()-1,COLUMN()))+1,2,,,"日々処理")):INDIRECT(ADDRESS(INDIRECT(ADDRESS(ROW()-1,COLUMN()))+1000,2,,,"日々処理")),0)+INDIRECT(ADDRESS(ROW()-1,COLUMN()))),"")</f>
        <v/>
      </c>
      <c r="H74" s="91" t="str">
        <f t="shared" ca="1" si="516"/>
        <v/>
      </c>
      <c r="I74" s="91" t="str">
        <f t="shared" ca="1" si="491"/>
        <v/>
      </c>
      <c r="J74" s="91" t="str">
        <f t="shared" ca="1" si="491"/>
        <v/>
      </c>
      <c r="K74" s="91" t="str">
        <f t="shared" ca="1" si="491"/>
        <v/>
      </c>
      <c r="L74" s="91" t="str">
        <f t="shared" ca="1" si="491"/>
        <v/>
      </c>
      <c r="M74" s="91" t="str">
        <f t="shared" ca="1" si="491"/>
        <v/>
      </c>
      <c r="N74" s="91" t="str">
        <f t="shared" ca="1" si="491"/>
        <v/>
      </c>
      <c r="O74" s="91" t="str">
        <f t="shared" ca="1" si="491"/>
        <v/>
      </c>
      <c r="P74" s="91" t="str">
        <f t="shared" ca="1" si="491"/>
        <v/>
      </c>
      <c r="Q74" s="91" t="str">
        <f t="shared" ca="1" si="491"/>
        <v/>
      </c>
      <c r="R74" s="91" t="str">
        <f t="shared" ca="1" si="491"/>
        <v/>
      </c>
      <c r="S74" s="91" t="str">
        <f t="shared" ca="1" si="491"/>
        <v/>
      </c>
      <c r="T74" s="89"/>
      <c r="U74" s="20" t="str">
        <f t="shared" ca="1" si="547"/>
        <v/>
      </c>
      <c r="V74" s="21" t="str">
        <f t="shared" ca="1" si="548"/>
        <v/>
      </c>
      <c r="W74" s="6" t="str">
        <f t="shared" ca="1" si="549"/>
        <v/>
      </c>
      <c r="X74" s="6" t="str">
        <f t="shared" ca="1" si="550"/>
        <v/>
      </c>
      <c r="Y74" s="22" t="e">
        <f t="shared" ca="1" si="551"/>
        <v>#VALUE!</v>
      </c>
      <c r="Z74" s="22" t="e">
        <f t="shared" ca="1" si="552"/>
        <v>#VALUE!</v>
      </c>
      <c r="AA74" s="22" t="str">
        <f ca="1">IFERROR(IF(INDIRECT(ADDRESS(ROW()-1,COLUMN()-2))="摘要",MATCH(Z74,日々処理!V:V,0),MATCH(Z74,INDIRECT(ADDRESS(INDIRECT(ADDRESS(ROW()-1,COLUMN()))+1,2,,,"日々処理")):INDIRECT(ADDRESS(INDIRECT(ADDRESS(ROW()-1,COLUMN()))+1000,2,,,"日々処理")),0)+INDIRECT(ADDRESS(ROW()-1,COLUMN()))),"")</f>
        <v/>
      </c>
      <c r="AB74" s="91" t="str">
        <f t="shared" ca="1" si="517"/>
        <v/>
      </c>
      <c r="AC74" s="91" t="str">
        <f t="shared" ca="1" si="492"/>
        <v/>
      </c>
      <c r="AD74" s="91" t="str">
        <f t="shared" ca="1" si="492"/>
        <v/>
      </c>
      <c r="AE74" s="91" t="str">
        <f t="shared" ca="1" si="492"/>
        <v/>
      </c>
      <c r="AF74" s="91" t="str">
        <f t="shared" ca="1" si="492"/>
        <v/>
      </c>
      <c r="AG74" s="91" t="str">
        <f t="shared" ca="1" si="492"/>
        <v/>
      </c>
      <c r="AH74" s="91" t="str">
        <f t="shared" ca="1" si="492"/>
        <v/>
      </c>
      <c r="AI74" s="91" t="str">
        <f t="shared" ca="1" si="492"/>
        <v/>
      </c>
      <c r="AJ74" s="91" t="str">
        <f t="shared" ca="1" si="492"/>
        <v/>
      </c>
      <c r="AK74" s="91" t="str">
        <f t="shared" ca="1" si="492"/>
        <v/>
      </c>
      <c r="AL74" s="91" t="str">
        <f t="shared" ca="1" si="492"/>
        <v/>
      </c>
      <c r="AM74" s="91" t="str">
        <f t="shared" ca="1" si="492"/>
        <v/>
      </c>
      <c r="AO74" s="20" t="str">
        <f t="shared" ca="1" si="553"/>
        <v/>
      </c>
      <c r="AP74" s="21" t="str">
        <f t="shared" ca="1" si="554"/>
        <v/>
      </c>
      <c r="AQ74" s="6" t="str">
        <f t="shared" ca="1" si="555"/>
        <v/>
      </c>
      <c r="AR74" s="6" t="str">
        <f t="shared" ca="1" si="556"/>
        <v/>
      </c>
      <c r="AS74" s="22" t="e">
        <f t="shared" ca="1" si="557"/>
        <v>#VALUE!</v>
      </c>
      <c r="AT74" s="22" t="e">
        <f t="shared" ca="1" si="558"/>
        <v>#VALUE!</v>
      </c>
      <c r="AU74" s="22" t="str">
        <f ca="1">IFERROR(IF(INDIRECT(ADDRESS(ROW()-1,COLUMN()-2))="摘要",MATCH(AT74,日々処理!AP:AP,0),MATCH(AT74,INDIRECT(ADDRESS(INDIRECT(ADDRESS(ROW()-1,COLUMN()))+1,2,,,"日々処理")):INDIRECT(ADDRESS(INDIRECT(ADDRESS(ROW()-1,COLUMN()))+1000,2,,,"日々処理")),0)+INDIRECT(ADDRESS(ROW()-1,COLUMN()))),"")</f>
        <v/>
      </c>
      <c r="AV74" s="91" t="str">
        <f t="shared" ca="1" si="518"/>
        <v/>
      </c>
      <c r="AW74" s="91" t="str">
        <f t="shared" ca="1" si="493"/>
        <v/>
      </c>
      <c r="AX74" s="91" t="str">
        <f t="shared" ca="1" si="493"/>
        <v/>
      </c>
      <c r="AY74" s="91" t="str">
        <f t="shared" ca="1" si="493"/>
        <v/>
      </c>
      <c r="AZ74" s="91" t="str">
        <f t="shared" ca="1" si="493"/>
        <v/>
      </c>
      <c r="BA74" s="91" t="str">
        <f t="shared" ca="1" si="493"/>
        <v/>
      </c>
      <c r="BB74" s="91" t="str">
        <f t="shared" ca="1" si="493"/>
        <v/>
      </c>
      <c r="BC74" s="91" t="str">
        <f t="shared" ca="1" si="493"/>
        <v/>
      </c>
      <c r="BD74" s="91" t="str">
        <f t="shared" ca="1" si="493"/>
        <v/>
      </c>
      <c r="BE74" s="91" t="str">
        <f t="shared" ca="1" si="493"/>
        <v/>
      </c>
      <c r="BF74" s="91" t="str">
        <f t="shared" ca="1" si="493"/>
        <v/>
      </c>
      <c r="BG74" s="91" t="str">
        <f t="shared" ca="1" si="493"/>
        <v/>
      </c>
      <c r="BI74" s="20" t="str">
        <f t="shared" ca="1" si="559"/>
        <v/>
      </c>
      <c r="BJ74" s="21" t="str">
        <f t="shared" ca="1" si="560"/>
        <v/>
      </c>
      <c r="BK74" s="6" t="str">
        <f t="shared" ca="1" si="561"/>
        <v/>
      </c>
      <c r="BL74" s="6" t="str">
        <f t="shared" ca="1" si="562"/>
        <v/>
      </c>
      <c r="BM74" s="22" t="e">
        <f t="shared" ca="1" si="563"/>
        <v>#VALUE!</v>
      </c>
      <c r="BN74" s="22" t="e">
        <f t="shared" ca="1" si="564"/>
        <v>#VALUE!</v>
      </c>
      <c r="BO74" s="22" t="str">
        <f ca="1">IFERROR(IF(INDIRECT(ADDRESS(ROW()-1,COLUMN()-2))="摘要",MATCH(BN74,日々処理!BJ:BJ,0),MATCH(BN74,INDIRECT(ADDRESS(INDIRECT(ADDRESS(ROW()-1,COLUMN()))+1,2,,,"日々処理")):INDIRECT(ADDRESS(INDIRECT(ADDRESS(ROW()-1,COLUMN()))+1000,2,,,"日々処理")),0)+INDIRECT(ADDRESS(ROW()-1,COLUMN()))),"")</f>
        <v/>
      </c>
      <c r="BP74" s="91" t="str">
        <f t="shared" ca="1" si="519"/>
        <v/>
      </c>
      <c r="BQ74" s="91" t="str">
        <f t="shared" ca="1" si="494"/>
        <v/>
      </c>
      <c r="BR74" s="91" t="str">
        <f t="shared" ca="1" si="494"/>
        <v/>
      </c>
      <c r="BS74" s="91" t="str">
        <f t="shared" ca="1" si="494"/>
        <v/>
      </c>
      <c r="BT74" s="91" t="str">
        <f t="shared" ca="1" si="494"/>
        <v/>
      </c>
      <c r="BU74" s="91" t="str">
        <f t="shared" ca="1" si="494"/>
        <v/>
      </c>
      <c r="BV74" s="91" t="str">
        <f t="shared" ca="1" si="494"/>
        <v/>
      </c>
      <c r="BW74" s="91" t="str">
        <f t="shared" ca="1" si="494"/>
        <v/>
      </c>
      <c r="BX74" s="91" t="str">
        <f t="shared" ca="1" si="494"/>
        <v/>
      </c>
      <c r="BY74" s="91" t="str">
        <f t="shared" ca="1" si="494"/>
        <v/>
      </c>
      <c r="BZ74" s="91" t="str">
        <f t="shared" ca="1" si="494"/>
        <v/>
      </c>
      <c r="CA74" s="91" t="str">
        <f t="shared" ca="1" si="494"/>
        <v/>
      </c>
      <c r="CC74" s="20" t="str">
        <f t="shared" ca="1" si="565"/>
        <v/>
      </c>
      <c r="CD74" s="21" t="str">
        <f t="shared" ca="1" si="566"/>
        <v/>
      </c>
      <c r="CE74" s="6" t="str">
        <f t="shared" ca="1" si="567"/>
        <v/>
      </c>
      <c r="CF74" s="6" t="str">
        <f t="shared" ca="1" si="568"/>
        <v/>
      </c>
      <c r="CG74" s="22" t="e">
        <f t="shared" ca="1" si="569"/>
        <v>#VALUE!</v>
      </c>
      <c r="CH74" s="22" t="e">
        <f t="shared" ca="1" si="570"/>
        <v>#VALUE!</v>
      </c>
      <c r="CI74" s="22" t="str">
        <f ca="1">IFERROR(IF(INDIRECT(ADDRESS(ROW()-1,COLUMN()-2))="摘要",MATCH(CH74,日々処理!CD:CD,0),MATCH(CH74,INDIRECT(ADDRESS(INDIRECT(ADDRESS(ROW()-1,COLUMN()))+1,2,,,"日々処理")):INDIRECT(ADDRESS(INDIRECT(ADDRESS(ROW()-1,COLUMN()))+1000,2,,,"日々処理")),0)+INDIRECT(ADDRESS(ROW()-1,COLUMN()))),"")</f>
        <v/>
      </c>
      <c r="CJ74" s="91" t="str">
        <f t="shared" ca="1" si="520"/>
        <v/>
      </c>
      <c r="CK74" s="91" t="str">
        <f t="shared" ca="1" si="495"/>
        <v/>
      </c>
      <c r="CL74" s="91" t="str">
        <f t="shared" ca="1" si="495"/>
        <v/>
      </c>
      <c r="CM74" s="91" t="str">
        <f t="shared" ca="1" si="495"/>
        <v/>
      </c>
      <c r="CN74" s="91" t="str">
        <f t="shared" ca="1" si="495"/>
        <v/>
      </c>
      <c r="CO74" s="91" t="str">
        <f t="shared" ca="1" si="495"/>
        <v/>
      </c>
      <c r="CP74" s="91" t="str">
        <f t="shared" ca="1" si="495"/>
        <v/>
      </c>
      <c r="CQ74" s="91" t="str">
        <f t="shared" ca="1" si="495"/>
        <v/>
      </c>
      <c r="CR74" s="91" t="str">
        <f t="shared" ca="1" si="495"/>
        <v/>
      </c>
      <c r="CS74" s="91" t="str">
        <f t="shared" ca="1" si="495"/>
        <v/>
      </c>
      <c r="CT74" s="91" t="str">
        <f t="shared" ca="1" si="495"/>
        <v/>
      </c>
      <c r="CU74" s="91" t="str">
        <f t="shared" ca="1" si="495"/>
        <v/>
      </c>
      <c r="CW74" s="20" t="str">
        <f t="shared" ca="1" si="571"/>
        <v/>
      </c>
      <c r="CX74" s="21" t="str">
        <f t="shared" ca="1" si="572"/>
        <v/>
      </c>
      <c r="CY74" s="6" t="str">
        <f t="shared" ca="1" si="573"/>
        <v/>
      </c>
      <c r="CZ74" s="6" t="str">
        <f t="shared" ca="1" si="574"/>
        <v/>
      </c>
      <c r="DA74" s="22" t="e">
        <f t="shared" ca="1" si="575"/>
        <v>#VALUE!</v>
      </c>
      <c r="DB74" s="22" t="e">
        <f t="shared" ca="1" si="576"/>
        <v>#VALUE!</v>
      </c>
      <c r="DC74" s="22" t="str">
        <f ca="1">IFERROR(IF(INDIRECT(ADDRESS(ROW()-1,COLUMN()-2))="摘要",MATCH(DB74,日々処理!CX:CX,0),MATCH(DB74,INDIRECT(ADDRESS(INDIRECT(ADDRESS(ROW()-1,COLUMN()))+1,2,,,"日々処理")):INDIRECT(ADDRESS(INDIRECT(ADDRESS(ROW()-1,COLUMN()))+1000,2,,,"日々処理")),0)+INDIRECT(ADDRESS(ROW()-1,COLUMN()))),"")</f>
        <v/>
      </c>
      <c r="DD74" s="91" t="str">
        <f t="shared" ca="1" si="521"/>
        <v/>
      </c>
      <c r="DE74" s="91" t="str">
        <f t="shared" ca="1" si="496"/>
        <v/>
      </c>
      <c r="DF74" s="91" t="str">
        <f t="shared" ca="1" si="496"/>
        <v/>
      </c>
      <c r="DG74" s="91" t="str">
        <f t="shared" ca="1" si="496"/>
        <v/>
      </c>
      <c r="DH74" s="91" t="str">
        <f t="shared" ca="1" si="496"/>
        <v/>
      </c>
      <c r="DI74" s="91" t="str">
        <f t="shared" ca="1" si="496"/>
        <v/>
      </c>
      <c r="DJ74" s="91" t="str">
        <f t="shared" ca="1" si="496"/>
        <v/>
      </c>
      <c r="DK74" s="91" t="str">
        <f t="shared" ca="1" si="496"/>
        <v/>
      </c>
      <c r="DL74" s="91" t="str">
        <f t="shared" ca="1" si="496"/>
        <v/>
      </c>
      <c r="DM74" s="91" t="str">
        <f t="shared" ca="1" si="496"/>
        <v/>
      </c>
      <c r="DN74" s="91" t="str">
        <f t="shared" ca="1" si="496"/>
        <v/>
      </c>
      <c r="DO74" s="91" t="str">
        <f t="shared" ca="1" si="496"/>
        <v/>
      </c>
      <c r="DQ74" s="20" t="str">
        <f t="shared" ca="1" si="577"/>
        <v/>
      </c>
      <c r="DR74" s="21" t="str">
        <f t="shared" ca="1" si="578"/>
        <v/>
      </c>
      <c r="DS74" s="6" t="str">
        <f t="shared" ca="1" si="579"/>
        <v/>
      </c>
      <c r="DT74" s="6" t="str">
        <f t="shared" ca="1" si="580"/>
        <v/>
      </c>
      <c r="DU74" s="22" t="e">
        <f t="shared" ca="1" si="581"/>
        <v>#VALUE!</v>
      </c>
      <c r="DV74" s="22" t="e">
        <f t="shared" ca="1" si="582"/>
        <v>#VALUE!</v>
      </c>
      <c r="DW74" s="22" t="str">
        <f ca="1">IFERROR(IF(INDIRECT(ADDRESS(ROW()-1,COLUMN()-2))="摘要",MATCH(DV74,日々処理!DR:DR,0),MATCH(DV74,INDIRECT(ADDRESS(INDIRECT(ADDRESS(ROW()-1,COLUMN()))+1,2,,,"日々処理")):INDIRECT(ADDRESS(INDIRECT(ADDRESS(ROW()-1,COLUMN()))+1000,2,,,"日々処理")),0)+INDIRECT(ADDRESS(ROW()-1,COLUMN()))),"")</f>
        <v/>
      </c>
      <c r="DX74" s="91" t="str">
        <f t="shared" ca="1" si="522"/>
        <v/>
      </c>
      <c r="DY74" s="91" t="str">
        <f t="shared" ca="1" si="497"/>
        <v/>
      </c>
      <c r="DZ74" s="91" t="str">
        <f t="shared" ca="1" si="497"/>
        <v/>
      </c>
      <c r="EA74" s="91" t="str">
        <f t="shared" ca="1" si="497"/>
        <v/>
      </c>
      <c r="EB74" s="91" t="str">
        <f t="shared" ca="1" si="497"/>
        <v/>
      </c>
      <c r="EC74" s="91" t="str">
        <f t="shared" ca="1" si="497"/>
        <v/>
      </c>
      <c r="ED74" s="91" t="str">
        <f t="shared" ca="1" si="497"/>
        <v/>
      </c>
      <c r="EE74" s="91" t="str">
        <f t="shared" ca="1" si="497"/>
        <v/>
      </c>
      <c r="EF74" s="91" t="str">
        <f t="shared" ca="1" si="497"/>
        <v/>
      </c>
      <c r="EG74" s="91" t="str">
        <f t="shared" ca="1" si="497"/>
        <v/>
      </c>
      <c r="EH74" s="91" t="str">
        <f t="shared" ca="1" si="497"/>
        <v/>
      </c>
      <c r="EI74" s="91" t="str">
        <f t="shared" ca="1" si="497"/>
        <v/>
      </c>
      <c r="EK74" s="20" t="str">
        <f t="shared" ca="1" si="583"/>
        <v/>
      </c>
      <c r="EL74" s="21" t="str">
        <f t="shared" ca="1" si="584"/>
        <v/>
      </c>
      <c r="EM74" s="6" t="str">
        <f t="shared" ca="1" si="585"/>
        <v/>
      </c>
      <c r="EN74" s="6" t="str">
        <f t="shared" ca="1" si="586"/>
        <v/>
      </c>
      <c r="EO74" s="22" t="e">
        <f t="shared" ca="1" si="587"/>
        <v>#VALUE!</v>
      </c>
      <c r="EP74" s="22" t="e">
        <f t="shared" ca="1" si="588"/>
        <v>#VALUE!</v>
      </c>
      <c r="EQ74" s="22" t="str">
        <f ca="1">IFERROR(IF(INDIRECT(ADDRESS(ROW()-1,COLUMN()-2))="摘要",MATCH(EP74,日々処理!EL:EL,0),MATCH(EP74,INDIRECT(ADDRESS(INDIRECT(ADDRESS(ROW()-1,COLUMN()))+1,2,,,"日々処理")):INDIRECT(ADDRESS(INDIRECT(ADDRESS(ROW()-1,COLUMN()))+1000,2,,,"日々処理")),0)+INDIRECT(ADDRESS(ROW()-1,COLUMN()))),"")</f>
        <v/>
      </c>
      <c r="ER74" s="91" t="str">
        <f t="shared" ca="1" si="523"/>
        <v/>
      </c>
      <c r="ES74" s="91" t="str">
        <f t="shared" ca="1" si="498"/>
        <v/>
      </c>
      <c r="ET74" s="91" t="str">
        <f t="shared" ca="1" si="498"/>
        <v/>
      </c>
      <c r="EU74" s="91" t="str">
        <f t="shared" ca="1" si="498"/>
        <v/>
      </c>
      <c r="EV74" s="91" t="str">
        <f t="shared" ca="1" si="498"/>
        <v/>
      </c>
      <c r="EW74" s="91" t="str">
        <f t="shared" ca="1" si="498"/>
        <v/>
      </c>
      <c r="EX74" s="91" t="str">
        <f t="shared" ca="1" si="498"/>
        <v/>
      </c>
      <c r="EY74" s="91" t="str">
        <f t="shared" ca="1" si="498"/>
        <v/>
      </c>
      <c r="EZ74" s="91" t="str">
        <f t="shared" ca="1" si="498"/>
        <v/>
      </c>
      <c r="FA74" s="91" t="str">
        <f t="shared" ca="1" si="498"/>
        <v/>
      </c>
      <c r="FB74" s="91" t="str">
        <f t="shared" ca="1" si="498"/>
        <v/>
      </c>
      <c r="FC74" s="91" t="str">
        <f t="shared" ca="1" si="498"/>
        <v/>
      </c>
      <c r="FE74" s="20" t="str">
        <f t="shared" ca="1" si="589"/>
        <v/>
      </c>
      <c r="FF74" s="21" t="str">
        <f t="shared" ca="1" si="590"/>
        <v/>
      </c>
      <c r="FG74" s="6" t="str">
        <f t="shared" ca="1" si="591"/>
        <v/>
      </c>
      <c r="FH74" s="6" t="str">
        <f t="shared" ca="1" si="592"/>
        <v/>
      </c>
      <c r="FI74" s="22" t="e">
        <f t="shared" ca="1" si="593"/>
        <v>#VALUE!</v>
      </c>
      <c r="FJ74" s="22" t="e">
        <f t="shared" ca="1" si="594"/>
        <v>#VALUE!</v>
      </c>
      <c r="FK74" s="22" t="str">
        <f ca="1">IFERROR(IF(INDIRECT(ADDRESS(ROW()-1,COLUMN()-2))="摘要",MATCH(FJ74,日々処理!FF:FF,0),MATCH(FJ74,INDIRECT(ADDRESS(INDIRECT(ADDRESS(ROW()-1,COLUMN()))+1,2,,,"日々処理")):INDIRECT(ADDRESS(INDIRECT(ADDRESS(ROW()-1,COLUMN()))+1000,2,,,"日々処理")),0)+INDIRECT(ADDRESS(ROW()-1,COLUMN()))),"")</f>
        <v/>
      </c>
      <c r="FL74" s="91" t="str">
        <f t="shared" ca="1" si="524"/>
        <v/>
      </c>
      <c r="FM74" s="91" t="str">
        <f t="shared" ca="1" si="499"/>
        <v/>
      </c>
      <c r="FN74" s="91" t="str">
        <f t="shared" ca="1" si="499"/>
        <v/>
      </c>
      <c r="FO74" s="91" t="str">
        <f t="shared" ca="1" si="499"/>
        <v/>
      </c>
      <c r="FP74" s="91" t="str">
        <f t="shared" ca="1" si="499"/>
        <v/>
      </c>
      <c r="FQ74" s="91" t="str">
        <f t="shared" ca="1" si="499"/>
        <v/>
      </c>
      <c r="FR74" s="91" t="str">
        <f t="shared" ca="1" si="499"/>
        <v/>
      </c>
      <c r="FS74" s="91" t="str">
        <f t="shared" ca="1" si="499"/>
        <v/>
      </c>
      <c r="FT74" s="91" t="str">
        <f t="shared" ca="1" si="499"/>
        <v/>
      </c>
      <c r="FU74" s="91" t="str">
        <f t="shared" ca="1" si="499"/>
        <v/>
      </c>
      <c r="FV74" s="91" t="str">
        <f t="shared" ca="1" si="499"/>
        <v/>
      </c>
      <c r="FW74" s="91" t="str">
        <f t="shared" ca="1" si="499"/>
        <v/>
      </c>
      <c r="FY74" s="20" t="str">
        <f t="shared" ca="1" si="595"/>
        <v/>
      </c>
      <c r="FZ74" s="21" t="str">
        <f t="shared" ca="1" si="596"/>
        <v/>
      </c>
      <c r="GA74" s="6" t="str">
        <f t="shared" ca="1" si="597"/>
        <v/>
      </c>
      <c r="GB74" s="6" t="str">
        <f t="shared" ca="1" si="598"/>
        <v/>
      </c>
      <c r="GC74" s="22" t="e">
        <f t="shared" ca="1" si="599"/>
        <v>#VALUE!</v>
      </c>
      <c r="GD74" s="22" t="e">
        <f t="shared" ca="1" si="600"/>
        <v>#VALUE!</v>
      </c>
      <c r="GE74" s="22" t="str">
        <f ca="1">IFERROR(IF(INDIRECT(ADDRESS(ROW()-1,COLUMN()-2))="摘要",MATCH(GD74,日々処理!FZ:FZ,0),MATCH(GD74,INDIRECT(ADDRESS(INDIRECT(ADDRESS(ROW()-1,COLUMN()))+1,2,,,"日々処理")):INDIRECT(ADDRESS(INDIRECT(ADDRESS(ROW()-1,COLUMN()))+1000,2,,,"日々処理")),0)+INDIRECT(ADDRESS(ROW()-1,COLUMN()))),"")</f>
        <v/>
      </c>
      <c r="GF74" s="91" t="str">
        <f t="shared" ca="1" si="525"/>
        <v/>
      </c>
      <c r="GG74" s="91" t="str">
        <f t="shared" ca="1" si="500"/>
        <v/>
      </c>
      <c r="GH74" s="91" t="str">
        <f t="shared" ca="1" si="500"/>
        <v/>
      </c>
      <c r="GI74" s="91" t="str">
        <f t="shared" ca="1" si="500"/>
        <v/>
      </c>
      <c r="GJ74" s="91" t="str">
        <f t="shared" ca="1" si="500"/>
        <v/>
      </c>
      <c r="GK74" s="91" t="str">
        <f t="shared" ca="1" si="500"/>
        <v/>
      </c>
      <c r="GL74" s="91" t="str">
        <f t="shared" ca="1" si="500"/>
        <v/>
      </c>
      <c r="GM74" s="91" t="str">
        <f t="shared" ca="1" si="500"/>
        <v/>
      </c>
      <c r="GN74" s="91" t="str">
        <f t="shared" ca="1" si="500"/>
        <v/>
      </c>
      <c r="GO74" s="91" t="str">
        <f t="shared" ca="1" si="500"/>
        <v/>
      </c>
      <c r="GP74" s="91" t="str">
        <f t="shared" ca="1" si="500"/>
        <v/>
      </c>
      <c r="GQ74" s="91" t="str">
        <f t="shared" ca="1" si="500"/>
        <v/>
      </c>
      <c r="GS74" s="20" t="str">
        <f t="shared" ca="1" si="601"/>
        <v/>
      </c>
      <c r="GT74" s="21" t="str">
        <f t="shared" ca="1" si="602"/>
        <v/>
      </c>
      <c r="GU74" s="6" t="str">
        <f t="shared" ca="1" si="603"/>
        <v/>
      </c>
      <c r="GV74" s="6" t="str">
        <f t="shared" ca="1" si="604"/>
        <v/>
      </c>
      <c r="GW74" s="22" t="e">
        <f t="shared" ca="1" si="605"/>
        <v>#VALUE!</v>
      </c>
      <c r="GX74" s="22" t="e">
        <f t="shared" ca="1" si="606"/>
        <v>#VALUE!</v>
      </c>
      <c r="GY74" s="22" t="str">
        <f ca="1">IFERROR(IF(INDIRECT(ADDRESS(ROW()-1,COLUMN()-2))="摘要",MATCH(GX74,日々処理!GT:GT,0),MATCH(GX74,INDIRECT(ADDRESS(INDIRECT(ADDRESS(ROW()-1,COLUMN()))+1,2,,,"日々処理")):INDIRECT(ADDRESS(INDIRECT(ADDRESS(ROW()-1,COLUMN()))+1000,2,,,"日々処理")),0)+INDIRECT(ADDRESS(ROW()-1,COLUMN()))),"")</f>
        <v/>
      </c>
      <c r="GZ74" s="91" t="str">
        <f t="shared" ca="1" si="526"/>
        <v/>
      </c>
      <c r="HA74" s="91" t="str">
        <f t="shared" ca="1" si="501"/>
        <v/>
      </c>
      <c r="HB74" s="91" t="str">
        <f t="shared" ca="1" si="501"/>
        <v/>
      </c>
      <c r="HC74" s="91" t="str">
        <f t="shared" ca="1" si="501"/>
        <v/>
      </c>
      <c r="HD74" s="91" t="str">
        <f t="shared" ca="1" si="501"/>
        <v/>
      </c>
      <c r="HE74" s="91" t="str">
        <f t="shared" ca="1" si="501"/>
        <v/>
      </c>
      <c r="HF74" s="91" t="str">
        <f t="shared" ca="1" si="501"/>
        <v/>
      </c>
      <c r="HG74" s="91" t="str">
        <f t="shared" ca="1" si="501"/>
        <v/>
      </c>
      <c r="HH74" s="91" t="str">
        <f t="shared" ca="1" si="501"/>
        <v/>
      </c>
      <c r="HI74" s="91" t="str">
        <f t="shared" ca="1" si="501"/>
        <v/>
      </c>
      <c r="HJ74" s="91" t="str">
        <f t="shared" ca="1" si="501"/>
        <v/>
      </c>
      <c r="HK74" s="91" t="str">
        <f t="shared" ca="1" si="501"/>
        <v/>
      </c>
      <c r="HM74" s="20" t="str">
        <f t="shared" ca="1" si="607"/>
        <v/>
      </c>
      <c r="HN74" s="21" t="str">
        <f t="shared" ca="1" si="608"/>
        <v/>
      </c>
      <c r="HO74" s="6" t="str">
        <f t="shared" ca="1" si="609"/>
        <v/>
      </c>
      <c r="HP74" s="6" t="str">
        <f t="shared" ca="1" si="610"/>
        <v/>
      </c>
      <c r="HQ74" s="22" t="e">
        <f t="shared" ca="1" si="611"/>
        <v>#VALUE!</v>
      </c>
      <c r="HR74" s="22" t="e">
        <f t="shared" ca="1" si="612"/>
        <v>#VALUE!</v>
      </c>
      <c r="HS74" s="22" t="str">
        <f ca="1">IFERROR(IF(INDIRECT(ADDRESS(ROW()-1,COLUMN()-2))="摘要",MATCH(HR74,日々処理!HN:HN,0),MATCH(HR74,INDIRECT(ADDRESS(INDIRECT(ADDRESS(ROW()-1,COLUMN()))+1,2,,,"日々処理")):INDIRECT(ADDRESS(INDIRECT(ADDRESS(ROW()-1,COLUMN()))+1000,2,,,"日々処理")),0)+INDIRECT(ADDRESS(ROW()-1,COLUMN()))),"")</f>
        <v/>
      </c>
      <c r="HT74" s="91" t="str">
        <f t="shared" ca="1" si="527"/>
        <v/>
      </c>
      <c r="HU74" s="91" t="str">
        <f t="shared" ca="1" si="502"/>
        <v/>
      </c>
      <c r="HV74" s="91" t="str">
        <f t="shared" ca="1" si="502"/>
        <v/>
      </c>
      <c r="HW74" s="91" t="str">
        <f t="shared" ca="1" si="502"/>
        <v/>
      </c>
      <c r="HX74" s="91" t="str">
        <f t="shared" ca="1" si="502"/>
        <v/>
      </c>
      <c r="HY74" s="91" t="str">
        <f t="shared" ca="1" si="502"/>
        <v/>
      </c>
      <c r="HZ74" s="91" t="str">
        <f t="shared" ca="1" si="502"/>
        <v/>
      </c>
      <c r="IA74" s="91" t="str">
        <f t="shared" ca="1" si="502"/>
        <v/>
      </c>
      <c r="IB74" s="91" t="str">
        <f t="shared" ca="1" si="502"/>
        <v/>
      </c>
      <c r="IC74" s="91" t="str">
        <f t="shared" ca="1" si="502"/>
        <v/>
      </c>
      <c r="ID74" s="91" t="str">
        <f t="shared" ca="1" si="502"/>
        <v/>
      </c>
      <c r="IE74" s="91" t="str">
        <f t="shared" ca="1" si="502"/>
        <v/>
      </c>
      <c r="IG74" s="20" t="str">
        <f t="shared" ca="1" si="613"/>
        <v/>
      </c>
      <c r="IH74" s="21" t="str">
        <f t="shared" ca="1" si="614"/>
        <v/>
      </c>
      <c r="II74" s="6" t="str">
        <f t="shared" ca="1" si="615"/>
        <v/>
      </c>
      <c r="IJ74" s="6" t="str">
        <f t="shared" ca="1" si="616"/>
        <v/>
      </c>
      <c r="IK74" s="22" t="e">
        <f t="shared" ca="1" si="617"/>
        <v>#VALUE!</v>
      </c>
      <c r="IL74" s="22" t="e">
        <f t="shared" ca="1" si="618"/>
        <v>#VALUE!</v>
      </c>
      <c r="IM74" s="22" t="str">
        <f ca="1">IFERROR(IF(INDIRECT(ADDRESS(ROW()-1,COLUMN()-2))="摘要",MATCH(IL74,日々処理!IH:IH,0),MATCH(IL74,INDIRECT(ADDRESS(INDIRECT(ADDRESS(ROW()-1,COLUMN()))+1,2,,,"日々処理")):INDIRECT(ADDRESS(INDIRECT(ADDRESS(ROW()-1,COLUMN()))+1000,2,,,"日々処理")),0)+INDIRECT(ADDRESS(ROW()-1,COLUMN()))),"")</f>
        <v/>
      </c>
      <c r="IN74" s="91" t="str">
        <f t="shared" ca="1" si="528"/>
        <v/>
      </c>
      <c r="IO74" s="91" t="str">
        <f t="shared" ca="1" si="503"/>
        <v/>
      </c>
      <c r="IP74" s="91" t="str">
        <f t="shared" ca="1" si="503"/>
        <v/>
      </c>
      <c r="IQ74" s="91" t="str">
        <f t="shared" ca="1" si="503"/>
        <v/>
      </c>
      <c r="IR74" s="91" t="str">
        <f t="shared" ca="1" si="503"/>
        <v/>
      </c>
      <c r="IS74" s="91" t="str">
        <f t="shared" ca="1" si="503"/>
        <v/>
      </c>
      <c r="IT74" s="91" t="str">
        <f t="shared" ca="1" si="503"/>
        <v/>
      </c>
      <c r="IU74" s="91" t="str">
        <f t="shared" ca="1" si="503"/>
        <v/>
      </c>
      <c r="IV74" s="91" t="str">
        <f t="shared" ca="1" si="503"/>
        <v/>
      </c>
      <c r="IW74" s="91" t="str">
        <f t="shared" ca="1" si="503"/>
        <v/>
      </c>
      <c r="IX74" s="91" t="str">
        <f t="shared" ca="1" si="503"/>
        <v/>
      </c>
      <c r="IY74" s="91" t="str">
        <f t="shared" ca="1" si="503"/>
        <v/>
      </c>
      <c r="JA74" s="20" t="str">
        <f t="shared" ca="1" si="619"/>
        <v/>
      </c>
      <c r="JB74" s="21" t="str">
        <f t="shared" ca="1" si="620"/>
        <v/>
      </c>
      <c r="JC74" s="6" t="str">
        <f t="shared" ca="1" si="621"/>
        <v/>
      </c>
      <c r="JD74" s="6" t="str">
        <f t="shared" ca="1" si="622"/>
        <v/>
      </c>
      <c r="JE74" s="22" t="e">
        <f t="shared" ca="1" si="623"/>
        <v>#VALUE!</v>
      </c>
      <c r="JF74" s="22" t="e">
        <f t="shared" ca="1" si="624"/>
        <v>#VALUE!</v>
      </c>
      <c r="JG74" s="22" t="str">
        <f ca="1">IFERROR(IF(INDIRECT(ADDRESS(ROW()-1,COLUMN()-2))="摘要",MATCH(JF74,日々処理!JB:JB,0),MATCH(JF74,INDIRECT(ADDRESS(INDIRECT(ADDRESS(ROW()-1,COLUMN()))+1,2,,,"日々処理")):INDIRECT(ADDRESS(INDIRECT(ADDRESS(ROW()-1,COLUMN()))+1000,2,,,"日々処理")),0)+INDIRECT(ADDRESS(ROW()-1,COLUMN()))),"")</f>
        <v/>
      </c>
      <c r="JH74" s="91" t="str">
        <f t="shared" ca="1" si="529"/>
        <v/>
      </c>
      <c r="JI74" s="91" t="str">
        <f t="shared" ca="1" si="504"/>
        <v/>
      </c>
      <c r="JJ74" s="91" t="str">
        <f t="shared" ca="1" si="504"/>
        <v/>
      </c>
      <c r="JK74" s="91" t="str">
        <f t="shared" ca="1" si="504"/>
        <v/>
      </c>
      <c r="JL74" s="91" t="str">
        <f t="shared" ca="1" si="504"/>
        <v/>
      </c>
      <c r="JM74" s="91" t="str">
        <f t="shared" ca="1" si="504"/>
        <v/>
      </c>
      <c r="JN74" s="91" t="str">
        <f t="shared" ca="1" si="504"/>
        <v/>
      </c>
      <c r="JO74" s="91" t="str">
        <f t="shared" ca="1" si="504"/>
        <v/>
      </c>
      <c r="JP74" s="91" t="str">
        <f t="shared" ca="1" si="504"/>
        <v/>
      </c>
      <c r="JQ74" s="91" t="str">
        <f t="shared" ca="1" si="504"/>
        <v/>
      </c>
      <c r="JR74" s="91" t="str">
        <f t="shared" ca="1" si="504"/>
        <v/>
      </c>
      <c r="JS74" s="91" t="str">
        <f t="shared" ca="1" si="504"/>
        <v/>
      </c>
      <c r="JU74" s="20" t="str">
        <f t="shared" ca="1" si="625"/>
        <v/>
      </c>
      <c r="JV74" s="21" t="str">
        <f t="shared" ca="1" si="626"/>
        <v/>
      </c>
      <c r="JW74" s="6" t="str">
        <f t="shared" ca="1" si="627"/>
        <v/>
      </c>
      <c r="JX74" s="6" t="str">
        <f t="shared" ca="1" si="628"/>
        <v/>
      </c>
      <c r="JY74" s="22" t="e">
        <f t="shared" ca="1" si="629"/>
        <v>#VALUE!</v>
      </c>
      <c r="JZ74" s="22" t="e">
        <f t="shared" ca="1" si="630"/>
        <v>#VALUE!</v>
      </c>
      <c r="KA74" s="22" t="str">
        <f ca="1">IFERROR(IF(INDIRECT(ADDRESS(ROW()-1,COLUMN()-2))="摘要",MATCH(JZ74,日々処理!JV:JV,0),MATCH(JZ74,INDIRECT(ADDRESS(INDIRECT(ADDRESS(ROW()-1,COLUMN()))+1,2,,,"日々処理")):INDIRECT(ADDRESS(INDIRECT(ADDRESS(ROW()-1,COLUMN()))+1000,2,,,"日々処理")),0)+INDIRECT(ADDRESS(ROW()-1,COLUMN()))),"")</f>
        <v/>
      </c>
      <c r="KB74" s="91" t="str">
        <f t="shared" ca="1" si="530"/>
        <v/>
      </c>
      <c r="KC74" s="91" t="str">
        <f t="shared" ca="1" si="505"/>
        <v/>
      </c>
      <c r="KD74" s="91" t="str">
        <f t="shared" ca="1" si="505"/>
        <v/>
      </c>
      <c r="KE74" s="91" t="str">
        <f t="shared" ca="1" si="505"/>
        <v/>
      </c>
      <c r="KF74" s="91" t="str">
        <f t="shared" ca="1" si="505"/>
        <v/>
      </c>
      <c r="KG74" s="91" t="str">
        <f t="shared" ca="1" si="505"/>
        <v/>
      </c>
      <c r="KH74" s="91" t="str">
        <f t="shared" ca="1" si="505"/>
        <v/>
      </c>
      <c r="KI74" s="91" t="str">
        <f t="shared" ca="1" si="505"/>
        <v/>
      </c>
      <c r="KJ74" s="91" t="str">
        <f t="shared" ca="1" si="505"/>
        <v/>
      </c>
      <c r="KK74" s="91" t="str">
        <f t="shared" ca="1" si="505"/>
        <v/>
      </c>
      <c r="KL74" s="91" t="str">
        <f t="shared" ca="1" si="505"/>
        <v/>
      </c>
      <c r="KM74" s="91" t="str">
        <f t="shared" ca="1" si="505"/>
        <v/>
      </c>
      <c r="KO74" s="20" t="str">
        <f t="shared" ca="1" si="631"/>
        <v/>
      </c>
      <c r="KP74" s="21" t="str">
        <f t="shared" ca="1" si="632"/>
        <v/>
      </c>
      <c r="KQ74" s="6" t="str">
        <f t="shared" ca="1" si="633"/>
        <v/>
      </c>
      <c r="KR74" s="6" t="str">
        <f t="shared" ca="1" si="634"/>
        <v/>
      </c>
      <c r="KS74" s="22" t="e">
        <f t="shared" ca="1" si="635"/>
        <v>#VALUE!</v>
      </c>
      <c r="KT74" s="22" t="e">
        <f t="shared" ca="1" si="636"/>
        <v>#VALUE!</v>
      </c>
      <c r="KU74" s="22" t="str">
        <f ca="1">IFERROR(IF(INDIRECT(ADDRESS(ROW()-1,COLUMN()-2))="摘要",MATCH(KT74,日々処理!KP:KP,0),MATCH(KT74,INDIRECT(ADDRESS(INDIRECT(ADDRESS(ROW()-1,COLUMN()))+1,2,,,"日々処理")):INDIRECT(ADDRESS(INDIRECT(ADDRESS(ROW()-1,COLUMN()))+1000,2,,,"日々処理")),0)+INDIRECT(ADDRESS(ROW()-1,COLUMN()))),"")</f>
        <v/>
      </c>
      <c r="KV74" s="91" t="str">
        <f t="shared" ca="1" si="531"/>
        <v/>
      </c>
      <c r="KW74" s="91" t="str">
        <f t="shared" ca="1" si="506"/>
        <v/>
      </c>
      <c r="KX74" s="91" t="str">
        <f t="shared" ca="1" si="506"/>
        <v/>
      </c>
      <c r="KY74" s="91" t="str">
        <f t="shared" ca="1" si="506"/>
        <v/>
      </c>
      <c r="KZ74" s="91" t="str">
        <f t="shared" ca="1" si="506"/>
        <v/>
      </c>
      <c r="LA74" s="91" t="str">
        <f t="shared" ca="1" si="506"/>
        <v/>
      </c>
      <c r="LB74" s="91" t="str">
        <f t="shared" ca="1" si="506"/>
        <v/>
      </c>
      <c r="LC74" s="91" t="str">
        <f t="shared" ca="1" si="506"/>
        <v/>
      </c>
      <c r="LD74" s="91" t="str">
        <f t="shared" ca="1" si="506"/>
        <v/>
      </c>
      <c r="LE74" s="91" t="str">
        <f t="shared" ca="1" si="506"/>
        <v/>
      </c>
      <c r="LF74" s="91" t="str">
        <f t="shared" ca="1" si="506"/>
        <v/>
      </c>
      <c r="LG74" s="91" t="str">
        <f t="shared" ca="1" si="506"/>
        <v/>
      </c>
      <c r="LI74" s="20" t="str">
        <f t="shared" ca="1" si="637"/>
        <v/>
      </c>
      <c r="LJ74" s="21" t="str">
        <f t="shared" ca="1" si="638"/>
        <v/>
      </c>
      <c r="LK74" s="6" t="str">
        <f t="shared" ca="1" si="639"/>
        <v/>
      </c>
      <c r="LL74" s="6" t="str">
        <f t="shared" ca="1" si="640"/>
        <v/>
      </c>
      <c r="LM74" s="22" t="e">
        <f t="shared" ca="1" si="641"/>
        <v>#VALUE!</v>
      </c>
      <c r="LN74" s="22" t="e">
        <f t="shared" ca="1" si="642"/>
        <v>#VALUE!</v>
      </c>
      <c r="LO74" s="22" t="str">
        <f ca="1">IFERROR(IF(INDIRECT(ADDRESS(ROW()-1,COLUMN()-2))="摘要",MATCH(LN74,日々処理!LJ:LJ,0),MATCH(LN74,INDIRECT(ADDRESS(INDIRECT(ADDRESS(ROW()-1,COLUMN()))+1,2,,,"日々処理")):INDIRECT(ADDRESS(INDIRECT(ADDRESS(ROW()-1,COLUMN()))+1000,2,,,"日々処理")),0)+INDIRECT(ADDRESS(ROW()-1,COLUMN()))),"")</f>
        <v/>
      </c>
      <c r="LP74" s="91" t="str">
        <f t="shared" ca="1" si="532"/>
        <v/>
      </c>
      <c r="LQ74" s="91" t="str">
        <f t="shared" ca="1" si="507"/>
        <v/>
      </c>
      <c r="LR74" s="91" t="str">
        <f t="shared" ca="1" si="507"/>
        <v/>
      </c>
      <c r="LS74" s="91" t="str">
        <f t="shared" ca="1" si="507"/>
        <v/>
      </c>
      <c r="LT74" s="91" t="str">
        <f t="shared" ca="1" si="507"/>
        <v/>
      </c>
      <c r="LU74" s="91" t="str">
        <f t="shared" ca="1" si="507"/>
        <v/>
      </c>
      <c r="LV74" s="91" t="str">
        <f t="shared" ca="1" si="507"/>
        <v/>
      </c>
      <c r="LW74" s="91" t="str">
        <f t="shared" ca="1" si="507"/>
        <v/>
      </c>
      <c r="LX74" s="91" t="str">
        <f t="shared" ca="1" si="507"/>
        <v/>
      </c>
      <c r="LY74" s="91" t="str">
        <f t="shared" ca="1" si="507"/>
        <v/>
      </c>
      <c r="LZ74" s="91" t="str">
        <f t="shared" ca="1" si="507"/>
        <v/>
      </c>
      <c r="MA74" s="91" t="str">
        <f t="shared" ca="1" si="507"/>
        <v/>
      </c>
      <c r="MC74" s="20" t="str">
        <f t="shared" ca="1" si="643"/>
        <v/>
      </c>
      <c r="MD74" s="21" t="str">
        <f t="shared" ca="1" si="644"/>
        <v/>
      </c>
      <c r="ME74" s="6" t="str">
        <f t="shared" ca="1" si="645"/>
        <v/>
      </c>
      <c r="MF74" s="6" t="str">
        <f t="shared" ca="1" si="646"/>
        <v/>
      </c>
      <c r="MG74" s="22" t="e">
        <f t="shared" ca="1" si="647"/>
        <v>#VALUE!</v>
      </c>
      <c r="MH74" s="22" t="e">
        <f t="shared" ca="1" si="648"/>
        <v>#VALUE!</v>
      </c>
      <c r="MI74" s="22" t="str">
        <f ca="1">IFERROR(IF(INDIRECT(ADDRESS(ROW()-1,COLUMN()-2))="摘要",MATCH(MH74,日々処理!MD:MD,0),MATCH(MH74,INDIRECT(ADDRESS(INDIRECT(ADDRESS(ROW()-1,COLUMN()))+1,2,,,"日々処理")):INDIRECT(ADDRESS(INDIRECT(ADDRESS(ROW()-1,COLUMN()))+1000,2,,,"日々処理")),0)+INDIRECT(ADDRESS(ROW()-1,COLUMN()))),"")</f>
        <v/>
      </c>
      <c r="MJ74" s="91" t="str">
        <f t="shared" ca="1" si="533"/>
        <v/>
      </c>
      <c r="MK74" s="91" t="str">
        <f t="shared" ca="1" si="508"/>
        <v/>
      </c>
      <c r="ML74" s="91" t="str">
        <f t="shared" ca="1" si="508"/>
        <v/>
      </c>
      <c r="MM74" s="91" t="str">
        <f t="shared" ca="1" si="508"/>
        <v/>
      </c>
      <c r="MN74" s="91" t="str">
        <f t="shared" ca="1" si="508"/>
        <v/>
      </c>
      <c r="MO74" s="91" t="str">
        <f t="shared" ca="1" si="508"/>
        <v/>
      </c>
      <c r="MP74" s="91" t="str">
        <f t="shared" ca="1" si="508"/>
        <v/>
      </c>
      <c r="MQ74" s="91" t="str">
        <f t="shared" ca="1" si="508"/>
        <v/>
      </c>
      <c r="MR74" s="91" t="str">
        <f t="shared" ca="1" si="508"/>
        <v/>
      </c>
      <c r="MS74" s="91" t="str">
        <f t="shared" ca="1" si="508"/>
        <v/>
      </c>
      <c r="MT74" s="91" t="str">
        <f t="shared" ca="1" si="508"/>
        <v/>
      </c>
      <c r="MU74" s="91" t="str">
        <f t="shared" ca="1" si="508"/>
        <v/>
      </c>
      <c r="MW74" s="20" t="str">
        <f t="shared" ca="1" si="649"/>
        <v/>
      </c>
      <c r="MX74" s="21" t="str">
        <f t="shared" ca="1" si="650"/>
        <v/>
      </c>
      <c r="MY74" s="6" t="str">
        <f t="shared" ca="1" si="651"/>
        <v/>
      </c>
      <c r="MZ74" s="6" t="str">
        <f t="shared" ca="1" si="652"/>
        <v/>
      </c>
      <c r="NA74" s="22" t="e">
        <f t="shared" ca="1" si="653"/>
        <v>#VALUE!</v>
      </c>
      <c r="NB74" s="22" t="e">
        <f t="shared" ca="1" si="654"/>
        <v>#VALUE!</v>
      </c>
      <c r="NC74" s="22" t="str">
        <f ca="1">IFERROR(IF(INDIRECT(ADDRESS(ROW()-1,COLUMN()-2))="摘要",MATCH(NB74,日々処理!MX:MX,0),MATCH(NB74,INDIRECT(ADDRESS(INDIRECT(ADDRESS(ROW()-1,COLUMN()))+1,2,,,"日々処理")):INDIRECT(ADDRESS(INDIRECT(ADDRESS(ROW()-1,COLUMN()))+1000,2,,,"日々処理")),0)+INDIRECT(ADDRESS(ROW()-1,COLUMN()))),"")</f>
        <v/>
      </c>
      <c r="ND74" s="91" t="str">
        <f t="shared" ca="1" si="534"/>
        <v/>
      </c>
      <c r="NE74" s="91" t="str">
        <f t="shared" ca="1" si="509"/>
        <v/>
      </c>
      <c r="NF74" s="91" t="str">
        <f t="shared" ca="1" si="509"/>
        <v/>
      </c>
      <c r="NG74" s="91" t="str">
        <f t="shared" ca="1" si="509"/>
        <v/>
      </c>
      <c r="NH74" s="91" t="str">
        <f t="shared" ca="1" si="509"/>
        <v/>
      </c>
      <c r="NI74" s="91" t="str">
        <f t="shared" ca="1" si="509"/>
        <v/>
      </c>
      <c r="NJ74" s="91" t="str">
        <f t="shared" ca="1" si="509"/>
        <v/>
      </c>
      <c r="NK74" s="91" t="str">
        <f t="shared" ca="1" si="509"/>
        <v/>
      </c>
      <c r="NL74" s="91" t="str">
        <f t="shared" ca="1" si="509"/>
        <v/>
      </c>
      <c r="NM74" s="91" t="str">
        <f t="shared" ca="1" si="509"/>
        <v/>
      </c>
      <c r="NN74" s="91" t="str">
        <f t="shared" ca="1" si="509"/>
        <v/>
      </c>
      <c r="NO74" s="91" t="str">
        <f t="shared" ca="1" si="509"/>
        <v/>
      </c>
      <c r="NQ74" s="20" t="str">
        <f t="shared" ca="1" si="655"/>
        <v/>
      </c>
      <c r="NR74" s="21" t="str">
        <f t="shared" ca="1" si="656"/>
        <v/>
      </c>
      <c r="NS74" s="6" t="str">
        <f t="shared" ca="1" si="657"/>
        <v/>
      </c>
      <c r="NT74" s="6" t="str">
        <f t="shared" ca="1" si="658"/>
        <v/>
      </c>
      <c r="NU74" s="22" t="e">
        <f t="shared" ca="1" si="659"/>
        <v>#VALUE!</v>
      </c>
      <c r="NV74" s="22" t="e">
        <f t="shared" ca="1" si="660"/>
        <v>#VALUE!</v>
      </c>
      <c r="NW74" s="22" t="str">
        <f ca="1">IFERROR(IF(INDIRECT(ADDRESS(ROW()-1,COLUMN()-2))="摘要",MATCH(NV74,日々処理!NR:NR,0),MATCH(NV74,INDIRECT(ADDRESS(INDIRECT(ADDRESS(ROW()-1,COLUMN()))+1,2,,,"日々処理")):INDIRECT(ADDRESS(INDIRECT(ADDRESS(ROW()-1,COLUMN()))+1000,2,,,"日々処理")),0)+INDIRECT(ADDRESS(ROW()-1,COLUMN()))),"")</f>
        <v/>
      </c>
      <c r="NX74" s="91" t="str">
        <f t="shared" ca="1" si="535"/>
        <v/>
      </c>
      <c r="NY74" s="91" t="str">
        <f t="shared" ca="1" si="510"/>
        <v/>
      </c>
      <c r="NZ74" s="91" t="str">
        <f t="shared" ca="1" si="510"/>
        <v/>
      </c>
      <c r="OA74" s="91" t="str">
        <f t="shared" ca="1" si="510"/>
        <v/>
      </c>
      <c r="OB74" s="91" t="str">
        <f t="shared" ca="1" si="510"/>
        <v/>
      </c>
      <c r="OC74" s="91" t="str">
        <f t="shared" ca="1" si="510"/>
        <v/>
      </c>
      <c r="OD74" s="91" t="str">
        <f t="shared" ca="1" si="510"/>
        <v/>
      </c>
      <c r="OE74" s="91" t="str">
        <f t="shared" ca="1" si="510"/>
        <v/>
      </c>
      <c r="OF74" s="91" t="str">
        <f t="shared" ca="1" si="510"/>
        <v/>
      </c>
      <c r="OG74" s="91" t="str">
        <f t="shared" ca="1" si="510"/>
        <v/>
      </c>
      <c r="OH74" s="91" t="str">
        <f t="shared" ca="1" si="510"/>
        <v/>
      </c>
      <c r="OI74" s="91" t="str">
        <f t="shared" ca="1" si="510"/>
        <v/>
      </c>
      <c r="OK74" s="20" t="str">
        <f t="shared" ca="1" si="661"/>
        <v/>
      </c>
      <c r="OL74" s="21" t="str">
        <f t="shared" ca="1" si="662"/>
        <v/>
      </c>
      <c r="OM74" s="6" t="str">
        <f t="shared" ca="1" si="663"/>
        <v/>
      </c>
      <c r="ON74" s="6" t="str">
        <f t="shared" ca="1" si="664"/>
        <v/>
      </c>
      <c r="OO74" s="22" t="e">
        <f t="shared" ca="1" si="665"/>
        <v>#VALUE!</v>
      </c>
      <c r="OP74" s="22" t="e">
        <f t="shared" ca="1" si="666"/>
        <v>#VALUE!</v>
      </c>
      <c r="OQ74" s="22" t="str">
        <f ca="1">IFERROR(IF(INDIRECT(ADDRESS(ROW()-1,COLUMN()-2))="摘要",MATCH(OP74,日々処理!OL:OL,0),MATCH(OP74,INDIRECT(ADDRESS(INDIRECT(ADDRESS(ROW()-1,COLUMN()))+1,2,,,"日々処理")):INDIRECT(ADDRESS(INDIRECT(ADDRESS(ROW()-1,COLUMN()))+1000,2,,,"日々処理")),0)+INDIRECT(ADDRESS(ROW()-1,COLUMN()))),"")</f>
        <v/>
      </c>
      <c r="OR74" s="91" t="str">
        <f t="shared" ca="1" si="536"/>
        <v/>
      </c>
      <c r="OS74" s="91" t="str">
        <f t="shared" ca="1" si="511"/>
        <v/>
      </c>
      <c r="OT74" s="91" t="str">
        <f t="shared" ca="1" si="511"/>
        <v/>
      </c>
      <c r="OU74" s="91" t="str">
        <f t="shared" ca="1" si="511"/>
        <v/>
      </c>
      <c r="OV74" s="91" t="str">
        <f t="shared" ca="1" si="511"/>
        <v/>
      </c>
      <c r="OW74" s="91" t="str">
        <f t="shared" ca="1" si="511"/>
        <v/>
      </c>
      <c r="OX74" s="91" t="str">
        <f t="shared" ca="1" si="511"/>
        <v/>
      </c>
      <c r="OY74" s="91" t="str">
        <f t="shared" ca="1" si="511"/>
        <v/>
      </c>
      <c r="OZ74" s="91" t="str">
        <f t="shared" ca="1" si="511"/>
        <v/>
      </c>
      <c r="PA74" s="91" t="str">
        <f t="shared" ca="1" si="511"/>
        <v/>
      </c>
      <c r="PB74" s="91" t="str">
        <f t="shared" ca="1" si="511"/>
        <v/>
      </c>
      <c r="PC74" s="91" t="str">
        <f t="shared" ca="1" si="511"/>
        <v/>
      </c>
      <c r="PE74" s="20" t="str">
        <f t="shared" ca="1" si="667"/>
        <v/>
      </c>
      <c r="PF74" s="21" t="str">
        <f t="shared" ca="1" si="668"/>
        <v/>
      </c>
      <c r="PG74" s="6" t="str">
        <f t="shared" ca="1" si="669"/>
        <v/>
      </c>
      <c r="PH74" s="6" t="str">
        <f t="shared" ca="1" si="670"/>
        <v/>
      </c>
      <c r="PI74" s="22" t="e">
        <f t="shared" ca="1" si="671"/>
        <v>#VALUE!</v>
      </c>
      <c r="PJ74" s="22" t="e">
        <f t="shared" ca="1" si="672"/>
        <v>#VALUE!</v>
      </c>
      <c r="PK74" s="22" t="str">
        <f ca="1">IFERROR(IF(INDIRECT(ADDRESS(ROW()-1,COLUMN()-2))="摘要",MATCH(PJ74,日々処理!PF:PF,0),MATCH(PJ74,INDIRECT(ADDRESS(INDIRECT(ADDRESS(ROW()-1,COLUMN()))+1,2,,,"日々処理")):INDIRECT(ADDRESS(INDIRECT(ADDRESS(ROW()-1,COLUMN()))+1000,2,,,"日々処理")),0)+INDIRECT(ADDRESS(ROW()-1,COLUMN()))),"")</f>
        <v/>
      </c>
      <c r="PL74" s="91" t="str">
        <f t="shared" ca="1" si="537"/>
        <v/>
      </c>
      <c r="PM74" s="91" t="str">
        <f t="shared" ca="1" si="512"/>
        <v/>
      </c>
      <c r="PN74" s="91" t="str">
        <f t="shared" ca="1" si="512"/>
        <v/>
      </c>
      <c r="PO74" s="91" t="str">
        <f t="shared" ca="1" si="512"/>
        <v/>
      </c>
      <c r="PP74" s="91" t="str">
        <f t="shared" ca="1" si="512"/>
        <v/>
      </c>
      <c r="PQ74" s="91" t="str">
        <f t="shared" ca="1" si="512"/>
        <v/>
      </c>
      <c r="PR74" s="91" t="str">
        <f t="shared" ca="1" si="512"/>
        <v/>
      </c>
      <c r="PS74" s="91" t="str">
        <f t="shared" ca="1" si="512"/>
        <v/>
      </c>
      <c r="PT74" s="91" t="str">
        <f t="shared" ca="1" si="512"/>
        <v/>
      </c>
      <c r="PU74" s="91" t="str">
        <f t="shared" ca="1" si="512"/>
        <v/>
      </c>
      <c r="PV74" s="91" t="str">
        <f t="shared" ca="1" si="512"/>
        <v/>
      </c>
      <c r="PW74" s="91" t="str">
        <f t="shared" ca="1" si="512"/>
        <v/>
      </c>
      <c r="PY74" s="20" t="str">
        <f t="shared" ca="1" si="673"/>
        <v/>
      </c>
      <c r="PZ74" s="21" t="str">
        <f t="shared" ca="1" si="674"/>
        <v/>
      </c>
      <c r="QA74" s="6" t="str">
        <f t="shared" ca="1" si="675"/>
        <v/>
      </c>
      <c r="QB74" s="6" t="str">
        <f t="shared" ca="1" si="676"/>
        <v/>
      </c>
      <c r="QC74" s="22" t="e">
        <f t="shared" ca="1" si="677"/>
        <v>#VALUE!</v>
      </c>
      <c r="QD74" s="22" t="e">
        <f t="shared" ca="1" si="678"/>
        <v>#VALUE!</v>
      </c>
      <c r="QE74" s="22" t="str">
        <f ca="1">IFERROR(IF(INDIRECT(ADDRESS(ROW()-1,COLUMN()-2))="摘要",MATCH(QD74,日々処理!PZ:PZ,0),MATCH(QD74,INDIRECT(ADDRESS(INDIRECT(ADDRESS(ROW()-1,COLUMN()))+1,2,,,"日々処理")):INDIRECT(ADDRESS(INDIRECT(ADDRESS(ROW()-1,COLUMN()))+1000,2,,,"日々処理")),0)+INDIRECT(ADDRESS(ROW()-1,COLUMN()))),"")</f>
        <v/>
      </c>
      <c r="QF74" s="91" t="str">
        <f t="shared" ca="1" si="538"/>
        <v/>
      </c>
      <c r="QG74" s="91" t="str">
        <f t="shared" ca="1" si="513"/>
        <v/>
      </c>
      <c r="QH74" s="91" t="str">
        <f t="shared" ca="1" si="513"/>
        <v/>
      </c>
      <c r="QI74" s="91" t="str">
        <f t="shared" ca="1" si="513"/>
        <v/>
      </c>
      <c r="QJ74" s="91" t="str">
        <f t="shared" ca="1" si="513"/>
        <v/>
      </c>
      <c r="QK74" s="91" t="str">
        <f t="shared" ca="1" si="513"/>
        <v/>
      </c>
      <c r="QL74" s="91" t="str">
        <f t="shared" ca="1" si="513"/>
        <v/>
      </c>
      <c r="QM74" s="91" t="str">
        <f t="shared" ca="1" si="513"/>
        <v/>
      </c>
      <c r="QN74" s="91" t="str">
        <f t="shared" ca="1" si="513"/>
        <v/>
      </c>
      <c r="QO74" s="91" t="str">
        <f t="shared" ca="1" si="513"/>
        <v/>
      </c>
      <c r="QP74" s="91" t="str">
        <f t="shared" ca="1" si="513"/>
        <v/>
      </c>
      <c r="QQ74" s="91" t="str">
        <f t="shared" ca="1" si="513"/>
        <v/>
      </c>
      <c r="QS74" s="20" t="str">
        <f t="shared" ca="1" si="679"/>
        <v/>
      </c>
      <c r="QT74" s="21" t="str">
        <f t="shared" ca="1" si="680"/>
        <v/>
      </c>
      <c r="QU74" s="6" t="str">
        <f t="shared" ca="1" si="681"/>
        <v/>
      </c>
      <c r="QV74" s="6" t="str">
        <f t="shared" ca="1" si="682"/>
        <v/>
      </c>
      <c r="QW74" s="22" t="e">
        <f t="shared" ca="1" si="683"/>
        <v>#VALUE!</v>
      </c>
      <c r="QX74" s="22" t="e">
        <f t="shared" ca="1" si="684"/>
        <v>#VALUE!</v>
      </c>
      <c r="QY74" s="22" t="str">
        <f ca="1">IFERROR(IF(INDIRECT(ADDRESS(ROW()-1,COLUMN()-2))="摘要",MATCH(QX74,日々処理!QT:QT,0),MATCH(QX74,INDIRECT(ADDRESS(INDIRECT(ADDRESS(ROW()-1,COLUMN()))+1,2,,,"日々処理")):INDIRECT(ADDRESS(INDIRECT(ADDRESS(ROW()-1,COLUMN()))+1000,2,,,"日々処理")),0)+INDIRECT(ADDRESS(ROW()-1,COLUMN()))),"")</f>
        <v/>
      </c>
      <c r="QZ74" s="91" t="str">
        <f t="shared" ca="1" si="539"/>
        <v/>
      </c>
      <c r="RA74" s="91" t="str">
        <f t="shared" ca="1" si="514"/>
        <v/>
      </c>
      <c r="RB74" s="91" t="str">
        <f t="shared" ca="1" si="514"/>
        <v/>
      </c>
      <c r="RC74" s="91" t="str">
        <f t="shared" ca="1" si="514"/>
        <v/>
      </c>
      <c r="RD74" s="91" t="str">
        <f t="shared" ca="1" si="514"/>
        <v/>
      </c>
      <c r="RE74" s="91" t="str">
        <f t="shared" ca="1" si="514"/>
        <v/>
      </c>
      <c r="RF74" s="91" t="str">
        <f t="shared" ca="1" si="514"/>
        <v/>
      </c>
      <c r="RG74" s="91" t="str">
        <f t="shared" ca="1" si="514"/>
        <v/>
      </c>
      <c r="RH74" s="91" t="str">
        <f t="shared" ca="1" si="514"/>
        <v/>
      </c>
      <c r="RI74" s="91" t="str">
        <f t="shared" ca="1" si="514"/>
        <v/>
      </c>
      <c r="RJ74" s="91" t="str">
        <f t="shared" ca="1" si="514"/>
        <v/>
      </c>
      <c r="RK74" s="91" t="str">
        <f t="shared" ca="1" si="514"/>
        <v/>
      </c>
      <c r="RM74" s="20" t="str">
        <f t="shared" ca="1" si="685"/>
        <v/>
      </c>
      <c r="RN74" s="21" t="str">
        <f t="shared" ca="1" si="686"/>
        <v/>
      </c>
      <c r="RO74" s="6" t="str">
        <f t="shared" ca="1" si="687"/>
        <v/>
      </c>
      <c r="RP74" s="6" t="str">
        <f t="shared" ca="1" si="688"/>
        <v/>
      </c>
      <c r="RQ74" s="22" t="e">
        <f t="shared" ca="1" si="689"/>
        <v>#VALUE!</v>
      </c>
      <c r="RR74" s="22" t="e">
        <f t="shared" ca="1" si="690"/>
        <v>#VALUE!</v>
      </c>
      <c r="RS74" s="22" t="str">
        <f ca="1">IFERROR(IF(INDIRECT(ADDRESS(ROW()-1,COLUMN()-2))="摘要",MATCH(RR74,日々処理!RN:RN,0),MATCH(RR74,INDIRECT(ADDRESS(INDIRECT(ADDRESS(ROW()-1,COLUMN()))+1,2,,,"日々処理")):INDIRECT(ADDRESS(INDIRECT(ADDRESS(ROW()-1,COLUMN()))+1000,2,,,"日々処理")),0)+INDIRECT(ADDRESS(ROW()-1,COLUMN()))),"")</f>
        <v/>
      </c>
      <c r="RT74" s="91" t="str">
        <f t="shared" ca="1" si="540"/>
        <v/>
      </c>
      <c r="RU74" s="91" t="str">
        <f t="shared" ca="1" si="515"/>
        <v/>
      </c>
      <c r="RV74" s="91" t="str">
        <f t="shared" ca="1" si="515"/>
        <v/>
      </c>
      <c r="RW74" s="91" t="str">
        <f t="shared" ca="1" si="515"/>
        <v/>
      </c>
      <c r="RX74" s="91" t="str">
        <f t="shared" ca="1" si="515"/>
        <v/>
      </c>
      <c r="RY74" s="91" t="str">
        <f t="shared" ca="1" si="515"/>
        <v/>
      </c>
      <c r="RZ74" s="91" t="str">
        <f t="shared" ca="1" si="515"/>
        <v/>
      </c>
      <c r="SA74" s="91" t="str">
        <f t="shared" ca="1" si="515"/>
        <v/>
      </c>
      <c r="SB74" s="91" t="str">
        <f t="shared" ca="1" si="515"/>
        <v/>
      </c>
      <c r="SC74" s="91" t="str">
        <f t="shared" ca="1" si="515"/>
        <v/>
      </c>
      <c r="SD74" s="91" t="str">
        <f t="shared" ca="1" si="515"/>
        <v/>
      </c>
      <c r="SE74" s="91" t="str">
        <f t="shared" ca="1" si="515"/>
        <v/>
      </c>
    </row>
    <row r="75" spans="1:499" ht="12" customHeight="1">
      <c r="A75" s="20" t="str">
        <f t="shared" ca="1" si="541"/>
        <v/>
      </c>
      <c r="B75" s="21" t="str">
        <f t="shared" ca="1" si="542"/>
        <v/>
      </c>
      <c r="C75" s="6" t="str">
        <f t="shared" ca="1" si="543"/>
        <v/>
      </c>
      <c r="D75" s="6" t="str">
        <f t="shared" ca="1" si="544"/>
        <v/>
      </c>
      <c r="E75" s="22" t="e">
        <f t="shared" ca="1" si="545"/>
        <v>#VALUE!</v>
      </c>
      <c r="F75" s="22" t="e">
        <f t="shared" ca="1" si="546"/>
        <v>#VALUE!</v>
      </c>
      <c r="G75" s="22" t="str">
        <f ca="1">IFERROR(IF(INDIRECT(ADDRESS(ROW()-1,COLUMN()-2))="摘要",MATCH(F75,日々処理!B:B,0),MATCH(F75,INDIRECT(ADDRESS(INDIRECT(ADDRESS(ROW()-1,COLUMN()))+1,2,,,"日々処理")):INDIRECT(ADDRESS(INDIRECT(ADDRESS(ROW()-1,COLUMN()))+1000,2,,,"日々処理")),0)+INDIRECT(ADDRESS(ROW()-1,COLUMN()))),"")</f>
        <v/>
      </c>
      <c r="H75" s="91" t="str">
        <f t="shared" ca="1" si="516"/>
        <v/>
      </c>
      <c r="I75" s="91" t="str">
        <f t="shared" ca="1" si="491"/>
        <v/>
      </c>
      <c r="J75" s="91" t="str">
        <f t="shared" ca="1" si="491"/>
        <v/>
      </c>
      <c r="K75" s="91" t="str">
        <f t="shared" ca="1" si="491"/>
        <v/>
      </c>
      <c r="L75" s="91" t="str">
        <f t="shared" ca="1" si="491"/>
        <v/>
      </c>
      <c r="M75" s="91" t="str">
        <f t="shared" ca="1" si="491"/>
        <v/>
      </c>
      <c r="N75" s="91" t="str">
        <f t="shared" ca="1" si="491"/>
        <v/>
      </c>
      <c r="O75" s="91" t="str">
        <f t="shared" ca="1" si="491"/>
        <v/>
      </c>
      <c r="P75" s="91" t="str">
        <f t="shared" ca="1" si="491"/>
        <v/>
      </c>
      <c r="Q75" s="91" t="str">
        <f t="shared" ca="1" si="491"/>
        <v/>
      </c>
      <c r="R75" s="91" t="str">
        <f t="shared" ca="1" si="491"/>
        <v/>
      </c>
      <c r="S75" s="91" t="str">
        <f t="shared" ca="1" si="491"/>
        <v/>
      </c>
      <c r="T75" s="89"/>
      <c r="U75" s="20" t="str">
        <f t="shared" ca="1" si="547"/>
        <v/>
      </c>
      <c r="V75" s="21" t="str">
        <f t="shared" ca="1" si="548"/>
        <v/>
      </c>
      <c r="W75" s="6" t="str">
        <f t="shared" ca="1" si="549"/>
        <v/>
      </c>
      <c r="X75" s="6" t="str">
        <f t="shared" ca="1" si="550"/>
        <v/>
      </c>
      <c r="Y75" s="22" t="e">
        <f t="shared" ca="1" si="551"/>
        <v>#VALUE!</v>
      </c>
      <c r="Z75" s="22" t="e">
        <f t="shared" ca="1" si="552"/>
        <v>#VALUE!</v>
      </c>
      <c r="AA75" s="22" t="str">
        <f ca="1">IFERROR(IF(INDIRECT(ADDRESS(ROW()-1,COLUMN()-2))="摘要",MATCH(Z75,日々処理!V:V,0),MATCH(Z75,INDIRECT(ADDRESS(INDIRECT(ADDRESS(ROW()-1,COLUMN()))+1,2,,,"日々処理")):INDIRECT(ADDRESS(INDIRECT(ADDRESS(ROW()-1,COLUMN()))+1000,2,,,"日々処理")),0)+INDIRECT(ADDRESS(ROW()-1,COLUMN()))),"")</f>
        <v/>
      </c>
      <c r="AB75" s="91" t="str">
        <f t="shared" ca="1" si="517"/>
        <v/>
      </c>
      <c r="AC75" s="91" t="str">
        <f t="shared" ca="1" si="492"/>
        <v/>
      </c>
      <c r="AD75" s="91" t="str">
        <f t="shared" ca="1" si="492"/>
        <v/>
      </c>
      <c r="AE75" s="91" t="str">
        <f t="shared" ca="1" si="492"/>
        <v/>
      </c>
      <c r="AF75" s="91" t="str">
        <f t="shared" ca="1" si="492"/>
        <v/>
      </c>
      <c r="AG75" s="91" t="str">
        <f t="shared" ca="1" si="492"/>
        <v/>
      </c>
      <c r="AH75" s="91" t="str">
        <f t="shared" ca="1" si="492"/>
        <v/>
      </c>
      <c r="AI75" s="91" t="str">
        <f t="shared" ca="1" si="492"/>
        <v/>
      </c>
      <c r="AJ75" s="91" t="str">
        <f t="shared" ca="1" si="492"/>
        <v/>
      </c>
      <c r="AK75" s="91" t="str">
        <f t="shared" ca="1" si="492"/>
        <v/>
      </c>
      <c r="AL75" s="91" t="str">
        <f t="shared" ca="1" si="492"/>
        <v/>
      </c>
      <c r="AM75" s="91" t="str">
        <f t="shared" ca="1" si="492"/>
        <v/>
      </c>
      <c r="AO75" s="20" t="str">
        <f t="shared" ca="1" si="553"/>
        <v/>
      </c>
      <c r="AP75" s="21" t="str">
        <f t="shared" ca="1" si="554"/>
        <v/>
      </c>
      <c r="AQ75" s="6" t="str">
        <f t="shared" ca="1" si="555"/>
        <v/>
      </c>
      <c r="AR75" s="6" t="str">
        <f t="shared" ca="1" si="556"/>
        <v/>
      </c>
      <c r="AS75" s="22" t="e">
        <f t="shared" ca="1" si="557"/>
        <v>#VALUE!</v>
      </c>
      <c r="AT75" s="22" t="e">
        <f t="shared" ca="1" si="558"/>
        <v>#VALUE!</v>
      </c>
      <c r="AU75" s="22" t="str">
        <f ca="1">IFERROR(IF(INDIRECT(ADDRESS(ROW()-1,COLUMN()-2))="摘要",MATCH(AT75,日々処理!AP:AP,0),MATCH(AT75,INDIRECT(ADDRESS(INDIRECT(ADDRESS(ROW()-1,COLUMN()))+1,2,,,"日々処理")):INDIRECT(ADDRESS(INDIRECT(ADDRESS(ROW()-1,COLUMN()))+1000,2,,,"日々処理")),0)+INDIRECT(ADDRESS(ROW()-1,COLUMN()))),"")</f>
        <v/>
      </c>
      <c r="AV75" s="91" t="str">
        <f t="shared" ca="1" si="518"/>
        <v/>
      </c>
      <c r="AW75" s="91" t="str">
        <f t="shared" ca="1" si="493"/>
        <v/>
      </c>
      <c r="AX75" s="91" t="str">
        <f t="shared" ca="1" si="493"/>
        <v/>
      </c>
      <c r="AY75" s="91" t="str">
        <f t="shared" ca="1" si="493"/>
        <v/>
      </c>
      <c r="AZ75" s="91" t="str">
        <f t="shared" ca="1" si="493"/>
        <v/>
      </c>
      <c r="BA75" s="91" t="str">
        <f t="shared" ca="1" si="493"/>
        <v/>
      </c>
      <c r="BB75" s="91" t="str">
        <f t="shared" ca="1" si="493"/>
        <v/>
      </c>
      <c r="BC75" s="91" t="str">
        <f t="shared" ca="1" si="493"/>
        <v/>
      </c>
      <c r="BD75" s="91" t="str">
        <f t="shared" ca="1" si="493"/>
        <v/>
      </c>
      <c r="BE75" s="91" t="str">
        <f t="shared" ca="1" si="493"/>
        <v/>
      </c>
      <c r="BF75" s="91" t="str">
        <f t="shared" ca="1" si="493"/>
        <v/>
      </c>
      <c r="BG75" s="91" t="str">
        <f t="shared" ca="1" si="493"/>
        <v/>
      </c>
      <c r="BI75" s="20" t="str">
        <f t="shared" ca="1" si="559"/>
        <v/>
      </c>
      <c r="BJ75" s="21" t="str">
        <f t="shared" ca="1" si="560"/>
        <v/>
      </c>
      <c r="BK75" s="6" t="str">
        <f t="shared" ca="1" si="561"/>
        <v/>
      </c>
      <c r="BL75" s="6" t="str">
        <f t="shared" ca="1" si="562"/>
        <v/>
      </c>
      <c r="BM75" s="22" t="e">
        <f t="shared" ca="1" si="563"/>
        <v>#VALUE!</v>
      </c>
      <c r="BN75" s="22" t="e">
        <f t="shared" ca="1" si="564"/>
        <v>#VALUE!</v>
      </c>
      <c r="BO75" s="22" t="str">
        <f ca="1">IFERROR(IF(INDIRECT(ADDRESS(ROW()-1,COLUMN()-2))="摘要",MATCH(BN75,日々処理!BJ:BJ,0),MATCH(BN75,INDIRECT(ADDRESS(INDIRECT(ADDRESS(ROW()-1,COLUMN()))+1,2,,,"日々処理")):INDIRECT(ADDRESS(INDIRECT(ADDRESS(ROW()-1,COLUMN()))+1000,2,,,"日々処理")),0)+INDIRECT(ADDRESS(ROW()-1,COLUMN()))),"")</f>
        <v/>
      </c>
      <c r="BP75" s="91" t="str">
        <f t="shared" ca="1" si="519"/>
        <v/>
      </c>
      <c r="BQ75" s="91" t="str">
        <f t="shared" ca="1" si="494"/>
        <v/>
      </c>
      <c r="BR75" s="91" t="str">
        <f t="shared" ca="1" si="494"/>
        <v/>
      </c>
      <c r="BS75" s="91" t="str">
        <f t="shared" ca="1" si="494"/>
        <v/>
      </c>
      <c r="BT75" s="91" t="str">
        <f t="shared" ca="1" si="494"/>
        <v/>
      </c>
      <c r="BU75" s="91" t="str">
        <f t="shared" ca="1" si="494"/>
        <v/>
      </c>
      <c r="BV75" s="91" t="str">
        <f t="shared" ca="1" si="494"/>
        <v/>
      </c>
      <c r="BW75" s="91" t="str">
        <f t="shared" ca="1" si="494"/>
        <v/>
      </c>
      <c r="BX75" s="91" t="str">
        <f t="shared" ca="1" si="494"/>
        <v/>
      </c>
      <c r="BY75" s="91" t="str">
        <f t="shared" ca="1" si="494"/>
        <v/>
      </c>
      <c r="BZ75" s="91" t="str">
        <f t="shared" ca="1" si="494"/>
        <v/>
      </c>
      <c r="CA75" s="91" t="str">
        <f t="shared" ca="1" si="494"/>
        <v/>
      </c>
      <c r="CC75" s="20" t="str">
        <f t="shared" ca="1" si="565"/>
        <v/>
      </c>
      <c r="CD75" s="21" t="str">
        <f t="shared" ca="1" si="566"/>
        <v/>
      </c>
      <c r="CE75" s="6" t="str">
        <f t="shared" ca="1" si="567"/>
        <v/>
      </c>
      <c r="CF75" s="6" t="str">
        <f t="shared" ca="1" si="568"/>
        <v/>
      </c>
      <c r="CG75" s="22" t="e">
        <f t="shared" ca="1" si="569"/>
        <v>#VALUE!</v>
      </c>
      <c r="CH75" s="22" t="e">
        <f t="shared" ca="1" si="570"/>
        <v>#VALUE!</v>
      </c>
      <c r="CI75" s="22" t="str">
        <f ca="1">IFERROR(IF(INDIRECT(ADDRESS(ROW()-1,COLUMN()-2))="摘要",MATCH(CH75,日々処理!CD:CD,0),MATCH(CH75,INDIRECT(ADDRESS(INDIRECT(ADDRESS(ROW()-1,COLUMN()))+1,2,,,"日々処理")):INDIRECT(ADDRESS(INDIRECT(ADDRESS(ROW()-1,COLUMN()))+1000,2,,,"日々処理")),0)+INDIRECT(ADDRESS(ROW()-1,COLUMN()))),"")</f>
        <v/>
      </c>
      <c r="CJ75" s="91" t="str">
        <f t="shared" ca="1" si="520"/>
        <v/>
      </c>
      <c r="CK75" s="91" t="str">
        <f t="shared" ca="1" si="495"/>
        <v/>
      </c>
      <c r="CL75" s="91" t="str">
        <f t="shared" ca="1" si="495"/>
        <v/>
      </c>
      <c r="CM75" s="91" t="str">
        <f t="shared" ca="1" si="495"/>
        <v/>
      </c>
      <c r="CN75" s="91" t="str">
        <f t="shared" ca="1" si="495"/>
        <v/>
      </c>
      <c r="CO75" s="91" t="str">
        <f t="shared" ca="1" si="495"/>
        <v/>
      </c>
      <c r="CP75" s="91" t="str">
        <f t="shared" ca="1" si="495"/>
        <v/>
      </c>
      <c r="CQ75" s="91" t="str">
        <f t="shared" ca="1" si="495"/>
        <v/>
      </c>
      <c r="CR75" s="91" t="str">
        <f t="shared" ca="1" si="495"/>
        <v/>
      </c>
      <c r="CS75" s="91" t="str">
        <f t="shared" ca="1" si="495"/>
        <v/>
      </c>
      <c r="CT75" s="91" t="str">
        <f t="shared" ca="1" si="495"/>
        <v/>
      </c>
      <c r="CU75" s="91" t="str">
        <f t="shared" ca="1" si="495"/>
        <v/>
      </c>
      <c r="CW75" s="20" t="str">
        <f t="shared" ca="1" si="571"/>
        <v/>
      </c>
      <c r="CX75" s="21" t="str">
        <f t="shared" ca="1" si="572"/>
        <v/>
      </c>
      <c r="CY75" s="6" t="str">
        <f t="shared" ca="1" si="573"/>
        <v/>
      </c>
      <c r="CZ75" s="6" t="str">
        <f t="shared" ca="1" si="574"/>
        <v/>
      </c>
      <c r="DA75" s="22" t="e">
        <f t="shared" ca="1" si="575"/>
        <v>#VALUE!</v>
      </c>
      <c r="DB75" s="22" t="e">
        <f t="shared" ca="1" si="576"/>
        <v>#VALUE!</v>
      </c>
      <c r="DC75" s="22" t="str">
        <f ca="1">IFERROR(IF(INDIRECT(ADDRESS(ROW()-1,COLUMN()-2))="摘要",MATCH(DB75,日々処理!CX:CX,0),MATCH(DB75,INDIRECT(ADDRESS(INDIRECT(ADDRESS(ROW()-1,COLUMN()))+1,2,,,"日々処理")):INDIRECT(ADDRESS(INDIRECT(ADDRESS(ROW()-1,COLUMN()))+1000,2,,,"日々処理")),0)+INDIRECT(ADDRESS(ROW()-1,COLUMN()))),"")</f>
        <v/>
      </c>
      <c r="DD75" s="91" t="str">
        <f t="shared" ca="1" si="521"/>
        <v/>
      </c>
      <c r="DE75" s="91" t="str">
        <f t="shared" ca="1" si="496"/>
        <v/>
      </c>
      <c r="DF75" s="91" t="str">
        <f t="shared" ca="1" si="496"/>
        <v/>
      </c>
      <c r="DG75" s="91" t="str">
        <f t="shared" ca="1" si="496"/>
        <v/>
      </c>
      <c r="DH75" s="91" t="str">
        <f t="shared" ca="1" si="496"/>
        <v/>
      </c>
      <c r="DI75" s="91" t="str">
        <f t="shared" ca="1" si="496"/>
        <v/>
      </c>
      <c r="DJ75" s="91" t="str">
        <f t="shared" ca="1" si="496"/>
        <v/>
      </c>
      <c r="DK75" s="91" t="str">
        <f t="shared" ca="1" si="496"/>
        <v/>
      </c>
      <c r="DL75" s="91" t="str">
        <f t="shared" ca="1" si="496"/>
        <v/>
      </c>
      <c r="DM75" s="91" t="str">
        <f t="shared" ca="1" si="496"/>
        <v/>
      </c>
      <c r="DN75" s="91" t="str">
        <f t="shared" ca="1" si="496"/>
        <v/>
      </c>
      <c r="DO75" s="91" t="str">
        <f t="shared" ca="1" si="496"/>
        <v/>
      </c>
      <c r="DQ75" s="20" t="str">
        <f t="shared" ca="1" si="577"/>
        <v/>
      </c>
      <c r="DR75" s="21" t="str">
        <f t="shared" ca="1" si="578"/>
        <v/>
      </c>
      <c r="DS75" s="6" t="str">
        <f t="shared" ca="1" si="579"/>
        <v/>
      </c>
      <c r="DT75" s="6" t="str">
        <f t="shared" ca="1" si="580"/>
        <v/>
      </c>
      <c r="DU75" s="22" t="e">
        <f t="shared" ca="1" si="581"/>
        <v>#VALUE!</v>
      </c>
      <c r="DV75" s="22" t="e">
        <f t="shared" ca="1" si="582"/>
        <v>#VALUE!</v>
      </c>
      <c r="DW75" s="22" t="str">
        <f ca="1">IFERROR(IF(INDIRECT(ADDRESS(ROW()-1,COLUMN()-2))="摘要",MATCH(DV75,日々処理!DR:DR,0),MATCH(DV75,INDIRECT(ADDRESS(INDIRECT(ADDRESS(ROW()-1,COLUMN()))+1,2,,,"日々処理")):INDIRECT(ADDRESS(INDIRECT(ADDRESS(ROW()-1,COLUMN()))+1000,2,,,"日々処理")),0)+INDIRECT(ADDRESS(ROW()-1,COLUMN()))),"")</f>
        <v/>
      </c>
      <c r="DX75" s="91" t="str">
        <f t="shared" ca="1" si="522"/>
        <v/>
      </c>
      <c r="DY75" s="91" t="str">
        <f t="shared" ca="1" si="497"/>
        <v/>
      </c>
      <c r="DZ75" s="91" t="str">
        <f t="shared" ca="1" si="497"/>
        <v/>
      </c>
      <c r="EA75" s="91" t="str">
        <f t="shared" ca="1" si="497"/>
        <v/>
      </c>
      <c r="EB75" s="91" t="str">
        <f t="shared" ca="1" si="497"/>
        <v/>
      </c>
      <c r="EC75" s="91" t="str">
        <f t="shared" ca="1" si="497"/>
        <v/>
      </c>
      <c r="ED75" s="91" t="str">
        <f t="shared" ca="1" si="497"/>
        <v/>
      </c>
      <c r="EE75" s="91" t="str">
        <f t="shared" ca="1" si="497"/>
        <v/>
      </c>
      <c r="EF75" s="91" t="str">
        <f t="shared" ca="1" si="497"/>
        <v/>
      </c>
      <c r="EG75" s="91" t="str">
        <f t="shared" ca="1" si="497"/>
        <v/>
      </c>
      <c r="EH75" s="91" t="str">
        <f t="shared" ca="1" si="497"/>
        <v/>
      </c>
      <c r="EI75" s="91" t="str">
        <f t="shared" ca="1" si="497"/>
        <v/>
      </c>
      <c r="EK75" s="20" t="str">
        <f t="shared" ca="1" si="583"/>
        <v/>
      </c>
      <c r="EL75" s="21" t="str">
        <f t="shared" ca="1" si="584"/>
        <v/>
      </c>
      <c r="EM75" s="6" t="str">
        <f t="shared" ca="1" si="585"/>
        <v/>
      </c>
      <c r="EN75" s="6" t="str">
        <f t="shared" ca="1" si="586"/>
        <v/>
      </c>
      <c r="EO75" s="22" t="e">
        <f t="shared" ca="1" si="587"/>
        <v>#VALUE!</v>
      </c>
      <c r="EP75" s="22" t="e">
        <f t="shared" ca="1" si="588"/>
        <v>#VALUE!</v>
      </c>
      <c r="EQ75" s="22" t="str">
        <f ca="1">IFERROR(IF(INDIRECT(ADDRESS(ROW()-1,COLUMN()-2))="摘要",MATCH(EP75,日々処理!EL:EL,0),MATCH(EP75,INDIRECT(ADDRESS(INDIRECT(ADDRESS(ROW()-1,COLUMN()))+1,2,,,"日々処理")):INDIRECT(ADDRESS(INDIRECT(ADDRESS(ROW()-1,COLUMN()))+1000,2,,,"日々処理")),0)+INDIRECT(ADDRESS(ROW()-1,COLUMN()))),"")</f>
        <v/>
      </c>
      <c r="ER75" s="91" t="str">
        <f t="shared" ca="1" si="523"/>
        <v/>
      </c>
      <c r="ES75" s="91" t="str">
        <f t="shared" ca="1" si="498"/>
        <v/>
      </c>
      <c r="ET75" s="91" t="str">
        <f t="shared" ca="1" si="498"/>
        <v/>
      </c>
      <c r="EU75" s="91" t="str">
        <f t="shared" ca="1" si="498"/>
        <v/>
      </c>
      <c r="EV75" s="91" t="str">
        <f t="shared" ca="1" si="498"/>
        <v/>
      </c>
      <c r="EW75" s="91" t="str">
        <f t="shared" ca="1" si="498"/>
        <v/>
      </c>
      <c r="EX75" s="91" t="str">
        <f t="shared" ca="1" si="498"/>
        <v/>
      </c>
      <c r="EY75" s="91" t="str">
        <f t="shared" ca="1" si="498"/>
        <v/>
      </c>
      <c r="EZ75" s="91" t="str">
        <f t="shared" ca="1" si="498"/>
        <v/>
      </c>
      <c r="FA75" s="91" t="str">
        <f t="shared" ca="1" si="498"/>
        <v/>
      </c>
      <c r="FB75" s="91" t="str">
        <f t="shared" ca="1" si="498"/>
        <v/>
      </c>
      <c r="FC75" s="91" t="str">
        <f t="shared" ca="1" si="498"/>
        <v/>
      </c>
      <c r="FE75" s="20" t="str">
        <f t="shared" ca="1" si="589"/>
        <v/>
      </c>
      <c r="FF75" s="21" t="str">
        <f t="shared" ca="1" si="590"/>
        <v/>
      </c>
      <c r="FG75" s="6" t="str">
        <f t="shared" ca="1" si="591"/>
        <v/>
      </c>
      <c r="FH75" s="6" t="str">
        <f t="shared" ca="1" si="592"/>
        <v/>
      </c>
      <c r="FI75" s="22" t="e">
        <f t="shared" ca="1" si="593"/>
        <v>#VALUE!</v>
      </c>
      <c r="FJ75" s="22" t="e">
        <f t="shared" ca="1" si="594"/>
        <v>#VALUE!</v>
      </c>
      <c r="FK75" s="22" t="str">
        <f ca="1">IFERROR(IF(INDIRECT(ADDRESS(ROW()-1,COLUMN()-2))="摘要",MATCH(FJ75,日々処理!FF:FF,0),MATCH(FJ75,INDIRECT(ADDRESS(INDIRECT(ADDRESS(ROW()-1,COLUMN()))+1,2,,,"日々処理")):INDIRECT(ADDRESS(INDIRECT(ADDRESS(ROW()-1,COLUMN()))+1000,2,,,"日々処理")),0)+INDIRECT(ADDRESS(ROW()-1,COLUMN()))),"")</f>
        <v/>
      </c>
      <c r="FL75" s="91" t="str">
        <f t="shared" ca="1" si="524"/>
        <v/>
      </c>
      <c r="FM75" s="91" t="str">
        <f t="shared" ca="1" si="499"/>
        <v/>
      </c>
      <c r="FN75" s="91" t="str">
        <f t="shared" ca="1" si="499"/>
        <v/>
      </c>
      <c r="FO75" s="91" t="str">
        <f t="shared" ca="1" si="499"/>
        <v/>
      </c>
      <c r="FP75" s="91" t="str">
        <f t="shared" ca="1" si="499"/>
        <v/>
      </c>
      <c r="FQ75" s="91" t="str">
        <f t="shared" ca="1" si="499"/>
        <v/>
      </c>
      <c r="FR75" s="91" t="str">
        <f t="shared" ca="1" si="499"/>
        <v/>
      </c>
      <c r="FS75" s="91" t="str">
        <f t="shared" ca="1" si="499"/>
        <v/>
      </c>
      <c r="FT75" s="91" t="str">
        <f t="shared" ca="1" si="499"/>
        <v/>
      </c>
      <c r="FU75" s="91" t="str">
        <f t="shared" ca="1" si="499"/>
        <v/>
      </c>
      <c r="FV75" s="91" t="str">
        <f t="shared" ca="1" si="499"/>
        <v/>
      </c>
      <c r="FW75" s="91" t="str">
        <f t="shared" ca="1" si="499"/>
        <v/>
      </c>
      <c r="FY75" s="20" t="str">
        <f t="shared" ca="1" si="595"/>
        <v/>
      </c>
      <c r="FZ75" s="21" t="str">
        <f t="shared" ca="1" si="596"/>
        <v/>
      </c>
      <c r="GA75" s="6" t="str">
        <f t="shared" ca="1" si="597"/>
        <v/>
      </c>
      <c r="GB75" s="6" t="str">
        <f t="shared" ca="1" si="598"/>
        <v/>
      </c>
      <c r="GC75" s="22" t="e">
        <f t="shared" ca="1" si="599"/>
        <v>#VALUE!</v>
      </c>
      <c r="GD75" s="22" t="e">
        <f t="shared" ca="1" si="600"/>
        <v>#VALUE!</v>
      </c>
      <c r="GE75" s="22" t="str">
        <f ca="1">IFERROR(IF(INDIRECT(ADDRESS(ROW()-1,COLUMN()-2))="摘要",MATCH(GD75,日々処理!FZ:FZ,0),MATCH(GD75,INDIRECT(ADDRESS(INDIRECT(ADDRESS(ROW()-1,COLUMN()))+1,2,,,"日々処理")):INDIRECT(ADDRESS(INDIRECT(ADDRESS(ROW()-1,COLUMN()))+1000,2,,,"日々処理")),0)+INDIRECT(ADDRESS(ROW()-1,COLUMN()))),"")</f>
        <v/>
      </c>
      <c r="GF75" s="91" t="str">
        <f t="shared" ca="1" si="525"/>
        <v/>
      </c>
      <c r="GG75" s="91" t="str">
        <f t="shared" ca="1" si="500"/>
        <v/>
      </c>
      <c r="GH75" s="91" t="str">
        <f t="shared" ca="1" si="500"/>
        <v/>
      </c>
      <c r="GI75" s="91" t="str">
        <f t="shared" ca="1" si="500"/>
        <v/>
      </c>
      <c r="GJ75" s="91" t="str">
        <f t="shared" ca="1" si="500"/>
        <v/>
      </c>
      <c r="GK75" s="91" t="str">
        <f t="shared" ca="1" si="500"/>
        <v/>
      </c>
      <c r="GL75" s="91" t="str">
        <f t="shared" ca="1" si="500"/>
        <v/>
      </c>
      <c r="GM75" s="91" t="str">
        <f t="shared" ca="1" si="500"/>
        <v/>
      </c>
      <c r="GN75" s="91" t="str">
        <f t="shared" ca="1" si="500"/>
        <v/>
      </c>
      <c r="GO75" s="91" t="str">
        <f t="shared" ca="1" si="500"/>
        <v/>
      </c>
      <c r="GP75" s="91" t="str">
        <f t="shared" ca="1" si="500"/>
        <v/>
      </c>
      <c r="GQ75" s="91" t="str">
        <f t="shared" ca="1" si="500"/>
        <v/>
      </c>
      <c r="GS75" s="20" t="str">
        <f t="shared" ca="1" si="601"/>
        <v/>
      </c>
      <c r="GT75" s="21" t="str">
        <f t="shared" ca="1" si="602"/>
        <v/>
      </c>
      <c r="GU75" s="6" t="str">
        <f t="shared" ca="1" si="603"/>
        <v/>
      </c>
      <c r="GV75" s="6" t="str">
        <f t="shared" ca="1" si="604"/>
        <v/>
      </c>
      <c r="GW75" s="22" t="e">
        <f t="shared" ca="1" si="605"/>
        <v>#VALUE!</v>
      </c>
      <c r="GX75" s="22" t="e">
        <f t="shared" ca="1" si="606"/>
        <v>#VALUE!</v>
      </c>
      <c r="GY75" s="22" t="str">
        <f ca="1">IFERROR(IF(INDIRECT(ADDRESS(ROW()-1,COLUMN()-2))="摘要",MATCH(GX75,日々処理!GT:GT,0),MATCH(GX75,INDIRECT(ADDRESS(INDIRECT(ADDRESS(ROW()-1,COLUMN()))+1,2,,,"日々処理")):INDIRECT(ADDRESS(INDIRECT(ADDRESS(ROW()-1,COLUMN()))+1000,2,,,"日々処理")),0)+INDIRECT(ADDRESS(ROW()-1,COLUMN()))),"")</f>
        <v/>
      </c>
      <c r="GZ75" s="91" t="str">
        <f t="shared" ca="1" si="526"/>
        <v/>
      </c>
      <c r="HA75" s="91" t="str">
        <f t="shared" ca="1" si="501"/>
        <v/>
      </c>
      <c r="HB75" s="91" t="str">
        <f t="shared" ca="1" si="501"/>
        <v/>
      </c>
      <c r="HC75" s="91" t="str">
        <f t="shared" ca="1" si="501"/>
        <v/>
      </c>
      <c r="HD75" s="91" t="str">
        <f t="shared" ca="1" si="501"/>
        <v/>
      </c>
      <c r="HE75" s="91" t="str">
        <f t="shared" ca="1" si="501"/>
        <v/>
      </c>
      <c r="HF75" s="91" t="str">
        <f t="shared" ca="1" si="501"/>
        <v/>
      </c>
      <c r="HG75" s="91" t="str">
        <f t="shared" ca="1" si="501"/>
        <v/>
      </c>
      <c r="HH75" s="91" t="str">
        <f t="shared" ca="1" si="501"/>
        <v/>
      </c>
      <c r="HI75" s="91" t="str">
        <f t="shared" ca="1" si="501"/>
        <v/>
      </c>
      <c r="HJ75" s="91" t="str">
        <f t="shared" ca="1" si="501"/>
        <v/>
      </c>
      <c r="HK75" s="91" t="str">
        <f t="shared" ca="1" si="501"/>
        <v/>
      </c>
      <c r="HM75" s="20" t="str">
        <f t="shared" ca="1" si="607"/>
        <v/>
      </c>
      <c r="HN75" s="21" t="str">
        <f t="shared" ca="1" si="608"/>
        <v/>
      </c>
      <c r="HO75" s="6" t="str">
        <f t="shared" ca="1" si="609"/>
        <v/>
      </c>
      <c r="HP75" s="6" t="str">
        <f t="shared" ca="1" si="610"/>
        <v/>
      </c>
      <c r="HQ75" s="22" t="e">
        <f t="shared" ca="1" si="611"/>
        <v>#VALUE!</v>
      </c>
      <c r="HR75" s="22" t="e">
        <f t="shared" ca="1" si="612"/>
        <v>#VALUE!</v>
      </c>
      <c r="HS75" s="22" t="str">
        <f ca="1">IFERROR(IF(INDIRECT(ADDRESS(ROW()-1,COLUMN()-2))="摘要",MATCH(HR75,日々処理!HN:HN,0),MATCH(HR75,INDIRECT(ADDRESS(INDIRECT(ADDRESS(ROW()-1,COLUMN()))+1,2,,,"日々処理")):INDIRECT(ADDRESS(INDIRECT(ADDRESS(ROW()-1,COLUMN()))+1000,2,,,"日々処理")),0)+INDIRECT(ADDRESS(ROW()-1,COLUMN()))),"")</f>
        <v/>
      </c>
      <c r="HT75" s="91" t="str">
        <f t="shared" ca="1" si="527"/>
        <v/>
      </c>
      <c r="HU75" s="91" t="str">
        <f t="shared" ca="1" si="502"/>
        <v/>
      </c>
      <c r="HV75" s="91" t="str">
        <f t="shared" ca="1" si="502"/>
        <v/>
      </c>
      <c r="HW75" s="91" t="str">
        <f t="shared" ca="1" si="502"/>
        <v/>
      </c>
      <c r="HX75" s="91" t="str">
        <f t="shared" ca="1" si="502"/>
        <v/>
      </c>
      <c r="HY75" s="91" t="str">
        <f t="shared" ca="1" si="502"/>
        <v/>
      </c>
      <c r="HZ75" s="91" t="str">
        <f t="shared" ca="1" si="502"/>
        <v/>
      </c>
      <c r="IA75" s="91" t="str">
        <f t="shared" ca="1" si="502"/>
        <v/>
      </c>
      <c r="IB75" s="91" t="str">
        <f t="shared" ca="1" si="502"/>
        <v/>
      </c>
      <c r="IC75" s="91" t="str">
        <f t="shared" ca="1" si="502"/>
        <v/>
      </c>
      <c r="ID75" s="91" t="str">
        <f t="shared" ca="1" si="502"/>
        <v/>
      </c>
      <c r="IE75" s="91" t="str">
        <f t="shared" ca="1" si="502"/>
        <v/>
      </c>
      <c r="IG75" s="20" t="str">
        <f t="shared" ca="1" si="613"/>
        <v/>
      </c>
      <c r="IH75" s="21" t="str">
        <f t="shared" ca="1" si="614"/>
        <v/>
      </c>
      <c r="II75" s="6" t="str">
        <f t="shared" ca="1" si="615"/>
        <v/>
      </c>
      <c r="IJ75" s="6" t="str">
        <f t="shared" ca="1" si="616"/>
        <v/>
      </c>
      <c r="IK75" s="22" t="e">
        <f t="shared" ca="1" si="617"/>
        <v>#VALUE!</v>
      </c>
      <c r="IL75" s="22" t="e">
        <f t="shared" ca="1" si="618"/>
        <v>#VALUE!</v>
      </c>
      <c r="IM75" s="22" t="str">
        <f ca="1">IFERROR(IF(INDIRECT(ADDRESS(ROW()-1,COLUMN()-2))="摘要",MATCH(IL75,日々処理!IH:IH,0),MATCH(IL75,INDIRECT(ADDRESS(INDIRECT(ADDRESS(ROW()-1,COLUMN()))+1,2,,,"日々処理")):INDIRECT(ADDRESS(INDIRECT(ADDRESS(ROW()-1,COLUMN()))+1000,2,,,"日々処理")),0)+INDIRECT(ADDRESS(ROW()-1,COLUMN()))),"")</f>
        <v/>
      </c>
      <c r="IN75" s="91" t="str">
        <f t="shared" ca="1" si="528"/>
        <v/>
      </c>
      <c r="IO75" s="91" t="str">
        <f t="shared" ca="1" si="503"/>
        <v/>
      </c>
      <c r="IP75" s="91" t="str">
        <f t="shared" ca="1" si="503"/>
        <v/>
      </c>
      <c r="IQ75" s="91" t="str">
        <f t="shared" ca="1" si="503"/>
        <v/>
      </c>
      <c r="IR75" s="91" t="str">
        <f t="shared" ca="1" si="503"/>
        <v/>
      </c>
      <c r="IS75" s="91" t="str">
        <f t="shared" ca="1" si="503"/>
        <v/>
      </c>
      <c r="IT75" s="91" t="str">
        <f t="shared" ca="1" si="503"/>
        <v/>
      </c>
      <c r="IU75" s="91" t="str">
        <f t="shared" ca="1" si="503"/>
        <v/>
      </c>
      <c r="IV75" s="91" t="str">
        <f t="shared" ca="1" si="503"/>
        <v/>
      </c>
      <c r="IW75" s="91" t="str">
        <f t="shared" ca="1" si="503"/>
        <v/>
      </c>
      <c r="IX75" s="91" t="str">
        <f t="shared" ca="1" si="503"/>
        <v/>
      </c>
      <c r="IY75" s="91" t="str">
        <f t="shared" ca="1" si="503"/>
        <v/>
      </c>
      <c r="JA75" s="20" t="str">
        <f t="shared" ca="1" si="619"/>
        <v/>
      </c>
      <c r="JB75" s="21" t="str">
        <f t="shared" ca="1" si="620"/>
        <v/>
      </c>
      <c r="JC75" s="6" t="str">
        <f t="shared" ca="1" si="621"/>
        <v/>
      </c>
      <c r="JD75" s="6" t="str">
        <f t="shared" ca="1" si="622"/>
        <v/>
      </c>
      <c r="JE75" s="22" t="e">
        <f t="shared" ca="1" si="623"/>
        <v>#VALUE!</v>
      </c>
      <c r="JF75" s="22" t="e">
        <f t="shared" ca="1" si="624"/>
        <v>#VALUE!</v>
      </c>
      <c r="JG75" s="22" t="str">
        <f ca="1">IFERROR(IF(INDIRECT(ADDRESS(ROW()-1,COLUMN()-2))="摘要",MATCH(JF75,日々処理!JB:JB,0),MATCH(JF75,INDIRECT(ADDRESS(INDIRECT(ADDRESS(ROW()-1,COLUMN()))+1,2,,,"日々処理")):INDIRECT(ADDRESS(INDIRECT(ADDRESS(ROW()-1,COLUMN()))+1000,2,,,"日々処理")),0)+INDIRECT(ADDRESS(ROW()-1,COLUMN()))),"")</f>
        <v/>
      </c>
      <c r="JH75" s="91" t="str">
        <f t="shared" ca="1" si="529"/>
        <v/>
      </c>
      <c r="JI75" s="91" t="str">
        <f t="shared" ca="1" si="504"/>
        <v/>
      </c>
      <c r="JJ75" s="91" t="str">
        <f t="shared" ca="1" si="504"/>
        <v/>
      </c>
      <c r="JK75" s="91" t="str">
        <f t="shared" ca="1" si="504"/>
        <v/>
      </c>
      <c r="JL75" s="91" t="str">
        <f t="shared" ca="1" si="504"/>
        <v/>
      </c>
      <c r="JM75" s="91" t="str">
        <f t="shared" ca="1" si="504"/>
        <v/>
      </c>
      <c r="JN75" s="91" t="str">
        <f t="shared" ca="1" si="504"/>
        <v/>
      </c>
      <c r="JO75" s="91" t="str">
        <f t="shared" ca="1" si="504"/>
        <v/>
      </c>
      <c r="JP75" s="91" t="str">
        <f t="shared" ca="1" si="504"/>
        <v/>
      </c>
      <c r="JQ75" s="91" t="str">
        <f t="shared" ca="1" si="504"/>
        <v/>
      </c>
      <c r="JR75" s="91" t="str">
        <f t="shared" ca="1" si="504"/>
        <v/>
      </c>
      <c r="JS75" s="91" t="str">
        <f t="shared" ca="1" si="504"/>
        <v/>
      </c>
      <c r="JU75" s="20" t="str">
        <f t="shared" ca="1" si="625"/>
        <v/>
      </c>
      <c r="JV75" s="21" t="str">
        <f t="shared" ca="1" si="626"/>
        <v/>
      </c>
      <c r="JW75" s="6" t="str">
        <f t="shared" ca="1" si="627"/>
        <v/>
      </c>
      <c r="JX75" s="6" t="str">
        <f t="shared" ca="1" si="628"/>
        <v/>
      </c>
      <c r="JY75" s="22" t="e">
        <f t="shared" ca="1" si="629"/>
        <v>#VALUE!</v>
      </c>
      <c r="JZ75" s="22" t="e">
        <f t="shared" ca="1" si="630"/>
        <v>#VALUE!</v>
      </c>
      <c r="KA75" s="22" t="str">
        <f ca="1">IFERROR(IF(INDIRECT(ADDRESS(ROW()-1,COLUMN()-2))="摘要",MATCH(JZ75,日々処理!JV:JV,0),MATCH(JZ75,INDIRECT(ADDRESS(INDIRECT(ADDRESS(ROW()-1,COLUMN()))+1,2,,,"日々処理")):INDIRECT(ADDRESS(INDIRECT(ADDRESS(ROW()-1,COLUMN()))+1000,2,,,"日々処理")),0)+INDIRECT(ADDRESS(ROW()-1,COLUMN()))),"")</f>
        <v/>
      </c>
      <c r="KB75" s="91" t="str">
        <f t="shared" ca="1" si="530"/>
        <v/>
      </c>
      <c r="KC75" s="91" t="str">
        <f t="shared" ca="1" si="505"/>
        <v/>
      </c>
      <c r="KD75" s="91" t="str">
        <f t="shared" ca="1" si="505"/>
        <v/>
      </c>
      <c r="KE75" s="91" t="str">
        <f t="shared" ca="1" si="505"/>
        <v/>
      </c>
      <c r="KF75" s="91" t="str">
        <f t="shared" ca="1" si="505"/>
        <v/>
      </c>
      <c r="KG75" s="91" t="str">
        <f t="shared" ca="1" si="505"/>
        <v/>
      </c>
      <c r="KH75" s="91" t="str">
        <f t="shared" ca="1" si="505"/>
        <v/>
      </c>
      <c r="KI75" s="91" t="str">
        <f t="shared" ca="1" si="505"/>
        <v/>
      </c>
      <c r="KJ75" s="91" t="str">
        <f t="shared" ca="1" si="505"/>
        <v/>
      </c>
      <c r="KK75" s="91" t="str">
        <f t="shared" ca="1" si="505"/>
        <v/>
      </c>
      <c r="KL75" s="91" t="str">
        <f t="shared" ca="1" si="505"/>
        <v/>
      </c>
      <c r="KM75" s="91" t="str">
        <f t="shared" ca="1" si="505"/>
        <v/>
      </c>
      <c r="KO75" s="20" t="str">
        <f t="shared" ca="1" si="631"/>
        <v/>
      </c>
      <c r="KP75" s="21" t="str">
        <f t="shared" ca="1" si="632"/>
        <v/>
      </c>
      <c r="KQ75" s="6" t="str">
        <f t="shared" ca="1" si="633"/>
        <v/>
      </c>
      <c r="KR75" s="6" t="str">
        <f t="shared" ca="1" si="634"/>
        <v/>
      </c>
      <c r="KS75" s="22" t="e">
        <f t="shared" ca="1" si="635"/>
        <v>#VALUE!</v>
      </c>
      <c r="KT75" s="22" t="e">
        <f t="shared" ca="1" si="636"/>
        <v>#VALUE!</v>
      </c>
      <c r="KU75" s="22" t="str">
        <f ca="1">IFERROR(IF(INDIRECT(ADDRESS(ROW()-1,COLUMN()-2))="摘要",MATCH(KT75,日々処理!KP:KP,0),MATCH(KT75,INDIRECT(ADDRESS(INDIRECT(ADDRESS(ROW()-1,COLUMN()))+1,2,,,"日々処理")):INDIRECT(ADDRESS(INDIRECT(ADDRESS(ROW()-1,COLUMN()))+1000,2,,,"日々処理")),0)+INDIRECT(ADDRESS(ROW()-1,COLUMN()))),"")</f>
        <v/>
      </c>
      <c r="KV75" s="91" t="str">
        <f t="shared" ca="1" si="531"/>
        <v/>
      </c>
      <c r="KW75" s="91" t="str">
        <f t="shared" ca="1" si="506"/>
        <v/>
      </c>
      <c r="KX75" s="91" t="str">
        <f t="shared" ca="1" si="506"/>
        <v/>
      </c>
      <c r="KY75" s="91" t="str">
        <f t="shared" ca="1" si="506"/>
        <v/>
      </c>
      <c r="KZ75" s="91" t="str">
        <f t="shared" ca="1" si="506"/>
        <v/>
      </c>
      <c r="LA75" s="91" t="str">
        <f t="shared" ca="1" si="506"/>
        <v/>
      </c>
      <c r="LB75" s="91" t="str">
        <f t="shared" ca="1" si="506"/>
        <v/>
      </c>
      <c r="LC75" s="91" t="str">
        <f t="shared" ca="1" si="506"/>
        <v/>
      </c>
      <c r="LD75" s="91" t="str">
        <f t="shared" ca="1" si="506"/>
        <v/>
      </c>
      <c r="LE75" s="91" t="str">
        <f t="shared" ca="1" si="506"/>
        <v/>
      </c>
      <c r="LF75" s="91" t="str">
        <f t="shared" ca="1" si="506"/>
        <v/>
      </c>
      <c r="LG75" s="91" t="str">
        <f t="shared" ca="1" si="506"/>
        <v/>
      </c>
      <c r="LI75" s="20" t="str">
        <f t="shared" ca="1" si="637"/>
        <v/>
      </c>
      <c r="LJ75" s="21" t="str">
        <f t="shared" ca="1" si="638"/>
        <v/>
      </c>
      <c r="LK75" s="6" t="str">
        <f t="shared" ca="1" si="639"/>
        <v/>
      </c>
      <c r="LL75" s="6" t="str">
        <f t="shared" ca="1" si="640"/>
        <v/>
      </c>
      <c r="LM75" s="22" t="e">
        <f t="shared" ca="1" si="641"/>
        <v>#VALUE!</v>
      </c>
      <c r="LN75" s="22" t="e">
        <f t="shared" ca="1" si="642"/>
        <v>#VALUE!</v>
      </c>
      <c r="LO75" s="22" t="str">
        <f ca="1">IFERROR(IF(INDIRECT(ADDRESS(ROW()-1,COLUMN()-2))="摘要",MATCH(LN75,日々処理!LJ:LJ,0),MATCH(LN75,INDIRECT(ADDRESS(INDIRECT(ADDRESS(ROW()-1,COLUMN()))+1,2,,,"日々処理")):INDIRECT(ADDRESS(INDIRECT(ADDRESS(ROW()-1,COLUMN()))+1000,2,,,"日々処理")),0)+INDIRECT(ADDRESS(ROW()-1,COLUMN()))),"")</f>
        <v/>
      </c>
      <c r="LP75" s="91" t="str">
        <f t="shared" ca="1" si="532"/>
        <v/>
      </c>
      <c r="LQ75" s="91" t="str">
        <f t="shared" ca="1" si="507"/>
        <v/>
      </c>
      <c r="LR75" s="91" t="str">
        <f t="shared" ca="1" si="507"/>
        <v/>
      </c>
      <c r="LS75" s="91" t="str">
        <f t="shared" ca="1" si="507"/>
        <v/>
      </c>
      <c r="LT75" s="91" t="str">
        <f t="shared" ca="1" si="507"/>
        <v/>
      </c>
      <c r="LU75" s="91" t="str">
        <f t="shared" ca="1" si="507"/>
        <v/>
      </c>
      <c r="LV75" s="91" t="str">
        <f t="shared" ca="1" si="507"/>
        <v/>
      </c>
      <c r="LW75" s="91" t="str">
        <f t="shared" ca="1" si="507"/>
        <v/>
      </c>
      <c r="LX75" s="91" t="str">
        <f t="shared" ca="1" si="507"/>
        <v/>
      </c>
      <c r="LY75" s="91" t="str">
        <f t="shared" ca="1" si="507"/>
        <v/>
      </c>
      <c r="LZ75" s="91" t="str">
        <f t="shared" ca="1" si="507"/>
        <v/>
      </c>
      <c r="MA75" s="91" t="str">
        <f t="shared" ca="1" si="507"/>
        <v/>
      </c>
      <c r="MC75" s="20" t="str">
        <f t="shared" ca="1" si="643"/>
        <v/>
      </c>
      <c r="MD75" s="21" t="str">
        <f t="shared" ca="1" si="644"/>
        <v/>
      </c>
      <c r="ME75" s="6" t="str">
        <f t="shared" ca="1" si="645"/>
        <v/>
      </c>
      <c r="MF75" s="6" t="str">
        <f t="shared" ca="1" si="646"/>
        <v/>
      </c>
      <c r="MG75" s="22" t="e">
        <f t="shared" ca="1" si="647"/>
        <v>#VALUE!</v>
      </c>
      <c r="MH75" s="22" t="e">
        <f t="shared" ca="1" si="648"/>
        <v>#VALUE!</v>
      </c>
      <c r="MI75" s="22" t="str">
        <f ca="1">IFERROR(IF(INDIRECT(ADDRESS(ROW()-1,COLUMN()-2))="摘要",MATCH(MH75,日々処理!MD:MD,0),MATCH(MH75,INDIRECT(ADDRESS(INDIRECT(ADDRESS(ROW()-1,COLUMN()))+1,2,,,"日々処理")):INDIRECT(ADDRESS(INDIRECT(ADDRESS(ROW()-1,COLUMN()))+1000,2,,,"日々処理")),0)+INDIRECT(ADDRESS(ROW()-1,COLUMN()))),"")</f>
        <v/>
      </c>
      <c r="MJ75" s="91" t="str">
        <f t="shared" ca="1" si="533"/>
        <v/>
      </c>
      <c r="MK75" s="91" t="str">
        <f t="shared" ca="1" si="508"/>
        <v/>
      </c>
      <c r="ML75" s="91" t="str">
        <f t="shared" ca="1" si="508"/>
        <v/>
      </c>
      <c r="MM75" s="91" t="str">
        <f t="shared" ca="1" si="508"/>
        <v/>
      </c>
      <c r="MN75" s="91" t="str">
        <f t="shared" ca="1" si="508"/>
        <v/>
      </c>
      <c r="MO75" s="91" t="str">
        <f t="shared" ca="1" si="508"/>
        <v/>
      </c>
      <c r="MP75" s="91" t="str">
        <f t="shared" ca="1" si="508"/>
        <v/>
      </c>
      <c r="MQ75" s="91" t="str">
        <f t="shared" ca="1" si="508"/>
        <v/>
      </c>
      <c r="MR75" s="91" t="str">
        <f t="shared" ca="1" si="508"/>
        <v/>
      </c>
      <c r="MS75" s="91" t="str">
        <f t="shared" ca="1" si="508"/>
        <v/>
      </c>
      <c r="MT75" s="91" t="str">
        <f t="shared" ca="1" si="508"/>
        <v/>
      </c>
      <c r="MU75" s="91" t="str">
        <f t="shared" ca="1" si="508"/>
        <v/>
      </c>
      <c r="MW75" s="20" t="str">
        <f t="shared" ca="1" si="649"/>
        <v/>
      </c>
      <c r="MX75" s="21" t="str">
        <f t="shared" ca="1" si="650"/>
        <v/>
      </c>
      <c r="MY75" s="6" t="str">
        <f t="shared" ca="1" si="651"/>
        <v/>
      </c>
      <c r="MZ75" s="6" t="str">
        <f t="shared" ca="1" si="652"/>
        <v/>
      </c>
      <c r="NA75" s="22" t="e">
        <f t="shared" ca="1" si="653"/>
        <v>#VALUE!</v>
      </c>
      <c r="NB75" s="22" t="e">
        <f t="shared" ca="1" si="654"/>
        <v>#VALUE!</v>
      </c>
      <c r="NC75" s="22" t="str">
        <f ca="1">IFERROR(IF(INDIRECT(ADDRESS(ROW()-1,COLUMN()-2))="摘要",MATCH(NB75,日々処理!MX:MX,0),MATCH(NB75,INDIRECT(ADDRESS(INDIRECT(ADDRESS(ROW()-1,COLUMN()))+1,2,,,"日々処理")):INDIRECT(ADDRESS(INDIRECT(ADDRESS(ROW()-1,COLUMN()))+1000,2,,,"日々処理")),0)+INDIRECT(ADDRESS(ROW()-1,COLUMN()))),"")</f>
        <v/>
      </c>
      <c r="ND75" s="91" t="str">
        <f t="shared" ca="1" si="534"/>
        <v/>
      </c>
      <c r="NE75" s="91" t="str">
        <f t="shared" ca="1" si="509"/>
        <v/>
      </c>
      <c r="NF75" s="91" t="str">
        <f t="shared" ca="1" si="509"/>
        <v/>
      </c>
      <c r="NG75" s="91" t="str">
        <f t="shared" ca="1" si="509"/>
        <v/>
      </c>
      <c r="NH75" s="91" t="str">
        <f t="shared" ca="1" si="509"/>
        <v/>
      </c>
      <c r="NI75" s="91" t="str">
        <f t="shared" ca="1" si="509"/>
        <v/>
      </c>
      <c r="NJ75" s="91" t="str">
        <f t="shared" ca="1" si="509"/>
        <v/>
      </c>
      <c r="NK75" s="91" t="str">
        <f t="shared" ca="1" si="509"/>
        <v/>
      </c>
      <c r="NL75" s="91" t="str">
        <f t="shared" ca="1" si="509"/>
        <v/>
      </c>
      <c r="NM75" s="91" t="str">
        <f t="shared" ca="1" si="509"/>
        <v/>
      </c>
      <c r="NN75" s="91" t="str">
        <f t="shared" ca="1" si="509"/>
        <v/>
      </c>
      <c r="NO75" s="91" t="str">
        <f t="shared" ca="1" si="509"/>
        <v/>
      </c>
      <c r="NQ75" s="20" t="str">
        <f t="shared" ca="1" si="655"/>
        <v/>
      </c>
      <c r="NR75" s="21" t="str">
        <f t="shared" ca="1" si="656"/>
        <v/>
      </c>
      <c r="NS75" s="6" t="str">
        <f t="shared" ca="1" si="657"/>
        <v/>
      </c>
      <c r="NT75" s="6" t="str">
        <f t="shared" ca="1" si="658"/>
        <v/>
      </c>
      <c r="NU75" s="22" t="e">
        <f t="shared" ca="1" si="659"/>
        <v>#VALUE!</v>
      </c>
      <c r="NV75" s="22" t="e">
        <f t="shared" ca="1" si="660"/>
        <v>#VALUE!</v>
      </c>
      <c r="NW75" s="22" t="str">
        <f ca="1">IFERROR(IF(INDIRECT(ADDRESS(ROW()-1,COLUMN()-2))="摘要",MATCH(NV75,日々処理!NR:NR,0),MATCH(NV75,INDIRECT(ADDRESS(INDIRECT(ADDRESS(ROW()-1,COLUMN()))+1,2,,,"日々処理")):INDIRECT(ADDRESS(INDIRECT(ADDRESS(ROW()-1,COLUMN()))+1000,2,,,"日々処理")),0)+INDIRECT(ADDRESS(ROW()-1,COLUMN()))),"")</f>
        <v/>
      </c>
      <c r="NX75" s="91" t="str">
        <f t="shared" ca="1" si="535"/>
        <v/>
      </c>
      <c r="NY75" s="91" t="str">
        <f t="shared" ca="1" si="510"/>
        <v/>
      </c>
      <c r="NZ75" s="91" t="str">
        <f t="shared" ca="1" si="510"/>
        <v/>
      </c>
      <c r="OA75" s="91" t="str">
        <f t="shared" ca="1" si="510"/>
        <v/>
      </c>
      <c r="OB75" s="91" t="str">
        <f t="shared" ca="1" si="510"/>
        <v/>
      </c>
      <c r="OC75" s="91" t="str">
        <f t="shared" ca="1" si="510"/>
        <v/>
      </c>
      <c r="OD75" s="91" t="str">
        <f t="shared" ca="1" si="510"/>
        <v/>
      </c>
      <c r="OE75" s="91" t="str">
        <f t="shared" ca="1" si="510"/>
        <v/>
      </c>
      <c r="OF75" s="91" t="str">
        <f t="shared" ca="1" si="510"/>
        <v/>
      </c>
      <c r="OG75" s="91" t="str">
        <f t="shared" ca="1" si="510"/>
        <v/>
      </c>
      <c r="OH75" s="91" t="str">
        <f t="shared" ca="1" si="510"/>
        <v/>
      </c>
      <c r="OI75" s="91" t="str">
        <f t="shared" ca="1" si="510"/>
        <v/>
      </c>
      <c r="OK75" s="20" t="str">
        <f t="shared" ca="1" si="661"/>
        <v/>
      </c>
      <c r="OL75" s="21" t="str">
        <f t="shared" ca="1" si="662"/>
        <v/>
      </c>
      <c r="OM75" s="6" t="str">
        <f t="shared" ca="1" si="663"/>
        <v/>
      </c>
      <c r="ON75" s="6" t="str">
        <f t="shared" ca="1" si="664"/>
        <v/>
      </c>
      <c r="OO75" s="22" t="e">
        <f t="shared" ca="1" si="665"/>
        <v>#VALUE!</v>
      </c>
      <c r="OP75" s="22" t="e">
        <f t="shared" ca="1" si="666"/>
        <v>#VALUE!</v>
      </c>
      <c r="OQ75" s="22" t="str">
        <f ca="1">IFERROR(IF(INDIRECT(ADDRESS(ROW()-1,COLUMN()-2))="摘要",MATCH(OP75,日々処理!OL:OL,0),MATCH(OP75,INDIRECT(ADDRESS(INDIRECT(ADDRESS(ROW()-1,COLUMN()))+1,2,,,"日々処理")):INDIRECT(ADDRESS(INDIRECT(ADDRESS(ROW()-1,COLUMN()))+1000,2,,,"日々処理")),0)+INDIRECT(ADDRESS(ROW()-1,COLUMN()))),"")</f>
        <v/>
      </c>
      <c r="OR75" s="91" t="str">
        <f t="shared" ca="1" si="536"/>
        <v/>
      </c>
      <c r="OS75" s="91" t="str">
        <f t="shared" ca="1" si="511"/>
        <v/>
      </c>
      <c r="OT75" s="91" t="str">
        <f t="shared" ca="1" si="511"/>
        <v/>
      </c>
      <c r="OU75" s="91" t="str">
        <f t="shared" ca="1" si="511"/>
        <v/>
      </c>
      <c r="OV75" s="91" t="str">
        <f t="shared" ca="1" si="511"/>
        <v/>
      </c>
      <c r="OW75" s="91" t="str">
        <f t="shared" ca="1" si="511"/>
        <v/>
      </c>
      <c r="OX75" s="91" t="str">
        <f t="shared" ca="1" si="511"/>
        <v/>
      </c>
      <c r="OY75" s="91" t="str">
        <f t="shared" ca="1" si="511"/>
        <v/>
      </c>
      <c r="OZ75" s="91" t="str">
        <f t="shared" ca="1" si="511"/>
        <v/>
      </c>
      <c r="PA75" s="91" t="str">
        <f t="shared" ca="1" si="511"/>
        <v/>
      </c>
      <c r="PB75" s="91" t="str">
        <f t="shared" ca="1" si="511"/>
        <v/>
      </c>
      <c r="PC75" s="91" t="str">
        <f t="shared" ca="1" si="511"/>
        <v/>
      </c>
      <c r="PE75" s="20" t="str">
        <f t="shared" ca="1" si="667"/>
        <v/>
      </c>
      <c r="PF75" s="21" t="str">
        <f t="shared" ca="1" si="668"/>
        <v/>
      </c>
      <c r="PG75" s="6" t="str">
        <f t="shared" ca="1" si="669"/>
        <v/>
      </c>
      <c r="PH75" s="6" t="str">
        <f t="shared" ca="1" si="670"/>
        <v/>
      </c>
      <c r="PI75" s="22" t="e">
        <f t="shared" ca="1" si="671"/>
        <v>#VALUE!</v>
      </c>
      <c r="PJ75" s="22" t="e">
        <f t="shared" ca="1" si="672"/>
        <v>#VALUE!</v>
      </c>
      <c r="PK75" s="22" t="str">
        <f ca="1">IFERROR(IF(INDIRECT(ADDRESS(ROW()-1,COLUMN()-2))="摘要",MATCH(PJ75,日々処理!PF:PF,0),MATCH(PJ75,INDIRECT(ADDRESS(INDIRECT(ADDRESS(ROW()-1,COLUMN()))+1,2,,,"日々処理")):INDIRECT(ADDRESS(INDIRECT(ADDRESS(ROW()-1,COLUMN()))+1000,2,,,"日々処理")),0)+INDIRECT(ADDRESS(ROW()-1,COLUMN()))),"")</f>
        <v/>
      </c>
      <c r="PL75" s="91" t="str">
        <f t="shared" ca="1" si="537"/>
        <v/>
      </c>
      <c r="PM75" s="91" t="str">
        <f t="shared" ca="1" si="512"/>
        <v/>
      </c>
      <c r="PN75" s="91" t="str">
        <f t="shared" ca="1" si="512"/>
        <v/>
      </c>
      <c r="PO75" s="91" t="str">
        <f t="shared" ca="1" si="512"/>
        <v/>
      </c>
      <c r="PP75" s="91" t="str">
        <f t="shared" ca="1" si="512"/>
        <v/>
      </c>
      <c r="PQ75" s="91" t="str">
        <f t="shared" ca="1" si="512"/>
        <v/>
      </c>
      <c r="PR75" s="91" t="str">
        <f t="shared" ca="1" si="512"/>
        <v/>
      </c>
      <c r="PS75" s="91" t="str">
        <f t="shared" ca="1" si="512"/>
        <v/>
      </c>
      <c r="PT75" s="91" t="str">
        <f t="shared" ca="1" si="512"/>
        <v/>
      </c>
      <c r="PU75" s="91" t="str">
        <f t="shared" ca="1" si="512"/>
        <v/>
      </c>
      <c r="PV75" s="91" t="str">
        <f t="shared" ca="1" si="512"/>
        <v/>
      </c>
      <c r="PW75" s="91" t="str">
        <f t="shared" ca="1" si="512"/>
        <v/>
      </c>
      <c r="PY75" s="20" t="str">
        <f t="shared" ca="1" si="673"/>
        <v/>
      </c>
      <c r="PZ75" s="21" t="str">
        <f t="shared" ca="1" si="674"/>
        <v/>
      </c>
      <c r="QA75" s="6" t="str">
        <f t="shared" ca="1" si="675"/>
        <v/>
      </c>
      <c r="QB75" s="6" t="str">
        <f t="shared" ca="1" si="676"/>
        <v/>
      </c>
      <c r="QC75" s="22" t="e">
        <f t="shared" ca="1" si="677"/>
        <v>#VALUE!</v>
      </c>
      <c r="QD75" s="22" t="e">
        <f t="shared" ca="1" si="678"/>
        <v>#VALUE!</v>
      </c>
      <c r="QE75" s="22" t="str">
        <f ca="1">IFERROR(IF(INDIRECT(ADDRESS(ROW()-1,COLUMN()-2))="摘要",MATCH(QD75,日々処理!PZ:PZ,0),MATCH(QD75,INDIRECT(ADDRESS(INDIRECT(ADDRESS(ROW()-1,COLUMN()))+1,2,,,"日々処理")):INDIRECT(ADDRESS(INDIRECT(ADDRESS(ROW()-1,COLUMN()))+1000,2,,,"日々処理")),0)+INDIRECT(ADDRESS(ROW()-1,COLUMN()))),"")</f>
        <v/>
      </c>
      <c r="QF75" s="91" t="str">
        <f t="shared" ca="1" si="538"/>
        <v/>
      </c>
      <c r="QG75" s="91" t="str">
        <f t="shared" ca="1" si="513"/>
        <v/>
      </c>
      <c r="QH75" s="91" t="str">
        <f t="shared" ca="1" si="513"/>
        <v/>
      </c>
      <c r="QI75" s="91" t="str">
        <f t="shared" ca="1" si="513"/>
        <v/>
      </c>
      <c r="QJ75" s="91" t="str">
        <f t="shared" ca="1" si="513"/>
        <v/>
      </c>
      <c r="QK75" s="91" t="str">
        <f t="shared" ca="1" si="513"/>
        <v/>
      </c>
      <c r="QL75" s="91" t="str">
        <f t="shared" ca="1" si="513"/>
        <v/>
      </c>
      <c r="QM75" s="91" t="str">
        <f t="shared" ca="1" si="513"/>
        <v/>
      </c>
      <c r="QN75" s="91" t="str">
        <f t="shared" ca="1" si="513"/>
        <v/>
      </c>
      <c r="QO75" s="91" t="str">
        <f t="shared" ca="1" si="513"/>
        <v/>
      </c>
      <c r="QP75" s="91" t="str">
        <f t="shared" ca="1" si="513"/>
        <v/>
      </c>
      <c r="QQ75" s="91" t="str">
        <f t="shared" ca="1" si="513"/>
        <v/>
      </c>
      <c r="QS75" s="20" t="str">
        <f t="shared" ca="1" si="679"/>
        <v/>
      </c>
      <c r="QT75" s="21" t="str">
        <f t="shared" ca="1" si="680"/>
        <v/>
      </c>
      <c r="QU75" s="6" t="str">
        <f t="shared" ca="1" si="681"/>
        <v/>
      </c>
      <c r="QV75" s="6" t="str">
        <f t="shared" ca="1" si="682"/>
        <v/>
      </c>
      <c r="QW75" s="22" t="e">
        <f t="shared" ca="1" si="683"/>
        <v>#VALUE!</v>
      </c>
      <c r="QX75" s="22" t="e">
        <f t="shared" ca="1" si="684"/>
        <v>#VALUE!</v>
      </c>
      <c r="QY75" s="22" t="str">
        <f ca="1">IFERROR(IF(INDIRECT(ADDRESS(ROW()-1,COLUMN()-2))="摘要",MATCH(QX75,日々処理!QT:QT,0),MATCH(QX75,INDIRECT(ADDRESS(INDIRECT(ADDRESS(ROW()-1,COLUMN()))+1,2,,,"日々処理")):INDIRECT(ADDRESS(INDIRECT(ADDRESS(ROW()-1,COLUMN()))+1000,2,,,"日々処理")),0)+INDIRECT(ADDRESS(ROW()-1,COLUMN()))),"")</f>
        <v/>
      </c>
      <c r="QZ75" s="91" t="str">
        <f t="shared" ca="1" si="539"/>
        <v/>
      </c>
      <c r="RA75" s="91" t="str">
        <f t="shared" ca="1" si="514"/>
        <v/>
      </c>
      <c r="RB75" s="91" t="str">
        <f t="shared" ca="1" si="514"/>
        <v/>
      </c>
      <c r="RC75" s="91" t="str">
        <f t="shared" ca="1" si="514"/>
        <v/>
      </c>
      <c r="RD75" s="91" t="str">
        <f t="shared" ca="1" si="514"/>
        <v/>
      </c>
      <c r="RE75" s="91" t="str">
        <f t="shared" ca="1" si="514"/>
        <v/>
      </c>
      <c r="RF75" s="91" t="str">
        <f t="shared" ca="1" si="514"/>
        <v/>
      </c>
      <c r="RG75" s="91" t="str">
        <f t="shared" ca="1" si="514"/>
        <v/>
      </c>
      <c r="RH75" s="91" t="str">
        <f t="shared" ca="1" si="514"/>
        <v/>
      </c>
      <c r="RI75" s="91" t="str">
        <f t="shared" ca="1" si="514"/>
        <v/>
      </c>
      <c r="RJ75" s="91" t="str">
        <f t="shared" ca="1" si="514"/>
        <v/>
      </c>
      <c r="RK75" s="91" t="str">
        <f t="shared" ca="1" si="514"/>
        <v/>
      </c>
      <c r="RM75" s="20" t="str">
        <f t="shared" ca="1" si="685"/>
        <v/>
      </c>
      <c r="RN75" s="21" t="str">
        <f t="shared" ca="1" si="686"/>
        <v/>
      </c>
      <c r="RO75" s="6" t="str">
        <f t="shared" ca="1" si="687"/>
        <v/>
      </c>
      <c r="RP75" s="6" t="str">
        <f t="shared" ca="1" si="688"/>
        <v/>
      </c>
      <c r="RQ75" s="22" t="e">
        <f t="shared" ca="1" si="689"/>
        <v>#VALUE!</v>
      </c>
      <c r="RR75" s="22" t="e">
        <f t="shared" ca="1" si="690"/>
        <v>#VALUE!</v>
      </c>
      <c r="RS75" s="22" t="str">
        <f ca="1">IFERROR(IF(INDIRECT(ADDRESS(ROW()-1,COLUMN()-2))="摘要",MATCH(RR75,日々処理!RN:RN,0),MATCH(RR75,INDIRECT(ADDRESS(INDIRECT(ADDRESS(ROW()-1,COLUMN()))+1,2,,,"日々処理")):INDIRECT(ADDRESS(INDIRECT(ADDRESS(ROW()-1,COLUMN()))+1000,2,,,"日々処理")),0)+INDIRECT(ADDRESS(ROW()-1,COLUMN()))),"")</f>
        <v/>
      </c>
      <c r="RT75" s="91" t="str">
        <f t="shared" ca="1" si="540"/>
        <v/>
      </c>
      <c r="RU75" s="91" t="str">
        <f t="shared" ca="1" si="515"/>
        <v/>
      </c>
      <c r="RV75" s="91" t="str">
        <f t="shared" ca="1" si="515"/>
        <v/>
      </c>
      <c r="RW75" s="91" t="str">
        <f t="shared" ca="1" si="515"/>
        <v/>
      </c>
      <c r="RX75" s="91" t="str">
        <f t="shared" ca="1" si="515"/>
        <v/>
      </c>
      <c r="RY75" s="91" t="str">
        <f t="shared" ca="1" si="515"/>
        <v/>
      </c>
      <c r="RZ75" s="91" t="str">
        <f t="shared" ca="1" si="515"/>
        <v/>
      </c>
      <c r="SA75" s="91" t="str">
        <f t="shared" ca="1" si="515"/>
        <v/>
      </c>
      <c r="SB75" s="91" t="str">
        <f t="shared" ca="1" si="515"/>
        <v/>
      </c>
      <c r="SC75" s="91" t="str">
        <f t="shared" ca="1" si="515"/>
        <v/>
      </c>
      <c r="SD75" s="91" t="str">
        <f t="shared" ca="1" si="515"/>
        <v/>
      </c>
      <c r="SE75" s="91" t="str">
        <f t="shared" ca="1" si="515"/>
        <v/>
      </c>
    </row>
    <row r="76" spans="1:499" ht="12" customHeight="1">
      <c r="A76" s="20" t="str">
        <f t="shared" ca="1" si="541"/>
        <v/>
      </c>
      <c r="B76" s="21" t="str">
        <f t="shared" ca="1" si="542"/>
        <v/>
      </c>
      <c r="C76" s="6" t="str">
        <f t="shared" ca="1" si="543"/>
        <v/>
      </c>
      <c r="D76" s="6" t="str">
        <f t="shared" ca="1" si="544"/>
        <v/>
      </c>
      <c r="E76" s="22" t="e">
        <f t="shared" ca="1" si="545"/>
        <v>#VALUE!</v>
      </c>
      <c r="F76" s="22" t="e">
        <f t="shared" ca="1" si="546"/>
        <v>#VALUE!</v>
      </c>
      <c r="G76" s="22" t="str">
        <f ca="1">IFERROR(IF(INDIRECT(ADDRESS(ROW()-1,COLUMN()-2))="摘要",MATCH(F76,日々処理!B:B,0),MATCH(F76,INDIRECT(ADDRESS(INDIRECT(ADDRESS(ROW()-1,COLUMN()))+1,2,,,"日々処理")):INDIRECT(ADDRESS(INDIRECT(ADDRESS(ROW()-1,COLUMN()))+1000,2,,,"日々処理")),0)+INDIRECT(ADDRESS(ROW()-1,COLUMN()))),"")</f>
        <v/>
      </c>
      <c r="H76" s="91" t="str">
        <f t="shared" ca="1" si="516"/>
        <v/>
      </c>
      <c r="I76" s="91" t="str">
        <f t="shared" ca="1" si="491"/>
        <v/>
      </c>
      <c r="J76" s="91" t="str">
        <f t="shared" ca="1" si="491"/>
        <v/>
      </c>
      <c r="K76" s="91" t="str">
        <f t="shared" ca="1" si="491"/>
        <v/>
      </c>
      <c r="L76" s="91" t="str">
        <f t="shared" ca="1" si="491"/>
        <v/>
      </c>
      <c r="M76" s="91" t="str">
        <f t="shared" ca="1" si="491"/>
        <v/>
      </c>
      <c r="N76" s="91" t="str">
        <f t="shared" ca="1" si="491"/>
        <v/>
      </c>
      <c r="O76" s="91" t="str">
        <f t="shared" ca="1" si="491"/>
        <v/>
      </c>
      <c r="P76" s="91" t="str">
        <f t="shared" ca="1" si="491"/>
        <v/>
      </c>
      <c r="Q76" s="91" t="str">
        <f t="shared" ca="1" si="491"/>
        <v/>
      </c>
      <c r="R76" s="91" t="str">
        <f t="shared" ca="1" si="491"/>
        <v/>
      </c>
      <c r="S76" s="91" t="str">
        <f t="shared" ca="1" si="491"/>
        <v/>
      </c>
      <c r="T76" s="89"/>
      <c r="U76" s="20" t="str">
        <f t="shared" ca="1" si="547"/>
        <v/>
      </c>
      <c r="V76" s="21" t="str">
        <f t="shared" ca="1" si="548"/>
        <v/>
      </c>
      <c r="W76" s="6" t="str">
        <f t="shared" ca="1" si="549"/>
        <v/>
      </c>
      <c r="X76" s="6" t="str">
        <f t="shared" ca="1" si="550"/>
        <v/>
      </c>
      <c r="Y76" s="22" t="e">
        <f t="shared" ca="1" si="551"/>
        <v>#VALUE!</v>
      </c>
      <c r="Z76" s="22" t="e">
        <f t="shared" ca="1" si="552"/>
        <v>#VALUE!</v>
      </c>
      <c r="AA76" s="22" t="str">
        <f ca="1">IFERROR(IF(INDIRECT(ADDRESS(ROW()-1,COLUMN()-2))="摘要",MATCH(Z76,日々処理!V:V,0),MATCH(Z76,INDIRECT(ADDRESS(INDIRECT(ADDRESS(ROW()-1,COLUMN()))+1,2,,,"日々処理")):INDIRECT(ADDRESS(INDIRECT(ADDRESS(ROW()-1,COLUMN()))+1000,2,,,"日々処理")),0)+INDIRECT(ADDRESS(ROW()-1,COLUMN()))),"")</f>
        <v/>
      </c>
      <c r="AB76" s="91" t="str">
        <f t="shared" ca="1" si="517"/>
        <v/>
      </c>
      <c r="AC76" s="91" t="str">
        <f t="shared" ca="1" si="492"/>
        <v/>
      </c>
      <c r="AD76" s="91" t="str">
        <f t="shared" ca="1" si="492"/>
        <v/>
      </c>
      <c r="AE76" s="91" t="str">
        <f t="shared" ca="1" si="492"/>
        <v/>
      </c>
      <c r="AF76" s="91" t="str">
        <f t="shared" ca="1" si="492"/>
        <v/>
      </c>
      <c r="AG76" s="91" t="str">
        <f t="shared" ca="1" si="492"/>
        <v/>
      </c>
      <c r="AH76" s="91" t="str">
        <f t="shared" ca="1" si="492"/>
        <v/>
      </c>
      <c r="AI76" s="91" t="str">
        <f t="shared" ca="1" si="492"/>
        <v/>
      </c>
      <c r="AJ76" s="91" t="str">
        <f t="shared" ca="1" si="492"/>
        <v/>
      </c>
      <c r="AK76" s="91" t="str">
        <f t="shared" ca="1" si="492"/>
        <v/>
      </c>
      <c r="AL76" s="91" t="str">
        <f t="shared" ca="1" si="492"/>
        <v/>
      </c>
      <c r="AM76" s="91" t="str">
        <f t="shared" ca="1" si="492"/>
        <v/>
      </c>
      <c r="AO76" s="20" t="str">
        <f t="shared" ca="1" si="553"/>
        <v/>
      </c>
      <c r="AP76" s="21" t="str">
        <f t="shared" ca="1" si="554"/>
        <v/>
      </c>
      <c r="AQ76" s="6" t="str">
        <f t="shared" ca="1" si="555"/>
        <v/>
      </c>
      <c r="AR76" s="6" t="str">
        <f t="shared" ca="1" si="556"/>
        <v/>
      </c>
      <c r="AS76" s="22" t="e">
        <f t="shared" ca="1" si="557"/>
        <v>#VALUE!</v>
      </c>
      <c r="AT76" s="22" t="e">
        <f t="shared" ca="1" si="558"/>
        <v>#VALUE!</v>
      </c>
      <c r="AU76" s="22" t="str">
        <f ca="1">IFERROR(IF(INDIRECT(ADDRESS(ROW()-1,COLUMN()-2))="摘要",MATCH(AT76,日々処理!AP:AP,0),MATCH(AT76,INDIRECT(ADDRESS(INDIRECT(ADDRESS(ROW()-1,COLUMN()))+1,2,,,"日々処理")):INDIRECT(ADDRESS(INDIRECT(ADDRESS(ROW()-1,COLUMN()))+1000,2,,,"日々処理")),0)+INDIRECT(ADDRESS(ROW()-1,COLUMN()))),"")</f>
        <v/>
      </c>
      <c r="AV76" s="91" t="str">
        <f t="shared" ca="1" si="518"/>
        <v/>
      </c>
      <c r="AW76" s="91" t="str">
        <f t="shared" ca="1" si="493"/>
        <v/>
      </c>
      <c r="AX76" s="91" t="str">
        <f t="shared" ca="1" si="493"/>
        <v/>
      </c>
      <c r="AY76" s="91" t="str">
        <f t="shared" ca="1" si="493"/>
        <v/>
      </c>
      <c r="AZ76" s="91" t="str">
        <f t="shared" ca="1" si="493"/>
        <v/>
      </c>
      <c r="BA76" s="91" t="str">
        <f t="shared" ca="1" si="493"/>
        <v/>
      </c>
      <c r="BB76" s="91" t="str">
        <f t="shared" ca="1" si="493"/>
        <v/>
      </c>
      <c r="BC76" s="91" t="str">
        <f t="shared" ca="1" si="493"/>
        <v/>
      </c>
      <c r="BD76" s="91" t="str">
        <f t="shared" ca="1" si="493"/>
        <v/>
      </c>
      <c r="BE76" s="91" t="str">
        <f t="shared" ca="1" si="493"/>
        <v/>
      </c>
      <c r="BF76" s="91" t="str">
        <f t="shared" ca="1" si="493"/>
        <v/>
      </c>
      <c r="BG76" s="91" t="str">
        <f t="shared" ca="1" si="493"/>
        <v/>
      </c>
      <c r="BI76" s="20" t="str">
        <f t="shared" ca="1" si="559"/>
        <v/>
      </c>
      <c r="BJ76" s="21" t="str">
        <f t="shared" ca="1" si="560"/>
        <v/>
      </c>
      <c r="BK76" s="6" t="str">
        <f t="shared" ca="1" si="561"/>
        <v/>
      </c>
      <c r="BL76" s="6" t="str">
        <f t="shared" ca="1" si="562"/>
        <v/>
      </c>
      <c r="BM76" s="22" t="e">
        <f t="shared" ca="1" si="563"/>
        <v>#VALUE!</v>
      </c>
      <c r="BN76" s="22" t="e">
        <f t="shared" ca="1" si="564"/>
        <v>#VALUE!</v>
      </c>
      <c r="BO76" s="22" t="str">
        <f ca="1">IFERROR(IF(INDIRECT(ADDRESS(ROW()-1,COLUMN()-2))="摘要",MATCH(BN76,日々処理!BJ:BJ,0),MATCH(BN76,INDIRECT(ADDRESS(INDIRECT(ADDRESS(ROW()-1,COLUMN()))+1,2,,,"日々処理")):INDIRECT(ADDRESS(INDIRECT(ADDRESS(ROW()-1,COLUMN()))+1000,2,,,"日々処理")),0)+INDIRECT(ADDRESS(ROW()-1,COLUMN()))),"")</f>
        <v/>
      </c>
      <c r="BP76" s="91" t="str">
        <f t="shared" ca="1" si="519"/>
        <v/>
      </c>
      <c r="BQ76" s="91" t="str">
        <f t="shared" ca="1" si="494"/>
        <v/>
      </c>
      <c r="BR76" s="91" t="str">
        <f t="shared" ca="1" si="494"/>
        <v/>
      </c>
      <c r="BS76" s="91" t="str">
        <f t="shared" ca="1" si="494"/>
        <v/>
      </c>
      <c r="BT76" s="91" t="str">
        <f t="shared" ca="1" si="494"/>
        <v/>
      </c>
      <c r="BU76" s="91" t="str">
        <f t="shared" ca="1" si="494"/>
        <v/>
      </c>
      <c r="BV76" s="91" t="str">
        <f t="shared" ca="1" si="494"/>
        <v/>
      </c>
      <c r="BW76" s="91" t="str">
        <f t="shared" ca="1" si="494"/>
        <v/>
      </c>
      <c r="BX76" s="91" t="str">
        <f t="shared" ca="1" si="494"/>
        <v/>
      </c>
      <c r="BY76" s="91" t="str">
        <f t="shared" ca="1" si="494"/>
        <v/>
      </c>
      <c r="BZ76" s="91" t="str">
        <f t="shared" ca="1" si="494"/>
        <v/>
      </c>
      <c r="CA76" s="91" t="str">
        <f t="shared" ca="1" si="494"/>
        <v/>
      </c>
      <c r="CC76" s="20" t="str">
        <f t="shared" ca="1" si="565"/>
        <v/>
      </c>
      <c r="CD76" s="21" t="str">
        <f t="shared" ca="1" si="566"/>
        <v/>
      </c>
      <c r="CE76" s="6" t="str">
        <f t="shared" ca="1" si="567"/>
        <v/>
      </c>
      <c r="CF76" s="6" t="str">
        <f t="shared" ca="1" si="568"/>
        <v/>
      </c>
      <c r="CG76" s="22" t="e">
        <f t="shared" ca="1" si="569"/>
        <v>#VALUE!</v>
      </c>
      <c r="CH76" s="22" t="e">
        <f t="shared" ca="1" si="570"/>
        <v>#VALUE!</v>
      </c>
      <c r="CI76" s="22" t="str">
        <f ca="1">IFERROR(IF(INDIRECT(ADDRESS(ROW()-1,COLUMN()-2))="摘要",MATCH(CH76,日々処理!CD:CD,0),MATCH(CH76,INDIRECT(ADDRESS(INDIRECT(ADDRESS(ROW()-1,COLUMN()))+1,2,,,"日々処理")):INDIRECT(ADDRESS(INDIRECT(ADDRESS(ROW()-1,COLUMN()))+1000,2,,,"日々処理")),0)+INDIRECT(ADDRESS(ROW()-1,COLUMN()))),"")</f>
        <v/>
      </c>
      <c r="CJ76" s="91" t="str">
        <f t="shared" ca="1" si="520"/>
        <v/>
      </c>
      <c r="CK76" s="91" t="str">
        <f t="shared" ca="1" si="495"/>
        <v/>
      </c>
      <c r="CL76" s="91" t="str">
        <f t="shared" ca="1" si="495"/>
        <v/>
      </c>
      <c r="CM76" s="91" t="str">
        <f t="shared" ca="1" si="495"/>
        <v/>
      </c>
      <c r="CN76" s="91" t="str">
        <f t="shared" ca="1" si="495"/>
        <v/>
      </c>
      <c r="CO76" s="91" t="str">
        <f t="shared" ca="1" si="495"/>
        <v/>
      </c>
      <c r="CP76" s="91" t="str">
        <f t="shared" ca="1" si="495"/>
        <v/>
      </c>
      <c r="CQ76" s="91" t="str">
        <f t="shared" ca="1" si="495"/>
        <v/>
      </c>
      <c r="CR76" s="91" t="str">
        <f t="shared" ca="1" si="495"/>
        <v/>
      </c>
      <c r="CS76" s="91" t="str">
        <f t="shared" ca="1" si="495"/>
        <v/>
      </c>
      <c r="CT76" s="91" t="str">
        <f t="shared" ca="1" si="495"/>
        <v/>
      </c>
      <c r="CU76" s="91" t="str">
        <f t="shared" ca="1" si="495"/>
        <v/>
      </c>
      <c r="CW76" s="20" t="str">
        <f t="shared" ca="1" si="571"/>
        <v/>
      </c>
      <c r="CX76" s="21" t="str">
        <f t="shared" ca="1" si="572"/>
        <v/>
      </c>
      <c r="CY76" s="6" t="str">
        <f t="shared" ca="1" si="573"/>
        <v/>
      </c>
      <c r="CZ76" s="6" t="str">
        <f t="shared" ca="1" si="574"/>
        <v/>
      </c>
      <c r="DA76" s="22" t="e">
        <f t="shared" ca="1" si="575"/>
        <v>#VALUE!</v>
      </c>
      <c r="DB76" s="22" t="e">
        <f t="shared" ca="1" si="576"/>
        <v>#VALUE!</v>
      </c>
      <c r="DC76" s="22" t="str">
        <f ca="1">IFERROR(IF(INDIRECT(ADDRESS(ROW()-1,COLUMN()-2))="摘要",MATCH(DB76,日々処理!CX:CX,0),MATCH(DB76,INDIRECT(ADDRESS(INDIRECT(ADDRESS(ROW()-1,COLUMN()))+1,2,,,"日々処理")):INDIRECT(ADDRESS(INDIRECT(ADDRESS(ROW()-1,COLUMN()))+1000,2,,,"日々処理")),0)+INDIRECT(ADDRESS(ROW()-1,COLUMN()))),"")</f>
        <v/>
      </c>
      <c r="DD76" s="91" t="str">
        <f t="shared" ca="1" si="521"/>
        <v/>
      </c>
      <c r="DE76" s="91" t="str">
        <f t="shared" ca="1" si="496"/>
        <v/>
      </c>
      <c r="DF76" s="91" t="str">
        <f t="shared" ca="1" si="496"/>
        <v/>
      </c>
      <c r="DG76" s="91" t="str">
        <f t="shared" ca="1" si="496"/>
        <v/>
      </c>
      <c r="DH76" s="91" t="str">
        <f t="shared" ca="1" si="496"/>
        <v/>
      </c>
      <c r="DI76" s="91" t="str">
        <f t="shared" ca="1" si="496"/>
        <v/>
      </c>
      <c r="DJ76" s="91" t="str">
        <f t="shared" ca="1" si="496"/>
        <v/>
      </c>
      <c r="DK76" s="91" t="str">
        <f t="shared" ca="1" si="496"/>
        <v/>
      </c>
      <c r="DL76" s="91" t="str">
        <f t="shared" ca="1" si="496"/>
        <v/>
      </c>
      <c r="DM76" s="91" t="str">
        <f t="shared" ca="1" si="496"/>
        <v/>
      </c>
      <c r="DN76" s="91" t="str">
        <f t="shared" ca="1" si="496"/>
        <v/>
      </c>
      <c r="DO76" s="91" t="str">
        <f t="shared" ca="1" si="496"/>
        <v/>
      </c>
      <c r="DQ76" s="20" t="str">
        <f t="shared" ca="1" si="577"/>
        <v/>
      </c>
      <c r="DR76" s="21" t="str">
        <f t="shared" ca="1" si="578"/>
        <v/>
      </c>
      <c r="DS76" s="6" t="str">
        <f t="shared" ca="1" si="579"/>
        <v/>
      </c>
      <c r="DT76" s="6" t="str">
        <f t="shared" ca="1" si="580"/>
        <v/>
      </c>
      <c r="DU76" s="22" t="e">
        <f t="shared" ca="1" si="581"/>
        <v>#VALUE!</v>
      </c>
      <c r="DV76" s="22" t="e">
        <f t="shared" ca="1" si="582"/>
        <v>#VALUE!</v>
      </c>
      <c r="DW76" s="22" t="str">
        <f ca="1">IFERROR(IF(INDIRECT(ADDRESS(ROW()-1,COLUMN()-2))="摘要",MATCH(DV76,日々処理!DR:DR,0),MATCH(DV76,INDIRECT(ADDRESS(INDIRECT(ADDRESS(ROW()-1,COLUMN()))+1,2,,,"日々処理")):INDIRECT(ADDRESS(INDIRECT(ADDRESS(ROW()-1,COLUMN()))+1000,2,,,"日々処理")),0)+INDIRECT(ADDRESS(ROW()-1,COLUMN()))),"")</f>
        <v/>
      </c>
      <c r="DX76" s="91" t="str">
        <f t="shared" ca="1" si="522"/>
        <v/>
      </c>
      <c r="DY76" s="91" t="str">
        <f t="shared" ca="1" si="497"/>
        <v/>
      </c>
      <c r="DZ76" s="91" t="str">
        <f t="shared" ca="1" si="497"/>
        <v/>
      </c>
      <c r="EA76" s="91" t="str">
        <f t="shared" ca="1" si="497"/>
        <v/>
      </c>
      <c r="EB76" s="91" t="str">
        <f t="shared" ca="1" si="497"/>
        <v/>
      </c>
      <c r="EC76" s="91" t="str">
        <f t="shared" ca="1" si="497"/>
        <v/>
      </c>
      <c r="ED76" s="91" t="str">
        <f t="shared" ca="1" si="497"/>
        <v/>
      </c>
      <c r="EE76" s="91" t="str">
        <f t="shared" ca="1" si="497"/>
        <v/>
      </c>
      <c r="EF76" s="91" t="str">
        <f t="shared" ca="1" si="497"/>
        <v/>
      </c>
      <c r="EG76" s="91" t="str">
        <f t="shared" ca="1" si="497"/>
        <v/>
      </c>
      <c r="EH76" s="91" t="str">
        <f t="shared" ca="1" si="497"/>
        <v/>
      </c>
      <c r="EI76" s="91" t="str">
        <f t="shared" ca="1" si="497"/>
        <v/>
      </c>
      <c r="EK76" s="20" t="str">
        <f t="shared" ca="1" si="583"/>
        <v/>
      </c>
      <c r="EL76" s="21" t="str">
        <f t="shared" ca="1" si="584"/>
        <v/>
      </c>
      <c r="EM76" s="6" t="str">
        <f t="shared" ca="1" si="585"/>
        <v/>
      </c>
      <c r="EN76" s="6" t="str">
        <f t="shared" ca="1" si="586"/>
        <v/>
      </c>
      <c r="EO76" s="22" t="e">
        <f t="shared" ca="1" si="587"/>
        <v>#VALUE!</v>
      </c>
      <c r="EP76" s="22" t="e">
        <f t="shared" ca="1" si="588"/>
        <v>#VALUE!</v>
      </c>
      <c r="EQ76" s="22" t="str">
        <f ca="1">IFERROR(IF(INDIRECT(ADDRESS(ROW()-1,COLUMN()-2))="摘要",MATCH(EP76,日々処理!EL:EL,0),MATCH(EP76,INDIRECT(ADDRESS(INDIRECT(ADDRESS(ROW()-1,COLUMN()))+1,2,,,"日々処理")):INDIRECT(ADDRESS(INDIRECT(ADDRESS(ROW()-1,COLUMN()))+1000,2,,,"日々処理")),0)+INDIRECT(ADDRESS(ROW()-1,COLUMN()))),"")</f>
        <v/>
      </c>
      <c r="ER76" s="91" t="str">
        <f t="shared" ca="1" si="523"/>
        <v/>
      </c>
      <c r="ES76" s="91" t="str">
        <f t="shared" ca="1" si="498"/>
        <v/>
      </c>
      <c r="ET76" s="91" t="str">
        <f t="shared" ca="1" si="498"/>
        <v/>
      </c>
      <c r="EU76" s="91" t="str">
        <f t="shared" ca="1" si="498"/>
        <v/>
      </c>
      <c r="EV76" s="91" t="str">
        <f t="shared" ca="1" si="498"/>
        <v/>
      </c>
      <c r="EW76" s="91" t="str">
        <f t="shared" ca="1" si="498"/>
        <v/>
      </c>
      <c r="EX76" s="91" t="str">
        <f t="shared" ca="1" si="498"/>
        <v/>
      </c>
      <c r="EY76" s="91" t="str">
        <f t="shared" ca="1" si="498"/>
        <v/>
      </c>
      <c r="EZ76" s="91" t="str">
        <f t="shared" ca="1" si="498"/>
        <v/>
      </c>
      <c r="FA76" s="91" t="str">
        <f t="shared" ca="1" si="498"/>
        <v/>
      </c>
      <c r="FB76" s="91" t="str">
        <f t="shared" ca="1" si="498"/>
        <v/>
      </c>
      <c r="FC76" s="91" t="str">
        <f t="shared" ca="1" si="498"/>
        <v/>
      </c>
      <c r="FE76" s="20" t="str">
        <f t="shared" ca="1" si="589"/>
        <v/>
      </c>
      <c r="FF76" s="21" t="str">
        <f t="shared" ca="1" si="590"/>
        <v/>
      </c>
      <c r="FG76" s="6" t="str">
        <f t="shared" ca="1" si="591"/>
        <v/>
      </c>
      <c r="FH76" s="6" t="str">
        <f t="shared" ca="1" si="592"/>
        <v/>
      </c>
      <c r="FI76" s="22" t="e">
        <f t="shared" ca="1" si="593"/>
        <v>#VALUE!</v>
      </c>
      <c r="FJ76" s="22" t="e">
        <f t="shared" ca="1" si="594"/>
        <v>#VALUE!</v>
      </c>
      <c r="FK76" s="22" t="str">
        <f ca="1">IFERROR(IF(INDIRECT(ADDRESS(ROW()-1,COLUMN()-2))="摘要",MATCH(FJ76,日々処理!FF:FF,0),MATCH(FJ76,INDIRECT(ADDRESS(INDIRECT(ADDRESS(ROW()-1,COLUMN()))+1,2,,,"日々処理")):INDIRECT(ADDRESS(INDIRECT(ADDRESS(ROW()-1,COLUMN()))+1000,2,,,"日々処理")),0)+INDIRECT(ADDRESS(ROW()-1,COLUMN()))),"")</f>
        <v/>
      </c>
      <c r="FL76" s="91" t="str">
        <f t="shared" ca="1" si="524"/>
        <v/>
      </c>
      <c r="FM76" s="91" t="str">
        <f t="shared" ca="1" si="499"/>
        <v/>
      </c>
      <c r="FN76" s="91" t="str">
        <f t="shared" ca="1" si="499"/>
        <v/>
      </c>
      <c r="FO76" s="91" t="str">
        <f t="shared" ca="1" si="499"/>
        <v/>
      </c>
      <c r="FP76" s="91" t="str">
        <f t="shared" ca="1" si="499"/>
        <v/>
      </c>
      <c r="FQ76" s="91" t="str">
        <f t="shared" ca="1" si="499"/>
        <v/>
      </c>
      <c r="FR76" s="91" t="str">
        <f t="shared" ca="1" si="499"/>
        <v/>
      </c>
      <c r="FS76" s="91" t="str">
        <f t="shared" ca="1" si="499"/>
        <v/>
      </c>
      <c r="FT76" s="91" t="str">
        <f t="shared" ca="1" si="499"/>
        <v/>
      </c>
      <c r="FU76" s="91" t="str">
        <f t="shared" ca="1" si="499"/>
        <v/>
      </c>
      <c r="FV76" s="91" t="str">
        <f t="shared" ca="1" si="499"/>
        <v/>
      </c>
      <c r="FW76" s="91" t="str">
        <f t="shared" ca="1" si="499"/>
        <v/>
      </c>
      <c r="FY76" s="20" t="str">
        <f t="shared" ca="1" si="595"/>
        <v/>
      </c>
      <c r="FZ76" s="21" t="str">
        <f t="shared" ca="1" si="596"/>
        <v/>
      </c>
      <c r="GA76" s="6" t="str">
        <f t="shared" ca="1" si="597"/>
        <v/>
      </c>
      <c r="GB76" s="6" t="str">
        <f t="shared" ca="1" si="598"/>
        <v/>
      </c>
      <c r="GC76" s="22" t="e">
        <f t="shared" ca="1" si="599"/>
        <v>#VALUE!</v>
      </c>
      <c r="GD76" s="22" t="e">
        <f t="shared" ca="1" si="600"/>
        <v>#VALUE!</v>
      </c>
      <c r="GE76" s="22" t="str">
        <f ca="1">IFERROR(IF(INDIRECT(ADDRESS(ROW()-1,COLUMN()-2))="摘要",MATCH(GD76,日々処理!FZ:FZ,0),MATCH(GD76,INDIRECT(ADDRESS(INDIRECT(ADDRESS(ROW()-1,COLUMN()))+1,2,,,"日々処理")):INDIRECT(ADDRESS(INDIRECT(ADDRESS(ROW()-1,COLUMN()))+1000,2,,,"日々処理")),0)+INDIRECT(ADDRESS(ROW()-1,COLUMN()))),"")</f>
        <v/>
      </c>
      <c r="GF76" s="91" t="str">
        <f t="shared" ca="1" si="525"/>
        <v/>
      </c>
      <c r="GG76" s="91" t="str">
        <f t="shared" ca="1" si="500"/>
        <v/>
      </c>
      <c r="GH76" s="91" t="str">
        <f t="shared" ca="1" si="500"/>
        <v/>
      </c>
      <c r="GI76" s="91" t="str">
        <f t="shared" ca="1" si="500"/>
        <v/>
      </c>
      <c r="GJ76" s="91" t="str">
        <f t="shared" ca="1" si="500"/>
        <v/>
      </c>
      <c r="GK76" s="91" t="str">
        <f t="shared" ca="1" si="500"/>
        <v/>
      </c>
      <c r="GL76" s="91" t="str">
        <f t="shared" ca="1" si="500"/>
        <v/>
      </c>
      <c r="GM76" s="91" t="str">
        <f t="shared" ca="1" si="500"/>
        <v/>
      </c>
      <c r="GN76" s="91" t="str">
        <f t="shared" ca="1" si="500"/>
        <v/>
      </c>
      <c r="GO76" s="91" t="str">
        <f t="shared" ca="1" si="500"/>
        <v/>
      </c>
      <c r="GP76" s="91" t="str">
        <f t="shared" ca="1" si="500"/>
        <v/>
      </c>
      <c r="GQ76" s="91" t="str">
        <f t="shared" ca="1" si="500"/>
        <v/>
      </c>
      <c r="GS76" s="20" t="str">
        <f t="shared" ca="1" si="601"/>
        <v/>
      </c>
      <c r="GT76" s="21" t="str">
        <f t="shared" ca="1" si="602"/>
        <v/>
      </c>
      <c r="GU76" s="6" t="str">
        <f t="shared" ca="1" si="603"/>
        <v/>
      </c>
      <c r="GV76" s="6" t="str">
        <f t="shared" ca="1" si="604"/>
        <v/>
      </c>
      <c r="GW76" s="22" t="e">
        <f t="shared" ca="1" si="605"/>
        <v>#VALUE!</v>
      </c>
      <c r="GX76" s="22" t="e">
        <f t="shared" ca="1" si="606"/>
        <v>#VALUE!</v>
      </c>
      <c r="GY76" s="22" t="str">
        <f ca="1">IFERROR(IF(INDIRECT(ADDRESS(ROW()-1,COLUMN()-2))="摘要",MATCH(GX76,日々処理!GT:GT,0),MATCH(GX76,INDIRECT(ADDRESS(INDIRECT(ADDRESS(ROW()-1,COLUMN()))+1,2,,,"日々処理")):INDIRECT(ADDRESS(INDIRECT(ADDRESS(ROW()-1,COLUMN()))+1000,2,,,"日々処理")),0)+INDIRECT(ADDRESS(ROW()-1,COLUMN()))),"")</f>
        <v/>
      </c>
      <c r="GZ76" s="91" t="str">
        <f t="shared" ca="1" si="526"/>
        <v/>
      </c>
      <c r="HA76" s="91" t="str">
        <f t="shared" ca="1" si="501"/>
        <v/>
      </c>
      <c r="HB76" s="91" t="str">
        <f t="shared" ca="1" si="501"/>
        <v/>
      </c>
      <c r="HC76" s="91" t="str">
        <f t="shared" ca="1" si="501"/>
        <v/>
      </c>
      <c r="HD76" s="91" t="str">
        <f t="shared" ca="1" si="501"/>
        <v/>
      </c>
      <c r="HE76" s="91" t="str">
        <f t="shared" ca="1" si="501"/>
        <v/>
      </c>
      <c r="HF76" s="91" t="str">
        <f t="shared" ca="1" si="501"/>
        <v/>
      </c>
      <c r="HG76" s="91" t="str">
        <f t="shared" ca="1" si="501"/>
        <v/>
      </c>
      <c r="HH76" s="91" t="str">
        <f t="shared" ca="1" si="501"/>
        <v/>
      </c>
      <c r="HI76" s="91" t="str">
        <f t="shared" ca="1" si="501"/>
        <v/>
      </c>
      <c r="HJ76" s="91" t="str">
        <f t="shared" ca="1" si="501"/>
        <v/>
      </c>
      <c r="HK76" s="91" t="str">
        <f t="shared" ca="1" si="501"/>
        <v/>
      </c>
      <c r="HM76" s="20" t="str">
        <f t="shared" ca="1" si="607"/>
        <v/>
      </c>
      <c r="HN76" s="21" t="str">
        <f t="shared" ca="1" si="608"/>
        <v/>
      </c>
      <c r="HO76" s="6" t="str">
        <f t="shared" ca="1" si="609"/>
        <v/>
      </c>
      <c r="HP76" s="6" t="str">
        <f t="shared" ca="1" si="610"/>
        <v/>
      </c>
      <c r="HQ76" s="22" t="e">
        <f t="shared" ca="1" si="611"/>
        <v>#VALUE!</v>
      </c>
      <c r="HR76" s="22" t="e">
        <f t="shared" ca="1" si="612"/>
        <v>#VALUE!</v>
      </c>
      <c r="HS76" s="22" t="str">
        <f ca="1">IFERROR(IF(INDIRECT(ADDRESS(ROW()-1,COLUMN()-2))="摘要",MATCH(HR76,日々処理!HN:HN,0),MATCH(HR76,INDIRECT(ADDRESS(INDIRECT(ADDRESS(ROW()-1,COLUMN()))+1,2,,,"日々処理")):INDIRECT(ADDRESS(INDIRECT(ADDRESS(ROW()-1,COLUMN()))+1000,2,,,"日々処理")),0)+INDIRECT(ADDRESS(ROW()-1,COLUMN()))),"")</f>
        <v/>
      </c>
      <c r="HT76" s="91" t="str">
        <f t="shared" ca="1" si="527"/>
        <v/>
      </c>
      <c r="HU76" s="91" t="str">
        <f t="shared" ca="1" si="502"/>
        <v/>
      </c>
      <c r="HV76" s="91" t="str">
        <f t="shared" ca="1" si="502"/>
        <v/>
      </c>
      <c r="HW76" s="91" t="str">
        <f t="shared" ca="1" si="502"/>
        <v/>
      </c>
      <c r="HX76" s="91" t="str">
        <f t="shared" ca="1" si="502"/>
        <v/>
      </c>
      <c r="HY76" s="91" t="str">
        <f t="shared" ca="1" si="502"/>
        <v/>
      </c>
      <c r="HZ76" s="91" t="str">
        <f t="shared" ca="1" si="502"/>
        <v/>
      </c>
      <c r="IA76" s="91" t="str">
        <f t="shared" ca="1" si="502"/>
        <v/>
      </c>
      <c r="IB76" s="91" t="str">
        <f t="shared" ca="1" si="502"/>
        <v/>
      </c>
      <c r="IC76" s="91" t="str">
        <f t="shared" ca="1" si="502"/>
        <v/>
      </c>
      <c r="ID76" s="91" t="str">
        <f t="shared" ca="1" si="502"/>
        <v/>
      </c>
      <c r="IE76" s="91" t="str">
        <f t="shared" ca="1" si="502"/>
        <v/>
      </c>
      <c r="IG76" s="20" t="str">
        <f t="shared" ca="1" si="613"/>
        <v/>
      </c>
      <c r="IH76" s="21" t="str">
        <f t="shared" ca="1" si="614"/>
        <v/>
      </c>
      <c r="II76" s="6" t="str">
        <f t="shared" ca="1" si="615"/>
        <v/>
      </c>
      <c r="IJ76" s="6" t="str">
        <f t="shared" ca="1" si="616"/>
        <v/>
      </c>
      <c r="IK76" s="22" t="e">
        <f t="shared" ca="1" si="617"/>
        <v>#VALUE!</v>
      </c>
      <c r="IL76" s="22" t="e">
        <f t="shared" ca="1" si="618"/>
        <v>#VALUE!</v>
      </c>
      <c r="IM76" s="22" t="str">
        <f ca="1">IFERROR(IF(INDIRECT(ADDRESS(ROW()-1,COLUMN()-2))="摘要",MATCH(IL76,日々処理!IH:IH,0),MATCH(IL76,INDIRECT(ADDRESS(INDIRECT(ADDRESS(ROW()-1,COLUMN()))+1,2,,,"日々処理")):INDIRECT(ADDRESS(INDIRECT(ADDRESS(ROW()-1,COLUMN()))+1000,2,,,"日々処理")),0)+INDIRECT(ADDRESS(ROW()-1,COLUMN()))),"")</f>
        <v/>
      </c>
      <c r="IN76" s="91" t="str">
        <f t="shared" ca="1" si="528"/>
        <v/>
      </c>
      <c r="IO76" s="91" t="str">
        <f t="shared" ca="1" si="503"/>
        <v/>
      </c>
      <c r="IP76" s="91" t="str">
        <f t="shared" ca="1" si="503"/>
        <v/>
      </c>
      <c r="IQ76" s="91" t="str">
        <f t="shared" ca="1" si="503"/>
        <v/>
      </c>
      <c r="IR76" s="91" t="str">
        <f t="shared" ca="1" si="503"/>
        <v/>
      </c>
      <c r="IS76" s="91" t="str">
        <f t="shared" ca="1" si="503"/>
        <v/>
      </c>
      <c r="IT76" s="91" t="str">
        <f t="shared" ca="1" si="503"/>
        <v/>
      </c>
      <c r="IU76" s="91" t="str">
        <f t="shared" ca="1" si="503"/>
        <v/>
      </c>
      <c r="IV76" s="91" t="str">
        <f t="shared" ca="1" si="503"/>
        <v/>
      </c>
      <c r="IW76" s="91" t="str">
        <f t="shared" ca="1" si="503"/>
        <v/>
      </c>
      <c r="IX76" s="91" t="str">
        <f t="shared" ca="1" si="503"/>
        <v/>
      </c>
      <c r="IY76" s="91" t="str">
        <f t="shared" ca="1" si="503"/>
        <v/>
      </c>
      <c r="JA76" s="20" t="str">
        <f t="shared" ca="1" si="619"/>
        <v/>
      </c>
      <c r="JB76" s="21" t="str">
        <f t="shared" ca="1" si="620"/>
        <v/>
      </c>
      <c r="JC76" s="6" t="str">
        <f t="shared" ca="1" si="621"/>
        <v/>
      </c>
      <c r="JD76" s="6" t="str">
        <f t="shared" ca="1" si="622"/>
        <v/>
      </c>
      <c r="JE76" s="22" t="e">
        <f t="shared" ca="1" si="623"/>
        <v>#VALUE!</v>
      </c>
      <c r="JF76" s="22" t="e">
        <f t="shared" ca="1" si="624"/>
        <v>#VALUE!</v>
      </c>
      <c r="JG76" s="22" t="str">
        <f ca="1">IFERROR(IF(INDIRECT(ADDRESS(ROW()-1,COLUMN()-2))="摘要",MATCH(JF76,日々処理!JB:JB,0),MATCH(JF76,INDIRECT(ADDRESS(INDIRECT(ADDRESS(ROW()-1,COLUMN()))+1,2,,,"日々処理")):INDIRECT(ADDRESS(INDIRECT(ADDRESS(ROW()-1,COLUMN()))+1000,2,,,"日々処理")),0)+INDIRECT(ADDRESS(ROW()-1,COLUMN()))),"")</f>
        <v/>
      </c>
      <c r="JH76" s="91" t="str">
        <f t="shared" ca="1" si="529"/>
        <v/>
      </c>
      <c r="JI76" s="91" t="str">
        <f t="shared" ca="1" si="504"/>
        <v/>
      </c>
      <c r="JJ76" s="91" t="str">
        <f t="shared" ca="1" si="504"/>
        <v/>
      </c>
      <c r="JK76" s="91" t="str">
        <f t="shared" ca="1" si="504"/>
        <v/>
      </c>
      <c r="JL76" s="91" t="str">
        <f t="shared" ca="1" si="504"/>
        <v/>
      </c>
      <c r="JM76" s="91" t="str">
        <f t="shared" ca="1" si="504"/>
        <v/>
      </c>
      <c r="JN76" s="91" t="str">
        <f t="shared" ca="1" si="504"/>
        <v/>
      </c>
      <c r="JO76" s="91" t="str">
        <f t="shared" ca="1" si="504"/>
        <v/>
      </c>
      <c r="JP76" s="91" t="str">
        <f t="shared" ca="1" si="504"/>
        <v/>
      </c>
      <c r="JQ76" s="91" t="str">
        <f t="shared" ca="1" si="504"/>
        <v/>
      </c>
      <c r="JR76" s="91" t="str">
        <f t="shared" ca="1" si="504"/>
        <v/>
      </c>
      <c r="JS76" s="91" t="str">
        <f t="shared" ca="1" si="504"/>
        <v/>
      </c>
      <c r="JU76" s="20" t="str">
        <f t="shared" ca="1" si="625"/>
        <v/>
      </c>
      <c r="JV76" s="21" t="str">
        <f t="shared" ca="1" si="626"/>
        <v/>
      </c>
      <c r="JW76" s="6" t="str">
        <f t="shared" ca="1" si="627"/>
        <v/>
      </c>
      <c r="JX76" s="6" t="str">
        <f t="shared" ca="1" si="628"/>
        <v/>
      </c>
      <c r="JY76" s="22" t="e">
        <f t="shared" ca="1" si="629"/>
        <v>#VALUE!</v>
      </c>
      <c r="JZ76" s="22" t="e">
        <f t="shared" ca="1" si="630"/>
        <v>#VALUE!</v>
      </c>
      <c r="KA76" s="22" t="str">
        <f ca="1">IFERROR(IF(INDIRECT(ADDRESS(ROW()-1,COLUMN()-2))="摘要",MATCH(JZ76,日々処理!JV:JV,0),MATCH(JZ76,INDIRECT(ADDRESS(INDIRECT(ADDRESS(ROW()-1,COLUMN()))+1,2,,,"日々処理")):INDIRECT(ADDRESS(INDIRECT(ADDRESS(ROW()-1,COLUMN()))+1000,2,,,"日々処理")),0)+INDIRECT(ADDRESS(ROW()-1,COLUMN()))),"")</f>
        <v/>
      </c>
      <c r="KB76" s="91" t="str">
        <f t="shared" ca="1" si="530"/>
        <v/>
      </c>
      <c r="KC76" s="91" t="str">
        <f t="shared" ca="1" si="505"/>
        <v/>
      </c>
      <c r="KD76" s="91" t="str">
        <f t="shared" ca="1" si="505"/>
        <v/>
      </c>
      <c r="KE76" s="91" t="str">
        <f t="shared" ca="1" si="505"/>
        <v/>
      </c>
      <c r="KF76" s="91" t="str">
        <f t="shared" ca="1" si="505"/>
        <v/>
      </c>
      <c r="KG76" s="91" t="str">
        <f t="shared" ca="1" si="505"/>
        <v/>
      </c>
      <c r="KH76" s="91" t="str">
        <f t="shared" ca="1" si="505"/>
        <v/>
      </c>
      <c r="KI76" s="91" t="str">
        <f t="shared" ca="1" si="505"/>
        <v/>
      </c>
      <c r="KJ76" s="91" t="str">
        <f t="shared" ca="1" si="505"/>
        <v/>
      </c>
      <c r="KK76" s="91" t="str">
        <f t="shared" ca="1" si="505"/>
        <v/>
      </c>
      <c r="KL76" s="91" t="str">
        <f t="shared" ca="1" si="505"/>
        <v/>
      </c>
      <c r="KM76" s="91" t="str">
        <f t="shared" ca="1" si="505"/>
        <v/>
      </c>
      <c r="KO76" s="20" t="str">
        <f t="shared" ca="1" si="631"/>
        <v/>
      </c>
      <c r="KP76" s="21" t="str">
        <f t="shared" ca="1" si="632"/>
        <v/>
      </c>
      <c r="KQ76" s="6" t="str">
        <f t="shared" ca="1" si="633"/>
        <v/>
      </c>
      <c r="KR76" s="6" t="str">
        <f t="shared" ca="1" si="634"/>
        <v/>
      </c>
      <c r="KS76" s="22" t="e">
        <f t="shared" ca="1" si="635"/>
        <v>#VALUE!</v>
      </c>
      <c r="KT76" s="22" t="e">
        <f t="shared" ca="1" si="636"/>
        <v>#VALUE!</v>
      </c>
      <c r="KU76" s="22" t="str">
        <f ca="1">IFERROR(IF(INDIRECT(ADDRESS(ROW()-1,COLUMN()-2))="摘要",MATCH(KT76,日々処理!KP:KP,0),MATCH(KT76,INDIRECT(ADDRESS(INDIRECT(ADDRESS(ROW()-1,COLUMN()))+1,2,,,"日々処理")):INDIRECT(ADDRESS(INDIRECT(ADDRESS(ROW()-1,COLUMN()))+1000,2,,,"日々処理")),0)+INDIRECT(ADDRESS(ROW()-1,COLUMN()))),"")</f>
        <v/>
      </c>
      <c r="KV76" s="91" t="str">
        <f t="shared" ca="1" si="531"/>
        <v/>
      </c>
      <c r="KW76" s="91" t="str">
        <f t="shared" ca="1" si="506"/>
        <v/>
      </c>
      <c r="KX76" s="91" t="str">
        <f t="shared" ca="1" si="506"/>
        <v/>
      </c>
      <c r="KY76" s="91" t="str">
        <f t="shared" ca="1" si="506"/>
        <v/>
      </c>
      <c r="KZ76" s="91" t="str">
        <f t="shared" ca="1" si="506"/>
        <v/>
      </c>
      <c r="LA76" s="91" t="str">
        <f t="shared" ca="1" si="506"/>
        <v/>
      </c>
      <c r="LB76" s="91" t="str">
        <f t="shared" ca="1" si="506"/>
        <v/>
      </c>
      <c r="LC76" s="91" t="str">
        <f t="shared" ca="1" si="506"/>
        <v/>
      </c>
      <c r="LD76" s="91" t="str">
        <f t="shared" ca="1" si="506"/>
        <v/>
      </c>
      <c r="LE76" s="91" t="str">
        <f t="shared" ca="1" si="506"/>
        <v/>
      </c>
      <c r="LF76" s="91" t="str">
        <f t="shared" ca="1" si="506"/>
        <v/>
      </c>
      <c r="LG76" s="91" t="str">
        <f t="shared" ca="1" si="506"/>
        <v/>
      </c>
      <c r="LI76" s="20" t="str">
        <f t="shared" ca="1" si="637"/>
        <v/>
      </c>
      <c r="LJ76" s="21" t="str">
        <f t="shared" ca="1" si="638"/>
        <v/>
      </c>
      <c r="LK76" s="6" t="str">
        <f t="shared" ca="1" si="639"/>
        <v/>
      </c>
      <c r="LL76" s="6" t="str">
        <f t="shared" ca="1" si="640"/>
        <v/>
      </c>
      <c r="LM76" s="22" t="e">
        <f t="shared" ca="1" si="641"/>
        <v>#VALUE!</v>
      </c>
      <c r="LN76" s="22" t="e">
        <f t="shared" ca="1" si="642"/>
        <v>#VALUE!</v>
      </c>
      <c r="LO76" s="22" t="str">
        <f ca="1">IFERROR(IF(INDIRECT(ADDRESS(ROW()-1,COLUMN()-2))="摘要",MATCH(LN76,日々処理!LJ:LJ,0),MATCH(LN76,INDIRECT(ADDRESS(INDIRECT(ADDRESS(ROW()-1,COLUMN()))+1,2,,,"日々処理")):INDIRECT(ADDRESS(INDIRECT(ADDRESS(ROW()-1,COLUMN()))+1000,2,,,"日々処理")),0)+INDIRECT(ADDRESS(ROW()-1,COLUMN()))),"")</f>
        <v/>
      </c>
      <c r="LP76" s="91" t="str">
        <f t="shared" ca="1" si="532"/>
        <v/>
      </c>
      <c r="LQ76" s="91" t="str">
        <f t="shared" ca="1" si="507"/>
        <v/>
      </c>
      <c r="LR76" s="91" t="str">
        <f t="shared" ca="1" si="507"/>
        <v/>
      </c>
      <c r="LS76" s="91" t="str">
        <f t="shared" ca="1" si="507"/>
        <v/>
      </c>
      <c r="LT76" s="91" t="str">
        <f t="shared" ca="1" si="507"/>
        <v/>
      </c>
      <c r="LU76" s="91" t="str">
        <f t="shared" ca="1" si="507"/>
        <v/>
      </c>
      <c r="LV76" s="91" t="str">
        <f t="shared" ca="1" si="507"/>
        <v/>
      </c>
      <c r="LW76" s="91" t="str">
        <f t="shared" ca="1" si="507"/>
        <v/>
      </c>
      <c r="LX76" s="91" t="str">
        <f t="shared" ca="1" si="507"/>
        <v/>
      </c>
      <c r="LY76" s="91" t="str">
        <f t="shared" ca="1" si="507"/>
        <v/>
      </c>
      <c r="LZ76" s="91" t="str">
        <f t="shared" ca="1" si="507"/>
        <v/>
      </c>
      <c r="MA76" s="91" t="str">
        <f t="shared" ca="1" si="507"/>
        <v/>
      </c>
      <c r="MC76" s="20" t="str">
        <f t="shared" ca="1" si="643"/>
        <v/>
      </c>
      <c r="MD76" s="21" t="str">
        <f t="shared" ca="1" si="644"/>
        <v/>
      </c>
      <c r="ME76" s="6" t="str">
        <f t="shared" ca="1" si="645"/>
        <v/>
      </c>
      <c r="MF76" s="6" t="str">
        <f t="shared" ca="1" si="646"/>
        <v/>
      </c>
      <c r="MG76" s="22" t="e">
        <f t="shared" ca="1" si="647"/>
        <v>#VALUE!</v>
      </c>
      <c r="MH76" s="22" t="e">
        <f t="shared" ca="1" si="648"/>
        <v>#VALUE!</v>
      </c>
      <c r="MI76" s="22" t="str">
        <f ca="1">IFERROR(IF(INDIRECT(ADDRESS(ROW()-1,COLUMN()-2))="摘要",MATCH(MH76,日々処理!MD:MD,0),MATCH(MH76,INDIRECT(ADDRESS(INDIRECT(ADDRESS(ROW()-1,COLUMN()))+1,2,,,"日々処理")):INDIRECT(ADDRESS(INDIRECT(ADDRESS(ROW()-1,COLUMN()))+1000,2,,,"日々処理")),0)+INDIRECT(ADDRESS(ROW()-1,COLUMN()))),"")</f>
        <v/>
      </c>
      <c r="MJ76" s="91" t="str">
        <f t="shared" ca="1" si="533"/>
        <v/>
      </c>
      <c r="MK76" s="91" t="str">
        <f t="shared" ca="1" si="508"/>
        <v/>
      </c>
      <c r="ML76" s="91" t="str">
        <f t="shared" ca="1" si="508"/>
        <v/>
      </c>
      <c r="MM76" s="91" t="str">
        <f t="shared" ca="1" si="508"/>
        <v/>
      </c>
      <c r="MN76" s="91" t="str">
        <f t="shared" ca="1" si="508"/>
        <v/>
      </c>
      <c r="MO76" s="91" t="str">
        <f t="shared" ca="1" si="508"/>
        <v/>
      </c>
      <c r="MP76" s="91" t="str">
        <f t="shared" ca="1" si="508"/>
        <v/>
      </c>
      <c r="MQ76" s="91" t="str">
        <f t="shared" ca="1" si="508"/>
        <v/>
      </c>
      <c r="MR76" s="91" t="str">
        <f t="shared" ca="1" si="508"/>
        <v/>
      </c>
      <c r="MS76" s="91" t="str">
        <f t="shared" ca="1" si="508"/>
        <v/>
      </c>
      <c r="MT76" s="91" t="str">
        <f t="shared" ca="1" si="508"/>
        <v/>
      </c>
      <c r="MU76" s="91" t="str">
        <f t="shared" ca="1" si="508"/>
        <v/>
      </c>
      <c r="MW76" s="20" t="str">
        <f t="shared" ca="1" si="649"/>
        <v/>
      </c>
      <c r="MX76" s="21" t="str">
        <f t="shared" ca="1" si="650"/>
        <v/>
      </c>
      <c r="MY76" s="6" t="str">
        <f t="shared" ca="1" si="651"/>
        <v/>
      </c>
      <c r="MZ76" s="6" t="str">
        <f t="shared" ca="1" si="652"/>
        <v/>
      </c>
      <c r="NA76" s="22" t="e">
        <f t="shared" ca="1" si="653"/>
        <v>#VALUE!</v>
      </c>
      <c r="NB76" s="22" t="e">
        <f t="shared" ca="1" si="654"/>
        <v>#VALUE!</v>
      </c>
      <c r="NC76" s="22" t="str">
        <f ca="1">IFERROR(IF(INDIRECT(ADDRESS(ROW()-1,COLUMN()-2))="摘要",MATCH(NB76,日々処理!MX:MX,0),MATCH(NB76,INDIRECT(ADDRESS(INDIRECT(ADDRESS(ROW()-1,COLUMN()))+1,2,,,"日々処理")):INDIRECT(ADDRESS(INDIRECT(ADDRESS(ROW()-1,COLUMN()))+1000,2,,,"日々処理")),0)+INDIRECT(ADDRESS(ROW()-1,COLUMN()))),"")</f>
        <v/>
      </c>
      <c r="ND76" s="91" t="str">
        <f t="shared" ca="1" si="534"/>
        <v/>
      </c>
      <c r="NE76" s="91" t="str">
        <f t="shared" ca="1" si="509"/>
        <v/>
      </c>
      <c r="NF76" s="91" t="str">
        <f t="shared" ca="1" si="509"/>
        <v/>
      </c>
      <c r="NG76" s="91" t="str">
        <f t="shared" ca="1" si="509"/>
        <v/>
      </c>
      <c r="NH76" s="91" t="str">
        <f t="shared" ca="1" si="509"/>
        <v/>
      </c>
      <c r="NI76" s="91" t="str">
        <f t="shared" ca="1" si="509"/>
        <v/>
      </c>
      <c r="NJ76" s="91" t="str">
        <f t="shared" ca="1" si="509"/>
        <v/>
      </c>
      <c r="NK76" s="91" t="str">
        <f t="shared" ca="1" si="509"/>
        <v/>
      </c>
      <c r="NL76" s="91" t="str">
        <f t="shared" ca="1" si="509"/>
        <v/>
      </c>
      <c r="NM76" s="91" t="str">
        <f t="shared" ca="1" si="509"/>
        <v/>
      </c>
      <c r="NN76" s="91" t="str">
        <f t="shared" ca="1" si="509"/>
        <v/>
      </c>
      <c r="NO76" s="91" t="str">
        <f t="shared" ca="1" si="509"/>
        <v/>
      </c>
      <c r="NQ76" s="20" t="str">
        <f t="shared" ca="1" si="655"/>
        <v/>
      </c>
      <c r="NR76" s="21" t="str">
        <f t="shared" ca="1" si="656"/>
        <v/>
      </c>
      <c r="NS76" s="6" t="str">
        <f t="shared" ca="1" si="657"/>
        <v/>
      </c>
      <c r="NT76" s="6" t="str">
        <f t="shared" ca="1" si="658"/>
        <v/>
      </c>
      <c r="NU76" s="22" t="e">
        <f t="shared" ca="1" si="659"/>
        <v>#VALUE!</v>
      </c>
      <c r="NV76" s="22" t="e">
        <f t="shared" ca="1" si="660"/>
        <v>#VALUE!</v>
      </c>
      <c r="NW76" s="22" t="str">
        <f ca="1">IFERROR(IF(INDIRECT(ADDRESS(ROW()-1,COLUMN()-2))="摘要",MATCH(NV76,日々処理!NR:NR,0),MATCH(NV76,INDIRECT(ADDRESS(INDIRECT(ADDRESS(ROW()-1,COLUMN()))+1,2,,,"日々処理")):INDIRECT(ADDRESS(INDIRECT(ADDRESS(ROW()-1,COLUMN()))+1000,2,,,"日々処理")),0)+INDIRECT(ADDRESS(ROW()-1,COLUMN()))),"")</f>
        <v/>
      </c>
      <c r="NX76" s="91" t="str">
        <f t="shared" ca="1" si="535"/>
        <v/>
      </c>
      <c r="NY76" s="91" t="str">
        <f t="shared" ca="1" si="510"/>
        <v/>
      </c>
      <c r="NZ76" s="91" t="str">
        <f t="shared" ca="1" si="510"/>
        <v/>
      </c>
      <c r="OA76" s="91" t="str">
        <f t="shared" ca="1" si="510"/>
        <v/>
      </c>
      <c r="OB76" s="91" t="str">
        <f t="shared" ca="1" si="510"/>
        <v/>
      </c>
      <c r="OC76" s="91" t="str">
        <f t="shared" ca="1" si="510"/>
        <v/>
      </c>
      <c r="OD76" s="91" t="str">
        <f t="shared" ca="1" si="510"/>
        <v/>
      </c>
      <c r="OE76" s="91" t="str">
        <f t="shared" ca="1" si="510"/>
        <v/>
      </c>
      <c r="OF76" s="91" t="str">
        <f t="shared" ca="1" si="510"/>
        <v/>
      </c>
      <c r="OG76" s="91" t="str">
        <f t="shared" ca="1" si="510"/>
        <v/>
      </c>
      <c r="OH76" s="91" t="str">
        <f t="shared" ca="1" si="510"/>
        <v/>
      </c>
      <c r="OI76" s="91" t="str">
        <f t="shared" ca="1" si="510"/>
        <v/>
      </c>
      <c r="OK76" s="20" t="str">
        <f t="shared" ca="1" si="661"/>
        <v/>
      </c>
      <c r="OL76" s="21" t="str">
        <f t="shared" ca="1" si="662"/>
        <v/>
      </c>
      <c r="OM76" s="6" t="str">
        <f t="shared" ca="1" si="663"/>
        <v/>
      </c>
      <c r="ON76" s="6" t="str">
        <f t="shared" ca="1" si="664"/>
        <v/>
      </c>
      <c r="OO76" s="22" t="e">
        <f t="shared" ca="1" si="665"/>
        <v>#VALUE!</v>
      </c>
      <c r="OP76" s="22" t="e">
        <f t="shared" ca="1" si="666"/>
        <v>#VALUE!</v>
      </c>
      <c r="OQ76" s="22" t="str">
        <f ca="1">IFERROR(IF(INDIRECT(ADDRESS(ROW()-1,COLUMN()-2))="摘要",MATCH(OP76,日々処理!OL:OL,0),MATCH(OP76,INDIRECT(ADDRESS(INDIRECT(ADDRESS(ROW()-1,COLUMN()))+1,2,,,"日々処理")):INDIRECT(ADDRESS(INDIRECT(ADDRESS(ROW()-1,COLUMN()))+1000,2,,,"日々処理")),0)+INDIRECT(ADDRESS(ROW()-1,COLUMN()))),"")</f>
        <v/>
      </c>
      <c r="OR76" s="91" t="str">
        <f t="shared" ca="1" si="536"/>
        <v/>
      </c>
      <c r="OS76" s="91" t="str">
        <f t="shared" ca="1" si="511"/>
        <v/>
      </c>
      <c r="OT76" s="91" t="str">
        <f t="shared" ca="1" si="511"/>
        <v/>
      </c>
      <c r="OU76" s="91" t="str">
        <f t="shared" ca="1" si="511"/>
        <v/>
      </c>
      <c r="OV76" s="91" t="str">
        <f t="shared" ca="1" si="511"/>
        <v/>
      </c>
      <c r="OW76" s="91" t="str">
        <f t="shared" ca="1" si="511"/>
        <v/>
      </c>
      <c r="OX76" s="91" t="str">
        <f t="shared" ca="1" si="511"/>
        <v/>
      </c>
      <c r="OY76" s="91" t="str">
        <f t="shared" ca="1" si="511"/>
        <v/>
      </c>
      <c r="OZ76" s="91" t="str">
        <f t="shared" ca="1" si="511"/>
        <v/>
      </c>
      <c r="PA76" s="91" t="str">
        <f t="shared" ca="1" si="511"/>
        <v/>
      </c>
      <c r="PB76" s="91" t="str">
        <f t="shared" ca="1" si="511"/>
        <v/>
      </c>
      <c r="PC76" s="91" t="str">
        <f t="shared" ca="1" si="511"/>
        <v/>
      </c>
      <c r="PE76" s="20" t="str">
        <f t="shared" ca="1" si="667"/>
        <v/>
      </c>
      <c r="PF76" s="21" t="str">
        <f t="shared" ca="1" si="668"/>
        <v/>
      </c>
      <c r="PG76" s="6" t="str">
        <f t="shared" ca="1" si="669"/>
        <v/>
      </c>
      <c r="PH76" s="6" t="str">
        <f t="shared" ca="1" si="670"/>
        <v/>
      </c>
      <c r="PI76" s="22" t="e">
        <f t="shared" ca="1" si="671"/>
        <v>#VALUE!</v>
      </c>
      <c r="PJ76" s="22" t="e">
        <f t="shared" ca="1" si="672"/>
        <v>#VALUE!</v>
      </c>
      <c r="PK76" s="22" t="str">
        <f ca="1">IFERROR(IF(INDIRECT(ADDRESS(ROW()-1,COLUMN()-2))="摘要",MATCH(PJ76,日々処理!PF:PF,0),MATCH(PJ76,INDIRECT(ADDRESS(INDIRECT(ADDRESS(ROW()-1,COLUMN()))+1,2,,,"日々処理")):INDIRECT(ADDRESS(INDIRECT(ADDRESS(ROW()-1,COLUMN()))+1000,2,,,"日々処理")),0)+INDIRECT(ADDRESS(ROW()-1,COLUMN()))),"")</f>
        <v/>
      </c>
      <c r="PL76" s="91" t="str">
        <f t="shared" ca="1" si="537"/>
        <v/>
      </c>
      <c r="PM76" s="91" t="str">
        <f t="shared" ca="1" si="512"/>
        <v/>
      </c>
      <c r="PN76" s="91" t="str">
        <f t="shared" ca="1" si="512"/>
        <v/>
      </c>
      <c r="PO76" s="91" t="str">
        <f t="shared" ca="1" si="512"/>
        <v/>
      </c>
      <c r="PP76" s="91" t="str">
        <f t="shared" ca="1" si="512"/>
        <v/>
      </c>
      <c r="PQ76" s="91" t="str">
        <f t="shared" ca="1" si="512"/>
        <v/>
      </c>
      <c r="PR76" s="91" t="str">
        <f t="shared" ca="1" si="512"/>
        <v/>
      </c>
      <c r="PS76" s="91" t="str">
        <f t="shared" ca="1" si="512"/>
        <v/>
      </c>
      <c r="PT76" s="91" t="str">
        <f t="shared" ca="1" si="512"/>
        <v/>
      </c>
      <c r="PU76" s="91" t="str">
        <f t="shared" ca="1" si="512"/>
        <v/>
      </c>
      <c r="PV76" s="91" t="str">
        <f t="shared" ca="1" si="512"/>
        <v/>
      </c>
      <c r="PW76" s="91" t="str">
        <f t="shared" ca="1" si="512"/>
        <v/>
      </c>
      <c r="PY76" s="20" t="str">
        <f t="shared" ca="1" si="673"/>
        <v/>
      </c>
      <c r="PZ76" s="21" t="str">
        <f t="shared" ca="1" si="674"/>
        <v/>
      </c>
      <c r="QA76" s="6" t="str">
        <f t="shared" ca="1" si="675"/>
        <v/>
      </c>
      <c r="QB76" s="6" t="str">
        <f t="shared" ca="1" si="676"/>
        <v/>
      </c>
      <c r="QC76" s="22" t="e">
        <f t="shared" ca="1" si="677"/>
        <v>#VALUE!</v>
      </c>
      <c r="QD76" s="22" t="e">
        <f t="shared" ca="1" si="678"/>
        <v>#VALUE!</v>
      </c>
      <c r="QE76" s="22" t="str">
        <f ca="1">IFERROR(IF(INDIRECT(ADDRESS(ROW()-1,COLUMN()-2))="摘要",MATCH(QD76,日々処理!PZ:PZ,0),MATCH(QD76,INDIRECT(ADDRESS(INDIRECT(ADDRESS(ROW()-1,COLUMN()))+1,2,,,"日々処理")):INDIRECT(ADDRESS(INDIRECT(ADDRESS(ROW()-1,COLUMN()))+1000,2,,,"日々処理")),0)+INDIRECT(ADDRESS(ROW()-1,COLUMN()))),"")</f>
        <v/>
      </c>
      <c r="QF76" s="91" t="str">
        <f t="shared" ca="1" si="538"/>
        <v/>
      </c>
      <c r="QG76" s="91" t="str">
        <f t="shared" ca="1" si="513"/>
        <v/>
      </c>
      <c r="QH76" s="91" t="str">
        <f t="shared" ca="1" si="513"/>
        <v/>
      </c>
      <c r="QI76" s="91" t="str">
        <f t="shared" ca="1" si="513"/>
        <v/>
      </c>
      <c r="QJ76" s="91" t="str">
        <f t="shared" ca="1" si="513"/>
        <v/>
      </c>
      <c r="QK76" s="91" t="str">
        <f t="shared" ca="1" si="513"/>
        <v/>
      </c>
      <c r="QL76" s="91" t="str">
        <f t="shared" ca="1" si="513"/>
        <v/>
      </c>
      <c r="QM76" s="91" t="str">
        <f t="shared" ca="1" si="513"/>
        <v/>
      </c>
      <c r="QN76" s="91" t="str">
        <f t="shared" ca="1" si="513"/>
        <v/>
      </c>
      <c r="QO76" s="91" t="str">
        <f t="shared" ca="1" si="513"/>
        <v/>
      </c>
      <c r="QP76" s="91" t="str">
        <f t="shared" ca="1" si="513"/>
        <v/>
      </c>
      <c r="QQ76" s="91" t="str">
        <f t="shared" ca="1" si="513"/>
        <v/>
      </c>
      <c r="QS76" s="20" t="str">
        <f t="shared" ca="1" si="679"/>
        <v/>
      </c>
      <c r="QT76" s="21" t="str">
        <f t="shared" ca="1" si="680"/>
        <v/>
      </c>
      <c r="QU76" s="6" t="str">
        <f t="shared" ca="1" si="681"/>
        <v/>
      </c>
      <c r="QV76" s="6" t="str">
        <f t="shared" ca="1" si="682"/>
        <v/>
      </c>
      <c r="QW76" s="22" t="e">
        <f t="shared" ca="1" si="683"/>
        <v>#VALUE!</v>
      </c>
      <c r="QX76" s="22" t="e">
        <f t="shared" ca="1" si="684"/>
        <v>#VALUE!</v>
      </c>
      <c r="QY76" s="22" t="str">
        <f ca="1">IFERROR(IF(INDIRECT(ADDRESS(ROW()-1,COLUMN()-2))="摘要",MATCH(QX76,日々処理!QT:QT,0),MATCH(QX76,INDIRECT(ADDRESS(INDIRECT(ADDRESS(ROW()-1,COLUMN()))+1,2,,,"日々処理")):INDIRECT(ADDRESS(INDIRECT(ADDRESS(ROW()-1,COLUMN()))+1000,2,,,"日々処理")),0)+INDIRECT(ADDRESS(ROW()-1,COLUMN()))),"")</f>
        <v/>
      </c>
      <c r="QZ76" s="91" t="str">
        <f t="shared" ca="1" si="539"/>
        <v/>
      </c>
      <c r="RA76" s="91" t="str">
        <f t="shared" ca="1" si="514"/>
        <v/>
      </c>
      <c r="RB76" s="91" t="str">
        <f t="shared" ca="1" si="514"/>
        <v/>
      </c>
      <c r="RC76" s="91" t="str">
        <f t="shared" ca="1" si="514"/>
        <v/>
      </c>
      <c r="RD76" s="91" t="str">
        <f t="shared" ca="1" si="514"/>
        <v/>
      </c>
      <c r="RE76" s="91" t="str">
        <f t="shared" ca="1" si="514"/>
        <v/>
      </c>
      <c r="RF76" s="91" t="str">
        <f t="shared" ca="1" si="514"/>
        <v/>
      </c>
      <c r="RG76" s="91" t="str">
        <f t="shared" ca="1" si="514"/>
        <v/>
      </c>
      <c r="RH76" s="91" t="str">
        <f t="shared" ca="1" si="514"/>
        <v/>
      </c>
      <c r="RI76" s="91" t="str">
        <f t="shared" ca="1" si="514"/>
        <v/>
      </c>
      <c r="RJ76" s="91" t="str">
        <f t="shared" ca="1" si="514"/>
        <v/>
      </c>
      <c r="RK76" s="91" t="str">
        <f t="shared" ca="1" si="514"/>
        <v/>
      </c>
      <c r="RM76" s="20" t="str">
        <f t="shared" ca="1" si="685"/>
        <v/>
      </c>
      <c r="RN76" s="21" t="str">
        <f t="shared" ca="1" si="686"/>
        <v/>
      </c>
      <c r="RO76" s="6" t="str">
        <f t="shared" ca="1" si="687"/>
        <v/>
      </c>
      <c r="RP76" s="6" t="str">
        <f t="shared" ca="1" si="688"/>
        <v/>
      </c>
      <c r="RQ76" s="22" t="e">
        <f t="shared" ca="1" si="689"/>
        <v>#VALUE!</v>
      </c>
      <c r="RR76" s="22" t="e">
        <f t="shared" ca="1" si="690"/>
        <v>#VALUE!</v>
      </c>
      <c r="RS76" s="22" t="str">
        <f ca="1">IFERROR(IF(INDIRECT(ADDRESS(ROW()-1,COLUMN()-2))="摘要",MATCH(RR76,日々処理!RN:RN,0),MATCH(RR76,INDIRECT(ADDRESS(INDIRECT(ADDRESS(ROW()-1,COLUMN()))+1,2,,,"日々処理")):INDIRECT(ADDRESS(INDIRECT(ADDRESS(ROW()-1,COLUMN()))+1000,2,,,"日々処理")),0)+INDIRECT(ADDRESS(ROW()-1,COLUMN()))),"")</f>
        <v/>
      </c>
      <c r="RT76" s="91" t="str">
        <f t="shared" ca="1" si="540"/>
        <v/>
      </c>
      <c r="RU76" s="91" t="str">
        <f t="shared" ca="1" si="515"/>
        <v/>
      </c>
      <c r="RV76" s="91" t="str">
        <f t="shared" ca="1" si="515"/>
        <v/>
      </c>
      <c r="RW76" s="91" t="str">
        <f t="shared" ca="1" si="515"/>
        <v/>
      </c>
      <c r="RX76" s="91" t="str">
        <f t="shared" ca="1" si="515"/>
        <v/>
      </c>
      <c r="RY76" s="91" t="str">
        <f t="shared" ca="1" si="515"/>
        <v/>
      </c>
      <c r="RZ76" s="91" t="str">
        <f t="shared" ca="1" si="515"/>
        <v/>
      </c>
      <c r="SA76" s="91" t="str">
        <f t="shared" ca="1" si="515"/>
        <v/>
      </c>
      <c r="SB76" s="91" t="str">
        <f t="shared" ca="1" si="515"/>
        <v/>
      </c>
      <c r="SC76" s="91" t="str">
        <f t="shared" ca="1" si="515"/>
        <v/>
      </c>
      <c r="SD76" s="91" t="str">
        <f t="shared" ca="1" si="515"/>
        <v/>
      </c>
      <c r="SE76" s="91" t="str">
        <f t="shared" ca="1" si="515"/>
        <v/>
      </c>
    </row>
    <row r="77" spans="1:499" ht="12" customHeight="1">
      <c r="A77" s="20" t="str">
        <f t="shared" ca="1" si="541"/>
        <v/>
      </c>
      <c r="B77" s="21" t="str">
        <f t="shared" ca="1" si="542"/>
        <v/>
      </c>
      <c r="C77" s="6" t="str">
        <f t="shared" ca="1" si="543"/>
        <v/>
      </c>
      <c r="D77" s="6" t="str">
        <f t="shared" ca="1" si="544"/>
        <v/>
      </c>
      <c r="E77" s="22" t="e">
        <f t="shared" ca="1" si="545"/>
        <v>#VALUE!</v>
      </c>
      <c r="F77" s="22" t="e">
        <f t="shared" ca="1" si="546"/>
        <v>#VALUE!</v>
      </c>
      <c r="G77" s="22" t="str">
        <f ca="1">IFERROR(IF(INDIRECT(ADDRESS(ROW()-1,COLUMN()-2))="摘要",MATCH(F77,日々処理!B:B,0),MATCH(F77,INDIRECT(ADDRESS(INDIRECT(ADDRESS(ROW()-1,COLUMN()))+1,2,,,"日々処理")):INDIRECT(ADDRESS(INDIRECT(ADDRESS(ROW()-1,COLUMN()))+1000,2,,,"日々処理")),0)+INDIRECT(ADDRESS(ROW()-1,COLUMN()))),"")</f>
        <v/>
      </c>
      <c r="H77" s="91" t="str">
        <f t="shared" ca="1" si="516"/>
        <v/>
      </c>
      <c r="I77" s="91" t="str">
        <f t="shared" ca="1" si="491"/>
        <v/>
      </c>
      <c r="J77" s="91" t="str">
        <f t="shared" ca="1" si="491"/>
        <v/>
      </c>
      <c r="K77" s="91" t="str">
        <f t="shared" ca="1" si="491"/>
        <v/>
      </c>
      <c r="L77" s="91" t="str">
        <f t="shared" ca="1" si="491"/>
        <v/>
      </c>
      <c r="M77" s="91" t="str">
        <f t="shared" ca="1" si="491"/>
        <v/>
      </c>
      <c r="N77" s="91" t="str">
        <f t="shared" ca="1" si="491"/>
        <v/>
      </c>
      <c r="O77" s="91" t="str">
        <f t="shared" ca="1" si="491"/>
        <v/>
      </c>
      <c r="P77" s="91" t="str">
        <f t="shared" ca="1" si="491"/>
        <v/>
      </c>
      <c r="Q77" s="91" t="str">
        <f t="shared" ca="1" si="491"/>
        <v/>
      </c>
      <c r="R77" s="91" t="str">
        <f t="shared" ca="1" si="491"/>
        <v/>
      </c>
      <c r="S77" s="91" t="str">
        <f t="shared" ca="1" si="491"/>
        <v/>
      </c>
      <c r="T77" s="89"/>
      <c r="U77" s="20" t="str">
        <f t="shared" ca="1" si="547"/>
        <v/>
      </c>
      <c r="V77" s="21" t="str">
        <f t="shared" ca="1" si="548"/>
        <v/>
      </c>
      <c r="W77" s="6" t="str">
        <f t="shared" ca="1" si="549"/>
        <v/>
      </c>
      <c r="X77" s="6" t="str">
        <f t="shared" ca="1" si="550"/>
        <v/>
      </c>
      <c r="Y77" s="22" t="e">
        <f t="shared" ca="1" si="551"/>
        <v>#VALUE!</v>
      </c>
      <c r="Z77" s="22" t="e">
        <f t="shared" ca="1" si="552"/>
        <v>#VALUE!</v>
      </c>
      <c r="AA77" s="22" t="str">
        <f ca="1">IFERROR(IF(INDIRECT(ADDRESS(ROW()-1,COLUMN()-2))="摘要",MATCH(Z77,日々処理!V:V,0),MATCH(Z77,INDIRECT(ADDRESS(INDIRECT(ADDRESS(ROW()-1,COLUMN()))+1,2,,,"日々処理")):INDIRECT(ADDRESS(INDIRECT(ADDRESS(ROW()-1,COLUMN()))+1000,2,,,"日々処理")),0)+INDIRECT(ADDRESS(ROW()-1,COLUMN()))),"")</f>
        <v/>
      </c>
      <c r="AB77" s="91" t="str">
        <f t="shared" ca="1" si="517"/>
        <v/>
      </c>
      <c r="AC77" s="91" t="str">
        <f t="shared" ca="1" si="492"/>
        <v/>
      </c>
      <c r="AD77" s="91" t="str">
        <f t="shared" ca="1" si="492"/>
        <v/>
      </c>
      <c r="AE77" s="91" t="str">
        <f t="shared" ca="1" si="492"/>
        <v/>
      </c>
      <c r="AF77" s="91" t="str">
        <f t="shared" ca="1" si="492"/>
        <v/>
      </c>
      <c r="AG77" s="91" t="str">
        <f t="shared" ca="1" si="492"/>
        <v/>
      </c>
      <c r="AH77" s="91" t="str">
        <f t="shared" ca="1" si="492"/>
        <v/>
      </c>
      <c r="AI77" s="91" t="str">
        <f t="shared" ca="1" si="492"/>
        <v/>
      </c>
      <c r="AJ77" s="91" t="str">
        <f t="shared" ca="1" si="492"/>
        <v/>
      </c>
      <c r="AK77" s="91" t="str">
        <f t="shared" ca="1" si="492"/>
        <v/>
      </c>
      <c r="AL77" s="91" t="str">
        <f t="shared" ca="1" si="492"/>
        <v/>
      </c>
      <c r="AM77" s="91" t="str">
        <f t="shared" ca="1" si="492"/>
        <v/>
      </c>
      <c r="AO77" s="20" t="str">
        <f t="shared" ca="1" si="553"/>
        <v/>
      </c>
      <c r="AP77" s="21" t="str">
        <f t="shared" ca="1" si="554"/>
        <v/>
      </c>
      <c r="AQ77" s="6" t="str">
        <f t="shared" ca="1" si="555"/>
        <v/>
      </c>
      <c r="AR77" s="6" t="str">
        <f t="shared" ca="1" si="556"/>
        <v/>
      </c>
      <c r="AS77" s="22" t="e">
        <f t="shared" ca="1" si="557"/>
        <v>#VALUE!</v>
      </c>
      <c r="AT77" s="22" t="e">
        <f t="shared" ca="1" si="558"/>
        <v>#VALUE!</v>
      </c>
      <c r="AU77" s="22" t="str">
        <f ca="1">IFERROR(IF(INDIRECT(ADDRESS(ROW()-1,COLUMN()-2))="摘要",MATCH(AT77,日々処理!AP:AP,0),MATCH(AT77,INDIRECT(ADDRESS(INDIRECT(ADDRESS(ROW()-1,COLUMN()))+1,2,,,"日々処理")):INDIRECT(ADDRESS(INDIRECT(ADDRESS(ROW()-1,COLUMN()))+1000,2,,,"日々処理")),0)+INDIRECT(ADDRESS(ROW()-1,COLUMN()))),"")</f>
        <v/>
      </c>
      <c r="AV77" s="91" t="str">
        <f t="shared" ca="1" si="518"/>
        <v/>
      </c>
      <c r="AW77" s="91" t="str">
        <f t="shared" ca="1" si="493"/>
        <v/>
      </c>
      <c r="AX77" s="91" t="str">
        <f t="shared" ca="1" si="493"/>
        <v/>
      </c>
      <c r="AY77" s="91" t="str">
        <f t="shared" ca="1" si="493"/>
        <v/>
      </c>
      <c r="AZ77" s="91" t="str">
        <f t="shared" ca="1" si="493"/>
        <v/>
      </c>
      <c r="BA77" s="91" t="str">
        <f t="shared" ca="1" si="493"/>
        <v/>
      </c>
      <c r="BB77" s="91" t="str">
        <f t="shared" ca="1" si="493"/>
        <v/>
      </c>
      <c r="BC77" s="91" t="str">
        <f t="shared" ca="1" si="493"/>
        <v/>
      </c>
      <c r="BD77" s="91" t="str">
        <f t="shared" ca="1" si="493"/>
        <v/>
      </c>
      <c r="BE77" s="91" t="str">
        <f t="shared" ca="1" si="493"/>
        <v/>
      </c>
      <c r="BF77" s="91" t="str">
        <f t="shared" ca="1" si="493"/>
        <v/>
      </c>
      <c r="BG77" s="91" t="str">
        <f t="shared" ca="1" si="493"/>
        <v/>
      </c>
      <c r="BI77" s="20" t="str">
        <f t="shared" ca="1" si="559"/>
        <v/>
      </c>
      <c r="BJ77" s="21" t="str">
        <f t="shared" ca="1" si="560"/>
        <v/>
      </c>
      <c r="BK77" s="6" t="str">
        <f t="shared" ca="1" si="561"/>
        <v/>
      </c>
      <c r="BL77" s="6" t="str">
        <f t="shared" ca="1" si="562"/>
        <v/>
      </c>
      <c r="BM77" s="22" t="e">
        <f t="shared" ca="1" si="563"/>
        <v>#VALUE!</v>
      </c>
      <c r="BN77" s="22" t="e">
        <f t="shared" ca="1" si="564"/>
        <v>#VALUE!</v>
      </c>
      <c r="BO77" s="22" t="str">
        <f ca="1">IFERROR(IF(INDIRECT(ADDRESS(ROW()-1,COLUMN()-2))="摘要",MATCH(BN77,日々処理!BJ:BJ,0),MATCH(BN77,INDIRECT(ADDRESS(INDIRECT(ADDRESS(ROW()-1,COLUMN()))+1,2,,,"日々処理")):INDIRECT(ADDRESS(INDIRECT(ADDRESS(ROW()-1,COLUMN()))+1000,2,,,"日々処理")),0)+INDIRECT(ADDRESS(ROW()-1,COLUMN()))),"")</f>
        <v/>
      </c>
      <c r="BP77" s="91" t="str">
        <f t="shared" ca="1" si="519"/>
        <v/>
      </c>
      <c r="BQ77" s="91" t="str">
        <f t="shared" ca="1" si="494"/>
        <v/>
      </c>
      <c r="BR77" s="91" t="str">
        <f t="shared" ca="1" si="494"/>
        <v/>
      </c>
      <c r="BS77" s="91" t="str">
        <f t="shared" ca="1" si="494"/>
        <v/>
      </c>
      <c r="BT77" s="91" t="str">
        <f t="shared" ca="1" si="494"/>
        <v/>
      </c>
      <c r="BU77" s="91" t="str">
        <f t="shared" ca="1" si="494"/>
        <v/>
      </c>
      <c r="BV77" s="91" t="str">
        <f t="shared" ca="1" si="494"/>
        <v/>
      </c>
      <c r="BW77" s="91" t="str">
        <f t="shared" ca="1" si="494"/>
        <v/>
      </c>
      <c r="BX77" s="91" t="str">
        <f t="shared" ca="1" si="494"/>
        <v/>
      </c>
      <c r="BY77" s="91" t="str">
        <f t="shared" ca="1" si="494"/>
        <v/>
      </c>
      <c r="BZ77" s="91" t="str">
        <f t="shared" ca="1" si="494"/>
        <v/>
      </c>
      <c r="CA77" s="91" t="str">
        <f t="shared" ca="1" si="494"/>
        <v/>
      </c>
      <c r="CC77" s="20" t="str">
        <f t="shared" ca="1" si="565"/>
        <v/>
      </c>
      <c r="CD77" s="21" t="str">
        <f t="shared" ca="1" si="566"/>
        <v/>
      </c>
      <c r="CE77" s="6" t="str">
        <f t="shared" ca="1" si="567"/>
        <v/>
      </c>
      <c r="CF77" s="6" t="str">
        <f t="shared" ca="1" si="568"/>
        <v/>
      </c>
      <c r="CG77" s="22" t="e">
        <f t="shared" ca="1" si="569"/>
        <v>#VALUE!</v>
      </c>
      <c r="CH77" s="22" t="e">
        <f t="shared" ca="1" si="570"/>
        <v>#VALUE!</v>
      </c>
      <c r="CI77" s="22" t="str">
        <f ca="1">IFERROR(IF(INDIRECT(ADDRESS(ROW()-1,COLUMN()-2))="摘要",MATCH(CH77,日々処理!CD:CD,0),MATCH(CH77,INDIRECT(ADDRESS(INDIRECT(ADDRESS(ROW()-1,COLUMN()))+1,2,,,"日々処理")):INDIRECT(ADDRESS(INDIRECT(ADDRESS(ROW()-1,COLUMN()))+1000,2,,,"日々処理")),0)+INDIRECT(ADDRESS(ROW()-1,COLUMN()))),"")</f>
        <v/>
      </c>
      <c r="CJ77" s="91" t="str">
        <f t="shared" ca="1" si="520"/>
        <v/>
      </c>
      <c r="CK77" s="91" t="str">
        <f t="shared" ca="1" si="495"/>
        <v/>
      </c>
      <c r="CL77" s="91" t="str">
        <f t="shared" ca="1" si="495"/>
        <v/>
      </c>
      <c r="CM77" s="91" t="str">
        <f t="shared" ca="1" si="495"/>
        <v/>
      </c>
      <c r="CN77" s="91" t="str">
        <f t="shared" ca="1" si="495"/>
        <v/>
      </c>
      <c r="CO77" s="91" t="str">
        <f t="shared" ca="1" si="495"/>
        <v/>
      </c>
      <c r="CP77" s="91" t="str">
        <f t="shared" ca="1" si="495"/>
        <v/>
      </c>
      <c r="CQ77" s="91" t="str">
        <f t="shared" ca="1" si="495"/>
        <v/>
      </c>
      <c r="CR77" s="91" t="str">
        <f t="shared" ca="1" si="495"/>
        <v/>
      </c>
      <c r="CS77" s="91" t="str">
        <f t="shared" ca="1" si="495"/>
        <v/>
      </c>
      <c r="CT77" s="91" t="str">
        <f t="shared" ca="1" si="495"/>
        <v/>
      </c>
      <c r="CU77" s="91" t="str">
        <f t="shared" ca="1" si="495"/>
        <v/>
      </c>
      <c r="CW77" s="20" t="str">
        <f t="shared" ca="1" si="571"/>
        <v/>
      </c>
      <c r="CX77" s="21" t="str">
        <f t="shared" ca="1" si="572"/>
        <v/>
      </c>
      <c r="CY77" s="6" t="str">
        <f t="shared" ca="1" si="573"/>
        <v/>
      </c>
      <c r="CZ77" s="6" t="str">
        <f t="shared" ca="1" si="574"/>
        <v/>
      </c>
      <c r="DA77" s="22" t="e">
        <f t="shared" ca="1" si="575"/>
        <v>#VALUE!</v>
      </c>
      <c r="DB77" s="22" t="e">
        <f t="shared" ca="1" si="576"/>
        <v>#VALUE!</v>
      </c>
      <c r="DC77" s="22" t="str">
        <f ca="1">IFERROR(IF(INDIRECT(ADDRESS(ROW()-1,COLUMN()-2))="摘要",MATCH(DB77,日々処理!CX:CX,0),MATCH(DB77,INDIRECT(ADDRESS(INDIRECT(ADDRESS(ROW()-1,COLUMN()))+1,2,,,"日々処理")):INDIRECT(ADDRESS(INDIRECT(ADDRESS(ROW()-1,COLUMN()))+1000,2,,,"日々処理")),0)+INDIRECT(ADDRESS(ROW()-1,COLUMN()))),"")</f>
        <v/>
      </c>
      <c r="DD77" s="91" t="str">
        <f t="shared" ca="1" si="521"/>
        <v/>
      </c>
      <c r="DE77" s="91" t="str">
        <f t="shared" ca="1" si="496"/>
        <v/>
      </c>
      <c r="DF77" s="91" t="str">
        <f t="shared" ca="1" si="496"/>
        <v/>
      </c>
      <c r="DG77" s="91" t="str">
        <f t="shared" ca="1" si="496"/>
        <v/>
      </c>
      <c r="DH77" s="91" t="str">
        <f t="shared" ca="1" si="496"/>
        <v/>
      </c>
      <c r="DI77" s="91" t="str">
        <f t="shared" ca="1" si="496"/>
        <v/>
      </c>
      <c r="DJ77" s="91" t="str">
        <f t="shared" ca="1" si="496"/>
        <v/>
      </c>
      <c r="DK77" s="91" t="str">
        <f t="shared" ca="1" si="496"/>
        <v/>
      </c>
      <c r="DL77" s="91" t="str">
        <f t="shared" ca="1" si="496"/>
        <v/>
      </c>
      <c r="DM77" s="91" t="str">
        <f t="shared" ca="1" si="496"/>
        <v/>
      </c>
      <c r="DN77" s="91" t="str">
        <f t="shared" ca="1" si="496"/>
        <v/>
      </c>
      <c r="DO77" s="91" t="str">
        <f t="shared" ca="1" si="496"/>
        <v/>
      </c>
      <c r="DQ77" s="20" t="str">
        <f t="shared" ca="1" si="577"/>
        <v/>
      </c>
      <c r="DR77" s="21" t="str">
        <f t="shared" ca="1" si="578"/>
        <v/>
      </c>
      <c r="DS77" s="6" t="str">
        <f t="shared" ca="1" si="579"/>
        <v/>
      </c>
      <c r="DT77" s="6" t="str">
        <f t="shared" ca="1" si="580"/>
        <v/>
      </c>
      <c r="DU77" s="22" t="e">
        <f t="shared" ca="1" si="581"/>
        <v>#VALUE!</v>
      </c>
      <c r="DV77" s="22" t="e">
        <f t="shared" ca="1" si="582"/>
        <v>#VALUE!</v>
      </c>
      <c r="DW77" s="22" t="str">
        <f ca="1">IFERROR(IF(INDIRECT(ADDRESS(ROW()-1,COLUMN()-2))="摘要",MATCH(DV77,日々処理!DR:DR,0),MATCH(DV77,INDIRECT(ADDRESS(INDIRECT(ADDRESS(ROW()-1,COLUMN()))+1,2,,,"日々処理")):INDIRECT(ADDRESS(INDIRECT(ADDRESS(ROW()-1,COLUMN()))+1000,2,,,"日々処理")),0)+INDIRECT(ADDRESS(ROW()-1,COLUMN()))),"")</f>
        <v/>
      </c>
      <c r="DX77" s="91" t="str">
        <f t="shared" ca="1" si="522"/>
        <v/>
      </c>
      <c r="DY77" s="91" t="str">
        <f t="shared" ca="1" si="497"/>
        <v/>
      </c>
      <c r="DZ77" s="91" t="str">
        <f t="shared" ca="1" si="497"/>
        <v/>
      </c>
      <c r="EA77" s="91" t="str">
        <f t="shared" ca="1" si="497"/>
        <v/>
      </c>
      <c r="EB77" s="91" t="str">
        <f t="shared" ca="1" si="497"/>
        <v/>
      </c>
      <c r="EC77" s="91" t="str">
        <f t="shared" ca="1" si="497"/>
        <v/>
      </c>
      <c r="ED77" s="91" t="str">
        <f t="shared" ca="1" si="497"/>
        <v/>
      </c>
      <c r="EE77" s="91" t="str">
        <f t="shared" ca="1" si="497"/>
        <v/>
      </c>
      <c r="EF77" s="91" t="str">
        <f t="shared" ca="1" si="497"/>
        <v/>
      </c>
      <c r="EG77" s="91" t="str">
        <f t="shared" ca="1" si="497"/>
        <v/>
      </c>
      <c r="EH77" s="91" t="str">
        <f t="shared" ca="1" si="497"/>
        <v/>
      </c>
      <c r="EI77" s="91" t="str">
        <f t="shared" ca="1" si="497"/>
        <v/>
      </c>
      <c r="EK77" s="20" t="str">
        <f t="shared" ca="1" si="583"/>
        <v/>
      </c>
      <c r="EL77" s="21" t="str">
        <f t="shared" ca="1" si="584"/>
        <v/>
      </c>
      <c r="EM77" s="6" t="str">
        <f t="shared" ca="1" si="585"/>
        <v/>
      </c>
      <c r="EN77" s="6" t="str">
        <f t="shared" ca="1" si="586"/>
        <v/>
      </c>
      <c r="EO77" s="22" t="e">
        <f t="shared" ca="1" si="587"/>
        <v>#VALUE!</v>
      </c>
      <c r="EP77" s="22" t="e">
        <f t="shared" ca="1" si="588"/>
        <v>#VALUE!</v>
      </c>
      <c r="EQ77" s="22" t="str">
        <f ca="1">IFERROR(IF(INDIRECT(ADDRESS(ROW()-1,COLUMN()-2))="摘要",MATCH(EP77,日々処理!EL:EL,0),MATCH(EP77,INDIRECT(ADDRESS(INDIRECT(ADDRESS(ROW()-1,COLUMN()))+1,2,,,"日々処理")):INDIRECT(ADDRESS(INDIRECT(ADDRESS(ROW()-1,COLUMN()))+1000,2,,,"日々処理")),0)+INDIRECT(ADDRESS(ROW()-1,COLUMN()))),"")</f>
        <v/>
      </c>
      <c r="ER77" s="91" t="str">
        <f t="shared" ca="1" si="523"/>
        <v/>
      </c>
      <c r="ES77" s="91" t="str">
        <f t="shared" ca="1" si="498"/>
        <v/>
      </c>
      <c r="ET77" s="91" t="str">
        <f t="shared" ca="1" si="498"/>
        <v/>
      </c>
      <c r="EU77" s="91" t="str">
        <f t="shared" ca="1" si="498"/>
        <v/>
      </c>
      <c r="EV77" s="91" t="str">
        <f t="shared" ca="1" si="498"/>
        <v/>
      </c>
      <c r="EW77" s="91" t="str">
        <f t="shared" ca="1" si="498"/>
        <v/>
      </c>
      <c r="EX77" s="91" t="str">
        <f t="shared" ca="1" si="498"/>
        <v/>
      </c>
      <c r="EY77" s="91" t="str">
        <f t="shared" ca="1" si="498"/>
        <v/>
      </c>
      <c r="EZ77" s="91" t="str">
        <f t="shared" ca="1" si="498"/>
        <v/>
      </c>
      <c r="FA77" s="91" t="str">
        <f t="shared" ca="1" si="498"/>
        <v/>
      </c>
      <c r="FB77" s="91" t="str">
        <f t="shared" ca="1" si="498"/>
        <v/>
      </c>
      <c r="FC77" s="91" t="str">
        <f t="shared" ca="1" si="498"/>
        <v/>
      </c>
      <c r="FE77" s="20" t="str">
        <f t="shared" ca="1" si="589"/>
        <v/>
      </c>
      <c r="FF77" s="21" t="str">
        <f t="shared" ca="1" si="590"/>
        <v/>
      </c>
      <c r="FG77" s="6" t="str">
        <f t="shared" ca="1" si="591"/>
        <v/>
      </c>
      <c r="FH77" s="6" t="str">
        <f t="shared" ca="1" si="592"/>
        <v/>
      </c>
      <c r="FI77" s="22" t="e">
        <f t="shared" ca="1" si="593"/>
        <v>#VALUE!</v>
      </c>
      <c r="FJ77" s="22" t="e">
        <f t="shared" ca="1" si="594"/>
        <v>#VALUE!</v>
      </c>
      <c r="FK77" s="22" t="str">
        <f ca="1">IFERROR(IF(INDIRECT(ADDRESS(ROW()-1,COLUMN()-2))="摘要",MATCH(FJ77,日々処理!FF:FF,0),MATCH(FJ77,INDIRECT(ADDRESS(INDIRECT(ADDRESS(ROW()-1,COLUMN()))+1,2,,,"日々処理")):INDIRECT(ADDRESS(INDIRECT(ADDRESS(ROW()-1,COLUMN()))+1000,2,,,"日々処理")),0)+INDIRECT(ADDRESS(ROW()-1,COLUMN()))),"")</f>
        <v/>
      </c>
      <c r="FL77" s="91" t="str">
        <f t="shared" ca="1" si="524"/>
        <v/>
      </c>
      <c r="FM77" s="91" t="str">
        <f t="shared" ca="1" si="499"/>
        <v/>
      </c>
      <c r="FN77" s="91" t="str">
        <f t="shared" ca="1" si="499"/>
        <v/>
      </c>
      <c r="FO77" s="91" t="str">
        <f t="shared" ca="1" si="499"/>
        <v/>
      </c>
      <c r="FP77" s="91" t="str">
        <f t="shared" ca="1" si="499"/>
        <v/>
      </c>
      <c r="FQ77" s="91" t="str">
        <f t="shared" ca="1" si="499"/>
        <v/>
      </c>
      <c r="FR77" s="91" t="str">
        <f t="shared" ca="1" si="499"/>
        <v/>
      </c>
      <c r="FS77" s="91" t="str">
        <f t="shared" ca="1" si="499"/>
        <v/>
      </c>
      <c r="FT77" s="91" t="str">
        <f t="shared" ca="1" si="499"/>
        <v/>
      </c>
      <c r="FU77" s="91" t="str">
        <f t="shared" ca="1" si="499"/>
        <v/>
      </c>
      <c r="FV77" s="91" t="str">
        <f t="shared" ca="1" si="499"/>
        <v/>
      </c>
      <c r="FW77" s="91" t="str">
        <f t="shared" ca="1" si="499"/>
        <v/>
      </c>
      <c r="FY77" s="20" t="str">
        <f t="shared" ca="1" si="595"/>
        <v/>
      </c>
      <c r="FZ77" s="21" t="str">
        <f t="shared" ca="1" si="596"/>
        <v/>
      </c>
      <c r="GA77" s="6" t="str">
        <f t="shared" ca="1" si="597"/>
        <v/>
      </c>
      <c r="GB77" s="6" t="str">
        <f t="shared" ca="1" si="598"/>
        <v/>
      </c>
      <c r="GC77" s="22" t="e">
        <f t="shared" ca="1" si="599"/>
        <v>#VALUE!</v>
      </c>
      <c r="GD77" s="22" t="e">
        <f t="shared" ca="1" si="600"/>
        <v>#VALUE!</v>
      </c>
      <c r="GE77" s="22" t="str">
        <f ca="1">IFERROR(IF(INDIRECT(ADDRESS(ROW()-1,COLUMN()-2))="摘要",MATCH(GD77,日々処理!FZ:FZ,0),MATCH(GD77,INDIRECT(ADDRESS(INDIRECT(ADDRESS(ROW()-1,COLUMN()))+1,2,,,"日々処理")):INDIRECT(ADDRESS(INDIRECT(ADDRESS(ROW()-1,COLUMN()))+1000,2,,,"日々処理")),0)+INDIRECT(ADDRESS(ROW()-1,COLUMN()))),"")</f>
        <v/>
      </c>
      <c r="GF77" s="91" t="str">
        <f t="shared" ca="1" si="525"/>
        <v/>
      </c>
      <c r="GG77" s="91" t="str">
        <f t="shared" ca="1" si="500"/>
        <v/>
      </c>
      <c r="GH77" s="91" t="str">
        <f t="shared" ca="1" si="500"/>
        <v/>
      </c>
      <c r="GI77" s="91" t="str">
        <f t="shared" ca="1" si="500"/>
        <v/>
      </c>
      <c r="GJ77" s="91" t="str">
        <f t="shared" ca="1" si="500"/>
        <v/>
      </c>
      <c r="GK77" s="91" t="str">
        <f t="shared" ca="1" si="500"/>
        <v/>
      </c>
      <c r="GL77" s="91" t="str">
        <f t="shared" ca="1" si="500"/>
        <v/>
      </c>
      <c r="GM77" s="91" t="str">
        <f t="shared" ca="1" si="500"/>
        <v/>
      </c>
      <c r="GN77" s="91" t="str">
        <f t="shared" ca="1" si="500"/>
        <v/>
      </c>
      <c r="GO77" s="91" t="str">
        <f t="shared" ca="1" si="500"/>
        <v/>
      </c>
      <c r="GP77" s="91" t="str">
        <f t="shared" ca="1" si="500"/>
        <v/>
      </c>
      <c r="GQ77" s="91" t="str">
        <f t="shared" ca="1" si="500"/>
        <v/>
      </c>
      <c r="GS77" s="20" t="str">
        <f t="shared" ca="1" si="601"/>
        <v/>
      </c>
      <c r="GT77" s="21" t="str">
        <f t="shared" ca="1" si="602"/>
        <v/>
      </c>
      <c r="GU77" s="6" t="str">
        <f t="shared" ca="1" si="603"/>
        <v/>
      </c>
      <c r="GV77" s="6" t="str">
        <f t="shared" ca="1" si="604"/>
        <v/>
      </c>
      <c r="GW77" s="22" t="e">
        <f t="shared" ca="1" si="605"/>
        <v>#VALUE!</v>
      </c>
      <c r="GX77" s="22" t="e">
        <f t="shared" ca="1" si="606"/>
        <v>#VALUE!</v>
      </c>
      <c r="GY77" s="22" t="str">
        <f ca="1">IFERROR(IF(INDIRECT(ADDRESS(ROW()-1,COLUMN()-2))="摘要",MATCH(GX77,日々処理!GT:GT,0),MATCH(GX77,INDIRECT(ADDRESS(INDIRECT(ADDRESS(ROW()-1,COLUMN()))+1,2,,,"日々処理")):INDIRECT(ADDRESS(INDIRECT(ADDRESS(ROW()-1,COLUMN()))+1000,2,,,"日々処理")),0)+INDIRECT(ADDRESS(ROW()-1,COLUMN()))),"")</f>
        <v/>
      </c>
      <c r="GZ77" s="91" t="str">
        <f t="shared" ca="1" si="526"/>
        <v/>
      </c>
      <c r="HA77" s="91" t="str">
        <f t="shared" ca="1" si="501"/>
        <v/>
      </c>
      <c r="HB77" s="91" t="str">
        <f t="shared" ca="1" si="501"/>
        <v/>
      </c>
      <c r="HC77" s="91" t="str">
        <f t="shared" ca="1" si="501"/>
        <v/>
      </c>
      <c r="HD77" s="91" t="str">
        <f t="shared" ca="1" si="501"/>
        <v/>
      </c>
      <c r="HE77" s="91" t="str">
        <f t="shared" ca="1" si="501"/>
        <v/>
      </c>
      <c r="HF77" s="91" t="str">
        <f t="shared" ca="1" si="501"/>
        <v/>
      </c>
      <c r="HG77" s="91" t="str">
        <f t="shared" ca="1" si="501"/>
        <v/>
      </c>
      <c r="HH77" s="91" t="str">
        <f t="shared" ca="1" si="501"/>
        <v/>
      </c>
      <c r="HI77" s="91" t="str">
        <f t="shared" ca="1" si="501"/>
        <v/>
      </c>
      <c r="HJ77" s="91" t="str">
        <f t="shared" ca="1" si="501"/>
        <v/>
      </c>
      <c r="HK77" s="91" t="str">
        <f t="shared" ca="1" si="501"/>
        <v/>
      </c>
      <c r="HM77" s="20" t="str">
        <f t="shared" ca="1" si="607"/>
        <v/>
      </c>
      <c r="HN77" s="21" t="str">
        <f t="shared" ca="1" si="608"/>
        <v/>
      </c>
      <c r="HO77" s="6" t="str">
        <f t="shared" ca="1" si="609"/>
        <v/>
      </c>
      <c r="HP77" s="6" t="str">
        <f t="shared" ca="1" si="610"/>
        <v/>
      </c>
      <c r="HQ77" s="22" t="e">
        <f t="shared" ca="1" si="611"/>
        <v>#VALUE!</v>
      </c>
      <c r="HR77" s="22" t="e">
        <f t="shared" ca="1" si="612"/>
        <v>#VALUE!</v>
      </c>
      <c r="HS77" s="22" t="str">
        <f ca="1">IFERROR(IF(INDIRECT(ADDRESS(ROW()-1,COLUMN()-2))="摘要",MATCH(HR77,日々処理!HN:HN,0),MATCH(HR77,INDIRECT(ADDRESS(INDIRECT(ADDRESS(ROW()-1,COLUMN()))+1,2,,,"日々処理")):INDIRECT(ADDRESS(INDIRECT(ADDRESS(ROW()-1,COLUMN()))+1000,2,,,"日々処理")),0)+INDIRECT(ADDRESS(ROW()-1,COLUMN()))),"")</f>
        <v/>
      </c>
      <c r="HT77" s="91" t="str">
        <f t="shared" ca="1" si="527"/>
        <v/>
      </c>
      <c r="HU77" s="91" t="str">
        <f t="shared" ca="1" si="502"/>
        <v/>
      </c>
      <c r="HV77" s="91" t="str">
        <f t="shared" ca="1" si="502"/>
        <v/>
      </c>
      <c r="HW77" s="91" t="str">
        <f t="shared" ca="1" si="502"/>
        <v/>
      </c>
      <c r="HX77" s="91" t="str">
        <f t="shared" ca="1" si="502"/>
        <v/>
      </c>
      <c r="HY77" s="91" t="str">
        <f t="shared" ca="1" si="502"/>
        <v/>
      </c>
      <c r="HZ77" s="91" t="str">
        <f t="shared" ca="1" si="502"/>
        <v/>
      </c>
      <c r="IA77" s="91" t="str">
        <f t="shared" ca="1" si="502"/>
        <v/>
      </c>
      <c r="IB77" s="91" t="str">
        <f t="shared" ca="1" si="502"/>
        <v/>
      </c>
      <c r="IC77" s="91" t="str">
        <f t="shared" ca="1" si="502"/>
        <v/>
      </c>
      <c r="ID77" s="91" t="str">
        <f t="shared" ca="1" si="502"/>
        <v/>
      </c>
      <c r="IE77" s="91" t="str">
        <f t="shared" ca="1" si="502"/>
        <v/>
      </c>
      <c r="IG77" s="20" t="str">
        <f t="shared" ca="1" si="613"/>
        <v/>
      </c>
      <c r="IH77" s="21" t="str">
        <f t="shared" ca="1" si="614"/>
        <v/>
      </c>
      <c r="II77" s="6" t="str">
        <f t="shared" ca="1" si="615"/>
        <v/>
      </c>
      <c r="IJ77" s="6" t="str">
        <f t="shared" ca="1" si="616"/>
        <v/>
      </c>
      <c r="IK77" s="22" t="e">
        <f t="shared" ca="1" si="617"/>
        <v>#VALUE!</v>
      </c>
      <c r="IL77" s="22" t="e">
        <f t="shared" ca="1" si="618"/>
        <v>#VALUE!</v>
      </c>
      <c r="IM77" s="22" t="str">
        <f ca="1">IFERROR(IF(INDIRECT(ADDRESS(ROW()-1,COLUMN()-2))="摘要",MATCH(IL77,日々処理!IH:IH,0),MATCH(IL77,INDIRECT(ADDRESS(INDIRECT(ADDRESS(ROW()-1,COLUMN()))+1,2,,,"日々処理")):INDIRECT(ADDRESS(INDIRECT(ADDRESS(ROW()-1,COLUMN()))+1000,2,,,"日々処理")),0)+INDIRECT(ADDRESS(ROW()-1,COLUMN()))),"")</f>
        <v/>
      </c>
      <c r="IN77" s="91" t="str">
        <f t="shared" ca="1" si="528"/>
        <v/>
      </c>
      <c r="IO77" s="91" t="str">
        <f t="shared" ca="1" si="503"/>
        <v/>
      </c>
      <c r="IP77" s="91" t="str">
        <f t="shared" ca="1" si="503"/>
        <v/>
      </c>
      <c r="IQ77" s="91" t="str">
        <f t="shared" ca="1" si="503"/>
        <v/>
      </c>
      <c r="IR77" s="91" t="str">
        <f t="shared" ca="1" si="503"/>
        <v/>
      </c>
      <c r="IS77" s="91" t="str">
        <f t="shared" ca="1" si="503"/>
        <v/>
      </c>
      <c r="IT77" s="91" t="str">
        <f t="shared" ca="1" si="503"/>
        <v/>
      </c>
      <c r="IU77" s="91" t="str">
        <f t="shared" ca="1" si="503"/>
        <v/>
      </c>
      <c r="IV77" s="91" t="str">
        <f t="shared" ca="1" si="503"/>
        <v/>
      </c>
      <c r="IW77" s="91" t="str">
        <f t="shared" ca="1" si="503"/>
        <v/>
      </c>
      <c r="IX77" s="91" t="str">
        <f t="shared" ca="1" si="503"/>
        <v/>
      </c>
      <c r="IY77" s="91" t="str">
        <f t="shared" ca="1" si="503"/>
        <v/>
      </c>
      <c r="JA77" s="20" t="str">
        <f t="shared" ca="1" si="619"/>
        <v/>
      </c>
      <c r="JB77" s="21" t="str">
        <f t="shared" ca="1" si="620"/>
        <v/>
      </c>
      <c r="JC77" s="6" t="str">
        <f t="shared" ca="1" si="621"/>
        <v/>
      </c>
      <c r="JD77" s="6" t="str">
        <f t="shared" ca="1" si="622"/>
        <v/>
      </c>
      <c r="JE77" s="22" t="e">
        <f t="shared" ca="1" si="623"/>
        <v>#VALUE!</v>
      </c>
      <c r="JF77" s="22" t="e">
        <f t="shared" ca="1" si="624"/>
        <v>#VALUE!</v>
      </c>
      <c r="JG77" s="22" t="str">
        <f ca="1">IFERROR(IF(INDIRECT(ADDRESS(ROW()-1,COLUMN()-2))="摘要",MATCH(JF77,日々処理!JB:JB,0),MATCH(JF77,INDIRECT(ADDRESS(INDIRECT(ADDRESS(ROW()-1,COLUMN()))+1,2,,,"日々処理")):INDIRECT(ADDRESS(INDIRECT(ADDRESS(ROW()-1,COLUMN()))+1000,2,,,"日々処理")),0)+INDIRECT(ADDRESS(ROW()-1,COLUMN()))),"")</f>
        <v/>
      </c>
      <c r="JH77" s="91" t="str">
        <f t="shared" ca="1" si="529"/>
        <v/>
      </c>
      <c r="JI77" s="91" t="str">
        <f t="shared" ca="1" si="504"/>
        <v/>
      </c>
      <c r="JJ77" s="91" t="str">
        <f t="shared" ca="1" si="504"/>
        <v/>
      </c>
      <c r="JK77" s="91" t="str">
        <f t="shared" ca="1" si="504"/>
        <v/>
      </c>
      <c r="JL77" s="91" t="str">
        <f t="shared" ca="1" si="504"/>
        <v/>
      </c>
      <c r="JM77" s="91" t="str">
        <f t="shared" ca="1" si="504"/>
        <v/>
      </c>
      <c r="JN77" s="91" t="str">
        <f t="shared" ca="1" si="504"/>
        <v/>
      </c>
      <c r="JO77" s="91" t="str">
        <f t="shared" ca="1" si="504"/>
        <v/>
      </c>
      <c r="JP77" s="91" t="str">
        <f t="shared" ca="1" si="504"/>
        <v/>
      </c>
      <c r="JQ77" s="91" t="str">
        <f t="shared" ca="1" si="504"/>
        <v/>
      </c>
      <c r="JR77" s="91" t="str">
        <f t="shared" ca="1" si="504"/>
        <v/>
      </c>
      <c r="JS77" s="91" t="str">
        <f t="shared" ca="1" si="504"/>
        <v/>
      </c>
      <c r="JU77" s="20" t="str">
        <f t="shared" ca="1" si="625"/>
        <v/>
      </c>
      <c r="JV77" s="21" t="str">
        <f t="shared" ca="1" si="626"/>
        <v/>
      </c>
      <c r="JW77" s="6" t="str">
        <f t="shared" ca="1" si="627"/>
        <v/>
      </c>
      <c r="JX77" s="6" t="str">
        <f t="shared" ca="1" si="628"/>
        <v/>
      </c>
      <c r="JY77" s="22" t="e">
        <f t="shared" ca="1" si="629"/>
        <v>#VALUE!</v>
      </c>
      <c r="JZ77" s="22" t="e">
        <f t="shared" ca="1" si="630"/>
        <v>#VALUE!</v>
      </c>
      <c r="KA77" s="22" t="str">
        <f ca="1">IFERROR(IF(INDIRECT(ADDRESS(ROW()-1,COLUMN()-2))="摘要",MATCH(JZ77,日々処理!JV:JV,0),MATCH(JZ77,INDIRECT(ADDRESS(INDIRECT(ADDRESS(ROW()-1,COLUMN()))+1,2,,,"日々処理")):INDIRECT(ADDRESS(INDIRECT(ADDRESS(ROW()-1,COLUMN()))+1000,2,,,"日々処理")),0)+INDIRECT(ADDRESS(ROW()-1,COLUMN()))),"")</f>
        <v/>
      </c>
      <c r="KB77" s="91" t="str">
        <f t="shared" ca="1" si="530"/>
        <v/>
      </c>
      <c r="KC77" s="91" t="str">
        <f t="shared" ca="1" si="505"/>
        <v/>
      </c>
      <c r="KD77" s="91" t="str">
        <f t="shared" ca="1" si="505"/>
        <v/>
      </c>
      <c r="KE77" s="91" t="str">
        <f t="shared" ca="1" si="505"/>
        <v/>
      </c>
      <c r="KF77" s="91" t="str">
        <f t="shared" ca="1" si="505"/>
        <v/>
      </c>
      <c r="KG77" s="91" t="str">
        <f t="shared" ca="1" si="505"/>
        <v/>
      </c>
      <c r="KH77" s="91" t="str">
        <f t="shared" ca="1" si="505"/>
        <v/>
      </c>
      <c r="KI77" s="91" t="str">
        <f t="shared" ca="1" si="505"/>
        <v/>
      </c>
      <c r="KJ77" s="91" t="str">
        <f t="shared" ca="1" si="505"/>
        <v/>
      </c>
      <c r="KK77" s="91" t="str">
        <f t="shared" ca="1" si="505"/>
        <v/>
      </c>
      <c r="KL77" s="91" t="str">
        <f t="shared" ca="1" si="505"/>
        <v/>
      </c>
      <c r="KM77" s="91" t="str">
        <f t="shared" ca="1" si="505"/>
        <v/>
      </c>
      <c r="KO77" s="20" t="str">
        <f t="shared" ca="1" si="631"/>
        <v/>
      </c>
      <c r="KP77" s="21" t="str">
        <f t="shared" ca="1" si="632"/>
        <v/>
      </c>
      <c r="KQ77" s="6" t="str">
        <f t="shared" ca="1" si="633"/>
        <v/>
      </c>
      <c r="KR77" s="6" t="str">
        <f t="shared" ca="1" si="634"/>
        <v/>
      </c>
      <c r="KS77" s="22" t="e">
        <f t="shared" ca="1" si="635"/>
        <v>#VALUE!</v>
      </c>
      <c r="KT77" s="22" t="e">
        <f t="shared" ca="1" si="636"/>
        <v>#VALUE!</v>
      </c>
      <c r="KU77" s="22" t="str">
        <f ca="1">IFERROR(IF(INDIRECT(ADDRESS(ROW()-1,COLUMN()-2))="摘要",MATCH(KT77,日々処理!KP:KP,0),MATCH(KT77,INDIRECT(ADDRESS(INDIRECT(ADDRESS(ROW()-1,COLUMN()))+1,2,,,"日々処理")):INDIRECT(ADDRESS(INDIRECT(ADDRESS(ROW()-1,COLUMN()))+1000,2,,,"日々処理")),0)+INDIRECT(ADDRESS(ROW()-1,COLUMN()))),"")</f>
        <v/>
      </c>
      <c r="KV77" s="91" t="str">
        <f t="shared" ca="1" si="531"/>
        <v/>
      </c>
      <c r="KW77" s="91" t="str">
        <f t="shared" ca="1" si="506"/>
        <v/>
      </c>
      <c r="KX77" s="91" t="str">
        <f t="shared" ca="1" si="506"/>
        <v/>
      </c>
      <c r="KY77" s="91" t="str">
        <f t="shared" ca="1" si="506"/>
        <v/>
      </c>
      <c r="KZ77" s="91" t="str">
        <f t="shared" ca="1" si="506"/>
        <v/>
      </c>
      <c r="LA77" s="91" t="str">
        <f t="shared" ca="1" si="506"/>
        <v/>
      </c>
      <c r="LB77" s="91" t="str">
        <f t="shared" ca="1" si="506"/>
        <v/>
      </c>
      <c r="LC77" s="91" t="str">
        <f t="shared" ca="1" si="506"/>
        <v/>
      </c>
      <c r="LD77" s="91" t="str">
        <f t="shared" ca="1" si="506"/>
        <v/>
      </c>
      <c r="LE77" s="91" t="str">
        <f t="shared" ca="1" si="506"/>
        <v/>
      </c>
      <c r="LF77" s="91" t="str">
        <f t="shared" ca="1" si="506"/>
        <v/>
      </c>
      <c r="LG77" s="91" t="str">
        <f t="shared" ca="1" si="506"/>
        <v/>
      </c>
      <c r="LI77" s="20" t="str">
        <f t="shared" ca="1" si="637"/>
        <v/>
      </c>
      <c r="LJ77" s="21" t="str">
        <f t="shared" ca="1" si="638"/>
        <v/>
      </c>
      <c r="LK77" s="6" t="str">
        <f t="shared" ca="1" si="639"/>
        <v/>
      </c>
      <c r="LL77" s="6" t="str">
        <f t="shared" ca="1" si="640"/>
        <v/>
      </c>
      <c r="LM77" s="22" t="e">
        <f t="shared" ca="1" si="641"/>
        <v>#VALUE!</v>
      </c>
      <c r="LN77" s="22" t="e">
        <f t="shared" ca="1" si="642"/>
        <v>#VALUE!</v>
      </c>
      <c r="LO77" s="22" t="str">
        <f ca="1">IFERROR(IF(INDIRECT(ADDRESS(ROW()-1,COLUMN()-2))="摘要",MATCH(LN77,日々処理!LJ:LJ,0),MATCH(LN77,INDIRECT(ADDRESS(INDIRECT(ADDRESS(ROW()-1,COLUMN()))+1,2,,,"日々処理")):INDIRECT(ADDRESS(INDIRECT(ADDRESS(ROW()-1,COLUMN()))+1000,2,,,"日々処理")),0)+INDIRECT(ADDRESS(ROW()-1,COLUMN()))),"")</f>
        <v/>
      </c>
      <c r="LP77" s="91" t="str">
        <f t="shared" ca="1" si="532"/>
        <v/>
      </c>
      <c r="LQ77" s="91" t="str">
        <f t="shared" ca="1" si="507"/>
        <v/>
      </c>
      <c r="LR77" s="91" t="str">
        <f t="shared" ca="1" si="507"/>
        <v/>
      </c>
      <c r="LS77" s="91" t="str">
        <f t="shared" ca="1" si="507"/>
        <v/>
      </c>
      <c r="LT77" s="91" t="str">
        <f t="shared" ca="1" si="507"/>
        <v/>
      </c>
      <c r="LU77" s="91" t="str">
        <f t="shared" ca="1" si="507"/>
        <v/>
      </c>
      <c r="LV77" s="91" t="str">
        <f t="shared" ca="1" si="507"/>
        <v/>
      </c>
      <c r="LW77" s="91" t="str">
        <f t="shared" ca="1" si="507"/>
        <v/>
      </c>
      <c r="LX77" s="91" t="str">
        <f t="shared" ca="1" si="507"/>
        <v/>
      </c>
      <c r="LY77" s="91" t="str">
        <f t="shared" ca="1" si="507"/>
        <v/>
      </c>
      <c r="LZ77" s="91" t="str">
        <f t="shared" ca="1" si="507"/>
        <v/>
      </c>
      <c r="MA77" s="91" t="str">
        <f t="shared" ca="1" si="507"/>
        <v/>
      </c>
      <c r="MC77" s="20" t="str">
        <f t="shared" ca="1" si="643"/>
        <v/>
      </c>
      <c r="MD77" s="21" t="str">
        <f t="shared" ca="1" si="644"/>
        <v/>
      </c>
      <c r="ME77" s="6" t="str">
        <f t="shared" ca="1" si="645"/>
        <v/>
      </c>
      <c r="MF77" s="6" t="str">
        <f t="shared" ca="1" si="646"/>
        <v/>
      </c>
      <c r="MG77" s="22" t="e">
        <f t="shared" ca="1" si="647"/>
        <v>#VALUE!</v>
      </c>
      <c r="MH77" s="22" t="e">
        <f t="shared" ca="1" si="648"/>
        <v>#VALUE!</v>
      </c>
      <c r="MI77" s="22" t="str">
        <f ca="1">IFERROR(IF(INDIRECT(ADDRESS(ROW()-1,COLUMN()-2))="摘要",MATCH(MH77,日々処理!MD:MD,0),MATCH(MH77,INDIRECT(ADDRESS(INDIRECT(ADDRESS(ROW()-1,COLUMN()))+1,2,,,"日々処理")):INDIRECT(ADDRESS(INDIRECT(ADDRESS(ROW()-1,COLUMN()))+1000,2,,,"日々処理")),0)+INDIRECT(ADDRESS(ROW()-1,COLUMN()))),"")</f>
        <v/>
      </c>
      <c r="MJ77" s="91" t="str">
        <f t="shared" ca="1" si="533"/>
        <v/>
      </c>
      <c r="MK77" s="91" t="str">
        <f t="shared" ca="1" si="508"/>
        <v/>
      </c>
      <c r="ML77" s="91" t="str">
        <f t="shared" ca="1" si="508"/>
        <v/>
      </c>
      <c r="MM77" s="91" t="str">
        <f t="shared" ca="1" si="508"/>
        <v/>
      </c>
      <c r="MN77" s="91" t="str">
        <f t="shared" ca="1" si="508"/>
        <v/>
      </c>
      <c r="MO77" s="91" t="str">
        <f t="shared" ca="1" si="508"/>
        <v/>
      </c>
      <c r="MP77" s="91" t="str">
        <f t="shared" ca="1" si="508"/>
        <v/>
      </c>
      <c r="MQ77" s="91" t="str">
        <f t="shared" ca="1" si="508"/>
        <v/>
      </c>
      <c r="MR77" s="91" t="str">
        <f t="shared" ca="1" si="508"/>
        <v/>
      </c>
      <c r="MS77" s="91" t="str">
        <f t="shared" ca="1" si="508"/>
        <v/>
      </c>
      <c r="MT77" s="91" t="str">
        <f t="shared" ca="1" si="508"/>
        <v/>
      </c>
      <c r="MU77" s="91" t="str">
        <f t="shared" ca="1" si="508"/>
        <v/>
      </c>
      <c r="MW77" s="20" t="str">
        <f t="shared" ca="1" si="649"/>
        <v/>
      </c>
      <c r="MX77" s="21" t="str">
        <f t="shared" ca="1" si="650"/>
        <v/>
      </c>
      <c r="MY77" s="6" t="str">
        <f t="shared" ca="1" si="651"/>
        <v/>
      </c>
      <c r="MZ77" s="6" t="str">
        <f t="shared" ca="1" si="652"/>
        <v/>
      </c>
      <c r="NA77" s="22" t="e">
        <f t="shared" ca="1" si="653"/>
        <v>#VALUE!</v>
      </c>
      <c r="NB77" s="22" t="e">
        <f t="shared" ca="1" si="654"/>
        <v>#VALUE!</v>
      </c>
      <c r="NC77" s="22" t="str">
        <f ca="1">IFERROR(IF(INDIRECT(ADDRESS(ROW()-1,COLUMN()-2))="摘要",MATCH(NB77,日々処理!MX:MX,0),MATCH(NB77,INDIRECT(ADDRESS(INDIRECT(ADDRESS(ROW()-1,COLUMN()))+1,2,,,"日々処理")):INDIRECT(ADDRESS(INDIRECT(ADDRESS(ROW()-1,COLUMN()))+1000,2,,,"日々処理")),0)+INDIRECT(ADDRESS(ROW()-1,COLUMN()))),"")</f>
        <v/>
      </c>
      <c r="ND77" s="91" t="str">
        <f t="shared" ca="1" si="534"/>
        <v/>
      </c>
      <c r="NE77" s="91" t="str">
        <f t="shared" ca="1" si="509"/>
        <v/>
      </c>
      <c r="NF77" s="91" t="str">
        <f t="shared" ca="1" si="509"/>
        <v/>
      </c>
      <c r="NG77" s="91" t="str">
        <f t="shared" ca="1" si="509"/>
        <v/>
      </c>
      <c r="NH77" s="91" t="str">
        <f t="shared" ca="1" si="509"/>
        <v/>
      </c>
      <c r="NI77" s="91" t="str">
        <f t="shared" ca="1" si="509"/>
        <v/>
      </c>
      <c r="NJ77" s="91" t="str">
        <f t="shared" ca="1" si="509"/>
        <v/>
      </c>
      <c r="NK77" s="91" t="str">
        <f t="shared" ca="1" si="509"/>
        <v/>
      </c>
      <c r="NL77" s="91" t="str">
        <f t="shared" ca="1" si="509"/>
        <v/>
      </c>
      <c r="NM77" s="91" t="str">
        <f t="shared" ca="1" si="509"/>
        <v/>
      </c>
      <c r="NN77" s="91" t="str">
        <f t="shared" ca="1" si="509"/>
        <v/>
      </c>
      <c r="NO77" s="91" t="str">
        <f t="shared" ca="1" si="509"/>
        <v/>
      </c>
      <c r="NQ77" s="20" t="str">
        <f t="shared" ca="1" si="655"/>
        <v/>
      </c>
      <c r="NR77" s="21" t="str">
        <f t="shared" ca="1" si="656"/>
        <v/>
      </c>
      <c r="NS77" s="6" t="str">
        <f t="shared" ca="1" si="657"/>
        <v/>
      </c>
      <c r="NT77" s="6" t="str">
        <f t="shared" ca="1" si="658"/>
        <v/>
      </c>
      <c r="NU77" s="22" t="e">
        <f t="shared" ca="1" si="659"/>
        <v>#VALUE!</v>
      </c>
      <c r="NV77" s="22" t="e">
        <f t="shared" ca="1" si="660"/>
        <v>#VALUE!</v>
      </c>
      <c r="NW77" s="22" t="str">
        <f ca="1">IFERROR(IF(INDIRECT(ADDRESS(ROW()-1,COLUMN()-2))="摘要",MATCH(NV77,日々処理!NR:NR,0),MATCH(NV77,INDIRECT(ADDRESS(INDIRECT(ADDRESS(ROW()-1,COLUMN()))+1,2,,,"日々処理")):INDIRECT(ADDRESS(INDIRECT(ADDRESS(ROW()-1,COLUMN()))+1000,2,,,"日々処理")),0)+INDIRECT(ADDRESS(ROW()-1,COLUMN()))),"")</f>
        <v/>
      </c>
      <c r="NX77" s="91" t="str">
        <f t="shared" ca="1" si="535"/>
        <v/>
      </c>
      <c r="NY77" s="91" t="str">
        <f t="shared" ca="1" si="510"/>
        <v/>
      </c>
      <c r="NZ77" s="91" t="str">
        <f t="shared" ca="1" si="510"/>
        <v/>
      </c>
      <c r="OA77" s="91" t="str">
        <f t="shared" ca="1" si="510"/>
        <v/>
      </c>
      <c r="OB77" s="91" t="str">
        <f t="shared" ca="1" si="510"/>
        <v/>
      </c>
      <c r="OC77" s="91" t="str">
        <f t="shared" ca="1" si="510"/>
        <v/>
      </c>
      <c r="OD77" s="91" t="str">
        <f t="shared" ca="1" si="510"/>
        <v/>
      </c>
      <c r="OE77" s="91" t="str">
        <f t="shared" ca="1" si="510"/>
        <v/>
      </c>
      <c r="OF77" s="91" t="str">
        <f t="shared" ca="1" si="510"/>
        <v/>
      </c>
      <c r="OG77" s="91" t="str">
        <f t="shared" ca="1" si="510"/>
        <v/>
      </c>
      <c r="OH77" s="91" t="str">
        <f t="shared" ca="1" si="510"/>
        <v/>
      </c>
      <c r="OI77" s="91" t="str">
        <f t="shared" ca="1" si="510"/>
        <v/>
      </c>
      <c r="OK77" s="20" t="str">
        <f t="shared" ca="1" si="661"/>
        <v/>
      </c>
      <c r="OL77" s="21" t="str">
        <f t="shared" ca="1" si="662"/>
        <v/>
      </c>
      <c r="OM77" s="6" t="str">
        <f t="shared" ca="1" si="663"/>
        <v/>
      </c>
      <c r="ON77" s="6" t="str">
        <f t="shared" ca="1" si="664"/>
        <v/>
      </c>
      <c r="OO77" s="22" t="e">
        <f t="shared" ca="1" si="665"/>
        <v>#VALUE!</v>
      </c>
      <c r="OP77" s="22" t="e">
        <f t="shared" ca="1" si="666"/>
        <v>#VALUE!</v>
      </c>
      <c r="OQ77" s="22" t="str">
        <f ca="1">IFERROR(IF(INDIRECT(ADDRESS(ROW()-1,COLUMN()-2))="摘要",MATCH(OP77,日々処理!OL:OL,0),MATCH(OP77,INDIRECT(ADDRESS(INDIRECT(ADDRESS(ROW()-1,COLUMN()))+1,2,,,"日々処理")):INDIRECT(ADDRESS(INDIRECT(ADDRESS(ROW()-1,COLUMN()))+1000,2,,,"日々処理")),0)+INDIRECT(ADDRESS(ROW()-1,COLUMN()))),"")</f>
        <v/>
      </c>
      <c r="OR77" s="91" t="str">
        <f t="shared" ca="1" si="536"/>
        <v/>
      </c>
      <c r="OS77" s="91" t="str">
        <f t="shared" ca="1" si="511"/>
        <v/>
      </c>
      <c r="OT77" s="91" t="str">
        <f t="shared" ca="1" si="511"/>
        <v/>
      </c>
      <c r="OU77" s="91" t="str">
        <f t="shared" ca="1" si="511"/>
        <v/>
      </c>
      <c r="OV77" s="91" t="str">
        <f t="shared" ca="1" si="511"/>
        <v/>
      </c>
      <c r="OW77" s="91" t="str">
        <f t="shared" ca="1" si="511"/>
        <v/>
      </c>
      <c r="OX77" s="91" t="str">
        <f t="shared" ca="1" si="511"/>
        <v/>
      </c>
      <c r="OY77" s="91" t="str">
        <f t="shared" ca="1" si="511"/>
        <v/>
      </c>
      <c r="OZ77" s="91" t="str">
        <f t="shared" ca="1" si="511"/>
        <v/>
      </c>
      <c r="PA77" s="91" t="str">
        <f t="shared" ca="1" si="511"/>
        <v/>
      </c>
      <c r="PB77" s="91" t="str">
        <f t="shared" ca="1" si="511"/>
        <v/>
      </c>
      <c r="PC77" s="91" t="str">
        <f t="shared" ca="1" si="511"/>
        <v/>
      </c>
      <c r="PE77" s="20" t="str">
        <f t="shared" ca="1" si="667"/>
        <v/>
      </c>
      <c r="PF77" s="21" t="str">
        <f t="shared" ca="1" si="668"/>
        <v/>
      </c>
      <c r="PG77" s="6" t="str">
        <f t="shared" ca="1" si="669"/>
        <v/>
      </c>
      <c r="PH77" s="6" t="str">
        <f t="shared" ca="1" si="670"/>
        <v/>
      </c>
      <c r="PI77" s="22" t="e">
        <f t="shared" ca="1" si="671"/>
        <v>#VALUE!</v>
      </c>
      <c r="PJ77" s="22" t="e">
        <f t="shared" ca="1" si="672"/>
        <v>#VALUE!</v>
      </c>
      <c r="PK77" s="22" t="str">
        <f ca="1">IFERROR(IF(INDIRECT(ADDRESS(ROW()-1,COLUMN()-2))="摘要",MATCH(PJ77,日々処理!PF:PF,0),MATCH(PJ77,INDIRECT(ADDRESS(INDIRECT(ADDRESS(ROW()-1,COLUMN()))+1,2,,,"日々処理")):INDIRECT(ADDRESS(INDIRECT(ADDRESS(ROW()-1,COLUMN()))+1000,2,,,"日々処理")),0)+INDIRECT(ADDRESS(ROW()-1,COLUMN()))),"")</f>
        <v/>
      </c>
      <c r="PL77" s="91" t="str">
        <f t="shared" ca="1" si="537"/>
        <v/>
      </c>
      <c r="PM77" s="91" t="str">
        <f t="shared" ca="1" si="512"/>
        <v/>
      </c>
      <c r="PN77" s="91" t="str">
        <f t="shared" ca="1" si="512"/>
        <v/>
      </c>
      <c r="PO77" s="91" t="str">
        <f t="shared" ca="1" si="512"/>
        <v/>
      </c>
      <c r="PP77" s="91" t="str">
        <f t="shared" ca="1" si="512"/>
        <v/>
      </c>
      <c r="PQ77" s="91" t="str">
        <f t="shared" ca="1" si="512"/>
        <v/>
      </c>
      <c r="PR77" s="91" t="str">
        <f t="shared" ca="1" si="512"/>
        <v/>
      </c>
      <c r="PS77" s="91" t="str">
        <f t="shared" ca="1" si="512"/>
        <v/>
      </c>
      <c r="PT77" s="91" t="str">
        <f t="shared" ca="1" si="512"/>
        <v/>
      </c>
      <c r="PU77" s="91" t="str">
        <f t="shared" ca="1" si="512"/>
        <v/>
      </c>
      <c r="PV77" s="91" t="str">
        <f t="shared" ca="1" si="512"/>
        <v/>
      </c>
      <c r="PW77" s="91" t="str">
        <f t="shared" ca="1" si="512"/>
        <v/>
      </c>
      <c r="PY77" s="20" t="str">
        <f t="shared" ca="1" si="673"/>
        <v/>
      </c>
      <c r="PZ77" s="21" t="str">
        <f t="shared" ca="1" si="674"/>
        <v/>
      </c>
      <c r="QA77" s="6" t="str">
        <f t="shared" ca="1" si="675"/>
        <v/>
      </c>
      <c r="QB77" s="6" t="str">
        <f t="shared" ca="1" si="676"/>
        <v/>
      </c>
      <c r="QC77" s="22" t="e">
        <f t="shared" ca="1" si="677"/>
        <v>#VALUE!</v>
      </c>
      <c r="QD77" s="22" t="e">
        <f t="shared" ca="1" si="678"/>
        <v>#VALUE!</v>
      </c>
      <c r="QE77" s="22" t="str">
        <f ca="1">IFERROR(IF(INDIRECT(ADDRESS(ROW()-1,COLUMN()-2))="摘要",MATCH(QD77,日々処理!PZ:PZ,0),MATCH(QD77,INDIRECT(ADDRESS(INDIRECT(ADDRESS(ROW()-1,COLUMN()))+1,2,,,"日々処理")):INDIRECT(ADDRESS(INDIRECT(ADDRESS(ROW()-1,COLUMN()))+1000,2,,,"日々処理")),0)+INDIRECT(ADDRESS(ROW()-1,COLUMN()))),"")</f>
        <v/>
      </c>
      <c r="QF77" s="91" t="str">
        <f t="shared" ca="1" si="538"/>
        <v/>
      </c>
      <c r="QG77" s="91" t="str">
        <f t="shared" ca="1" si="513"/>
        <v/>
      </c>
      <c r="QH77" s="91" t="str">
        <f t="shared" ca="1" si="513"/>
        <v/>
      </c>
      <c r="QI77" s="91" t="str">
        <f t="shared" ca="1" si="513"/>
        <v/>
      </c>
      <c r="QJ77" s="91" t="str">
        <f t="shared" ca="1" si="513"/>
        <v/>
      </c>
      <c r="QK77" s="91" t="str">
        <f t="shared" ca="1" si="513"/>
        <v/>
      </c>
      <c r="QL77" s="91" t="str">
        <f t="shared" ca="1" si="513"/>
        <v/>
      </c>
      <c r="QM77" s="91" t="str">
        <f t="shared" ca="1" si="513"/>
        <v/>
      </c>
      <c r="QN77" s="91" t="str">
        <f t="shared" ca="1" si="513"/>
        <v/>
      </c>
      <c r="QO77" s="91" t="str">
        <f t="shared" ca="1" si="513"/>
        <v/>
      </c>
      <c r="QP77" s="91" t="str">
        <f t="shared" ca="1" si="513"/>
        <v/>
      </c>
      <c r="QQ77" s="91" t="str">
        <f t="shared" ca="1" si="513"/>
        <v/>
      </c>
      <c r="QS77" s="20" t="str">
        <f t="shared" ca="1" si="679"/>
        <v/>
      </c>
      <c r="QT77" s="21" t="str">
        <f t="shared" ca="1" si="680"/>
        <v/>
      </c>
      <c r="QU77" s="6" t="str">
        <f t="shared" ca="1" si="681"/>
        <v/>
      </c>
      <c r="QV77" s="6" t="str">
        <f t="shared" ca="1" si="682"/>
        <v/>
      </c>
      <c r="QW77" s="22" t="e">
        <f t="shared" ca="1" si="683"/>
        <v>#VALUE!</v>
      </c>
      <c r="QX77" s="22" t="e">
        <f t="shared" ca="1" si="684"/>
        <v>#VALUE!</v>
      </c>
      <c r="QY77" s="22" t="str">
        <f ca="1">IFERROR(IF(INDIRECT(ADDRESS(ROW()-1,COLUMN()-2))="摘要",MATCH(QX77,日々処理!QT:QT,0),MATCH(QX77,INDIRECT(ADDRESS(INDIRECT(ADDRESS(ROW()-1,COLUMN()))+1,2,,,"日々処理")):INDIRECT(ADDRESS(INDIRECT(ADDRESS(ROW()-1,COLUMN()))+1000,2,,,"日々処理")),0)+INDIRECT(ADDRESS(ROW()-1,COLUMN()))),"")</f>
        <v/>
      </c>
      <c r="QZ77" s="91" t="str">
        <f t="shared" ca="1" si="539"/>
        <v/>
      </c>
      <c r="RA77" s="91" t="str">
        <f t="shared" ca="1" si="514"/>
        <v/>
      </c>
      <c r="RB77" s="91" t="str">
        <f t="shared" ca="1" si="514"/>
        <v/>
      </c>
      <c r="RC77" s="91" t="str">
        <f t="shared" ca="1" si="514"/>
        <v/>
      </c>
      <c r="RD77" s="91" t="str">
        <f t="shared" ca="1" si="514"/>
        <v/>
      </c>
      <c r="RE77" s="91" t="str">
        <f t="shared" ca="1" si="514"/>
        <v/>
      </c>
      <c r="RF77" s="91" t="str">
        <f t="shared" ca="1" si="514"/>
        <v/>
      </c>
      <c r="RG77" s="91" t="str">
        <f t="shared" ca="1" si="514"/>
        <v/>
      </c>
      <c r="RH77" s="91" t="str">
        <f t="shared" ca="1" si="514"/>
        <v/>
      </c>
      <c r="RI77" s="91" t="str">
        <f t="shared" ca="1" si="514"/>
        <v/>
      </c>
      <c r="RJ77" s="91" t="str">
        <f t="shared" ca="1" si="514"/>
        <v/>
      </c>
      <c r="RK77" s="91" t="str">
        <f t="shared" ca="1" si="514"/>
        <v/>
      </c>
      <c r="RM77" s="20" t="str">
        <f t="shared" ca="1" si="685"/>
        <v/>
      </c>
      <c r="RN77" s="21" t="str">
        <f t="shared" ca="1" si="686"/>
        <v/>
      </c>
      <c r="RO77" s="6" t="str">
        <f t="shared" ca="1" si="687"/>
        <v/>
      </c>
      <c r="RP77" s="6" t="str">
        <f t="shared" ca="1" si="688"/>
        <v/>
      </c>
      <c r="RQ77" s="22" t="e">
        <f t="shared" ca="1" si="689"/>
        <v>#VALUE!</v>
      </c>
      <c r="RR77" s="22" t="e">
        <f t="shared" ca="1" si="690"/>
        <v>#VALUE!</v>
      </c>
      <c r="RS77" s="22" t="str">
        <f ca="1">IFERROR(IF(INDIRECT(ADDRESS(ROW()-1,COLUMN()-2))="摘要",MATCH(RR77,日々処理!RN:RN,0),MATCH(RR77,INDIRECT(ADDRESS(INDIRECT(ADDRESS(ROW()-1,COLUMN()))+1,2,,,"日々処理")):INDIRECT(ADDRESS(INDIRECT(ADDRESS(ROW()-1,COLUMN()))+1000,2,,,"日々処理")),0)+INDIRECT(ADDRESS(ROW()-1,COLUMN()))),"")</f>
        <v/>
      </c>
      <c r="RT77" s="91" t="str">
        <f t="shared" ca="1" si="540"/>
        <v/>
      </c>
      <c r="RU77" s="91" t="str">
        <f t="shared" ca="1" si="515"/>
        <v/>
      </c>
      <c r="RV77" s="91" t="str">
        <f t="shared" ca="1" si="515"/>
        <v/>
      </c>
      <c r="RW77" s="91" t="str">
        <f t="shared" ca="1" si="515"/>
        <v/>
      </c>
      <c r="RX77" s="91" t="str">
        <f t="shared" ca="1" si="515"/>
        <v/>
      </c>
      <c r="RY77" s="91" t="str">
        <f t="shared" ca="1" si="515"/>
        <v/>
      </c>
      <c r="RZ77" s="91" t="str">
        <f t="shared" ca="1" si="515"/>
        <v/>
      </c>
      <c r="SA77" s="91" t="str">
        <f t="shared" ca="1" si="515"/>
        <v/>
      </c>
      <c r="SB77" s="91" t="str">
        <f t="shared" ca="1" si="515"/>
        <v/>
      </c>
      <c r="SC77" s="91" t="str">
        <f t="shared" ca="1" si="515"/>
        <v/>
      </c>
      <c r="SD77" s="91" t="str">
        <f t="shared" ca="1" si="515"/>
        <v/>
      </c>
      <c r="SE77" s="91" t="str">
        <f t="shared" ca="1" si="515"/>
        <v/>
      </c>
    </row>
    <row r="78" spans="1:499" ht="12" customHeight="1">
      <c r="A78" s="20" t="str">
        <f t="shared" ca="1" si="541"/>
        <v/>
      </c>
      <c r="B78" s="21" t="str">
        <f t="shared" ca="1" si="542"/>
        <v/>
      </c>
      <c r="C78" s="6" t="str">
        <f t="shared" ca="1" si="543"/>
        <v/>
      </c>
      <c r="D78" s="6" t="str">
        <f t="shared" ca="1" si="544"/>
        <v/>
      </c>
      <c r="E78" s="22" t="e">
        <f t="shared" ca="1" si="545"/>
        <v>#VALUE!</v>
      </c>
      <c r="F78" s="22" t="e">
        <f t="shared" ca="1" si="546"/>
        <v>#VALUE!</v>
      </c>
      <c r="G78" s="22" t="str">
        <f ca="1">IFERROR(IF(INDIRECT(ADDRESS(ROW()-1,COLUMN()-2))="摘要",MATCH(F78,日々処理!B:B,0),MATCH(F78,INDIRECT(ADDRESS(INDIRECT(ADDRESS(ROW()-1,COLUMN()))+1,2,,,"日々処理")):INDIRECT(ADDRESS(INDIRECT(ADDRESS(ROW()-1,COLUMN()))+1000,2,,,"日々処理")),0)+INDIRECT(ADDRESS(ROW()-1,COLUMN()))),"")</f>
        <v/>
      </c>
      <c r="H78" s="91" t="str">
        <f t="shared" ca="1" si="516"/>
        <v/>
      </c>
      <c r="I78" s="91" t="str">
        <f t="shared" ca="1" si="491"/>
        <v/>
      </c>
      <c r="J78" s="91" t="str">
        <f t="shared" ca="1" si="491"/>
        <v/>
      </c>
      <c r="K78" s="91" t="str">
        <f t="shared" ca="1" si="491"/>
        <v/>
      </c>
      <c r="L78" s="91" t="str">
        <f t="shared" ca="1" si="491"/>
        <v/>
      </c>
      <c r="M78" s="91" t="str">
        <f t="shared" ca="1" si="491"/>
        <v/>
      </c>
      <c r="N78" s="91" t="str">
        <f t="shared" ca="1" si="491"/>
        <v/>
      </c>
      <c r="O78" s="91" t="str">
        <f t="shared" ca="1" si="491"/>
        <v/>
      </c>
      <c r="P78" s="91" t="str">
        <f t="shared" ca="1" si="491"/>
        <v/>
      </c>
      <c r="Q78" s="91" t="str">
        <f t="shared" ca="1" si="491"/>
        <v/>
      </c>
      <c r="R78" s="91" t="str">
        <f t="shared" ca="1" si="491"/>
        <v/>
      </c>
      <c r="S78" s="91" t="str">
        <f t="shared" ca="1" si="491"/>
        <v/>
      </c>
      <c r="T78" s="89"/>
      <c r="U78" s="20" t="str">
        <f t="shared" ca="1" si="547"/>
        <v/>
      </c>
      <c r="V78" s="21" t="str">
        <f t="shared" ca="1" si="548"/>
        <v/>
      </c>
      <c r="W78" s="6" t="str">
        <f t="shared" ca="1" si="549"/>
        <v/>
      </c>
      <c r="X78" s="6" t="str">
        <f t="shared" ca="1" si="550"/>
        <v/>
      </c>
      <c r="Y78" s="22" t="e">
        <f t="shared" ca="1" si="551"/>
        <v>#VALUE!</v>
      </c>
      <c r="Z78" s="22" t="e">
        <f t="shared" ca="1" si="552"/>
        <v>#VALUE!</v>
      </c>
      <c r="AA78" s="22" t="str">
        <f ca="1">IFERROR(IF(INDIRECT(ADDRESS(ROW()-1,COLUMN()-2))="摘要",MATCH(Z78,日々処理!V:V,0),MATCH(Z78,INDIRECT(ADDRESS(INDIRECT(ADDRESS(ROW()-1,COLUMN()))+1,2,,,"日々処理")):INDIRECT(ADDRESS(INDIRECT(ADDRESS(ROW()-1,COLUMN()))+1000,2,,,"日々処理")),0)+INDIRECT(ADDRESS(ROW()-1,COLUMN()))),"")</f>
        <v/>
      </c>
      <c r="AB78" s="91" t="str">
        <f t="shared" ca="1" si="517"/>
        <v/>
      </c>
      <c r="AC78" s="91" t="str">
        <f t="shared" ca="1" si="492"/>
        <v/>
      </c>
      <c r="AD78" s="91" t="str">
        <f t="shared" ca="1" si="492"/>
        <v/>
      </c>
      <c r="AE78" s="91" t="str">
        <f t="shared" ca="1" si="492"/>
        <v/>
      </c>
      <c r="AF78" s="91" t="str">
        <f t="shared" ca="1" si="492"/>
        <v/>
      </c>
      <c r="AG78" s="91" t="str">
        <f t="shared" ca="1" si="492"/>
        <v/>
      </c>
      <c r="AH78" s="91" t="str">
        <f t="shared" ca="1" si="492"/>
        <v/>
      </c>
      <c r="AI78" s="91" t="str">
        <f t="shared" ca="1" si="492"/>
        <v/>
      </c>
      <c r="AJ78" s="91" t="str">
        <f t="shared" ca="1" si="492"/>
        <v/>
      </c>
      <c r="AK78" s="91" t="str">
        <f t="shared" ca="1" si="492"/>
        <v/>
      </c>
      <c r="AL78" s="91" t="str">
        <f t="shared" ca="1" si="492"/>
        <v/>
      </c>
      <c r="AM78" s="91" t="str">
        <f t="shared" ca="1" si="492"/>
        <v/>
      </c>
      <c r="AO78" s="20" t="str">
        <f t="shared" ca="1" si="553"/>
        <v/>
      </c>
      <c r="AP78" s="21" t="str">
        <f t="shared" ca="1" si="554"/>
        <v/>
      </c>
      <c r="AQ78" s="6" t="str">
        <f t="shared" ca="1" si="555"/>
        <v/>
      </c>
      <c r="AR78" s="6" t="str">
        <f t="shared" ca="1" si="556"/>
        <v/>
      </c>
      <c r="AS78" s="22" t="e">
        <f t="shared" ca="1" si="557"/>
        <v>#VALUE!</v>
      </c>
      <c r="AT78" s="22" t="e">
        <f t="shared" ca="1" si="558"/>
        <v>#VALUE!</v>
      </c>
      <c r="AU78" s="22" t="str">
        <f ca="1">IFERROR(IF(INDIRECT(ADDRESS(ROW()-1,COLUMN()-2))="摘要",MATCH(AT78,日々処理!AP:AP,0),MATCH(AT78,INDIRECT(ADDRESS(INDIRECT(ADDRESS(ROW()-1,COLUMN()))+1,2,,,"日々処理")):INDIRECT(ADDRESS(INDIRECT(ADDRESS(ROW()-1,COLUMN()))+1000,2,,,"日々処理")),0)+INDIRECT(ADDRESS(ROW()-1,COLUMN()))),"")</f>
        <v/>
      </c>
      <c r="AV78" s="91" t="str">
        <f t="shared" ca="1" si="518"/>
        <v/>
      </c>
      <c r="AW78" s="91" t="str">
        <f t="shared" ca="1" si="493"/>
        <v/>
      </c>
      <c r="AX78" s="91" t="str">
        <f t="shared" ca="1" si="493"/>
        <v/>
      </c>
      <c r="AY78" s="91" t="str">
        <f t="shared" ca="1" si="493"/>
        <v/>
      </c>
      <c r="AZ78" s="91" t="str">
        <f t="shared" ca="1" si="493"/>
        <v/>
      </c>
      <c r="BA78" s="91" t="str">
        <f t="shared" ca="1" si="493"/>
        <v/>
      </c>
      <c r="BB78" s="91" t="str">
        <f t="shared" ca="1" si="493"/>
        <v/>
      </c>
      <c r="BC78" s="91" t="str">
        <f t="shared" ca="1" si="493"/>
        <v/>
      </c>
      <c r="BD78" s="91" t="str">
        <f t="shared" ca="1" si="493"/>
        <v/>
      </c>
      <c r="BE78" s="91" t="str">
        <f t="shared" ca="1" si="493"/>
        <v/>
      </c>
      <c r="BF78" s="91" t="str">
        <f t="shared" ca="1" si="493"/>
        <v/>
      </c>
      <c r="BG78" s="91" t="str">
        <f t="shared" ca="1" si="493"/>
        <v/>
      </c>
      <c r="BI78" s="20" t="str">
        <f t="shared" ca="1" si="559"/>
        <v/>
      </c>
      <c r="BJ78" s="21" t="str">
        <f t="shared" ca="1" si="560"/>
        <v/>
      </c>
      <c r="BK78" s="6" t="str">
        <f t="shared" ca="1" si="561"/>
        <v/>
      </c>
      <c r="BL78" s="6" t="str">
        <f t="shared" ca="1" si="562"/>
        <v/>
      </c>
      <c r="BM78" s="22" t="e">
        <f t="shared" ca="1" si="563"/>
        <v>#VALUE!</v>
      </c>
      <c r="BN78" s="22" t="e">
        <f t="shared" ca="1" si="564"/>
        <v>#VALUE!</v>
      </c>
      <c r="BO78" s="22" t="str">
        <f ca="1">IFERROR(IF(INDIRECT(ADDRESS(ROW()-1,COLUMN()-2))="摘要",MATCH(BN78,日々処理!BJ:BJ,0),MATCH(BN78,INDIRECT(ADDRESS(INDIRECT(ADDRESS(ROW()-1,COLUMN()))+1,2,,,"日々処理")):INDIRECT(ADDRESS(INDIRECT(ADDRESS(ROW()-1,COLUMN()))+1000,2,,,"日々処理")),0)+INDIRECT(ADDRESS(ROW()-1,COLUMN()))),"")</f>
        <v/>
      </c>
      <c r="BP78" s="91" t="str">
        <f t="shared" ca="1" si="519"/>
        <v/>
      </c>
      <c r="BQ78" s="91" t="str">
        <f t="shared" ca="1" si="494"/>
        <v/>
      </c>
      <c r="BR78" s="91" t="str">
        <f t="shared" ca="1" si="494"/>
        <v/>
      </c>
      <c r="BS78" s="91" t="str">
        <f t="shared" ca="1" si="494"/>
        <v/>
      </c>
      <c r="BT78" s="91" t="str">
        <f t="shared" ca="1" si="494"/>
        <v/>
      </c>
      <c r="BU78" s="91" t="str">
        <f t="shared" ca="1" si="494"/>
        <v/>
      </c>
      <c r="BV78" s="91" t="str">
        <f t="shared" ca="1" si="494"/>
        <v/>
      </c>
      <c r="BW78" s="91" t="str">
        <f t="shared" ca="1" si="494"/>
        <v/>
      </c>
      <c r="BX78" s="91" t="str">
        <f t="shared" ca="1" si="494"/>
        <v/>
      </c>
      <c r="BY78" s="91" t="str">
        <f t="shared" ca="1" si="494"/>
        <v/>
      </c>
      <c r="BZ78" s="91" t="str">
        <f t="shared" ca="1" si="494"/>
        <v/>
      </c>
      <c r="CA78" s="91" t="str">
        <f t="shared" ca="1" si="494"/>
        <v/>
      </c>
      <c r="CC78" s="20" t="str">
        <f t="shared" ca="1" si="565"/>
        <v/>
      </c>
      <c r="CD78" s="21" t="str">
        <f t="shared" ca="1" si="566"/>
        <v/>
      </c>
      <c r="CE78" s="6" t="str">
        <f t="shared" ca="1" si="567"/>
        <v/>
      </c>
      <c r="CF78" s="6" t="str">
        <f t="shared" ca="1" si="568"/>
        <v/>
      </c>
      <c r="CG78" s="22" t="e">
        <f t="shared" ca="1" si="569"/>
        <v>#VALUE!</v>
      </c>
      <c r="CH78" s="22" t="e">
        <f t="shared" ca="1" si="570"/>
        <v>#VALUE!</v>
      </c>
      <c r="CI78" s="22" t="str">
        <f ca="1">IFERROR(IF(INDIRECT(ADDRESS(ROW()-1,COLUMN()-2))="摘要",MATCH(CH78,日々処理!CD:CD,0),MATCH(CH78,INDIRECT(ADDRESS(INDIRECT(ADDRESS(ROW()-1,COLUMN()))+1,2,,,"日々処理")):INDIRECT(ADDRESS(INDIRECT(ADDRESS(ROW()-1,COLUMN()))+1000,2,,,"日々処理")),0)+INDIRECT(ADDRESS(ROW()-1,COLUMN()))),"")</f>
        <v/>
      </c>
      <c r="CJ78" s="91" t="str">
        <f t="shared" ca="1" si="520"/>
        <v/>
      </c>
      <c r="CK78" s="91" t="str">
        <f t="shared" ca="1" si="495"/>
        <v/>
      </c>
      <c r="CL78" s="91" t="str">
        <f t="shared" ca="1" si="495"/>
        <v/>
      </c>
      <c r="CM78" s="91" t="str">
        <f t="shared" ca="1" si="495"/>
        <v/>
      </c>
      <c r="CN78" s="91" t="str">
        <f t="shared" ca="1" si="495"/>
        <v/>
      </c>
      <c r="CO78" s="91" t="str">
        <f t="shared" ca="1" si="495"/>
        <v/>
      </c>
      <c r="CP78" s="91" t="str">
        <f t="shared" ca="1" si="495"/>
        <v/>
      </c>
      <c r="CQ78" s="91" t="str">
        <f t="shared" ca="1" si="495"/>
        <v/>
      </c>
      <c r="CR78" s="91" t="str">
        <f t="shared" ca="1" si="495"/>
        <v/>
      </c>
      <c r="CS78" s="91" t="str">
        <f t="shared" ca="1" si="495"/>
        <v/>
      </c>
      <c r="CT78" s="91" t="str">
        <f t="shared" ca="1" si="495"/>
        <v/>
      </c>
      <c r="CU78" s="91" t="str">
        <f t="shared" ca="1" si="495"/>
        <v/>
      </c>
      <c r="CW78" s="20" t="str">
        <f t="shared" ca="1" si="571"/>
        <v/>
      </c>
      <c r="CX78" s="21" t="str">
        <f t="shared" ca="1" si="572"/>
        <v/>
      </c>
      <c r="CY78" s="6" t="str">
        <f t="shared" ca="1" si="573"/>
        <v/>
      </c>
      <c r="CZ78" s="6" t="str">
        <f t="shared" ca="1" si="574"/>
        <v/>
      </c>
      <c r="DA78" s="22" t="e">
        <f t="shared" ca="1" si="575"/>
        <v>#VALUE!</v>
      </c>
      <c r="DB78" s="22" t="e">
        <f t="shared" ca="1" si="576"/>
        <v>#VALUE!</v>
      </c>
      <c r="DC78" s="22" t="str">
        <f ca="1">IFERROR(IF(INDIRECT(ADDRESS(ROW()-1,COLUMN()-2))="摘要",MATCH(DB78,日々処理!CX:CX,0),MATCH(DB78,INDIRECT(ADDRESS(INDIRECT(ADDRESS(ROW()-1,COLUMN()))+1,2,,,"日々処理")):INDIRECT(ADDRESS(INDIRECT(ADDRESS(ROW()-1,COLUMN()))+1000,2,,,"日々処理")),0)+INDIRECT(ADDRESS(ROW()-1,COLUMN()))),"")</f>
        <v/>
      </c>
      <c r="DD78" s="91" t="str">
        <f t="shared" ca="1" si="521"/>
        <v/>
      </c>
      <c r="DE78" s="91" t="str">
        <f t="shared" ca="1" si="496"/>
        <v/>
      </c>
      <c r="DF78" s="91" t="str">
        <f t="shared" ca="1" si="496"/>
        <v/>
      </c>
      <c r="DG78" s="91" t="str">
        <f t="shared" ca="1" si="496"/>
        <v/>
      </c>
      <c r="DH78" s="91" t="str">
        <f t="shared" ca="1" si="496"/>
        <v/>
      </c>
      <c r="DI78" s="91" t="str">
        <f t="shared" ca="1" si="496"/>
        <v/>
      </c>
      <c r="DJ78" s="91" t="str">
        <f t="shared" ca="1" si="496"/>
        <v/>
      </c>
      <c r="DK78" s="91" t="str">
        <f t="shared" ca="1" si="496"/>
        <v/>
      </c>
      <c r="DL78" s="91" t="str">
        <f t="shared" ca="1" si="496"/>
        <v/>
      </c>
      <c r="DM78" s="91" t="str">
        <f t="shared" ca="1" si="496"/>
        <v/>
      </c>
      <c r="DN78" s="91" t="str">
        <f t="shared" ca="1" si="496"/>
        <v/>
      </c>
      <c r="DO78" s="91" t="str">
        <f t="shared" ca="1" si="496"/>
        <v/>
      </c>
      <c r="DQ78" s="20" t="str">
        <f t="shared" ca="1" si="577"/>
        <v/>
      </c>
      <c r="DR78" s="21" t="str">
        <f t="shared" ca="1" si="578"/>
        <v/>
      </c>
      <c r="DS78" s="6" t="str">
        <f t="shared" ca="1" si="579"/>
        <v/>
      </c>
      <c r="DT78" s="6" t="str">
        <f t="shared" ca="1" si="580"/>
        <v/>
      </c>
      <c r="DU78" s="22" t="e">
        <f t="shared" ca="1" si="581"/>
        <v>#VALUE!</v>
      </c>
      <c r="DV78" s="22" t="e">
        <f t="shared" ca="1" si="582"/>
        <v>#VALUE!</v>
      </c>
      <c r="DW78" s="22" t="str">
        <f ca="1">IFERROR(IF(INDIRECT(ADDRESS(ROW()-1,COLUMN()-2))="摘要",MATCH(DV78,日々処理!DR:DR,0),MATCH(DV78,INDIRECT(ADDRESS(INDIRECT(ADDRESS(ROW()-1,COLUMN()))+1,2,,,"日々処理")):INDIRECT(ADDRESS(INDIRECT(ADDRESS(ROW()-1,COLUMN()))+1000,2,,,"日々処理")),0)+INDIRECT(ADDRESS(ROW()-1,COLUMN()))),"")</f>
        <v/>
      </c>
      <c r="DX78" s="91" t="str">
        <f t="shared" ca="1" si="522"/>
        <v/>
      </c>
      <c r="DY78" s="91" t="str">
        <f t="shared" ca="1" si="497"/>
        <v/>
      </c>
      <c r="DZ78" s="91" t="str">
        <f t="shared" ca="1" si="497"/>
        <v/>
      </c>
      <c r="EA78" s="91" t="str">
        <f t="shared" ca="1" si="497"/>
        <v/>
      </c>
      <c r="EB78" s="91" t="str">
        <f t="shared" ca="1" si="497"/>
        <v/>
      </c>
      <c r="EC78" s="91" t="str">
        <f t="shared" ca="1" si="497"/>
        <v/>
      </c>
      <c r="ED78" s="91" t="str">
        <f t="shared" ca="1" si="497"/>
        <v/>
      </c>
      <c r="EE78" s="91" t="str">
        <f t="shared" ca="1" si="497"/>
        <v/>
      </c>
      <c r="EF78" s="91" t="str">
        <f t="shared" ca="1" si="497"/>
        <v/>
      </c>
      <c r="EG78" s="91" t="str">
        <f t="shared" ca="1" si="497"/>
        <v/>
      </c>
      <c r="EH78" s="91" t="str">
        <f t="shared" ca="1" si="497"/>
        <v/>
      </c>
      <c r="EI78" s="91" t="str">
        <f t="shared" ca="1" si="497"/>
        <v/>
      </c>
      <c r="EK78" s="20" t="str">
        <f t="shared" ca="1" si="583"/>
        <v/>
      </c>
      <c r="EL78" s="21" t="str">
        <f t="shared" ca="1" si="584"/>
        <v/>
      </c>
      <c r="EM78" s="6" t="str">
        <f t="shared" ca="1" si="585"/>
        <v/>
      </c>
      <c r="EN78" s="6" t="str">
        <f t="shared" ca="1" si="586"/>
        <v/>
      </c>
      <c r="EO78" s="22" t="e">
        <f t="shared" ca="1" si="587"/>
        <v>#VALUE!</v>
      </c>
      <c r="EP78" s="22" t="e">
        <f t="shared" ca="1" si="588"/>
        <v>#VALUE!</v>
      </c>
      <c r="EQ78" s="22" t="str">
        <f ca="1">IFERROR(IF(INDIRECT(ADDRESS(ROW()-1,COLUMN()-2))="摘要",MATCH(EP78,日々処理!EL:EL,0),MATCH(EP78,INDIRECT(ADDRESS(INDIRECT(ADDRESS(ROW()-1,COLUMN()))+1,2,,,"日々処理")):INDIRECT(ADDRESS(INDIRECT(ADDRESS(ROW()-1,COLUMN()))+1000,2,,,"日々処理")),0)+INDIRECT(ADDRESS(ROW()-1,COLUMN()))),"")</f>
        <v/>
      </c>
      <c r="ER78" s="91" t="str">
        <f t="shared" ca="1" si="523"/>
        <v/>
      </c>
      <c r="ES78" s="91" t="str">
        <f t="shared" ca="1" si="498"/>
        <v/>
      </c>
      <c r="ET78" s="91" t="str">
        <f t="shared" ca="1" si="498"/>
        <v/>
      </c>
      <c r="EU78" s="91" t="str">
        <f t="shared" ca="1" si="498"/>
        <v/>
      </c>
      <c r="EV78" s="91" t="str">
        <f t="shared" ca="1" si="498"/>
        <v/>
      </c>
      <c r="EW78" s="91" t="str">
        <f t="shared" ca="1" si="498"/>
        <v/>
      </c>
      <c r="EX78" s="91" t="str">
        <f t="shared" ca="1" si="498"/>
        <v/>
      </c>
      <c r="EY78" s="91" t="str">
        <f t="shared" ca="1" si="498"/>
        <v/>
      </c>
      <c r="EZ78" s="91" t="str">
        <f t="shared" ca="1" si="498"/>
        <v/>
      </c>
      <c r="FA78" s="91" t="str">
        <f t="shared" ca="1" si="498"/>
        <v/>
      </c>
      <c r="FB78" s="91" t="str">
        <f t="shared" ca="1" si="498"/>
        <v/>
      </c>
      <c r="FC78" s="91" t="str">
        <f t="shared" ca="1" si="498"/>
        <v/>
      </c>
      <c r="FE78" s="20" t="str">
        <f t="shared" ca="1" si="589"/>
        <v/>
      </c>
      <c r="FF78" s="21" t="str">
        <f t="shared" ca="1" si="590"/>
        <v/>
      </c>
      <c r="FG78" s="6" t="str">
        <f t="shared" ca="1" si="591"/>
        <v/>
      </c>
      <c r="FH78" s="6" t="str">
        <f t="shared" ca="1" si="592"/>
        <v/>
      </c>
      <c r="FI78" s="22" t="e">
        <f t="shared" ca="1" si="593"/>
        <v>#VALUE!</v>
      </c>
      <c r="FJ78" s="22" t="e">
        <f t="shared" ca="1" si="594"/>
        <v>#VALUE!</v>
      </c>
      <c r="FK78" s="22" t="str">
        <f ca="1">IFERROR(IF(INDIRECT(ADDRESS(ROW()-1,COLUMN()-2))="摘要",MATCH(FJ78,日々処理!FF:FF,0),MATCH(FJ78,INDIRECT(ADDRESS(INDIRECT(ADDRESS(ROW()-1,COLUMN()))+1,2,,,"日々処理")):INDIRECT(ADDRESS(INDIRECT(ADDRESS(ROW()-1,COLUMN()))+1000,2,,,"日々処理")),0)+INDIRECT(ADDRESS(ROW()-1,COLUMN()))),"")</f>
        <v/>
      </c>
      <c r="FL78" s="91" t="str">
        <f t="shared" ca="1" si="524"/>
        <v/>
      </c>
      <c r="FM78" s="91" t="str">
        <f t="shared" ca="1" si="499"/>
        <v/>
      </c>
      <c r="FN78" s="91" t="str">
        <f t="shared" ca="1" si="499"/>
        <v/>
      </c>
      <c r="FO78" s="91" t="str">
        <f t="shared" ca="1" si="499"/>
        <v/>
      </c>
      <c r="FP78" s="91" t="str">
        <f t="shared" ca="1" si="499"/>
        <v/>
      </c>
      <c r="FQ78" s="91" t="str">
        <f t="shared" ca="1" si="499"/>
        <v/>
      </c>
      <c r="FR78" s="91" t="str">
        <f t="shared" ca="1" si="499"/>
        <v/>
      </c>
      <c r="FS78" s="91" t="str">
        <f t="shared" ca="1" si="499"/>
        <v/>
      </c>
      <c r="FT78" s="91" t="str">
        <f t="shared" ca="1" si="499"/>
        <v/>
      </c>
      <c r="FU78" s="91" t="str">
        <f t="shared" ca="1" si="499"/>
        <v/>
      </c>
      <c r="FV78" s="91" t="str">
        <f t="shared" ca="1" si="499"/>
        <v/>
      </c>
      <c r="FW78" s="91" t="str">
        <f t="shared" ca="1" si="499"/>
        <v/>
      </c>
      <c r="FY78" s="20" t="str">
        <f t="shared" ca="1" si="595"/>
        <v/>
      </c>
      <c r="FZ78" s="21" t="str">
        <f t="shared" ca="1" si="596"/>
        <v/>
      </c>
      <c r="GA78" s="6" t="str">
        <f t="shared" ca="1" si="597"/>
        <v/>
      </c>
      <c r="GB78" s="6" t="str">
        <f t="shared" ca="1" si="598"/>
        <v/>
      </c>
      <c r="GC78" s="22" t="e">
        <f t="shared" ca="1" si="599"/>
        <v>#VALUE!</v>
      </c>
      <c r="GD78" s="22" t="e">
        <f t="shared" ca="1" si="600"/>
        <v>#VALUE!</v>
      </c>
      <c r="GE78" s="22" t="str">
        <f ca="1">IFERROR(IF(INDIRECT(ADDRESS(ROW()-1,COLUMN()-2))="摘要",MATCH(GD78,日々処理!FZ:FZ,0),MATCH(GD78,INDIRECT(ADDRESS(INDIRECT(ADDRESS(ROW()-1,COLUMN()))+1,2,,,"日々処理")):INDIRECT(ADDRESS(INDIRECT(ADDRESS(ROW()-1,COLUMN()))+1000,2,,,"日々処理")),0)+INDIRECT(ADDRESS(ROW()-1,COLUMN()))),"")</f>
        <v/>
      </c>
      <c r="GF78" s="91" t="str">
        <f t="shared" ca="1" si="525"/>
        <v/>
      </c>
      <c r="GG78" s="91" t="str">
        <f t="shared" ca="1" si="500"/>
        <v/>
      </c>
      <c r="GH78" s="91" t="str">
        <f t="shared" ca="1" si="500"/>
        <v/>
      </c>
      <c r="GI78" s="91" t="str">
        <f t="shared" ca="1" si="500"/>
        <v/>
      </c>
      <c r="GJ78" s="91" t="str">
        <f t="shared" ca="1" si="500"/>
        <v/>
      </c>
      <c r="GK78" s="91" t="str">
        <f t="shared" ca="1" si="500"/>
        <v/>
      </c>
      <c r="GL78" s="91" t="str">
        <f t="shared" ca="1" si="500"/>
        <v/>
      </c>
      <c r="GM78" s="91" t="str">
        <f t="shared" ca="1" si="500"/>
        <v/>
      </c>
      <c r="GN78" s="91" t="str">
        <f t="shared" ca="1" si="500"/>
        <v/>
      </c>
      <c r="GO78" s="91" t="str">
        <f t="shared" ca="1" si="500"/>
        <v/>
      </c>
      <c r="GP78" s="91" t="str">
        <f t="shared" ca="1" si="500"/>
        <v/>
      </c>
      <c r="GQ78" s="91" t="str">
        <f t="shared" ca="1" si="500"/>
        <v/>
      </c>
      <c r="GS78" s="20" t="str">
        <f t="shared" ca="1" si="601"/>
        <v/>
      </c>
      <c r="GT78" s="21" t="str">
        <f t="shared" ca="1" si="602"/>
        <v/>
      </c>
      <c r="GU78" s="6" t="str">
        <f t="shared" ca="1" si="603"/>
        <v/>
      </c>
      <c r="GV78" s="6" t="str">
        <f t="shared" ca="1" si="604"/>
        <v/>
      </c>
      <c r="GW78" s="22" t="e">
        <f t="shared" ca="1" si="605"/>
        <v>#VALUE!</v>
      </c>
      <c r="GX78" s="22" t="e">
        <f t="shared" ca="1" si="606"/>
        <v>#VALUE!</v>
      </c>
      <c r="GY78" s="22" t="str">
        <f ca="1">IFERROR(IF(INDIRECT(ADDRESS(ROW()-1,COLUMN()-2))="摘要",MATCH(GX78,日々処理!GT:GT,0),MATCH(GX78,INDIRECT(ADDRESS(INDIRECT(ADDRESS(ROW()-1,COLUMN()))+1,2,,,"日々処理")):INDIRECT(ADDRESS(INDIRECT(ADDRESS(ROW()-1,COLUMN()))+1000,2,,,"日々処理")),0)+INDIRECT(ADDRESS(ROW()-1,COLUMN()))),"")</f>
        <v/>
      </c>
      <c r="GZ78" s="91" t="str">
        <f t="shared" ca="1" si="526"/>
        <v/>
      </c>
      <c r="HA78" s="91" t="str">
        <f t="shared" ca="1" si="501"/>
        <v/>
      </c>
      <c r="HB78" s="91" t="str">
        <f t="shared" ca="1" si="501"/>
        <v/>
      </c>
      <c r="HC78" s="91" t="str">
        <f t="shared" ca="1" si="501"/>
        <v/>
      </c>
      <c r="HD78" s="91" t="str">
        <f t="shared" ca="1" si="501"/>
        <v/>
      </c>
      <c r="HE78" s="91" t="str">
        <f t="shared" ca="1" si="501"/>
        <v/>
      </c>
      <c r="HF78" s="91" t="str">
        <f t="shared" ca="1" si="501"/>
        <v/>
      </c>
      <c r="HG78" s="91" t="str">
        <f t="shared" ca="1" si="501"/>
        <v/>
      </c>
      <c r="HH78" s="91" t="str">
        <f t="shared" ca="1" si="501"/>
        <v/>
      </c>
      <c r="HI78" s="91" t="str">
        <f t="shared" ca="1" si="501"/>
        <v/>
      </c>
      <c r="HJ78" s="91" t="str">
        <f t="shared" ca="1" si="501"/>
        <v/>
      </c>
      <c r="HK78" s="91" t="str">
        <f t="shared" ca="1" si="501"/>
        <v/>
      </c>
      <c r="HM78" s="20" t="str">
        <f t="shared" ca="1" si="607"/>
        <v/>
      </c>
      <c r="HN78" s="21" t="str">
        <f t="shared" ca="1" si="608"/>
        <v/>
      </c>
      <c r="HO78" s="6" t="str">
        <f t="shared" ca="1" si="609"/>
        <v/>
      </c>
      <c r="HP78" s="6" t="str">
        <f t="shared" ca="1" si="610"/>
        <v/>
      </c>
      <c r="HQ78" s="22" t="e">
        <f t="shared" ca="1" si="611"/>
        <v>#VALUE!</v>
      </c>
      <c r="HR78" s="22" t="e">
        <f t="shared" ca="1" si="612"/>
        <v>#VALUE!</v>
      </c>
      <c r="HS78" s="22" t="str">
        <f ca="1">IFERROR(IF(INDIRECT(ADDRESS(ROW()-1,COLUMN()-2))="摘要",MATCH(HR78,日々処理!HN:HN,0),MATCH(HR78,INDIRECT(ADDRESS(INDIRECT(ADDRESS(ROW()-1,COLUMN()))+1,2,,,"日々処理")):INDIRECT(ADDRESS(INDIRECT(ADDRESS(ROW()-1,COLUMN()))+1000,2,,,"日々処理")),0)+INDIRECT(ADDRESS(ROW()-1,COLUMN()))),"")</f>
        <v/>
      </c>
      <c r="HT78" s="91" t="str">
        <f t="shared" ca="1" si="527"/>
        <v/>
      </c>
      <c r="HU78" s="91" t="str">
        <f t="shared" ca="1" si="502"/>
        <v/>
      </c>
      <c r="HV78" s="91" t="str">
        <f t="shared" ca="1" si="502"/>
        <v/>
      </c>
      <c r="HW78" s="91" t="str">
        <f t="shared" ca="1" si="502"/>
        <v/>
      </c>
      <c r="HX78" s="91" t="str">
        <f t="shared" ca="1" si="502"/>
        <v/>
      </c>
      <c r="HY78" s="91" t="str">
        <f t="shared" ca="1" si="502"/>
        <v/>
      </c>
      <c r="HZ78" s="91" t="str">
        <f t="shared" ca="1" si="502"/>
        <v/>
      </c>
      <c r="IA78" s="91" t="str">
        <f t="shared" ca="1" si="502"/>
        <v/>
      </c>
      <c r="IB78" s="91" t="str">
        <f t="shared" ca="1" si="502"/>
        <v/>
      </c>
      <c r="IC78" s="91" t="str">
        <f t="shared" ca="1" si="502"/>
        <v/>
      </c>
      <c r="ID78" s="91" t="str">
        <f t="shared" ca="1" si="502"/>
        <v/>
      </c>
      <c r="IE78" s="91" t="str">
        <f t="shared" ca="1" si="502"/>
        <v/>
      </c>
      <c r="IG78" s="20" t="str">
        <f t="shared" ca="1" si="613"/>
        <v/>
      </c>
      <c r="IH78" s="21" t="str">
        <f t="shared" ca="1" si="614"/>
        <v/>
      </c>
      <c r="II78" s="6" t="str">
        <f t="shared" ca="1" si="615"/>
        <v/>
      </c>
      <c r="IJ78" s="6" t="str">
        <f t="shared" ca="1" si="616"/>
        <v/>
      </c>
      <c r="IK78" s="22" t="e">
        <f t="shared" ca="1" si="617"/>
        <v>#VALUE!</v>
      </c>
      <c r="IL78" s="22" t="e">
        <f t="shared" ca="1" si="618"/>
        <v>#VALUE!</v>
      </c>
      <c r="IM78" s="22" t="str">
        <f ca="1">IFERROR(IF(INDIRECT(ADDRESS(ROW()-1,COLUMN()-2))="摘要",MATCH(IL78,日々処理!IH:IH,0),MATCH(IL78,INDIRECT(ADDRESS(INDIRECT(ADDRESS(ROW()-1,COLUMN()))+1,2,,,"日々処理")):INDIRECT(ADDRESS(INDIRECT(ADDRESS(ROW()-1,COLUMN()))+1000,2,,,"日々処理")),0)+INDIRECT(ADDRESS(ROW()-1,COLUMN()))),"")</f>
        <v/>
      </c>
      <c r="IN78" s="91" t="str">
        <f t="shared" ca="1" si="528"/>
        <v/>
      </c>
      <c r="IO78" s="91" t="str">
        <f t="shared" ca="1" si="503"/>
        <v/>
      </c>
      <c r="IP78" s="91" t="str">
        <f t="shared" ca="1" si="503"/>
        <v/>
      </c>
      <c r="IQ78" s="91" t="str">
        <f t="shared" ca="1" si="503"/>
        <v/>
      </c>
      <c r="IR78" s="91" t="str">
        <f t="shared" ca="1" si="503"/>
        <v/>
      </c>
      <c r="IS78" s="91" t="str">
        <f t="shared" ca="1" si="503"/>
        <v/>
      </c>
      <c r="IT78" s="91" t="str">
        <f t="shared" ca="1" si="503"/>
        <v/>
      </c>
      <c r="IU78" s="91" t="str">
        <f t="shared" ca="1" si="503"/>
        <v/>
      </c>
      <c r="IV78" s="91" t="str">
        <f t="shared" ca="1" si="503"/>
        <v/>
      </c>
      <c r="IW78" s="91" t="str">
        <f t="shared" ca="1" si="503"/>
        <v/>
      </c>
      <c r="IX78" s="91" t="str">
        <f t="shared" ca="1" si="503"/>
        <v/>
      </c>
      <c r="IY78" s="91" t="str">
        <f t="shared" ca="1" si="503"/>
        <v/>
      </c>
      <c r="JA78" s="20" t="str">
        <f t="shared" ca="1" si="619"/>
        <v/>
      </c>
      <c r="JB78" s="21" t="str">
        <f t="shared" ca="1" si="620"/>
        <v/>
      </c>
      <c r="JC78" s="6" t="str">
        <f t="shared" ca="1" si="621"/>
        <v/>
      </c>
      <c r="JD78" s="6" t="str">
        <f t="shared" ca="1" si="622"/>
        <v/>
      </c>
      <c r="JE78" s="22" t="e">
        <f t="shared" ca="1" si="623"/>
        <v>#VALUE!</v>
      </c>
      <c r="JF78" s="22" t="e">
        <f t="shared" ca="1" si="624"/>
        <v>#VALUE!</v>
      </c>
      <c r="JG78" s="22" t="str">
        <f ca="1">IFERROR(IF(INDIRECT(ADDRESS(ROW()-1,COLUMN()-2))="摘要",MATCH(JF78,日々処理!JB:JB,0),MATCH(JF78,INDIRECT(ADDRESS(INDIRECT(ADDRESS(ROW()-1,COLUMN()))+1,2,,,"日々処理")):INDIRECT(ADDRESS(INDIRECT(ADDRESS(ROW()-1,COLUMN()))+1000,2,,,"日々処理")),0)+INDIRECT(ADDRESS(ROW()-1,COLUMN()))),"")</f>
        <v/>
      </c>
      <c r="JH78" s="91" t="str">
        <f t="shared" ca="1" si="529"/>
        <v/>
      </c>
      <c r="JI78" s="91" t="str">
        <f t="shared" ca="1" si="504"/>
        <v/>
      </c>
      <c r="JJ78" s="91" t="str">
        <f t="shared" ca="1" si="504"/>
        <v/>
      </c>
      <c r="JK78" s="91" t="str">
        <f t="shared" ca="1" si="504"/>
        <v/>
      </c>
      <c r="JL78" s="91" t="str">
        <f t="shared" ca="1" si="504"/>
        <v/>
      </c>
      <c r="JM78" s="91" t="str">
        <f t="shared" ca="1" si="504"/>
        <v/>
      </c>
      <c r="JN78" s="91" t="str">
        <f t="shared" ca="1" si="504"/>
        <v/>
      </c>
      <c r="JO78" s="91" t="str">
        <f t="shared" ca="1" si="504"/>
        <v/>
      </c>
      <c r="JP78" s="91" t="str">
        <f t="shared" ca="1" si="504"/>
        <v/>
      </c>
      <c r="JQ78" s="91" t="str">
        <f t="shared" ca="1" si="504"/>
        <v/>
      </c>
      <c r="JR78" s="91" t="str">
        <f t="shared" ca="1" si="504"/>
        <v/>
      </c>
      <c r="JS78" s="91" t="str">
        <f t="shared" ca="1" si="504"/>
        <v/>
      </c>
      <c r="JU78" s="20" t="str">
        <f t="shared" ca="1" si="625"/>
        <v/>
      </c>
      <c r="JV78" s="21" t="str">
        <f t="shared" ca="1" si="626"/>
        <v/>
      </c>
      <c r="JW78" s="6" t="str">
        <f t="shared" ca="1" si="627"/>
        <v/>
      </c>
      <c r="JX78" s="6" t="str">
        <f t="shared" ca="1" si="628"/>
        <v/>
      </c>
      <c r="JY78" s="22" t="e">
        <f t="shared" ca="1" si="629"/>
        <v>#VALUE!</v>
      </c>
      <c r="JZ78" s="22" t="e">
        <f t="shared" ca="1" si="630"/>
        <v>#VALUE!</v>
      </c>
      <c r="KA78" s="22" t="str">
        <f ca="1">IFERROR(IF(INDIRECT(ADDRESS(ROW()-1,COLUMN()-2))="摘要",MATCH(JZ78,日々処理!JV:JV,0),MATCH(JZ78,INDIRECT(ADDRESS(INDIRECT(ADDRESS(ROW()-1,COLUMN()))+1,2,,,"日々処理")):INDIRECT(ADDRESS(INDIRECT(ADDRESS(ROW()-1,COLUMN()))+1000,2,,,"日々処理")),0)+INDIRECT(ADDRESS(ROW()-1,COLUMN()))),"")</f>
        <v/>
      </c>
      <c r="KB78" s="91" t="str">
        <f t="shared" ca="1" si="530"/>
        <v/>
      </c>
      <c r="KC78" s="91" t="str">
        <f t="shared" ca="1" si="505"/>
        <v/>
      </c>
      <c r="KD78" s="91" t="str">
        <f t="shared" ca="1" si="505"/>
        <v/>
      </c>
      <c r="KE78" s="91" t="str">
        <f t="shared" ca="1" si="505"/>
        <v/>
      </c>
      <c r="KF78" s="91" t="str">
        <f t="shared" ca="1" si="505"/>
        <v/>
      </c>
      <c r="KG78" s="91" t="str">
        <f t="shared" ca="1" si="505"/>
        <v/>
      </c>
      <c r="KH78" s="91" t="str">
        <f t="shared" ca="1" si="505"/>
        <v/>
      </c>
      <c r="KI78" s="91" t="str">
        <f t="shared" ca="1" si="505"/>
        <v/>
      </c>
      <c r="KJ78" s="91" t="str">
        <f t="shared" ca="1" si="505"/>
        <v/>
      </c>
      <c r="KK78" s="91" t="str">
        <f t="shared" ca="1" si="505"/>
        <v/>
      </c>
      <c r="KL78" s="91" t="str">
        <f t="shared" ca="1" si="505"/>
        <v/>
      </c>
      <c r="KM78" s="91" t="str">
        <f t="shared" ca="1" si="505"/>
        <v/>
      </c>
      <c r="KO78" s="20" t="str">
        <f t="shared" ca="1" si="631"/>
        <v/>
      </c>
      <c r="KP78" s="21" t="str">
        <f t="shared" ca="1" si="632"/>
        <v/>
      </c>
      <c r="KQ78" s="6" t="str">
        <f t="shared" ca="1" si="633"/>
        <v/>
      </c>
      <c r="KR78" s="6" t="str">
        <f t="shared" ca="1" si="634"/>
        <v/>
      </c>
      <c r="KS78" s="22" t="e">
        <f t="shared" ca="1" si="635"/>
        <v>#VALUE!</v>
      </c>
      <c r="KT78" s="22" t="e">
        <f t="shared" ca="1" si="636"/>
        <v>#VALUE!</v>
      </c>
      <c r="KU78" s="22" t="str">
        <f ca="1">IFERROR(IF(INDIRECT(ADDRESS(ROW()-1,COLUMN()-2))="摘要",MATCH(KT78,日々処理!KP:KP,0),MATCH(KT78,INDIRECT(ADDRESS(INDIRECT(ADDRESS(ROW()-1,COLUMN()))+1,2,,,"日々処理")):INDIRECT(ADDRESS(INDIRECT(ADDRESS(ROW()-1,COLUMN()))+1000,2,,,"日々処理")),0)+INDIRECT(ADDRESS(ROW()-1,COLUMN()))),"")</f>
        <v/>
      </c>
      <c r="KV78" s="91" t="str">
        <f t="shared" ca="1" si="531"/>
        <v/>
      </c>
      <c r="KW78" s="91" t="str">
        <f t="shared" ca="1" si="506"/>
        <v/>
      </c>
      <c r="KX78" s="91" t="str">
        <f t="shared" ca="1" si="506"/>
        <v/>
      </c>
      <c r="KY78" s="91" t="str">
        <f t="shared" ca="1" si="506"/>
        <v/>
      </c>
      <c r="KZ78" s="91" t="str">
        <f t="shared" ca="1" si="506"/>
        <v/>
      </c>
      <c r="LA78" s="91" t="str">
        <f t="shared" ca="1" si="506"/>
        <v/>
      </c>
      <c r="LB78" s="91" t="str">
        <f t="shared" ca="1" si="506"/>
        <v/>
      </c>
      <c r="LC78" s="91" t="str">
        <f t="shared" ca="1" si="506"/>
        <v/>
      </c>
      <c r="LD78" s="91" t="str">
        <f t="shared" ca="1" si="506"/>
        <v/>
      </c>
      <c r="LE78" s="91" t="str">
        <f t="shared" ca="1" si="506"/>
        <v/>
      </c>
      <c r="LF78" s="91" t="str">
        <f t="shared" ca="1" si="506"/>
        <v/>
      </c>
      <c r="LG78" s="91" t="str">
        <f t="shared" ca="1" si="506"/>
        <v/>
      </c>
      <c r="LI78" s="20" t="str">
        <f t="shared" ca="1" si="637"/>
        <v/>
      </c>
      <c r="LJ78" s="21" t="str">
        <f t="shared" ca="1" si="638"/>
        <v/>
      </c>
      <c r="LK78" s="6" t="str">
        <f t="shared" ca="1" si="639"/>
        <v/>
      </c>
      <c r="LL78" s="6" t="str">
        <f t="shared" ca="1" si="640"/>
        <v/>
      </c>
      <c r="LM78" s="22" t="e">
        <f t="shared" ca="1" si="641"/>
        <v>#VALUE!</v>
      </c>
      <c r="LN78" s="22" t="e">
        <f t="shared" ca="1" si="642"/>
        <v>#VALUE!</v>
      </c>
      <c r="LO78" s="22" t="str">
        <f ca="1">IFERROR(IF(INDIRECT(ADDRESS(ROW()-1,COLUMN()-2))="摘要",MATCH(LN78,日々処理!LJ:LJ,0),MATCH(LN78,INDIRECT(ADDRESS(INDIRECT(ADDRESS(ROW()-1,COLUMN()))+1,2,,,"日々処理")):INDIRECT(ADDRESS(INDIRECT(ADDRESS(ROW()-1,COLUMN()))+1000,2,,,"日々処理")),0)+INDIRECT(ADDRESS(ROW()-1,COLUMN()))),"")</f>
        <v/>
      </c>
      <c r="LP78" s="91" t="str">
        <f t="shared" ca="1" si="532"/>
        <v/>
      </c>
      <c r="LQ78" s="91" t="str">
        <f t="shared" ca="1" si="507"/>
        <v/>
      </c>
      <c r="LR78" s="91" t="str">
        <f t="shared" ca="1" si="507"/>
        <v/>
      </c>
      <c r="LS78" s="91" t="str">
        <f t="shared" ca="1" si="507"/>
        <v/>
      </c>
      <c r="LT78" s="91" t="str">
        <f t="shared" ca="1" si="507"/>
        <v/>
      </c>
      <c r="LU78" s="91" t="str">
        <f t="shared" ca="1" si="507"/>
        <v/>
      </c>
      <c r="LV78" s="91" t="str">
        <f t="shared" ca="1" si="507"/>
        <v/>
      </c>
      <c r="LW78" s="91" t="str">
        <f t="shared" ca="1" si="507"/>
        <v/>
      </c>
      <c r="LX78" s="91" t="str">
        <f t="shared" ca="1" si="507"/>
        <v/>
      </c>
      <c r="LY78" s="91" t="str">
        <f t="shared" ca="1" si="507"/>
        <v/>
      </c>
      <c r="LZ78" s="91" t="str">
        <f t="shared" ca="1" si="507"/>
        <v/>
      </c>
      <c r="MA78" s="91" t="str">
        <f t="shared" ca="1" si="507"/>
        <v/>
      </c>
      <c r="MC78" s="20" t="str">
        <f t="shared" ca="1" si="643"/>
        <v/>
      </c>
      <c r="MD78" s="21" t="str">
        <f t="shared" ca="1" si="644"/>
        <v/>
      </c>
      <c r="ME78" s="6" t="str">
        <f t="shared" ca="1" si="645"/>
        <v/>
      </c>
      <c r="MF78" s="6" t="str">
        <f t="shared" ca="1" si="646"/>
        <v/>
      </c>
      <c r="MG78" s="22" t="e">
        <f t="shared" ca="1" si="647"/>
        <v>#VALUE!</v>
      </c>
      <c r="MH78" s="22" t="e">
        <f t="shared" ca="1" si="648"/>
        <v>#VALUE!</v>
      </c>
      <c r="MI78" s="22" t="str">
        <f ca="1">IFERROR(IF(INDIRECT(ADDRESS(ROW()-1,COLUMN()-2))="摘要",MATCH(MH78,日々処理!MD:MD,0),MATCH(MH78,INDIRECT(ADDRESS(INDIRECT(ADDRESS(ROW()-1,COLUMN()))+1,2,,,"日々処理")):INDIRECT(ADDRESS(INDIRECT(ADDRESS(ROW()-1,COLUMN()))+1000,2,,,"日々処理")),0)+INDIRECT(ADDRESS(ROW()-1,COLUMN()))),"")</f>
        <v/>
      </c>
      <c r="MJ78" s="91" t="str">
        <f t="shared" ca="1" si="533"/>
        <v/>
      </c>
      <c r="MK78" s="91" t="str">
        <f t="shared" ca="1" si="508"/>
        <v/>
      </c>
      <c r="ML78" s="91" t="str">
        <f t="shared" ca="1" si="508"/>
        <v/>
      </c>
      <c r="MM78" s="91" t="str">
        <f t="shared" ca="1" si="508"/>
        <v/>
      </c>
      <c r="MN78" s="91" t="str">
        <f t="shared" ca="1" si="508"/>
        <v/>
      </c>
      <c r="MO78" s="91" t="str">
        <f t="shared" ca="1" si="508"/>
        <v/>
      </c>
      <c r="MP78" s="91" t="str">
        <f t="shared" ca="1" si="508"/>
        <v/>
      </c>
      <c r="MQ78" s="91" t="str">
        <f t="shared" ca="1" si="508"/>
        <v/>
      </c>
      <c r="MR78" s="91" t="str">
        <f t="shared" ca="1" si="508"/>
        <v/>
      </c>
      <c r="MS78" s="91" t="str">
        <f t="shared" ca="1" si="508"/>
        <v/>
      </c>
      <c r="MT78" s="91" t="str">
        <f t="shared" ca="1" si="508"/>
        <v/>
      </c>
      <c r="MU78" s="91" t="str">
        <f t="shared" ca="1" si="508"/>
        <v/>
      </c>
      <c r="MW78" s="20" t="str">
        <f t="shared" ca="1" si="649"/>
        <v/>
      </c>
      <c r="MX78" s="21" t="str">
        <f t="shared" ca="1" si="650"/>
        <v/>
      </c>
      <c r="MY78" s="6" t="str">
        <f t="shared" ca="1" si="651"/>
        <v/>
      </c>
      <c r="MZ78" s="6" t="str">
        <f t="shared" ca="1" si="652"/>
        <v/>
      </c>
      <c r="NA78" s="22" t="e">
        <f t="shared" ca="1" si="653"/>
        <v>#VALUE!</v>
      </c>
      <c r="NB78" s="22" t="e">
        <f t="shared" ca="1" si="654"/>
        <v>#VALUE!</v>
      </c>
      <c r="NC78" s="22" t="str">
        <f ca="1">IFERROR(IF(INDIRECT(ADDRESS(ROW()-1,COLUMN()-2))="摘要",MATCH(NB78,日々処理!MX:MX,0),MATCH(NB78,INDIRECT(ADDRESS(INDIRECT(ADDRESS(ROW()-1,COLUMN()))+1,2,,,"日々処理")):INDIRECT(ADDRESS(INDIRECT(ADDRESS(ROW()-1,COLUMN()))+1000,2,,,"日々処理")),0)+INDIRECT(ADDRESS(ROW()-1,COLUMN()))),"")</f>
        <v/>
      </c>
      <c r="ND78" s="91" t="str">
        <f t="shared" ca="1" si="534"/>
        <v/>
      </c>
      <c r="NE78" s="91" t="str">
        <f t="shared" ca="1" si="509"/>
        <v/>
      </c>
      <c r="NF78" s="91" t="str">
        <f t="shared" ca="1" si="509"/>
        <v/>
      </c>
      <c r="NG78" s="91" t="str">
        <f t="shared" ca="1" si="509"/>
        <v/>
      </c>
      <c r="NH78" s="91" t="str">
        <f t="shared" ca="1" si="509"/>
        <v/>
      </c>
      <c r="NI78" s="91" t="str">
        <f t="shared" ca="1" si="509"/>
        <v/>
      </c>
      <c r="NJ78" s="91" t="str">
        <f t="shared" ca="1" si="509"/>
        <v/>
      </c>
      <c r="NK78" s="91" t="str">
        <f t="shared" ca="1" si="509"/>
        <v/>
      </c>
      <c r="NL78" s="91" t="str">
        <f t="shared" ca="1" si="509"/>
        <v/>
      </c>
      <c r="NM78" s="91" t="str">
        <f t="shared" ca="1" si="509"/>
        <v/>
      </c>
      <c r="NN78" s="91" t="str">
        <f t="shared" ca="1" si="509"/>
        <v/>
      </c>
      <c r="NO78" s="91" t="str">
        <f t="shared" ca="1" si="509"/>
        <v/>
      </c>
      <c r="NQ78" s="20" t="str">
        <f t="shared" ca="1" si="655"/>
        <v/>
      </c>
      <c r="NR78" s="21" t="str">
        <f t="shared" ca="1" si="656"/>
        <v/>
      </c>
      <c r="NS78" s="6" t="str">
        <f t="shared" ca="1" si="657"/>
        <v/>
      </c>
      <c r="NT78" s="6" t="str">
        <f t="shared" ca="1" si="658"/>
        <v/>
      </c>
      <c r="NU78" s="22" t="e">
        <f t="shared" ca="1" si="659"/>
        <v>#VALUE!</v>
      </c>
      <c r="NV78" s="22" t="e">
        <f t="shared" ca="1" si="660"/>
        <v>#VALUE!</v>
      </c>
      <c r="NW78" s="22" t="str">
        <f ca="1">IFERROR(IF(INDIRECT(ADDRESS(ROW()-1,COLUMN()-2))="摘要",MATCH(NV78,日々処理!NR:NR,0),MATCH(NV78,INDIRECT(ADDRESS(INDIRECT(ADDRESS(ROW()-1,COLUMN()))+1,2,,,"日々処理")):INDIRECT(ADDRESS(INDIRECT(ADDRESS(ROW()-1,COLUMN()))+1000,2,,,"日々処理")),0)+INDIRECT(ADDRESS(ROW()-1,COLUMN()))),"")</f>
        <v/>
      </c>
      <c r="NX78" s="91" t="str">
        <f t="shared" ca="1" si="535"/>
        <v/>
      </c>
      <c r="NY78" s="91" t="str">
        <f t="shared" ca="1" si="510"/>
        <v/>
      </c>
      <c r="NZ78" s="91" t="str">
        <f t="shared" ca="1" si="510"/>
        <v/>
      </c>
      <c r="OA78" s="91" t="str">
        <f t="shared" ca="1" si="510"/>
        <v/>
      </c>
      <c r="OB78" s="91" t="str">
        <f t="shared" ca="1" si="510"/>
        <v/>
      </c>
      <c r="OC78" s="91" t="str">
        <f t="shared" ca="1" si="510"/>
        <v/>
      </c>
      <c r="OD78" s="91" t="str">
        <f t="shared" ca="1" si="510"/>
        <v/>
      </c>
      <c r="OE78" s="91" t="str">
        <f t="shared" ca="1" si="510"/>
        <v/>
      </c>
      <c r="OF78" s="91" t="str">
        <f t="shared" ca="1" si="510"/>
        <v/>
      </c>
      <c r="OG78" s="91" t="str">
        <f t="shared" ca="1" si="510"/>
        <v/>
      </c>
      <c r="OH78" s="91" t="str">
        <f t="shared" ca="1" si="510"/>
        <v/>
      </c>
      <c r="OI78" s="91" t="str">
        <f t="shared" ca="1" si="510"/>
        <v/>
      </c>
      <c r="OK78" s="20" t="str">
        <f t="shared" ca="1" si="661"/>
        <v/>
      </c>
      <c r="OL78" s="21" t="str">
        <f t="shared" ca="1" si="662"/>
        <v/>
      </c>
      <c r="OM78" s="6" t="str">
        <f t="shared" ca="1" si="663"/>
        <v/>
      </c>
      <c r="ON78" s="6" t="str">
        <f t="shared" ca="1" si="664"/>
        <v/>
      </c>
      <c r="OO78" s="22" t="e">
        <f t="shared" ca="1" si="665"/>
        <v>#VALUE!</v>
      </c>
      <c r="OP78" s="22" t="e">
        <f t="shared" ca="1" si="666"/>
        <v>#VALUE!</v>
      </c>
      <c r="OQ78" s="22" t="str">
        <f ca="1">IFERROR(IF(INDIRECT(ADDRESS(ROW()-1,COLUMN()-2))="摘要",MATCH(OP78,日々処理!OL:OL,0),MATCH(OP78,INDIRECT(ADDRESS(INDIRECT(ADDRESS(ROW()-1,COLUMN()))+1,2,,,"日々処理")):INDIRECT(ADDRESS(INDIRECT(ADDRESS(ROW()-1,COLUMN()))+1000,2,,,"日々処理")),0)+INDIRECT(ADDRESS(ROW()-1,COLUMN()))),"")</f>
        <v/>
      </c>
      <c r="OR78" s="91" t="str">
        <f t="shared" ca="1" si="536"/>
        <v/>
      </c>
      <c r="OS78" s="91" t="str">
        <f t="shared" ca="1" si="511"/>
        <v/>
      </c>
      <c r="OT78" s="91" t="str">
        <f t="shared" ca="1" si="511"/>
        <v/>
      </c>
      <c r="OU78" s="91" t="str">
        <f t="shared" ca="1" si="511"/>
        <v/>
      </c>
      <c r="OV78" s="91" t="str">
        <f t="shared" ca="1" si="511"/>
        <v/>
      </c>
      <c r="OW78" s="91" t="str">
        <f t="shared" ca="1" si="511"/>
        <v/>
      </c>
      <c r="OX78" s="91" t="str">
        <f t="shared" ca="1" si="511"/>
        <v/>
      </c>
      <c r="OY78" s="91" t="str">
        <f t="shared" ca="1" si="511"/>
        <v/>
      </c>
      <c r="OZ78" s="91" t="str">
        <f t="shared" ca="1" si="511"/>
        <v/>
      </c>
      <c r="PA78" s="91" t="str">
        <f t="shared" ca="1" si="511"/>
        <v/>
      </c>
      <c r="PB78" s="91" t="str">
        <f t="shared" ca="1" si="511"/>
        <v/>
      </c>
      <c r="PC78" s="91" t="str">
        <f t="shared" ca="1" si="511"/>
        <v/>
      </c>
      <c r="PE78" s="20" t="str">
        <f t="shared" ca="1" si="667"/>
        <v/>
      </c>
      <c r="PF78" s="21" t="str">
        <f t="shared" ca="1" si="668"/>
        <v/>
      </c>
      <c r="PG78" s="6" t="str">
        <f t="shared" ca="1" si="669"/>
        <v/>
      </c>
      <c r="PH78" s="6" t="str">
        <f t="shared" ca="1" si="670"/>
        <v/>
      </c>
      <c r="PI78" s="22" t="e">
        <f t="shared" ca="1" si="671"/>
        <v>#VALUE!</v>
      </c>
      <c r="PJ78" s="22" t="e">
        <f t="shared" ca="1" si="672"/>
        <v>#VALUE!</v>
      </c>
      <c r="PK78" s="22" t="str">
        <f ca="1">IFERROR(IF(INDIRECT(ADDRESS(ROW()-1,COLUMN()-2))="摘要",MATCH(PJ78,日々処理!PF:PF,0),MATCH(PJ78,INDIRECT(ADDRESS(INDIRECT(ADDRESS(ROW()-1,COLUMN()))+1,2,,,"日々処理")):INDIRECT(ADDRESS(INDIRECT(ADDRESS(ROW()-1,COLUMN()))+1000,2,,,"日々処理")),0)+INDIRECT(ADDRESS(ROW()-1,COLUMN()))),"")</f>
        <v/>
      </c>
      <c r="PL78" s="91" t="str">
        <f t="shared" ca="1" si="537"/>
        <v/>
      </c>
      <c r="PM78" s="91" t="str">
        <f t="shared" ca="1" si="512"/>
        <v/>
      </c>
      <c r="PN78" s="91" t="str">
        <f t="shared" ca="1" si="512"/>
        <v/>
      </c>
      <c r="PO78" s="91" t="str">
        <f t="shared" ca="1" si="512"/>
        <v/>
      </c>
      <c r="PP78" s="91" t="str">
        <f t="shared" ca="1" si="512"/>
        <v/>
      </c>
      <c r="PQ78" s="91" t="str">
        <f t="shared" ca="1" si="512"/>
        <v/>
      </c>
      <c r="PR78" s="91" t="str">
        <f t="shared" ca="1" si="512"/>
        <v/>
      </c>
      <c r="PS78" s="91" t="str">
        <f t="shared" ca="1" si="512"/>
        <v/>
      </c>
      <c r="PT78" s="91" t="str">
        <f t="shared" ca="1" si="512"/>
        <v/>
      </c>
      <c r="PU78" s="91" t="str">
        <f t="shared" ca="1" si="512"/>
        <v/>
      </c>
      <c r="PV78" s="91" t="str">
        <f t="shared" ca="1" si="512"/>
        <v/>
      </c>
      <c r="PW78" s="91" t="str">
        <f t="shared" ca="1" si="512"/>
        <v/>
      </c>
      <c r="PY78" s="20" t="str">
        <f t="shared" ca="1" si="673"/>
        <v/>
      </c>
      <c r="PZ78" s="21" t="str">
        <f t="shared" ca="1" si="674"/>
        <v/>
      </c>
      <c r="QA78" s="6" t="str">
        <f t="shared" ca="1" si="675"/>
        <v/>
      </c>
      <c r="QB78" s="6" t="str">
        <f t="shared" ca="1" si="676"/>
        <v/>
      </c>
      <c r="QC78" s="22" t="e">
        <f t="shared" ca="1" si="677"/>
        <v>#VALUE!</v>
      </c>
      <c r="QD78" s="22" t="e">
        <f t="shared" ca="1" si="678"/>
        <v>#VALUE!</v>
      </c>
      <c r="QE78" s="22" t="str">
        <f ca="1">IFERROR(IF(INDIRECT(ADDRESS(ROW()-1,COLUMN()-2))="摘要",MATCH(QD78,日々処理!PZ:PZ,0),MATCH(QD78,INDIRECT(ADDRESS(INDIRECT(ADDRESS(ROW()-1,COLUMN()))+1,2,,,"日々処理")):INDIRECT(ADDRESS(INDIRECT(ADDRESS(ROW()-1,COLUMN()))+1000,2,,,"日々処理")),0)+INDIRECT(ADDRESS(ROW()-1,COLUMN()))),"")</f>
        <v/>
      </c>
      <c r="QF78" s="91" t="str">
        <f t="shared" ca="1" si="538"/>
        <v/>
      </c>
      <c r="QG78" s="91" t="str">
        <f t="shared" ca="1" si="513"/>
        <v/>
      </c>
      <c r="QH78" s="91" t="str">
        <f t="shared" ca="1" si="513"/>
        <v/>
      </c>
      <c r="QI78" s="91" t="str">
        <f t="shared" ca="1" si="513"/>
        <v/>
      </c>
      <c r="QJ78" s="91" t="str">
        <f t="shared" ca="1" si="513"/>
        <v/>
      </c>
      <c r="QK78" s="91" t="str">
        <f t="shared" ca="1" si="513"/>
        <v/>
      </c>
      <c r="QL78" s="91" t="str">
        <f t="shared" ca="1" si="513"/>
        <v/>
      </c>
      <c r="QM78" s="91" t="str">
        <f t="shared" ca="1" si="513"/>
        <v/>
      </c>
      <c r="QN78" s="91" t="str">
        <f t="shared" ca="1" si="513"/>
        <v/>
      </c>
      <c r="QO78" s="91" t="str">
        <f t="shared" ca="1" si="513"/>
        <v/>
      </c>
      <c r="QP78" s="91" t="str">
        <f t="shared" ca="1" si="513"/>
        <v/>
      </c>
      <c r="QQ78" s="91" t="str">
        <f t="shared" ca="1" si="513"/>
        <v/>
      </c>
      <c r="QS78" s="20" t="str">
        <f t="shared" ca="1" si="679"/>
        <v/>
      </c>
      <c r="QT78" s="21" t="str">
        <f t="shared" ca="1" si="680"/>
        <v/>
      </c>
      <c r="QU78" s="6" t="str">
        <f t="shared" ca="1" si="681"/>
        <v/>
      </c>
      <c r="QV78" s="6" t="str">
        <f t="shared" ca="1" si="682"/>
        <v/>
      </c>
      <c r="QW78" s="22" t="e">
        <f t="shared" ca="1" si="683"/>
        <v>#VALUE!</v>
      </c>
      <c r="QX78" s="22" t="e">
        <f t="shared" ca="1" si="684"/>
        <v>#VALUE!</v>
      </c>
      <c r="QY78" s="22" t="str">
        <f ca="1">IFERROR(IF(INDIRECT(ADDRESS(ROW()-1,COLUMN()-2))="摘要",MATCH(QX78,日々処理!QT:QT,0),MATCH(QX78,INDIRECT(ADDRESS(INDIRECT(ADDRESS(ROW()-1,COLUMN()))+1,2,,,"日々処理")):INDIRECT(ADDRESS(INDIRECT(ADDRESS(ROW()-1,COLUMN()))+1000,2,,,"日々処理")),0)+INDIRECT(ADDRESS(ROW()-1,COLUMN()))),"")</f>
        <v/>
      </c>
      <c r="QZ78" s="91" t="str">
        <f t="shared" ca="1" si="539"/>
        <v/>
      </c>
      <c r="RA78" s="91" t="str">
        <f t="shared" ca="1" si="514"/>
        <v/>
      </c>
      <c r="RB78" s="91" t="str">
        <f t="shared" ca="1" si="514"/>
        <v/>
      </c>
      <c r="RC78" s="91" t="str">
        <f t="shared" ca="1" si="514"/>
        <v/>
      </c>
      <c r="RD78" s="91" t="str">
        <f t="shared" ca="1" si="514"/>
        <v/>
      </c>
      <c r="RE78" s="91" t="str">
        <f t="shared" ca="1" si="514"/>
        <v/>
      </c>
      <c r="RF78" s="91" t="str">
        <f t="shared" ca="1" si="514"/>
        <v/>
      </c>
      <c r="RG78" s="91" t="str">
        <f t="shared" ca="1" si="514"/>
        <v/>
      </c>
      <c r="RH78" s="91" t="str">
        <f t="shared" ca="1" si="514"/>
        <v/>
      </c>
      <c r="RI78" s="91" t="str">
        <f t="shared" ca="1" si="514"/>
        <v/>
      </c>
      <c r="RJ78" s="91" t="str">
        <f t="shared" ca="1" si="514"/>
        <v/>
      </c>
      <c r="RK78" s="91" t="str">
        <f t="shared" ca="1" si="514"/>
        <v/>
      </c>
      <c r="RM78" s="20" t="str">
        <f t="shared" ca="1" si="685"/>
        <v/>
      </c>
      <c r="RN78" s="21" t="str">
        <f t="shared" ca="1" si="686"/>
        <v/>
      </c>
      <c r="RO78" s="6" t="str">
        <f t="shared" ca="1" si="687"/>
        <v/>
      </c>
      <c r="RP78" s="6" t="str">
        <f t="shared" ca="1" si="688"/>
        <v/>
      </c>
      <c r="RQ78" s="22" t="e">
        <f t="shared" ca="1" si="689"/>
        <v>#VALUE!</v>
      </c>
      <c r="RR78" s="22" t="e">
        <f t="shared" ca="1" si="690"/>
        <v>#VALUE!</v>
      </c>
      <c r="RS78" s="22" t="str">
        <f ca="1">IFERROR(IF(INDIRECT(ADDRESS(ROW()-1,COLUMN()-2))="摘要",MATCH(RR78,日々処理!RN:RN,0),MATCH(RR78,INDIRECT(ADDRESS(INDIRECT(ADDRESS(ROW()-1,COLUMN()))+1,2,,,"日々処理")):INDIRECT(ADDRESS(INDIRECT(ADDRESS(ROW()-1,COLUMN()))+1000,2,,,"日々処理")),0)+INDIRECT(ADDRESS(ROW()-1,COLUMN()))),"")</f>
        <v/>
      </c>
      <c r="RT78" s="91" t="str">
        <f t="shared" ca="1" si="540"/>
        <v/>
      </c>
      <c r="RU78" s="91" t="str">
        <f t="shared" ca="1" si="515"/>
        <v/>
      </c>
      <c r="RV78" s="91" t="str">
        <f t="shared" ca="1" si="515"/>
        <v/>
      </c>
      <c r="RW78" s="91" t="str">
        <f t="shared" ca="1" si="515"/>
        <v/>
      </c>
      <c r="RX78" s="91" t="str">
        <f t="shared" ca="1" si="515"/>
        <v/>
      </c>
      <c r="RY78" s="91" t="str">
        <f t="shared" ca="1" si="515"/>
        <v/>
      </c>
      <c r="RZ78" s="91" t="str">
        <f t="shared" ca="1" si="515"/>
        <v/>
      </c>
      <c r="SA78" s="91" t="str">
        <f t="shared" ca="1" si="515"/>
        <v/>
      </c>
      <c r="SB78" s="91" t="str">
        <f t="shared" ca="1" si="515"/>
        <v/>
      </c>
      <c r="SC78" s="91" t="str">
        <f t="shared" ca="1" si="515"/>
        <v/>
      </c>
      <c r="SD78" s="91" t="str">
        <f t="shared" ca="1" si="515"/>
        <v/>
      </c>
      <c r="SE78" s="91" t="str">
        <f t="shared" ca="1" si="515"/>
        <v/>
      </c>
    </row>
    <row r="79" spans="1:499" ht="12" customHeight="1">
      <c r="A79" s="20" t="str">
        <f t="shared" ca="1" si="541"/>
        <v/>
      </c>
      <c r="B79" s="21" t="str">
        <f t="shared" ca="1" si="542"/>
        <v/>
      </c>
      <c r="C79" s="6" t="str">
        <f t="shared" ca="1" si="543"/>
        <v/>
      </c>
      <c r="D79" s="6" t="str">
        <f t="shared" ca="1" si="544"/>
        <v/>
      </c>
      <c r="E79" s="22" t="e">
        <f t="shared" ca="1" si="545"/>
        <v>#VALUE!</v>
      </c>
      <c r="F79" s="22" t="e">
        <f t="shared" ca="1" si="546"/>
        <v>#VALUE!</v>
      </c>
      <c r="G79" s="22" t="str">
        <f ca="1">IFERROR(IF(INDIRECT(ADDRESS(ROW()-1,COLUMN()-2))="摘要",MATCH(F79,日々処理!B:B,0),MATCH(F79,INDIRECT(ADDRESS(INDIRECT(ADDRESS(ROW()-1,COLUMN()))+1,2,,,"日々処理")):INDIRECT(ADDRESS(INDIRECT(ADDRESS(ROW()-1,COLUMN()))+1000,2,,,"日々処理")),0)+INDIRECT(ADDRESS(ROW()-1,COLUMN()))),"")</f>
        <v/>
      </c>
      <c r="H79" s="91" t="str">
        <f t="shared" ca="1" si="516"/>
        <v/>
      </c>
      <c r="I79" s="91" t="str">
        <f t="shared" ca="1" si="491"/>
        <v/>
      </c>
      <c r="J79" s="91" t="str">
        <f t="shared" ca="1" si="491"/>
        <v/>
      </c>
      <c r="K79" s="91" t="str">
        <f t="shared" ca="1" si="491"/>
        <v/>
      </c>
      <c r="L79" s="91" t="str">
        <f t="shared" ca="1" si="491"/>
        <v/>
      </c>
      <c r="M79" s="91" t="str">
        <f t="shared" ca="1" si="491"/>
        <v/>
      </c>
      <c r="N79" s="91" t="str">
        <f t="shared" ca="1" si="491"/>
        <v/>
      </c>
      <c r="O79" s="91" t="str">
        <f t="shared" ca="1" si="491"/>
        <v/>
      </c>
      <c r="P79" s="91" t="str">
        <f t="shared" ca="1" si="491"/>
        <v/>
      </c>
      <c r="Q79" s="91" t="str">
        <f t="shared" ca="1" si="491"/>
        <v/>
      </c>
      <c r="R79" s="91" t="str">
        <f t="shared" ca="1" si="491"/>
        <v/>
      </c>
      <c r="S79" s="91" t="str">
        <f t="shared" ca="1" si="491"/>
        <v/>
      </c>
      <c r="T79" s="89"/>
      <c r="U79" s="20" t="str">
        <f t="shared" ca="1" si="547"/>
        <v/>
      </c>
      <c r="V79" s="21" t="str">
        <f t="shared" ca="1" si="548"/>
        <v/>
      </c>
      <c r="W79" s="6" t="str">
        <f t="shared" ca="1" si="549"/>
        <v/>
      </c>
      <c r="X79" s="6" t="str">
        <f t="shared" ca="1" si="550"/>
        <v/>
      </c>
      <c r="Y79" s="22" t="e">
        <f t="shared" ca="1" si="551"/>
        <v>#VALUE!</v>
      </c>
      <c r="Z79" s="22" t="e">
        <f t="shared" ca="1" si="552"/>
        <v>#VALUE!</v>
      </c>
      <c r="AA79" s="22" t="str">
        <f ca="1">IFERROR(IF(INDIRECT(ADDRESS(ROW()-1,COLUMN()-2))="摘要",MATCH(Z79,日々処理!V:V,0),MATCH(Z79,INDIRECT(ADDRESS(INDIRECT(ADDRESS(ROW()-1,COLUMN()))+1,2,,,"日々処理")):INDIRECT(ADDRESS(INDIRECT(ADDRESS(ROW()-1,COLUMN()))+1000,2,,,"日々処理")),0)+INDIRECT(ADDRESS(ROW()-1,COLUMN()))),"")</f>
        <v/>
      </c>
      <c r="AB79" s="91" t="str">
        <f t="shared" ca="1" si="517"/>
        <v/>
      </c>
      <c r="AC79" s="91" t="str">
        <f t="shared" ca="1" si="492"/>
        <v/>
      </c>
      <c r="AD79" s="91" t="str">
        <f t="shared" ca="1" si="492"/>
        <v/>
      </c>
      <c r="AE79" s="91" t="str">
        <f t="shared" ca="1" si="492"/>
        <v/>
      </c>
      <c r="AF79" s="91" t="str">
        <f t="shared" ca="1" si="492"/>
        <v/>
      </c>
      <c r="AG79" s="91" t="str">
        <f t="shared" ca="1" si="492"/>
        <v/>
      </c>
      <c r="AH79" s="91" t="str">
        <f t="shared" ca="1" si="492"/>
        <v/>
      </c>
      <c r="AI79" s="91" t="str">
        <f t="shared" ca="1" si="492"/>
        <v/>
      </c>
      <c r="AJ79" s="91" t="str">
        <f t="shared" ca="1" si="492"/>
        <v/>
      </c>
      <c r="AK79" s="91" t="str">
        <f t="shared" ca="1" si="492"/>
        <v/>
      </c>
      <c r="AL79" s="91" t="str">
        <f t="shared" ca="1" si="492"/>
        <v/>
      </c>
      <c r="AM79" s="91" t="str">
        <f t="shared" ca="1" si="492"/>
        <v/>
      </c>
      <c r="AO79" s="20" t="str">
        <f t="shared" ca="1" si="553"/>
        <v/>
      </c>
      <c r="AP79" s="21" t="str">
        <f t="shared" ca="1" si="554"/>
        <v/>
      </c>
      <c r="AQ79" s="6" t="str">
        <f t="shared" ca="1" si="555"/>
        <v/>
      </c>
      <c r="AR79" s="6" t="str">
        <f t="shared" ca="1" si="556"/>
        <v/>
      </c>
      <c r="AS79" s="22" t="e">
        <f t="shared" ca="1" si="557"/>
        <v>#VALUE!</v>
      </c>
      <c r="AT79" s="22" t="e">
        <f t="shared" ca="1" si="558"/>
        <v>#VALUE!</v>
      </c>
      <c r="AU79" s="22" t="str">
        <f ca="1">IFERROR(IF(INDIRECT(ADDRESS(ROW()-1,COLUMN()-2))="摘要",MATCH(AT79,日々処理!AP:AP,0),MATCH(AT79,INDIRECT(ADDRESS(INDIRECT(ADDRESS(ROW()-1,COLUMN()))+1,2,,,"日々処理")):INDIRECT(ADDRESS(INDIRECT(ADDRESS(ROW()-1,COLUMN()))+1000,2,,,"日々処理")),0)+INDIRECT(ADDRESS(ROW()-1,COLUMN()))),"")</f>
        <v/>
      </c>
      <c r="AV79" s="91" t="str">
        <f t="shared" ca="1" si="518"/>
        <v/>
      </c>
      <c r="AW79" s="91" t="str">
        <f t="shared" ca="1" si="493"/>
        <v/>
      </c>
      <c r="AX79" s="91" t="str">
        <f t="shared" ca="1" si="493"/>
        <v/>
      </c>
      <c r="AY79" s="91" t="str">
        <f t="shared" ca="1" si="493"/>
        <v/>
      </c>
      <c r="AZ79" s="91" t="str">
        <f t="shared" ca="1" si="493"/>
        <v/>
      </c>
      <c r="BA79" s="91" t="str">
        <f t="shared" ca="1" si="493"/>
        <v/>
      </c>
      <c r="BB79" s="91" t="str">
        <f t="shared" ca="1" si="493"/>
        <v/>
      </c>
      <c r="BC79" s="91" t="str">
        <f t="shared" ca="1" si="493"/>
        <v/>
      </c>
      <c r="BD79" s="91" t="str">
        <f t="shared" ca="1" si="493"/>
        <v/>
      </c>
      <c r="BE79" s="91" t="str">
        <f t="shared" ca="1" si="493"/>
        <v/>
      </c>
      <c r="BF79" s="91" t="str">
        <f t="shared" ca="1" si="493"/>
        <v/>
      </c>
      <c r="BG79" s="91" t="str">
        <f t="shared" ca="1" si="493"/>
        <v/>
      </c>
      <c r="BI79" s="20" t="str">
        <f t="shared" ca="1" si="559"/>
        <v/>
      </c>
      <c r="BJ79" s="21" t="str">
        <f t="shared" ca="1" si="560"/>
        <v/>
      </c>
      <c r="BK79" s="6" t="str">
        <f t="shared" ca="1" si="561"/>
        <v/>
      </c>
      <c r="BL79" s="6" t="str">
        <f t="shared" ca="1" si="562"/>
        <v/>
      </c>
      <c r="BM79" s="22" t="e">
        <f t="shared" ca="1" si="563"/>
        <v>#VALUE!</v>
      </c>
      <c r="BN79" s="22" t="e">
        <f t="shared" ca="1" si="564"/>
        <v>#VALUE!</v>
      </c>
      <c r="BO79" s="22" t="str">
        <f ca="1">IFERROR(IF(INDIRECT(ADDRESS(ROW()-1,COLUMN()-2))="摘要",MATCH(BN79,日々処理!BJ:BJ,0),MATCH(BN79,INDIRECT(ADDRESS(INDIRECT(ADDRESS(ROW()-1,COLUMN()))+1,2,,,"日々処理")):INDIRECT(ADDRESS(INDIRECT(ADDRESS(ROW()-1,COLUMN()))+1000,2,,,"日々処理")),0)+INDIRECT(ADDRESS(ROW()-1,COLUMN()))),"")</f>
        <v/>
      </c>
      <c r="BP79" s="91" t="str">
        <f t="shared" ca="1" si="519"/>
        <v/>
      </c>
      <c r="BQ79" s="91" t="str">
        <f t="shared" ca="1" si="494"/>
        <v/>
      </c>
      <c r="BR79" s="91" t="str">
        <f t="shared" ca="1" si="494"/>
        <v/>
      </c>
      <c r="BS79" s="91" t="str">
        <f t="shared" ca="1" si="494"/>
        <v/>
      </c>
      <c r="BT79" s="91" t="str">
        <f t="shared" ca="1" si="494"/>
        <v/>
      </c>
      <c r="BU79" s="91" t="str">
        <f t="shared" ca="1" si="494"/>
        <v/>
      </c>
      <c r="BV79" s="91" t="str">
        <f t="shared" ca="1" si="494"/>
        <v/>
      </c>
      <c r="BW79" s="91" t="str">
        <f t="shared" ca="1" si="494"/>
        <v/>
      </c>
      <c r="BX79" s="91" t="str">
        <f t="shared" ca="1" si="494"/>
        <v/>
      </c>
      <c r="BY79" s="91" t="str">
        <f t="shared" ca="1" si="494"/>
        <v/>
      </c>
      <c r="BZ79" s="91" t="str">
        <f t="shared" ca="1" si="494"/>
        <v/>
      </c>
      <c r="CA79" s="91" t="str">
        <f t="shared" ca="1" si="494"/>
        <v/>
      </c>
      <c r="CC79" s="20" t="str">
        <f t="shared" ca="1" si="565"/>
        <v/>
      </c>
      <c r="CD79" s="21" t="str">
        <f t="shared" ca="1" si="566"/>
        <v/>
      </c>
      <c r="CE79" s="6" t="str">
        <f t="shared" ca="1" si="567"/>
        <v/>
      </c>
      <c r="CF79" s="6" t="str">
        <f t="shared" ca="1" si="568"/>
        <v/>
      </c>
      <c r="CG79" s="22" t="e">
        <f t="shared" ca="1" si="569"/>
        <v>#VALUE!</v>
      </c>
      <c r="CH79" s="22" t="e">
        <f t="shared" ca="1" si="570"/>
        <v>#VALUE!</v>
      </c>
      <c r="CI79" s="22" t="str">
        <f ca="1">IFERROR(IF(INDIRECT(ADDRESS(ROW()-1,COLUMN()-2))="摘要",MATCH(CH79,日々処理!CD:CD,0),MATCH(CH79,INDIRECT(ADDRESS(INDIRECT(ADDRESS(ROW()-1,COLUMN()))+1,2,,,"日々処理")):INDIRECT(ADDRESS(INDIRECT(ADDRESS(ROW()-1,COLUMN()))+1000,2,,,"日々処理")),0)+INDIRECT(ADDRESS(ROW()-1,COLUMN()))),"")</f>
        <v/>
      </c>
      <c r="CJ79" s="91" t="str">
        <f t="shared" ca="1" si="520"/>
        <v/>
      </c>
      <c r="CK79" s="91" t="str">
        <f t="shared" ca="1" si="495"/>
        <v/>
      </c>
      <c r="CL79" s="91" t="str">
        <f t="shared" ca="1" si="495"/>
        <v/>
      </c>
      <c r="CM79" s="91" t="str">
        <f t="shared" ca="1" si="495"/>
        <v/>
      </c>
      <c r="CN79" s="91" t="str">
        <f t="shared" ca="1" si="495"/>
        <v/>
      </c>
      <c r="CO79" s="91" t="str">
        <f t="shared" ca="1" si="495"/>
        <v/>
      </c>
      <c r="CP79" s="91" t="str">
        <f t="shared" ca="1" si="495"/>
        <v/>
      </c>
      <c r="CQ79" s="91" t="str">
        <f t="shared" ca="1" si="495"/>
        <v/>
      </c>
      <c r="CR79" s="91" t="str">
        <f t="shared" ca="1" si="495"/>
        <v/>
      </c>
      <c r="CS79" s="91" t="str">
        <f t="shared" ca="1" si="495"/>
        <v/>
      </c>
      <c r="CT79" s="91" t="str">
        <f t="shared" ca="1" si="495"/>
        <v/>
      </c>
      <c r="CU79" s="91" t="str">
        <f t="shared" ca="1" si="495"/>
        <v/>
      </c>
      <c r="CW79" s="20" t="str">
        <f t="shared" ca="1" si="571"/>
        <v/>
      </c>
      <c r="CX79" s="21" t="str">
        <f t="shared" ca="1" si="572"/>
        <v/>
      </c>
      <c r="CY79" s="6" t="str">
        <f t="shared" ca="1" si="573"/>
        <v/>
      </c>
      <c r="CZ79" s="6" t="str">
        <f t="shared" ca="1" si="574"/>
        <v/>
      </c>
      <c r="DA79" s="22" t="e">
        <f t="shared" ca="1" si="575"/>
        <v>#VALUE!</v>
      </c>
      <c r="DB79" s="22" t="e">
        <f t="shared" ca="1" si="576"/>
        <v>#VALUE!</v>
      </c>
      <c r="DC79" s="22" t="str">
        <f ca="1">IFERROR(IF(INDIRECT(ADDRESS(ROW()-1,COLUMN()-2))="摘要",MATCH(DB79,日々処理!CX:CX,0),MATCH(DB79,INDIRECT(ADDRESS(INDIRECT(ADDRESS(ROW()-1,COLUMN()))+1,2,,,"日々処理")):INDIRECT(ADDRESS(INDIRECT(ADDRESS(ROW()-1,COLUMN()))+1000,2,,,"日々処理")),0)+INDIRECT(ADDRESS(ROW()-1,COLUMN()))),"")</f>
        <v/>
      </c>
      <c r="DD79" s="91" t="str">
        <f t="shared" ca="1" si="521"/>
        <v/>
      </c>
      <c r="DE79" s="91" t="str">
        <f t="shared" ca="1" si="496"/>
        <v/>
      </c>
      <c r="DF79" s="91" t="str">
        <f t="shared" ca="1" si="496"/>
        <v/>
      </c>
      <c r="DG79" s="91" t="str">
        <f t="shared" ca="1" si="496"/>
        <v/>
      </c>
      <c r="DH79" s="91" t="str">
        <f t="shared" ca="1" si="496"/>
        <v/>
      </c>
      <c r="DI79" s="91" t="str">
        <f t="shared" ca="1" si="496"/>
        <v/>
      </c>
      <c r="DJ79" s="91" t="str">
        <f t="shared" ca="1" si="496"/>
        <v/>
      </c>
      <c r="DK79" s="91" t="str">
        <f t="shared" ca="1" si="496"/>
        <v/>
      </c>
      <c r="DL79" s="91" t="str">
        <f t="shared" ca="1" si="496"/>
        <v/>
      </c>
      <c r="DM79" s="91" t="str">
        <f t="shared" ca="1" si="496"/>
        <v/>
      </c>
      <c r="DN79" s="91" t="str">
        <f t="shared" ca="1" si="496"/>
        <v/>
      </c>
      <c r="DO79" s="91" t="str">
        <f t="shared" ca="1" si="496"/>
        <v/>
      </c>
      <c r="DQ79" s="20" t="str">
        <f t="shared" ca="1" si="577"/>
        <v/>
      </c>
      <c r="DR79" s="21" t="str">
        <f t="shared" ca="1" si="578"/>
        <v/>
      </c>
      <c r="DS79" s="6" t="str">
        <f t="shared" ca="1" si="579"/>
        <v/>
      </c>
      <c r="DT79" s="6" t="str">
        <f t="shared" ca="1" si="580"/>
        <v/>
      </c>
      <c r="DU79" s="22" t="e">
        <f t="shared" ca="1" si="581"/>
        <v>#VALUE!</v>
      </c>
      <c r="DV79" s="22" t="e">
        <f t="shared" ca="1" si="582"/>
        <v>#VALUE!</v>
      </c>
      <c r="DW79" s="22" t="str">
        <f ca="1">IFERROR(IF(INDIRECT(ADDRESS(ROW()-1,COLUMN()-2))="摘要",MATCH(DV79,日々処理!DR:DR,0),MATCH(DV79,INDIRECT(ADDRESS(INDIRECT(ADDRESS(ROW()-1,COLUMN()))+1,2,,,"日々処理")):INDIRECT(ADDRESS(INDIRECT(ADDRESS(ROW()-1,COLUMN()))+1000,2,,,"日々処理")),0)+INDIRECT(ADDRESS(ROW()-1,COLUMN()))),"")</f>
        <v/>
      </c>
      <c r="DX79" s="91" t="str">
        <f t="shared" ca="1" si="522"/>
        <v/>
      </c>
      <c r="DY79" s="91" t="str">
        <f t="shared" ca="1" si="497"/>
        <v/>
      </c>
      <c r="DZ79" s="91" t="str">
        <f t="shared" ca="1" si="497"/>
        <v/>
      </c>
      <c r="EA79" s="91" t="str">
        <f t="shared" ca="1" si="497"/>
        <v/>
      </c>
      <c r="EB79" s="91" t="str">
        <f t="shared" ca="1" si="497"/>
        <v/>
      </c>
      <c r="EC79" s="91" t="str">
        <f t="shared" ca="1" si="497"/>
        <v/>
      </c>
      <c r="ED79" s="91" t="str">
        <f t="shared" ca="1" si="497"/>
        <v/>
      </c>
      <c r="EE79" s="91" t="str">
        <f t="shared" ca="1" si="497"/>
        <v/>
      </c>
      <c r="EF79" s="91" t="str">
        <f t="shared" ca="1" si="497"/>
        <v/>
      </c>
      <c r="EG79" s="91" t="str">
        <f t="shared" ca="1" si="497"/>
        <v/>
      </c>
      <c r="EH79" s="91" t="str">
        <f t="shared" ca="1" si="497"/>
        <v/>
      </c>
      <c r="EI79" s="91" t="str">
        <f t="shared" ca="1" si="497"/>
        <v/>
      </c>
      <c r="EK79" s="20" t="str">
        <f t="shared" ca="1" si="583"/>
        <v/>
      </c>
      <c r="EL79" s="21" t="str">
        <f t="shared" ca="1" si="584"/>
        <v/>
      </c>
      <c r="EM79" s="6" t="str">
        <f t="shared" ca="1" si="585"/>
        <v/>
      </c>
      <c r="EN79" s="6" t="str">
        <f t="shared" ca="1" si="586"/>
        <v/>
      </c>
      <c r="EO79" s="22" t="e">
        <f t="shared" ca="1" si="587"/>
        <v>#VALUE!</v>
      </c>
      <c r="EP79" s="22" t="e">
        <f t="shared" ca="1" si="588"/>
        <v>#VALUE!</v>
      </c>
      <c r="EQ79" s="22" t="str">
        <f ca="1">IFERROR(IF(INDIRECT(ADDRESS(ROW()-1,COLUMN()-2))="摘要",MATCH(EP79,日々処理!EL:EL,0),MATCH(EP79,INDIRECT(ADDRESS(INDIRECT(ADDRESS(ROW()-1,COLUMN()))+1,2,,,"日々処理")):INDIRECT(ADDRESS(INDIRECT(ADDRESS(ROW()-1,COLUMN()))+1000,2,,,"日々処理")),0)+INDIRECT(ADDRESS(ROW()-1,COLUMN()))),"")</f>
        <v/>
      </c>
      <c r="ER79" s="91" t="str">
        <f t="shared" ca="1" si="523"/>
        <v/>
      </c>
      <c r="ES79" s="91" t="str">
        <f t="shared" ca="1" si="498"/>
        <v/>
      </c>
      <c r="ET79" s="91" t="str">
        <f t="shared" ca="1" si="498"/>
        <v/>
      </c>
      <c r="EU79" s="91" t="str">
        <f t="shared" ca="1" si="498"/>
        <v/>
      </c>
      <c r="EV79" s="91" t="str">
        <f t="shared" ca="1" si="498"/>
        <v/>
      </c>
      <c r="EW79" s="91" t="str">
        <f t="shared" ca="1" si="498"/>
        <v/>
      </c>
      <c r="EX79" s="91" t="str">
        <f t="shared" ca="1" si="498"/>
        <v/>
      </c>
      <c r="EY79" s="91" t="str">
        <f t="shared" ca="1" si="498"/>
        <v/>
      </c>
      <c r="EZ79" s="91" t="str">
        <f t="shared" ca="1" si="498"/>
        <v/>
      </c>
      <c r="FA79" s="91" t="str">
        <f t="shared" ca="1" si="498"/>
        <v/>
      </c>
      <c r="FB79" s="91" t="str">
        <f t="shared" ca="1" si="498"/>
        <v/>
      </c>
      <c r="FC79" s="91" t="str">
        <f t="shared" ca="1" si="498"/>
        <v/>
      </c>
      <c r="FE79" s="20" t="str">
        <f t="shared" ca="1" si="589"/>
        <v/>
      </c>
      <c r="FF79" s="21" t="str">
        <f t="shared" ca="1" si="590"/>
        <v/>
      </c>
      <c r="FG79" s="6" t="str">
        <f t="shared" ca="1" si="591"/>
        <v/>
      </c>
      <c r="FH79" s="6" t="str">
        <f t="shared" ca="1" si="592"/>
        <v/>
      </c>
      <c r="FI79" s="22" t="e">
        <f t="shared" ca="1" si="593"/>
        <v>#VALUE!</v>
      </c>
      <c r="FJ79" s="22" t="e">
        <f t="shared" ca="1" si="594"/>
        <v>#VALUE!</v>
      </c>
      <c r="FK79" s="22" t="str">
        <f ca="1">IFERROR(IF(INDIRECT(ADDRESS(ROW()-1,COLUMN()-2))="摘要",MATCH(FJ79,日々処理!FF:FF,0),MATCH(FJ79,INDIRECT(ADDRESS(INDIRECT(ADDRESS(ROW()-1,COLUMN()))+1,2,,,"日々処理")):INDIRECT(ADDRESS(INDIRECT(ADDRESS(ROW()-1,COLUMN()))+1000,2,,,"日々処理")),0)+INDIRECT(ADDRESS(ROW()-1,COLUMN()))),"")</f>
        <v/>
      </c>
      <c r="FL79" s="91" t="str">
        <f t="shared" ca="1" si="524"/>
        <v/>
      </c>
      <c r="FM79" s="91" t="str">
        <f t="shared" ca="1" si="499"/>
        <v/>
      </c>
      <c r="FN79" s="91" t="str">
        <f t="shared" ca="1" si="499"/>
        <v/>
      </c>
      <c r="FO79" s="91" t="str">
        <f t="shared" ca="1" si="499"/>
        <v/>
      </c>
      <c r="FP79" s="91" t="str">
        <f t="shared" ca="1" si="499"/>
        <v/>
      </c>
      <c r="FQ79" s="91" t="str">
        <f t="shared" ca="1" si="499"/>
        <v/>
      </c>
      <c r="FR79" s="91" t="str">
        <f t="shared" ca="1" si="499"/>
        <v/>
      </c>
      <c r="FS79" s="91" t="str">
        <f t="shared" ca="1" si="499"/>
        <v/>
      </c>
      <c r="FT79" s="91" t="str">
        <f t="shared" ca="1" si="499"/>
        <v/>
      </c>
      <c r="FU79" s="91" t="str">
        <f t="shared" ca="1" si="499"/>
        <v/>
      </c>
      <c r="FV79" s="91" t="str">
        <f t="shared" ca="1" si="499"/>
        <v/>
      </c>
      <c r="FW79" s="91" t="str">
        <f t="shared" ca="1" si="499"/>
        <v/>
      </c>
      <c r="FY79" s="20" t="str">
        <f t="shared" ca="1" si="595"/>
        <v/>
      </c>
      <c r="FZ79" s="21" t="str">
        <f t="shared" ca="1" si="596"/>
        <v/>
      </c>
      <c r="GA79" s="6" t="str">
        <f t="shared" ca="1" si="597"/>
        <v/>
      </c>
      <c r="GB79" s="6" t="str">
        <f t="shared" ca="1" si="598"/>
        <v/>
      </c>
      <c r="GC79" s="22" t="e">
        <f t="shared" ca="1" si="599"/>
        <v>#VALUE!</v>
      </c>
      <c r="GD79" s="22" t="e">
        <f t="shared" ca="1" si="600"/>
        <v>#VALUE!</v>
      </c>
      <c r="GE79" s="22" t="str">
        <f ca="1">IFERROR(IF(INDIRECT(ADDRESS(ROW()-1,COLUMN()-2))="摘要",MATCH(GD79,日々処理!FZ:FZ,0),MATCH(GD79,INDIRECT(ADDRESS(INDIRECT(ADDRESS(ROW()-1,COLUMN()))+1,2,,,"日々処理")):INDIRECT(ADDRESS(INDIRECT(ADDRESS(ROW()-1,COLUMN()))+1000,2,,,"日々処理")),0)+INDIRECT(ADDRESS(ROW()-1,COLUMN()))),"")</f>
        <v/>
      </c>
      <c r="GF79" s="91" t="str">
        <f t="shared" ca="1" si="525"/>
        <v/>
      </c>
      <c r="GG79" s="91" t="str">
        <f t="shared" ca="1" si="500"/>
        <v/>
      </c>
      <c r="GH79" s="91" t="str">
        <f t="shared" ca="1" si="500"/>
        <v/>
      </c>
      <c r="GI79" s="91" t="str">
        <f t="shared" ca="1" si="500"/>
        <v/>
      </c>
      <c r="GJ79" s="91" t="str">
        <f t="shared" ca="1" si="500"/>
        <v/>
      </c>
      <c r="GK79" s="91" t="str">
        <f t="shared" ca="1" si="500"/>
        <v/>
      </c>
      <c r="GL79" s="91" t="str">
        <f t="shared" ca="1" si="500"/>
        <v/>
      </c>
      <c r="GM79" s="91" t="str">
        <f t="shared" ca="1" si="500"/>
        <v/>
      </c>
      <c r="GN79" s="91" t="str">
        <f t="shared" ca="1" si="500"/>
        <v/>
      </c>
      <c r="GO79" s="91" t="str">
        <f t="shared" ca="1" si="500"/>
        <v/>
      </c>
      <c r="GP79" s="91" t="str">
        <f t="shared" ca="1" si="500"/>
        <v/>
      </c>
      <c r="GQ79" s="91" t="str">
        <f t="shared" ca="1" si="500"/>
        <v/>
      </c>
      <c r="GS79" s="20" t="str">
        <f t="shared" ca="1" si="601"/>
        <v/>
      </c>
      <c r="GT79" s="21" t="str">
        <f t="shared" ca="1" si="602"/>
        <v/>
      </c>
      <c r="GU79" s="6" t="str">
        <f t="shared" ca="1" si="603"/>
        <v/>
      </c>
      <c r="GV79" s="6" t="str">
        <f t="shared" ca="1" si="604"/>
        <v/>
      </c>
      <c r="GW79" s="22" t="e">
        <f t="shared" ca="1" si="605"/>
        <v>#VALUE!</v>
      </c>
      <c r="GX79" s="22" t="e">
        <f t="shared" ca="1" si="606"/>
        <v>#VALUE!</v>
      </c>
      <c r="GY79" s="22" t="str">
        <f ca="1">IFERROR(IF(INDIRECT(ADDRESS(ROW()-1,COLUMN()-2))="摘要",MATCH(GX79,日々処理!GT:GT,0),MATCH(GX79,INDIRECT(ADDRESS(INDIRECT(ADDRESS(ROW()-1,COLUMN()))+1,2,,,"日々処理")):INDIRECT(ADDRESS(INDIRECT(ADDRESS(ROW()-1,COLUMN()))+1000,2,,,"日々処理")),0)+INDIRECT(ADDRESS(ROW()-1,COLUMN()))),"")</f>
        <v/>
      </c>
      <c r="GZ79" s="91" t="str">
        <f t="shared" ca="1" si="526"/>
        <v/>
      </c>
      <c r="HA79" s="91" t="str">
        <f t="shared" ca="1" si="501"/>
        <v/>
      </c>
      <c r="HB79" s="91" t="str">
        <f t="shared" ca="1" si="501"/>
        <v/>
      </c>
      <c r="HC79" s="91" t="str">
        <f t="shared" ca="1" si="501"/>
        <v/>
      </c>
      <c r="HD79" s="91" t="str">
        <f t="shared" ca="1" si="501"/>
        <v/>
      </c>
      <c r="HE79" s="91" t="str">
        <f t="shared" ca="1" si="501"/>
        <v/>
      </c>
      <c r="HF79" s="91" t="str">
        <f t="shared" ca="1" si="501"/>
        <v/>
      </c>
      <c r="HG79" s="91" t="str">
        <f t="shared" ca="1" si="501"/>
        <v/>
      </c>
      <c r="HH79" s="91" t="str">
        <f t="shared" ca="1" si="501"/>
        <v/>
      </c>
      <c r="HI79" s="91" t="str">
        <f t="shared" ca="1" si="501"/>
        <v/>
      </c>
      <c r="HJ79" s="91" t="str">
        <f t="shared" ca="1" si="501"/>
        <v/>
      </c>
      <c r="HK79" s="91" t="str">
        <f t="shared" ca="1" si="501"/>
        <v/>
      </c>
      <c r="HM79" s="20" t="str">
        <f t="shared" ca="1" si="607"/>
        <v/>
      </c>
      <c r="HN79" s="21" t="str">
        <f t="shared" ca="1" si="608"/>
        <v/>
      </c>
      <c r="HO79" s="6" t="str">
        <f t="shared" ca="1" si="609"/>
        <v/>
      </c>
      <c r="HP79" s="6" t="str">
        <f t="shared" ca="1" si="610"/>
        <v/>
      </c>
      <c r="HQ79" s="22" t="e">
        <f t="shared" ca="1" si="611"/>
        <v>#VALUE!</v>
      </c>
      <c r="HR79" s="22" t="e">
        <f t="shared" ca="1" si="612"/>
        <v>#VALUE!</v>
      </c>
      <c r="HS79" s="22" t="str">
        <f ca="1">IFERROR(IF(INDIRECT(ADDRESS(ROW()-1,COLUMN()-2))="摘要",MATCH(HR79,日々処理!HN:HN,0),MATCH(HR79,INDIRECT(ADDRESS(INDIRECT(ADDRESS(ROW()-1,COLUMN()))+1,2,,,"日々処理")):INDIRECT(ADDRESS(INDIRECT(ADDRESS(ROW()-1,COLUMN()))+1000,2,,,"日々処理")),0)+INDIRECT(ADDRESS(ROW()-1,COLUMN()))),"")</f>
        <v/>
      </c>
      <c r="HT79" s="91" t="str">
        <f t="shared" ca="1" si="527"/>
        <v/>
      </c>
      <c r="HU79" s="91" t="str">
        <f t="shared" ca="1" si="502"/>
        <v/>
      </c>
      <c r="HV79" s="91" t="str">
        <f t="shared" ca="1" si="502"/>
        <v/>
      </c>
      <c r="HW79" s="91" t="str">
        <f t="shared" ca="1" si="502"/>
        <v/>
      </c>
      <c r="HX79" s="91" t="str">
        <f t="shared" ca="1" si="502"/>
        <v/>
      </c>
      <c r="HY79" s="91" t="str">
        <f t="shared" ca="1" si="502"/>
        <v/>
      </c>
      <c r="HZ79" s="91" t="str">
        <f t="shared" ca="1" si="502"/>
        <v/>
      </c>
      <c r="IA79" s="91" t="str">
        <f t="shared" ca="1" si="502"/>
        <v/>
      </c>
      <c r="IB79" s="91" t="str">
        <f t="shared" ca="1" si="502"/>
        <v/>
      </c>
      <c r="IC79" s="91" t="str">
        <f t="shared" ca="1" si="502"/>
        <v/>
      </c>
      <c r="ID79" s="91" t="str">
        <f t="shared" ca="1" si="502"/>
        <v/>
      </c>
      <c r="IE79" s="91" t="str">
        <f t="shared" ca="1" si="502"/>
        <v/>
      </c>
      <c r="IG79" s="20" t="str">
        <f t="shared" ca="1" si="613"/>
        <v/>
      </c>
      <c r="IH79" s="21" t="str">
        <f t="shared" ca="1" si="614"/>
        <v/>
      </c>
      <c r="II79" s="6" t="str">
        <f t="shared" ca="1" si="615"/>
        <v/>
      </c>
      <c r="IJ79" s="6" t="str">
        <f t="shared" ca="1" si="616"/>
        <v/>
      </c>
      <c r="IK79" s="22" t="e">
        <f t="shared" ca="1" si="617"/>
        <v>#VALUE!</v>
      </c>
      <c r="IL79" s="22" t="e">
        <f t="shared" ca="1" si="618"/>
        <v>#VALUE!</v>
      </c>
      <c r="IM79" s="22" t="str">
        <f ca="1">IFERROR(IF(INDIRECT(ADDRESS(ROW()-1,COLUMN()-2))="摘要",MATCH(IL79,日々処理!IH:IH,0),MATCH(IL79,INDIRECT(ADDRESS(INDIRECT(ADDRESS(ROW()-1,COLUMN()))+1,2,,,"日々処理")):INDIRECT(ADDRESS(INDIRECT(ADDRESS(ROW()-1,COLUMN()))+1000,2,,,"日々処理")),0)+INDIRECT(ADDRESS(ROW()-1,COLUMN()))),"")</f>
        <v/>
      </c>
      <c r="IN79" s="91" t="str">
        <f t="shared" ca="1" si="528"/>
        <v/>
      </c>
      <c r="IO79" s="91" t="str">
        <f t="shared" ca="1" si="503"/>
        <v/>
      </c>
      <c r="IP79" s="91" t="str">
        <f t="shared" ca="1" si="503"/>
        <v/>
      </c>
      <c r="IQ79" s="91" t="str">
        <f t="shared" ca="1" si="503"/>
        <v/>
      </c>
      <c r="IR79" s="91" t="str">
        <f t="shared" ca="1" si="503"/>
        <v/>
      </c>
      <c r="IS79" s="91" t="str">
        <f t="shared" ca="1" si="503"/>
        <v/>
      </c>
      <c r="IT79" s="91" t="str">
        <f t="shared" ca="1" si="503"/>
        <v/>
      </c>
      <c r="IU79" s="91" t="str">
        <f t="shared" ca="1" si="503"/>
        <v/>
      </c>
      <c r="IV79" s="91" t="str">
        <f t="shared" ca="1" si="503"/>
        <v/>
      </c>
      <c r="IW79" s="91" t="str">
        <f t="shared" ca="1" si="503"/>
        <v/>
      </c>
      <c r="IX79" s="91" t="str">
        <f t="shared" ca="1" si="503"/>
        <v/>
      </c>
      <c r="IY79" s="91" t="str">
        <f t="shared" ca="1" si="503"/>
        <v/>
      </c>
      <c r="JA79" s="20" t="str">
        <f t="shared" ca="1" si="619"/>
        <v/>
      </c>
      <c r="JB79" s="21" t="str">
        <f t="shared" ca="1" si="620"/>
        <v/>
      </c>
      <c r="JC79" s="6" t="str">
        <f t="shared" ca="1" si="621"/>
        <v/>
      </c>
      <c r="JD79" s="6" t="str">
        <f t="shared" ca="1" si="622"/>
        <v/>
      </c>
      <c r="JE79" s="22" t="e">
        <f t="shared" ca="1" si="623"/>
        <v>#VALUE!</v>
      </c>
      <c r="JF79" s="22" t="e">
        <f t="shared" ca="1" si="624"/>
        <v>#VALUE!</v>
      </c>
      <c r="JG79" s="22" t="str">
        <f ca="1">IFERROR(IF(INDIRECT(ADDRESS(ROW()-1,COLUMN()-2))="摘要",MATCH(JF79,日々処理!JB:JB,0),MATCH(JF79,INDIRECT(ADDRESS(INDIRECT(ADDRESS(ROW()-1,COLUMN()))+1,2,,,"日々処理")):INDIRECT(ADDRESS(INDIRECT(ADDRESS(ROW()-1,COLUMN()))+1000,2,,,"日々処理")),0)+INDIRECT(ADDRESS(ROW()-1,COLUMN()))),"")</f>
        <v/>
      </c>
      <c r="JH79" s="91" t="str">
        <f t="shared" ca="1" si="529"/>
        <v/>
      </c>
      <c r="JI79" s="91" t="str">
        <f t="shared" ca="1" si="504"/>
        <v/>
      </c>
      <c r="JJ79" s="91" t="str">
        <f t="shared" ca="1" si="504"/>
        <v/>
      </c>
      <c r="JK79" s="91" t="str">
        <f t="shared" ca="1" si="504"/>
        <v/>
      </c>
      <c r="JL79" s="91" t="str">
        <f t="shared" ca="1" si="504"/>
        <v/>
      </c>
      <c r="JM79" s="91" t="str">
        <f t="shared" ca="1" si="504"/>
        <v/>
      </c>
      <c r="JN79" s="91" t="str">
        <f t="shared" ca="1" si="504"/>
        <v/>
      </c>
      <c r="JO79" s="91" t="str">
        <f t="shared" ca="1" si="504"/>
        <v/>
      </c>
      <c r="JP79" s="91" t="str">
        <f t="shared" ca="1" si="504"/>
        <v/>
      </c>
      <c r="JQ79" s="91" t="str">
        <f t="shared" ca="1" si="504"/>
        <v/>
      </c>
      <c r="JR79" s="91" t="str">
        <f t="shared" ca="1" si="504"/>
        <v/>
      </c>
      <c r="JS79" s="91" t="str">
        <f t="shared" ca="1" si="504"/>
        <v/>
      </c>
      <c r="JU79" s="20" t="str">
        <f t="shared" ca="1" si="625"/>
        <v/>
      </c>
      <c r="JV79" s="21" t="str">
        <f t="shared" ca="1" si="626"/>
        <v/>
      </c>
      <c r="JW79" s="6" t="str">
        <f t="shared" ca="1" si="627"/>
        <v/>
      </c>
      <c r="JX79" s="6" t="str">
        <f t="shared" ca="1" si="628"/>
        <v/>
      </c>
      <c r="JY79" s="22" t="e">
        <f t="shared" ca="1" si="629"/>
        <v>#VALUE!</v>
      </c>
      <c r="JZ79" s="22" t="e">
        <f t="shared" ca="1" si="630"/>
        <v>#VALUE!</v>
      </c>
      <c r="KA79" s="22" t="str">
        <f ca="1">IFERROR(IF(INDIRECT(ADDRESS(ROW()-1,COLUMN()-2))="摘要",MATCH(JZ79,日々処理!JV:JV,0),MATCH(JZ79,INDIRECT(ADDRESS(INDIRECT(ADDRESS(ROW()-1,COLUMN()))+1,2,,,"日々処理")):INDIRECT(ADDRESS(INDIRECT(ADDRESS(ROW()-1,COLUMN()))+1000,2,,,"日々処理")),0)+INDIRECT(ADDRESS(ROW()-1,COLUMN()))),"")</f>
        <v/>
      </c>
      <c r="KB79" s="91" t="str">
        <f t="shared" ca="1" si="530"/>
        <v/>
      </c>
      <c r="KC79" s="91" t="str">
        <f t="shared" ca="1" si="505"/>
        <v/>
      </c>
      <c r="KD79" s="91" t="str">
        <f t="shared" ca="1" si="505"/>
        <v/>
      </c>
      <c r="KE79" s="91" t="str">
        <f t="shared" ca="1" si="505"/>
        <v/>
      </c>
      <c r="KF79" s="91" t="str">
        <f t="shared" ca="1" si="505"/>
        <v/>
      </c>
      <c r="KG79" s="91" t="str">
        <f t="shared" ca="1" si="505"/>
        <v/>
      </c>
      <c r="KH79" s="91" t="str">
        <f t="shared" ca="1" si="505"/>
        <v/>
      </c>
      <c r="KI79" s="91" t="str">
        <f t="shared" ca="1" si="505"/>
        <v/>
      </c>
      <c r="KJ79" s="91" t="str">
        <f t="shared" ca="1" si="505"/>
        <v/>
      </c>
      <c r="KK79" s="91" t="str">
        <f t="shared" ca="1" si="505"/>
        <v/>
      </c>
      <c r="KL79" s="91" t="str">
        <f t="shared" ca="1" si="505"/>
        <v/>
      </c>
      <c r="KM79" s="91" t="str">
        <f t="shared" ca="1" si="505"/>
        <v/>
      </c>
      <c r="KO79" s="20" t="str">
        <f t="shared" ca="1" si="631"/>
        <v/>
      </c>
      <c r="KP79" s="21" t="str">
        <f t="shared" ca="1" si="632"/>
        <v/>
      </c>
      <c r="KQ79" s="6" t="str">
        <f t="shared" ca="1" si="633"/>
        <v/>
      </c>
      <c r="KR79" s="6" t="str">
        <f t="shared" ca="1" si="634"/>
        <v/>
      </c>
      <c r="KS79" s="22" t="e">
        <f t="shared" ca="1" si="635"/>
        <v>#VALUE!</v>
      </c>
      <c r="KT79" s="22" t="e">
        <f t="shared" ca="1" si="636"/>
        <v>#VALUE!</v>
      </c>
      <c r="KU79" s="22" t="str">
        <f ca="1">IFERROR(IF(INDIRECT(ADDRESS(ROW()-1,COLUMN()-2))="摘要",MATCH(KT79,日々処理!KP:KP,0),MATCH(KT79,INDIRECT(ADDRESS(INDIRECT(ADDRESS(ROW()-1,COLUMN()))+1,2,,,"日々処理")):INDIRECT(ADDRESS(INDIRECT(ADDRESS(ROW()-1,COLUMN()))+1000,2,,,"日々処理")),0)+INDIRECT(ADDRESS(ROW()-1,COLUMN()))),"")</f>
        <v/>
      </c>
      <c r="KV79" s="91" t="str">
        <f t="shared" ca="1" si="531"/>
        <v/>
      </c>
      <c r="KW79" s="91" t="str">
        <f t="shared" ca="1" si="506"/>
        <v/>
      </c>
      <c r="KX79" s="91" t="str">
        <f t="shared" ca="1" si="506"/>
        <v/>
      </c>
      <c r="KY79" s="91" t="str">
        <f t="shared" ca="1" si="506"/>
        <v/>
      </c>
      <c r="KZ79" s="91" t="str">
        <f t="shared" ca="1" si="506"/>
        <v/>
      </c>
      <c r="LA79" s="91" t="str">
        <f t="shared" ca="1" si="506"/>
        <v/>
      </c>
      <c r="LB79" s="91" t="str">
        <f t="shared" ca="1" si="506"/>
        <v/>
      </c>
      <c r="LC79" s="91" t="str">
        <f t="shared" ca="1" si="506"/>
        <v/>
      </c>
      <c r="LD79" s="91" t="str">
        <f t="shared" ca="1" si="506"/>
        <v/>
      </c>
      <c r="LE79" s="91" t="str">
        <f t="shared" ca="1" si="506"/>
        <v/>
      </c>
      <c r="LF79" s="91" t="str">
        <f t="shared" ca="1" si="506"/>
        <v/>
      </c>
      <c r="LG79" s="91" t="str">
        <f t="shared" ca="1" si="506"/>
        <v/>
      </c>
      <c r="LI79" s="20" t="str">
        <f t="shared" ca="1" si="637"/>
        <v/>
      </c>
      <c r="LJ79" s="21" t="str">
        <f t="shared" ca="1" si="638"/>
        <v/>
      </c>
      <c r="LK79" s="6" t="str">
        <f t="shared" ca="1" si="639"/>
        <v/>
      </c>
      <c r="LL79" s="6" t="str">
        <f t="shared" ca="1" si="640"/>
        <v/>
      </c>
      <c r="LM79" s="22" t="e">
        <f t="shared" ca="1" si="641"/>
        <v>#VALUE!</v>
      </c>
      <c r="LN79" s="22" t="e">
        <f t="shared" ca="1" si="642"/>
        <v>#VALUE!</v>
      </c>
      <c r="LO79" s="22" t="str">
        <f ca="1">IFERROR(IF(INDIRECT(ADDRESS(ROW()-1,COLUMN()-2))="摘要",MATCH(LN79,日々処理!LJ:LJ,0),MATCH(LN79,INDIRECT(ADDRESS(INDIRECT(ADDRESS(ROW()-1,COLUMN()))+1,2,,,"日々処理")):INDIRECT(ADDRESS(INDIRECT(ADDRESS(ROW()-1,COLUMN()))+1000,2,,,"日々処理")),0)+INDIRECT(ADDRESS(ROW()-1,COLUMN()))),"")</f>
        <v/>
      </c>
      <c r="LP79" s="91" t="str">
        <f t="shared" ca="1" si="532"/>
        <v/>
      </c>
      <c r="LQ79" s="91" t="str">
        <f t="shared" ca="1" si="507"/>
        <v/>
      </c>
      <c r="LR79" s="91" t="str">
        <f t="shared" ca="1" si="507"/>
        <v/>
      </c>
      <c r="LS79" s="91" t="str">
        <f t="shared" ca="1" si="507"/>
        <v/>
      </c>
      <c r="LT79" s="91" t="str">
        <f t="shared" ca="1" si="507"/>
        <v/>
      </c>
      <c r="LU79" s="91" t="str">
        <f t="shared" ca="1" si="507"/>
        <v/>
      </c>
      <c r="LV79" s="91" t="str">
        <f t="shared" ca="1" si="507"/>
        <v/>
      </c>
      <c r="LW79" s="91" t="str">
        <f t="shared" ca="1" si="507"/>
        <v/>
      </c>
      <c r="LX79" s="91" t="str">
        <f t="shared" ca="1" si="507"/>
        <v/>
      </c>
      <c r="LY79" s="91" t="str">
        <f t="shared" ca="1" si="507"/>
        <v/>
      </c>
      <c r="LZ79" s="91" t="str">
        <f t="shared" ca="1" si="507"/>
        <v/>
      </c>
      <c r="MA79" s="91" t="str">
        <f t="shared" ca="1" si="507"/>
        <v/>
      </c>
      <c r="MC79" s="20" t="str">
        <f t="shared" ca="1" si="643"/>
        <v/>
      </c>
      <c r="MD79" s="21" t="str">
        <f t="shared" ca="1" si="644"/>
        <v/>
      </c>
      <c r="ME79" s="6" t="str">
        <f t="shared" ca="1" si="645"/>
        <v/>
      </c>
      <c r="MF79" s="6" t="str">
        <f t="shared" ca="1" si="646"/>
        <v/>
      </c>
      <c r="MG79" s="22" t="e">
        <f t="shared" ca="1" si="647"/>
        <v>#VALUE!</v>
      </c>
      <c r="MH79" s="22" t="e">
        <f t="shared" ca="1" si="648"/>
        <v>#VALUE!</v>
      </c>
      <c r="MI79" s="22" t="str">
        <f ca="1">IFERROR(IF(INDIRECT(ADDRESS(ROW()-1,COLUMN()-2))="摘要",MATCH(MH79,日々処理!MD:MD,0),MATCH(MH79,INDIRECT(ADDRESS(INDIRECT(ADDRESS(ROW()-1,COLUMN()))+1,2,,,"日々処理")):INDIRECT(ADDRESS(INDIRECT(ADDRESS(ROW()-1,COLUMN()))+1000,2,,,"日々処理")),0)+INDIRECT(ADDRESS(ROW()-1,COLUMN()))),"")</f>
        <v/>
      </c>
      <c r="MJ79" s="91" t="str">
        <f t="shared" ca="1" si="533"/>
        <v/>
      </c>
      <c r="MK79" s="91" t="str">
        <f t="shared" ca="1" si="508"/>
        <v/>
      </c>
      <c r="ML79" s="91" t="str">
        <f t="shared" ca="1" si="508"/>
        <v/>
      </c>
      <c r="MM79" s="91" t="str">
        <f t="shared" ca="1" si="508"/>
        <v/>
      </c>
      <c r="MN79" s="91" t="str">
        <f t="shared" ca="1" si="508"/>
        <v/>
      </c>
      <c r="MO79" s="91" t="str">
        <f t="shared" ca="1" si="508"/>
        <v/>
      </c>
      <c r="MP79" s="91" t="str">
        <f t="shared" ca="1" si="508"/>
        <v/>
      </c>
      <c r="MQ79" s="91" t="str">
        <f t="shared" ca="1" si="508"/>
        <v/>
      </c>
      <c r="MR79" s="91" t="str">
        <f t="shared" ca="1" si="508"/>
        <v/>
      </c>
      <c r="MS79" s="91" t="str">
        <f t="shared" ca="1" si="508"/>
        <v/>
      </c>
      <c r="MT79" s="91" t="str">
        <f t="shared" ca="1" si="508"/>
        <v/>
      </c>
      <c r="MU79" s="91" t="str">
        <f t="shared" ca="1" si="508"/>
        <v/>
      </c>
      <c r="MW79" s="20" t="str">
        <f t="shared" ca="1" si="649"/>
        <v/>
      </c>
      <c r="MX79" s="21" t="str">
        <f t="shared" ca="1" si="650"/>
        <v/>
      </c>
      <c r="MY79" s="6" t="str">
        <f t="shared" ca="1" si="651"/>
        <v/>
      </c>
      <c r="MZ79" s="6" t="str">
        <f t="shared" ca="1" si="652"/>
        <v/>
      </c>
      <c r="NA79" s="22" t="e">
        <f t="shared" ca="1" si="653"/>
        <v>#VALUE!</v>
      </c>
      <c r="NB79" s="22" t="e">
        <f t="shared" ca="1" si="654"/>
        <v>#VALUE!</v>
      </c>
      <c r="NC79" s="22" t="str">
        <f ca="1">IFERROR(IF(INDIRECT(ADDRESS(ROW()-1,COLUMN()-2))="摘要",MATCH(NB79,日々処理!MX:MX,0),MATCH(NB79,INDIRECT(ADDRESS(INDIRECT(ADDRESS(ROW()-1,COLUMN()))+1,2,,,"日々処理")):INDIRECT(ADDRESS(INDIRECT(ADDRESS(ROW()-1,COLUMN()))+1000,2,,,"日々処理")),0)+INDIRECT(ADDRESS(ROW()-1,COLUMN()))),"")</f>
        <v/>
      </c>
      <c r="ND79" s="91" t="str">
        <f t="shared" ca="1" si="534"/>
        <v/>
      </c>
      <c r="NE79" s="91" t="str">
        <f t="shared" ca="1" si="509"/>
        <v/>
      </c>
      <c r="NF79" s="91" t="str">
        <f t="shared" ca="1" si="509"/>
        <v/>
      </c>
      <c r="NG79" s="91" t="str">
        <f t="shared" ca="1" si="509"/>
        <v/>
      </c>
      <c r="NH79" s="91" t="str">
        <f t="shared" ca="1" si="509"/>
        <v/>
      </c>
      <c r="NI79" s="91" t="str">
        <f t="shared" ca="1" si="509"/>
        <v/>
      </c>
      <c r="NJ79" s="91" t="str">
        <f t="shared" ca="1" si="509"/>
        <v/>
      </c>
      <c r="NK79" s="91" t="str">
        <f t="shared" ca="1" si="509"/>
        <v/>
      </c>
      <c r="NL79" s="91" t="str">
        <f t="shared" ca="1" si="509"/>
        <v/>
      </c>
      <c r="NM79" s="91" t="str">
        <f t="shared" ca="1" si="509"/>
        <v/>
      </c>
      <c r="NN79" s="91" t="str">
        <f t="shared" ca="1" si="509"/>
        <v/>
      </c>
      <c r="NO79" s="91" t="str">
        <f t="shared" ca="1" si="509"/>
        <v/>
      </c>
      <c r="NQ79" s="20" t="str">
        <f t="shared" ca="1" si="655"/>
        <v/>
      </c>
      <c r="NR79" s="21" t="str">
        <f t="shared" ca="1" si="656"/>
        <v/>
      </c>
      <c r="NS79" s="6" t="str">
        <f t="shared" ca="1" si="657"/>
        <v/>
      </c>
      <c r="NT79" s="6" t="str">
        <f t="shared" ca="1" si="658"/>
        <v/>
      </c>
      <c r="NU79" s="22" t="e">
        <f t="shared" ca="1" si="659"/>
        <v>#VALUE!</v>
      </c>
      <c r="NV79" s="22" t="e">
        <f t="shared" ca="1" si="660"/>
        <v>#VALUE!</v>
      </c>
      <c r="NW79" s="22" t="str">
        <f ca="1">IFERROR(IF(INDIRECT(ADDRESS(ROW()-1,COLUMN()-2))="摘要",MATCH(NV79,日々処理!NR:NR,0),MATCH(NV79,INDIRECT(ADDRESS(INDIRECT(ADDRESS(ROW()-1,COLUMN()))+1,2,,,"日々処理")):INDIRECT(ADDRESS(INDIRECT(ADDRESS(ROW()-1,COLUMN()))+1000,2,,,"日々処理")),0)+INDIRECT(ADDRESS(ROW()-1,COLUMN()))),"")</f>
        <v/>
      </c>
      <c r="NX79" s="91" t="str">
        <f t="shared" ca="1" si="535"/>
        <v/>
      </c>
      <c r="NY79" s="91" t="str">
        <f t="shared" ca="1" si="510"/>
        <v/>
      </c>
      <c r="NZ79" s="91" t="str">
        <f t="shared" ca="1" si="510"/>
        <v/>
      </c>
      <c r="OA79" s="91" t="str">
        <f t="shared" ca="1" si="510"/>
        <v/>
      </c>
      <c r="OB79" s="91" t="str">
        <f t="shared" ca="1" si="510"/>
        <v/>
      </c>
      <c r="OC79" s="91" t="str">
        <f t="shared" ca="1" si="510"/>
        <v/>
      </c>
      <c r="OD79" s="91" t="str">
        <f t="shared" ca="1" si="510"/>
        <v/>
      </c>
      <c r="OE79" s="91" t="str">
        <f t="shared" ca="1" si="510"/>
        <v/>
      </c>
      <c r="OF79" s="91" t="str">
        <f t="shared" ca="1" si="510"/>
        <v/>
      </c>
      <c r="OG79" s="91" t="str">
        <f t="shared" ca="1" si="510"/>
        <v/>
      </c>
      <c r="OH79" s="91" t="str">
        <f t="shared" ca="1" si="510"/>
        <v/>
      </c>
      <c r="OI79" s="91" t="str">
        <f t="shared" ca="1" si="510"/>
        <v/>
      </c>
      <c r="OK79" s="20" t="str">
        <f t="shared" ca="1" si="661"/>
        <v/>
      </c>
      <c r="OL79" s="21" t="str">
        <f t="shared" ca="1" si="662"/>
        <v/>
      </c>
      <c r="OM79" s="6" t="str">
        <f t="shared" ca="1" si="663"/>
        <v/>
      </c>
      <c r="ON79" s="6" t="str">
        <f t="shared" ca="1" si="664"/>
        <v/>
      </c>
      <c r="OO79" s="22" t="e">
        <f t="shared" ca="1" si="665"/>
        <v>#VALUE!</v>
      </c>
      <c r="OP79" s="22" t="e">
        <f t="shared" ca="1" si="666"/>
        <v>#VALUE!</v>
      </c>
      <c r="OQ79" s="22" t="str">
        <f ca="1">IFERROR(IF(INDIRECT(ADDRESS(ROW()-1,COLUMN()-2))="摘要",MATCH(OP79,日々処理!OL:OL,0),MATCH(OP79,INDIRECT(ADDRESS(INDIRECT(ADDRESS(ROW()-1,COLUMN()))+1,2,,,"日々処理")):INDIRECT(ADDRESS(INDIRECT(ADDRESS(ROW()-1,COLUMN()))+1000,2,,,"日々処理")),0)+INDIRECT(ADDRESS(ROW()-1,COLUMN()))),"")</f>
        <v/>
      </c>
      <c r="OR79" s="91" t="str">
        <f t="shared" ca="1" si="536"/>
        <v/>
      </c>
      <c r="OS79" s="91" t="str">
        <f t="shared" ca="1" si="511"/>
        <v/>
      </c>
      <c r="OT79" s="91" t="str">
        <f t="shared" ca="1" si="511"/>
        <v/>
      </c>
      <c r="OU79" s="91" t="str">
        <f t="shared" ca="1" si="511"/>
        <v/>
      </c>
      <c r="OV79" s="91" t="str">
        <f t="shared" ca="1" si="511"/>
        <v/>
      </c>
      <c r="OW79" s="91" t="str">
        <f t="shared" ca="1" si="511"/>
        <v/>
      </c>
      <c r="OX79" s="91" t="str">
        <f t="shared" ca="1" si="511"/>
        <v/>
      </c>
      <c r="OY79" s="91" t="str">
        <f t="shared" ca="1" si="511"/>
        <v/>
      </c>
      <c r="OZ79" s="91" t="str">
        <f t="shared" ca="1" si="511"/>
        <v/>
      </c>
      <c r="PA79" s="91" t="str">
        <f t="shared" ca="1" si="511"/>
        <v/>
      </c>
      <c r="PB79" s="91" t="str">
        <f t="shared" ca="1" si="511"/>
        <v/>
      </c>
      <c r="PC79" s="91" t="str">
        <f t="shared" ca="1" si="511"/>
        <v/>
      </c>
      <c r="PE79" s="20" t="str">
        <f t="shared" ca="1" si="667"/>
        <v/>
      </c>
      <c r="PF79" s="21" t="str">
        <f t="shared" ca="1" si="668"/>
        <v/>
      </c>
      <c r="PG79" s="6" t="str">
        <f t="shared" ca="1" si="669"/>
        <v/>
      </c>
      <c r="PH79" s="6" t="str">
        <f t="shared" ca="1" si="670"/>
        <v/>
      </c>
      <c r="PI79" s="22" t="e">
        <f t="shared" ca="1" si="671"/>
        <v>#VALUE!</v>
      </c>
      <c r="PJ79" s="22" t="e">
        <f t="shared" ca="1" si="672"/>
        <v>#VALUE!</v>
      </c>
      <c r="PK79" s="22" t="str">
        <f ca="1">IFERROR(IF(INDIRECT(ADDRESS(ROW()-1,COLUMN()-2))="摘要",MATCH(PJ79,日々処理!PF:PF,0),MATCH(PJ79,INDIRECT(ADDRESS(INDIRECT(ADDRESS(ROW()-1,COLUMN()))+1,2,,,"日々処理")):INDIRECT(ADDRESS(INDIRECT(ADDRESS(ROW()-1,COLUMN()))+1000,2,,,"日々処理")),0)+INDIRECT(ADDRESS(ROW()-1,COLUMN()))),"")</f>
        <v/>
      </c>
      <c r="PL79" s="91" t="str">
        <f t="shared" ca="1" si="537"/>
        <v/>
      </c>
      <c r="PM79" s="91" t="str">
        <f t="shared" ca="1" si="512"/>
        <v/>
      </c>
      <c r="PN79" s="91" t="str">
        <f t="shared" ca="1" si="512"/>
        <v/>
      </c>
      <c r="PO79" s="91" t="str">
        <f t="shared" ca="1" si="512"/>
        <v/>
      </c>
      <c r="PP79" s="91" t="str">
        <f t="shared" ca="1" si="512"/>
        <v/>
      </c>
      <c r="PQ79" s="91" t="str">
        <f t="shared" ca="1" si="512"/>
        <v/>
      </c>
      <c r="PR79" s="91" t="str">
        <f t="shared" ca="1" si="512"/>
        <v/>
      </c>
      <c r="PS79" s="91" t="str">
        <f t="shared" ca="1" si="512"/>
        <v/>
      </c>
      <c r="PT79" s="91" t="str">
        <f t="shared" ca="1" si="512"/>
        <v/>
      </c>
      <c r="PU79" s="91" t="str">
        <f t="shared" ca="1" si="512"/>
        <v/>
      </c>
      <c r="PV79" s="91" t="str">
        <f t="shared" ca="1" si="512"/>
        <v/>
      </c>
      <c r="PW79" s="91" t="str">
        <f t="shared" ca="1" si="512"/>
        <v/>
      </c>
      <c r="PY79" s="20" t="str">
        <f t="shared" ca="1" si="673"/>
        <v/>
      </c>
      <c r="PZ79" s="21" t="str">
        <f t="shared" ca="1" si="674"/>
        <v/>
      </c>
      <c r="QA79" s="6" t="str">
        <f t="shared" ca="1" si="675"/>
        <v/>
      </c>
      <c r="QB79" s="6" t="str">
        <f t="shared" ca="1" si="676"/>
        <v/>
      </c>
      <c r="QC79" s="22" t="e">
        <f t="shared" ca="1" si="677"/>
        <v>#VALUE!</v>
      </c>
      <c r="QD79" s="22" t="e">
        <f t="shared" ca="1" si="678"/>
        <v>#VALUE!</v>
      </c>
      <c r="QE79" s="22" t="str">
        <f ca="1">IFERROR(IF(INDIRECT(ADDRESS(ROW()-1,COLUMN()-2))="摘要",MATCH(QD79,日々処理!PZ:PZ,0),MATCH(QD79,INDIRECT(ADDRESS(INDIRECT(ADDRESS(ROW()-1,COLUMN()))+1,2,,,"日々処理")):INDIRECT(ADDRESS(INDIRECT(ADDRESS(ROW()-1,COLUMN()))+1000,2,,,"日々処理")),0)+INDIRECT(ADDRESS(ROW()-1,COLUMN()))),"")</f>
        <v/>
      </c>
      <c r="QF79" s="91" t="str">
        <f t="shared" ca="1" si="538"/>
        <v/>
      </c>
      <c r="QG79" s="91" t="str">
        <f t="shared" ca="1" si="513"/>
        <v/>
      </c>
      <c r="QH79" s="91" t="str">
        <f t="shared" ca="1" si="513"/>
        <v/>
      </c>
      <c r="QI79" s="91" t="str">
        <f t="shared" ca="1" si="513"/>
        <v/>
      </c>
      <c r="QJ79" s="91" t="str">
        <f t="shared" ca="1" si="513"/>
        <v/>
      </c>
      <c r="QK79" s="91" t="str">
        <f t="shared" ca="1" si="513"/>
        <v/>
      </c>
      <c r="QL79" s="91" t="str">
        <f t="shared" ca="1" si="513"/>
        <v/>
      </c>
      <c r="QM79" s="91" t="str">
        <f t="shared" ca="1" si="513"/>
        <v/>
      </c>
      <c r="QN79" s="91" t="str">
        <f t="shared" ca="1" si="513"/>
        <v/>
      </c>
      <c r="QO79" s="91" t="str">
        <f t="shared" ca="1" si="513"/>
        <v/>
      </c>
      <c r="QP79" s="91" t="str">
        <f t="shared" ca="1" si="513"/>
        <v/>
      </c>
      <c r="QQ79" s="91" t="str">
        <f t="shared" ca="1" si="513"/>
        <v/>
      </c>
      <c r="QS79" s="20" t="str">
        <f t="shared" ca="1" si="679"/>
        <v/>
      </c>
      <c r="QT79" s="21" t="str">
        <f t="shared" ca="1" si="680"/>
        <v/>
      </c>
      <c r="QU79" s="6" t="str">
        <f t="shared" ca="1" si="681"/>
        <v/>
      </c>
      <c r="QV79" s="6" t="str">
        <f t="shared" ca="1" si="682"/>
        <v/>
      </c>
      <c r="QW79" s="22" t="e">
        <f t="shared" ca="1" si="683"/>
        <v>#VALUE!</v>
      </c>
      <c r="QX79" s="22" t="e">
        <f t="shared" ca="1" si="684"/>
        <v>#VALUE!</v>
      </c>
      <c r="QY79" s="22" t="str">
        <f ca="1">IFERROR(IF(INDIRECT(ADDRESS(ROW()-1,COLUMN()-2))="摘要",MATCH(QX79,日々処理!QT:QT,0),MATCH(QX79,INDIRECT(ADDRESS(INDIRECT(ADDRESS(ROW()-1,COLUMN()))+1,2,,,"日々処理")):INDIRECT(ADDRESS(INDIRECT(ADDRESS(ROW()-1,COLUMN()))+1000,2,,,"日々処理")),0)+INDIRECT(ADDRESS(ROW()-1,COLUMN()))),"")</f>
        <v/>
      </c>
      <c r="QZ79" s="91" t="str">
        <f t="shared" ca="1" si="539"/>
        <v/>
      </c>
      <c r="RA79" s="91" t="str">
        <f t="shared" ca="1" si="514"/>
        <v/>
      </c>
      <c r="RB79" s="91" t="str">
        <f t="shared" ca="1" si="514"/>
        <v/>
      </c>
      <c r="RC79" s="91" t="str">
        <f t="shared" ca="1" si="514"/>
        <v/>
      </c>
      <c r="RD79" s="91" t="str">
        <f t="shared" ca="1" si="514"/>
        <v/>
      </c>
      <c r="RE79" s="91" t="str">
        <f t="shared" ca="1" si="514"/>
        <v/>
      </c>
      <c r="RF79" s="91" t="str">
        <f t="shared" ca="1" si="514"/>
        <v/>
      </c>
      <c r="RG79" s="91" t="str">
        <f t="shared" ca="1" si="514"/>
        <v/>
      </c>
      <c r="RH79" s="91" t="str">
        <f t="shared" ca="1" si="514"/>
        <v/>
      </c>
      <c r="RI79" s="91" t="str">
        <f t="shared" ca="1" si="514"/>
        <v/>
      </c>
      <c r="RJ79" s="91" t="str">
        <f t="shared" ca="1" si="514"/>
        <v/>
      </c>
      <c r="RK79" s="91" t="str">
        <f t="shared" ca="1" si="514"/>
        <v/>
      </c>
      <c r="RM79" s="20" t="str">
        <f t="shared" ca="1" si="685"/>
        <v/>
      </c>
      <c r="RN79" s="21" t="str">
        <f t="shared" ca="1" si="686"/>
        <v/>
      </c>
      <c r="RO79" s="6" t="str">
        <f t="shared" ca="1" si="687"/>
        <v/>
      </c>
      <c r="RP79" s="6" t="str">
        <f t="shared" ca="1" si="688"/>
        <v/>
      </c>
      <c r="RQ79" s="22" t="e">
        <f t="shared" ca="1" si="689"/>
        <v>#VALUE!</v>
      </c>
      <c r="RR79" s="22" t="e">
        <f t="shared" ca="1" si="690"/>
        <v>#VALUE!</v>
      </c>
      <c r="RS79" s="22" t="str">
        <f ca="1">IFERROR(IF(INDIRECT(ADDRESS(ROW()-1,COLUMN()-2))="摘要",MATCH(RR79,日々処理!RN:RN,0),MATCH(RR79,INDIRECT(ADDRESS(INDIRECT(ADDRESS(ROW()-1,COLUMN()))+1,2,,,"日々処理")):INDIRECT(ADDRESS(INDIRECT(ADDRESS(ROW()-1,COLUMN()))+1000,2,,,"日々処理")),0)+INDIRECT(ADDRESS(ROW()-1,COLUMN()))),"")</f>
        <v/>
      </c>
      <c r="RT79" s="91" t="str">
        <f t="shared" ca="1" si="540"/>
        <v/>
      </c>
      <c r="RU79" s="91" t="str">
        <f t="shared" ca="1" si="515"/>
        <v/>
      </c>
      <c r="RV79" s="91" t="str">
        <f t="shared" ca="1" si="515"/>
        <v/>
      </c>
      <c r="RW79" s="91" t="str">
        <f t="shared" ca="1" si="515"/>
        <v/>
      </c>
      <c r="RX79" s="91" t="str">
        <f t="shared" ca="1" si="515"/>
        <v/>
      </c>
      <c r="RY79" s="91" t="str">
        <f t="shared" ca="1" si="515"/>
        <v/>
      </c>
      <c r="RZ79" s="91" t="str">
        <f t="shared" ca="1" si="515"/>
        <v/>
      </c>
      <c r="SA79" s="91" t="str">
        <f t="shared" ca="1" si="515"/>
        <v/>
      </c>
      <c r="SB79" s="91" t="str">
        <f t="shared" ca="1" si="515"/>
        <v/>
      </c>
      <c r="SC79" s="91" t="str">
        <f t="shared" ca="1" si="515"/>
        <v/>
      </c>
      <c r="SD79" s="91" t="str">
        <f t="shared" ca="1" si="515"/>
        <v/>
      </c>
      <c r="SE79" s="91" t="str">
        <f t="shared" ca="1" si="515"/>
        <v/>
      </c>
    </row>
    <row r="80" spans="1:499" ht="12" customHeight="1">
      <c r="A80" s="20" t="str">
        <f t="shared" ca="1" si="541"/>
        <v/>
      </c>
      <c r="B80" s="21" t="str">
        <f t="shared" ca="1" si="542"/>
        <v/>
      </c>
      <c r="C80" s="6" t="str">
        <f t="shared" ca="1" si="543"/>
        <v/>
      </c>
      <c r="D80" s="6" t="str">
        <f t="shared" ca="1" si="544"/>
        <v/>
      </c>
      <c r="E80" s="22" t="e">
        <f t="shared" ca="1" si="545"/>
        <v>#VALUE!</v>
      </c>
      <c r="F80" s="22" t="e">
        <f t="shared" ca="1" si="546"/>
        <v>#VALUE!</v>
      </c>
      <c r="G80" s="22" t="str">
        <f ca="1">IFERROR(IF(INDIRECT(ADDRESS(ROW()-1,COLUMN()-2))="摘要",MATCH(F80,日々処理!B:B,0),MATCH(F80,INDIRECT(ADDRESS(INDIRECT(ADDRESS(ROW()-1,COLUMN()))+1,2,,,"日々処理")):INDIRECT(ADDRESS(INDIRECT(ADDRESS(ROW()-1,COLUMN()))+1000,2,,,"日々処理")),0)+INDIRECT(ADDRESS(ROW()-1,COLUMN()))),"")</f>
        <v/>
      </c>
      <c r="H80" s="91" t="str">
        <f t="shared" ca="1" si="516"/>
        <v/>
      </c>
      <c r="I80" s="91" t="str">
        <f t="shared" ca="1" si="491"/>
        <v/>
      </c>
      <c r="J80" s="91" t="str">
        <f t="shared" ca="1" si="491"/>
        <v/>
      </c>
      <c r="K80" s="91" t="str">
        <f t="shared" ca="1" si="491"/>
        <v/>
      </c>
      <c r="L80" s="91" t="str">
        <f t="shared" ca="1" si="491"/>
        <v/>
      </c>
      <c r="M80" s="91" t="str">
        <f t="shared" ca="1" si="491"/>
        <v/>
      </c>
      <c r="N80" s="91" t="str">
        <f t="shared" ca="1" si="491"/>
        <v/>
      </c>
      <c r="O80" s="91" t="str">
        <f t="shared" ca="1" si="491"/>
        <v/>
      </c>
      <c r="P80" s="91" t="str">
        <f t="shared" ca="1" si="491"/>
        <v/>
      </c>
      <c r="Q80" s="91" t="str">
        <f t="shared" ca="1" si="491"/>
        <v/>
      </c>
      <c r="R80" s="91" t="str">
        <f t="shared" ca="1" si="491"/>
        <v/>
      </c>
      <c r="S80" s="91" t="str">
        <f t="shared" ca="1" si="491"/>
        <v/>
      </c>
      <c r="T80" s="89"/>
      <c r="U80" s="20" t="str">
        <f t="shared" ca="1" si="547"/>
        <v/>
      </c>
      <c r="V80" s="21" t="str">
        <f t="shared" ca="1" si="548"/>
        <v/>
      </c>
      <c r="W80" s="6" t="str">
        <f t="shared" ca="1" si="549"/>
        <v/>
      </c>
      <c r="X80" s="6" t="str">
        <f t="shared" ca="1" si="550"/>
        <v/>
      </c>
      <c r="Y80" s="22" t="e">
        <f t="shared" ca="1" si="551"/>
        <v>#VALUE!</v>
      </c>
      <c r="Z80" s="22" t="e">
        <f t="shared" ca="1" si="552"/>
        <v>#VALUE!</v>
      </c>
      <c r="AA80" s="22" t="str">
        <f ca="1">IFERROR(IF(INDIRECT(ADDRESS(ROW()-1,COLUMN()-2))="摘要",MATCH(Z80,日々処理!V:V,0),MATCH(Z80,INDIRECT(ADDRESS(INDIRECT(ADDRESS(ROW()-1,COLUMN()))+1,2,,,"日々処理")):INDIRECT(ADDRESS(INDIRECT(ADDRESS(ROW()-1,COLUMN()))+1000,2,,,"日々処理")),0)+INDIRECT(ADDRESS(ROW()-1,COLUMN()))),"")</f>
        <v/>
      </c>
      <c r="AB80" s="91" t="str">
        <f t="shared" ca="1" si="517"/>
        <v/>
      </c>
      <c r="AC80" s="91" t="str">
        <f t="shared" ca="1" si="492"/>
        <v/>
      </c>
      <c r="AD80" s="91" t="str">
        <f t="shared" ca="1" si="492"/>
        <v/>
      </c>
      <c r="AE80" s="91" t="str">
        <f t="shared" ca="1" si="492"/>
        <v/>
      </c>
      <c r="AF80" s="91" t="str">
        <f t="shared" ca="1" si="492"/>
        <v/>
      </c>
      <c r="AG80" s="91" t="str">
        <f t="shared" ca="1" si="492"/>
        <v/>
      </c>
      <c r="AH80" s="91" t="str">
        <f t="shared" ca="1" si="492"/>
        <v/>
      </c>
      <c r="AI80" s="91" t="str">
        <f t="shared" ca="1" si="492"/>
        <v/>
      </c>
      <c r="AJ80" s="91" t="str">
        <f t="shared" ca="1" si="492"/>
        <v/>
      </c>
      <c r="AK80" s="91" t="str">
        <f t="shared" ca="1" si="492"/>
        <v/>
      </c>
      <c r="AL80" s="91" t="str">
        <f t="shared" ca="1" si="492"/>
        <v/>
      </c>
      <c r="AM80" s="91" t="str">
        <f t="shared" ca="1" si="492"/>
        <v/>
      </c>
      <c r="AO80" s="20" t="str">
        <f t="shared" ca="1" si="553"/>
        <v/>
      </c>
      <c r="AP80" s="21" t="str">
        <f t="shared" ca="1" si="554"/>
        <v/>
      </c>
      <c r="AQ80" s="6" t="str">
        <f t="shared" ca="1" si="555"/>
        <v/>
      </c>
      <c r="AR80" s="6" t="str">
        <f t="shared" ca="1" si="556"/>
        <v/>
      </c>
      <c r="AS80" s="22" t="e">
        <f t="shared" ca="1" si="557"/>
        <v>#VALUE!</v>
      </c>
      <c r="AT80" s="22" t="e">
        <f t="shared" ca="1" si="558"/>
        <v>#VALUE!</v>
      </c>
      <c r="AU80" s="22" t="str">
        <f ca="1">IFERROR(IF(INDIRECT(ADDRESS(ROW()-1,COLUMN()-2))="摘要",MATCH(AT80,日々処理!AP:AP,0),MATCH(AT80,INDIRECT(ADDRESS(INDIRECT(ADDRESS(ROW()-1,COLUMN()))+1,2,,,"日々処理")):INDIRECT(ADDRESS(INDIRECT(ADDRESS(ROW()-1,COLUMN()))+1000,2,,,"日々処理")),0)+INDIRECT(ADDRESS(ROW()-1,COLUMN()))),"")</f>
        <v/>
      </c>
      <c r="AV80" s="91" t="str">
        <f t="shared" ca="1" si="518"/>
        <v/>
      </c>
      <c r="AW80" s="91" t="str">
        <f t="shared" ca="1" si="493"/>
        <v/>
      </c>
      <c r="AX80" s="91" t="str">
        <f t="shared" ca="1" si="493"/>
        <v/>
      </c>
      <c r="AY80" s="91" t="str">
        <f t="shared" ca="1" si="493"/>
        <v/>
      </c>
      <c r="AZ80" s="91" t="str">
        <f t="shared" ca="1" si="493"/>
        <v/>
      </c>
      <c r="BA80" s="91" t="str">
        <f t="shared" ca="1" si="493"/>
        <v/>
      </c>
      <c r="BB80" s="91" t="str">
        <f t="shared" ca="1" si="493"/>
        <v/>
      </c>
      <c r="BC80" s="91" t="str">
        <f t="shared" ca="1" si="493"/>
        <v/>
      </c>
      <c r="BD80" s="91" t="str">
        <f t="shared" ca="1" si="493"/>
        <v/>
      </c>
      <c r="BE80" s="91" t="str">
        <f t="shared" ca="1" si="493"/>
        <v/>
      </c>
      <c r="BF80" s="91" t="str">
        <f t="shared" ca="1" si="493"/>
        <v/>
      </c>
      <c r="BG80" s="91" t="str">
        <f t="shared" ca="1" si="493"/>
        <v/>
      </c>
      <c r="BI80" s="20" t="str">
        <f t="shared" ca="1" si="559"/>
        <v/>
      </c>
      <c r="BJ80" s="21" t="str">
        <f t="shared" ca="1" si="560"/>
        <v/>
      </c>
      <c r="BK80" s="6" t="str">
        <f t="shared" ca="1" si="561"/>
        <v/>
      </c>
      <c r="BL80" s="6" t="str">
        <f t="shared" ca="1" si="562"/>
        <v/>
      </c>
      <c r="BM80" s="22" t="e">
        <f t="shared" ca="1" si="563"/>
        <v>#VALUE!</v>
      </c>
      <c r="BN80" s="22" t="e">
        <f t="shared" ca="1" si="564"/>
        <v>#VALUE!</v>
      </c>
      <c r="BO80" s="22" t="str">
        <f ca="1">IFERROR(IF(INDIRECT(ADDRESS(ROW()-1,COLUMN()-2))="摘要",MATCH(BN80,日々処理!BJ:BJ,0),MATCH(BN80,INDIRECT(ADDRESS(INDIRECT(ADDRESS(ROW()-1,COLUMN()))+1,2,,,"日々処理")):INDIRECT(ADDRESS(INDIRECT(ADDRESS(ROW()-1,COLUMN()))+1000,2,,,"日々処理")),0)+INDIRECT(ADDRESS(ROW()-1,COLUMN()))),"")</f>
        <v/>
      </c>
      <c r="BP80" s="91" t="str">
        <f t="shared" ca="1" si="519"/>
        <v/>
      </c>
      <c r="BQ80" s="91" t="str">
        <f t="shared" ca="1" si="494"/>
        <v/>
      </c>
      <c r="BR80" s="91" t="str">
        <f t="shared" ca="1" si="494"/>
        <v/>
      </c>
      <c r="BS80" s="91" t="str">
        <f t="shared" ca="1" si="494"/>
        <v/>
      </c>
      <c r="BT80" s="91" t="str">
        <f t="shared" ca="1" si="494"/>
        <v/>
      </c>
      <c r="BU80" s="91" t="str">
        <f t="shared" ca="1" si="494"/>
        <v/>
      </c>
      <c r="BV80" s="91" t="str">
        <f t="shared" ca="1" si="494"/>
        <v/>
      </c>
      <c r="BW80" s="91" t="str">
        <f t="shared" ca="1" si="494"/>
        <v/>
      </c>
      <c r="BX80" s="91" t="str">
        <f t="shared" ca="1" si="494"/>
        <v/>
      </c>
      <c r="BY80" s="91" t="str">
        <f t="shared" ca="1" si="494"/>
        <v/>
      </c>
      <c r="BZ80" s="91" t="str">
        <f t="shared" ca="1" si="494"/>
        <v/>
      </c>
      <c r="CA80" s="91" t="str">
        <f t="shared" ca="1" si="494"/>
        <v/>
      </c>
      <c r="CC80" s="20" t="str">
        <f t="shared" ca="1" si="565"/>
        <v/>
      </c>
      <c r="CD80" s="21" t="str">
        <f t="shared" ca="1" si="566"/>
        <v/>
      </c>
      <c r="CE80" s="6" t="str">
        <f t="shared" ca="1" si="567"/>
        <v/>
      </c>
      <c r="CF80" s="6" t="str">
        <f t="shared" ca="1" si="568"/>
        <v/>
      </c>
      <c r="CG80" s="22" t="e">
        <f t="shared" ca="1" si="569"/>
        <v>#VALUE!</v>
      </c>
      <c r="CH80" s="22" t="e">
        <f t="shared" ca="1" si="570"/>
        <v>#VALUE!</v>
      </c>
      <c r="CI80" s="22" t="str">
        <f ca="1">IFERROR(IF(INDIRECT(ADDRESS(ROW()-1,COLUMN()-2))="摘要",MATCH(CH80,日々処理!CD:CD,0),MATCH(CH80,INDIRECT(ADDRESS(INDIRECT(ADDRESS(ROW()-1,COLUMN()))+1,2,,,"日々処理")):INDIRECT(ADDRESS(INDIRECT(ADDRESS(ROW()-1,COLUMN()))+1000,2,,,"日々処理")),0)+INDIRECT(ADDRESS(ROW()-1,COLUMN()))),"")</f>
        <v/>
      </c>
      <c r="CJ80" s="91" t="str">
        <f t="shared" ca="1" si="520"/>
        <v/>
      </c>
      <c r="CK80" s="91" t="str">
        <f t="shared" ca="1" si="495"/>
        <v/>
      </c>
      <c r="CL80" s="91" t="str">
        <f t="shared" ca="1" si="495"/>
        <v/>
      </c>
      <c r="CM80" s="91" t="str">
        <f t="shared" ca="1" si="495"/>
        <v/>
      </c>
      <c r="CN80" s="91" t="str">
        <f t="shared" ca="1" si="495"/>
        <v/>
      </c>
      <c r="CO80" s="91" t="str">
        <f t="shared" ca="1" si="495"/>
        <v/>
      </c>
      <c r="CP80" s="91" t="str">
        <f t="shared" ca="1" si="495"/>
        <v/>
      </c>
      <c r="CQ80" s="91" t="str">
        <f t="shared" ca="1" si="495"/>
        <v/>
      </c>
      <c r="CR80" s="91" t="str">
        <f t="shared" ca="1" si="495"/>
        <v/>
      </c>
      <c r="CS80" s="91" t="str">
        <f t="shared" ca="1" si="495"/>
        <v/>
      </c>
      <c r="CT80" s="91" t="str">
        <f t="shared" ca="1" si="495"/>
        <v/>
      </c>
      <c r="CU80" s="91" t="str">
        <f t="shared" ca="1" si="495"/>
        <v/>
      </c>
      <c r="CW80" s="20" t="str">
        <f t="shared" ca="1" si="571"/>
        <v/>
      </c>
      <c r="CX80" s="21" t="str">
        <f t="shared" ca="1" si="572"/>
        <v/>
      </c>
      <c r="CY80" s="6" t="str">
        <f t="shared" ca="1" si="573"/>
        <v/>
      </c>
      <c r="CZ80" s="6" t="str">
        <f t="shared" ca="1" si="574"/>
        <v/>
      </c>
      <c r="DA80" s="22" t="e">
        <f t="shared" ca="1" si="575"/>
        <v>#VALUE!</v>
      </c>
      <c r="DB80" s="22" t="e">
        <f t="shared" ca="1" si="576"/>
        <v>#VALUE!</v>
      </c>
      <c r="DC80" s="22" t="str">
        <f ca="1">IFERROR(IF(INDIRECT(ADDRESS(ROW()-1,COLUMN()-2))="摘要",MATCH(DB80,日々処理!CX:CX,0),MATCH(DB80,INDIRECT(ADDRESS(INDIRECT(ADDRESS(ROW()-1,COLUMN()))+1,2,,,"日々処理")):INDIRECT(ADDRESS(INDIRECT(ADDRESS(ROW()-1,COLUMN()))+1000,2,,,"日々処理")),0)+INDIRECT(ADDRESS(ROW()-1,COLUMN()))),"")</f>
        <v/>
      </c>
      <c r="DD80" s="91" t="str">
        <f t="shared" ca="1" si="521"/>
        <v/>
      </c>
      <c r="DE80" s="91" t="str">
        <f t="shared" ca="1" si="496"/>
        <v/>
      </c>
      <c r="DF80" s="91" t="str">
        <f t="shared" ca="1" si="496"/>
        <v/>
      </c>
      <c r="DG80" s="91" t="str">
        <f t="shared" ca="1" si="496"/>
        <v/>
      </c>
      <c r="DH80" s="91" t="str">
        <f t="shared" ca="1" si="496"/>
        <v/>
      </c>
      <c r="DI80" s="91" t="str">
        <f t="shared" ca="1" si="496"/>
        <v/>
      </c>
      <c r="DJ80" s="91" t="str">
        <f t="shared" ca="1" si="496"/>
        <v/>
      </c>
      <c r="DK80" s="91" t="str">
        <f t="shared" ca="1" si="496"/>
        <v/>
      </c>
      <c r="DL80" s="91" t="str">
        <f t="shared" ca="1" si="496"/>
        <v/>
      </c>
      <c r="DM80" s="91" t="str">
        <f t="shared" ca="1" si="496"/>
        <v/>
      </c>
      <c r="DN80" s="91" t="str">
        <f t="shared" ca="1" si="496"/>
        <v/>
      </c>
      <c r="DO80" s="91" t="str">
        <f t="shared" ca="1" si="496"/>
        <v/>
      </c>
      <c r="DQ80" s="20" t="str">
        <f t="shared" ca="1" si="577"/>
        <v/>
      </c>
      <c r="DR80" s="21" t="str">
        <f t="shared" ca="1" si="578"/>
        <v/>
      </c>
      <c r="DS80" s="6" t="str">
        <f t="shared" ca="1" si="579"/>
        <v/>
      </c>
      <c r="DT80" s="6" t="str">
        <f t="shared" ca="1" si="580"/>
        <v/>
      </c>
      <c r="DU80" s="22" t="e">
        <f t="shared" ca="1" si="581"/>
        <v>#VALUE!</v>
      </c>
      <c r="DV80" s="22" t="e">
        <f t="shared" ca="1" si="582"/>
        <v>#VALUE!</v>
      </c>
      <c r="DW80" s="22" t="str">
        <f ca="1">IFERROR(IF(INDIRECT(ADDRESS(ROW()-1,COLUMN()-2))="摘要",MATCH(DV80,日々処理!DR:DR,0),MATCH(DV80,INDIRECT(ADDRESS(INDIRECT(ADDRESS(ROW()-1,COLUMN()))+1,2,,,"日々処理")):INDIRECT(ADDRESS(INDIRECT(ADDRESS(ROW()-1,COLUMN()))+1000,2,,,"日々処理")),0)+INDIRECT(ADDRESS(ROW()-1,COLUMN()))),"")</f>
        <v/>
      </c>
      <c r="DX80" s="91" t="str">
        <f t="shared" ca="1" si="522"/>
        <v/>
      </c>
      <c r="DY80" s="91" t="str">
        <f t="shared" ca="1" si="497"/>
        <v/>
      </c>
      <c r="DZ80" s="91" t="str">
        <f t="shared" ca="1" si="497"/>
        <v/>
      </c>
      <c r="EA80" s="91" t="str">
        <f t="shared" ca="1" si="497"/>
        <v/>
      </c>
      <c r="EB80" s="91" t="str">
        <f t="shared" ca="1" si="497"/>
        <v/>
      </c>
      <c r="EC80" s="91" t="str">
        <f t="shared" ca="1" si="497"/>
        <v/>
      </c>
      <c r="ED80" s="91" t="str">
        <f t="shared" ca="1" si="497"/>
        <v/>
      </c>
      <c r="EE80" s="91" t="str">
        <f t="shared" ca="1" si="497"/>
        <v/>
      </c>
      <c r="EF80" s="91" t="str">
        <f t="shared" ca="1" si="497"/>
        <v/>
      </c>
      <c r="EG80" s="91" t="str">
        <f t="shared" ca="1" si="497"/>
        <v/>
      </c>
      <c r="EH80" s="91" t="str">
        <f t="shared" ca="1" si="497"/>
        <v/>
      </c>
      <c r="EI80" s="91" t="str">
        <f t="shared" ca="1" si="497"/>
        <v/>
      </c>
      <c r="EK80" s="20" t="str">
        <f t="shared" ca="1" si="583"/>
        <v/>
      </c>
      <c r="EL80" s="21" t="str">
        <f t="shared" ca="1" si="584"/>
        <v/>
      </c>
      <c r="EM80" s="6" t="str">
        <f t="shared" ca="1" si="585"/>
        <v/>
      </c>
      <c r="EN80" s="6" t="str">
        <f t="shared" ca="1" si="586"/>
        <v/>
      </c>
      <c r="EO80" s="22" t="e">
        <f t="shared" ca="1" si="587"/>
        <v>#VALUE!</v>
      </c>
      <c r="EP80" s="22" t="e">
        <f t="shared" ca="1" si="588"/>
        <v>#VALUE!</v>
      </c>
      <c r="EQ80" s="22" t="str">
        <f ca="1">IFERROR(IF(INDIRECT(ADDRESS(ROW()-1,COLUMN()-2))="摘要",MATCH(EP80,日々処理!EL:EL,0),MATCH(EP80,INDIRECT(ADDRESS(INDIRECT(ADDRESS(ROW()-1,COLUMN()))+1,2,,,"日々処理")):INDIRECT(ADDRESS(INDIRECT(ADDRESS(ROW()-1,COLUMN()))+1000,2,,,"日々処理")),0)+INDIRECT(ADDRESS(ROW()-1,COLUMN()))),"")</f>
        <v/>
      </c>
      <c r="ER80" s="91" t="str">
        <f t="shared" ca="1" si="523"/>
        <v/>
      </c>
      <c r="ES80" s="91" t="str">
        <f t="shared" ca="1" si="498"/>
        <v/>
      </c>
      <c r="ET80" s="91" t="str">
        <f t="shared" ca="1" si="498"/>
        <v/>
      </c>
      <c r="EU80" s="91" t="str">
        <f t="shared" ca="1" si="498"/>
        <v/>
      </c>
      <c r="EV80" s="91" t="str">
        <f t="shared" ca="1" si="498"/>
        <v/>
      </c>
      <c r="EW80" s="91" t="str">
        <f t="shared" ca="1" si="498"/>
        <v/>
      </c>
      <c r="EX80" s="91" t="str">
        <f t="shared" ca="1" si="498"/>
        <v/>
      </c>
      <c r="EY80" s="91" t="str">
        <f t="shared" ca="1" si="498"/>
        <v/>
      </c>
      <c r="EZ80" s="91" t="str">
        <f t="shared" ca="1" si="498"/>
        <v/>
      </c>
      <c r="FA80" s="91" t="str">
        <f t="shared" ca="1" si="498"/>
        <v/>
      </c>
      <c r="FB80" s="91" t="str">
        <f t="shared" ca="1" si="498"/>
        <v/>
      </c>
      <c r="FC80" s="91" t="str">
        <f t="shared" ca="1" si="498"/>
        <v/>
      </c>
      <c r="FE80" s="20" t="str">
        <f t="shared" ca="1" si="589"/>
        <v/>
      </c>
      <c r="FF80" s="21" t="str">
        <f t="shared" ca="1" si="590"/>
        <v/>
      </c>
      <c r="FG80" s="6" t="str">
        <f t="shared" ca="1" si="591"/>
        <v/>
      </c>
      <c r="FH80" s="6" t="str">
        <f t="shared" ca="1" si="592"/>
        <v/>
      </c>
      <c r="FI80" s="22" t="e">
        <f t="shared" ca="1" si="593"/>
        <v>#VALUE!</v>
      </c>
      <c r="FJ80" s="22" t="e">
        <f t="shared" ca="1" si="594"/>
        <v>#VALUE!</v>
      </c>
      <c r="FK80" s="22" t="str">
        <f ca="1">IFERROR(IF(INDIRECT(ADDRESS(ROW()-1,COLUMN()-2))="摘要",MATCH(FJ80,日々処理!FF:FF,0),MATCH(FJ80,INDIRECT(ADDRESS(INDIRECT(ADDRESS(ROW()-1,COLUMN()))+1,2,,,"日々処理")):INDIRECT(ADDRESS(INDIRECT(ADDRESS(ROW()-1,COLUMN()))+1000,2,,,"日々処理")),0)+INDIRECT(ADDRESS(ROW()-1,COLUMN()))),"")</f>
        <v/>
      </c>
      <c r="FL80" s="91" t="str">
        <f t="shared" ca="1" si="524"/>
        <v/>
      </c>
      <c r="FM80" s="91" t="str">
        <f t="shared" ca="1" si="499"/>
        <v/>
      </c>
      <c r="FN80" s="91" t="str">
        <f t="shared" ca="1" si="499"/>
        <v/>
      </c>
      <c r="FO80" s="91" t="str">
        <f t="shared" ca="1" si="499"/>
        <v/>
      </c>
      <c r="FP80" s="91" t="str">
        <f t="shared" ca="1" si="499"/>
        <v/>
      </c>
      <c r="FQ80" s="91" t="str">
        <f t="shared" ca="1" si="499"/>
        <v/>
      </c>
      <c r="FR80" s="91" t="str">
        <f t="shared" ca="1" si="499"/>
        <v/>
      </c>
      <c r="FS80" s="91" t="str">
        <f t="shared" ca="1" si="499"/>
        <v/>
      </c>
      <c r="FT80" s="91" t="str">
        <f t="shared" ca="1" si="499"/>
        <v/>
      </c>
      <c r="FU80" s="91" t="str">
        <f t="shared" ca="1" si="499"/>
        <v/>
      </c>
      <c r="FV80" s="91" t="str">
        <f t="shared" ca="1" si="499"/>
        <v/>
      </c>
      <c r="FW80" s="91" t="str">
        <f t="shared" ca="1" si="499"/>
        <v/>
      </c>
      <c r="FY80" s="20" t="str">
        <f t="shared" ca="1" si="595"/>
        <v/>
      </c>
      <c r="FZ80" s="21" t="str">
        <f t="shared" ca="1" si="596"/>
        <v/>
      </c>
      <c r="GA80" s="6" t="str">
        <f t="shared" ca="1" si="597"/>
        <v/>
      </c>
      <c r="GB80" s="6" t="str">
        <f t="shared" ca="1" si="598"/>
        <v/>
      </c>
      <c r="GC80" s="22" t="e">
        <f t="shared" ca="1" si="599"/>
        <v>#VALUE!</v>
      </c>
      <c r="GD80" s="22" t="e">
        <f t="shared" ca="1" si="600"/>
        <v>#VALUE!</v>
      </c>
      <c r="GE80" s="22" t="str">
        <f ca="1">IFERROR(IF(INDIRECT(ADDRESS(ROW()-1,COLUMN()-2))="摘要",MATCH(GD80,日々処理!FZ:FZ,0),MATCH(GD80,INDIRECT(ADDRESS(INDIRECT(ADDRESS(ROW()-1,COLUMN()))+1,2,,,"日々処理")):INDIRECT(ADDRESS(INDIRECT(ADDRESS(ROW()-1,COLUMN()))+1000,2,,,"日々処理")),0)+INDIRECT(ADDRESS(ROW()-1,COLUMN()))),"")</f>
        <v/>
      </c>
      <c r="GF80" s="91" t="str">
        <f t="shared" ca="1" si="525"/>
        <v/>
      </c>
      <c r="GG80" s="91" t="str">
        <f t="shared" ca="1" si="500"/>
        <v/>
      </c>
      <c r="GH80" s="91" t="str">
        <f t="shared" ca="1" si="500"/>
        <v/>
      </c>
      <c r="GI80" s="91" t="str">
        <f t="shared" ca="1" si="500"/>
        <v/>
      </c>
      <c r="GJ80" s="91" t="str">
        <f t="shared" ca="1" si="500"/>
        <v/>
      </c>
      <c r="GK80" s="91" t="str">
        <f t="shared" ca="1" si="500"/>
        <v/>
      </c>
      <c r="GL80" s="91" t="str">
        <f t="shared" ca="1" si="500"/>
        <v/>
      </c>
      <c r="GM80" s="91" t="str">
        <f t="shared" ca="1" si="500"/>
        <v/>
      </c>
      <c r="GN80" s="91" t="str">
        <f t="shared" ca="1" si="500"/>
        <v/>
      </c>
      <c r="GO80" s="91" t="str">
        <f t="shared" ca="1" si="500"/>
        <v/>
      </c>
      <c r="GP80" s="91" t="str">
        <f t="shared" ca="1" si="500"/>
        <v/>
      </c>
      <c r="GQ80" s="91" t="str">
        <f t="shared" ca="1" si="500"/>
        <v/>
      </c>
      <c r="GS80" s="20" t="str">
        <f t="shared" ca="1" si="601"/>
        <v/>
      </c>
      <c r="GT80" s="21" t="str">
        <f t="shared" ca="1" si="602"/>
        <v/>
      </c>
      <c r="GU80" s="6" t="str">
        <f t="shared" ca="1" si="603"/>
        <v/>
      </c>
      <c r="GV80" s="6" t="str">
        <f t="shared" ca="1" si="604"/>
        <v/>
      </c>
      <c r="GW80" s="22" t="e">
        <f t="shared" ca="1" si="605"/>
        <v>#VALUE!</v>
      </c>
      <c r="GX80" s="22" t="e">
        <f t="shared" ca="1" si="606"/>
        <v>#VALUE!</v>
      </c>
      <c r="GY80" s="22" t="str">
        <f ca="1">IFERROR(IF(INDIRECT(ADDRESS(ROW()-1,COLUMN()-2))="摘要",MATCH(GX80,日々処理!GT:GT,0),MATCH(GX80,INDIRECT(ADDRESS(INDIRECT(ADDRESS(ROW()-1,COLUMN()))+1,2,,,"日々処理")):INDIRECT(ADDRESS(INDIRECT(ADDRESS(ROW()-1,COLUMN()))+1000,2,,,"日々処理")),0)+INDIRECT(ADDRESS(ROW()-1,COLUMN()))),"")</f>
        <v/>
      </c>
      <c r="GZ80" s="91" t="str">
        <f t="shared" ca="1" si="526"/>
        <v/>
      </c>
      <c r="HA80" s="91" t="str">
        <f t="shared" ca="1" si="501"/>
        <v/>
      </c>
      <c r="HB80" s="91" t="str">
        <f t="shared" ca="1" si="501"/>
        <v/>
      </c>
      <c r="HC80" s="91" t="str">
        <f t="shared" ca="1" si="501"/>
        <v/>
      </c>
      <c r="HD80" s="91" t="str">
        <f t="shared" ca="1" si="501"/>
        <v/>
      </c>
      <c r="HE80" s="91" t="str">
        <f t="shared" ca="1" si="501"/>
        <v/>
      </c>
      <c r="HF80" s="91" t="str">
        <f t="shared" ca="1" si="501"/>
        <v/>
      </c>
      <c r="HG80" s="91" t="str">
        <f t="shared" ca="1" si="501"/>
        <v/>
      </c>
      <c r="HH80" s="91" t="str">
        <f t="shared" ca="1" si="501"/>
        <v/>
      </c>
      <c r="HI80" s="91" t="str">
        <f t="shared" ca="1" si="501"/>
        <v/>
      </c>
      <c r="HJ80" s="91" t="str">
        <f t="shared" ca="1" si="501"/>
        <v/>
      </c>
      <c r="HK80" s="91" t="str">
        <f t="shared" ca="1" si="501"/>
        <v/>
      </c>
      <c r="HM80" s="20" t="str">
        <f t="shared" ca="1" si="607"/>
        <v/>
      </c>
      <c r="HN80" s="21" t="str">
        <f t="shared" ca="1" si="608"/>
        <v/>
      </c>
      <c r="HO80" s="6" t="str">
        <f t="shared" ca="1" si="609"/>
        <v/>
      </c>
      <c r="HP80" s="6" t="str">
        <f t="shared" ca="1" si="610"/>
        <v/>
      </c>
      <c r="HQ80" s="22" t="e">
        <f t="shared" ca="1" si="611"/>
        <v>#VALUE!</v>
      </c>
      <c r="HR80" s="22" t="e">
        <f t="shared" ca="1" si="612"/>
        <v>#VALUE!</v>
      </c>
      <c r="HS80" s="22" t="str">
        <f ca="1">IFERROR(IF(INDIRECT(ADDRESS(ROW()-1,COLUMN()-2))="摘要",MATCH(HR80,日々処理!HN:HN,0),MATCH(HR80,INDIRECT(ADDRESS(INDIRECT(ADDRESS(ROW()-1,COLUMN()))+1,2,,,"日々処理")):INDIRECT(ADDRESS(INDIRECT(ADDRESS(ROW()-1,COLUMN()))+1000,2,,,"日々処理")),0)+INDIRECT(ADDRESS(ROW()-1,COLUMN()))),"")</f>
        <v/>
      </c>
      <c r="HT80" s="91" t="str">
        <f t="shared" ca="1" si="527"/>
        <v/>
      </c>
      <c r="HU80" s="91" t="str">
        <f t="shared" ca="1" si="502"/>
        <v/>
      </c>
      <c r="HV80" s="91" t="str">
        <f t="shared" ca="1" si="502"/>
        <v/>
      </c>
      <c r="HW80" s="91" t="str">
        <f t="shared" ca="1" si="502"/>
        <v/>
      </c>
      <c r="HX80" s="91" t="str">
        <f t="shared" ca="1" si="502"/>
        <v/>
      </c>
      <c r="HY80" s="91" t="str">
        <f t="shared" ca="1" si="502"/>
        <v/>
      </c>
      <c r="HZ80" s="91" t="str">
        <f t="shared" ca="1" si="502"/>
        <v/>
      </c>
      <c r="IA80" s="91" t="str">
        <f t="shared" ca="1" si="502"/>
        <v/>
      </c>
      <c r="IB80" s="91" t="str">
        <f t="shared" ca="1" si="502"/>
        <v/>
      </c>
      <c r="IC80" s="91" t="str">
        <f t="shared" ca="1" si="502"/>
        <v/>
      </c>
      <c r="ID80" s="91" t="str">
        <f t="shared" ca="1" si="502"/>
        <v/>
      </c>
      <c r="IE80" s="91" t="str">
        <f t="shared" ca="1" si="502"/>
        <v/>
      </c>
      <c r="IG80" s="20" t="str">
        <f t="shared" ca="1" si="613"/>
        <v/>
      </c>
      <c r="IH80" s="21" t="str">
        <f t="shared" ca="1" si="614"/>
        <v/>
      </c>
      <c r="II80" s="6" t="str">
        <f t="shared" ca="1" si="615"/>
        <v/>
      </c>
      <c r="IJ80" s="6" t="str">
        <f t="shared" ca="1" si="616"/>
        <v/>
      </c>
      <c r="IK80" s="22" t="e">
        <f t="shared" ca="1" si="617"/>
        <v>#VALUE!</v>
      </c>
      <c r="IL80" s="22" t="e">
        <f t="shared" ca="1" si="618"/>
        <v>#VALUE!</v>
      </c>
      <c r="IM80" s="22" t="str">
        <f ca="1">IFERROR(IF(INDIRECT(ADDRESS(ROW()-1,COLUMN()-2))="摘要",MATCH(IL80,日々処理!IH:IH,0),MATCH(IL80,INDIRECT(ADDRESS(INDIRECT(ADDRESS(ROW()-1,COLUMN()))+1,2,,,"日々処理")):INDIRECT(ADDRESS(INDIRECT(ADDRESS(ROW()-1,COLUMN()))+1000,2,,,"日々処理")),0)+INDIRECT(ADDRESS(ROW()-1,COLUMN()))),"")</f>
        <v/>
      </c>
      <c r="IN80" s="91" t="str">
        <f t="shared" ca="1" si="528"/>
        <v/>
      </c>
      <c r="IO80" s="91" t="str">
        <f t="shared" ca="1" si="503"/>
        <v/>
      </c>
      <c r="IP80" s="91" t="str">
        <f t="shared" ca="1" si="503"/>
        <v/>
      </c>
      <c r="IQ80" s="91" t="str">
        <f t="shared" ca="1" si="503"/>
        <v/>
      </c>
      <c r="IR80" s="91" t="str">
        <f t="shared" ca="1" si="503"/>
        <v/>
      </c>
      <c r="IS80" s="91" t="str">
        <f t="shared" ca="1" si="503"/>
        <v/>
      </c>
      <c r="IT80" s="91" t="str">
        <f t="shared" ca="1" si="503"/>
        <v/>
      </c>
      <c r="IU80" s="91" t="str">
        <f t="shared" ca="1" si="503"/>
        <v/>
      </c>
      <c r="IV80" s="91" t="str">
        <f t="shared" ca="1" si="503"/>
        <v/>
      </c>
      <c r="IW80" s="91" t="str">
        <f t="shared" ca="1" si="503"/>
        <v/>
      </c>
      <c r="IX80" s="91" t="str">
        <f t="shared" ca="1" si="503"/>
        <v/>
      </c>
      <c r="IY80" s="91" t="str">
        <f t="shared" ca="1" si="503"/>
        <v/>
      </c>
      <c r="JA80" s="20" t="str">
        <f t="shared" ca="1" si="619"/>
        <v/>
      </c>
      <c r="JB80" s="21" t="str">
        <f t="shared" ca="1" si="620"/>
        <v/>
      </c>
      <c r="JC80" s="6" t="str">
        <f t="shared" ca="1" si="621"/>
        <v/>
      </c>
      <c r="JD80" s="6" t="str">
        <f t="shared" ca="1" si="622"/>
        <v/>
      </c>
      <c r="JE80" s="22" t="e">
        <f t="shared" ca="1" si="623"/>
        <v>#VALUE!</v>
      </c>
      <c r="JF80" s="22" t="e">
        <f t="shared" ca="1" si="624"/>
        <v>#VALUE!</v>
      </c>
      <c r="JG80" s="22" t="str">
        <f ca="1">IFERROR(IF(INDIRECT(ADDRESS(ROW()-1,COLUMN()-2))="摘要",MATCH(JF80,日々処理!JB:JB,0),MATCH(JF80,INDIRECT(ADDRESS(INDIRECT(ADDRESS(ROW()-1,COLUMN()))+1,2,,,"日々処理")):INDIRECT(ADDRESS(INDIRECT(ADDRESS(ROW()-1,COLUMN()))+1000,2,,,"日々処理")),0)+INDIRECT(ADDRESS(ROW()-1,COLUMN()))),"")</f>
        <v/>
      </c>
      <c r="JH80" s="91" t="str">
        <f t="shared" ca="1" si="529"/>
        <v/>
      </c>
      <c r="JI80" s="91" t="str">
        <f t="shared" ca="1" si="504"/>
        <v/>
      </c>
      <c r="JJ80" s="91" t="str">
        <f t="shared" ca="1" si="504"/>
        <v/>
      </c>
      <c r="JK80" s="91" t="str">
        <f t="shared" ca="1" si="504"/>
        <v/>
      </c>
      <c r="JL80" s="91" t="str">
        <f t="shared" ca="1" si="504"/>
        <v/>
      </c>
      <c r="JM80" s="91" t="str">
        <f t="shared" ca="1" si="504"/>
        <v/>
      </c>
      <c r="JN80" s="91" t="str">
        <f t="shared" ca="1" si="504"/>
        <v/>
      </c>
      <c r="JO80" s="91" t="str">
        <f t="shared" ca="1" si="504"/>
        <v/>
      </c>
      <c r="JP80" s="91" t="str">
        <f t="shared" ca="1" si="504"/>
        <v/>
      </c>
      <c r="JQ80" s="91" t="str">
        <f t="shared" ca="1" si="504"/>
        <v/>
      </c>
      <c r="JR80" s="91" t="str">
        <f t="shared" ca="1" si="504"/>
        <v/>
      </c>
      <c r="JS80" s="91" t="str">
        <f t="shared" ca="1" si="504"/>
        <v/>
      </c>
      <c r="JU80" s="20" t="str">
        <f t="shared" ca="1" si="625"/>
        <v/>
      </c>
      <c r="JV80" s="21" t="str">
        <f t="shared" ca="1" si="626"/>
        <v/>
      </c>
      <c r="JW80" s="6" t="str">
        <f t="shared" ca="1" si="627"/>
        <v/>
      </c>
      <c r="JX80" s="6" t="str">
        <f t="shared" ca="1" si="628"/>
        <v/>
      </c>
      <c r="JY80" s="22" t="e">
        <f t="shared" ca="1" si="629"/>
        <v>#VALUE!</v>
      </c>
      <c r="JZ80" s="22" t="e">
        <f t="shared" ca="1" si="630"/>
        <v>#VALUE!</v>
      </c>
      <c r="KA80" s="22" t="str">
        <f ca="1">IFERROR(IF(INDIRECT(ADDRESS(ROW()-1,COLUMN()-2))="摘要",MATCH(JZ80,日々処理!JV:JV,0),MATCH(JZ80,INDIRECT(ADDRESS(INDIRECT(ADDRESS(ROW()-1,COLUMN()))+1,2,,,"日々処理")):INDIRECT(ADDRESS(INDIRECT(ADDRESS(ROW()-1,COLUMN()))+1000,2,,,"日々処理")),0)+INDIRECT(ADDRESS(ROW()-1,COLUMN()))),"")</f>
        <v/>
      </c>
      <c r="KB80" s="91" t="str">
        <f t="shared" ca="1" si="530"/>
        <v/>
      </c>
      <c r="KC80" s="91" t="str">
        <f t="shared" ca="1" si="505"/>
        <v/>
      </c>
      <c r="KD80" s="91" t="str">
        <f t="shared" ca="1" si="505"/>
        <v/>
      </c>
      <c r="KE80" s="91" t="str">
        <f t="shared" ca="1" si="505"/>
        <v/>
      </c>
      <c r="KF80" s="91" t="str">
        <f t="shared" ca="1" si="505"/>
        <v/>
      </c>
      <c r="KG80" s="91" t="str">
        <f t="shared" ca="1" si="505"/>
        <v/>
      </c>
      <c r="KH80" s="91" t="str">
        <f t="shared" ca="1" si="505"/>
        <v/>
      </c>
      <c r="KI80" s="91" t="str">
        <f t="shared" ca="1" si="505"/>
        <v/>
      </c>
      <c r="KJ80" s="91" t="str">
        <f t="shared" ca="1" si="505"/>
        <v/>
      </c>
      <c r="KK80" s="91" t="str">
        <f t="shared" ca="1" si="505"/>
        <v/>
      </c>
      <c r="KL80" s="91" t="str">
        <f t="shared" ca="1" si="505"/>
        <v/>
      </c>
      <c r="KM80" s="91" t="str">
        <f t="shared" ca="1" si="505"/>
        <v/>
      </c>
      <c r="KO80" s="20" t="str">
        <f t="shared" ca="1" si="631"/>
        <v/>
      </c>
      <c r="KP80" s="21" t="str">
        <f t="shared" ca="1" si="632"/>
        <v/>
      </c>
      <c r="KQ80" s="6" t="str">
        <f t="shared" ca="1" si="633"/>
        <v/>
      </c>
      <c r="KR80" s="6" t="str">
        <f t="shared" ca="1" si="634"/>
        <v/>
      </c>
      <c r="KS80" s="22" t="e">
        <f t="shared" ca="1" si="635"/>
        <v>#VALUE!</v>
      </c>
      <c r="KT80" s="22" t="e">
        <f t="shared" ca="1" si="636"/>
        <v>#VALUE!</v>
      </c>
      <c r="KU80" s="22" t="str">
        <f ca="1">IFERROR(IF(INDIRECT(ADDRESS(ROW()-1,COLUMN()-2))="摘要",MATCH(KT80,日々処理!KP:KP,0),MATCH(KT80,INDIRECT(ADDRESS(INDIRECT(ADDRESS(ROW()-1,COLUMN()))+1,2,,,"日々処理")):INDIRECT(ADDRESS(INDIRECT(ADDRESS(ROW()-1,COLUMN()))+1000,2,,,"日々処理")),0)+INDIRECT(ADDRESS(ROW()-1,COLUMN()))),"")</f>
        <v/>
      </c>
      <c r="KV80" s="91" t="str">
        <f t="shared" ca="1" si="531"/>
        <v/>
      </c>
      <c r="KW80" s="91" t="str">
        <f t="shared" ca="1" si="506"/>
        <v/>
      </c>
      <c r="KX80" s="91" t="str">
        <f t="shared" ca="1" si="506"/>
        <v/>
      </c>
      <c r="KY80" s="91" t="str">
        <f t="shared" ca="1" si="506"/>
        <v/>
      </c>
      <c r="KZ80" s="91" t="str">
        <f t="shared" ca="1" si="506"/>
        <v/>
      </c>
      <c r="LA80" s="91" t="str">
        <f t="shared" ca="1" si="506"/>
        <v/>
      </c>
      <c r="LB80" s="91" t="str">
        <f t="shared" ca="1" si="506"/>
        <v/>
      </c>
      <c r="LC80" s="91" t="str">
        <f t="shared" ca="1" si="506"/>
        <v/>
      </c>
      <c r="LD80" s="91" t="str">
        <f t="shared" ca="1" si="506"/>
        <v/>
      </c>
      <c r="LE80" s="91" t="str">
        <f t="shared" ca="1" si="506"/>
        <v/>
      </c>
      <c r="LF80" s="91" t="str">
        <f t="shared" ca="1" si="506"/>
        <v/>
      </c>
      <c r="LG80" s="91" t="str">
        <f t="shared" ca="1" si="506"/>
        <v/>
      </c>
      <c r="LI80" s="20" t="str">
        <f t="shared" ca="1" si="637"/>
        <v/>
      </c>
      <c r="LJ80" s="21" t="str">
        <f t="shared" ca="1" si="638"/>
        <v/>
      </c>
      <c r="LK80" s="6" t="str">
        <f t="shared" ca="1" si="639"/>
        <v/>
      </c>
      <c r="LL80" s="6" t="str">
        <f t="shared" ca="1" si="640"/>
        <v/>
      </c>
      <c r="LM80" s="22" t="e">
        <f t="shared" ca="1" si="641"/>
        <v>#VALUE!</v>
      </c>
      <c r="LN80" s="22" t="e">
        <f t="shared" ca="1" si="642"/>
        <v>#VALUE!</v>
      </c>
      <c r="LO80" s="22" t="str">
        <f ca="1">IFERROR(IF(INDIRECT(ADDRESS(ROW()-1,COLUMN()-2))="摘要",MATCH(LN80,日々処理!LJ:LJ,0),MATCH(LN80,INDIRECT(ADDRESS(INDIRECT(ADDRESS(ROW()-1,COLUMN()))+1,2,,,"日々処理")):INDIRECT(ADDRESS(INDIRECT(ADDRESS(ROW()-1,COLUMN()))+1000,2,,,"日々処理")),0)+INDIRECT(ADDRESS(ROW()-1,COLUMN()))),"")</f>
        <v/>
      </c>
      <c r="LP80" s="91" t="str">
        <f t="shared" ca="1" si="532"/>
        <v/>
      </c>
      <c r="LQ80" s="91" t="str">
        <f t="shared" ca="1" si="507"/>
        <v/>
      </c>
      <c r="LR80" s="91" t="str">
        <f t="shared" ca="1" si="507"/>
        <v/>
      </c>
      <c r="LS80" s="91" t="str">
        <f t="shared" ca="1" si="507"/>
        <v/>
      </c>
      <c r="LT80" s="91" t="str">
        <f t="shared" ca="1" si="507"/>
        <v/>
      </c>
      <c r="LU80" s="91" t="str">
        <f t="shared" ca="1" si="507"/>
        <v/>
      </c>
      <c r="LV80" s="91" t="str">
        <f t="shared" ca="1" si="507"/>
        <v/>
      </c>
      <c r="LW80" s="91" t="str">
        <f t="shared" ca="1" si="507"/>
        <v/>
      </c>
      <c r="LX80" s="91" t="str">
        <f t="shared" ca="1" si="507"/>
        <v/>
      </c>
      <c r="LY80" s="91" t="str">
        <f t="shared" ca="1" si="507"/>
        <v/>
      </c>
      <c r="LZ80" s="91" t="str">
        <f t="shared" ca="1" si="507"/>
        <v/>
      </c>
      <c r="MA80" s="91" t="str">
        <f t="shared" ca="1" si="507"/>
        <v/>
      </c>
      <c r="MC80" s="20" t="str">
        <f t="shared" ca="1" si="643"/>
        <v/>
      </c>
      <c r="MD80" s="21" t="str">
        <f t="shared" ca="1" si="644"/>
        <v/>
      </c>
      <c r="ME80" s="6" t="str">
        <f t="shared" ca="1" si="645"/>
        <v/>
      </c>
      <c r="MF80" s="6" t="str">
        <f t="shared" ca="1" si="646"/>
        <v/>
      </c>
      <c r="MG80" s="22" t="e">
        <f t="shared" ca="1" si="647"/>
        <v>#VALUE!</v>
      </c>
      <c r="MH80" s="22" t="e">
        <f t="shared" ca="1" si="648"/>
        <v>#VALUE!</v>
      </c>
      <c r="MI80" s="22" t="str">
        <f ca="1">IFERROR(IF(INDIRECT(ADDRESS(ROW()-1,COLUMN()-2))="摘要",MATCH(MH80,日々処理!MD:MD,0),MATCH(MH80,INDIRECT(ADDRESS(INDIRECT(ADDRESS(ROW()-1,COLUMN()))+1,2,,,"日々処理")):INDIRECT(ADDRESS(INDIRECT(ADDRESS(ROW()-1,COLUMN()))+1000,2,,,"日々処理")),0)+INDIRECT(ADDRESS(ROW()-1,COLUMN()))),"")</f>
        <v/>
      </c>
      <c r="MJ80" s="91" t="str">
        <f t="shared" ca="1" si="533"/>
        <v/>
      </c>
      <c r="MK80" s="91" t="str">
        <f t="shared" ca="1" si="508"/>
        <v/>
      </c>
      <c r="ML80" s="91" t="str">
        <f t="shared" ca="1" si="508"/>
        <v/>
      </c>
      <c r="MM80" s="91" t="str">
        <f t="shared" ca="1" si="508"/>
        <v/>
      </c>
      <c r="MN80" s="91" t="str">
        <f t="shared" ca="1" si="508"/>
        <v/>
      </c>
      <c r="MO80" s="91" t="str">
        <f t="shared" ca="1" si="508"/>
        <v/>
      </c>
      <c r="MP80" s="91" t="str">
        <f t="shared" ca="1" si="508"/>
        <v/>
      </c>
      <c r="MQ80" s="91" t="str">
        <f t="shared" ca="1" si="508"/>
        <v/>
      </c>
      <c r="MR80" s="91" t="str">
        <f t="shared" ca="1" si="508"/>
        <v/>
      </c>
      <c r="MS80" s="91" t="str">
        <f t="shared" ca="1" si="508"/>
        <v/>
      </c>
      <c r="MT80" s="91" t="str">
        <f t="shared" ca="1" si="508"/>
        <v/>
      </c>
      <c r="MU80" s="91" t="str">
        <f t="shared" ca="1" si="508"/>
        <v/>
      </c>
      <c r="MW80" s="20" t="str">
        <f t="shared" ca="1" si="649"/>
        <v/>
      </c>
      <c r="MX80" s="21" t="str">
        <f t="shared" ca="1" si="650"/>
        <v/>
      </c>
      <c r="MY80" s="6" t="str">
        <f t="shared" ca="1" si="651"/>
        <v/>
      </c>
      <c r="MZ80" s="6" t="str">
        <f t="shared" ca="1" si="652"/>
        <v/>
      </c>
      <c r="NA80" s="22" t="e">
        <f t="shared" ca="1" si="653"/>
        <v>#VALUE!</v>
      </c>
      <c r="NB80" s="22" t="e">
        <f t="shared" ca="1" si="654"/>
        <v>#VALUE!</v>
      </c>
      <c r="NC80" s="22" t="str">
        <f ca="1">IFERROR(IF(INDIRECT(ADDRESS(ROW()-1,COLUMN()-2))="摘要",MATCH(NB80,日々処理!MX:MX,0),MATCH(NB80,INDIRECT(ADDRESS(INDIRECT(ADDRESS(ROW()-1,COLUMN()))+1,2,,,"日々処理")):INDIRECT(ADDRESS(INDIRECT(ADDRESS(ROW()-1,COLUMN()))+1000,2,,,"日々処理")),0)+INDIRECT(ADDRESS(ROW()-1,COLUMN()))),"")</f>
        <v/>
      </c>
      <c r="ND80" s="91" t="str">
        <f t="shared" ca="1" si="534"/>
        <v/>
      </c>
      <c r="NE80" s="91" t="str">
        <f t="shared" ca="1" si="509"/>
        <v/>
      </c>
      <c r="NF80" s="91" t="str">
        <f t="shared" ca="1" si="509"/>
        <v/>
      </c>
      <c r="NG80" s="91" t="str">
        <f t="shared" ca="1" si="509"/>
        <v/>
      </c>
      <c r="NH80" s="91" t="str">
        <f t="shared" ca="1" si="509"/>
        <v/>
      </c>
      <c r="NI80" s="91" t="str">
        <f t="shared" ca="1" si="509"/>
        <v/>
      </c>
      <c r="NJ80" s="91" t="str">
        <f t="shared" ca="1" si="509"/>
        <v/>
      </c>
      <c r="NK80" s="91" t="str">
        <f t="shared" ca="1" si="509"/>
        <v/>
      </c>
      <c r="NL80" s="91" t="str">
        <f t="shared" ca="1" si="509"/>
        <v/>
      </c>
      <c r="NM80" s="91" t="str">
        <f t="shared" ca="1" si="509"/>
        <v/>
      </c>
      <c r="NN80" s="91" t="str">
        <f t="shared" ca="1" si="509"/>
        <v/>
      </c>
      <c r="NO80" s="91" t="str">
        <f t="shared" ca="1" si="509"/>
        <v/>
      </c>
      <c r="NQ80" s="20" t="str">
        <f t="shared" ca="1" si="655"/>
        <v/>
      </c>
      <c r="NR80" s="21" t="str">
        <f t="shared" ca="1" si="656"/>
        <v/>
      </c>
      <c r="NS80" s="6" t="str">
        <f t="shared" ca="1" si="657"/>
        <v/>
      </c>
      <c r="NT80" s="6" t="str">
        <f t="shared" ca="1" si="658"/>
        <v/>
      </c>
      <c r="NU80" s="22" t="e">
        <f t="shared" ca="1" si="659"/>
        <v>#VALUE!</v>
      </c>
      <c r="NV80" s="22" t="e">
        <f t="shared" ca="1" si="660"/>
        <v>#VALUE!</v>
      </c>
      <c r="NW80" s="22" t="str">
        <f ca="1">IFERROR(IF(INDIRECT(ADDRESS(ROW()-1,COLUMN()-2))="摘要",MATCH(NV80,日々処理!NR:NR,0),MATCH(NV80,INDIRECT(ADDRESS(INDIRECT(ADDRESS(ROW()-1,COLUMN()))+1,2,,,"日々処理")):INDIRECT(ADDRESS(INDIRECT(ADDRESS(ROW()-1,COLUMN()))+1000,2,,,"日々処理")),0)+INDIRECT(ADDRESS(ROW()-1,COLUMN()))),"")</f>
        <v/>
      </c>
      <c r="NX80" s="91" t="str">
        <f t="shared" ca="1" si="535"/>
        <v/>
      </c>
      <c r="NY80" s="91" t="str">
        <f t="shared" ca="1" si="510"/>
        <v/>
      </c>
      <c r="NZ80" s="91" t="str">
        <f t="shared" ca="1" si="510"/>
        <v/>
      </c>
      <c r="OA80" s="91" t="str">
        <f t="shared" ca="1" si="510"/>
        <v/>
      </c>
      <c r="OB80" s="91" t="str">
        <f t="shared" ca="1" si="510"/>
        <v/>
      </c>
      <c r="OC80" s="91" t="str">
        <f t="shared" ca="1" si="510"/>
        <v/>
      </c>
      <c r="OD80" s="91" t="str">
        <f t="shared" ca="1" si="510"/>
        <v/>
      </c>
      <c r="OE80" s="91" t="str">
        <f t="shared" ca="1" si="510"/>
        <v/>
      </c>
      <c r="OF80" s="91" t="str">
        <f t="shared" ca="1" si="510"/>
        <v/>
      </c>
      <c r="OG80" s="91" t="str">
        <f t="shared" ca="1" si="510"/>
        <v/>
      </c>
      <c r="OH80" s="91" t="str">
        <f t="shared" ca="1" si="510"/>
        <v/>
      </c>
      <c r="OI80" s="91" t="str">
        <f t="shared" ca="1" si="510"/>
        <v/>
      </c>
      <c r="OK80" s="20" t="str">
        <f t="shared" ca="1" si="661"/>
        <v/>
      </c>
      <c r="OL80" s="21" t="str">
        <f t="shared" ca="1" si="662"/>
        <v/>
      </c>
      <c r="OM80" s="6" t="str">
        <f t="shared" ca="1" si="663"/>
        <v/>
      </c>
      <c r="ON80" s="6" t="str">
        <f t="shared" ca="1" si="664"/>
        <v/>
      </c>
      <c r="OO80" s="22" t="e">
        <f t="shared" ca="1" si="665"/>
        <v>#VALUE!</v>
      </c>
      <c r="OP80" s="22" t="e">
        <f t="shared" ca="1" si="666"/>
        <v>#VALUE!</v>
      </c>
      <c r="OQ80" s="22" t="str">
        <f ca="1">IFERROR(IF(INDIRECT(ADDRESS(ROW()-1,COLUMN()-2))="摘要",MATCH(OP80,日々処理!OL:OL,0),MATCH(OP80,INDIRECT(ADDRESS(INDIRECT(ADDRESS(ROW()-1,COLUMN()))+1,2,,,"日々処理")):INDIRECT(ADDRESS(INDIRECT(ADDRESS(ROW()-1,COLUMN()))+1000,2,,,"日々処理")),0)+INDIRECT(ADDRESS(ROW()-1,COLUMN()))),"")</f>
        <v/>
      </c>
      <c r="OR80" s="91" t="str">
        <f t="shared" ca="1" si="536"/>
        <v/>
      </c>
      <c r="OS80" s="91" t="str">
        <f t="shared" ca="1" si="511"/>
        <v/>
      </c>
      <c r="OT80" s="91" t="str">
        <f t="shared" ca="1" si="511"/>
        <v/>
      </c>
      <c r="OU80" s="91" t="str">
        <f t="shared" ca="1" si="511"/>
        <v/>
      </c>
      <c r="OV80" s="91" t="str">
        <f t="shared" ca="1" si="511"/>
        <v/>
      </c>
      <c r="OW80" s="91" t="str">
        <f t="shared" ca="1" si="511"/>
        <v/>
      </c>
      <c r="OX80" s="91" t="str">
        <f t="shared" ca="1" si="511"/>
        <v/>
      </c>
      <c r="OY80" s="91" t="str">
        <f t="shared" ca="1" si="511"/>
        <v/>
      </c>
      <c r="OZ80" s="91" t="str">
        <f t="shared" ca="1" si="511"/>
        <v/>
      </c>
      <c r="PA80" s="91" t="str">
        <f t="shared" ca="1" si="511"/>
        <v/>
      </c>
      <c r="PB80" s="91" t="str">
        <f t="shared" ca="1" si="511"/>
        <v/>
      </c>
      <c r="PC80" s="91" t="str">
        <f t="shared" ca="1" si="511"/>
        <v/>
      </c>
      <c r="PE80" s="20" t="str">
        <f t="shared" ca="1" si="667"/>
        <v/>
      </c>
      <c r="PF80" s="21" t="str">
        <f t="shared" ca="1" si="668"/>
        <v/>
      </c>
      <c r="PG80" s="6" t="str">
        <f t="shared" ca="1" si="669"/>
        <v/>
      </c>
      <c r="PH80" s="6" t="str">
        <f t="shared" ca="1" si="670"/>
        <v/>
      </c>
      <c r="PI80" s="22" t="e">
        <f t="shared" ca="1" si="671"/>
        <v>#VALUE!</v>
      </c>
      <c r="PJ80" s="22" t="e">
        <f t="shared" ca="1" si="672"/>
        <v>#VALUE!</v>
      </c>
      <c r="PK80" s="22" t="str">
        <f ca="1">IFERROR(IF(INDIRECT(ADDRESS(ROW()-1,COLUMN()-2))="摘要",MATCH(PJ80,日々処理!PF:PF,0),MATCH(PJ80,INDIRECT(ADDRESS(INDIRECT(ADDRESS(ROW()-1,COLUMN()))+1,2,,,"日々処理")):INDIRECT(ADDRESS(INDIRECT(ADDRESS(ROW()-1,COLUMN()))+1000,2,,,"日々処理")),0)+INDIRECT(ADDRESS(ROW()-1,COLUMN()))),"")</f>
        <v/>
      </c>
      <c r="PL80" s="91" t="str">
        <f t="shared" ca="1" si="537"/>
        <v/>
      </c>
      <c r="PM80" s="91" t="str">
        <f t="shared" ca="1" si="512"/>
        <v/>
      </c>
      <c r="PN80" s="91" t="str">
        <f t="shared" ca="1" si="512"/>
        <v/>
      </c>
      <c r="PO80" s="91" t="str">
        <f t="shared" ca="1" si="512"/>
        <v/>
      </c>
      <c r="PP80" s="91" t="str">
        <f t="shared" ca="1" si="512"/>
        <v/>
      </c>
      <c r="PQ80" s="91" t="str">
        <f t="shared" ca="1" si="512"/>
        <v/>
      </c>
      <c r="PR80" s="91" t="str">
        <f t="shared" ca="1" si="512"/>
        <v/>
      </c>
      <c r="PS80" s="91" t="str">
        <f t="shared" ca="1" si="512"/>
        <v/>
      </c>
      <c r="PT80" s="91" t="str">
        <f t="shared" ca="1" si="512"/>
        <v/>
      </c>
      <c r="PU80" s="91" t="str">
        <f t="shared" ca="1" si="512"/>
        <v/>
      </c>
      <c r="PV80" s="91" t="str">
        <f t="shared" ca="1" si="512"/>
        <v/>
      </c>
      <c r="PW80" s="91" t="str">
        <f t="shared" ca="1" si="512"/>
        <v/>
      </c>
      <c r="PY80" s="20" t="str">
        <f t="shared" ca="1" si="673"/>
        <v/>
      </c>
      <c r="PZ80" s="21" t="str">
        <f t="shared" ca="1" si="674"/>
        <v/>
      </c>
      <c r="QA80" s="6" t="str">
        <f t="shared" ca="1" si="675"/>
        <v/>
      </c>
      <c r="QB80" s="6" t="str">
        <f t="shared" ca="1" si="676"/>
        <v/>
      </c>
      <c r="QC80" s="22" t="e">
        <f t="shared" ca="1" si="677"/>
        <v>#VALUE!</v>
      </c>
      <c r="QD80" s="22" t="e">
        <f t="shared" ca="1" si="678"/>
        <v>#VALUE!</v>
      </c>
      <c r="QE80" s="22" t="str">
        <f ca="1">IFERROR(IF(INDIRECT(ADDRESS(ROW()-1,COLUMN()-2))="摘要",MATCH(QD80,日々処理!PZ:PZ,0),MATCH(QD80,INDIRECT(ADDRESS(INDIRECT(ADDRESS(ROW()-1,COLUMN()))+1,2,,,"日々処理")):INDIRECT(ADDRESS(INDIRECT(ADDRESS(ROW()-1,COLUMN()))+1000,2,,,"日々処理")),0)+INDIRECT(ADDRESS(ROW()-1,COLUMN()))),"")</f>
        <v/>
      </c>
      <c r="QF80" s="91" t="str">
        <f t="shared" ca="1" si="538"/>
        <v/>
      </c>
      <c r="QG80" s="91" t="str">
        <f t="shared" ca="1" si="513"/>
        <v/>
      </c>
      <c r="QH80" s="91" t="str">
        <f t="shared" ca="1" si="513"/>
        <v/>
      </c>
      <c r="QI80" s="91" t="str">
        <f t="shared" ca="1" si="513"/>
        <v/>
      </c>
      <c r="QJ80" s="91" t="str">
        <f t="shared" ca="1" si="513"/>
        <v/>
      </c>
      <c r="QK80" s="91" t="str">
        <f t="shared" ca="1" si="513"/>
        <v/>
      </c>
      <c r="QL80" s="91" t="str">
        <f t="shared" ca="1" si="513"/>
        <v/>
      </c>
      <c r="QM80" s="91" t="str">
        <f t="shared" ca="1" si="513"/>
        <v/>
      </c>
      <c r="QN80" s="91" t="str">
        <f t="shared" ca="1" si="513"/>
        <v/>
      </c>
      <c r="QO80" s="91" t="str">
        <f t="shared" ca="1" si="513"/>
        <v/>
      </c>
      <c r="QP80" s="91" t="str">
        <f t="shared" ca="1" si="513"/>
        <v/>
      </c>
      <c r="QQ80" s="91" t="str">
        <f t="shared" ca="1" si="513"/>
        <v/>
      </c>
      <c r="QS80" s="20" t="str">
        <f t="shared" ca="1" si="679"/>
        <v/>
      </c>
      <c r="QT80" s="21" t="str">
        <f t="shared" ca="1" si="680"/>
        <v/>
      </c>
      <c r="QU80" s="6" t="str">
        <f t="shared" ca="1" si="681"/>
        <v/>
      </c>
      <c r="QV80" s="6" t="str">
        <f t="shared" ca="1" si="682"/>
        <v/>
      </c>
      <c r="QW80" s="22" t="e">
        <f t="shared" ca="1" si="683"/>
        <v>#VALUE!</v>
      </c>
      <c r="QX80" s="22" t="e">
        <f t="shared" ca="1" si="684"/>
        <v>#VALUE!</v>
      </c>
      <c r="QY80" s="22" t="str">
        <f ca="1">IFERROR(IF(INDIRECT(ADDRESS(ROW()-1,COLUMN()-2))="摘要",MATCH(QX80,日々処理!QT:QT,0),MATCH(QX80,INDIRECT(ADDRESS(INDIRECT(ADDRESS(ROW()-1,COLUMN()))+1,2,,,"日々処理")):INDIRECT(ADDRESS(INDIRECT(ADDRESS(ROW()-1,COLUMN()))+1000,2,,,"日々処理")),0)+INDIRECT(ADDRESS(ROW()-1,COLUMN()))),"")</f>
        <v/>
      </c>
      <c r="QZ80" s="91" t="str">
        <f t="shared" ca="1" si="539"/>
        <v/>
      </c>
      <c r="RA80" s="91" t="str">
        <f t="shared" ca="1" si="514"/>
        <v/>
      </c>
      <c r="RB80" s="91" t="str">
        <f t="shared" ca="1" si="514"/>
        <v/>
      </c>
      <c r="RC80" s="91" t="str">
        <f t="shared" ca="1" si="514"/>
        <v/>
      </c>
      <c r="RD80" s="91" t="str">
        <f t="shared" ca="1" si="514"/>
        <v/>
      </c>
      <c r="RE80" s="91" t="str">
        <f t="shared" ca="1" si="514"/>
        <v/>
      </c>
      <c r="RF80" s="91" t="str">
        <f t="shared" ca="1" si="514"/>
        <v/>
      </c>
      <c r="RG80" s="91" t="str">
        <f t="shared" ca="1" si="514"/>
        <v/>
      </c>
      <c r="RH80" s="91" t="str">
        <f t="shared" ca="1" si="514"/>
        <v/>
      </c>
      <c r="RI80" s="91" t="str">
        <f t="shared" ca="1" si="514"/>
        <v/>
      </c>
      <c r="RJ80" s="91" t="str">
        <f t="shared" ca="1" si="514"/>
        <v/>
      </c>
      <c r="RK80" s="91" t="str">
        <f t="shared" ca="1" si="514"/>
        <v/>
      </c>
      <c r="RM80" s="20" t="str">
        <f t="shared" ca="1" si="685"/>
        <v/>
      </c>
      <c r="RN80" s="21" t="str">
        <f t="shared" ca="1" si="686"/>
        <v/>
      </c>
      <c r="RO80" s="6" t="str">
        <f t="shared" ca="1" si="687"/>
        <v/>
      </c>
      <c r="RP80" s="6" t="str">
        <f t="shared" ca="1" si="688"/>
        <v/>
      </c>
      <c r="RQ80" s="22" t="e">
        <f t="shared" ca="1" si="689"/>
        <v>#VALUE!</v>
      </c>
      <c r="RR80" s="22" t="e">
        <f t="shared" ca="1" si="690"/>
        <v>#VALUE!</v>
      </c>
      <c r="RS80" s="22" t="str">
        <f ca="1">IFERROR(IF(INDIRECT(ADDRESS(ROW()-1,COLUMN()-2))="摘要",MATCH(RR80,日々処理!RN:RN,0),MATCH(RR80,INDIRECT(ADDRESS(INDIRECT(ADDRESS(ROW()-1,COLUMN()))+1,2,,,"日々処理")):INDIRECT(ADDRESS(INDIRECT(ADDRESS(ROW()-1,COLUMN()))+1000,2,,,"日々処理")),0)+INDIRECT(ADDRESS(ROW()-1,COLUMN()))),"")</f>
        <v/>
      </c>
      <c r="RT80" s="91" t="str">
        <f t="shared" ca="1" si="540"/>
        <v/>
      </c>
      <c r="RU80" s="91" t="str">
        <f t="shared" ca="1" si="515"/>
        <v/>
      </c>
      <c r="RV80" s="91" t="str">
        <f t="shared" ca="1" si="515"/>
        <v/>
      </c>
      <c r="RW80" s="91" t="str">
        <f t="shared" ca="1" si="515"/>
        <v/>
      </c>
      <c r="RX80" s="91" t="str">
        <f t="shared" ca="1" si="515"/>
        <v/>
      </c>
      <c r="RY80" s="91" t="str">
        <f t="shared" ca="1" si="515"/>
        <v/>
      </c>
      <c r="RZ80" s="91" t="str">
        <f t="shared" ca="1" si="515"/>
        <v/>
      </c>
      <c r="SA80" s="91" t="str">
        <f t="shared" ca="1" si="515"/>
        <v/>
      </c>
      <c r="SB80" s="91" t="str">
        <f t="shared" ca="1" si="515"/>
        <v/>
      </c>
      <c r="SC80" s="91" t="str">
        <f t="shared" ca="1" si="515"/>
        <v/>
      </c>
      <c r="SD80" s="91" t="str">
        <f t="shared" ca="1" si="515"/>
        <v/>
      </c>
      <c r="SE80" s="91" t="str">
        <f t="shared" ca="1" si="515"/>
        <v/>
      </c>
    </row>
    <row r="81" spans="1:499" ht="12" customHeight="1">
      <c r="A81" s="20" t="str">
        <f t="shared" ca="1" si="541"/>
        <v/>
      </c>
      <c r="B81" s="21" t="str">
        <f t="shared" ca="1" si="542"/>
        <v/>
      </c>
      <c r="C81" s="6" t="str">
        <f t="shared" ca="1" si="543"/>
        <v/>
      </c>
      <c r="D81" s="6" t="str">
        <f t="shared" ca="1" si="544"/>
        <v/>
      </c>
      <c r="E81" s="22" t="e">
        <f t="shared" ca="1" si="545"/>
        <v>#VALUE!</v>
      </c>
      <c r="F81" s="22" t="e">
        <f t="shared" ca="1" si="546"/>
        <v>#VALUE!</v>
      </c>
      <c r="G81" s="22" t="str">
        <f ca="1">IFERROR(IF(INDIRECT(ADDRESS(ROW()-1,COLUMN()-2))="摘要",MATCH(F81,日々処理!B:B,0),MATCH(F81,INDIRECT(ADDRESS(INDIRECT(ADDRESS(ROW()-1,COLUMN()))+1,2,,,"日々処理")):INDIRECT(ADDRESS(INDIRECT(ADDRESS(ROW()-1,COLUMN()))+1000,2,,,"日々処理")),0)+INDIRECT(ADDRESS(ROW()-1,COLUMN()))),"")</f>
        <v/>
      </c>
      <c r="H81" s="91" t="str">
        <f t="shared" ca="1" si="516"/>
        <v/>
      </c>
      <c r="I81" s="91" t="str">
        <f t="shared" ca="1" si="491"/>
        <v/>
      </c>
      <c r="J81" s="91" t="str">
        <f t="shared" ca="1" si="491"/>
        <v/>
      </c>
      <c r="K81" s="91" t="str">
        <f t="shared" ca="1" si="491"/>
        <v/>
      </c>
      <c r="L81" s="91" t="str">
        <f t="shared" ca="1" si="491"/>
        <v/>
      </c>
      <c r="M81" s="91" t="str">
        <f t="shared" ca="1" si="491"/>
        <v/>
      </c>
      <c r="N81" s="91" t="str">
        <f t="shared" ca="1" si="491"/>
        <v/>
      </c>
      <c r="O81" s="91" t="str">
        <f t="shared" ca="1" si="491"/>
        <v/>
      </c>
      <c r="P81" s="91" t="str">
        <f t="shared" ca="1" si="491"/>
        <v/>
      </c>
      <c r="Q81" s="91" t="str">
        <f t="shared" ca="1" si="491"/>
        <v/>
      </c>
      <c r="R81" s="91" t="str">
        <f t="shared" ca="1" si="491"/>
        <v/>
      </c>
      <c r="S81" s="91" t="str">
        <f t="shared" ca="1" si="491"/>
        <v/>
      </c>
      <c r="T81" s="89"/>
      <c r="U81" s="20" t="str">
        <f t="shared" ca="1" si="547"/>
        <v/>
      </c>
      <c r="V81" s="21" t="str">
        <f t="shared" ca="1" si="548"/>
        <v/>
      </c>
      <c r="W81" s="6" t="str">
        <f t="shared" ca="1" si="549"/>
        <v/>
      </c>
      <c r="X81" s="6" t="str">
        <f t="shared" ca="1" si="550"/>
        <v/>
      </c>
      <c r="Y81" s="22" t="e">
        <f t="shared" ca="1" si="551"/>
        <v>#VALUE!</v>
      </c>
      <c r="Z81" s="22" t="e">
        <f t="shared" ca="1" si="552"/>
        <v>#VALUE!</v>
      </c>
      <c r="AA81" s="22" t="str">
        <f ca="1">IFERROR(IF(INDIRECT(ADDRESS(ROW()-1,COLUMN()-2))="摘要",MATCH(Z81,日々処理!V:V,0),MATCH(Z81,INDIRECT(ADDRESS(INDIRECT(ADDRESS(ROW()-1,COLUMN()))+1,2,,,"日々処理")):INDIRECT(ADDRESS(INDIRECT(ADDRESS(ROW()-1,COLUMN()))+1000,2,,,"日々処理")),0)+INDIRECT(ADDRESS(ROW()-1,COLUMN()))),"")</f>
        <v/>
      </c>
      <c r="AB81" s="91" t="str">
        <f t="shared" ca="1" si="517"/>
        <v/>
      </c>
      <c r="AC81" s="91" t="str">
        <f t="shared" ca="1" si="492"/>
        <v/>
      </c>
      <c r="AD81" s="91" t="str">
        <f t="shared" ca="1" si="492"/>
        <v/>
      </c>
      <c r="AE81" s="91" t="str">
        <f t="shared" ca="1" si="492"/>
        <v/>
      </c>
      <c r="AF81" s="91" t="str">
        <f t="shared" ca="1" si="492"/>
        <v/>
      </c>
      <c r="AG81" s="91" t="str">
        <f t="shared" ca="1" si="492"/>
        <v/>
      </c>
      <c r="AH81" s="91" t="str">
        <f t="shared" ca="1" si="492"/>
        <v/>
      </c>
      <c r="AI81" s="91" t="str">
        <f t="shared" ca="1" si="492"/>
        <v/>
      </c>
      <c r="AJ81" s="91" t="str">
        <f t="shared" ca="1" si="492"/>
        <v/>
      </c>
      <c r="AK81" s="91" t="str">
        <f t="shared" ca="1" si="492"/>
        <v/>
      </c>
      <c r="AL81" s="91" t="str">
        <f t="shared" ca="1" si="492"/>
        <v/>
      </c>
      <c r="AM81" s="91" t="str">
        <f t="shared" ca="1" si="492"/>
        <v/>
      </c>
      <c r="AO81" s="20" t="str">
        <f t="shared" ca="1" si="553"/>
        <v/>
      </c>
      <c r="AP81" s="21" t="str">
        <f t="shared" ca="1" si="554"/>
        <v/>
      </c>
      <c r="AQ81" s="6" t="str">
        <f t="shared" ca="1" si="555"/>
        <v/>
      </c>
      <c r="AR81" s="6" t="str">
        <f t="shared" ca="1" si="556"/>
        <v/>
      </c>
      <c r="AS81" s="22" t="e">
        <f t="shared" ca="1" si="557"/>
        <v>#VALUE!</v>
      </c>
      <c r="AT81" s="22" t="e">
        <f t="shared" ca="1" si="558"/>
        <v>#VALUE!</v>
      </c>
      <c r="AU81" s="22" t="str">
        <f ca="1">IFERROR(IF(INDIRECT(ADDRESS(ROW()-1,COLUMN()-2))="摘要",MATCH(AT81,日々処理!AP:AP,0),MATCH(AT81,INDIRECT(ADDRESS(INDIRECT(ADDRESS(ROW()-1,COLUMN()))+1,2,,,"日々処理")):INDIRECT(ADDRESS(INDIRECT(ADDRESS(ROW()-1,COLUMN()))+1000,2,,,"日々処理")),0)+INDIRECT(ADDRESS(ROW()-1,COLUMN()))),"")</f>
        <v/>
      </c>
      <c r="AV81" s="91" t="str">
        <f t="shared" ca="1" si="518"/>
        <v/>
      </c>
      <c r="AW81" s="91" t="str">
        <f t="shared" ca="1" si="493"/>
        <v/>
      </c>
      <c r="AX81" s="91" t="str">
        <f t="shared" ca="1" si="493"/>
        <v/>
      </c>
      <c r="AY81" s="91" t="str">
        <f t="shared" ca="1" si="493"/>
        <v/>
      </c>
      <c r="AZ81" s="91" t="str">
        <f t="shared" ca="1" si="493"/>
        <v/>
      </c>
      <c r="BA81" s="91" t="str">
        <f t="shared" ca="1" si="493"/>
        <v/>
      </c>
      <c r="BB81" s="91" t="str">
        <f t="shared" ca="1" si="493"/>
        <v/>
      </c>
      <c r="BC81" s="91" t="str">
        <f t="shared" ca="1" si="493"/>
        <v/>
      </c>
      <c r="BD81" s="91" t="str">
        <f t="shared" ca="1" si="493"/>
        <v/>
      </c>
      <c r="BE81" s="91" t="str">
        <f t="shared" ca="1" si="493"/>
        <v/>
      </c>
      <c r="BF81" s="91" t="str">
        <f t="shared" ca="1" si="493"/>
        <v/>
      </c>
      <c r="BG81" s="91" t="str">
        <f t="shared" ca="1" si="493"/>
        <v/>
      </c>
      <c r="BI81" s="20" t="str">
        <f t="shared" ca="1" si="559"/>
        <v/>
      </c>
      <c r="BJ81" s="21" t="str">
        <f t="shared" ca="1" si="560"/>
        <v/>
      </c>
      <c r="BK81" s="6" t="str">
        <f t="shared" ca="1" si="561"/>
        <v/>
      </c>
      <c r="BL81" s="6" t="str">
        <f t="shared" ca="1" si="562"/>
        <v/>
      </c>
      <c r="BM81" s="22" t="e">
        <f t="shared" ca="1" si="563"/>
        <v>#VALUE!</v>
      </c>
      <c r="BN81" s="22" t="e">
        <f t="shared" ca="1" si="564"/>
        <v>#VALUE!</v>
      </c>
      <c r="BO81" s="22" t="str">
        <f ca="1">IFERROR(IF(INDIRECT(ADDRESS(ROW()-1,COLUMN()-2))="摘要",MATCH(BN81,日々処理!BJ:BJ,0),MATCH(BN81,INDIRECT(ADDRESS(INDIRECT(ADDRESS(ROW()-1,COLUMN()))+1,2,,,"日々処理")):INDIRECT(ADDRESS(INDIRECT(ADDRESS(ROW()-1,COLUMN()))+1000,2,,,"日々処理")),0)+INDIRECT(ADDRESS(ROW()-1,COLUMN()))),"")</f>
        <v/>
      </c>
      <c r="BP81" s="91" t="str">
        <f t="shared" ca="1" si="519"/>
        <v/>
      </c>
      <c r="BQ81" s="91" t="str">
        <f t="shared" ca="1" si="494"/>
        <v/>
      </c>
      <c r="BR81" s="91" t="str">
        <f t="shared" ca="1" si="494"/>
        <v/>
      </c>
      <c r="BS81" s="91" t="str">
        <f t="shared" ca="1" si="494"/>
        <v/>
      </c>
      <c r="BT81" s="91" t="str">
        <f t="shared" ca="1" si="494"/>
        <v/>
      </c>
      <c r="BU81" s="91" t="str">
        <f t="shared" ca="1" si="494"/>
        <v/>
      </c>
      <c r="BV81" s="91" t="str">
        <f t="shared" ca="1" si="494"/>
        <v/>
      </c>
      <c r="BW81" s="91" t="str">
        <f t="shared" ca="1" si="494"/>
        <v/>
      </c>
      <c r="BX81" s="91" t="str">
        <f t="shared" ca="1" si="494"/>
        <v/>
      </c>
      <c r="BY81" s="91" t="str">
        <f t="shared" ca="1" si="494"/>
        <v/>
      </c>
      <c r="BZ81" s="91" t="str">
        <f t="shared" ca="1" si="494"/>
        <v/>
      </c>
      <c r="CA81" s="91" t="str">
        <f t="shared" ca="1" si="494"/>
        <v/>
      </c>
      <c r="CC81" s="20" t="str">
        <f t="shared" ca="1" si="565"/>
        <v/>
      </c>
      <c r="CD81" s="21" t="str">
        <f t="shared" ca="1" si="566"/>
        <v/>
      </c>
      <c r="CE81" s="6" t="str">
        <f t="shared" ca="1" si="567"/>
        <v/>
      </c>
      <c r="CF81" s="6" t="str">
        <f t="shared" ca="1" si="568"/>
        <v/>
      </c>
      <c r="CG81" s="22" t="e">
        <f t="shared" ca="1" si="569"/>
        <v>#VALUE!</v>
      </c>
      <c r="CH81" s="22" t="e">
        <f t="shared" ca="1" si="570"/>
        <v>#VALUE!</v>
      </c>
      <c r="CI81" s="22" t="str">
        <f ca="1">IFERROR(IF(INDIRECT(ADDRESS(ROW()-1,COLUMN()-2))="摘要",MATCH(CH81,日々処理!CD:CD,0),MATCH(CH81,INDIRECT(ADDRESS(INDIRECT(ADDRESS(ROW()-1,COLUMN()))+1,2,,,"日々処理")):INDIRECT(ADDRESS(INDIRECT(ADDRESS(ROW()-1,COLUMN()))+1000,2,,,"日々処理")),0)+INDIRECT(ADDRESS(ROW()-1,COLUMN()))),"")</f>
        <v/>
      </c>
      <c r="CJ81" s="91" t="str">
        <f t="shared" ca="1" si="520"/>
        <v/>
      </c>
      <c r="CK81" s="91" t="str">
        <f t="shared" ca="1" si="495"/>
        <v/>
      </c>
      <c r="CL81" s="91" t="str">
        <f t="shared" ca="1" si="495"/>
        <v/>
      </c>
      <c r="CM81" s="91" t="str">
        <f t="shared" ca="1" si="495"/>
        <v/>
      </c>
      <c r="CN81" s="91" t="str">
        <f t="shared" ca="1" si="495"/>
        <v/>
      </c>
      <c r="CO81" s="91" t="str">
        <f t="shared" ca="1" si="495"/>
        <v/>
      </c>
      <c r="CP81" s="91" t="str">
        <f t="shared" ca="1" si="495"/>
        <v/>
      </c>
      <c r="CQ81" s="91" t="str">
        <f t="shared" ca="1" si="495"/>
        <v/>
      </c>
      <c r="CR81" s="91" t="str">
        <f t="shared" ca="1" si="495"/>
        <v/>
      </c>
      <c r="CS81" s="91" t="str">
        <f t="shared" ca="1" si="495"/>
        <v/>
      </c>
      <c r="CT81" s="91" t="str">
        <f t="shared" ca="1" si="495"/>
        <v/>
      </c>
      <c r="CU81" s="91" t="str">
        <f t="shared" ca="1" si="495"/>
        <v/>
      </c>
      <c r="CW81" s="20" t="str">
        <f t="shared" ca="1" si="571"/>
        <v/>
      </c>
      <c r="CX81" s="21" t="str">
        <f t="shared" ca="1" si="572"/>
        <v/>
      </c>
      <c r="CY81" s="6" t="str">
        <f t="shared" ca="1" si="573"/>
        <v/>
      </c>
      <c r="CZ81" s="6" t="str">
        <f t="shared" ca="1" si="574"/>
        <v/>
      </c>
      <c r="DA81" s="22" t="e">
        <f t="shared" ca="1" si="575"/>
        <v>#VALUE!</v>
      </c>
      <c r="DB81" s="22" t="e">
        <f t="shared" ca="1" si="576"/>
        <v>#VALUE!</v>
      </c>
      <c r="DC81" s="22" t="str">
        <f ca="1">IFERROR(IF(INDIRECT(ADDRESS(ROW()-1,COLUMN()-2))="摘要",MATCH(DB81,日々処理!CX:CX,0),MATCH(DB81,INDIRECT(ADDRESS(INDIRECT(ADDRESS(ROW()-1,COLUMN()))+1,2,,,"日々処理")):INDIRECT(ADDRESS(INDIRECT(ADDRESS(ROW()-1,COLUMN()))+1000,2,,,"日々処理")),0)+INDIRECT(ADDRESS(ROW()-1,COLUMN()))),"")</f>
        <v/>
      </c>
      <c r="DD81" s="91" t="str">
        <f t="shared" ca="1" si="521"/>
        <v/>
      </c>
      <c r="DE81" s="91" t="str">
        <f t="shared" ca="1" si="496"/>
        <v/>
      </c>
      <c r="DF81" s="91" t="str">
        <f t="shared" ca="1" si="496"/>
        <v/>
      </c>
      <c r="DG81" s="91" t="str">
        <f t="shared" ca="1" si="496"/>
        <v/>
      </c>
      <c r="DH81" s="91" t="str">
        <f t="shared" ca="1" si="496"/>
        <v/>
      </c>
      <c r="DI81" s="91" t="str">
        <f t="shared" ca="1" si="496"/>
        <v/>
      </c>
      <c r="DJ81" s="91" t="str">
        <f t="shared" ca="1" si="496"/>
        <v/>
      </c>
      <c r="DK81" s="91" t="str">
        <f t="shared" ca="1" si="496"/>
        <v/>
      </c>
      <c r="DL81" s="91" t="str">
        <f t="shared" ca="1" si="496"/>
        <v/>
      </c>
      <c r="DM81" s="91" t="str">
        <f t="shared" ca="1" si="496"/>
        <v/>
      </c>
      <c r="DN81" s="91" t="str">
        <f t="shared" ca="1" si="496"/>
        <v/>
      </c>
      <c r="DO81" s="91" t="str">
        <f t="shared" ca="1" si="496"/>
        <v/>
      </c>
      <c r="DQ81" s="20" t="str">
        <f t="shared" ca="1" si="577"/>
        <v/>
      </c>
      <c r="DR81" s="21" t="str">
        <f t="shared" ca="1" si="578"/>
        <v/>
      </c>
      <c r="DS81" s="6" t="str">
        <f t="shared" ca="1" si="579"/>
        <v/>
      </c>
      <c r="DT81" s="6" t="str">
        <f t="shared" ca="1" si="580"/>
        <v/>
      </c>
      <c r="DU81" s="22" t="e">
        <f t="shared" ca="1" si="581"/>
        <v>#VALUE!</v>
      </c>
      <c r="DV81" s="22" t="e">
        <f t="shared" ca="1" si="582"/>
        <v>#VALUE!</v>
      </c>
      <c r="DW81" s="22" t="str">
        <f ca="1">IFERROR(IF(INDIRECT(ADDRESS(ROW()-1,COLUMN()-2))="摘要",MATCH(DV81,日々処理!DR:DR,0),MATCH(DV81,INDIRECT(ADDRESS(INDIRECT(ADDRESS(ROW()-1,COLUMN()))+1,2,,,"日々処理")):INDIRECT(ADDRESS(INDIRECT(ADDRESS(ROW()-1,COLUMN()))+1000,2,,,"日々処理")),0)+INDIRECT(ADDRESS(ROW()-1,COLUMN()))),"")</f>
        <v/>
      </c>
      <c r="DX81" s="91" t="str">
        <f t="shared" ca="1" si="522"/>
        <v/>
      </c>
      <c r="DY81" s="91" t="str">
        <f t="shared" ca="1" si="497"/>
        <v/>
      </c>
      <c r="DZ81" s="91" t="str">
        <f t="shared" ca="1" si="497"/>
        <v/>
      </c>
      <c r="EA81" s="91" t="str">
        <f t="shared" ca="1" si="497"/>
        <v/>
      </c>
      <c r="EB81" s="91" t="str">
        <f t="shared" ca="1" si="497"/>
        <v/>
      </c>
      <c r="EC81" s="91" t="str">
        <f t="shared" ca="1" si="497"/>
        <v/>
      </c>
      <c r="ED81" s="91" t="str">
        <f t="shared" ca="1" si="497"/>
        <v/>
      </c>
      <c r="EE81" s="91" t="str">
        <f t="shared" ca="1" si="497"/>
        <v/>
      </c>
      <c r="EF81" s="91" t="str">
        <f t="shared" ca="1" si="497"/>
        <v/>
      </c>
      <c r="EG81" s="91" t="str">
        <f t="shared" ca="1" si="497"/>
        <v/>
      </c>
      <c r="EH81" s="91" t="str">
        <f t="shared" ca="1" si="497"/>
        <v/>
      </c>
      <c r="EI81" s="91" t="str">
        <f t="shared" ca="1" si="497"/>
        <v/>
      </c>
      <c r="EK81" s="20" t="str">
        <f t="shared" ca="1" si="583"/>
        <v/>
      </c>
      <c r="EL81" s="21" t="str">
        <f t="shared" ca="1" si="584"/>
        <v/>
      </c>
      <c r="EM81" s="6" t="str">
        <f t="shared" ca="1" si="585"/>
        <v/>
      </c>
      <c r="EN81" s="6" t="str">
        <f t="shared" ca="1" si="586"/>
        <v/>
      </c>
      <c r="EO81" s="22" t="e">
        <f t="shared" ca="1" si="587"/>
        <v>#VALUE!</v>
      </c>
      <c r="EP81" s="22" t="e">
        <f t="shared" ca="1" si="588"/>
        <v>#VALUE!</v>
      </c>
      <c r="EQ81" s="22" t="str">
        <f ca="1">IFERROR(IF(INDIRECT(ADDRESS(ROW()-1,COLUMN()-2))="摘要",MATCH(EP81,日々処理!EL:EL,0),MATCH(EP81,INDIRECT(ADDRESS(INDIRECT(ADDRESS(ROW()-1,COLUMN()))+1,2,,,"日々処理")):INDIRECT(ADDRESS(INDIRECT(ADDRESS(ROW()-1,COLUMN()))+1000,2,,,"日々処理")),0)+INDIRECT(ADDRESS(ROW()-1,COLUMN()))),"")</f>
        <v/>
      </c>
      <c r="ER81" s="91" t="str">
        <f t="shared" ca="1" si="523"/>
        <v/>
      </c>
      <c r="ES81" s="91" t="str">
        <f t="shared" ca="1" si="498"/>
        <v/>
      </c>
      <c r="ET81" s="91" t="str">
        <f t="shared" ca="1" si="498"/>
        <v/>
      </c>
      <c r="EU81" s="91" t="str">
        <f t="shared" ca="1" si="498"/>
        <v/>
      </c>
      <c r="EV81" s="91" t="str">
        <f t="shared" ca="1" si="498"/>
        <v/>
      </c>
      <c r="EW81" s="91" t="str">
        <f t="shared" ca="1" si="498"/>
        <v/>
      </c>
      <c r="EX81" s="91" t="str">
        <f t="shared" ca="1" si="498"/>
        <v/>
      </c>
      <c r="EY81" s="91" t="str">
        <f t="shared" ca="1" si="498"/>
        <v/>
      </c>
      <c r="EZ81" s="91" t="str">
        <f t="shared" ca="1" si="498"/>
        <v/>
      </c>
      <c r="FA81" s="91" t="str">
        <f t="shared" ca="1" si="498"/>
        <v/>
      </c>
      <c r="FB81" s="91" t="str">
        <f t="shared" ca="1" si="498"/>
        <v/>
      </c>
      <c r="FC81" s="91" t="str">
        <f t="shared" ca="1" si="498"/>
        <v/>
      </c>
      <c r="FE81" s="20" t="str">
        <f t="shared" ca="1" si="589"/>
        <v/>
      </c>
      <c r="FF81" s="21" t="str">
        <f t="shared" ca="1" si="590"/>
        <v/>
      </c>
      <c r="FG81" s="6" t="str">
        <f t="shared" ca="1" si="591"/>
        <v/>
      </c>
      <c r="FH81" s="6" t="str">
        <f t="shared" ca="1" si="592"/>
        <v/>
      </c>
      <c r="FI81" s="22" t="e">
        <f t="shared" ca="1" si="593"/>
        <v>#VALUE!</v>
      </c>
      <c r="FJ81" s="22" t="e">
        <f t="shared" ca="1" si="594"/>
        <v>#VALUE!</v>
      </c>
      <c r="FK81" s="22" t="str">
        <f ca="1">IFERROR(IF(INDIRECT(ADDRESS(ROW()-1,COLUMN()-2))="摘要",MATCH(FJ81,日々処理!FF:FF,0),MATCH(FJ81,INDIRECT(ADDRESS(INDIRECT(ADDRESS(ROW()-1,COLUMN()))+1,2,,,"日々処理")):INDIRECT(ADDRESS(INDIRECT(ADDRESS(ROW()-1,COLUMN()))+1000,2,,,"日々処理")),0)+INDIRECT(ADDRESS(ROW()-1,COLUMN()))),"")</f>
        <v/>
      </c>
      <c r="FL81" s="91" t="str">
        <f t="shared" ca="1" si="524"/>
        <v/>
      </c>
      <c r="FM81" s="91" t="str">
        <f t="shared" ca="1" si="499"/>
        <v/>
      </c>
      <c r="FN81" s="91" t="str">
        <f t="shared" ca="1" si="499"/>
        <v/>
      </c>
      <c r="FO81" s="91" t="str">
        <f t="shared" ca="1" si="499"/>
        <v/>
      </c>
      <c r="FP81" s="91" t="str">
        <f t="shared" ca="1" si="499"/>
        <v/>
      </c>
      <c r="FQ81" s="91" t="str">
        <f t="shared" ca="1" si="499"/>
        <v/>
      </c>
      <c r="FR81" s="91" t="str">
        <f t="shared" ca="1" si="499"/>
        <v/>
      </c>
      <c r="FS81" s="91" t="str">
        <f t="shared" ca="1" si="499"/>
        <v/>
      </c>
      <c r="FT81" s="91" t="str">
        <f t="shared" ca="1" si="499"/>
        <v/>
      </c>
      <c r="FU81" s="91" t="str">
        <f t="shared" ca="1" si="499"/>
        <v/>
      </c>
      <c r="FV81" s="91" t="str">
        <f t="shared" ca="1" si="499"/>
        <v/>
      </c>
      <c r="FW81" s="91" t="str">
        <f t="shared" ca="1" si="499"/>
        <v/>
      </c>
      <c r="FY81" s="20" t="str">
        <f t="shared" ca="1" si="595"/>
        <v/>
      </c>
      <c r="FZ81" s="21" t="str">
        <f t="shared" ca="1" si="596"/>
        <v/>
      </c>
      <c r="GA81" s="6" t="str">
        <f t="shared" ca="1" si="597"/>
        <v/>
      </c>
      <c r="GB81" s="6" t="str">
        <f t="shared" ca="1" si="598"/>
        <v/>
      </c>
      <c r="GC81" s="22" t="e">
        <f t="shared" ca="1" si="599"/>
        <v>#VALUE!</v>
      </c>
      <c r="GD81" s="22" t="e">
        <f t="shared" ca="1" si="600"/>
        <v>#VALUE!</v>
      </c>
      <c r="GE81" s="22" t="str">
        <f ca="1">IFERROR(IF(INDIRECT(ADDRESS(ROW()-1,COLUMN()-2))="摘要",MATCH(GD81,日々処理!FZ:FZ,0),MATCH(GD81,INDIRECT(ADDRESS(INDIRECT(ADDRESS(ROW()-1,COLUMN()))+1,2,,,"日々処理")):INDIRECT(ADDRESS(INDIRECT(ADDRESS(ROW()-1,COLUMN()))+1000,2,,,"日々処理")),0)+INDIRECT(ADDRESS(ROW()-1,COLUMN()))),"")</f>
        <v/>
      </c>
      <c r="GF81" s="91" t="str">
        <f t="shared" ca="1" si="525"/>
        <v/>
      </c>
      <c r="GG81" s="91" t="str">
        <f t="shared" ca="1" si="500"/>
        <v/>
      </c>
      <c r="GH81" s="91" t="str">
        <f t="shared" ca="1" si="500"/>
        <v/>
      </c>
      <c r="GI81" s="91" t="str">
        <f t="shared" ca="1" si="500"/>
        <v/>
      </c>
      <c r="GJ81" s="91" t="str">
        <f t="shared" ca="1" si="500"/>
        <v/>
      </c>
      <c r="GK81" s="91" t="str">
        <f t="shared" ca="1" si="500"/>
        <v/>
      </c>
      <c r="GL81" s="91" t="str">
        <f t="shared" ca="1" si="500"/>
        <v/>
      </c>
      <c r="GM81" s="91" t="str">
        <f t="shared" ca="1" si="500"/>
        <v/>
      </c>
      <c r="GN81" s="91" t="str">
        <f t="shared" ca="1" si="500"/>
        <v/>
      </c>
      <c r="GO81" s="91" t="str">
        <f t="shared" ca="1" si="500"/>
        <v/>
      </c>
      <c r="GP81" s="91" t="str">
        <f t="shared" ca="1" si="500"/>
        <v/>
      </c>
      <c r="GQ81" s="91" t="str">
        <f t="shared" ca="1" si="500"/>
        <v/>
      </c>
      <c r="GS81" s="20" t="str">
        <f t="shared" ca="1" si="601"/>
        <v/>
      </c>
      <c r="GT81" s="21" t="str">
        <f t="shared" ca="1" si="602"/>
        <v/>
      </c>
      <c r="GU81" s="6" t="str">
        <f t="shared" ca="1" si="603"/>
        <v/>
      </c>
      <c r="GV81" s="6" t="str">
        <f t="shared" ca="1" si="604"/>
        <v/>
      </c>
      <c r="GW81" s="22" t="e">
        <f t="shared" ca="1" si="605"/>
        <v>#VALUE!</v>
      </c>
      <c r="GX81" s="22" t="e">
        <f t="shared" ca="1" si="606"/>
        <v>#VALUE!</v>
      </c>
      <c r="GY81" s="22" t="str">
        <f ca="1">IFERROR(IF(INDIRECT(ADDRESS(ROW()-1,COLUMN()-2))="摘要",MATCH(GX81,日々処理!GT:GT,0),MATCH(GX81,INDIRECT(ADDRESS(INDIRECT(ADDRESS(ROW()-1,COLUMN()))+1,2,,,"日々処理")):INDIRECT(ADDRESS(INDIRECT(ADDRESS(ROW()-1,COLUMN()))+1000,2,,,"日々処理")),0)+INDIRECT(ADDRESS(ROW()-1,COLUMN()))),"")</f>
        <v/>
      </c>
      <c r="GZ81" s="91" t="str">
        <f t="shared" ca="1" si="526"/>
        <v/>
      </c>
      <c r="HA81" s="91" t="str">
        <f t="shared" ca="1" si="501"/>
        <v/>
      </c>
      <c r="HB81" s="91" t="str">
        <f t="shared" ca="1" si="501"/>
        <v/>
      </c>
      <c r="HC81" s="91" t="str">
        <f t="shared" ca="1" si="501"/>
        <v/>
      </c>
      <c r="HD81" s="91" t="str">
        <f t="shared" ca="1" si="501"/>
        <v/>
      </c>
      <c r="HE81" s="91" t="str">
        <f t="shared" ca="1" si="501"/>
        <v/>
      </c>
      <c r="HF81" s="91" t="str">
        <f t="shared" ca="1" si="501"/>
        <v/>
      </c>
      <c r="HG81" s="91" t="str">
        <f t="shared" ca="1" si="501"/>
        <v/>
      </c>
      <c r="HH81" s="91" t="str">
        <f t="shared" ca="1" si="501"/>
        <v/>
      </c>
      <c r="HI81" s="91" t="str">
        <f t="shared" ca="1" si="501"/>
        <v/>
      </c>
      <c r="HJ81" s="91" t="str">
        <f t="shared" ca="1" si="501"/>
        <v/>
      </c>
      <c r="HK81" s="91" t="str">
        <f t="shared" ca="1" si="501"/>
        <v/>
      </c>
      <c r="HM81" s="20" t="str">
        <f t="shared" ca="1" si="607"/>
        <v/>
      </c>
      <c r="HN81" s="21" t="str">
        <f t="shared" ca="1" si="608"/>
        <v/>
      </c>
      <c r="HO81" s="6" t="str">
        <f t="shared" ca="1" si="609"/>
        <v/>
      </c>
      <c r="HP81" s="6" t="str">
        <f t="shared" ca="1" si="610"/>
        <v/>
      </c>
      <c r="HQ81" s="22" t="e">
        <f t="shared" ca="1" si="611"/>
        <v>#VALUE!</v>
      </c>
      <c r="HR81" s="22" t="e">
        <f t="shared" ca="1" si="612"/>
        <v>#VALUE!</v>
      </c>
      <c r="HS81" s="22" t="str">
        <f ca="1">IFERROR(IF(INDIRECT(ADDRESS(ROW()-1,COLUMN()-2))="摘要",MATCH(HR81,日々処理!HN:HN,0),MATCH(HR81,INDIRECT(ADDRESS(INDIRECT(ADDRESS(ROW()-1,COLUMN()))+1,2,,,"日々処理")):INDIRECT(ADDRESS(INDIRECT(ADDRESS(ROW()-1,COLUMN()))+1000,2,,,"日々処理")),0)+INDIRECT(ADDRESS(ROW()-1,COLUMN()))),"")</f>
        <v/>
      </c>
      <c r="HT81" s="91" t="str">
        <f t="shared" ca="1" si="527"/>
        <v/>
      </c>
      <c r="HU81" s="91" t="str">
        <f t="shared" ca="1" si="502"/>
        <v/>
      </c>
      <c r="HV81" s="91" t="str">
        <f t="shared" ca="1" si="502"/>
        <v/>
      </c>
      <c r="HW81" s="91" t="str">
        <f t="shared" ca="1" si="502"/>
        <v/>
      </c>
      <c r="HX81" s="91" t="str">
        <f t="shared" ca="1" si="502"/>
        <v/>
      </c>
      <c r="HY81" s="91" t="str">
        <f t="shared" ca="1" si="502"/>
        <v/>
      </c>
      <c r="HZ81" s="91" t="str">
        <f t="shared" ca="1" si="502"/>
        <v/>
      </c>
      <c r="IA81" s="91" t="str">
        <f t="shared" ca="1" si="502"/>
        <v/>
      </c>
      <c r="IB81" s="91" t="str">
        <f t="shared" ca="1" si="502"/>
        <v/>
      </c>
      <c r="IC81" s="91" t="str">
        <f t="shared" ca="1" si="502"/>
        <v/>
      </c>
      <c r="ID81" s="91" t="str">
        <f t="shared" ca="1" si="502"/>
        <v/>
      </c>
      <c r="IE81" s="91" t="str">
        <f t="shared" ca="1" si="502"/>
        <v/>
      </c>
      <c r="IG81" s="20" t="str">
        <f t="shared" ca="1" si="613"/>
        <v/>
      </c>
      <c r="IH81" s="21" t="str">
        <f t="shared" ca="1" si="614"/>
        <v/>
      </c>
      <c r="II81" s="6" t="str">
        <f t="shared" ca="1" si="615"/>
        <v/>
      </c>
      <c r="IJ81" s="6" t="str">
        <f t="shared" ca="1" si="616"/>
        <v/>
      </c>
      <c r="IK81" s="22" t="e">
        <f t="shared" ca="1" si="617"/>
        <v>#VALUE!</v>
      </c>
      <c r="IL81" s="22" t="e">
        <f t="shared" ca="1" si="618"/>
        <v>#VALUE!</v>
      </c>
      <c r="IM81" s="22" t="str">
        <f ca="1">IFERROR(IF(INDIRECT(ADDRESS(ROW()-1,COLUMN()-2))="摘要",MATCH(IL81,日々処理!IH:IH,0),MATCH(IL81,INDIRECT(ADDRESS(INDIRECT(ADDRESS(ROW()-1,COLUMN()))+1,2,,,"日々処理")):INDIRECT(ADDRESS(INDIRECT(ADDRESS(ROW()-1,COLUMN()))+1000,2,,,"日々処理")),0)+INDIRECT(ADDRESS(ROW()-1,COLUMN()))),"")</f>
        <v/>
      </c>
      <c r="IN81" s="91" t="str">
        <f t="shared" ca="1" si="528"/>
        <v/>
      </c>
      <c r="IO81" s="91" t="str">
        <f t="shared" ca="1" si="503"/>
        <v/>
      </c>
      <c r="IP81" s="91" t="str">
        <f t="shared" ca="1" si="503"/>
        <v/>
      </c>
      <c r="IQ81" s="91" t="str">
        <f t="shared" ca="1" si="503"/>
        <v/>
      </c>
      <c r="IR81" s="91" t="str">
        <f t="shared" ca="1" si="503"/>
        <v/>
      </c>
      <c r="IS81" s="91" t="str">
        <f t="shared" ca="1" si="503"/>
        <v/>
      </c>
      <c r="IT81" s="91" t="str">
        <f t="shared" ca="1" si="503"/>
        <v/>
      </c>
      <c r="IU81" s="91" t="str">
        <f t="shared" ca="1" si="503"/>
        <v/>
      </c>
      <c r="IV81" s="91" t="str">
        <f t="shared" ca="1" si="503"/>
        <v/>
      </c>
      <c r="IW81" s="91" t="str">
        <f t="shared" ca="1" si="503"/>
        <v/>
      </c>
      <c r="IX81" s="91" t="str">
        <f t="shared" ca="1" si="503"/>
        <v/>
      </c>
      <c r="IY81" s="91" t="str">
        <f t="shared" ca="1" si="503"/>
        <v/>
      </c>
      <c r="JA81" s="20" t="str">
        <f t="shared" ca="1" si="619"/>
        <v/>
      </c>
      <c r="JB81" s="21" t="str">
        <f t="shared" ca="1" si="620"/>
        <v/>
      </c>
      <c r="JC81" s="6" t="str">
        <f t="shared" ca="1" si="621"/>
        <v/>
      </c>
      <c r="JD81" s="6" t="str">
        <f t="shared" ca="1" si="622"/>
        <v/>
      </c>
      <c r="JE81" s="22" t="e">
        <f t="shared" ca="1" si="623"/>
        <v>#VALUE!</v>
      </c>
      <c r="JF81" s="22" t="e">
        <f t="shared" ca="1" si="624"/>
        <v>#VALUE!</v>
      </c>
      <c r="JG81" s="22" t="str">
        <f ca="1">IFERROR(IF(INDIRECT(ADDRESS(ROW()-1,COLUMN()-2))="摘要",MATCH(JF81,日々処理!JB:JB,0),MATCH(JF81,INDIRECT(ADDRESS(INDIRECT(ADDRESS(ROW()-1,COLUMN()))+1,2,,,"日々処理")):INDIRECT(ADDRESS(INDIRECT(ADDRESS(ROW()-1,COLUMN()))+1000,2,,,"日々処理")),0)+INDIRECT(ADDRESS(ROW()-1,COLUMN()))),"")</f>
        <v/>
      </c>
      <c r="JH81" s="91" t="str">
        <f t="shared" ca="1" si="529"/>
        <v/>
      </c>
      <c r="JI81" s="91" t="str">
        <f t="shared" ca="1" si="504"/>
        <v/>
      </c>
      <c r="JJ81" s="91" t="str">
        <f t="shared" ca="1" si="504"/>
        <v/>
      </c>
      <c r="JK81" s="91" t="str">
        <f t="shared" ca="1" si="504"/>
        <v/>
      </c>
      <c r="JL81" s="91" t="str">
        <f t="shared" ca="1" si="504"/>
        <v/>
      </c>
      <c r="JM81" s="91" t="str">
        <f t="shared" ca="1" si="504"/>
        <v/>
      </c>
      <c r="JN81" s="91" t="str">
        <f t="shared" ca="1" si="504"/>
        <v/>
      </c>
      <c r="JO81" s="91" t="str">
        <f t="shared" ca="1" si="504"/>
        <v/>
      </c>
      <c r="JP81" s="91" t="str">
        <f t="shared" ca="1" si="504"/>
        <v/>
      </c>
      <c r="JQ81" s="91" t="str">
        <f t="shared" ca="1" si="504"/>
        <v/>
      </c>
      <c r="JR81" s="91" t="str">
        <f t="shared" ca="1" si="504"/>
        <v/>
      </c>
      <c r="JS81" s="91" t="str">
        <f t="shared" ca="1" si="504"/>
        <v/>
      </c>
      <c r="JU81" s="20" t="str">
        <f t="shared" ca="1" si="625"/>
        <v/>
      </c>
      <c r="JV81" s="21" t="str">
        <f t="shared" ca="1" si="626"/>
        <v/>
      </c>
      <c r="JW81" s="6" t="str">
        <f t="shared" ca="1" si="627"/>
        <v/>
      </c>
      <c r="JX81" s="6" t="str">
        <f t="shared" ca="1" si="628"/>
        <v/>
      </c>
      <c r="JY81" s="22" t="e">
        <f t="shared" ca="1" si="629"/>
        <v>#VALUE!</v>
      </c>
      <c r="JZ81" s="22" t="e">
        <f t="shared" ca="1" si="630"/>
        <v>#VALUE!</v>
      </c>
      <c r="KA81" s="22" t="str">
        <f ca="1">IFERROR(IF(INDIRECT(ADDRESS(ROW()-1,COLUMN()-2))="摘要",MATCH(JZ81,日々処理!JV:JV,0),MATCH(JZ81,INDIRECT(ADDRESS(INDIRECT(ADDRESS(ROW()-1,COLUMN()))+1,2,,,"日々処理")):INDIRECT(ADDRESS(INDIRECT(ADDRESS(ROW()-1,COLUMN()))+1000,2,,,"日々処理")),0)+INDIRECT(ADDRESS(ROW()-1,COLUMN()))),"")</f>
        <v/>
      </c>
      <c r="KB81" s="91" t="str">
        <f t="shared" ca="1" si="530"/>
        <v/>
      </c>
      <c r="KC81" s="91" t="str">
        <f t="shared" ca="1" si="505"/>
        <v/>
      </c>
      <c r="KD81" s="91" t="str">
        <f t="shared" ca="1" si="505"/>
        <v/>
      </c>
      <c r="KE81" s="91" t="str">
        <f t="shared" ca="1" si="505"/>
        <v/>
      </c>
      <c r="KF81" s="91" t="str">
        <f t="shared" ca="1" si="505"/>
        <v/>
      </c>
      <c r="KG81" s="91" t="str">
        <f t="shared" ca="1" si="505"/>
        <v/>
      </c>
      <c r="KH81" s="91" t="str">
        <f t="shared" ca="1" si="505"/>
        <v/>
      </c>
      <c r="KI81" s="91" t="str">
        <f t="shared" ca="1" si="505"/>
        <v/>
      </c>
      <c r="KJ81" s="91" t="str">
        <f t="shared" ca="1" si="505"/>
        <v/>
      </c>
      <c r="KK81" s="91" t="str">
        <f t="shared" ca="1" si="505"/>
        <v/>
      </c>
      <c r="KL81" s="91" t="str">
        <f t="shared" ca="1" si="505"/>
        <v/>
      </c>
      <c r="KM81" s="91" t="str">
        <f t="shared" ca="1" si="505"/>
        <v/>
      </c>
      <c r="KO81" s="20" t="str">
        <f t="shared" ca="1" si="631"/>
        <v/>
      </c>
      <c r="KP81" s="21" t="str">
        <f t="shared" ca="1" si="632"/>
        <v/>
      </c>
      <c r="KQ81" s="6" t="str">
        <f t="shared" ca="1" si="633"/>
        <v/>
      </c>
      <c r="KR81" s="6" t="str">
        <f t="shared" ca="1" si="634"/>
        <v/>
      </c>
      <c r="KS81" s="22" t="e">
        <f t="shared" ca="1" si="635"/>
        <v>#VALUE!</v>
      </c>
      <c r="KT81" s="22" t="e">
        <f t="shared" ca="1" si="636"/>
        <v>#VALUE!</v>
      </c>
      <c r="KU81" s="22" t="str">
        <f ca="1">IFERROR(IF(INDIRECT(ADDRESS(ROW()-1,COLUMN()-2))="摘要",MATCH(KT81,日々処理!KP:KP,0),MATCH(KT81,INDIRECT(ADDRESS(INDIRECT(ADDRESS(ROW()-1,COLUMN()))+1,2,,,"日々処理")):INDIRECT(ADDRESS(INDIRECT(ADDRESS(ROW()-1,COLUMN()))+1000,2,,,"日々処理")),0)+INDIRECT(ADDRESS(ROW()-1,COLUMN()))),"")</f>
        <v/>
      </c>
      <c r="KV81" s="91" t="str">
        <f t="shared" ca="1" si="531"/>
        <v/>
      </c>
      <c r="KW81" s="91" t="str">
        <f t="shared" ca="1" si="506"/>
        <v/>
      </c>
      <c r="KX81" s="91" t="str">
        <f t="shared" ca="1" si="506"/>
        <v/>
      </c>
      <c r="KY81" s="91" t="str">
        <f t="shared" ca="1" si="506"/>
        <v/>
      </c>
      <c r="KZ81" s="91" t="str">
        <f t="shared" ca="1" si="506"/>
        <v/>
      </c>
      <c r="LA81" s="91" t="str">
        <f t="shared" ca="1" si="506"/>
        <v/>
      </c>
      <c r="LB81" s="91" t="str">
        <f t="shared" ca="1" si="506"/>
        <v/>
      </c>
      <c r="LC81" s="91" t="str">
        <f t="shared" ca="1" si="506"/>
        <v/>
      </c>
      <c r="LD81" s="91" t="str">
        <f t="shared" ca="1" si="506"/>
        <v/>
      </c>
      <c r="LE81" s="91" t="str">
        <f t="shared" ca="1" si="506"/>
        <v/>
      </c>
      <c r="LF81" s="91" t="str">
        <f t="shared" ca="1" si="506"/>
        <v/>
      </c>
      <c r="LG81" s="91" t="str">
        <f t="shared" ca="1" si="506"/>
        <v/>
      </c>
      <c r="LI81" s="20" t="str">
        <f t="shared" ca="1" si="637"/>
        <v/>
      </c>
      <c r="LJ81" s="21" t="str">
        <f t="shared" ca="1" si="638"/>
        <v/>
      </c>
      <c r="LK81" s="6" t="str">
        <f t="shared" ca="1" si="639"/>
        <v/>
      </c>
      <c r="LL81" s="6" t="str">
        <f t="shared" ca="1" si="640"/>
        <v/>
      </c>
      <c r="LM81" s="22" t="e">
        <f t="shared" ca="1" si="641"/>
        <v>#VALUE!</v>
      </c>
      <c r="LN81" s="22" t="e">
        <f t="shared" ca="1" si="642"/>
        <v>#VALUE!</v>
      </c>
      <c r="LO81" s="22" t="str">
        <f ca="1">IFERROR(IF(INDIRECT(ADDRESS(ROW()-1,COLUMN()-2))="摘要",MATCH(LN81,日々処理!LJ:LJ,0),MATCH(LN81,INDIRECT(ADDRESS(INDIRECT(ADDRESS(ROW()-1,COLUMN()))+1,2,,,"日々処理")):INDIRECT(ADDRESS(INDIRECT(ADDRESS(ROW()-1,COLUMN()))+1000,2,,,"日々処理")),0)+INDIRECT(ADDRESS(ROW()-1,COLUMN()))),"")</f>
        <v/>
      </c>
      <c r="LP81" s="91" t="str">
        <f t="shared" ca="1" si="532"/>
        <v/>
      </c>
      <c r="LQ81" s="91" t="str">
        <f t="shared" ca="1" si="507"/>
        <v/>
      </c>
      <c r="LR81" s="91" t="str">
        <f t="shared" ca="1" si="507"/>
        <v/>
      </c>
      <c r="LS81" s="91" t="str">
        <f t="shared" ca="1" si="507"/>
        <v/>
      </c>
      <c r="LT81" s="91" t="str">
        <f t="shared" ca="1" si="507"/>
        <v/>
      </c>
      <c r="LU81" s="91" t="str">
        <f t="shared" ca="1" si="507"/>
        <v/>
      </c>
      <c r="LV81" s="91" t="str">
        <f t="shared" ca="1" si="507"/>
        <v/>
      </c>
      <c r="LW81" s="91" t="str">
        <f t="shared" ca="1" si="507"/>
        <v/>
      </c>
      <c r="LX81" s="91" t="str">
        <f t="shared" ca="1" si="507"/>
        <v/>
      </c>
      <c r="LY81" s="91" t="str">
        <f t="shared" ca="1" si="507"/>
        <v/>
      </c>
      <c r="LZ81" s="91" t="str">
        <f t="shared" ca="1" si="507"/>
        <v/>
      </c>
      <c r="MA81" s="91" t="str">
        <f t="shared" ca="1" si="507"/>
        <v/>
      </c>
      <c r="MC81" s="20" t="str">
        <f t="shared" ca="1" si="643"/>
        <v/>
      </c>
      <c r="MD81" s="21" t="str">
        <f t="shared" ca="1" si="644"/>
        <v/>
      </c>
      <c r="ME81" s="6" t="str">
        <f t="shared" ca="1" si="645"/>
        <v/>
      </c>
      <c r="MF81" s="6" t="str">
        <f t="shared" ca="1" si="646"/>
        <v/>
      </c>
      <c r="MG81" s="22" t="e">
        <f t="shared" ca="1" si="647"/>
        <v>#VALUE!</v>
      </c>
      <c r="MH81" s="22" t="e">
        <f t="shared" ca="1" si="648"/>
        <v>#VALUE!</v>
      </c>
      <c r="MI81" s="22" t="str">
        <f ca="1">IFERROR(IF(INDIRECT(ADDRESS(ROW()-1,COLUMN()-2))="摘要",MATCH(MH81,日々処理!MD:MD,0),MATCH(MH81,INDIRECT(ADDRESS(INDIRECT(ADDRESS(ROW()-1,COLUMN()))+1,2,,,"日々処理")):INDIRECT(ADDRESS(INDIRECT(ADDRESS(ROW()-1,COLUMN()))+1000,2,,,"日々処理")),0)+INDIRECT(ADDRESS(ROW()-1,COLUMN()))),"")</f>
        <v/>
      </c>
      <c r="MJ81" s="91" t="str">
        <f t="shared" ca="1" si="533"/>
        <v/>
      </c>
      <c r="MK81" s="91" t="str">
        <f t="shared" ca="1" si="508"/>
        <v/>
      </c>
      <c r="ML81" s="91" t="str">
        <f t="shared" ca="1" si="508"/>
        <v/>
      </c>
      <c r="MM81" s="91" t="str">
        <f t="shared" ca="1" si="508"/>
        <v/>
      </c>
      <c r="MN81" s="91" t="str">
        <f t="shared" ca="1" si="508"/>
        <v/>
      </c>
      <c r="MO81" s="91" t="str">
        <f t="shared" ca="1" si="508"/>
        <v/>
      </c>
      <c r="MP81" s="91" t="str">
        <f t="shared" ca="1" si="508"/>
        <v/>
      </c>
      <c r="MQ81" s="91" t="str">
        <f t="shared" ca="1" si="508"/>
        <v/>
      </c>
      <c r="MR81" s="91" t="str">
        <f t="shared" ca="1" si="508"/>
        <v/>
      </c>
      <c r="MS81" s="91" t="str">
        <f t="shared" ca="1" si="508"/>
        <v/>
      </c>
      <c r="MT81" s="91" t="str">
        <f t="shared" ca="1" si="508"/>
        <v/>
      </c>
      <c r="MU81" s="91" t="str">
        <f t="shared" ca="1" si="508"/>
        <v/>
      </c>
      <c r="MW81" s="20" t="str">
        <f t="shared" ca="1" si="649"/>
        <v/>
      </c>
      <c r="MX81" s="21" t="str">
        <f t="shared" ca="1" si="650"/>
        <v/>
      </c>
      <c r="MY81" s="6" t="str">
        <f t="shared" ca="1" si="651"/>
        <v/>
      </c>
      <c r="MZ81" s="6" t="str">
        <f t="shared" ca="1" si="652"/>
        <v/>
      </c>
      <c r="NA81" s="22" t="e">
        <f t="shared" ca="1" si="653"/>
        <v>#VALUE!</v>
      </c>
      <c r="NB81" s="22" t="e">
        <f t="shared" ca="1" si="654"/>
        <v>#VALUE!</v>
      </c>
      <c r="NC81" s="22" t="str">
        <f ca="1">IFERROR(IF(INDIRECT(ADDRESS(ROW()-1,COLUMN()-2))="摘要",MATCH(NB81,日々処理!MX:MX,0),MATCH(NB81,INDIRECT(ADDRESS(INDIRECT(ADDRESS(ROW()-1,COLUMN()))+1,2,,,"日々処理")):INDIRECT(ADDRESS(INDIRECT(ADDRESS(ROW()-1,COLUMN()))+1000,2,,,"日々処理")),0)+INDIRECT(ADDRESS(ROW()-1,COLUMN()))),"")</f>
        <v/>
      </c>
      <c r="ND81" s="91" t="str">
        <f t="shared" ca="1" si="534"/>
        <v/>
      </c>
      <c r="NE81" s="91" t="str">
        <f t="shared" ca="1" si="509"/>
        <v/>
      </c>
      <c r="NF81" s="91" t="str">
        <f t="shared" ca="1" si="509"/>
        <v/>
      </c>
      <c r="NG81" s="91" t="str">
        <f t="shared" ca="1" si="509"/>
        <v/>
      </c>
      <c r="NH81" s="91" t="str">
        <f t="shared" ca="1" si="509"/>
        <v/>
      </c>
      <c r="NI81" s="91" t="str">
        <f t="shared" ca="1" si="509"/>
        <v/>
      </c>
      <c r="NJ81" s="91" t="str">
        <f t="shared" ca="1" si="509"/>
        <v/>
      </c>
      <c r="NK81" s="91" t="str">
        <f t="shared" ca="1" si="509"/>
        <v/>
      </c>
      <c r="NL81" s="91" t="str">
        <f t="shared" ca="1" si="509"/>
        <v/>
      </c>
      <c r="NM81" s="91" t="str">
        <f t="shared" ca="1" si="509"/>
        <v/>
      </c>
      <c r="NN81" s="91" t="str">
        <f t="shared" ca="1" si="509"/>
        <v/>
      </c>
      <c r="NO81" s="91" t="str">
        <f t="shared" ca="1" si="509"/>
        <v/>
      </c>
      <c r="NQ81" s="20" t="str">
        <f t="shared" ca="1" si="655"/>
        <v/>
      </c>
      <c r="NR81" s="21" t="str">
        <f t="shared" ca="1" si="656"/>
        <v/>
      </c>
      <c r="NS81" s="6" t="str">
        <f t="shared" ca="1" si="657"/>
        <v/>
      </c>
      <c r="NT81" s="6" t="str">
        <f t="shared" ca="1" si="658"/>
        <v/>
      </c>
      <c r="NU81" s="22" t="e">
        <f t="shared" ca="1" si="659"/>
        <v>#VALUE!</v>
      </c>
      <c r="NV81" s="22" t="e">
        <f t="shared" ca="1" si="660"/>
        <v>#VALUE!</v>
      </c>
      <c r="NW81" s="22" t="str">
        <f ca="1">IFERROR(IF(INDIRECT(ADDRESS(ROW()-1,COLUMN()-2))="摘要",MATCH(NV81,日々処理!NR:NR,0),MATCH(NV81,INDIRECT(ADDRESS(INDIRECT(ADDRESS(ROW()-1,COLUMN()))+1,2,,,"日々処理")):INDIRECT(ADDRESS(INDIRECT(ADDRESS(ROW()-1,COLUMN()))+1000,2,,,"日々処理")),0)+INDIRECT(ADDRESS(ROW()-1,COLUMN()))),"")</f>
        <v/>
      </c>
      <c r="NX81" s="91" t="str">
        <f t="shared" ca="1" si="535"/>
        <v/>
      </c>
      <c r="NY81" s="91" t="str">
        <f t="shared" ca="1" si="510"/>
        <v/>
      </c>
      <c r="NZ81" s="91" t="str">
        <f t="shared" ca="1" si="510"/>
        <v/>
      </c>
      <c r="OA81" s="91" t="str">
        <f t="shared" ca="1" si="510"/>
        <v/>
      </c>
      <c r="OB81" s="91" t="str">
        <f t="shared" ca="1" si="510"/>
        <v/>
      </c>
      <c r="OC81" s="91" t="str">
        <f t="shared" ca="1" si="510"/>
        <v/>
      </c>
      <c r="OD81" s="91" t="str">
        <f t="shared" ca="1" si="510"/>
        <v/>
      </c>
      <c r="OE81" s="91" t="str">
        <f t="shared" ca="1" si="510"/>
        <v/>
      </c>
      <c r="OF81" s="91" t="str">
        <f t="shared" ca="1" si="510"/>
        <v/>
      </c>
      <c r="OG81" s="91" t="str">
        <f t="shared" ca="1" si="510"/>
        <v/>
      </c>
      <c r="OH81" s="91" t="str">
        <f t="shared" ca="1" si="510"/>
        <v/>
      </c>
      <c r="OI81" s="91" t="str">
        <f t="shared" ca="1" si="510"/>
        <v/>
      </c>
      <c r="OK81" s="20" t="str">
        <f t="shared" ca="1" si="661"/>
        <v/>
      </c>
      <c r="OL81" s="21" t="str">
        <f t="shared" ca="1" si="662"/>
        <v/>
      </c>
      <c r="OM81" s="6" t="str">
        <f t="shared" ca="1" si="663"/>
        <v/>
      </c>
      <c r="ON81" s="6" t="str">
        <f t="shared" ca="1" si="664"/>
        <v/>
      </c>
      <c r="OO81" s="22" t="e">
        <f t="shared" ca="1" si="665"/>
        <v>#VALUE!</v>
      </c>
      <c r="OP81" s="22" t="e">
        <f t="shared" ca="1" si="666"/>
        <v>#VALUE!</v>
      </c>
      <c r="OQ81" s="22" t="str">
        <f ca="1">IFERROR(IF(INDIRECT(ADDRESS(ROW()-1,COLUMN()-2))="摘要",MATCH(OP81,日々処理!OL:OL,0),MATCH(OP81,INDIRECT(ADDRESS(INDIRECT(ADDRESS(ROW()-1,COLUMN()))+1,2,,,"日々処理")):INDIRECT(ADDRESS(INDIRECT(ADDRESS(ROW()-1,COLUMN()))+1000,2,,,"日々処理")),0)+INDIRECT(ADDRESS(ROW()-1,COLUMN()))),"")</f>
        <v/>
      </c>
      <c r="OR81" s="91" t="str">
        <f t="shared" ca="1" si="536"/>
        <v/>
      </c>
      <c r="OS81" s="91" t="str">
        <f t="shared" ca="1" si="511"/>
        <v/>
      </c>
      <c r="OT81" s="91" t="str">
        <f t="shared" ca="1" si="511"/>
        <v/>
      </c>
      <c r="OU81" s="91" t="str">
        <f t="shared" ca="1" si="511"/>
        <v/>
      </c>
      <c r="OV81" s="91" t="str">
        <f t="shared" ca="1" si="511"/>
        <v/>
      </c>
      <c r="OW81" s="91" t="str">
        <f t="shared" ca="1" si="511"/>
        <v/>
      </c>
      <c r="OX81" s="91" t="str">
        <f t="shared" ca="1" si="511"/>
        <v/>
      </c>
      <c r="OY81" s="91" t="str">
        <f t="shared" ca="1" si="511"/>
        <v/>
      </c>
      <c r="OZ81" s="91" t="str">
        <f t="shared" ca="1" si="511"/>
        <v/>
      </c>
      <c r="PA81" s="91" t="str">
        <f t="shared" ca="1" si="511"/>
        <v/>
      </c>
      <c r="PB81" s="91" t="str">
        <f t="shared" ca="1" si="511"/>
        <v/>
      </c>
      <c r="PC81" s="91" t="str">
        <f t="shared" ca="1" si="511"/>
        <v/>
      </c>
      <c r="PE81" s="20" t="str">
        <f t="shared" ca="1" si="667"/>
        <v/>
      </c>
      <c r="PF81" s="21" t="str">
        <f t="shared" ca="1" si="668"/>
        <v/>
      </c>
      <c r="PG81" s="6" t="str">
        <f t="shared" ca="1" si="669"/>
        <v/>
      </c>
      <c r="PH81" s="6" t="str">
        <f t="shared" ca="1" si="670"/>
        <v/>
      </c>
      <c r="PI81" s="22" t="e">
        <f t="shared" ca="1" si="671"/>
        <v>#VALUE!</v>
      </c>
      <c r="PJ81" s="22" t="e">
        <f t="shared" ca="1" si="672"/>
        <v>#VALUE!</v>
      </c>
      <c r="PK81" s="22" t="str">
        <f ca="1">IFERROR(IF(INDIRECT(ADDRESS(ROW()-1,COLUMN()-2))="摘要",MATCH(PJ81,日々処理!PF:PF,0),MATCH(PJ81,INDIRECT(ADDRESS(INDIRECT(ADDRESS(ROW()-1,COLUMN()))+1,2,,,"日々処理")):INDIRECT(ADDRESS(INDIRECT(ADDRESS(ROW()-1,COLUMN()))+1000,2,,,"日々処理")),0)+INDIRECT(ADDRESS(ROW()-1,COLUMN()))),"")</f>
        <v/>
      </c>
      <c r="PL81" s="91" t="str">
        <f t="shared" ca="1" si="537"/>
        <v/>
      </c>
      <c r="PM81" s="91" t="str">
        <f t="shared" ca="1" si="512"/>
        <v/>
      </c>
      <c r="PN81" s="91" t="str">
        <f t="shared" ca="1" si="512"/>
        <v/>
      </c>
      <c r="PO81" s="91" t="str">
        <f t="shared" ca="1" si="512"/>
        <v/>
      </c>
      <c r="PP81" s="91" t="str">
        <f t="shared" ca="1" si="512"/>
        <v/>
      </c>
      <c r="PQ81" s="91" t="str">
        <f t="shared" ca="1" si="512"/>
        <v/>
      </c>
      <c r="PR81" s="91" t="str">
        <f t="shared" ca="1" si="512"/>
        <v/>
      </c>
      <c r="PS81" s="91" t="str">
        <f t="shared" ca="1" si="512"/>
        <v/>
      </c>
      <c r="PT81" s="91" t="str">
        <f t="shared" ca="1" si="512"/>
        <v/>
      </c>
      <c r="PU81" s="91" t="str">
        <f t="shared" ca="1" si="512"/>
        <v/>
      </c>
      <c r="PV81" s="91" t="str">
        <f t="shared" ca="1" si="512"/>
        <v/>
      </c>
      <c r="PW81" s="91" t="str">
        <f t="shared" ca="1" si="512"/>
        <v/>
      </c>
      <c r="PY81" s="20" t="str">
        <f t="shared" ca="1" si="673"/>
        <v/>
      </c>
      <c r="PZ81" s="21" t="str">
        <f t="shared" ca="1" si="674"/>
        <v/>
      </c>
      <c r="QA81" s="6" t="str">
        <f t="shared" ca="1" si="675"/>
        <v/>
      </c>
      <c r="QB81" s="6" t="str">
        <f t="shared" ca="1" si="676"/>
        <v/>
      </c>
      <c r="QC81" s="22" t="e">
        <f t="shared" ca="1" si="677"/>
        <v>#VALUE!</v>
      </c>
      <c r="QD81" s="22" t="e">
        <f t="shared" ca="1" si="678"/>
        <v>#VALUE!</v>
      </c>
      <c r="QE81" s="22" t="str">
        <f ca="1">IFERROR(IF(INDIRECT(ADDRESS(ROW()-1,COLUMN()-2))="摘要",MATCH(QD81,日々処理!PZ:PZ,0),MATCH(QD81,INDIRECT(ADDRESS(INDIRECT(ADDRESS(ROW()-1,COLUMN()))+1,2,,,"日々処理")):INDIRECT(ADDRESS(INDIRECT(ADDRESS(ROW()-1,COLUMN()))+1000,2,,,"日々処理")),0)+INDIRECT(ADDRESS(ROW()-1,COLUMN()))),"")</f>
        <v/>
      </c>
      <c r="QF81" s="91" t="str">
        <f t="shared" ca="1" si="538"/>
        <v/>
      </c>
      <c r="QG81" s="91" t="str">
        <f t="shared" ca="1" si="513"/>
        <v/>
      </c>
      <c r="QH81" s="91" t="str">
        <f t="shared" ca="1" si="513"/>
        <v/>
      </c>
      <c r="QI81" s="91" t="str">
        <f t="shared" ca="1" si="513"/>
        <v/>
      </c>
      <c r="QJ81" s="91" t="str">
        <f t="shared" ca="1" si="513"/>
        <v/>
      </c>
      <c r="QK81" s="91" t="str">
        <f t="shared" ca="1" si="513"/>
        <v/>
      </c>
      <c r="QL81" s="91" t="str">
        <f t="shared" ca="1" si="513"/>
        <v/>
      </c>
      <c r="QM81" s="91" t="str">
        <f t="shared" ca="1" si="513"/>
        <v/>
      </c>
      <c r="QN81" s="91" t="str">
        <f t="shared" ca="1" si="513"/>
        <v/>
      </c>
      <c r="QO81" s="91" t="str">
        <f t="shared" ca="1" si="513"/>
        <v/>
      </c>
      <c r="QP81" s="91" t="str">
        <f t="shared" ca="1" si="513"/>
        <v/>
      </c>
      <c r="QQ81" s="91" t="str">
        <f t="shared" ca="1" si="513"/>
        <v/>
      </c>
      <c r="QS81" s="20" t="str">
        <f t="shared" ca="1" si="679"/>
        <v/>
      </c>
      <c r="QT81" s="21" t="str">
        <f t="shared" ca="1" si="680"/>
        <v/>
      </c>
      <c r="QU81" s="6" t="str">
        <f t="shared" ca="1" si="681"/>
        <v/>
      </c>
      <c r="QV81" s="6" t="str">
        <f t="shared" ca="1" si="682"/>
        <v/>
      </c>
      <c r="QW81" s="22" t="e">
        <f t="shared" ca="1" si="683"/>
        <v>#VALUE!</v>
      </c>
      <c r="QX81" s="22" t="e">
        <f t="shared" ca="1" si="684"/>
        <v>#VALUE!</v>
      </c>
      <c r="QY81" s="22" t="str">
        <f ca="1">IFERROR(IF(INDIRECT(ADDRESS(ROW()-1,COLUMN()-2))="摘要",MATCH(QX81,日々処理!QT:QT,0),MATCH(QX81,INDIRECT(ADDRESS(INDIRECT(ADDRESS(ROW()-1,COLUMN()))+1,2,,,"日々処理")):INDIRECT(ADDRESS(INDIRECT(ADDRESS(ROW()-1,COLUMN()))+1000,2,,,"日々処理")),0)+INDIRECT(ADDRESS(ROW()-1,COLUMN()))),"")</f>
        <v/>
      </c>
      <c r="QZ81" s="91" t="str">
        <f t="shared" ca="1" si="539"/>
        <v/>
      </c>
      <c r="RA81" s="91" t="str">
        <f t="shared" ca="1" si="514"/>
        <v/>
      </c>
      <c r="RB81" s="91" t="str">
        <f t="shared" ca="1" si="514"/>
        <v/>
      </c>
      <c r="RC81" s="91" t="str">
        <f t="shared" ca="1" si="514"/>
        <v/>
      </c>
      <c r="RD81" s="91" t="str">
        <f t="shared" ca="1" si="514"/>
        <v/>
      </c>
      <c r="RE81" s="91" t="str">
        <f t="shared" ca="1" si="514"/>
        <v/>
      </c>
      <c r="RF81" s="91" t="str">
        <f t="shared" ca="1" si="514"/>
        <v/>
      </c>
      <c r="RG81" s="91" t="str">
        <f t="shared" ca="1" si="514"/>
        <v/>
      </c>
      <c r="RH81" s="91" t="str">
        <f t="shared" ca="1" si="514"/>
        <v/>
      </c>
      <c r="RI81" s="91" t="str">
        <f t="shared" ca="1" si="514"/>
        <v/>
      </c>
      <c r="RJ81" s="91" t="str">
        <f t="shared" ca="1" si="514"/>
        <v/>
      </c>
      <c r="RK81" s="91" t="str">
        <f t="shared" ca="1" si="514"/>
        <v/>
      </c>
      <c r="RM81" s="20" t="str">
        <f t="shared" ca="1" si="685"/>
        <v/>
      </c>
      <c r="RN81" s="21" t="str">
        <f t="shared" ca="1" si="686"/>
        <v/>
      </c>
      <c r="RO81" s="6" t="str">
        <f t="shared" ca="1" si="687"/>
        <v/>
      </c>
      <c r="RP81" s="6" t="str">
        <f t="shared" ca="1" si="688"/>
        <v/>
      </c>
      <c r="RQ81" s="22" t="e">
        <f t="shared" ca="1" si="689"/>
        <v>#VALUE!</v>
      </c>
      <c r="RR81" s="22" t="e">
        <f t="shared" ca="1" si="690"/>
        <v>#VALUE!</v>
      </c>
      <c r="RS81" s="22" t="str">
        <f ca="1">IFERROR(IF(INDIRECT(ADDRESS(ROW()-1,COLUMN()-2))="摘要",MATCH(RR81,日々処理!RN:RN,0),MATCH(RR81,INDIRECT(ADDRESS(INDIRECT(ADDRESS(ROW()-1,COLUMN()))+1,2,,,"日々処理")):INDIRECT(ADDRESS(INDIRECT(ADDRESS(ROW()-1,COLUMN()))+1000,2,,,"日々処理")),0)+INDIRECT(ADDRESS(ROW()-1,COLUMN()))),"")</f>
        <v/>
      </c>
      <c r="RT81" s="91" t="str">
        <f t="shared" ca="1" si="540"/>
        <v/>
      </c>
      <c r="RU81" s="91" t="str">
        <f t="shared" ca="1" si="515"/>
        <v/>
      </c>
      <c r="RV81" s="91" t="str">
        <f t="shared" ca="1" si="515"/>
        <v/>
      </c>
      <c r="RW81" s="91" t="str">
        <f t="shared" ca="1" si="515"/>
        <v/>
      </c>
      <c r="RX81" s="91" t="str">
        <f t="shared" ca="1" si="515"/>
        <v/>
      </c>
      <c r="RY81" s="91" t="str">
        <f t="shared" ca="1" si="515"/>
        <v/>
      </c>
      <c r="RZ81" s="91" t="str">
        <f t="shared" ca="1" si="515"/>
        <v/>
      </c>
      <c r="SA81" s="91" t="str">
        <f t="shared" ca="1" si="515"/>
        <v/>
      </c>
      <c r="SB81" s="91" t="str">
        <f t="shared" ca="1" si="515"/>
        <v/>
      </c>
      <c r="SC81" s="91" t="str">
        <f t="shared" ca="1" si="515"/>
        <v/>
      </c>
      <c r="SD81" s="91" t="str">
        <f t="shared" ca="1" si="515"/>
        <v/>
      </c>
      <c r="SE81" s="91" t="str">
        <f t="shared" ca="1" si="515"/>
        <v/>
      </c>
    </row>
    <row r="82" spans="1:499" ht="12" customHeight="1">
      <c r="A82" s="20" t="str">
        <f t="shared" ca="1" si="541"/>
        <v/>
      </c>
      <c r="B82" s="21" t="str">
        <f t="shared" ca="1" si="542"/>
        <v/>
      </c>
      <c r="C82" s="6" t="str">
        <f t="shared" ca="1" si="543"/>
        <v/>
      </c>
      <c r="D82" s="6" t="str">
        <f t="shared" ca="1" si="544"/>
        <v/>
      </c>
      <c r="E82" s="22" t="e">
        <f t="shared" ca="1" si="545"/>
        <v>#VALUE!</v>
      </c>
      <c r="F82" s="22" t="e">
        <f t="shared" ca="1" si="546"/>
        <v>#VALUE!</v>
      </c>
      <c r="G82" s="22" t="str">
        <f ca="1">IFERROR(IF(INDIRECT(ADDRESS(ROW()-1,COLUMN()-2))="摘要",MATCH(F82,日々処理!B:B,0),MATCH(F82,INDIRECT(ADDRESS(INDIRECT(ADDRESS(ROW()-1,COLUMN()))+1,2,,,"日々処理")):INDIRECT(ADDRESS(INDIRECT(ADDRESS(ROW()-1,COLUMN()))+1000,2,,,"日々処理")),0)+INDIRECT(ADDRESS(ROW()-1,COLUMN()))),"")</f>
        <v/>
      </c>
      <c r="H82" s="91" t="str">
        <f t="shared" ca="1" si="516"/>
        <v/>
      </c>
      <c r="I82" s="91" t="str">
        <f t="shared" ca="1" si="491"/>
        <v/>
      </c>
      <c r="J82" s="91" t="str">
        <f t="shared" ca="1" si="491"/>
        <v/>
      </c>
      <c r="K82" s="91" t="str">
        <f t="shared" ca="1" si="491"/>
        <v/>
      </c>
      <c r="L82" s="91" t="str">
        <f t="shared" ca="1" si="491"/>
        <v/>
      </c>
      <c r="M82" s="91" t="str">
        <f t="shared" ca="1" si="491"/>
        <v/>
      </c>
      <c r="N82" s="91" t="str">
        <f t="shared" ca="1" si="491"/>
        <v/>
      </c>
      <c r="O82" s="91" t="str">
        <f t="shared" ca="1" si="491"/>
        <v/>
      </c>
      <c r="P82" s="91" t="str">
        <f t="shared" ca="1" si="491"/>
        <v/>
      </c>
      <c r="Q82" s="91" t="str">
        <f t="shared" ca="1" si="491"/>
        <v/>
      </c>
      <c r="R82" s="91" t="str">
        <f t="shared" ca="1" si="491"/>
        <v/>
      </c>
      <c r="S82" s="91" t="str">
        <f t="shared" ca="1" si="491"/>
        <v/>
      </c>
      <c r="T82" s="89"/>
      <c r="U82" s="20" t="str">
        <f t="shared" ca="1" si="547"/>
        <v/>
      </c>
      <c r="V82" s="21" t="str">
        <f t="shared" ca="1" si="548"/>
        <v/>
      </c>
      <c r="W82" s="6" t="str">
        <f t="shared" ca="1" si="549"/>
        <v/>
      </c>
      <c r="X82" s="6" t="str">
        <f t="shared" ca="1" si="550"/>
        <v/>
      </c>
      <c r="Y82" s="22" t="e">
        <f t="shared" ca="1" si="551"/>
        <v>#VALUE!</v>
      </c>
      <c r="Z82" s="22" t="e">
        <f t="shared" ca="1" si="552"/>
        <v>#VALUE!</v>
      </c>
      <c r="AA82" s="22" t="str">
        <f ca="1">IFERROR(IF(INDIRECT(ADDRESS(ROW()-1,COLUMN()-2))="摘要",MATCH(Z82,日々処理!V:V,0),MATCH(Z82,INDIRECT(ADDRESS(INDIRECT(ADDRESS(ROW()-1,COLUMN()))+1,2,,,"日々処理")):INDIRECT(ADDRESS(INDIRECT(ADDRESS(ROW()-1,COLUMN()))+1000,2,,,"日々処理")),0)+INDIRECT(ADDRESS(ROW()-1,COLUMN()))),"")</f>
        <v/>
      </c>
      <c r="AB82" s="91" t="str">
        <f t="shared" ca="1" si="517"/>
        <v/>
      </c>
      <c r="AC82" s="91" t="str">
        <f t="shared" ca="1" si="492"/>
        <v/>
      </c>
      <c r="AD82" s="91" t="str">
        <f t="shared" ca="1" si="492"/>
        <v/>
      </c>
      <c r="AE82" s="91" t="str">
        <f t="shared" ca="1" si="492"/>
        <v/>
      </c>
      <c r="AF82" s="91" t="str">
        <f t="shared" ca="1" si="492"/>
        <v/>
      </c>
      <c r="AG82" s="91" t="str">
        <f t="shared" ca="1" si="492"/>
        <v/>
      </c>
      <c r="AH82" s="91" t="str">
        <f t="shared" ca="1" si="492"/>
        <v/>
      </c>
      <c r="AI82" s="91" t="str">
        <f t="shared" ca="1" si="492"/>
        <v/>
      </c>
      <c r="AJ82" s="91" t="str">
        <f t="shared" ca="1" si="492"/>
        <v/>
      </c>
      <c r="AK82" s="91" t="str">
        <f t="shared" ca="1" si="492"/>
        <v/>
      </c>
      <c r="AL82" s="91" t="str">
        <f t="shared" ca="1" si="492"/>
        <v/>
      </c>
      <c r="AM82" s="91" t="str">
        <f t="shared" ca="1" si="492"/>
        <v/>
      </c>
      <c r="AO82" s="20" t="str">
        <f t="shared" ca="1" si="553"/>
        <v/>
      </c>
      <c r="AP82" s="21" t="str">
        <f t="shared" ca="1" si="554"/>
        <v/>
      </c>
      <c r="AQ82" s="6" t="str">
        <f t="shared" ca="1" si="555"/>
        <v/>
      </c>
      <c r="AR82" s="6" t="str">
        <f t="shared" ca="1" si="556"/>
        <v/>
      </c>
      <c r="AS82" s="22" t="e">
        <f t="shared" ca="1" si="557"/>
        <v>#VALUE!</v>
      </c>
      <c r="AT82" s="22" t="e">
        <f t="shared" ca="1" si="558"/>
        <v>#VALUE!</v>
      </c>
      <c r="AU82" s="22" t="str">
        <f ca="1">IFERROR(IF(INDIRECT(ADDRESS(ROW()-1,COLUMN()-2))="摘要",MATCH(AT82,日々処理!AP:AP,0),MATCH(AT82,INDIRECT(ADDRESS(INDIRECT(ADDRESS(ROW()-1,COLUMN()))+1,2,,,"日々処理")):INDIRECT(ADDRESS(INDIRECT(ADDRESS(ROW()-1,COLUMN()))+1000,2,,,"日々処理")),0)+INDIRECT(ADDRESS(ROW()-1,COLUMN()))),"")</f>
        <v/>
      </c>
      <c r="AV82" s="91" t="str">
        <f t="shared" ca="1" si="518"/>
        <v/>
      </c>
      <c r="AW82" s="91" t="str">
        <f t="shared" ca="1" si="493"/>
        <v/>
      </c>
      <c r="AX82" s="91" t="str">
        <f t="shared" ca="1" si="493"/>
        <v/>
      </c>
      <c r="AY82" s="91" t="str">
        <f t="shared" ca="1" si="493"/>
        <v/>
      </c>
      <c r="AZ82" s="91" t="str">
        <f t="shared" ca="1" si="493"/>
        <v/>
      </c>
      <c r="BA82" s="91" t="str">
        <f t="shared" ca="1" si="493"/>
        <v/>
      </c>
      <c r="BB82" s="91" t="str">
        <f t="shared" ca="1" si="493"/>
        <v/>
      </c>
      <c r="BC82" s="91" t="str">
        <f t="shared" ca="1" si="493"/>
        <v/>
      </c>
      <c r="BD82" s="91" t="str">
        <f t="shared" ca="1" si="493"/>
        <v/>
      </c>
      <c r="BE82" s="91" t="str">
        <f t="shared" ca="1" si="493"/>
        <v/>
      </c>
      <c r="BF82" s="91" t="str">
        <f t="shared" ca="1" si="493"/>
        <v/>
      </c>
      <c r="BG82" s="91" t="str">
        <f t="shared" ca="1" si="493"/>
        <v/>
      </c>
      <c r="BI82" s="20" t="str">
        <f t="shared" ca="1" si="559"/>
        <v/>
      </c>
      <c r="BJ82" s="21" t="str">
        <f t="shared" ca="1" si="560"/>
        <v/>
      </c>
      <c r="BK82" s="6" t="str">
        <f t="shared" ca="1" si="561"/>
        <v/>
      </c>
      <c r="BL82" s="6" t="str">
        <f t="shared" ca="1" si="562"/>
        <v/>
      </c>
      <c r="BM82" s="22" t="e">
        <f t="shared" ca="1" si="563"/>
        <v>#VALUE!</v>
      </c>
      <c r="BN82" s="22" t="e">
        <f t="shared" ca="1" si="564"/>
        <v>#VALUE!</v>
      </c>
      <c r="BO82" s="22" t="str">
        <f ca="1">IFERROR(IF(INDIRECT(ADDRESS(ROW()-1,COLUMN()-2))="摘要",MATCH(BN82,日々処理!BJ:BJ,0),MATCH(BN82,INDIRECT(ADDRESS(INDIRECT(ADDRESS(ROW()-1,COLUMN()))+1,2,,,"日々処理")):INDIRECT(ADDRESS(INDIRECT(ADDRESS(ROW()-1,COLUMN()))+1000,2,,,"日々処理")),0)+INDIRECT(ADDRESS(ROW()-1,COLUMN()))),"")</f>
        <v/>
      </c>
      <c r="BP82" s="91" t="str">
        <f t="shared" ca="1" si="519"/>
        <v/>
      </c>
      <c r="BQ82" s="91" t="str">
        <f t="shared" ca="1" si="494"/>
        <v/>
      </c>
      <c r="BR82" s="91" t="str">
        <f t="shared" ca="1" si="494"/>
        <v/>
      </c>
      <c r="BS82" s="91" t="str">
        <f t="shared" ca="1" si="494"/>
        <v/>
      </c>
      <c r="BT82" s="91" t="str">
        <f t="shared" ca="1" si="494"/>
        <v/>
      </c>
      <c r="BU82" s="91" t="str">
        <f t="shared" ca="1" si="494"/>
        <v/>
      </c>
      <c r="BV82" s="91" t="str">
        <f t="shared" ca="1" si="494"/>
        <v/>
      </c>
      <c r="BW82" s="91" t="str">
        <f t="shared" ca="1" si="494"/>
        <v/>
      </c>
      <c r="BX82" s="91" t="str">
        <f t="shared" ca="1" si="494"/>
        <v/>
      </c>
      <c r="BY82" s="91" t="str">
        <f t="shared" ca="1" si="494"/>
        <v/>
      </c>
      <c r="BZ82" s="91" t="str">
        <f t="shared" ca="1" si="494"/>
        <v/>
      </c>
      <c r="CA82" s="91" t="str">
        <f t="shared" ca="1" si="494"/>
        <v/>
      </c>
      <c r="CC82" s="20" t="str">
        <f t="shared" ca="1" si="565"/>
        <v/>
      </c>
      <c r="CD82" s="21" t="str">
        <f t="shared" ca="1" si="566"/>
        <v/>
      </c>
      <c r="CE82" s="6" t="str">
        <f t="shared" ca="1" si="567"/>
        <v/>
      </c>
      <c r="CF82" s="6" t="str">
        <f t="shared" ca="1" si="568"/>
        <v/>
      </c>
      <c r="CG82" s="22" t="e">
        <f t="shared" ca="1" si="569"/>
        <v>#VALUE!</v>
      </c>
      <c r="CH82" s="22" t="e">
        <f t="shared" ca="1" si="570"/>
        <v>#VALUE!</v>
      </c>
      <c r="CI82" s="22" t="str">
        <f ca="1">IFERROR(IF(INDIRECT(ADDRESS(ROW()-1,COLUMN()-2))="摘要",MATCH(CH82,日々処理!CD:CD,0),MATCH(CH82,INDIRECT(ADDRESS(INDIRECT(ADDRESS(ROW()-1,COLUMN()))+1,2,,,"日々処理")):INDIRECT(ADDRESS(INDIRECT(ADDRESS(ROW()-1,COLUMN()))+1000,2,,,"日々処理")),0)+INDIRECT(ADDRESS(ROW()-1,COLUMN()))),"")</f>
        <v/>
      </c>
      <c r="CJ82" s="91" t="str">
        <f t="shared" ca="1" si="520"/>
        <v/>
      </c>
      <c r="CK82" s="91" t="str">
        <f t="shared" ca="1" si="495"/>
        <v/>
      </c>
      <c r="CL82" s="91" t="str">
        <f t="shared" ca="1" si="495"/>
        <v/>
      </c>
      <c r="CM82" s="91" t="str">
        <f t="shared" ca="1" si="495"/>
        <v/>
      </c>
      <c r="CN82" s="91" t="str">
        <f t="shared" ca="1" si="495"/>
        <v/>
      </c>
      <c r="CO82" s="91" t="str">
        <f t="shared" ca="1" si="495"/>
        <v/>
      </c>
      <c r="CP82" s="91" t="str">
        <f t="shared" ca="1" si="495"/>
        <v/>
      </c>
      <c r="CQ82" s="91" t="str">
        <f t="shared" ca="1" si="495"/>
        <v/>
      </c>
      <c r="CR82" s="91" t="str">
        <f t="shared" ca="1" si="495"/>
        <v/>
      </c>
      <c r="CS82" s="91" t="str">
        <f t="shared" ca="1" si="495"/>
        <v/>
      </c>
      <c r="CT82" s="91" t="str">
        <f t="shared" ca="1" si="495"/>
        <v/>
      </c>
      <c r="CU82" s="91" t="str">
        <f t="shared" ca="1" si="495"/>
        <v/>
      </c>
      <c r="CW82" s="20" t="str">
        <f t="shared" ca="1" si="571"/>
        <v/>
      </c>
      <c r="CX82" s="21" t="str">
        <f t="shared" ca="1" si="572"/>
        <v/>
      </c>
      <c r="CY82" s="6" t="str">
        <f t="shared" ca="1" si="573"/>
        <v/>
      </c>
      <c r="CZ82" s="6" t="str">
        <f t="shared" ca="1" si="574"/>
        <v/>
      </c>
      <c r="DA82" s="22" t="e">
        <f t="shared" ca="1" si="575"/>
        <v>#VALUE!</v>
      </c>
      <c r="DB82" s="22" t="e">
        <f t="shared" ca="1" si="576"/>
        <v>#VALUE!</v>
      </c>
      <c r="DC82" s="22" t="str">
        <f ca="1">IFERROR(IF(INDIRECT(ADDRESS(ROW()-1,COLUMN()-2))="摘要",MATCH(DB82,日々処理!CX:CX,0),MATCH(DB82,INDIRECT(ADDRESS(INDIRECT(ADDRESS(ROW()-1,COLUMN()))+1,2,,,"日々処理")):INDIRECT(ADDRESS(INDIRECT(ADDRESS(ROW()-1,COLUMN()))+1000,2,,,"日々処理")),0)+INDIRECT(ADDRESS(ROW()-1,COLUMN()))),"")</f>
        <v/>
      </c>
      <c r="DD82" s="91" t="str">
        <f t="shared" ca="1" si="521"/>
        <v/>
      </c>
      <c r="DE82" s="91" t="str">
        <f t="shared" ca="1" si="496"/>
        <v/>
      </c>
      <c r="DF82" s="91" t="str">
        <f t="shared" ca="1" si="496"/>
        <v/>
      </c>
      <c r="DG82" s="91" t="str">
        <f t="shared" ca="1" si="496"/>
        <v/>
      </c>
      <c r="DH82" s="91" t="str">
        <f t="shared" ca="1" si="496"/>
        <v/>
      </c>
      <c r="DI82" s="91" t="str">
        <f t="shared" ca="1" si="496"/>
        <v/>
      </c>
      <c r="DJ82" s="91" t="str">
        <f t="shared" ca="1" si="496"/>
        <v/>
      </c>
      <c r="DK82" s="91" t="str">
        <f t="shared" ca="1" si="496"/>
        <v/>
      </c>
      <c r="DL82" s="91" t="str">
        <f t="shared" ca="1" si="496"/>
        <v/>
      </c>
      <c r="DM82" s="91" t="str">
        <f t="shared" ca="1" si="496"/>
        <v/>
      </c>
      <c r="DN82" s="91" t="str">
        <f t="shared" ca="1" si="496"/>
        <v/>
      </c>
      <c r="DO82" s="91" t="str">
        <f t="shared" ca="1" si="496"/>
        <v/>
      </c>
      <c r="DQ82" s="20" t="str">
        <f t="shared" ca="1" si="577"/>
        <v/>
      </c>
      <c r="DR82" s="21" t="str">
        <f t="shared" ca="1" si="578"/>
        <v/>
      </c>
      <c r="DS82" s="6" t="str">
        <f t="shared" ca="1" si="579"/>
        <v/>
      </c>
      <c r="DT82" s="6" t="str">
        <f t="shared" ca="1" si="580"/>
        <v/>
      </c>
      <c r="DU82" s="22" t="e">
        <f t="shared" ca="1" si="581"/>
        <v>#VALUE!</v>
      </c>
      <c r="DV82" s="22" t="e">
        <f t="shared" ca="1" si="582"/>
        <v>#VALUE!</v>
      </c>
      <c r="DW82" s="22" t="str">
        <f ca="1">IFERROR(IF(INDIRECT(ADDRESS(ROW()-1,COLUMN()-2))="摘要",MATCH(DV82,日々処理!DR:DR,0),MATCH(DV82,INDIRECT(ADDRESS(INDIRECT(ADDRESS(ROW()-1,COLUMN()))+1,2,,,"日々処理")):INDIRECT(ADDRESS(INDIRECT(ADDRESS(ROW()-1,COLUMN()))+1000,2,,,"日々処理")),0)+INDIRECT(ADDRESS(ROW()-1,COLUMN()))),"")</f>
        <v/>
      </c>
      <c r="DX82" s="91" t="str">
        <f t="shared" ca="1" si="522"/>
        <v/>
      </c>
      <c r="DY82" s="91" t="str">
        <f t="shared" ca="1" si="497"/>
        <v/>
      </c>
      <c r="DZ82" s="91" t="str">
        <f t="shared" ca="1" si="497"/>
        <v/>
      </c>
      <c r="EA82" s="91" t="str">
        <f t="shared" ca="1" si="497"/>
        <v/>
      </c>
      <c r="EB82" s="91" t="str">
        <f t="shared" ca="1" si="497"/>
        <v/>
      </c>
      <c r="EC82" s="91" t="str">
        <f t="shared" ca="1" si="497"/>
        <v/>
      </c>
      <c r="ED82" s="91" t="str">
        <f t="shared" ca="1" si="497"/>
        <v/>
      </c>
      <c r="EE82" s="91" t="str">
        <f t="shared" ca="1" si="497"/>
        <v/>
      </c>
      <c r="EF82" s="91" t="str">
        <f t="shared" ca="1" si="497"/>
        <v/>
      </c>
      <c r="EG82" s="91" t="str">
        <f t="shared" ca="1" si="497"/>
        <v/>
      </c>
      <c r="EH82" s="91" t="str">
        <f t="shared" ca="1" si="497"/>
        <v/>
      </c>
      <c r="EI82" s="91" t="str">
        <f t="shared" ca="1" si="497"/>
        <v/>
      </c>
      <c r="EK82" s="20" t="str">
        <f t="shared" ca="1" si="583"/>
        <v/>
      </c>
      <c r="EL82" s="21" t="str">
        <f t="shared" ca="1" si="584"/>
        <v/>
      </c>
      <c r="EM82" s="6" t="str">
        <f t="shared" ca="1" si="585"/>
        <v/>
      </c>
      <c r="EN82" s="6" t="str">
        <f t="shared" ca="1" si="586"/>
        <v/>
      </c>
      <c r="EO82" s="22" t="e">
        <f t="shared" ca="1" si="587"/>
        <v>#VALUE!</v>
      </c>
      <c r="EP82" s="22" t="e">
        <f t="shared" ca="1" si="588"/>
        <v>#VALUE!</v>
      </c>
      <c r="EQ82" s="22" t="str">
        <f ca="1">IFERROR(IF(INDIRECT(ADDRESS(ROW()-1,COLUMN()-2))="摘要",MATCH(EP82,日々処理!EL:EL,0),MATCH(EP82,INDIRECT(ADDRESS(INDIRECT(ADDRESS(ROW()-1,COLUMN()))+1,2,,,"日々処理")):INDIRECT(ADDRESS(INDIRECT(ADDRESS(ROW()-1,COLUMN()))+1000,2,,,"日々処理")),0)+INDIRECT(ADDRESS(ROW()-1,COLUMN()))),"")</f>
        <v/>
      </c>
      <c r="ER82" s="91" t="str">
        <f t="shared" ca="1" si="523"/>
        <v/>
      </c>
      <c r="ES82" s="91" t="str">
        <f t="shared" ca="1" si="498"/>
        <v/>
      </c>
      <c r="ET82" s="91" t="str">
        <f t="shared" ca="1" si="498"/>
        <v/>
      </c>
      <c r="EU82" s="91" t="str">
        <f t="shared" ca="1" si="498"/>
        <v/>
      </c>
      <c r="EV82" s="91" t="str">
        <f t="shared" ca="1" si="498"/>
        <v/>
      </c>
      <c r="EW82" s="91" t="str">
        <f t="shared" ca="1" si="498"/>
        <v/>
      </c>
      <c r="EX82" s="91" t="str">
        <f t="shared" ca="1" si="498"/>
        <v/>
      </c>
      <c r="EY82" s="91" t="str">
        <f t="shared" ca="1" si="498"/>
        <v/>
      </c>
      <c r="EZ82" s="91" t="str">
        <f t="shared" ca="1" si="498"/>
        <v/>
      </c>
      <c r="FA82" s="91" t="str">
        <f t="shared" ca="1" si="498"/>
        <v/>
      </c>
      <c r="FB82" s="91" t="str">
        <f t="shared" ca="1" si="498"/>
        <v/>
      </c>
      <c r="FC82" s="91" t="str">
        <f t="shared" ca="1" si="498"/>
        <v/>
      </c>
      <c r="FE82" s="20" t="str">
        <f t="shared" ca="1" si="589"/>
        <v/>
      </c>
      <c r="FF82" s="21" t="str">
        <f t="shared" ca="1" si="590"/>
        <v/>
      </c>
      <c r="FG82" s="6" t="str">
        <f t="shared" ca="1" si="591"/>
        <v/>
      </c>
      <c r="FH82" s="6" t="str">
        <f t="shared" ca="1" si="592"/>
        <v/>
      </c>
      <c r="FI82" s="22" t="e">
        <f t="shared" ca="1" si="593"/>
        <v>#VALUE!</v>
      </c>
      <c r="FJ82" s="22" t="e">
        <f t="shared" ca="1" si="594"/>
        <v>#VALUE!</v>
      </c>
      <c r="FK82" s="22" t="str">
        <f ca="1">IFERROR(IF(INDIRECT(ADDRESS(ROW()-1,COLUMN()-2))="摘要",MATCH(FJ82,日々処理!FF:FF,0),MATCH(FJ82,INDIRECT(ADDRESS(INDIRECT(ADDRESS(ROW()-1,COLUMN()))+1,2,,,"日々処理")):INDIRECT(ADDRESS(INDIRECT(ADDRESS(ROW()-1,COLUMN()))+1000,2,,,"日々処理")),0)+INDIRECT(ADDRESS(ROW()-1,COLUMN()))),"")</f>
        <v/>
      </c>
      <c r="FL82" s="91" t="str">
        <f t="shared" ca="1" si="524"/>
        <v/>
      </c>
      <c r="FM82" s="91" t="str">
        <f t="shared" ca="1" si="499"/>
        <v/>
      </c>
      <c r="FN82" s="91" t="str">
        <f t="shared" ca="1" si="499"/>
        <v/>
      </c>
      <c r="FO82" s="91" t="str">
        <f t="shared" ca="1" si="499"/>
        <v/>
      </c>
      <c r="FP82" s="91" t="str">
        <f t="shared" ca="1" si="499"/>
        <v/>
      </c>
      <c r="FQ82" s="91" t="str">
        <f t="shared" ca="1" si="499"/>
        <v/>
      </c>
      <c r="FR82" s="91" t="str">
        <f t="shared" ca="1" si="499"/>
        <v/>
      </c>
      <c r="FS82" s="91" t="str">
        <f t="shared" ca="1" si="499"/>
        <v/>
      </c>
      <c r="FT82" s="91" t="str">
        <f t="shared" ca="1" si="499"/>
        <v/>
      </c>
      <c r="FU82" s="91" t="str">
        <f t="shared" ca="1" si="499"/>
        <v/>
      </c>
      <c r="FV82" s="91" t="str">
        <f t="shared" ca="1" si="499"/>
        <v/>
      </c>
      <c r="FW82" s="91" t="str">
        <f t="shared" ca="1" si="499"/>
        <v/>
      </c>
      <c r="FY82" s="20" t="str">
        <f t="shared" ca="1" si="595"/>
        <v/>
      </c>
      <c r="FZ82" s="21" t="str">
        <f t="shared" ca="1" si="596"/>
        <v/>
      </c>
      <c r="GA82" s="6" t="str">
        <f t="shared" ca="1" si="597"/>
        <v/>
      </c>
      <c r="GB82" s="6" t="str">
        <f t="shared" ca="1" si="598"/>
        <v/>
      </c>
      <c r="GC82" s="22" t="e">
        <f t="shared" ca="1" si="599"/>
        <v>#VALUE!</v>
      </c>
      <c r="GD82" s="22" t="e">
        <f t="shared" ca="1" si="600"/>
        <v>#VALUE!</v>
      </c>
      <c r="GE82" s="22" t="str">
        <f ca="1">IFERROR(IF(INDIRECT(ADDRESS(ROW()-1,COLUMN()-2))="摘要",MATCH(GD82,日々処理!FZ:FZ,0),MATCH(GD82,INDIRECT(ADDRESS(INDIRECT(ADDRESS(ROW()-1,COLUMN()))+1,2,,,"日々処理")):INDIRECT(ADDRESS(INDIRECT(ADDRESS(ROW()-1,COLUMN()))+1000,2,,,"日々処理")),0)+INDIRECT(ADDRESS(ROW()-1,COLUMN()))),"")</f>
        <v/>
      </c>
      <c r="GF82" s="91" t="str">
        <f t="shared" ca="1" si="525"/>
        <v/>
      </c>
      <c r="GG82" s="91" t="str">
        <f t="shared" ca="1" si="500"/>
        <v/>
      </c>
      <c r="GH82" s="91" t="str">
        <f t="shared" ca="1" si="500"/>
        <v/>
      </c>
      <c r="GI82" s="91" t="str">
        <f t="shared" ca="1" si="500"/>
        <v/>
      </c>
      <c r="GJ82" s="91" t="str">
        <f t="shared" ca="1" si="500"/>
        <v/>
      </c>
      <c r="GK82" s="91" t="str">
        <f t="shared" ca="1" si="500"/>
        <v/>
      </c>
      <c r="GL82" s="91" t="str">
        <f t="shared" ca="1" si="500"/>
        <v/>
      </c>
      <c r="GM82" s="91" t="str">
        <f t="shared" ca="1" si="500"/>
        <v/>
      </c>
      <c r="GN82" s="91" t="str">
        <f t="shared" ca="1" si="500"/>
        <v/>
      </c>
      <c r="GO82" s="91" t="str">
        <f t="shared" ca="1" si="500"/>
        <v/>
      </c>
      <c r="GP82" s="91" t="str">
        <f t="shared" ca="1" si="500"/>
        <v/>
      </c>
      <c r="GQ82" s="91" t="str">
        <f t="shared" ca="1" si="500"/>
        <v/>
      </c>
      <c r="GS82" s="20" t="str">
        <f t="shared" ca="1" si="601"/>
        <v/>
      </c>
      <c r="GT82" s="21" t="str">
        <f t="shared" ca="1" si="602"/>
        <v/>
      </c>
      <c r="GU82" s="6" t="str">
        <f t="shared" ca="1" si="603"/>
        <v/>
      </c>
      <c r="GV82" s="6" t="str">
        <f t="shared" ca="1" si="604"/>
        <v/>
      </c>
      <c r="GW82" s="22" t="e">
        <f t="shared" ca="1" si="605"/>
        <v>#VALUE!</v>
      </c>
      <c r="GX82" s="22" t="e">
        <f t="shared" ca="1" si="606"/>
        <v>#VALUE!</v>
      </c>
      <c r="GY82" s="22" t="str">
        <f ca="1">IFERROR(IF(INDIRECT(ADDRESS(ROW()-1,COLUMN()-2))="摘要",MATCH(GX82,日々処理!GT:GT,0),MATCH(GX82,INDIRECT(ADDRESS(INDIRECT(ADDRESS(ROW()-1,COLUMN()))+1,2,,,"日々処理")):INDIRECT(ADDRESS(INDIRECT(ADDRESS(ROW()-1,COLUMN()))+1000,2,,,"日々処理")),0)+INDIRECT(ADDRESS(ROW()-1,COLUMN()))),"")</f>
        <v/>
      </c>
      <c r="GZ82" s="91" t="str">
        <f t="shared" ca="1" si="526"/>
        <v/>
      </c>
      <c r="HA82" s="91" t="str">
        <f t="shared" ca="1" si="501"/>
        <v/>
      </c>
      <c r="HB82" s="91" t="str">
        <f t="shared" ca="1" si="501"/>
        <v/>
      </c>
      <c r="HC82" s="91" t="str">
        <f t="shared" ca="1" si="501"/>
        <v/>
      </c>
      <c r="HD82" s="91" t="str">
        <f t="shared" ca="1" si="501"/>
        <v/>
      </c>
      <c r="HE82" s="91" t="str">
        <f t="shared" ca="1" si="501"/>
        <v/>
      </c>
      <c r="HF82" s="91" t="str">
        <f t="shared" ca="1" si="501"/>
        <v/>
      </c>
      <c r="HG82" s="91" t="str">
        <f t="shared" ca="1" si="501"/>
        <v/>
      </c>
      <c r="HH82" s="91" t="str">
        <f t="shared" ca="1" si="501"/>
        <v/>
      </c>
      <c r="HI82" s="91" t="str">
        <f t="shared" ca="1" si="501"/>
        <v/>
      </c>
      <c r="HJ82" s="91" t="str">
        <f t="shared" ca="1" si="501"/>
        <v/>
      </c>
      <c r="HK82" s="91" t="str">
        <f t="shared" ca="1" si="501"/>
        <v/>
      </c>
      <c r="HM82" s="20" t="str">
        <f t="shared" ca="1" si="607"/>
        <v/>
      </c>
      <c r="HN82" s="21" t="str">
        <f t="shared" ca="1" si="608"/>
        <v/>
      </c>
      <c r="HO82" s="6" t="str">
        <f t="shared" ca="1" si="609"/>
        <v/>
      </c>
      <c r="HP82" s="6" t="str">
        <f t="shared" ca="1" si="610"/>
        <v/>
      </c>
      <c r="HQ82" s="22" t="e">
        <f t="shared" ca="1" si="611"/>
        <v>#VALUE!</v>
      </c>
      <c r="HR82" s="22" t="e">
        <f t="shared" ca="1" si="612"/>
        <v>#VALUE!</v>
      </c>
      <c r="HS82" s="22" t="str">
        <f ca="1">IFERROR(IF(INDIRECT(ADDRESS(ROW()-1,COLUMN()-2))="摘要",MATCH(HR82,日々処理!HN:HN,0),MATCH(HR82,INDIRECT(ADDRESS(INDIRECT(ADDRESS(ROW()-1,COLUMN()))+1,2,,,"日々処理")):INDIRECT(ADDRESS(INDIRECT(ADDRESS(ROW()-1,COLUMN()))+1000,2,,,"日々処理")),0)+INDIRECT(ADDRESS(ROW()-1,COLUMN()))),"")</f>
        <v/>
      </c>
      <c r="HT82" s="91" t="str">
        <f t="shared" ca="1" si="527"/>
        <v/>
      </c>
      <c r="HU82" s="91" t="str">
        <f t="shared" ca="1" si="502"/>
        <v/>
      </c>
      <c r="HV82" s="91" t="str">
        <f t="shared" ca="1" si="502"/>
        <v/>
      </c>
      <c r="HW82" s="91" t="str">
        <f t="shared" ca="1" si="502"/>
        <v/>
      </c>
      <c r="HX82" s="91" t="str">
        <f t="shared" ca="1" si="502"/>
        <v/>
      </c>
      <c r="HY82" s="91" t="str">
        <f t="shared" ca="1" si="502"/>
        <v/>
      </c>
      <c r="HZ82" s="91" t="str">
        <f t="shared" ca="1" si="502"/>
        <v/>
      </c>
      <c r="IA82" s="91" t="str">
        <f t="shared" ca="1" si="502"/>
        <v/>
      </c>
      <c r="IB82" s="91" t="str">
        <f t="shared" ca="1" si="502"/>
        <v/>
      </c>
      <c r="IC82" s="91" t="str">
        <f t="shared" ca="1" si="502"/>
        <v/>
      </c>
      <c r="ID82" s="91" t="str">
        <f t="shared" ca="1" si="502"/>
        <v/>
      </c>
      <c r="IE82" s="91" t="str">
        <f t="shared" ca="1" si="502"/>
        <v/>
      </c>
      <c r="IG82" s="20" t="str">
        <f t="shared" ca="1" si="613"/>
        <v/>
      </c>
      <c r="IH82" s="21" t="str">
        <f t="shared" ca="1" si="614"/>
        <v/>
      </c>
      <c r="II82" s="6" t="str">
        <f t="shared" ca="1" si="615"/>
        <v/>
      </c>
      <c r="IJ82" s="6" t="str">
        <f t="shared" ca="1" si="616"/>
        <v/>
      </c>
      <c r="IK82" s="22" t="e">
        <f t="shared" ca="1" si="617"/>
        <v>#VALUE!</v>
      </c>
      <c r="IL82" s="22" t="e">
        <f t="shared" ca="1" si="618"/>
        <v>#VALUE!</v>
      </c>
      <c r="IM82" s="22" t="str">
        <f ca="1">IFERROR(IF(INDIRECT(ADDRESS(ROW()-1,COLUMN()-2))="摘要",MATCH(IL82,日々処理!IH:IH,0),MATCH(IL82,INDIRECT(ADDRESS(INDIRECT(ADDRESS(ROW()-1,COLUMN()))+1,2,,,"日々処理")):INDIRECT(ADDRESS(INDIRECT(ADDRESS(ROW()-1,COLUMN()))+1000,2,,,"日々処理")),0)+INDIRECT(ADDRESS(ROW()-1,COLUMN()))),"")</f>
        <v/>
      </c>
      <c r="IN82" s="91" t="str">
        <f t="shared" ca="1" si="528"/>
        <v/>
      </c>
      <c r="IO82" s="91" t="str">
        <f t="shared" ca="1" si="503"/>
        <v/>
      </c>
      <c r="IP82" s="91" t="str">
        <f t="shared" ca="1" si="503"/>
        <v/>
      </c>
      <c r="IQ82" s="91" t="str">
        <f t="shared" ca="1" si="503"/>
        <v/>
      </c>
      <c r="IR82" s="91" t="str">
        <f t="shared" ca="1" si="503"/>
        <v/>
      </c>
      <c r="IS82" s="91" t="str">
        <f t="shared" ca="1" si="503"/>
        <v/>
      </c>
      <c r="IT82" s="91" t="str">
        <f t="shared" ca="1" si="503"/>
        <v/>
      </c>
      <c r="IU82" s="91" t="str">
        <f t="shared" ca="1" si="503"/>
        <v/>
      </c>
      <c r="IV82" s="91" t="str">
        <f t="shared" ca="1" si="503"/>
        <v/>
      </c>
      <c r="IW82" s="91" t="str">
        <f t="shared" ca="1" si="503"/>
        <v/>
      </c>
      <c r="IX82" s="91" t="str">
        <f t="shared" ca="1" si="503"/>
        <v/>
      </c>
      <c r="IY82" s="91" t="str">
        <f t="shared" ca="1" si="503"/>
        <v/>
      </c>
      <c r="JA82" s="20" t="str">
        <f t="shared" ca="1" si="619"/>
        <v/>
      </c>
      <c r="JB82" s="21" t="str">
        <f t="shared" ca="1" si="620"/>
        <v/>
      </c>
      <c r="JC82" s="6" t="str">
        <f t="shared" ca="1" si="621"/>
        <v/>
      </c>
      <c r="JD82" s="6" t="str">
        <f t="shared" ca="1" si="622"/>
        <v/>
      </c>
      <c r="JE82" s="22" t="e">
        <f t="shared" ca="1" si="623"/>
        <v>#VALUE!</v>
      </c>
      <c r="JF82" s="22" t="e">
        <f t="shared" ca="1" si="624"/>
        <v>#VALUE!</v>
      </c>
      <c r="JG82" s="22" t="str">
        <f ca="1">IFERROR(IF(INDIRECT(ADDRESS(ROW()-1,COLUMN()-2))="摘要",MATCH(JF82,日々処理!JB:JB,0),MATCH(JF82,INDIRECT(ADDRESS(INDIRECT(ADDRESS(ROW()-1,COLUMN()))+1,2,,,"日々処理")):INDIRECT(ADDRESS(INDIRECT(ADDRESS(ROW()-1,COLUMN()))+1000,2,,,"日々処理")),0)+INDIRECT(ADDRESS(ROW()-1,COLUMN()))),"")</f>
        <v/>
      </c>
      <c r="JH82" s="91" t="str">
        <f t="shared" ca="1" si="529"/>
        <v/>
      </c>
      <c r="JI82" s="91" t="str">
        <f t="shared" ca="1" si="504"/>
        <v/>
      </c>
      <c r="JJ82" s="91" t="str">
        <f t="shared" ca="1" si="504"/>
        <v/>
      </c>
      <c r="JK82" s="91" t="str">
        <f t="shared" ca="1" si="504"/>
        <v/>
      </c>
      <c r="JL82" s="91" t="str">
        <f t="shared" ca="1" si="504"/>
        <v/>
      </c>
      <c r="JM82" s="91" t="str">
        <f t="shared" ca="1" si="504"/>
        <v/>
      </c>
      <c r="JN82" s="91" t="str">
        <f t="shared" ca="1" si="504"/>
        <v/>
      </c>
      <c r="JO82" s="91" t="str">
        <f t="shared" ca="1" si="504"/>
        <v/>
      </c>
      <c r="JP82" s="91" t="str">
        <f t="shared" ca="1" si="504"/>
        <v/>
      </c>
      <c r="JQ82" s="91" t="str">
        <f t="shared" ca="1" si="504"/>
        <v/>
      </c>
      <c r="JR82" s="91" t="str">
        <f t="shared" ca="1" si="504"/>
        <v/>
      </c>
      <c r="JS82" s="91" t="str">
        <f t="shared" ca="1" si="504"/>
        <v/>
      </c>
      <c r="JU82" s="20" t="str">
        <f t="shared" ca="1" si="625"/>
        <v/>
      </c>
      <c r="JV82" s="21" t="str">
        <f t="shared" ca="1" si="626"/>
        <v/>
      </c>
      <c r="JW82" s="6" t="str">
        <f t="shared" ca="1" si="627"/>
        <v/>
      </c>
      <c r="JX82" s="6" t="str">
        <f t="shared" ca="1" si="628"/>
        <v/>
      </c>
      <c r="JY82" s="22" t="e">
        <f t="shared" ca="1" si="629"/>
        <v>#VALUE!</v>
      </c>
      <c r="JZ82" s="22" t="e">
        <f t="shared" ca="1" si="630"/>
        <v>#VALUE!</v>
      </c>
      <c r="KA82" s="22" t="str">
        <f ca="1">IFERROR(IF(INDIRECT(ADDRESS(ROW()-1,COLUMN()-2))="摘要",MATCH(JZ82,日々処理!JV:JV,0),MATCH(JZ82,INDIRECT(ADDRESS(INDIRECT(ADDRESS(ROW()-1,COLUMN()))+1,2,,,"日々処理")):INDIRECT(ADDRESS(INDIRECT(ADDRESS(ROW()-1,COLUMN()))+1000,2,,,"日々処理")),0)+INDIRECT(ADDRESS(ROW()-1,COLUMN()))),"")</f>
        <v/>
      </c>
      <c r="KB82" s="91" t="str">
        <f t="shared" ca="1" si="530"/>
        <v/>
      </c>
      <c r="KC82" s="91" t="str">
        <f t="shared" ca="1" si="505"/>
        <v/>
      </c>
      <c r="KD82" s="91" t="str">
        <f t="shared" ca="1" si="505"/>
        <v/>
      </c>
      <c r="KE82" s="91" t="str">
        <f t="shared" ca="1" si="505"/>
        <v/>
      </c>
      <c r="KF82" s="91" t="str">
        <f t="shared" ca="1" si="505"/>
        <v/>
      </c>
      <c r="KG82" s="91" t="str">
        <f t="shared" ca="1" si="505"/>
        <v/>
      </c>
      <c r="KH82" s="91" t="str">
        <f t="shared" ca="1" si="505"/>
        <v/>
      </c>
      <c r="KI82" s="91" t="str">
        <f t="shared" ca="1" si="505"/>
        <v/>
      </c>
      <c r="KJ82" s="91" t="str">
        <f t="shared" ca="1" si="505"/>
        <v/>
      </c>
      <c r="KK82" s="91" t="str">
        <f t="shared" ca="1" si="505"/>
        <v/>
      </c>
      <c r="KL82" s="91" t="str">
        <f t="shared" ca="1" si="505"/>
        <v/>
      </c>
      <c r="KM82" s="91" t="str">
        <f t="shared" ca="1" si="505"/>
        <v/>
      </c>
      <c r="KO82" s="20" t="str">
        <f t="shared" ca="1" si="631"/>
        <v/>
      </c>
      <c r="KP82" s="21" t="str">
        <f t="shared" ca="1" si="632"/>
        <v/>
      </c>
      <c r="KQ82" s="6" t="str">
        <f t="shared" ca="1" si="633"/>
        <v/>
      </c>
      <c r="KR82" s="6" t="str">
        <f t="shared" ca="1" si="634"/>
        <v/>
      </c>
      <c r="KS82" s="22" t="e">
        <f t="shared" ca="1" si="635"/>
        <v>#VALUE!</v>
      </c>
      <c r="KT82" s="22" t="e">
        <f t="shared" ca="1" si="636"/>
        <v>#VALUE!</v>
      </c>
      <c r="KU82" s="22" t="str">
        <f ca="1">IFERROR(IF(INDIRECT(ADDRESS(ROW()-1,COLUMN()-2))="摘要",MATCH(KT82,日々処理!KP:KP,0),MATCH(KT82,INDIRECT(ADDRESS(INDIRECT(ADDRESS(ROW()-1,COLUMN()))+1,2,,,"日々処理")):INDIRECT(ADDRESS(INDIRECT(ADDRESS(ROW()-1,COLUMN()))+1000,2,,,"日々処理")),0)+INDIRECT(ADDRESS(ROW()-1,COLUMN()))),"")</f>
        <v/>
      </c>
      <c r="KV82" s="91" t="str">
        <f t="shared" ca="1" si="531"/>
        <v/>
      </c>
      <c r="KW82" s="91" t="str">
        <f t="shared" ca="1" si="506"/>
        <v/>
      </c>
      <c r="KX82" s="91" t="str">
        <f t="shared" ca="1" si="506"/>
        <v/>
      </c>
      <c r="KY82" s="91" t="str">
        <f t="shared" ca="1" si="506"/>
        <v/>
      </c>
      <c r="KZ82" s="91" t="str">
        <f t="shared" ca="1" si="506"/>
        <v/>
      </c>
      <c r="LA82" s="91" t="str">
        <f t="shared" ca="1" si="506"/>
        <v/>
      </c>
      <c r="LB82" s="91" t="str">
        <f t="shared" ca="1" si="506"/>
        <v/>
      </c>
      <c r="LC82" s="91" t="str">
        <f t="shared" ca="1" si="506"/>
        <v/>
      </c>
      <c r="LD82" s="91" t="str">
        <f t="shared" ca="1" si="506"/>
        <v/>
      </c>
      <c r="LE82" s="91" t="str">
        <f t="shared" ca="1" si="506"/>
        <v/>
      </c>
      <c r="LF82" s="91" t="str">
        <f t="shared" ca="1" si="506"/>
        <v/>
      </c>
      <c r="LG82" s="91" t="str">
        <f t="shared" ca="1" si="506"/>
        <v/>
      </c>
      <c r="LI82" s="20" t="str">
        <f t="shared" ca="1" si="637"/>
        <v/>
      </c>
      <c r="LJ82" s="21" t="str">
        <f t="shared" ca="1" si="638"/>
        <v/>
      </c>
      <c r="LK82" s="6" t="str">
        <f t="shared" ca="1" si="639"/>
        <v/>
      </c>
      <c r="LL82" s="6" t="str">
        <f t="shared" ca="1" si="640"/>
        <v/>
      </c>
      <c r="LM82" s="22" t="e">
        <f t="shared" ca="1" si="641"/>
        <v>#VALUE!</v>
      </c>
      <c r="LN82" s="22" t="e">
        <f t="shared" ca="1" si="642"/>
        <v>#VALUE!</v>
      </c>
      <c r="LO82" s="22" t="str">
        <f ca="1">IFERROR(IF(INDIRECT(ADDRESS(ROW()-1,COLUMN()-2))="摘要",MATCH(LN82,日々処理!LJ:LJ,0),MATCH(LN82,INDIRECT(ADDRESS(INDIRECT(ADDRESS(ROW()-1,COLUMN()))+1,2,,,"日々処理")):INDIRECT(ADDRESS(INDIRECT(ADDRESS(ROW()-1,COLUMN()))+1000,2,,,"日々処理")),0)+INDIRECT(ADDRESS(ROW()-1,COLUMN()))),"")</f>
        <v/>
      </c>
      <c r="LP82" s="91" t="str">
        <f t="shared" ca="1" si="532"/>
        <v/>
      </c>
      <c r="LQ82" s="91" t="str">
        <f t="shared" ca="1" si="507"/>
        <v/>
      </c>
      <c r="LR82" s="91" t="str">
        <f t="shared" ca="1" si="507"/>
        <v/>
      </c>
      <c r="LS82" s="91" t="str">
        <f t="shared" ca="1" si="507"/>
        <v/>
      </c>
      <c r="LT82" s="91" t="str">
        <f t="shared" ca="1" si="507"/>
        <v/>
      </c>
      <c r="LU82" s="91" t="str">
        <f t="shared" ca="1" si="507"/>
        <v/>
      </c>
      <c r="LV82" s="91" t="str">
        <f t="shared" ca="1" si="507"/>
        <v/>
      </c>
      <c r="LW82" s="91" t="str">
        <f t="shared" ca="1" si="507"/>
        <v/>
      </c>
      <c r="LX82" s="91" t="str">
        <f t="shared" ca="1" si="507"/>
        <v/>
      </c>
      <c r="LY82" s="91" t="str">
        <f t="shared" ca="1" si="507"/>
        <v/>
      </c>
      <c r="LZ82" s="91" t="str">
        <f t="shared" ca="1" si="507"/>
        <v/>
      </c>
      <c r="MA82" s="91" t="str">
        <f t="shared" ca="1" si="507"/>
        <v/>
      </c>
      <c r="MC82" s="20" t="str">
        <f t="shared" ca="1" si="643"/>
        <v/>
      </c>
      <c r="MD82" s="21" t="str">
        <f t="shared" ca="1" si="644"/>
        <v/>
      </c>
      <c r="ME82" s="6" t="str">
        <f t="shared" ca="1" si="645"/>
        <v/>
      </c>
      <c r="MF82" s="6" t="str">
        <f t="shared" ca="1" si="646"/>
        <v/>
      </c>
      <c r="MG82" s="22" t="e">
        <f t="shared" ca="1" si="647"/>
        <v>#VALUE!</v>
      </c>
      <c r="MH82" s="22" t="e">
        <f t="shared" ca="1" si="648"/>
        <v>#VALUE!</v>
      </c>
      <c r="MI82" s="22" t="str">
        <f ca="1">IFERROR(IF(INDIRECT(ADDRESS(ROW()-1,COLUMN()-2))="摘要",MATCH(MH82,日々処理!MD:MD,0),MATCH(MH82,INDIRECT(ADDRESS(INDIRECT(ADDRESS(ROW()-1,COLUMN()))+1,2,,,"日々処理")):INDIRECT(ADDRESS(INDIRECT(ADDRESS(ROW()-1,COLUMN()))+1000,2,,,"日々処理")),0)+INDIRECT(ADDRESS(ROW()-1,COLUMN()))),"")</f>
        <v/>
      </c>
      <c r="MJ82" s="91" t="str">
        <f t="shared" ca="1" si="533"/>
        <v/>
      </c>
      <c r="MK82" s="91" t="str">
        <f t="shared" ca="1" si="508"/>
        <v/>
      </c>
      <c r="ML82" s="91" t="str">
        <f t="shared" ca="1" si="508"/>
        <v/>
      </c>
      <c r="MM82" s="91" t="str">
        <f t="shared" ca="1" si="508"/>
        <v/>
      </c>
      <c r="MN82" s="91" t="str">
        <f t="shared" ca="1" si="508"/>
        <v/>
      </c>
      <c r="MO82" s="91" t="str">
        <f t="shared" ca="1" si="508"/>
        <v/>
      </c>
      <c r="MP82" s="91" t="str">
        <f t="shared" ca="1" si="508"/>
        <v/>
      </c>
      <c r="MQ82" s="91" t="str">
        <f t="shared" ca="1" si="508"/>
        <v/>
      </c>
      <c r="MR82" s="91" t="str">
        <f t="shared" ca="1" si="508"/>
        <v/>
      </c>
      <c r="MS82" s="91" t="str">
        <f t="shared" ca="1" si="508"/>
        <v/>
      </c>
      <c r="MT82" s="91" t="str">
        <f t="shared" ca="1" si="508"/>
        <v/>
      </c>
      <c r="MU82" s="91" t="str">
        <f t="shared" ca="1" si="508"/>
        <v/>
      </c>
      <c r="MW82" s="20" t="str">
        <f t="shared" ca="1" si="649"/>
        <v/>
      </c>
      <c r="MX82" s="21" t="str">
        <f t="shared" ca="1" si="650"/>
        <v/>
      </c>
      <c r="MY82" s="6" t="str">
        <f t="shared" ca="1" si="651"/>
        <v/>
      </c>
      <c r="MZ82" s="6" t="str">
        <f t="shared" ca="1" si="652"/>
        <v/>
      </c>
      <c r="NA82" s="22" t="e">
        <f t="shared" ca="1" si="653"/>
        <v>#VALUE!</v>
      </c>
      <c r="NB82" s="22" t="e">
        <f t="shared" ca="1" si="654"/>
        <v>#VALUE!</v>
      </c>
      <c r="NC82" s="22" t="str">
        <f ca="1">IFERROR(IF(INDIRECT(ADDRESS(ROW()-1,COLUMN()-2))="摘要",MATCH(NB82,日々処理!MX:MX,0),MATCH(NB82,INDIRECT(ADDRESS(INDIRECT(ADDRESS(ROW()-1,COLUMN()))+1,2,,,"日々処理")):INDIRECT(ADDRESS(INDIRECT(ADDRESS(ROW()-1,COLUMN()))+1000,2,,,"日々処理")),0)+INDIRECT(ADDRESS(ROW()-1,COLUMN()))),"")</f>
        <v/>
      </c>
      <c r="ND82" s="91" t="str">
        <f t="shared" ca="1" si="534"/>
        <v/>
      </c>
      <c r="NE82" s="91" t="str">
        <f t="shared" ca="1" si="509"/>
        <v/>
      </c>
      <c r="NF82" s="91" t="str">
        <f t="shared" ca="1" si="509"/>
        <v/>
      </c>
      <c r="NG82" s="91" t="str">
        <f t="shared" ca="1" si="509"/>
        <v/>
      </c>
      <c r="NH82" s="91" t="str">
        <f t="shared" ca="1" si="509"/>
        <v/>
      </c>
      <c r="NI82" s="91" t="str">
        <f t="shared" ca="1" si="509"/>
        <v/>
      </c>
      <c r="NJ82" s="91" t="str">
        <f t="shared" ca="1" si="509"/>
        <v/>
      </c>
      <c r="NK82" s="91" t="str">
        <f t="shared" ca="1" si="509"/>
        <v/>
      </c>
      <c r="NL82" s="91" t="str">
        <f t="shared" ca="1" si="509"/>
        <v/>
      </c>
      <c r="NM82" s="91" t="str">
        <f t="shared" ca="1" si="509"/>
        <v/>
      </c>
      <c r="NN82" s="91" t="str">
        <f t="shared" ca="1" si="509"/>
        <v/>
      </c>
      <c r="NO82" s="91" t="str">
        <f t="shared" ca="1" si="509"/>
        <v/>
      </c>
      <c r="NQ82" s="20" t="str">
        <f t="shared" ca="1" si="655"/>
        <v/>
      </c>
      <c r="NR82" s="21" t="str">
        <f t="shared" ca="1" si="656"/>
        <v/>
      </c>
      <c r="NS82" s="6" t="str">
        <f t="shared" ca="1" si="657"/>
        <v/>
      </c>
      <c r="NT82" s="6" t="str">
        <f t="shared" ca="1" si="658"/>
        <v/>
      </c>
      <c r="NU82" s="22" t="e">
        <f t="shared" ca="1" si="659"/>
        <v>#VALUE!</v>
      </c>
      <c r="NV82" s="22" t="e">
        <f t="shared" ca="1" si="660"/>
        <v>#VALUE!</v>
      </c>
      <c r="NW82" s="22" t="str">
        <f ca="1">IFERROR(IF(INDIRECT(ADDRESS(ROW()-1,COLUMN()-2))="摘要",MATCH(NV82,日々処理!NR:NR,0),MATCH(NV82,INDIRECT(ADDRESS(INDIRECT(ADDRESS(ROW()-1,COLUMN()))+1,2,,,"日々処理")):INDIRECT(ADDRESS(INDIRECT(ADDRESS(ROW()-1,COLUMN()))+1000,2,,,"日々処理")),0)+INDIRECT(ADDRESS(ROW()-1,COLUMN()))),"")</f>
        <v/>
      </c>
      <c r="NX82" s="91" t="str">
        <f t="shared" ca="1" si="535"/>
        <v/>
      </c>
      <c r="NY82" s="91" t="str">
        <f t="shared" ca="1" si="510"/>
        <v/>
      </c>
      <c r="NZ82" s="91" t="str">
        <f t="shared" ca="1" si="510"/>
        <v/>
      </c>
      <c r="OA82" s="91" t="str">
        <f t="shared" ca="1" si="510"/>
        <v/>
      </c>
      <c r="OB82" s="91" t="str">
        <f t="shared" ca="1" si="510"/>
        <v/>
      </c>
      <c r="OC82" s="91" t="str">
        <f t="shared" ca="1" si="510"/>
        <v/>
      </c>
      <c r="OD82" s="91" t="str">
        <f t="shared" ca="1" si="510"/>
        <v/>
      </c>
      <c r="OE82" s="91" t="str">
        <f t="shared" ca="1" si="510"/>
        <v/>
      </c>
      <c r="OF82" s="91" t="str">
        <f t="shared" ca="1" si="510"/>
        <v/>
      </c>
      <c r="OG82" s="91" t="str">
        <f t="shared" ca="1" si="510"/>
        <v/>
      </c>
      <c r="OH82" s="91" t="str">
        <f t="shared" ca="1" si="510"/>
        <v/>
      </c>
      <c r="OI82" s="91" t="str">
        <f t="shared" ca="1" si="510"/>
        <v/>
      </c>
      <c r="OK82" s="20" t="str">
        <f t="shared" ca="1" si="661"/>
        <v/>
      </c>
      <c r="OL82" s="21" t="str">
        <f t="shared" ca="1" si="662"/>
        <v/>
      </c>
      <c r="OM82" s="6" t="str">
        <f t="shared" ca="1" si="663"/>
        <v/>
      </c>
      <c r="ON82" s="6" t="str">
        <f t="shared" ca="1" si="664"/>
        <v/>
      </c>
      <c r="OO82" s="22" t="e">
        <f t="shared" ca="1" si="665"/>
        <v>#VALUE!</v>
      </c>
      <c r="OP82" s="22" t="e">
        <f t="shared" ca="1" si="666"/>
        <v>#VALUE!</v>
      </c>
      <c r="OQ82" s="22" t="str">
        <f ca="1">IFERROR(IF(INDIRECT(ADDRESS(ROW()-1,COLUMN()-2))="摘要",MATCH(OP82,日々処理!OL:OL,0),MATCH(OP82,INDIRECT(ADDRESS(INDIRECT(ADDRESS(ROW()-1,COLUMN()))+1,2,,,"日々処理")):INDIRECT(ADDRESS(INDIRECT(ADDRESS(ROW()-1,COLUMN()))+1000,2,,,"日々処理")),0)+INDIRECT(ADDRESS(ROW()-1,COLUMN()))),"")</f>
        <v/>
      </c>
      <c r="OR82" s="91" t="str">
        <f t="shared" ca="1" si="536"/>
        <v/>
      </c>
      <c r="OS82" s="91" t="str">
        <f t="shared" ca="1" si="511"/>
        <v/>
      </c>
      <c r="OT82" s="91" t="str">
        <f t="shared" ca="1" si="511"/>
        <v/>
      </c>
      <c r="OU82" s="91" t="str">
        <f t="shared" ca="1" si="511"/>
        <v/>
      </c>
      <c r="OV82" s="91" t="str">
        <f t="shared" ca="1" si="511"/>
        <v/>
      </c>
      <c r="OW82" s="91" t="str">
        <f t="shared" ca="1" si="511"/>
        <v/>
      </c>
      <c r="OX82" s="91" t="str">
        <f t="shared" ca="1" si="511"/>
        <v/>
      </c>
      <c r="OY82" s="91" t="str">
        <f t="shared" ca="1" si="511"/>
        <v/>
      </c>
      <c r="OZ82" s="91" t="str">
        <f t="shared" ca="1" si="511"/>
        <v/>
      </c>
      <c r="PA82" s="91" t="str">
        <f t="shared" ca="1" si="511"/>
        <v/>
      </c>
      <c r="PB82" s="91" t="str">
        <f t="shared" ca="1" si="511"/>
        <v/>
      </c>
      <c r="PC82" s="91" t="str">
        <f t="shared" ca="1" si="511"/>
        <v/>
      </c>
      <c r="PE82" s="20" t="str">
        <f t="shared" ca="1" si="667"/>
        <v/>
      </c>
      <c r="PF82" s="21" t="str">
        <f t="shared" ca="1" si="668"/>
        <v/>
      </c>
      <c r="PG82" s="6" t="str">
        <f t="shared" ca="1" si="669"/>
        <v/>
      </c>
      <c r="PH82" s="6" t="str">
        <f t="shared" ca="1" si="670"/>
        <v/>
      </c>
      <c r="PI82" s="22" t="e">
        <f t="shared" ca="1" si="671"/>
        <v>#VALUE!</v>
      </c>
      <c r="PJ82" s="22" t="e">
        <f t="shared" ca="1" si="672"/>
        <v>#VALUE!</v>
      </c>
      <c r="PK82" s="22" t="str">
        <f ca="1">IFERROR(IF(INDIRECT(ADDRESS(ROW()-1,COLUMN()-2))="摘要",MATCH(PJ82,日々処理!PF:PF,0),MATCH(PJ82,INDIRECT(ADDRESS(INDIRECT(ADDRESS(ROW()-1,COLUMN()))+1,2,,,"日々処理")):INDIRECT(ADDRESS(INDIRECT(ADDRESS(ROW()-1,COLUMN()))+1000,2,,,"日々処理")),0)+INDIRECT(ADDRESS(ROW()-1,COLUMN()))),"")</f>
        <v/>
      </c>
      <c r="PL82" s="91" t="str">
        <f t="shared" ca="1" si="537"/>
        <v/>
      </c>
      <c r="PM82" s="91" t="str">
        <f t="shared" ca="1" si="512"/>
        <v/>
      </c>
      <c r="PN82" s="91" t="str">
        <f t="shared" ca="1" si="512"/>
        <v/>
      </c>
      <c r="PO82" s="91" t="str">
        <f t="shared" ca="1" si="512"/>
        <v/>
      </c>
      <c r="PP82" s="91" t="str">
        <f t="shared" ca="1" si="512"/>
        <v/>
      </c>
      <c r="PQ82" s="91" t="str">
        <f t="shared" ca="1" si="512"/>
        <v/>
      </c>
      <c r="PR82" s="91" t="str">
        <f t="shared" ca="1" si="512"/>
        <v/>
      </c>
      <c r="PS82" s="91" t="str">
        <f t="shared" ca="1" si="512"/>
        <v/>
      </c>
      <c r="PT82" s="91" t="str">
        <f t="shared" ca="1" si="512"/>
        <v/>
      </c>
      <c r="PU82" s="91" t="str">
        <f t="shared" ca="1" si="512"/>
        <v/>
      </c>
      <c r="PV82" s="91" t="str">
        <f t="shared" ca="1" si="512"/>
        <v/>
      </c>
      <c r="PW82" s="91" t="str">
        <f t="shared" ca="1" si="512"/>
        <v/>
      </c>
      <c r="PY82" s="20" t="str">
        <f t="shared" ca="1" si="673"/>
        <v/>
      </c>
      <c r="PZ82" s="21" t="str">
        <f t="shared" ca="1" si="674"/>
        <v/>
      </c>
      <c r="QA82" s="6" t="str">
        <f t="shared" ca="1" si="675"/>
        <v/>
      </c>
      <c r="QB82" s="6" t="str">
        <f t="shared" ca="1" si="676"/>
        <v/>
      </c>
      <c r="QC82" s="22" t="e">
        <f t="shared" ca="1" si="677"/>
        <v>#VALUE!</v>
      </c>
      <c r="QD82" s="22" t="e">
        <f t="shared" ca="1" si="678"/>
        <v>#VALUE!</v>
      </c>
      <c r="QE82" s="22" t="str">
        <f ca="1">IFERROR(IF(INDIRECT(ADDRESS(ROW()-1,COLUMN()-2))="摘要",MATCH(QD82,日々処理!PZ:PZ,0),MATCH(QD82,INDIRECT(ADDRESS(INDIRECT(ADDRESS(ROW()-1,COLUMN()))+1,2,,,"日々処理")):INDIRECT(ADDRESS(INDIRECT(ADDRESS(ROW()-1,COLUMN()))+1000,2,,,"日々処理")),0)+INDIRECT(ADDRESS(ROW()-1,COLUMN()))),"")</f>
        <v/>
      </c>
      <c r="QF82" s="91" t="str">
        <f t="shared" ca="1" si="538"/>
        <v/>
      </c>
      <c r="QG82" s="91" t="str">
        <f t="shared" ca="1" si="513"/>
        <v/>
      </c>
      <c r="QH82" s="91" t="str">
        <f t="shared" ca="1" si="513"/>
        <v/>
      </c>
      <c r="QI82" s="91" t="str">
        <f t="shared" ca="1" si="513"/>
        <v/>
      </c>
      <c r="QJ82" s="91" t="str">
        <f t="shared" ca="1" si="513"/>
        <v/>
      </c>
      <c r="QK82" s="91" t="str">
        <f t="shared" ca="1" si="513"/>
        <v/>
      </c>
      <c r="QL82" s="91" t="str">
        <f t="shared" ca="1" si="513"/>
        <v/>
      </c>
      <c r="QM82" s="91" t="str">
        <f t="shared" ca="1" si="513"/>
        <v/>
      </c>
      <c r="QN82" s="91" t="str">
        <f t="shared" ca="1" si="513"/>
        <v/>
      </c>
      <c r="QO82" s="91" t="str">
        <f t="shared" ca="1" si="513"/>
        <v/>
      </c>
      <c r="QP82" s="91" t="str">
        <f t="shared" ca="1" si="513"/>
        <v/>
      </c>
      <c r="QQ82" s="91" t="str">
        <f t="shared" ca="1" si="513"/>
        <v/>
      </c>
      <c r="QS82" s="20" t="str">
        <f t="shared" ca="1" si="679"/>
        <v/>
      </c>
      <c r="QT82" s="21" t="str">
        <f t="shared" ca="1" si="680"/>
        <v/>
      </c>
      <c r="QU82" s="6" t="str">
        <f t="shared" ca="1" si="681"/>
        <v/>
      </c>
      <c r="QV82" s="6" t="str">
        <f t="shared" ca="1" si="682"/>
        <v/>
      </c>
      <c r="QW82" s="22" t="e">
        <f t="shared" ca="1" si="683"/>
        <v>#VALUE!</v>
      </c>
      <c r="QX82" s="22" t="e">
        <f t="shared" ca="1" si="684"/>
        <v>#VALUE!</v>
      </c>
      <c r="QY82" s="22" t="str">
        <f ca="1">IFERROR(IF(INDIRECT(ADDRESS(ROW()-1,COLUMN()-2))="摘要",MATCH(QX82,日々処理!QT:QT,0),MATCH(QX82,INDIRECT(ADDRESS(INDIRECT(ADDRESS(ROW()-1,COLUMN()))+1,2,,,"日々処理")):INDIRECT(ADDRESS(INDIRECT(ADDRESS(ROW()-1,COLUMN()))+1000,2,,,"日々処理")),0)+INDIRECT(ADDRESS(ROW()-1,COLUMN()))),"")</f>
        <v/>
      </c>
      <c r="QZ82" s="91" t="str">
        <f t="shared" ca="1" si="539"/>
        <v/>
      </c>
      <c r="RA82" s="91" t="str">
        <f t="shared" ca="1" si="514"/>
        <v/>
      </c>
      <c r="RB82" s="91" t="str">
        <f t="shared" ca="1" si="514"/>
        <v/>
      </c>
      <c r="RC82" s="91" t="str">
        <f t="shared" ca="1" si="514"/>
        <v/>
      </c>
      <c r="RD82" s="91" t="str">
        <f t="shared" ca="1" si="514"/>
        <v/>
      </c>
      <c r="RE82" s="91" t="str">
        <f t="shared" ca="1" si="514"/>
        <v/>
      </c>
      <c r="RF82" s="91" t="str">
        <f t="shared" ca="1" si="514"/>
        <v/>
      </c>
      <c r="RG82" s="91" t="str">
        <f t="shared" ca="1" si="514"/>
        <v/>
      </c>
      <c r="RH82" s="91" t="str">
        <f t="shared" ca="1" si="514"/>
        <v/>
      </c>
      <c r="RI82" s="91" t="str">
        <f t="shared" ca="1" si="514"/>
        <v/>
      </c>
      <c r="RJ82" s="91" t="str">
        <f t="shared" ca="1" si="514"/>
        <v/>
      </c>
      <c r="RK82" s="91" t="str">
        <f t="shared" ca="1" si="514"/>
        <v/>
      </c>
      <c r="RM82" s="20" t="str">
        <f t="shared" ca="1" si="685"/>
        <v/>
      </c>
      <c r="RN82" s="21" t="str">
        <f t="shared" ca="1" si="686"/>
        <v/>
      </c>
      <c r="RO82" s="6" t="str">
        <f t="shared" ca="1" si="687"/>
        <v/>
      </c>
      <c r="RP82" s="6" t="str">
        <f t="shared" ca="1" si="688"/>
        <v/>
      </c>
      <c r="RQ82" s="22" t="e">
        <f t="shared" ca="1" si="689"/>
        <v>#VALUE!</v>
      </c>
      <c r="RR82" s="22" t="e">
        <f t="shared" ca="1" si="690"/>
        <v>#VALUE!</v>
      </c>
      <c r="RS82" s="22" t="str">
        <f ca="1">IFERROR(IF(INDIRECT(ADDRESS(ROW()-1,COLUMN()-2))="摘要",MATCH(RR82,日々処理!RN:RN,0),MATCH(RR82,INDIRECT(ADDRESS(INDIRECT(ADDRESS(ROW()-1,COLUMN()))+1,2,,,"日々処理")):INDIRECT(ADDRESS(INDIRECT(ADDRESS(ROW()-1,COLUMN()))+1000,2,,,"日々処理")),0)+INDIRECT(ADDRESS(ROW()-1,COLUMN()))),"")</f>
        <v/>
      </c>
      <c r="RT82" s="91" t="str">
        <f t="shared" ca="1" si="540"/>
        <v/>
      </c>
      <c r="RU82" s="91" t="str">
        <f t="shared" ca="1" si="515"/>
        <v/>
      </c>
      <c r="RV82" s="91" t="str">
        <f t="shared" ca="1" si="515"/>
        <v/>
      </c>
      <c r="RW82" s="91" t="str">
        <f t="shared" ca="1" si="515"/>
        <v/>
      </c>
      <c r="RX82" s="91" t="str">
        <f t="shared" ca="1" si="515"/>
        <v/>
      </c>
      <c r="RY82" s="91" t="str">
        <f t="shared" ca="1" si="515"/>
        <v/>
      </c>
      <c r="RZ82" s="91" t="str">
        <f t="shared" ca="1" si="515"/>
        <v/>
      </c>
      <c r="SA82" s="91" t="str">
        <f t="shared" ca="1" si="515"/>
        <v/>
      </c>
      <c r="SB82" s="91" t="str">
        <f t="shared" ca="1" si="515"/>
        <v/>
      </c>
      <c r="SC82" s="91" t="str">
        <f t="shared" ca="1" si="515"/>
        <v/>
      </c>
      <c r="SD82" s="91" t="str">
        <f t="shared" ca="1" si="515"/>
        <v/>
      </c>
      <c r="SE82" s="91" t="str">
        <f t="shared" ca="1" si="515"/>
        <v/>
      </c>
    </row>
    <row r="83" spans="1:499" ht="12" customHeight="1">
      <c r="A83" s="20" t="str">
        <f t="shared" ca="1" si="541"/>
        <v/>
      </c>
      <c r="B83" s="21" t="str">
        <f t="shared" ca="1" si="542"/>
        <v/>
      </c>
      <c r="C83" s="6" t="str">
        <f t="shared" ca="1" si="543"/>
        <v/>
      </c>
      <c r="D83" s="6" t="str">
        <f t="shared" ca="1" si="544"/>
        <v/>
      </c>
      <c r="E83" s="22" t="e">
        <f t="shared" ca="1" si="545"/>
        <v>#VALUE!</v>
      </c>
      <c r="F83" s="22" t="e">
        <f t="shared" ca="1" si="546"/>
        <v>#VALUE!</v>
      </c>
      <c r="G83" s="22" t="str">
        <f ca="1">IFERROR(IF(INDIRECT(ADDRESS(ROW()-1,COLUMN()-2))="摘要",MATCH(F83,日々処理!B:B,0),MATCH(F83,INDIRECT(ADDRESS(INDIRECT(ADDRESS(ROW()-1,COLUMN()))+1,2,,,"日々処理")):INDIRECT(ADDRESS(INDIRECT(ADDRESS(ROW()-1,COLUMN()))+1000,2,,,"日々処理")),0)+INDIRECT(ADDRESS(ROW()-1,COLUMN()))),"")</f>
        <v/>
      </c>
      <c r="H83" s="91" t="str">
        <f t="shared" ca="1" si="516"/>
        <v/>
      </c>
      <c r="I83" s="91" t="str">
        <f t="shared" ca="1" si="491"/>
        <v/>
      </c>
      <c r="J83" s="91" t="str">
        <f t="shared" ca="1" si="491"/>
        <v/>
      </c>
      <c r="K83" s="91" t="str">
        <f t="shared" ca="1" si="491"/>
        <v/>
      </c>
      <c r="L83" s="91" t="str">
        <f t="shared" ca="1" si="491"/>
        <v/>
      </c>
      <c r="M83" s="91" t="str">
        <f t="shared" ca="1" si="491"/>
        <v/>
      </c>
      <c r="N83" s="91" t="str">
        <f t="shared" ca="1" si="491"/>
        <v/>
      </c>
      <c r="O83" s="91" t="str">
        <f t="shared" ca="1" si="491"/>
        <v/>
      </c>
      <c r="P83" s="91" t="str">
        <f t="shared" ca="1" si="491"/>
        <v/>
      </c>
      <c r="Q83" s="91" t="str">
        <f t="shared" ca="1" si="491"/>
        <v/>
      </c>
      <c r="R83" s="91" t="str">
        <f t="shared" ca="1" si="491"/>
        <v/>
      </c>
      <c r="S83" s="91" t="str">
        <f t="shared" ca="1" si="491"/>
        <v/>
      </c>
      <c r="T83" s="89"/>
      <c r="U83" s="20" t="str">
        <f t="shared" ca="1" si="547"/>
        <v/>
      </c>
      <c r="V83" s="21" t="str">
        <f t="shared" ca="1" si="548"/>
        <v/>
      </c>
      <c r="W83" s="6" t="str">
        <f t="shared" ca="1" si="549"/>
        <v/>
      </c>
      <c r="X83" s="6" t="str">
        <f t="shared" ca="1" si="550"/>
        <v/>
      </c>
      <c r="Y83" s="22" t="e">
        <f t="shared" ca="1" si="551"/>
        <v>#VALUE!</v>
      </c>
      <c r="Z83" s="22" t="e">
        <f t="shared" ca="1" si="552"/>
        <v>#VALUE!</v>
      </c>
      <c r="AA83" s="22" t="str">
        <f ca="1">IFERROR(IF(INDIRECT(ADDRESS(ROW()-1,COLUMN()-2))="摘要",MATCH(Z83,日々処理!V:V,0),MATCH(Z83,INDIRECT(ADDRESS(INDIRECT(ADDRESS(ROW()-1,COLUMN()))+1,2,,,"日々処理")):INDIRECT(ADDRESS(INDIRECT(ADDRESS(ROW()-1,COLUMN()))+1000,2,,,"日々処理")),0)+INDIRECT(ADDRESS(ROW()-1,COLUMN()))),"")</f>
        <v/>
      </c>
      <c r="AB83" s="91" t="str">
        <f t="shared" ca="1" si="517"/>
        <v/>
      </c>
      <c r="AC83" s="91" t="str">
        <f t="shared" ca="1" si="492"/>
        <v/>
      </c>
      <c r="AD83" s="91" t="str">
        <f t="shared" ca="1" si="492"/>
        <v/>
      </c>
      <c r="AE83" s="91" t="str">
        <f t="shared" ca="1" si="492"/>
        <v/>
      </c>
      <c r="AF83" s="91" t="str">
        <f t="shared" ca="1" si="492"/>
        <v/>
      </c>
      <c r="AG83" s="91" t="str">
        <f t="shared" ca="1" si="492"/>
        <v/>
      </c>
      <c r="AH83" s="91" t="str">
        <f t="shared" ca="1" si="492"/>
        <v/>
      </c>
      <c r="AI83" s="91" t="str">
        <f t="shared" ca="1" si="492"/>
        <v/>
      </c>
      <c r="AJ83" s="91" t="str">
        <f t="shared" ca="1" si="492"/>
        <v/>
      </c>
      <c r="AK83" s="91" t="str">
        <f t="shared" ca="1" si="492"/>
        <v/>
      </c>
      <c r="AL83" s="91" t="str">
        <f t="shared" ca="1" si="492"/>
        <v/>
      </c>
      <c r="AM83" s="91" t="str">
        <f t="shared" ca="1" si="492"/>
        <v/>
      </c>
      <c r="AO83" s="20" t="str">
        <f t="shared" ca="1" si="553"/>
        <v/>
      </c>
      <c r="AP83" s="21" t="str">
        <f t="shared" ca="1" si="554"/>
        <v/>
      </c>
      <c r="AQ83" s="6" t="str">
        <f t="shared" ca="1" si="555"/>
        <v/>
      </c>
      <c r="AR83" s="6" t="str">
        <f t="shared" ca="1" si="556"/>
        <v/>
      </c>
      <c r="AS83" s="22" t="e">
        <f t="shared" ca="1" si="557"/>
        <v>#VALUE!</v>
      </c>
      <c r="AT83" s="22" t="e">
        <f t="shared" ca="1" si="558"/>
        <v>#VALUE!</v>
      </c>
      <c r="AU83" s="22" t="str">
        <f ca="1">IFERROR(IF(INDIRECT(ADDRESS(ROW()-1,COLUMN()-2))="摘要",MATCH(AT83,日々処理!AP:AP,0),MATCH(AT83,INDIRECT(ADDRESS(INDIRECT(ADDRESS(ROW()-1,COLUMN()))+1,2,,,"日々処理")):INDIRECT(ADDRESS(INDIRECT(ADDRESS(ROW()-1,COLUMN()))+1000,2,,,"日々処理")),0)+INDIRECT(ADDRESS(ROW()-1,COLUMN()))),"")</f>
        <v/>
      </c>
      <c r="AV83" s="91" t="str">
        <f t="shared" ca="1" si="518"/>
        <v/>
      </c>
      <c r="AW83" s="91" t="str">
        <f t="shared" ca="1" si="493"/>
        <v/>
      </c>
      <c r="AX83" s="91" t="str">
        <f t="shared" ca="1" si="493"/>
        <v/>
      </c>
      <c r="AY83" s="91" t="str">
        <f t="shared" ca="1" si="493"/>
        <v/>
      </c>
      <c r="AZ83" s="91" t="str">
        <f t="shared" ca="1" si="493"/>
        <v/>
      </c>
      <c r="BA83" s="91" t="str">
        <f t="shared" ca="1" si="493"/>
        <v/>
      </c>
      <c r="BB83" s="91" t="str">
        <f t="shared" ca="1" si="493"/>
        <v/>
      </c>
      <c r="BC83" s="91" t="str">
        <f t="shared" ca="1" si="493"/>
        <v/>
      </c>
      <c r="BD83" s="91" t="str">
        <f t="shared" ca="1" si="493"/>
        <v/>
      </c>
      <c r="BE83" s="91" t="str">
        <f t="shared" ca="1" si="493"/>
        <v/>
      </c>
      <c r="BF83" s="91" t="str">
        <f t="shared" ca="1" si="493"/>
        <v/>
      </c>
      <c r="BG83" s="91" t="str">
        <f t="shared" ca="1" si="493"/>
        <v/>
      </c>
      <c r="BI83" s="20" t="str">
        <f t="shared" ca="1" si="559"/>
        <v/>
      </c>
      <c r="BJ83" s="21" t="str">
        <f t="shared" ca="1" si="560"/>
        <v/>
      </c>
      <c r="BK83" s="6" t="str">
        <f t="shared" ca="1" si="561"/>
        <v/>
      </c>
      <c r="BL83" s="6" t="str">
        <f t="shared" ca="1" si="562"/>
        <v/>
      </c>
      <c r="BM83" s="22" t="e">
        <f t="shared" ca="1" si="563"/>
        <v>#VALUE!</v>
      </c>
      <c r="BN83" s="22" t="e">
        <f t="shared" ca="1" si="564"/>
        <v>#VALUE!</v>
      </c>
      <c r="BO83" s="22" t="str">
        <f ca="1">IFERROR(IF(INDIRECT(ADDRESS(ROW()-1,COLUMN()-2))="摘要",MATCH(BN83,日々処理!BJ:BJ,0),MATCH(BN83,INDIRECT(ADDRESS(INDIRECT(ADDRESS(ROW()-1,COLUMN()))+1,2,,,"日々処理")):INDIRECT(ADDRESS(INDIRECT(ADDRESS(ROW()-1,COLUMN()))+1000,2,,,"日々処理")),0)+INDIRECT(ADDRESS(ROW()-1,COLUMN()))),"")</f>
        <v/>
      </c>
      <c r="BP83" s="91" t="str">
        <f t="shared" ca="1" si="519"/>
        <v/>
      </c>
      <c r="BQ83" s="91" t="str">
        <f t="shared" ca="1" si="494"/>
        <v/>
      </c>
      <c r="BR83" s="91" t="str">
        <f t="shared" ca="1" si="494"/>
        <v/>
      </c>
      <c r="BS83" s="91" t="str">
        <f t="shared" ca="1" si="494"/>
        <v/>
      </c>
      <c r="BT83" s="91" t="str">
        <f t="shared" ca="1" si="494"/>
        <v/>
      </c>
      <c r="BU83" s="91" t="str">
        <f t="shared" ca="1" si="494"/>
        <v/>
      </c>
      <c r="BV83" s="91" t="str">
        <f t="shared" ca="1" si="494"/>
        <v/>
      </c>
      <c r="BW83" s="91" t="str">
        <f t="shared" ca="1" si="494"/>
        <v/>
      </c>
      <c r="BX83" s="91" t="str">
        <f t="shared" ca="1" si="494"/>
        <v/>
      </c>
      <c r="BY83" s="91" t="str">
        <f t="shared" ca="1" si="494"/>
        <v/>
      </c>
      <c r="BZ83" s="91" t="str">
        <f t="shared" ca="1" si="494"/>
        <v/>
      </c>
      <c r="CA83" s="91" t="str">
        <f t="shared" ca="1" si="494"/>
        <v/>
      </c>
      <c r="CC83" s="20" t="str">
        <f t="shared" ca="1" si="565"/>
        <v/>
      </c>
      <c r="CD83" s="21" t="str">
        <f t="shared" ca="1" si="566"/>
        <v/>
      </c>
      <c r="CE83" s="6" t="str">
        <f t="shared" ca="1" si="567"/>
        <v/>
      </c>
      <c r="CF83" s="6" t="str">
        <f t="shared" ca="1" si="568"/>
        <v/>
      </c>
      <c r="CG83" s="22" t="e">
        <f t="shared" ca="1" si="569"/>
        <v>#VALUE!</v>
      </c>
      <c r="CH83" s="22" t="e">
        <f t="shared" ca="1" si="570"/>
        <v>#VALUE!</v>
      </c>
      <c r="CI83" s="22" t="str">
        <f ca="1">IFERROR(IF(INDIRECT(ADDRESS(ROW()-1,COLUMN()-2))="摘要",MATCH(CH83,日々処理!CD:CD,0),MATCH(CH83,INDIRECT(ADDRESS(INDIRECT(ADDRESS(ROW()-1,COLUMN()))+1,2,,,"日々処理")):INDIRECT(ADDRESS(INDIRECT(ADDRESS(ROW()-1,COLUMN()))+1000,2,,,"日々処理")),0)+INDIRECT(ADDRESS(ROW()-1,COLUMN()))),"")</f>
        <v/>
      </c>
      <c r="CJ83" s="91" t="str">
        <f t="shared" ca="1" si="520"/>
        <v/>
      </c>
      <c r="CK83" s="91" t="str">
        <f t="shared" ca="1" si="495"/>
        <v/>
      </c>
      <c r="CL83" s="91" t="str">
        <f t="shared" ca="1" si="495"/>
        <v/>
      </c>
      <c r="CM83" s="91" t="str">
        <f t="shared" ca="1" si="495"/>
        <v/>
      </c>
      <c r="CN83" s="91" t="str">
        <f t="shared" ca="1" si="495"/>
        <v/>
      </c>
      <c r="CO83" s="91" t="str">
        <f t="shared" ca="1" si="495"/>
        <v/>
      </c>
      <c r="CP83" s="91" t="str">
        <f t="shared" ca="1" si="495"/>
        <v/>
      </c>
      <c r="CQ83" s="91" t="str">
        <f t="shared" ca="1" si="495"/>
        <v/>
      </c>
      <c r="CR83" s="91" t="str">
        <f t="shared" ca="1" si="495"/>
        <v/>
      </c>
      <c r="CS83" s="91" t="str">
        <f t="shared" ca="1" si="495"/>
        <v/>
      </c>
      <c r="CT83" s="91" t="str">
        <f t="shared" ca="1" si="495"/>
        <v/>
      </c>
      <c r="CU83" s="91" t="str">
        <f t="shared" ca="1" si="495"/>
        <v/>
      </c>
      <c r="CW83" s="20" t="str">
        <f t="shared" ca="1" si="571"/>
        <v/>
      </c>
      <c r="CX83" s="21" t="str">
        <f t="shared" ca="1" si="572"/>
        <v/>
      </c>
      <c r="CY83" s="6" t="str">
        <f t="shared" ca="1" si="573"/>
        <v/>
      </c>
      <c r="CZ83" s="6" t="str">
        <f t="shared" ca="1" si="574"/>
        <v/>
      </c>
      <c r="DA83" s="22" t="e">
        <f t="shared" ca="1" si="575"/>
        <v>#VALUE!</v>
      </c>
      <c r="DB83" s="22" t="e">
        <f t="shared" ca="1" si="576"/>
        <v>#VALUE!</v>
      </c>
      <c r="DC83" s="22" t="str">
        <f ca="1">IFERROR(IF(INDIRECT(ADDRESS(ROW()-1,COLUMN()-2))="摘要",MATCH(DB83,日々処理!CX:CX,0),MATCH(DB83,INDIRECT(ADDRESS(INDIRECT(ADDRESS(ROW()-1,COLUMN()))+1,2,,,"日々処理")):INDIRECT(ADDRESS(INDIRECT(ADDRESS(ROW()-1,COLUMN()))+1000,2,,,"日々処理")),0)+INDIRECT(ADDRESS(ROW()-1,COLUMN()))),"")</f>
        <v/>
      </c>
      <c r="DD83" s="91" t="str">
        <f t="shared" ca="1" si="521"/>
        <v/>
      </c>
      <c r="DE83" s="91" t="str">
        <f t="shared" ca="1" si="496"/>
        <v/>
      </c>
      <c r="DF83" s="91" t="str">
        <f t="shared" ca="1" si="496"/>
        <v/>
      </c>
      <c r="DG83" s="91" t="str">
        <f t="shared" ca="1" si="496"/>
        <v/>
      </c>
      <c r="DH83" s="91" t="str">
        <f t="shared" ca="1" si="496"/>
        <v/>
      </c>
      <c r="DI83" s="91" t="str">
        <f t="shared" ca="1" si="496"/>
        <v/>
      </c>
      <c r="DJ83" s="91" t="str">
        <f t="shared" ca="1" si="496"/>
        <v/>
      </c>
      <c r="DK83" s="91" t="str">
        <f t="shared" ca="1" si="496"/>
        <v/>
      </c>
      <c r="DL83" s="91" t="str">
        <f t="shared" ca="1" si="496"/>
        <v/>
      </c>
      <c r="DM83" s="91" t="str">
        <f t="shared" ca="1" si="496"/>
        <v/>
      </c>
      <c r="DN83" s="91" t="str">
        <f t="shared" ca="1" si="496"/>
        <v/>
      </c>
      <c r="DO83" s="91" t="str">
        <f t="shared" ca="1" si="496"/>
        <v/>
      </c>
      <c r="DQ83" s="20" t="str">
        <f t="shared" ca="1" si="577"/>
        <v/>
      </c>
      <c r="DR83" s="21" t="str">
        <f t="shared" ca="1" si="578"/>
        <v/>
      </c>
      <c r="DS83" s="6" t="str">
        <f t="shared" ca="1" si="579"/>
        <v/>
      </c>
      <c r="DT83" s="6" t="str">
        <f t="shared" ca="1" si="580"/>
        <v/>
      </c>
      <c r="DU83" s="22" t="e">
        <f t="shared" ca="1" si="581"/>
        <v>#VALUE!</v>
      </c>
      <c r="DV83" s="22" t="e">
        <f t="shared" ca="1" si="582"/>
        <v>#VALUE!</v>
      </c>
      <c r="DW83" s="22" t="str">
        <f ca="1">IFERROR(IF(INDIRECT(ADDRESS(ROW()-1,COLUMN()-2))="摘要",MATCH(DV83,日々処理!DR:DR,0),MATCH(DV83,INDIRECT(ADDRESS(INDIRECT(ADDRESS(ROW()-1,COLUMN()))+1,2,,,"日々処理")):INDIRECT(ADDRESS(INDIRECT(ADDRESS(ROW()-1,COLUMN()))+1000,2,,,"日々処理")),0)+INDIRECT(ADDRESS(ROW()-1,COLUMN()))),"")</f>
        <v/>
      </c>
      <c r="DX83" s="91" t="str">
        <f t="shared" ca="1" si="522"/>
        <v/>
      </c>
      <c r="DY83" s="91" t="str">
        <f t="shared" ca="1" si="497"/>
        <v/>
      </c>
      <c r="DZ83" s="91" t="str">
        <f t="shared" ca="1" si="497"/>
        <v/>
      </c>
      <c r="EA83" s="91" t="str">
        <f t="shared" ca="1" si="497"/>
        <v/>
      </c>
      <c r="EB83" s="91" t="str">
        <f t="shared" ca="1" si="497"/>
        <v/>
      </c>
      <c r="EC83" s="91" t="str">
        <f t="shared" ca="1" si="497"/>
        <v/>
      </c>
      <c r="ED83" s="91" t="str">
        <f t="shared" ca="1" si="497"/>
        <v/>
      </c>
      <c r="EE83" s="91" t="str">
        <f t="shared" ca="1" si="497"/>
        <v/>
      </c>
      <c r="EF83" s="91" t="str">
        <f t="shared" ca="1" si="497"/>
        <v/>
      </c>
      <c r="EG83" s="91" t="str">
        <f t="shared" ca="1" si="497"/>
        <v/>
      </c>
      <c r="EH83" s="91" t="str">
        <f t="shared" ca="1" si="497"/>
        <v/>
      </c>
      <c r="EI83" s="91" t="str">
        <f t="shared" ca="1" si="497"/>
        <v/>
      </c>
      <c r="EK83" s="20" t="str">
        <f t="shared" ca="1" si="583"/>
        <v/>
      </c>
      <c r="EL83" s="21" t="str">
        <f t="shared" ca="1" si="584"/>
        <v/>
      </c>
      <c r="EM83" s="6" t="str">
        <f t="shared" ca="1" si="585"/>
        <v/>
      </c>
      <c r="EN83" s="6" t="str">
        <f t="shared" ca="1" si="586"/>
        <v/>
      </c>
      <c r="EO83" s="22" t="e">
        <f t="shared" ca="1" si="587"/>
        <v>#VALUE!</v>
      </c>
      <c r="EP83" s="22" t="e">
        <f t="shared" ca="1" si="588"/>
        <v>#VALUE!</v>
      </c>
      <c r="EQ83" s="22" t="str">
        <f ca="1">IFERROR(IF(INDIRECT(ADDRESS(ROW()-1,COLUMN()-2))="摘要",MATCH(EP83,日々処理!EL:EL,0),MATCH(EP83,INDIRECT(ADDRESS(INDIRECT(ADDRESS(ROW()-1,COLUMN()))+1,2,,,"日々処理")):INDIRECT(ADDRESS(INDIRECT(ADDRESS(ROW()-1,COLUMN()))+1000,2,,,"日々処理")),0)+INDIRECT(ADDRESS(ROW()-1,COLUMN()))),"")</f>
        <v/>
      </c>
      <c r="ER83" s="91" t="str">
        <f t="shared" ca="1" si="523"/>
        <v/>
      </c>
      <c r="ES83" s="91" t="str">
        <f t="shared" ca="1" si="498"/>
        <v/>
      </c>
      <c r="ET83" s="91" t="str">
        <f t="shared" ca="1" si="498"/>
        <v/>
      </c>
      <c r="EU83" s="91" t="str">
        <f t="shared" ca="1" si="498"/>
        <v/>
      </c>
      <c r="EV83" s="91" t="str">
        <f t="shared" ca="1" si="498"/>
        <v/>
      </c>
      <c r="EW83" s="91" t="str">
        <f t="shared" ca="1" si="498"/>
        <v/>
      </c>
      <c r="EX83" s="91" t="str">
        <f t="shared" ca="1" si="498"/>
        <v/>
      </c>
      <c r="EY83" s="91" t="str">
        <f t="shared" ca="1" si="498"/>
        <v/>
      </c>
      <c r="EZ83" s="91" t="str">
        <f t="shared" ca="1" si="498"/>
        <v/>
      </c>
      <c r="FA83" s="91" t="str">
        <f t="shared" ca="1" si="498"/>
        <v/>
      </c>
      <c r="FB83" s="91" t="str">
        <f t="shared" ca="1" si="498"/>
        <v/>
      </c>
      <c r="FC83" s="91" t="str">
        <f t="shared" ca="1" si="498"/>
        <v/>
      </c>
      <c r="FE83" s="20" t="str">
        <f t="shared" ca="1" si="589"/>
        <v/>
      </c>
      <c r="FF83" s="21" t="str">
        <f t="shared" ca="1" si="590"/>
        <v/>
      </c>
      <c r="FG83" s="6" t="str">
        <f t="shared" ca="1" si="591"/>
        <v/>
      </c>
      <c r="FH83" s="6" t="str">
        <f t="shared" ca="1" si="592"/>
        <v/>
      </c>
      <c r="FI83" s="22" t="e">
        <f t="shared" ca="1" si="593"/>
        <v>#VALUE!</v>
      </c>
      <c r="FJ83" s="22" t="e">
        <f t="shared" ca="1" si="594"/>
        <v>#VALUE!</v>
      </c>
      <c r="FK83" s="22" t="str">
        <f ca="1">IFERROR(IF(INDIRECT(ADDRESS(ROW()-1,COLUMN()-2))="摘要",MATCH(FJ83,日々処理!FF:FF,0),MATCH(FJ83,INDIRECT(ADDRESS(INDIRECT(ADDRESS(ROW()-1,COLUMN()))+1,2,,,"日々処理")):INDIRECT(ADDRESS(INDIRECT(ADDRESS(ROW()-1,COLUMN()))+1000,2,,,"日々処理")),0)+INDIRECT(ADDRESS(ROW()-1,COLUMN()))),"")</f>
        <v/>
      </c>
      <c r="FL83" s="91" t="str">
        <f t="shared" ca="1" si="524"/>
        <v/>
      </c>
      <c r="FM83" s="91" t="str">
        <f t="shared" ca="1" si="499"/>
        <v/>
      </c>
      <c r="FN83" s="91" t="str">
        <f t="shared" ca="1" si="499"/>
        <v/>
      </c>
      <c r="FO83" s="91" t="str">
        <f t="shared" ca="1" si="499"/>
        <v/>
      </c>
      <c r="FP83" s="91" t="str">
        <f t="shared" ca="1" si="499"/>
        <v/>
      </c>
      <c r="FQ83" s="91" t="str">
        <f t="shared" ca="1" si="499"/>
        <v/>
      </c>
      <c r="FR83" s="91" t="str">
        <f t="shared" ca="1" si="499"/>
        <v/>
      </c>
      <c r="FS83" s="91" t="str">
        <f t="shared" ca="1" si="499"/>
        <v/>
      </c>
      <c r="FT83" s="91" t="str">
        <f t="shared" ca="1" si="499"/>
        <v/>
      </c>
      <c r="FU83" s="91" t="str">
        <f t="shared" ca="1" si="499"/>
        <v/>
      </c>
      <c r="FV83" s="91" t="str">
        <f t="shared" ca="1" si="499"/>
        <v/>
      </c>
      <c r="FW83" s="91" t="str">
        <f t="shared" ca="1" si="499"/>
        <v/>
      </c>
      <c r="FY83" s="20" t="str">
        <f t="shared" ca="1" si="595"/>
        <v/>
      </c>
      <c r="FZ83" s="21" t="str">
        <f t="shared" ca="1" si="596"/>
        <v/>
      </c>
      <c r="GA83" s="6" t="str">
        <f t="shared" ca="1" si="597"/>
        <v/>
      </c>
      <c r="GB83" s="6" t="str">
        <f t="shared" ca="1" si="598"/>
        <v/>
      </c>
      <c r="GC83" s="22" t="e">
        <f t="shared" ca="1" si="599"/>
        <v>#VALUE!</v>
      </c>
      <c r="GD83" s="22" t="e">
        <f t="shared" ca="1" si="600"/>
        <v>#VALUE!</v>
      </c>
      <c r="GE83" s="22" t="str">
        <f ca="1">IFERROR(IF(INDIRECT(ADDRESS(ROW()-1,COLUMN()-2))="摘要",MATCH(GD83,日々処理!FZ:FZ,0),MATCH(GD83,INDIRECT(ADDRESS(INDIRECT(ADDRESS(ROW()-1,COLUMN()))+1,2,,,"日々処理")):INDIRECT(ADDRESS(INDIRECT(ADDRESS(ROW()-1,COLUMN()))+1000,2,,,"日々処理")),0)+INDIRECT(ADDRESS(ROW()-1,COLUMN()))),"")</f>
        <v/>
      </c>
      <c r="GF83" s="91" t="str">
        <f t="shared" ca="1" si="525"/>
        <v/>
      </c>
      <c r="GG83" s="91" t="str">
        <f t="shared" ca="1" si="500"/>
        <v/>
      </c>
      <c r="GH83" s="91" t="str">
        <f t="shared" ca="1" si="500"/>
        <v/>
      </c>
      <c r="GI83" s="91" t="str">
        <f t="shared" ca="1" si="500"/>
        <v/>
      </c>
      <c r="GJ83" s="91" t="str">
        <f t="shared" ca="1" si="500"/>
        <v/>
      </c>
      <c r="GK83" s="91" t="str">
        <f t="shared" ca="1" si="500"/>
        <v/>
      </c>
      <c r="GL83" s="91" t="str">
        <f t="shared" ca="1" si="500"/>
        <v/>
      </c>
      <c r="GM83" s="91" t="str">
        <f t="shared" ca="1" si="500"/>
        <v/>
      </c>
      <c r="GN83" s="91" t="str">
        <f t="shared" ca="1" si="500"/>
        <v/>
      </c>
      <c r="GO83" s="91" t="str">
        <f t="shared" ca="1" si="500"/>
        <v/>
      </c>
      <c r="GP83" s="91" t="str">
        <f t="shared" ca="1" si="500"/>
        <v/>
      </c>
      <c r="GQ83" s="91" t="str">
        <f t="shared" ca="1" si="500"/>
        <v/>
      </c>
      <c r="GS83" s="20" t="str">
        <f t="shared" ca="1" si="601"/>
        <v/>
      </c>
      <c r="GT83" s="21" t="str">
        <f t="shared" ca="1" si="602"/>
        <v/>
      </c>
      <c r="GU83" s="6" t="str">
        <f t="shared" ca="1" si="603"/>
        <v/>
      </c>
      <c r="GV83" s="6" t="str">
        <f t="shared" ca="1" si="604"/>
        <v/>
      </c>
      <c r="GW83" s="22" t="e">
        <f t="shared" ca="1" si="605"/>
        <v>#VALUE!</v>
      </c>
      <c r="GX83" s="22" t="e">
        <f t="shared" ca="1" si="606"/>
        <v>#VALUE!</v>
      </c>
      <c r="GY83" s="22" t="str">
        <f ca="1">IFERROR(IF(INDIRECT(ADDRESS(ROW()-1,COLUMN()-2))="摘要",MATCH(GX83,日々処理!GT:GT,0),MATCH(GX83,INDIRECT(ADDRESS(INDIRECT(ADDRESS(ROW()-1,COLUMN()))+1,2,,,"日々処理")):INDIRECT(ADDRESS(INDIRECT(ADDRESS(ROW()-1,COLUMN()))+1000,2,,,"日々処理")),0)+INDIRECT(ADDRESS(ROW()-1,COLUMN()))),"")</f>
        <v/>
      </c>
      <c r="GZ83" s="91" t="str">
        <f t="shared" ca="1" si="526"/>
        <v/>
      </c>
      <c r="HA83" s="91" t="str">
        <f t="shared" ca="1" si="501"/>
        <v/>
      </c>
      <c r="HB83" s="91" t="str">
        <f t="shared" ca="1" si="501"/>
        <v/>
      </c>
      <c r="HC83" s="91" t="str">
        <f t="shared" ca="1" si="501"/>
        <v/>
      </c>
      <c r="HD83" s="91" t="str">
        <f t="shared" ca="1" si="501"/>
        <v/>
      </c>
      <c r="HE83" s="91" t="str">
        <f t="shared" ca="1" si="501"/>
        <v/>
      </c>
      <c r="HF83" s="91" t="str">
        <f t="shared" ca="1" si="501"/>
        <v/>
      </c>
      <c r="HG83" s="91" t="str">
        <f t="shared" ca="1" si="501"/>
        <v/>
      </c>
      <c r="HH83" s="91" t="str">
        <f t="shared" ca="1" si="501"/>
        <v/>
      </c>
      <c r="HI83" s="91" t="str">
        <f t="shared" ca="1" si="501"/>
        <v/>
      </c>
      <c r="HJ83" s="91" t="str">
        <f t="shared" ca="1" si="501"/>
        <v/>
      </c>
      <c r="HK83" s="91" t="str">
        <f t="shared" ca="1" si="501"/>
        <v/>
      </c>
      <c r="HM83" s="20" t="str">
        <f t="shared" ca="1" si="607"/>
        <v/>
      </c>
      <c r="HN83" s="21" t="str">
        <f t="shared" ca="1" si="608"/>
        <v/>
      </c>
      <c r="HO83" s="6" t="str">
        <f t="shared" ca="1" si="609"/>
        <v/>
      </c>
      <c r="HP83" s="6" t="str">
        <f t="shared" ca="1" si="610"/>
        <v/>
      </c>
      <c r="HQ83" s="22" t="e">
        <f t="shared" ca="1" si="611"/>
        <v>#VALUE!</v>
      </c>
      <c r="HR83" s="22" t="e">
        <f t="shared" ca="1" si="612"/>
        <v>#VALUE!</v>
      </c>
      <c r="HS83" s="22" t="str">
        <f ca="1">IFERROR(IF(INDIRECT(ADDRESS(ROW()-1,COLUMN()-2))="摘要",MATCH(HR83,日々処理!HN:HN,0),MATCH(HR83,INDIRECT(ADDRESS(INDIRECT(ADDRESS(ROW()-1,COLUMN()))+1,2,,,"日々処理")):INDIRECT(ADDRESS(INDIRECT(ADDRESS(ROW()-1,COLUMN()))+1000,2,,,"日々処理")),0)+INDIRECT(ADDRESS(ROW()-1,COLUMN()))),"")</f>
        <v/>
      </c>
      <c r="HT83" s="91" t="str">
        <f t="shared" ca="1" si="527"/>
        <v/>
      </c>
      <c r="HU83" s="91" t="str">
        <f t="shared" ca="1" si="502"/>
        <v/>
      </c>
      <c r="HV83" s="91" t="str">
        <f t="shared" ca="1" si="502"/>
        <v/>
      </c>
      <c r="HW83" s="91" t="str">
        <f t="shared" ca="1" si="502"/>
        <v/>
      </c>
      <c r="HX83" s="91" t="str">
        <f t="shared" ca="1" si="502"/>
        <v/>
      </c>
      <c r="HY83" s="91" t="str">
        <f t="shared" ca="1" si="502"/>
        <v/>
      </c>
      <c r="HZ83" s="91" t="str">
        <f t="shared" ca="1" si="502"/>
        <v/>
      </c>
      <c r="IA83" s="91" t="str">
        <f t="shared" ca="1" si="502"/>
        <v/>
      </c>
      <c r="IB83" s="91" t="str">
        <f t="shared" ca="1" si="502"/>
        <v/>
      </c>
      <c r="IC83" s="91" t="str">
        <f t="shared" ca="1" si="502"/>
        <v/>
      </c>
      <c r="ID83" s="91" t="str">
        <f t="shared" ca="1" si="502"/>
        <v/>
      </c>
      <c r="IE83" s="91" t="str">
        <f t="shared" ca="1" si="502"/>
        <v/>
      </c>
      <c r="IG83" s="20" t="str">
        <f t="shared" ca="1" si="613"/>
        <v/>
      </c>
      <c r="IH83" s="21" t="str">
        <f t="shared" ca="1" si="614"/>
        <v/>
      </c>
      <c r="II83" s="6" t="str">
        <f t="shared" ca="1" si="615"/>
        <v/>
      </c>
      <c r="IJ83" s="6" t="str">
        <f t="shared" ca="1" si="616"/>
        <v/>
      </c>
      <c r="IK83" s="22" t="e">
        <f t="shared" ca="1" si="617"/>
        <v>#VALUE!</v>
      </c>
      <c r="IL83" s="22" t="e">
        <f t="shared" ca="1" si="618"/>
        <v>#VALUE!</v>
      </c>
      <c r="IM83" s="22" t="str">
        <f ca="1">IFERROR(IF(INDIRECT(ADDRESS(ROW()-1,COLUMN()-2))="摘要",MATCH(IL83,日々処理!IH:IH,0),MATCH(IL83,INDIRECT(ADDRESS(INDIRECT(ADDRESS(ROW()-1,COLUMN()))+1,2,,,"日々処理")):INDIRECT(ADDRESS(INDIRECT(ADDRESS(ROW()-1,COLUMN()))+1000,2,,,"日々処理")),0)+INDIRECT(ADDRESS(ROW()-1,COLUMN()))),"")</f>
        <v/>
      </c>
      <c r="IN83" s="91" t="str">
        <f t="shared" ca="1" si="528"/>
        <v/>
      </c>
      <c r="IO83" s="91" t="str">
        <f t="shared" ca="1" si="503"/>
        <v/>
      </c>
      <c r="IP83" s="91" t="str">
        <f t="shared" ca="1" si="503"/>
        <v/>
      </c>
      <c r="IQ83" s="91" t="str">
        <f t="shared" ca="1" si="503"/>
        <v/>
      </c>
      <c r="IR83" s="91" t="str">
        <f t="shared" ca="1" si="503"/>
        <v/>
      </c>
      <c r="IS83" s="91" t="str">
        <f t="shared" ca="1" si="503"/>
        <v/>
      </c>
      <c r="IT83" s="91" t="str">
        <f t="shared" ca="1" si="503"/>
        <v/>
      </c>
      <c r="IU83" s="91" t="str">
        <f t="shared" ca="1" si="503"/>
        <v/>
      </c>
      <c r="IV83" s="91" t="str">
        <f t="shared" ca="1" si="503"/>
        <v/>
      </c>
      <c r="IW83" s="91" t="str">
        <f t="shared" ca="1" si="503"/>
        <v/>
      </c>
      <c r="IX83" s="91" t="str">
        <f t="shared" ca="1" si="503"/>
        <v/>
      </c>
      <c r="IY83" s="91" t="str">
        <f t="shared" ca="1" si="503"/>
        <v/>
      </c>
      <c r="JA83" s="20" t="str">
        <f t="shared" ca="1" si="619"/>
        <v/>
      </c>
      <c r="JB83" s="21" t="str">
        <f t="shared" ca="1" si="620"/>
        <v/>
      </c>
      <c r="JC83" s="6" t="str">
        <f t="shared" ca="1" si="621"/>
        <v/>
      </c>
      <c r="JD83" s="6" t="str">
        <f t="shared" ca="1" si="622"/>
        <v/>
      </c>
      <c r="JE83" s="22" t="e">
        <f t="shared" ca="1" si="623"/>
        <v>#VALUE!</v>
      </c>
      <c r="JF83" s="22" t="e">
        <f t="shared" ca="1" si="624"/>
        <v>#VALUE!</v>
      </c>
      <c r="JG83" s="22" t="str">
        <f ca="1">IFERROR(IF(INDIRECT(ADDRESS(ROW()-1,COLUMN()-2))="摘要",MATCH(JF83,日々処理!JB:JB,0),MATCH(JF83,INDIRECT(ADDRESS(INDIRECT(ADDRESS(ROW()-1,COLUMN()))+1,2,,,"日々処理")):INDIRECT(ADDRESS(INDIRECT(ADDRESS(ROW()-1,COLUMN()))+1000,2,,,"日々処理")),0)+INDIRECT(ADDRESS(ROW()-1,COLUMN()))),"")</f>
        <v/>
      </c>
      <c r="JH83" s="91" t="str">
        <f t="shared" ca="1" si="529"/>
        <v/>
      </c>
      <c r="JI83" s="91" t="str">
        <f t="shared" ca="1" si="504"/>
        <v/>
      </c>
      <c r="JJ83" s="91" t="str">
        <f t="shared" ca="1" si="504"/>
        <v/>
      </c>
      <c r="JK83" s="91" t="str">
        <f t="shared" ca="1" si="504"/>
        <v/>
      </c>
      <c r="JL83" s="91" t="str">
        <f t="shared" ca="1" si="504"/>
        <v/>
      </c>
      <c r="JM83" s="91" t="str">
        <f t="shared" ca="1" si="504"/>
        <v/>
      </c>
      <c r="JN83" s="91" t="str">
        <f t="shared" ca="1" si="504"/>
        <v/>
      </c>
      <c r="JO83" s="91" t="str">
        <f t="shared" ca="1" si="504"/>
        <v/>
      </c>
      <c r="JP83" s="91" t="str">
        <f t="shared" ca="1" si="504"/>
        <v/>
      </c>
      <c r="JQ83" s="91" t="str">
        <f t="shared" ca="1" si="504"/>
        <v/>
      </c>
      <c r="JR83" s="91" t="str">
        <f t="shared" ca="1" si="504"/>
        <v/>
      </c>
      <c r="JS83" s="91" t="str">
        <f t="shared" ca="1" si="504"/>
        <v/>
      </c>
      <c r="JU83" s="20" t="str">
        <f t="shared" ca="1" si="625"/>
        <v/>
      </c>
      <c r="JV83" s="21" t="str">
        <f t="shared" ca="1" si="626"/>
        <v/>
      </c>
      <c r="JW83" s="6" t="str">
        <f t="shared" ca="1" si="627"/>
        <v/>
      </c>
      <c r="JX83" s="6" t="str">
        <f t="shared" ca="1" si="628"/>
        <v/>
      </c>
      <c r="JY83" s="22" t="e">
        <f t="shared" ca="1" si="629"/>
        <v>#VALUE!</v>
      </c>
      <c r="JZ83" s="22" t="e">
        <f t="shared" ca="1" si="630"/>
        <v>#VALUE!</v>
      </c>
      <c r="KA83" s="22" t="str">
        <f ca="1">IFERROR(IF(INDIRECT(ADDRESS(ROW()-1,COLUMN()-2))="摘要",MATCH(JZ83,日々処理!JV:JV,0),MATCH(JZ83,INDIRECT(ADDRESS(INDIRECT(ADDRESS(ROW()-1,COLUMN()))+1,2,,,"日々処理")):INDIRECT(ADDRESS(INDIRECT(ADDRESS(ROW()-1,COLUMN()))+1000,2,,,"日々処理")),0)+INDIRECT(ADDRESS(ROW()-1,COLUMN()))),"")</f>
        <v/>
      </c>
      <c r="KB83" s="91" t="str">
        <f t="shared" ca="1" si="530"/>
        <v/>
      </c>
      <c r="KC83" s="91" t="str">
        <f t="shared" ca="1" si="505"/>
        <v/>
      </c>
      <c r="KD83" s="91" t="str">
        <f t="shared" ca="1" si="505"/>
        <v/>
      </c>
      <c r="KE83" s="91" t="str">
        <f t="shared" ca="1" si="505"/>
        <v/>
      </c>
      <c r="KF83" s="91" t="str">
        <f t="shared" ca="1" si="505"/>
        <v/>
      </c>
      <c r="KG83" s="91" t="str">
        <f t="shared" ca="1" si="505"/>
        <v/>
      </c>
      <c r="KH83" s="91" t="str">
        <f t="shared" ca="1" si="505"/>
        <v/>
      </c>
      <c r="KI83" s="91" t="str">
        <f t="shared" ca="1" si="505"/>
        <v/>
      </c>
      <c r="KJ83" s="91" t="str">
        <f t="shared" ca="1" si="505"/>
        <v/>
      </c>
      <c r="KK83" s="91" t="str">
        <f t="shared" ca="1" si="505"/>
        <v/>
      </c>
      <c r="KL83" s="91" t="str">
        <f t="shared" ca="1" si="505"/>
        <v/>
      </c>
      <c r="KM83" s="91" t="str">
        <f t="shared" ca="1" si="505"/>
        <v/>
      </c>
      <c r="KO83" s="20" t="str">
        <f t="shared" ca="1" si="631"/>
        <v/>
      </c>
      <c r="KP83" s="21" t="str">
        <f t="shared" ca="1" si="632"/>
        <v/>
      </c>
      <c r="KQ83" s="6" t="str">
        <f t="shared" ca="1" si="633"/>
        <v/>
      </c>
      <c r="KR83" s="6" t="str">
        <f t="shared" ca="1" si="634"/>
        <v/>
      </c>
      <c r="KS83" s="22" t="e">
        <f t="shared" ca="1" si="635"/>
        <v>#VALUE!</v>
      </c>
      <c r="KT83" s="22" t="e">
        <f t="shared" ca="1" si="636"/>
        <v>#VALUE!</v>
      </c>
      <c r="KU83" s="22" t="str">
        <f ca="1">IFERROR(IF(INDIRECT(ADDRESS(ROW()-1,COLUMN()-2))="摘要",MATCH(KT83,日々処理!KP:KP,0),MATCH(KT83,INDIRECT(ADDRESS(INDIRECT(ADDRESS(ROW()-1,COLUMN()))+1,2,,,"日々処理")):INDIRECT(ADDRESS(INDIRECT(ADDRESS(ROW()-1,COLUMN()))+1000,2,,,"日々処理")),0)+INDIRECT(ADDRESS(ROW()-1,COLUMN()))),"")</f>
        <v/>
      </c>
      <c r="KV83" s="91" t="str">
        <f t="shared" ca="1" si="531"/>
        <v/>
      </c>
      <c r="KW83" s="91" t="str">
        <f t="shared" ca="1" si="506"/>
        <v/>
      </c>
      <c r="KX83" s="91" t="str">
        <f t="shared" ca="1" si="506"/>
        <v/>
      </c>
      <c r="KY83" s="91" t="str">
        <f t="shared" ca="1" si="506"/>
        <v/>
      </c>
      <c r="KZ83" s="91" t="str">
        <f t="shared" ca="1" si="506"/>
        <v/>
      </c>
      <c r="LA83" s="91" t="str">
        <f t="shared" ca="1" si="506"/>
        <v/>
      </c>
      <c r="LB83" s="91" t="str">
        <f t="shared" ca="1" si="506"/>
        <v/>
      </c>
      <c r="LC83" s="91" t="str">
        <f t="shared" ca="1" si="506"/>
        <v/>
      </c>
      <c r="LD83" s="91" t="str">
        <f t="shared" ca="1" si="506"/>
        <v/>
      </c>
      <c r="LE83" s="91" t="str">
        <f t="shared" ca="1" si="506"/>
        <v/>
      </c>
      <c r="LF83" s="91" t="str">
        <f t="shared" ca="1" si="506"/>
        <v/>
      </c>
      <c r="LG83" s="91" t="str">
        <f t="shared" ca="1" si="506"/>
        <v/>
      </c>
      <c r="LI83" s="20" t="str">
        <f t="shared" ca="1" si="637"/>
        <v/>
      </c>
      <c r="LJ83" s="21" t="str">
        <f t="shared" ca="1" si="638"/>
        <v/>
      </c>
      <c r="LK83" s="6" t="str">
        <f t="shared" ca="1" si="639"/>
        <v/>
      </c>
      <c r="LL83" s="6" t="str">
        <f t="shared" ca="1" si="640"/>
        <v/>
      </c>
      <c r="LM83" s="22" t="e">
        <f t="shared" ca="1" si="641"/>
        <v>#VALUE!</v>
      </c>
      <c r="LN83" s="22" t="e">
        <f t="shared" ca="1" si="642"/>
        <v>#VALUE!</v>
      </c>
      <c r="LO83" s="22" t="str">
        <f ca="1">IFERROR(IF(INDIRECT(ADDRESS(ROW()-1,COLUMN()-2))="摘要",MATCH(LN83,日々処理!LJ:LJ,0),MATCH(LN83,INDIRECT(ADDRESS(INDIRECT(ADDRESS(ROW()-1,COLUMN()))+1,2,,,"日々処理")):INDIRECT(ADDRESS(INDIRECT(ADDRESS(ROW()-1,COLUMN()))+1000,2,,,"日々処理")),0)+INDIRECT(ADDRESS(ROW()-1,COLUMN()))),"")</f>
        <v/>
      </c>
      <c r="LP83" s="91" t="str">
        <f t="shared" ca="1" si="532"/>
        <v/>
      </c>
      <c r="LQ83" s="91" t="str">
        <f t="shared" ca="1" si="507"/>
        <v/>
      </c>
      <c r="LR83" s="91" t="str">
        <f t="shared" ca="1" si="507"/>
        <v/>
      </c>
      <c r="LS83" s="91" t="str">
        <f t="shared" ca="1" si="507"/>
        <v/>
      </c>
      <c r="LT83" s="91" t="str">
        <f t="shared" ca="1" si="507"/>
        <v/>
      </c>
      <c r="LU83" s="91" t="str">
        <f t="shared" ca="1" si="507"/>
        <v/>
      </c>
      <c r="LV83" s="91" t="str">
        <f t="shared" ca="1" si="507"/>
        <v/>
      </c>
      <c r="LW83" s="91" t="str">
        <f t="shared" ca="1" si="507"/>
        <v/>
      </c>
      <c r="LX83" s="91" t="str">
        <f t="shared" ca="1" si="507"/>
        <v/>
      </c>
      <c r="LY83" s="91" t="str">
        <f t="shared" ca="1" si="507"/>
        <v/>
      </c>
      <c r="LZ83" s="91" t="str">
        <f t="shared" ca="1" si="507"/>
        <v/>
      </c>
      <c r="MA83" s="91" t="str">
        <f t="shared" ca="1" si="507"/>
        <v/>
      </c>
      <c r="MC83" s="20" t="str">
        <f t="shared" ca="1" si="643"/>
        <v/>
      </c>
      <c r="MD83" s="21" t="str">
        <f t="shared" ca="1" si="644"/>
        <v/>
      </c>
      <c r="ME83" s="6" t="str">
        <f t="shared" ca="1" si="645"/>
        <v/>
      </c>
      <c r="MF83" s="6" t="str">
        <f t="shared" ca="1" si="646"/>
        <v/>
      </c>
      <c r="MG83" s="22" t="e">
        <f t="shared" ca="1" si="647"/>
        <v>#VALUE!</v>
      </c>
      <c r="MH83" s="22" t="e">
        <f t="shared" ca="1" si="648"/>
        <v>#VALUE!</v>
      </c>
      <c r="MI83" s="22" t="str">
        <f ca="1">IFERROR(IF(INDIRECT(ADDRESS(ROW()-1,COLUMN()-2))="摘要",MATCH(MH83,日々処理!MD:MD,0),MATCH(MH83,INDIRECT(ADDRESS(INDIRECT(ADDRESS(ROW()-1,COLUMN()))+1,2,,,"日々処理")):INDIRECT(ADDRESS(INDIRECT(ADDRESS(ROW()-1,COLUMN()))+1000,2,,,"日々処理")),0)+INDIRECT(ADDRESS(ROW()-1,COLUMN()))),"")</f>
        <v/>
      </c>
      <c r="MJ83" s="91" t="str">
        <f t="shared" ca="1" si="533"/>
        <v/>
      </c>
      <c r="MK83" s="91" t="str">
        <f t="shared" ca="1" si="508"/>
        <v/>
      </c>
      <c r="ML83" s="91" t="str">
        <f t="shared" ca="1" si="508"/>
        <v/>
      </c>
      <c r="MM83" s="91" t="str">
        <f t="shared" ca="1" si="508"/>
        <v/>
      </c>
      <c r="MN83" s="91" t="str">
        <f t="shared" ca="1" si="508"/>
        <v/>
      </c>
      <c r="MO83" s="91" t="str">
        <f t="shared" ca="1" si="508"/>
        <v/>
      </c>
      <c r="MP83" s="91" t="str">
        <f t="shared" ca="1" si="508"/>
        <v/>
      </c>
      <c r="MQ83" s="91" t="str">
        <f t="shared" ca="1" si="508"/>
        <v/>
      </c>
      <c r="MR83" s="91" t="str">
        <f t="shared" ca="1" si="508"/>
        <v/>
      </c>
      <c r="MS83" s="91" t="str">
        <f t="shared" ca="1" si="508"/>
        <v/>
      </c>
      <c r="MT83" s="91" t="str">
        <f t="shared" ca="1" si="508"/>
        <v/>
      </c>
      <c r="MU83" s="91" t="str">
        <f t="shared" ca="1" si="508"/>
        <v/>
      </c>
      <c r="MW83" s="20" t="str">
        <f t="shared" ca="1" si="649"/>
        <v/>
      </c>
      <c r="MX83" s="21" t="str">
        <f t="shared" ca="1" si="650"/>
        <v/>
      </c>
      <c r="MY83" s="6" t="str">
        <f t="shared" ca="1" si="651"/>
        <v/>
      </c>
      <c r="MZ83" s="6" t="str">
        <f t="shared" ca="1" si="652"/>
        <v/>
      </c>
      <c r="NA83" s="22" t="e">
        <f t="shared" ca="1" si="653"/>
        <v>#VALUE!</v>
      </c>
      <c r="NB83" s="22" t="e">
        <f t="shared" ca="1" si="654"/>
        <v>#VALUE!</v>
      </c>
      <c r="NC83" s="22" t="str">
        <f ca="1">IFERROR(IF(INDIRECT(ADDRESS(ROW()-1,COLUMN()-2))="摘要",MATCH(NB83,日々処理!MX:MX,0),MATCH(NB83,INDIRECT(ADDRESS(INDIRECT(ADDRESS(ROW()-1,COLUMN()))+1,2,,,"日々処理")):INDIRECT(ADDRESS(INDIRECT(ADDRESS(ROW()-1,COLUMN()))+1000,2,,,"日々処理")),0)+INDIRECT(ADDRESS(ROW()-1,COLUMN()))),"")</f>
        <v/>
      </c>
      <c r="ND83" s="91" t="str">
        <f t="shared" ca="1" si="534"/>
        <v/>
      </c>
      <c r="NE83" s="91" t="str">
        <f t="shared" ca="1" si="509"/>
        <v/>
      </c>
      <c r="NF83" s="91" t="str">
        <f t="shared" ca="1" si="509"/>
        <v/>
      </c>
      <c r="NG83" s="91" t="str">
        <f t="shared" ca="1" si="509"/>
        <v/>
      </c>
      <c r="NH83" s="91" t="str">
        <f t="shared" ca="1" si="509"/>
        <v/>
      </c>
      <c r="NI83" s="91" t="str">
        <f t="shared" ca="1" si="509"/>
        <v/>
      </c>
      <c r="NJ83" s="91" t="str">
        <f t="shared" ca="1" si="509"/>
        <v/>
      </c>
      <c r="NK83" s="91" t="str">
        <f t="shared" ca="1" si="509"/>
        <v/>
      </c>
      <c r="NL83" s="91" t="str">
        <f t="shared" ca="1" si="509"/>
        <v/>
      </c>
      <c r="NM83" s="91" t="str">
        <f t="shared" ca="1" si="509"/>
        <v/>
      </c>
      <c r="NN83" s="91" t="str">
        <f t="shared" ca="1" si="509"/>
        <v/>
      </c>
      <c r="NO83" s="91" t="str">
        <f t="shared" ca="1" si="509"/>
        <v/>
      </c>
      <c r="NQ83" s="20" t="str">
        <f t="shared" ca="1" si="655"/>
        <v/>
      </c>
      <c r="NR83" s="21" t="str">
        <f t="shared" ca="1" si="656"/>
        <v/>
      </c>
      <c r="NS83" s="6" t="str">
        <f t="shared" ca="1" si="657"/>
        <v/>
      </c>
      <c r="NT83" s="6" t="str">
        <f t="shared" ca="1" si="658"/>
        <v/>
      </c>
      <c r="NU83" s="22" t="e">
        <f t="shared" ca="1" si="659"/>
        <v>#VALUE!</v>
      </c>
      <c r="NV83" s="22" t="e">
        <f t="shared" ca="1" si="660"/>
        <v>#VALUE!</v>
      </c>
      <c r="NW83" s="22" t="str">
        <f ca="1">IFERROR(IF(INDIRECT(ADDRESS(ROW()-1,COLUMN()-2))="摘要",MATCH(NV83,日々処理!NR:NR,0),MATCH(NV83,INDIRECT(ADDRESS(INDIRECT(ADDRESS(ROW()-1,COLUMN()))+1,2,,,"日々処理")):INDIRECT(ADDRESS(INDIRECT(ADDRESS(ROW()-1,COLUMN()))+1000,2,,,"日々処理")),0)+INDIRECT(ADDRESS(ROW()-1,COLUMN()))),"")</f>
        <v/>
      </c>
      <c r="NX83" s="91" t="str">
        <f t="shared" ca="1" si="535"/>
        <v/>
      </c>
      <c r="NY83" s="91" t="str">
        <f t="shared" ca="1" si="510"/>
        <v/>
      </c>
      <c r="NZ83" s="91" t="str">
        <f t="shared" ca="1" si="510"/>
        <v/>
      </c>
      <c r="OA83" s="91" t="str">
        <f t="shared" ca="1" si="510"/>
        <v/>
      </c>
      <c r="OB83" s="91" t="str">
        <f t="shared" ca="1" si="510"/>
        <v/>
      </c>
      <c r="OC83" s="91" t="str">
        <f t="shared" ca="1" si="510"/>
        <v/>
      </c>
      <c r="OD83" s="91" t="str">
        <f t="shared" ca="1" si="510"/>
        <v/>
      </c>
      <c r="OE83" s="91" t="str">
        <f t="shared" ca="1" si="510"/>
        <v/>
      </c>
      <c r="OF83" s="91" t="str">
        <f t="shared" ca="1" si="510"/>
        <v/>
      </c>
      <c r="OG83" s="91" t="str">
        <f t="shared" ca="1" si="510"/>
        <v/>
      </c>
      <c r="OH83" s="91" t="str">
        <f t="shared" ca="1" si="510"/>
        <v/>
      </c>
      <c r="OI83" s="91" t="str">
        <f t="shared" ca="1" si="510"/>
        <v/>
      </c>
      <c r="OK83" s="20" t="str">
        <f t="shared" ca="1" si="661"/>
        <v/>
      </c>
      <c r="OL83" s="21" t="str">
        <f t="shared" ca="1" si="662"/>
        <v/>
      </c>
      <c r="OM83" s="6" t="str">
        <f t="shared" ca="1" si="663"/>
        <v/>
      </c>
      <c r="ON83" s="6" t="str">
        <f t="shared" ca="1" si="664"/>
        <v/>
      </c>
      <c r="OO83" s="22" t="e">
        <f t="shared" ca="1" si="665"/>
        <v>#VALUE!</v>
      </c>
      <c r="OP83" s="22" t="e">
        <f t="shared" ca="1" si="666"/>
        <v>#VALUE!</v>
      </c>
      <c r="OQ83" s="22" t="str">
        <f ca="1">IFERROR(IF(INDIRECT(ADDRESS(ROW()-1,COLUMN()-2))="摘要",MATCH(OP83,日々処理!OL:OL,0),MATCH(OP83,INDIRECT(ADDRESS(INDIRECT(ADDRESS(ROW()-1,COLUMN()))+1,2,,,"日々処理")):INDIRECT(ADDRESS(INDIRECT(ADDRESS(ROW()-1,COLUMN()))+1000,2,,,"日々処理")),0)+INDIRECT(ADDRESS(ROW()-1,COLUMN()))),"")</f>
        <v/>
      </c>
      <c r="OR83" s="91" t="str">
        <f t="shared" ca="1" si="536"/>
        <v/>
      </c>
      <c r="OS83" s="91" t="str">
        <f t="shared" ca="1" si="511"/>
        <v/>
      </c>
      <c r="OT83" s="91" t="str">
        <f t="shared" ca="1" si="511"/>
        <v/>
      </c>
      <c r="OU83" s="91" t="str">
        <f t="shared" ca="1" si="511"/>
        <v/>
      </c>
      <c r="OV83" s="91" t="str">
        <f t="shared" ca="1" si="511"/>
        <v/>
      </c>
      <c r="OW83" s="91" t="str">
        <f t="shared" ca="1" si="511"/>
        <v/>
      </c>
      <c r="OX83" s="91" t="str">
        <f t="shared" ca="1" si="511"/>
        <v/>
      </c>
      <c r="OY83" s="91" t="str">
        <f t="shared" ca="1" si="511"/>
        <v/>
      </c>
      <c r="OZ83" s="91" t="str">
        <f t="shared" ca="1" si="511"/>
        <v/>
      </c>
      <c r="PA83" s="91" t="str">
        <f t="shared" ca="1" si="511"/>
        <v/>
      </c>
      <c r="PB83" s="91" t="str">
        <f t="shared" ca="1" si="511"/>
        <v/>
      </c>
      <c r="PC83" s="91" t="str">
        <f t="shared" ca="1" si="511"/>
        <v/>
      </c>
      <c r="PE83" s="20" t="str">
        <f t="shared" ca="1" si="667"/>
        <v/>
      </c>
      <c r="PF83" s="21" t="str">
        <f t="shared" ca="1" si="668"/>
        <v/>
      </c>
      <c r="PG83" s="6" t="str">
        <f t="shared" ca="1" si="669"/>
        <v/>
      </c>
      <c r="PH83" s="6" t="str">
        <f t="shared" ca="1" si="670"/>
        <v/>
      </c>
      <c r="PI83" s="22" t="e">
        <f t="shared" ca="1" si="671"/>
        <v>#VALUE!</v>
      </c>
      <c r="PJ83" s="22" t="e">
        <f t="shared" ca="1" si="672"/>
        <v>#VALUE!</v>
      </c>
      <c r="PK83" s="22" t="str">
        <f ca="1">IFERROR(IF(INDIRECT(ADDRESS(ROW()-1,COLUMN()-2))="摘要",MATCH(PJ83,日々処理!PF:PF,0),MATCH(PJ83,INDIRECT(ADDRESS(INDIRECT(ADDRESS(ROW()-1,COLUMN()))+1,2,,,"日々処理")):INDIRECT(ADDRESS(INDIRECT(ADDRESS(ROW()-1,COLUMN()))+1000,2,,,"日々処理")),0)+INDIRECT(ADDRESS(ROW()-1,COLUMN()))),"")</f>
        <v/>
      </c>
      <c r="PL83" s="91" t="str">
        <f t="shared" ca="1" si="537"/>
        <v/>
      </c>
      <c r="PM83" s="91" t="str">
        <f t="shared" ca="1" si="512"/>
        <v/>
      </c>
      <c r="PN83" s="91" t="str">
        <f t="shared" ca="1" si="512"/>
        <v/>
      </c>
      <c r="PO83" s="91" t="str">
        <f t="shared" ca="1" si="512"/>
        <v/>
      </c>
      <c r="PP83" s="91" t="str">
        <f t="shared" ca="1" si="512"/>
        <v/>
      </c>
      <c r="PQ83" s="91" t="str">
        <f t="shared" ca="1" si="512"/>
        <v/>
      </c>
      <c r="PR83" s="91" t="str">
        <f t="shared" ca="1" si="512"/>
        <v/>
      </c>
      <c r="PS83" s="91" t="str">
        <f t="shared" ca="1" si="512"/>
        <v/>
      </c>
      <c r="PT83" s="91" t="str">
        <f t="shared" ca="1" si="512"/>
        <v/>
      </c>
      <c r="PU83" s="91" t="str">
        <f t="shared" ca="1" si="512"/>
        <v/>
      </c>
      <c r="PV83" s="91" t="str">
        <f t="shared" ca="1" si="512"/>
        <v/>
      </c>
      <c r="PW83" s="91" t="str">
        <f t="shared" ca="1" si="512"/>
        <v/>
      </c>
      <c r="PY83" s="20" t="str">
        <f t="shared" ca="1" si="673"/>
        <v/>
      </c>
      <c r="PZ83" s="21" t="str">
        <f t="shared" ca="1" si="674"/>
        <v/>
      </c>
      <c r="QA83" s="6" t="str">
        <f t="shared" ca="1" si="675"/>
        <v/>
      </c>
      <c r="QB83" s="6" t="str">
        <f t="shared" ca="1" si="676"/>
        <v/>
      </c>
      <c r="QC83" s="22" t="e">
        <f t="shared" ca="1" si="677"/>
        <v>#VALUE!</v>
      </c>
      <c r="QD83" s="22" t="e">
        <f t="shared" ca="1" si="678"/>
        <v>#VALUE!</v>
      </c>
      <c r="QE83" s="22" t="str">
        <f ca="1">IFERROR(IF(INDIRECT(ADDRESS(ROW()-1,COLUMN()-2))="摘要",MATCH(QD83,日々処理!PZ:PZ,0),MATCH(QD83,INDIRECT(ADDRESS(INDIRECT(ADDRESS(ROW()-1,COLUMN()))+1,2,,,"日々処理")):INDIRECT(ADDRESS(INDIRECT(ADDRESS(ROW()-1,COLUMN()))+1000,2,,,"日々処理")),0)+INDIRECT(ADDRESS(ROW()-1,COLUMN()))),"")</f>
        <v/>
      </c>
      <c r="QF83" s="91" t="str">
        <f t="shared" ca="1" si="538"/>
        <v/>
      </c>
      <c r="QG83" s="91" t="str">
        <f t="shared" ca="1" si="513"/>
        <v/>
      </c>
      <c r="QH83" s="91" t="str">
        <f t="shared" ca="1" si="513"/>
        <v/>
      </c>
      <c r="QI83" s="91" t="str">
        <f t="shared" ca="1" si="513"/>
        <v/>
      </c>
      <c r="QJ83" s="91" t="str">
        <f t="shared" ca="1" si="513"/>
        <v/>
      </c>
      <c r="QK83" s="91" t="str">
        <f t="shared" ca="1" si="513"/>
        <v/>
      </c>
      <c r="QL83" s="91" t="str">
        <f t="shared" ca="1" si="513"/>
        <v/>
      </c>
      <c r="QM83" s="91" t="str">
        <f t="shared" ca="1" si="513"/>
        <v/>
      </c>
      <c r="QN83" s="91" t="str">
        <f t="shared" ca="1" si="513"/>
        <v/>
      </c>
      <c r="QO83" s="91" t="str">
        <f t="shared" ca="1" si="513"/>
        <v/>
      </c>
      <c r="QP83" s="91" t="str">
        <f t="shared" ca="1" si="513"/>
        <v/>
      </c>
      <c r="QQ83" s="91" t="str">
        <f t="shared" ca="1" si="513"/>
        <v/>
      </c>
      <c r="QS83" s="20" t="str">
        <f t="shared" ca="1" si="679"/>
        <v/>
      </c>
      <c r="QT83" s="21" t="str">
        <f t="shared" ca="1" si="680"/>
        <v/>
      </c>
      <c r="QU83" s="6" t="str">
        <f t="shared" ca="1" si="681"/>
        <v/>
      </c>
      <c r="QV83" s="6" t="str">
        <f t="shared" ca="1" si="682"/>
        <v/>
      </c>
      <c r="QW83" s="22" t="e">
        <f t="shared" ca="1" si="683"/>
        <v>#VALUE!</v>
      </c>
      <c r="QX83" s="22" t="e">
        <f t="shared" ca="1" si="684"/>
        <v>#VALUE!</v>
      </c>
      <c r="QY83" s="22" t="str">
        <f ca="1">IFERROR(IF(INDIRECT(ADDRESS(ROW()-1,COLUMN()-2))="摘要",MATCH(QX83,日々処理!QT:QT,0),MATCH(QX83,INDIRECT(ADDRESS(INDIRECT(ADDRESS(ROW()-1,COLUMN()))+1,2,,,"日々処理")):INDIRECT(ADDRESS(INDIRECT(ADDRESS(ROW()-1,COLUMN()))+1000,2,,,"日々処理")),0)+INDIRECT(ADDRESS(ROW()-1,COLUMN()))),"")</f>
        <v/>
      </c>
      <c r="QZ83" s="91" t="str">
        <f t="shared" ca="1" si="539"/>
        <v/>
      </c>
      <c r="RA83" s="91" t="str">
        <f t="shared" ca="1" si="514"/>
        <v/>
      </c>
      <c r="RB83" s="91" t="str">
        <f t="shared" ca="1" si="514"/>
        <v/>
      </c>
      <c r="RC83" s="91" t="str">
        <f t="shared" ca="1" si="514"/>
        <v/>
      </c>
      <c r="RD83" s="91" t="str">
        <f t="shared" ca="1" si="514"/>
        <v/>
      </c>
      <c r="RE83" s="91" t="str">
        <f t="shared" ca="1" si="514"/>
        <v/>
      </c>
      <c r="RF83" s="91" t="str">
        <f t="shared" ca="1" si="514"/>
        <v/>
      </c>
      <c r="RG83" s="91" t="str">
        <f t="shared" ca="1" si="514"/>
        <v/>
      </c>
      <c r="RH83" s="91" t="str">
        <f t="shared" ca="1" si="514"/>
        <v/>
      </c>
      <c r="RI83" s="91" t="str">
        <f t="shared" ca="1" si="514"/>
        <v/>
      </c>
      <c r="RJ83" s="91" t="str">
        <f t="shared" ca="1" si="514"/>
        <v/>
      </c>
      <c r="RK83" s="91" t="str">
        <f t="shared" ca="1" si="514"/>
        <v/>
      </c>
      <c r="RM83" s="20" t="str">
        <f t="shared" ca="1" si="685"/>
        <v/>
      </c>
      <c r="RN83" s="21" t="str">
        <f t="shared" ca="1" si="686"/>
        <v/>
      </c>
      <c r="RO83" s="6" t="str">
        <f t="shared" ca="1" si="687"/>
        <v/>
      </c>
      <c r="RP83" s="6" t="str">
        <f t="shared" ca="1" si="688"/>
        <v/>
      </c>
      <c r="RQ83" s="22" t="e">
        <f t="shared" ca="1" si="689"/>
        <v>#VALUE!</v>
      </c>
      <c r="RR83" s="22" t="e">
        <f t="shared" ca="1" si="690"/>
        <v>#VALUE!</v>
      </c>
      <c r="RS83" s="22" t="str">
        <f ca="1">IFERROR(IF(INDIRECT(ADDRESS(ROW()-1,COLUMN()-2))="摘要",MATCH(RR83,日々処理!RN:RN,0),MATCH(RR83,INDIRECT(ADDRESS(INDIRECT(ADDRESS(ROW()-1,COLUMN()))+1,2,,,"日々処理")):INDIRECT(ADDRESS(INDIRECT(ADDRESS(ROW()-1,COLUMN()))+1000,2,,,"日々処理")),0)+INDIRECT(ADDRESS(ROW()-1,COLUMN()))),"")</f>
        <v/>
      </c>
      <c r="RT83" s="91" t="str">
        <f t="shared" ca="1" si="540"/>
        <v/>
      </c>
      <c r="RU83" s="91" t="str">
        <f t="shared" ca="1" si="515"/>
        <v/>
      </c>
      <c r="RV83" s="91" t="str">
        <f t="shared" ca="1" si="515"/>
        <v/>
      </c>
      <c r="RW83" s="91" t="str">
        <f t="shared" ca="1" si="515"/>
        <v/>
      </c>
      <c r="RX83" s="91" t="str">
        <f t="shared" ca="1" si="515"/>
        <v/>
      </c>
      <c r="RY83" s="91" t="str">
        <f t="shared" ca="1" si="515"/>
        <v/>
      </c>
      <c r="RZ83" s="91" t="str">
        <f t="shared" ca="1" si="515"/>
        <v/>
      </c>
      <c r="SA83" s="91" t="str">
        <f t="shared" ca="1" si="515"/>
        <v/>
      </c>
      <c r="SB83" s="91" t="str">
        <f t="shared" ca="1" si="515"/>
        <v/>
      </c>
      <c r="SC83" s="91" t="str">
        <f t="shared" ca="1" si="515"/>
        <v/>
      </c>
      <c r="SD83" s="91" t="str">
        <f t="shared" ca="1" si="515"/>
        <v/>
      </c>
      <c r="SE83" s="91" t="str">
        <f t="shared" ca="1" si="515"/>
        <v/>
      </c>
    </row>
    <row r="84" spans="1:499" ht="12" customHeight="1">
      <c r="A84" s="20" t="str">
        <f t="shared" ca="1" si="541"/>
        <v/>
      </c>
      <c r="B84" s="21" t="str">
        <f t="shared" ca="1" si="542"/>
        <v/>
      </c>
      <c r="C84" s="6" t="str">
        <f t="shared" ca="1" si="543"/>
        <v/>
      </c>
      <c r="D84" s="6" t="str">
        <f t="shared" ca="1" si="544"/>
        <v/>
      </c>
      <c r="E84" s="22" t="e">
        <f t="shared" ca="1" si="545"/>
        <v>#VALUE!</v>
      </c>
      <c r="F84" s="22" t="e">
        <f t="shared" ca="1" si="546"/>
        <v>#VALUE!</v>
      </c>
      <c r="G84" s="22" t="str">
        <f ca="1">IFERROR(IF(INDIRECT(ADDRESS(ROW()-1,COLUMN()-2))="摘要",MATCH(F84,日々処理!B:B,0),MATCH(F84,INDIRECT(ADDRESS(INDIRECT(ADDRESS(ROW()-1,COLUMN()))+1,2,,,"日々処理")):INDIRECT(ADDRESS(INDIRECT(ADDRESS(ROW()-1,COLUMN()))+1000,2,,,"日々処理")),0)+INDIRECT(ADDRESS(ROW()-1,COLUMN()))),"")</f>
        <v/>
      </c>
      <c r="H84" s="91" t="str">
        <f t="shared" ca="1" si="516"/>
        <v/>
      </c>
      <c r="I84" s="91" t="str">
        <f t="shared" ca="1" si="491"/>
        <v/>
      </c>
      <c r="J84" s="91" t="str">
        <f t="shared" ca="1" si="491"/>
        <v/>
      </c>
      <c r="K84" s="91" t="str">
        <f t="shared" ca="1" si="491"/>
        <v/>
      </c>
      <c r="L84" s="91" t="str">
        <f t="shared" ca="1" si="491"/>
        <v/>
      </c>
      <c r="M84" s="91" t="str">
        <f t="shared" ref="I84:S107" ca="1" si="691">IFERROR(IF(M$1=MONTH(INDIRECT(ADDRESS(ROW(),COLUMN()-7-(MOD(COLUMN(),20)-8)))),INDIRECT(ADDRESS(ROW(),COLUMN()-MOD(COLUMN(),20)+2)),0),"")</f>
        <v/>
      </c>
      <c r="N84" s="91" t="str">
        <f t="shared" ca="1" si="691"/>
        <v/>
      </c>
      <c r="O84" s="91" t="str">
        <f t="shared" ca="1" si="691"/>
        <v/>
      </c>
      <c r="P84" s="91" t="str">
        <f t="shared" ca="1" si="691"/>
        <v/>
      </c>
      <c r="Q84" s="91" t="str">
        <f t="shared" ca="1" si="691"/>
        <v/>
      </c>
      <c r="R84" s="91" t="str">
        <f t="shared" ca="1" si="691"/>
        <v/>
      </c>
      <c r="S84" s="91" t="str">
        <f t="shared" ca="1" si="691"/>
        <v/>
      </c>
      <c r="T84" s="89"/>
      <c r="U84" s="20" t="str">
        <f t="shared" ca="1" si="547"/>
        <v/>
      </c>
      <c r="V84" s="21" t="str">
        <f t="shared" ca="1" si="548"/>
        <v/>
      </c>
      <c r="W84" s="6" t="str">
        <f t="shared" ca="1" si="549"/>
        <v/>
      </c>
      <c r="X84" s="6" t="str">
        <f t="shared" ca="1" si="550"/>
        <v/>
      </c>
      <c r="Y84" s="22" t="e">
        <f t="shared" ca="1" si="551"/>
        <v>#VALUE!</v>
      </c>
      <c r="Z84" s="22" t="e">
        <f t="shared" ca="1" si="552"/>
        <v>#VALUE!</v>
      </c>
      <c r="AA84" s="22" t="str">
        <f ca="1">IFERROR(IF(INDIRECT(ADDRESS(ROW()-1,COLUMN()-2))="摘要",MATCH(Z84,日々処理!V:V,0),MATCH(Z84,INDIRECT(ADDRESS(INDIRECT(ADDRESS(ROW()-1,COLUMN()))+1,2,,,"日々処理")):INDIRECT(ADDRESS(INDIRECT(ADDRESS(ROW()-1,COLUMN()))+1000,2,,,"日々処理")),0)+INDIRECT(ADDRESS(ROW()-1,COLUMN()))),"")</f>
        <v/>
      </c>
      <c r="AB84" s="91" t="str">
        <f t="shared" ca="1" si="517"/>
        <v/>
      </c>
      <c r="AC84" s="91" t="str">
        <f t="shared" ca="1" si="492"/>
        <v/>
      </c>
      <c r="AD84" s="91" t="str">
        <f t="shared" ca="1" si="492"/>
        <v/>
      </c>
      <c r="AE84" s="91" t="str">
        <f t="shared" ca="1" si="492"/>
        <v/>
      </c>
      <c r="AF84" s="91" t="str">
        <f t="shared" ca="1" si="492"/>
        <v/>
      </c>
      <c r="AG84" s="91" t="str">
        <f t="shared" ref="AC84:AM107" ca="1" si="692">IFERROR(IF(AG$1=MONTH(INDIRECT(ADDRESS(ROW(),COLUMN()-7-(MOD(COLUMN(),20)-8)))),INDIRECT(ADDRESS(ROW(),COLUMN()-MOD(COLUMN(),20)+2)),0),"")</f>
        <v/>
      </c>
      <c r="AH84" s="91" t="str">
        <f t="shared" ca="1" si="692"/>
        <v/>
      </c>
      <c r="AI84" s="91" t="str">
        <f t="shared" ca="1" si="692"/>
        <v/>
      </c>
      <c r="AJ84" s="91" t="str">
        <f t="shared" ca="1" si="692"/>
        <v/>
      </c>
      <c r="AK84" s="91" t="str">
        <f t="shared" ca="1" si="692"/>
        <v/>
      </c>
      <c r="AL84" s="91" t="str">
        <f t="shared" ca="1" si="692"/>
        <v/>
      </c>
      <c r="AM84" s="91" t="str">
        <f t="shared" ca="1" si="692"/>
        <v/>
      </c>
      <c r="AO84" s="20" t="str">
        <f t="shared" ca="1" si="553"/>
        <v/>
      </c>
      <c r="AP84" s="21" t="str">
        <f t="shared" ca="1" si="554"/>
        <v/>
      </c>
      <c r="AQ84" s="6" t="str">
        <f t="shared" ca="1" si="555"/>
        <v/>
      </c>
      <c r="AR84" s="6" t="str">
        <f t="shared" ca="1" si="556"/>
        <v/>
      </c>
      <c r="AS84" s="22" t="e">
        <f t="shared" ca="1" si="557"/>
        <v>#VALUE!</v>
      </c>
      <c r="AT84" s="22" t="e">
        <f t="shared" ca="1" si="558"/>
        <v>#VALUE!</v>
      </c>
      <c r="AU84" s="22" t="str">
        <f ca="1">IFERROR(IF(INDIRECT(ADDRESS(ROW()-1,COLUMN()-2))="摘要",MATCH(AT84,日々処理!AP:AP,0),MATCH(AT84,INDIRECT(ADDRESS(INDIRECT(ADDRESS(ROW()-1,COLUMN()))+1,2,,,"日々処理")):INDIRECT(ADDRESS(INDIRECT(ADDRESS(ROW()-1,COLUMN()))+1000,2,,,"日々処理")),0)+INDIRECT(ADDRESS(ROW()-1,COLUMN()))),"")</f>
        <v/>
      </c>
      <c r="AV84" s="91" t="str">
        <f t="shared" ca="1" si="518"/>
        <v/>
      </c>
      <c r="AW84" s="91" t="str">
        <f t="shared" ca="1" si="493"/>
        <v/>
      </c>
      <c r="AX84" s="91" t="str">
        <f t="shared" ca="1" si="493"/>
        <v/>
      </c>
      <c r="AY84" s="91" t="str">
        <f t="shared" ca="1" si="493"/>
        <v/>
      </c>
      <c r="AZ84" s="91" t="str">
        <f t="shared" ca="1" si="493"/>
        <v/>
      </c>
      <c r="BA84" s="91" t="str">
        <f t="shared" ref="AW84:BG107" ca="1" si="693">IFERROR(IF(BA$1=MONTH(INDIRECT(ADDRESS(ROW(),COLUMN()-7-(MOD(COLUMN(),20)-8)))),INDIRECT(ADDRESS(ROW(),COLUMN()-MOD(COLUMN(),20)+2)),0),"")</f>
        <v/>
      </c>
      <c r="BB84" s="91" t="str">
        <f t="shared" ca="1" si="693"/>
        <v/>
      </c>
      <c r="BC84" s="91" t="str">
        <f t="shared" ca="1" si="693"/>
        <v/>
      </c>
      <c r="BD84" s="91" t="str">
        <f t="shared" ca="1" si="693"/>
        <v/>
      </c>
      <c r="BE84" s="91" t="str">
        <f t="shared" ca="1" si="693"/>
        <v/>
      </c>
      <c r="BF84" s="91" t="str">
        <f t="shared" ca="1" si="693"/>
        <v/>
      </c>
      <c r="BG84" s="91" t="str">
        <f t="shared" ca="1" si="693"/>
        <v/>
      </c>
      <c r="BI84" s="20" t="str">
        <f t="shared" ca="1" si="559"/>
        <v/>
      </c>
      <c r="BJ84" s="21" t="str">
        <f t="shared" ca="1" si="560"/>
        <v/>
      </c>
      <c r="BK84" s="6" t="str">
        <f t="shared" ca="1" si="561"/>
        <v/>
      </c>
      <c r="BL84" s="6" t="str">
        <f t="shared" ca="1" si="562"/>
        <v/>
      </c>
      <c r="BM84" s="22" t="e">
        <f t="shared" ca="1" si="563"/>
        <v>#VALUE!</v>
      </c>
      <c r="BN84" s="22" t="e">
        <f t="shared" ca="1" si="564"/>
        <v>#VALUE!</v>
      </c>
      <c r="BO84" s="22" t="str">
        <f ca="1">IFERROR(IF(INDIRECT(ADDRESS(ROW()-1,COLUMN()-2))="摘要",MATCH(BN84,日々処理!BJ:BJ,0),MATCH(BN84,INDIRECT(ADDRESS(INDIRECT(ADDRESS(ROW()-1,COLUMN()))+1,2,,,"日々処理")):INDIRECT(ADDRESS(INDIRECT(ADDRESS(ROW()-1,COLUMN()))+1000,2,,,"日々処理")),0)+INDIRECT(ADDRESS(ROW()-1,COLUMN()))),"")</f>
        <v/>
      </c>
      <c r="BP84" s="91" t="str">
        <f t="shared" ca="1" si="519"/>
        <v/>
      </c>
      <c r="BQ84" s="91" t="str">
        <f t="shared" ca="1" si="494"/>
        <v/>
      </c>
      <c r="BR84" s="91" t="str">
        <f t="shared" ca="1" si="494"/>
        <v/>
      </c>
      <c r="BS84" s="91" t="str">
        <f t="shared" ca="1" si="494"/>
        <v/>
      </c>
      <c r="BT84" s="91" t="str">
        <f t="shared" ca="1" si="494"/>
        <v/>
      </c>
      <c r="BU84" s="91" t="str">
        <f t="shared" ref="BQ84:CA107" ca="1" si="694">IFERROR(IF(BU$1=MONTH(INDIRECT(ADDRESS(ROW(),COLUMN()-7-(MOD(COLUMN(),20)-8)))),INDIRECT(ADDRESS(ROW(),COLUMN()-MOD(COLUMN(),20)+2)),0),"")</f>
        <v/>
      </c>
      <c r="BV84" s="91" t="str">
        <f t="shared" ca="1" si="694"/>
        <v/>
      </c>
      <c r="BW84" s="91" t="str">
        <f t="shared" ca="1" si="694"/>
        <v/>
      </c>
      <c r="BX84" s="91" t="str">
        <f t="shared" ca="1" si="694"/>
        <v/>
      </c>
      <c r="BY84" s="91" t="str">
        <f t="shared" ca="1" si="694"/>
        <v/>
      </c>
      <c r="BZ84" s="91" t="str">
        <f t="shared" ca="1" si="694"/>
        <v/>
      </c>
      <c r="CA84" s="91" t="str">
        <f t="shared" ca="1" si="694"/>
        <v/>
      </c>
      <c r="CC84" s="20" t="str">
        <f t="shared" ca="1" si="565"/>
        <v/>
      </c>
      <c r="CD84" s="21" t="str">
        <f t="shared" ca="1" si="566"/>
        <v/>
      </c>
      <c r="CE84" s="6" t="str">
        <f t="shared" ca="1" si="567"/>
        <v/>
      </c>
      <c r="CF84" s="6" t="str">
        <f t="shared" ca="1" si="568"/>
        <v/>
      </c>
      <c r="CG84" s="22" t="e">
        <f t="shared" ca="1" si="569"/>
        <v>#VALUE!</v>
      </c>
      <c r="CH84" s="22" t="e">
        <f t="shared" ca="1" si="570"/>
        <v>#VALUE!</v>
      </c>
      <c r="CI84" s="22" t="str">
        <f ca="1">IFERROR(IF(INDIRECT(ADDRESS(ROW()-1,COLUMN()-2))="摘要",MATCH(CH84,日々処理!CD:CD,0),MATCH(CH84,INDIRECT(ADDRESS(INDIRECT(ADDRESS(ROW()-1,COLUMN()))+1,2,,,"日々処理")):INDIRECT(ADDRESS(INDIRECT(ADDRESS(ROW()-1,COLUMN()))+1000,2,,,"日々処理")),0)+INDIRECT(ADDRESS(ROW()-1,COLUMN()))),"")</f>
        <v/>
      </c>
      <c r="CJ84" s="91" t="str">
        <f t="shared" ca="1" si="520"/>
        <v/>
      </c>
      <c r="CK84" s="91" t="str">
        <f t="shared" ca="1" si="495"/>
        <v/>
      </c>
      <c r="CL84" s="91" t="str">
        <f t="shared" ca="1" si="495"/>
        <v/>
      </c>
      <c r="CM84" s="91" t="str">
        <f t="shared" ca="1" si="495"/>
        <v/>
      </c>
      <c r="CN84" s="91" t="str">
        <f t="shared" ca="1" si="495"/>
        <v/>
      </c>
      <c r="CO84" s="91" t="str">
        <f t="shared" ref="CK84:CU107" ca="1" si="695">IFERROR(IF(CO$1=MONTH(INDIRECT(ADDRESS(ROW(),COLUMN()-7-(MOD(COLUMN(),20)-8)))),INDIRECT(ADDRESS(ROW(),COLUMN()-MOD(COLUMN(),20)+2)),0),"")</f>
        <v/>
      </c>
      <c r="CP84" s="91" t="str">
        <f t="shared" ca="1" si="695"/>
        <v/>
      </c>
      <c r="CQ84" s="91" t="str">
        <f t="shared" ca="1" si="695"/>
        <v/>
      </c>
      <c r="CR84" s="91" t="str">
        <f t="shared" ca="1" si="695"/>
        <v/>
      </c>
      <c r="CS84" s="91" t="str">
        <f t="shared" ca="1" si="695"/>
        <v/>
      </c>
      <c r="CT84" s="91" t="str">
        <f t="shared" ca="1" si="695"/>
        <v/>
      </c>
      <c r="CU84" s="91" t="str">
        <f t="shared" ca="1" si="695"/>
        <v/>
      </c>
      <c r="CW84" s="20" t="str">
        <f t="shared" ca="1" si="571"/>
        <v/>
      </c>
      <c r="CX84" s="21" t="str">
        <f t="shared" ca="1" si="572"/>
        <v/>
      </c>
      <c r="CY84" s="6" t="str">
        <f t="shared" ca="1" si="573"/>
        <v/>
      </c>
      <c r="CZ84" s="6" t="str">
        <f t="shared" ca="1" si="574"/>
        <v/>
      </c>
      <c r="DA84" s="22" t="e">
        <f t="shared" ca="1" si="575"/>
        <v>#VALUE!</v>
      </c>
      <c r="DB84" s="22" t="e">
        <f t="shared" ca="1" si="576"/>
        <v>#VALUE!</v>
      </c>
      <c r="DC84" s="22" t="str">
        <f ca="1">IFERROR(IF(INDIRECT(ADDRESS(ROW()-1,COLUMN()-2))="摘要",MATCH(DB84,日々処理!CX:CX,0),MATCH(DB84,INDIRECT(ADDRESS(INDIRECT(ADDRESS(ROW()-1,COLUMN()))+1,2,,,"日々処理")):INDIRECT(ADDRESS(INDIRECT(ADDRESS(ROW()-1,COLUMN()))+1000,2,,,"日々処理")),0)+INDIRECT(ADDRESS(ROW()-1,COLUMN()))),"")</f>
        <v/>
      </c>
      <c r="DD84" s="91" t="str">
        <f t="shared" ca="1" si="521"/>
        <v/>
      </c>
      <c r="DE84" s="91" t="str">
        <f t="shared" ca="1" si="496"/>
        <v/>
      </c>
      <c r="DF84" s="91" t="str">
        <f t="shared" ca="1" si="496"/>
        <v/>
      </c>
      <c r="DG84" s="91" t="str">
        <f t="shared" ca="1" si="496"/>
        <v/>
      </c>
      <c r="DH84" s="91" t="str">
        <f t="shared" ca="1" si="496"/>
        <v/>
      </c>
      <c r="DI84" s="91" t="str">
        <f t="shared" ref="DE84:DO107" ca="1" si="696">IFERROR(IF(DI$1=MONTH(INDIRECT(ADDRESS(ROW(),COLUMN()-7-(MOD(COLUMN(),20)-8)))),INDIRECT(ADDRESS(ROW(),COLUMN()-MOD(COLUMN(),20)+2)),0),"")</f>
        <v/>
      </c>
      <c r="DJ84" s="91" t="str">
        <f t="shared" ca="1" si="696"/>
        <v/>
      </c>
      <c r="DK84" s="91" t="str">
        <f t="shared" ca="1" si="696"/>
        <v/>
      </c>
      <c r="DL84" s="91" t="str">
        <f t="shared" ca="1" si="696"/>
        <v/>
      </c>
      <c r="DM84" s="91" t="str">
        <f t="shared" ca="1" si="696"/>
        <v/>
      </c>
      <c r="DN84" s="91" t="str">
        <f t="shared" ca="1" si="696"/>
        <v/>
      </c>
      <c r="DO84" s="91" t="str">
        <f t="shared" ca="1" si="696"/>
        <v/>
      </c>
      <c r="DQ84" s="20" t="str">
        <f t="shared" ca="1" si="577"/>
        <v/>
      </c>
      <c r="DR84" s="21" t="str">
        <f t="shared" ca="1" si="578"/>
        <v/>
      </c>
      <c r="DS84" s="6" t="str">
        <f t="shared" ca="1" si="579"/>
        <v/>
      </c>
      <c r="DT84" s="6" t="str">
        <f t="shared" ca="1" si="580"/>
        <v/>
      </c>
      <c r="DU84" s="22" t="e">
        <f t="shared" ca="1" si="581"/>
        <v>#VALUE!</v>
      </c>
      <c r="DV84" s="22" t="e">
        <f t="shared" ca="1" si="582"/>
        <v>#VALUE!</v>
      </c>
      <c r="DW84" s="22" t="str">
        <f ca="1">IFERROR(IF(INDIRECT(ADDRESS(ROW()-1,COLUMN()-2))="摘要",MATCH(DV84,日々処理!DR:DR,0),MATCH(DV84,INDIRECT(ADDRESS(INDIRECT(ADDRESS(ROW()-1,COLUMN()))+1,2,,,"日々処理")):INDIRECT(ADDRESS(INDIRECT(ADDRESS(ROW()-1,COLUMN()))+1000,2,,,"日々処理")),0)+INDIRECT(ADDRESS(ROW()-1,COLUMN()))),"")</f>
        <v/>
      </c>
      <c r="DX84" s="91" t="str">
        <f t="shared" ca="1" si="522"/>
        <v/>
      </c>
      <c r="DY84" s="91" t="str">
        <f t="shared" ca="1" si="497"/>
        <v/>
      </c>
      <c r="DZ84" s="91" t="str">
        <f t="shared" ca="1" si="497"/>
        <v/>
      </c>
      <c r="EA84" s="91" t="str">
        <f t="shared" ca="1" si="497"/>
        <v/>
      </c>
      <c r="EB84" s="91" t="str">
        <f t="shared" ca="1" si="497"/>
        <v/>
      </c>
      <c r="EC84" s="91" t="str">
        <f t="shared" ref="DY84:EI107" ca="1" si="697">IFERROR(IF(EC$1=MONTH(INDIRECT(ADDRESS(ROW(),COLUMN()-7-(MOD(COLUMN(),20)-8)))),INDIRECT(ADDRESS(ROW(),COLUMN()-MOD(COLUMN(),20)+2)),0),"")</f>
        <v/>
      </c>
      <c r="ED84" s="91" t="str">
        <f t="shared" ca="1" si="697"/>
        <v/>
      </c>
      <c r="EE84" s="91" t="str">
        <f t="shared" ca="1" si="697"/>
        <v/>
      </c>
      <c r="EF84" s="91" t="str">
        <f t="shared" ca="1" si="697"/>
        <v/>
      </c>
      <c r="EG84" s="91" t="str">
        <f t="shared" ca="1" si="697"/>
        <v/>
      </c>
      <c r="EH84" s="91" t="str">
        <f t="shared" ca="1" si="697"/>
        <v/>
      </c>
      <c r="EI84" s="91" t="str">
        <f t="shared" ca="1" si="697"/>
        <v/>
      </c>
      <c r="EK84" s="20" t="str">
        <f t="shared" ca="1" si="583"/>
        <v/>
      </c>
      <c r="EL84" s="21" t="str">
        <f t="shared" ca="1" si="584"/>
        <v/>
      </c>
      <c r="EM84" s="6" t="str">
        <f t="shared" ca="1" si="585"/>
        <v/>
      </c>
      <c r="EN84" s="6" t="str">
        <f t="shared" ca="1" si="586"/>
        <v/>
      </c>
      <c r="EO84" s="22" t="e">
        <f t="shared" ca="1" si="587"/>
        <v>#VALUE!</v>
      </c>
      <c r="EP84" s="22" t="e">
        <f t="shared" ca="1" si="588"/>
        <v>#VALUE!</v>
      </c>
      <c r="EQ84" s="22" t="str">
        <f ca="1">IFERROR(IF(INDIRECT(ADDRESS(ROW()-1,COLUMN()-2))="摘要",MATCH(EP84,日々処理!EL:EL,0),MATCH(EP84,INDIRECT(ADDRESS(INDIRECT(ADDRESS(ROW()-1,COLUMN()))+1,2,,,"日々処理")):INDIRECT(ADDRESS(INDIRECT(ADDRESS(ROW()-1,COLUMN()))+1000,2,,,"日々処理")),0)+INDIRECT(ADDRESS(ROW()-1,COLUMN()))),"")</f>
        <v/>
      </c>
      <c r="ER84" s="91" t="str">
        <f t="shared" ca="1" si="523"/>
        <v/>
      </c>
      <c r="ES84" s="91" t="str">
        <f t="shared" ca="1" si="498"/>
        <v/>
      </c>
      <c r="ET84" s="91" t="str">
        <f t="shared" ca="1" si="498"/>
        <v/>
      </c>
      <c r="EU84" s="91" t="str">
        <f t="shared" ca="1" si="498"/>
        <v/>
      </c>
      <c r="EV84" s="91" t="str">
        <f t="shared" ca="1" si="498"/>
        <v/>
      </c>
      <c r="EW84" s="91" t="str">
        <f t="shared" ref="ES84:FC107" ca="1" si="698">IFERROR(IF(EW$1=MONTH(INDIRECT(ADDRESS(ROW(),COLUMN()-7-(MOD(COLUMN(),20)-8)))),INDIRECT(ADDRESS(ROW(),COLUMN()-MOD(COLUMN(),20)+2)),0),"")</f>
        <v/>
      </c>
      <c r="EX84" s="91" t="str">
        <f t="shared" ca="1" si="698"/>
        <v/>
      </c>
      <c r="EY84" s="91" t="str">
        <f t="shared" ca="1" si="698"/>
        <v/>
      </c>
      <c r="EZ84" s="91" t="str">
        <f t="shared" ca="1" si="698"/>
        <v/>
      </c>
      <c r="FA84" s="91" t="str">
        <f t="shared" ca="1" si="698"/>
        <v/>
      </c>
      <c r="FB84" s="91" t="str">
        <f t="shared" ca="1" si="698"/>
        <v/>
      </c>
      <c r="FC84" s="91" t="str">
        <f t="shared" ca="1" si="698"/>
        <v/>
      </c>
      <c r="FE84" s="20" t="str">
        <f t="shared" ca="1" si="589"/>
        <v/>
      </c>
      <c r="FF84" s="21" t="str">
        <f t="shared" ca="1" si="590"/>
        <v/>
      </c>
      <c r="FG84" s="6" t="str">
        <f t="shared" ca="1" si="591"/>
        <v/>
      </c>
      <c r="FH84" s="6" t="str">
        <f t="shared" ca="1" si="592"/>
        <v/>
      </c>
      <c r="FI84" s="22" t="e">
        <f t="shared" ca="1" si="593"/>
        <v>#VALUE!</v>
      </c>
      <c r="FJ84" s="22" t="e">
        <f t="shared" ca="1" si="594"/>
        <v>#VALUE!</v>
      </c>
      <c r="FK84" s="22" t="str">
        <f ca="1">IFERROR(IF(INDIRECT(ADDRESS(ROW()-1,COLUMN()-2))="摘要",MATCH(FJ84,日々処理!FF:FF,0),MATCH(FJ84,INDIRECT(ADDRESS(INDIRECT(ADDRESS(ROW()-1,COLUMN()))+1,2,,,"日々処理")):INDIRECT(ADDRESS(INDIRECT(ADDRESS(ROW()-1,COLUMN()))+1000,2,,,"日々処理")),0)+INDIRECT(ADDRESS(ROW()-1,COLUMN()))),"")</f>
        <v/>
      </c>
      <c r="FL84" s="91" t="str">
        <f t="shared" ca="1" si="524"/>
        <v/>
      </c>
      <c r="FM84" s="91" t="str">
        <f t="shared" ca="1" si="499"/>
        <v/>
      </c>
      <c r="FN84" s="91" t="str">
        <f t="shared" ca="1" si="499"/>
        <v/>
      </c>
      <c r="FO84" s="91" t="str">
        <f t="shared" ca="1" si="499"/>
        <v/>
      </c>
      <c r="FP84" s="91" t="str">
        <f t="shared" ca="1" si="499"/>
        <v/>
      </c>
      <c r="FQ84" s="91" t="str">
        <f t="shared" ref="FM84:FW107" ca="1" si="699">IFERROR(IF(FQ$1=MONTH(INDIRECT(ADDRESS(ROW(),COLUMN()-7-(MOD(COLUMN(),20)-8)))),INDIRECT(ADDRESS(ROW(),COLUMN()-MOD(COLUMN(),20)+2)),0),"")</f>
        <v/>
      </c>
      <c r="FR84" s="91" t="str">
        <f t="shared" ca="1" si="699"/>
        <v/>
      </c>
      <c r="FS84" s="91" t="str">
        <f t="shared" ca="1" si="699"/>
        <v/>
      </c>
      <c r="FT84" s="91" t="str">
        <f t="shared" ca="1" si="699"/>
        <v/>
      </c>
      <c r="FU84" s="91" t="str">
        <f t="shared" ca="1" si="699"/>
        <v/>
      </c>
      <c r="FV84" s="91" t="str">
        <f t="shared" ca="1" si="699"/>
        <v/>
      </c>
      <c r="FW84" s="91" t="str">
        <f t="shared" ca="1" si="699"/>
        <v/>
      </c>
      <c r="FY84" s="20" t="str">
        <f t="shared" ca="1" si="595"/>
        <v/>
      </c>
      <c r="FZ84" s="21" t="str">
        <f t="shared" ca="1" si="596"/>
        <v/>
      </c>
      <c r="GA84" s="6" t="str">
        <f t="shared" ca="1" si="597"/>
        <v/>
      </c>
      <c r="GB84" s="6" t="str">
        <f t="shared" ca="1" si="598"/>
        <v/>
      </c>
      <c r="GC84" s="22" t="e">
        <f t="shared" ca="1" si="599"/>
        <v>#VALUE!</v>
      </c>
      <c r="GD84" s="22" t="e">
        <f t="shared" ca="1" si="600"/>
        <v>#VALUE!</v>
      </c>
      <c r="GE84" s="22" t="str">
        <f ca="1">IFERROR(IF(INDIRECT(ADDRESS(ROW()-1,COLUMN()-2))="摘要",MATCH(GD84,日々処理!FZ:FZ,0),MATCH(GD84,INDIRECT(ADDRESS(INDIRECT(ADDRESS(ROW()-1,COLUMN()))+1,2,,,"日々処理")):INDIRECT(ADDRESS(INDIRECT(ADDRESS(ROW()-1,COLUMN()))+1000,2,,,"日々処理")),0)+INDIRECT(ADDRESS(ROW()-1,COLUMN()))),"")</f>
        <v/>
      </c>
      <c r="GF84" s="91" t="str">
        <f t="shared" ca="1" si="525"/>
        <v/>
      </c>
      <c r="GG84" s="91" t="str">
        <f t="shared" ca="1" si="500"/>
        <v/>
      </c>
      <c r="GH84" s="91" t="str">
        <f t="shared" ca="1" si="500"/>
        <v/>
      </c>
      <c r="GI84" s="91" t="str">
        <f t="shared" ca="1" si="500"/>
        <v/>
      </c>
      <c r="GJ84" s="91" t="str">
        <f t="shared" ca="1" si="500"/>
        <v/>
      </c>
      <c r="GK84" s="91" t="str">
        <f t="shared" ref="GG84:GQ107" ca="1" si="700">IFERROR(IF(GK$1=MONTH(INDIRECT(ADDRESS(ROW(),COLUMN()-7-(MOD(COLUMN(),20)-8)))),INDIRECT(ADDRESS(ROW(),COLUMN()-MOD(COLUMN(),20)+2)),0),"")</f>
        <v/>
      </c>
      <c r="GL84" s="91" t="str">
        <f t="shared" ca="1" si="700"/>
        <v/>
      </c>
      <c r="GM84" s="91" t="str">
        <f t="shared" ca="1" si="700"/>
        <v/>
      </c>
      <c r="GN84" s="91" t="str">
        <f t="shared" ca="1" si="700"/>
        <v/>
      </c>
      <c r="GO84" s="91" t="str">
        <f t="shared" ca="1" si="700"/>
        <v/>
      </c>
      <c r="GP84" s="91" t="str">
        <f t="shared" ca="1" si="700"/>
        <v/>
      </c>
      <c r="GQ84" s="91" t="str">
        <f t="shared" ca="1" si="700"/>
        <v/>
      </c>
      <c r="GS84" s="20" t="str">
        <f t="shared" ca="1" si="601"/>
        <v/>
      </c>
      <c r="GT84" s="21" t="str">
        <f t="shared" ca="1" si="602"/>
        <v/>
      </c>
      <c r="GU84" s="6" t="str">
        <f t="shared" ca="1" si="603"/>
        <v/>
      </c>
      <c r="GV84" s="6" t="str">
        <f t="shared" ca="1" si="604"/>
        <v/>
      </c>
      <c r="GW84" s="22" t="e">
        <f t="shared" ca="1" si="605"/>
        <v>#VALUE!</v>
      </c>
      <c r="GX84" s="22" t="e">
        <f t="shared" ca="1" si="606"/>
        <v>#VALUE!</v>
      </c>
      <c r="GY84" s="22" t="str">
        <f ca="1">IFERROR(IF(INDIRECT(ADDRESS(ROW()-1,COLUMN()-2))="摘要",MATCH(GX84,日々処理!GT:GT,0),MATCH(GX84,INDIRECT(ADDRESS(INDIRECT(ADDRESS(ROW()-1,COLUMN()))+1,2,,,"日々処理")):INDIRECT(ADDRESS(INDIRECT(ADDRESS(ROW()-1,COLUMN()))+1000,2,,,"日々処理")),0)+INDIRECT(ADDRESS(ROW()-1,COLUMN()))),"")</f>
        <v/>
      </c>
      <c r="GZ84" s="91" t="str">
        <f t="shared" ca="1" si="526"/>
        <v/>
      </c>
      <c r="HA84" s="91" t="str">
        <f t="shared" ca="1" si="501"/>
        <v/>
      </c>
      <c r="HB84" s="91" t="str">
        <f t="shared" ca="1" si="501"/>
        <v/>
      </c>
      <c r="HC84" s="91" t="str">
        <f t="shared" ca="1" si="501"/>
        <v/>
      </c>
      <c r="HD84" s="91" t="str">
        <f t="shared" ca="1" si="501"/>
        <v/>
      </c>
      <c r="HE84" s="91" t="str">
        <f t="shared" ref="HA84:HK107" ca="1" si="701">IFERROR(IF(HE$1=MONTH(INDIRECT(ADDRESS(ROW(),COLUMN()-7-(MOD(COLUMN(),20)-8)))),INDIRECT(ADDRESS(ROW(),COLUMN()-MOD(COLUMN(),20)+2)),0),"")</f>
        <v/>
      </c>
      <c r="HF84" s="91" t="str">
        <f t="shared" ca="1" si="701"/>
        <v/>
      </c>
      <c r="HG84" s="91" t="str">
        <f t="shared" ca="1" si="701"/>
        <v/>
      </c>
      <c r="HH84" s="91" t="str">
        <f t="shared" ca="1" si="701"/>
        <v/>
      </c>
      <c r="HI84" s="91" t="str">
        <f t="shared" ca="1" si="701"/>
        <v/>
      </c>
      <c r="HJ84" s="91" t="str">
        <f t="shared" ca="1" si="701"/>
        <v/>
      </c>
      <c r="HK84" s="91" t="str">
        <f t="shared" ca="1" si="701"/>
        <v/>
      </c>
      <c r="HM84" s="20" t="str">
        <f t="shared" ca="1" si="607"/>
        <v/>
      </c>
      <c r="HN84" s="21" t="str">
        <f t="shared" ca="1" si="608"/>
        <v/>
      </c>
      <c r="HO84" s="6" t="str">
        <f t="shared" ca="1" si="609"/>
        <v/>
      </c>
      <c r="HP84" s="6" t="str">
        <f t="shared" ca="1" si="610"/>
        <v/>
      </c>
      <c r="HQ84" s="22" t="e">
        <f t="shared" ca="1" si="611"/>
        <v>#VALUE!</v>
      </c>
      <c r="HR84" s="22" t="e">
        <f t="shared" ca="1" si="612"/>
        <v>#VALUE!</v>
      </c>
      <c r="HS84" s="22" t="str">
        <f ca="1">IFERROR(IF(INDIRECT(ADDRESS(ROW()-1,COLUMN()-2))="摘要",MATCH(HR84,日々処理!HN:HN,0),MATCH(HR84,INDIRECT(ADDRESS(INDIRECT(ADDRESS(ROW()-1,COLUMN()))+1,2,,,"日々処理")):INDIRECT(ADDRESS(INDIRECT(ADDRESS(ROW()-1,COLUMN()))+1000,2,,,"日々処理")),0)+INDIRECT(ADDRESS(ROW()-1,COLUMN()))),"")</f>
        <v/>
      </c>
      <c r="HT84" s="91" t="str">
        <f t="shared" ca="1" si="527"/>
        <v/>
      </c>
      <c r="HU84" s="91" t="str">
        <f t="shared" ca="1" si="502"/>
        <v/>
      </c>
      <c r="HV84" s="91" t="str">
        <f t="shared" ca="1" si="502"/>
        <v/>
      </c>
      <c r="HW84" s="91" t="str">
        <f t="shared" ca="1" si="502"/>
        <v/>
      </c>
      <c r="HX84" s="91" t="str">
        <f t="shared" ca="1" si="502"/>
        <v/>
      </c>
      <c r="HY84" s="91" t="str">
        <f t="shared" ref="HU84:IE107" ca="1" si="702">IFERROR(IF(HY$1=MONTH(INDIRECT(ADDRESS(ROW(),COLUMN()-7-(MOD(COLUMN(),20)-8)))),INDIRECT(ADDRESS(ROW(),COLUMN()-MOD(COLUMN(),20)+2)),0),"")</f>
        <v/>
      </c>
      <c r="HZ84" s="91" t="str">
        <f t="shared" ca="1" si="702"/>
        <v/>
      </c>
      <c r="IA84" s="91" t="str">
        <f t="shared" ca="1" si="702"/>
        <v/>
      </c>
      <c r="IB84" s="91" t="str">
        <f t="shared" ca="1" si="702"/>
        <v/>
      </c>
      <c r="IC84" s="91" t="str">
        <f t="shared" ca="1" si="702"/>
        <v/>
      </c>
      <c r="ID84" s="91" t="str">
        <f t="shared" ca="1" si="702"/>
        <v/>
      </c>
      <c r="IE84" s="91" t="str">
        <f t="shared" ca="1" si="702"/>
        <v/>
      </c>
      <c r="IG84" s="20" t="str">
        <f t="shared" ca="1" si="613"/>
        <v/>
      </c>
      <c r="IH84" s="21" t="str">
        <f t="shared" ca="1" si="614"/>
        <v/>
      </c>
      <c r="II84" s="6" t="str">
        <f t="shared" ca="1" si="615"/>
        <v/>
      </c>
      <c r="IJ84" s="6" t="str">
        <f t="shared" ca="1" si="616"/>
        <v/>
      </c>
      <c r="IK84" s="22" t="e">
        <f t="shared" ca="1" si="617"/>
        <v>#VALUE!</v>
      </c>
      <c r="IL84" s="22" t="e">
        <f t="shared" ca="1" si="618"/>
        <v>#VALUE!</v>
      </c>
      <c r="IM84" s="22" t="str">
        <f ca="1">IFERROR(IF(INDIRECT(ADDRESS(ROW()-1,COLUMN()-2))="摘要",MATCH(IL84,日々処理!IH:IH,0),MATCH(IL84,INDIRECT(ADDRESS(INDIRECT(ADDRESS(ROW()-1,COLUMN()))+1,2,,,"日々処理")):INDIRECT(ADDRESS(INDIRECT(ADDRESS(ROW()-1,COLUMN()))+1000,2,,,"日々処理")),0)+INDIRECT(ADDRESS(ROW()-1,COLUMN()))),"")</f>
        <v/>
      </c>
      <c r="IN84" s="91" t="str">
        <f t="shared" ca="1" si="528"/>
        <v/>
      </c>
      <c r="IO84" s="91" t="str">
        <f t="shared" ca="1" si="503"/>
        <v/>
      </c>
      <c r="IP84" s="91" t="str">
        <f t="shared" ca="1" si="503"/>
        <v/>
      </c>
      <c r="IQ84" s="91" t="str">
        <f t="shared" ca="1" si="503"/>
        <v/>
      </c>
      <c r="IR84" s="91" t="str">
        <f t="shared" ca="1" si="503"/>
        <v/>
      </c>
      <c r="IS84" s="91" t="str">
        <f t="shared" ref="IO84:IY107" ca="1" si="703">IFERROR(IF(IS$1=MONTH(INDIRECT(ADDRESS(ROW(),COLUMN()-7-(MOD(COLUMN(),20)-8)))),INDIRECT(ADDRESS(ROW(),COLUMN()-MOD(COLUMN(),20)+2)),0),"")</f>
        <v/>
      </c>
      <c r="IT84" s="91" t="str">
        <f t="shared" ca="1" si="703"/>
        <v/>
      </c>
      <c r="IU84" s="91" t="str">
        <f t="shared" ca="1" si="703"/>
        <v/>
      </c>
      <c r="IV84" s="91" t="str">
        <f t="shared" ca="1" si="703"/>
        <v/>
      </c>
      <c r="IW84" s="91" t="str">
        <f t="shared" ca="1" si="703"/>
        <v/>
      </c>
      <c r="IX84" s="91" t="str">
        <f t="shared" ca="1" si="703"/>
        <v/>
      </c>
      <c r="IY84" s="91" t="str">
        <f t="shared" ca="1" si="703"/>
        <v/>
      </c>
      <c r="JA84" s="20" t="str">
        <f t="shared" ca="1" si="619"/>
        <v/>
      </c>
      <c r="JB84" s="21" t="str">
        <f t="shared" ca="1" si="620"/>
        <v/>
      </c>
      <c r="JC84" s="6" t="str">
        <f t="shared" ca="1" si="621"/>
        <v/>
      </c>
      <c r="JD84" s="6" t="str">
        <f t="shared" ca="1" si="622"/>
        <v/>
      </c>
      <c r="JE84" s="22" t="e">
        <f t="shared" ca="1" si="623"/>
        <v>#VALUE!</v>
      </c>
      <c r="JF84" s="22" t="e">
        <f t="shared" ca="1" si="624"/>
        <v>#VALUE!</v>
      </c>
      <c r="JG84" s="22" t="str">
        <f ca="1">IFERROR(IF(INDIRECT(ADDRESS(ROW()-1,COLUMN()-2))="摘要",MATCH(JF84,日々処理!JB:JB,0),MATCH(JF84,INDIRECT(ADDRESS(INDIRECT(ADDRESS(ROW()-1,COLUMN()))+1,2,,,"日々処理")):INDIRECT(ADDRESS(INDIRECT(ADDRESS(ROW()-1,COLUMN()))+1000,2,,,"日々処理")),0)+INDIRECT(ADDRESS(ROW()-1,COLUMN()))),"")</f>
        <v/>
      </c>
      <c r="JH84" s="91" t="str">
        <f t="shared" ca="1" si="529"/>
        <v/>
      </c>
      <c r="JI84" s="91" t="str">
        <f t="shared" ca="1" si="504"/>
        <v/>
      </c>
      <c r="JJ84" s="91" t="str">
        <f t="shared" ca="1" si="504"/>
        <v/>
      </c>
      <c r="JK84" s="91" t="str">
        <f t="shared" ca="1" si="504"/>
        <v/>
      </c>
      <c r="JL84" s="91" t="str">
        <f t="shared" ca="1" si="504"/>
        <v/>
      </c>
      <c r="JM84" s="91" t="str">
        <f t="shared" ref="JI84:JS107" ca="1" si="704">IFERROR(IF(JM$1=MONTH(INDIRECT(ADDRESS(ROW(),COLUMN()-7-(MOD(COLUMN(),20)-8)))),INDIRECT(ADDRESS(ROW(),COLUMN()-MOD(COLUMN(),20)+2)),0),"")</f>
        <v/>
      </c>
      <c r="JN84" s="91" t="str">
        <f t="shared" ca="1" si="704"/>
        <v/>
      </c>
      <c r="JO84" s="91" t="str">
        <f t="shared" ca="1" si="704"/>
        <v/>
      </c>
      <c r="JP84" s="91" t="str">
        <f t="shared" ca="1" si="704"/>
        <v/>
      </c>
      <c r="JQ84" s="91" t="str">
        <f t="shared" ca="1" si="704"/>
        <v/>
      </c>
      <c r="JR84" s="91" t="str">
        <f t="shared" ca="1" si="704"/>
        <v/>
      </c>
      <c r="JS84" s="91" t="str">
        <f t="shared" ca="1" si="704"/>
        <v/>
      </c>
      <c r="JU84" s="20" t="str">
        <f t="shared" ca="1" si="625"/>
        <v/>
      </c>
      <c r="JV84" s="21" t="str">
        <f t="shared" ca="1" si="626"/>
        <v/>
      </c>
      <c r="JW84" s="6" t="str">
        <f t="shared" ca="1" si="627"/>
        <v/>
      </c>
      <c r="JX84" s="6" t="str">
        <f t="shared" ca="1" si="628"/>
        <v/>
      </c>
      <c r="JY84" s="22" t="e">
        <f t="shared" ca="1" si="629"/>
        <v>#VALUE!</v>
      </c>
      <c r="JZ84" s="22" t="e">
        <f t="shared" ca="1" si="630"/>
        <v>#VALUE!</v>
      </c>
      <c r="KA84" s="22" t="str">
        <f ca="1">IFERROR(IF(INDIRECT(ADDRESS(ROW()-1,COLUMN()-2))="摘要",MATCH(JZ84,日々処理!JV:JV,0),MATCH(JZ84,INDIRECT(ADDRESS(INDIRECT(ADDRESS(ROW()-1,COLUMN()))+1,2,,,"日々処理")):INDIRECT(ADDRESS(INDIRECT(ADDRESS(ROW()-1,COLUMN()))+1000,2,,,"日々処理")),0)+INDIRECT(ADDRESS(ROW()-1,COLUMN()))),"")</f>
        <v/>
      </c>
      <c r="KB84" s="91" t="str">
        <f t="shared" ca="1" si="530"/>
        <v/>
      </c>
      <c r="KC84" s="91" t="str">
        <f t="shared" ca="1" si="505"/>
        <v/>
      </c>
      <c r="KD84" s="91" t="str">
        <f t="shared" ca="1" si="505"/>
        <v/>
      </c>
      <c r="KE84" s="91" t="str">
        <f t="shared" ca="1" si="505"/>
        <v/>
      </c>
      <c r="KF84" s="91" t="str">
        <f t="shared" ca="1" si="505"/>
        <v/>
      </c>
      <c r="KG84" s="91" t="str">
        <f t="shared" ref="KC84:KM107" ca="1" si="705">IFERROR(IF(KG$1=MONTH(INDIRECT(ADDRESS(ROW(),COLUMN()-7-(MOD(COLUMN(),20)-8)))),INDIRECT(ADDRESS(ROW(),COLUMN()-MOD(COLUMN(),20)+2)),0),"")</f>
        <v/>
      </c>
      <c r="KH84" s="91" t="str">
        <f t="shared" ca="1" si="705"/>
        <v/>
      </c>
      <c r="KI84" s="91" t="str">
        <f t="shared" ca="1" si="705"/>
        <v/>
      </c>
      <c r="KJ84" s="91" t="str">
        <f t="shared" ca="1" si="705"/>
        <v/>
      </c>
      <c r="KK84" s="91" t="str">
        <f t="shared" ca="1" si="705"/>
        <v/>
      </c>
      <c r="KL84" s="91" t="str">
        <f t="shared" ca="1" si="705"/>
        <v/>
      </c>
      <c r="KM84" s="91" t="str">
        <f t="shared" ca="1" si="705"/>
        <v/>
      </c>
      <c r="KO84" s="20" t="str">
        <f t="shared" ca="1" si="631"/>
        <v/>
      </c>
      <c r="KP84" s="21" t="str">
        <f t="shared" ca="1" si="632"/>
        <v/>
      </c>
      <c r="KQ84" s="6" t="str">
        <f t="shared" ca="1" si="633"/>
        <v/>
      </c>
      <c r="KR84" s="6" t="str">
        <f t="shared" ca="1" si="634"/>
        <v/>
      </c>
      <c r="KS84" s="22" t="e">
        <f t="shared" ca="1" si="635"/>
        <v>#VALUE!</v>
      </c>
      <c r="KT84" s="22" t="e">
        <f t="shared" ca="1" si="636"/>
        <v>#VALUE!</v>
      </c>
      <c r="KU84" s="22" t="str">
        <f ca="1">IFERROR(IF(INDIRECT(ADDRESS(ROW()-1,COLUMN()-2))="摘要",MATCH(KT84,日々処理!KP:KP,0),MATCH(KT84,INDIRECT(ADDRESS(INDIRECT(ADDRESS(ROW()-1,COLUMN()))+1,2,,,"日々処理")):INDIRECT(ADDRESS(INDIRECT(ADDRESS(ROW()-1,COLUMN()))+1000,2,,,"日々処理")),0)+INDIRECT(ADDRESS(ROW()-1,COLUMN()))),"")</f>
        <v/>
      </c>
      <c r="KV84" s="91" t="str">
        <f t="shared" ca="1" si="531"/>
        <v/>
      </c>
      <c r="KW84" s="91" t="str">
        <f t="shared" ca="1" si="506"/>
        <v/>
      </c>
      <c r="KX84" s="91" t="str">
        <f t="shared" ca="1" si="506"/>
        <v/>
      </c>
      <c r="KY84" s="91" t="str">
        <f t="shared" ca="1" si="506"/>
        <v/>
      </c>
      <c r="KZ84" s="91" t="str">
        <f t="shared" ca="1" si="506"/>
        <v/>
      </c>
      <c r="LA84" s="91" t="str">
        <f t="shared" ref="KW84:LG107" ca="1" si="706">IFERROR(IF(LA$1=MONTH(INDIRECT(ADDRESS(ROW(),COLUMN()-7-(MOD(COLUMN(),20)-8)))),INDIRECT(ADDRESS(ROW(),COLUMN()-MOD(COLUMN(),20)+2)),0),"")</f>
        <v/>
      </c>
      <c r="LB84" s="91" t="str">
        <f t="shared" ca="1" si="706"/>
        <v/>
      </c>
      <c r="LC84" s="91" t="str">
        <f t="shared" ca="1" si="706"/>
        <v/>
      </c>
      <c r="LD84" s="91" t="str">
        <f t="shared" ca="1" si="706"/>
        <v/>
      </c>
      <c r="LE84" s="91" t="str">
        <f t="shared" ca="1" si="706"/>
        <v/>
      </c>
      <c r="LF84" s="91" t="str">
        <f t="shared" ca="1" si="706"/>
        <v/>
      </c>
      <c r="LG84" s="91" t="str">
        <f t="shared" ca="1" si="706"/>
        <v/>
      </c>
      <c r="LI84" s="20" t="str">
        <f t="shared" ca="1" si="637"/>
        <v/>
      </c>
      <c r="LJ84" s="21" t="str">
        <f t="shared" ca="1" si="638"/>
        <v/>
      </c>
      <c r="LK84" s="6" t="str">
        <f t="shared" ca="1" si="639"/>
        <v/>
      </c>
      <c r="LL84" s="6" t="str">
        <f t="shared" ca="1" si="640"/>
        <v/>
      </c>
      <c r="LM84" s="22" t="e">
        <f t="shared" ca="1" si="641"/>
        <v>#VALUE!</v>
      </c>
      <c r="LN84" s="22" t="e">
        <f t="shared" ca="1" si="642"/>
        <v>#VALUE!</v>
      </c>
      <c r="LO84" s="22" t="str">
        <f ca="1">IFERROR(IF(INDIRECT(ADDRESS(ROW()-1,COLUMN()-2))="摘要",MATCH(LN84,日々処理!LJ:LJ,0),MATCH(LN84,INDIRECT(ADDRESS(INDIRECT(ADDRESS(ROW()-1,COLUMN()))+1,2,,,"日々処理")):INDIRECT(ADDRESS(INDIRECT(ADDRESS(ROW()-1,COLUMN()))+1000,2,,,"日々処理")),0)+INDIRECT(ADDRESS(ROW()-1,COLUMN()))),"")</f>
        <v/>
      </c>
      <c r="LP84" s="91" t="str">
        <f t="shared" ca="1" si="532"/>
        <v/>
      </c>
      <c r="LQ84" s="91" t="str">
        <f t="shared" ca="1" si="507"/>
        <v/>
      </c>
      <c r="LR84" s="91" t="str">
        <f t="shared" ca="1" si="507"/>
        <v/>
      </c>
      <c r="LS84" s="91" t="str">
        <f t="shared" ca="1" si="507"/>
        <v/>
      </c>
      <c r="LT84" s="91" t="str">
        <f t="shared" ca="1" si="507"/>
        <v/>
      </c>
      <c r="LU84" s="91" t="str">
        <f t="shared" ref="LQ84:MA107" ca="1" si="707">IFERROR(IF(LU$1=MONTH(INDIRECT(ADDRESS(ROW(),COLUMN()-7-(MOD(COLUMN(),20)-8)))),INDIRECT(ADDRESS(ROW(),COLUMN()-MOD(COLUMN(),20)+2)),0),"")</f>
        <v/>
      </c>
      <c r="LV84" s="91" t="str">
        <f t="shared" ca="1" si="707"/>
        <v/>
      </c>
      <c r="LW84" s="91" t="str">
        <f t="shared" ca="1" si="707"/>
        <v/>
      </c>
      <c r="LX84" s="91" t="str">
        <f t="shared" ca="1" si="707"/>
        <v/>
      </c>
      <c r="LY84" s="91" t="str">
        <f t="shared" ca="1" si="707"/>
        <v/>
      </c>
      <c r="LZ84" s="91" t="str">
        <f t="shared" ca="1" si="707"/>
        <v/>
      </c>
      <c r="MA84" s="91" t="str">
        <f t="shared" ca="1" si="707"/>
        <v/>
      </c>
      <c r="MC84" s="20" t="str">
        <f t="shared" ca="1" si="643"/>
        <v/>
      </c>
      <c r="MD84" s="21" t="str">
        <f t="shared" ca="1" si="644"/>
        <v/>
      </c>
      <c r="ME84" s="6" t="str">
        <f t="shared" ca="1" si="645"/>
        <v/>
      </c>
      <c r="MF84" s="6" t="str">
        <f t="shared" ca="1" si="646"/>
        <v/>
      </c>
      <c r="MG84" s="22" t="e">
        <f t="shared" ca="1" si="647"/>
        <v>#VALUE!</v>
      </c>
      <c r="MH84" s="22" t="e">
        <f t="shared" ca="1" si="648"/>
        <v>#VALUE!</v>
      </c>
      <c r="MI84" s="22" t="str">
        <f ca="1">IFERROR(IF(INDIRECT(ADDRESS(ROW()-1,COLUMN()-2))="摘要",MATCH(MH84,日々処理!MD:MD,0),MATCH(MH84,INDIRECT(ADDRESS(INDIRECT(ADDRESS(ROW()-1,COLUMN()))+1,2,,,"日々処理")):INDIRECT(ADDRESS(INDIRECT(ADDRESS(ROW()-1,COLUMN()))+1000,2,,,"日々処理")),0)+INDIRECT(ADDRESS(ROW()-1,COLUMN()))),"")</f>
        <v/>
      </c>
      <c r="MJ84" s="91" t="str">
        <f t="shared" ca="1" si="533"/>
        <v/>
      </c>
      <c r="MK84" s="91" t="str">
        <f t="shared" ca="1" si="508"/>
        <v/>
      </c>
      <c r="ML84" s="91" t="str">
        <f t="shared" ca="1" si="508"/>
        <v/>
      </c>
      <c r="MM84" s="91" t="str">
        <f t="shared" ca="1" si="508"/>
        <v/>
      </c>
      <c r="MN84" s="91" t="str">
        <f t="shared" ca="1" si="508"/>
        <v/>
      </c>
      <c r="MO84" s="91" t="str">
        <f t="shared" ref="MK84:MU107" ca="1" si="708">IFERROR(IF(MO$1=MONTH(INDIRECT(ADDRESS(ROW(),COLUMN()-7-(MOD(COLUMN(),20)-8)))),INDIRECT(ADDRESS(ROW(),COLUMN()-MOD(COLUMN(),20)+2)),0),"")</f>
        <v/>
      </c>
      <c r="MP84" s="91" t="str">
        <f t="shared" ca="1" si="708"/>
        <v/>
      </c>
      <c r="MQ84" s="91" t="str">
        <f t="shared" ca="1" si="708"/>
        <v/>
      </c>
      <c r="MR84" s="91" t="str">
        <f t="shared" ca="1" si="708"/>
        <v/>
      </c>
      <c r="MS84" s="91" t="str">
        <f t="shared" ca="1" si="708"/>
        <v/>
      </c>
      <c r="MT84" s="91" t="str">
        <f t="shared" ca="1" si="708"/>
        <v/>
      </c>
      <c r="MU84" s="91" t="str">
        <f t="shared" ca="1" si="708"/>
        <v/>
      </c>
      <c r="MW84" s="20" t="str">
        <f t="shared" ca="1" si="649"/>
        <v/>
      </c>
      <c r="MX84" s="21" t="str">
        <f t="shared" ca="1" si="650"/>
        <v/>
      </c>
      <c r="MY84" s="6" t="str">
        <f t="shared" ca="1" si="651"/>
        <v/>
      </c>
      <c r="MZ84" s="6" t="str">
        <f t="shared" ca="1" si="652"/>
        <v/>
      </c>
      <c r="NA84" s="22" t="e">
        <f t="shared" ca="1" si="653"/>
        <v>#VALUE!</v>
      </c>
      <c r="NB84" s="22" t="e">
        <f t="shared" ca="1" si="654"/>
        <v>#VALUE!</v>
      </c>
      <c r="NC84" s="22" t="str">
        <f ca="1">IFERROR(IF(INDIRECT(ADDRESS(ROW()-1,COLUMN()-2))="摘要",MATCH(NB84,日々処理!MX:MX,0),MATCH(NB84,INDIRECT(ADDRESS(INDIRECT(ADDRESS(ROW()-1,COLUMN()))+1,2,,,"日々処理")):INDIRECT(ADDRESS(INDIRECT(ADDRESS(ROW()-1,COLUMN()))+1000,2,,,"日々処理")),0)+INDIRECT(ADDRESS(ROW()-1,COLUMN()))),"")</f>
        <v/>
      </c>
      <c r="ND84" s="91" t="str">
        <f t="shared" ca="1" si="534"/>
        <v/>
      </c>
      <c r="NE84" s="91" t="str">
        <f t="shared" ca="1" si="509"/>
        <v/>
      </c>
      <c r="NF84" s="91" t="str">
        <f t="shared" ca="1" si="509"/>
        <v/>
      </c>
      <c r="NG84" s="91" t="str">
        <f t="shared" ca="1" si="509"/>
        <v/>
      </c>
      <c r="NH84" s="91" t="str">
        <f t="shared" ca="1" si="509"/>
        <v/>
      </c>
      <c r="NI84" s="91" t="str">
        <f t="shared" ref="NE84:NO107" ca="1" si="709">IFERROR(IF(NI$1=MONTH(INDIRECT(ADDRESS(ROW(),COLUMN()-7-(MOD(COLUMN(),20)-8)))),INDIRECT(ADDRESS(ROW(),COLUMN()-MOD(COLUMN(),20)+2)),0),"")</f>
        <v/>
      </c>
      <c r="NJ84" s="91" t="str">
        <f t="shared" ca="1" si="709"/>
        <v/>
      </c>
      <c r="NK84" s="91" t="str">
        <f t="shared" ca="1" si="709"/>
        <v/>
      </c>
      <c r="NL84" s="91" t="str">
        <f t="shared" ca="1" si="709"/>
        <v/>
      </c>
      <c r="NM84" s="91" t="str">
        <f t="shared" ca="1" si="709"/>
        <v/>
      </c>
      <c r="NN84" s="91" t="str">
        <f t="shared" ca="1" si="709"/>
        <v/>
      </c>
      <c r="NO84" s="91" t="str">
        <f t="shared" ca="1" si="709"/>
        <v/>
      </c>
      <c r="NQ84" s="20" t="str">
        <f t="shared" ca="1" si="655"/>
        <v/>
      </c>
      <c r="NR84" s="21" t="str">
        <f t="shared" ca="1" si="656"/>
        <v/>
      </c>
      <c r="NS84" s="6" t="str">
        <f t="shared" ca="1" si="657"/>
        <v/>
      </c>
      <c r="NT84" s="6" t="str">
        <f t="shared" ca="1" si="658"/>
        <v/>
      </c>
      <c r="NU84" s="22" t="e">
        <f t="shared" ca="1" si="659"/>
        <v>#VALUE!</v>
      </c>
      <c r="NV84" s="22" t="e">
        <f t="shared" ca="1" si="660"/>
        <v>#VALUE!</v>
      </c>
      <c r="NW84" s="22" t="str">
        <f ca="1">IFERROR(IF(INDIRECT(ADDRESS(ROW()-1,COLUMN()-2))="摘要",MATCH(NV84,日々処理!NR:NR,0),MATCH(NV84,INDIRECT(ADDRESS(INDIRECT(ADDRESS(ROW()-1,COLUMN()))+1,2,,,"日々処理")):INDIRECT(ADDRESS(INDIRECT(ADDRESS(ROW()-1,COLUMN()))+1000,2,,,"日々処理")),0)+INDIRECT(ADDRESS(ROW()-1,COLUMN()))),"")</f>
        <v/>
      </c>
      <c r="NX84" s="91" t="str">
        <f t="shared" ca="1" si="535"/>
        <v/>
      </c>
      <c r="NY84" s="91" t="str">
        <f t="shared" ca="1" si="510"/>
        <v/>
      </c>
      <c r="NZ84" s="91" t="str">
        <f t="shared" ca="1" si="510"/>
        <v/>
      </c>
      <c r="OA84" s="91" t="str">
        <f t="shared" ca="1" si="510"/>
        <v/>
      </c>
      <c r="OB84" s="91" t="str">
        <f t="shared" ca="1" si="510"/>
        <v/>
      </c>
      <c r="OC84" s="91" t="str">
        <f t="shared" ref="NY84:OI107" ca="1" si="710">IFERROR(IF(OC$1=MONTH(INDIRECT(ADDRESS(ROW(),COLUMN()-7-(MOD(COLUMN(),20)-8)))),INDIRECT(ADDRESS(ROW(),COLUMN()-MOD(COLUMN(),20)+2)),0),"")</f>
        <v/>
      </c>
      <c r="OD84" s="91" t="str">
        <f t="shared" ca="1" si="710"/>
        <v/>
      </c>
      <c r="OE84" s="91" t="str">
        <f t="shared" ca="1" si="710"/>
        <v/>
      </c>
      <c r="OF84" s="91" t="str">
        <f t="shared" ca="1" si="710"/>
        <v/>
      </c>
      <c r="OG84" s="91" t="str">
        <f t="shared" ca="1" si="710"/>
        <v/>
      </c>
      <c r="OH84" s="91" t="str">
        <f t="shared" ca="1" si="710"/>
        <v/>
      </c>
      <c r="OI84" s="91" t="str">
        <f t="shared" ca="1" si="710"/>
        <v/>
      </c>
      <c r="OK84" s="20" t="str">
        <f t="shared" ca="1" si="661"/>
        <v/>
      </c>
      <c r="OL84" s="21" t="str">
        <f t="shared" ca="1" si="662"/>
        <v/>
      </c>
      <c r="OM84" s="6" t="str">
        <f t="shared" ca="1" si="663"/>
        <v/>
      </c>
      <c r="ON84" s="6" t="str">
        <f t="shared" ca="1" si="664"/>
        <v/>
      </c>
      <c r="OO84" s="22" t="e">
        <f t="shared" ca="1" si="665"/>
        <v>#VALUE!</v>
      </c>
      <c r="OP84" s="22" t="e">
        <f t="shared" ca="1" si="666"/>
        <v>#VALUE!</v>
      </c>
      <c r="OQ84" s="22" t="str">
        <f ca="1">IFERROR(IF(INDIRECT(ADDRESS(ROW()-1,COLUMN()-2))="摘要",MATCH(OP84,日々処理!OL:OL,0),MATCH(OP84,INDIRECT(ADDRESS(INDIRECT(ADDRESS(ROW()-1,COLUMN()))+1,2,,,"日々処理")):INDIRECT(ADDRESS(INDIRECT(ADDRESS(ROW()-1,COLUMN()))+1000,2,,,"日々処理")),0)+INDIRECT(ADDRESS(ROW()-1,COLUMN()))),"")</f>
        <v/>
      </c>
      <c r="OR84" s="91" t="str">
        <f t="shared" ca="1" si="536"/>
        <v/>
      </c>
      <c r="OS84" s="91" t="str">
        <f t="shared" ca="1" si="511"/>
        <v/>
      </c>
      <c r="OT84" s="91" t="str">
        <f t="shared" ca="1" si="511"/>
        <v/>
      </c>
      <c r="OU84" s="91" t="str">
        <f t="shared" ca="1" si="511"/>
        <v/>
      </c>
      <c r="OV84" s="91" t="str">
        <f t="shared" ca="1" si="511"/>
        <v/>
      </c>
      <c r="OW84" s="91" t="str">
        <f t="shared" ref="OS84:PC107" ca="1" si="711">IFERROR(IF(OW$1=MONTH(INDIRECT(ADDRESS(ROW(),COLUMN()-7-(MOD(COLUMN(),20)-8)))),INDIRECT(ADDRESS(ROW(),COLUMN()-MOD(COLUMN(),20)+2)),0),"")</f>
        <v/>
      </c>
      <c r="OX84" s="91" t="str">
        <f t="shared" ca="1" si="711"/>
        <v/>
      </c>
      <c r="OY84" s="91" t="str">
        <f t="shared" ca="1" si="711"/>
        <v/>
      </c>
      <c r="OZ84" s="91" t="str">
        <f t="shared" ca="1" si="711"/>
        <v/>
      </c>
      <c r="PA84" s="91" t="str">
        <f t="shared" ca="1" si="711"/>
        <v/>
      </c>
      <c r="PB84" s="91" t="str">
        <f t="shared" ca="1" si="711"/>
        <v/>
      </c>
      <c r="PC84" s="91" t="str">
        <f t="shared" ca="1" si="711"/>
        <v/>
      </c>
      <c r="PE84" s="20" t="str">
        <f t="shared" ca="1" si="667"/>
        <v/>
      </c>
      <c r="PF84" s="21" t="str">
        <f t="shared" ca="1" si="668"/>
        <v/>
      </c>
      <c r="PG84" s="6" t="str">
        <f t="shared" ca="1" si="669"/>
        <v/>
      </c>
      <c r="PH84" s="6" t="str">
        <f t="shared" ca="1" si="670"/>
        <v/>
      </c>
      <c r="PI84" s="22" t="e">
        <f t="shared" ca="1" si="671"/>
        <v>#VALUE!</v>
      </c>
      <c r="PJ84" s="22" t="e">
        <f t="shared" ca="1" si="672"/>
        <v>#VALUE!</v>
      </c>
      <c r="PK84" s="22" t="str">
        <f ca="1">IFERROR(IF(INDIRECT(ADDRESS(ROW()-1,COLUMN()-2))="摘要",MATCH(PJ84,日々処理!PF:PF,0),MATCH(PJ84,INDIRECT(ADDRESS(INDIRECT(ADDRESS(ROW()-1,COLUMN()))+1,2,,,"日々処理")):INDIRECT(ADDRESS(INDIRECT(ADDRESS(ROW()-1,COLUMN()))+1000,2,,,"日々処理")),0)+INDIRECT(ADDRESS(ROW()-1,COLUMN()))),"")</f>
        <v/>
      </c>
      <c r="PL84" s="91" t="str">
        <f t="shared" ca="1" si="537"/>
        <v/>
      </c>
      <c r="PM84" s="91" t="str">
        <f t="shared" ca="1" si="512"/>
        <v/>
      </c>
      <c r="PN84" s="91" t="str">
        <f t="shared" ca="1" si="512"/>
        <v/>
      </c>
      <c r="PO84" s="91" t="str">
        <f t="shared" ca="1" si="512"/>
        <v/>
      </c>
      <c r="PP84" s="91" t="str">
        <f t="shared" ca="1" si="512"/>
        <v/>
      </c>
      <c r="PQ84" s="91" t="str">
        <f t="shared" ref="PM84:PW107" ca="1" si="712">IFERROR(IF(PQ$1=MONTH(INDIRECT(ADDRESS(ROW(),COLUMN()-7-(MOD(COLUMN(),20)-8)))),INDIRECT(ADDRESS(ROW(),COLUMN()-MOD(COLUMN(),20)+2)),0),"")</f>
        <v/>
      </c>
      <c r="PR84" s="91" t="str">
        <f t="shared" ca="1" si="712"/>
        <v/>
      </c>
      <c r="PS84" s="91" t="str">
        <f t="shared" ca="1" si="712"/>
        <v/>
      </c>
      <c r="PT84" s="91" t="str">
        <f t="shared" ca="1" si="712"/>
        <v/>
      </c>
      <c r="PU84" s="91" t="str">
        <f t="shared" ca="1" si="712"/>
        <v/>
      </c>
      <c r="PV84" s="91" t="str">
        <f t="shared" ca="1" si="712"/>
        <v/>
      </c>
      <c r="PW84" s="91" t="str">
        <f t="shared" ca="1" si="712"/>
        <v/>
      </c>
      <c r="PY84" s="20" t="str">
        <f t="shared" ca="1" si="673"/>
        <v/>
      </c>
      <c r="PZ84" s="21" t="str">
        <f t="shared" ca="1" si="674"/>
        <v/>
      </c>
      <c r="QA84" s="6" t="str">
        <f t="shared" ca="1" si="675"/>
        <v/>
      </c>
      <c r="QB84" s="6" t="str">
        <f t="shared" ca="1" si="676"/>
        <v/>
      </c>
      <c r="QC84" s="22" t="e">
        <f t="shared" ca="1" si="677"/>
        <v>#VALUE!</v>
      </c>
      <c r="QD84" s="22" t="e">
        <f t="shared" ca="1" si="678"/>
        <v>#VALUE!</v>
      </c>
      <c r="QE84" s="22" t="str">
        <f ca="1">IFERROR(IF(INDIRECT(ADDRESS(ROW()-1,COLUMN()-2))="摘要",MATCH(QD84,日々処理!PZ:PZ,0),MATCH(QD84,INDIRECT(ADDRESS(INDIRECT(ADDRESS(ROW()-1,COLUMN()))+1,2,,,"日々処理")):INDIRECT(ADDRESS(INDIRECT(ADDRESS(ROW()-1,COLUMN()))+1000,2,,,"日々処理")),0)+INDIRECT(ADDRESS(ROW()-1,COLUMN()))),"")</f>
        <v/>
      </c>
      <c r="QF84" s="91" t="str">
        <f t="shared" ca="1" si="538"/>
        <v/>
      </c>
      <c r="QG84" s="91" t="str">
        <f t="shared" ca="1" si="513"/>
        <v/>
      </c>
      <c r="QH84" s="91" t="str">
        <f t="shared" ca="1" si="513"/>
        <v/>
      </c>
      <c r="QI84" s="91" t="str">
        <f t="shared" ca="1" si="513"/>
        <v/>
      </c>
      <c r="QJ84" s="91" t="str">
        <f t="shared" ca="1" si="513"/>
        <v/>
      </c>
      <c r="QK84" s="91" t="str">
        <f t="shared" ref="QG84:QQ107" ca="1" si="713">IFERROR(IF(QK$1=MONTH(INDIRECT(ADDRESS(ROW(),COLUMN()-7-(MOD(COLUMN(),20)-8)))),INDIRECT(ADDRESS(ROW(),COLUMN()-MOD(COLUMN(),20)+2)),0),"")</f>
        <v/>
      </c>
      <c r="QL84" s="91" t="str">
        <f t="shared" ca="1" si="713"/>
        <v/>
      </c>
      <c r="QM84" s="91" t="str">
        <f t="shared" ca="1" si="713"/>
        <v/>
      </c>
      <c r="QN84" s="91" t="str">
        <f t="shared" ca="1" si="713"/>
        <v/>
      </c>
      <c r="QO84" s="91" t="str">
        <f t="shared" ca="1" si="713"/>
        <v/>
      </c>
      <c r="QP84" s="91" t="str">
        <f t="shared" ca="1" si="713"/>
        <v/>
      </c>
      <c r="QQ84" s="91" t="str">
        <f t="shared" ca="1" si="713"/>
        <v/>
      </c>
      <c r="QS84" s="20" t="str">
        <f t="shared" ca="1" si="679"/>
        <v/>
      </c>
      <c r="QT84" s="21" t="str">
        <f t="shared" ca="1" si="680"/>
        <v/>
      </c>
      <c r="QU84" s="6" t="str">
        <f t="shared" ca="1" si="681"/>
        <v/>
      </c>
      <c r="QV84" s="6" t="str">
        <f t="shared" ca="1" si="682"/>
        <v/>
      </c>
      <c r="QW84" s="22" t="e">
        <f t="shared" ca="1" si="683"/>
        <v>#VALUE!</v>
      </c>
      <c r="QX84" s="22" t="e">
        <f t="shared" ca="1" si="684"/>
        <v>#VALUE!</v>
      </c>
      <c r="QY84" s="22" t="str">
        <f ca="1">IFERROR(IF(INDIRECT(ADDRESS(ROW()-1,COLUMN()-2))="摘要",MATCH(QX84,日々処理!QT:QT,0),MATCH(QX84,INDIRECT(ADDRESS(INDIRECT(ADDRESS(ROW()-1,COLUMN()))+1,2,,,"日々処理")):INDIRECT(ADDRESS(INDIRECT(ADDRESS(ROW()-1,COLUMN()))+1000,2,,,"日々処理")),0)+INDIRECT(ADDRESS(ROW()-1,COLUMN()))),"")</f>
        <v/>
      </c>
      <c r="QZ84" s="91" t="str">
        <f t="shared" ca="1" si="539"/>
        <v/>
      </c>
      <c r="RA84" s="91" t="str">
        <f t="shared" ca="1" si="514"/>
        <v/>
      </c>
      <c r="RB84" s="91" t="str">
        <f t="shared" ca="1" si="514"/>
        <v/>
      </c>
      <c r="RC84" s="91" t="str">
        <f t="shared" ca="1" si="514"/>
        <v/>
      </c>
      <c r="RD84" s="91" t="str">
        <f t="shared" ca="1" si="514"/>
        <v/>
      </c>
      <c r="RE84" s="91" t="str">
        <f t="shared" ref="RA84:RK107" ca="1" si="714">IFERROR(IF(RE$1=MONTH(INDIRECT(ADDRESS(ROW(),COLUMN()-7-(MOD(COLUMN(),20)-8)))),INDIRECT(ADDRESS(ROW(),COLUMN()-MOD(COLUMN(),20)+2)),0),"")</f>
        <v/>
      </c>
      <c r="RF84" s="91" t="str">
        <f t="shared" ca="1" si="714"/>
        <v/>
      </c>
      <c r="RG84" s="91" t="str">
        <f t="shared" ca="1" si="714"/>
        <v/>
      </c>
      <c r="RH84" s="91" t="str">
        <f t="shared" ca="1" si="714"/>
        <v/>
      </c>
      <c r="RI84" s="91" t="str">
        <f t="shared" ca="1" si="714"/>
        <v/>
      </c>
      <c r="RJ84" s="91" t="str">
        <f t="shared" ca="1" si="714"/>
        <v/>
      </c>
      <c r="RK84" s="91" t="str">
        <f t="shared" ca="1" si="714"/>
        <v/>
      </c>
      <c r="RM84" s="20" t="str">
        <f t="shared" ca="1" si="685"/>
        <v/>
      </c>
      <c r="RN84" s="21" t="str">
        <f t="shared" ca="1" si="686"/>
        <v/>
      </c>
      <c r="RO84" s="6" t="str">
        <f t="shared" ca="1" si="687"/>
        <v/>
      </c>
      <c r="RP84" s="6" t="str">
        <f t="shared" ca="1" si="688"/>
        <v/>
      </c>
      <c r="RQ84" s="22" t="e">
        <f t="shared" ca="1" si="689"/>
        <v>#VALUE!</v>
      </c>
      <c r="RR84" s="22" t="e">
        <f t="shared" ca="1" si="690"/>
        <v>#VALUE!</v>
      </c>
      <c r="RS84" s="22" t="str">
        <f ca="1">IFERROR(IF(INDIRECT(ADDRESS(ROW()-1,COLUMN()-2))="摘要",MATCH(RR84,日々処理!RN:RN,0),MATCH(RR84,INDIRECT(ADDRESS(INDIRECT(ADDRESS(ROW()-1,COLUMN()))+1,2,,,"日々処理")):INDIRECT(ADDRESS(INDIRECT(ADDRESS(ROW()-1,COLUMN()))+1000,2,,,"日々処理")),0)+INDIRECT(ADDRESS(ROW()-1,COLUMN()))),"")</f>
        <v/>
      </c>
      <c r="RT84" s="91" t="str">
        <f t="shared" ca="1" si="540"/>
        <v/>
      </c>
      <c r="RU84" s="91" t="str">
        <f t="shared" ca="1" si="515"/>
        <v/>
      </c>
      <c r="RV84" s="91" t="str">
        <f t="shared" ca="1" si="515"/>
        <v/>
      </c>
      <c r="RW84" s="91" t="str">
        <f t="shared" ca="1" si="515"/>
        <v/>
      </c>
      <c r="RX84" s="91" t="str">
        <f t="shared" ca="1" si="515"/>
        <v/>
      </c>
      <c r="RY84" s="91" t="str">
        <f t="shared" ref="RU84:SE107" ca="1" si="715">IFERROR(IF(RY$1=MONTH(INDIRECT(ADDRESS(ROW(),COLUMN()-7-(MOD(COLUMN(),20)-8)))),INDIRECT(ADDRESS(ROW(),COLUMN()-MOD(COLUMN(),20)+2)),0),"")</f>
        <v/>
      </c>
      <c r="RZ84" s="91" t="str">
        <f t="shared" ca="1" si="715"/>
        <v/>
      </c>
      <c r="SA84" s="91" t="str">
        <f t="shared" ca="1" si="715"/>
        <v/>
      </c>
      <c r="SB84" s="91" t="str">
        <f t="shared" ca="1" si="715"/>
        <v/>
      </c>
      <c r="SC84" s="91" t="str">
        <f t="shared" ca="1" si="715"/>
        <v/>
      </c>
      <c r="SD84" s="91" t="str">
        <f t="shared" ca="1" si="715"/>
        <v/>
      </c>
      <c r="SE84" s="91" t="str">
        <f t="shared" ca="1" si="715"/>
        <v/>
      </c>
    </row>
    <row r="85" spans="1:499" ht="12" customHeight="1">
      <c r="A85" s="20" t="str">
        <f t="shared" ca="1" si="541"/>
        <v/>
      </c>
      <c r="B85" s="21" t="str">
        <f t="shared" ca="1" si="542"/>
        <v/>
      </c>
      <c r="C85" s="6" t="str">
        <f t="shared" ca="1" si="543"/>
        <v/>
      </c>
      <c r="D85" s="6" t="str">
        <f t="shared" ca="1" si="544"/>
        <v/>
      </c>
      <c r="E85" s="22" t="e">
        <f t="shared" ca="1" si="545"/>
        <v>#VALUE!</v>
      </c>
      <c r="F85" s="22" t="e">
        <f t="shared" ca="1" si="546"/>
        <v>#VALUE!</v>
      </c>
      <c r="G85" s="22" t="str">
        <f ca="1">IFERROR(IF(INDIRECT(ADDRESS(ROW()-1,COLUMN()-2))="摘要",MATCH(F85,日々処理!B:B,0),MATCH(F85,INDIRECT(ADDRESS(INDIRECT(ADDRESS(ROW()-1,COLUMN()))+1,2,,,"日々処理")):INDIRECT(ADDRESS(INDIRECT(ADDRESS(ROW()-1,COLUMN()))+1000,2,,,"日々処理")),0)+INDIRECT(ADDRESS(ROW()-1,COLUMN()))),"")</f>
        <v/>
      </c>
      <c r="H85" s="91" t="str">
        <f t="shared" ca="1" si="516"/>
        <v/>
      </c>
      <c r="I85" s="91" t="str">
        <f t="shared" ca="1" si="691"/>
        <v/>
      </c>
      <c r="J85" s="91" t="str">
        <f t="shared" ca="1" si="691"/>
        <v/>
      </c>
      <c r="K85" s="91" t="str">
        <f t="shared" ca="1" si="691"/>
        <v/>
      </c>
      <c r="L85" s="91" t="str">
        <f t="shared" ca="1" si="691"/>
        <v/>
      </c>
      <c r="M85" s="91" t="str">
        <f t="shared" ca="1" si="691"/>
        <v/>
      </c>
      <c r="N85" s="91" t="str">
        <f t="shared" ca="1" si="691"/>
        <v/>
      </c>
      <c r="O85" s="91" t="str">
        <f t="shared" ca="1" si="691"/>
        <v/>
      </c>
      <c r="P85" s="91" t="str">
        <f t="shared" ca="1" si="691"/>
        <v/>
      </c>
      <c r="Q85" s="91" t="str">
        <f t="shared" ca="1" si="691"/>
        <v/>
      </c>
      <c r="R85" s="91" t="str">
        <f t="shared" ca="1" si="691"/>
        <v/>
      </c>
      <c r="S85" s="91" t="str">
        <f t="shared" ca="1" si="691"/>
        <v/>
      </c>
      <c r="T85" s="89"/>
      <c r="U85" s="20" t="str">
        <f t="shared" ca="1" si="547"/>
        <v/>
      </c>
      <c r="V85" s="21" t="str">
        <f t="shared" ca="1" si="548"/>
        <v/>
      </c>
      <c r="W85" s="6" t="str">
        <f t="shared" ca="1" si="549"/>
        <v/>
      </c>
      <c r="X85" s="6" t="str">
        <f t="shared" ca="1" si="550"/>
        <v/>
      </c>
      <c r="Y85" s="22" t="e">
        <f t="shared" ca="1" si="551"/>
        <v>#VALUE!</v>
      </c>
      <c r="Z85" s="22" t="e">
        <f t="shared" ca="1" si="552"/>
        <v>#VALUE!</v>
      </c>
      <c r="AA85" s="22" t="str">
        <f ca="1">IFERROR(IF(INDIRECT(ADDRESS(ROW()-1,COLUMN()-2))="摘要",MATCH(Z85,日々処理!V:V,0),MATCH(Z85,INDIRECT(ADDRESS(INDIRECT(ADDRESS(ROW()-1,COLUMN()))+1,2,,,"日々処理")):INDIRECT(ADDRESS(INDIRECT(ADDRESS(ROW()-1,COLUMN()))+1000,2,,,"日々処理")),0)+INDIRECT(ADDRESS(ROW()-1,COLUMN()))),"")</f>
        <v/>
      </c>
      <c r="AB85" s="91" t="str">
        <f t="shared" ca="1" si="517"/>
        <v/>
      </c>
      <c r="AC85" s="91" t="str">
        <f t="shared" ca="1" si="692"/>
        <v/>
      </c>
      <c r="AD85" s="91" t="str">
        <f t="shared" ca="1" si="692"/>
        <v/>
      </c>
      <c r="AE85" s="91" t="str">
        <f t="shared" ca="1" si="692"/>
        <v/>
      </c>
      <c r="AF85" s="91" t="str">
        <f t="shared" ca="1" si="692"/>
        <v/>
      </c>
      <c r="AG85" s="91" t="str">
        <f t="shared" ca="1" si="692"/>
        <v/>
      </c>
      <c r="AH85" s="91" t="str">
        <f t="shared" ca="1" si="692"/>
        <v/>
      </c>
      <c r="AI85" s="91" t="str">
        <f t="shared" ca="1" si="692"/>
        <v/>
      </c>
      <c r="AJ85" s="91" t="str">
        <f t="shared" ca="1" si="692"/>
        <v/>
      </c>
      <c r="AK85" s="91" t="str">
        <f t="shared" ca="1" si="692"/>
        <v/>
      </c>
      <c r="AL85" s="91" t="str">
        <f t="shared" ca="1" si="692"/>
        <v/>
      </c>
      <c r="AM85" s="91" t="str">
        <f t="shared" ca="1" si="692"/>
        <v/>
      </c>
      <c r="AO85" s="20" t="str">
        <f t="shared" ca="1" si="553"/>
        <v/>
      </c>
      <c r="AP85" s="21" t="str">
        <f t="shared" ca="1" si="554"/>
        <v/>
      </c>
      <c r="AQ85" s="6" t="str">
        <f t="shared" ca="1" si="555"/>
        <v/>
      </c>
      <c r="AR85" s="6" t="str">
        <f t="shared" ca="1" si="556"/>
        <v/>
      </c>
      <c r="AS85" s="22" t="e">
        <f t="shared" ca="1" si="557"/>
        <v>#VALUE!</v>
      </c>
      <c r="AT85" s="22" t="e">
        <f t="shared" ca="1" si="558"/>
        <v>#VALUE!</v>
      </c>
      <c r="AU85" s="22" t="str">
        <f ca="1">IFERROR(IF(INDIRECT(ADDRESS(ROW()-1,COLUMN()-2))="摘要",MATCH(AT85,日々処理!AP:AP,0),MATCH(AT85,INDIRECT(ADDRESS(INDIRECT(ADDRESS(ROW()-1,COLUMN()))+1,2,,,"日々処理")):INDIRECT(ADDRESS(INDIRECT(ADDRESS(ROW()-1,COLUMN()))+1000,2,,,"日々処理")),0)+INDIRECT(ADDRESS(ROW()-1,COLUMN()))),"")</f>
        <v/>
      </c>
      <c r="AV85" s="91" t="str">
        <f t="shared" ca="1" si="518"/>
        <v/>
      </c>
      <c r="AW85" s="91" t="str">
        <f t="shared" ca="1" si="693"/>
        <v/>
      </c>
      <c r="AX85" s="91" t="str">
        <f t="shared" ca="1" si="693"/>
        <v/>
      </c>
      <c r="AY85" s="91" t="str">
        <f t="shared" ca="1" si="693"/>
        <v/>
      </c>
      <c r="AZ85" s="91" t="str">
        <f t="shared" ca="1" si="693"/>
        <v/>
      </c>
      <c r="BA85" s="91" t="str">
        <f t="shared" ca="1" si="693"/>
        <v/>
      </c>
      <c r="BB85" s="91" t="str">
        <f t="shared" ca="1" si="693"/>
        <v/>
      </c>
      <c r="BC85" s="91" t="str">
        <f t="shared" ca="1" si="693"/>
        <v/>
      </c>
      <c r="BD85" s="91" t="str">
        <f t="shared" ca="1" si="693"/>
        <v/>
      </c>
      <c r="BE85" s="91" t="str">
        <f t="shared" ca="1" si="693"/>
        <v/>
      </c>
      <c r="BF85" s="91" t="str">
        <f t="shared" ca="1" si="693"/>
        <v/>
      </c>
      <c r="BG85" s="91" t="str">
        <f t="shared" ca="1" si="693"/>
        <v/>
      </c>
      <c r="BI85" s="20" t="str">
        <f t="shared" ca="1" si="559"/>
        <v/>
      </c>
      <c r="BJ85" s="21" t="str">
        <f t="shared" ca="1" si="560"/>
        <v/>
      </c>
      <c r="BK85" s="6" t="str">
        <f t="shared" ca="1" si="561"/>
        <v/>
      </c>
      <c r="BL85" s="6" t="str">
        <f t="shared" ca="1" si="562"/>
        <v/>
      </c>
      <c r="BM85" s="22" t="e">
        <f t="shared" ca="1" si="563"/>
        <v>#VALUE!</v>
      </c>
      <c r="BN85" s="22" t="e">
        <f t="shared" ca="1" si="564"/>
        <v>#VALUE!</v>
      </c>
      <c r="BO85" s="22" t="str">
        <f ca="1">IFERROR(IF(INDIRECT(ADDRESS(ROW()-1,COLUMN()-2))="摘要",MATCH(BN85,日々処理!BJ:BJ,0),MATCH(BN85,INDIRECT(ADDRESS(INDIRECT(ADDRESS(ROW()-1,COLUMN()))+1,2,,,"日々処理")):INDIRECT(ADDRESS(INDIRECT(ADDRESS(ROW()-1,COLUMN()))+1000,2,,,"日々処理")),0)+INDIRECT(ADDRESS(ROW()-1,COLUMN()))),"")</f>
        <v/>
      </c>
      <c r="BP85" s="91" t="str">
        <f t="shared" ca="1" si="519"/>
        <v/>
      </c>
      <c r="BQ85" s="91" t="str">
        <f t="shared" ca="1" si="694"/>
        <v/>
      </c>
      <c r="BR85" s="91" t="str">
        <f t="shared" ca="1" si="694"/>
        <v/>
      </c>
      <c r="BS85" s="91" t="str">
        <f t="shared" ca="1" si="694"/>
        <v/>
      </c>
      <c r="BT85" s="91" t="str">
        <f t="shared" ca="1" si="694"/>
        <v/>
      </c>
      <c r="BU85" s="91" t="str">
        <f t="shared" ca="1" si="694"/>
        <v/>
      </c>
      <c r="BV85" s="91" t="str">
        <f t="shared" ca="1" si="694"/>
        <v/>
      </c>
      <c r="BW85" s="91" t="str">
        <f t="shared" ca="1" si="694"/>
        <v/>
      </c>
      <c r="BX85" s="91" t="str">
        <f t="shared" ca="1" si="694"/>
        <v/>
      </c>
      <c r="BY85" s="91" t="str">
        <f t="shared" ca="1" si="694"/>
        <v/>
      </c>
      <c r="BZ85" s="91" t="str">
        <f t="shared" ca="1" si="694"/>
        <v/>
      </c>
      <c r="CA85" s="91" t="str">
        <f t="shared" ca="1" si="694"/>
        <v/>
      </c>
      <c r="CC85" s="20" t="str">
        <f t="shared" ca="1" si="565"/>
        <v/>
      </c>
      <c r="CD85" s="21" t="str">
        <f t="shared" ca="1" si="566"/>
        <v/>
      </c>
      <c r="CE85" s="6" t="str">
        <f t="shared" ca="1" si="567"/>
        <v/>
      </c>
      <c r="CF85" s="6" t="str">
        <f t="shared" ca="1" si="568"/>
        <v/>
      </c>
      <c r="CG85" s="22" t="e">
        <f t="shared" ca="1" si="569"/>
        <v>#VALUE!</v>
      </c>
      <c r="CH85" s="22" t="e">
        <f t="shared" ca="1" si="570"/>
        <v>#VALUE!</v>
      </c>
      <c r="CI85" s="22" t="str">
        <f ca="1">IFERROR(IF(INDIRECT(ADDRESS(ROW()-1,COLUMN()-2))="摘要",MATCH(CH85,日々処理!CD:CD,0),MATCH(CH85,INDIRECT(ADDRESS(INDIRECT(ADDRESS(ROW()-1,COLUMN()))+1,2,,,"日々処理")):INDIRECT(ADDRESS(INDIRECT(ADDRESS(ROW()-1,COLUMN()))+1000,2,,,"日々処理")),0)+INDIRECT(ADDRESS(ROW()-1,COLUMN()))),"")</f>
        <v/>
      </c>
      <c r="CJ85" s="91" t="str">
        <f t="shared" ca="1" si="520"/>
        <v/>
      </c>
      <c r="CK85" s="91" t="str">
        <f t="shared" ca="1" si="695"/>
        <v/>
      </c>
      <c r="CL85" s="91" t="str">
        <f t="shared" ca="1" si="695"/>
        <v/>
      </c>
      <c r="CM85" s="91" t="str">
        <f t="shared" ca="1" si="695"/>
        <v/>
      </c>
      <c r="CN85" s="91" t="str">
        <f t="shared" ca="1" si="695"/>
        <v/>
      </c>
      <c r="CO85" s="91" t="str">
        <f t="shared" ca="1" si="695"/>
        <v/>
      </c>
      <c r="CP85" s="91" t="str">
        <f t="shared" ca="1" si="695"/>
        <v/>
      </c>
      <c r="CQ85" s="91" t="str">
        <f t="shared" ca="1" si="695"/>
        <v/>
      </c>
      <c r="CR85" s="91" t="str">
        <f t="shared" ca="1" si="695"/>
        <v/>
      </c>
      <c r="CS85" s="91" t="str">
        <f t="shared" ca="1" si="695"/>
        <v/>
      </c>
      <c r="CT85" s="91" t="str">
        <f t="shared" ca="1" si="695"/>
        <v/>
      </c>
      <c r="CU85" s="91" t="str">
        <f t="shared" ca="1" si="695"/>
        <v/>
      </c>
      <c r="CW85" s="20" t="str">
        <f t="shared" ca="1" si="571"/>
        <v/>
      </c>
      <c r="CX85" s="21" t="str">
        <f t="shared" ca="1" si="572"/>
        <v/>
      </c>
      <c r="CY85" s="6" t="str">
        <f t="shared" ca="1" si="573"/>
        <v/>
      </c>
      <c r="CZ85" s="6" t="str">
        <f t="shared" ca="1" si="574"/>
        <v/>
      </c>
      <c r="DA85" s="22" t="e">
        <f t="shared" ca="1" si="575"/>
        <v>#VALUE!</v>
      </c>
      <c r="DB85" s="22" t="e">
        <f t="shared" ca="1" si="576"/>
        <v>#VALUE!</v>
      </c>
      <c r="DC85" s="22" t="str">
        <f ca="1">IFERROR(IF(INDIRECT(ADDRESS(ROW()-1,COLUMN()-2))="摘要",MATCH(DB85,日々処理!CX:CX,0),MATCH(DB85,INDIRECT(ADDRESS(INDIRECT(ADDRESS(ROW()-1,COLUMN()))+1,2,,,"日々処理")):INDIRECT(ADDRESS(INDIRECT(ADDRESS(ROW()-1,COLUMN()))+1000,2,,,"日々処理")),0)+INDIRECT(ADDRESS(ROW()-1,COLUMN()))),"")</f>
        <v/>
      </c>
      <c r="DD85" s="91" t="str">
        <f t="shared" ca="1" si="521"/>
        <v/>
      </c>
      <c r="DE85" s="91" t="str">
        <f t="shared" ca="1" si="696"/>
        <v/>
      </c>
      <c r="DF85" s="91" t="str">
        <f t="shared" ca="1" si="696"/>
        <v/>
      </c>
      <c r="DG85" s="91" t="str">
        <f t="shared" ca="1" si="696"/>
        <v/>
      </c>
      <c r="DH85" s="91" t="str">
        <f t="shared" ca="1" si="696"/>
        <v/>
      </c>
      <c r="DI85" s="91" t="str">
        <f t="shared" ca="1" si="696"/>
        <v/>
      </c>
      <c r="DJ85" s="91" t="str">
        <f t="shared" ca="1" si="696"/>
        <v/>
      </c>
      <c r="DK85" s="91" t="str">
        <f t="shared" ca="1" si="696"/>
        <v/>
      </c>
      <c r="DL85" s="91" t="str">
        <f t="shared" ca="1" si="696"/>
        <v/>
      </c>
      <c r="DM85" s="91" t="str">
        <f t="shared" ca="1" si="696"/>
        <v/>
      </c>
      <c r="DN85" s="91" t="str">
        <f t="shared" ca="1" si="696"/>
        <v/>
      </c>
      <c r="DO85" s="91" t="str">
        <f t="shared" ca="1" si="696"/>
        <v/>
      </c>
      <c r="DQ85" s="20" t="str">
        <f t="shared" ca="1" si="577"/>
        <v/>
      </c>
      <c r="DR85" s="21" t="str">
        <f t="shared" ca="1" si="578"/>
        <v/>
      </c>
      <c r="DS85" s="6" t="str">
        <f t="shared" ca="1" si="579"/>
        <v/>
      </c>
      <c r="DT85" s="6" t="str">
        <f t="shared" ca="1" si="580"/>
        <v/>
      </c>
      <c r="DU85" s="22" t="e">
        <f t="shared" ca="1" si="581"/>
        <v>#VALUE!</v>
      </c>
      <c r="DV85" s="22" t="e">
        <f t="shared" ca="1" si="582"/>
        <v>#VALUE!</v>
      </c>
      <c r="DW85" s="22" t="str">
        <f ca="1">IFERROR(IF(INDIRECT(ADDRESS(ROW()-1,COLUMN()-2))="摘要",MATCH(DV85,日々処理!DR:DR,0),MATCH(DV85,INDIRECT(ADDRESS(INDIRECT(ADDRESS(ROW()-1,COLUMN()))+1,2,,,"日々処理")):INDIRECT(ADDRESS(INDIRECT(ADDRESS(ROW()-1,COLUMN()))+1000,2,,,"日々処理")),0)+INDIRECT(ADDRESS(ROW()-1,COLUMN()))),"")</f>
        <v/>
      </c>
      <c r="DX85" s="91" t="str">
        <f t="shared" ca="1" si="522"/>
        <v/>
      </c>
      <c r="DY85" s="91" t="str">
        <f t="shared" ca="1" si="697"/>
        <v/>
      </c>
      <c r="DZ85" s="91" t="str">
        <f t="shared" ca="1" si="697"/>
        <v/>
      </c>
      <c r="EA85" s="91" t="str">
        <f t="shared" ca="1" si="697"/>
        <v/>
      </c>
      <c r="EB85" s="91" t="str">
        <f t="shared" ca="1" si="697"/>
        <v/>
      </c>
      <c r="EC85" s="91" t="str">
        <f t="shared" ca="1" si="697"/>
        <v/>
      </c>
      <c r="ED85" s="91" t="str">
        <f t="shared" ca="1" si="697"/>
        <v/>
      </c>
      <c r="EE85" s="91" t="str">
        <f t="shared" ca="1" si="697"/>
        <v/>
      </c>
      <c r="EF85" s="91" t="str">
        <f t="shared" ca="1" si="697"/>
        <v/>
      </c>
      <c r="EG85" s="91" t="str">
        <f t="shared" ca="1" si="697"/>
        <v/>
      </c>
      <c r="EH85" s="91" t="str">
        <f t="shared" ca="1" si="697"/>
        <v/>
      </c>
      <c r="EI85" s="91" t="str">
        <f t="shared" ca="1" si="697"/>
        <v/>
      </c>
      <c r="EK85" s="20" t="str">
        <f t="shared" ca="1" si="583"/>
        <v/>
      </c>
      <c r="EL85" s="21" t="str">
        <f t="shared" ca="1" si="584"/>
        <v/>
      </c>
      <c r="EM85" s="6" t="str">
        <f t="shared" ca="1" si="585"/>
        <v/>
      </c>
      <c r="EN85" s="6" t="str">
        <f t="shared" ca="1" si="586"/>
        <v/>
      </c>
      <c r="EO85" s="22" t="e">
        <f t="shared" ca="1" si="587"/>
        <v>#VALUE!</v>
      </c>
      <c r="EP85" s="22" t="e">
        <f t="shared" ca="1" si="588"/>
        <v>#VALUE!</v>
      </c>
      <c r="EQ85" s="22" t="str">
        <f ca="1">IFERROR(IF(INDIRECT(ADDRESS(ROW()-1,COLUMN()-2))="摘要",MATCH(EP85,日々処理!EL:EL,0),MATCH(EP85,INDIRECT(ADDRESS(INDIRECT(ADDRESS(ROW()-1,COLUMN()))+1,2,,,"日々処理")):INDIRECT(ADDRESS(INDIRECT(ADDRESS(ROW()-1,COLUMN()))+1000,2,,,"日々処理")),0)+INDIRECT(ADDRESS(ROW()-1,COLUMN()))),"")</f>
        <v/>
      </c>
      <c r="ER85" s="91" t="str">
        <f t="shared" ca="1" si="523"/>
        <v/>
      </c>
      <c r="ES85" s="91" t="str">
        <f t="shared" ca="1" si="698"/>
        <v/>
      </c>
      <c r="ET85" s="91" t="str">
        <f t="shared" ca="1" si="698"/>
        <v/>
      </c>
      <c r="EU85" s="91" t="str">
        <f t="shared" ca="1" si="698"/>
        <v/>
      </c>
      <c r="EV85" s="91" t="str">
        <f t="shared" ca="1" si="698"/>
        <v/>
      </c>
      <c r="EW85" s="91" t="str">
        <f t="shared" ca="1" si="698"/>
        <v/>
      </c>
      <c r="EX85" s="91" t="str">
        <f t="shared" ca="1" si="698"/>
        <v/>
      </c>
      <c r="EY85" s="91" t="str">
        <f t="shared" ca="1" si="698"/>
        <v/>
      </c>
      <c r="EZ85" s="91" t="str">
        <f t="shared" ca="1" si="698"/>
        <v/>
      </c>
      <c r="FA85" s="91" t="str">
        <f t="shared" ca="1" si="698"/>
        <v/>
      </c>
      <c r="FB85" s="91" t="str">
        <f t="shared" ca="1" si="698"/>
        <v/>
      </c>
      <c r="FC85" s="91" t="str">
        <f t="shared" ca="1" si="698"/>
        <v/>
      </c>
      <c r="FE85" s="20" t="str">
        <f t="shared" ca="1" si="589"/>
        <v/>
      </c>
      <c r="FF85" s="21" t="str">
        <f t="shared" ca="1" si="590"/>
        <v/>
      </c>
      <c r="FG85" s="6" t="str">
        <f t="shared" ca="1" si="591"/>
        <v/>
      </c>
      <c r="FH85" s="6" t="str">
        <f t="shared" ca="1" si="592"/>
        <v/>
      </c>
      <c r="FI85" s="22" t="e">
        <f t="shared" ca="1" si="593"/>
        <v>#VALUE!</v>
      </c>
      <c r="FJ85" s="22" t="e">
        <f t="shared" ca="1" si="594"/>
        <v>#VALUE!</v>
      </c>
      <c r="FK85" s="22" t="str">
        <f ca="1">IFERROR(IF(INDIRECT(ADDRESS(ROW()-1,COLUMN()-2))="摘要",MATCH(FJ85,日々処理!FF:FF,0),MATCH(FJ85,INDIRECT(ADDRESS(INDIRECT(ADDRESS(ROW()-1,COLUMN()))+1,2,,,"日々処理")):INDIRECT(ADDRESS(INDIRECT(ADDRESS(ROW()-1,COLUMN()))+1000,2,,,"日々処理")),0)+INDIRECT(ADDRESS(ROW()-1,COLUMN()))),"")</f>
        <v/>
      </c>
      <c r="FL85" s="91" t="str">
        <f t="shared" ca="1" si="524"/>
        <v/>
      </c>
      <c r="FM85" s="91" t="str">
        <f t="shared" ca="1" si="699"/>
        <v/>
      </c>
      <c r="FN85" s="91" t="str">
        <f t="shared" ca="1" si="699"/>
        <v/>
      </c>
      <c r="FO85" s="91" t="str">
        <f t="shared" ca="1" si="699"/>
        <v/>
      </c>
      <c r="FP85" s="91" t="str">
        <f t="shared" ca="1" si="699"/>
        <v/>
      </c>
      <c r="FQ85" s="91" t="str">
        <f t="shared" ca="1" si="699"/>
        <v/>
      </c>
      <c r="FR85" s="91" t="str">
        <f t="shared" ca="1" si="699"/>
        <v/>
      </c>
      <c r="FS85" s="91" t="str">
        <f t="shared" ca="1" si="699"/>
        <v/>
      </c>
      <c r="FT85" s="91" t="str">
        <f t="shared" ca="1" si="699"/>
        <v/>
      </c>
      <c r="FU85" s="91" t="str">
        <f t="shared" ca="1" si="699"/>
        <v/>
      </c>
      <c r="FV85" s="91" t="str">
        <f t="shared" ca="1" si="699"/>
        <v/>
      </c>
      <c r="FW85" s="91" t="str">
        <f t="shared" ca="1" si="699"/>
        <v/>
      </c>
      <c r="FY85" s="20" t="str">
        <f t="shared" ca="1" si="595"/>
        <v/>
      </c>
      <c r="FZ85" s="21" t="str">
        <f t="shared" ca="1" si="596"/>
        <v/>
      </c>
      <c r="GA85" s="6" t="str">
        <f t="shared" ca="1" si="597"/>
        <v/>
      </c>
      <c r="GB85" s="6" t="str">
        <f t="shared" ca="1" si="598"/>
        <v/>
      </c>
      <c r="GC85" s="22" t="e">
        <f t="shared" ca="1" si="599"/>
        <v>#VALUE!</v>
      </c>
      <c r="GD85" s="22" t="e">
        <f t="shared" ca="1" si="600"/>
        <v>#VALUE!</v>
      </c>
      <c r="GE85" s="22" t="str">
        <f ca="1">IFERROR(IF(INDIRECT(ADDRESS(ROW()-1,COLUMN()-2))="摘要",MATCH(GD85,日々処理!FZ:FZ,0),MATCH(GD85,INDIRECT(ADDRESS(INDIRECT(ADDRESS(ROW()-1,COLUMN()))+1,2,,,"日々処理")):INDIRECT(ADDRESS(INDIRECT(ADDRESS(ROW()-1,COLUMN()))+1000,2,,,"日々処理")),0)+INDIRECT(ADDRESS(ROW()-1,COLUMN()))),"")</f>
        <v/>
      </c>
      <c r="GF85" s="91" t="str">
        <f t="shared" ca="1" si="525"/>
        <v/>
      </c>
      <c r="GG85" s="91" t="str">
        <f t="shared" ca="1" si="700"/>
        <v/>
      </c>
      <c r="GH85" s="91" t="str">
        <f t="shared" ca="1" si="700"/>
        <v/>
      </c>
      <c r="GI85" s="91" t="str">
        <f t="shared" ca="1" si="700"/>
        <v/>
      </c>
      <c r="GJ85" s="91" t="str">
        <f t="shared" ca="1" si="700"/>
        <v/>
      </c>
      <c r="GK85" s="91" t="str">
        <f t="shared" ca="1" si="700"/>
        <v/>
      </c>
      <c r="GL85" s="91" t="str">
        <f t="shared" ca="1" si="700"/>
        <v/>
      </c>
      <c r="GM85" s="91" t="str">
        <f t="shared" ca="1" si="700"/>
        <v/>
      </c>
      <c r="GN85" s="91" t="str">
        <f t="shared" ca="1" si="700"/>
        <v/>
      </c>
      <c r="GO85" s="91" t="str">
        <f t="shared" ca="1" si="700"/>
        <v/>
      </c>
      <c r="GP85" s="91" t="str">
        <f t="shared" ca="1" si="700"/>
        <v/>
      </c>
      <c r="GQ85" s="91" t="str">
        <f t="shared" ca="1" si="700"/>
        <v/>
      </c>
      <c r="GS85" s="20" t="str">
        <f t="shared" ca="1" si="601"/>
        <v/>
      </c>
      <c r="GT85" s="21" t="str">
        <f t="shared" ca="1" si="602"/>
        <v/>
      </c>
      <c r="GU85" s="6" t="str">
        <f t="shared" ca="1" si="603"/>
        <v/>
      </c>
      <c r="GV85" s="6" t="str">
        <f t="shared" ca="1" si="604"/>
        <v/>
      </c>
      <c r="GW85" s="22" t="e">
        <f t="shared" ca="1" si="605"/>
        <v>#VALUE!</v>
      </c>
      <c r="GX85" s="22" t="e">
        <f t="shared" ca="1" si="606"/>
        <v>#VALUE!</v>
      </c>
      <c r="GY85" s="22" t="str">
        <f ca="1">IFERROR(IF(INDIRECT(ADDRESS(ROW()-1,COLUMN()-2))="摘要",MATCH(GX85,日々処理!GT:GT,0),MATCH(GX85,INDIRECT(ADDRESS(INDIRECT(ADDRESS(ROW()-1,COLUMN()))+1,2,,,"日々処理")):INDIRECT(ADDRESS(INDIRECT(ADDRESS(ROW()-1,COLUMN()))+1000,2,,,"日々処理")),0)+INDIRECT(ADDRESS(ROW()-1,COLUMN()))),"")</f>
        <v/>
      </c>
      <c r="GZ85" s="91" t="str">
        <f t="shared" ca="1" si="526"/>
        <v/>
      </c>
      <c r="HA85" s="91" t="str">
        <f t="shared" ca="1" si="701"/>
        <v/>
      </c>
      <c r="HB85" s="91" t="str">
        <f t="shared" ca="1" si="701"/>
        <v/>
      </c>
      <c r="HC85" s="91" t="str">
        <f t="shared" ca="1" si="701"/>
        <v/>
      </c>
      <c r="HD85" s="91" t="str">
        <f t="shared" ca="1" si="701"/>
        <v/>
      </c>
      <c r="HE85" s="91" t="str">
        <f t="shared" ca="1" si="701"/>
        <v/>
      </c>
      <c r="HF85" s="91" t="str">
        <f t="shared" ca="1" si="701"/>
        <v/>
      </c>
      <c r="HG85" s="91" t="str">
        <f t="shared" ca="1" si="701"/>
        <v/>
      </c>
      <c r="HH85" s="91" t="str">
        <f t="shared" ca="1" si="701"/>
        <v/>
      </c>
      <c r="HI85" s="91" t="str">
        <f t="shared" ca="1" si="701"/>
        <v/>
      </c>
      <c r="HJ85" s="91" t="str">
        <f t="shared" ca="1" si="701"/>
        <v/>
      </c>
      <c r="HK85" s="91" t="str">
        <f t="shared" ca="1" si="701"/>
        <v/>
      </c>
      <c r="HM85" s="20" t="str">
        <f t="shared" ca="1" si="607"/>
        <v/>
      </c>
      <c r="HN85" s="21" t="str">
        <f t="shared" ca="1" si="608"/>
        <v/>
      </c>
      <c r="HO85" s="6" t="str">
        <f t="shared" ca="1" si="609"/>
        <v/>
      </c>
      <c r="HP85" s="6" t="str">
        <f t="shared" ca="1" si="610"/>
        <v/>
      </c>
      <c r="HQ85" s="22" t="e">
        <f t="shared" ca="1" si="611"/>
        <v>#VALUE!</v>
      </c>
      <c r="HR85" s="22" t="e">
        <f t="shared" ca="1" si="612"/>
        <v>#VALUE!</v>
      </c>
      <c r="HS85" s="22" t="str">
        <f ca="1">IFERROR(IF(INDIRECT(ADDRESS(ROW()-1,COLUMN()-2))="摘要",MATCH(HR85,日々処理!HN:HN,0),MATCH(HR85,INDIRECT(ADDRESS(INDIRECT(ADDRESS(ROW()-1,COLUMN()))+1,2,,,"日々処理")):INDIRECT(ADDRESS(INDIRECT(ADDRESS(ROW()-1,COLUMN()))+1000,2,,,"日々処理")),0)+INDIRECT(ADDRESS(ROW()-1,COLUMN()))),"")</f>
        <v/>
      </c>
      <c r="HT85" s="91" t="str">
        <f t="shared" ca="1" si="527"/>
        <v/>
      </c>
      <c r="HU85" s="91" t="str">
        <f t="shared" ca="1" si="702"/>
        <v/>
      </c>
      <c r="HV85" s="91" t="str">
        <f t="shared" ca="1" si="702"/>
        <v/>
      </c>
      <c r="HW85" s="91" t="str">
        <f t="shared" ca="1" si="702"/>
        <v/>
      </c>
      <c r="HX85" s="91" t="str">
        <f t="shared" ca="1" si="702"/>
        <v/>
      </c>
      <c r="HY85" s="91" t="str">
        <f t="shared" ca="1" si="702"/>
        <v/>
      </c>
      <c r="HZ85" s="91" t="str">
        <f t="shared" ca="1" si="702"/>
        <v/>
      </c>
      <c r="IA85" s="91" t="str">
        <f t="shared" ca="1" si="702"/>
        <v/>
      </c>
      <c r="IB85" s="91" t="str">
        <f t="shared" ca="1" si="702"/>
        <v/>
      </c>
      <c r="IC85" s="91" t="str">
        <f t="shared" ca="1" si="702"/>
        <v/>
      </c>
      <c r="ID85" s="91" t="str">
        <f t="shared" ca="1" si="702"/>
        <v/>
      </c>
      <c r="IE85" s="91" t="str">
        <f t="shared" ca="1" si="702"/>
        <v/>
      </c>
      <c r="IG85" s="20" t="str">
        <f t="shared" ca="1" si="613"/>
        <v/>
      </c>
      <c r="IH85" s="21" t="str">
        <f t="shared" ca="1" si="614"/>
        <v/>
      </c>
      <c r="II85" s="6" t="str">
        <f t="shared" ca="1" si="615"/>
        <v/>
      </c>
      <c r="IJ85" s="6" t="str">
        <f t="shared" ca="1" si="616"/>
        <v/>
      </c>
      <c r="IK85" s="22" t="e">
        <f t="shared" ca="1" si="617"/>
        <v>#VALUE!</v>
      </c>
      <c r="IL85" s="22" t="e">
        <f t="shared" ca="1" si="618"/>
        <v>#VALUE!</v>
      </c>
      <c r="IM85" s="22" t="str">
        <f ca="1">IFERROR(IF(INDIRECT(ADDRESS(ROW()-1,COLUMN()-2))="摘要",MATCH(IL85,日々処理!IH:IH,0),MATCH(IL85,INDIRECT(ADDRESS(INDIRECT(ADDRESS(ROW()-1,COLUMN()))+1,2,,,"日々処理")):INDIRECT(ADDRESS(INDIRECT(ADDRESS(ROW()-1,COLUMN()))+1000,2,,,"日々処理")),0)+INDIRECT(ADDRESS(ROW()-1,COLUMN()))),"")</f>
        <v/>
      </c>
      <c r="IN85" s="91" t="str">
        <f t="shared" ca="1" si="528"/>
        <v/>
      </c>
      <c r="IO85" s="91" t="str">
        <f t="shared" ca="1" si="703"/>
        <v/>
      </c>
      <c r="IP85" s="91" t="str">
        <f t="shared" ca="1" si="703"/>
        <v/>
      </c>
      <c r="IQ85" s="91" t="str">
        <f t="shared" ca="1" si="703"/>
        <v/>
      </c>
      <c r="IR85" s="91" t="str">
        <f t="shared" ca="1" si="703"/>
        <v/>
      </c>
      <c r="IS85" s="91" t="str">
        <f t="shared" ca="1" si="703"/>
        <v/>
      </c>
      <c r="IT85" s="91" t="str">
        <f t="shared" ca="1" si="703"/>
        <v/>
      </c>
      <c r="IU85" s="91" t="str">
        <f t="shared" ca="1" si="703"/>
        <v/>
      </c>
      <c r="IV85" s="91" t="str">
        <f t="shared" ca="1" si="703"/>
        <v/>
      </c>
      <c r="IW85" s="91" t="str">
        <f t="shared" ca="1" si="703"/>
        <v/>
      </c>
      <c r="IX85" s="91" t="str">
        <f t="shared" ca="1" si="703"/>
        <v/>
      </c>
      <c r="IY85" s="91" t="str">
        <f t="shared" ca="1" si="703"/>
        <v/>
      </c>
      <c r="JA85" s="20" t="str">
        <f t="shared" ca="1" si="619"/>
        <v/>
      </c>
      <c r="JB85" s="21" t="str">
        <f t="shared" ca="1" si="620"/>
        <v/>
      </c>
      <c r="JC85" s="6" t="str">
        <f t="shared" ca="1" si="621"/>
        <v/>
      </c>
      <c r="JD85" s="6" t="str">
        <f t="shared" ca="1" si="622"/>
        <v/>
      </c>
      <c r="JE85" s="22" t="e">
        <f t="shared" ca="1" si="623"/>
        <v>#VALUE!</v>
      </c>
      <c r="JF85" s="22" t="e">
        <f t="shared" ca="1" si="624"/>
        <v>#VALUE!</v>
      </c>
      <c r="JG85" s="22" t="str">
        <f ca="1">IFERROR(IF(INDIRECT(ADDRESS(ROW()-1,COLUMN()-2))="摘要",MATCH(JF85,日々処理!JB:JB,0),MATCH(JF85,INDIRECT(ADDRESS(INDIRECT(ADDRESS(ROW()-1,COLUMN()))+1,2,,,"日々処理")):INDIRECT(ADDRESS(INDIRECT(ADDRESS(ROW()-1,COLUMN()))+1000,2,,,"日々処理")),0)+INDIRECT(ADDRESS(ROW()-1,COLUMN()))),"")</f>
        <v/>
      </c>
      <c r="JH85" s="91" t="str">
        <f t="shared" ca="1" si="529"/>
        <v/>
      </c>
      <c r="JI85" s="91" t="str">
        <f t="shared" ca="1" si="704"/>
        <v/>
      </c>
      <c r="JJ85" s="91" t="str">
        <f t="shared" ca="1" si="704"/>
        <v/>
      </c>
      <c r="JK85" s="91" t="str">
        <f t="shared" ca="1" si="704"/>
        <v/>
      </c>
      <c r="JL85" s="91" t="str">
        <f t="shared" ca="1" si="704"/>
        <v/>
      </c>
      <c r="JM85" s="91" t="str">
        <f t="shared" ca="1" si="704"/>
        <v/>
      </c>
      <c r="JN85" s="91" t="str">
        <f t="shared" ca="1" si="704"/>
        <v/>
      </c>
      <c r="JO85" s="91" t="str">
        <f t="shared" ca="1" si="704"/>
        <v/>
      </c>
      <c r="JP85" s="91" t="str">
        <f t="shared" ca="1" si="704"/>
        <v/>
      </c>
      <c r="JQ85" s="91" t="str">
        <f t="shared" ca="1" si="704"/>
        <v/>
      </c>
      <c r="JR85" s="91" t="str">
        <f t="shared" ca="1" si="704"/>
        <v/>
      </c>
      <c r="JS85" s="91" t="str">
        <f t="shared" ca="1" si="704"/>
        <v/>
      </c>
      <c r="JU85" s="20" t="str">
        <f t="shared" ca="1" si="625"/>
        <v/>
      </c>
      <c r="JV85" s="21" t="str">
        <f t="shared" ca="1" si="626"/>
        <v/>
      </c>
      <c r="JW85" s="6" t="str">
        <f t="shared" ca="1" si="627"/>
        <v/>
      </c>
      <c r="JX85" s="6" t="str">
        <f t="shared" ca="1" si="628"/>
        <v/>
      </c>
      <c r="JY85" s="22" t="e">
        <f t="shared" ca="1" si="629"/>
        <v>#VALUE!</v>
      </c>
      <c r="JZ85" s="22" t="e">
        <f t="shared" ca="1" si="630"/>
        <v>#VALUE!</v>
      </c>
      <c r="KA85" s="22" t="str">
        <f ca="1">IFERROR(IF(INDIRECT(ADDRESS(ROW()-1,COLUMN()-2))="摘要",MATCH(JZ85,日々処理!JV:JV,0),MATCH(JZ85,INDIRECT(ADDRESS(INDIRECT(ADDRESS(ROW()-1,COLUMN()))+1,2,,,"日々処理")):INDIRECT(ADDRESS(INDIRECT(ADDRESS(ROW()-1,COLUMN()))+1000,2,,,"日々処理")),0)+INDIRECT(ADDRESS(ROW()-1,COLUMN()))),"")</f>
        <v/>
      </c>
      <c r="KB85" s="91" t="str">
        <f t="shared" ca="1" si="530"/>
        <v/>
      </c>
      <c r="KC85" s="91" t="str">
        <f t="shared" ca="1" si="705"/>
        <v/>
      </c>
      <c r="KD85" s="91" t="str">
        <f t="shared" ca="1" si="705"/>
        <v/>
      </c>
      <c r="KE85" s="91" t="str">
        <f t="shared" ca="1" si="705"/>
        <v/>
      </c>
      <c r="KF85" s="91" t="str">
        <f t="shared" ca="1" si="705"/>
        <v/>
      </c>
      <c r="KG85" s="91" t="str">
        <f t="shared" ca="1" si="705"/>
        <v/>
      </c>
      <c r="KH85" s="91" t="str">
        <f t="shared" ca="1" si="705"/>
        <v/>
      </c>
      <c r="KI85" s="91" t="str">
        <f t="shared" ca="1" si="705"/>
        <v/>
      </c>
      <c r="KJ85" s="91" t="str">
        <f t="shared" ca="1" si="705"/>
        <v/>
      </c>
      <c r="KK85" s="91" t="str">
        <f t="shared" ca="1" si="705"/>
        <v/>
      </c>
      <c r="KL85" s="91" t="str">
        <f t="shared" ca="1" si="705"/>
        <v/>
      </c>
      <c r="KM85" s="91" t="str">
        <f t="shared" ca="1" si="705"/>
        <v/>
      </c>
      <c r="KO85" s="20" t="str">
        <f t="shared" ca="1" si="631"/>
        <v/>
      </c>
      <c r="KP85" s="21" t="str">
        <f t="shared" ca="1" si="632"/>
        <v/>
      </c>
      <c r="KQ85" s="6" t="str">
        <f t="shared" ca="1" si="633"/>
        <v/>
      </c>
      <c r="KR85" s="6" t="str">
        <f t="shared" ca="1" si="634"/>
        <v/>
      </c>
      <c r="KS85" s="22" t="e">
        <f t="shared" ca="1" si="635"/>
        <v>#VALUE!</v>
      </c>
      <c r="KT85" s="22" t="e">
        <f t="shared" ca="1" si="636"/>
        <v>#VALUE!</v>
      </c>
      <c r="KU85" s="22" t="str">
        <f ca="1">IFERROR(IF(INDIRECT(ADDRESS(ROW()-1,COLUMN()-2))="摘要",MATCH(KT85,日々処理!KP:KP,0),MATCH(KT85,INDIRECT(ADDRESS(INDIRECT(ADDRESS(ROW()-1,COLUMN()))+1,2,,,"日々処理")):INDIRECT(ADDRESS(INDIRECT(ADDRESS(ROW()-1,COLUMN()))+1000,2,,,"日々処理")),0)+INDIRECT(ADDRESS(ROW()-1,COLUMN()))),"")</f>
        <v/>
      </c>
      <c r="KV85" s="91" t="str">
        <f t="shared" ca="1" si="531"/>
        <v/>
      </c>
      <c r="KW85" s="91" t="str">
        <f t="shared" ca="1" si="706"/>
        <v/>
      </c>
      <c r="KX85" s="91" t="str">
        <f t="shared" ca="1" si="706"/>
        <v/>
      </c>
      <c r="KY85" s="91" t="str">
        <f t="shared" ca="1" si="706"/>
        <v/>
      </c>
      <c r="KZ85" s="91" t="str">
        <f t="shared" ca="1" si="706"/>
        <v/>
      </c>
      <c r="LA85" s="91" t="str">
        <f t="shared" ca="1" si="706"/>
        <v/>
      </c>
      <c r="LB85" s="91" t="str">
        <f t="shared" ca="1" si="706"/>
        <v/>
      </c>
      <c r="LC85" s="91" t="str">
        <f t="shared" ca="1" si="706"/>
        <v/>
      </c>
      <c r="LD85" s="91" t="str">
        <f t="shared" ca="1" si="706"/>
        <v/>
      </c>
      <c r="LE85" s="91" t="str">
        <f t="shared" ca="1" si="706"/>
        <v/>
      </c>
      <c r="LF85" s="91" t="str">
        <f t="shared" ca="1" si="706"/>
        <v/>
      </c>
      <c r="LG85" s="91" t="str">
        <f t="shared" ca="1" si="706"/>
        <v/>
      </c>
      <c r="LI85" s="20" t="str">
        <f t="shared" ca="1" si="637"/>
        <v/>
      </c>
      <c r="LJ85" s="21" t="str">
        <f t="shared" ca="1" si="638"/>
        <v/>
      </c>
      <c r="LK85" s="6" t="str">
        <f t="shared" ca="1" si="639"/>
        <v/>
      </c>
      <c r="LL85" s="6" t="str">
        <f t="shared" ca="1" si="640"/>
        <v/>
      </c>
      <c r="LM85" s="22" t="e">
        <f t="shared" ca="1" si="641"/>
        <v>#VALUE!</v>
      </c>
      <c r="LN85" s="22" t="e">
        <f t="shared" ca="1" si="642"/>
        <v>#VALUE!</v>
      </c>
      <c r="LO85" s="22" t="str">
        <f ca="1">IFERROR(IF(INDIRECT(ADDRESS(ROW()-1,COLUMN()-2))="摘要",MATCH(LN85,日々処理!LJ:LJ,0),MATCH(LN85,INDIRECT(ADDRESS(INDIRECT(ADDRESS(ROW()-1,COLUMN()))+1,2,,,"日々処理")):INDIRECT(ADDRESS(INDIRECT(ADDRESS(ROW()-1,COLUMN()))+1000,2,,,"日々処理")),0)+INDIRECT(ADDRESS(ROW()-1,COLUMN()))),"")</f>
        <v/>
      </c>
      <c r="LP85" s="91" t="str">
        <f t="shared" ca="1" si="532"/>
        <v/>
      </c>
      <c r="LQ85" s="91" t="str">
        <f t="shared" ca="1" si="707"/>
        <v/>
      </c>
      <c r="LR85" s="91" t="str">
        <f t="shared" ca="1" si="707"/>
        <v/>
      </c>
      <c r="LS85" s="91" t="str">
        <f t="shared" ca="1" si="707"/>
        <v/>
      </c>
      <c r="LT85" s="91" t="str">
        <f t="shared" ca="1" si="707"/>
        <v/>
      </c>
      <c r="LU85" s="91" t="str">
        <f t="shared" ca="1" si="707"/>
        <v/>
      </c>
      <c r="LV85" s="91" t="str">
        <f t="shared" ca="1" si="707"/>
        <v/>
      </c>
      <c r="LW85" s="91" t="str">
        <f t="shared" ca="1" si="707"/>
        <v/>
      </c>
      <c r="LX85" s="91" t="str">
        <f t="shared" ca="1" si="707"/>
        <v/>
      </c>
      <c r="LY85" s="91" t="str">
        <f t="shared" ca="1" si="707"/>
        <v/>
      </c>
      <c r="LZ85" s="91" t="str">
        <f t="shared" ca="1" si="707"/>
        <v/>
      </c>
      <c r="MA85" s="91" t="str">
        <f t="shared" ca="1" si="707"/>
        <v/>
      </c>
      <c r="MC85" s="20" t="str">
        <f t="shared" ca="1" si="643"/>
        <v/>
      </c>
      <c r="MD85" s="21" t="str">
        <f t="shared" ca="1" si="644"/>
        <v/>
      </c>
      <c r="ME85" s="6" t="str">
        <f t="shared" ca="1" si="645"/>
        <v/>
      </c>
      <c r="MF85" s="6" t="str">
        <f t="shared" ca="1" si="646"/>
        <v/>
      </c>
      <c r="MG85" s="22" t="e">
        <f t="shared" ca="1" si="647"/>
        <v>#VALUE!</v>
      </c>
      <c r="MH85" s="22" t="e">
        <f t="shared" ca="1" si="648"/>
        <v>#VALUE!</v>
      </c>
      <c r="MI85" s="22" t="str">
        <f ca="1">IFERROR(IF(INDIRECT(ADDRESS(ROW()-1,COLUMN()-2))="摘要",MATCH(MH85,日々処理!MD:MD,0),MATCH(MH85,INDIRECT(ADDRESS(INDIRECT(ADDRESS(ROW()-1,COLUMN()))+1,2,,,"日々処理")):INDIRECT(ADDRESS(INDIRECT(ADDRESS(ROW()-1,COLUMN()))+1000,2,,,"日々処理")),0)+INDIRECT(ADDRESS(ROW()-1,COLUMN()))),"")</f>
        <v/>
      </c>
      <c r="MJ85" s="91" t="str">
        <f t="shared" ca="1" si="533"/>
        <v/>
      </c>
      <c r="MK85" s="91" t="str">
        <f t="shared" ca="1" si="708"/>
        <v/>
      </c>
      <c r="ML85" s="91" t="str">
        <f t="shared" ca="1" si="708"/>
        <v/>
      </c>
      <c r="MM85" s="91" t="str">
        <f t="shared" ca="1" si="708"/>
        <v/>
      </c>
      <c r="MN85" s="91" t="str">
        <f t="shared" ca="1" si="708"/>
        <v/>
      </c>
      <c r="MO85" s="91" t="str">
        <f t="shared" ca="1" si="708"/>
        <v/>
      </c>
      <c r="MP85" s="91" t="str">
        <f t="shared" ca="1" si="708"/>
        <v/>
      </c>
      <c r="MQ85" s="91" t="str">
        <f t="shared" ca="1" si="708"/>
        <v/>
      </c>
      <c r="MR85" s="91" t="str">
        <f t="shared" ca="1" si="708"/>
        <v/>
      </c>
      <c r="MS85" s="91" t="str">
        <f t="shared" ca="1" si="708"/>
        <v/>
      </c>
      <c r="MT85" s="91" t="str">
        <f t="shared" ca="1" si="708"/>
        <v/>
      </c>
      <c r="MU85" s="91" t="str">
        <f t="shared" ca="1" si="708"/>
        <v/>
      </c>
      <c r="MW85" s="20" t="str">
        <f t="shared" ca="1" si="649"/>
        <v/>
      </c>
      <c r="MX85" s="21" t="str">
        <f t="shared" ca="1" si="650"/>
        <v/>
      </c>
      <c r="MY85" s="6" t="str">
        <f t="shared" ca="1" si="651"/>
        <v/>
      </c>
      <c r="MZ85" s="6" t="str">
        <f t="shared" ca="1" si="652"/>
        <v/>
      </c>
      <c r="NA85" s="22" t="e">
        <f t="shared" ca="1" si="653"/>
        <v>#VALUE!</v>
      </c>
      <c r="NB85" s="22" t="e">
        <f t="shared" ca="1" si="654"/>
        <v>#VALUE!</v>
      </c>
      <c r="NC85" s="22" t="str">
        <f ca="1">IFERROR(IF(INDIRECT(ADDRESS(ROW()-1,COLUMN()-2))="摘要",MATCH(NB85,日々処理!MX:MX,0),MATCH(NB85,INDIRECT(ADDRESS(INDIRECT(ADDRESS(ROW()-1,COLUMN()))+1,2,,,"日々処理")):INDIRECT(ADDRESS(INDIRECT(ADDRESS(ROW()-1,COLUMN()))+1000,2,,,"日々処理")),0)+INDIRECT(ADDRESS(ROW()-1,COLUMN()))),"")</f>
        <v/>
      </c>
      <c r="ND85" s="91" t="str">
        <f t="shared" ca="1" si="534"/>
        <v/>
      </c>
      <c r="NE85" s="91" t="str">
        <f t="shared" ca="1" si="709"/>
        <v/>
      </c>
      <c r="NF85" s="91" t="str">
        <f t="shared" ca="1" si="709"/>
        <v/>
      </c>
      <c r="NG85" s="91" t="str">
        <f t="shared" ca="1" si="709"/>
        <v/>
      </c>
      <c r="NH85" s="91" t="str">
        <f t="shared" ca="1" si="709"/>
        <v/>
      </c>
      <c r="NI85" s="91" t="str">
        <f t="shared" ca="1" si="709"/>
        <v/>
      </c>
      <c r="NJ85" s="91" t="str">
        <f t="shared" ca="1" si="709"/>
        <v/>
      </c>
      <c r="NK85" s="91" t="str">
        <f t="shared" ca="1" si="709"/>
        <v/>
      </c>
      <c r="NL85" s="91" t="str">
        <f t="shared" ca="1" si="709"/>
        <v/>
      </c>
      <c r="NM85" s="91" t="str">
        <f t="shared" ca="1" si="709"/>
        <v/>
      </c>
      <c r="NN85" s="91" t="str">
        <f t="shared" ca="1" si="709"/>
        <v/>
      </c>
      <c r="NO85" s="91" t="str">
        <f t="shared" ca="1" si="709"/>
        <v/>
      </c>
      <c r="NQ85" s="20" t="str">
        <f t="shared" ca="1" si="655"/>
        <v/>
      </c>
      <c r="NR85" s="21" t="str">
        <f t="shared" ca="1" si="656"/>
        <v/>
      </c>
      <c r="NS85" s="6" t="str">
        <f t="shared" ca="1" si="657"/>
        <v/>
      </c>
      <c r="NT85" s="6" t="str">
        <f t="shared" ca="1" si="658"/>
        <v/>
      </c>
      <c r="NU85" s="22" t="e">
        <f t="shared" ca="1" si="659"/>
        <v>#VALUE!</v>
      </c>
      <c r="NV85" s="22" t="e">
        <f t="shared" ca="1" si="660"/>
        <v>#VALUE!</v>
      </c>
      <c r="NW85" s="22" t="str">
        <f ca="1">IFERROR(IF(INDIRECT(ADDRESS(ROW()-1,COLUMN()-2))="摘要",MATCH(NV85,日々処理!NR:NR,0),MATCH(NV85,INDIRECT(ADDRESS(INDIRECT(ADDRESS(ROW()-1,COLUMN()))+1,2,,,"日々処理")):INDIRECT(ADDRESS(INDIRECT(ADDRESS(ROW()-1,COLUMN()))+1000,2,,,"日々処理")),0)+INDIRECT(ADDRESS(ROW()-1,COLUMN()))),"")</f>
        <v/>
      </c>
      <c r="NX85" s="91" t="str">
        <f t="shared" ca="1" si="535"/>
        <v/>
      </c>
      <c r="NY85" s="91" t="str">
        <f t="shared" ca="1" si="710"/>
        <v/>
      </c>
      <c r="NZ85" s="91" t="str">
        <f t="shared" ca="1" si="710"/>
        <v/>
      </c>
      <c r="OA85" s="91" t="str">
        <f t="shared" ca="1" si="710"/>
        <v/>
      </c>
      <c r="OB85" s="91" t="str">
        <f t="shared" ca="1" si="710"/>
        <v/>
      </c>
      <c r="OC85" s="91" t="str">
        <f t="shared" ca="1" si="710"/>
        <v/>
      </c>
      <c r="OD85" s="91" t="str">
        <f t="shared" ca="1" si="710"/>
        <v/>
      </c>
      <c r="OE85" s="91" t="str">
        <f t="shared" ca="1" si="710"/>
        <v/>
      </c>
      <c r="OF85" s="91" t="str">
        <f t="shared" ca="1" si="710"/>
        <v/>
      </c>
      <c r="OG85" s="91" t="str">
        <f t="shared" ca="1" si="710"/>
        <v/>
      </c>
      <c r="OH85" s="91" t="str">
        <f t="shared" ca="1" si="710"/>
        <v/>
      </c>
      <c r="OI85" s="91" t="str">
        <f t="shared" ca="1" si="710"/>
        <v/>
      </c>
      <c r="OK85" s="20" t="str">
        <f t="shared" ca="1" si="661"/>
        <v/>
      </c>
      <c r="OL85" s="21" t="str">
        <f t="shared" ca="1" si="662"/>
        <v/>
      </c>
      <c r="OM85" s="6" t="str">
        <f t="shared" ca="1" si="663"/>
        <v/>
      </c>
      <c r="ON85" s="6" t="str">
        <f t="shared" ca="1" si="664"/>
        <v/>
      </c>
      <c r="OO85" s="22" t="e">
        <f t="shared" ca="1" si="665"/>
        <v>#VALUE!</v>
      </c>
      <c r="OP85" s="22" t="e">
        <f t="shared" ca="1" si="666"/>
        <v>#VALUE!</v>
      </c>
      <c r="OQ85" s="22" t="str">
        <f ca="1">IFERROR(IF(INDIRECT(ADDRESS(ROW()-1,COLUMN()-2))="摘要",MATCH(OP85,日々処理!OL:OL,0),MATCH(OP85,INDIRECT(ADDRESS(INDIRECT(ADDRESS(ROW()-1,COLUMN()))+1,2,,,"日々処理")):INDIRECT(ADDRESS(INDIRECT(ADDRESS(ROW()-1,COLUMN()))+1000,2,,,"日々処理")),0)+INDIRECT(ADDRESS(ROW()-1,COLUMN()))),"")</f>
        <v/>
      </c>
      <c r="OR85" s="91" t="str">
        <f t="shared" ca="1" si="536"/>
        <v/>
      </c>
      <c r="OS85" s="91" t="str">
        <f t="shared" ca="1" si="711"/>
        <v/>
      </c>
      <c r="OT85" s="91" t="str">
        <f t="shared" ca="1" si="711"/>
        <v/>
      </c>
      <c r="OU85" s="91" t="str">
        <f t="shared" ca="1" si="711"/>
        <v/>
      </c>
      <c r="OV85" s="91" t="str">
        <f t="shared" ca="1" si="711"/>
        <v/>
      </c>
      <c r="OW85" s="91" t="str">
        <f t="shared" ca="1" si="711"/>
        <v/>
      </c>
      <c r="OX85" s="91" t="str">
        <f t="shared" ca="1" si="711"/>
        <v/>
      </c>
      <c r="OY85" s="91" t="str">
        <f t="shared" ca="1" si="711"/>
        <v/>
      </c>
      <c r="OZ85" s="91" t="str">
        <f t="shared" ca="1" si="711"/>
        <v/>
      </c>
      <c r="PA85" s="91" t="str">
        <f t="shared" ca="1" si="711"/>
        <v/>
      </c>
      <c r="PB85" s="91" t="str">
        <f t="shared" ca="1" si="711"/>
        <v/>
      </c>
      <c r="PC85" s="91" t="str">
        <f t="shared" ca="1" si="711"/>
        <v/>
      </c>
      <c r="PE85" s="20" t="str">
        <f t="shared" ca="1" si="667"/>
        <v/>
      </c>
      <c r="PF85" s="21" t="str">
        <f t="shared" ca="1" si="668"/>
        <v/>
      </c>
      <c r="PG85" s="6" t="str">
        <f t="shared" ca="1" si="669"/>
        <v/>
      </c>
      <c r="PH85" s="6" t="str">
        <f t="shared" ca="1" si="670"/>
        <v/>
      </c>
      <c r="PI85" s="22" t="e">
        <f t="shared" ca="1" si="671"/>
        <v>#VALUE!</v>
      </c>
      <c r="PJ85" s="22" t="e">
        <f t="shared" ca="1" si="672"/>
        <v>#VALUE!</v>
      </c>
      <c r="PK85" s="22" t="str">
        <f ca="1">IFERROR(IF(INDIRECT(ADDRESS(ROW()-1,COLUMN()-2))="摘要",MATCH(PJ85,日々処理!PF:PF,0),MATCH(PJ85,INDIRECT(ADDRESS(INDIRECT(ADDRESS(ROW()-1,COLUMN()))+1,2,,,"日々処理")):INDIRECT(ADDRESS(INDIRECT(ADDRESS(ROW()-1,COLUMN()))+1000,2,,,"日々処理")),0)+INDIRECT(ADDRESS(ROW()-1,COLUMN()))),"")</f>
        <v/>
      </c>
      <c r="PL85" s="91" t="str">
        <f t="shared" ca="1" si="537"/>
        <v/>
      </c>
      <c r="PM85" s="91" t="str">
        <f t="shared" ca="1" si="712"/>
        <v/>
      </c>
      <c r="PN85" s="91" t="str">
        <f t="shared" ca="1" si="712"/>
        <v/>
      </c>
      <c r="PO85" s="91" t="str">
        <f t="shared" ca="1" si="712"/>
        <v/>
      </c>
      <c r="PP85" s="91" t="str">
        <f t="shared" ca="1" si="712"/>
        <v/>
      </c>
      <c r="PQ85" s="91" t="str">
        <f t="shared" ca="1" si="712"/>
        <v/>
      </c>
      <c r="PR85" s="91" t="str">
        <f t="shared" ca="1" si="712"/>
        <v/>
      </c>
      <c r="PS85" s="91" t="str">
        <f t="shared" ca="1" si="712"/>
        <v/>
      </c>
      <c r="PT85" s="91" t="str">
        <f t="shared" ca="1" si="712"/>
        <v/>
      </c>
      <c r="PU85" s="91" t="str">
        <f t="shared" ca="1" si="712"/>
        <v/>
      </c>
      <c r="PV85" s="91" t="str">
        <f t="shared" ca="1" si="712"/>
        <v/>
      </c>
      <c r="PW85" s="91" t="str">
        <f t="shared" ca="1" si="712"/>
        <v/>
      </c>
      <c r="PY85" s="20" t="str">
        <f t="shared" ca="1" si="673"/>
        <v/>
      </c>
      <c r="PZ85" s="21" t="str">
        <f t="shared" ca="1" si="674"/>
        <v/>
      </c>
      <c r="QA85" s="6" t="str">
        <f t="shared" ca="1" si="675"/>
        <v/>
      </c>
      <c r="QB85" s="6" t="str">
        <f t="shared" ca="1" si="676"/>
        <v/>
      </c>
      <c r="QC85" s="22" t="e">
        <f t="shared" ca="1" si="677"/>
        <v>#VALUE!</v>
      </c>
      <c r="QD85" s="22" t="e">
        <f t="shared" ca="1" si="678"/>
        <v>#VALUE!</v>
      </c>
      <c r="QE85" s="22" t="str">
        <f ca="1">IFERROR(IF(INDIRECT(ADDRESS(ROW()-1,COLUMN()-2))="摘要",MATCH(QD85,日々処理!PZ:PZ,0),MATCH(QD85,INDIRECT(ADDRESS(INDIRECT(ADDRESS(ROW()-1,COLUMN()))+1,2,,,"日々処理")):INDIRECT(ADDRESS(INDIRECT(ADDRESS(ROW()-1,COLUMN()))+1000,2,,,"日々処理")),0)+INDIRECT(ADDRESS(ROW()-1,COLUMN()))),"")</f>
        <v/>
      </c>
      <c r="QF85" s="91" t="str">
        <f t="shared" ca="1" si="538"/>
        <v/>
      </c>
      <c r="QG85" s="91" t="str">
        <f t="shared" ca="1" si="713"/>
        <v/>
      </c>
      <c r="QH85" s="91" t="str">
        <f t="shared" ca="1" si="713"/>
        <v/>
      </c>
      <c r="QI85" s="91" t="str">
        <f t="shared" ca="1" si="713"/>
        <v/>
      </c>
      <c r="QJ85" s="91" t="str">
        <f t="shared" ca="1" si="713"/>
        <v/>
      </c>
      <c r="QK85" s="91" t="str">
        <f t="shared" ca="1" si="713"/>
        <v/>
      </c>
      <c r="QL85" s="91" t="str">
        <f t="shared" ca="1" si="713"/>
        <v/>
      </c>
      <c r="QM85" s="91" t="str">
        <f t="shared" ca="1" si="713"/>
        <v/>
      </c>
      <c r="QN85" s="91" t="str">
        <f t="shared" ca="1" si="713"/>
        <v/>
      </c>
      <c r="QO85" s="91" t="str">
        <f t="shared" ca="1" si="713"/>
        <v/>
      </c>
      <c r="QP85" s="91" t="str">
        <f t="shared" ca="1" si="713"/>
        <v/>
      </c>
      <c r="QQ85" s="91" t="str">
        <f t="shared" ca="1" si="713"/>
        <v/>
      </c>
      <c r="QS85" s="20" t="str">
        <f t="shared" ca="1" si="679"/>
        <v/>
      </c>
      <c r="QT85" s="21" t="str">
        <f t="shared" ca="1" si="680"/>
        <v/>
      </c>
      <c r="QU85" s="6" t="str">
        <f t="shared" ca="1" si="681"/>
        <v/>
      </c>
      <c r="QV85" s="6" t="str">
        <f t="shared" ca="1" si="682"/>
        <v/>
      </c>
      <c r="QW85" s="22" t="e">
        <f t="shared" ca="1" si="683"/>
        <v>#VALUE!</v>
      </c>
      <c r="QX85" s="22" t="e">
        <f t="shared" ca="1" si="684"/>
        <v>#VALUE!</v>
      </c>
      <c r="QY85" s="22" t="str">
        <f ca="1">IFERROR(IF(INDIRECT(ADDRESS(ROW()-1,COLUMN()-2))="摘要",MATCH(QX85,日々処理!QT:QT,0),MATCH(QX85,INDIRECT(ADDRESS(INDIRECT(ADDRESS(ROW()-1,COLUMN()))+1,2,,,"日々処理")):INDIRECT(ADDRESS(INDIRECT(ADDRESS(ROW()-1,COLUMN()))+1000,2,,,"日々処理")),0)+INDIRECT(ADDRESS(ROW()-1,COLUMN()))),"")</f>
        <v/>
      </c>
      <c r="QZ85" s="91" t="str">
        <f t="shared" ca="1" si="539"/>
        <v/>
      </c>
      <c r="RA85" s="91" t="str">
        <f t="shared" ca="1" si="714"/>
        <v/>
      </c>
      <c r="RB85" s="91" t="str">
        <f t="shared" ca="1" si="714"/>
        <v/>
      </c>
      <c r="RC85" s="91" t="str">
        <f t="shared" ca="1" si="714"/>
        <v/>
      </c>
      <c r="RD85" s="91" t="str">
        <f t="shared" ca="1" si="714"/>
        <v/>
      </c>
      <c r="RE85" s="91" t="str">
        <f t="shared" ca="1" si="714"/>
        <v/>
      </c>
      <c r="RF85" s="91" t="str">
        <f t="shared" ca="1" si="714"/>
        <v/>
      </c>
      <c r="RG85" s="91" t="str">
        <f t="shared" ca="1" si="714"/>
        <v/>
      </c>
      <c r="RH85" s="91" t="str">
        <f t="shared" ca="1" si="714"/>
        <v/>
      </c>
      <c r="RI85" s="91" t="str">
        <f t="shared" ca="1" si="714"/>
        <v/>
      </c>
      <c r="RJ85" s="91" t="str">
        <f t="shared" ca="1" si="714"/>
        <v/>
      </c>
      <c r="RK85" s="91" t="str">
        <f t="shared" ca="1" si="714"/>
        <v/>
      </c>
      <c r="RM85" s="20" t="str">
        <f t="shared" ca="1" si="685"/>
        <v/>
      </c>
      <c r="RN85" s="21" t="str">
        <f t="shared" ca="1" si="686"/>
        <v/>
      </c>
      <c r="RO85" s="6" t="str">
        <f t="shared" ca="1" si="687"/>
        <v/>
      </c>
      <c r="RP85" s="6" t="str">
        <f t="shared" ca="1" si="688"/>
        <v/>
      </c>
      <c r="RQ85" s="22" t="e">
        <f t="shared" ca="1" si="689"/>
        <v>#VALUE!</v>
      </c>
      <c r="RR85" s="22" t="e">
        <f t="shared" ca="1" si="690"/>
        <v>#VALUE!</v>
      </c>
      <c r="RS85" s="22" t="str">
        <f ca="1">IFERROR(IF(INDIRECT(ADDRESS(ROW()-1,COLUMN()-2))="摘要",MATCH(RR85,日々処理!RN:RN,0),MATCH(RR85,INDIRECT(ADDRESS(INDIRECT(ADDRESS(ROW()-1,COLUMN()))+1,2,,,"日々処理")):INDIRECT(ADDRESS(INDIRECT(ADDRESS(ROW()-1,COLUMN()))+1000,2,,,"日々処理")),0)+INDIRECT(ADDRESS(ROW()-1,COLUMN()))),"")</f>
        <v/>
      </c>
      <c r="RT85" s="91" t="str">
        <f t="shared" ca="1" si="540"/>
        <v/>
      </c>
      <c r="RU85" s="91" t="str">
        <f t="shared" ca="1" si="715"/>
        <v/>
      </c>
      <c r="RV85" s="91" t="str">
        <f t="shared" ca="1" si="715"/>
        <v/>
      </c>
      <c r="RW85" s="91" t="str">
        <f t="shared" ca="1" si="715"/>
        <v/>
      </c>
      <c r="RX85" s="91" t="str">
        <f t="shared" ca="1" si="715"/>
        <v/>
      </c>
      <c r="RY85" s="91" t="str">
        <f t="shared" ca="1" si="715"/>
        <v/>
      </c>
      <c r="RZ85" s="91" t="str">
        <f t="shared" ca="1" si="715"/>
        <v/>
      </c>
      <c r="SA85" s="91" t="str">
        <f t="shared" ca="1" si="715"/>
        <v/>
      </c>
      <c r="SB85" s="91" t="str">
        <f t="shared" ca="1" si="715"/>
        <v/>
      </c>
      <c r="SC85" s="91" t="str">
        <f t="shared" ca="1" si="715"/>
        <v/>
      </c>
      <c r="SD85" s="91" t="str">
        <f t="shared" ca="1" si="715"/>
        <v/>
      </c>
      <c r="SE85" s="91" t="str">
        <f t="shared" ca="1" si="715"/>
        <v/>
      </c>
    </row>
    <row r="86" spans="1:499" ht="12" customHeight="1">
      <c r="A86" s="20" t="str">
        <f t="shared" ca="1" si="541"/>
        <v/>
      </c>
      <c r="B86" s="21" t="str">
        <f t="shared" ca="1" si="542"/>
        <v/>
      </c>
      <c r="C86" s="6" t="str">
        <f t="shared" ca="1" si="543"/>
        <v/>
      </c>
      <c r="D86" s="6" t="str">
        <f t="shared" ca="1" si="544"/>
        <v/>
      </c>
      <c r="E86" s="22" t="e">
        <f t="shared" ca="1" si="545"/>
        <v>#VALUE!</v>
      </c>
      <c r="F86" s="22" t="e">
        <f t="shared" ca="1" si="546"/>
        <v>#VALUE!</v>
      </c>
      <c r="G86" s="22" t="str">
        <f ca="1">IFERROR(IF(INDIRECT(ADDRESS(ROW()-1,COLUMN()-2))="摘要",MATCH(F86,日々処理!B:B,0),MATCH(F86,INDIRECT(ADDRESS(INDIRECT(ADDRESS(ROW()-1,COLUMN()))+1,2,,,"日々処理")):INDIRECT(ADDRESS(INDIRECT(ADDRESS(ROW()-1,COLUMN()))+1000,2,,,"日々処理")),0)+INDIRECT(ADDRESS(ROW()-1,COLUMN()))),"")</f>
        <v/>
      </c>
      <c r="H86" s="91" t="str">
        <f t="shared" ca="1" si="516"/>
        <v/>
      </c>
      <c r="I86" s="91" t="str">
        <f t="shared" ca="1" si="691"/>
        <v/>
      </c>
      <c r="J86" s="91" t="str">
        <f t="shared" ca="1" si="691"/>
        <v/>
      </c>
      <c r="K86" s="91" t="str">
        <f t="shared" ca="1" si="691"/>
        <v/>
      </c>
      <c r="L86" s="91" t="str">
        <f t="shared" ca="1" si="691"/>
        <v/>
      </c>
      <c r="M86" s="91" t="str">
        <f t="shared" ca="1" si="691"/>
        <v/>
      </c>
      <c r="N86" s="91" t="str">
        <f t="shared" ca="1" si="691"/>
        <v/>
      </c>
      <c r="O86" s="91" t="str">
        <f t="shared" ca="1" si="691"/>
        <v/>
      </c>
      <c r="P86" s="91" t="str">
        <f t="shared" ca="1" si="691"/>
        <v/>
      </c>
      <c r="Q86" s="91" t="str">
        <f t="shared" ca="1" si="691"/>
        <v/>
      </c>
      <c r="R86" s="91" t="str">
        <f t="shared" ca="1" si="691"/>
        <v/>
      </c>
      <c r="S86" s="91" t="str">
        <f t="shared" ca="1" si="691"/>
        <v/>
      </c>
      <c r="T86" s="89"/>
      <c r="U86" s="20" t="str">
        <f t="shared" ca="1" si="547"/>
        <v/>
      </c>
      <c r="V86" s="21" t="str">
        <f t="shared" ca="1" si="548"/>
        <v/>
      </c>
      <c r="W86" s="6" t="str">
        <f t="shared" ca="1" si="549"/>
        <v/>
      </c>
      <c r="X86" s="6" t="str">
        <f t="shared" ca="1" si="550"/>
        <v/>
      </c>
      <c r="Y86" s="22" t="e">
        <f t="shared" ca="1" si="551"/>
        <v>#VALUE!</v>
      </c>
      <c r="Z86" s="22" t="e">
        <f t="shared" ca="1" si="552"/>
        <v>#VALUE!</v>
      </c>
      <c r="AA86" s="22" t="str">
        <f ca="1">IFERROR(IF(INDIRECT(ADDRESS(ROW()-1,COLUMN()-2))="摘要",MATCH(Z86,日々処理!V:V,0),MATCH(Z86,INDIRECT(ADDRESS(INDIRECT(ADDRESS(ROW()-1,COLUMN()))+1,2,,,"日々処理")):INDIRECT(ADDRESS(INDIRECT(ADDRESS(ROW()-1,COLUMN()))+1000,2,,,"日々処理")),0)+INDIRECT(ADDRESS(ROW()-1,COLUMN()))),"")</f>
        <v/>
      </c>
      <c r="AB86" s="91" t="str">
        <f t="shared" ca="1" si="517"/>
        <v/>
      </c>
      <c r="AC86" s="91" t="str">
        <f t="shared" ca="1" si="692"/>
        <v/>
      </c>
      <c r="AD86" s="91" t="str">
        <f t="shared" ca="1" si="692"/>
        <v/>
      </c>
      <c r="AE86" s="91" t="str">
        <f t="shared" ca="1" si="692"/>
        <v/>
      </c>
      <c r="AF86" s="91" t="str">
        <f t="shared" ca="1" si="692"/>
        <v/>
      </c>
      <c r="AG86" s="91" t="str">
        <f t="shared" ca="1" si="692"/>
        <v/>
      </c>
      <c r="AH86" s="91" t="str">
        <f t="shared" ca="1" si="692"/>
        <v/>
      </c>
      <c r="AI86" s="91" t="str">
        <f t="shared" ca="1" si="692"/>
        <v/>
      </c>
      <c r="AJ86" s="91" t="str">
        <f t="shared" ca="1" si="692"/>
        <v/>
      </c>
      <c r="AK86" s="91" t="str">
        <f t="shared" ca="1" si="692"/>
        <v/>
      </c>
      <c r="AL86" s="91" t="str">
        <f t="shared" ca="1" si="692"/>
        <v/>
      </c>
      <c r="AM86" s="91" t="str">
        <f t="shared" ca="1" si="692"/>
        <v/>
      </c>
      <c r="AO86" s="20" t="str">
        <f t="shared" ca="1" si="553"/>
        <v/>
      </c>
      <c r="AP86" s="21" t="str">
        <f t="shared" ca="1" si="554"/>
        <v/>
      </c>
      <c r="AQ86" s="6" t="str">
        <f t="shared" ca="1" si="555"/>
        <v/>
      </c>
      <c r="AR86" s="6" t="str">
        <f t="shared" ca="1" si="556"/>
        <v/>
      </c>
      <c r="AS86" s="22" t="e">
        <f t="shared" ca="1" si="557"/>
        <v>#VALUE!</v>
      </c>
      <c r="AT86" s="22" t="e">
        <f t="shared" ca="1" si="558"/>
        <v>#VALUE!</v>
      </c>
      <c r="AU86" s="22" t="str">
        <f ca="1">IFERROR(IF(INDIRECT(ADDRESS(ROW()-1,COLUMN()-2))="摘要",MATCH(AT86,日々処理!AP:AP,0),MATCH(AT86,INDIRECT(ADDRESS(INDIRECT(ADDRESS(ROW()-1,COLUMN()))+1,2,,,"日々処理")):INDIRECT(ADDRESS(INDIRECT(ADDRESS(ROW()-1,COLUMN()))+1000,2,,,"日々処理")),0)+INDIRECT(ADDRESS(ROW()-1,COLUMN()))),"")</f>
        <v/>
      </c>
      <c r="AV86" s="91" t="str">
        <f t="shared" ca="1" si="518"/>
        <v/>
      </c>
      <c r="AW86" s="91" t="str">
        <f t="shared" ca="1" si="693"/>
        <v/>
      </c>
      <c r="AX86" s="91" t="str">
        <f t="shared" ca="1" si="693"/>
        <v/>
      </c>
      <c r="AY86" s="91" t="str">
        <f t="shared" ca="1" si="693"/>
        <v/>
      </c>
      <c r="AZ86" s="91" t="str">
        <f t="shared" ca="1" si="693"/>
        <v/>
      </c>
      <c r="BA86" s="91" t="str">
        <f t="shared" ca="1" si="693"/>
        <v/>
      </c>
      <c r="BB86" s="91" t="str">
        <f t="shared" ca="1" si="693"/>
        <v/>
      </c>
      <c r="BC86" s="91" t="str">
        <f t="shared" ca="1" si="693"/>
        <v/>
      </c>
      <c r="BD86" s="91" t="str">
        <f t="shared" ca="1" si="693"/>
        <v/>
      </c>
      <c r="BE86" s="91" t="str">
        <f t="shared" ca="1" si="693"/>
        <v/>
      </c>
      <c r="BF86" s="91" t="str">
        <f t="shared" ca="1" si="693"/>
        <v/>
      </c>
      <c r="BG86" s="91" t="str">
        <f t="shared" ca="1" si="693"/>
        <v/>
      </c>
      <c r="BI86" s="20" t="str">
        <f t="shared" ca="1" si="559"/>
        <v/>
      </c>
      <c r="BJ86" s="21" t="str">
        <f t="shared" ca="1" si="560"/>
        <v/>
      </c>
      <c r="BK86" s="6" t="str">
        <f t="shared" ca="1" si="561"/>
        <v/>
      </c>
      <c r="BL86" s="6" t="str">
        <f t="shared" ca="1" si="562"/>
        <v/>
      </c>
      <c r="BM86" s="22" t="e">
        <f t="shared" ca="1" si="563"/>
        <v>#VALUE!</v>
      </c>
      <c r="BN86" s="22" t="e">
        <f t="shared" ca="1" si="564"/>
        <v>#VALUE!</v>
      </c>
      <c r="BO86" s="22" t="str">
        <f ca="1">IFERROR(IF(INDIRECT(ADDRESS(ROW()-1,COLUMN()-2))="摘要",MATCH(BN86,日々処理!BJ:BJ,0),MATCH(BN86,INDIRECT(ADDRESS(INDIRECT(ADDRESS(ROW()-1,COLUMN()))+1,2,,,"日々処理")):INDIRECT(ADDRESS(INDIRECT(ADDRESS(ROW()-1,COLUMN()))+1000,2,,,"日々処理")),0)+INDIRECT(ADDRESS(ROW()-1,COLUMN()))),"")</f>
        <v/>
      </c>
      <c r="BP86" s="91" t="str">
        <f t="shared" ca="1" si="519"/>
        <v/>
      </c>
      <c r="BQ86" s="91" t="str">
        <f t="shared" ca="1" si="694"/>
        <v/>
      </c>
      <c r="BR86" s="91" t="str">
        <f t="shared" ca="1" si="694"/>
        <v/>
      </c>
      <c r="BS86" s="91" t="str">
        <f t="shared" ca="1" si="694"/>
        <v/>
      </c>
      <c r="BT86" s="91" t="str">
        <f t="shared" ca="1" si="694"/>
        <v/>
      </c>
      <c r="BU86" s="91" t="str">
        <f t="shared" ca="1" si="694"/>
        <v/>
      </c>
      <c r="BV86" s="91" t="str">
        <f t="shared" ca="1" si="694"/>
        <v/>
      </c>
      <c r="BW86" s="91" t="str">
        <f t="shared" ca="1" si="694"/>
        <v/>
      </c>
      <c r="BX86" s="91" t="str">
        <f t="shared" ca="1" si="694"/>
        <v/>
      </c>
      <c r="BY86" s="91" t="str">
        <f t="shared" ca="1" si="694"/>
        <v/>
      </c>
      <c r="BZ86" s="91" t="str">
        <f t="shared" ca="1" si="694"/>
        <v/>
      </c>
      <c r="CA86" s="91" t="str">
        <f t="shared" ca="1" si="694"/>
        <v/>
      </c>
      <c r="CC86" s="20" t="str">
        <f t="shared" ca="1" si="565"/>
        <v/>
      </c>
      <c r="CD86" s="21" t="str">
        <f t="shared" ca="1" si="566"/>
        <v/>
      </c>
      <c r="CE86" s="6" t="str">
        <f t="shared" ca="1" si="567"/>
        <v/>
      </c>
      <c r="CF86" s="6" t="str">
        <f t="shared" ca="1" si="568"/>
        <v/>
      </c>
      <c r="CG86" s="22" t="e">
        <f t="shared" ca="1" si="569"/>
        <v>#VALUE!</v>
      </c>
      <c r="CH86" s="22" t="e">
        <f t="shared" ca="1" si="570"/>
        <v>#VALUE!</v>
      </c>
      <c r="CI86" s="22" t="str">
        <f ca="1">IFERROR(IF(INDIRECT(ADDRESS(ROW()-1,COLUMN()-2))="摘要",MATCH(CH86,日々処理!CD:CD,0),MATCH(CH86,INDIRECT(ADDRESS(INDIRECT(ADDRESS(ROW()-1,COLUMN()))+1,2,,,"日々処理")):INDIRECT(ADDRESS(INDIRECT(ADDRESS(ROW()-1,COLUMN()))+1000,2,,,"日々処理")),0)+INDIRECT(ADDRESS(ROW()-1,COLUMN()))),"")</f>
        <v/>
      </c>
      <c r="CJ86" s="91" t="str">
        <f t="shared" ca="1" si="520"/>
        <v/>
      </c>
      <c r="CK86" s="91" t="str">
        <f t="shared" ca="1" si="695"/>
        <v/>
      </c>
      <c r="CL86" s="91" t="str">
        <f t="shared" ca="1" si="695"/>
        <v/>
      </c>
      <c r="CM86" s="91" t="str">
        <f t="shared" ca="1" si="695"/>
        <v/>
      </c>
      <c r="CN86" s="91" t="str">
        <f t="shared" ca="1" si="695"/>
        <v/>
      </c>
      <c r="CO86" s="91" t="str">
        <f t="shared" ca="1" si="695"/>
        <v/>
      </c>
      <c r="CP86" s="91" t="str">
        <f t="shared" ca="1" si="695"/>
        <v/>
      </c>
      <c r="CQ86" s="91" t="str">
        <f t="shared" ca="1" si="695"/>
        <v/>
      </c>
      <c r="CR86" s="91" t="str">
        <f t="shared" ca="1" si="695"/>
        <v/>
      </c>
      <c r="CS86" s="91" t="str">
        <f t="shared" ca="1" si="695"/>
        <v/>
      </c>
      <c r="CT86" s="91" t="str">
        <f t="shared" ca="1" si="695"/>
        <v/>
      </c>
      <c r="CU86" s="91" t="str">
        <f t="shared" ca="1" si="695"/>
        <v/>
      </c>
      <c r="CW86" s="20" t="str">
        <f t="shared" ca="1" si="571"/>
        <v/>
      </c>
      <c r="CX86" s="21" t="str">
        <f t="shared" ca="1" si="572"/>
        <v/>
      </c>
      <c r="CY86" s="6" t="str">
        <f t="shared" ca="1" si="573"/>
        <v/>
      </c>
      <c r="CZ86" s="6" t="str">
        <f t="shared" ca="1" si="574"/>
        <v/>
      </c>
      <c r="DA86" s="22" t="e">
        <f t="shared" ca="1" si="575"/>
        <v>#VALUE!</v>
      </c>
      <c r="DB86" s="22" t="e">
        <f t="shared" ca="1" si="576"/>
        <v>#VALUE!</v>
      </c>
      <c r="DC86" s="22" t="str">
        <f ca="1">IFERROR(IF(INDIRECT(ADDRESS(ROW()-1,COLUMN()-2))="摘要",MATCH(DB86,日々処理!CX:CX,0),MATCH(DB86,INDIRECT(ADDRESS(INDIRECT(ADDRESS(ROW()-1,COLUMN()))+1,2,,,"日々処理")):INDIRECT(ADDRESS(INDIRECT(ADDRESS(ROW()-1,COLUMN()))+1000,2,,,"日々処理")),0)+INDIRECT(ADDRESS(ROW()-1,COLUMN()))),"")</f>
        <v/>
      </c>
      <c r="DD86" s="91" t="str">
        <f t="shared" ca="1" si="521"/>
        <v/>
      </c>
      <c r="DE86" s="91" t="str">
        <f t="shared" ca="1" si="696"/>
        <v/>
      </c>
      <c r="DF86" s="91" t="str">
        <f t="shared" ca="1" si="696"/>
        <v/>
      </c>
      <c r="DG86" s="91" t="str">
        <f t="shared" ca="1" si="696"/>
        <v/>
      </c>
      <c r="DH86" s="91" t="str">
        <f t="shared" ca="1" si="696"/>
        <v/>
      </c>
      <c r="DI86" s="91" t="str">
        <f t="shared" ca="1" si="696"/>
        <v/>
      </c>
      <c r="DJ86" s="91" t="str">
        <f t="shared" ca="1" si="696"/>
        <v/>
      </c>
      <c r="DK86" s="91" t="str">
        <f t="shared" ca="1" si="696"/>
        <v/>
      </c>
      <c r="DL86" s="91" t="str">
        <f t="shared" ca="1" si="696"/>
        <v/>
      </c>
      <c r="DM86" s="91" t="str">
        <f t="shared" ca="1" si="696"/>
        <v/>
      </c>
      <c r="DN86" s="91" t="str">
        <f t="shared" ca="1" si="696"/>
        <v/>
      </c>
      <c r="DO86" s="91" t="str">
        <f t="shared" ca="1" si="696"/>
        <v/>
      </c>
      <c r="DQ86" s="20" t="str">
        <f t="shared" ca="1" si="577"/>
        <v/>
      </c>
      <c r="DR86" s="21" t="str">
        <f t="shared" ca="1" si="578"/>
        <v/>
      </c>
      <c r="DS86" s="6" t="str">
        <f t="shared" ca="1" si="579"/>
        <v/>
      </c>
      <c r="DT86" s="6" t="str">
        <f t="shared" ca="1" si="580"/>
        <v/>
      </c>
      <c r="DU86" s="22" t="e">
        <f t="shared" ca="1" si="581"/>
        <v>#VALUE!</v>
      </c>
      <c r="DV86" s="22" t="e">
        <f t="shared" ca="1" si="582"/>
        <v>#VALUE!</v>
      </c>
      <c r="DW86" s="22" t="str">
        <f ca="1">IFERROR(IF(INDIRECT(ADDRESS(ROW()-1,COLUMN()-2))="摘要",MATCH(DV86,日々処理!DR:DR,0),MATCH(DV86,INDIRECT(ADDRESS(INDIRECT(ADDRESS(ROW()-1,COLUMN()))+1,2,,,"日々処理")):INDIRECT(ADDRESS(INDIRECT(ADDRESS(ROW()-1,COLUMN()))+1000,2,,,"日々処理")),0)+INDIRECT(ADDRESS(ROW()-1,COLUMN()))),"")</f>
        <v/>
      </c>
      <c r="DX86" s="91" t="str">
        <f t="shared" ca="1" si="522"/>
        <v/>
      </c>
      <c r="DY86" s="91" t="str">
        <f t="shared" ca="1" si="697"/>
        <v/>
      </c>
      <c r="DZ86" s="91" t="str">
        <f t="shared" ca="1" si="697"/>
        <v/>
      </c>
      <c r="EA86" s="91" t="str">
        <f t="shared" ca="1" si="697"/>
        <v/>
      </c>
      <c r="EB86" s="91" t="str">
        <f t="shared" ca="1" si="697"/>
        <v/>
      </c>
      <c r="EC86" s="91" t="str">
        <f t="shared" ca="1" si="697"/>
        <v/>
      </c>
      <c r="ED86" s="91" t="str">
        <f t="shared" ca="1" si="697"/>
        <v/>
      </c>
      <c r="EE86" s="91" t="str">
        <f t="shared" ca="1" si="697"/>
        <v/>
      </c>
      <c r="EF86" s="91" t="str">
        <f t="shared" ca="1" si="697"/>
        <v/>
      </c>
      <c r="EG86" s="91" t="str">
        <f t="shared" ca="1" si="697"/>
        <v/>
      </c>
      <c r="EH86" s="91" t="str">
        <f t="shared" ca="1" si="697"/>
        <v/>
      </c>
      <c r="EI86" s="91" t="str">
        <f t="shared" ca="1" si="697"/>
        <v/>
      </c>
      <c r="EK86" s="20" t="str">
        <f t="shared" ca="1" si="583"/>
        <v/>
      </c>
      <c r="EL86" s="21" t="str">
        <f t="shared" ca="1" si="584"/>
        <v/>
      </c>
      <c r="EM86" s="6" t="str">
        <f t="shared" ca="1" si="585"/>
        <v/>
      </c>
      <c r="EN86" s="6" t="str">
        <f t="shared" ca="1" si="586"/>
        <v/>
      </c>
      <c r="EO86" s="22" t="e">
        <f t="shared" ca="1" si="587"/>
        <v>#VALUE!</v>
      </c>
      <c r="EP86" s="22" t="e">
        <f t="shared" ca="1" si="588"/>
        <v>#VALUE!</v>
      </c>
      <c r="EQ86" s="22" t="str">
        <f ca="1">IFERROR(IF(INDIRECT(ADDRESS(ROW()-1,COLUMN()-2))="摘要",MATCH(EP86,日々処理!EL:EL,0),MATCH(EP86,INDIRECT(ADDRESS(INDIRECT(ADDRESS(ROW()-1,COLUMN()))+1,2,,,"日々処理")):INDIRECT(ADDRESS(INDIRECT(ADDRESS(ROW()-1,COLUMN()))+1000,2,,,"日々処理")),0)+INDIRECT(ADDRESS(ROW()-1,COLUMN()))),"")</f>
        <v/>
      </c>
      <c r="ER86" s="91" t="str">
        <f t="shared" ca="1" si="523"/>
        <v/>
      </c>
      <c r="ES86" s="91" t="str">
        <f t="shared" ca="1" si="698"/>
        <v/>
      </c>
      <c r="ET86" s="91" t="str">
        <f t="shared" ca="1" si="698"/>
        <v/>
      </c>
      <c r="EU86" s="91" t="str">
        <f t="shared" ca="1" si="698"/>
        <v/>
      </c>
      <c r="EV86" s="91" t="str">
        <f t="shared" ca="1" si="698"/>
        <v/>
      </c>
      <c r="EW86" s="91" t="str">
        <f t="shared" ca="1" si="698"/>
        <v/>
      </c>
      <c r="EX86" s="91" t="str">
        <f t="shared" ca="1" si="698"/>
        <v/>
      </c>
      <c r="EY86" s="91" t="str">
        <f t="shared" ca="1" si="698"/>
        <v/>
      </c>
      <c r="EZ86" s="91" t="str">
        <f t="shared" ca="1" si="698"/>
        <v/>
      </c>
      <c r="FA86" s="91" t="str">
        <f t="shared" ca="1" si="698"/>
        <v/>
      </c>
      <c r="FB86" s="91" t="str">
        <f t="shared" ca="1" si="698"/>
        <v/>
      </c>
      <c r="FC86" s="91" t="str">
        <f t="shared" ca="1" si="698"/>
        <v/>
      </c>
      <c r="FE86" s="20" t="str">
        <f t="shared" ca="1" si="589"/>
        <v/>
      </c>
      <c r="FF86" s="21" t="str">
        <f t="shared" ca="1" si="590"/>
        <v/>
      </c>
      <c r="FG86" s="6" t="str">
        <f t="shared" ca="1" si="591"/>
        <v/>
      </c>
      <c r="FH86" s="6" t="str">
        <f t="shared" ca="1" si="592"/>
        <v/>
      </c>
      <c r="FI86" s="22" t="e">
        <f t="shared" ca="1" si="593"/>
        <v>#VALUE!</v>
      </c>
      <c r="FJ86" s="22" t="e">
        <f t="shared" ca="1" si="594"/>
        <v>#VALUE!</v>
      </c>
      <c r="FK86" s="22" t="str">
        <f ca="1">IFERROR(IF(INDIRECT(ADDRESS(ROW()-1,COLUMN()-2))="摘要",MATCH(FJ86,日々処理!FF:FF,0),MATCH(FJ86,INDIRECT(ADDRESS(INDIRECT(ADDRESS(ROW()-1,COLUMN()))+1,2,,,"日々処理")):INDIRECT(ADDRESS(INDIRECT(ADDRESS(ROW()-1,COLUMN()))+1000,2,,,"日々処理")),0)+INDIRECT(ADDRESS(ROW()-1,COLUMN()))),"")</f>
        <v/>
      </c>
      <c r="FL86" s="91" t="str">
        <f t="shared" ca="1" si="524"/>
        <v/>
      </c>
      <c r="FM86" s="91" t="str">
        <f t="shared" ca="1" si="699"/>
        <v/>
      </c>
      <c r="FN86" s="91" t="str">
        <f t="shared" ca="1" si="699"/>
        <v/>
      </c>
      <c r="FO86" s="91" t="str">
        <f t="shared" ca="1" si="699"/>
        <v/>
      </c>
      <c r="FP86" s="91" t="str">
        <f t="shared" ca="1" si="699"/>
        <v/>
      </c>
      <c r="FQ86" s="91" t="str">
        <f t="shared" ca="1" si="699"/>
        <v/>
      </c>
      <c r="FR86" s="91" t="str">
        <f t="shared" ca="1" si="699"/>
        <v/>
      </c>
      <c r="FS86" s="91" t="str">
        <f t="shared" ca="1" si="699"/>
        <v/>
      </c>
      <c r="FT86" s="91" t="str">
        <f t="shared" ca="1" si="699"/>
        <v/>
      </c>
      <c r="FU86" s="91" t="str">
        <f t="shared" ca="1" si="699"/>
        <v/>
      </c>
      <c r="FV86" s="91" t="str">
        <f t="shared" ca="1" si="699"/>
        <v/>
      </c>
      <c r="FW86" s="91" t="str">
        <f t="shared" ca="1" si="699"/>
        <v/>
      </c>
      <c r="FY86" s="20" t="str">
        <f t="shared" ca="1" si="595"/>
        <v/>
      </c>
      <c r="FZ86" s="21" t="str">
        <f t="shared" ca="1" si="596"/>
        <v/>
      </c>
      <c r="GA86" s="6" t="str">
        <f t="shared" ca="1" si="597"/>
        <v/>
      </c>
      <c r="GB86" s="6" t="str">
        <f t="shared" ca="1" si="598"/>
        <v/>
      </c>
      <c r="GC86" s="22" t="e">
        <f t="shared" ca="1" si="599"/>
        <v>#VALUE!</v>
      </c>
      <c r="GD86" s="22" t="e">
        <f t="shared" ca="1" si="600"/>
        <v>#VALUE!</v>
      </c>
      <c r="GE86" s="22" t="str">
        <f ca="1">IFERROR(IF(INDIRECT(ADDRESS(ROW()-1,COLUMN()-2))="摘要",MATCH(GD86,日々処理!FZ:FZ,0),MATCH(GD86,INDIRECT(ADDRESS(INDIRECT(ADDRESS(ROW()-1,COLUMN()))+1,2,,,"日々処理")):INDIRECT(ADDRESS(INDIRECT(ADDRESS(ROW()-1,COLUMN()))+1000,2,,,"日々処理")),0)+INDIRECT(ADDRESS(ROW()-1,COLUMN()))),"")</f>
        <v/>
      </c>
      <c r="GF86" s="91" t="str">
        <f t="shared" ca="1" si="525"/>
        <v/>
      </c>
      <c r="GG86" s="91" t="str">
        <f t="shared" ca="1" si="700"/>
        <v/>
      </c>
      <c r="GH86" s="91" t="str">
        <f t="shared" ca="1" si="700"/>
        <v/>
      </c>
      <c r="GI86" s="91" t="str">
        <f t="shared" ca="1" si="700"/>
        <v/>
      </c>
      <c r="GJ86" s="91" t="str">
        <f t="shared" ca="1" si="700"/>
        <v/>
      </c>
      <c r="GK86" s="91" t="str">
        <f t="shared" ca="1" si="700"/>
        <v/>
      </c>
      <c r="GL86" s="91" t="str">
        <f t="shared" ca="1" si="700"/>
        <v/>
      </c>
      <c r="GM86" s="91" t="str">
        <f t="shared" ca="1" si="700"/>
        <v/>
      </c>
      <c r="GN86" s="91" t="str">
        <f t="shared" ca="1" si="700"/>
        <v/>
      </c>
      <c r="GO86" s="91" t="str">
        <f t="shared" ca="1" si="700"/>
        <v/>
      </c>
      <c r="GP86" s="91" t="str">
        <f t="shared" ca="1" si="700"/>
        <v/>
      </c>
      <c r="GQ86" s="91" t="str">
        <f t="shared" ca="1" si="700"/>
        <v/>
      </c>
      <c r="GS86" s="20" t="str">
        <f t="shared" ca="1" si="601"/>
        <v/>
      </c>
      <c r="GT86" s="21" t="str">
        <f t="shared" ca="1" si="602"/>
        <v/>
      </c>
      <c r="GU86" s="6" t="str">
        <f t="shared" ca="1" si="603"/>
        <v/>
      </c>
      <c r="GV86" s="6" t="str">
        <f t="shared" ca="1" si="604"/>
        <v/>
      </c>
      <c r="GW86" s="22" t="e">
        <f t="shared" ca="1" si="605"/>
        <v>#VALUE!</v>
      </c>
      <c r="GX86" s="22" t="e">
        <f t="shared" ca="1" si="606"/>
        <v>#VALUE!</v>
      </c>
      <c r="GY86" s="22" t="str">
        <f ca="1">IFERROR(IF(INDIRECT(ADDRESS(ROW()-1,COLUMN()-2))="摘要",MATCH(GX86,日々処理!GT:GT,0),MATCH(GX86,INDIRECT(ADDRESS(INDIRECT(ADDRESS(ROW()-1,COLUMN()))+1,2,,,"日々処理")):INDIRECT(ADDRESS(INDIRECT(ADDRESS(ROW()-1,COLUMN()))+1000,2,,,"日々処理")),0)+INDIRECT(ADDRESS(ROW()-1,COLUMN()))),"")</f>
        <v/>
      </c>
      <c r="GZ86" s="91" t="str">
        <f t="shared" ca="1" si="526"/>
        <v/>
      </c>
      <c r="HA86" s="91" t="str">
        <f t="shared" ca="1" si="701"/>
        <v/>
      </c>
      <c r="HB86" s="91" t="str">
        <f t="shared" ca="1" si="701"/>
        <v/>
      </c>
      <c r="HC86" s="91" t="str">
        <f t="shared" ca="1" si="701"/>
        <v/>
      </c>
      <c r="HD86" s="91" t="str">
        <f t="shared" ca="1" si="701"/>
        <v/>
      </c>
      <c r="HE86" s="91" t="str">
        <f t="shared" ca="1" si="701"/>
        <v/>
      </c>
      <c r="HF86" s="91" t="str">
        <f t="shared" ca="1" si="701"/>
        <v/>
      </c>
      <c r="HG86" s="91" t="str">
        <f t="shared" ca="1" si="701"/>
        <v/>
      </c>
      <c r="HH86" s="91" t="str">
        <f t="shared" ca="1" si="701"/>
        <v/>
      </c>
      <c r="HI86" s="91" t="str">
        <f t="shared" ca="1" si="701"/>
        <v/>
      </c>
      <c r="HJ86" s="91" t="str">
        <f t="shared" ca="1" si="701"/>
        <v/>
      </c>
      <c r="HK86" s="91" t="str">
        <f t="shared" ca="1" si="701"/>
        <v/>
      </c>
      <c r="HM86" s="20" t="str">
        <f t="shared" ca="1" si="607"/>
        <v/>
      </c>
      <c r="HN86" s="21" t="str">
        <f t="shared" ca="1" si="608"/>
        <v/>
      </c>
      <c r="HO86" s="6" t="str">
        <f t="shared" ca="1" si="609"/>
        <v/>
      </c>
      <c r="HP86" s="6" t="str">
        <f t="shared" ca="1" si="610"/>
        <v/>
      </c>
      <c r="HQ86" s="22" t="e">
        <f t="shared" ca="1" si="611"/>
        <v>#VALUE!</v>
      </c>
      <c r="HR86" s="22" t="e">
        <f t="shared" ca="1" si="612"/>
        <v>#VALUE!</v>
      </c>
      <c r="HS86" s="22" t="str">
        <f ca="1">IFERROR(IF(INDIRECT(ADDRESS(ROW()-1,COLUMN()-2))="摘要",MATCH(HR86,日々処理!HN:HN,0),MATCH(HR86,INDIRECT(ADDRESS(INDIRECT(ADDRESS(ROW()-1,COLUMN()))+1,2,,,"日々処理")):INDIRECT(ADDRESS(INDIRECT(ADDRESS(ROW()-1,COLUMN()))+1000,2,,,"日々処理")),0)+INDIRECT(ADDRESS(ROW()-1,COLUMN()))),"")</f>
        <v/>
      </c>
      <c r="HT86" s="91" t="str">
        <f t="shared" ca="1" si="527"/>
        <v/>
      </c>
      <c r="HU86" s="91" t="str">
        <f t="shared" ca="1" si="702"/>
        <v/>
      </c>
      <c r="HV86" s="91" t="str">
        <f t="shared" ca="1" si="702"/>
        <v/>
      </c>
      <c r="HW86" s="91" t="str">
        <f t="shared" ca="1" si="702"/>
        <v/>
      </c>
      <c r="HX86" s="91" t="str">
        <f t="shared" ca="1" si="702"/>
        <v/>
      </c>
      <c r="HY86" s="91" t="str">
        <f t="shared" ca="1" si="702"/>
        <v/>
      </c>
      <c r="HZ86" s="91" t="str">
        <f t="shared" ca="1" si="702"/>
        <v/>
      </c>
      <c r="IA86" s="91" t="str">
        <f t="shared" ca="1" si="702"/>
        <v/>
      </c>
      <c r="IB86" s="91" t="str">
        <f t="shared" ca="1" si="702"/>
        <v/>
      </c>
      <c r="IC86" s="91" t="str">
        <f t="shared" ca="1" si="702"/>
        <v/>
      </c>
      <c r="ID86" s="91" t="str">
        <f t="shared" ca="1" si="702"/>
        <v/>
      </c>
      <c r="IE86" s="91" t="str">
        <f t="shared" ca="1" si="702"/>
        <v/>
      </c>
      <c r="IG86" s="20" t="str">
        <f t="shared" ca="1" si="613"/>
        <v/>
      </c>
      <c r="IH86" s="21" t="str">
        <f t="shared" ca="1" si="614"/>
        <v/>
      </c>
      <c r="II86" s="6" t="str">
        <f t="shared" ca="1" si="615"/>
        <v/>
      </c>
      <c r="IJ86" s="6" t="str">
        <f t="shared" ca="1" si="616"/>
        <v/>
      </c>
      <c r="IK86" s="22" t="e">
        <f t="shared" ca="1" si="617"/>
        <v>#VALUE!</v>
      </c>
      <c r="IL86" s="22" t="e">
        <f t="shared" ca="1" si="618"/>
        <v>#VALUE!</v>
      </c>
      <c r="IM86" s="22" t="str">
        <f ca="1">IFERROR(IF(INDIRECT(ADDRESS(ROW()-1,COLUMN()-2))="摘要",MATCH(IL86,日々処理!IH:IH,0),MATCH(IL86,INDIRECT(ADDRESS(INDIRECT(ADDRESS(ROW()-1,COLUMN()))+1,2,,,"日々処理")):INDIRECT(ADDRESS(INDIRECT(ADDRESS(ROW()-1,COLUMN()))+1000,2,,,"日々処理")),0)+INDIRECT(ADDRESS(ROW()-1,COLUMN()))),"")</f>
        <v/>
      </c>
      <c r="IN86" s="91" t="str">
        <f t="shared" ca="1" si="528"/>
        <v/>
      </c>
      <c r="IO86" s="91" t="str">
        <f t="shared" ca="1" si="703"/>
        <v/>
      </c>
      <c r="IP86" s="91" t="str">
        <f t="shared" ca="1" si="703"/>
        <v/>
      </c>
      <c r="IQ86" s="91" t="str">
        <f t="shared" ca="1" si="703"/>
        <v/>
      </c>
      <c r="IR86" s="91" t="str">
        <f t="shared" ca="1" si="703"/>
        <v/>
      </c>
      <c r="IS86" s="91" t="str">
        <f t="shared" ca="1" si="703"/>
        <v/>
      </c>
      <c r="IT86" s="91" t="str">
        <f t="shared" ca="1" si="703"/>
        <v/>
      </c>
      <c r="IU86" s="91" t="str">
        <f t="shared" ca="1" si="703"/>
        <v/>
      </c>
      <c r="IV86" s="91" t="str">
        <f t="shared" ca="1" si="703"/>
        <v/>
      </c>
      <c r="IW86" s="91" t="str">
        <f t="shared" ca="1" si="703"/>
        <v/>
      </c>
      <c r="IX86" s="91" t="str">
        <f t="shared" ca="1" si="703"/>
        <v/>
      </c>
      <c r="IY86" s="91" t="str">
        <f t="shared" ca="1" si="703"/>
        <v/>
      </c>
      <c r="JA86" s="20" t="str">
        <f t="shared" ca="1" si="619"/>
        <v/>
      </c>
      <c r="JB86" s="21" t="str">
        <f t="shared" ca="1" si="620"/>
        <v/>
      </c>
      <c r="JC86" s="6" t="str">
        <f t="shared" ca="1" si="621"/>
        <v/>
      </c>
      <c r="JD86" s="6" t="str">
        <f t="shared" ca="1" si="622"/>
        <v/>
      </c>
      <c r="JE86" s="22" t="e">
        <f t="shared" ca="1" si="623"/>
        <v>#VALUE!</v>
      </c>
      <c r="JF86" s="22" t="e">
        <f t="shared" ca="1" si="624"/>
        <v>#VALUE!</v>
      </c>
      <c r="JG86" s="22" t="str">
        <f ca="1">IFERROR(IF(INDIRECT(ADDRESS(ROW()-1,COLUMN()-2))="摘要",MATCH(JF86,日々処理!JB:JB,0),MATCH(JF86,INDIRECT(ADDRESS(INDIRECT(ADDRESS(ROW()-1,COLUMN()))+1,2,,,"日々処理")):INDIRECT(ADDRESS(INDIRECT(ADDRESS(ROW()-1,COLUMN()))+1000,2,,,"日々処理")),0)+INDIRECT(ADDRESS(ROW()-1,COLUMN()))),"")</f>
        <v/>
      </c>
      <c r="JH86" s="91" t="str">
        <f t="shared" ca="1" si="529"/>
        <v/>
      </c>
      <c r="JI86" s="91" t="str">
        <f t="shared" ca="1" si="704"/>
        <v/>
      </c>
      <c r="JJ86" s="91" t="str">
        <f t="shared" ca="1" si="704"/>
        <v/>
      </c>
      <c r="JK86" s="91" t="str">
        <f t="shared" ca="1" si="704"/>
        <v/>
      </c>
      <c r="JL86" s="91" t="str">
        <f t="shared" ca="1" si="704"/>
        <v/>
      </c>
      <c r="JM86" s="91" t="str">
        <f t="shared" ca="1" si="704"/>
        <v/>
      </c>
      <c r="JN86" s="91" t="str">
        <f t="shared" ca="1" si="704"/>
        <v/>
      </c>
      <c r="JO86" s="91" t="str">
        <f t="shared" ca="1" si="704"/>
        <v/>
      </c>
      <c r="JP86" s="91" t="str">
        <f t="shared" ca="1" si="704"/>
        <v/>
      </c>
      <c r="JQ86" s="91" t="str">
        <f t="shared" ca="1" si="704"/>
        <v/>
      </c>
      <c r="JR86" s="91" t="str">
        <f t="shared" ca="1" si="704"/>
        <v/>
      </c>
      <c r="JS86" s="91" t="str">
        <f t="shared" ca="1" si="704"/>
        <v/>
      </c>
      <c r="JU86" s="20" t="str">
        <f t="shared" ca="1" si="625"/>
        <v/>
      </c>
      <c r="JV86" s="21" t="str">
        <f t="shared" ca="1" si="626"/>
        <v/>
      </c>
      <c r="JW86" s="6" t="str">
        <f t="shared" ca="1" si="627"/>
        <v/>
      </c>
      <c r="JX86" s="6" t="str">
        <f t="shared" ca="1" si="628"/>
        <v/>
      </c>
      <c r="JY86" s="22" t="e">
        <f t="shared" ca="1" si="629"/>
        <v>#VALUE!</v>
      </c>
      <c r="JZ86" s="22" t="e">
        <f t="shared" ca="1" si="630"/>
        <v>#VALUE!</v>
      </c>
      <c r="KA86" s="22" t="str">
        <f ca="1">IFERROR(IF(INDIRECT(ADDRESS(ROW()-1,COLUMN()-2))="摘要",MATCH(JZ86,日々処理!JV:JV,0),MATCH(JZ86,INDIRECT(ADDRESS(INDIRECT(ADDRESS(ROW()-1,COLUMN()))+1,2,,,"日々処理")):INDIRECT(ADDRESS(INDIRECT(ADDRESS(ROW()-1,COLUMN()))+1000,2,,,"日々処理")),0)+INDIRECT(ADDRESS(ROW()-1,COLUMN()))),"")</f>
        <v/>
      </c>
      <c r="KB86" s="91" t="str">
        <f t="shared" ca="1" si="530"/>
        <v/>
      </c>
      <c r="KC86" s="91" t="str">
        <f t="shared" ca="1" si="705"/>
        <v/>
      </c>
      <c r="KD86" s="91" t="str">
        <f t="shared" ca="1" si="705"/>
        <v/>
      </c>
      <c r="KE86" s="91" t="str">
        <f t="shared" ca="1" si="705"/>
        <v/>
      </c>
      <c r="KF86" s="91" t="str">
        <f t="shared" ca="1" si="705"/>
        <v/>
      </c>
      <c r="KG86" s="91" t="str">
        <f t="shared" ca="1" si="705"/>
        <v/>
      </c>
      <c r="KH86" s="91" t="str">
        <f t="shared" ca="1" si="705"/>
        <v/>
      </c>
      <c r="KI86" s="91" t="str">
        <f t="shared" ca="1" si="705"/>
        <v/>
      </c>
      <c r="KJ86" s="91" t="str">
        <f t="shared" ca="1" si="705"/>
        <v/>
      </c>
      <c r="KK86" s="91" t="str">
        <f t="shared" ca="1" si="705"/>
        <v/>
      </c>
      <c r="KL86" s="91" t="str">
        <f t="shared" ca="1" si="705"/>
        <v/>
      </c>
      <c r="KM86" s="91" t="str">
        <f t="shared" ca="1" si="705"/>
        <v/>
      </c>
      <c r="KO86" s="20" t="str">
        <f t="shared" ca="1" si="631"/>
        <v/>
      </c>
      <c r="KP86" s="21" t="str">
        <f t="shared" ca="1" si="632"/>
        <v/>
      </c>
      <c r="KQ86" s="6" t="str">
        <f t="shared" ca="1" si="633"/>
        <v/>
      </c>
      <c r="KR86" s="6" t="str">
        <f t="shared" ca="1" si="634"/>
        <v/>
      </c>
      <c r="KS86" s="22" t="e">
        <f t="shared" ca="1" si="635"/>
        <v>#VALUE!</v>
      </c>
      <c r="KT86" s="22" t="e">
        <f t="shared" ca="1" si="636"/>
        <v>#VALUE!</v>
      </c>
      <c r="KU86" s="22" t="str">
        <f ca="1">IFERROR(IF(INDIRECT(ADDRESS(ROW()-1,COLUMN()-2))="摘要",MATCH(KT86,日々処理!KP:KP,0),MATCH(KT86,INDIRECT(ADDRESS(INDIRECT(ADDRESS(ROW()-1,COLUMN()))+1,2,,,"日々処理")):INDIRECT(ADDRESS(INDIRECT(ADDRESS(ROW()-1,COLUMN()))+1000,2,,,"日々処理")),0)+INDIRECT(ADDRESS(ROW()-1,COLUMN()))),"")</f>
        <v/>
      </c>
      <c r="KV86" s="91" t="str">
        <f t="shared" ca="1" si="531"/>
        <v/>
      </c>
      <c r="KW86" s="91" t="str">
        <f t="shared" ca="1" si="706"/>
        <v/>
      </c>
      <c r="KX86" s="91" t="str">
        <f t="shared" ca="1" si="706"/>
        <v/>
      </c>
      <c r="KY86" s="91" t="str">
        <f t="shared" ca="1" si="706"/>
        <v/>
      </c>
      <c r="KZ86" s="91" t="str">
        <f t="shared" ca="1" si="706"/>
        <v/>
      </c>
      <c r="LA86" s="91" t="str">
        <f t="shared" ca="1" si="706"/>
        <v/>
      </c>
      <c r="LB86" s="91" t="str">
        <f t="shared" ca="1" si="706"/>
        <v/>
      </c>
      <c r="LC86" s="91" t="str">
        <f t="shared" ca="1" si="706"/>
        <v/>
      </c>
      <c r="LD86" s="91" t="str">
        <f t="shared" ca="1" si="706"/>
        <v/>
      </c>
      <c r="LE86" s="91" t="str">
        <f t="shared" ca="1" si="706"/>
        <v/>
      </c>
      <c r="LF86" s="91" t="str">
        <f t="shared" ca="1" si="706"/>
        <v/>
      </c>
      <c r="LG86" s="91" t="str">
        <f t="shared" ca="1" si="706"/>
        <v/>
      </c>
      <c r="LI86" s="20" t="str">
        <f t="shared" ca="1" si="637"/>
        <v/>
      </c>
      <c r="LJ86" s="21" t="str">
        <f t="shared" ca="1" si="638"/>
        <v/>
      </c>
      <c r="LK86" s="6" t="str">
        <f t="shared" ca="1" si="639"/>
        <v/>
      </c>
      <c r="LL86" s="6" t="str">
        <f t="shared" ca="1" si="640"/>
        <v/>
      </c>
      <c r="LM86" s="22" t="e">
        <f t="shared" ca="1" si="641"/>
        <v>#VALUE!</v>
      </c>
      <c r="LN86" s="22" t="e">
        <f t="shared" ca="1" si="642"/>
        <v>#VALUE!</v>
      </c>
      <c r="LO86" s="22" t="str">
        <f ca="1">IFERROR(IF(INDIRECT(ADDRESS(ROW()-1,COLUMN()-2))="摘要",MATCH(LN86,日々処理!LJ:LJ,0),MATCH(LN86,INDIRECT(ADDRESS(INDIRECT(ADDRESS(ROW()-1,COLUMN()))+1,2,,,"日々処理")):INDIRECT(ADDRESS(INDIRECT(ADDRESS(ROW()-1,COLUMN()))+1000,2,,,"日々処理")),0)+INDIRECT(ADDRESS(ROW()-1,COLUMN()))),"")</f>
        <v/>
      </c>
      <c r="LP86" s="91" t="str">
        <f t="shared" ca="1" si="532"/>
        <v/>
      </c>
      <c r="LQ86" s="91" t="str">
        <f t="shared" ca="1" si="707"/>
        <v/>
      </c>
      <c r="LR86" s="91" t="str">
        <f t="shared" ca="1" si="707"/>
        <v/>
      </c>
      <c r="LS86" s="91" t="str">
        <f t="shared" ca="1" si="707"/>
        <v/>
      </c>
      <c r="LT86" s="91" t="str">
        <f t="shared" ca="1" si="707"/>
        <v/>
      </c>
      <c r="LU86" s="91" t="str">
        <f t="shared" ca="1" si="707"/>
        <v/>
      </c>
      <c r="LV86" s="91" t="str">
        <f t="shared" ca="1" si="707"/>
        <v/>
      </c>
      <c r="LW86" s="91" t="str">
        <f t="shared" ca="1" si="707"/>
        <v/>
      </c>
      <c r="LX86" s="91" t="str">
        <f t="shared" ca="1" si="707"/>
        <v/>
      </c>
      <c r="LY86" s="91" t="str">
        <f t="shared" ca="1" si="707"/>
        <v/>
      </c>
      <c r="LZ86" s="91" t="str">
        <f t="shared" ca="1" si="707"/>
        <v/>
      </c>
      <c r="MA86" s="91" t="str">
        <f t="shared" ca="1" si="707"/>
        <v/>
      </c>
      <c r="MC86" s="20" t="str">
        <f t="shared" ca="1" si="643"/>
        <v/>
      </c>
      <c r="MD86" s="21" t="str">
        <f t="shared" ca="1" si="644"/>
        <v/>
      </c>
      <c r="ME86" s="6" t="str">
        <f t="shared" ca="1" si="645"/>
        <v/>
      </c>
      <c r="MF86" s="6" t="str">
        <f t="shared" ca="1" si="646"/>
        <v/>
      </c>
      <c r="MG86" s="22" t="e">
        <f t="shared" ca="1" si="647"/>
        <v>#VALUE!</v>
      </c>
      <c r="MH86" s="22" t="e">
        <f t="shared" ca="1" si="648"/>
        <v>#VALUE!</v>
      </c>
      <c r="MI86" s="22" t="str">
        <f ca="1">IFERROR(IF(INDIRECT(ADDRESS(ROW()-1,COLUMN()-2))="摘要",MATCH(MH86,日々処理!MD:MD,0),MATCH(MH86,INDIRECT(ADDRESS(INDIRECT(ADDRESS(ROW()-1,COLUMN()))+1,2,,,"日々処理")):INDIRECT(ADDRESS(INDIRECT(ADDRESS(ROW()-1,COLUMN()))+1000,2,,,"日々処理")),0)+INDIRECT(ADDRESS(ROW()-1,COLUMN()))),"")</f>
        <v/>
      </c>
      <c r="MJ86" s="91" t="str">
        <f t="shared" ca="1" si="533"/>
        <v/>
      </c>
      <c r="MK86" s="91" t="str">
        <f t="shared" ca="1" si="708"/>
        <v/>
      </c>
      <c r="ML86" s="91" t="str">
        <f t="shared" ca="1" si="708"/>
        <v/>
      </c>
      <c r="MM86" s="91" t="str">
        <f t="shared" ca="1" si="708"/>
        <v/>
      </c>
      <c r="MN86" s="91" t="str">
        <f t="shared" ca="1" si="708"/>
        <v/>
      </c>
      <c r="MO86" s="91" t="str">
        <f t="shared" ca="1" si="708"/>
        <v/>
      </c>
      <c r="MP86" s="91" t="str">
        <f t="shared" ca="1" si="708"/>
        <v/>
      </c>
      <c r="MQ86" s="91" t="str">
        <f t="shared" ca="1" si="708"/>
        <v/>
      </c>
      <c r="MR86" s="91" t="str">
        <f t="shared" ca="1" si="708"/>
        <v/>
      </c>
      <c r="MS86" s="91" t="str">
        <f t="shared" ca="1" si="708"/>
        <v/>
      </c>
      <c r="MT86" s="91" t="str">
        <f t="shared" ca="1" si="708"/>
        <v/>
      </c>
      <c r="MU86" s="91" t="str">
        <f t="shared" ca="1" si="708"/>
        <v/>
      </c>
      <c r="MW86" s="20" t="str">
        <f t="shared" ca="1" si="649"/>
        <v/>
      </c>
      <c r="MX86" s="21" t="str">
        <f t="shared" ca="1" si="650"/>
        <v/>
      </c>
      <c r="MY86" s="6" t="str">
        <f t="shared" ca="1" si="651"/>
        <v/>
      </c>
      <c r="MZ86" s="6" t="str">
        <f t="shared" ca="1" si="652"/>
        <v/>
      </c>
      <c r="NA86" s="22" t="e">
        <f t="shared" ca="1" si="653"/>
        <v>#VALUE!</v>
      </c>
      <c r="NB86" s="22" t="e">
        <f t="shared" ca="1" si="654"/>
        <v>#VALUE!</v>
      </c>
      <c r="NC86" s="22" t="str">
        <f ca="1">IFERROR(IF(INDIRECT(ADDRESS(ROW()-1,COLUMN()-2))="摘要",MATCH(NB86,日々処理!MX:MX,0),MATCH(NB86,INDIRECT(ADDRESS(INDIRECT(ADDRESS(ROW()-1,COLUMN()))+1,2,,,"日々処理")):INDIRECT(ADDRESS(INDIRECT(ADDRESS(ROW()-1,COLUMN()))+1000,2,,,"日々処理")),0)+INDIRECT(ADDRESS(ROW()-1,COLUMN()))),"")</f>
        <v/>
      </c>
      <c r="ND86" s="91" t="str">
        <f t="shared" ca="1" si="534"/>
        <v/>
      </c>
      <c r="NE86" s="91" t="str">
        <f t="shared" ca="1" si="709"/>
        <v/>
      </c>
      <c r="NF86" s="91" t="str">
        <f t="shared" ca="1" si="709"/>
        <v/>
      </c>
      <c r="NG86" s="91" t="str">
        <f t="shared" ca="1" si="709"/>
        <v/>
      </c>
      <c r="NH86" s="91" t="str">
        <f t="shared" ca="1" si="709"/>
        <v/>
      </c>
      <c r="NI86" s="91" t="str">
        <f t="shared" ca="1" si="709"/>
        <v/>
      </c>
      <c r="NJ86" s="91" t="str">
        <f t="shared" ca="1" si="709"/>
        <v/>
      </c>
      <c r="NK86" s="91" t="str">
        <f t="shared" ca="1" si="709"/>
        <v/>
      </c>
      <c r="NL86" s="91" t="str">
        <f t="shared" ca="1" si="709"/>
        <v/>
      </c>
      <c r="NM86" s="91" t="str">
        <f t="shared" ca="1" si="709"/>
        <v/>
      </c>
      <c r="NN86" s="91" t="str">
        <f t="shared" ca="1" si="709"/>
        <v/>
      </c>
      <c r="NO86" s="91" t="str">
        <f t="shared" ca="1" si="709"/>
        <v/>
      </c>
      <c r="NQ86" s="20" t="str">
        <f t="shared" ca="1" si="655"/>
        <v/>
      </c>
      <c r="NR86" s="21" t="str">
        <f t="shared" ca="1" si="656"/>
        <v/>
      </c>
      <c r="NS86" s="6" t="str">
        <f t="shared" ca="1" si="657"/>
        <v/>
      </c>
      <c r="NT86" s="6" t="str">
        <f t="shared" ca="1" si="658"/>
        <v/>
      </c>
      <c r="NU86" s="22" t="e">
        <f t="shared" ca="1" si="659"/>
        <v>#VALUE!</v>
      </c>
      <c r="NV86" s="22" t="e">
        <f t="shared" ca="1" si="660"/>
        <v>#VALUE!</v>
      </c>
      <c r="NW86" s="22" t="str">
        <f ca="1">IFERROR(IF(INDIRECT(ADDRESS(ROW()-1,COLUMN()-2))="摘要",MATCH(NV86,日々処理!NR:NR,0),MATCH(NV86,INDIRECT(ADDRESS(INDIRECT(ADDRESS(ROW()-1,COLUMN()))+1,2,,,"日々処理")):INDIRECT(ADDRESS(INDIRECT(ADDRESS(ROW()-1,COLUMN()))+1000,2,,,"日々処理")),0)+INDIRECT(ADDRESS(ROW()-1,COLUMN()))),"")</f>
        <v/>
      </c>
      <c r="NX86" s="91" t="str">
        <f t="shared" ca="1" si="535"/>
        <v/>
      </c>
      <c r="NY86" s="91" t="str">
        <f t="shared" ca="1" si="710"/>
        <v/>
      </c>
      <c r="NZ86" s="91" t="str">
        <f t="shared" ca="1" si="710"/>
        <v/>
      </c>
      <c r="OA86" s="91" t="str">
        <f t="shared" ca="1" si="710"/>
        <v/>
      </c>
      <c r="OB86" s="91" t="str">
        <f t="shared" ca="1" si="710"/>
        <v/>
      </c>
      <c r="OC86" s="91" t="str">
        <f t="shared" ca="1" si="710"/>
        <v/>
      </c>
      <c r="OD86" s="91" t="str">
        <f t="shared" ca="1" si="710"/>
        <v/>
      </c>
      <c r="OE86" s="91" t="str">
        <f t="shared" ca="1" si="710"/>
        <v/>
      </c>
      <c r="OF86" s="91" t="str">
        <f t="shared" ca="1" si="710"/>
        <v/>
      </c>
      <c r="OG86" s="91" t="str">
        <f t="shared" ca="1" si="710"/>
        <v/>
      </c>
      <c r="OH86" s="91" t="str">
        <f t="shared" ca="1" si="710"/>
        <v/>
      </c>
      <c r="OI86" s="91" t="str">
        <f t="shared" ca="1" si="710"/>
        <v/>
      </c>
      <c r="OK86" s="20" t="str">
        <f t="shared" ca="1" si="661"/>
        <v/>
      </c>
      <c r="OL86" s="21" t="str">
        <f t="shared" ca="1" si="662"/>
        <v/>
      </c>
      <c r="OM86" s="6" t="str">
        <f t="shared" ca="1" si="663"/>
        <v/>
      </c>
      <c r="ON86" s="6" t="str">
        <f t="shared" ca="1" si="664"/>
        <v/>
      </c>
      <c r="OO86" s="22" t="e">
        <f t="shared" ca="1" si="665"/>
        <v>#VALUE!</v>
      </c>
      <c r="OP86" s="22" t="e">
        <f t="shared" ca="1" si="666"/>
        <v>#VALUE!</v>
      </c>
      <c r="OQ86" s="22" t="str">
        <f ca="1">IFERROR(IF(INDIRECT(ADDRESS(ROW()-1,COLUMN()-2))="摘要",MATCH(OP86,日々処理!OL:OL,0),MATCH(OP86,INDIRECT(ADDRESS(INDIRECT(ADDRESS(ROW()-1,COLUMN()))+1,2,,,"日々処理")):INDIRECT(ADDRESS(INDIRECT(ADDRESS(ROW()-1,COLUMN()))+1000,2,,,"日々処理")),0)+INDIRECT(ADDRESS(ROW()-1,COLUMN()))),"")</f>
        <v/>
      </c>
      <c r="OR86" s="91" t="str">
        <f t="shared" ca="1" si="536"/>
        <v/>
      </c>
      <c r="OS86" s="91" t="str">
        <f t="shared" ca="1" si="711"/>
        <v/>
      </c>
      <c r="OT86" s="91" t="str">
        <f t="shared" ca="1" si="711"/>
        <v/>
      </c>
      <c r="OU86" s="91" t="str">
        <f t="shared" ca="1" si="711"/>
        <v/>
      </c>
      <c r="OV86" s="91" t="str">
        <f t="shared" ca="1" si="711"/>
        <v/>
      </c>
      <c r="OW86" s="91" t="str">
        <f t="shared" ca="1" si="711"/>
        <v/>
      </c>
      <c r="OX86" s="91" t="str">
        <f t="shared" ca="1" si="711"/>
        <v/>
      </c>
      <c r="OY86" s="91" t="str">
        <f t="shared" ca="1" si="711"/>
        <v/>
      </c>
      <c r="OZ86" s="91" t="str">
        <f t="shared" ca="1" si="711"/>
        <v/>
      </c>
      <c r="PA86" s="91" t="str">
        <f t="shared" ca="1" si="711"/>
        <v/>
      </c>
      <c r="PB86" s="91" t="str">
        <f t="shared" ca="1" si="711"/>
        <v/>
      </c>
      <c r="PC86" s="91" t="str">
        <f t="shared" ca="1" si="711"/>
        <v/>
      </c>
      <c r="PE86" s="20" t="str">
        <f t="shared" ca="1" si="667"/>
        <v/>
      </c>
      <c r="PF86" s="21" t="str">
        <f t="shared" ca="1" si="668"/>
        <v/>
      </c>
      <c r="PG86" s="6" t="str">
        <f t="shared" ca="1" si="669"/>
        <v/>
      </c>
      <c r="PH86" s="6" t="str">
        <f t="shared" ca="1" si="670"/>
        <v/>
      </c>
      <c r="PI86" s="22" t="e">
        <f t="shared" ca="1" si="671"/>
        <v>#VALUE!</v>
      </c>
      <c r="PJ86" s="22" t="e">
        <f t="shared" ca="1" si="672"/>
        <v>#VALUE!</v>
      </c>
      <c r="PK86" s="22" t="str">
        <f ca="1">IFERROR(IF(INDIRECT(ADDRESS(ROW()-1,COLUMN()-2))="摘要",MATCH(PJ86,日々処理!PF:PF,0),MATCH(PJ86,INDIRECT(ADDRESS(INDIRECT(ADDRESS(ROW()-1,COLUMN()))+1,2,,,"日々処理")):INDIRECT(ADDRESS(INDIRECT(ADDRESS(ROW()-1,COLUMN()))+1000,2,,,"日々処理")),0)+INDIRECT(ADDRESS(ROW()-1,COLUMN()))),"")</f>
        <v/>
      </c>
      <c r="PL86" s="91" t="str">
        <f t="shared" ca="1" si="537"/>
        <v/>
      </c>
      <c r="PM86" s="91" t="str">
        <f t="shared" ca="1" si="712"/>
        <v/>
      </c>
      <c r="PN86" s="91" t="str">
        <f t="shared" ca="1" si="712"/>
        <v/>
      </c>
      <c r="PO86" s="91" t="str">
        <f t="shared" ca="1" si="712"/>
        <v/>
      </c>
      <c r="PP86" s="91" t="str">
        <f t="shared" ca="1" si="712"/>
        <v/>
      </c>
      <c r="PQ86" s="91" t="str">
        <f t="shared" ca="1" si="712"/>
        <v/>
      </c>
      <c r="PR86" s="91" t="str">
        <f t="shared" ca="1" si="712"/>
        <v/>
      </c>
      <c r="PS86" s="91" t="str">
        <f t="shared" ca="1" si="712"/>
        <v/>
      </c>
      <c r="PT86" s="91" t="str">
        <f t="shared" ca="1" si="712"/>
        <v/>
      </c>
      <c r="PU86" s="91" t="str">
        <f t="shared" ca="1" si="712"/>
        <v/>
      </c>
      <c r="PV86" s="91" t="str">
        <f t="shared" ca="1" si="712"/>
        <v/>
      </c>
      <c r="PW86" s="91" t="str">
        <f t="shared" ca="1" si="712"/>
        <v/>
      </c>
      <c r="PY86" s="20" t="str">
        <f t="shared" ca="1" si="673"/>
        <v/>
      </c>
      <c r="PZ86" s="21" t="str">
        <f t="shared" ca="1" si="674"/>
        <v/>
      </c>
      <c r="QA86" s="6" t="str">
        <f t="shared" ca="1" si="675"/>
        <v/>
      </c>
      <c r="QB86" s="6" t="str">
        <f t="shared" ca="1" si="676"/>
        <v/>
      </c>
      <c r="QC86" s="22" t="e">
        <f t="shared" ca="1" si="677"/>
        <v>#VALUE!</v>
      </c>
      <c r="QD86" s="22" t="e">
        <f t="shared" ca="1" si="678"/>
        <v>#VALUE!</v>
      </c>
      <c r="QE86" s="22" t="str">
        <f ca="1">IFERROR(IF(INDIRECT(ADDRESS(ROW()-1,COLUMN()-2))="摘要",MATCH(QD86,日々処理!PZ:PZ,0),MATCH(QD86,INDIRECT(ADDRESS(INDIRECT(ADDRESS(ROW()-1,COLUMN()))+1,2,,,"日々処理")):INDIRECT(ADDRESS(INDIRECT(ADDRESS(ROW()-1,COLUMN()))+1000,2,,,"日々処理")),0)+INDIRECT(ADDRESS(ROW()-1,COLUMN()))),"")</f>
        <v/>
      </c>
      <c r="QF86" s="91" t="str">
        <f t="shared" ca="1" si="538"/>
        <v/>
      </c>
      <c r="QG86" s="91" t="str">
        <f t="shared" ca="1" si="713"/>
        <v/>
      </c>
      <c r="QH86" s="91" t="str">
        <f t="shared" ca="1" si="713"/>
        <v/>
      </c>
      <c r="QI86" s="91" t="str">
        <f t="shared" ca="1" si="713"/>
        <v/>
      </c>
      <c r="QJ86" s="91" t="str">
        <f t="shared" ca="1" si="713"/>
        <v/>
      </c>
      <c r="QK86" s="91" t="str">
        <f t="shared" ca="1" si="713"/>
        <v/>
      </c>
      <c r="QL86" s="91" t="str">
        <f t="shared" ca="1" si="713"/>
        <v/>
      </c>
      <c r="QM86" s="91" t="str">
        <f t="shared" ca="1" si="713"/>
        <v/>
      </c>
      <c r="QN86" s="91" t="str">
        <f t="shared" ca="1" si="713"/>
        <v/>
      </c>
      <c r="QO86" s="91" t="str">
        <f t="shared" ca="1" si="713"/>
        <v/>
      </c>
      <c r="QP86" s="91" t="str">
        <f t="shared" ca="1" si="713"/>
        <v/>
      </c>
      <c r="QQ86" s="91" t="str">
        <f t="shared" ca="1" si="713"/>
        <v/>
      </c>
      <c r="QS86" s="20" t="str">
        <f t="shared" ca="1" si="679"/>
        <v/>
      </c>
      <c r="QT86" s="21" t="str">
        <f t="shared" ca="1" si="680"/>
        <v/>
      </c>
      <c r="QU86" s="6" t="str">
        <f t="shared" ca="1" si="681"/>
        <v/>
      </c>
      <c r="QV86" s="6" t="str">
        <f t="shared" ca="1" si="682"/>
        <v/>
      </c>
      <c r="QW86" s="22" t="e">
        <f t="shared" ca="1" si="683"/>
        <v>#VALUE!</v>
      </c>
      <c r="QX86" s="22" t="e">
        <f t="shared" ca="1" si="684"/>
        <v>#VALUE!</v>
      </c>
      <c r="QY86" s="22" t="str">
        <f ca="1">IFERROR(IF(INDIRECT(ADDRESS(ROW()-1,COLUMN()-2))="摘要",MATCH(QX86,日々処理!QT:QT,0),MATCH(QX86,INDIRECT(ADDRESS(INDIRECT(ADDRESS(ROW()-1,COLUMN()))+1,2,,,"日々処理")):INDIRECT(ADDRESS(INDIRECT(ADDRESS(ROW()-1,COLUMN()))+1000,2,,,"日々処理")),0)+INDIRECT(ADDRESS(ROW()-1,COLUMN()))),"")</f>
        <v/>
      </c>
      <c r="QZ86" s="91" t="str">
        <f t="shared" ca="1" si="539"/>
        <v/>
      </c>
      <c r="RA86" s="91" t="str">
        <f t="shared" ca="1" si="714"/>
        <v/>
      </c>
      <c r="RB86" s="91" t="str">
        <f t="shared" ca="1" si="714"/>
        <v/>
      </c>
      <c r="RC86" s="91" t="str">
        <f t="shared" ca="1" si="714"/>
        <v/>
      </c>
      <c r="RD86" s="91" t="str">
        <f t="shared" ca="1" si="714"/>
        <v/>
      </c>
      <c r="RE86" s="91" t="str">
        <f t="shared" ca="1" si="714"/>
        <v/>
      </c>
      <c r="RF86" s="91" t="str">
        <f t="shared" ca="1" si="714"/>
        <v/>
      </c>
      <c r="RG86" s="91" t="str">
        <f t="shared" ca="1" si="714"/>
        <v/>
      </c>
      <c r="RH86" s="91" t="str">
        <f t="shared" ca="1" si="714"/>
        <v/>
      </c>
      <c r="RI86" s="91" t="str">
        <f t="shared" ca="1" si="714"/>
        <v/>
      </c>
      <c r="RJ86" s="91" t="str">
        <f t="shared" ca="1" si="714"/>
        <v/>
      </c>
      <c r="RK86" s="91" t="str">
        <f t="shared" ca="1" si="714"/>
        <v/>
      </c>
      <c r="RM86" s="20" t="str">
        <f t="shared" ca="1" si="685"/>
        <v/>
      </c>
      <c r="RN86" s="21" t="str">
        <f t="shared" ca="1" si="686"/>
        <v/>
      </c>
      <c r="RO86" s="6" t="str">
        <f t="shared" ca="1" si="687"/>
        <v/>
      </c>
      <c r="RP86" s="6" t="str">
        <f t="shared" ca="1" si="688"/>
        <v/>
      </c>
      <c r="RQ86" s="22" t="e">
        <f t="shared" ca="1" si="689"/>
        <v>#VALUE!</v>
      </c>
      <c r="RR86" s="22" t="e">
        <f t="shared" ca="1" si="690"/>
        <v>#VALUE!</v>
      </c>
      <c r="RS86" s="22" t="str">
        <f ca="1">IFERROR(IF(INDIRECT(ADDRESS(ROW()-1,COLUMN()-2))="摘要",MATCH(RR86,日々処理!RN:RN,0),MATCH(RR86,INDIRECT(ADDRESS(INDIRECT(ADDRESS(ROW()-1,COLUMN()))+1,2,,,"日々処理")):INDIRECT(ADDRESS(INDIRECT(ADDRESS(ROW()-1,COLUMN()))+1000,2,,,"日々処理")),0)+INDIRECT(ADDRESS(ROW()-1,COLUMN()))),"")</f>
        <v/>
      </c>
      <c r="RT86" s="91" t="str">
        <f t="shared" ca="1" si="540"/>
        <v/>
      </c>
      <c r="RU86" s="91" t="str">
        <f t="shared" ca="1" si="715"/>
        <v/>
      </c>
      <c r="RV86" s="91" t="str">
        <f t="shared" ca="1" si="715"/>
        <v/>
      </c>
      <c r="RW86" s="91" t="str">
        <f t="shared" ca="1" si="715"/>
        <v/>
      </c>
      <c r="RX86" s="91" t="str">
        <f t="shared" ca="1" si="715"/>
        <v/>
      </c>
      <c r="RY86" s="91" t="str">
        <f t="shared" ca="1" si="715"/>
        <v/>
      </c>
      <c r="RZ86" s="91" t="str">
        <f t="shared" ca="1" si="715"/>
        <v/>
      </c>
      <c r="SA86" s="91" t="str">
        <f t="shared" ca="1" si="715"/>
        <v/>
      </c>
      <c r="SB86" s="91" t="str">
        <f t="shared" ca="1" si="715"/>
        <v/>
      </c>
      <c r="SC86" s="91" t="str">
        <f t="shared" ca="1" si="715"/>
        <v/>
      </c>
      <c r="SD86" s="91" t="str">
        <f t="shared" ca="1" si="715"/>
        <v/>
      </c>
      <c r="SE86" s="91" t="str">
        <f t="shared" ca="1" si="715"/>
        <v/>
      </c>
    </row>
    <row r="87" spans="1:499" ht="12" customHeight="1">
      <c r="A87" s="20" t="str">
        <f t="shared" ca="1" si="541"/>
        <v/>
      </c>
      <c r="B87" s="21" t="str">
        <f t="shared" ca="1" si="542"/>
        <v/>
      </c>
      <c r="C87" s="6" t="str">
        <f t="shared" ca="1" si="543"/>
        <v/>
      </c>
      <c r="D87" s="6" t="str">
        <f t="shared" ca="1" si="544"/>
        <v/>
      </c>
      <c r="E87" s="22" t="e">
        <f t="shared" ca="1" si="545"/>
        <v>#VALUE!</v>
      </c>
      <c r="F87" s="22" t="e">
        <f t="shared" ca="1" si="546"/>
        <v>#VALUE!</v>
      </c>
      <c r="G87" s="22" t="str">
        <f ca="1">IFERROR(IF(INDIRECT(ADDRESS(ROW()-1,COLUMN()-2))="摘要",MATCH(F87,日々処理!B:B,0),MATCH(F87,INDIRECT(ADDRESS(INDIRECT(ADDRESS(ROW()-1,COLUMN()))+1,2,,,"日々処理")):INDIRECT(ADDRESS(INDIRECT(ADDRESS(ROW()-1,COLUMN()))+1000,2,,,"日々処理")),0)+INDIRECT(ADDRESS(ROW()-1,COLUMN()))),"")</f>
        <v/>
      </c>
      <c r="H87" s="91" t="str">
        <f t="shared" ca="1" si="516"/>
        <v/>
      </c>
      <c r="I87" s="91" t="str">
        <f t="shared" ca="1" si="691"/>
        <v/>
      </c>
      <c r="J87" s="91" t="str">
        <f t="shared" ca="1" si="691"/>
        <v/>
      </c>
      <c r="K87" s="91" t="str">
        <f t="shared" ca="1" si="691"/>
        <v/>
      </c>
      <c r="L87" s="91" t="str">
        <f t="shared" ca="1" si="691"/>
        <v/>
      </c>
      <c r="M87" s="91" t="str">
        <f t="shared" ca="1" si="691"/>
        <v/>
      </c>
      <c r="N87" s="91" t="str">
        <f t="shared" ca="1" si="691"/>
        <v/>
      </c>
      <c r="O87" s="91" t="str">
        <f t="shared" ca="1" si="691"/>
        <v/>
      </c>
      <c r="P87" s="91" t="str">
        <f t="shared" ca="1" si="691"/>
        <v/>
      </c>
      <c r="Q87" s="91" t="str">
        <f t="shared" ca="1" si="691"/>
        <v/>
      </c>
      <c r="R87" s="91" t="str">
        <f t="shared" ca="1" si="691"/>
        <v/>
      </c>
      <c r="S87" s="91" t="str">
        <f t="shared" ca="1" si="691"/>
        <v/>
      </c>
      <c r="T87" s="89"/>
      <c r="U87" s="20" t="str">
        <f t="shared" ca="1" si="547"/>
        <v/>
      </c>
      <c r="V87" s="21" t="str">
        <f t="shared" ca="1" si="548"/>
        <v/>
      </c>
      <c r="W87" s="6" t="str">
        <f t="shared" ca="1" si="549"/>
        <v/>
      </c>
      <c r="X87" s="6" t="str">
        <f t="shared" ca="1" si="550"/>
        <v/>
      </c>
      <c r="Y87" s="22" t="e">
        <f t="shared" ca="1" si="551"/>
        <v>#VALUE!</v>
      </c>
      <c r="Z87" s="22" t="e">
        <f t="shared" ca="1" si="552"/>
        <v>#VALUE!</v>
      </c>
      <c r="AA87" s="22" t="str">
        <f ca="1">IFERROR(IF(INDIRECT(ADDRESS(ROW()-1,COLUMN()-2))="摘要",MATCH(Z87,日々処理!V:V,0),MATCH(Z87,INDIRECT(ADDRESS(INDIRECT(ADDRESS(ROW()-1,COLUMN()))+1,2,,,"日々処理")):INDIRECT(ADDRESS(INDIRECT(ADDRESS(ROW()-1,COLUMN()))+1000,2,,,"日々処理")),0)+INDIRECT(ADDRESS(ROW()-1,COLUMN()))),"")</f>
        <v/>
      </c>
      <c r="AB87" s="91" t="str">
        <f t="shared" ca="1" si="517"/>
        <v/>
      </c>
      <c r="AC87" s="91" t="str">
        <f t="shared" ca="1" si="692"/>
        <v/>
      </c>
      <c r="AD87" s="91" t="str">
        <f t="shared" ca="1" si="692"/>
        <v/>
      </c>
      <c r="AE87" s="91" t="str">
        <f t="shared" ca="1" si="692"/>
        <v/>
      </c>
      <c r="AF87" s="91" t="str">
        <f t="shared" ca="1" si="692"/>
        <v/>
      </c>
      <c r="AG87" s="91" t="str">
        <f t="shared" ca="1" si="692"/>
        <v/>
      </c>
      <c r="AH87" s="91" t="str">
        <f t="shared" ca="1" si="692"/>
        <v/>
      </c>
      <c r="AI87" s="91" t="str">
        <f t="shared" ca="1" si="692"/>
        <v/>
      </c>
      <c r="AJ87" s="91" t="str">
        <f t="shared" ca="1" si="692"/>
        <v/>
      </c>
      <c r="AK87" s="91" t="str">
        <f t="shared" ca="1" si="692"/>
        <v/>
      </c>
      <c r="AL87" s="91" t="str">
        <f t="shared" ca="1" si="692"/>
        <v/>
      </c>
      <c r="AM87" s="91" t="str">
        <f t="shared" ca="1" si="692"/>
        <v/>
      </c>
      <c r="AO87" s="20" t="str">
        <f t="shared" ca="1" si="553"/>
        <v/>
      </c>
      <c r="AP87" s="21" t="str">
        <f t="shared" ca="1" si="554"/>
        <v/>
      </c>
      <c r="AQ87" s="6" t="str">
        <f t="shared" ca="1" si="555"/>
        <v/>
      </c>
      <c r="AR87" s="6" t="str">
        <f t="shared" ca="1" si="556"/>
        <v/>
      </c>
      <c r="AS87" s="22" t="e">
        <f t="shared" ca="1" si="557"/>
        <v>#VALUE!</v>
      </c>
      <c r="AT87" s="22" t="e">
        <f t="shared" ca="1" si="558"/>
        <v>#VALUE!</v>
      </c>
      <c r="AU87" s="22" t="str">
        <f ca="1">IFERROR(IF(INDIRECT(ADDRESS(ROW()-1,COLUMN()-2))="摘要",MATCH(AT87,日々処理!AP:AP,0),MATCH(AT87,INDIRECT(ADDRESS(INDIRECT(ADDRESS(ROW()-1,COLUMN()))+1,2,,,"日々処理")):INDIRECT(ADDRESS(INDIRECT(ADDRESS(ROW()-1,COLUMN()))+1000,2,,,"日々処理")),0)+INDIRECT(ADDRESS(ROW()-1,COLUMN()))),"")</f>
        <v/>
      </c>
      <c r="AV87" s="91" t="str">
        <f t="shared" ca="1" si="518"/>
        <v/>
      </c>
      <c r="AW87" s="91" t="str">
        <f t="shared" ca="1" si="693"/>
        <v/>
      </c>
      <c r="AX87" s="91" t="str">
        <f t="shared" ca="1" si="693"/>
        <v/>
      </c>
      <c r="AY87" s="91" t="str">
        <f t="shared" ca="1" si="693"/>
        <v/>
      </c>
      <c r="AZ87" s="91" t="str">
        <f t="shared" ca="1" si="693"/>
        <v/>
      </c>
      <c r="BA87" s="91" t="str">
        <f t="shared" ca="1" si="693"/>
        <v/>
      </c>
      <c r="BB87" s="91" t="str">
        <f t="shared" ca="1" si="693"/>
        <v/>
      </c>
      <c r="BC87" s="91" t="str">
        <f t="shared" ca="1" si="693"/>
        <v/>
      </c>
      <c r="BD87" s="91" t="str">
        <f t="shared" ca="1" si="693"/>
        <v/>
      </c>
      <c r="BE87" s="91" t="str">
        <f t="shared" ca="1" si="693"/>
        <v/>
      </c>
      <c r="BF87" s="91" t="str">
        <f t="shared" ca="1" si="693"/>
        <v/>
      </c>
      <c r="BG87" s="91" t="str">
        <f t="shared" ca="1" si="693"/>
        <v/>
      </c>
      <c r="BI87" s="20" t="str">
        <f t="shared" ca="1" si="559"/>
        <v/>
      </c>
      <c r="BJ87" s="21" t="str">
        <f t="shared" ca="1" si="560"/>
        <v/>
      </c>
      <c r="BK87" s="6" t="str">
        <f t="shared" ca="1" si="561"/>
        <v/>
      </c>
      <c r="BL87" s="6" t="str">
        <f t="shared" ca="1" si="562"/>
        <v/>
      </c>
      <c r="BM87" s="22" t="e">
        <f t="shared" ca="1" si="563"/>
        <v>#VALUE!</v>
      </c>
      <c r="BN87" s="22" t="e">
        <f t="shared" ca="1" si="564"/>
        <v>#VALUE!</v>
      </c>
      <c r="BO87" s="22" t="str">
        <f ca="1">IFERROR(IF(INDIRECT(ADDRESS(ROW()-1,COLUMN()-2))="摘要",MATCH(BN87,日々処理!BJ:BJ,0),MATCH(BN87,INDIRECT(ADDRESS(INDIRECT(ADDRESS(ROW()-1,COLUMN()))+1,2,,,"日々処理")):INDIRECT(ADDRESS(INDIRECT(ADDRESS(ROW()-1,COLUMN()))+1000,2,,,"日々処理")),0)+INDIRECT(ADDRESS(ROW()-1,COLUMN()))),"")</f>
        <v/>
      </c>
      <c r="BP87" s="91" t="str">
        <f t="shared" ca="1" si="519"/>
        <v/>
      </c>
      <c r="BQ87" s="91" t="str">
        <f t="shared" ca="1" si="694"/>
        <v/>
      </c>
      <c r="BR87" s="91" t="str">
        <f t="shared" ca="1" si="694"/>
        <v/>
      </c>
      <c r="BS87" s="91" t="str">
        <f t="shared" ca="1" si="694"/>
        <v/>
      </c>
      <c r="BT87" s="91" t="str">
        <f t="shared" ca="1" si="694"/>
        <v/>
      </c>
      <c r="BU87" s="91" t="str">
        <f t="shared" ca="1" si="694"/>
        <v/>
      </c>
      <c r="BV87" s="91" t="str">
        <f t="shared" ca="1" si="694"/>
        <v/>
      </c>
      <c r="BW87" s="91" t="str">
        <f t="shared" ca="1" si="694"/>
        <v/>
      </c>
      <c r="BX87" s="91" t="str">
        <f t="shared" ca="1" si="694"/>
        <v/>
      </c>
      <c r="BY87" s="91" t="str">
        <f t="shared" ca="1" si="694"/>
        <v/>
      </c>
      <c r="BZ87" s="91" t="str">
        <f t="shared" ca="1" si="694"/>
        <v/>
      </c>
      <c r="CA87" s="91" t="str">
        <f t="shared" ca="1" si="694"/>
        <v/>
      </c>
      <c r="CC87" s="20" t="str">
        <f t="shared" ca="1" si="565"/>
        <v/>
      </c>
      <c r="CD87" s="21" t="str">
        <f t="shared" ca="1" si="566"/>
        <v/>
      </c>
      <c r="CE87" s="6" t="str">
        <f t="shared" ca="1" si="567"/>
        <v/>
      </c>
      <c r="CF87" s="6" t="str">
        <f t="shared" ca="1" si="568"/>
        <v/>
      </c>
      <c r="CG87" s="22" t="e">
        <f t="shared" ca="1" si="569"/>
        <v>#VALUE!</v>
      </c>
      <c r="CH87" s="22" t="e">
        <f t="shared" ca="1" si="570"/>
        <v>#VALUE!</v>
      </c>
      <c r="CI87" s="22" t="str">
        <f ca="1">IFERROR(IF(INDIRECT(ADDRESS(ROW()-1,COLUMN()-2))="摘要",MATCH(CH87,日々処理!CD:CD,0),MATCH(CH87,INDIRECT(ADDRESS(INDIRECT(ADDRESS(ROW()-1,COLUMN()))+1,2,,,"日々処理")):INDIRECT(ADDRESS(INDIRECT(ADDRESS(ROW()-1,COLUMN()))+1000,2,,,"日々処理")),0)+INDIRECT(ADDRESS(ROW()-1,COLUMN()))),"")</f>
        <v/>
      </c>
      <c r="CJ87" s="91" t="str">
        <f t="shared" ca="1" si="520"/>
        <v/>
      </c>
      <c r="CK87" s="91" t="str">
        <f t="shared" ca="1" si="695"/>
        <v/>
      </c>
      <c r="CL87" s="91" t="str">
        <f t="shared" ca="1" si="695"/>
        <v/>
      </c>
      <c r="CM87" s="91" t="str">
        <f t="shared" ca="1" si="695"/>
        <v/>
      </c>
      <c r="CN87" s="91" t="str">
        <f t="shared" ca="1" si="695"/>
        <v/>
      </c>
      <c r="CO87" s="91" t="str">
        <f t="shared" ca="1" si="695"/>
        <v/>
      </c>
      <c r="CP87" s="91" t="str">
        <f t="shared" ca="1" si="695"/>
        <v/>
      </c>
      <c r="CQ87" s="91" t="str">
        <f t="shared" ca="1" si="695"/>
        <v/>
      </c>
      <c r="CR87" s="91" t="str">
        <f t="shared" ca="1" si="695"/>
        <v/>
      </c>
      <c r="CS87" s="91" t="str">
        <f t="shared" ca="1" si="695"/>
        <v/>
      </c>
      <c r="CT87" s="91" t="str">
        <f t="shared" ca="1" si="695"/>
        <v/>
      </c>
      <c r="CU87" s="91" t="str">
        <f t="shared" ca="1" si="695"/>
        <v/>
      </c>
      <c r="CW87" s="20" t="str">
        <f t="shared" ca="1" si="571"/>
        <v/>
      </c>
      <c r="CX87" s="21" t="str">
        <f t="shared" ca="1" si="572"/>
        <v/>
      </c>
      <c r="CY87" s="6" t="str">
        <f t="shared" ca="1" si="573"/>
        <v/>
      </c>
      <c r="CZ87" s="6" t="str">
        <f t="shared" ca="1" si="574"/>
        <v/>
      </c>
      <c r="DA87" s="22" t="e">
        <f t="shared" ca="1" si="575"/>
        <v>#VALUE!</v>
      </c>
      <c r="DB87" s="22" t="e">
        <f t="shared" ca="1" si="576"/>
        <v>#VALUE!</v>
      </c>
      <c r="DC87" s="22" t="str">
        <f ca="1">IFERROR(IF(INDIRECT(ADDRESS(ROW()-1,COLUMN()-2))="摘要",MATCH(DB87,日々処理!CX:CX,0),MATCH(DB87,INDIRECT(ADDRESS(INDIRECT(ADDRESS(ROW()-1,COLUMN()))+1,2,,,"日々処理")):INDIRECT(ADDRESS(INDIRECT(ADDRESS(ROW()-1,COLUMN()))+1000,2,,,"日々処理")),0)+INDIRECT(ADDRESS(ROW()-1,COLUMN()))),"")</f>
        <v/>
      </c>
      <c r="DD87" s="91" t="str">
        <f t="shared" ca="1" si="521"/>
        <v/>
      </c>
      <c r="DE87" s="91" t="str">
        <f t="shared" ca="1" si="696"/>
        <v/>
      </c>
      <c r="DF87" s="91" t="str">
        <f t="shared" ca="1" si="696"/>
        <v/>
      </c>
      <c r="DG87" s="91" t="str">
        <f t="shared" ca="1" si="696"/>
        <v/>
      </c>
      <c r="DH87" s="91" t="str">
        <f t="shared" ca="1" si="696"/>
        <v/>
      </c>
      <c r="DI87" s="91" t="str">
        <f t="shared" ca="1" si="696"/>
        <v/>
      </c>
      <c r="DJ87" s="91" t="str">
        <f t="shared" ca="1" si="696"/>
        <v/>
      </c>
      <c r="DK87" s="91" t="str">
        <f t="shared" ca="1" si="696"/>
        <v/>
      </c>
      <c r="DL87" s="91" t="str">
        <f t="shared" ca="1" si="696"/>
        <v/>
      </c>
      <c r="DM87" s="91" t="str">
        <f t="shared" ca="1" si="696"/>
        <v/>
      </c>
      <c r="DN87" s="91" t="str">
        <f t="shared" ca="1" si="696"/>
        <v/>
      </c>
      <c r="DO87" s="91" t="str">
        <f t="shared" ca="1" si="696"/>
        <v/>
      </c>
      <c r="DQ87" s="20" t="str">
        <f t="shared" ca="1" si="577"/>
        <v/>
      </c>
      <c r="DR87" s="21" t="str">
        <f t="shared" ca="1" si="578"/>
        <v/>
      </c>
      <c r="DS87" s="6" t="str">
        <f t="shared" ca="1" si="579"/>
        <v/>
      </c>
      <c r="DT87" s="6" t="str">
        <f t="shared" ca="1" si="580"/>
        <v/>
      </c>
      <c r="DU87" s="22" t="e">
        <f t="shared" ca="1" si="581"/>
        <v>#VALUE!</v>
      </c>
      <c r="DV87" s="22" t="e">
        <f t="shared" ca="1" si="582"/>
        <v>#VALUE!</v>
      </c>
      <c r="DW87" s="22" t="str">
        <f ca="1">IFERROR(IF(INDIRECT(ADDRESS(ROW()-1,COLUMN()-2))="摘要",MATCH(DV87,日々処理!DR:DR,0),MATCH(DV87,INDIRECT(ADDRESS(INDIRECT(ADDRESS(ROW()-1,COLUMN()))+1,2,,,"日々処理")):INDIRECT(ADDRESS(INDIRECT(ADDRESS(ROW()-1,COLUMN()))+1000,2,,,"日々処理")),0)+INDIRECT(ADDRESS(ROW()-1,COLUMN()))),"")</f>
        <v/>
      </c>
      <c r="DX87" s="91" t="str">
        <f t="shared" ca="1" si="522"/>
        <v/>
      </c>
      <c r="DY87" s="91" t="str">
        <f t="shared" ca="1" si="697"/>
        <v/>
      </c>
      <c r="DZ87" s="91" t="str">
        <f t="shared" ca="1" si="697"/>
        <v/>
      </c>
      <c r="EA87" s="91" t="str">
        <f t="shared" ca="1" si="697"/>
        <v/>
      </c>
      <c r="EB87" s="91" t="str">
        <f t="shared" ca="1" si="697"/>
        <v/>
      </c>
      <c r="EC87" s="91" t="str">
        <f t="shared" ca="1" si="697"/>
        <v/>
      </c>
      <c r="ED87" s="91" t="str">
        <f t="shared" ca="1" si="697"/>
        <v/>
      </c>
      <c r="EE87" s="91" t="str">
        <f t="shared" ca="1" si="697"/>
        <v/>
      </c>
      <c r="EF87" s="91" t="str">
        <f t="shared" ca="1" si="697"/>
        <v/>
      </c>
      <c r="EG87" s="91" t="str">
        <f t="shared" ca="1" si="697"/>
        <v/>
      </c>
      <c r="EH87" s="91" t="str">
        <f t="shared" ca="1" si="697"/>
        <v/>
      </c>
      <c r="EI87" s="91" t="str">
        <f t="shared" ca="1" si="697"/>
        <v/>
      </c>
      <c r="EK87" s="20" t="str">
        <f t="shared" ca="1" si="583"/>
        <v/>
      </c>
      <c r="EL87" s="21" t="str">
        <f t="shared" ca="1" si="584"/>
        <v/>
      </c>
      <c r="EM87" s="6" t="str">
        <f t="shared" ca="1" si="585"/>
        <v/>
      </c>
      <c r="EN87" s="6" t="str">
        <f t="shared" ca="1" si="586"/>
        <v/>
      </c>
      <c r="EO87" s="22" t="e">
        <f t="shared" ca="1" si="587"/>
        <v>#VALUE!</v>
      </c>
      <c r="EP87" s="22" t="e">
        <f t="shared" ca="1" si="588"/>
        <v>#VALUE!</v>
      </c>
      <c r="EQ87" s="22" t="str">
        <f ca="1">IFERROR(IF(INDIRECT(ADDRESS(ROW()-1,COLUMN()-2))="摘要",MATCH(EP87,日々処理!EL:EL,0),MATCH(EP87,INDIRECT(ADDRESS(INDIRECT(ADDRESS(ROW()-1,COLUMN()))+1,2,,,"日々処理")):INDIRECT(ADDRESS(INDIRECT(ADDRESS(ROW()-1,COLUMN()))+1000,2,,,"日々処理")),0)+INDIRECT(ADDRESS(ROW()-1,COLUMN()))),"")</f>
        <v/>
      </c>
      <c r="ER87" s="91" t="str">
        <f t="shared" ca="1" si="523"/>
        <v/>
      </c>
      <c r="ES87" s="91" t="str">
        <f t="shared" ca="1" si="698"/>
        <v/>
      </c>
      <c r="ET87" s="91" t="str">
        <f t="shared" ca="1" si="698"/>
        <v/>
      </c>
      <c r="EU87" s="91" t="str">
        <f t="shared" ca="1" si="698"/>
        <v/>
      </c>
      <c r="EV87" s="91" t="str">
        <f t="shared" ca="1" si="698"/>
        <v/>
      </c>
      <c r="EW87" s="91" t="str">
        <f t="shared" ca="1" si="698"/>
        <v/>
      </c>
      <c r="EX87" s="91" t="str">
        <f t="shared" ca="1" si="698"/>
        <v/>
      </c>
      <c r="EY87" s="91" t="str">
        <f t="shared" ca="1" si="698"/>
        <v/>
      </c>
      <c r="EZ87" s="91" t="str">
        <f t="shared" ca="1" si="698"/>
        <v/>
      </c>
      <c r="FA87" s="91" t="str">
        <f t="shared" ca="1" si="698"/>
        <v/>
      </c>
      <c r="FB87" s="91" t="str">
        <f t="shared" ca="1" si="698"/>
        <v/>
      </c>
      <c r="FC87" s="91" t="str">
        <f t="shared" ca="1" si="698"/>
        <v/>
      </c>
      <c r="FE87" s="20" t="str">
        <f t="shared" ca="1" si="589"/>
        <v/>
      </c>
      <c r="FF87" s="21" t="str">
        <f t="shared" ca="1" si="590"/>
        <v/>
      </c>
      <c r="FG87" s="6" t="str">
        <f t="shared" ca="1" si="591"/>
        <v/>
      </c>
      <c r="FH87" s="6" t="str">
        <f t="shared" ca="1" si="592"/>
        <v/>
      </c>
      <c r="FI87" s="22" t="e">
        <f t="shared" ca="1" si="593"/>
        <v>#VALUE!</v>
      </c>
      <c r="FJ87" s="22" t="e">
        <f t="shared" ca="1" si="594"/>
        <v>#VALUE!</v>
      </c>
      <c r="FK87" s="22" t="str">
        <f ca="1">IFERROR(IF(INDIRECT(ADDRESS(ROW()-1,COLUMN()-2))="摘要",MATCH(FJ87,日々処理!FF:FF,0),MATCH(FJ87,INDIRECT(ADDRESS(INDIRECT(ADDRESS(ROW()-1,COLUMN()))+1,2,,,"日々処理")):INDIRECT(ADDRESS(INDIRECT(ADDRESS(ROW()-1,COLUMN()))+1000,2,,,"日々処理")),0)+INDIRECT(ADDRESS(ROW()-1,COLUMN()))),"")</f>
        <v/>
      </c>
      <c r="FL87" s="91" t="str">
        <f t="shared" ca="1" si="524"/>
        <v/>
      </c>
      <c r="FM87" s="91" t="str">
        <f t="shared" ca="1" si="699"/>
        <v/>
      </c>
      <c r="FN87" s="91" t="str">
        <f t="shared" ca="1" si="699"/>
        <v/>
      </c>
      <c r="FO87" s="91" t="str">
        <f t="shared" ca="1" si="699"/>
        <v/>
      </c>
      <c r="FP87" s="91" t="str">
        <f t="shared" ca="1" si="699"/>
        <v/>
      </c>
      <c r="FQ87" s="91" t="str">
        <f t="shared" ca="1" si="699"/>
        <v/>
      </c>
      <c r="FR87" s="91" t="str">
        <f t="shared" ca="1" si="699"/>
        <v/>
      </c>
      <c r="FS87" s="91" t="str">
        <f t="shared" ca="1" si="699"/>
        <v/>
      </c>
      <c r="FT87" s="91" t="str">
        <f t="shared" ca="1" si="699"/>
        <v/>
      </c>
      <c r="FU87" s="91" t="str">
        <f t="shared" ca="1" si="699"/>
        <v/>
      </c>
      <c r="FV87" s="91" t="str">
        <f t="shared" ca="1" si="699"/>
        <v/>
      </c>
      <c r="FW87" s="91" t="str">
        <f t="shared" ca="1" si="699"/>
        <v/>
      </c>
      <c r="FY87" s="20" t="str">
        <f t="shared" ca="1" si="595"/>
        <v/>
      </c>
      <c r="FZ87" s="21" t="str">
        <f t="shared" ca="1" si="596"/>
        <v/>
      </c>
      <c r="GA87" s="6" t="str">
        <f t="shared" ca="1" si="597"/>
        <v/>
      </c>
      <c r="GB87" s="6" t="str">
        <f t="shared" ca="1" si="598"/>
        <v/>
      </c>
      <c r="GC87" s="22" t="e">
        <f t="shared" ca="1" si="599"/>
        <v>#VALUE!</v>
      </c>
      <c r="GD87" s="22" t="e">
        <f t="shared" ca="1" si="600"/>
        <v>#VALUE!</v>
      </c>
      <c r="GE87" s="22" t="str">
        <f ca="1">IFERROR(IF(INDIRECT(ADDRESS(ROW()-1,COLUMN()-2))="摘要",MATCH(GD87,日々処理!FZ:FZ,0),MATCH(GD87,INDIRECT(ADDRESS(INDIRECT(ADDRESS(ROW()-1,COLUMN()))+1,2,,,"日々処理")):INDIRECT(ADDRESS(INDIRECT(ADDRESS(ROW()-1,COLUMN()))+1000,2,,,"日々処理")),0)+INDIRECT(ADDRESS(ROW()-1,COLUMN()))),"")</f>
        <v/>
      </c>
      <c r="GF87" s="91" t="str">
        <f t="shared" ca="1" si="525"/>
        <v/>
      </c>
      <c r="GG87" s="91" t="str">
        <f t="shared" ca="1" si="700"/>
        <v/>
      </c>
      <c r="GH87" s="91" t="str">
        <f t="shared" ca="1" si="700"/>
        <v/>
      </c>
      <c r="GI87" s="91" t="str">
        <f t="shared" ca="1" si="700"/>
        <v/>
      </c>
      <c r="GJ87" s="91" t="str">
        <f t="shared" ca="1" si="700"/>
        <v/>
      </c>
      <c r="GK87" s="91" t="str">
        <f t="shared" ca="1" si="700"/>
        <v/>
      </c>
      <c r="GL87" s="91" t="str">
        <f t="shared" ca="1" si="700"/>
        <v/>
      </c>
      <c r="GM87" s="91" t="str">
        <f t="shared" ca="1" si="700"/>
        <v/>
      </c>
      <c r="GN87" s="91" t="str">
        <f t="shared" ca="1" si="700"/>
        <v/>
      </c>
      <c r="GO87" s="91" t="str">
        <f t="shared" ca="1" si="700"/>
        <v/>
      </c>
      <c r="GP87" s="91" t="str">
        <f t="shared" ca="1" si="700"/>
        <v/>
      </c>
      <c r="GQ87" s="91" t="str">
        <f t="shared" ca="1" si="700"/>
        <v/>
      </c>
      <c r="GS87" s="20" t="str">
        <f t="shared" ca="1" si="601"/>
        <v/>
      </c>
      <c r="GT87" s="21" t="str">
        <f t="shared" ca="1" si="602"/>
        <v/>
      </c>
      <c r="GU87" s="6" t="str">
        <f t="shared" ca="1" si="603"/>
        <v/>
      </c>
      <c r="GV87" s="6" t="str">
        <f t="shared" ca="1" si="604"/>
        <v/>
      </c>
      <c r="GW87" s="22" t="e">
        <f t="shared" ca="1" si="605"/>
        <v>#VALUE!</v>
      </c>
      <c r="GX87" s="22" t="e">
        <f t="shared" ca="1" si="606"/>
        <v>#VALUE!</v>
      </c>
      <c r="GY87" s="22" t="str">
        <f ca="1">IFERROR(IF(INDIRECT(ADDRESS(ROW()-1,COLUMN()-2))="摘要",MATCH(GX87,日々処理!GT:GT,0),MATCH(GX87,INDIRECT(ADDRESS(INDIRECT(ADDRESS(ROW()-1,COLUMN()))+1,2,,,"日々処理")):INDIRECT(ADDRESS(INDIRECT(ADDRESS(ROW()-1,COLUMN()))+1000,2,,,"日々処理")),0)+INDIRECT(ADDRESS(ROW()-1,COLUMN()))),"")</f>
        <v/>
      </c>
      <c r="GZ87" s="91" t="str">
        <f t="shared" ca="1" si="526"/>
        <v/>
      </c>
      <c r="HA87" s="91" t="str">
        <f t="shared" ca="1" si="701"/>
        <v/>
      </c>
      <c r="HB87" s="91" t="str">
        <f t="shared" ca="1" si="701"/>
        <v/>
      </c>
      <c r="HC87" s="91" t="str">
        <f t="shared" ca="1" si="701"/>
        <v/>
      </c>
      <c r="HD87" s="91" t="str">
        <f t="shared" ca="1" si="701"/>
        <v/>
      </c>
      <c r="HE87" s="91" t="str">
        <f t="shared" ca="1" si="701"/>
        <v/>
      </c>
      <c r="HF87" s="91" t="str">
        <f t="shared" ca="1" si="701"/>
        <v/>
      </c>
      <c r="HG87" s="91" t="str">
        <f t="shared" ca="1" si="701"/>
        <v/>
      </c>
      <c r="HH87" s="91" t="str">
        <f t="shared" ca="1" si="701"/>
        <v/>
      </c>
      <c r="HI87" s="91" t="str">
        <f t="shared" ca="1" si="701"/>
        <v/>
      </c>
      <c r="HJ87" s="91" t="str">
        <f t="shared" ca="1" si="701"/>
        <v/>
      </c>
      <c r="HK87" s="91" t="str">
        <f t="shared" ca="1" si="701"/>
        <v/>
      </c>
      <c r="HM87" s="20" t="str">
        <f t="shared" ca="1" si="607"/>
        <v/>
      </c>
      <c r="HN87" s="21" t="str">
        <f t="shared" ca="1" si="608"/>
        <v/>
      </c>
      <c r="HO87" s="6" t="str">
        <f t="shared" ca="1" si="609"/>
        <v/>
      </c>
      <c r="HP87" s="6" t="str">
        <f t="shared" ca="1" si="610"/>
        <v/>
      </c>
      <c r="HQ87" s="22" t="e">
        <f t="shared" ca="1" si="611"/>
        <v>#VALUE!</v>
      </c>
      <c r="HR87" s="22" t="e">
        <f t="shared" ca="1" si="612"/>
        <v>#VALUE!</v>
      </c>
      <c r="HS87" s="22" t="str">
        <f ca="1">IFERROR(IF(INDIRECT(ADDRESS(ROW()-1,COLUMN()-2))="摘要",MATCH(HR87,日々処理!HN:HN,0),MATCH(HR87,INDIRECT(ADDRESS(INDIRECT(ADDRESS(ROW()-1,COLUMN()))+1,2,,,"日々処理")):INDIRECT(ADDRESS(INDIRECT(ADDRESS(ROW()-1,COLUMN()))+1000,2,,,"日々処理")),0)+INDIRECT(ADDRESS(ROW()-1,COLUMN()))),"")</f>
        <v/>
      </c>
      <c r="HT87" s="91" t="str">
        <f t="shared" ca="1" si="527"/>
        <v/>
      </c>
      <c r="HU87" s="91" t="str">
        <f t="shared" ca="1" si="702"/>
        <v/>
      </c>
      <c r="HV87" s="91" t="str">
        <f t="shared" ca="1" si="702"/>
        <v/>
      </c>
      <c r="HW87" s="91" t="str">
        <f t="shared" ca="1" si="702"/>
        <v/>
      </c>
      <c r="HX87" s="91" t="str">
        <f t="shared" ca="1" si="702"/>
        <v/>
      </c>
      <c r="HY87" s="91" t="str">
        <f t="shared" ca="1" si="702"/>
        <v/>
      </c>
      <c r="HZ87" s="91" t="str">
        <f t="shared" ca="1" si="702"/>
        <v/>
      </c>
      <c r="IA87" s="91" t="str">
        <f t="shared" ca="1" si="702"/>
        <v/>
      </c>
      <c r="IB87" s="91" t="str">
        <f t="shared" ca="1" si="702"/>
        <v/>
      </c>
      <c r="IC87" s="91" t="str">
        <f t="shared" ca="1" si="702"/>
        <v/>
      </c>
      <c r="ID87" s="91" t="str">
        <f t="shared" ca="1" si="702"/>
        <v/>
      </c>
      <c r="IE87" s="91" t="str">
        <f t="shared" ca="1" si="702"/>
        <v/>
      </c>
      <c r="IG87" s="20" t="str">
        <f t="shared" ca="1" si="613"/>
        <v/>
      </c>
      <c r="IH87" s="21" t="str">
        <f t="shared" ca="1" si="614"/>
        <v/>
      </c>
      <c r="II87" s="6" t="str">
        <f t="shared" ca="1" si="615"/>
        <v/>
      </c>
      <c r="IJ87" s="6" t="str">
        <f t="shared" ca="1" si="616"/>
        <v/>
      </c>
      <c r="IK87" s="22" t="e">
        <f t="shared" ca="1" si="617"/>
        <v>#VALUE!</v>
      </c>
      <c r="IL87" s="22" t="e">
        <f t="shared" ca="1" si="618"/>
        <v>#VALUE!</v>
      </c>
      <c r="IM87" s="22" t="str">
        <f ca="1">IFERROR(IF(INDIRECT(ADDRESS(ROW()-1,COLUMN()-2))="摘要",MATCH(IL87,日々処理!IH:IH,0),MATCH(IL87,INDIRECT(ADDRESS(INDIRECT(ADDRESS(ROW()-1,COLUMN()))+1,2,,,"日々処理")):INDIRECT(ADDRESS(INDIRECT(ADDRESS(ROW()-1,COLUMN()))+1000,2,,,"日々処理")),0)+INDIRECT(ADDRESS(ROW()-1,COLUMN()))),"")</f>
        <v/>
      </c>
      <c r="IN87" s="91" t="str">
        <f t="shared" ca="1" si="528"/>
        <v/>
      </c>
      <c r="IO87" s="91" t="str">
        <f t="shared" ca="1" si="703"/>
        <v/>
      </c>
      <c r="IP87" s="91" t="str">
        <f t="shared" ca="1" si="703"/>
        <v/>
      </c>
      <c r="IQ87" s="91" t="str">
        <f t="shared" ca="1" si="703"/>
        <v/>
      </c>
      <c r="IR87" s="91" t="str">
        <f t="shared" ca="1" si="703"/>
        <v/>
      </c>
      <c r="IS87" s="91" t="str">
        <f t="shared" ca="1" si="703"/>
        <v/>
      </c>
      <c r="IT87" s="91" t="str">
        <f t="shared" ca="1" si="703"/>
        <v/>
      </c>
      <c r="IU87" s="91" t="str">
        <f t="shared" ca="1" si="703"/>
        <v/>
      </c>
      <c r="IV87" s="91" t="str">
        <f t="shared" ca="1" si="703"/>
        <v/>
      </c>
      <c r="IW87" s="91" t="str">
        <f t="shared" ca="1" si="703"/>
        <v/>
      </c>
      <c r="IX87" s="91" t="str">
        <f t="shared" ca="1" si="703"/>
        <v/>
      </c>
      <c r="IY87" s="91" t="str">
        <f t="shared" ca="1" si="703"/>
        <v/>
      </c>
      <c r="JA87" s="20" t="str">
        <f t="shared" ca="1" si="619"/>
        <v/>
      </c>
      <c r="JB87" s="21" t="str">
        <f t="shared" ca="1" si="620"/>
        <v/>
      </c>
      <c r="JC87" s="6" t="str">
        <f t="shared" ca="1" si="621"/>
        <v/>
      </c>
      <c r="JD87" s="6" t="str">
        <f t="shared" ca="1" si="622"/>
        <v/>
      </c>
      <c r="JE87" s="22" t="e">
        <f t="shared" ca="1" si="623"/>
        <v>#VALUE!</v>
      </c>
      <c r="JF87" s="22" t="e">
        <f t="shared" ca="1" si="624"/>
        <v>#VALUE!</v>
      </c>
      <c r="JG87" s="22" t="str">
        <f ca="1">IFERROR(IF(INDIRECT(ADDRESS(ROW()-1,COLUMN()-2))="摘要",MATCH(JF87,日々処理!JB:JB,0),MATCH(JF87,INDIRECT(ADDRESS(INDIRECT(ADDRESS(ROW()-1,COLUMN()))+1,2,,,"日々処理")):INDIRECT(ADDRESS(INDIRECT(ADDRESS(ROW()-1,COLUMN()))+1000,2,,,"日々処理")),0)+INDIRECT(ADDRESS(ROW()-1,COLUMN()))),"")</f>
        <v/>
      </c>
      <c r="JH87" s="91" t="str">
        <f t="shared" ca="1" si="529"/>
        <v/>
      </c>
      <c r="JI87" s="91" t="str">
        <f t="shared" ca="1" si="704"/>
        <v/>
      </c>
      <c r="JJ87" s="91" t="str">
        <f t="shared" ca="1" si="704"/>
        <v/>
      </c>
      <c r="JK87" s="91" t="str">
        <f t="shared" ca="1" si="704"/>
        <v/>
      </c>
      <c r="JL87" s="91" t="str">
        <f t="shared" ca="1" si="704"/>
        <v/>
      </c>
      <c r="JM87" s="91" t="str">
        <f t="shared" ca="1" si="704"/>
        <v/>
      </c>
      <c r="JN87" s="91" t="str">
        <f t="shared" ca="1" si="704"/>
        <v/>
      </c>
      <c r="JO87" s="91" t="str">
        <f t="shared" ca="1" si="704"/>
        <v/>
      </c>
      <c r="JP87" s="91" t="str">
        <f t="shared" ca="1" si="704"/>
        <v/>
      </c>
      <c r="JQ87" s="91" t="str">
        <f t="shared" ca="1" si="704"/>
        <v/>
      </c>
      <c r="JR87" s="91" t="str">
        <f t="shared" ca="1" si="704"/>
        <v/>
      </c>
      <c r="JS87" s="91" t="str">
        <f t="shared" ca="1" si="704"/>
        <v/>
      </c>
      <c r="JU87" s="20" t="str">
        <f t="shared" ca="1" si="625"/>
        <v/>
      </c>
      <c r="JV87" s="21" t="str">
        <f t="shared" ca="1" si="626"/>
        <v/>
      </c>
      <c r="JW87" s="6" t="str">
        <f t="shared" ca="1" si="627"/>
        <v/>
      </c>
      <c r="JX87" s="6" t="str">
        <f t="shared" ca="1" si="628"/>
        <v/>
      </c>
      <c r="JY87" s="22" t="e">
        <f t="shared" ca="1" si="629"/>
        <v>#VALUE!</v>
      </c>
      <c r="JZ87" s="22" t="e">
        <f t="shared" ca="1" si="630"/>
        <v>#VALUE!</v>
      </c>
      <c r="KA87" s="22" t="str">
        <f ca="1">IFERROR(IF(INDIRECT(ADDRESS(ROW()-1,COLUMN()-2))="摘要",MATCH(JZ87,日々処理!JV:JV,0),MATCH(JZ87,INDIRECT(ADDRESS(INDIRECT(ADDRESS(ROW()-1,COLUMN()))+1,2,,,"日々処理")):INDIRECT(ADDRESS(INDIRECT(ADDRESS(ROW()-1,COLUMN()))+1000,2,,,"日々処理")),0)+INDIRECT(ADDRESS(ROW()-1,COLUMN()))),"")</f>
        <v/>
      </c>
      <c r="KB87" s="91" t="str">
        <f t="shared" ca="1" si="530"/>
        <v/>
      </c>
      <c r="KC87" s="91" t="str">
        <f t="shared" ca="1" si="705"/>
        <v/>
      </c>
      <c r="KD87" s="91" t="str">
        <f t="shared" ca="1" si="705"/>
        <v/>
      </c>
      <c r="KE87" s="91" t="str">
        <f t="shared" ca="1" si="705"/>
        <v/>
      </c>
      <c r="KF87" s="91" t="str">
        <f t="shared" ca="1" si="705"/>
        <v/>
      </c>
      <c r="KG87" s="91" t="str">
        <f t="shared" ca="1" si="705"/>
        <v/>
      </c>
      <c r="KH87" s="91" t="str">
        <f t="shared" ca="1" si="705"/>
        <v/>
      </c>
      <c r="KI87" s="91" t="str">
        <f t="shared" ca="1" si="705"/>
        <v/>
      </c>
      <c r="KJ87" s="91" t="str">
        <f t="shared" ca="1" si="705"/>
        <v/>
      </c>
      <c r="KK87" s="91" t="str">
        <f t="shared" ca="1" si="705"/>
        <v/>
      </c>
      <c r="KL87" s="91" t="str">
        <f t="shared" ca="1" si="705"/>
        <v/>
      </c>
      <c r="KM87" s="91" t="str">
        <f t="shared" ca="1" si="705"/>
        <v/>
      </c>
      <c r="KO87" s="20" t="str">
        <f t="shared" ca="1" si="631"/>
        <v/>
      </c>
      <c r="KP87" s="21" t="str">
        <f t="shared" ca="1" si="632"/>
        <v/>
      </c>
      <c r="KQ87" s="6" t="str">
        <f t="shared" ca="1" si="633"/>
        <v/>
      </c>
      <c r="KR87" s="6" t="str">
        <f t="shared" ca="1" si="634"/>
        <v/>
      </c>
      <c r="KS87" s="22" t="e">
        <f t="shared" ca="1" si="635"/>
        <v>#VALUE!</v>
      </c>
      <c r="KT87" s="22" t="e">
        <f t="shared" ca="1" si="636"/>
        <v>#VALUE!</v>
      </c>
      <c r="KU87" s="22" t="str">
        <f ca="1">IFERROR(IF(INDIRECT(ADDRESS(ROW()-1,COLUMN()-2))="摘要",MATCH(KT87,日々処理!KP:KP,0),MATCH(KT87,INDIRECT(ADDRESS(INDIRECT(ADDRESS(ROW()-1,COLUMN()))+1,2,,,"日々処理")):INDIRECT(ADDRESS(INDIRECT(ADDRESS(ROW()-1,COLUMN()))+1000,2,,,"日々処理")),0)+INDIRECT(ADDRESS(ROW()-1,COLUMN()))),"")</f>
        <v/>
      </c>
      <c r="KV87" s="91" t="str">
        <f t="shared" ca="1" si="531"/>
        <v/>
      </c>
      <c r="KW87" s="91" t="str">
        <f t="shared" ca="1" si="706"/>
        <v/>
      </c>
      <c r="KX87" s="91" t="str">
        <f t="shared" ca="1" si="706"/>
        <v/>
      </c>
      <c r="KY87" s="91" t="str">
        <f t="shared" ca="1" si="706"/>
        <v/>
      </c>
      <c r="KZ87" s="91" t="str">
        <f t="shared" ca="1" si="706"/>
        <v/>
      </c>
      <c r="LA87" s="91" t="str">
        <f t="shared" ca="1" si="706"/>
        <v/>
      </c>
      <c r="LB87" s="91" t="str">
        <f t="shared" ca="1" si="706"/>
        <v/>
      </c>
      <c r="LC87" s="91" t="str">
        <f t="shared" ca="1" si="706"/>
        <v/>
      </c>
      <c r="LD87" s="91" t="str">
        <f t="shared" ca="1" si="706"/>
        <v/>
      </c>
      <c r="LE87" s="91" t="str">
        <f t="shared" ca="1" si="706"/>
        <v/>
      </c>
      <c r="LF87" s="91" t="str">
        <f t="shared" ca="1" si="706"/>
        <v/>
      </c>
      <c r="LG87" s="91" t="str">
        <f t="shared" ca="1" si="706"/>
        <v/>
      </c>
      <c r="LI87" s="20" t="str">
        <f t="shared" ca="1" si="637"/>
        <v/>
      </c>
      <c r="LJ87" s="21" t="str">
        <f t="shared" ca="1" si="638"/>
        <v/>
      </c>
      <c r="LK87" s="6" t="str">
        <f t="shared" ca="1" si="639"/>
        <v/>
      </c>
      <c r="LL87" s="6" t="str">
        <f t="shared" ca="1" si="640"/>
        <v/>
      </c>
      <c r="LM87" s="22" t="e">
        <f t="shared" ca="1" si="641"/>
        <v>#VALUE!</v>
      </c>
      <c r="LN87" s="22" t="e">
        <f t="shared" ca="1" si="642"/>
        <v>#VALUE!</v>
      </c>
      <c r="LO87" s="22" t="str">
        <f ca="1">IFERROR(IF(INDIRECT(ADDRESS(ROW()-1,COLUMN()-2))="摘要",MATCH(LN87,日々処理!LJ:LJ,0),MATCH(LN87,INDIRECT(ADDRESS(INDIRECT(ADDRESS(ROW()-1,COLUMN()))+1,2,,,"日々処理")):INDIRECT(ADDRESS(INDIRECT(ADDRESS(ROW()-1,COLUMN()))+1000,2,,,"日々処理")),0)+INDIRECT(ADDRESS(ROW()-1,COLUMN()))),"")</f>
        <v/>
      </c>
      <c r="LP87" s="91" t="str">
        <f t="shared" ca="1" si="532"/>
        <v/>
      </c>
      <c r="LQ87" s="91" t="str">
        <f t="shared" ca="1" si="707"/>
        <v/>
      </c>
      <c r="LR87" s="91" t="str">
        <f t="shared" ca="1" si="707"/>
        <v/>
      </c>
      <c r="LS87" s="91" t="str">
        <f t="shared" ca="1" si="707"/>
        <v/>
      </c>
      <c r="LT87" s="91" t="str">
        <f t="shared" ca="1" si="707"/>
        <v/>
      </c>
      <c r="LU87" s="91" t="str">
        <f t="shared" ca="1" si="707"/>
        <v/>
      </c>
      <c r="LV87" s="91" t="str">
        <f t="shared" ca="1" si="707"/>
        <v/>
      </c>
      <c r="LW87" s="91" t="str">
        <f t="shared" ca="1" si="707"/>
        <v/>
      </c>
      <c r="LX87" s="91" t="str">
        <f t="shared" ca="1" si="707"/>
        <v/>
      </c>
      <c r="LY87" s="91" t="str">
        <f t="shared" ca="1" si="707"/>
        <v/>
      </c>
      <c r="LZ87" s="91" t="str">
        <f t="shared" ca="1" si="707"/>
        <v/>
      </c>
      <c r="MA87" s="91" t="str">
        <f t="shared" ca="1" si="707"/>
        <v/>
      </c>
      <c r="MC87" s="20" t="str">
        <f t="shared" ca="1" si="643"/>
        <v/>
      </c>
      <c r="MD87" s="21" t="str">
        <f t="shared" ca="1" si="644"/>
        <v/>
      </c>
      <c r="ME87" s="6" t="str">
        <f t="shared" ca="1" si="645"/>
        <v/>
      </c>
      <c r="MF87" s="6" t="str">
        <f t="shared" ca="1" si="646"/>
        <v/>
      </c>
      <c r="MG87" s="22" t="e">
        <f t="shared" ca="1" si="647"/>
        <v>#VALUE!</v>
      </c>
      <c r="MH87" s="22" t="e">
        <f t="shared" ca="1" si="648"/>
        <v>#VALUE!</v>
      </c>
      <c r="MI87" s="22" t="str">
        <f ca="1">IFERROR(IF(INDIRECT(ADDRESS(ROW()-1,COLUMN()-2))="摘要",MATCH(MH87,日々処理!MD:MD,0),MATCH(MH87,INDIRECT(ADDRESS(INDIRECT(ADDRESS(ROW()-1,COLUMN()))+1,2,,,"日々処理")):INDIRECT(ADDRESS(INDIRECT(ADDRESS(ROW()-1,COLUMN()))+1000,2,,,"日々処理")),0)+INDIRECT(ADDRESS(ROW()-1,COLUMN()))),"")</f>
        <v/>
      </c>
      <c r="MJ87" s="91" t="str">
        <f t="shared" ca="1" si="533"/>
        <v/>
      </c>
      <c r="MK87" s="91" t="str">
        <f t="shared" ca="1" si="708"/>
        <v/>
      </c>
      <c r="ML87" s="91" t="str">
        <f t="shared" ca="1" si="708"/>
        <v/>
      </c>
      <c r="MM87" s="91" t="str">
        <f t="shared" ca="1" si="708"/>
        <v/>
      </c>
      <c r="MN87" s="91" t="str">
        <f t="shared" ca="1" si="708"/>
        <v/>
      </c>
      <c r="MO87" s="91" t="str">
        <f t="shared" ca="1" si="708"/>
        <v/>
      </c>
      <c r="MP87" s="91" t="str">
        <f t="shared" ca="1" si="708"/>
        <v/>
      </c>
      <c r="MQ87" s="91" t="str">
        <f t="shared" ca="1" si="708"/>
        <v/>
      </c>
      <c r="MR87" s="91" t="str">
        <f t="shared" ca="1" si="708"/>
        <v/>
      </c>
      <c r="MS87" s="91" t="str">
        <f t="shared" ca="1" si="708"/>
        <v/>
      </c>
      <c r="MT87" s="91" t="str">
        <f t="shared" ca="1" si="708"/>
        <v/>
      </c>
      <c r="MU87" s="91" t="str">
        <f t="shared" ca="1" si="708"/>
        <v/>
      </c>
      <c r="MW87" s="20" t="str">
        <f t="shared" ca="1" si="649"/>
        <v/>
      </c>
      <c r="MX87" s="21" t="str">
        <f t="shared" ca="1" si="650"/>
        <v/>
      </c>
      <c r="MY87" s="6" t="str">
        <f t="shared" ca="1" si="651"/>
        <v/>
      </c>
      <c r="MZ87" s="6" t="str">
        <f t="shared" ca="1" si="652"/>
        <v/>
      </c>
      <c r="NA87" s="22" t="e">
        <f t="shared" ca="1" si="653"/>
        <v>#VALUE!</v>
      </c>
      <c r="NB87" s="22" t="e">
        <f t="shared" ca="1" si="654"/>
        <v>#VALUE!</v>
      </c>
      <c r="NC87" s="22" t="str">
        <f ca="1">IFERROR(IF(INDIRECT(ADDRESS(ROW()-1,COLUMN()-2))="摘要",MATCH(NB87,日々処理!MX:MX,0),MATCH(NB87,INDIRECT(ADDRESS(INDIRECT(ADDRESS(ROW()-1,COLUMN()))+1,2,,,"日々処理")):INDIRECT(ADDRESS(INDIRECT(ADDRESS(ROW()-1,COLUMN()))+1000,2,,,"日々処理")),0)+INDIRECT(ADDRESS(ROW()-1,COLUMN()))),"")</f>
        <v/>
      </c>
      <c r="ND87" s="91" t="str">
        <f t="shared" ca="1" si="534"/>
        <v/>
      </c>
      <c r="NE87" s="91" t="str">
        <f t="shared" ca="1" si="709"/>
        <v/>
      </c>
      <c r="NF87" s="91" t="str">
        <f t="shared" ca="1" si="709"/>
        <v/>
      </c>
      <c r="NG87" s="91" t="str">
        <f t="shared" ca="1" si="709"/>
        <v/>
      </c>
      <c r="NH87" s="91" t="str">
        <f t="shared" ca="1" si="709"/>
        <v/>
      </c>
      <c r="NI87" s="91" t="str">
        <f t="shared" ca="1" si="709"/>
        <v/>
      </c>
      <c r="NJ87" s="91" t="str">
        <f t="shared" ca="1" si="709"/>
        <v/>
      </c>
      <c r="NK87" s="91" t="str">
        <f t="shared" ca="1" si="709"/>
        <v/>
      </c>
      <c r="NL87" s="91" t="str">
        <f t="shared" ca="1" si="709"/>
        <v/>
      </c>
      <c r="NM87" s="91" t="str">
        <f t="shared" ca="1" si="709"/>
        <v/>
      </c>
      <c r="NN87" s="91" t="str">
        <f t="shared" ca="1" si="709"/>
        <v/>
      </c>
      <c r="NO87" s="91" t="str">
        <f t="shared" ca="1" si="709"/>
        <v/>
      </c>
      <c r="NQ87" s="20" t="str">
        <f t="shared" ca="1" si="655"/>
        <v/>
      </c>
      <c r="NR87" s="21" t="str">
        <f t="shared" ca="1" si="656"/>
        <v/>
      </c>
      <c r="NS87" s="6" t="str">
        <f t="shared" ca="1" si="657"/>
        <v/>
      </c>
      <c r="NT87" s="6" t="str">
        <f t="shared" ca="1" si="658"/>
        <v/>
      </c>
      <c r="NU87" s="22" t="e">
        <f t="shared" ca="1" si="659"/>
        <v>#VALUE!</v>
      </c>
      <c r="NV87" s="22" t="e">
        <f t="shared" ca="1" si="660"/>
        <v>#VALUE!</v>
      </c>
      <c r="NW87" s="22" t="str">
        <f ca="1">IFERROR(IF(INDIRECT(ADDRESS(ROW()-1,COLUMN()-2))="摘要",MATCH(NV87,日々処理!NR:NR,0),MATCH(NV87,INDIRECT(ADDRESS(INDIRECT(ADDRESS(ROW()-1,COLUMN()))+1,2,,,"日々処理")):INDIRECT(ADDRESS(INDIRECT(ADDRESS(ROW()-1,COLUMN()))+1000,2,,,"日々処理")),0)+INDIRECT(ADDRESS(ROW()-1,COLUMN()))),"")</f>
        <v/>
      </c>
      <c r="NX87" s="91" t="str">
        <f t="shared" ca="1" si="535"/>
        <v/>
      </c>
      <c r="NY87" s="91" t="str">
        <f t="shared" ca="1" si="710"/>
        <v/>
      </c>
      <c r="NZ87" s="91" t="str">
        <f t="shared" ca="1" si="710"/>
        <v/>
      </c>
      <c r="OA87" s="91" t="str">
        <f t="shared" ca="1" si="710"/>
        <v/>
      </c>
      <c r="OB87" s="91" t="str">
        <f t="shared" ca="1" si="710"/>
        <v/>
      </c>
      <c r="OC87" s="91" t="str">
        <f t="shared" ca="1" si="710"/>
        <v/>
      </c>
      <c r="OD87" s="91" t="str">
        <f t="shared" ca="1" si="710"/>
        <v/>
      </c>
      <c r="OE87" s="91" t="str">
        <f t="shared" ca="1" si="710"/>
        <v/>
      </c>
      <c r="OF87" s="91" t="str">
        <f t="shared" ca="1" si="710"/>
        <v/>
      </c>
      <c r="OG87" s="91" t="str">
        <f t="shared" ca="1" si="710"/>
        <v/>
      </c>
      <c r="OH87" s="91" t="str">
        <f t="shared" ca="1" si="710"/>
        <v/>
      </c>
      <c r="OI87" s="91" t="str">
        <f t="shared" ca="1" si="710"/>
        <v/>
      </c>
      <c r="OK87" s="20" t="str">
        <f t="shared" ca="1" si="661"/>
        <v/>
      </c>
      <c r="OL87" s="21" t="str">
        <f t="shared" ca="1" si="662"/>
        <v/>
      </c>
      <c r="OM87" s="6" t="str">
        <f t="shared" ca="1" si="663"/>
        <v/>
      </c>
      <c r="ON87" s="6" t="str">
        <f t="shared" ca="1" si="664"/>
        <v/>
      </c>
      <c r="OO87" s="22" t="e">
        <f t="shared" ca="1" si="665"/>
        <v>#VALUE!</v>
      </c>
      <c r="OP87" s="22" t="e">
        <f t="shared" ca="1" si="666"/>
        <v>#VALUE!</v>
      </c>
      <c r="OQ87" s="22" t="str">
        <f ca="1">IFERROR(IF(INDIRECT(ADDRESS(ROW()-1,COLUMN()-2))="摘要",MATCH(OP87,日々処理!OL:OL,0),MATCH(OP87,INDIRECT(ADDRESS(INDIRECT(ADDRESS(ROW()-1,COLUMN()))+1,2,,,"日々処理")):INDIRECT(ADDRESS(INDIRECT(ADDRESS(ROW()-1,COLUMN()))+1000,2,,,"日々処理")),0)+INDIRECT(ADDRESS(ROW()-1,COLUMN()))),"")</f>
        <v/>
      </c>
      <c r="OR87" s="91" t="str">
        <f t="shared" ca="1" si="536"/>
        <v/>
      </c>
      <c r="OS87" s="91" t="str">
        <f t="shared" ca="1" si="711"/>
        <v/>
      </c>
      <c r="OT87" s="91" t="str">
        <f t="shared" ca="1" si="711"/>
        <v/>
      </c>
      <c r="OU87" s="91" t="str">
        <f t="shared" ca="1" si="711"/>
        <v/>
      </c>
      <c r="OV87" s="91" t="str">
        <f t="shared" ca="1" si="711"/>
        <v/>
      </c>
      <c r="OW87" s="91" t="str">
        <f t="shared" ca="1" si="711"/>
        <v/>
      </c>
      <c r="OX87" s="91" t="str">
        <f t="shared" ca="1" si="711"/>
        <v/>
      </c>
      <c r="OY87" s="91" t="str">
        <f t="shared" ca="1" si="711"/>
        <v/>
      </c>
      <c r="OZ87" s="91" t="str">
        <f t="shared" ca="1" si="711"/>
        <v/>
      </c>
      <c r="PA87" s="91" t="str">
        <f t="shared" ca="1" si="711"/>
        <v/>
      </c>
      <c r="PB87" s="91" t="str">
        <f t="shared" ca="1" si="711"/>
        <v/>
      </c>
      <c r="PC87" s="91" t="str">
        <f t="shared" ca="1" si="711"/>
        <v/>
      </c>
      <c r="PE87" s="20" t="str">
        <f t="shared" ca="1" si="667"/>
        <v/>
      </c>
      <c r="PF87" s="21" t="str">
        <f t="shared" ca="1" si="668"/>
        <v/>
      </c>
      <c r="PG87" s="6" t="str">
        <f t="shared" ca="1" si="669"/>
        <v/>
      </c>
      <c r="PH87" s="6" t="str">
        <f t="shared" ca="1" si="670"/>
        <v/>
      </c>
      <c r="PI87" s="22" t="e">
        <f t="shared" ca="1" si="671"/>
        <v>#VALUE!</v>
      </c>
      <c r="PJ87" s="22" t="e">
        <f t="shared" ca="1" si="672"/>
        <v>#VALUE!</v>
      </c>
      <c r="PK87" s="22" t="str">
        <f ca="1">IFERROR(IF(INDIRECT(ADDRESS(ROW()-1,COLUMN()-2))="摘要",MATCH(PJ87,日々処理!PF:PF,0),MATCH(PJ87,INDIRECT(ADDRESS(INDIRECT(ADDRESS(ROW()-1,COLUMN()))+1,2,,,"日々処理")):INDIRECT(ADDRESS(INDIRECT(ADDRESS(ROW()-1,COLUMN()))+1000,2,,,"日々処理")),0)+INDIRECT(ADDRESS(ROW()-1,COLUMN()))),"")</f>
        <v/>
      </c>
      <c r="PL87" s="91" t="str">
        <f t="shared" ca="1" si="537"/>
        <v/>
      </c>
      <c r="PM87" s="91" t="str">
        <f t="shared" ca="1" si="712"/>
        <v/>
      </c>
      <c r="PN87" s="91" t="str">
        <f t="shared" ca="1" si="712"/>
        <v/>
      </c>
      <c r="PO87" s="91" t="str">
        <f t="shared" ca="1" si="712"/>
        <v/>
      </c>
      <c r="PP87" s="91" t="str">
        <f t="shared" ca="1" si="712"/>
        <v/>
      </c>
      <c r="PQ87" s="91" t="str">
        <f t="shared" ca="1" si="712"/>
        <v/>
      </c>
      <c r="PR87" s="91" t="str">
        <f t="shared" ca="1" si="712"/>
        <v/>
      </c>
      <c r="PS87" s="91" t="str">
        <f t="shared" ca="1" si="712"/>
        <v/>
      </c>
      <c r="PT87" s="91" t="str">
        <f t="shared" ca="1" si="712"/>
        <v/>
      </c>
      <c r="PU87" s="91" t="str">
        <f t="shared" ca="1" si="712"/>
        <v/>
      </c>
      <c r="PV87" s="91" t="str">
        <f t="shared" ca="1" si="712"/>
        <v/>
      </c>
      <c r="PW87" s="91" t="str">
        <f t="shared" ca="1" si="712"/>
        <v/>
      </c>
      <c r="PY87" s="20" t="str">
        <f t="shared" ca="1" si="673"/>
        <v/>
      </c>
      <c r="PZ87" s="21" t="str">
        <f t="shared" ca="1" si="674"/>
        <v/>
      </c>
      <c r="QA87" s="6" t="str">
        <f t="shared" ca="1" si="675"/>
        <v/>
      </c>
      <c r="QB87" s="6" t="str">
        <f t="shared" ca="1" si="676"/>
        <v/>
      </c>
      <c r="QC87" s="22" t="e">
        <f t="shared" ca="1" si="677"/>
        <v>#VALUE!</v>
      </c>
      <c r="QD87" s="22" t="e">
        <f t="shared" ca="1" si="678"/>
        <v>#VALUE!</v>
      </c>
      <c r="QE87" s="22" t="str">
        <f ca="1">IFERROR(IF(INDIRECT(ADDRESS(ROW()-1,COLUMN()-2))="摘要",MATCH(QD87,日々処理!PZ:PZ,0),MATCH(QD87,INDIRECT(ADDRESS(INDIRECT(ADDRESS(ROW()-1,COLUMN()))+1,2,,,"日々処理")):INDIRECT(ADDRESS(INDIRECT(ADDRESS(ROW()-1,COLUMN()))+1000,2,,,"日々処理")),0)+INDIRECT(ADDRESS(ROW()-1,COLUMN()))),"")</f>
        <v/>
      </c>
      <c r="QF87" s="91" t="str">
        <f t="shared" ca="1" si="538"/>
        <v/>
      </c>
      <c r="QG87" s="91" t="str">
        <f t="shared" ca="1" si="713"/>
        <v/>
      </c>
      <c r="QH87" s="91" t="str">
        <f t="shared" ca="1" si="713"/>
        <v/>
      </c>
      <c r="QI87" s="91" t="str">
        <f t="shared" ca="1" si="713"/>
        <v/>
      </c>
      <c r="QJ87" s="91" t="str">
        <f t="shared" ca="1" si="713"/>
        <v/>
      </c>
      <c r="QK87" s="91" t="str">
        <f t="shared" ca="1" si="713"/>
        <v/>
      </c>
      <c r="QL87" s="91" t="str">
        <f t="shared" ca="1" si="713"/>
        <v/>
      </c>
      <c r="QM87" s="91" t="str">
        <f t="shared" ca="1" si="713"/>
        <v/>
      </c>
      <c r="QN87" s="91" t="str">
        <f t="shared" ca="1" si="713"/>
        <v/>
      </c>
      <c r="QO87" s="91" t="str">
        <f t="shared" ca="1" si="713"/>
        <v/>
      </c>
      <c r="QP87" s="91" t="str">
        <f t="shared" ca="1" si="713"/>
        <v/>
      </c>
      <c r="QQ87" s="91" t="str">
        <f t="shared" ca="1" si="713"/>
        <v/>
      </c>
      <c r="QS87" s="20" t="str">
        <f t="shared" ca="1" si="679"/>
        <v/>
      </c>
      <c r="QT87" s="21" t="str">
        <f t="shared" ca="1" si="680"/>
        <v/>
      </c>
      <c r="QU87" s="6" t="str">
        <f t="shared" ca="1" si="681"/>
        <v/>
      </c>
      <c r="QV87" s="6" t="str">
        <f t="shared" ca="1" si="682"/>
        <v/>
      </c>
      <c r="QW87" s="22" t="e">
        <f t="shared" ca="1" si="683"/>
        <v>#VALUE!</v>
      </c>
      <c r="QX87" s="22" t="e">
        <f t="shared" ca="1" si="684"/>
        <v>#VALUE!</v>
      </c>
      <c r="QY87" s="22" t="str">
        <f ca="1">IFERROR(IF(INDIRECT(ADDRESS(ROW()-1,COLUMN()-2))="摘要",MATCH(QX87,日々処理!QT:QT,0),MATCH(QX87,INDIRECT(ADDRESS(INDIRECT(ADDRESS(ROW()-1,COLUMN()))+1,2,,,"日々処理")):INDIRECT(ADDRESS(INDIRECT(ADDRESS(ROW()-1,COLUMN()))+1000,2,,,"日々処理")),0)+INDIRECT(ADDRESS(ROW()-1,COLUMN()))),"")</f>
        <v/>
      </c>
      <c r="QZ87" s="91" t="str">
        <f t="shared" ca="1" si="539"/>
        <v/>
      </c>
      <c r="RA87" s="91" t="str">
        <f t="shared" ca="1" si="714"/>
        <v/>
      </c>
      <c r="RB87" s="91" t="str">
        <f t="shared" ca="1" si="714"/>
        <v/>
      </c>
      <c r="RC87" s="91" t="str">
        <f t="shared" ca="1" si="714"/>
        <v/>
      </c>
      <c r="RD87" s="91" t="str">
        <f t="shared" ca="1" si="714"/>
        <v/>
      </c>
      <c r="RE87" s="91" t="str">
        <f t="shared" ca="1" si="714"/>
        <v/>
      </c>
      <c r="RF87" s="91" t="str">
        <f t="shared" ca="1" si="714"/>
        <v/>
      </c>
      <c r="RG87" s="91" t="str">
        <f t="shared" ca="1" si="714"/>
        <v/>
      </c>
      <c r="RH87" s="91" t="str">
        <f t="shared" ca="1" si="714"/>
        <v/>
      </c>
      <c r="RI87" s="91" t="str">
        <f t="shared" ca="1" si="714"/>
        <v/>
      </c>
      <c r="RJ87" s="91" t="str">
        <f t="shared" ca="1" si="714"/>
        <v/>
      </c>
      <c r="RK87" s="91" t="str">
        <f t="shared" ca="1" si="714"/>
        <v/>
      </c>
      <c r="RM87" s="20" t="str">
        <f t="shared" ca="1" si="685"/>
        <v/>
      </c>
      <c r="RN87" s="21" t="str">
        <f t="shared" ca="1" si="686"/>
        <v/>
      </c>
      <c r="RO87" s="6" t="str">
        <f t="shared" ca="1" si="687"/>
        <v/>
      </c>
      <c r="RP87" s="6" t="str">
        <f t="shared" ca="1" si="688"/>
        <v/>
      </c>
      <c r="RQ87" s="22" t="e">
        <f t="shared" ca="1" si="689"/>
        <v>#VALUE!</v>
      </c>
      <c r="RR87" s="22" t="e">
        <f t="shared" ca="1" si="690"/>
        <v>#VALUE!</v>
      </c>
      <c r="RS87" s="22" t="str">
        <f ca="1">IFERROR(IF(INDIRECT(ADDRESS(ROW()-1,COLUMN()-2))="摘要",MATCH(RR87,日々処理!RN:RN,0),MATCH(RR87,INDIRECT(ADDRESS(INDIRECT(ADDRESS(ROW()-1,COLUMN()))+1,2,,,"日々処理")):INDIRECT(ADDRESS(INDIRECT(ADDRESS(ROW()-1,COLUMN()))+1000,2,,,"日々処理")),0)+INDIRECT(ADDRESS(ROW()-1,COLUMN()))),"")</f>
        <v/>
      </c>
      <c r="RT87" s="91" t="str">
        <f t="shared" ca="1" si="540"/>
        <v/>
      </c>
      <c r="RU87" s="91" t="str">
        <f t="shared" ca="1" si="715"/>
        <v/>
      </c>
      <c r="RV87" s="91" t="str">
        <f t="shared" ca="1" si="715"/>
        <v/>
      </c>
      <c r="RW87" s="91" t="str">
        <f t="shared" ca="1" si="715"/>
        <v/>
      </c>
      <c r="RX87" s="91" t="str">
        <f t="shared" ca="1" si="715"/>
        <v/>
      </c>
      <c r="RY87" s="91" t="str">
        <f t="shared" ca="1" si="715"/>
        <v/>
      </c>
      <c r="RZ87" s="91" t="str">
        <f t="shared" ca="1" si="715"/>
        <v/>
      </c>
      <c r="SA87" s="91" t="str">
        <f t="shared" ca="1" si="715"/>
        <v/>
      </c>
      <c r="SB87" s="91" t="str">
        <f t="shared" ca="1" si="715"/>
        <v/>
      </c>
      <c r="SC87" s="91" t="str">
        <f t="shared" ca="1" si="715"/>
        <v/>
      </c>
      <c r="SD87" s="91" t="str">
        <f t="shared" ca="1" si="715"/>
        <v/>
      </c>
      <c r="SE87" s="91" t="str">
        <f t="shared" ca="1" si="715"/>
        <v/>
      </c>
    </row>
    <row r="88" spans="1:499" ht="12" customHeight="1">
      <c r="A88" s="20" t="str">
        <f t="shared" ca="1" si="541"/>
        <v/>
      </c>
      <c r="B88" s="21" t="str">
        <f t="shared" ca="1" si="542"/>
        <v/>
      </c>
      <c r="C88" s="6" t="str">
        <f t="shared" ca="1" si="543"/>
        <v/>
      </c>
      <c r="D88" s="6" t="str">
        <f t="shared" ca="1" si="544"/>
        <v/>
      </c>
      <c r="E88" s="22" t="e">
        <f t="shared" ca="1" si="545"/>
        <v>#VALUE!</v>
      </c>
      <c r="F88" s="22" t="e">
        <f t="shared" ca="1" si="546"/>
        <v>#VALUE!</v>
      </c>
      <c r="G88" s="22" t="str">
        <f ca="1">IFERROR(IF(INDIRECT(ADDRESS(ROW()-1,COLUMN()-2))="摘要",MATCH(F88,日々処理!B:B,0),MATCH(F88,INDIRECT(ADDRESS(INDIRECT(ADDRESS(ROW()-1,COLUMN()))+1,2,,,"日々処理")):INDIRECT(ADDRESS(INDIRECT(ADDRESS(ROW()-1,COLUMN()))+1000,2,,,"日々処理")),0)+INDIRECT(ADDRESS(ROW()-1,COLUMN()))),"")</f>
        <v/>
      </c>
      <c r="H88" s="91" t="str">
        <f t="shared" ca="1" si="516"/>
        <v/>
      </c>
      <c r="I88" s="91" t="str">
        <f t="shared" ca="1" si="691"/>
        <v/>
      </c>
      <c r="J88" s="91" t="str">
        <f t="shared" ca="1" si="691"/>
        <v/>
      </c>
      <c r="K88" s="91" t="str">
        <f t="shared" ca="1" si="691"/>
        <v/>
      </c>
      <c r="L88" s="91" t="str">
        <f t="shared" ca="1" si="691"/>
        <v/>
      </c>
      <c r="M88" s="91" t="str">
        <f t="shared" ca="1" si="691"/>
        <v/>
      </c>
      <c r="N88" s="91" t="str">
        <f t="shared" ca="1" si="691"/>
        <v/>
      </c>
      <c r="O88" s="91" t="str">
        <f t="shared" ca="1" si="691"/>
        <v/>
      </c>
      <c r="P88" s="91" t="str">
        <f t="shared" ca="1" si="691"/>
        <v/>
      </c>
      <c r="Q88" s="91" t="str">
        <f t="shared" ca="1" si="691"/>
        <v/>
      </c>
      <c r="R88" s="91" t="str">
        <f t="shared" ca="1" si="691"/>
        <v/>
      </c>
      <c r="S88" s="91" t="str">
        <f t="shared" ca="1" si="691"/>
        <v/>
      </c>
      <c r="T88" s="89"/>
      <c r="U88" s="20" t="str">
        <f t="shared" ca="1" si="547"/>
        <v/>
      </c>
      <c r="V88" s="21" t="str">
        <f t="shared" ca="1" si="548"/>
        <v/>
      </c>
      <c r="W88" s="6" t="str">
        <f t="shared" ca="1" si="549"/>
        <v/>
      </c>
      <c r="X88" s="6" t="str">
        <f t="shared" ca="1" si="550"/>
        <v/>
      </c>
      <c r="Y88" s="22" t="e">
        <f t="shared" ca="1" si="551"/>
        <v>#VALUE!</v>
      </c>
      <c r="Z88" s="22" t="e">
        <f t="shared" ca="1" si="552"/>
        <v>#VALUE!</v>
      </c>
      <c r="AA88" s="22" t="str">
        <f ca="1">IFERROR(IF(INDIRECT(ADDRESS(ROW()-1,COLUMN()-2))="摘要",MATCH(Z88,日々処理!V:V,0),MATCH(Z88,INDIRECT(ADDRESS(INDIRECT(ADDRESS(ROW()-1,COLUMN()))+1,2,,,"日々処理")):INDIRECT(ADDRESS(INDIRECT(ADDRESS(ROW()-1,COLUMN()))+1000,2,,,"日々処理")),0)+INDIRECT(ADDRESS(ROW()-1,COLUMN()))),"")</f>
        <v/>
      </c>
      <c r="AB88" s="91" t="str">
        <f t="shared" ca="1" si="517"/>
        <v/>
      </c>
      <c r="AC88" s="91" t="str">
        <f t="shared" ca="1" si="692"/>
        <v/>
      </c>
      <c r="AD88" s="91" t="str">
        <f t="shared" ca="1" si="692"/>
        <v/>
      </c>
      <c r="AE88" s="91" t="str">
        <f t="shared" ca="1" si="692"/>
        <v/>
      </c>
      <c r="AF88" s="91" t="str">
        <f t="shared" ca="1" si="692"/>
        <v/>
      </c>
      <c r="AG88" s="91" t="str">
        <f t="shared" ca="1" si="692"/>
        <v/>
      </c>
      <c r="AH88" s="91" t="str">
        <f t="shared" ca="1" si="692"/>
        <v/>
      </c>
      <c r="AI88" s="91" t="str">
        <f t="shared" ca="1" si="692"/>
        <v/>
      </c>
      <c r="AJ88" s="91" t="str">
        <f t="shared" ca="1" si="692"/>
        <v/>
      </c>
      <c r="AK88" s="91" t="str">
        <f t="shared" ca="1" si="692"/>
        <v/>
      </c>
      <c r="AL88" s="91" t="str">
        <f t="shared" ca="1" si="692"/>
        <v/>
      </c>
      <c r="AM88" s="91" t="str">
        <f t="shared" ca="1" si="692"/>
        <v/>
      </c>
      <c r="AO88" s="20" t="str">
        <f t="shared" ca="1" si="553"/>
        <v/>
      </c>
      <c r="AP88" s="21" t="str">
        <f t="shared" ca="1" si="554"/>
        <v/>
      </c>
      <c r="AQ88" s="6" t="str">
        <f t="shared" ca="1" si="555"/>
        <v/>
      </c>
      <c r="AR88" s="6" t="str">
        <f t="shared" ca="1" si="556"/>
        <v/>
      </c>
      <c r="AS88" s="22" t="e">
        <f t="shared" ca="1" si="557"/>
        <v>#VALUE!</v>
      </c>
      <c r="AT88" s="22" t="e">
        <f t="shared" ca="1" si="558"/>
        <v>#VALUE!</v>
      </c>
      <c r="AU88" s="22" t="str">
        <f ca="1">IFERROR(IF(INDIRECT(ADDRESS(ROW()-1,COLUMN()-2))="摘要",MATCH(AT88,日々処理!AP:AP,0),MATCH(AT88,INDIRECT(ADDRESS(INDIRECT(ADDRESS(ROW()-1,COLUMN()))+1,2,,,"日々処理")):INDIRECT(ADDRESS(INDIRECT(ADDRESS(ROW()-1,COLUMN()))+1000,2,,,"日々処理")),0)+INDIRECT(ADDRESS(ROW()-1,COLUMN()))),"")</f>
        <v/>
      </c>
      <c r="AV88" s="91" t="str">
        <f t="shared" ca="1" si="518"/>
        <v/>
      </c>
      <c r="AW88" s="91" t="str">
        <f t="shared" ca="1" si="693"/>
        <v/>
      </c>
      <c r="AX88" s="91" t="str">
        <f t="shared" ca="1" si="693"/>
        <v/>
      </c>
      <c r="AY88" s="91" t="str">
        <f t="shared" ca="1" si="693"/>
        <v/>
      </c>
      <c r="AZ88" s="91" t="str">
        <f t="shared" ca="1" si="693"/>
        <v/>
      </c>
      <c r="BA88" s="91" t="str">
        <f t="shared" ca="1" si="693"/>
        <v/>
      </c>
      <c r="BB88" s="91" t="str">
        <f t="shared" ca="1" si="693"/>
        <v/>
      </c>
      <c r="BC88" s="91" t="str">
        <f t="shared" ca="1" si="693"/>
        <v/>
      </c>
      <c r="BD88" s="91" t="str">
        <f t="shared" ca="1" si="693"/>
        <v/>
      </c>
      <c r="BE88" s="91" t="str">
        <f t="shared" ca="1" si="693"/>
        <v/>
      </c>
      <c r="BF88" s="91" t="str">
        <f t="shared" ca="1" si="693"/>
        <v/>
      </c>
      <c r="BG88" s="91" t="str">
        <f t="shared" ca="1" si="693"/>
        <v/>
      </c>
      <c r="BI88" s="20" t="str">
        <f t="shared" ca="1" si="559"/>
        <v/>
      </c>
      <c r="BJ88" s="21" t="str">
        <f t="shared" ca="1" si="560"/>
        <v/>
      </c>
      <c r="BK88" s="6" t="str">
        <f t="shared" ca="1" si="561"/>
        <v/>
      </c>
      <c r="BL88" s="6" t="str">
        <f t="shared" ca="1" si="562"/>
        <v/>
      </c>
      <c r="BM88" s="22" t="e">
        <f t="shared" ca="1" si="563"/>
        <v>#VALUE!</v>
      </c>
      <c r="BN88" s="22" t="e">
        <f t="shared" ca="1" si="564"/>
        <v>#VALUE!</v>
      </c>
      <c r="BO88" s="22" t="str">
        <f ca="1">IFERROR(IF(INDIRECT(ADDRESS(ROW()-1,COLUMN()-2))="摘要",MATCH(BN88,日々処理!BJ:BJ,0),MATCH(BN88,INDIRECT(ADDRESS(INDIRECT(ADDRESS(ROW()-1,COLUMN()))+1,2,,,"日々処理")):INDIRECT(ADDRESS(INDIRECT(ADDRESS(ROW()-1,COLUMN()))+1000,2,,,"日々処理")),0)+INDIRECT(ADDRESS(ROW()-1,COLUMN()))),"")</f>
        <v/>
      </c>
      <c r="BP88" s="91" t="str">
        <f t="shared" ca="1" si="519"/>
        <v/>
      </c>
      <c r="BQ88" s="91" t="str">
        <f t="shared" ca="1" si="694"/>
        <v/>
      </c>
      <c r="BR88" s="91" t="str">
        <f t="shared" ca="1" si="694"/>
        <v/>
      </c>
      <c r="BS88" s="91" t="str">
        <f t="shared" ca="1" si="694"/>
        <v/>
      </c>
      <c r="BT88" s="91" t="str">
        <f t="shared" ca="1" si="694"/>
        <v/>
      </c>
      <c r="BU88" s="91" t="str">
        <f t="shared" ca="1" si="694"/>
        <v/>
      </c>
      <c r="BV88" s="91" t="str">
        <f t="shared" ca="1" si="694"/>
        <v/>
      </c>
      <c r="BW88" s="91" t="str">
        <f t="shared" ca="1" si="694"/>
        <v/>
      </c>
      <c r="BX88" s="91" t="str">
        <f t="shared" ca="1" si="694"/>
        <v/>
      </c>
      <c r="BY88" s="91" t="str">
        <f t="shared" ca="1" si="694"/>
        <v/>
      </c>
      <c r="BZ88" s="91" t="str">
        <f t="shared" ca="1" si="694"/>
        <v/>
      </c>
      <c r="CA88" s="91" t="str">
        <f t="shared" ca="1" si="694"/>
        <v/>
      </c>
      <c r="CC88" s="20" t="str">
        <f t="shared" ca="1" si="565"/>
        <v/>
      </c>
      <c r="CD88" s="21" t="str">
        <f t="shared" ca="1" si="566"/>
        <v/>
      </c>
      <c r="CE88" s="6" t="str">
        <f t="shared" ca="1" si="567"/>
        <v/>
      </c>
      <c r="CF88" s="6" t="str">
        <f t="shared" ca="1" si="568"/>
        <v/>
      </c>
      <c r="CG88" s="22" t="e">
        <f t="shared" ca="1" si="569"/>
        <v>#VALUE!</v>
      </c>
      <c r="CH88" s="22" t="e">
        <f t="shared" ca="1" si="570"/>
        <v>#VALUE!</v>
      </c>
      <c r="CI88" s="22" t="str">
        <f ca="1">IFERROR(IF(INDIRECT(ADDRESS(ROW()-1,COLUMN()-2))="摘要",MATCH(CH88,日々処理!CD:CD,0),MATCH(CH88,INDIRECT(ADDRESS(INDIRECT(ADDRESS(ROW()-1,COLUMN()))+1,2,,,"日々処理")):INDIRECT(ADDRESS(INDIRECT(ADDRESS(ROW()-1,COLUMN()))+1000,2,,,"日々処理")),0)+INDIRECT(ADDRESS(ROW()-1,COLUMN()))),"")</f>
        <v/>
      </c>
      <c r="CJ88" s="91" t="str">
        <f t="shared" ca="1" si="520"/>
        <v/>
      </c>
      <c r="CK88" s="91" t="str">
        <f t="shared" ca="1" si="695"/>
        <v/>
      </c>
      <c r="CL88" s="91" t="str">
        <f t="shared" ca="1" si="695"/>
        <v/>
      </c>
      <c r="CM88" s="91" t="str">
        <f t="shared" ca="1" si="695"/>
        <v/>
      </c>
      <c r="CN88" s="91" t="str">
        <f t="shared" ca="1" si="695"/>
        <v/>
      </c>
      <c r="CO88" s="91" t="str">
        <f t="shared" ca="1" si="695"/>
        <v/>
      </c>
      <c r="CP88" s="91" t="str">
        <f t="shared" ca="1" si="695"/>
        <v/>
      </c>
      <c r="CQ88" s="91" t="str">
        <f t="shared" ca="1" si="695"/>
        <v/>
      </c>
      <c r="CR88" s="91" t="str">
        <f t="shared" ca="1" si="695"/>
        <v/>
      </c>
      <c r="CS88" s="91" t="str">
        <f t="shared" ca="1" si="695"/>
        <v/>
      </c>
      <c r="CT88" s="91" t="str">
        <f t="shared" ca="1" si="695"/>
        <v/>
      </c>
      <c r="CU88" s="91" t="str">
        <f t="shared" ca="1" si="695"/>
        <v/>
      </c>
      <c r="CW88" s="20" t="str">
        <f t="shared" ca="1" si="571"/>
        <v/>
      </c>
      <c r="CX88" s="21" t="str">
        <f t="shared" ca="1" si="572"/>
        <v/>
      </c>
      <c r="CY88" s="6" t="str">
        <f t="shared" ca="1" si="573"/>
        <v/>
      </c>
      <c r="CZ88" s="6" t="str">
        <f t="shared" ca="1" si="574"/>
        <v/>
      </c>
      <c r="DA88" s="22" t="e">
        <f t="shared" ca="1" si="575"/>
        <v>#VALUE!</v>
      </c>
      <c r="DB88" s="22" t="e">
        <f t="shared" ca="1" si="576"/>
        <v>#VALUE!</v>
      </c>
      <c r="DC88" s="22" t="str">
        <f ca="1">IFERROR(IF(INDIRECT(ADDRESS(ROW()-1,COLUMN()-2))="摘要",MATCH(DB88,日々処理!CX:CX,0),MATCH(DB88,INDIRECT(ADDRESS(INDIRECT(ADDRESS(ROW()-1,COLUMN()))+1,2,,,"日々処理")):INDIRECT(ADDRESS(INDIRECT(ADDRESS(ROW()-1,COLUMN()))+1000,2,,,"日々処理")),0)+INDIRECT(ADDRESS(ROW()-1,COLUMN()))),"")</f>
        <v/>
      </c>
      <c r="DD88" s="91" t="str">
        <f t="shared" ca="1" si="521"/>
        <v/>
      </c>
      <c r="DE88" s="91" t="str">
        <f t="shared" ca="1" si="696"/>
        <v/>
      </c>
      <c r="DF88" s="91" t="str">
        <f t="shared" ca="1" si="696"/>
        <v/>
      </c>
      <c r="DG88" s="91" t="str">
        <f t="shared" ca="1" si="696"/>
        <v/>
      </c>
      <c r="DH88" s="91" t="str">
        <f t="shared" ca="1" si="696"/>
        <v/>
      </c>
      <c r="DI88" s="91" t="str">
        <f t="shared" ca="1" si="696"/>
        <v/>
      </c>
      <c r="DJ88" s="91" t="str">
        <f t="shared" ca="1" si="696"/>
        <v/>
      </c>
      <c r="DK88" s="91" t="str">
        <f t="shared" ca="1" si="696"/>
        <v/>
      </c>
      <c r="DL88" s="91" t="str">
        <f t="shared" ca="1" si="696"/>
        <v/>
      </c>
      <c r="DM88" s="91" t="str">
        <f t="shared" ca="1" si="696"/>
        <v/>
      </c>
      <c r="DN88" s="91" t="str">
        <f t="shared" ca="1" si="696"/>
        <v/>
      </c>
      <c r="DO88" s="91" t="str">
        <f t="shared" ca="1" si="696"/>
        <v/>
      </c>
      <c r="DQ88" s="20" t="str">
        <f t="shared" ca="1" si="577"/>
        <v/>
      </c>
      <c r="DR88" s="21" t="str">
        <f t="shared" ca="1" si="578"/>
        <v/>
      </c>
      <c r="DS88" s="6" t="str">
        <f t="shared" ca="1" si="579"/>
        <v/>
      </c>
      <c r="DT88" s="6" t="str">
        <f t="shared" ca="1" si="580"/>
        <v/>
      </c>
      <c r="DU88" s="22" t="e">
        <f t="shared" ca="1" si="581"/>
        <v>#VALUE!</v>
      </c>
      <c r="DV88" s="22" t="e">
        <f t="shared" ca="1" si="582"/>
        <v>#VALUE!</v>
      </c>
      <c r="DW88" s="22" t="str">
        <f ca="1">IFERROR(IF(INDIRECT(ADDRESS(ROW()-1,COLUMN()-2))="摘要",MATCH(DV88,日々処理!DR:DR,0),MATCH(DV88,INDIRECT(ADDRESS(INDIRECT(ADDRESS(ROW()-1,COLUMN()))+1,2,,,"日々処理")):INDIRECT(ADDRESS(INDIRECT(ADDRESS(ROW()-1,COLUMN()))+1000,2,,,"日々処理")),0)+INDIRECT(ADDRESS(ROW()-1,COLUMN()))),"")</f>
        <v/>
      </c>
      <c r="DX88" s="91" t="str">
        <f t="shared" ca="1" si="522"/>
        <v/>
      </c>
      <c r="DY88" s="91" t="str">
        <f t="shared" ca="1" si="697"/>
        <v/>
      </c>
      <c r="DZ88" s="91" t="str">
        <f t="shared" ca="1" si="697"/>
        <v/>
      </c>
      <c r="EA88" s="91" t="str">
        <f t="shared" ca="1" si="697"/>
        <v/>
      </c>
      <c r="EB88" s="91" t="str">
        <f t="shared" ca="1" si="697"/>
        <v/>
      </c>
      <c r="EC88" s="91" t="str">
        <f t="shared" ca="1" si="697"/>
        <v/>
      </c>
      <c r="ED88" s="91" t="str">
        <f t="shared" ca="1" si="697"/>
        <v/>
      </c>
      <c r="EE88" s="91" t="str">
        <f t="shared" ca="1" si="697"/>
        <v/>
      </c>
      <c r="EF88" s="91" t="str">
        <f t="shared" ca="1" si="697"/>
        <v/>
      </c>
      <c r="EG88" s="91" t="str">
        <f t="shared" ca="1" si="697"/>
        <v/>
      </c>
      <c r="EH88" s="91" t="str">
        <f t="shared" ca="1" si="697"/>
        <v/>
      </c>
      <c r="EI88" s="91" t="str">
        <f t="shared" ca="1" si="697"/>
        <v/>
      </c>
      <c r="EK88" s="20" t="str">
        <f t="shared" ca="1" si="583"/>
        <v/>
      </c>
      <c r="EL88" s="21" t="str">
        <f t="shared" ca="1" si="584"/>
        <v/>
      </c>
      <c r="EM88" s="6" t="str">
        <f t="shared" ca="1" si="585"/>
        <v/>
      </c>
      <c r="EN88" s="6" t="str">
        <f t="shared" ca="1" si="586"/>
        <v/>
      </c>
      <c r="EO88" s="22" t="e">
        <f t="shared" ca="1" si="587"/>
        <v>#VALUE!</v>
      </c>
      <c r="EP88" s="22" t="e">
        <f t="shared" ca="1" si="588"/>
        <v>#VALUE!</v>
      </c>
      <c r="EQ88" s="22" t="str">
        <f ca="1">IFERROR(IF(INDIRECT(ADDRESS(ROW()-1,COLUMN()-2))="摘要",MATCH(EP88,日々処理!EL:EL,0),MATCH(EP88,INDIRECT(ADDRESS(INDIRECT(ADDRESS(ROW()-1,COLUMN()))+1,2,,,"日々処理")):INDIRECT(ADDRESS(INDIRECT(ADDRESS(ROW()-1,COLUMN()))+1000,2,,,"日々処理")),0)+INDIRECT(ADDRESS(ROW()-1,COLUMN()))),"")</f>
        <v/>
      </c>
      <c r="ER88" s="91" t="str">
        <f t="shared" ca="1" si="523"/>
        <v/>
      </c>
      <c r="ES88" s="91" t="str">
        <f t="shared" ca="1" si="698"/>
        <v/>
      </c>
      <c r="ET88" s="91" t="str">
        <f t="shared" ca="1" si="698"/>
        <v/>
      </c>
      <c r="EU88" s="91" t="str">
        <f t="shared" ca="1" si="698"/>
        <v/>
      </c>
      <c r="EV88" s="91" t="str">
        <f t="shared" ca="1" si="698"/>
        <v/>
      </c>
      <c r="EW88" s="91" t="str">
        <f t="shared" ca="1" si="698"/>
        <v/>
      </c>
      <c r="EX88" s="91" t="str">
        <f t="shared" ca="1" si="698"/>
        <v/>
      </c>
      <c r="EY88" s="91" t="str">
        <f t="shared" ca="1" si="698"/>
        <v/>
      </c>
      <c r="EZ88" s="91" t="str">
        <f t="shared" ca="1" si="698"/>
        <v/>
      </c>
      <c r="FA88" s="91" t="str">
        <f t="shared" ca="1" si="698"/>
        <v/>
      </c>
      <c r="FB88" s="91" t="str">
        <f t="shared" ca="1" si="698"/>
        <v/>
      </c>
      <c r="FC88" s="91" t="str">
        <f t="shared" ca="1" si="698"/>
        <v/>
      </c>
      <c r="FE88" s="20" t="str">
        <f t="shared" ca="1" si="589"/>
        <v/>
      </c>
      <c r="FF88" s="21" t="str">
        <f t="shared" ca="1" si="590"/>
        <v/>
      </c>
      <c r="FG88" s="6" t="str">
        <f t="shared" ca="1" si="591"/>
        <v/>
      </c>
      <c r="FH88" s="6" t="str">
        <f t="shared" ca="1" si="592"/>
        <v/>
      </c>
      <c r="FI88" s="22" t="e">
        <f t="shared" ca="1" si="593"/>
        <v>#VALUE!</v>
      </c>
      <c r="FJ88" s="22" t="e">
        <f t="shared" ca="1" si="594"/>
        <v>#VALUE!</v>
      </c>
      <c r="FK88" s="22" t="str">
        <f ca="1">IFERROR(IF(INDIRECT(ADDRESS(ROW()-1,COLUMN()-2))="摘要",MATCH(FJ88,日々処理!FF:FF,0),MATCH(FJ88,INDIRECT(ADDRESS(INDIRECT(ADDRESS(ROW()-1,COLUMN()))+1,2,,,"日々処理")):INDIRECT(ADDRESS(INDIRECT(ADDRESS(ROW()-1,COLUMN()))+1000,2,,,"日々処理")),0)+INDIRECT(ADDRESS(ROW()-1,COLUMN()))),"")</f>
        <v/>
      </c>
      <c r="FL88" s="91" t="str">
        <f t="shared" ca="1" si="524"/>
        <v/>
      </c>
      <c r="FM88" s="91" t="str">
        <f t="shared" ca="1" si="699"/>
        <v/>
      </c>
      <c r="FN88" s="91" t="str">
        <f t="shared" ca="1" si="699"/>
        <v/>
      </c>
      <c r="FO88" s="91" t="str">
        <f t="shared" ca="1" si="699"/>
        <v/>
      </c>
      <c r="FP88" s="91" t="str">
        <f t="shared" ca="1" si="699"/>
        <v/>
      </c>
      <c r="FQ88" s="91" t="str">
        <f t="shared" ca="1" si="699"/>
        <v/>
      </c>
      <c r="FR88" s="91" t="str">
        <f t="shared" ca="1" si="699"/>
        <v/>
      </c>
      <c r="FS88" s="91" t="str">
        <f t="shared" ca="1" si="699"/>
        <v/>
      </c>
      <c r="FT88" s="91" t="str">
        <f t="shared" ca="1" si="699"/>
        <v/>
      </c>
      <c r="FU88" s="91" t="str">
        <f t="shared" ca="1" si="699"/>
        <v/>
      </c>
      <c r="FV88" s="91" t="str">
        <f t="shared" ca="1" si="699"/>
        <v/>
      </c>
      <c r="FW88" s="91" t="str">
        <f t="shared" ca="1" si="699"/>
        <v/>
      </c>
      <c r="FY88" s="20" t="str">
        <f t="shared" ca="1" si="595"/>
        <v/>
      </c>
      <c r="FZ88" s="21" t="str">
        <f t="shared" ca="1" si="596"/>
        <v/>
      </c>
      <c r="GA88" s="6" t="str">
        <f t="shared" ca="1" si="597"/>
        <v/>
      </c>
      <c r="GB88" s="6" t="str">
        <f t="shared" ca="1" si="598"/>
        <v/>
      </c>
      <c r="GC88" s="22" t="e">
        <f t="shared" ca="1" si="599"/>
        <v>#VALUE!</v>
      </c>
      <c r="GD88" s="22" t="e">
        <f t="shared" ca="1" si="600"/>
        <v>#VALUE!</v>
      </c>
      <c r="GE88" s="22" t="str">
        <f ca="1">IFERROR(IF(INDIRECT(ADDRESS(ROW()-1,COLUMN()-2))="摘要",MATCH(GD88,日々処理!FZ:FZ,0),MATCH(GD88,INDIRECT(ADDRESS(INDIRECT(ADDRESS(ROW()-1,COLUMN()))+1,2,,,"日々処理")):INDIRECT(ADDRESS(INDIRECT(ADDRESS(ROW()-1,COLUMN()))+1000,2,,,"日々処理")),0)+INDIRECT(ADDRESS(ROW()-1,COLUMN()))),"")</f>
        <v/>
      </c>
      <c r="GF88" s="91" t="str">
        <f t="shared" ca="1" si="525"/>
        <v/>
      </c>
      <c r="GG88" s="91" t="str">
        <f t="shared" ca="1" si="700"/>
        <v/>
      </c>
      <c r="GH88" s="91" t="str">
        <f t="shared" ca="1" si="700"/>
        <v/>
      </c>
      <c r="GI88" s="91" t="str">
        <f t="shared" ca="1" si="700"/>
        <v/>
      </c>
      <c r="GJ88" s="91" t="str">
        <f t="shared" ca="1" si="700"/>
        <v/>
      </c>
      <c r="GK88" s="91" t="str">
        <f t="shared" ca="1" si="700"/>
        <v/>
      </c>
      <c r="GL88" s="91" t="str">
        <f t="shared" ca="1" si="700"/>
        <v/>
      </c>
      <c r="GM88" s="91" t="str">
        <f t="shared" ca="1" si="700"/>
        <v/>
      </c>
      <c r="GN88" s="91" t="str">
        <f t="shared" ca="1" si="700"/>
        <v/>
      </c>
      <c r="GO88" s="91" t="str">
        <f t="shared" ca="1" si="700"/>
        <v/>
      </c>
      <c r="GP88" s="91" t="str">
        <f t="shared" ca="1" si="700"/>
        <v/>
      </c>
      <c r="GQ88" s="91" t="str">
        <f t="shared" ca="1" si="700"/>
        <v/>
      </c>
      <c r="GS88" s="20" t="str">
        <f t="shared" ca="1" si="601"/>
        <v/>
      </c>
      <c r="GT88" s="21" t="str">
        <f t="shared" ca="1" si="602"/>
        <v/>
      </c>
      <c r="GU88" s="6" t="str">
        <f t="shared" ca="1" si="603"/>
        <v/>
      </c>
      <c r="GV88" s="6" t="str">
        <f t="shared" ca="1" si="604"/>
        <v/>
      </c>
      <c r="GW88" s="22" t="e">
        <f t="shared" ca="1" si="605"/>
        <v>#VALUE!</v>
      </c>
      <c r="GX88" s="22" t="e">
        <f t="shared" ca="1" si="606"/>
        <v>#VALUE!</v>
      </c>
      <c r="GY88" s="22" t="str">
        <f ca="1">IFERROR(IF(INDIRECT(ADDRESS(ROW()-1,COLUMN()-2))="摘要",MATCH(GX88,日々処理!GT:GT,0),MATCH(GX88,INDIRECT(ADDRESS(INDIRECT(ADDRESS(ROW()-1,COLUMN()))+1,2,,,"日々処理")):INDIRECT(ADDRESS(INDIRECT(ADDRESS(ROW()-1,COLUMN()))+1000,2,,,"日々処理")),0)+INDIRECT(ADDRESS(ROW()-1,COLUMN()))),"")</f>
        <v/>
      </c>
      <c r="GZ88" s="91" t="str">
        <f t="shared" ca="1" si="526"/>
        <v/>
      </c>
      <c r="HA88" s="91" t="str">
        <f t="shared" ca="1" si="701"/>
        <v/>
      </c>
      <c r="HB88" s="91" t="str">
        <f t="shared" ca="1" si="701"/>
        <v/>
      </c>
      <c r="HC88" s="91" t="str">
        <f t="shared" ca="1" si="701"/>
        <v/>
      </c>
      <c r="HD88" s="91" t="str">
        <f t="shared" ca="1" si="701"/>
        <v/>
      </c>
      <c r="HE88" s="91" t="str">
        <f t="shared" ca="1" si="701"/>
        <v/>
      </c>
      <c r="HF88" s="91" t="str">
        <f t="shared" ca="1" si="701"/>
        <v/>
      </c>
      <c r="HG88" s="91" t="str">
        <f t="shared" ca="1" si="701"/>
        <v/>
      </c>
      <c r="HH88" s="91" t="str">
        <f t="shared" ca="1" si="701"/>
        <v/>
      </c>
      <c r="HI88" s="91" t="str">
        <f t="shared" ca="1" si="701"/>
        <v/>
      </c>
      <c r="HJ88" s="91" t="str">
        <f t="shared" ca="1" si="701"/>
        <v/>
      </c>
      <c r="HK88" s="91" t="str">
        <f t="shared" ca="1" si="701"/>
        <v/>
      </c>
      <c r="HM88" s="20" t="str">
        <f t="shared" ca="1" si="607"/>
        <v/>
      </c>
      <c r="HN88" s="21" t="str">
        <f t="shared" ca="1" si="608"/>
        <v/>
      </c>
      <c r="HO88" s="6" t="str">
        <f t="shared" ca="1" si="609"/>
        <v/>
      </c>
      <c r="HP88" s="6" t="str">
        <f t="shared" ca="1" si="610"/>
        <v/>
      </c>
      <c r="HQ88" s="22" t="e">
        <f t="shared" ca="1" si="611"/>
        <v>#VALUE!</v>
      </c>
      <c r="HR88" s="22" t="e">
        <f t="shared" ca="1" si="612"/>
        <v>#VALUE!</v>
      </c>
      <c r="HS88" s="22" t="str">
        <f ca="1">IFERROR(IF(INDIRECT(ADDRESS(ROW()-1,COLUMN()-2))="摘要",MATCH(HR88,日々処理!HN:HN,0),MATCH(HR88,INDIRECT(ADDRESS(INDIRECT(ADDRESS(ROW()-1,COLUMN()))+1,2,,,"日々処理")):INDIRECT(ADDRESS(INDIRECT(ADDRESS(ROW()-1,COLUMN()))+1000,2,,,"日々処理")),0)+INDIRECT(ADDRESS(ROW()-1,COLUMN()))),"")</f>
        <v/>
      </c>
      <c r="HT88" s="91" t="str">
        <f t="shared" ca="1" si="527"/>
        <v/>
      </c>
      <c r="HU88" s="91" t="str">
        <f t="shared" ca="1" si="702"/>
        <v/>
      </c>
      <c r="HV88" s="91" t="str">
        <f t="shared" ca="1" si="702"/>
        <v/>
      </c>
      <c r="HW88" s="91" t="str">
        <f t="shared" ca="1" si="702"/>
        <v/>
      </c>
      <c r="HX88" s="91" t="str">
        <f t="shared" ca="1" si="702"/>
        <v/>
      </c>
      <c r="HY88" s="91" t="str">
        <f t="shared" ca="1" si="702"/>
        <v/>
      </c>
      <c r="HZ88" s="91" t="str">
        <f t="shared" ca="1" si="702"/>
        <v/>
      </c>
      <c r="IA88" s="91" t="str">
        <f t="shared" ca="1" si="702"/>
        <v/>
      </c>
      <c r="IB88" s="91" t="str">
        <f t="shared" ca="1" si="702"/>
        <v/>
      </c>
      <c r="IC88" s="91" t="str">
        <f t="shared" ca="1" si="702"/>
        <v/>
      </c>
      <c r="ID88" s="91" t="str">
        <f t="shared" ca="1" si="702"/>
        <v/>
      </c>
      <c r="IE88" s="91" t="str">
        <f t="shared" ca="1" si="702"/>
        <v/>
      </c>
      <c r="IG88" s="20" t="str">
        <f t="shared" ca="1" si="613"/>
        <v/>
      </c>
      <c r="IH88" s="21" t="str">
        <f t="shared" ca="1" si="614"/>
        <v/>
      </c>
      <c r="II88" s="6" t="str">
        <f t="shared" ca="1" si="615"/>
        <v/>
      </c>
      <c r="IJ88" s="6" t="str">
        <f t="shared" ca="1" si="616"/>
        <v/>
      </c>
      <c r="IK88" s="22" t="e">
        <f t="shared" ca="1" si="617"/>
        <v>#VALUE!</v>
      </c>
      <c r="IL88" s="22" t="e">
        <f t="shared" ca="1" si="618"/>
        <v>#VALUE!</v>
      </c>
      <c r="IM88" s="22" t="str">
        <f ca="1">IFERROR(IF(INDIRECT(ADDRESS(ROW()-1,COLUMN()-2))="摘要",MATCH(IL88,日々処理!IH:IH,0),MATCH(IL88,INDIRECT(ADDRESS(INDIRECT(ADDRESS(ROW()-1,COLUMN()))+1,2,,,"日々処理")):INDIRECT(ADDRESS(INDIRECT(ADDRESS(ROW()-1,COLUMN()))+1000,2,,,"日々処理")),0)+INDIRECT(ADDRESS(ROW()-1,COLUMN()))),"")</f>
        <v/>
      </c>
      <c r="IN88" s="91" t="str">
        <f t="shared" ca="1" si="528"/>
        <v/>
      </c>
      <c r="IO88" s="91" t="str">
        <f t="shared" ca="1" si="703"/>
        <v/>
      </c>
      <c r="IP88" s="91" t="str">
        <f t="shared" ca="1" si="703"/>
        <v/>
      </c>
      <c r="IQ88" s="91" t="str">
        <f t="shared" ca="1" si="703"/>
        <v/>
      </c>
      <c r="IR88" s="91" t="str">
        <f t="shared" ca="1" si="703"/>
        <v/>
      </c>
      <c r="IS88" s="91" t="str">
        <f t="shared" ca="1" si="703"/>
        <v/>
      </c>
      <c r="IT88" s="91" t="str">
        <f t="shared" ca="1" si="703"/>
        <v/>
      </c>
      <c r="IU88" s="91" t="str">
        <f t="shared" ca="1" si="703"/>
        <v/>
      </c>
      <c r="IV88" s="91" t="str">
        <f t="shared" ca="1" si="703"/>
        <v/>
      </c>
      <c r="IW88" s="91" t="str">
        <f t="shared" ca="1" si="703"/>
        <v/>
      </c>
      <c r="IX88" s="91" t="str">
        <f t="shared" ca="1" si="703"/>
        <v/>
      </c>
      <c r="IY88" s="91" t="str">
        <f t="shared" ca="1" si="703"/>
        <v/>
      </c>
      <c r="JA88" s="20" t="str">
        <f t="shared" ca="1" si="619"/>
        <v/>
      </c>
      <c r="JB88" s="21" t="str">
        <f t="shared" ca="1" si="620"/>
        <v/>
      </c>
      <c r="JC88" s="6" t="str">
        <f t="shared" ca="1" si="621"/>
        <v/>
      </c>
      <c r="JD88" s="6" t="str">
        <f t="shared" ca="1" si="622"/>
        <v/>
      </c>
      <c r="JE88" s="22" t="e">
        <f t="shared" ca="1" si="623"/>
        <v>#VALUE!</v>
      </c>
      <c r="JF88" s="22" t="e">
        <f t="shared" ca="1" si="624"/>
        <v>#VALUE!</v>
      </c>
      <c r="JG88" s="22" t="str">
        <f ca="1">IFERROR(IF(INDIRECT(ADDRESS(ROW()-1,COLUMN()-2))="摘要",MATCH(JF88,日々処理!JB:JB,0),MATCH(JF88,INDIRECT(ADDRESS(INDIRECT(ADDRESS(ROW()-1,COLUMN()))+1,2,,,"日々処理")):INDIRECT(ADDRESS(INDIRECT(ADDRESS(ROW()-1,COLUMN()))+1000,2,,,"日々処理")),0)+INDIRECT(ADDRESS(ROW()-1,COLUMN()))),"")</f>
        <v/>
      </c>
      <c r="JH88" s="91" t="str">
        <f t="shared" ca="1" si="529"/>
        <v/>
      </c>
      <c r="JI88" s="91" t="str">
        <f t="shared" ca="1" si="704"/>
        <v/>
      </c>
      <c r="JJ88" s="91" t="str">
        <f t="shared" ca="1" si="704"/>
        <v/>
      </c>
      <c r="JK88" s="91" t="str">
        <f t="shared" ca="1" si="704"/>
        <v/>
      </c>
      <c r="JL88" s="91" t="str">
        <f t="shared" ca="1" si="704"/>
        <v/>
      </c>
      <c r="JM88" s="91" t="str">
        <f t="shared" ca="1" si="704"/>
        <v/>
      </c>
      <c r="JN88" s="91" t="str">
        <f t="shared" ca="1" si="704"/>
        <v/>
      </c>
      <c r="JO88" s="91" t="str">
        <f t="shared" ca="1" si="704"/>
        <v/>
      </c>
      <c r="JP88" s="91" t="str">
        <f t="shared" ca="1" si="704"/>
        <v/>
      </c>
      <c r="JQ88" s="91" t="str">
        <f t="shared" ca="1" si="704"/>
        <v/>
      </c>
      <c r="JR88" s="91" t="str">
        <f t="shared" ca="1" si="704"/>
        <v/>
      </c>
      <c r="JS88" s="91" t="str">
        <f t="shared" ca="1" si="704"/>
        <v/>
      </c>
      <c r="JU88" s="20" t="str">
        <f t="shared" ca="1" si="625"/>
        <v/>
      </c>
      <c r="JV88" s="21" t="str">
        <f t="shared" ca="1" si="626"/>
        <v/>
      </c>
      <c r="JW88" s="6" t="str">
        <f t="shared" ca="1" si="627"/>
        <v/>
      </c>
      <c r="JX88" s="6" t="str">
        <f t="shared" ca="1" si="628"/>
        <v/>
      </c>
      <c r="JY88" s="22" t="e">
        <f t="shared" ca="1" si="629"/>
        <v>#VALUE!</v>
      </c>
      <c r="JZ88" s="22" t="e">
        <f t="shared" ca="1" si="630"/>
        <v>#VALUE!</v>
      </c>
      <c r="KA88" s="22" t="str">
        <f ca="1">IFERROR(IF(INDIRECT(ADDRESS(ROW()-1,COLUMN()-2))="摘要",MATCH(JZ88,日々処理!JV:JV,0),MATCH(JZ88,INDIRECT(ADDRESS(INDIRECT(ADDRESS(ROW()-1,COLUMN()))+1,2,,,"日々処理")):INDIRECT(ADDRESS(INDIRECT(ADDRESS(ROW()-1,COLUMN()))+1000,2,,,"日々処理")),0)+INDIRECT(ADDRESS(ROW()-1,COLUMN()))),"")</f>
        <v/>
      </c>
      <c r="KB88" s="91" t="str">
        <f t="shared" ca="1" si="530"/>
        <v/>
      </c>
      <c r="KC88" s="91" t="str">
        <f t="shared" ca="1" si="705"/>
        <v/>
      </c>
      <c r="KD88" s="91" t="str">
        <f t="shared" ca="1" si="705"/>
        <v/>
      </c>
      <c r="KE88" s="91" t="str">
        <f t="shared" ca="1" si="705"/>
        <v/>
      </c>
      <c r="KF88" s="91" t="str">
        <f t="shared" ca="1" si="705"/>
        <v/>
      </c>
      <c r="KG88" s="91" t="str">
        <f t="shared" ca="1" si="705"/>
        <v/>
      </c>
      <c r="KH88" s="91" t="str">
        <f t="shared" ca="1" si="705"/>
        <v/>
      </c>
      <c r="KI88" s="91" t="str">
        <f t="shared" ca="1" si="705"/>
        <v/>
      </c>
      <c r="KJ88" s="91" t="str">
        <f t="shared" ca="1" si="705"/>
        <v/>
      </c>
      <c r="KK88" s="91" t="str">
        <f t="shared" ca="1" si="705"/>
        <v/>
      </c>
      <c r="KL88" s="91" t="str">
        <f t="shared" ca="1" si="705"/>
        <v/>
      </c>
      <c r="KM88" s="91" t="str">
        <f t="shared" ca="1" si="705"/>
        <v/>
      </c>
      <c r="KO88" s="20" t="str">
        <f t="shared" ca="1" si="631"/>
        <v/>
      </c>
      <c r="KP88" s="21" t="str">
        <f t="shared" ca="1" si="632"/>
        <v/>
      </c>
      <c r="KQ88" s="6" t="str">
        <f t="shared" ca="1" si="633"/>
        <v/>
      </c>
      <c r="KR88" s="6" t="str">
        <f t="shared" ca="1" si="634"/>
        <v/>
      </c>
      <c r="KS88" s="22" t="e">
        <f t="shared" ca="1" si="635"/>
        <v>#VALUE!</v>
      </c>
      <c r="KT88" s="22" t="e">
        <f t="shared" ca="1" si="636"/>
        <v>#VALUE!</v>
      </c>
      <c r="KU88" s="22" t="str">
        <f ca="1">IFERROR(IF(INDIRECT(ADDRESS(ROW()-1,COLUMN()-2))="摘要",MATCH(KT88,日々処理!KP:KP,0),MATCH(KT88,INDIRECT(ADDRESS(INDIRECT(ADDRESS(ROW()-1,COLUMN()))+1,2,,,"日々処理")):INDIRECT(ADDRESS(INDIRECT(ADDRESS(ROW()-1,COLUMN()))+1000,2,,,"日々処理")),0)+INDIRECT(ADDRESS(ROW()-1,COLUMN()))),"")</f>
        <v/>
      </c>
      <c r="KV88" s="91" t="str">
        <f t="shared" ca="1" si="531"/>
        <v/>
      </c>
      <c r="KW88" s="91" t="str">
        <f t="shared" ca="1" si="706"/>
        <v/>
      </c>
      <c r="KX88" s="91" t="str">
        <f t="shared" ca="1" si="706"/>
        <v/>
      </c>
      <c r="KY88" s="91" t="str">
        <f t="shared" ca="1" si="706"/>
        <v/>
      </c>
      <c r="KZ88" s="91" t="str">
        <f t="shared" ca="1" si="706"/>
        <v/>
      </c>
      <c r="LA88" s="91" t="str">
        <f t="shared" ca="1" si="706"/>
        <v/>
      </c>
      <c r="LB88" s="91" t="str">
        <f t="shared" ca="1" si="706"/>
        <v/>
      </c>
      <c r="LC88" s="91" t="str">
        <f t="shared" ca="1" si="706"/>
        <v/>
      </c>
      <c r="LD88" s="91" t="str">
        <f t="shared" ca="1" si="706"/>
        <v/>
      </c>
      <c r="LE88" s="91" t="str">
        <f t="shared" ca="1" si="706"/>
        <v/>
      </c>
      <c r="LF88" s="91" t="str">
        <f t="shared" ca="1" si="706"/>
        <v/>
      </c>
      <c r="LG88" s="91" t="str">
        <f t="shared" ca="1" si="706"/>
        <v/>
      </c>
      <c r="LI88" s="20" t="str">
        <f t="shared" ca="1" si="637"/>
        <v/>
      </c>
      <c r="LJ88" s="21" t="str">
        <f t="shared" ca="1" si="638"/>
        <v/>
      </c>
      <c r="LK88" s="6" t="str">
        <f t="shared" ca="1" si="639"/>
        <v/>
      </c>
      <c r="LL88" s="6" t="str">
        <f t="shared" ca="1" si="640"/>
        <v/>
      </c>
      <c r="LM88" s="22" t="e">
        <f t="shared" ca="1" si="641"/>
        <v>#VALUE!</v>
      </c>
      <c r="LN88" s="22" t="e">
        <f t="shared" ca="1" si="642"/>
        <v>#VALUE!</v>
      </c>
      <c r="LO88" s="22" t="str">
        <f ca="1">IFERROR(IF(INDIRECT(ADDRESS(ROW()-1,COLUMN()-2))="摘要",MATCH(LN88,日々処理!LJ:LJ,0),MATCH(LN88,INDIRECT(ADDRESS(INDIRECT(ADDRESS(ROW()-1,COLUMN()))+1,2,,,"日々処理")):INDIRECT(ADDRESS(INDIRECT(ADDRESS(ROW()-1,COLUMN()))+1000,2,,,"日々処理")),0)+INDIRECT(ADDRESS(ROW()-1,COLUMN()))),"")</f>
        <v/>
      </c>
      <c r="LP88" s="91" t="str">
        <f t="shared" ca="1" si="532"/>
        <v/>
      </c>
      <c r="LQ88" s="91" t="str">
        <f t="shared" ca="1" si="707"/>
        <v/>
      </c>
      <c r="LR88" s="91" t="str">
        <f t="shared" ca="1" si="707"/>
        <v/>
      </c>
      <c r="LS88" s="91" t="str">
        <f t="shared" ca="1" si="707"/>
        <v/>
      </c>
      <c r="LT88" s="91" t="str">
        <f t="shared" ca="1" si="707"/>
        <v/>
      </c>
      <c r="LU88" s="91" t="str">
        <f t="shared" ca="1" si="707"/>
        <v/>
      </c>
      <c r="LV88" s="91" t="str">
        <f t="shared" ca="1" si="707"/>
        <v/>
      </c>
      <c r="LW88" s="91" t="str">
        <f t="shared" ca="1" si="707"/>
        <v/>
      </c>
      <c r="LX88" s="91" t="str">
        <f t="shared" ca="1" si="707"/>
        <v/>
      </c>
      <c r="LY88" s="91" t="str">
        <f t="shared" ca="1" si="707"/>
        <v/>
      </c>
      <c r="LZ88" s="91" t="str">
        <f t="shared" ca="1" si="707"/>
        <v/>
      </c>
      <c r="MA88" s="91" t="str">
        <f t="shared" ca="1" si="707"/>
        <v/>
      </c>
      <c r="MC88" s="20" t="str">
        <f t="shared" ca="1" si="643"/>
        <v/>
      </c>
      <c r="MD88" s="21" t="str">
        <f t="shared" ca="1" si="644"/>
        <v/>
      </c>
      <c r="ME88" s="6" t="str">
        <f t="shared" ca="1" si="645"/>
        <v/>
      </c>
      <c r="MF88" s="6" t="str">
        <f t="shared" ca="1" si="646"/>
        <v/>
      </c>
      <c r="MG88" s="22" t="e">
        <f t="shared" ca="1" si="647"/>
        <v>#VALUE!</v>
      </c>
      <c r="MH88" s="22" t="e">
        <f t="shared" ca="1" si="648"/>
        <v>#VALUE!</v>
      </c>
      <c r="MI88" s="22" t="str">
        <f ca="1">IFERROR(IF(INDIRECT(ADDRESS(ROW()-1,COLUMN()-2))="摘要",MATCH(MH88,日々処理!MD:MD,0),MATCH(MH88,INDIRECT(ADDRESS(INDIRECT(ADDRESS(ROW()-1,COLUMN()))+1,2,,,"日々処理")):INDIRECT(ADDRESS(INDIRECT(ADDRESS(ROW()-1,COLUMN()))+1000,2,,,"日々処理")),0)+INDIRECT(ADDRESS(ROW()-1,COLUMN()))),"")</f>
        <v/>
      </c>
      <c r="MJ88" s="91" t="str">
        <f t="shared" ca="1" si="533"/>
        <v/>
      </c>
      <c r="MK88" s="91" t="str">
        <f t="shared" ca="1" si="708"/>
        <v/>
      </c>
      <c r="ML88" s="91" t="str">
        <f t="shared" ca="1" si="708"/>
        <v/>
      </c>
      <c r="MM88" s="91" t="str">
        <f t="shared" ca="1" si="708"/>
        <v/>
      </c>
      <c r="MN88" s="91" t="str">
        <f t="shared" ca="1" si="708"/>
        <v/>
      </c>
      <c r="MO88" s="91" t="str">
        <f t="shared" ca="1" si="708"/>
        <v/>
      </c>
      <c r="MP88" s="91" t="str">
        <f t="shared" ca="1" si="708"/>
        <v/>
      </c>
      <c r="MQ88" s="91" t="str">
        <f t="shared" ca="1" si="708"/>
        <v/>
      </c>
      <c r="MR88" s="91" t="str">
        <f t="shared" ca="1" si="708"/>
        <v/>
      </c>
      <c r="MS88" s="91" t="str">
        <f t="shared" ca="1" si="708"/>
        <v/>
      </c>
      <c r="MT88" s="91" t="str">
        <f t="shared" ca="1" si="708"/>
        <v/>
      </c>
      <c r="MU88" s="91" t="str">
        <f t="shared" ca="1" si="708"/>
        <v/>
      </c>
      <c r="MW88" s="20" t="str">
        <f t="shared" ca="1" si="649"/>
        <v/>
      </c>
      <c r="MX88" s="21" t="str">
        <f t="shared" ca="1" si="650"/>
        <v/>
      </c>
      <c r="MY88" s="6" t="str">
        <f t="shared" ca="1" si="651"/>
        <v/>
      </c>
      <c r="MZ88" s="6" t="str">
        <f t="shared" ca="1" si="652"/>
        <v/>
      </c>
      <c r="NA88" s="22" t="e">
        <f t="shared" ca="1" si="653"/>
        <v>#VALUE!</v>
      </c>
      <c r="NB88" s="22" t="e">
        <f t="shared" ca="1" si="654"/>
        <v>#VALUE!</v>
      </c>
      <c r="NC88" s="22" t="str">
        <f ca="1">IFERROR(IF(INDIRECT(ADDRESS(ROW()-1,COLUMN()-2))="摘要",MATCH(NB88,日々処理!MX:MX,0),MATCH(NB88,INDIRECT(ADDRESS(INDIRECT(ADDRESS(ROW()-1,COLUMN()))+1,2,,,"日々処理")):INDIRECT(ADDRESS(INDIRECT(ADDRESS(ROW()-1,COLUMN()))+1000,2,,,"日々処理")),0)+INDIRECT(ADDRESS(ROW()-1,COLUMN()))),"")</f>
        <v/>
      </c>
      <c r="ND88" s="91" t="str">
        <f t="shared" ca="1" si="534"/>
        <v/>
      </c>
      <c r="NE88" s="91" t="str">
        <f t="shared" ca="1" si="709"/>
        <v/>
      </c>
      <c r="NF88" s="91" t="str">
        <f t="shared" ca="1" si="709"/>
        <v/>
      </c>
      <c r="NG88" s="91" t="str">
        <f t="shared" ca="1" si="709"/>
        <v/>
      </c>
      <c r="NH88" s="91" t="str">
        <f t="shared" ca="1" si="709"/>
        <v/>
      </c>
      <c r="NI88" s="91" t="str">
        <f t="shared" ca="1" si="709"/>
        <v/>
      </c>
      <c r="NJ88" s="91" t="str">
        <f t="shared" ca="1" si="709"/>
        <v/>
      </c>
      <c r="NK88" s="91" t="str">
        <f t="shared" ca="1" si="709"/>
        <v/>
      </c>
      <c r="NL88" s="91" t="str">
        <f t="shared" ca="1" si="709"/>
        <v/>
      </c>
      <c r="NM88" s="91" t="str">
        <f t="shared" ca="1" si="709"/>
        <v/>
      </c>
      <c r="NN88" s="91" t="str">
        <f t="shared" ca="1" si="709"/>
        <v/>
      </c>
      <c r="NO88" s="91" t="str">
        <f t="shared" ca="1" si="709"/>
        <v/>
      </c>
      <c r="NQ88" s="20" t="str">
        <f t="shared" ca="1" si="655"/>
        <v/>
      </c>
      <c r="NR88" s="21" t="str">
        <f t="shared" ca="1" si="656"/>
        <v/>
      </c>
      <c r="NS88" s="6" t="str">
        <f t="shared" ca="1" si="657"/>
        <v/>
      </c>
      <c r="NT88" s="6" t="str">
        <f t="shared" ca="1" si="658"/>
        <v/>
      </c>
      <c r="NU88" s="22" t="e">
        <f t="shared" ca="1" si="659"/>
        <v>#VALUE!</v>
      </c>
      <c r="NV88" s="22" t="e">
        <f t="shared" ca="1" si="660"/>
        <v>#VALUE!</v>
      </c>
      <c r="NW88" s="22" t="str">
        <f ca="1">IFERROR(IF(INDIRECT(ADDRESS(ROW()-1,COLUMN()-2))="摘要",MATCH(NV88,日々処理!NR:NR,0),MATCH(NV88,INDIRECT(ADDRESS(INDIRECT(ADDRESS(ROW()-1,COLUMN()))+1,2,,,"日々処理")):INDIRECT(ADDRESS(INDIRECT(ADDRESS(ROW()-1,COLUMN()))+1000,2,,,"日々処理")),0)+INDIRECT(ADDRESS(ROW()-1,COLUMN()))),"")</f>
        <v/>
      </c>
      <c r="NX88" s="91" t="str">
        <f t="shared" ca="1" si="535"/>
        <v/>
      </c>
      <c r="NY88" s="91" t="str">
        <f t="shared" ca="1" si="710"/>
        <v/>
      </c>
      <c r="NZ88" s="91" t="str">
        <f t="shared" ca="1" si="710"/>
        <v/>
      </c>
      <c r="OA88" s="91" t="str">
        <f t="shared" ca="1" si="710"/>
        <v/>
      </c>
      <c r="OB88" s="91" t="str">
        <f t="shared" ca="1" si="710"/>
        <v/>
      </c>
      <c r="OC88" s="91" t="str">
        <f t="shared" ca="1" si="710"/>
        <v/>
      </c>
      <c r="OD88" s="91" t="str">
        <f t="shared" ca="1" si="710"/>
        <v/>
      </c>
      <c r="OE88" s="91" t="str">
        <f t="shared" ca="1" si="710"/>
        <v/>
      </c>
      <c r="OF88" s="91" t="str">
        <f t="shared" ca="1" si="710"/>
        <v/>
      </c>
      <c r="OG88" s="91" t="str">
        <f t="shared" ca="1" si="710"/>
        <v/>
      </c>
      <c r="OH88" s="91" t="str">
        <f t="shared" ca="1" si="710"/>
        <v/>
      </c>
      <c r="OI88" s="91" t="str">
        <f t="shared" ca="1" si="710"/>
        <v/>
      </c>
      <c r="OK88" s="20" t="str">
        <f t="shared" ca="1" si="661"/>
        <v/>
      </c>
      <c r="OL88" s="21" t="str">
        <f t="shared" ca="1" si="662"/>
        <v/>
      </c>
      <c r="OM88" s="6" t="str">
        <f t="shared" ca="1" si="663"/>
        <v/>
      </c>
      <c r="ON88" s="6" t="str">
        <f t="shared" ca="1" si="664"/>
        <v/>
      </c>
      <c r="OO88" s="22" t="e">
        <f t="shared" ca="1" si="665"/>
        <v>#VALUE!</v>
      </c>
      <c r="OP88" s="22" t="e">
        <f t="shared" ca="1" si="666"/>
        <v>#VALUE!</v>
      </c>
      <c r="OQ88" s="22" t="str">
        <f ca="1">IFERROR(IF(INDIRECT(ADDRESS(ROW()-1,COLUMN()-2))="摘要",MATCH(OP88,日々処理!OL:OL,0),MATCH(OP88,INDIRECT(ADDRESS(INDIRECT(ADDRESS(ROW()-1,COLUMN()))+1,2,,,"日々処理")):INDIRECT(ADDRESS(INDIRECT(ADDRESS(ROW()-1,COLUMN()))+1000,2,,,"日々処理")),0)+INDIRECT(ADDRESS(ROW()-1,COLUMN()))),"")</f>
        <v/>
      </c>
      <c r="OR88" s="91" t="str">
        <f t="shared" ca="1" si="536"/>
        <v/>
      </c>
      <c r="OS88" s="91" t="str">
        <f t="shared" ca="1" si="711"/>
        <v/>
      </c>
      <c r="OT88" s="91" t="str">
        <f t="shared" ca="1" si="711"/>
        <v/>
      </c>
      <c r="OU88" s="91" t="str">
        <f t="shared" ca="1" si="711"/>
        <v/>
      </c>
      <c r="OV88" s="91" t="str">
        <f t="shared" ca="1" si="711"/>
        <v/>
      </c>
      <c r="OW88" s="91" t="str">
        <f t="shared" ca="1" si="711"/>
        <v/>
      </c>
      <c r="OX88" s="91" t="str">
        <f t="shared" ca="1" si="711"/>
        <v/>
      </c>
      <c r="OY88" s="91" t="str">
        <f t="shared" ca="1" si="711"/>
        <v/>
      </c>
      <c r="OZ88" s="91" t="str">
        <f t="shared" ca="1" si="711"/>
        <v/>
      </c>
      <c r="PA88" s="91" t="str">
        <f t="shared" ca="1" si="711"/>
        <v/>
      </c>
      <c r="PB88" s="91" t="str">
        <f t="shared" ca="1" si="711"/>
        <v/>
      </c>
      <c r="PC88" s="91" t="str">
        <f t="shared" ca="1" si="711"/>
        <v/>
      </c>
      <c r="PE88" s="20" t="str">
        <f t="shared" ca="1" si="667"/>
        <v/>
      </c>
      <c r="PF88" s="21" t="str">
        <f t="shared" ca="1" si="668"/>
        <v/>
      </c>
      <c r="PG88" s="6" t="str">
        <f t="shared" ca="1" si="669"/>
        <v/>
      </c>
      <c r="PH88" s="6" t="str">
        <f t="shared" ca="1" si="670"/>
        <v/>
      </c>
      <c r="PI88" s="22" t="e">
        <f t="shared" ca="1" si="671"/>
        <v>#VALUE!</v>
      </c>
      <c r="PJ88" s="22" t="e">
        <f t="shared" ca="1" si="672"/>
        <v>#VALUE!</v>
      </c>
      <c r="PK88" s="22" t="str">
        <f ca="1">IFERROR(IF(INDIRECT(ADDRESS(ROW()-1,COLUMN()-2))="摘要",MATCH(PJ88,日々処理!PF:PF,0),MATCH(PJ88,INDIRECT(ADDRESS(INDIRECT(ADDRESS(ROW()-1,COLUMN()))+1,2,,,"日々処理")):INDIRECT(ADDRESS(INDIRECT(ADDRESS(ROW()-1,COLUMN()))+1000,2,,,"日々処理")),0)+INDIRECT(ADDRESS(ROW()-1,COLUMN()))),"")</f>
        <v/>
      </c>
      <c r="PL88" s="91" t="str">
        <f t="shared" ca="1" si="537"/>
        <v/>
      </c>
      <c r="PM88" s="91" t="str">
        <f t="shared" ca="1" si="712"/>
        <v/>
      </c>
      <c r="PN88" s="91" t="str">
        <f t="shared" ca="1" si="712"/>
        <v/>
      </c>
      <c r="PO88" s="91" t="str">
        <f t="shared" ca="1" si="712"/>
        <v/>
      </c>
      <c r="PP88" s="91" t="str">
        <f t="shared" ca="1" si="712"/>
        <v/>
      </c>
      <c r="PQ88" s="91" t="str">
        <f t="shared" ca="1" si="712"/>
        <v/>
      </c>
      <c r="PR88" s="91" t="str">
        <f t="shared" ca="1" si="712"/>
        <v/>
      </c>
      <c r="PS88" s="91" t="str">
        <f t="shared" ca="1" si="712"/>
        <v/>
      </c>
      <c r="PT88" s="91" t="str">
        <f t="shared" ca="1" si="712"/>
        <v/>
      </c>
      <c r="PU88" s="91" t="str">
        <f t="shared" ca="1" si="712"/>
        <v/>
      </c>
      <c r="PV88" s="91" t="str">
        <f t="shared" ca="1" si="712"/>
        <v/>
      </c>
      <c r="PW88" s="91" t="str">
        <f t="shared" ca="1" si="712"/>
        <v/>
      </c>
      <c r="PY88" s="20" t="str">
        <f t="shared" ca="1" si="673"/>
        <v/>
      </c>
      <c r="PZ88" s="21" t="str">
        <f t="shared" ca="1" si="674"/>
        <v/>
      </c>
      <c r="QA88" s="6" t="str">
        <f t="shared" ca="1" si="675"/>
        <v/>
      </c>
      <c r="QB88" s="6" t="str">
        <f t="shared" ca="1" si="676"/>
        <v/>
      </c>
      <c r="QC88" s="22" t="e">
        <f t="shared" ca="1" si="677"/>
        <v>#VALUE!</v>
      </c>
      <c r="QD88" s="22" t="e">
        <f t="shared" ca="1" si="678"/>
        <v>#VALUE!</v>
      </c>
      <c r="QE88" s="22" t="str">
        <f ca="1">IFERROR(IF(INDIRECT(ADDRESS(ROW()-1,COLUMN()-2))="摘要",MATCH(QD88,日々処理!PZ:PZ,0),MATCH(QD88,INDIRECT(ADDRESS(INDIRECT(ADDRESS(ROW()-1,COLUMN()))+1,2,,,"日々処理")):INDIRECT(ADDRESS(INDIRECT(ADDRESS(ROW()-1,COLUMN()))+1000,2,,,"日々処理")),0)+INDIRECT(ADDRESS(ROW()-1,COLUMN()))),"")</f>
        <v/>
      </c>
      <c r="QF88" s="91" t="str">
        <f t="shared" ca="1" si="538"/>
        <v/>
      </c>
      <c r="QG88" s="91" t="str">
        <f t="shared" ca="1" si="713"/>
        <v/>
      </c>
      <c r="QH88" s="91" t="str">
        <f t="shared" ca="1" si="713"/>
        <v/>
      </c>
      <c r="QI88" s="91" t="str">
        <f t="shared" ca="1" si="713"/>
        <v/>
      </c>
      <c r="QJ88" s="91" t="str">
        <f t="shared" ca="1" si="713"/>
        <v/>
      </c>
      <c r="QK88" s="91" t="str">
        <f t="shared" ca="1" si="713"/>
        <v/>
      </c>
      <c r="QL88" s="91" t="str">
        <f t="shared" ca="1" si="713"/>
        <v/>
      </c>
      <c r="QM88" s="91" t="str">
        <f t="shared" ca="1" si="713"/>
        <v/>
      </c>
      <c r="QN88" s="91" t="str">
        <f t="shared" ca="1" si="713"/>
        <v/>
      </c>
      <c r="QO88" s="91" t="str">
        <f t="shared" ca="1" si="713"/>
        <v/>
      </c>
      <c r="QP88" s="91" t="str">
        <f t="shared" ca="1" si="713"/>
        <v/>
      </c>
      <c r="QQ88" s="91" t="str">
        <f t="shared" ca="1" si="713"/>
        <v/>
      </c>
      <c r="QS88" s="20" t="str">
        <f t="shared" ca="1" si="679"/>
        <v/>
      </c>
      <c r="QT88" s="21" t="str">
        <f t="shared" ca="1" si="680"/>
        <v/>
      </c>
      <c r="QU88" s="6" t="str">
        <f t="shared" ca="1" si="681"/>
        <v/>
      </c>
      <c r="QV88" s="6" t="str">
        <f t="shared" ca="1" si="682"/>
        <v/>
      </c>
      <c r="QW88" s="22" t="e">
        <f t="shared" ca="1" si="683"/>
        <v>#VALUE!</v>
      </c>
      <c r="QX88" s="22" t="e">
        <f t="shared" ca="1" si="684"/>
        <v>#VALUE!</v>
      </c>
      <c r="QY88" s="22" t="str">
        <f ca="1">IFERROR(IF(INDIRECT(ADDRESS(ROW()-1,COLUMN()-2))="摘要",MATCH(QX88,日々処理!QT:QT,0),MATCH(QX88,INDIRECT(ADDRESS(INDIRECT(ADDRESS(ROW()-1,COLUMN()))+1,2,,,"日々処理")):INDIRECT(ADDRESS(INDIRECT(ADDRESS(ROW()-1,COLUMN()))+1000,2,,,"日々処理")),0)+INDIRECT(ADDRESS(ROW()-1,COLUMN()))),"")</f>
        <v/>
      </c>
      <c r="QZ88" s="91" t="str">
        <f t="shared" ca="1" si="539"/>
        <v/>
      </c>
      <c r="RA88" s="91" t="str">
        <f t="shared" ca="1" si="714"/>
        <v/>
      </c>
      <c r="RB88" s="91" t="str">
        <f t="shared" ca="1" si="714"/>
        <v/>
      </c>
      <c r="RC88" s="91" t="str">
        <f t="shared" ca="1" si="714"/>
        <v/>
      </c>
      <c r="RD88" s="91" t="str">
        <f t="shared" ca="1" si="714"/>
        <v/>
      </c>
      <c r="RE88" s="91" t="str">
        <f t="shared" ca="1" si="714"/>
        <v/>
      </c>
      <c r="RF88" s="91" t="str">
        <f t="shared" ca="1" si="714"/>
        <v/>
      </c>
      <c r="RG88" s="91" t="str">
        <f t="shared" ca="1" si="714"/>
        <v/>
      </c>
      <c r="RH88" s="91" t="str">
        <f t="shared" ca="1" si="714"/>
        <v/>
      </c>
      <c r="RI88" s="91" t="str">
        <f t="shared" ca="1" si="714"/>
        <v/>
      </c>
      <c r="RJ88" s="91" t="str">
        <f t="shared" ca="1" si="714"/>
        <v/>
      </c>
      <c r="RK88" s="91" t="str">
        <f t="shared" ca="1" si="714"/>
        <v/>
      </c>
      <c r="RM88" s="20" t="str">
        <f t="shared" ca="1" si="685"/>
        <v/>
      </c>
      <c r="RN88" s="21" t="str">
        <f t="shared" ca="1" si="686"/>
        <v/>
      </c>
      <c r="RO88" s="6" t="str">
        <f t="shared" ca="1" si="687"/>
        <v/>
      </c>
      <c r="RP88" s="6" t="str">
        <f t="shared" ca="1" si="688"/>
        <v/>
      </c>
      <c r="RQ88" s="22" t="e">
        <f t="shared" ca="1" si="689"/>
        <v>#VALUE!</v>
      </c>
      <c r="RR88" s="22" t="e">
        <f t="shared" ca="1" si="690"/>
        <v>#VALUE!</v>
      </c>
      <c r="RS88" s="22" t="str">
        <f ca="1">IFERROR(IF(INDIRECT(ADDRESS(ROW()-1,COLUMN()-2))="摘要",MATCH(RR88,日々処理!RN:RN,0),MATCH(RR88,INDIRECT(ADDRESS(INDIRECT(ADDRESS(ROW()-1,COLUMN()))+1,2,,,"日々処理")):INDIRECT(ADDRESS(INDIRECT(ADDRESS(ROW()-1,COLUMN()))+1000,2,,,"日々処理")),0)+INDIRECT(ADDRESS(ROW()-1,COLUMN()))),"")</f>
        <v/>
      </c>
      <c r="RT88" s="91" t="str">
        <f t="shared" ca="1" si="540"/>
        <v/>
      </c>
      <c r="RU88" s="91" t="str">
        <f t="shared" ca="1" si="715"/>
        <v/>
      </c>
      <c r="RV88" s="91" t="str">
        <f t="shared" ca="1" si="715"/>
        <v/>
      </c>
      <c r="RW88" s="91" t="str">
        <f t="shared" ca="1" si="715"/>
        <v/>
      </c>
      <c r="RX88" s="91" t="str">
        <f t="shared" ca="1" si="715"/>
        <v/>
      </c>
      <c r="RY88" s="91" t="str">
        <f t="shared" ca="1" si="715"/>
        <v/>
      </c>
      <c r="RZ88" s="91" t="str">
        <f t="shared" ca="1" si="715"/>
        <v/>
      </c>
      <c r="SA88" s="91" t="str">
        <f t="shared" ca="1" si="715"/>
        <v/>
      </c>
      <c r="SB88" s="91" t="str">
        <f t="shared" ca="1" si="715"/>
        <v/>
      </c>
      <c r="SC88" s="91" t="str">
        <f t="shared" ca="1" si="715"/>
        <v/>
      </c>
      <c r="SD88" s="91" t="str">
        <f t="shared" ca="1" si="715"/>
        <v/>
      </c>
      <c r="SE88" s="91" t="str">
        <f t="shared" ca="1" si="715"/>
        <v/>
      </c>
    </row>
    <row r="89" spans="1:499" ht="12" customHeight="1">
      <c r="A89" s="20" t="str">
        <f t="shared" ca="1" si="541"/>
        <v/>
      </c>
      <c r="B89" s="21" t="str">
        <f t="shared" ca="1" si="542"/>
        <v/>
      </c>
      <c r="C89" s="6" t="str">
        <f t="shared" ca="1" si="543"/>
        <v/>
      </c>
      <c r="D89" s="6" t="str">
        <f t="shared" ca="1" si="544"/>
        <v/>
      </c>
      <c r="E89" s="22" t="e">
        <f t="shared" ca="1" si="545"/>
        <v>#VALUE!</v>
      </c>
      <c r="F89" s="22" t="e">
        <f t="shared" ca="1" si="546"/>
        <v>#VALUE!</v>
      </c>
      <c r="G89" s="22" t="str">
        <f ca="1">IFERROR(IF(INDIRECT(ADDRESS(ROW()-1,COLUMN()-2))="摘要",MATCH(F89,日々処理!B:B,0),MATCH(F89,INDIRECT(ADDRESS(INDIRECT(ADDRESS(ROW()-1,COLUMN()))+1,2,,,"日々処理")):INDIRECT(ADDRESS(INDIRECT(ADDRESS(ROW()-1,COLUMN()))+1000,2,,,"日々処理")),0)+INDIRECT(ADDRESS(ROW()-1,COLUMN()))),"")</f>
        <v/>
      </c>
      <c r="H89" s="91" t="str">
        <f t="shared" ca="1" si="516"/>
        <v/>
      </c>
      <c r="I89" s="91" t="str">
        <f t="shared" ca="1" si="691"/>
        <v/>
      </c>
      <c r="J89" s="91" t="str">
        <f t="shared" ca="1" si="691"/>
        <v/>
      </c>
      <c r="K89" s="91" t="str">
        <f t="shared" ca="1" si="691"/>
        <v/>
      </c>
      <c r="L89" s="91" t="str">
        <f t="shared" ca="1" si="691"/>
        <v/>
      </c>
      <c r="M89" s="91" t="str">
        <f t="shared" ca="1" si="691"/>
        <v/>
      </c>
      <c r="N89" s="91" t="str">
        <f t="shared" ca="1" si="691"/>
        <v/>
      </c>
      <c r="O89" s="91" t="str">
        <f t="shared" ca="1" si="691"/>
        <v/>
      </c>
      <c r="P89" s="91" t="str">
        <f t="shared" ca="1" si="691"/>
        <v/>
      </c>
      <c r="Q89" s="91" t="str">
        <f t="shared" ca="1" si="691"/>
        <v/>
      </c>
      <c r="R89" s="91" t="str">
        <f t="shared" ca="1" si="691"/>
        <v/>
      </c>
      <c r="S89" s="91" t="str">
        <f t="shared" ca="1" si="691"/>
        <v/>
      </c>
      <c r="T89" s="89"/>
      <c r="U89" s="20" t="str">
        <f t="shared" ca="1" si="547"/>
        <v/>
      </c>
      <c r="V89" s="21" t="str">
        <f t="shared" ca="1" si="548"/>
        <v/>
      </c>
      <c r="W89" s="6" t="str">
        <f t="shared" ca="1" si="549"/>
        <v/>
      </c>
      <c r="X89" s="6" t="str">
        <f t="shared" ca="1" si="550"/>
        <v/>
      </c>
      <c r="Y89" s="22" t="e">
        <f t="shared" ca="1" si="551"/>
        <v>#VALUE!</v>
      </c>
      <c r="Z89" s="22" t="e">
        <f t="shared" ca="1" si="552"/>
        <v>#VALUE!</v>
      </c>
      <c r="AA89" s="22" t="str">
        <f ca="1">IFERROR(IF(INDIRECT(ADDRESS(ROW()-1,COLUMN()-2))="摘要",MATCH(Z89,日々処理!V:V,0),MATCH(Z89,INDIRECT(ADDRESS(INDIRECT(ADDRESS(ROW()-1,COLUMN()))+1,2,,,"日々処理")):INDIRECT(ADDRESS(INDIRECT(ADDRESS(ROW()-1,COLUMN()))+1000,2,,,"日々処理")),0)+INDIRECT(ADDRESS(ROW()-1,COLUMN()))),"")</f>
        <v/>
      </c>
      <c r="AB89" s="91" t="str">
        <f t="shared" ca="1" si="517"/>
        <v/>
      </c>
      <c r="AC89" s="91" t="str">
        <f t="shared" ca="1" si="692"/>
        <v/>
      </c>
      <c r="AD89" s="91" t="str">
        <f t="shared" ca="1" si="692"/>
        <v/>
      </c>
      <c r="AE89" s="91" t="str">
        <f t="shared" ca="1" si="692"/>
        <v/>
      </c>
      <c r="AF89" s="91" t="str">
        <f t="shared" ca="1" si="692"/>
        <v/>
      </c>
      <c r="AG89" s="91" t="str">
        <f t="shared" ca="1" si="692"/>
        <v/>
      </c>
      <c r="AH89" s="91" t="str">
        <f t="shared" ca="1" si="692"/>
        <v/>
      </c>
      <c r="AI89" s="91" t="str">
        <f t="shared" ca="1" si="692"/>
        <v/>
      </c>
      <c r="AJ89" s="91" t="str">
        <f t="shared" ca="1" si="692"/>
        <v/>
      </c>
      <c r="AK89" s="91" t="str">
        <f t="shared" ca="1" si="692"/>
        <v/>
      </c>
      <c r="AL89" s="91" t="str">
        <f t="shared" ca="1" si="692"/>
        <v/>
      </c>
      <c r="AM89" s="91" t="str">
        <f t="shared" ca="1" si="692"/>
        <v/>
      </c>
      <c r="AO89" s="20" t="str">
        <f t="shared" ca="1" si="553"/>
        <v/>
      </c>
      <c r="AP89" s="21" t="str">
        <f t="shared" ca="1" si="554"/>
        <v/>
      </c>
      <c r="AQ89" s="6" t="str">
        <f t="shared" ca="1" si="555"/>
        <v/>
      </c>
      <c r="AR89" s="6" t="str">
        <f t="shared" ca="1" si="556"/>
        <v/>
      </c>
      <c r="AS89" s="22" t="e">
        <f t="shared" ca="1" si="557"/>
        <v>#VALUE!</v>
      </c>
      <c r="AT89" s="22" t="e">
        <f t="shared" ca="1" si="558"/>
        <v>#VALUE!</v>
      </c>
      <c r="AU89" s="22" t="str">
        <f ca="1">IFERROR(IF(INDIRECT(ADDRESS(ROW()-1,COLUMN()-2))="摘要",MATCH(AT89,日々処理!AP:AP,0),MATCH(AT89,INDIRECT(ADDRESS(INDIRECT(ADDRESS(ROW()-1,COLUMN()))+1,2,,,"日々処理")):INDIRECT(ADDRESS(INDIRECT(ADDRESS(ROW()-1,COLUMN()))+1000,2,,,"日々処理")),0)+INDIRECT(ADDRESS(ROW()-1,COLUMN()))),"")</f>
        <v/>
      </c>
      <c r="AV89" s="91" t="str">
        <f t="shared" ca="1" si="518"/>
        <v/>
      </c>
      <c r="AW89" s="91" t="str">
        <f t="shared" ca="1" si="693"/>
        <v/>
      </c>
      <c r="AX89" s="91" t="str">
        <f t="shared" ca="1" si="693"/>
        <v/>
      </c>
      <c r="AY89" s="91" t="str">
        <f t="shared" ca="1" si="693"/>
        <v/>
      </c>
      <c r="AZ89" s="91" t="str">
        <f t="shared" ca="1" si="693"/>
        <v/>
      </c>
      <c r="BA89" s="91" t="str">
        <f t="shared" ca="1" si="693"/>
        <v/>
      </c>
      <c r="BB89" s="91" t="str">
        <f t="shared" ca="1" si="693"/>
        <v/>
      </c>
      <c r="BC89" s="91" t="str">
        <f t="shared" ca="1" si="693"/>
        <v/>
      </c>
      <c r="BD89" s="91" t="str">
        <f t="shared" ca="1" si="693"/>
        <v/>
      </c>
      <c r="BE89" s="91" t="str">
        <f t="shared" ca="1" si="693"/>
        <v/>
      </c>
      <c r="BF89" s="91" t="str">
        <f t="shared" ca="1" si="693"/>
        <v/>
      </c>
      <c r="BG89" s="91" t="str">
        <f t="shared" ca="1" si="693"/>
        <v/>
      </c>
      <c r="BI89" s="20" t="str">
        <f t="shared" ca="1" si="559"/>
        <v/>
      </c>
      <c r="BJ89" s="21" t="str">
        <f t="shared" ca="1" si="560"/>
        <v/>
      </c>
      <c r="BK89" s="6" t="str">
        <f t="shared" ca="1" si="561"/>
        <v/>
      </c>
      <c r="BL89" s="6" t="str">
        <f t="shared" ca="1" si="562"/>
        <v/>
      </c>
      <c r="BM89" s="22" t="e">
        <f t="shared" ca="1" si="563"/>
        <v>#VALUE!</v>
      </c>
      <c r="BN89" s="22" t="e">
        <f t="shared" ca="1" si="564"/>
        <v>#VALUE!</v>
      </c>
      <c r="BO89" s="22" t="str">
        <f ca="1">IFERROR(IF(INDIRECT(ADDRESS(ROW()-1,COLUMN()-2))="摘要",MATCH(BN89,日々処理!BJ:BJ,0),MATCH(BN89,INDIRECT(ADDRESS(INDIRECT(ADDRESS(ROW()-1,COLUMN()))+1,2,,,"日々処理")):INDIRECT(ADDRESS(INDIRECT(ADDRESS(ROW()-1,COLUMN()))+1000,2,,,"日々処理")),0)+INDIRECT(ADDRESS(ROW()-1,COLUMN()))),"")</f>
        <v/>
      </c>
      <c r="BP89" s="91" t="str">
        <f t="shared" ca="1" si="519"/>
        <v/>
      </c>
      <c r="BQ89" s="91" t="str">
        <f t="shared" ca="1" si="694"/>
        <v/>
      </c>
      <c r="BR89" s="91" t="str">
        <f t="shared" ca="1" si="694"/>
        <v/>
      </c>
      <c r="BS89" s="91" t="str">
        <f t="shared" ca="1" si="694"/>
        <v/>
      </c>
      <c r="BT89" s="91" t="str">
        <f t="shared" ca="1" si="694"/>
        <v/>
      </c>
      <c r="BU89" s="91" t="str">
        <f t="shared" ca="1" si="694"/>
        <v/>
      </c>
      <c r="BV89" s="91" t="str">
        <f t="shared" ca="1" si="694"/>
        <v/>
      </c>
      <c r="BW89" s="91" t="str">
        <f t="shared" ca="1" si="694"/>
        <v/>
      </c>
      <c r="BX89" s="91" t="str">
        <f t="shared" ca="1" si="694"/>
        <v/>
      </c>
      <c r="BY89" s="91" t="str">
        <f t="shared" ca="1" si="694"/>
        <v/>
      </c>
      <c r="BZ89" s="91" t="str">
        <f t="shared" ca="1" si="694"/>
        <v/>
      </c>
      <c r="CA89" s="91" t="str">
        <f t="shared" ca="1" si="694"/>
        <v/>
      </c>
      <c r="CC89" s="20" t="str">
        <f t="shared" ca="1" si="565"/>
        <v/>
      </c>
      <c r="CD89" s="21" t="str">
        <f t="shared" ca="1" si="566"/>
        <v/>
      </c>
      <c r="CE89" s="6" t="str">
        <f t="shared" ca="1" si="567"/>
        <v/>
      </c>
      <c r="CF89" s="6" t="str">
        <f t="shared" ca="1" si="568"/>
        <v/>
      </c>
      <c r="CG89" s="22" t="e">
        <f t="shared" ca="1" si="569"/>
        <v>#VALUE!</v>
      </c>
      <c r="CH89" s="22" t="e">
        <f t="shared" ca="1" si="570"/>
        <v>#VALUE!</v>
      </c>
      <c r="CI89" s="22" t="str">
        <f ca="1">IFERROR(IF(INDIRECT(ADDRESS(ROW()-1,COLUMN()-2))="摘要",MATCH(CH89,日々処理!CD:CD,0),MATCH(CH89,INDIRECT(ADDRESS(INDIRECT(ADDRESS(ROW()-1,COLUMN()))+1,2,,,"日々処理")):INDIRECT(ADDRESS(INDIRECT(ADDRESS(ROW()-1,COLUMN()))+1000,2,,,"日々処理")),0)+INDIRECT(ADDRESS(ROW()-1,COLUMN()))),"")</f>
        <v/>
      </c>
      <c r="CJ89" s="91" t="str">
        <f t="shared" ca="1" si="520"/>
        <v/>
      </c>
      <c r="CK89" s="91" t="str">
        <f t="shared" ca="1" si="695"/>
        <v/>
      </c>
      <c r="CL89" s="91" t="str">
        <f t="shared" ca="1" si="695"/>
        <v/>
      </c>
      <c r="CM89" s="91" t="str">
        <f t="shared" ca="1" si="695"/>
        <v/>
      </c>
      <c r="CN89" s="91" t="str">
        <f t="shared" ca="1" si="695"/>
        <v/>
      </c>
      <c r="CO89" s="91" t="str">
        <f t="shared" ca="1" si="695"/>
        <v/>
      </c>
      <c r="CP89" s="91" t="str">
        <f t="shared" ca="1" si="695"/>
        <v/>
      </c>
      <c r="CQ89" s="91" t="str">
        <f t="shared" ca="1" si="695"/>
        <v/>
      </c>
      <c r="CR89" s="91" t="str">
        <f t="shared" ca="1" si="695"/>
        <v/>
      </c>
      <c r="CS89" s="91" t="str">
        <f t="shared" ca="1" si="695"/>
        <v/>
      </c>
      <c r="CT89" s="91" t="str">
        <f t="shared" ca="1" si="695"/>
        <v/>
      </c>
      <c r="CU89" s="91" t="str">
        <f t="shared" ca="1" si="695"/>
        <v/>
      </c>
      <c r="CW89" s="20" t="str">
        <f t="shared" ca="1" si="571"/>
        <v/>
      </c>
      <c r="CX89" s="21" t="str">
        <f t="shared" ca="1" si="572"/>
        <v/>
      </c>
      <c r="CY89" s="6" t="str">
        <f t="shared" ca="1" si="573"/>
        <v/>
      </c>
      <c r="CZ89" s="6" t="str">
        <f t="shared" ca="1" si="574"/>
        <v/>
      </c>
      <c r="DA89" s="22" t="e">
        <f t="shared" ca="1" si="575"/>
        <v>#VALUE!</v>
      </c>
      <c r="DB89" s="22" t="e">
        <f t="shared" ca="1" si="576"/>
        <v>#VALUE!</v>
      </c>
      <c r="DC89" s="22" t="str">
        <f ca="1">IFERROR(IF(INDIRECT(ADDRESS(ROW()-1,COLUMN()-2))="摘要",MATCH(DB89,日々処理!CX:CX,0),MATCH(DB89,INDIRECT(ADDRESS(INDIRECT(ADDRESS(ROW()-1,COLUMN()))+1,2,,,"日々処理")):INDIRECT(ADDRESS(INDIRECT(ADDRESS(ROW()-1,COLUMN()))+1000,2,,,"日々処理")),0)+INDIRECT(ADDRESS(ROW()-1,COLUMN()))),"")</f>
        <v/>
      </c>
      <c r="DD89" s="91" t="str">
        <f t="shared" ca="1" si="521"/>
        <v/>
      </c>
      <c r="DE89" s="91" t="str">
        <f t="shared" ca="1" si="696"/>
        <v/>
      </c>
      <c r="DF89" s="91" t="str">
        <f t="shared" ca="1" si="696"/>
        <v/>
      </c>
      <c r="DG89" s="91" t="str">
        <f t="shared" ca="1" si="696"/>
        <v/>
      </c>
      <c r="DH89" s="91" t="str">
        <f t="shared" ca="1" si="696"/>
        <v/>
      </c>
      <c r="DI89" s="91" t="str">
        <f t="shared" ca="1" si="696"/>
        <v/>
      </c>
      <c r="DJ89" s="91" t="str">
        <f t="shared" ca="1" si="696"/>
        <v/>
      </c>
      <c r="DK89" s="91" t="str">
        <f t="shared" ca="1" si="696"/>
        <v/>
      </c>
      <c r="DL89" s="91" t="str">
        <f t="shared" ca="1" si="696"/>
        <v/>
      </c>
      <c r="DM89" s="91" t="str">
        <f t="shared" ca="1" si="696"/>
        <v/>
      </c>
      <c r="DN89" s="91" t="str">
        <f t="shared" ca="1" si="696"/>
        <v/>
      </c>
      <c r="DO89" s="91" t="str">
        <f t="shared" ca="1" si="696"/>
        <v/>
      </c>
      <c r="DQ89" s="20" t="str">
        <f t="shared" ca="1" si="577"/>
        <v/>
      </c>
      <c r="DR89" s="21" t="str">
        <f t="shared" ca="1" si="578"/>
        <v/>
      </c>
      <c r="DS89" s="6" t="str">
        <f t="shared" ca="1" si="579"/>
        <v/>
      </c>
      <c r="DT89" s="6" t="str">
        <f t="shared" ca="1" si="580"/>
        <v/>
      </c>
      <c r="DU89" s="22" t="e">
        <f t="shared" ca="1" si="581"/>
        <v>#VALUE!</v>
      </c>
      <c r="DV89" s="22" t="e">
        <f t="shared" ca="1" si="582"/>
        <v>#VALUE!</v>
      </c>
      <c r="DW89" s="22" t="str">
        <f ca="1">IFERROR(IF(INDIRECT(ADDRESS(ROW()-1,COLUMN()-2))="摘要",MATCH(DV89,日々処理!DR:DR,0),MATCH(DV89,INDIRECT(ADDRESS(INDIRECT(ADDRESS(ROW()-1,COLUMN()))+1,2,,,"日々処理")):INDIRECT(ADDRESS(INDIRECT(ADDRESS(ROW()-1,COLUMN()))+1000,2,,,"日々処理")),0)+INDIRECT(ADDRESS(ROW()-1,COLUMN()))),"")</f>
        <v/>
      </c>
      <c r="DX89" s="91" t="str">
        <f t="shared" ca="1" si="522"/>
        <v/>
      </c>
      <c r="DY89" s="91" t="str">
        <f t="shared" ca="1" si="697"/>
        <v/>
      </c>
      <c r="DZ89" s="91" t="str">
        <f t="shared" ca="1" si="697"/>
        <v/>
      </c>
      <c r="EA89" s="91" t="str">
        <f t="shared" ca="1" si="697"/>
        <v/>
      </c>
      <c r="EB89" s="91" t="str">
        <f t="shared" ca="1" si="697"/>
        <v/>
      </c>
      <c r="EC89" s="91" t="str">
        <f t="shared" ca="1" si="697"/>
        <v/>
      </c>
      <c r="ED89" s="91" t="str">
        <f t="shared" ca="1" si="697"/>
        <v/>
      </c>
      <c r="EE89" s="91" t="str">
        <f t="shared" ca="1" si="697"/>
        <v/>
      </c>
      <c r="EF89" s="91" t="str">
        <f t="shared" ca="1" si="697"/>
        <v/>
      </c>
      <c r="EG89" s="91" t="str">
        <f t="shared" ca="1" si="697"/>
        <v/>
      </c>
      <c r="EH89" s="91" t="str">
        <f t="shared" ca="1" si="697"/>
        <v/>
      </c>
      <c r="EI89" s="91" t="str">
        <f t="shared" ca="1" si="697"/>
        <v/>
      </c>
      <c r="EK89" s="20" t="str">
        <f t="shared" ca="1" si="583"/>
        <v/>
      </c>
      <c r="EL89" s="21" t="str">
        <f t="shared" ca="1" si="584"/>
        <v/>
      </c>
      <c r="EM89" s="6" t="str">
        <f t="shared" ca="1" si="585"/>
        <v/>
      </c>
      <c r="EN89" s="6" t="str">
        <f t="shared" ca="1" si="586"/>
        <v/>
      </c>
      <c r="EO89" s="22" t="e">
        <f t="shared" ca="1" si="587"/>
        <v>#VALUE!</v>
      </c>
      <c r="EP89" s="22" t="e">
        <f t="shared" ca="1" si="588"/>
        <v>#VALUE!</v>
      </c>
      <c r="EQ89" s="22" t="str">
        <f ca="1">IFERROR(IF(INDIRECT(ADDRESS(ROW()-1,COLUMN()-2))="摘要",MATCH(EP89,日々処理!EL:EL,0),MATCH(EP89,INDIRECT(ADDRESS(INDIRECT(ADDRESS(ROW()-1,COLUMN()))+1,2,,,"日々処理")):INDIRECT(ADDRESS(INDIRECT(ADDRESS(ROW()-1,COLUMN()))+1000,2,,,"日々処理")),0)+INDIRECT(ADDRESS(ROW()-1,COLUMN()))),"")</f>
        <v/>
      </c>
      <c r="ER89" s="91" t="str">
        <f t="shared" ca="1" si="523"/>
        <v/>
      </c>
      <c r="ES89" s="91" t="str">
        <f t="shared" ca="1" si="698"/>
        <v/>
      </c>
      <c r="ET89" s="91" t="str">
        <f t="shared" ca="1" si="698"/>
        <v/>
      </c>
      <c r="EU89" s="91" t="str">
        <f t="shared" ca="1" si="698"/>
        <v/>
      </c>
      <c r="EV89" s="91" t="str">
        <f t="shared" ca="1" si="698"/>
        <v/>
      </c>
      <c r="EW89" s="91" t="str">
        <f t="shared" ca="1" si="698"/>
        <v/>
      </c>
      <c r="EX89" s="91" t="str">
        <f t="shared" ca="1" si="698"/>
        <v/>
      </c>
      <c r="EY89" s="91" t="str">
        <f t="shared" ca="1" si="698"/>
        <v/>
      </c>
      <c r="EZ89" s="91" t="str">
        <f t="shared" ca="1" si="698"/>
        <v/>
      </c>
      <c r="FA89" s="91" t="str">
        <f t="shared" ca="1" si="698"/>
        <v/>
      </c>
      <c r="FB89" s="91" t="str">
        <f t="shared" ca="1" si="698"/>
        <v/>
      </c>
      <c r="FC89" s="91" t="str">
        <f t="shared" ca="1" si="698"/>
        <v/>
      </c>
      <c r="FE89" s="20" t="str">
        <f t="shared" ca="1" si="589"/>
        <v/>
      </c>
      <c r="FF89" s="21" t="str">
        <f t="shared" ca="1" si="590"/>
        <v/>
      </c>
      <c r="FG89" s="6" t="str">
        <f t="shared" ca="1" si="591"/>
        <v/>
      </c>
      <c r="FH89" s="6" t="str">
        <f t="shared" ca="1" si="592"/>
        <v/>
      </c>
      <c r="FI89" s="22" t="e">
        <f t="shared" ca="1" si="593"/>
        <v>#VALUE!</v>
      </c>
      <c r="FJ89" s="22" t="e">
        <f t="shared" ca="1" si="594"/>
        <v>#VALUE!</v>
      </c>
      <c r="FK89" s="22" t="str">
        <f ca="1">IFERROR(IF(INDIRECT(ADDRESS(ROW()-1,COLUMN()-2))="摘要",MATCH(FJ89,日々処理!FF:FF,0),MATCH(FJ89,INDIRECT(ADDRESS(INDIRECT(ADDRESS(ROW()-1,COLUMN()))+1,2,,,"日々処理")):INDIRECT(ADDRESS(INDIRECT(ADDRESS(ROW()-1,COLUMN()))+1000,2,,,"日々処理")),0)+INDIRECT(ADDRESS(ROW()-1,COLUMN()))),"")</f>
        <v/>
      </c>
      <c r="FL89" s="91" t="str">
        <f t="shared" ca="1" si="524"/>
        <v/>
      </c>
      <c r="FM89" s="91" t="str">
        <f t="shared" ca="1" si="699"/>
        <v/>
      </c>
      <c r="FN89" s="91" t="str">
        <f t="shared" ca="1" si="699"/>
        <v/>
      </c>
      <c r="FO89" s="91" t="str">
        <f t="shared" ca="1" si="699"/>
        <v/>
      </c>
      <c r="FP89" s="91" t="str">
        <f t="shared" ca="1" si="699"/>
        <v/>
      </c>
      <c r="FQ89" s="91" t="str">
        <f t="shared" ca="1" si="699"/>
        <v/>
      </c>
      <c r="FR89" s="91" t="str">
        <f t="shared" ca="1" si="699"/>
        <v/>
      </c>
      <c r="FS89" s="91" t="str">
        <f t="shared" ca="1" si="699"/>
        <v/>
      </c>
      <c r="FT89" s="91" t="str">
        <f t="shared" ca="1" si="699"/>
        <v/>
      </c>
      <c r="FU89" s="91" t="str">
        <f t="shared" ca="1" si="699"/>
        <v/>
      </c>
      <c r="FV89" s="91" t="str">
        <f t="shared" ca="1" si="699"/>
        <v/>
      </c>
      <c r="FW89" s="91" t="str">
        <f t="shared" ca="1" si="699"/>
        <v/>
      </c>
      <c r="FY89" s="20" t="str">
        <f t="shared" ca="1" si="595"/>
        <v/>
      </c>
      <c r="FZ89" s="21" t="str">
        <f t="shared" ca="1" si="596"/>
        <v/>
      </c>
      <c r="GA89" s="6" t="str">
        <f t="shared" ca="1" si="597"/>
        <v/>
      </c>
      <c r="GB89" s="6" t="str">
        <f t="shared" ca="1" si="598"/>
        <v/>
      </c>
      <c r="GC89" s="22" t="e">
        <f t="shared" ca="1" si="599"/>
        <v>#VALUE!</v>
      </c>
      <c r="GD89" s="22" t="e">
        <f t="shared" ca="1" si="600"/>
        <v>#VALUE!</v>
      </c>
      <c r="GE89" s="22" t="str">
        <f ca="1">IFERROR(IF(INDIRECT(ADDRESS(ROW()-1,COLUMN()-2))="摘要",MATCH(GD89,日々処理!FZ:FZ,0),MATCH(GD89,INDIRECT(ADDRESS(INDIRECT(ADDRESS(ROW()-1,COLUMN()))+1,2,,,"日々処理")):INDIRECT(ADDRESS(INDIRECT(ADDRESS(ROW()-1,COLUMN()))+1000,2,,,"日々処理")),0)+INDIRECT(ADDRESS(ROW()-1,COLUMN()))),"")</f>
        <v/>
      </c>
      <c r="GF89" s="91" t="str">
        <f t="shared" ca="1" si="525"/>
        <v/>
      </c>
      <c r="GG89" s="91" t="str">
        <f t="shared" ca="1" si="700"/>
        <v/>
      </c>
      <c r="GH89" s="91" t="str">
        <f t="shared" ca="1" si="700"/>
        <v/>
      </c>
      <c r="GI89" s="91" t="str">
        <f t="shared" ca="1" si="700"/>
        <v/>
      </c>
      <c r="GJ89" s="91" t="str">
        <f t="shared" ca="1" si="700"/>
        <v/>
      </c>
      <c r="GK89" s="91" t="str">
        <f t="shared" ca="1" si="700"/>
        <v/>
      </c>
      <c r="GL89" s="91" t="str">
        <f t="shared" ca="1" si="700"/>
        <v/>
      </c>
      <c r="GM89" s="91" t="str">
        <f t="shared" ca="1" si="700"/>
        <v/>
      </c>
      <c r="GN89" s="91" t="str">
        <f t="shared" ca="1" si="700"/>
        <v/>
      </c>
      <c r="GO89" s="91" t="str">
        <f t="shared" ca="1" si="700"/>
        <v/>
      </c>
      <c r="GP89" s="91" t="str">
        <f t="shared" ca="1" si="700"/>
        <v/>
      </c>
      <c r="GQ89" s="91" t="str">
        <f t="shared" ca="1" si="700"/>
        <v/>
      </c>
      <c r="GS89" s="20" t="str">
        <f t="shared" ca="1" si="601"/>
        <v/>
      </c>
      <c r="GT89" s="21" t="str">
        <f t="shared" ca="1" si="602"/>
        <v/>
      </c>
      <c r="GU89" s="6" t="str">
        <f t="shared" ca="1" si="603"/>
        <v/>
      </c>
      <c r="GV89" s="6" t="str">
        <f t="shared" ca="1" si="604"/>
        <v/>
      </c>
      <c r="GW89" s="22" t="e">
        <f t="shared" ca="1" si="605"/>
        <v>#VALUE!</v>
      </c>
      <c r="GX89" s="22" t="e">
        <f t="shared" ca="1" si="606"/>
        <v>#VALUE!</v>
      </c>
      <c r="GY89" s="22" t="str">
        <f ca="1">IFERROR(IF(INDIRECT(ADDRESS(ROW()-1,COLUMN()-2))="摘要",MATCH(GX89,日々処理!GT:GT,0),MATCH(GX89,INDIRECT(ADDRESS(INDIRECT(ADDRESS(ROW()-1,COLUMN()))+1,2,,,"日々処理")):INDIRECT(ADDRESS(INDIRECT(ADDRESS(ROW()-1,COLUMN()))+1000,2,,,"日々処理")),0)+INDIRECT(ADDRESS(ROW()-1,COLUMN()))),"")</f>
        <v/>
      </c>
      <c r="GZ89" s="91" t="str">
        <f t="shared" ca="1" si="526"/>
        <v/>
      </c>
      <c r="HA89" s="91" t="str">
        <f t="shared" ca="1" si="701"/>
        <v/>
      </c>
      <c r="HB89" s="91" t="str">
        <f t="shared" ca="1" si="701"/>
        <v/>
      </c>
      <c r="HC89" s="91" t="str">
        <f t="shared" ca="1" si="701"/>
        <v/>
      </c>
      <c r="HD89" s="91" t="str">
        <f t="shared" ca="1" si="701"/>
        <v/>
      </c>
      <c r="HE89" s="91" t="str">
        <f t="shared" ca="1" si="701"/>
        <v/>
      </c>
      <c r="HF89" s="91" t="str">
        <f t="shared" ca="1" si="701"/>
        <v/>
      </c>
      <c r="HG89" s="91" t="str">
        <f t="shared" ca="1" si="701"/>
        <v/>
      </c>
      <c r="HH89" s="91" t="str">
        <f t="shared" ca="1" si="701"/>
        <v/>
      </c>
      <c r="HI89" s="91" t="str">
        <f t="shared" ca="1" si="701"/>
        <v/>
      </c>
      <c r="HJ89" s="91" t="str">
        <f t="shared" ca="1" si="701"/>
        <v/>
      </c>
      <c r="HK89" s="91" t="str">
        <f t="shared" ca="1" si="701"/>
        <v/>
      </c>
      <c r="HM89" s="20" t="str">
        <f t="shared" ca="1" si="607"/>
        <v/>
      </c>
      <c r="HN89" s="21" t="str">
        <f t="shared" ca="1" si="608"/>
        <v/>
      </c>
      <c r="HO89" s="6" t="str">
        <f t="shared" ca="1" si="609"/>
        <v/>
      </c>
      <c r="HP89" s="6" t="str">
        <f t="shared" ca="1" si="610"/>
        <v/>
      </c>
      <c r="HQ89" s="22" t="e">
        <f t="shared" ca="1" si="611"/>
        <v>#VALUE!</v>
      </c>
      <c r="HR89" s="22" t="e">
        <f t="shared" ca="1" si="612"/>
        <v>#VALUE!</v>
      </c>
      <c r="HS89" s="22" t="str">
        <f ca="1">IFERROR(IF(INDIRECT(ADDRESS(ROW()-1,COLUMN()-2))="摘要",MATCH(HR89,日々処理!HN:HN,0),MATCH(HR89,INDIRECT(ADDRESS(INDIRECT(ADDRESS(ROW()-1,COLUMN()))+1,2,,,"日々処理")):INDIRECT(ADDRESS(INDIRECT(ADDRESS(ROW()-1,COLUMN()))+1000,2,,,"日々処理")),0)+INDIRECT(ADDRESS(ROW()-1,COLUMN()))),"")</f>
        <v/>
      </c>
      <c r="HT89" s="91" t="str">
        <f t="shared" ca="1" si="527"/>
        <v/>
      </c>
      <c r="HU89" s="91" t="str">
        <f t="shared" ca="1" si="702"/>
        <v/>
      </c>
      <c r="HV89" s="91" t="str">
        <f t="shared" ca="1" si="702"/>
        <v/>
      </c>
      <c r="HW89" s="91" t="str">
        <f t="shared" ca="1" si="702"/>
        <v/>
      </c>
      <c r="HX89" s="91" t="str">
        <f t="shared" ca="1" si="702"/>
        <v/>
      </c>
      <c r="HY89" s="91" t="str">
        <f t="shared" ca="1" si="702"/>
        <v/>
      </c>
      <c r="HZ89" s="91" t="str">
        <f t="shared" ca="1" si="702"/>
        <v/>
      </c>
      <c r="IA89" s="91" t="str">
        <f t="shared" ca="1" si="702"/>
        <v/>
      </c>
      <c r="IB89" s="91" t="str">
        <f t="shared" ca="1" si="702"/>
        <v/>
      </c>
      <c r="IC89" s="91" t="str">
        <f t="shared" ca="1" si="702"/>
        <v/>
      </c>
      <c r="ID89" s="91" t="str">
        <f t="shared" ca="1" si="702"/>
        <v/>
      </c>
      <c r="IE89" s="91" t="str">
        <f t="shared" ca="1" si="702"/>
        <v/>
      </c>
      <c r="IG89" s="20" t="str">
        <f t="shared" ca="1" si="613"/>
        <v/>
      </c>
      <c r="IH89" s="21" t="str">
        <f t="shared" ca="1" si="614"/>
        <v/>
      </c>
      <c r="II89" s="6" t="str">
        <f t="shared" ca="1" si="615"/>
        <v/>
      </c>
      <c r="IJ89" s="6" t="str">
        <f t="shared" ca="1" si="616"/>
        <v/>
      </c>
      <c r="IK89" s="22" t="e">
        <f t="shared" ca="1" si="617"/>
        <v>#VALUE!</v>
      </c>
      <c r="IL89" s="22" t="e">
        <f t="shared" ca="1" si="618"/>
        <v>#VALUE!</v>
      </c>
      <c r="IM89" s="22" t="str">
        <f ca="1">IFERROR(IF(INDIRECT(ADDRESS(ROW()-1,COLUMN()-2))="摘要",MATCH(IL89,日々処理!IH:IH,0),MATCH(IL89,INDIRECT(ADDRESS(INDIRECT(ADDRESS(ROW()-1,COLUMN()))+1,2,,,"日々処理")):INDIRECT(ADDRESS(INDIRECT(ADDRESS(ROW()-1,COLUMN()))+1000,2,,,"日々処理")),0)+INDIRECT(ADDRESS(ROW()-1,COLUMN()))),"")</f>
        <v/>
      </c>
      <c r="IN89" s="91" t="str">
        <f t="shared" ca="1" si="528"/>
        <v/>
      </c>
      <c r="IO89" s="91" t="str">
        <f t="shared" ca="1" si="703"/>
        <v/>
      </c>
      <c r="IP89" s="91" t="str">
        <f t="shared" ca="1" si="703"/>
        <v/>
      </c>
      <c r="IQ89" s="91" t="str">
        <f t="shared" ca="1" si="703"/>
        <v/>
      </c>
      <c r="IR89" s="91" t="str">
        <f t="shared" ca="1" si="703"/>
        <v/>
      </c>
      <c r="IS89" s="91" t="str">
        <f t="shared" ca="1" si="703"/>
        <v/>
      </c>
      <c r="IT89" s="91" t="str">
        <f t="shared" ca="1" si="703"/>
        <v/>
      </c>
      <c r="IU89" s="91" t="str">
        <f t="shared" ca="1" si="703"/>
        <v/>
      </c>
      <c r="IV89" s="91" t="str">
        <f t="shared" ca="1" si="703"/>
        <v/>
      </c>
      <c r="IW89" s="91" t="str">
        <f t="shared" ca="1" si="703"/>
        <v/>
      </c>
      <c r="IX89" s="91" t="str">
        <f t="shared" ca="1" si="703"/>
        <v/>
      </c>
      <c r="IY89" s="91" t="str">
        <f t="shared" ca="1" si="703"/>
        <v/>
      </c>
      <c r="JA89" s="20" t="str">
        <f t="shared" ca="1" si="619"/>
        <v/>
      </c>
      <c r="JB89" s="21" t="str">
        <f t="shared" ca="1" si="620"/>
        <v/>
      </c>
      <c r="JC89" s="6" t="str">
        <f t="shared" ca="1" si="621"/>
        <v/>
      </c>
      <c r="JD89" s="6" t="str">
        <f t="shared" ca="1" si="622"/>
        <v/>
      </c>
      <c r="JE89" s="22" t="e">
        <f t="shared" ca="1" si="623"/>
        <v>#VALUE!</v>
      </c>
      <c r="JF89" s="22" t="e">
        <f t="shared" ca="1" si="624"/>
        <v>#VALUE!</v>
      </c>
      <c r="JG89" s="22" t="str">
        <f ca="1">IFERROR(IF(INDIRECT(ADDRESS(ROW()-1,COLUMN()-2))="摘要",MATCH(JF89,日々処理!JB:JB,0),MATCH(JF89,INDIRECT(ADDRESS(INDIRECT(ADDRESS(ROW()-1,COLUMN()))+1,2,,,"日々処理")):INDIRECT(ADDRESS(INDIRECT(ADDRESS(ROW()-1,COLUMN()))+1000,2,,,"日々処理")),0)+INDIRECT(ADDRESS(ROW()-1,COLUMN()))),"")</f>
        <v/>
      </c>
      <c r="JH89" s="91" t="str">
        <f t="shared" ca="1" si="529"/>
        <v/>
      </c>
      <c r="JI89" s="91" t="str">
        <f t="shared" ca="1" si="704"/>
        <v/>
      </c>
      <c r="JJ89" s="91" t="str">
        <f t="shared" ca="1" si="704"/>
        <v/>
      </c>
      <c r="JK89" s="91" t="str">
        <f t="shared" ca="1" si="704"/>
        <v/>
      </c>
      <c r="JL89" s="91" t="str">
        <f t="shared" ca="1" si="704"/>
        <v/>
      </c>
      <c r="JM89" s="91" t="str">
        <f t="shared" ca="1" si="704"/>
        <v/>
      </c>
      <c r="JN89" s="91" t="str">
        <f t="shared" ca="1" si="704"/>
        <v/>
      </c>
      <c r="JO89" s="91" t="str">
        <f t="shared" ca="1" si="704"/>
        <v/>
      </c>
      <c r="JP89" s="91" t="str">
        <f t="shared" ca="1" si="704"/>
        <v/>
      </c>
      <c r="JQ89" s="91" t="str">
        <f t="shared" ca="1" si="704"/>
        <v/>
      </c>
      <c r="JR89" s="91" t="str">
        <f t="shared" ca="1" si="704"/>
        <v/>
      </c>
      <c r="JS89" s="91" t="str">
        <f t="shared" ca="1" si="704"/>
        <v/>
      </c>
      <c r="JU89" s="20" t="str">
        <f t="shared" ca="1" si="625"/>
        <v/>
      </c>
      <c r="JV89" s="21" t="str">
        <f t="shared" ca="1" si="626"/>
        <v/>
      </c>
      <c r="JW89" s="6" t="str">
        <f t="shared" ca="1" si="627"/>
        <v/>
      </c>
      <c r="JX89" s="6" t="str">
        <f t="shared" ca="1" si="628"/>
        <v/>
      </c>
      <c r="JY89" s="22" t="e">
        <f t="shared" ca="1" si="629"/>
        <v>#VALUE!</v>
      </c>
      <c r="JZ89" s="22" t="e">
        <f t="shared" ca="1" si="630"/>
        <v>#VALUE!</v>
      </c>
      <c r="KA89" s="22" t="str">
        <f ca="1">IFERROR(IF(INDIRECT(ADDRESS(ROW()-1,COLUMN()-2))="摘要",MATCH(JZ89,日々処理!JV:JV,0),MATCH(JZ89,INDIRECT(ADDRESS(INDIRECT(ADDRESS(ROW()-1,COLUMN()))+1,2,,,"日々処理")):INDIRECT(ADDRESS(INDIRECT(ADDRESS(ROW()-1,COLUMN()))+1000,2,,,"日々処理")),0)+INDIRECT(ADDRESS(ROW()-1,COLUMN()))),"")</f>
        <v/>
      </c>
      <c r="KB89" s="91" t="str">
        <f t="shared" ca="1" si="530"/>
        <v/>
      </c>
      <c r="KC89" s="91" t="str">
        <f t="shared" ca="1" si="705"/>
        <v/>
      </c>
      <c r="KD89" s="91" t="str">
        <f t="shared" ca="1" si="705"/>
        <v/>
      </c>
      <c r="KE89" s="91" t="str">
        <f t="shared" ca="1" si="705"/>
        <v/>
      </c>
      <c r="KF89" s="91" t="str">
        <f t="shared" ca="1" si="705"/>
        <v/>
      </c>
      <c r="KG89" s="91" t="str">
        <f t="shared" ca="1" si="705"/>
        <v/>
      </c>
      <c r="KH89" s="91" t="str">
        <f t="shared" ca="1" si="705"/>
        <v/>
      </c>
      <c r="KI89" s="91" t="str">
        <f t="shared" ca="1" si="705"/>
        <v/>
      </c>
      <c r="KJ89" s="91" t="str">
        <f t="shared" ca="1" si="705"/>
        <v/>
      </c>
      <c r="KK89" s="91" t="str">
        <f t="shared" ca="1" si="705"/>
        <v/>
      </c>
      <c r="KL89" s="91" t="str">
        <f t="shared" ca="1" si="705"/>
        <v/>
      </c>
      <c r="KM89" s="91" t="str">
        <f t="shared" ca="1" si="705"/>
        <v/>
      </c>
      <c r="KO89" s="20" t="str">
        <f t="shared" ca="1" si="631"/>
        <v/>
      </c>
      <c r="KP89" s="21" t="str">
        <f t="shared" ca="1" si="632"/>
        <v/>
      </c>
      <c r="KQ89" s="6" t="str">
        <f t="shared" ca="1" si="633"/>
        <v/>
      </c>
      <c r="KR89" s="6" t="str">
        <f t="shared" ca="1" si="634"/>
        <v/>
      </c>
      <c r="KS89" s="22" t="e">
        <f t="shared" ca="1" si="635"/>
        <v>#VALUE!</v>
      </c>
      <c r="KT89" s="22" t="e">
        <f t="shared" ca="1" si="636"/>
        <v>#VALUE!</v>
      </c>
      <c r="KU89" s="22" t="str">
        <f ca="1">IFERROR(IF(INDIRECT(ADDRESS(ROW()-1,COLUMN()-2))="摘要",MATCH(KT89,日々処理!KP:KP,0),MATCH(KT89,INDIRECT(ADDRESS(INDIRECT(ADDRESS(ROW()-1,COLUMN()))+1,2,,,"日々処理")):INDIRECT(ADDRESS(INDIRECT(ADDRESS(ROW()-1,COLUMN()))+1000,2,,,"日々処理")),0)+INDIRECT(ADDRESS(ROW()-1,COLUMN()))),"")</f>
        <v/>
      </c>
      <c r="KV89" s="91" t="str">
        <f t="shared" ca="1" si="531"/>
        <v/>
      </c>
      <c r="KW89" s="91" t="str">
        <f t="shared" ca="1" si="706"/>
        <v/>
      </c>
      <c r="KX89" s="91" t="str">
        <f t="shared" ca="1" si="706"/>
        <v/>
      </c>
      <c r="KY89" s="91" t="str">
        <f t="shared" ca="1" si="706"/>
        <v/>
      </c>
      <c r="KZ89" s="91" t="str">
        <f t="shared" ca="1" si="706"/>
        <v/>
      </c>
      <c r="LA89" s="91" t="str">
        <f t="shared" ca="1" si="706"/>
        <v/>
      </c>
      <c r="LB89" s="91" t="str">
        <f t="shared" ca="1" si="706"/>
        <v/>
      </c>
      <c r="LC89" s="91" t="str">
        <f t="shared" ca="1" si="706"/>
        <v/>
      </c>
      <c r="LD89" s="91" t="str">
        <f t="shared" ca="1" si="706"/>
        <v/>
      </c>
      <c r="LE89" s="91" t="str">
        <f t="shared" ca="1" si="706"/>
        <v/>
      </c>
      <c r="LF89" s="91" t="str">
        <f t="shared" ca="1" si="706"/>
        <v/>
      </c>
      <c r="LG89" s="91" t="str">
        <f t="shared" ca="1" si="706"/>
        <v/>
      </c>
      <c r="LI89" s="20" t="str">
        <f t="shared" ca="1" si="637"/>
        <v/>
      </c>
      <c r="LJ89" s="21" t="str">
        <f t="shared" ca="1" si="638"/>
        <v/>
      </c>
      <c r="LK89" s="6" t="str">
        <f t="shared" ca="1" si="639"/>
        <v/>
      </c>
      <c r="LL89" s="6" t="str">
        <f t="shared" ca="1" si="640"/>
        <v/>
      </c>
      <c r="LM89" s="22" t="e">
        <f t="shared" ca="1" si="641"/>
        <v>#VALUE!</v>
      </c>
      <c r="LN89" s="22" t="e">
        <f t="shared" ca="1" si="642"/>
        <v>#VALUE!</v>
      </c>
      <c r="LO89" s="22" t="str">
        <f ca="1">IFERROR(IF(INDIRECT(ADDRESS(ROW()-1,COLUMN()-2))="摘要",MATCH(LN89,日々処理!LJ:LJ,0),MATCH(LN89,INDIRECT(ADDRESS(INDIRECT(ADDRESS(ROW()-1,COLUMN()))+1,2,,,"日々処理")):INDIRECT(ADDRESS(INDIRECT(ADDRESS(ROW()-1,COLUMN()))+1000,2,,,"日々処理")),0)+INDIRECT(ADDRESS(ROW()-1,COLUMN()))),"")</f>
        <v/>
      </c>
      <c r="LP89" s="91" t="str">
        <f t="shared" ca="1" si="532"/>
        <v/>
      </c>
      <c r="LQ89" s="91" t="str">
        <f t="shared" ca="1" si="707"/>
        <v/>
      </c>
      <c r="LR89" s="91" t="str">
        <f t="shared" ca="1" si="707"/>
        <v/>
      </c>
      <c r="LS89" s="91" t="str">
        <f t="shared" ca="1" si="707"/>
        <v/>
      </c>
      <c r="LT89" s="91" t="str">
        <f t="shared" ca="1" si="707"/>
        <v/>
      </c>
      <c r="LU89" s="91" t="str">
        <f t="shared" ca="1" si="707"/>
        <v/>
      </c>
      <c r="LV89" s="91" t="str">
        <f t="shared" ca="1" si="707"/>
        <v/>
      </c>
      <c r="LW89" s="91" t="str">
        <f t="shared" ca="1" si="707"/>
        <v/>
      </c>
      <c r="LX89" s="91" t="str">
        <f t="shared" ca="1" si="707"/>
        <v/>
      </c>
      <c r="LY89" s="91" t="str">
        <f t="shared" ca="1" si="707"/>
        <v/>
      </c>
      <c r="LZ89" s="91" t="str">
        <f t="shared" ca="1" si="707"/>
        <v/>
      </c>
      <c r="MA89" s="91" t="str">
        <f t="shared" ca="1" si="707"/>
        <v/>
      </c>
      <c r="MC89" s="20" t="str">
        <f t="shared" ca="1" si="643"/>
        <v/>
      </c>
      <c r="MD89" s="21" t="str">
        <f t="shared" ca="1" si="644"/>
        <v/>
      </c>
      <c r="ME89" s="6" t="str">
        <f t="shared" ca="1" si="645"/>
        <v/>
      </c>
      <c r="MF89" s="6" t="str">
        <f t="shared" ca="1" si="646"/>
        <v/>
      </c>
      <c r="MG89" s="22" t="e">
        <f t="shared" ca="1" si="647"/>
        <v>#VALUE!</v>
      </c>
      <c r="MH89" s="22" t="e">
        <f t="shared" ca="1" si="648"/>
        <v>#VALUE!</v>
      </c>
      <c r="MI89" s="22" t="str">
        <f ca="1">IFERROR(IF(INDIRECT(ADDRESS(ROW()-1,COLUMN()-2))="摘要",MATCH(MH89,日々処理!MD:MD,0),MATCH(MH89,INDIRECT(ADDRESS(INDIRECT(ADDRESS(ROW()-1,COLUMN()))+1,2,,,"日々処理")):INDIRECT(ADDRESS(INDIRECT(ADDRESS(ROW()-1,COLUMN()))+1000,2,,,"日々処理")),0)+INDIRECT(ADDRESS(ROW()-1,COLUMN()))),"")</f>
        <v/>
      </c>
      <c r="MJ89" s="91" t="str">
        <f t="shared" ca="1" si="533"/>
        <v/>
      </c>
      <c r="MK89" s="91" t="str">
        <f t="shared" ca="1" si="708"/>
        <v/>
      </c>
      <c r="ML89" s="91" t="str">
        <f t="shared" ca="1" si="708"/>
        <v/>
      </c>
      <c r="MM89" s="91" t="str">
        <f t="shared" ca="1" si="708"/>
        <v/>
      </c>
      <c r="MN89" s="91" t="str">
        <f t="shared" ca="1" si="708"/>
        <v/>
      </c>
      <c r="MO89" s="91" t="str">
        <f t="shared" ca="1" si="708"/>
        <v/>
      </c>
      <c r="MP89" s="91" t="str">
        <f t="shared" ca="1" si="708"/>
        <v/>
      </c>
      <c r="MQ89" s="91" t="str">
        <f t="shared" ca="1" si="708"/>
        <v/>
      </c>
      <c r="MR89" s="91" t="str">
        <f t="shared" ca="1" si="708"/>
        <v/>
      </c>
      <c r="MS89" s="91" t="str">
        <f t="shared" ca="1" si="708"/>
        <v/>
      </c>
      <c r="MT89" s="91" t="str">
        <f t="shared" ca="1" si="708"/>
        <v/>
      </c>
      <c r="MU89" s="91" t="str">
        <f t="shared" ca="1" si="708"/>
        <v/>
      </c>
      <c r="MW89" s="20" t="str">
        <f t="shared" ca="1" si="649"/>
        <v/>
      </c>
      <c r="MX89" s="21" t="str">
        <f t="shared" ca="1" si="650"/>
        <v/>
      </c>
      <c r="MY89" s="6" t="str">
        <f t="shared" ca="1" si="651"/>
        <v/>
      </c>
      <c r="MZ89" s="6" t="str">
        <f t="shared" ca="1" si="652"/>
        <v/>
      </c>
      <c r="NA89" s="22" t="e">
        <f t="shared" ca="1" si="653"/>
        <v>#VALUE!</v>
      </c>
      <c r="NB89" s="22" t="e">
        <f t="shared" ca="1" si="654"/>
        <v>#VALUE!</v>
      </c>
      <c r="NC89" s="22" t="str">
        <f ca="1">IFERROR(IF(INDIRECT(ADDRESS(ROW()-1,COLUMN()-2))="摘要",MATCH(NB89,日々処理!MX:MX,0),MATCH(NB89,INDIRECT(ADDRESS(INDIRECT(ADDRESS(ROW()-1,COLUMN()))+1,2,,,"日々処理")):INDIRECT(ADDRESS(INDIRECT(ADDRESS(ROW()-1,COLUMN()))+1000,2,,,"日々処理")),0)+INDIRECT(ADDRESS(ROW()-1,COLUMN()))),"")</f>
        <v/>
      </c>
      <c r="ND89" s="91" t="str">
        <f t="shared" ca="1" si="534"/>
        <v/>
      </c>
      <c r="NE89" s="91" t="str">
        <f t="shared" ca="1" si="709"/>
        <v/>
      </c>
      <c r="NF89" s="91" t="str">
        <f t="shared" ca="1" si="709"/>
        <v/>
      </c>
      <c r="NG89" s="91" t="str">
        <f t="shared" ca="1" si="709"/>
        <v/>
      </c>
      <c r="NH89" s="91" t="str">
        <f t="shared" ca="1" si="709"/>
        <v/>
      </c>
      <c r="NI89" s="91" t="str">
        <f t="shared" ca="1" si="709"/>
        <v/>
      </c>
      <c r="NJ89" s="91" t="str">
        <f t="shared" ca="1" si="709"/>
        <v/>
      </c>
      <c r="NK89" s="91" t="str">
        <f t="shared" ca="1" si="709"/>
        <v/>
      </c>
      <c r="NL89" s="91" t="str">
        <f t="shared" ca="1" si="709"/>
        <v/>
      </c>
      <c r="NM89" s="91" t="str">
        <f t="shared" ca="1" si="709"/>
        <v/>
      </c>
      <c r="NN89" s="91" t="str">
        <f t="shared" ca="1" si="709"/>
        <v/>
      </c>
      <c r="NO89" s="91" t="str">
        <f t="shared" ca="1" si="709"/>
        <v/>
      </c>
      <c r="NQ89" s="20" t="str">
        <f t="shared" ca="1" si="655"/>
        <v/>
      </c>
      <c r="NR89" s="21" t="str">
        <f t="shared" ca="1" si="656"/>
        <v/>
      </c>
      <c r="NS89" s="6" t="str">
        <f t="shared" ca="1" si="657"/>
        <v/>
      </c>
      <c r="NT89" s="6" t="str">
        <f t="shared" ca="1" si="658"/>
        <v/>
      </c>
      <c r="NU89" s="22" t="e">
        <f t="shared" ca="1" si="659"/>
        <v>#VALUE!</v>
      </c>
      <c r="NV89" s="22" t="e">
        <f t="shared" ca="1" si="660"/>
        <v>#VALUE!</v>
      </c>
      <c r="NW89" s="22" t="str">
        <f ca="1">IFERROR(IF(INDIRECT(ADDRESS(ROW()-1,COLUMN()-2))="摘要",MATCH(NV89,日々処理!NR:NR,0),MATCH(NV89,INDIRECT(ADDRESS(INDIRECT(ADDRESS(ROW()-1,COLUMN()))+1,2,,,"日々処理")):INDIRECT(ADDRESS(INDIRECT(ADDRESS(ROW()-1,COLUMN()))+1000,2,,,"日々処理")),0)+INDIRECT(ADDRESS(ROW()-1,COLUMN()))),"")</f>
        <v/>
      </c>
      <c r="NX89" s="91" t="str">
        <f t="shared" ca="1" si="535"/>
        <v/>
      </c>
      <c r="NY89" s="91" t="str">
        <f t="shared" ca="1" si="710"/>
        <v/>
      </c>
      <c r="NZ89" s="91" t="str">
        <f t="shared" ca="1" si="710"/>
        <v/>
      </c>
      <c r="OA89" s="91" t="str">
        <f t="shared" ca="1" si="710"/>
        <v/>
      </c>
      <c r="OB89" s="91" t="str">
        <f t="shared" ca="1" si="710"/>
        <v/>
      </c>
      <c r="OC89" s="91" t="str">
        <f t="shared" ca="1" si="710"/>
        <v/>
      </c>
      <c r="OD89" s="91" t="str">
        <f t="shared" ca="1" si="710"/>
        <v/>
      </c>
      <c r="OE89" s="91" t="str">
        <f t="shared" ca="1" si="710"/>
        <v/>
      </c>
      <c r="OF89" s="91" t="str">
        <f t="shared" ca="1" si="710"/>
        <v/>
      </c>
      <c r="OG89" s="91" t="str">
        <f t="shared" ca="1" si="710"/>
        <v/>
      </c>
      <c r="OH89" s="91" t="str">
        <f t="shared" ca="1" si="710"/>
        <v/>
      </c>
      <c r="OI89" s="91" t="str">
        <f t="shared" ca="1" si="710"/>
        <v/>
      </c>
      <c r="OK89" s="20" t="str">
        <f t="shared" ca="1" si="661"/>
        <v/>
      </c>
      <c r="OL89" s="21" t="str">
        <f t="shared" ca="1" si="662"/>
        <v/>
      </c>
      <c r="OM89" s="6" t="str">
        <f t="shared" ca="1" si="663"/>
        <v/>
      </c>
      <c r="ON89" s="6" t="str">
        <f t="shared" ca="1" si="664"/>
        <v/>
      </c>
      <c r="OO89" s="22" t="e">
        <f t="shared" ca="1" si="665"/>
        <v>#VALUE!</v>
      </c>
      <c r="OP89" s="22" t="e">
        <f t="shared" ca="1" si="666"/>
        <v>#VALUE!</v>
      </c>
      <c r="OQ89" s="22" t="str">
        <f ca="1">IFERROR(IF(INDIRECT(ADDRESS(ROW()-1,COLUMN()-2))="摘要",MATCH(OP89,日々処理!OL:OL,0),MATCH(OP89,INDIRECT(ADDRESS(INDIRECT(ADDRESS(ROW()-1,COLUMN()))+1,2,,,"日々処理")):INDIRECT(ADDRESS(INDIRECT(ADDRESS(ROW()-1,COLUMN()))+1000,2,,,"日々処理")),0)+INDIRECT(ADDRESS(ROW()-1,COLUMN()))),"")</f>
        <v/>
      </c>
      <c r="OR89" s="91" t="str">
        <f t="shared" ca="1" si="536"/>
        <v/>
      </c>
      <c r="OS89" s="91" t="str">
        <f t="shared" ca="1" si="711"/>
        <v/>
      </c>
      <c r="OT89" s="91" t="str">
        <f t="shared" ca="1" si="711"/>
        <v/>
      </c>
      <c r="OU89" s="91" t="str">
        <f t="shared" ca="1" si="711"/>
        <v/>
      </c>
      <c r="OV89" s="91" t="str">
        <f t="shared" ca="1" si="711"/>
        <v/>
      </c>
      <c r="OW89" s="91" t="str">
        <f t="shared" ca="1" si="711"/>
        <v/>
      </c>
      <c r="OX89" s="91" t="str">
        <f t="shared" ca="1" si="711"/>
        <v/>
      </c>
      <c r="OY89" s="91" t="str">
        <f t="shared" ca="1" si="711"/>
        <v/>
      </c>
      <c r="OZ89" s="91" t="str">
        <f t="shared" ca="1" si="711"/>
        <v/>
      </c>
      <c r="PA89" s="91" t="str">
        <f t="shared" ca="1" si="711"/>
        <v/>
      </c>
      <c r="PB89" s="91" t="str">
        <f t="shared" ca="1" si="711"/>
        <v/>
      </c>
      <c r="PC89" s="91" t="str">
        <f t="shared" ca="1" si="711"/>
        <v/>
      </c>
      <c r="PE89" s="20" t="str">
        <f t="shared" ca="1" si="667"/>
        <v/>
      </c>
      <c r="PF89" s="21" t="str">
        <f t="shared" ca="1" si="668"/>
        <v/>
      </c>
      <c r="PG89" s="6" t="str">
        <f t="shared" ca="1" si="669"/>
        <v/>
      </c>
      <c r="PH89" s="6" t="str">
        <f t="shared" ca="1" si="670"/>
        <v/>
      </c>
      <c r="PI89" s="22" t="e">
        <f t="shared" ca="1" si="671"/>
        <v>#VALUE!</v>
      </c>
      <c r="PJ89" s="22" t="e">
        <f t="shared" ca="1" si="672"/>
        <v>#VALUE!</v>
      </c>
      <c r="PK89" s="22" t="str">
        <f ca="1">IFERROR(IF(INDIRECT(ADDRESS(ROW()-1,COLUMN()-2))="摘要",MATCH(PJ89,日々処理!PF:PF,0),MATCH(PJ89,INDIRECT(ADDRESS(INDIRECT(ADDRESS(ROW()-1,COLUMN()))+1,2,,,"日々処理")):INDIRECT(ADDRESS(INDIRECT(ADDRESS(ROW()-1,COLUMN()))+1000,2,,,"日々処理")),0)+INDIRECT(ADDRESS(ROW()-1,COLUMN()))),"")</f>
        <v/>
      </c>
      <c r="PL89" s="91" t="str">
        <f t="shared" ca="1" si="537"/>
        <v/>
      </c>
      <c r="PM89" s="91" t="str">
        <f t="shared" ca="1" si="712"/>
        <v/>
      </c>
      <c r="PN89" s="91" t="str">
        <f t="shared" ca="1" si="712"/>
        <v/>
      </c>
      <c r="PO89" s="91" t="str">
        <f t="shared" ca="1" si="712"/>
        <v/>
      </c>
      <c r="PP89" s="91" t="str">
        <f t="shared" ca="1" si="712"/>
        <v/>
      </c>
      <c r="PQ89" s="91" t="str">
        <f t="shared" ca="1" si="712"/>
        <v/>
      </c>
      <c r="PR89" s="91" t="str">
        <f t="shared" ca="1" si="712"/>
        <v/>
      </c>
      <c r="PS89" s="91" t="str">
        <f t="shared" ca="1" si="712"/>
        <v/>
      </c>
      <c r="PT89" s="91" t="str">
        <f t="shared" ca="1" si="712"/>
        <v/>
      </c>
      <c r="PU89" s="91" t="str">
        <f t="shared" ca="1" si="712"/>
        <v/>
      </c>
      <c r="PV89" s="91" t="str">
        <f t="shared" ca="1" si="712"/>
        <v/>
      </c>
      <c r="PW89" s="91" t="str">
        <f t="shared" ca="1" si="712"/>
        <v/>
      </c>
      <c r="PY89" s="20" t="str">
        <f t="shared" ca="1" si="673"/>
        <v/>
      </c>
      <c r="PZ89" s="21" t="str">
        <f t="shared" ca="1" si="674"/>
        <v/>
      </c>
      <c r="QA89" s="6" t="str">
        <f t="shared" ca="1" si="675"/>
        <v/>
      </c>
      <c r="QB89" s="6" t="str">
        <f t="shared" ca="1" si="676"/>
        <v/>
      </c>
      <c r="QC89" s="22" t="e">
        <f t="shared" ca="1" si="677"/>
        <v>#VALUE!</v>
      </c>
      <c r="QD89" s="22" t="e">
        <f t="shared" ca="1" si="678"/>
        <v>#VALUE!</v>
      </c>
      <c r="QE89" s="22" t="str">
        <f ca="1">IFERROR(IF(INDIRECT(ADDRESS(ROW()-1,COLUMN()-2))="摘要",MATCH(QD89,日々処理!PZ:PZ,0),MATCH(QD89,INDIRECT(ADDRESS(INDIRECT(ADDRESS(ROW()-1,COLUMN()))+1,2,,,"日々処理")):INDIRECT(ADDRESS(INDIRECT(ADDRESS(ROW()-1,COLUMN()))+1000,2,,,"日々処理")),0)+INDIRECT(ADDRESS(ROW()-1,COLUMN()))),"")</f>
        <v/>
      </c>
      <c r="QF89" s="91" t="str">
        <f t="shared" ca="1" si="538"/>
        <v/>
      </c>
      <c r="QG89" s="91" t="str">
        <f t="shared" ca="1" si="713"/>
        <v/>
      </c>
      <c r="QH89" s="91" t="str">
        <f t="shared" ca="1" si="713"/>
        <v/>
      </c>
      <c r="QI89" s="91" t="str">
        <f t="shared" ca="1" si="713"/>
        <v/>
      </c>
      <c r="QJ89" s="91" t="str">
        <f t="shared" ca="1" si="713"/>
        <v/>
      </c>
      <c r="QK89" s="91" t="str">
        <f t="shared" ca="1" si="713"/>
        <v/>
      </c>
      <c r="QL89" s="91" t="str">
        <f t="shared" ca="1" si="713"/>
        <v/>
      </c>
      <c r="QM89" s="91" t="str">
        <f t="shared" ca="1" si="713"/>
        <v/>
      </c>
      <c r="QN89" s="91" t="str">
        <f t="shared" ca="1" si="713"/>
        <v/>
      </c>
      <c r="QO89" s="91" t="str">
        <f t="shared" ca="1" si="713"/>
        <v/>
      </c>
      <c r="QP89" s="91" t="str">
        <f t="shared" ca="1" si="713"/>
        <v/>
      </c>
      <c r="QQ89" s="91" t="str">
        <f t="shared" ca="1" si="713"/>
        <v/>
      </c>
      <c r="QS89" s="20" t="str">
        <f t="shared" ca="1" si="679"/>
        <v/>
      </c>
      <c r="QT89" s="21" t="str">
        <f t="shared" ca="1" si="680"/>
        <v/>
      </c>
      <c r="QU89" s="6" t="str">
        <f t="shared" ca="1" si="681"/>
        <v/>
      </c>
      <c r="QV89" s="6" t="str">
        <f t="shared" ca="1" si="682"/>
        <v/>
      </c>
      <c r="QW89" s="22" t="e">
        <f t="shared" ca="1" si="683"/>
        <v>#VALUE!</v>
      </c>
      <c r="QX89" s="22" t="e">
        <f t="shared" ca="1" si="684"/>
        <v>#VALUE!</v>
      </c>
      <c r="QY89" s="22" t="str">
        <f ca="1">IFERROR(IF(INDIRECT(ADDRESS(ROW()-1,COLUMN()-2))="摘要",MATCH(QX89,日々処理!QT:QT,0),MATCH(QX89,INDIRECT(ADDRESS(INDIRECT(ADDRESS(ROW()-1,COLUMN()))+1,2,,,"日々処理")):INDIRECT(ADDRESS(INDIRECT(ADDRESS(ROW()-1,COLUMN()))+1000,2,,,"日々処理")),0)+INDIRECT(ADDRESS(ROW()-1,COLUMN()))),"")</f>
        <v/>
      </c>
      <c r="QZ89" s="91" t="str">
        <f t="shared" ca="1" si="539"/>
        <v/>
      </c>
      <c r="RA89" s="91" t="str">
        <f t="shared" ca="1" si="714"/>
        <v/>
      </c>
      <c r="RB89" s="91" t="str">
        <f t="shared" ca="1" si="714"/>
        <v/>
      </c>
      <c r="RC89" s="91" t="str">
        <f t="shared" ca="1" si="714"/>
        <v/>
      </c>
      <c r="RD89" s="91" t="str">
        <f t="shared" ca="1" si="714"/>
        <v/>
      </c>
      <c r="RE89" s="91" t="str">
        <f t="shared" ca="1" si="714"/>
        <v/>
      </c>
      <c r="RF89" s="91" t="str">
        <f t="shared" ca="1" si="714"/>
        <v/>
      </c>
      <c r="RG89" s="91" t="str">
        <f t="shared" ca="1" si="714"/>
        <v/>
      </c>
      <c r="RH89" s="91" t="str">
        <f t="shared" ca="1" si="714"/>
        <v/>
      </c>
      <c r="RI89" s="91" t="str">
        <f t="shared" ca="1" si="714"/>
        <v/>
      </c>
      <c r="RJ89" s="91" t="str">
        <f t="shared" ca="1" si="714"/>
        <v/>
      </c>
      <c r="RK89" s="91" t="str">
        <f t="shared" ca="1" si="714"/>
        <v/>
      </c>
      <c r="RM89" s="20" t="str">
        <f t="shared" ca="1" si="685"/>
        <v/>
      </c>
      <c r="RN89" s="21" t="str">
        <f t="shared" ca="1" si="686"/>
        <v/>
      </c>
      <c r="RO89" s="6" t="str">
        <f t="shared" ca="1" si="687"/>
        <v/>
      </c>
      <c r="RP89" s="6" t="str">
        <f t="shared" ca="1" si="688"/>
        <v/>
      </c>
      <c r="RQ89" s="22" t="e">
        <f t="shared" ca="1" si="689"/>
        <v>#VALUE!</v>
      </c>
      <c r="RR89" s="22" t="e">
        <f t="shared" ca="1" si="690"/>
        <v>#VALUE!</v>
      </c>
      <c r="RS89" s="22" t="str">
        <f ca="1">IFERROR(IF(INDIRECT(ADDRESS(ROW()-1,COLUMN()-2))="摘要",MATCH(RR89,日々処理!RN:RN,0),MATCH(RR89,INDIRECT(ADDRESS(INDIRECT(ADDRESS(ROW()-1,COLUMN()))+1,2,,,"日々処理")):INDIRECT(ADDRESS(INDIRECT(ADDRESS(ROW()-1,COLUMN()))+1000,2,,,"日々処理")),0)+INDIRECT(ADDRESS(ROW()-1,COLUMN()))),"")</f>
        <v/>
      </c>
      <c r="RT89" s="91" t="str">
        <f t="shared" ca="1" si="540"/>
        <v/>
      </c>
      <c r="RU89" s="91" t="str">
        <f t="shared" ca="1" si="715"/>
        <v/>
      </c>
      <c r="RV89" s="91" t="str">
        <f t="shared" ca="1" si="715"/>
        <v/>
      </c>
      <c r="RW89" s="91" t="str">
        <f t="shared" ca="1" si="715"/>
        <v/>
      </c>
      <c r="RX89" s="91" t="str">
        <f t="shared" ca="1" si="715"/>
        <v/>
      </c>
      <c r="RY89" s="91" t="str">
        <f t="shared" ca="1" si="715"/>
        <v/>
      </c>
      <c r="RZ89" s="91" t="str">
        <f t="shared" ca="1" si="715"/>
        <v/>
      </c>
      <c r="SA89" s="91" t="str">
        <f t="shared" ca="1" si="715"/>
        <v/>
      </c>
      <c r="SB89" s="91" t="str">
        <f t="shared" ca="1" si="715"/>
        <v/>
      </c>
      <c r="SC89" s="91" t="str">
        <f t="shared" ca="1" si="715"/>
        <v/>
      </c>
      <c r="SD89" s="91" t="str">
        <f t="shared" ca="1" si="715"/>
        <v/>
      </c>
      <c r="SE89" s="91" t="str">
        <f t="shared" ca="1" si="715"/>
        <v/>
      </c>
    </row>
    <row r="90" spans="1:499" ht="12" customHeight="1">
      <c r="A90" s="20" t="str">
        <f t="shared" ca="1" si="541"/>
        <v/>
      </c>
      <c r="B90" s="21" t="str">
        <f t="shared" ca="1" si="542"/>
        <v/>
      </c>
      <c r="C90" s="6" t="str">
        <f t="shared" ca="1" si="543"/>
        <v/>
      </c>
      <c r="D90" s="6" t="str">
        <f t="shared" ca="1" si="544"/>
        <v/>
      </c>
      <c r="E90" s="22" t="e">
        <f t="shared" ca="1" si="545"/>
        <v>#VALUE!</v>
      </c>
      <c r="F90" s="22" t="e">
        <f t="shared" ca="1" si="546"/>
        <v>#VALUE!</v>
      </c>
      <c r="G90" s="22" t="str">
        <f ca="1">IFERROR(IF(INDIRECT(ADDRESS(ROW()-1,COLUMN()-2))="摘要",MATCH(F90,日々処理!B:B,0),MATCH(F90,INDIRECT(ADDRESS(INDIRECT(ADDRESS(ROW()-1,COLUMN()))+1,2,,,"日々処理")):INDIRECT(ADDRESS(INDIRECT(ADDRESS(ROW()-1,COLUMN()))+1000,2,,,"日々処理")),0)+INDIRECT(ADDRESS(ROW()-1,COLUMN()))),"")</f>
        <v/>
      </c>
      <c r="H90" s="91" t="str">
        <f t="shared" ca="1" si="516"/>
        <v/>
      </c>
      <c r="I90" s="91" t="str">
        <f t="shared" ca="1" si="691"/>
        <v/>
      </c>
      <c r="J90" s="91" t="str">
        <f t="shared" ca="1" si="691"/>
        <v/>
      </c>
      <c r="K90" s="91" t="str">
        <f t="shared" ca="1" si="691"/>
        <v/>
      </c>
      <c r="L90" s="91" t="str">
        <f t="shared" ca="1" si="691"/>
        <v/>
      </c>
      <c r="M90" s="91" t="str">
        <f t="shared" ca="1" si="691"/>
        <v/>
      </c>
      <c r="N90" s="91" t="str">
        <f t="shared" ca="1" si="691"/>
        <v/>
      </c>
      <c r="O90" s="91" t="str">
        <f t="shared" ca="1" si="691"/>
        <v/>
      </c>
      <c r="P90" s="91" t="str">
        <f t="shared" ca="1" si="691"/>
        <v/>
      </c>
      <c r="Q90" s="91" t="str">
        <f t="shared" ca="1" si="691"/>
        <v/>
      </c>
      <c r="R90" s="91" t="str">
        <f t="shared" ca="1" si="691"/>
        <v/>
      </c>
      <c r="S90" s="91" t="str">
        <f t="shared" ca="1" si="691"/>
        <v/>
      </c>
      <c r="T90" s="89"/>
      <c r="U90" s="20" t="str">
        <f t="shared" ca="1" si="547"/>
        <v/>
      </c>
      <c r="V90" s="21" t="str">
        <f t="shared" ca="1" si="548"/>
        <v/>
      </c>
      <c r="W90" s="6" t="str">
        <f t="shared" ca="1" si="549"/>
        <v/>
      </c>
      <c r="X90" s="6" t="str">
        <f t="shared" ca="1" si="550"/>
        <v/>
      </c>
      <c r="Y90" s="22" t="e">
        <f t="shared" ca="1" si="551"/>
        <v>#VALUE!</v>
      </c>
      <c r="Z90" s="22" t="e">
        <f t="shared" ca="1" si="552"/>
        <v>#VALUE!</v>
      </c>
      <c r="AA90" s="22" t="str">
        <f ca="1">IFERROR(IF(INDIRECT(ADDRESS(ROW()-1,COLUMN()-2))="摘要",MATCH(Z90,日々処理!V:V,0),MATCH(Z90,INDIRECT(ADDRESS(INDIRECT(ADDRESS(ROW()-1,COLUMN()))+1,2,,,"日々処理")):INDIRECT(ADDRESS(INDIRECT(ADDRESS(ROW()-1,COLUMN()))+1000,2,,,"日々処理")),0)+INDIRECT(ADDRESS(ROW()-1,COLUMN()))),"")</f>
        <v/>
      </c>
      <c r="AB90" s="91" t="str">
        <f t="shared" ca="1" si="517"/>
        <v/>
      </c>
      <c r="AC90" s="91" t="str">
        <f t="shared" ca="1" si="692"/>
        <v/>
      </c>
      <c r="AD90" s="91" t="str">
        <f t="shared" ca="1" si="692"/>
        <v/>
      </c>
      <c r="AE90" s="91" t="str">
        <f t="shared" ca="1" si="692"/>
        <v/>
      </c>
      <c r="AF90" s="91" t="str">
        <f t="shared" ca="1" si="692"/>
        <v/>
      </c>
      <c r="AG90" s="91" t="str">
        <f t="shared" ca="1" si="692"/>
        <v/>
      </c>
      <c r="AH90" s="91" t="str">
        <f t="shared" ca="1" si="692"/>
        <v/>
      </c>
      <c r="AI90" s="91" t="str">
        <f t="shared" ca="1" si="692"/>
        <v/>
      </c>
      <c r="AJ90" s="91" t="str">
        <f t="shared" ca="1" si="692"/>
        <v/>
      </c>
      <c r="AK90" s="91" t="str">
        <f t="shared" ca="1" si="692"/>
        <v/>
      </c>
      <c r="AL90" s="91" t="str">
        <f t="shared" ca="1" si="692"/>
        <v/>
      </c>
      <c r="AM90" s="91" t="str">
        <f t="shared" ca="1" si="692"/>
        <v/>
      </c>
      <c r="AO90" s="20" t="str">
        <f t="shared" ca="1" si="553"/>
        <v/>
      </c>
      <c r="AP90" s="21" t="str">
        <f t="shared" ca="1" si="554"/>
        <v/>
      </c>
      <c r="AQ90" s="6" t="str">
        <f t="shared" ca="1" si="555"/>
        <v/>
      </c>
      <c r="AR90" s="6" t="str">
        <f t="shared" ca="1" si="556"/>
        <v/>
      </c>
      <c r="AS90" s="22" t="e">
        <f t="shared" ca="1" si="557"/>
        <v>#VALUE!</v>
      </c>
      <c r="AT90" s="22" t="e">
        <f t="shared" ca="1" si="558"/>
        <v>#VALUE!</v>
      </c>
      <c r="AU90" s="22" t="str">
        <f ca="1">IFERROR(IF(INDIRECT(ADDRESS(ROW()-1,COLUMN()-2))="摘要",MATCH(AT90,日々処理!AP:AP,0),MATCH(AT90,INDIRECT(ADDRESS(INDIRECT(ADDRESS(ROW()-1,COLUMN()))+1,2,,,"日々処理")):INDIRECT(ADDRESS(INDIRECT(ADDRESS(ROW()-1,COLUMN()))+1000,2,,,"日々処理")),0)+INDIRECT(ADDRESS(ROW()-1,COLUMN()))),"")</f>
        <v/>
      </c>
      <c r="AV90" s="91" t="str">
        <f t="shared" ca="1" si="518"/>
        <v/>
      </c>
      <c r="AW90" s="91" t="str">
        <f t="shared" ca="1" si="693"/>
        <v/>
      </c>
      <c r="AX90" s="91" t="str">
        <f t="shared" ca="1" si="693"/>
        <v/>
      </c>
      <c r="AY90" s="91" t="str">
        <f t="shared" ca="1" si="693"/>
        <v/>
      </c>
      <c r="AZ90" s="91" t="str">
        <f t="shared" ca="1" si="693"/>
        <v/>
      </c>
      <c r="BA90" s="91" t="str">
        <f t="shared" ca="1" si="693"/>
        <v/>
      </c>
      <c r="BB90" s="91" t="str">
        <f t="shared" ca="1" si="693"/>
        <v/>
      </c>
      <c r="BC90" s="91" t="str">
        <f t="shared" ca="1" si="693"/>
        <v/>
      </c>
      <c r="BD90" s="91" t="str">
        <f t="shared" ca="1" si="693"/>
        <v/>
      </c>
      <c r="BE90" s="91" t="str">
        <f t="shared" ca="1" si="693"/>
        <v/>
      </c>
      <c r="BF90" s="91" t="str">
        <f t="shared" ca="1" si="693"/>
        <v/>
      </c>
      <c r="BG90" s="91" t="str">
        <f t="shared" ca="1" si="693"/>
        <v/>
      </c>
      <c r="BI90" s="20" t="str">
        <f t="shared" ca="1" si="559"/>
        <v/>
      </c>
      <c r="BJ90" s="21" t="str">
        <f t="shared" ca="1" si="560"/>
        <v/>
      </c>
      <c r="BK90" s="6" t="str">
        <f t="shared" ca="1" si="561"/>
        <v/>
      </c>
      <c r="BL90" s="6" t="str">
        <f t="shared" ca="1" si="562"/>
        <v/>
      </c>
      <c r="BM90" s="22" t="e">
        <f t="shared" ca="1" si="563"/>
        <v>#VALUE!</v>
      </c>
      <c r="BN90" s="22" t="e">
        <f t="shared" ca="1" si="564"/>
        <v>#VALUE!</v>
      </c>
      <c r="BO90" s="22" t="str">
        <f ca="1">IFERROR(IF(INDIRECT(ADDRESS(ROW()-1,COLUMN()-2))="摘要",MATCH(BN90,日々処理!BJ:BJ,0),MATCH(BN90,INDIRECT(ADDRESS(INDIRECT(ADDRESS(ROW()-1,COLUMN()))+1,2,,,"日々処理")):INDIRECT(ADDRESS(INDIRECT(ADDRESS(ROW()-1,COLUMN()))+1000,2,,,"日々処理")),0)+INDIRECT(ADDRESS(ROW()-1,COLUMN()))),"")</f>
        <v/>
      </c>
      <c r="BP90" s="91" t="str">
        <f t="shared" ca="1" si="519"/>
        <v/>
      </c>
      <c r="BQ90" s="91" t="str">
        <f t="shared" ca="1" si="694"/>
        <v/>
      </c>
      <c r="BR90" s="91" t="str">
        <f t="shared" ca="1" si="694"/>
        <v/>
      </c>
      <c r="BS90" s="91" t="str">
        <f t="shared" ca="1" si="694"/>
        <v/>
      </c>
      <c r="BT90" s="91" t="str">
        <f t="shared" ca="1" si="694"/>
        <v/>
      </c>
      <c r="BU90" s="91" t="str">
        <f t="shared" ca="1" si="694"/>
        <v/>
      </c>
      <c r="BV90" s="91" t="str">
        <f t="shared" ca="1" si="694"/>
        <v/>
      </c>
      <c r="BW90" s="91" t="str">
        <f t="shared" ca="1" si="694"/>
        <v/>
      </c>
      <c r="BX90" s="91" t="str">
        <f t="shared" ca="1" si="694"/>
        <v/>
      </c>
      <c r="BY90" s="91" t="str">
        <f t="shared" ca="1" si="694"/>
        <v/>
      </c>
      <c r="BZ90" s="91" t="str">
        <f t="shared" ca="1" si="694"/>
        <v/>
      </c>
      <c r="CA90" s="91" t="str">
        <f t="shared" ca="1" si="694"/>
        <v/>
      </c>
      <c r="CC90" s="20" t="str">
        <f t="shared" ca="1" si="565"/>
        <v/>
      </c>
      <c r="CD90" s="21" t="str">
        <f t="shared" ca="1" si="566"/>
        <v/>
      </c>
      <c r="CE90" s="6" t="str">
        <f t="shared" ca="1" si="567"/>
        <v/>
      </c>
      <c r="CF90" s="6" t="str">
        <f t="shared" ca="1" si="568"/>
        <v/>
      </c>
      <c r="CG90" s="22" t="e">
        <f t="shared" ca="1" si="569"/>
        <v>#VALUE!</v>
      </c>
      <c r="CH90" s="22" t="e">
        <f t="shared" ca="1" si="570"/>
        <v>#VALUE!</v>
      </c>
      <c r="CI90" s="22" t="str">
        <f ca="1">IFERROR(IF(INDIRECT(ADDRESS(ROW()-1,COLUMN()-2))="摘要",MATCH(CH90,日々処理!CD:CD,0),MATCH(CH90,INDIRECT(ADDRESS(INDIRECT(ADDRESS(ROW()-1,COLUMN()))+1,2,,,"日々処理")):INDIRECT(ADDRESS(INDIRECT(ADDRESS(ROW()-1,COLUMN()))+1000,2,,,"日々処理")),0)+INDIRECT(ADDRESS(ROW()-1,COLUMN()))),"")</f>
        <v/>
      </c>
      <c r="CJ90" s="91" t="str">
        <f t="shared" ca="1" si="520"/>
        <v/>
      </c>
      <c r="CK90" s="91" t="str">
        <f t="shared" ca="1" si="695"/>
        <v/>
      </c>
      <c r="CL90" s="91" t="str">
        <f t="shared" ca="1" si="695"/>
        <v/>
      </c>
      <c r="CM90" s="91" t="str">
        <f t="shared" ca="1" si="695"/>
        <v/>
      </c>
      <c r="CN90" s="91" t="str">
        <f t="shared" ca="1" si="695"/>
        <v/>
      </c>
      <c r="CO90" s="91" t="str">
        <f t="shared" ca="1" si="695"/>
        <v/>
      </c>
      <c r="CP90" s="91" t="str">
        <f t="shared" ca="1" si="695"/>
        <v/>
      </c>
      <c r="CQ90" s="91" t="str">
        <f t="shared" ca="1" si="695"/>
        <v/>
      </c>
      <c r="CR90" s="91" t="str">
        <f t="shared" ca="1" si="695"/>
        <v/>
      </c>
      <c r="CS90" s="91" t="str">
        <f t="shared" ca="1" si="695"/>
        <v/>
      </c>
      <c r="CT90" s="91" t="str">
        <f t="shared" ca="1" si="695"/>
        <v/>
      </c>
      <c r="CU90" s="91" t="str">
        <f t="shared" ca="1" si="695"/>
        <v/>
      </c>
      <c r="CW90" s="20" t="str">
        <f t="shared" ca="1" si="571"/>
        <v/>
      </c>
      <c r="CX90" s="21" t="str">
        <f t="shared" ca="1" si="572"/>
        <v/>
      </c>
      <c r="CY90" s="6" t="str">
        <f t="shared" ca="1" si="573"/>
        <v/>
      </c>
      <c r="CZ90" s="6" t="str">
        <f t="shared" ca="1" si="574"/>
        <v/>
      </c>
      <c r="DA90" s="22" t="e">
        <f t="shared" ca="1" si="575"/>
        <v>#VALUE!</v>
      </c>
      <c r="DB90" s="22" t="e">
        <f t="shared" ca="1" si="576"/>
        <v>#VALUE!</v>
      </c>
      <c r="DC90" s="22" t="str">
        <f ca="1">IFERROR(IF(INDIRECT(ADDRESS(ROW()-1,COLUMN()-2))="摘要",MATCH(DB90,日々処理!CX:CX,0),MATCH(DB90,INDIRECT(ADDRESS(INDIRECT(ADDRESS(ROW()-1,COLUMN()))+1,2,,,"日々処理")):INDIRECT(ADDRESS(INDIRECT(ADDRESS(ROW()-1,COLUMN()))+1000,2,,,"日々処理")),0)+INDIRECT(ADDRESS(ROW()-1,COLUMN()))),"")</f>
        <v/>
      </c>
      <c r="DD90" s="91" t="str">
        <f t="shared" ca="1" si="521"/>
        <v/>
      </c>
      <c r="DE90" s="91" t="str">
        <f t="shared" ca="1" si="696"/>
        <v/>
      </c>
      <c r="DF90" s="91" t="str">
        <f t="shared" ca="1" si="696"/>
        <v/>
      </c>
      <c r="DG90" s="91" t="str">
        <f t="shared" ca="1" si="696"/>
        <v/>
      </c>
      <c r="DH90" s="91" t="str">
        <f t="shared" ca="1" si="696"/>
        <v/>
      </c>
      <c r="DI90" s="91" t="str">
        <f t="shared" ca="1" si="696"/>
        <v/>
      </c>
      <c r="DJ90" s="91" t="str">
        <f t="shared" ca="1" si="696"/>
        <v/>
      </c>
      <c r="DK90" s="91" t="str">
        <f t="shared" ca="1" si="696"/>
        <v/>
      </c>
      <c r="DL90" s="91" t="str">
        <f t="shared" ca="1" si="696"/>
        <v/>
      </c>
      <c r="DM90" s="91" t="str">
        <f t="shared" ca="1" si="696"/>
        <v/>
      </c>
      <c r="DN90" s="91" t="str">
        <f t="shared" ca="1" si="696"/>
        <v/>
      </c>
      <c r="DO90" s="91" t="str">
        <f t="shared" ca="1" si="696"/>
        <v/>
      </c>
      <c r="DQ90" s="20" t="str">
        <f t="shared" ca="1" si="577"/>
        <v/>
      </c>
      <c r="DR90" s="21" t="str">
        <f t="shared" ca="1" si="578"/>
        <v/>
      </c>
      <c r="DS90" s="6" t="str">
        <f t="shared" ca="1" si="579"/>
        <v/>
      </c>
      <c r="DT90" s="6" t="str">
        <f t="shared" ca="1" si="580"/>
        <v/>
      </c>
      <c r="DU90" s="22" t="e">
        <f t="shared" ca="1" si="581"/>
        <v>#VALUE!</v>
      </c>
      <c r="DV90" s="22" t="e">
        <f t="shared" ca="1" si="582"/>
        <v>#VALUE!</v>
      </c>
      <c r="DW90" s="22" t="str">
        <f ca="1">IFERROR(IF(INDIRECT(ADDRESS(ROW()-1,COLUMN()-2))="摘要",MATCH(DV90,日々処理!DR:DR,0),MATCH(DV90,INDIRECT(ADDRESS(INDIRECT(ADDRESS(ROW()-1,COLUMN()))+1,2,,,"日々処理")):INDIRECT(ADDRESS(INDIRECT(ADDRESS(ROW()-1,COLUMN()))+1000,2,,,"日々処理")),0)+INDIRECT(ADDRESS(ROW()-1,COLUMN()))),"")</f>
        <v/>
      </c>
      <c r="DX90" s="91" t="str">
        <f t="shared" ca="1" si="522"/>
        <v/>
      </c>
      <c r="DY90" s="91" t="str">
        <f t="shared" ca="1" si="697"/>
        <v/>
      </c>
      <c r="DZ90" s="91" t="str">
        <f t="shared" ca="1" si="697"/>
        <v/>
      </c>
      <c r="EA90" s="91" t="str">
        <f t="shared" ca="1" si="697"/>
        <v/>
      </c>
      <c r="EB90" s="91" t="str">
        <f t="shared" ca="1" si="697"/>
        <v/>
      </c>
      <c r="EC90" s="91" t="str">
        <f t="shared" ca="1" si="697"/>
        <v/>
      </c>
      <c r="ED90" s="91" t="str">
        <f t="shared" ca="1" si="697"/>
        <v/>
      </c>
      <c r="EE90" s="91" t="str">
        <f t="shared" ca="1" si="697"/>
        <v/>
      </c>
      <c r="EF90" s="91" t="str">
        <f t="shared" ca="1" si="697"/>
        <v/>
      </c>
      <c r="EG90" s="91" t="str">
        <f t="shared" ca="1" si="697"/>
        <v/>
      </c>
      <c r="EH90" s="91" t="str">
        <f t="shared" ca="1" si="697"/>
        <v/>
      </c>
      <c r="EI90" s="91" t="str">
        <f t="shared" ca="1" si="697"/>
        <v/>
      </c>
      <c r="EK90" s="20" t="str">
        <f t="shared" ca="1" si="583"/>
        <v/>
      </c>
      <c r="EL90" s="21" t="str">
        <f t="shared" ca="1" si="584"/>
        <v/>
      </c>
      <c r="EM90" s="6" t="str">
        <f t="shared" ca="1" si="585"/>
        <v/>
      </c>
      <c r="EN90" s="6" t="str">
        <f t="shared" ca="1" si="586"/>
        <v/>
      </c>
      <c r="EO90" s="22" t="e">
        <f t="shared" ca="1" si="587"/>
        <v>#VALUE!</v>
      </c>
      <c r="EP90" s="22" t="e">
        <f t="shared" ca="1" si="588"/>
        <v>#VALUE!</v>
      </c>
      <c r="EQ90" s="22" t="str">
        <f ca="1">IFERROR(IF(INDIRECT(ADDRESS(ROW()-1,COLUMN()-2))="摘要",MATCH(EP90,日々処理!EL:EL,0),MATCH(EP90,INDIRECT(ADDRESS(INDIRECT(ADDRESS(ROW()-1,COLUMN()))+1,2,,,"日々処理")):INDIRECT(ADDRESS(INDIRECT(ADDRESS(ROW()-1,COLUMN()))+1000,2,,,"日々処理")),0)+INDIRECT(ADDRESS(ROW()-1,COLUMN()))),"")</f>
        <v/>
      </c>
      <c r="ER90" s="91" t="str">
        <f t="shared" ca="1" si="523"/>
        <v/>
      </c>
      <c r="ES90" s="91" t="str">
        <f t="shared" ca="1" si="698"/>
        <v/>
      </c>
      <c r="ET90" s="91" t="str">
        <f t="shared" ca="1" si="698"/>
        <v/>
      </c>
      <c r="EU90" s="91" t="str">
        <f t="shared" ca="1" si="698"/>
        <v/>
      </c>
      <c r="EV90" s="91" t="str">
        <f t="shared" ca="1" si="698"/>
        <v/>
      </c>
      <c r="EW90" s="91" t="str">
        <f t="shared" ca="1" si="698"/>
        <v/>
      </c>
      <c r="EX90" s="91" t="str">
        <f t="shared" ca="1" si="698"/>
        <v/>
      </c>
      <c r="EY90" s="91" t="str">
        <f t="shared" ca="1" si="698"/>
        <v/>
      </c>
      <c r="EZ90" s="91" t="str">
        <f t="shared" ca="1" si="698"/>
        <v/>
      </c>
      <c r="FA90" s="91" t="str">
        <f t="shared" ca="1" si="698"/>
        <v/>
      </c>
      <c r="FB90" s="91" t="str">
        <f t="shared" ca="1" si="698"/>
        <v/>
      </c>
      <c r="FC90" s="91" t="str">
        <f t="shared" ca="1" si="698"/>
        <v/>
      </c>
      <c r="FE90" s="20" t="str">
        <f t="shared" ca="1" si="589"/>
        <v/>
      </c>
      <c r="FF90" s="21" t="str">
        <f t="shared" ca="1" si="590"/>
        <v/>
      </c>
      <c r="FG90" s="6" t="str">
        <f t="shared" ca="1" si="591"/>
        <v/>
      </c>
      <c r="FH90" s="6" t="str">
        <f t="shared" ca="1" si="592"/>
        <v/>
      </c>
      <c r="FI90" s="22" t="e">
        <f t="shared" ca="1" si="593"/>
        <v>#VALUE!</v>
      </c>
      <c r="FJ90" s="22" t="e">
        <f t="shared" ca="1" si="594"/>
        <v>#VALUE!</v>
      </c>
      <c r="FK90" s="22" t="str">
        <f ca="1">IFERROR(IF(INDIRECT(ADDRESS(ROW()-1,COLUMN()-2))="摘要",MATCH(FJ90,日々処理!FF:FF,0),MATCH(FJ90,INDIRECT(ADDRESS(INDIRECT(ADDRESS(ROW()-1,COLUMN()))+1,2,,,"日々処理")):INDIRECT(ADDRESS(INDIRECT(ADDRESS(ROW()-1,COLUMN()))+1000,2,,,"日々処理")),0)+INDIRECT(ADDRESS(ROW()-1,COLUMN()))),"")</f>
        <v/>
      </c>
      <c r="FL90" s="91" t="str">
        <f t="shared" ca="1" si="524"/>
        <v/>
      </c>
      <c r="FM90" s="91" t="str">
        <f t="shared" ca="1" si="699"/>
        <v/>
      </c>
      <c r="FN90" s="91" t="str">
        <f t="shared" ca="1" si="699"/>
        <v/>
      </c>
      <c r="FO90" s="91" t="str">
        <f t="shared" ca="1" si="699"/>
        <v/>
      </c>
      <c r="FP90" s="91" t="str">
        <f t="shared" ca="1" si="699"/>
        <v/>
      </c>
      <c r="FQ90" s="91" t="str">
        <f t="shared" ca="1" si="699"/>
        <v/>
      </c>
      <c r="FR90" s="91" t="str">
        <f t="shared" ca="1" si="699"/>
        <v/>
      </c>
      <c r="FS90" s="91" t="str">
        <f t="shared" ca="1" si="699"/>
        <v/>
      </c>
      <c r="FT90" s="91" t="str">
        <f t="shared" ca="1" si="699"/>
        <v/>
      </c>
      <c r="FU90" s="91" t="str">
        <f t="shared" ca="1" si="699"/>
        <v/>
      </c>
      <c r="FV90" s="91" t="str">
        <f t="shared" ca="1" si="699"/>
        <v/>
      </c>
      <c r="FW90" s="91" t="str">
        <f t="shared" ca="1" si="699"/>
        <v/>
      </c>
      <c r="FY90" s="20" t="str">
        <f t="shared" ca="1" si="595"/>
        <v/>
      </c>
      <c r="FZ90" s="21" t="str">
        <f t="shared" ca="1" si="596"/>
        <v/>
      </c>
      <c r="GA90" s="6" t="str">
        <f t="shared" ca="1" si="597"/>
        <v/>
      </c>
      <c r="GB90" s="6" t="str">
        <f t="shared" ca="1" si="598"/>
        <v/>
      </c>
      <c r="GC90" s="22" t="e">
        <f t="shared" ca="1" si="599"/>
        <v>#VALUE!</v>
      </c>
      <c r="GD90" s="22" t="e">
        <f t="shared" ca="1" si="600"/>
        <v>#VALUE!</v>
      </c>
      <c r="GE90" s="22" t="str">
        <f ca="1">IFERROR(IF(INDIRECT(ADDRESS(ROW()-1,COLUMN()-2))="摘要",MATCH(GD90,日々処理!FZ:FZ,0),MATCH(GD90,INDIRECT(ADDRESS(INDIRECT(ADDRESS(ROW()-1,COLUMN()))+1,2,,,"日々処理")):INDIRECT(ADDRESS(INDIRECT(ADDRESS(ROW()-1,COLUMN()))+1000,2,,,"日々処理")),0)+INDIRECT(ADDRESS(ROW()-1,COLUMN()))),"")</f>
        <v/>
      </c>
      <c r="GF90" s="91" t="str">
        <f t="shared" ca="1" si="525"/>
        <v/>
      </c>
      <c r="GG90" s="91" t="str">
        <f t="shared" ca="1" si="700"/>
        <v/>
      </c>
      <c r="GH90" s="91" t="str">
        <f t="shared" ca="1" si="700"/>
        <v/>
      </c>
      <c r="GI90" s="91" t="str">
        <f t="shared" ca="1" si="700"/>
        <v/>
      </c>
      <c r="GJ90" s="91" t="str">
        <f t="shared" ca="1" si="700"/>
        <v/>
      </c>
      <c r="GK90" s="91" t="str">
        <f t="shared" ca="1" si="700"/>
        <v/>
      </c>
      <c r="GL90" s="91" t="str">
        <f t="shared" ca="1" si="700"/>
        <v/>
      </c>
      <c r="GM90" s="91" t="str">
        <f t="shared" ca="1" si="700"/>
        <v/>
      </c>
      <c r="GN90" s="91" t="str">
        <f t="shared" ca="1" si="700"/>
        <v/>
      </c>
      <c r="GO90" s="91" t="str">
        <f t="shared" ca="1" si="700"/>
        <v/>
      </c>
      <c r="GP90" s="91" t="str">
        <f t="shared" ca="1" si="700"/>
        <v/>
      </c>
      <c r="GQ90" s="91" t="str">
        <f t="shared" ca="1" si="700"/>
        <v/>
      </c>
      <c r="GS90" s="20" t="str">
        <f t="shared" ca="1" si="601"/>
        <v/>
      </c>
      <c r="GT90" s="21" t="str">
        <f t="shared" ca="1" si="602"/>
        <v/>
      </c>
      <c r="GU90" s="6" t="str">
        <f t="shared" ca="1" si="603"/>
        <v/>
      </c>
      <c r="GV90" s="6" t="str">
        <f t="shared" ca="1" si="604"/>
        <v/>
      </c>
      <c r="GW90" s="22" t="e">
        <f t="shared" ca="1" si="605"/>
        <v>#VALUE!</v>
      </c>
      <c r="GX90" s="22" t="e">
        <f t="shared" ca="1" si="606"/>
        <v>#VALUE!</v>
      </c>
      <c r="GY90" s="22" t="str">
        <f ca="1">IFERROR(IF(INDIRECT(ADDRESS(ROW()-1,COLUMN()-2))="摘要",MATCH(GX90,日々処理!GT:GT,0),MATCH(GX90,INDIRECT(ADDRESS(INDIRECT(ADDRESS(ROW()-1,COLUMN()))+1,2,,,"日々処理")):INDIRECT(ADDRESS(INDIRECT(ADDRESS(ROW()-1,COLUMN()))+1000,2,,,"日々処理")),0)+INDIRECT(ADDRESS(ROW()-1,COLUMN()))),"")</f>
        <v/>
      </c>
      <c r="GZ90" s="91" t="str">
        <f t="shared" ca="1" si="526"/>
        <v/>
      </c>
      <c r="HA90" s="91" t="str">
        <f t="shared" ca="1" si="701"/>
        <v/>
      </c>
      <c r="HB90" s="91" t="str">
        <f t="shared" ca="1" si="701"/>
        <v/>
      </c>
      <c r="HC90" s="91" t="str">
        <f t="shared" ca="1" si="701"/>
        <v/>
      </c>
      <c r="HD90" s="91" t="str">
        <f t="shared" ca="1" si="701"/>
        <v/>
      </c>
      <c r="HE90" s="91" t="str">
        <f t="shared" ca="1" si="701"/>
        <v/>
      </c>
      <c r="HF90" s="91" t="str">
        <f t="shared" ca="1" si="701"/>
        <v/>
      </c>
      <c r="HG90" s="91" t="str">
        <f t="shared" ca="1" si="701"/>
        <v/>
      </c>
      <c r="HH90" s="91" t="str">
        <f t="shared" ca="1" si="701"/>
        <v/>
      </c>
      <c r="HI90" s="91" t="str">
        <f t="shared" ca="1" si="701"/>
        <v/>
      </c>
      <c r="HJ90" s="91" t="str">
        <f t="shared" ca="1" si="701"/>
        <v/>
      </c>
      <c r="HK90" s="91" t="str">
        <f t="shared" ca="1" si="701"/>
        <v/>
      </c>
      <c r="HM90" s="20" t="str">
        <f t="shared" ca="1" si="607"/>
        <v/>
      </c>
      <c r="HN90" s="21" t="str">
        <f t="shared" ca="1" si="608"/>
        <v/>
      </c>
      <c r="HO90" s="6" t="str">
        <f t="shared" ca="1" si="609"/>
        <v/>
      </c>
      <c r="HP90" s="6" t="str">
        <f t="shared" ca="1" si="610"/>
        <v/>
      </c>
      <c r="HQ90" s="22" t="e">
        <f t="shared" ca="1" si="611"/>
        <v>#VALUE!</v>
      </c>
      <c r="HR90" s="22" t="e">
        <f t="shared" ca="1" si="612"/>
        <v>#VALUE!</v>
      </c>
      <c r="HS90" s="22" t="str">
        <f ca="1">IFERROR(IF(INDIRECT(ADDRESS(ROW()-1,COLUMN()-2))="摘要",MATCH(HR90,日々処理!HN:HN,0),MATCH(HR90,INDIRECT(ADDRESS(INDIRECT(ADDRESS(ROW()-1,COLUMN()))+1,2,,,"日々処理")):INDIRECT(ADDRESS(INDIRECT(ADDRESS(ROW()-1,COLUMN()))+1000,2,,,"日々処理")),0)+INDIRECT(ADDRESS(ROW()-1,COLUMN()))),"")</f>
        <v/>
      </c>
      <c r="HT90" s="91" t="str">
        <f t="shared" ca="1" si="527"/>
        <v/>
      </c>
      <c r="HU90" s="91" t="str">
        <f t="shared" ca="1" si="702"/>
        <v/>
      </c>
      <c r="HV90" s="91" t="str">
        <f t="shared" ca="1" si="702"/>
        <v/>
      </c>
      <c r="HW90" s="91" t="str">
        <f t="shared" ca="1" si="702"/>
        <v/>
      </c>
      <c r="HX90" s="91" t="str">
        <f t="shared" ca="1" si="702"/>
        <v/>
      </c>
      <c r="HY90" s="91" t="str">
        <f t="shared" ca="1" si="702"/>
        <v/>
      </c>
      <c r="HZ90" s="91" t="str">
        <f t="shared" ca="1" si="702"/>
        <v/>
      </c>
      <c r="IA90" s="91" t="str">
        <f t="shared" ca="1" si="702"/>
        <v/>
      </c>
      <c r="IB90" s="91" t="str">
        <f t="shared" ca="1" si="702"/>
        <v/>
      </c>
      <c r="IC90" s="91" t="str">
        <f t="shared" ca="1" si="702"/>
        <v/>
      </c>
      <c r="ID90" s="91" t="str">
        <f t="shared" ca="1" si="702"/>
        <v/>
      </c>
      <c r="IE90" s="91" t="str">
        <f t="shared" ca="1" si="702"/>
        <v/>
      </c>
      <c r="IG90" s="20" t="str">
        <f t="shared" ca="1" si="613"/>
        <v/>
      </c>
      <c r="IH90" s="21" t="str">
        <f t="shared" ca="1" si="614"/>
        <v/>
      </c>
      <c r="II90" s="6" t="str">
        <f t="shared" ca="1" si="615"/>
        <v/>
      </c>
      <c r="IJ90" s="6" t="str">
        <f t="shared" ca="1" si="616"/>
        <v/>
      </c>
      <c r="IK90" s="22" t="e">
        <f t="shared" ca="1" si="617"/>
        <v>#VALUE!</v>
      </c>
      <c r="IL90" s="22" t="e">
        <f t="shared" ca="1" si="618"/>
        <v>#VALUE!</v>
      </c>
      <c r="IM90" s="22" t="str">
        <f ca="1">IFERROR(IF(INDIRECT(ADDRESS(ROW()-1,COLUMN()-2))="摘要",MATCH(IL90,日々処理!IH:IH,0),MATCH(IL90,INDIRECT(ADDRESS(INDIRECT(ADDRESS(ROW()-1,COLUMN()))+1,2,,,"日々処理")):INDIRECT(ADDRESS(INDIRECT(ADDRESS(ROW()-1,COLUMN()))+1000,2,,,"日々処理")),0)+INDIRECT(ADDRESS(ROW()-1,COLUMN()))),"")</f>
        <v/>
      </c>
      <c r="IN90" s="91" t="str">
        <f t="shared" ca="1" si="528"/>
        <v/>
      </c>
      <c r="IO90" s="91" t="str">
        <f t="shared" ca="1" si="703"/>
        <v/>
      </c>
      <c r="IP90" s="91" t="str">
        <f t="shared" ca="1" si="703"/>
        <v/>
      </c>
      <c r="IQ90" s="91" t="str">
        <f t="shared" ca="1" si="703"/>
        <v/>
      </c>
      <c r="IR90" s="91" t="str">
        <f t="shared" ca="1" si="703"/>
        <v/>
      </c>
      <c r="IS90" s="91" t="str">
        <f t="shared" ca="1" si="703"/>
        <v/>
      </c>
      <c r="IT90" s="91" t="str">
        <f t="shared" ca="1" si="703"/>
        <v/>
      </c>
      <c r="IU90" s="91" t="str">
        <f t="shared" ca="1" si="703"/>
        <v/>
      </c>
      <c r="IV90" s="91" t="str">
        <f t="shared" ca="1" si="703"/>
        <v/>
      </c>
      <c r="IW90" s="91" t="str">
        <f t="shared" ca="1" si="703"/>
        <v/>
      </c>
      <c r="IX90" s="91" t="str">
        <f t="shared" ca="1" si="703"/>
        <v/>
      </c>
      <c r="IY90" s="91" t="str">
        <f t="shared" ca="1" si="703"/>
        <v/>
      </c>
      <c r="JA90" s="20" t="str">
        <f t="shared" ca="1" si="619"/>
        <v/>
      </c>
      <c r="JB90" s="21" t="str">
        <f t="shared" ca="1" si="620"/>
        <v/>
      </c>
      <c r="JC90" s="6" t="str">
        <f t="shared" ca="1" si="621"/>
        <v/>
      </c>
      <c r="JD90" s="6" t="str">
        <f t="shared" ca="1" si="622"/>
        <v/>
      </c>
      <c r="JE90" s="22" t="e">
        <f t="shared" ca="1" si="623"/>
        <v>#VALUE!</v>
      </c>
      <c r="JF90" s="22" t="e">
        <f t="shared" ca="1" si="624"/>
        <v>#VALUE!</v>
      </c>
      <c r="JG90" s="22" t="str">
        <f ca="1">IFERROR(IF(INDIRECT(ADDRESS(ROW()-1,COLUMN()-2))="摘要",MATCH(JF90,日々処理!JB:JB,0),MATCH(JF90,INDIRECT(ADDRESS(INDIRECT(ADDRESS(ROW()-1,COLUMN()))+1,2,,,"日々処理")):INDIRECT(ADDRESS(INDIRECT(ADDRESS(ROW()-1,COLUMN()))+1000,2,,,"日々処理")),0)+INDIRECT(ADDRESS(ROW()-1,COLUMN()))),"")</f>
        <v/>
      </c>
      <c r="JH90" s="91" t="str">
        <f t="shared" ca="1" si="529"/>
        <v/>
      </c>
      <c r="JI90" s="91" t="str">
        <f t="shared" ca="1" si="704"/>
        <v/>
      </c>
      <c r="JJ90" s="91" t="str">
        <f t="shared" ca="1" si="704"/>
        <v/>
      </c>
      <c r="JK90" s="91" t="str">
        <f t="shared" ca="1" si="704"/>
        <v/>
      </c>
      <c r="JL90" s="91" t="str">
        <f t="shared" ca="1" si="704"/>
        <v/>
      </c>
      <c r="JM90" s="91" t="str">
        <f t="shared" ca="1" si="704"/>
        <v/>
      </c>
      <c r="JN90" s="91" t="str">
        <f t="shared" ca="1" si="704"/>
        <v/>
      </c>
      <c r="JO90" s="91" t="str">
        <f t="shared" ca="1" si="704"/>
        <v/>
      </c>
      <c r="JP90" s="91" t="str">
        <f t="shared" ca="1" si="704"/>
        <v/>
      </c>
      <c r="JQ90" s="91" t="str">
        <f t="shared" ca="1" si="704"/>
        <v/>
      </c>
      <c r="JR90" s="91" t="str">
        <f t="shared" ca="1" si="704"/>
        <v/>
      </c>
      <c r="JS90" s="91" t="str">
        <f t="shared" ca="1" si="704"/>
        <v/>
      </c>
      <c r="JU90" s="20" t="str">
        <f t="shared" ca="1" si="625"/>
        <v/>
      </c>
      <c r="JV90" s="21" t="str">
        <f t="shared" ca="1" si="626"/>
        <v/>
      </c>
      <c r="JW90" s="6" t="str">
        <f t="shared" ca="1" si="627"/>
        <v/>
      </c>
      <c r="JX90" s="6" t="str">
        <f t="shared" ca="1" si="628"/>
        <v/>
      </c>
      <c r="JY90" s="22" t="e">
        <f t="shared" ca="1" si="629"/>
        <v>#VALUE!</v>
      </c>
      <c r="JZ90" s="22" t="e">
        <f t="shared" ca="1" si="630"/>
        <v>#VALUE!</v>
      </c>
      <c r="KA90" s="22" t="str">
        <f ca="1">IFERROR(IF(INDIRECT(ADDRESS(ROW()-1,COLUMN()-2))="摘要",MATCH(JZ90,日々処理!JV:JV,0),MATCH(JZ90,INDIRECT(ADDRESS(INDIRECT(ADDRESS(ROW()-1,COLUMN()))+1,2,,,"日々処理")):INDIRECT(ADDRESS(INDIRECT(ADDRESS(ROW()-1,COLUMN()))+1000,2,,,"日々処理")),0)+INDIRECT(ADDRESS(ROW()-1,COLUMN()))),"")</f>
        <v/>
      </c>
      <c r="KB90" s="91" t="str">
        <f t="shared" ca="1" si="530"/>
        <v/>
      </c>
      <c r="KC90" s="91" t="str">
        <f t="shared" ca="1" si="705"/>
        <v/>
      </c>
      <c r="KD90" s="91" t="str">
        <f t="shared" ca="1" si="705"/>
        <v/>
      </c>
      <c r="KE90" s="91" t="str">
        <f t="shared" ca="1" si="705"/>
        <v/>
      </c>
      <c r="KF90" s="91" t="str">
        <f t="shared" ca="1" si="705"/>
        <v/>
      </c>
      <c r="KG90" s="91" t="str">
        <f t="shared" ca="1" si="705"/>
        <v/>
      </c>
      <c r="KH90" s="91" t="str">
        <f t="shared" ca="1" si="705"/>
        <v/>
      </c>
      <c r="KI90" s="91" t="str">
        <f t="shared" ca="1" si="705"/>
        <v/>
      </c>
      <c r="KJ90" s="91" t="str">
        <f t="shared" ca="1" si="705"/>
        <v/>
      </c>
      <c r="KK90" s="91" t="str">
        <f t="shared" ca="1" si="705"/>
        <v/>
      </c>
      <c r="KL90" s="91" t="str">
        <f t="shared" ca="1" si="705"/>
        <v/>
      </c>
      <c r="KM90" s="91" t="str">
        <f t="shared" ca="1" si="705"/>
        <v/>
      </c>
      <c r="KO90" s="20" t="str">
        <f t="shared" ca="1" si="631"/>
        <v/>
      </c>
      <c r="KP90" s="21" t="str">
        <f t="shared" ca="1" si="632"/>
        <v/>
      </c>
      <c r="KQ90" s="6" t="str">
        <f t="shared" ca="1" si="633"/>
        <v/>
      </c>
      <c r="KR90" s="6" t="str">
        <f t="shared" ca="1" si="634"/>
        <v/>
      </c>
      <c r="KS90" s="22" t="e">
        <f t="shared" ca="1" si="635"/>
        <v>#VALUE!</v>
      </c>
      <c r="KT90" s="22" t="e">
        <f t="shared" ca="1" si="636"/>
        <v>#VALUE!</v>
      </c>
      <c r="KU90" s="22" t="str">
        <f ca="1">IFERROR(IF(INDIRECT(ADDRESS(ROW()-1,COLUMN()-2))="摘要",MATCH(KT90,日々処理!KP:KP,0),MATCH(KT90,INDIRECT(ADDRESS(INDIRECT(ADDRESS(ROW()-1,COLUMN()))+1,2,,,"日々処理")):INDIRECT(ADDRESS(INDIRECT(ADDRESS(ROW()-1,COLUMN()))+1000,2,,,"日々処理")),0)+INDIRECT(ADDRESS(ROW()-1,COLUMN()))),"")</f>
        <v/>
      </c>
      <c r="KV90" s="91" t="str">
        <f t="shared" ca="1" si="531"/>
        <v/>
      </c>
      <c r="KW90" s="91" t="str">
        <f t="shared" ca="1" si="706"/>
        <v/>
      </c>
      <c r="KX90" s="91" t="str">
        <f t="shared" ca="1" si="706"/>
        <v/>
      </c>
      <c r="KY90" s="91" t="str">
        <f t="shared" ca="1" si="706"/>
        <v/>
      </c>
      <c r="KZ90" s="91" t="str">
        <f t="shared" ca="1" si="706"/>
        <v/>
      </c>
      <c r="LA90" s="91" t="str">
        <f t="shared" ca="1" si="706"/>
        <v/>
      </c>
      <c r="LB90" s="91" t="str">
        <f t="shared" ca="1" si="706"/>
        <v/>
      </c>
      <c r="LC90" s="91" t="str">
        <f t="shared" ca="1" si="706"/>
        <v/>
      </c>
      <c r="LD90" s="91" t="str">
        <f t="shared" ca="1" si="706"/>
        <v/>
      </c>
      <c r="LE90" s="91" t="str">
        <f t="shared" ca="1" si="706"/>
        <v/>
      </c>
      <c r="LF90" s="91" t="str">
        <f t="shared" ca="1" si="706"/>
        <v/>
      </c>
      <c r="LG90" s="91" t="str">
        <f t="shared" ca="1" si="706"/>
        <v/>
      </c>
      <c r="LI90" s="20" t="str">
        <f t="shared" ca="1" si="637"/>
        <v/>
      </c>
      <c r="LJ90" s="21" t="str">
        <f t="shared" ca="1" si="638"/>
        <v/>
      </c>
      <c r="LK90" s="6" t="str">
        <f t="shared" ca="1" si="639"/>
        <v/>
      </c>
      <c r="LL90" s="6" t="str">
        <f t="shared" ca="1" si="640"/>
        <v/>
      </c>
      <c r="LM90" s="22" t="e">
        <f t="shared" ca="1" si="641"/>
        <v>#VALUE!</v>
      </c>
      <c r="LN90" s="22" t="e">
        <f t="shared" ca="1" si="642"/>
        <v>#VALUE!</v>
      </c>
      <c r="LO90" s="22" t="str">
        <f ca="1">IFERROR(IF(INDIRECT(ADDRESS(ROW()-1,COLUMN()-2))="摘要",MATCH(LN90,日々処理!LJ:LJ,0),MATCH(LN90,INDIRECT(ADDRESS(INDIRECT(ADDRESS(ROW()-1,COLUMN()))+1,2,,,"日々処理")):INDIRECT(ADDRESS(INDIRECT(ADDRESS(ROW()-1,COLUMN()))+1000,2,,,"日々処理")),0)+INDIRECT(ADDRESS(ROW()-1,COLUMN()))),"")</f>
        <v/>
      </c>
      <c r="LP90" s="91" t="str">
        <f t="shared" ca="1" si="532"/>
        <v/>
      </c>
      <c r="LQ90" s="91" t="str">
        <f t="shared" ca="1" si="707"/>
        <v/>
      </c>
      <c r="LR90" s="91" t="str">
        <f t="shared" ca="1" si="707"/>
        <v/>
      </c>
      <c r="LS90" s="91" t="str">
        <f t="shared" ca="1" si="707"/>
        <v/>
      </c>
      <c r="LT90" s="91" t="str">
        <f t="shared" ca="1" si="707"/>
        <v/>
      </c>
      <c r="LU90" s="91" t="str">
        <f t="shared" ca="1" si="707"/>
        <v/>
      </c>
      <c r="LV90" s="91" t="str">
        <f t="shared" ca="1" si="707"/>
        <v/>
      </c>
      <c r="LW90" s="91" t="str">
        <f t="shared" ca="1" si="707"/>
        <v/>
      </c>
      <c r="LX90" s="91" t="str">
        <f t="shared" ca="1" si="707"/>
        <v/>
      </c>
      <c r="LY90" s="91" t="str">
        <f t="shared" ca="1" si="707"/>
        <v/>
      </c>
      <c r="LZ90" s="91" t="str">
        <f t="shared" ca="1" si="707"/>
        <v/>
      </c>
      <c r="MA90" s="91" t="str">
        <f t="shared" ca="1" si="707"/>
        <v/>
      </c>
      <c r="MC90" s="20" t="str">
        <f t="shared" ca="1" si="643"/>
        <v/>
      </c>
      <c r="MD90" s="21" t="str">
        <f t="shared" ca="1" si="644"/>
        <v/>
      </c>
      <c r="ME90" s="6" t="str">
        <f t="shared" ca="1" si="645"/>
        <v/>
      </c>
      <c r="MF90" s="6" t="str">
        <f t="shared" ca="1" si="646"/>
        <v/>
      </c>
      <c r="MG90" s="22" t="e">
        <f t="shared" ca="1" si="647"/>
        <v>#VALUE!</v>
      </c>
      <c r="MH90" s="22" t="e">
        <f t="shared" ca="1" si="648"/>
        <v>#VALUE!</v>
      </c>
      <c r="MI90" s="22" t="str">
        <f ca="1">IFERROR(IF(INDIRECT(ADDRESS(ROW()-1,COLUMN()-2))="摘要",MATCH(MH90,日々処理!MD:MD,0),MATCH(MH90,INDIRECT(ADDRESS(INDIRECT(ADDRESS(ROW()-1,COLUMN()))+1,2,,,"日々処理")):INDIRECT(ADDRESS(INDIRECT(ADDRESS(ROW()-1,COLUMN()))+1000,2,,,"日々処理")),0)+INDIRECT(ADDRESS(ROW()-1,COLUMN()))),"")</f>
        <v/>
      </c>
      <c r="MJ90" s="91" t="str">
        <f t="shared" ca="1" si="533"/>
        <v/>
      </c>
      <c r="MK90" s="91" t="str">
        <f t="shared" ca="1" si="708"/>
        <v/>
      </c>
      <c r="ML90" s="91" t="str">
        <f t="shared" ca="1" si="708"/>
        <v/>
      </c>
      <c r="MM90" s="91" t="str">
        <f t="shared" ca="1" si="708"/>
        <v/>
      </c>
      <c r="MN90" s="91" t="str">
        <f t="shared" ca="1" si="708"/>
        <v/>
      </c>
      <c r="MO90" s="91" t="str">
        <f t="shared" ca="1" si="708"/>
        <v/>
      </c>
      <c r="MP90" s="91" t="str">
        <f t="shared" ca="1" si="708"/>
        <v/>
      </c>
      <c r="MQ90" s="91" t="str">
        <f t="shared" ca="1" si="708"/>
        <v/>
      </c>
      <c r="MR90" s="91" t="str">
        <f t="shared" ca="1" si="708"/>
        <v/>
      </c>
      <c r="MS90" s="91" t="str">
        <f t="shared" ca="1" si="708"/>
        <v/>
      </c>
      <c r="MT90" s="91" t="str">
        <f t="shared" ca="1" si="708"/>
        <v/>
      </c>
      <c r="MU90" s="91" t="str">
        <f t="shared" ca="1" si="708"/>
        <v/>
      </c>
      <c r="MW90" s="20" t="str">
        <f t="shared" ca="1" si="649"/>
        <v/>
      </c>
      <c r="MX90" s="21" t="str">
        <f t="shared" ca="1" si="650"/>
        <v/>
      </c>
      <c r="MY90" s="6" t="str">
        <f t="shared" ca="1" si="651"/>
        <v/>
      </c>
      <c r="MZ90" s="6" t="str">
        <f t="shared" ca="1" si="652"/>
        <v/>
      </c>
      <c r="NA90" s="22" t="e">
        <f t="shared" ca="1" si="653"/>
        <v>#VALUE!</v>
      </c>
      <c r="NB90" s="22" t="e">
        <f t="shared" ca="1" si="654"/>
        <v>#VALUE!</v>
      </c>
      <c r="NC90" s="22" t="str">
        <f ca="1">IFERROR(IF(INDIRECT(ADDRESS(ROW()-1,COLUMN()-2))="摘要",MATCH(NB90,日々処理!MX:MX,0),MATCH(NB90,INDIRECT(ADDRESS(INDIRECT(ADDRESS(ROW()-1,COLUMN()))+1,2,,,"日々処理")):INDIRECT(ADDRESS(INDIRECT(ADDRESS(ROW()-1,COLUMN()))+1000,2,,,"日々処理")),0)+INDIRECT(ADDRESS(ROW()-1,COLUMN()))),"")</f>
        <v/>
      </c>
      <c r="ND90" s="91" t="str">
        <f t="shared" ca="1" si="534"/>
        <v/>
      </c>
      <c r="NE90" s="91" t="str">
        <f t="shared" ca="1" si="709"/>
        <v/>
      </c>
      <c r="NF90" s="91" t="str">
        <f t="shared" ca="1" si="709"/>
        <v/>
      </c>
      <c r="NG90" s="91" t="str">
        <f t="shared" ca="1" si="709"/>
        <v/>
      </c>
      <c r="NH90" s="91" t="str">
        <f t="shared" ca="1" si="709"/>
        <v/>
      </c>
      <c r="NI90" s="91" t="str">
        <f t="shared" ca="1" si="709"/>
        <v/>
      </c>
      <c r="NJ90" s="91" t="str">
        <f t="shared" ca="1" si="709"/>
        <v/>
      </c>
      <c r="NK90" s="91" t="str">
        <f t="shared" ca="1" si="709"/>
        <v/>
      </c>
      <c r="NL90" s="91" t="str">
        <f t="shared" ca="1" si="709"/>
        <v/>
      </c>
      <c r="NM90" s="91" t="str">
        <f t="shared" ca="1" si="709"/>
        <v/>
      </c>
      <c r="NN90" s="91" t="str">
        <f t="shared" ca="1" si="709"/>
        <v/>
      </c>
      <c r="NO90" s="91" t="str">
        <f t="shared" ca="1" si="709"/>
        <v/>
      </c>
      <c r="NQ90" s="20" t="str">
        <f t="shared" ca="1" si="655"/>
        <v/>
      </c>
      <c r="NR90" s="21" t="str">
        <f t="shared" ca="1" si="656"/>
        <v/>
      </c>
      <c r="NS90" s="6" t="str">
        <f t="shared" ca="1" si="657"/>
        <v/>
      </c>
      <c r="NT90" s="6" t="str">
        <f t="shared" ca="1" si="658"/>
        <v/>
      </c>
      <c r="NU90" s="22" t="e">
        <f t="shared" ca="1" si="659"/>
        <v>#VALUE!</v>
      </c>
      <c r="NV90" s="22" t="e">
        <f t="shared" ca="1" si="660"/>
        <v>#VALUE!</v>
      </c>
      <c r="NW90" s="22" t="str">
        <f ca="1">IFERROR(IF(INDIRECT(ADDRESS(ROW()-1,COLUMN()-2))="摘要",MATCH(NV90,日々処理!NR:NR,0),MATCH(NV90,INDIRECT(ADDRESS(INDIRECT(ADDRESS(ROW()-1,COLUMN()))+1,2,,,"日々処理")):INDIRECT(ADDRESS(INDIRECT(ADDRESS(ROW()-1,COLUMN()))+1000,2,,,"日々処理")),0)+INDIRECT(ADDRESS(ROW()-1,COLUMN()))),"")</f>
        <v/>
      </c>
      <c r="NX90" s="91" t="str">
        <f t="shared" ca="1" si="535"/>
        <v/>
      </c>
      <c r="NY90" s="91" t="str">
        <f t="shared" ca="1" si="710"/>
        <v/>
      </c>
      <c r="NZ90" s="91" t="str">
        <f t="shared" ca="1" si="710"/>
        <v/>
      </c>
      <c r="OA90" s="91" t="str">
        <f t="shared" ca="1" si="710"/>
        <v/>
      </c>
      <c r="OB90" s="91" t="str">
        <f t="shared" ca="1" si="710"/>
        <v/>
      </c>
      <c r="OC90" s="91" t="str">
        <f t="shared" ca="1" si="710"/>
        <v/>
      </c>
      <c r="OD90" s="91" t="str">
        <f t="shared" ca="1" si="710"/>
        <v/>
      </c>
      <c r="OE90" s="91" t="str">
        <f t="shared" ca="1" si="710"/>
        <v/>
      </c>
      <c r="OF90" s="91" t="str">
        <f t="shared" ca="1" si="710"/>
        <v/>
      </c>
      <c r="OG90" s="91" t="str">
        <f t="shared" ca="1" si="710"/>
        <v/>
      </c>
      <c r="OH90" s="91" t="str">
        <f t="shared" ca="1" si="710"/>
        <v/>
      </c>
      <c r="OI90" s="91" t="str">
        <f t="shared" ca="1" si="710"/>
        <v/>
      </c>
      <c r="OK90" s="20" t="str">
        <f t="shared" ca="1" si="661"/>
        <v/>
      </c>
      <c r="OL90" s="21" t="str">
        <f t="shared" ca="1" si="662"/>
        <v/>
      </c>
      <c r="OM90" s="6" t="str">
        <f t="shared" ca="1" si="663"/>
        <v/>
      </c>
      <c r="ON90" s="6" t="str">
        <f t="shared" ca="1" si="664"/>
        <v/>
      </c>
      <c r="OO90" s="22" t="e">
        <f t="shared" ca="1" si="665"/>
        <v>#VALUE!</v>
      </c>
      <c r="OP90" s="22" t="e">
        <f t="shared" ca="1" si="666"/>
        <v>#VALUE!</v>
      </c>
      <c r="OQ90" s="22" t="str">
        <f ca="1">IFERROR(IF(INDIRECT(ADDRESS(ROW()-1,COLUMN()-2))="摘要",MATCH(OP90,日々処理!OL:OL,0),MATCH(OP90,INDIRECT(ADDRESS(INDIRECT(ADDRESS(ROW()-1,COLUMN()))+1,2,,,"日々処理")):INDIRECT(ADDRESS(INDIRECT(ADDRESS(ROW()-1,COLUMN()))+1000,2,,,"日々処理")),0)+INDIRECT(ADDRESS(ROW()-1,COLUMN()))),"")</f>
        <v/>
      </c>
      <c r="OR90" s="91" t="str">
        <f t="shared" ca="1" si="536"/>
        <v/>
      </c>
      <c r="OS90" s="91" t="str">
        <f t="shared" ca="1" si="711"/>
        <v/>
      </c>
      <c r="OT90" s="91" t="str">
        <f t="shared" ca="1" si="711"/>
        <v/>
      </c>
      <c r="OU90" s="91" t="str">
        <f t="shared" ca="1" si="711"/>
        <v/>
      </c>
      <c r="OV90" s="91" t="str">
        <f t="shared" ca="1" si="711"/>
        <v/>
      </c>
      <c r="OW90" s="91" t="str">
        <f t="shared" ca="1" si="711"/>
        <v/>
      </c>
      <c r="OX90" s="91" t="str">
        <f t="shared" ca="1" si="711"/>
        <v/>
      </c>
      <c r="OY90" s="91" t="str">
        <f t="shared" ca="1" si="711"/>
        <v/>
      </c>
      <c r="OZ90" s="91" t="str">
        <f t="shared" ca="1" si="711"/>
        <v/>
      </c>
      <c r="PA90" s="91" t="str">
        <f t="shared" ca="1" si="711"/>
        <v/>
      </c>
      <c r="PB90" s="91" t="str">
        <f t="shared" ca="1" si="711"/>
        <v/>
      </c>
      <c r="PC90" s="91" t="str">
        <f t="shared" ca="1" si="711"/>
        <v/>
      </c>
      <c r="PE90" s="20" t="str">
        <f t="shared" ca="1" si="667"/>
        <v/>
      </c>
      <c r="PF90" s="21" t="str">
        <f t="shared" ca="1" si="668"/>
        <v/>
      </c>
      <c r="PG90" s="6" t="str">
        <f t="shared" ca="1" si="669"/>
        <v/>
      </c>
      <c r="PH90" s="6" t="str">
        <f t="shared" ca="1" si="670"/>
        <v/>
      </c>
      <c r="PI90" s="22" t="e">
        <f t="shared" ca="1" si="671"/>
        <v>#VALUE!</v>
      </c>
      <c r="PJ90" s="22" t="e">
        <f t="shared" ca="1" si="672"/>
        <v>#VALUE!</v>
      </c>
      <c r="PK90" s="22" t="str">
        <f ca="1">IFERROR(IF(INDIRECT(ADDRESS(ROW()-1,COLUMN()-2))="摘要",MATCH(PJ90,日々処理!PF:PF,0),MATCH(PJ90,INDIRECT(ADDRESS(INDIRECT(ADDRESS(ROW()-1,COLUMN()))+1,2,,,"日々処理")):INDIRECT(ADDRESS(INDIRECT(ADDRESS(ROW()-1,COLUMN()))+1000,2,,,"日々処理")),0)+INDIRECT(ADDRESS(ROW()-1,COLUMN()))),"")</f>
        <v/>
      </c>
      <c r="PL90" s="91" t="str">
        <f t="shared" ca="1" si="537"/>
        <v/>
      </c>
      <c r="PM90" s="91" t="str">
        <f t="shared" ca="1" si="712"/>
        <v/>
      </c>
      <c r="PN90" s="91" t="str">
        <f t="shared" ca="1" si="712"/>
        <v/>
      </c>
      <c r="PO90" s="91" t="str">
        <f t="shared" ca="1" si="712"/>
        <v/>
      </c>
      <c r="PP90" s="91" t="str">
        <f t="shared" ca="1" si="712"/>
        <v/>
      </c>
      <c r="PQ90" s="91" t="str">
        <f t="shared" ca="1" si="712"/>
        <v/>
      </c>
      <c r="PR90" s="91" t="str">
        <f t="shared" ca="1" si="712"/>
        <v/>
      </c>
      <c r="PS90" s="91" t="str">
        <f t="shared" ca="1" si="712"/>
        <v/>
      </c>
      <c r="PT90" s="91" t="str">
        <f t="shared" ca="1" si="712"/>
        <v/>
      </c>
      <c r="PU90" s="91" t="str">
        <f t="shared" ca="1" si="712"/>
        <v/>
      </c>
      <c r="PV90" s="91" t="str">
        <f t="shared" ca="1" si="712"/>
        <v/>
      </c>
      <c r="PW90" s="91" t="str">
        <f t="shared" ca="1" si="712"/>
        <v/>
      </c>
      <c r="PY90" s="20" t="str">
        <f t="shared" ca="1" si="673"/>
        <v/>
      </c>
      <c r="PZ90" s="21" t="str">
        <f t="shared" ca="1" si="674"/>
        <v/>
      </c>
      <c r="QA90" s="6" t="str">
        <f t="shared" ca="1" si="675"/>
        <v/>
      </c>
      <c r="QB90" s="6" t="str">
        <f t="shared" ca="1" si="676"/>
        <v/>
      </c>
      <c r="QC90" s="22" t="e">
        <f t="shared" ca="1" si="677"/>
        <v>#VALUE!</v>
      </c>
      <c r="QD90" s="22" t="e">
        <f t="shared" ca="1" si="678"/>
        <v>#VALUE!</v>
      </c>
      <c r="QE90" s="22" t="str">
        <f ca="1">IFERROR(IF(INDIRECT(ADDRESS(ROW()-1,COLUMN()-2))="摘要",MATCH(QD90,日々処理!PZ:PZ,0),MATCH(QD90,INDIRECT(ADDRESS(INDIRECT(ADDRESS(ROW()-1,COLUMN()))+1,2,,,"日々処理")):INDIRECT(ADDRESS(INDIRECT(ADDRESS(ROW()-1,COLUMN()))+1000,2,,,"日々処理")),0)+INDIRECT(ADDRESS(ROW()-1,COLUMN()))),"")</f>
        <v/>
      </c>
      <c r="QF90" s="91" t="str">
        <f t="shared" ca="1" si="538"/>
        <v/>
      </c>
      <c r="QG90" s="91" t="str">
        <f t="shared" ca="1" si="713"/>
        <v/>
      </c>
      <c r="QH90" s="91" t="str">
        <f t="shared" ca="1" si="713"/>
        <v/>
      </c>
      <c r="QI90" s="91" t="str">
        <f t="shared" ca="1" si="713"/>
        <v/>
      </c>
      <c r="QJ90" s="91" t="str">
        <f t="shared" ca="1" si="713"/>
        <v/>
      </c>
      <c r="QK90" s="91" t="str">
        <f t="shared" ca="1" si="713"/>
        <v/>
      </c>
      <c r="QL90" s="91" t="str">
        <f t="shared" ca="1" si="713"/>
        <v/>
      </c>
      <c r="QM90" s="91" t="str">
        <f t="shared" ca="1" si="713"/>
        <v/>
      </c>
      <c r="QN90" s="91" t="str">
        <f t="shared" ca="1" si="713"/>
        <v/>
      </c>
      <c r="QO90" s="91" t="str">
        <f t="shared" ca="1" si="713"/>
        <v/>
      </c>
      <c r="QP90" s="91" t="str">
        <f t="shared" ca="1" si="713"/>
        <v/>
      </c>
      <c r="QQ90" s="91" t="str">
        <f t="shared" ca="1" si="713"/>
        <v/>
      </c>
      <c r="QS90" s="20" t="str">
        <f t="shared" ca="1" si="679"/>
        <v/>
      </c>
      <c r="QT90" s="21" t="str">
        <f t="shared" ca="1" si="680"/>
        <v/>
      </c>
      <c r="QU90" s="6" t="str">
        <f t="shared" ca="1" si="681"/>
        <v/>
      </c>
      <c r="QV90" s="6" t="str">
        <f t="shared" ca="1" si="682"/>
        <v/>
      </c>
      <c r="QW90" s="22" t="e">
        <f t="shared" ca="1" si="683"/>
        <v>#VALUE!</v>
      </c>
      <c r="QX90" s="22" t="e">
        <f t="shared" ca="1" si="684"/>
        <v>#VALUE!</v>
      </c>
      <c r="QY90" s="22" t="str">
        <f ca="1">IFERROR(IF(INDIRECT(ADDRESS(ROW()-1,COLUMN()-2))="摘要",MATCH(QX90,日々処理!QT:QT,0),MATCH(QX90,INDIRECT(ADDRESS(INDIRECT(ADDRESS(ROW()-1,COLUMN()))+1,2,,,"日々処理")):INDIRECT(ADDRESS(INDIRECT(ADDRESS(ROW()-1,COLUMN()))+1000,2,,,"日々処理")),0)+INDIRECT(ADDRESS(ROW()-1,COLUMN()))),"")</f>
        <v/>
      </c>
      <c r="QZ90" s="91" t="str">
        <f t="shared" ca="1" si="539"/>
        <v/>
      </c>
      <c r="RA90" s="91" t="str">
        <f t="shared" ca="1" si="714"/>
        <v/>
      </c>
      <c r="RB90" s="91" t="str">
        <f t="shared" ca="1" si="714"/>
        <v/>
      </c>
      <c r="RC90" s="91" t="str">
        <f t="shared" ca="1" si="714"/>
        <v/>
      </c>
      <c r="RD90" s="91" t="str">
        <f t="shared" ca="1" si="714"/>
        <v/>
      </c>
      <c r="RE90" s="91" t="str">
        <f t="shared" ca="1" si="714"/>
        <v/>
      </c>
      <c r="RF90" s="91" t="str">
        <f t="shared" ca="1" si="714"/>
        <v/>
      </c>
      <c r="RG90" s="91" t="str">
        <f t="shared" ca="1" si="714"/>
        <v/>
      </c>
      <c r="RH90" s="91" t="str">
        <f t="shared" ca="1" si="714"/>
        <v/>
      </c>
      <c r="RI90" s="91" t="str">
        <f t="shared" ca="1" si="714"/>
        <v/>
      </c>
      <c r="RJ90" s="91" t="str">
        <f t="shared" ca="1" si="714"/>
        <v/>
      </c>
      <c r="RK90" s="91" t="str">
        <f t="shared" ca="1" si="714"/>
        <v/>
      </c>
      <c r="RM90" s="20" t="str">
        <f t="shared" ca="1" si="685"/>
        <v/>
      </c>
      <c r="RN90" s="21" t="str">
        <f t="shared" ca="1" si="686"/>
        <v/>
      </c>
      <c r="RO90" s="6" t="str">
        <f t="shared" ca="1" si="687"/>
        <v/>
      </c>
      <c r="RP90" s="6" t="str">
        <f t="shared" ca="1" si="688"/>
        <v/>
      </c>
      <c r="RQ90" s="22" t="e">
        <f t="shared" ca="1" si="689"/>
        <v>#VALUE!</v>
      </c>
      <c r="RR90" s="22" t="e">
        <f t="shared" ca="1" si="690"/>
        <v>#VALUE!</v>
      </c>
      <c r="RS90" s="22" t="str">
        <f ca="1">IFERROR(IF(INDIRECT(ADDRESS(ROW()-1,COLUMN()-2))="摘要",MATCH(RR90,日々処理!RN:RN,0),MATCH(RR90,INDIRECT(ADDRESS(INDIRECT(ADDRESS(ROW()-1,COLUMN()))+1,2,,,"日々処理")):INDIRECT(ADDRESS(INDIRECT(ADDRESS(ROW()-1,COLUMN()))+1000,2,,,"日々処理")),0)+INDIRECT(ADDRESS(ROW()-1,COLUMN()))),"")</f>
        <v/>
      </c>
      <c r="RT90" s="91" t="str">
        <f t="shared" ca="1" si="540"/>
        <v/>
      </c>
      <c r="RU90" s="91" t="str">
        <f t="shared" ca="1" si="715"/>
        <v/>
      </c>
      <c r="RV90" s="91" t="str">
        <f t="shared" ca="1" si="715"/>
        <v/>
      </c>
      <c r="RW90" s="91" t="str">
        <f t="shared" ca="1" si="715"/>
        <v/>
      </c>
      <c r="RX90" s="91" t="str">
        <f t="shared" ca="1" si="715"/>
        <v/>
      </c>
      <c r="RY90" s="91" t="str">
        <f t="shared" ca="1" si="715"/>
        <v/>
      </c>
      <c r="RZ90" s="91" t="str">
        <f t="shared" ca="1" si="715"/>
        <v/>
      </c>
      <c r="SA90" s="91" t="str">
        <f t="shared" ca="1" si="715"/>
        <v/>
      </c>
      <c r="SB90" s="91" t="str">
        <f t="shared" ca="1" si="715"/>
        <v/>
      </c>
      <c r="SC90" s="91" t="str">
        <f t="shared" ca="1" si="715"/>
        <v/>
      </c>
      <c r="SD90" s="91" t="str">
        <f t="shared" ca="1" si="715"/>
        <v/>
      </c>
      <c r="SE90" s="91" t="str">
        <f t="shared" ca="1" si="715"/>
        <v/>
      </c>
    </row>
    <row r="91" spans="1:499" ht="12" customHeight="1">
      <c r="A91" s="20" t="str">
        <f t="shared" ca="1" si="541"/>
        <v/>
      </c>
      <c r="B91" s="21" t="str">
        <f t="shared" ca="1" si="542"/>
        <v/>
      </c>
      <c r="C91" s="6" t="str">
        <f t="shared" ca="1" si="543"/>
        <v/>
      </c>
      <c r="D91" s="6" t="str">
        <f t="shared" ca="1" si="544"/>
        <v/>
      </c>
      <c r="E91" s="22" t="e">
        <f t="shared" ca="1" si="545"/>
        <v>#VALUE!</v>
      </c>
      <c r="F91" s="22" t="e">
        <f t="shared" ca="1" si="546"/>
        <v>#VALUE!</v>
      </c>
      <c r="G91" s="22" t="str">
        <f ca="1">IFERROR(IF(INDIRECT(ADDRESS(ROW()-1,COLUMN()-2))="摘要",MATCH(F91,日々処理!B:B,0),MATCH(F91,INDIRECT(ADDRESS(INDIRECT(ADDRESS(ROW()-1,COLUMN()))+1,2,,,"日々処理")):INDIRECT(ADDRESS(INDIRECT(ADDRESS(ROW()-1,COLUMN()))+1000,2,,,"日々処理")),0)+INDIRECT(ADDRESS(ROW()-1,COLUMN()))),"")</f>
        <v/>
      </c>
      <c r="H91" s="91" t="str">
        <f t="shared" ca="1" si="516"/>
        <v/>
      </c>
      <c r="I91" s="91" t="str">
        <f t="shared" ca="1" si="691"/>
        <v/>
      </c>
      <c r="J91" s="91" t="str">
        <f t="shared" ca="1" si="691"/>
        <v/>
      </c>
      <c r="K91" s="91" t="str">
        <f t="shared" ca="1" si="691"/>
        <v/>
      </c>
      <c r="L91" s="91" t="str">
        <f t="shared" ca="1" si="691"/>
        <v/>
      </c>
      <c r="M91" s="91" t="str">
        <f t="shared" ca="1" si="691"/>
        <v/>
      </c>
      <c r="N91" s="91" t="str">
        <f t="shared" ca="1" si="691"/>
        <v/>
      </c>
      <c r="O91" s="91" t="str">
        <f t="shared" ca="1" si="691"/>
        <v/>
      </c>
      <c r="P91" s="91" t="str">
        <f t="shared" ca="1" si="691"/>
        <v/>
      </c>
      <c r="Q91" s="91" t="str">
        <f t="shared" ca="1" si="691"/>
        <v/>
      </c>
      <c r="R91" s="91" t="str">
        <f t="shared" ca="1" si="691"/>
        <v/>
      </c>
      <c r="S91" s="91" t="str">
        <f t="shared" ca="1" si="691"/>
        <v/>
      </c>
      <c r="T91" s="89"/>
      <c r="U91" s="20" t="str">
        <f t="shared" ca="1" si="547"/>
        <v/>
      </c>
      <c r="V91" s="21" t="str">
        <f t="shared" ca="1" si="548"/>
        <v/>
      </c>
      <c r="W91" s="6" t="str">
        <f t="shared" ca="1" si="549"/>
        <v/>
      </c>
      <c r="X91" s="6" t="str">
        <f t="shared" ca="1" si="550"/>
        <v/>
      </c>
      <c r="Y91" s="22" t="e">
        <f t="shared" ca="1" si="551"/>
        <v>#VALUE!</v>
      </c>
      <c r="Z91" s="22" t="e">
        <f t="shared" ca="1" si="552"/>
        <v>#VALUE!</v>
      </c>
      <c r="AA91" s="22" t="str">
        <f ca="1">IFERROR(IF(INDIRECT(ADDRESS(ROW()-1,COLUMN()-2))="摘要",MATCH(Z91,日々処理!V:V,0),MATCH(Z91,INDIRECT(ADDRESS(INDIRECT(ADDRESS(ROW()-1,COLUMN()))+1,2,,,"日々処理")):INDIRECT(ADDRESS(INDIRECT(ADDRESS(ROW()-1,COLUMN()))+1000,2,,,"日々処理")),0)+INDIRECT(ADDRESS(ROW()-1,COLUMN()))),"")</f>
        <v/>
      </c>
      <c r="AB91" s="91" t="str">
        <f t="shared" ca="1" si="517"/>
        <v/>
      </c>
      <c r="AC91" s="91" t="str">
        <f t="shared" ca="1" si="692"/>
        <v/>
      </c>
      <c r="AD91" s="91" t="str">
        <f t="shared" ca="1" si="692"/>
        <v/>
      </c>
      <c r="AE91" s="91" t="str">
        <f t="shared" ca="1" si="692"/>
        <v/>
      </c>
      <c r="AF91" s="91" t="str">
        <f t="shared" ca="1" si="692"/>
        <v/>
      </c>
      <c r="AG91" s="91" t="str">
        <f t="shared" ca="1" si="692"/>
        <v/>
      </c>
      <c r="AH91" s="91" t="str">
        <f t="shared" ca="1" si="692"/>
        <v/>
      </c>
      <c r="AI91" s="91" t="str">
        <f t="shared" ca="1" si="692"/>
        <v/>
      </c>
      <c r="AJ91" s="91" t="str">
        <f t="shared" ca="1" si="692"/>
        <v/>
      </c>
      <c r="AK91" s="91" t="str">
        <f t="shared" ca="1" si="692"/>
        <v/>
      </c>
      <c r="AL91" s="91" t="str">
        <f t="shared" ca="1" si="692"/>
        <v/>
      </c>
      <c r="AM91" s="91" t="str">
        <f t="shared" ca="1" si="692"/>
        <v/>
      </c>
      <c r="AO91" s="20" t="str">
        <f t="shared" ca="1" si="553"/>
        <v/>
      </c>
      <c r="AP91" s="21" t="str">
        <f t="shared" ca="1" si="554"/>
        <v/>
      </c>
      <c r="AQ91" s="6" t="str">
        <f t="shared" ca="1" si="555"/>
        <v/>
      </c>
      <c r="AR91" s="6" t="str">
        <f t="shared" ca="1" si="556"/>
        <v/>
      </c>
      <c r="AS91" s="22" t="e">
        <f t="shared" ca="1" si="557"/>
        <v>#VALUE!</v>
      </c>
      <c r="AT91" s="22" t="e">
        <f t="shared" ca="1" si="558"/>
        <v>#VALUE!</v>
      </c>
      <c r="AU91" s="22" t="str">
        <f ca="1">IFERROR(IF(INDIRECT(ADDRESS(ROW()-1,COLUMN()-2))="摘要",MATCH(AT91,日々処理!AP:AP,0),MATCH(AT91,INDIRECT(ADDRESS(INDIRECT(ADDRESS(ROW()-1,COLUMN()))+1,2,,,"日々処理")):INDIRECT(ADDRESS(INDIRECT(ADDRESS(ROW()-1,COLUMN()))+1000,2,,,"日々処理")),0)+INDIRECT(ADDRESS(ROW()-1,COLUMN()))),"")</f>
        <v/>
      </c>
      <c r="AV91" s="91" t="str">
        <f t="shared" ca="1" si="518"/>
        <v/>
      </c>
      <c r="AW91" s="91" t="str">
        <f t="shared" ca="1" si="693"/>
        <v/>
      </c>
      <c r="AX91" s="91" t="str">
        <f t="shared" ca="1" si="693"/>
        <v/>
      </c>
      <c r="AY91" s="91" t="str">
        <f t="shared" ca="1" si="693"/>
        <v/>
      </c>
      <c r="AZ91" s="91" t="str">
        <f t="shared" ca="1" si="693"/>
        <v/>
      </c>
      <c r="BA91" s="91" t="str">
        <f t="shared" ca="1" si="693"/>
        <v/>
      </c>
      <c r="BB91" s="91" t="str">
        <f t="shared" ca="1" si="693"/>
        <v/>
      </c>
      <c r="BC91" s="91" t="str">
        <f t="shared" ca="1" si="693"/>
        <v/>
      </c>
      <c r="BD91" s="91" t="str">
        <f t="shared" ca="1" si="693"/>
        <v/>
      </c>
      <c r="BE91" s="91" t="str">
        <f t="shared" ca="1" si="693"/>
        <v/>
      </c>
      <c r="BF91" s="91" t="str">
        <f t="shared" ca="1" si="693"/>
        <v/>
      </c>
      <c r="BG91" s="91" t="str">
        <f t="shared" ca="1" si="693"/>
        <v/>
      </c>
      <c r="BI91" s="20" t="str">
        <f t="shared" ca="1" si="559"/>
        <v/>
      </c>
      <c r="BJ91" s="21" t="str">
        <f t="shared" ca="1" si="560"/>
        <v/>
      </c>
      <c r="BK91" s="6" t="str">
        <f t="shared" ca="1" si="561"/>
        <v/>
      </c>
      <c r="BL91" s="6" t="str">
        <f t="shared" ca="1" si="562"/>
        <v/>
      </c>
      <c r="BM91" s="22" t="e">
        <f t="shared" ca="1" si="563"/>
        <v>#VALUE!</v>
      </c>
      <c r="BN91" s="22" t="e">
        <f t="shared" ca="1" si="564"/>
        <v>#VALUE!</v>
      </c>
      <c r="BO91" s="22" t="str">
        <f ca="1">IFERROR(IF(INDIRECT(ADDRESS(ROW()-1,COLUMN()-2))="摘要",MATCH(BN91,日々処理!BJ:BJ,0),MATCH(BN91,INDIRECT(ADDRESS(INDIRECT(ADDRESS(ROW()-1,COLUMN()))+1,2,,,"日々処理")):INDIRECT(ADDRESS(INDIRECT(ADDRESS(ROW()-1,COLUMN()))+1000,2,,,"日々処理")),0)+INDIRECT(ADDRESS(ROW()-1,COLUMN()))),"")</f>
        <v/>
      </c>
      <c r="BP91" s="91" t="str">
        <f t="shared" ca="1" si="519"/>
        <v/>
      </c>
      <c r="BQ91" s="91" t="str">
        <f t="shared" ca="1" si="694"/>
        <v/>
      </c>
      <c r="BR91" s="91" t="str">
        <f t="shared" ca="1" si="694"/>
        <v/>
      </c>
      <c r="BS91" s="91" t="str">
        <f t="shared" ca="1" si="694"/>
        <v/>
      </c>
      <c r="BT91" s="91" t="str">
        <f t="shared" ca="1" si="694"/>
        <v/>
      </c>
      <c r="BU91" s="91" t="str">
        <f t="shared" ca="1" si="694"/>
        <v/>
      </c>
      <c r="BV91" s="91" t="str">
        <f t="shared" ca="1" si="694"/>
        <v/>
      </c>
      <c r="BW91" s="91" t="str">
        <f t="shared" ca="1" si="694"/>
        <v/>
      </c>
      <c r="BX91" s="91" t="str">
        <f t="shared" ca="1" si="694"/>
        <v/>
      </c>
      <c r="BY91" s="91" t="str">
        <f t="shared" ca="1" si="694"/>
        <v/>
      </c>
      <c r="BZ91" s="91" t="str">
        <f t="shared" ca="1" si="694"/>
        <v/>
      </c>
      <c r="CA91" s="91" t="str">
        <f t="shared" ca="1" si="694"/>
        <v/>
      </c>
      <c r="CC91" s="20" t="str">
        <f t="shared" ca="1" si="565"/>
        <v/>
      </c>
      <c r="CD91" s="21" t="str">
        <f t="shared" ca="1" si="566"/>
        <v/>
      </c>
      <c r="CE91" s="6" t="str">
        <f t="shared" ca="1" si="567"/>
        <v/>
      </c>
      <c r="CF91" s="6" t="str">
        <f t="shared" ca="1" si="568"/>
        <v/>
      </c>
      <c r="CG91" s="22" t="e">
        <f t="shared" ca="1" si="569"/>
        <v>#VALUE!</v>
      </c>
      <c r="CH91" s="22" t="e">
        <f t="shared" ca="1" si="570"/>
        <v>#VALUE!</v>
      </c>
      <c r="CI91" s="22" t="str">
        <f ca="1">IFERROR(IF(INDIRECT(ADDRESS(ROW()-1,COLUMN()-2))="摘要",MATCH(CH91,日々処理!CD:CD,0),MATCH(CH91,INDIRECT(ADDRESS(INDIRECT(ADDRESS(ROW()-1,COLUMN()))+1,2,,,"日々処理")):INDIRECT(ADDRESS(INDIRECT(ADDRESS(ROW()-1,COLUMN()))+1000,2,,,"日々処理")),0)+INDIRECT(ADDRESS(ROW()-1,COLUMN()))),"")</f>
        <v/>
      </c>
      <c r="CJ91" s="91" t="str">
        <f t="shared" ca="1" si="520"/>
        <v/>
      </c>
      <c r="CK91" s="91" t="str">
        <f t="shared" ca="1" si="695"/>
        <v/>
      </c>
      <c r="CL91" s="91" t="str">
        <f t="shared" ca="1" si="695"/>
        <v/>
      </c>
      <c r="CM91" s="91" t="str">
        <f t="shared" ca="1" si="695"/>
        <v/>
      </c>
      <c r="CN91" s="91" t="str">
        <f t="shared" ca="1" si="695"/>
        <v/>
      </c>
      <c r="CO91" s="91" t="str">
        <f t="shared" ca="1" si="695"/>
        <v/>
      </c>
      <c r="CP91" s="91" t="str">
        <f t="shared" ca="1" si="695"/>
        <v/>
      </c>
      <c r="CQ91" s="91" t="str">
        <f t="shared" ca="1" si="695"/>
        <v/>
      </c>
      <c r="CR91" s="91" t="str">
        <f t="shared" ca="1" si="695"/>
        <v/>
      </c>
      <c r="CS91" s="91" t="str">
        <f t="shared" ca="1" si="695"/>
        <v/>
      </c>
      <c r="CT91" s="91" t="str">
        <f t="shared" ca="1" si="695"/>
        <v/>
      </c>
      <c r="CU91" s="91" t="str">
        <f t="shared" ca="1" si="695"/>
        <v/>
      </c>
      <c r="CW91" s="20" t="str">
        <f t="shared" ca="1" si="571"/>
        <v/>
      </c>
      <c r="CX91" s="21" t="str">
        <f t="shared" ca="1" si="572"/>
        <v/>
      </c>
      <c r="CY91" s="6" t="str">
        <f t="shared" ca="1" si="573"/>
        <v/>
      </c>
      <c r="CZ91" s="6" t="str">
        <f t="shared" ca="1" si="574"/>
        <v/>
      </c>
      <c r="DA91" s="22" t="e">
        <f t="shared" ca="1" si="575"/>
        <v>#VALUE!</v>
      </c>
      <c r="DB91" s="22" t="e">
        <f t="shared" ca="1" si="576"/>
        <v>#VALUE!</v>
      </c>
      <c r="DC91" s="22" t="str">
        <f ca="1">IFERROR(IF(INDIRECT(ADDRESS(ROW()-1,COLUMN()-2))="摘要",MATCH(DB91,日々処理!CX:CX,0),MATCH(DB91,INDIRECT(ADDRESS(INDIRECT(ADDRESS(ROW()-1,COLUMN()))+1,2,,,"日々処理")):INDIRECT(ADDRESS(INDIRECT(ADDRESS(ROW()-1,COLUMN()))+1000,2,,,"日々処理")),0)+INDIRECT(ADDRESS(ROW()-1,COLUMN()))),"")</f>
        <v/>
      </c>
      <c r="DD91" s="91" t="str">
        <f t="shared" ca="1" si="521"/>
        <v/>
      </c>
      <c r="DE91" s="91" t="str">
        <f t="shared" ca="1" si="696"/>
        <v/>
      </c>
      <c r="DF91" s="91" t="str">
        <f t="shared" ca="1" si="696"/>
        <v/>
      </c>
      <c r="DG91" s="91" t="str">
        <f t="shared" ca="1" si="696"/>
        <v/>
      </c>
      <c r="DH91" s="91" t="str">
        <f t="shared" ca="1" si="696"/>
        <v/>
      </c>
      <c r="DI91" s="91" t="str">
        <f t="shared" ca="1" si="696"/>
        <v/>
      </c>
      <c r="DJ91" s="91" t="str">
        <f t="shared" ca="1" si="696"/>
        <v/>
      </c>
      <c r="DK91" s="91" t="str">
        <f t="shared" ca="1" si="696"/>
        <v/>
      </c>
      <c r="DL91" s="91" t="str">
        <f t="shared" ca="1" si="696"/>
        <v/>
      </c>
      <c r="DM91" s="91" t="str">
        <f t="shared" ca="1" si="696"/>
        <v/>
      </c>
      <c r="DN91" s="91" t="str">
        <f t="shared" ca="1" si="696"/>
        <v/>
      </c>
      <c r="DO91" s="91" t="str">
        <f t="shared" ca="1" si="696"/>
        <v/>
      </c>
      <c r="DQ91" s="20" t="str">
        <f t="shared" ca="1" si="577"/>
        <v/>
      </c>
      <c r="DR91" s="21" t="str">
        <f t="shared" ca="1" si="578"/>
        <v/>
      </c>
      <c r="DS91" s="6" t="str">
        <f t="shared" ca="1" si="579"/>
        <v/>
      </c>
      <c r="DT91" s="6" t="str">
        <f t="shared" ca="1" si="580"/>
        <v/>
      </c>
      <c r="DU91" s="22" t="e">
        <f t="shared" ca="1" si="581"/>
        <v>#VALUE!</v>
      </c>
      <c r="DV91" s="22" t="e">
        <f t="shared" ca="1" si="582"/>
        <v>#VALUE!</v>
      </c>
      <c r="DW91" s="22" t="str">
        <f ca="1">IFERROR(IF(INDIRECT(ADDRESS(ROW()-1,COLUMN()-2))="摘要",MATCH(DV91,日々処理!DR:DR,0),MATCH(DV91,INDIRECT(ADDRESS(INDIRECT(ADDRESS(ROW()-1,COLUMN()))+1,2,,,"日々処理")):INDIRECT(ADDRESS(INDIRECT(ADDRESS(ROW()-1,COLUMN()))+1000,2,,,"日々処理")),0)+INDIRECT(ADDRESS(ROW()-1,COLUMN()))),"")</f>
        <v/>
      </c>
      <c r="DX91" s="91" t="str">
        <f t="shared" ca="1" si="522"/>
        <v/>
      </c>
      <c r="DY91" s="91" t="str">
        <f t="shared" ca="1" si="697"/>
        <v/>
      </c>
      <c r="DZ91" s="91" t="str">
        <f t="shared" ca="1" si="697"/>
        <v/>
      </c>
      <c r="EA91" s="91" t="str">
        <f t="shared" ca="1" si="697"/>
        <v/>
      </c>
      <c r="EB91" s="91" t="str">
        <f t="shared" ca="1" si="697"/>
        <v/>
      </c>
      <c r="EC91" s="91" t="str">
        <f t="shared" ca="1" si="697"/>
        <v/>
      </c>
      <c r="ED91" s="91" t="str">
        <f t="shared" ca="1" si="697"/>
        <v/>
      </c>
      <c r="EE91" s="91" t="str">
        <f t="shared" ca="1" si="697"/>
        <v/>
      </c>
      <c r="EF91" s="91" t="str">
        <f t="shared" ca="1" si="697"/>
        <v/>
      </c>
      <c r="EG91" s="91" t="str">
        <f t="shared" ca="1" si="697"/>
        <v/>
      </c>
      <c r="EH91" s="91" t="str">
        <f t="shared" ca="1" si="697"/>
        <v/>
      </c>
      <c r="EI91" s="91" t="str">
        <f t="shared" ca="1" si="697"/>
        <v/>
      </c>
      <c r="EK91" s="20" t="str">
        <f t="shared" ca="1" si="583"/>
        <v/>
      </c>
      <c r="EL91" s="21" t="str">
        <f t="shared" ca="1" si="584"/>
        <v/>
      </c>
      <c r="EM91" s="6" t="str">
        <f t="shared" ca="1" si="585"/>
        <v/>
      </c>
      <c r="EN91" s="6" t="str">
        <f t="shared" ca="1" si="586"/>
        <v/>
      </c>
      <c r="EO91" s="22" t="e">
        <f t="shared" ca="1" si="587"/>
        <v>#VALUE!</v>
      </c>
      <c r="EP91" s="22" t="e">
        <f t="shared" ca="1" si="588"/>
        <v>#VALUE!</v>
      </c>
      <c r="EQ91" s="22" t="str">
        <f ca="1">IFERROR(IF(INDIRECT(ADDRESS(ROW()-1,COLUMN()-2))="摘要",MATCH(EP91,日々処理!EL:EL,0),MATCH(EP91,INDIRECT(ADDRESS(INDIRECT(ADDRESS(ROW()-1,COLUMN()))+1,2,,,"日々処理")):INDIRECT(ADDRESS(INDIRECT(ADDRESS(ROW()-1,COLUMN()))+1000,2,,,"日々処理")),0)+INDIRECT(ADDRESS(ROW()-1,COLUMN()))),"")</f>
        <v/>
      </c>
      <c r="ER91" s="91" t="str">
        <f t="shared" ca="1" si="523"/>
        <v/>
      </c>
      <c r="ES91" s="91" t="str">
        <f t="shared" ca="1" si="698"/>
        <v/>
      </c>
      <c r="ET91" s="91" t="str">
        <f t="shared" ca="1" si="698"/>
        <v/>
      </c>
      <c r="EU91" s="91" t="str">
        <f t="shared" ca="1" si="698"/>
        <v/>
      </c>
      <c r="EV91" s="91" t="str">
        <f t="shared" ca="1" si="698"/>
        <v/>
      </c>
      <c r="EW91" s="91" t="str">
        <f t="shared" ca="1" si="698"/>
        <v/>
      </c>
      <c r="EX91" s="91" t="str">
        <f t="shared" ca="1" si="698"/>
        <v/>
      </c>
      <c r="EY91" s="91" t="str">
        <f t="shared" ca="1" si="698"/>
        <v/>
      </c>
      <c r="EZ91" s="91" t="str">
        <f t="shared" ca="1" si="698"/>
        <v/>
      </c>
      <c r="FA91" s="91" t="str">
        <f t="shared" ca="1" si="698"/>
        <v/>
      </c>
      <c r="FB91" s="91" t="str">
        <f t="shared" ca="1" si="698"/>
        <v/>
      </c>
      <c r="FC91" s="91" t="str">
        <f t="shared" ca="1" si="698"/>
        <v/>
      </c>
      <c r="FE91" s="20" t="str">
        <f t="shared" ca="1" si="589"/>
        <v/>
      </c>
      <c r="FF91" s="21" t="str">
        <f t="shared" ca="1" si="590"/>
        <v/>
      </c>
      <c r="FG91" s="6" t="str">
        <f t="shared" ca="1" si="591"/>
        <v/>
      </c>
      <c r="FH91" s="6" t="str">
        <f t="shared" ca="1" si="592"/>
        <v/>
      </c>
      <c r="FI91" s="22" t="e">
        <f t="shared" ca="1" si="593"/>
        <v>#VALUE!</v>
      </c>
      <c r="FJ91" s="22" t="e">
        <f t="shared" ca="1" si="594"/>
        <v>#VALUE!</v>
      </c>
      <c r="FK91" s="22" t="str">
        <f ca="1">IFERROR(IF(INDIRECT(ADDRESS(ROW()-1,COLUMN()-2))="摘要",MATCH(FJ91,日々処理!FF:FF,0),MATCH(FJ91,INDIRECT(ADDRESS(INDIRECT(ADDRESS(ROW()-1,COLUMN()))+1,2,,,"日々処理")):INDIRECT(ADDRESS(INDIRECT(ADDRESS(ROW()-1,COLUMN()))+1000,2,,,"日々処理")),0)+INDIRECT(ADDRESS(ROW()-1,COLUMN()))),"")</f>
        <v/>
      </c>
      <c r="FL91" s="91" t="str">
        <f t="shared" ca="1" si="524"/>
        <v/>
      </c>
      <c r="FM91" s="91" t="str">
        <f t="shared" ca="1" si="699"/>
        <v/>
      </c>
      <c r="FN91" s="91" t="str">
        <f t="shared" ca="1" si="699"/>
        <v/>
      </c>
      <c r="FO91" s="91" t="str">
        <f t="shared" ca="1" si="699"/>
        <v/>
      </c>
      <c r="FP91" s="91" t="str">
        <f t="shared" ca="1" si="699"/>
        <v/>
      </c>
      <c r="FQ91" s="91" t="str">
        <f t="shared" ca="1" si="699"/>
        <v/>
      </c>
      <c r="FR91" s="91" t="str">
        <f t="shared" ca="1" si="699"/>
        <v/>
      </c>
      <c r="FS91" s="91" t="str">
        <f t="shared" ca="1" si="699"/>
        <v/>
      </c>
      <c r="FT91" s="91" t="str">
        <f t="shared" ca="1" si="699"/>
        <v/>
      </c>
      <c r="FU91" s="91" t="str">
        <f t="shared" ca="1" si="699"/>
        <v/>
      </c>
      <c r="FV91" s="91" t="str">
        <f t="shared" ca="1" si="699"/>
        <v/>
      </c>
      <c r="FW91" s="91" t="str">
        <f t="shared" ca="1" si="699"/>
        <v/>
      </c>
      <c r="FY91" s="20" t="str">
        <f t="shared" ca="1" si="595"/>
        <v/>
      </c>
      <c r="FZ91" s="21" t="str">
        <f t="shared" ca="1" si="596"/>
        <v/>
      </c>
      <c r="GA91" s="6" t="str">
        <f t="shared" ca="1" si="597"/>
        <v/>
      </c>
      <c r="GB91" s="6" t="str">
        <f t="shared" ca="1" si="598"/>
        <v/>
      </c>
      <c r="GC91" s="22" t="e">
        <f t="shared" ca="1" si="599"/>
        <v>#VALUE!</v>
      </c>
      <c r="GD91" s="22" t="e">
        <f t="shared" ca="1" si="600"/>
        <v>#VALUE!</v>
      </c>
      <c r="GE91" s="22" t="str">
        <f ca="1">IFERROR(IF(INDIRECT(ADDRESS(ROW()-1,COLUMN()-2))="摘要",MATCH(GD91,日々処理!FZ:FZ,0),MATCH(GD91,INDIRECT(ADDRESS(INDIRECT(ADDRESS(ROW()-1,COLUMN()))+1,2,,,"日々処理")):INDIRECT(ADDRESS(INDIRECT(ADDRESS(ROW()-1,COLUMN()))+1000,2,,,"日々処理")),0)+INDIRECT(ADDRESS(ROW()-1,COLUMN()))),"")</f>
        <v/>
      </c>
      <c r="GF91" s="91" t="str">
        <f t="shared" ca="1" si="525"/>
        <v/>
      </c>
      <c r="GG91" s="91" t="str">
        <f t="shared" ca="1" si="700"/>
        <v/>
      </c>
      <c r="GH91" s="91" t="str">
        <f t="shared" ca="1" si="700"/>
        <v/>
      </c>
      <c r="GI91" s="91" t="str">
        <f t="shared" ca="1" si="700"/>
        <v/>
      </c>
      <c r="GJ91" s="91" t="str">
        <f t="shared" ca="1" si="700"/>
        <v/>
      </c>
      <c r="GK91" s="91" t="str">
        <f t="shared" ca="1" si="700"/>
        <v/>
      </c>
      <c r="GL91" s="91" t="str">
        <f t="shared" ca="1" si="700"/>
        <v/>
      </c>
      <c r="GM91" s="91" t="str">
        <f t="shared" ca="1" si="700"/>
        <v/>
      </c>
      <c r="GN91" s="91" t="str">
        <f t="shared" ca="1" si="700"/>
        <v/>
      </c>
      <c r="GO91" s="91" t="str">
        <f t="shared" ca="1" si="700"/>
        <v/>
      </c>
      <c r="GP91" s="91" t="str">
        <f t="shared" ca="1" si="700"/>
        <v/>
      </c>
      <c r="GQ91" s="91" t="str">
        <f t="shared" ca="1" si="700"/>
        <v/>
      </c>
      <c r="GS91" s="20" t="str">
        <f t="shared" ca="1" si="601"/>
        <v/>
      </c>
      <c r="GT91" s="21" t="str">
        <f t="shared" ca="1" si="602"/>
        <v/>
      </c>
      <c r="GU91" s="6" t="str">
        <f t="shared" ca="1" si="603"/>
        <v/>
      </c>
      <c r="GV91" s="6" t="str">
        <f t="shared" ca="1" si="604"/>
        <v/>
      </c>
      <c r="GW91" s="22" t="e">
        <f t="shared" ca="1" si="605"/>
        <v>#VALUE!</v>
      </c>
      <c r="GX91" s="22" t="e">
        <f t="shared" ca="1" si="606"/>
        <v>#VALUE!</v>
      </c>
      <c r="GY91" s="22" t="str">
        <f ca="1">IFERROR(IF(INDIRECT(ADDRESS(ROW()-1,COLUMN()-2))="摘要",MATCH(GX91,日々処理!GT:GT,0),MATCH(GX91,INDIRECT(ADDRESS(INDIRECT(ADDRESS(ROW()-1,COLUMN()))+1,2,,,"日々処理")):INDIRECT(ADDRESS(INDIRECT(ADDRESS(ROW()-1,COLUMN()))+1000,2,,,"日々処理")),0)+INDIRECT(ADDRESS(ROW()-1,COLUMN()))),"")</f>
        <v/>
      </c>
      <c r="GZ91" s="91" t="str">
        <f t="shared" ca="1" si="526"/>
        <v/>
      </c>
      <c r="HA91" s="91" t="str">
        <f t="shared" ca="1" si="701"/>
        <v/>
      </c>
      <c r="HB91" s="91" t="str">
        <f t="shared" ca="1" si="701"/>
        <v/>
      </c>
      <c r="HC91" s="91" t="str">
        <f t="shared" ca="1" si="701"/>
        <v/>
      </c>
      <c r="HD91" s="91" t="str">
        <f t="shared" ca="1" si="701"/>
        <v/>
      </c>
      <c r="HE91" s="91" t="str">
        <f t="shared" ca="1" si="701"/>
        <v/>
      </c>
      <c r="HF91" s="91" t="str">
        <f t="shared" ca="1" si="701"/>
        <v/>
      </c>
      <c r="HG91" s="91" t="str">
        <f t="shared" ca="1" si="701"/>
        <v/>
      </c>
      <c r="HH91" s="91" t="str">
        <f t="shared" ca="1" si="701"/>
        <v/>
      </c>
      <c r="HI91" s="91" t="str">
        <f t="shared" ca="1" si="701"/>
        <v/>
      </c>
      <c r="HJ91" s="91" t="str">
        <f t="shared" ca="1" si="701"/>
        <v/>
      </c>
      <c r="HK91" s="91" t="str">
        <f t="shared" ca="1" si="701"/>
        <v/>
      </c>
      <c r="HM91" s="20" t="str">
        <f t="shared" ca="1" si="607"/>
        <v/>
      </c>
      <c r="HN91" s="21" t="str">
        <f t="shared" ca="1" si="608"/>
        <v/>
      </c>
      <c r="HO91" s="6" t="str">
        <f t="shared" ca="1" si="609"/>
        <v/>
      </c>
      <c r="HP91" s="6" t="str">
        <f t="shared" ca="1" si="610"/>
        <v/>
      </c>
      <c r="HQ91" s="22" t="e">
        <f t="shared" ca="1" si="611"/>
        <v>#VALUE!</v>
      </c>
      <c r="HR91" s="22" t="e">
        <f t="shared" ca="1" si="612"/>
        <v>#VALUE!</v>
      </c>
      <c r="HS91" s="22" t="str">
        <f ca="1">IFERROR(IF(INDIRECT(ADDRESS(ROW()-1,COLUMN()-2))="摘要",MATCH(HR91,日々処理!HN:HN,0),MATCH(HR91,INDIRECT(ADDRESS(INDIRECT(ADDRESS(ROW()-1,COLUMN()))+1,2,,,"日々処理")):INDIRECT(ADDRESS(INDIRECT(ADDRESS(ROW()-1,COLUMN()))+1000,2,,,"日々処理")),0)+INDIRECT(ADDRESS(ROW()-1,COLUMN()))),"")</f>
        <v/>
      </c>
      <c r="HT91" s="91" t="str">
        <f t="shared" ca="1" si="527"/>
        <v/>
      </c>
      <c r="HU91" s="91" t="str">
        <f t="shared" ca="1" si="702"/>
        <v/>
      </c>
      <c r="HV91" s="91" t="str">
        <f t="shared" ca="1" si="702"/>
        <v/>
      </c>
      <c r="HW91" s="91" t="str">
        <f t="shared" ca="1" si="702"/>
        <v/>
      </c>
      <c r="HX91" s="91" t="str">
        <f t="shared" ca="1" si="702"/>
        <v/>
      </c>
      <c r="HY91" s="91" t="str">
        <f t="shared" ca="1" si="702"/>
        <v/>
      </c>
      <c r="HZ91" s="91" t="str">
        <f t="shared" ca="1" si="702"/>
        <v/>
      </c>
      <c r="IA91" s="91" t="str">
        <f t="shared" ca="1" si="702"/>
        <v/>
      </c>
      <c r="IB91" s="91" t="str">
        <f t="shared" ca="1" si="702"/>
        <v/>
      </c>
      <c r="IC91" s="91" t="str">
        <f t="shared" ca="1" si="702"/>
        <v/>
      </c>
      <c r="ID91" s="91" t="str">
        <f t="shared" ca="1" si="702"/>
        <v/>
      </c>
      <c r="IE91" s="91" t="str">
        <f t="shared" ca="1" si="702"/>
        <v/>
      </c>
      <c r="IG91" s="20" t="str">
        <f t="shared" ca="1" si="613"/>
        <v/>
      </c>
      <c r="IH91" s="21" t="str">
        <f t="shared" ca="1" si="614"/>
        <v/>
      </c>
      <c r="II91" s="6" t="str">
        <f t="shared" ca="1" si="615"/>
        <v/>
      </c>
      <c r="IJ91" s="6" t="str">
        <f t="shared" ca="1" si="616"/>
        <v/>
      </c>
      <c r="IK91" s="22" t="e">
        <f t="shared" ca="1" si="617"/>
        <v>#VALUE!</v>
      </c>
      <c r="IL91" s="22" t="e">
        <f t="shared" ca="1" si="618"/>
        <v>#VALUE!</v>
      </c>
      <c r="IM91" s="22" t="str">
        <f ca="1">IFERROR(IF(INDIRECT(ADDRESS(ROW()-1,COLUMN()-2))="摘要",MATCH(IL91,日々処理!IH:IH,0),MATCH(IL91,INDIRECT(ADDRESS(INDIRECT(ADDRESS(ROW()-1,COLUMN()))+1,2,,,"日々処理")):INDIRECT(ADDRESS(INDIRECT(ADDRESS(ROW()-1,COLUMN()))+1000,2,,,"日々処理")),0)+INDIRECT(ADDRESS(ROW()-1,COLUMN()))),"")</f>
        <v/>
      </c>
      <c r="IN91" s="91" t="str">
        <f t="shared" ca="1" si="528"/>
        <v/>
      </c>
      <c r="IO91" s="91" t="str">
        <f t="shared" ca="1" si="703"/>
        <v/>
      </c>
      <c r="IP91" s="91" t="str">
        <f t="shared" ca="1" si="703"/>
        <v/>
      </c>
      <c r="IQ91" s="91" t="str">
        <f t="shared" ca="1" si="703"/>
        <v/>
      </c>
      <c r="IR91" s="91" t="str">
        <f t="shared" ca="1" si="703"/>
        <v/>
      </c>
      <c r="IS91" s="91" t="str">
        <f t="shared" ca="1" si="703"/>
        <v/>
      </c>
      <c r="IT91" s="91" t="str">
        <f t="shared" ca="1" si="703"/>
        <v/>
      </c>
      <c r="IU91" s="91" t="str">
        <f t="shared" ca="1" si="703"/>
        <v/>
      </c>
      <c r="IV91" s="91" t="str">
        <f t="shared" ca="1" si="703"/>
        <v/>
      </c>
      <c r="IW91" s="91" t="str">
        <f t="shared" ca="1" si="703"/>
        <v/>
      </c>
      <c r="IX91" s="91" t="str">
        <f t="shared" ca="1" si="703"/>
        <v/>
      </c>
      <c r="IY91" s="91" t="str">
        <f t="shared" ca="1" si="703"/>
        <v/>
      </c>
      <c r="JA91" s="20" t="str">
        <f t="shared" ca="1" si="619"/>
        <v/>
      </c>
      <c r="JB91" s="21" t="str">
        <f t="shared" ca="1" si="620"/>
        <v/>
      </c>
      <c r="JC91" s="6" t="str">
        <f t="shared" ca="1" si="621"/>
        <v/>
      </c>
      <c r="JD91" s="6" t="str">
        <f t="shared" ca="1" si="622"/>
        <v/>
      </c>
      <c r="JE91" s="22" t="e">
        <f t="shared" ca="1" si="623"/>
        <v>#VALUE!</v>
      </c>
      <c r="JF91" s="22" t="e">
        <f t="shared" ca="1" si="624"/>
        <v>#VALUE!</v>
      </c>
      <c r="JG91" s="22" t="str">
        <f ca="1">IFERROR(IF(INDIRECT(ADDRESS(ROW()-1,COLUMN()-2))="摘要",MATCH(JF91,日々処理!JB:JB,0),MATCH(JF91,INDIRECT(ADDRESS(INDIRECT(ADDRESS(ROW()-1,COLUMN()))+1,2,,,"日々処理")):INDIRECT(ADDRESS(INDIRECT(ADDRESS(ROW()-1,COLUMN()))+1000,2,,,"日々処理")),0)+INDIRECT(ADDRESS(ROW()-1,COLUMN()))),"")</f>
        <v/>
      </c>
      <c r="JH91" s="91" t="str">
        <f t="shared" ca="1" si="529"/>
        <v/>
      </c>
      <c r="JI91" s="91" t="str">
        <f t="shared" ca="1" si="704"/>
        <v/>
      </c>
      <c r="JJ91" s="91" t="str">
        <f t="shared" ca="1" si="704"/>
        <v/>
      </c>
      <c r="JK91" s="91" t="str">
        <f t="shared" ca="1" si="704"/>
        <v/>
      </c>
      <c r="JL91" s="91" t="str">
        <f t="shared" ca="1" si="704"/>
        <v/>
      </c>
      <c r="JM91" s="91" t="str">
        <f t="shared" ca="1" si="704"/>
        <v/>
      </c>
      <c r="JN91" s="91" t="str">
        <f t="shared" ca="1" si="704"/>
        <v/>
      </c>
      <c r="JO91" s="91" t="str">
        <f t="shared" ca="1" si="704"/>
        <v/>
      </c>
      <c r="JP91" s="91" t="str">
        <f t="shared" ca="1" si="704"/>
        <v/>
      </c>
      <c r="JQ91" s="91" t="str">
        <f t="shared" ca="1" si="704"/>
        <v/>
      </c>
      <c r="JR91" s="91" t="str">
        <f t="shared" ca="1" si="704"/>
        <v/>
      </c>
      <c r="JS91" s="91" t="str">
        <f t="shared" ca="1" si="704"/>
        <v/>
      </c>
      <c r="JU91" s="20" t="str">
        <f t="shared" ca="1" si="625"/>
        <v/>
      </c>
      <c r="JV91" s="21" t="str">
        <f t="shared" ca="1" si="626"/>
        <v/>
      </c>
      <c r="JW91" s="6" t="str">
        <f t="shared" ca="1" si="627"/>
        <v/>
      </c>
      <c r="JX91" s="6" t="str">
        <f t="shared" ca="1" si="628"/>
        <v/>
      </c>
      <c r="JY91" s="22" t="e">
        <f t="shared" ca="1" si="629"/>
        <v>#VALUE!</v>
      </c>
      <c r="JZ91" s="22" t="e">
        <f t="shared" ca="1" si="630"/>
        <v>#VALUE!</v>
      </c>
      <c r="KA91" s="22" t="str">
        <f ca="1">IFERROR(IF(INDIRECT(ADDRESS(ROW()-1,COLUMN()-2))="摘要",MATCH(JZ91,日々処理!JV:JV,0),MATCH(JZ91,INDIRECT(ADDRESS(INDIRECT(ADDRESS(ROW()-1,COLUMN()))+1,2,,,"日々処理")):INDIRECT(ADDRESS(INDIRECT(ADDRESS(ROW()-1,COLUMN()))+1000,2,,,"日々処理")),0)+INDIRECT(ADDRESS(ROW()-1,COLUMN()))),"")</f>
        <v/>
      </c>
      <c r="KB91" s="91" t="str">
        <f t="shared" ca="1" si="530"/>
        <v/>
      </c>
      <c r="KC91" s="91" t="str">
        <f t="shared" ca="1" si="705"/>
        <v/>
      </c>
      <c r="KD91" s="91" t="str">
        <f t="shared" ca="1" si="705"/>
        <v/>
      </c>
      <c r="KE91" s="91" t="str">
        <f t="shared" ca="1" si="705"/>
        <v/>
      </c>
      <c r="KF91" s="91" t="str">
        <f t="shared" ca="1" si="705"/>
        <v/>
      </c>
      <c r="KG91" s="91" t="str">
        <f t="shared" ca="1" si="705"/>
        <v/>
      </c>
      <c r="KH91" s="91" t="str">
        <f t="shared" ca="1" si="705"/>
        <v/>
      </c>
      <c r="KI91" s="91" t="str">
        <f t="shared" ca="1" si="705"/>
        <v/>
      </c>
      <c r="KJ91" s="91" t="str">
        <f t="shared" ca="1" si="705"/>
        <v/>
      </c>
      <c r="KK91" s="91" t="str">
        <f t="shared" ca="1" si="705"/>
        <v/>
      </c>
      <c r="KL91" s="91" t="str">
        <f t="shared" ca="1" si="705"/>
        <v/>
      </c>
      <c r="KM91" s="91" t="str">
        <f t="shared" ca="1" si="705"/>
        <v/>
      </c>
      <c r="KO91" s="20" t="str">
        <f t="shared" ca="1" si="631"/>
        <v/>
      </c>
      <c r="KP91" s="21" t="str">
        <f t="shared" ca="1" si="632"/>
        <v/>
      </c>
      <c r="KQ91" s="6" t="str">
        <f t="shared" ca="1" si="633"/>
        <v/>
      </c>
      <c r="KR91" s="6" t="str">
        <f t="shared" ca="1" si="634"/>
        <v/>
      </c>
      <c r="KS91" s="22" t="e">
        <f t="shared" ca="1" si="635"/>
        <v>#VALUE!</v>
      </c>
      <c r="KT91" s="22" t="e">
        <f t="shared" ca="1" si="636"/>
        <v>#VALUE!</v>
      </c>
      <c r="KU91" s="22" t="str">
        <f ca="1">IFERROR(IF(INDIRECT(ADDRESS(ROW()-1,COLUMN()-2))="摘要",MATCH(KT91,日々処理!KP:KP,0),MATCH(KT91,INDIRECT(ADDRESS(INDIRECT(ADDRESS(ROW()-1,COLUMN()))+1,2,,,"日々処理")):INDIRECT(ADDRESS(INDIRECT(ADDRESS(ROW()-1,COLUMN()))+1000,2,,,"日々処理")),0)+INDIRECT(ADDRESS(ROW()-1,COLUMN()))),"")</f>
        <v/>
      </c>
      <c r="KV91" s="91" t="str">
        <f t="shared" ca="1" si="531"/>
        <v/>
      </c>
      <c r="KW91" s="91" t="str">
        <f t="shared" ca="1" si="706"/>
        <v/>
      </c>
      <c r="KX91" s="91" t="str">
        <f t="shared" ca="1" si="706"/>
        <v/>
      </c>
      <c r="KY91" s="91" t="str">
        <f t="shared" ca="1" si="706"/>
        <v/>
      </c>
      <c r="KZ91" s="91" t="str">
        <f t="shared" ca="1" si="706"/>
        <v/>
      </c>
      <c r="LA91" s="91" t="str">
        <f t="shared" ca="1" si="706"/>
        <v/>
      </c>
      <c r="LB91" s="91" t="str">
        <f t="shared" ca="1" si="706"/>
        <v/>
      </c>
      <c r="LC91" s="91" t="str">
        <f t="shared" ca="1" si="706"/>
        <v/>
      </c>
      <c r="LD91" s="91" t="str">
        <f t="shared" ca="1" si="706"/>
        <v/>
      </c>
      <c r="LE91" s="91" t="str">
        <f t="shared" ca="1" si="706"/>
        <v/>
      </c>
      <c r="LF91" s="91" t="str">
        <f t="shared" ca="1" si="706"/>
        <v/>
      </c>
      <c r="LG91" s="91" t="str">
        <f t="shared" ca="1" si="706"/>
        <v/>
      </c>
      <c r="LI91" s="20" t="str">
        <f t="shared" ca="1" si="637"/>
        <v/>
      </c>
      <c r="LJ91" s="21" t="str">
        <f t="shared" ca="1" si="638"/>
        <v/>
      </c>
      <c r="LK91" s="6" t="str">
        <f t="shared" ca="1" si="639"/>
        <v/>
      </c>
      <c r="LL91" s="6" t="str">
        <f t="shared" ca="1" si="640"/>
        <v/>
      </c>
      <c r="LM91" s="22" t="e">
        <f t="shared" ca="1" si="641"/>
        <v>#VALUE!</v>
      </c>
      <c r="LN91" s="22" t="e">
        <f t="shared" ca="1" si="642"/>
        <v>#VALUE!</v>
      </c>
      <c r="LO91" s="22" t="str">
        <f ca="1">IFERROR(IF(INDIRECT(ADDRESS(ROW()-1,COLUMN()-2))="摘要",MATCH(LN91,日々処理!LJ:LJ,0),MATCH(LN91,INDIRECT(ADDRESS(INDIRECT(ADDRESS(ROW()-1,COLUMN()))+1,2,,,"日々処理")):INDIRECT(ADDRESS(INDIRECT(ADDRESS(ROW()-1,COLUMN()))+1000,2,,,"日々処理")),0)+INDIRECT(ADDRESS(ROW()-1,COLUMN()))),"")</f>
        <v/>
      </c>
      <c r="LP91" s="91" t="str">
        <f t="shared" ca="1" si="532"/>
        <v/>
      </c>
      <c r="LQ91" s="91" t="str">
        <f t="shared" ca="1" si="707"/>
        <v/>
      </c>
      <c r="LR91" s="91" t="str">
        <f t="shared" ca="1" si="707"/>
        <v/>
      </c>
      <c r="LS91" s="91" t="str">
        <f t="shared" ca="1" si="707"/>
        <v/>
      </c>
      <c r="LT91" s="91" t="str">
        <f t="shared" ca="1" si="707"/>
        <v/>
      </c>
      <c r="LU91" s="91" t="str">
        <f t="shared" ca="1" si="707"/>
        <v/>
      </c>
      <c r="LV91" s="91" t="str">
        <f t="shared" ca="1" si="707"/>
        <v/>
      </c>
      <c r="LW91" s="91" t="str">
        <f t="shared" ca="1" si="707"/>
        <v/>
      </c>
      <c r="LX91" s="91" t="str">
        <f t="shared" ca="1" si="707"/>
        <v/>
      </c>
      <c r="LY91" s="91" t="str">
        <f t="shared" ca="1" si="707"/>
        <v/>
      </c>
      <c r="LZ91" s="91" t="str">
        <f t="shared" ca="1" si="707"/>
        <v/>
      </c>
      <c r="MA91" s="91" t="str">
        <f t="shared" ca="1" si="707"/>
        <v/>
      </c>
      <c r="MC91" s="20" t="str">
        <f t="shared" ca="1" si="643"/>
        <v/>
      </c>
      <c r="MD91" s="21" t="str">
        <f t="shared" ca="1" si="644"/>
        <v/>
      </c>
      <c r="ME91" s="6" t="str">
        <f t="shared" ca="1" si="645"/>
        <v/>
      </c>
      <c r="MF91" s="6" t="str">
        <f t="shared" ca="1" si="646"/>
        <v/>
      </c>
      <c r="MG91" s="22" t="e">
        <f t="shared" ca="1" si="647"/>
        <v>#VALUE!</v>
      </c>
      <c r="MH91" s="22" t="e">
        <f t="shared" ca="1" si="648"/>
        <v>#VALUE!</v>
      </c>
      <c r="MI91" s="22" t="str">
        <f ca="1">IFERROR(IF(INDIRECT(ADDRESS(ROW()-1,COLUMN()-2))="摘要",MATCH(MH91,日々処理!MD:MD,0),MATCH(MH91,INDIRECT(ADDRESS(INDIRECT(ADDRESS(ROW()-1,COLUMN()))+1,2,,,"日々処理")):INDIRECT(ADDRESS(INDIRECT(ADDRESS(ROW()-1,COLUMN()))+1000,2,,,"日々処理")),0)+INDIRECT(ADDRESS(ROW()-1,COLUMN()))),"")</f>
        <v/>
      </c>
      <c r="MJ91" s="91" t="str">
        <f t="shared" ca="1" si="533"/>
        <v/>
      </c>
      <c r="MK91" s="91" t="str">
        <f t="shared" ca="1" si="708"/>
        <v/>
      </c>
      <c r="ML91" s="91" t="str">
        <f t="shared" ca="1" si="708"/>
        <v/>
      </c>
      <c r="MM91" s="91" t="str">
        <f t="shared" ca="1" si="708"/>
        <v/>
      </c>
      <c r="MN91" s="91" t="str">
        <f t="shared" ca="1" si="708"/>
        <v/>
      </c>
      <c r="MO91" s="91" t="str">
        <f t="shared" ca="1" si="708"/>
        <v/>
      </c>
      <c r="MP91" s="91" t="str">
        <f t="shared" ca="1" si="708"/>
        <v/>
      </c>
      <c r="MQ91" s="91" t="str">
        <f t="shared" ca="1" si="708"/>
        <v/>
      </c>
      <c r="MR91" s="91" t="str">
        <f t="shared" ca="1" si="708"/>
        <v/>
      </c>
      <c r="MS91" s="91" t="str">
        <f t="shared" ca="1" si="708"/>
        <v/>
      </c>
      <c r="MT91" s="91" t="str">
        <f t="shared" ca="1" si="708"/>
        <v/>
      </c>
      <c r="MU91" s="91" t="str">
        <f t="shared" ca="1" si="708"/>
        <v/>
      </c>
      <c r="MW91" s="20" t="str">
        <f t="shared" ca="1" si="649"/>
        <v/>
      </c>
      <c r="MX91" s="21" t="str">
        <f t="shared" ca="1" si="650"/>
        <v/>
      </c>
      <c r="MY91" s="6" t="str">
        <f t="shared" ca="1" si="651"/>
        <v/>
      </c>
      <c r="MZ91" s="6" t="str">
        <f t="shared" ca="1" si="652"/>
        <v/>
      </c>
      <c r="NA91" s="22" t="e">
        <f t="shared" ca="1" si="653"/>
        <v>#VALUE!</v>
      </c>
      <c r="NB91" s="22" t="e">
        <f t="shared" ca="1" si="654"/>
        <v>#VALUE!</v>
      </c>
      <c r="NC91" s="22" t="str">
        <f ca="1">IFERROR(IF(INDIRECT(ADDRESS(ROW()-1,COLUMN()-2))="摘要",MATCH(NB91,日々処理!MX:MX,0),MATCH(NB91,INDIRECT(ADDRESS(INDIRECT(ADDRESS(ROW()-1,COLUMN()))+1,2,,,"日々処理")):INDIRECT(ADDRESS(INDIRECT(ADDRESS(ROW()-1,COLUMN()))+1000,2,,,"日々処理")),0)+INDIRECT(ADDRESS(ROW()-1,COLUMN()))),"")</f>
        <v/>
      </c>
      <c r="ND91" s="91" t="str">
        <f t="shared" ca="1" si="534"/>
        <v/>
      </c>
      <c r="NE91" s="91" t="str">
        <f t="shared" ca="1" si="709"/>
        <v/>
      </c>
      <c r="NF91" s="91" t="str">
        <f t="shared" ca="1" si="709"/>
        <v/>
      </c>
      <c r="NG91" s="91" t="str">
        <f t="shared" ca="1" si="709"/>
        <v/>
      </c>
      <c r="NH91" s="91" t="str">
        <f t="shared" ca="1" si="709"/>
        <v/>
      </c>
      <c r="NI91" s="91" t="str">
        <f t="shared" ca="1" si="709"/>
        <v/>
      </c>
      <c r="NJ91" s="91" t="str">
        <f t="shared" ca="1" si="709"/>
        <v/>
      </c>
      <c r="NK91" s="91" t="str">
        <f t="shared" ca="1" si="709"/>
        <v/>
      </c>
      <c r="NL91" s="91" t="str">
        <f t="shared" ca="1" si="709"/>
        <v/>
      </c>
      <c r="NM91" s="91" t="str">
        <f t="shared" ca="1" si="709"/>
        <v/>
      </c>
      <c r="NN91" s="91" t="str">
        <f t="shared" ca="1" si="709"/>
        <v/>
      </c>
      <c r="NO91" s="91" t="str">
        <f t="shared" ca="1" si="709"/>
        <v/>
      </c>
      <c r="NQ91" s="20" t="str">
        <f t="shared" ca="1" si="655"/>
        <v/>
      </c>
      <c r="NR91" s="21" t="str">
        <f t="shared" ca="1" si="656"/>
        <v/>
      </c>
      <c r="NS91" s="6" t="str">
        <f t="shared" ca="1" si="657"/>
        <v/>
      </c>
      <c r="NT91" s="6" t="str">
        <f t="shared" ca="1" si="658"/>
        <v/>
      </c>
      <c r="NU91" s="22" t="e">
        <f t="shared" ca="1" si="659"/>
        <v>#VALUE!</v>
      </c>
      <c r="NV91" s="22" t="e">
        <f t="shared" ca="1" si="660"/>
        <v>#VALUE!</v>
      </c>
      <c r="NW91" s="22" t="str">
        <f ca="1">IFERROR(IF(INDIRECT(ADDRESS(ROW()-1,COLUMN()-2))="摘要",MATCH(NV91,日々処理!NR:NR,0),MATCH(NV91,INDIRECT(ADDRESS(INDIRECT(ADDRESS(ROW()-1,COLUMN()))+1,2,,,"日々処理")):INDIRECT(ADDRESS(INDIRECT(ADDRESS(ROW()-1,COLUMN()))+1000,2,,,"日々処理")),0)+INDIRECT(ADDRESS(ROW()-1,COLUMN()))),"")</f>
        <v/>
      </c>
      <c r="NX91" s="91" t="str">
        <f t="shared" ca="1" si="535"/>
        <v/>
      </c>
      <c r="NY91" s="91" t="str">
        <f t="shared" ca="1" si="710"/>
        <v/>
      </c>
      <c r="NZ91" s="91" t="str">
        <f t="shared" ca="1" si="710"/>
        <v/>
      </c>
      <c r="OA91" s="91" t="str">
        <f t="shared" ca="1" si="710"/>
        <v/>
      </c>
      <c r="OB91" s="91" t="str">
        <f t="shared" ca="1" si="710"/>
        <v/>
      </c>
      <c r="OC91" s="91" t="str">
        <f t="shared" ca="1" si="710"/>
        <v/>
      </c>
      <c r="OD91" s="91" t="str">
        <f t="shared" ca="1" si="710"/>
        <v/>
      </c>
      <c r="OE91" s="91" t="str">
        <f t="shared" ca="1" si="710"/>
        <v/>
      </c>
      <c r="OF91" s="91" t="str">
        <f t="shared" ca="1" si="710"/>
        <v/>
      </c>
      <c r="OG91" s="91" t="str">
        <f t="shared" ca="1" si="710"/>
        <v/>
      </c>
      <c r="OH91" s="91" t="str">
        <f t="shared" ca="1" si="710"/>
        <v/>
      </c>
      <c r="OI91" s="91" t="str">
        <f t="shared" ca="1" si="710"/>
        <v/>
      </c>
      <c r="OK91" s="20" t="str">
        <f t="shared" ca="1" si="661"/>
        <v/>
      </c>
      <c r="OL91" s="21" t="str">
        <f t="shared" ca="1" si="662"/>
        <v/>
      </c>
      <c r="OM91" s="6" t="str">
        <f t="shared" ca="1" si="663"/>
        <v/>
      </c>
      <c r="ON91" s="6" t="str">
        <f t="shared" ca="1" si="664"/>
        <v/>
      </c>
      <c r="OO91" s="22" t="e">
        <f t="shared" ca="1" si="665"/>
        <v>#VALUE!</v>
      </c>
      <c r="OP91" s="22" t="e">
        <f t="shared" ca="1" si="666"/>
        <v>#VALUE!</v>
      </c>
      <c r="OQ91" s="22" t="str">
        <f ca="1">IFERROR(IF(INDIRECT(ADDRESS(ROW()-1,COLUMN()-2))="摘要",MATCH(OP91,日々処理!OL:OL,0),MATCH(OP91,INDIRECT(ADDRESS(INDIRECT(ADDRESS(ROW()-1,COLUMN()))+1,2,,,"日々処理")):INDIRECT(ADDRESS(INDIRECT(ADDRESS(ROW()-1,COLUMN()))+1000,2,,,"日々処理")),0)+INDIRECT(ADDRESS(ROW()-1,COLUMN()))),"")</f>
        <v/>
      </c>
      <c r="OR91" s="91" t="str">
        <f t="shared" ca="1" si="536"/>
        <v/>
      </c>
      <c r="OS91" s="91" t="str">
        <f t="shared" ca="1" si="711"/>
        <v/>
      </c>
      <c r="OT91" s="91" t="str">
        <f t="shared" ca="1" si="711"/>
        <v/>
      </c>
      <c r="OU91" s="91" t="str">
        <f t="shared" ca="1" si="711"/>
        <v/>
      </c>
      <c r="OV91" s="91" t="str">
        <f t="shared" ca="1" si="711"/>
        <v/>
      </c>
      <c r="OW91" s="91" t="str">
        <f t="shared" ca="1" si="711"/>
        <v/>
      </c>
      <c r="OX91" s="91" t="str">
        <f t="shared" ca="1" si="711"/>
        <v/>
      </c>
      <c r="OY91" s="91" t="str">
        <f t="shared" ca="1" si="711"/>
        <v/>
      </c>
      <c r="OZ91" s="91" t="str">
        <f t="shared" ca="1" si="711"/>
        <v/>
      </c>
      <c r="PA91" s="91" t="str">
        <f t="shared" ca="1" si="711"/>
        <v/>
      </c>
      <c r="PB91" s="91" t="str">
        <f t="shared" ca="1" si="711"/>
        <v/>
      </c>
      <c r="PC91" s="91" t="str">
        <f t="shared" ca="1" si="711"/>
        <v/>
      </c>
      <c r="PE91" s="20" t="str">
        <f t="shared" ca="1" si="667"/>
        <v/>
      </c>
      <c r="PF91" s="21" t="str">
        <f t="shared" ca="1" si="668"/>
        <v/>
      </c>
      <c r="PG91" s="6" t="str">
        <f t="shared" ca="1" si="669"/>
        <v/>
      </c>
      <c r="PH91" s="6" t="str">
        <f t="shared" ca="1" si="670"/>
        <v/>
      </c>
      <c r="PI91" s="22" t="e">
        <f t="shared" ca="1" si="671"/>
        <v>#VALUE!</v>
      </c>
      <c r="PJ91" s="22" t="e">
        <f t="shared" ca="1" si="672"/>
        <v>#VALUE!</v>
      </c>
      <c r="PK91" s="22" t="str">
        <f ca="1">IFERROR(IF(INDIRECT(ADDRESS(ROW()-1,COLUMN()-2))="摘要",MATCH(PJ91,日々処理!PF:PF,0),MATCH(PJ91,INDIRECT(ADDRESS(INDIRECT(ADDRESS(ROW()-1,COLUMN()))+1,2,,,"日々処理")):INDIRECT(ADDRESS(INDIRECT(ADDRESS(ROW()-1,COLUMN()))+1000,2,,,"日々処理")),0)+INDIRECT(ADDRESS(ROW()-1,COLUMN()))),"")</f>
        <v/>
      </c>
      <c r="PL91" s="91" t="str">
        <f t="shared" ca="1" si="537"/>
        <v/>
      </c>
      <c r="PM91" s="91" t="str">
        <f t="shared" ca="1" si="712"/>
        <v/>
      </c>
      <c r="PN91" s="91" t="str">
        <f t="shared" ca="1" si="712"/>
        <v/>
      </c>
      <c r="PO91" s="91" t="str">
        <f t="shared" ca="1" si="712"/>
        <v/>
      </c>
      <c r="PP91" s="91" t="str">
        <f t="shared" ca="1" si="712"/>
        <v/>
      </c>
      <c r="PQ91" s="91" t="str">
        <f t="shared" ca="1" si="712"/>
        <v/>
      </c>
      <c r="PR91" s="91" t="str">
        <f t="shared" ca="1" si="712"/>
        <v/>
      </c>
      <c r="PS91" s="91" t="str">
        <f t="shared" ca="1" si="712"/>
        <v/>
      </c>
      <c r="PT91" s="91" t="str">
        <f t="shared" ca="1" si="712"/>
        <v/>
      </c>
      <c r="PU91" s="91" t="str">
        <f t="shared" ca="1" si="712"/>
        <v/>
      </c>
      <c r="PV91" s="91" t="str">
        <f t="shared" ca="1" si="712"/>
        <v/>
      </c>
      <c r="PW91" s="91" t="str">
        <f t="shared" ca="1" si="712"/>
        <v/>
      </c>
      <c r="PY91" s="20" t="str">
        <f t="shared" ca="1" si="673"/>
        <v/>
      </c>
      <c r="PZ91" s="21" t="str">
        <f t="shared" ca="1" si="674"/>
        <v/>
      </c>
      <c r="QA91" s="6" t="str">
        <f t="shared" ca="1" si="675"/>
        <v/>
      </c>
      <c r="QB91" s="6" t="str">
        <f t="shared" ca="1" si="676"/>
        <v/>
      </c>
      <c r="QC91" s="22" t="e">
        <f t="shared" ca="1" si="677"/>
        <v>#VALUE!</v>
      </c>
      <c r="QD91" s="22" t="e">
        <f t="shared" ca="1" si="678"/>
        <v>#VALUE!</v>
      </c>
      <c r="QE91" s="22" t="str">
        <f ca="1">IFERROR(IF(INDIRECT(ADDRESS(ROW()-1,COLUMN()-2))="摘要",MATCH(QD91,日々処理!PZ:PZ,0),MATCH(QD91,INDIRECT(ADDRESS(INDIRECT(ADDRESS(ROW()-1,COLUMN()))+1,2,,,"日々処理")):INDIRECT(ADDRESS(INDIRECT(ADDRESS(ROW()-1,COLUMN()))+1000,2,,,"日々処理")),0)+INDIRECT(ADDRESS(ROW()-1,COLUMN()))),"")</f>
        <v/>
      </c>
      <c r="QF91" s="91" t="str">
        <f t="shared" ca="1" si="538"/>
        <v/>
      </c>
      <c r="QG91" s="91" t="str">
        <f t="shared" ca="1" si="713"/>
        <v/>
      </c>
      <c r="QH91" s="91" t="str">
        <f t="shared" ca="1" si="713"/>
        <v/>
      </c>
      <c r="QI91" s="91" t="str">
        <f t="shared" ca="1" si="713"/>
        <v/>
      </c>
      <c r="QJ91" s="91" t="str">
        <f t="shared" ca="1" si="713"/>
        <v/>
      </c>
      <c r="QK91" s="91" t="str">
        <f t="shared" ca="1" si="713"/>
        <v/>
      </c>
      <c r="QL91" s="91" t="str">
        <f t="shared" ca="1" si="713"/>
        <v/>
      </c>
      <c r="QM91" s="91" t="str">
        <f t="shared" ca="1" si="713"/>
        <v/>
      </c>
      <c r="QN91" s="91" t="str">
        <f t="shared" ca="1" si="713"/>
        <v/>
      </c>
      <c r="QO91" s="91" t="str">
        <f t="shared" ca="1" si="713"/>
        <v/>
      </c>
      <c r="QP91" s="91" t="str">
        <f t="shared" ca="1" si="713"/>
        <v/>
      </c>
      <c r="QQ91" s="91" t="str">
        <f t="shared" ca="1" si="713"/>
        <v/>
      </c>
      <c r="QS91" s="20" t="str">
        <f t="shared" ca="1" si="679"/>
        <v/>
      </c>
      <c r="QT91" s="21" t="str">
        <f t="shared" ca="1" si="680"/>
        <v/>
      </c>
      <c r="QU91" s="6" t="str">
        <f t="shared" ca="1" si="681"/>
        <v/>
      </c>
      <c r="QV91" s="6" t="str">
        <f t="shared" ca="1" si="682"/>
        <v/>
      </c>
      <c r="QW91" s="22" t="e">
        <f t="shared" ca="1" si="683"/>
        <v>#VALUE!</v>
      </c>
      <c r="QX91" s="22" t="e">
        <f t="shared" ca="1" si="684"/>
        <v>#VALUE!</v>
      </c>
      <c r="QY91" s="22" t="str">
        <f ca="1">IFERROR(IF(INDIRECT(ADDRESS(ROW()-1,COLUMN()-2))="摘要",MATCH(QX91,日々処理!QT:QT,0),MATCH(QX91,INDIRECT(ADDRESS(INDIRECT(ADDRESS(ROW()-1,COLUMN()))+1,2,,,"日々処理")):INDIRECT(ADDRESS(INDIRECT(ADDRESS(ROW()-1,COLUMN()))+1000,2,,,"日々処理")),0)+INDIRECT(ADDRESS(ROW()-1,COLUMN()))),"")</f>
        <v/>
      </c>
      <c r="QZ91" s="91" t="str">
        <f t="shared" ca="1" si="539"/>
        <v/>
      </c>
      <c r="RA91" s="91" t="str">
        <f t="shared" ca="1" si="714"/>
        <v/>
      </c>
      <c r="RB91" s="91" t="str">
        <f t="shared" ca="1" si="714"/>
        <v/>
      </c>
      <c r="RC91" s="91" t="str">
        <f t="shared" ca="1" si="714"/>
        <v/>
      </c>
      <c r="RD91" s="91" t="str">
        <f t="shared" ca="1" si="714"/>
        <v/>
      </c>
      <c r="RE91" s="91" t="str">
        <f t="shared" ca="1" si="714"/>
        <v/>
      </c>
      <c r="RF91" s="91" t="str">
        <f t="shared" ca="1" si="714"/>
        <v/>
      </c>
      <c r="RG91" s="91" t="str">
        <f t="shared" ca="1" si="714"/>
        <v/>
      </c>
      <c r="RH91" s="91" t="str">
        <f t="shared" ca="1" si="714"/>
        <v/>
      </c>
      <c r="RI91" s="91" t="str">
        <f t="shared" ca="1" si="714"/>
        <v/>
      </c>
      <c r="RJ91" s="91" t="str">
        <f t="shared" ca="1" si="714"/>
        <v/>
      </c>
      <c r="RK91" s="91" t="str">
        <f t="shared" ca="1" si="714"/>
        <v/>
      </c>
      <c r="RM91" s="20" t="str">
        <f t="shared" ca="1" si="685"/>
        <v/>
      </c>
      <c r="RN91" s="21" t="str">
        <f t="shared" ca="1" si="686"/>
        <v/>
      </c>
      <c r="RO91" s="6" t="str">
        <f t="shared" ca="1" si="687"/>
        <v/>
      </c>
      <c r="RP91" s="6" t="str">
        <f t="shared" ca="1" si="688"/>
        <v/>
      </c>
      <c r="RQ91" s="22" t="e">
        <f t="shared" ca="1" si="689"/>
        <v>#VALUE!</v>
      </c>
      <c r="RR91" s="22" t="e">
        <f t="shared" ca="1" si="690"/>
        <v>#VALUE!</v>
      </c>
      <c r="RS91" s="22" t="str">
        <f ca="1">IFERROR(IF(INDIRECT(ADDRESS(ROW()-1,COLUMN()-2))="摘要",MATCH(RR91,日々処理!RN:RN,0),MATCH(RR91,INDIRECT(ADDRESS(INDIRECT(ADDRESS(ROW()-1,COLUMN()))+1,2,,,"日々処理")):INDIRECT(ADDRESS(INDIRECT(ADDRESS(ROW()-1,COLUMN()))+1000,2,,,"日々処理")),0)+INDIRECT(ADDRESS(ROW()-1,COLUMN()))),"")</f>
        <v/>
      </c>
      <c r="RT91" s="91" t="str">
        <f t="shared" ca="1" si="540"/>
        <v/>
      </c>
      <c r="RU91" s="91" t="str">
        <f t="shared" ca="1" si="715"/>
        <v/>
      </c>
      <c r="RV91" s="91" t="str">
        <f t="shared" ca="1" si="715"/>
        <v/>
      </c>
      <c r="RW91" s="91" t="str">
        <f t="shared" ca="1" si="715"/>
        <v/>
      </c>
      <c r="RX91" s="91" t="str">
        <f t="shared" ca="1" si="715"/>
        <v/>
      </c>
      <c r="RY91" s="91" t="str">
        <f t="shared" ca="1" si="715"/>
        <v/>
      </c>
      <c r="RZ91" s="91" t="str">
        <f t="shared" ca="1" si="715"/>
        <v/>
      </c>
      <c r="SA91" s="91" t="str">
        <f t="shared" ca="1" si="715"/>
        <v/>
      </c>
      <c r="SB91" s="91" t="str">
        <f t="shared" ca="1" si="715"/>
        <v/>
      </c>
      <c r="SC91" s="91" t="str">
        <f t="shared" ca="1" si="715"/>
        <v/>
      </c>
      <c r="SD91" s="91" t="str">
        <f t="shared" ca="1" si="715"/>
        <v/>
      </c>
      <c r="SE91" s="91" t="str">
        <f t="shared" ca="1" si="715"/>
        <v/>
      </c>
    </row>
    <row r="92" spans="1:499" ht="12" customHeight="1">
      <c r="A92" s="20" t="str">
        <f t="shared" ca="1" si="541"/>
        <v/>
      </c>
      <c r="B92" s="21" t="str">
        <f t="shared" ca="1" si="542"/>
        <v/>
      </c>
      <c r="C92" s="6" t="str">
        <f t="shared" ca="1" si="543"/>
        <v/>
      </c>
      <c r="D92" s="6" t="str">
        <f t="shared" ca="1" si="544"/>
        <v/>
      </c>
      <c r="E92" s="22" t="e">
        <f t="shared" ca="1" si="545"/>
        <v>#VALUE!</v>
      </c>
      <c r="F92" s="22" t="e">
        <f t="shared" ca="1" si="546"/>
        <v>#VALUE!</v>
      </c>
      <c r="G92" s="22" t="str">
        <f ca="1">IFERROR(IF(INDIRECT(ADDRESS(ROW()-1,COLUMN()-2))="摘要",MATCH(F92,日々処理!B:B,0),MATCH(F92,INDIRECT(ADDRESS(INDIRECT(ADDRESS(ROW()-1,COLUMN()))+1,2,,,"日々処理")):INDIRECT(ADDRESS(INDIRECT(ADDRESS(ROW()-1,COLUMN()))+1000,2,,,"日々処理")),0)+INDIRECT(ADDRESS(ROW()-1,COLUMN()))),"")</f>
        <v/>
      </c>
      <c r="H92" s="91" t="str">
        <f t="shared" ca="1" si="516"/>
        <v/>
      </c>
      <c r="I92" s="91" t="str">
        <f t="shared" ca="1" si="691"/>
        <v/>
      </c>
      <c r="J92" s="91" t="str">
        <f t="shared" ca="1" si="691"/>
        <v/>
      </c>
      <c r="K92" s="91" t="str">
        <f t="shared" ca="1" si="691"/>
        <v/>
      </c>
      <c r="L92" s="91" t="str">
        <f t="shared" ca="1" si="691"/>
        <v/>
      </c>
      <c r="M92" s="91" t="str">
        <f t="shared" ca="1" si="691"/>
        <v/>
      </c>
      <c r="N92" s="91" t="str">
        <f t="shared" ca="1" si="691"/>
        <v/>
      </c>
      <c r="O92" s="91" t="str">
        <f t="shared" ca="1" si="691"/>
        <v/>
      </c>
      <c r="P92" s="91" t="str">
        <f t="shared" ca="1" si="691"/>
        <v/>
      </c>
      <c r="Q92" s="91" t="str">
        <f t="shared" ca="1" si="691"/>
        <v/>
      </c>
      <c r="R92" s="91" t="str">
        <f t="shared" ca="1" si="691"/>
        <v/>
      </c>
      <c r="S92" s="91" t="str">
        <f t="shared" ca="1" si="691"/>
        <v/>
      </c>
      <c r="T92" s="89"/>
      <c r="U92" s="20" t="str">
        <f t="shared" ca="1" si="547"/>
        <v/>
      </c>
      <c r="V92" s="21" t="str">
        <f t="shared" ca="1" si="548"/>
        <v/>
      </c>
      <c r="W92" s="6" t="str">
        <f t="shared" ca="1" si="549"/>
        <v/>
      </c>
      <c r="X92" s="6" t="str">
        <f t="shared" ca="1" si="550"/>
        <v/>
      </c>
      <c r="Y92" s="22" t="e">
        <f t="shared" ca="1" si="551"/>
        <v>#VALUE!</v>
      </c>
      <c r="Z92" s="22" t="e">
        <f t="shared" ca="1" si="552"/>
        <v>#VALUE!</v>
      </c>
      <c r="AA92" s="22" t="str">
        <f ca="1">IFERROR(IF(INDIRECT(ADDRESS(ROW()-1,COLUMN()-2))="摘要",MATCH(Z92,日々処理!V:V,0),MATCH(Z92,INDIRECT(ADDRESS(INDIRECT(ADDRESS(ROW()-1,COLUMN()))+1,2,,,"日々処理")):INDIRECT(ADDRESS(INDIRECT(ADDRESS(ROW()-1,COLUMN()))+1000,2,,,"日々処理")),0)+INDIRECT(ADDRESS(ROW()-1,COLUMN()))),"")</f>
        <v/>
      </c>
      <c r="AB92" s="91" t="str">
        <f t="shared" ca="1" si="517"/>
        <v/>
      </c>
      <c r="AC92" s="91" t="str">
        <f t="shared" ca="1" si="692"/>
        <v/>
      </c>
      <c r="AD92" s="91" t="str">
        <f t="shared" ca="1" si="692"/>
        <v/>
      </c>
      <c r="AE92" s="91" t="str">
        <f t="shared" ca="1" si="692"/>
        <v/>
      </c>
      <c r="AF92" s="91" t="str">
        <f t="shared" ca="1" si="692"/>
        <v/>
      </c>
      <c r="AG92" s="91" t="str">
        <f t="shared" ca="1" si="692"/>
        <v/>
      </c>
      <c r="AH92" s="91" t="str">
        <f t="shared" ca="1" si="692"/>
        <v/>
      </c>
      <c r="AI92" s="91" t="str">
        <f t="shared" ca="1" si="692"/>
        <v/>
      </c>
      <c r="AJ92" s="91" t="str">
        <f t="shared" ca="1" si="692"/>
        <v/>
      </c>
      <c r="AK92" s="91" t="str">
        <f t="shared" ca="1" si="692"/>
        <v/>
      </c>
      <c r="AL92" s="91" t="str">
        <f t="shared" ca="1" si="692"/>
        <v/>
      </c>
      <c r="AM92" s="91" t="str">
        <f t="shared" ca="1" si="692"/>
        <v/>
      </c>
      <c r="AO92" s="20" t="str">
        <f t="shared" ca="1" si="553"/>
        <v/>
      </c>
      <c r="AP92" s="21" t="str">
        <f t="shared" ca="1" si="554"/>
        <v/>
      </c>
      <c r="AQ92" s="6" t="str">
        <f t="shared" ca="1" si="555"/>
        <v/>
      </c>
      <c r="AR92" s="6" t="str">
        <f t="shared" ca="1" si="556"/>
        <v/>
      </c>
      <c r="AS92" s="22" t="e">
        <f t="shared" ca="1" si="557"/>
        <v>#VALUE!</v>
      </c>
      <c r="AT92" s="22" t="e">
        <f t="shared" ca="1" si="558"/>
        <v>#VALUE!</v>
      </c>
      <c r="AU92" s="22" t="str">
        <f ca="1">IFERROR(IF(INDIRECT(ADDRESS(ROW()-1,COLUMN()-2))="摘要",MATCH(AT92,日々処理!AP:AP,0),MATCH(AT92,INDIRECT(ADDRESS(INDIRECT(ADDRESS(ROW()-1,COLUMN()))+1,2,,,"日々処理")):INDIRECT(ADDRESS(INDIRECT(ADDRESS(ROW()-1,COLUMN()))+1000,2,,,"日々処理")),0)+INDIRECT(ADDRESS(ROW()-1,COLUMN()))),"")</f>
        <v/>
      </c>
      <c r="AV92" s="91" t="str">
        <f t="shared" ca="1" si="518"/>
        <v/>
      </c>
      <c r="AW92" s="91" t="str">
        <f t="shared" ca="1" si="693"/>
        <v/>
      </c>
      <c r="AX92" s="91" t="str">
        <f t="shared" ca="1" si="693"/>
        <v/>
      </c>
      <c r="AY92" s="91" t="str">
        <f t="shared" ca="1" si="693"/>
        <v/>
      </c>
      <c r="AZ92" s="91" t="str">
        <f t="shared" ca="1" si="693"/>
        <v/>
      </c>
      <c r="BA92" s="91" t="str">
        <f t="shared" ca="1" si="693"/>
        <v/>
      </c>
      <c r="BB92" s="91" t="str">
        <f t="shared" ca="1" si="693"/>
        <v/>
      </c>
      <c r="BC92" s="91" t="str">
        <f t="shared" ca="1" si="693"/>
        <v/>
      </c>
      <c r="BD92" s="91" t="str">
        <f t="shared" ca="1" si="693"/>
        <v/>
      </c>
      <c r="BE92" s="91" t="str">
        <f t="shared" ca="1" si="693"/>
        <v/>
      </c>
      <c r="BF92" s="91" t="str">
        <f t="shared" ca="1" si="693"/>
        <v/>
      </c>
      <c r="BG92" s="91" t="str">
        <f t="shared" ca="1" si="693"/>
        <v/>
      </c>
      <c r="BI92" s="20" t="str">
        <f t="shared" ca="1" si="559"/>
        <v/>
      </c>
      <c r="BJ92" s="21" t="str">
        <f t="shared" ca="1" si="560"/>
        <v/>
      </c>
      <c r="BK92" s="6" t="str">
        <f t="shared" ca="1" si="561"/>
        <v/>
      </c>
      <c r="BL92" s="6" t="str">
        <f t="shared" ca="1" si="562"/>
        <v/>
      </c>
      <c r="BM92" s="22" t="e">
        <f t="shared" ca="1" si="563"/>
        <v>#VALUE!</v>
      </c>
      <c r="BN92" s="22" t="e">
        <f t="shared" ca="1" si="564"/>
        <v>#VALUE!</v>
      </c>
      <c r="BO92" s="22" t="str">
        <f ca="1">IFERROR(IF(INDIRECT(ADDRESS(ROW()-1,COLUMN()-2))="摘要",MATCH(BN92,日々処理!BJ:BJ,0),MATCH(BN92,INDIRECT(ADDRESS(INDIRECT(ADDRESS(ROW()-1,COLUMN()))+1,2,,,"日々処理")):INDIRECT(ADDRESS(INDIRECT(ADDRESS(ROW()-1,COLUMN()))+1000,2,,,"日々処理")),0)+INDIRECT(ADDRESS(ROW()-1,COLUMN()))),"")</f>
        <v/>
      </c>
      <c r="BP92" s="91" t="str">
        <f t="shared" ca="1" si="519"/>
        <v/>
      </c>
      <c r="BQ92" s="91" t="str">
        <f t="shared" ca="1" si="694"/>
        <v/>
      </c>
      <c r="BR92" s="91" t="str">
        <f t="shared" ca="1" si="694"/>
        <v/>
      </c>
      <c r="BS92" s="91" t="str">
        <f t="shared" ca="1" si="694"/>
        <v/>
      </c>
      <c r="BT92" s="91" t="str">
        <f t="shared" ca="1" si="694"/>
        <v/>
      </c>
      <c r="BU92" s="91" t="str">
        <f t="shared" ca="1" si="694"/>
        <v/>
      </c>
      <c r="BV92" s="91" t="str">
        <f t="shared" ca="1" si="694"/>
        <v/>
      </c>
      <c r="BW92" s="91" t="str">
        <f t="shared" ca="1" si="694"/>
        <v/>
      </c>
      <c r="BX92" s="91" t="str">
        <f t="shared" ca="1" si="694"/>
        <v/>
      </c>
      <c r="BY92" s="91" t="str">
        <f t="shared" ca="1" si="694"/>
        <v/>
      </c>
      <c r="BZ92" s="91" t="str">
        <f t="shared" ca="1" si="694"/>
        <v/>
      </c>
      <c r="CA92" s="91" t="str">
        <f t="shared" ca="1" si="694"/>
        <v/>
      </c>
      <c r="CC92" s="20" t="str">
        <f t="shared" ca="1" si="565"/>
        <v/>
      </c>
      <c r="CD92" s="21" t="str">
        <f t="shared" ca="1" si="566"/>
        <v/>
      </c>
      <c r="CE92" s="6" t="str">
        <f t="shared" ca="1" si="567"/>
        <v/>
      </c>
      <c r="CF92" s="6" t="str">
        <f t="shared" ca="1" si="568"/>
        <v/>
      </c>
      <c r="CG92" s="22" t="e">
        <f t="shared" ca="1" si="569"/>
        <v>#VALUE!</v>
      </c>
      <c r="CH92" s="22" t="e">
        <f t="shared" ca="1" si="570"/>
        <v>#VALUE!</v>
      </c>
      <c r="CI92" s="22" t="str">
        <f ca="1">IFERROR(IF(INDIRECT(ADDRESS(ROW()-1,COLUMN()-2))="摘要",MATCH(CH92,日々処理!CD:CD,0),MATCH(CH92,INDIRECT(ADDRESS(INDIRECT(ADDRESS(ROW()-1,COLUMN()))+1,2,,,"日々処理")):INDIRECT(ADDRESS(INDIRECT(ADDRESS(ROW()-1,COLUMN()))+1000,2,,,"日々処理")),0)+INDIRECT(ADDRESS(ROW()-1,COLUMN()))),"")</f>
        <v/>
      </c>
      <c r="CJ92" s="91" t="str">
        <f t="shared" ca="1" si="520"/>
        <v/>
      </c>
      <c r="CK92" s="91" t="str">
        <f t="shared" ca="1" si="695"/>
        <v/>
      </c>
      <c r="CL92" s="91" t="str">
        <f t="shared" ca="1" si="695"/>
        <v/>
      </c>
      <c r="CM92" s="91" t="str">
        <f t="shared" ca="1" si="695"/>
        <v/>
      </c>
      <c r="CN92" s="91" t="str">
        <f t="shared" ca="1" si="695"/>
        <v/>
      </c>
      <c r="CO92" s="91" t="str">
        <f t="shared" ca="1" si="695"/>
        <v/>
      </c>
      <c r="CP92" s="91" t="str">
        <f t="shared" ca="1" si="695"/>
        <v/>
      </c>
      <c r="CQ92" s="91" t="str">
        <f t="shared" ca="1" si="695"/>
        <v/>
      </c>
      <c r="CR92" s="91" t="str">
        <f t="shared" ca="1" si="695"/>
        <v/>
      </c>
      <c r="CS92" s="91" t="str">
        <f t="shared" ca="1" si="695"/>
        <v/>
      </c>
      <c r="CT92" s="91" t="str">
        <f t="shared" ca="1" si="695"/>
        <v/>
      </c>
      <c r="CU92" s="91" t="str">
        <f t="shared" ca="1" si="695"/>
        <v/>
      </c>
      <c r="CW92" s="20" t="str">
        <f t="shared" ca="1" si="571"/>
        <v/>
      </c>
      <c r="CX92" s="21" t="str">
        <f t="shared" ca="1" si="572"/>
        <v/>
      </c>
      <c r="CY92" s="6" t="str">
        <f t="shared" ca="1" si="573"/>
        <v/>
      </c>
      <c r="CZ92" s="6" t="str">
        <f t="shared" ca="1" si="574"/>
        <v/>
      </c>
      <c r="DA92" s="22" t="e">
        <f t="shared" ca="1" si="575"/>
        <v>#VALUE!</v>
      </c>
      <c r="DB92" s="22" t="e">
        <f t="shared" ca="1" si="576"/>
        <v>#VALUE!</v>
      </c>
      <c r="DC92" s="22" t="str">
        <f ca="1">IFERROR(IF(INDIRECT(ADDRESS(ROW()-1,COLUMN()-2))="摘要",MATCH(DB92,日々処理!CX:CX,0),MATCH(DB92,INDIRECT(ADDRESS(INDIRECT(ADDRESS(ROW()-1,COLUMN()))+1,2,,,"日々処理")):INDIRECT(ADDRESS(INDIRECT(ADDRESS(ROW()-1,COLUMN()))+1000,2,,,"日々処理")),0)+INDIRECT(ADDRESS(ROW()-1,COLUMN()))),"")</f>
        <v/>
      </c>
      <c r="DD92" s="91" t="str">
        <f t="shared" ca="1" si="521"/>
        <v/>
      </c>
      <c r="DE92" s="91" t="str">
        <f t="shared" ca="1" si="696"/>
        <v/>
      </c>
      <c r="DF92" s="91" t="str">
        <f t="shared" ca="1" si="696"/>
        <v/>
      </c>
      <c r="DG92" s="91" t="str">
        <f t="shared" ca="1" si="696"/>
        <v/>
      </c>
      <c r="DH92" s="91" t="str">
        <f t="shared" ca="1" si="696"/>
        <v/>
      </c>
      <c r="DI92" s="91" t="str">
        <f t="shared" ca="1" si="696"/>
        <v/>
      </c>
      <c r="DJ92" s="91" t="str">
        <f t="shared" ca="1" si="696"/>
        <v/>
      </c>
      <c r="DK92" s="91" t="str">
        <f t="shared" ca="1" si="696"/>
        <v/>
      </c>
      <c r="DL92" s="91" t="str">
        <f t="shared" ca="1" si="696"/>
        <v/>
      </c>
      <c r="DM92" s="91" t="str">
        <f t="shared" ca="1" si="696"/>
        <v/>
      </c>
      <c r="DN92" s="91" t="str">
        <f t="shared" ca="1" si="696"/>
        <v/>
      </c>
      <c r="DO92" s="91" t="str">
        <f t="shared" ca="1" si="696"/>
        <v/>
      </c>
      <c r="DQ92" s="20" t="str">
        <f t="shared" ca="1" si="577"/>
        <v/>
      </c>
      <c r="DR92" s="21" t="str">
        <f t="shared" ca="1" si="578"/>
        <v/>
      </c>
      <c r="DS92" s="6" t="str">
        <f t="shared" ca="1" si="579"/>
        <v/>
      </c>
      <c r="DT92" s="6" t="str">
        <f t="shared" ca="1" si="580"/>
        <v/>
      </c>
      <c r="DU92" s="22" t="e">
        <f t="shared" ca="1" si="581"/>
        <v>#VALUE!</v>
      </c>
      <c r="DV92" s="22" t="e">
        <f t="shared" ca="1" si="582"/>
        <v>#VALUE!</v>
      </c>
      <c r="DW92" s="22" t="str">
        <f ca="1">IFERROR(IF(INDIRECT(ADDRESS(ROW()-1,COLUMN()-2))="摘要",MATCH(DV92,日々処理!DR:DR,0),MATCH(DV92,INDIRECT(ADDRESS(INDIRECT(ADDRESS(ROW()-1,COLUMN()))+1,2,,,"日々処理")):INDIRECT(ADDRESS(INDIRECT(ADDRESS(ROW()-1,COLUMN()))+1000,2,,,"日々処理")),0)+INDIRECT(ADDRESS(ROW()-1,COLUMN()))),"")</f>
        <v/>
      </c>
      <c r="DX92" s="91" t="str">
        <f t="shared" ca="1" si="522"/>
        <v/>
      </c>
      <c r="DY92" s="91" t="str">
        <f t="shared" ca="1" si="697"/>
        <v/>
      </c>
      <c r="DZ92" s="91" t="str">
        <f t="shared" ca="1" si="697"/>
        <v/>
      </c>
      <c r="EA92" s="91" t="str">
        <f t="shared" ca="1" si="697"/>
        <v/>
      </c>
      <c r="EB92" s="91" t="str">
        <f t="shared" ca="1" si="697"/>
        <v/>
      </c>
      <c r="EC92" s="91" t="str">
        <f t="shared" ca="1" si="697"/>
        <v/>
      </c>
      <c r="ED92" s="91" t="str">
        <f t="shared" ca="1" si="697"/>
        <v/>
      </c>
      <c r="EE92" s="91" t="str">
        <f t="shared" ca="1" si="697"/>
        <v/>
      </c>
      <c r="EF92" s="91" t="str">
        <f t="shared" ca="1" si="697"/>
        <v/>
      </c>
      <c r="EG92" s="91" t="str">
        <f t="shared" ca="1" si="697"/>
        <v/>
      </c>
      <c r="EH92" s="91" t="str">
        <f t="shared" ca="1" si="697"/>
        <v/>
      </c>
      <c r="EI92" s="91" t="str">
        <f t="shared" ca="1" si="697"/>
        <v/>
      </c>
      <c r="EK92" s="20" t="str">
        <f t="shared" ca="1" si="583"/>
        <v/>
      </c>
      <c r="EL92" s="21" t="str">
        <f t="shared" ca="1" si="584"/>
        <v/>
      </c>
      <c r="EM92" s="6" t="str">
        <f t="shared" ca="1" si="585"/>
        <v/>
      </c>
      <c r="EN92" s="6" t="str">
        <f t="shared" ca="1" si="586"/>
        <v/>
      </c>
      <c r="EO92" s="22" t="e">
        <f t="shared" ca="1" si="587"/>
        <v>#VALUE!</v>
      </c>
      <c r="EP92" s="22" t="e">
        <f t="shared" ca="1" si="588"/>
        <v>#VALUE!</v>
      </c>
      <c r="EQ92" s="22" t="str">
        <f ca="1">IFERROR(IF(INDIRECT(ADDRESS(ROW()-1,COLUMN()-2))="摘要",MATCH(EP92,日々処理!EL:EL,0),MATCH(EP92,INDIRECT(ADDRESS(INDIRECT(ADDRESS(ROW()-1,COLUMN()))+1,2,,,"日々処理")):INDIRECT(ADDRESS(INDIRECT(ADDRESS(ROW()-1,COLUMN()))+1000,2,,,"日々処理")),0)+INDIRECT(ADDRESS(ROW()-1,COLUMN()))),"")</f>
        <v/>
      </c>
      <c r="ER92" s="91" t="str">
        <f t="shared" ca="1" si="523"/>
        <v/>
      </c>
      <c r="ES92" s="91" t="str">
        <f t="shared" ca="1" si="698"/>
        <v/>
      </c>
      <c r="ET92" s="91" t="str">
        <f t="shared" ca="1" si="698"/>
        <v/>
      </c>
      <c r="EU92" s="91" t="str">
        <f t="shared" ca="1" si="698"/>
        <v/>
      </c>
      <c r="EV92" s="91" t="str">
        <f t="shared" ca="1" si="698"/>
        <v/>
      </c>
      <c r="EW92" s="91" t="str">
        <f t="shared" ca="1" si="698"/>
        <v/>
      </c>
      <c r="EX92" s="91" t="str">
        <f t="shared" ca="1" si="698"/>
        <v/>
      </c>
      <c r="EY92" s="91" t="str">
        <f t="shared" ca="1" si="698"/>
        <v/>
      </c>
      <c r="EZ92" s="91" t="str">
        <f t="shared" ca="1" si="698"/>
        <v/>
      </c>
      <c r="FA92" s="91" t="str">
        <f t="shared" ca="1" si="698"/>
        <v/>
      </c>
      <c r="FB92" s="91" t="str">
        <f t="shared" ca="1" si="698"/>
        <v/>
      </c>
      <c r="FC92" s="91" t="str">
        <f t="shared" ca="1" si="698"/>
        <v/>
      </c>
      <c r="FE92" s="20" t="str">
        <f t="shared" ca="1" si="589"/>
        <v/>
      </c>
      <c r="FF92" s="21" t="str">
        <f t="shared" ca="1" si="590"/>
        <v/>
      </c>
      <c r="FG92" s="6" t="str">
        <f t="shared" ca="1" si="591"/>
        <v/>
      </c>
      <c r="FH92" s="6" t="str">
        <f t="shared" ca="1" si="592"/>
        <v/>
      </c>
      <c r="FI92" s="22" t="e">
        <f t="shared" ca="1" si="593"/>
        <v>#VALUE!</v>
      </c>
      <c r="FJ92" s="22" t="e">
        <f t="shared" ca="1" si="594"/>
        <v>#VALUE!</v>
      </c>
      <c r="FK92" s="22" t="str">
        <f ca="1">IFERROR(IF(INDIRECT(ADDRESS(ROW()-1,COLUMN()-2))="摘要",MATCH(FJ92,日々処理!FF:FF,0),MATCH(FJ92,INDIRECT(ADDRESS(INDIRECT(ADDRESS(ROW()-1,COLUMN()))+1,2,,,"日々処理")):INDIRECT(ADDRESS(INDIRECT(ADDRESS(ROW()-1,COLUMN()))+1000,2,,,"日々処理")),0)+INDIRECT(ADDRESS(ROW()-1,COLUMN()))),"")</f>
        <v/>
      </c>
      <c r="FL92" s="91" t="str">
        <f t="shared" ca="1" si="524"/>
        <v/>
      </c>
      <c r="FM92" s="91" t="str">
        <f t="shared" ca="1" si="699"/>
        <v/>
      </c>
      <c r="FN92" s="91" t="str">
        <f t="shared" ca="1" si="699"/>
        <v/>
      </c>
      <c r="FO92" s="91" t="str">
        <f t="shared" ca="1" si="699"/>
        <v/>
      </c>
      <c r="FP92" s="91" t="str">
        <f t="shared" ca="1" si="699"/>
        <v/>
      </c>
      <c r="FQ92" s="91" t="str">
        <f t="shared" ca="1" si="699"/>
        <v/>
      </c>
      <c r="FR92" s="91" t="str">
        <f t="shared" ca="1" si="699"/>
        <v/>
      </c>
      <c r="FS92" s="91" t="str">
        <f t="shared" ca="1" si="699"/>
        <v/>
      </c>
      <c r="FT92" s="91" t="str">
        <f t="shared" ca="1" si="699"/>
        <v/>
      </c>
      <c r="FU92" s="91" t="str">
        <f t="shared" ca="1" si="699"/>
        <v/>
      </c>
      <c r="FV92" s="91" t="str">
        <f t="shared" ca="1" si="699"/>
        <v/>
      </c>
      <c r="FW92" s="91" t="str">
        <f t="shared" ca="1" si="699"/>
        <v/>
      </c>
      <c r="FY92" s="20" t="str">
        <f t="shared" ca="1" si="595"/>
        <v/>
      </c>
      <c r="FZ92" s="21" t="str">
        <f t="shared" ca="1" si="596"/>
        <v/>
      </c>
      <c r="GA92" s="6" t="str">
        <f t="shared" ca="1" si="597"/>
        <v/>
      </c>
      <c r="GB92" s="6" t="str">
        <f t="shared" ca="1" si="598"/>
        <v/>
      </c>
      <c r="GC92" s="22" t="e">
        <f t="shared" ca="1" si="599"/>
        <v>#VALUE!</v>
      </c>
      <c r="GD92" s="22" t="e">
        <f t="shared" ca="1" si="600"/>
        <v>#VALUE!</v>
      </c>
      <c r="GE92" s="22" t="str">
        <f ca="1">IFERROR(IF(INDIRECT(ADDRESS(ROW()-1,COLUMN()-2))="摘要",MATCH(GD92,日々処理!FZ:FZ,0),MATCH(GD92,INDIRECT(ADDRESS(INDIRECT(ADDRESS(ROW()-1,COLUMN()))+1,2,,,"日々処理")):INDIRECT(ADDRESS(INDIRECT(ADDRESS(ROW()-1,COLUMN()))+1000,2,,,"日々処理")),0)+INDIRECT(ADDRESS(ROW()-1,COLUMN()))),"")</f>
        <v/>
      </c>
      <c r="GF92" s="91" t="str">
        <f t="shared" ca="1" si="525"/>
        <v/>
      </c>
      <c r="GG92" s="91" t="str">
        <f t="shared" ca="1" si="700"/>
        <v/>
      </c>
      <c r="GH92" s="91" t="str">
        <f t="shared" ca="1" si="700"/>
        <v/>
      </c>
      <c r="GI92" s="91" t="str">
        <f t="shared" ca="1" si="700"/>
        <v/>
      </c>
      <c r="GJ92" s="91" t="str">
        <f t="shared" ca="1" si="700"/>
        <v/>
      </c>
      <c r="GK92" s="91" t="str">
        <f t="shared" ca="1" si="700"/>
        <v/>
      </c>
      <c r="GL92" s="91" t="str">
        <f t="shared" ca="1" si="700"/>
        <v/>
      </c>
      <c r="GM92" s="91" t="str">
        <f t="shared" ca="1" si="700"/>
        <v/>
      </c>
      <c r="GN92" s="91" t="str">
        <f t="shared" ca="1" si="700"/>
        <v/>
      </c>
      <c r="GO92" s="91" t="str">
        <f t="shared" ca="1" si="700"/>
        <v/>
      </c>
      <c r="GP92" s="91" t="str">
        <f t="shared" ca="1" si="700"/>
        <v/>
      </c>
      <c r="GQ92" s="91" t="str">
        <f t="shared" ca="1" si="700"/>
        <v/>
      </c>
      <c r="GS92" s="20" t="str">
        <f t="shared" ca="1" si="601"/>
        <v/>
      </c>
      <c r="GT92" s="21" t="str">
        <f t="shared" ca="1" si="602"/>
        <v/>
      </c>
      <c r="GU92" s="6" t="str">
        <f t="shared" ca="1" si="603"/>
        <v/>
      </c>
      <c r="GV92" s="6" t="str">
        <f t="shared" ca="1" si="604"/>
        <v/>
      </c>
      <c r="GW92" s="22" t="e">
        <f t="shared" ca="1" si="605"/>
        <v>#VALUE!</v>
      </c>
      <c r="GX92" s="22" t="e">
        <f t="shared" ca="1" si="606"/>
        <v>#VALUE!</v>
      </c>
      <c r="GY92" s="22" t="str">
        <f ca="1">IFERROR(IF(INDIRECT(ADDRESS(ROW()-1,COLUMN()-2))="摘要",MATCH(GX92,日々処理!GT:GT,0),MATCH(GX92,INDIRECT(ADDRESS(INDIRECT(ADDRESS(ROW()-1,COLUMN()))+1,2,,,"日々処理")):INDIRECT(ADDRESS(INDIRECT(ADDRESS(ROW()-1,COLUMN()))+1000,2,,,"日々処理")),0)+INDIRECT(ADDRESS(ROW()-1,COLUMN()))),"")</f>
        <v/>
      </c>
      <c r="GZ92" s="91" t="str">
        <f t="shared" ca="1" si="526"/>
        <v/>
      </c>
      <c r="HA92" s="91" t="str">
        <f t="shared" ca="1" si="701"/>
        <v/>
      </c>
      <c r="HB92" s="91" t="str">
        <f t="shared" ca="1" si="701"/>
        <v/>
      </c>
      <c r="HC92" s="91" t="str">
        <f t="shared" ca="1" si="701"/>
        <v/>
      </c>
      <c r="HD92" s="91" t="str">
        <f t="shared" ca="1" si="701"/>
        <v/>
      </c>
      <c r="HE92" s="91" t="str">
        <f t="shared" ca="1" si="701"/>
        <v/>
      </c>
      <c r="HF92" s="91" t="str">
        <f t="shared" ca="1" si="701"/>
        <v/>
      </c>
      <c r="HG92" s="91" t="str">
        <f t="shared" ca="1" si="701"/>
        <v/>
      </c>
      <c r="HH92" s="91" t="str">
        <f t="shared" ca="1" si="701"/>
        <v/>
      </c>
      <c r="HI92" s="91" t="str">
        <f t="shared" ca="1" si="701"/>
        <v/>
      </c>
      <c r="HJ92" s="91" t="str">
        <f t="shared" ca="1" si="701"/>
        <v/>
      </c>
      <c r="HK92" s="91" t="str">
        <f t="shared" ca="1" si="701"/>
        <v/>
      </c>
      <c r="HM92" s="20" t="str">
        <f t="shared" ca="1" si="607"/>
        <v/>
      </c>
      <c r="HN92" s="21" t="str">
        <f t="shared" ca="1" si="608"/>
        <v/>
      </c>
      <c r="HO92" s="6" t="str">
        <f t="shared" ca="1" si="609"/>
        <v/>
      </c>
      <c r="HP92" s="6" t="str">
        <f t="shared" ca="1" si="610"/>
        <v/>
      </c>
      <c r="HQ92" s="22" t="e">
        <f t="shared" ca="1" si="611"/>
        <v>#VALUE!</v>
      </c>
      <c r="HR92" s="22" t="e">
        <f t="shared" ca="1" si="612"/>
        <v>#VALUE!</v>
      </c>
      <c r="HS92" s="22" t="str">
        <f ca="1">IFERROR(IF(INDIRECT(ADDRESS(ROW()-1,COLUMN()-2))="摘要",MATCH(HR92,日々処理!HN:HN,0),MATCH(HR92,INDIRECT(ADDRESS(INDIRECT(ADDRESS(ROW()-1,COLUMN()))+1,2,,,"日々処理")):INDIRECT(ADDRESS(INDIRECT(ADDRESS(ROW()-1,COLUMN()))+1000,2,,,"日々処理")),0)+INDIRECT(ADDRESS(ROW()-1,COLUMN()))),"")</f>
        <v/>
      </c>
      <c r="HT92" s="91" t="str">
        <f t="shared" ca="1" si="527"/>
        <v/>
      </c>
      <c r="HU92" s="91" t="str">
        <f t="shared" ca="1" si="702"/>
        <v/>
      </c>
      <c r="HV92" s="91" t="str">
        <f t="shared" ca="1" si="702"/>
        <v/>
      </c>
      <c r="HW92" s="91" t="str">
        <f t="shared" ca="1" si="702"/>
        <v/>
      </c>
      <c r="HX92" s="91" t="str">
        <f t="shared" ca="1" si="702"/>
        <v/>
      </c>
      <c r="HY92" s="91" t="str">
        <f t="shared" ca="1" si="702"/>
        <v/>
      </c>
      <c r="HZ92" s="91" t="str">
        <f t="shared" ca="1" si="702"/>
        <v/>
      </c>
      <c r="IA92" s="91" t="str">
        <f t="shared" ca="1" si="702"/>
        <v/>
      </c>
      <c r="IB92" s="91" t="str">
        <f t="shared" ca="1" si="702"/>
        <v/>
      </c>
      <c r="IC92" s="91" t="str">
        <f t="shared" ca="1" si="702"/>
        <v/>
      </c>
      <c r="ID92" s="91" t="str">
        <f t="shared" ca="1" si="702"/>
        <v/>
      </c>
      <c r="IE92" s="91" t="str">
        <f t="shared" ca="1" si="702"/>
        <v/>
      </c>
      <c r="IG92" s="20" t="str">
        <f t="shared" ca="1" si="613"/>
        <v/>
      </c>
      <c r="IH92" s="21" t="str">
        <f t="shared" ca="1" si="614"/>
        <v/>
      </c>
      <c r="II92" s="6" t="str">
        <f t="shared" ca="1" si="615"/>
        <v/>
      </c>
      <c r="IJ92" s="6" t="str">
        <f t="shared" ca="1" si="616"/>
        <v/>
      </c>
      <c r="IK92" s="22" t="e">
        <f t="shared" ca="1" si="617"/>
        <v>#VALUE!</v>
      </c>
      <c r="IL92" s="22" t="e">
        <f t="shared" ca="1" si="618"/>
        <v>#VALUE!</v>
      </c>
      <c r="IM92" s="22" t="str">
        <f ca="1">IFERROR(IF(INDIRECT(ADDRESS(ROW()-1,COLUMN()-2))="摘要",MATCH(IL92,日々処理!IH:IH,0),MATCH(IL92,INDIRECT(ADDRESS(INDIRECT(ADDRESS(ROW()-1,COLUMN()))+1,2,,,"日々処理")):INDIRECT(ADDRESS(INDIRECT(ADDRESS(ROW()-1,COLUMN()))+1000,2,,,"日々処理")),0)+INDIRECT(ADDRESS(ROW()-1,COLUMN()))),"")</f>
        <v/>
      </c>
      <c r="IN92" s="91" t="str">
        <f t="shared" ca="1" si="528"/>
        <v/>
      </c>
      <c r="IO92" s="91" t="str">
        <f t="shared" ca="1" si="703"/>
        <v/>
      </c>
      <c r="IP92" s="91" t="str">
        <f t="shared" ca="1" si="703"/>
        <v/>
      </c>
      <c r="IQ92" s="91" t="str">
        <f t="shared" ca="1" si="703"/>
        <v/>
      </c>
      <c r="IR92" s="91" t="str">
        <f t="shared" ca="1" si="703"/>
        <v/>
      </c>
      <c r="IS92" s="91" t="str">
        <f t="shared" ca="1" si="703"/>
        <v/>
      </c>
      <c r="IT92" s="91" t="str">
        <f t="shared" ca="1" si="703"/>
        <v/>
      </c>
      <c r="IU92" s="91" t="str">
        <f t="shared" ca="1" si="703"/>
        <v/>
      </c>
      <c r="IV92" s="91" t="str">
        <f t="shared" ca="1" si="703"/>
        <v/>
      </c>
      <c r="IW92" s="91" t="str">
        <f t="shared" ca="1" si="703"/>
        <v/>
      </c>
      <c r="IX92" s="91" t="str">
        <f t="shared" ca="1" si="703"/>
        <v/>
      </c>
      <c r="IY92" s="91" t="str">
        <f t="shared" ca="1" si="703"/>
        <v/>
      </c>
      <c r="JA92" s="20" t="str">
        <f t="shared" ca="1" si="619"/>
        <v/>
      </c>
      <c r="JB92" s="21" t="str">
        <f t="shared" ca="1" si="620"/>
        <v/>
      </c>
      <c r="JC92" s="6" t="str">
        <f t="shared" ca="1" si="621"/>
        <v/>
      </c>
      <c r="JD92" s="6" t="str">
        <f t="shared" ca="1" si="622"/>
        <v/>
      </c>
      <c r="JE92" s="22" t="e">
        <f t="shared" ca="1" si="623"/>
        <v>#VALUE!</v>
      </c>
      <c r="JF92" s="22" t="e">
        <f t="shared" ca="1" si="624"/>
        <v>#VALUE!</v>
      </c>
      <c r="JG92" s="22" t="str">
        <f ca="1">IFERROR(IF(INDIRECT(ADDRESS(ROW()-1,COLUMN()-2))="摘要",MATCH(JF92,日々処理!JB:JB,0),MATCH(JF92,INDIRECT(ADDRESS(INDIRECT(ADDRESS(ROW()-1,COLUMN()))+1,2,,,"日々処理")):INDIRECT(ADDRESS(INDIRECT(ADDRESS(ROW()-1,COLUMN()))+1000,2,,,"日々処理")),0)+INDIRECT(ADDRESS(ROW()-1,COLUMN()))),"")</f>
        <v/>
      </c>
      <c r="JH92" s="91" t="str">
        <f t="shared" ca="1" si="529"/>
        <v/>
      </c>
      <c r="JI92" s="91" t="str">
        <f t="shared" ca="1" si="704"/>
        <v/>
      </c>
      <c r="JJ92" s="91" t="str">
        <f t="shared" ca="1" si="704"/>
        <v/>
      </c>
      <c r="JK92" s="91" t="str">
        <f t="shared" ca="1" si="704"/>
        <v/>
      </c>
      <c r="JL92" s="91" t="str">
        <f t="shared" ca="1" si="704"/>
        <v/>
      </c>
      <c r="JM92" s="91" t="str">
        <f t="shared" ca="1" si="704"/>
        <v/>
      </c>
      <c r="JN92" s="91" t="str">
        <f t="shared" ca="1" si="704"/>
        <v/>
      </c>
      <c r="JO92" s="91" t="str">
        <f t="shared" ca="1" si="704"/>
        <v/>
      </c>
      <c r="JP92" s="91" t="str">
        <f t="shared" ca="1" si="704"/>
        <v/>
      </c>
      <c r="JQ92" s="91" t="str">
        <f t="shared" ca="1" si="704"/>
        <v/>
      </c>
      <c r="JR92" s="91" t="str">
        <f t="shared" ca="1" si="704"/>
        <v/>
      </c>
      <c r="JS92" s="91" t="str">
        <f t="shared" ca="1" si="704"/>
        <v/>
      </c>
      <c r="JU92" s="20" t="str">
        <f t="shared" ca="1" si="625"/>
        <v/>
      </c>
      <c r="JV92" s="21" t="str">
        <f t="shared" ca="1" si="626"/>
        <v/>
      </c>
      <c r="JW92" s="6" t="str">
        <f t="shared" ca="1" si="627"/>
        <v/>
      </c>
      <c r="JX92" s="6" t="str">
        <f t="shared" ca="1" si="628"/>
        <v/>
      </c>
      <c r="JY92" s="22" t="e">
        <f t="shared" ca="1" si="629"/>
        <v>#VALUE!</v>
      </c>
      <c r="JZ92" s="22" t="e">
        <f t="shared" ca="1" si="630"/>
        <v>#VALUE!</v>
      </c>
      <c r="KA92" s="22" t="str">
        <f ca="1">IFERROR(IF(INDIRECT(ADDRESS(ROW()-1,COLUMN()-2))="摘要",MATCH(JZ92,日々処理!JV:JV,0),MATCH(JZ92,INDIRECT(ADDRESS(INDIRECT(ADDRESS(ROW()-1,COLUMN()))+1,2,,,"日々処理")):INDIRECT(ADDRESS(INDIRECT(ADDRESS(ROW()-1,COLUMN()))+1000,2,,,"日々処理")),0)+INDIRECT(ADDRESS(ROW()-1,COLUMN()))),"")</f>
        <v/>
      </c>
      <c r="KB92" s="91" t="str">
        <f t="shared" ca="1" si="530"/>
        <v/>
      </c>
      <c r="KC92" s="91" t="str">
        <f t="shared" ca="1" si="705"/>
        <v/>
      </c>
      <c r="KD92" s="91" t="str">
        <f t="shared" ca="1" si="705"/>
        <v/>
      </c>
      <c r="KE92" s="91" t="str">
        <f t="shared" ca="1" si="705"/>
        <v/>
      </c>
      <c r="KF92" s="91" t="str">
        <f t="shared" ca="1" si="705"/>
        <v/>
      </c>
      <c r="KG92" s="91" t="str">
        <f t="shared" ca="1" si="705"/>
        <v/>
      </c>
      <c r="KH92" s="91" t="str">
        <f t="shared" ca="1" si="705"/>
        <v/>
      </c>
      <c r="KI92" s="91" t="str">
        <f t="shared" ca="1" si="705"/>
        <v/>
      </c>
      <c r="KJ92" s="91" t="str">
        <f t="shared" ca="1" si="705"/>
        <v/>
      </c>
      <c r="KK92" s="91" t="str">
        <f t="shared" ca="1" si="705"/>
        <v/>
      </c>
      <c r="KL92" s="91" t="str">
        <f t="shared" ca="1" si="705"/>
        <v/>
      </c>
      <c r="KM92" s="91" t="str">
        <f t="shared" ca="1" si="705"/>
        <v/>
      </c>
      <c r="KO92" s="20" t="str">
        <f t="shared" ca="1" si="631"/>
        <v/>
      </c>
      <c r="KP92" s="21" t="str">
        <f t="shared" ca="1" si="632"/>
        <v/>
      </c>
      <c r="KQ92" s="6" t="str">
        <f t="shared" ca="1" si="633"/>
        <v/>
      </c>
      <c r="KR92" s="6" t="str">
        <f t="shared" ca="1" si="634"/>
        <v/>
      </c>
      <c r="KS92" s="22" t="e">
        <f t="shared" ca="1" si="635"/>
        <v>#VALUE!</v>
      </c>
      <c r="KT92" s="22" t="e">
        <f t="shared" ca="1" si="636"/>
        <v>#VALUE!</v>
      </c>
      <c r="KU92" s="22" t="str">
        <f ca="1">IFERROR(IF(INDIRECT(ADDRESS(ROW()-1,COLUMN()-2))="摘要",MATCH(KT92,日々処理!KP:KP,0),MATCH(KT92,INDIRECT(ADDRESS(INDIRECT(ADDRESS(ROW()-1,COLUMN()))+1,2,,,"日々処理")):INDIRECT(ADDRESS(INDIRECT(ADDRESS(ROW()-1,COLUMN()))+1000,2,,,"日々処理")),0)+INDIRECT(ADDRESS(ROW()-1,COLUMN()))),"")</f>
        <v/>
      </c>
      <c r="KV92" s="91" t="str">
        <f t="shared" ca="1" si="531"/>
        <v/>
      </c>
      <c r="KW92" s="91" t="str">
        <f t="shared" ca="1" si="706"/>
        <v/>
      </c>
      <c r="KX92" s="91" t="str">
        <f t="shared" ca="1" si="706"/>
        <v/>
      </c>
      <c r="KY92" s="91" t="str">
        <f t="shared" ca="1" si="706"/>
        <v/>
      </c>
      <c r="KZ92" s="91" t="str">
        <f t="shared" ca="1" si="706"/>
        <v/>
      </c>
      <c r="LA92" s="91" t="str">
        <f t="shared" ca="1" si="706"/>
        <v/>
      </c>
      <c r="LB92" s="91" t="str">
        <f t="shared" ca="1" si="706"/>
        <v/>
      </c>
      <c r="LC92" s="91" t="str">
        <f t="shared" ca="1" si="706"/>
        <v/>
      </c>
      <c r="LD92" s="91" t="str">
        <f t="shared" ca="1" si="706"/>
        <v/>
      </c>
      <c r="LE92" s="91" t="str">
        <f t="shared" ca="1" si="706"/>
        <v/>
      </c>
      <c r="LF92" s="91" t="str">
        <f t="shared" ca="1" si="706"/>
        <v/>
      </c>
      <c r="LG92" s="91" t="str">
        <f t="shared" ca="1" si="706"/>
        <v/>
      </c>
      <c r="LI92" s="20" t="str">
        <f t="shared" ca="1" si="637"/>
        <v/>
      </c>
      <c r="LJ92" s="21" t="str">
        <f t="shared" ca="1" si="638"/>
        <v/>
      </c>
      <c r="LK92" s="6" t="str">
        <f t="shared" ca="1" si="639"/>
        <v/>
      </c>
      <c r="LL92" s="6" t="str">
        <f t="shared" ca="1" si="640"/>
        <v/>
      </c>
      <c r="LM92" s="22" t="e">
        <f t="shared" ca="1" si="641"/>
        <v>#VALUE!</v>
      </c>
      <c r="LN92" s="22" t="e">
        <f t="shared" ca="1" si="642"/>
        <v>#VALUE!</v>
      </c>
      <c r="LO92" s="22" t="str">
        <f ca="1">IFERROR(IF(INDIRECT(ADDRESS(ROW()-1,COLUMN()-2))="摘要",MATCH(LN92,日々処理!LJ:LJ,0),MATCH(LN92,INDIRECT(ADDRESS(INDIRECT(ADDRESS(ROW()-1,COLUMN()))+1,2,,,"日々処理")):INDIRECT(ADDRESS(INDIRECT(ADDRESS(ROW()-1,COLUMN()))+1000,2,,,"日々処理")),0)+INDIRECT(ADDRESS(ROW()-1,COLUMN()))),"")</f>
        <v/>
      </c>
      <c r="LP92" s="91" t="str">
        <f t="shared" ca="1" si="532"/>
        <v/>
      </c>
      <c r="LQ92" s="91" t="str">
        <f t="shared" ca="1" si="707"/>
        <v/>
      </c>
      <c r="LR92" s="91" t="str">
        <f t="shared" ca="1" si="707"/>
        <v/>
      </c>
      <c r="LS92" s="91" t="str">
        <f t="shared" ca="1" si="707"/>
        <v/>
      </c>
      <c r="LT92" s="91" t="str">
        <f t="shared" ca="1" si="707"/>
        <v/>
      </c>
      <c r="LU92" s="91" t="str">
        <f t="shared" ca="1" si="707"/>
        <v/>
      </c>
      <c r="LV92" s="91" t="str">
        <f t="shared" ca="1" si="707"/>
        <v/>
      </c>
      <c r="LW92" s="91" t="str">
        <f t="shared" ca="1" si="707"/>
        <v/>
      </c>
      <c r="LX92" s="91" t="str">
        <f t="shared" ca="1" si="707"/>
        <v/>
      </c>
      <c r="LY92" s="91" t="str">
        <f t="shared" ca="1" si="707"/>
        <v/>
      </c>
      <c r="LZ92" s="91" t="str">
        <f t="shared" ca="1" si="707"/>
        <v/>
      </c>
      <c r="MA92" s="91" t="str">
        <f t="shared" ca="1" si="707"/>
        <v/>
      </c>
      <c r="MC92" s="20" t="str">
        <f t="shared" ca="1" si="643"/>
        <v/>
      </c>
      <c r="MD92" s="21" t="str">
        <f t="shared" ca="1" si="644"/>
        <v/>
      </c>
      <c r="ME92" s="6" t="str">
        <f t="shared" ca="1" si="645"/>
        <v/>
      </c>
      <c r="MF92" s="6" t="str">
        <f t="shared" ca="1" si="646"/>
        <v/>
      </c>
      <c r="MG92" s="22" t="e">
        <f t="shared" ca="1" si="647"/>
        <v>#VALUE!</v>
      </c>
      <c r="MH92" s="22" t="e">
        <f t="shared" ca="1" si="648"/>
        <v>#VALUE!</v>
      </c>
      <c r="MI92" s="22" t="str">
        <f ca="1">IFERROR(IF(INDIRECT(ADDRESS(ROW()-1,COLUMN()-2))="摘要",MATCH(MH92,日々処理!MD:MD,0),MATCH(MH92,INDIRECT(ADDRESS(INDIRECT(ADDRESS(ROW()-1,COLUMN()))+1,2,,,"日々処理")):INDIRECT(ADDRESS(INDIRECT(ADDRESS(ROW()-1,COLUMN()))+1000,2,,,"日々処理")),0)+INDIRECT(ADDRESS(ROW()-1,COLUMN()))),"")</f>
        <v/>
      </c>
      <c r="MJ92" s="91" t="str">
        <f t="shared" ca="1" si="533"/>
        <v/>
      </c>
      <c r="MK92" s="91" t="str">
        <f t="shared" ca="1" si="708"/>
        <v/>
      </c>
      <c r="ML92" s="91" t="str">
        <f t="shared" ca="1" si="708"/>
        <v/>
      </c>
      <c r="MM92" s="91" t="str">
        <f t="shared" ca="1" si="708"/>
        <v/>
      </c>
      <c r="MN92" s="91" t="str">
        <f t="shared" ca="1" si="708"/>
        <v/>
      </c>
      <c r="MO92" s="91" t="str">
        <f t="shared" ca="1" si="708"/>
        <v/>
      </c>
      <c r="MP92" s="91" t="str">
        <f t="shared" ca="1" si="708"/>
        <v/>
      </c>
      <c r="MQ92" s="91" t="str">
        <f t="shared" ca="1" si="708"/>
        <v/>
      </c>
      <c r="MR92" s="91" t="str">
        <f t="shared" ca="1" si="708"/>
        <v/>
      </c>
      <c r="MS92" s="91" t="str">
        <f t="shared" ca="1" si="708"/>
        <v/>
      </c>
      <c r="MT92" s="91" t="str">
        <f t="shared" ca="1" si="708"/>
        <v/>
      </c>
      <c r="MU92" s="91" t="str">
        <f t="shared" ca="1" si="708"/>
        <v/>
      </c>
      <c r="MW92" s="20" t="str">
        <f t="shared" ca="1" si="649"/>
        <v/>
      </c>
      <c r="MX92" s="21" t="str">
        <f t="shared" ca="1" si="650"/>
        <v/>
      </c>
      <c r="MY92" s="6" t="str">
        <f t="shared" ca="1" si="651"/>
        <v/>
      </c>
      <c r="MZ92" s="6" t="str">
        <f t="shared" ca="1" si="652"/>
        <v/>
      </c>
      <c r="NA92" s="22" t="e">
        <f t="shared" ca="1" si="653"/>
        <v>#VALUE!</v>
      </c>
      <c r="NB92" s="22" t="e">
        <f t="shared" ca="1" si="654"/>
        <v>#VALUE!</v>
      </c>
      <c r="NC92" s="22" t="str">
        <f ca="1">IFERROR(IF(INDIRECT(ADDRESS(ROW()-1,COLUMN()-2))="摘要",MATCH(NB92,日々処理!MX:MX,0),MATCH(NB92,INDIRECT(ADDRESS(INDIRECT(ADDRESS(ROW()-1,COLUMN()))+1,2,,,"日々処理")):INDIRECT(ADDRESS(INDIRECT(ADDRESS(ROW()-1,COLUMN()))+1000,2,,,"日々処理")),0)+INDIRECT(ADDRESS(ROW()-1,COLUMN()))),"")</f>
        <v/>
      </c>
      <c r="ND92" s="91" t="str">
        <f t="shared" ca="1" si="534"/>
        <v/>
      </c>
      <c r="NE92" s="91" t="str">
        <f t="shared" ca="1" si="709"/>
        <v/>
      </c>
      <c r="NF92" s="91" t="str">
        <f t="shared" ca="1" si="709"/>
        <v/>
      </c>
      <c r="NG92" s="91" t="str">
        <f t="shared" ca="1" si="709"/>
        <v/>
      </c>
      <c r="NH92" s="91" t="str">
        <f t="shared" ca="1" si="709"/>
        <v/>
      </c>
      <c r="NI92" s="91" t="str">
        <f t="shared" ca="1" si="709"/>
        <v/>
      </c>
      <c r="NJ92" s="91" t="str">
        <f t="shared" ca="1" si="709"/>
        <v/>
      </c>
      <c r="NK92" s="91" t="str">
        <f t="shared" ca="1" si="709"/>
        <v/>
      </c>
      <c r="NL92" s="91" t="str">
        <f t="shared" ca="1" si="709"/>
        <v/>
      </c>
      <c r="NM92" s="91" t="str">
        <f t="shared" ca="1" si="709"/>
        <v/>
      </c>
      <c r="NN92" s="91" t="str">
        <f t="shared" ca="1" si="709"/>
        <v/>
      </c>
      <c r="NO92" s="91" t="str">
        <f t="shared" ca="1" si="709"/>
        <v/>
      </c>
      <c r="NQ92" s="20" t="str">
        <f t="shared" ca="1" si="655"/>
        <v/>
      </c>
      <c r="NR92" s="21" t="str">
        <f t="shared" ca="1" si="656"/>
        <v/>
      </c>
      <c r="NS92" s="6" t="str">
        <f t="shared" ca="1" si="657"/>
        <v/>
      </c>
      <c r="NT92" s="6" t="str">
        <f t="shared" ca="1" si="658"/>
        <v/>
      </c>
      <c r="NU92" s="22" t="e">
        <f t="shared" ca="1" si="659"/>
        <v>#VALUE!</v>
      </c>
      <c r="NV92" s="22" t="e">
        <f t="shared" ca="1" si="660"/>
        <v>#VALUE!</v>
      </c>
      <c r="NW92" s="22" t="str">
        <f ca="1">IFERROR(IF(INDIRECT(ADDRESS(ROW()-1,COLUMN()-2))="摘要",MATCH(NV92,日々処理!NR:NR,0),MATCH(NV92,INDIRECT(ADDRESS(INDIRECT(ADDRESS(ROW()-1,COLUMN()))+1,2,,,"日々処理")):INDIRECT(ADDRESS(INDIRECT(ADDRESS(ROW()-1,COLUMN()))+1000,2,,,"日々処理")),0)+INDIRECT(ADDRESS(ROW()-1,COLUMN()))),"")</f>
        <v/>
      </c>
      <c r="NX92" s="91" t="str">
        <f t="shared" ca="1" si="535"/>
        <v/>
      </c>
      <c r="NY92" s="91" t="str">
        <f t="shared" ca="1" si="710"/>
        <v/>
      </c>
      <c r="NZ92" s="91" t="str">
        <f t="shared" ca="1" si="710"/>
        <v/>
      </c>
      <c r="OA92" s="91" t="str">
        <f t="shared" ca="1" si="710"/>
        <v/>
      </c>
      <c r="OB92" s="91" t="str">
        <f t="shared" ca="1" si="710"/>
        <v/>
      </c>
      <c r="OC92" s="91" t="str">
        <f t="shared" ca="1" si="710"/>
        <v/>
      </c>
      <c r="OD92" s="91" t="str">
        <f t="shared" ca="1" si="710"/>
        <v/>
      </c>
      <c r="OE92" s="91" t="str">
        <f t="shared" ca="1" si="710"/>
        <v/>
      </c>
      <c r="OF92" s="91" t="str">
        <f t="shared" ca="1" si="710"/>
        <v/>
      </c>
      <c r="OG92" s="91" t="str">
        <f t="shared" ca="1" si="710"/>
        <v/>
      </c>
      <c r="OH92" s="91" t="str">
        <f t="shared" ca="1" si="710"/>
        <v/>
      </c>
      <c r="OI92" s="91" t="str">
        <f t="shared" ca="1" si="710"/>
        <v/>
      </c>
      <c r="OK92" s="20" t="str">
        <f t="shared" ca="1" si="661"/>
        <v/>
      </c>
      <c r="OL92" s="21" t="str">
        <f t="shared" ca="1" si="662"/>
        <v/>
      </c>
      <c r="OM92" s="6" t="str">
        <f t="shared" ca="1" si="663"/>
        <v/>
      </c>
      <c r="ON92" s="6" t="str">
        <f t="shared" ca="1" si="664"/>
        <v/>
      </c>
      <c r="OO92" s="22" t="e">
        <f t="shared" ca="1" si="665"/>
        <v>#VALUE!</v>
      </c>
      <c r="OP92" s="22" t="e">
        <f t="shared" ca="1" si="666"/>
        <v>#VALUE!</v>
      </c>
      <c r="OQ92" s="22" t="str">
        <f ca="1">IFERROR(IF(INDIRECT(ADDRESS(ROW()-1,COLUMN()-2))="摘要",MATCH(OP92,日々処理!OL:OL,0),MATCH(OP92,INDIRECT(ADDRESS(INDIRECT(ADDRESS(ROW()-1,COLUMN()))+1,2,,,"日々処理")):INDIRECT(ADDRESS(INDIRECT(ADDRESS(ROW()-1,COLUMN()))+1000,2,,,"日々処理")),0)+INDIRECT(ADDRESS(ROW()-1,COLUMN()))),"")</f>
        <v/>
      </c>
      <c r="OR92" s="91" t="str">
        <f t="shared" ca="1" si="536"/>
        <v/>
      </c>
      <c r="OS92" s="91" t="str">
        <f t="shared" ca="1" si="711"/>
        <v/>
      </c>
      <c r="OT92" s="91" t="str">
        <f t="shared" ca="1" si="711"/>
        <v/>
      </c>
      <c r="OU92" s="91" t="str">
        <f t="shared" ca="1" si="711"/>
        <v/>
      </c>
      <c r="OV92" s="91" t="str">
        <f t="shared" ca="1" si="711"/>
        <v/>
      </c>
      <c r="OW92" s="91" t="str">
        <f t="shared" ca="1" si="711"/>
        <v/>
      </c>
      <c r="OX92" s="91" t="str">
        <f t="shared" ca="1" si="711"/>
        <v/>
      </c>
      <c r="OY92" s="91" t="str">
        <f t="shared" ca="1" si="711"/>
        <v/>
      </c>
      <c r="OZ92" s="91" t="str">
        <f t="shared" ca="1" si="711"/>
        <v/>
      </c>
      <c r="PA92" s="91" t="str">
        <f t="shared" ca="1" si="711"/>
        <v/>
      </c>
      <c r="PB92" s="91" t="str">
        <f t="shared" ca="1" si="711"/>
        <v/>
      </c>
      <c r="PC92" s="91" t="str">
        <f t="shared" ca="1" si="711"/>
        <v/>
      </c>
      <c r="PE92" s="20" t="str">
        <f t="shared" ca="1" si="667"/>
        <v/>
      </c>
      <c r="PF92" s="21" t="str">
        <f t="shared" ca="1" si="668"/>
        <v/>
      </c>
      <c r="PG92" s="6" t="str">
        <f t="shared" ca="1" si="669"/>
        <v/>
      </c>
      <c r="PH92" s="6" t="str">
        <f t="shared" ca="1" si="670"/>
        <v/>
      </c>
      <c r="PI92" s="22" t="e">
        <f t="shared" ca="1" si="671"/>
        <v>#VALUE!</v>
      </c>
      <c r="PJ92" s="22" t="e">
        <f t="shared" ca="1" si="672"/>
        <v>#VALUE!</v>
      </c>
      <c r="PK92" s="22" t="str">
        <f ca="1">IFERROR(IF(INDIRECT(ADDRESS(ROW()-1,COLUMN()-2))="摘要",MATCH(PJ92,日々処理!PF:PF,0),MATCH(PJ92,INDIRECT(ADDRESS(INDIRECT(ADDRESS(ROW()-1,COLUMN()))+1,2,,,"日々処理")):INDIRECT(ADDRESS(INDIRECT(ADDRESS(ROW()-1,COLUMN()))+1000,2,,,"日々処理")),0)+INDIRECT(ADDRESS(ROW()-1,COLUMN()))),"")</f>
        <v/>
      </c>
      <c r="PL92" s="91" t="str">
        <f t="shared" ca="1" si="537"/>
        <v/>
      </c>
      <c r="PM92" s="91" t="str">
        <f t="shared" ca="1" si="712"/>
        <v/>
      </c>
      <c r="PN92" s="91" t="str">
        <f t="shared" ca="1" si="712"/>
        <v/>
      </c>
      <c r="PO92" s="91" t="str">
        <f t="shared" ca="1" si="712"/>
        <v/>
      </c>
      <c r="PP92" s="91" t="str">
        <f t="shared" ca="1" si="712"/>
        <v/>
      </c>
      <c r="PQ92" s="91" t="str">
        <f t="shared" ca="1" si="712"/>
        <v/>
      </c>
      <c r="PR92" s="91" t="str">
        <f t="shared" ca="1" si="712"/>
        <v/>
      </c>
      <c r="PS92" s="91" t="str">
        <f t="shared" ca="1" si="712"/>
        <v/>
      </c>
      <c r="PT92" s="91" t="str">
        <f t="shared" ca="1" si="712"/>
        <v/>
      </c>
      <c r="PU92" s="91" t="str">
        <f t="shared" ca="1" si="712"/>
        <v/>
      </c>
      <c r="PV92" s="91" t="str">
        <f t="shared" ca="1" si="712"/>
        <v/>
      </c>
      <c r="PW92" s="91" t="str">
        <f t="shared" ca="1" si="712"/>
        <v/>
      </c>
      <c r="PY92" s="20" t="str">
        <f t="shared" ca="1" si="673"/>
        <v/>
      </c>
      <c r="PZ92" s="21" t="str">
        <f t="shared" ca="1" si="674"/>
        <v/>
      </c>
      <c r="QA92" s="6" t="str">
        <f t="shared" ca="1" si="675"/>
        <v/>
      </c>
      <c r="QB92" s="6" t="str">
        <f t="shared" ca="1" si="676"/>
        <v/>
      </c>
      <c r="QC92" s="22" t="e">
        <f t="shared" ca="1" si="677"/>
        <v>#VALUE!</v>
      </c>
      <c r="QD92" s="22" t="e">
        <f t="shared" ca="1" si="678"/>
        <v>#VALUE!</v>
      </c>
      <c r="QE92" s="22" t="str">
        <f ca="1">IFERROR(IF(INDIRECT(ADDRESS(ROW()-1,COLUMN()-2))="摘要",MATCH(QD92,日々処理!PZ:PZ,0),MATCH(QD92,INDIRECT(ADDRESS(INDIRECT(ADDRESS(ROW()-1,COLUMN()))+1,2,,,"日々処理")):INDIRECT(ADDRESS(INDIRECT(ADDRESS(ROW()-1,COLUMN()))+1000,2,,,"日々処理")),0)+INDIRECT(ADDRESS(ROW()-1,COLUMN()))),"")</f>
        <v/>
      </c>
      <c r="QF92" s="91" t="str">
        <f t="shared" ca="1" si="538"/>
        <v/>
      </c>
      <c r="QG92" s="91" t="str">
        <f t="shared" ca="1" si="713"/>
        <v/>
      </c>
      <c r="QH92" s="91" t="str">
        <f t="shared" ca="1" si="713"/>
        <v/>
      </c>
      <c r="QI92" s="91" t="str">
        <f t="shared" ca="1" si="713"/>
        <v/>
      </c>
      <c r="QJ92" s="91" t="str">
        <f t="shared" ca="1" si="713"/>
        <v/>
      </c>
      <c r="QK92" s="91" t="str">
        <f t="shared" ca="1" si="713"/>
        <v/>
      </c>
      <c r="QL92" s="91" t="str">
        <f t="shared" ca="1" si="713"/>
        <v/>
      </c>
      <c r="QM92" s="91" t="str">
        <f t="shared" ca="1" si="713"/>
        <v/>
      </c>
      <c r="QN92" s="91" t="str">
        <f t="shared" ca="1" si="713"/>
        <v/>
      </c>
      <c r="QO92" s="91" t="str">
        <f t="shared" ca="1" si="713"/>
        <v/>
      </c>
      <c r="QP92" s="91" t="str">
        <f t="shared" ca="1" si="713"/>
        <v/>
      </c>
      <c r="QQ92" s="91" t="str">
        <f t="shared" ca="1" si="713"/>
        <v/>
      </c>
      <c r="QS92" s="20" t="str">
        <f t="shared" ca="1" si="679"/>
        <v/>
      </c>
      <c r="QT92" s="21" t="str">
        <f t="shared" ca="1" si="680"/>
        <v/>
      </c>
      <c r="QU92" s="6" t="str">
        <f t="shared" ca="1" si="681"/>
        <v/>
      </c>
      <c r="QV92" s="6" t="str">
        <f t="shared" ca="1" si="682"/>
        <v/>
      </c>
      <c r="QW92" s="22" t="e">
        <f t="shared" ca="1" si="683"/>
        <v>#VALUE!</v>
      </c>
      <c r="QX92" s="22" t="e">
        <f t="shared" ca="1" si="684"/>
        <v>#VALUE!</v>
      </c>
      <c r="QY92" s="22" t="str">
        <f ca="1">IFERROR(IF(INDIRECT(ADDRESS(ROW()-1,COLUMN()-2))="摘要",MATCH(QX92,日々処理!QT:QT,0),MATCH(QX92,INDIRECT(ADDRESS(INDIRECT(ADDRESS(ROW()-1,COLUMN()))+1,2,,,"日々処理")):INDIRECT(ADDRESS(INDIRECT(ADDRESS(ROW()-1,COLUMN()))+1000,2,,,"日々処理")),0)+INDIRECT(ADDRESS(ROW()-1,COLUMN()))),"")</f>
        <v/>
      </c>
      <c r="QZ92" s="91" t="str">
        <f t="shared" ca="1" si="539"/>
        <v/>
      </c>
      <c r="RA92" s="91" t="str">
        <f t="shared" ca="1" si="714"/>
        <v/>
      </c>
      <c r="RB92" s="91" t="str">
        <f t="shared" ca="1" si="714"/>
        <v/>
      </c>
      <c r="RC92" s="91" t="str">
        <f t="shared" ca="1" si="714"/>
        <v/>
      </c>
      <c r="RD92" s="91" t="str">
        <f t="shared" ca="1" si="714"/>
        <v/>
      </c>
      <c r="RE92" s="91" t="str">
        <f t="shared" ca="1" si="714"/>
        <v/>
      </c>
      <c r="RF92" s="91" t="str">
        <f t="shared" ca="1" si="714"/>
        <v/>
      </c>
      <c r="RG92" s="91" t="str">
        <f t="shared" ca="1" si="714"/>
        <v/>
      </c>
      <c r="RH92" s="91" t="str">
        <f t="shared" ca="1" si="714"/>
        <v/>
      </c>
      <c r="RI92" s="91" t="str">
        <f t="shared" ca="1" si="714"/>
        <v/>
      </c>
      <c r="RJ92" s="91" t="str">
        <f t="shared" ca="1" si="714"/>
        <v/>
      </c>
      <c r="RK92" s="91" t="str">
        <f t="shared" ca="1" si="714"/>
        <v/>
      </c>
      <c r="RM92" s="20" t="str">
        <f t="shared" ca="1" si="685"/>
        <v/>
      </c>
      <c r="RN92" s="21" t="str">
        <f t="shared" ca="1" si="686"/>
        <v/>
      </c>
      <c r="RO92" s="6" t="str">
        <f t="shared" ca="1" si="687"/>
        <v/>
      </c>
      <c r="RP92" s="6" t="str">
        <f t="shared" ca="1" si="688"/>
        <v/>
      </c>
      <c r="RQ92" s="22" t="e">
        <f t="shared" ca="1" si="689"/>
        <v>#VALUE!</v>
      </c>
      <c r="RR92" s="22" t="e">
        <f t="shared" ca="1" si="690"/>
        <v>#VALUE!</v>
      </c>
      <c r="RS92" s="22" t="str">
        <f ca="1">IFERROR(IF(INDIRECT(ADDRESS(ROW()-1,COLUMN()-2))="摘要",MATCH(RR92,日々処理!RN:RN,0),MATCH(RR92,INDIRECT(ADDRESS(INDIRECT(ADDRESS(ROW()-1,COLUMN()))+1,2,,,"日々処理")):INDIRECT(ADDRESS(INDIRECT(ADDRESS(ROW()-1,COLUMN()))+1000,2,,,"日々処理")),0)+INDIRECT(ADDRESS(ROW()-1,COLUMN()))),"")</f>
        <v/>
      </c>
      <c r="RT92" s="91" t="str">
        <f t="shared" ca="1" si="540"/>
        <v/>
      </c>
      <c r="RU92" s="91" t="str">
        <f t="shared" ca="1" si="715"/>
        <v/>
      </c>
      <c r="RV92" s="91" t="str">
        <f t="shared" ca="1" si="715"/>
        <v/>
      </c>
      <c r="RW92" s="91" t="str">
        <f t="shared" ca="1" si="715"/>
        <v/>
      </c>
      <c r="RX92" s="91" t="str">
        <f t="shared" ca="1" si="715"/>
        <v/>
      </c>
      <c r="RY92" s="91" t="str">
        <f t="shared" ca="1" si="715"/>
        <v/>
      </c>
      <c r="RZ92" s="91" t="str">
        <f t="shared" ca="1" si="715"/>
        <v/>
      </c>
      <c r="SA92" s="91" t="str">
        <f t="shared" ca="1" si="715"/>
        <v/>
      </c>
      <c r="SB92" s="91" t="str">
        <f t="shared" ca="1" si="715"/>
        <v/>
      </c>
      <c r="SC92" s="91" t="str">
        <f t="shared" ca="1" si="715"/>
        <v/>
      </c>
      <c r="SD92" s="91" t="str">
        <f t="shared" ca="1" si="715"/>
        <v/>
      </c>
      <c r="SE92" s="91" t="str">
        <f t="shared" ca="1" si="715"/>
        <v/>
      </c>
    </row>
    <row r="93" spans="1:499" ht="12" customHeight="1">
      <c r="A93" s="20" t="str">
        <f t="shared" ca="1" si="541"/>
        <v/>
      </c>
      <c r="B93" s="21" t="str">
        <f t="shared" ca="1" si="542"/>
        <v/>
      </c>
      <c r="C93" s="6" t="str">
        <f t="shared" ca="1" si="543"/>
        <v/>
      </c>
      <c r="D93" s="6" t="str">
        <f t="shared" ca="1" si="544"/>
        <v/>
      </c>
      <c r="E93" s="22" t="e">
        <f t="shared" ca="1" si="545"/>
        <v>#VALUE!</v>
      </c>
      <c r="F93" s="22" t="e">
        <f t="shared" ca="1" si="546"/>
        <v>#VALUE!</v>
      </c>
      <c r="G93" s="22" t="str">
        <f ca="1">IFERROR(IF(INDIRECT(ADDRESS(ROW()-1,COLUMN()-2))="摘要",MATCH(F93,日々処理!B:B,0),MATCH(F93,INDIRECT(ADDRESS(INDIRECT(ADDRESS(ROW()-1,COLUMN()))+1,2,,,"日々処理")):INDIRECT(ADDRESS(INDIRECT(ADDRESS(ROW()-1,COLUMN()))+1000,2,,,"日々処理")),0)+INDIRECT(ADDRESS(ROW()-1,COLUMN()))),"")</f>
        <v/>
      </c>
      <c r="H93" s="91" t="str">
        <f t="shared" ca="1" si="516"/>
        <v/>
      </c>
      <c r="I93" s="91" t="str">
        <f t="shared" ca="1" si="691"/>
        <v/>
      </c>
      <c r="J93" s="91" t="str">
        <f t="shared" ca="1" si="691"/>
        <v/>
      </c>
      <c r="K93" s="91" t="str">
        <f t="shared" ca="1" si="691"/>
        <v/>
      </c>
      <c r="L93" s="91" t="str">
        <f t="shared" ca="1" si="691"/>
        <v/>
      </c>
      <c r="M93" s="91" t="str">
        <f t="shared" ca="1" si="691"/>
        <v/>
      </c>
      <c r="N93" s="91" t="str">
        <f t="shared" ca="1" si="691"/>
        <v/>
      </c>
      <c r="O93" s="91" t="str">
        <f t="shared" ca="1" si="691"/>
        <v/>
      </c>
      <c r="P93" s="91" t="str">
        <f t="shared" ca="1" si="691"/>
        <v/>
      </c>
      <c r="Q93" s="91" t="str">
        <f t="shared" ca="1" si="691"/>
        <v/>
      </c>
      <c r="R93" s="91" t="str">
        <f t="shared" ca="1" si="691"/>
        <v/>
      </c>
      <c r="S93" s="91" t="str">
        <f t="shared" ca="1" si="691"/>
        <v/>
      </c>
      <c r="T93" s="89"/>
      <c r="U93" s="20" t="str">
        <f t="shared" ca="1" si="547"/>
        <v/>
      </c>
      <c r="V93" s="21" t="str">
        <f t="shared" ca="1" si="548"/>
        <v/>
      </c>
      <c r="W93" s="6" t="str">
        <f t="shared" ca="1" si="549"/>
        <v/>
      </c>
      <c r="X93" s="6" t="str">
        <f t="shared" ca="1" si="550"/>
        <v/>
      </c>
      <c r="Y93" s="22" t="e">
        <f t="shared" ca="1" si="551"/>
        <v>#VALUE!</v>
      </c>
      <c r="Z93" s="22" t="e">
        <f t="shared" ca="1" si="552"/>
        <v>#VALUE!</v>
      </c>
      <c r="AA93" s="22" t="str">
        <f ca="1">IFERROR(IF(INDIRECT(ADDRESS(ROW()-1,COLUMN()-2))="摘要",MATCH(Z93,日々処理!V:V,0),MATCH(Z93,INDIRECT(ADDRESS(INDIRECT(ADDRESS(ROW()-1,COLUMN()))+1,2,,,"日々処理")):INDIRECT(ADDRESS(INDIRECT(ADDRESS(ROW()-1,COLUMN()))+1000,2,,,"日々処理")),0)+INDIRECT(ADDRESS(ROW()-1,COLUMN()))),"")</f>
        <v/>
      </c>
      <c r="AB93" s="91" t="str">
        <f t="shared" ca="1" si="517"/>
        <v/>
      </c>
      <c r="AC93" s="91" t="str">
        <f t="shared" ca="1" si="692"/>
        <v/>
      </c>
      <c r="AD93" s="91" t="str">
        <f t="shared" ca="1" si="692"/>
        <v/>
      </c>
      <c r="AE93" s="91" t="str">
        <f t="shared" ca="1" si="692"/>
        <v/>
      </c>
      <c r="AF93" s="91" t="str">
        <f t="shared" ca="1" si="692"/>
        <v/>
      </c>
      <c r="AG93" s="91" t="str">
        <f t="shared" ca="1" si="692"/>
        <v/>
      </c>
      <c r="AH93" s="91" t="str">
        <f t="shared" ca="1" si="692"/>
        <v/>
      </c>
      <c r="AI93" s="91" t="str">
        <f t="shared" ca="1" si="692"/>
        <v/>
      </c>
      <c r="AJ93" s="91" t="str">
        <f t="shared" ca="1" si="692"/>
        <v/>
      </c>
      <c r="AK93" s="91" t="str">
        <f t="shared" ca="1" si="692"/>
        <v/>
      </c>
      <c r="AL93" s="91" t="str">
        <f t="shared" ca="1" si="692"/>
        <v/>
      </c>
      <c r="AM93" s="91" t="str">
        <f t="shared" ca="1" si="692"/>
        <v/>
      </c>
      <c r="AO93" s="20" t="str">
        <f t="shared" ca="1" si="553"/>
        <v/>
      </c>
      <c r="AP93" s="21" t="str">
        <f t="shared" ca="1" si="554"/>
        <v/>
      </c>
      <c r="AQ93" s="6" t="str">
        <f t="shared" ca="1" si="555"/>
        <v/>
      </c>
      <c r="AR93" s="6" t="str">
        <f t="shared" ca="1" si="556"/>
        <v/>
      </c>
      <c r="AS93" s="22" t="e">
        <f t="shared" ca="1" si="557"/>
        <v>#VALUE!</v>
      </c>
      <c r="AT93" s="22" t="e">
        <f t="shared" ca="1" si="558"/>
        <v>#VALUE!</v>
      </c>
      <c r="AU93" s="22" t="str">
        <f ca="1">IFERROR(IF(INDIRECT(ADDRESS(ROW()-1,COLUMN()-2))="摘要",MATCH(AT93,日々処理!AP:AP,0),MATCH(AT93,INDIRECT(ADDRESS(INDIRECT(ADDRESS(ROW()-1,COLUMN()))+1,2,,,"日々処理")):INDIRECT(ADDRESS(INDIRECT(ADDRESS(ROW()-1,COLUMN()))+1000,2,,,"日々処理")),0)+INDIRECT(ADDRESS(ROW()-1,COLUMN()))),"")</f>
        <v/>
      </c>
      <c r="AV93" s="91" t="str">
        <f t="shared" ca="1" si="518"/>
        <v/>
      </c>
      <c r="AW93" s="91" t="str">
        <f t="shared" ca="1" si="693"/>
        <v/>
      </c>
      <c r="AX93" s="91" t="str">
        <f t="shared" ca="1" si="693"/>
        <v/>
      </c>
      <c r="AY93" s="91" t="str">
        <f t="shared" ca="1" si="693"/>
        <v/>
      </c>
      <c r="AZ93" s="91" t="str">
        <f t="shared" ca="1" si="693"/>
        <v/>
      </c>
      <c r="BA93" s="91" t="str">
        <f t="shared" ca="1" si="693"/>
        <v/>
      </c>
      <c r="BB93" s="91" t="str">
        <f t="shared" ca="1" si="693"/>
        <v/>
      </c>
      <c r="BC93" s="91" t="str">
        <f t="shared" ca="1" si="693"/>
        <v/>
      </c>
      <c r="BD93" s="91" t="str">
        <f t="shared" ca="1" si="693"/>
        <v/>
      </c>
      <c r="BE93" s="91" t="str">
        <f t="shared" ca="1" si="693"/>
        <v/>
      </c>
      <c r="BF93" s="91" t="str">
        <f t="shared" ca="1" si="693"/>
        <v/>
      </c>
      <c r="BG93" s="91" t="str">
        <f t="shared" ca="1" si="693"/>
        <v/>
      </c>
      <c r="BI93" s="20" t="str">
        <f t="shared" ca="1" si="559"/>
        <v/>
      </c>
      <c r="BJ93" s="21" t="str">
        <f t="shared" ca="1" si="560"/>
        <v/>
      </c>
      <c r="BK93" s="6" t="str">
        <f t="shared" ca="1" si="561"/>
        <v/>
      </c>
      <c r="BL93" s="6" t="str">
        <f t="shared" ca="1" si="562"/>
        <v/>
      </c>
      <c r="BM93" s="22" t="e">
        <f t="shared" ca="1" si="563"/>
        <v>#VALUE!</v>
      </c>
      <c r="BN93" s="22" t="e">
        <f t="shared" ca="1" si="564"/>
        <v>#VALUE!</v>
      </c>
      <c r="BO93" s="22" t="str">
        <f ca="1">IFERROR(IF(INDIRECT(ADDRESS(ROW()-1,COLUMN()-2))="摘要",MATCH(BN93,日々処理!BJ:BJ,0),MATCH(BN93,INDIRECT(ADDRESS(INDIRECT(ADDRESS(ROW()-1,COLUMN()))+1,2,,,"日々処理")):INDIRECT(ADDRESS(INDIRECT(ADDRESS(ROW()-1,COLUMN()))+1000,2,,,"日々処理")),0)+INDIRECT(ADDRESS(ROW()-1,COLUMN()))),"")</f>
        <v/>
      </c>
      <c r="BP93" s="91" t="str">
        <f t="shared" ca="1" si="519"/>
        <v/>
      </c>
      <c r="BQ93" s="91" t="str">
        <f t="shared" ca="1" si="694"/>
        <v/>
      </c>
      <c r="BR93" s="91" t="str">
        <f t="shared" ca="1" si="694"/>
        <v/>
      </c>
      <c r="BS93" s="91" t="str">
        <f t="shared" ca="1" si="694"/>
        <v/>
      </c>
      <c r="BT93" s="91" t="str">
        <f t="shared" ca="1" si="694"/>
        <v/>
      </c>
      <c r="BU93" s="91" t="str">
        <f t="shared" ca="1" si="694"/>
        <v/>
      </c>
      <c r="BV93" s="91" t="str">
        <f t="shared" ca="1" si="694"/>
        <v/>
      </c>
      <c r="BW93" s="91" t="str">
        <f t="shared" ca="1" si="694"/>
        <v/>
      </c>
      <c r="BX93" s="91" t="str">
        <f t="shared" ca="1" si="694"/>
        <v/>
      </c>
      <c r="BY93" s="91" t="str">
        <f t="shared" ca="1" si="694"/>
        <v/>
      </c>
      <c r="BZ93" s="91" t="str">
        <f t="shared" ca="1" si="694"/>
        <v/>
      </c>
      <c r="CA93" s="91" t="str">
        <f t="shared" ca="1" si="694"/>
        <v/>
      </c>
      <c r="CC93" s="20" t="str">
        <f t="shared" ca="1" si="565"/>
        <v/>
      </c>
      <c r="CD93" s="21" t="str">
        <f t="shared" ca="1" si="566"/>
        <v/>
      </c>
      <c r="CE93" s="6" t="str">
        <f t="shared" ca="1" si="567"/>
        <v/>
      </c>
      <c r="CF93" s="6" t="str">
        <f t="shared" ca="1" si="568"/>
        <v/>
      </c>
      <c r="CG93" s="22" t="e">
        <f t="shared" ca="1" si="569"/>
        <v>#VALUE!</v>
      </c>
      <c r="CH93" s="22" t="e">
        <f t="shared" ca="1" si="570"/>
        <v>#VALUE!</v>
      </c>
      <c r="CI93" s="22" t="str">
        <f ca="1">IFERROR(IF(INDIRECT(ADDRESS(ROW()-1,COLUMN()-2))="摘要",MATCH(CH93,日々処理!CD:CD,0),MATCH(CH93,INDIRECT(ADDRESS(INDIRECT(ADDRESS(ROW()-1,COLUMN()))+1,2,,,"日々処理")):INDIRECT(ADDRESS(INDIRECT(ADDRESS(ROW()-1,COLUMN()))+1000,2,,,"日々処理")),0)+INDIRECT(ADDRESS(ROW()-1,COLUMN()))),"")</f>
        <v/>
      </c>
      <c r="CJ93" s="91" t="str">
        <f t="shared" ca="1" si="520"/>
        <v/>
      </c>
      <c r="CK93" s="91" t="str">
        <f t="shared" ca="1" si="695"/>
        <v/>
      </c>
      <c r="CL93" s="91" t="str">
        <f t="shared" ca="1" si="695"/>
        <v/>
      </c>
      <c r="CM93" s="91" t="str">
        <f t="shared" ca="1" si="695"/>
        <v/>
      </c>
      <c r="CN93" s="91" t="str">
        <f t="shared" ca="1" si="695"/>
        <v/>
      </c>
      <c r="CO93" s="91" t="str">
        <f t="shared" ca="1" si="695"/>
        <v/>
      </c>
      <c r="CP93" s="91" t="str">
        <f t="shared" ca="1" si="695"/>
        <v/>
      </c>
      <c r="CQ93" s="91" t="str">
        <f t="shared" ca="1" si="695"/>
        <v/>
      </c>
      <c r="CR93" s="91" t="str">
        <f t="shared" ca="1" si="695"/>
        <v/>
      </c>
      <c r="CS93" s="91" t="str">
        <f t="shared" ca="1" si="695"/>
        <v/>
      </c>
      <c r="CT93" s="91" t="str">
        <f t="shared" ca="1" si="695"/>
        <v/>
      </c>
      <c r="CU93" s="91" t="str">
        <f t="shared" ca="1" si="695"/>
        <v/>
      </c>
      <c r="CW93" s="20" t="str">
        <f t="shared" ca="1" si="571"/>
        <v/>
      </c>
      <c r="CX93" s="21" t="str">
        <f t="shared" ca="1" si="572"/>
        <v/>
      </c>
      <c r="CY93" s="6" t="str">
        <f t="shared" ca="1" si="573"/>
        <v/>
      </c>
      <c r="CZ93" s="6" t="str">
        <f t="shared" ca="1" si="574"/>
        <v/>
      </c>
      <c r="DA93" s="22" t="e">
        <f t="shared" ca="1" si="575"/>
        <v>#VALUE!</v>
      </c>
      <c r="DB93" s="22" t="e">
        <f t="shared" ca="1" si="576"/>
        <v>#VALUE!</v>
      </c>
      <c r="DC93" s="22" t="str">
        <f ca="1">IFERROR(IF(INDIRECT(ADDRESS(ROW()-1,COLUMN()-2))="摘要",MATCH(DB93,日々処理!CX:CX,0),MATCH(DB93,INDIRECT(ADDRESS(INDIRECT(ADDRESS(ROW()-1,COLUMN()))+1,2,,,"日々処理")):INDIRECT(ADDRESS(INDIRECT(ADDRESS(ROW()-1,COLUMN()))+1000,2,,,"日々処理")),0)+INDIRECT(ADDRESS(ROW()-1,COLUMN()))),"")</f>
        <v/>
      </c>
      <c r="DD93" s="91" t="str">
        <f t="shared" ca="1" si="521"/>
        <v/>
      </c>
      <c r="DE93" s="91" t="str">
        <f t="shared" ca="1" si="696"/>
        <v/>
      </c>
      <c r="DF93" s="91" t="str">
        <f t="shared" ca="1" si="696"/>
        <v/>
      </c>
      <c r="DG93" s="91" t="str">
        <f t="shared" ca="1" si="696"/>
        <v/>
      </c>
      <c r="DH93" s="91" t="str">
        <f t="shared" ca="1" si="696"/>
        <v/>
      </c>
      <c r="DI93" s="91" t="str">
        <f t="shared" ca="1" si="696"/>
        <v/>
      </c>
      <c r="DJ93" s="91" t="str">
        <f t="shared" ca="1" si="696"/>
        <v/>
      </c>
      <c r="DK93" s="91" t="str">
        <f t="shared" ca="1" si="696"/>
        <v/>
      </c>
      <c r="DL93" s="91" t="str">
        <f t="shared" ca="1" si="696"/>
        <v/>
      </c>
      <c r="DM93" s="91" t="str">
        <f t="shared" ca="1" si="696"/>
        <v/>
      </c>
      <c r="DN93" s="91" t="str">
        <f t="shared" ca="1" si="696"/>
        <v/>
      </c>
      <c r="DO93" s="91" t="str">
        <f t="shared" ca="1" si="696"/>
        <v/>
      </c>
      <c r="DQ93" s="20" t="str">
        <f t="shared" ca="1" si="577"/>
        <v/>
      </c>
      <c r="DR93" s="21" t="str">
        <f t="shared" ca="1" si="578"/>
        <v/>
      </c>
      <c r="DS93" s="6" t="str">
        <f t="shared" ca="1" si="579"/>
        <v/>
      </c>
      <c r="DT93" s="6" t="str">
        <f t="shared" ca="1" si="580"/>
        <v/>
      </c>
      <c r="DU93" s="22" t="e">
        <f t="shared" ca="1" si="581"/>
        <v>#VALUE!</v>
      </c>
      <c r="DV93" s="22" t="e">
        <f t="shared" ca="1" si="582"/>
        <v>#VALUE!</v>
      </c>
      <c r="DW93" s="22" t="str">
        <f ca="1">IFERROR(IF(INDIRECT(ADDRESS(ROW()-1,COLUMN()-2))="摘要",MATCH(DV93,日々処理!DR:DR,0),MATCH(DV93,INDIRECT(ADDRESS(INDIRECT(ADDRESS(ROW()-1,COLUMN()))+1,2,,,"日々処理")):INDIRECT(ADDRESS(INDIRECT(ADDRESS(ROW()-1,COLUMN()))+1000,2,,,"日々処理")),0)+INDIRECT(ADDRESS(ROW()-1,COLUMN()))),"")</f>
        <v/>
      </c>
      <c r="DX93" s="91" t="str">
        <f t="shared" ca="1" si="522"/>
        <v/>
      </c>
      <c r="DY93" s="91" t="str">
        <f t="shared" ca="1" si="697"/>
        <v/>
      </c>
      <c r="DZ93" s="91" t="str">
        <f t="shared" ca="1" si="697"/>
        <v/>
      </c>
      <c r="EA93" s="91" t="str">
        <f t="shared" ca="1" si="697"/>
        <v/>
      </c>
      <c r="EB93" s="91" t="str">
        <f t="shared" ca="1" si="697"/>
        <v/>
      </c>
      <c r="EC93" s="91" t="str">
        <f t="shared" ca="1" si="697"/>
        <v/>
      </c>
      <c r="ED93" s="91" t="str">
        <f t="shared" ca="1" si="697"/>
        <v/>
      </c>
      <c r="EE93" s="91" t="str">
        <f t="shared" ca="1" si="697"/>
        <v/>
      </c>
      <c r="EF93" s="91" t="str">
        <f t="shared" ca="1" si="697"/>
        <v/>
      </c>
      <c r="EG93" s="91" t="str">
        <f t="shared" ca="1" si="697"/>
        <v/>
      </c>
      <c r="EH93" s="91" t="str">
        <f t="shared" ca="1" si="697"/>
        <v/>
      </c>
      <c r="EI93" s="91" t="str">
        <f t="shared" ca="1" si="697"/>
        <v/>
      </c>
      <c r="EK93" s="20" t="str">
        <f t="shared" ca="1" si="583"/>
        <v/>
      </c>
      <c r="EL93" s="21" t="str">
        <f t="shared" ca="1" si="584"/>
        <v/>
      </c>
      <c r="EM93" s="6" t="str">
        <f t="shared" ca="1" si="585"/>
        <v/>
      </c>
      <c r="EN93" s="6" t="str">
        <f t="shared" ca="1" si="586"/>
        <v/>
      </c>
      <c r="EO93" s="22" t="e">
        <f t="shared" ca="1" si="587"/>
        <v>#VALUE!</v>
      </c>
      <c r="EP93" s="22" t="e">
        <f t="shared" ca="1" si="588"/>
        <v>#VALUE!</v>
      </c>
      <c r="EQ93" s="22" t="str">
        <f ca="1">IFERROR(IF(INDIRECT(ADDRESS(ROW()-1,COLUMN()-2))="摘要",MATCH(EP93,日々処理!EL:EL,0),MATCH(EP93,INDIRECT(ADDRESS(INDIRECT(ADDRESS(ROW()-1,COLUMN()))+1,2,,,"日々処理")):INDIRECT(ADDRESS(INDIRECT(ADDRESS(ROW()-1,COLUMN()))+1000,2,,,"日々処理")),0)+INDIRECT(ADDRESS(ROW()-1,COLUMN()))),"")</f>
        <v/>
      </c>
      <c r="ER93" s="91" t="str">
        <f t="shared" ca="1" si="523"/>
        <v/>
      </c>
      <c r="ES93" s="91" t="str">
        <f t="shared" ca="1" si="698"/>
        <v/>
      </c>
      <c r="ET93" s="91" t="str">
        <f t="shared" ca="1" si="698"/>
        <v/>
      </c>
      <c r="EU93" s="91" t="str">
        <f t="shared" ca="1" si="698"/>
        <v/>
      </c>
      <c r="EV93" s="91" t="str">
        <f t="shared" ca="1" si="698"/>
        <v/>
      </c>
      <c r="EW93" s="91" t="str">
        <f t="shared" ca="1" si="698"/>
        <v/>
      </c>
      <c r="EX93" s="91" t="str">
        <f t="shared" ca="1" si="698"/>
        <v/>
      </c>
      <c r="EY93" s="91" t="str">
        <f t="shared" ca="1" si="698"/>
        <v/>
      </c>
      <c r="EZ93" s="91" t="str">
        <f t="shared" ca="1" si="698"/>
        <v/>
      </c>
      <c r="FA93" s="91" t="str">
        <f t="shared" ca="1" si="698"/>
        <v/>
      </c>
      <c r="FB93" s="91" t="str">
        <f t="shared" ca="1" si="698"/>
        <v/>
      </c>
      <c r="FC93" s="91" t="str">
        <f t="shared" ca="1" si="698"/>
        <v/>
      </c>
      <c r="FE93" s="20" t="str">
        <f t="shared" ca="1" si="589"/>
        <v/>
      </c>
      <c r="FF93" s="21" t="str">
        <f t="shared" ca="1" si="590"/>
        <v/>
      </c>
      <c r="FG93" s="6" t="str">
        <f t="shared" ca="1" si="591"/>
        <v/>
      </c>
      <c r="FH93" s="6" t="str">
        <f t="shared" ca="1" si="592"/>
        <v/>
      </c>
      <c r="FI93" s="22" t="e">
        <f t="shared" ca="1" si="593"/>
        <v>#VALUE!</v>
      </c>
      <c r="FJ93" s="22" t="e">
        <f t="shared" ca="1" si="594"/>
        <v>#VALUE!</v>
      </c>
      <c r="FK93" s="22" t="str">
        <f ca="1">IFERROR(IF(INDIRECT(ADDRESS(ROW()-1,COLUMN()-2))="摘要",MATCH(FJ93,日々処理!FF:FF,0),MATCH(FJ93,INDIRECT(ADDRESS(INDIRECT(ADDRESS(ROW()-1,COLUMN()))+1,2,,,"日々処理")):INDIRECT(ADDRESS(INDIRECT(ADDRESS(ROW()-1,COLUMN()))+1000,2,,,"日々処理")),0)+INDIRECT(ADDRESS(ROW()-1,COLUMN()))),"")</f>
        <v/>
      </c>
      <c r="FL93" s="91" t="str">
        <f t="shared" ca="1" si="524"/>
        <v/>
      </c>
      <c r="FM93" s="91" t="str">
        <f t="shared" ca="1" si="699"/>
        <v/>
      </c>
      <c r="FN93" s="91" t="str">
        <f t="shared" ca="1" si="699"/>
        <v/>
      </c>
      <c r="FO93" s="91" t="str">
        <f t="shared" ca="1" si="699"/>
        <v/>
      </c>
      <c r="FP93" s="91" t="str">
        <f t="shared" ca="1" si="699"/>
        <v/>
      </c>
      <c r="FQ93" s="91" t="str">
        <f t="shared" ca="1" si="699"/>
        <v/>
      </c>
      <c r="FR93" s="91" t="str">
        <f t="shared" ca="1" si="699"/>
        <v/>
      </c>
      <c r="FS93" s="91" t="str">
        <f t="shared" ca="1" si="699"/>
        <v/>
      </c>
      <c r="FT93" s="91" t="str">
        <f t="shared" ca="1" si="699"/>
        <v/>
      </c>
      <c r="FU93" s="91" t="str">
        <f t="shared" ca="1" si="699"/>
        <v/>
      </c>
      <c r="FV93" s="91" t="str">
        <f t="shared" ca="1" si="699"/>
        <v/>
      </c>
      <c r="FW93" s="91" t="str">
        <f t="shared" ca="1" si="699"/>
        <v/>
      </c>
      <c r="FY93" s="20" t="str">
        <f t="shared" ca="1" si="595"/>
        <v/>
      </c>
      <c r="FZ93" s="21" t="str">
        <f t="shared" ca="1" si="596"/>
        <v/>
      </c>
      <c r="GA93" s="6" t="str">
        <f t="shared" ca="1" si="597"/>
        <v/>
      </c>
      <c r="GB93" s="6" t="str">
        <f t="shared" ca="1" si="598"/>
        <v/>
      </c>
      <c r="GC93" s="22" t="e">
        <f t="shared" ca="1" si="599"/>
        <v>#VALUE!</v>
      </c>
      <c r="GD93" s="22" t="e">
        <f t="shared" ca="1" si="600"/>
        <v>#VALUE!</v>
      </c>
      <c r="GE93" s="22" t="str">
        <f ca="1">IFERROR(IF(INDIRECT(ADDRESS(ROW()-1,COLUMN()-2))="摘要",MATCH(GD93,日々処理!FZ:FZ,0),MATCH(GD93,INDIRECT(ADDRESS(INDIRECT(ADDRESS(ROW()-1,COLUMN()))+1,2,,,"日々処理")):INDIRECT(ADDRESS(INDIRECT(ADDRESS(ROW()-1,COLUMN()))+1000,2,,,"日々処理")),0)+INDIRECT(ADDRESS(ROW()-1,COLUMN()))),"")</f>
        <v/>
      </c>
      <c r="GF93" s="91" t="str">
        <f t="shared" ca="1" si="525"/>
        <v/>
      </c>
      <c r="GG93" s="91" t="str">
        <f t="shared" ca="1" si="700"/>
        <v/>
      </c>
      <c r="GH93" s="91" t="str">
        <f t="shared" ca="1" si="700"/>
        <v/>
      </c>
      <c r="GI93" s="91" t="str">
        <f t="shared" ca="1" si="700"/>
        <v/>
      </c>
      <c r="GJ93" s="91" t="str">
        <f t="shared" ca="1" si="700"/>
        <v/>
      </c>
      <c r="GK93" s="91" t="str">
        <f t="shared" ca="1" si="700"/>
        <v/>
      </c>
      <c r="GL93" s="91" t="str">
        <f t="shared" ca="1" si="700"/>
        <v/>
      </c>
      <c r="GM93" s="91" t="str">
        <f t="shared" ca="1" si="700"/>
        <v/>
      </c>
      <c r="GN93" s="91" t="str">
        <f t="shared" ca="1" si="700"/>
        <v/>
      </c>
      <c r="GO93" s="91" t="str">
        <f t="shared" ca="1" si="700"/>
        <v/>
      </c>
      <c r="GP93" s="91" t="str">
        <f t="shared" ca="1" si="700"/>
        <v/>
      </c>
      <c r="GQ93" s="91" t="str">
        <f t="shared" ca="1" si="700"/>
        <v/>
      </c>
      <c r="GS93" s="20" t="str">
        <f t="shared" ca="1" si="601"/>
        <v/>
      </c>
      <c r="GT93" s="21" t="str">
        <f t="shared" ca="1" si="602"/>
        <v/>
      </c>
      <c r="GU93" s="6" t="str">
        <f t="shared" ca="1" si="603"/>
        <v/>
      </c>
      <c r="GV93" s="6" t="str">
        <f t="shared" ca="1" si="604"/>
        <v/>
      </c>
      <c r="GW93" s="22" t="e">
        <f t="shared" ca="1" si="605"/>
        <v>#VALUE!</v>
      </c>
      <c r="GX93" s="22" t="e">
        <f t="shared" ca="1" si="606"/>
        <v>#VALUE!</v>
      </c>
      <c r="GY93" s="22" t="str">
        <f ca="1">IFERROR(IF(INDIRECT(ADDRESS(ROW()-1,COLUMN()-2))="摘要",MATCH(GX93,日々処理!GT:GT,0),MATCH(GX93,INDIRECT(ADDRESS(INDIRECT(ADDRESS(ROW()-1,COLUMN()))+1,2,,,"日々処理")):INDIRECT(ADDRESS(INDIRECT(ADDRESS(ROW()-1,COLUMN()))+1000,2,,,"日々処理")),0)+INDIRECT(ADDRESS(ROW()-1,COLUMN()))),"")</f>
        <v/>
      </c>
      <c r="GZ93" s="91" t="str">
        <f t="shared" ca="1" si="526"/>
        <v/>
      </c>
      <c r="HA93" s="91" t="str">
        <f t="shared" ca="1" si="701"/>
        <v/>
      </c>
      <c r="HB93" s="91" t="str">
        <f t="shared" ca="1" si="701"/>
        <v/>
      </c>
      <c r="HC93" s="91" t="str">
        <f t="shared" ca="1" si="701"/>
        <v/>
      </c>
      <c r="HD93" s="91" t="str">
        <f t="shared" ca="1" si="701"/>
        <v/>
      </c>
      <c r="HE93" s="91" t="str">
        <f t="shared" ca="1" si="701"/>
        <v/>
      </c>
      <c r="HF93" s="91" t="str">
        <f t="shared" ca="1" si="701"/>
        <v/>
      </c>
      <c r="HG93" s="91" t="str">
        <f t="shared" ca="1" si="701"/>
        <v/>
      </c>
      <c r="HH93" s="91" t="str">
        <f t="shared" ca="1" si="701"/>
        <v/>
      </c>
      <c r="HI93" s="91" t="str">
        <f t="shared" ca="1" si="701"/>
        <v/>
      </c>
      <c r="HJ93" s="91" t="str">
        <f t="shared" ca="1" si="701"/>
        <v/>
      </c>
      <c r="HK93" s="91" t="str">
        <f t="shared" ca="1" si="701"/>
        <v/>
      </c>
      <c r="HM93" s="20" t="str">
        <f t="shared" ca="1" si="607"/>
        <v/>
      </c>
      <c r="HN93" s="21" t="str">
        <f t="shared" ca="1" si="608"/>
        <v/>
      </c>
      <c r="HO93" s="6" t="str">
        <f t="shared" ca="1" si="609"/>
        <v/>
      </c>
      <c r="HP93" s="6" t="str">
        <f t="shared" ca="1" si="610"/>
        <v/>
      </c>
      <c r="HQ93" s="22" t="e">
        <f t="shared" ca="1" si="611"/>
        <v>#VALUE!</v>
      </c>
      <c r="HR93" s="22" t="e">
        <f t="shared" ca="1" si="612"/>
        <v>#VALUE!</v>
      </c>
      <c r="HS93" s="22" t="str">
        <f ca="1">IFERROR(IF(INDIRECT(ADDRESS(ROW()-1,COLUMN()-2))="摘要",MATCH(HR93,日々処理!HN:HN,0),MATCH(HR93,INDIRECT(ADDRESS(INDIRECT(ADDRESS(ROW()-1,COLUMN()))+1,2,,,"日々処理")):INDIRECT(ADDRESS(INDIRECT(ADDRESS(ROW()-1,COLUMN()))+1000,2,,,"日々処理")),0)+INDIRECT(ADDRESS(ROW()-1,COLUMN()))),"")</f>
        <v/>
      </c>
      <c r="HT93" s="91" t="str">
        <f t="shared" ca="1" si="527"/>
        <v/>
      </c>
      <c r="HU93" s="91" t="str">
        <f t="shared" ca="1" si="702"/>
        <v/>
      </c>
      <c r="HV93" s="91" t="str">
        <f t="shared" ca="1" si="702"/>
        <v/>
      </c>
      <c r="HW93" s="91" t="str">
        <f t="shared" ca="1" si="702"/>
        <v/>
      </c>
      <c r="HX93" s="91" t="str">
        <f t="shared" ca="1" si="702"/>
        <v/>
      </c>
      <c r="HY93" s="91" t="str">
        <f t="shared" ca="1" si="702"/>
        <v/>
      </c>
      <c r="HZ93" s="91" t="str">
        <f t="shared" ca="1" si="702"/>
        <v/>
      </c>
      <c r="IA93" s="91" t="str">
        <f t="shared" ca="1" si="702"/>
        <v/>
      </c>
      <c r="IB93" s="91" t="str">
        <f t="shared" ca="1" si="702"/>
        <v/>
      </c>
      <c r="IC93" s="91" t="str">
        <f t="shared" ca="1" si="702"/>
        <v/>
      </c>
      <c r="ID93" s="91" t="str">
        <f t="shared" ca="1" si="702"/>
        <v/>
      </c>
      <c r="IE93" s="91" t="str">
        <f t="shared" ca="1" si="702"/>
        <v/>
      </c>
      <c r="IG93" s="20" t="str">
        <f t="shared" ca="1" si="613"/>
        <v/>
      </c>
      <c r="IH93" s="21" t="str">
        <f t="shared" ca="1" si="614"/>
        <v/>
      </c>
      <c r="II93" s="6" t="str">
        <f t="shared" ca="1" si="615"/>
        <v/>
      </c>
      <c r="IJ93" s="6" t="str">
        <f t="shared" ca="1" si="616"/>
        <v/>
      </c>
      <c r="IK93" s="22" t="e">
        <f t="shared" ca="1" si="617"/>
        <v>#VALUE!</v>
      </c>
      <c r="IL93" s="22" t="e">
        <f t="shared" ca="1" si="618"/>
        <v>#VALUE!</v>
      </c>
      <c r="IM93" s="22" t="str">
        <f ca="1">IFERROR(IF(INDIRECT(ADDRESS(ROW()-1,COLUMN()-2))="摘要",MATCH(IL93,日々処理!IH:IH,0),MATCH(IL93,INDIRECT(ADDRESS(INDIRECT(ADDRESS(ROW()-1,COLUMN()))+1,2,,,"日々処理")):INDIRECT(ADDRESS(INDIRECT(ADDRESS(ROW()-1,COLUMN()))+1000,2,,,"日々処理")),0)+INDIRECT(ADDRESS(ROW()-1,COLUMN()))),"")</f>
        <v/>
      </c>
      <c r="IN93" s="91" t="str">
        <f t="shared" ca="1" si="528"/>
        <v/>
      </c>
      <c r="IO93" s="91" t="str">
        <f t="shared" ca="1" si="703"/>
        <v/>
      </c>
      <c r="IP93" s="91" t="str">
        <f t="shared" ca="1" si="703"/>
        <v/>
      </c>
      <c r="IQ93" s="91" t="str">
        <f t="shared" ca="1" si="703"/>
        <v/>
      </c>
      <c r="IR93" s="91" t="str">
        <f t="shared" ca="1" si="703"/>
        <v/>
      </c>
      <c r="IS93" s="91" t="str">
        <f t="shared" ca="1" si="703"/>
        <v/>
      </c>
      <c r="IT93" s="91" t="str">
        <f t="shared" ca="1" si="703"/>
        <v/>
      </c>
      <c r="IU93" s="91" t="str">
        <f t="shared" ca="1" si="703"/>
        <v/>
      </c>
      <c r="IV93" s="91" t="str">
        <f t="shared" ca="1" si="703"/>
        <v/>
      </c>
      <c r="IW93" s="91" t="str">
        <f t="shared" ca="1" si="703"/>
        <v/>
      </c>
      <c r="IX93" s="91" t="str">
        <f t="shared" ca="1" si="703"/>
        <v/>
      </c>
      <c r="IY93" s="91" t="str">
        <f t="shared" ca="1" si="703"/>
        <v/>
      </c>
      <c r="JA93" s="20" t="str">
        <f t="shared" ca="1" si="619"/>
        <v/>
      </c>
      <c r="JB93" s="21" t="str">
        <f t="shared" ca="1" si="620"/>
        <v/>
      </c>
      <c r="JC93" s="6" t="str">
        <f t="shared" ca="1" si="621"/>
        <v/>
      </c>
      <c r="JD93" s="6" t="str">
        <f t="shared" ca="1" si="622"/>
        <v/>
      </c>
      <c r="JE93" s="22" t="e">
        <f t="shared" ca="1" si="623"/>
        <v>#VALUE!</v>
      </c>
      <c r="JF93" s="22" t="e">
        <f t="shared" ca="1" si="624"/>
        <v>#VALUE!</v>
      </c>
      <c r="JG93" s="22" t="str">
        <f ca="1">IFERROR(IF(INDIRECT(ADDRESS(ROW()-1,COLUMN()-2))="摘要",MATCH(JF93,日々処理!JB:JB,0),MATCH(JF93,INDIRECT(ADDRESS(INDIRECT(ADDRESS(ROW()-1,COLUMN()))+1,2,,,"日々処理")):INDIRECT(ADDRESS(INDIRECT(ADDRESS(ROW()-1,COLUMN()))+1000,2,,,"日々処理")),0)+INDIRECT(ADDRESS(ROW()-1,COLUMN()))),"")</f>
        <v/>
      </c>
      <c r="JH93" s="91" t="str">
        <f t="shared" ca="1" si="529"/>
        <v/>
      </c>
      <c r="JI93" s="91" t="str">
        <f t="shared" ca="1" si="704"/>
        <v/>
      </c>
      <c r="JJ93" s="91" t="str">
        <f t="shared" ca="1" si="704"/>
        <v/>
      </c>
      <c r="JK93" s="91" t="str">
        <f t="shared" ca="1" si="704"/>
        <v/>
      </c>
      <c r="JL93" s="91" t="str">
        <f t="shared" ca="1" si="704"/>
        <v/>
      </c>
      <c r="JM93" s="91" t="str">
        <f t="shared" ca="1" si="704"/>
        <v/>
      </c>
      <c r="JN93" s="91" t="str">
        <f t="shared" ca="1" si="704"/>
        <v/>
      </c>
      <c r="JO93" s="91" t="str">
        <f t="shared" ca="1" si="704"/>
        <v/>
      </c>
      <c r="JP93" s="91" t="str">
        <f t="shared" ca="1" si="704"/>
        <v/>
      </c>
      <c r="JQ93" s="91" t="str">
        <f t="shared" ca="1" si="704"/>
        <v/>
      </c>
      <c r="JR93" s="91" t="str">
        <f t="shared" ca="1" si="704"/>
        <v/>
      </c>
      <c r="JS93" s="91" t="str">
        <f t="shared" ca="1" si="704"/>
        <v/>
      </c>
      <c r="JU93" s="20" t="str">
        <f t="shared" ca="1" si="625"/>
        <v/>
      </c>
      <c r="JV93" s="21" t="str">
        <f t="shared" ca="1" si="626"/>
        <v/>
      </c>
      <c r="JW93" s="6" t="str">
        <f t="shared" ca="1" si="627"/>
        <v/>
      </c>
      <c r="JX93" s="6" t="str">
        <f t="shared" ca="1" si="628"/>
        <v/>
      </c>
      <c r="JY93" s="22" t="e">
        <f t="shared" ca="1" si="629"/>
        <v>#VALUE!</v>
      </c>
      <c r="JZ93" s="22" t="e">
        <f t="shared" ca="1" si="630"/>
        <v>#VALUE!</v>
      </c>
      <c r="KA93" s="22" t="str">
        <f ca="1">IFERROR(IF(INDIRECT(ADDRESS(ROW()-1,COLUMN()-2))="摘要",MATCH(JZ93,日々処理!JV:JV,0),MATCH(JZ93,INDIRECT(ADDRESS(INDIRECT(ADDRESS(ROW()-1,COLUMN()))+1,2,,,"日々処理")):INDIRECT(ADDRESS(INDIRECT(ADDRESS(ROW()-1,COLUMN()))+1000,2,,,"日々処理")),0)+INDIRECT(ADDRESS(ROW()-1,COLUMN()))),"")</f>
        <v/>
      </c>
      <c r="KB93" s="91" t="str">
        <f t="shared" ca="1" si="530"/>
        <v/>
      </c>
      <c r="KC93" s="91" t="str">
        <f t="shared" ca="1" si="705"/>
        <v/>
      </c>
      <c r="KD93" s="91" t="str">
        <f t="shared" ca="1" si="705"/>
        <v/>
      </c>
      <c r="KE93" s="91" t="str">
        <f t="shared" ca="1" si="705"/>
        <v/>
      </c>
      <c r="KF93" s="91" t="str">
        <f t="shared" ca="1" si="705"/>
        <v/>
      </c>
      <c r="KG93" s="91" t="str">
        <f t="shared" ca="1" si="705"/>
        <v/>
      </c>
      <c r="KH93" s="91" t="str">
        <f t="shared" ca="1" si="705"/>
        <v/>
      </c>
      <c r="KI93" s="91" t="str">
        <f t="shared" ca="1" si="705"/>
        <v/>
      </c>
      <c r="KJ93" s="91" t="str">
        <f t="shared" ca="1" si="705"/>
        <v/>
      </c>
      <c r="KK93" s="91" t="str">
        <f t="shared" ca="1" si="705"/>
        <v/>
      </c>
      <c r="KL93" s="91" t="str">
        <f t="shared" ca="1" si="705"/>
        <v/>
      </c>
      <c r="KM93" s="91" t="str">
        <f t="shared" ca="1" si="705"/>
        <v/>
      </c>
      <c r="KO93" s="20" t="str">
        <f t="shared" ca="1" si="631"/>
        <v/>
      </c>
      <c r="KP93" s="21" t="str">
        <f t="shared" ca="1" si="632"/>
        <v/>
      </c>
      <c r="KQ93" s="6" t="str">
        <f t="shared" ca="1" si="633"/>
        <v/>
      </c>
      <c r="KR93" s="6" t="str">
        <f t="shared" ca="1" si="634"/>
        <v/>
      </c>
      <c r="KS93" s="22" t="e">
        <f t="shared" ca="1" si="635"/>
        <v>#VALUE!</v>
      </c>
      <c r="KT93" s="22" t="e">
        <f t="shared" ca="1" si="636"/>
        <v>#VALUE!</v>
      </c>
      <c r="KU93" s="22" t="str">
        <f ca="1">IFERROR(IF(INDIRECT(ADDRESS(ROW()-1,COLUMN()-2))="摘要",MATCH(KT93,日々処理!KP:KP,0),MATCH(KT93,INDIRECT(ADDRESS(INDIRECT(ADDRESS(ROW()-1,COLUMN()))+1,2,,,"日々処理")):INDIRECT(ADDRESS(INDIRECT(ADDRESS(ROW()-1,COLUMN()))+1000,2,,,"日々処理")),0)+INDIRECT(ADDRESS(ROW()-1,COLUMN()))),"")</f>
        <v/>
      </c>
      <c r="KV93" s="91" t="str">
        <f t="shared" ca="1" si="531"/>
        <v/>
      </c>
      <c r="KW93" s="91" t="str">
        <f t="shared" ca="1" si="706"/>
        <v/>
      </c>
      <c r="KX93" s="91" t="str">
        <f t="shared" ca="1" si="706"/>
        <v/>
      </c>
      <c r="KY93" s="91" t="str">
        <f t="shared" ca="1" si="706"/>
        <v/>
      </c>
      <c r="KZ93" s="91" t="str">
        <f t="shared" ca="1" si="706"/>
        <v/>
      </c>
      <c r="LA93" s="91" t="str">
        <f t="shared" ca="1" si="706"/>
        <v/>
      </c>
      <c r="LB93" s="91" t="str">
        <f t="shared" ca="1" si="706"/>
        <v/>
      </c>
      <c r="LC93" s="91" t="str">
        <f t="shared" ca="1" si="706"/>
        <v/>
      </c>
      <c r="LD93" s="91" t="str">
        <f t="shared" ca="1" si="706"/>
        <v/>
      </c>
      <c r="LE93" s="91" t="str">
        <f t="shared" ca="1" si="706"/>
        <v/>
      </c>
      <c r="LF93" s="91" t="str">
        <f t="shared" ca="1" si="706"/>
        <v/>
      </c>
      <c r="LG93" s="91" t="str">
        <f t="shared" ca="1" si="706"/>
        <v/>
      </c>
      <c r="LI93" s="20" t="str">
        <f t="shared" ca="1" si="637"/>
        <v/>
      </c>
      <c r="LJ93" s="21" t="str">
        <f t="shared" ca="1" si="638"/>
        <v/>
      </c>
      <c r="LK93" s="6" t="str">
        <f t="shared" ca="1" si="639"/>
        <v/>
      </c>
      <c r="LL93" s="6" t="str">
        <f t="shared" ca="1" si="640"/>
        <v/>
      </c>
      <c r="LM93" s="22" t="e">
        <f t="shared" ca="1" si="641"/>
        <v>#VALUE!</v>
      </c>
      <c r="LN93" s="22" t="e">
        <f t="shared" ca="1" si="642"/>
        <v>#VALUE!</v>
      </c>
      <c r="LO93" s="22" t="str">
        <f ca="1">IFERROR(IF(INDIRECT(ADDRESS(ROW()-1,COLUMN()-2))="摘要",MATCH(LN93,日々処理!LJ:LJ,0),MATCH(LN93,INDIRECT(ADDRESS(INDIRECT(ADDRESS(ROW()-1,COLUMN()))+1,2,,,"日々処理")):INDIRECT(ADDRESS(INDIRECT(ADDRESS(ROW()-1,COLUMN()))+1000,2,,,"日々処理")),0)+INDIRECT(ADDRESS(ROW()-1,COLUMN()))),"")</f>
        <v/>
      </c>
      <c r="LP93" s="91" t="str">
        <f t="shared" ca="1" si="532"/>
        <v/>
      </c>
      <c r="LQ93" s="91" t="str">
        <f t="shared" ca="1" si="707"/>
        <v/>
      </c>
      <c r="LR93" s="91" t="str">
        <f t="shared" ca="1" si="707"/>
        <v/>
      </c>
      <c r="LS93" s="91" t="str">
        <f t="shared" ca="1" si="707"/>
        <v/>
      </c>
      <c r="LT93" s="91" t="str">
        <f t="shared" ca="1" si="707"/>
        <v/>
      </c>
      <c r="LU93" s="91" t="str">
        <f t="shared" ca="1" si="707"/>
        <v/>
      </c>
      <c r="LV93" s="91" t="str">
        <f t="shared" ca="1" si="707"/>
        <v/>
      </c>
      <c r="LW93" s="91" t="str">
        <f t="shared" ca="1" si="707"/>
        <v/>
      </c>
      <c r="LX93" s="91" t="str">
        <f t="shared" ca="1" si="707"/>
        <v/>
      </c>
      <c r="LY93" s="91" t="str">
        <f t="shared" ca="1" si="707"/>
        <v/>
      </c>
      <c r="LZ93" s="91" t="str">
        <f t="shared" ca="1" si="707"/>
        <v/>
      </c>
      <c r="MA93" s="91" t="str">
        <f t="shared" ca="1" si="707"/>
        <v/>
      </c>
      <c r="MC93" s="20" t="str">
        <f t="shared" ca="1" si="643"/>
        <v/>
      </c>
      <c r="MD93" s="21" t="str">
        <f t="shared" ca="1" si="644"/>
        <v/>
      </c>
      <c r="ME93" s="6" t="str">
        <f t="shared" ca="1" si="645"/>
        <v/>
      </c>
      <c r="MF93" s="6" t="str">
        <f t="shared" ca="1" si="646"/>
        <v/>
      </c>
      <c r="MG93" s="22" t="e">
        <f t="shared" ca="1" si="647"/>
        <v>#VALUE!</v>
      </c>
      <c r="MH93" s="22" t="e">
        <f t="shared" ca="1" si="648"/>
        <v>#VALUE!</v>
      </c>
      <c r="MI93" s="22" t="str">
        <f ca="1">IFERROR(IF(INDIRECT(ADDRESS(ROW()-1,COLUMN()-2))="摘要",MATCH(MH93,日々処理!MD:MD,0),MATCH(MH93,INDIRECT(ADDRESS(INDIRECT(ADDRESS(ROW()-1,COLUMN()))+1,2,,,"日々処理")):INDIRECT(ADDRESS(INDIRECT(ADDRESS(ROW()-1,COLUMN()))+1000,2,,,"日々処理")),0)+INDIRECT(ADDRESS(ROW()-1,COLUMN()))),"")</f>
        <v/>
      </c>
      <c r="MJ93" s="91" t="str">
        <f t="shared" ca="1" si="533"/>
        <v/>
      </c>
      <c r="MK93" s="91" t="str">
        <f t="shared" ca="1" si="708"/>
        <v/>
      </c>
      <c r="ML93" s="91" t="str">
        <f t="shared" ca="1" si="708"/>
        <v/>
      </c>
      <c r="MM93" s="91" t="str">
        <f t="shared" ca="1" si="708"/>
        <v/>
      </c>
      <c r="MN93" s="91" t="str">
        <f t="shared" ca="1" si="708"/>
        <v/>
      </c>
      <c r="MO93" s="91" t="str">
        <f t="shared" ca="1" si="708"/>
        <v/>
      </c>
      <c r="MP93" s="91" t="str">
        <f t="shared" ca="1" si="708"/>
        <v/>
      </c>
      <c r="MQ93" s="91" t="str">
        <f t="shared" ca="1" si="708"/>
        <v/>
      </c>
      <c r="MR93" s="91" t="str">
        <f t="shared" ca="1" si="708"/>
        <v/>
      </c>
      <c r="MS93" s="91" t="str">
        <f t="shared" ca="1" si="708"/>
        <v/>
      </c>
      <c r="MT93" s="91" t="str">
        <f t="shared" ca="1" si="708"/>
        <v/>
      </c>
      <c r="MU93" s="91" t="str">
        <f t="shared" ca="1" si="708"/>
        <v/>
      </c>
      <c r="MW93" s="20" t="str">
        <f t="shared" ca="1" si="649"/>
        <v/>
      </c>
      <c r="MX93" s="21" t="str">
        <f t="shared" ca="1" si="650"/>
        <v/>
      </c>
      <c r="MY93" s="6" t="str">
        <f t="shared" ca="1" si="651"/>
        <v/>
      </c>
      <c r="MZ93" s="6" t="str">
        <f t="shared" ca="1" si="652"/>
        <v/>
      </c>
      <c r="NA93" s="22" t="e">
        <f t="shared" ca="1" si="653"/>
        <v>#VALUE!</v>
      </c>
      <c r="NB93" s="22" t="e">
        <f t="shared" ca="1" si="654"/>
        <v>#VALUE!</v>
      </c>
      <c r="NC93" s="22" t="str">
        <f ca="1">IFERROR(IF(INDIRECT(ADDRESS(ROW()-1,COLUMN()-2))="摘要",MATCH(NB93,日々処理!MX:MX,0),MATCH(NB93,INDIRECT(ADDRESS(INDIRECT(ADDRESS(ROW()-1,COLUMN()))+1,2,,,"日々処理")):INDIRECT(ADDRESS(INDIRECT(ADDRESS(ROW()-1,COLUMN()))+1000,2,,,"日々処理")),0)+INDIRECT(ADDRESS(ROW()-1,COLUMN()))),"")</f>
        <v/>
      </c>
      <c r="ND93" s="91" t="str">
        <f t="shared" ca="1" si="534"/>
        <v/>
      </c>
      <c r="NE93" s="91" t="str">
        <f t="shared" ca="1" si="709"/>
        <v/>
      </c>
      <c r="NF93" s="91" t="str">
        <f t="shared" ca="1" si="709"/>
        <v/>
      </c>
      <c r="NG93" s="91" t="str">
        <f t="shared" ca="1" si="709"/>
        <v/>
      </c>
      <c r="NH93" s="91" t="str">
        <f t="shared" ca="1" si="709"/>
        <v/>
      </c>
      <c r="NI93" s="91" t="str">
        <f t="shared" ca="1" si="709"/>
        <v/>
      </c>
      <c r="NJ93" s="91" t="str">
        <f t="shared" ca="1" si="709"/>
        <v/>
      </c>
      <c r="NK93" s="91" t="str">
        <f t="shared" ca="1" si="709"/>
        <v/>
      </c>
      <c r="NL93" s="91" t="str">
        <f t="shared" ca="1" si="709"/>
        <v/>
      </c>
      <c r="NM93" s="91" t="str">
        <f t="shared" ca="1" si="709"/>
        <v/>
      </c>
      <c r="NN93" s="91" t="str">
        <f t="shared" ca="1" si="709"/>
        <v/>
      </c>
      <c r="NO93" s="91" t="str">
        <f t="shared" ca="1" si="709"/>
        <v/>
      </c>
      <c r="NQ93" s="20" t="str">
        <f t="shared" ca="1" si="655"/>
        <v/>
      </c>
      <c r="NR93" s="21" t="str">
        <f t="shared" ca="1" si="656"/>
        <v/>
      </c>
      <c r="NS93" s="6" t="str">
        <f t="shared" ca="1" si="657"/>
        <v/>
      </c>
      <c r="NT93" s="6" t="str">
        <f t="shared" ca="1" si="658"/>
        <v/>
      </c>
      <c r="NU93" s="22" t="e">
        <f t="shared" ca="1" si="659"/>
        <v>#VALUE!</v>
      </c>
      <c r="NV93" s="22" t="e">
        <f t="shared" ca="1" si="660"/>
        <v>#VALUE!</v>
      </c>
      <c r="NW93" s="22" t="str">
        <f ca="1">IFERROR(IF(INDIRECT(ADDRESS(ROW()-1,COLUMN()-2))="摘要",MATCH(NV93,日々処理!NR:NR,0),MATCH(NV93,INDIRECT(ADDRESS(INDIRECT(ADDRESS(ROW()-1,COLUMN()))+1,2,,,"日々処理")):INDIRECT(ADDRESS(INDIRECT(ADDRESS(ROW()-1,COLUMN()))+1000,2,,,"日々処理")),0)+INDIRECT(ADDRESS(ROW()-1,COLUMN()))),"")</f>
        <v/>
      </c>
      <c r="NX93" s="91" t="str">
        <f t="shared" ca="1" si="535"/>
        <v/>
      </c>
      <c r="NY93" s="91" t="str">
        <f t="shared" ca="1" si="710"/>
        <v/>
      </c>
      <c r="NZ93" s="91" t="str">
        <f t="shared" ca="1" si="710"/>
        <v/>
      </c>
      <c r="OA93" s="91" t="str">
        <f t="shared" ca="1" si="710"/>
        <v/>
      </c>
      <c r="OB93" s="91" t="str">
        <f t="shared" ca="1" si="710"/>
        <v/>
      </c>
      <c r="OC93" s="91" t="str">
        <f t="shared" ca="1" si="710"/>
        <v/>
      </c>
      <c r="OD93" s="91" t="str">
        <f t="shared" ca="1" si="710"/>
        <v/>
      </c>
      <c r="OE93" s="91" t="str">
        <f t="shared" ca="1" si="710"/>
        <v/>
      </c>
      <c r="OF93" s="91" t="str">
        <f t="shared" ca="1" si="710"/>
        <v/>
      </c>
      <c r="OG93" s="91" t="str">
        <f t="shared" ca="1" si="710"/>
        <v/>
      </c>
      <c r="OH93" s="91" t="str">
        <f t="shared" ca="1" si="710"/>
        <v/>
      </c>
      <c r="OI93" s="91" t="str">
        <f t="shared" ca="1" si="710"/>
        <v/>
      </c>
      <c r="OK93" s="20" t="str">
        <f t="shared" ca="1" si="661"/>
        <v/>
      </c>
      <c r="OL93" s="21" t="str">
        <f t="shared" ca="1" si="662"/>
        <v/>
      </c>
      <c r="OM93" s="6" t="str">
        <f t="shared" ca="1" si="663"/>
        <v/>
      </c>
      <c r="ON93" s="6" t="str">
        <f t="shared" ca="1" si="664"/>
        <v/>
      </c>
      <c r="OO93" s="22" t="e">
        <f t="shared" ca="1" si="665"/>
        <v>#VALUE!</v>
      </c>
      <c r="OP93" s="22" t="e">
        <f t="shared" ca="1" si="666"/>
        <v>#VALUE!</v>
      </c>
      <c r="OQ93" s="22" t="str">
        <f ca="1">IFERROR(IF(INDIRECT(ADDRESS(ROW()-1,COLUMN()-2))="摘要",MATCH(OP93,日々処理!OL:OL,0),MATCH(OP93,INDIRECT(ADDRESS(INDIRECT(ADDRESS(ROW()-1,COLUMN()))+1,2,,,"日々処理")):INDIRECT(ADDRESS(INDIRECT(ADDRESS(ROW()-1,COLUMN()))+1000,2,,,"日々処理")),0)+INDIRECT(ADDRESS(ROW()-1,COLUMN()))),"")</f>
        <v/>
      </c>
      <c r="OR93" s="91" t="str">
        <f t="shared" ca="1" si="536"/>
        <v/>
      </c>
      <c r="OS93" s="91" t="str">
        <f t="shared" ca="1" si="711"/>
        <v/>
      </c>
      <c r="OT93" s="91" t="str">
        <f t="shared" ca="1" si="711"/>
        <v/>
      </c>
      <c r="OU93" s="91" t="str">
        <f t="shared" ca="1" si="711"/>
        <v/>
      </c>
      <c r="OV93" s="91" t="str">
        <f t="shared" ca="1" si="711"/>
        <v/>
      </c>
      <c r="OW93" s="91" t="str">
        <f t="shared" ca="1" si="711"/>
        <v/>
      </c>
      <c r="OX93" s="91" t="str">
        <f t="shared" ca="1" si="711"/>
        <v/>
      </c>
      <c r="OY93" s="91" t="str">
        <f t="shared" ca="1" si="711"/>
        <v/>
      </c>
      <c r="OZ93" s="91" t="str">
        <f t="shared" ca="1" si="711"/>
        <v/>
      </c>
      <c r="PA93" s="91" t="str">
        <f t="shared" ca="1" si="711"/>
        <v/>
      </c>
      <c r="PB93" s="91" t="str">
        <f t="shared" ca="1" si="711"/>
        <v/>
      </c>
      <c r="PC93" s="91" t="str">
        <f t="shared" ca="1" si="711"/>
        <v/>
      </c>
      <c r="PE93" s="20" t="str">
        <f t="shared" ca="1" si="667"/>
        <v/>
      </c>
      <c r="PF93" s="21" t="str">
        <f t="shared" ca="1" si="668"/>
        <v/>
      </c>
      <c r="PG93" s="6" t="str">
        <f t="shared" ca="1" si="669"/>
        <v/>
      </c>
      <c r="PH93" s="6" t="str">
        <f t="shared" ca="1" si="670"/>
        <v/>
      </c>
      <c r="PI93" s="22" t="e">
        <f t="shared" ca="1" si="671"/>
        <v>#VALUE!</v>
      </c>
      <c r="PJ93" s="22" t="e">
        <f t="shared" ca="1" si="672"/>
        <v>#VALUE!</v>
      </c>
      <c r="PK93" s="22" t="str">
        <f ca="1">IFERROR(IF(INDIRECT(ADDRESS(ROW()-1,COLUMN()-2))="摘要",MATCH(PJ93,日々処理!PF:PF,0),MATCH(PJ93,INDIRECT(ADDRESS(INDIRECT(ADDRESS(ROW()-1,COLUMN()))+1,2,,,"日々処理")):INDIRECT(ADDRESS(INDIRECT(ADDRESS(ROW()-1,COLUMN()))+1000,2,,,"日々処理")),0)+INDIRECT(ADDRESS(ROW()-1,COLUMN()))),"")</f>
        <v/>
      </c>
      <c r="PL93" s="91" t="str">
        <f t="shared" ca="1" si="537"/>
        <v/>
      </c>
      <c r="PM93" s="91" t="str">
        <f t="shared" ca="1" si="712"/>
        <v/>
      </c>
      <c r="PN93" s="91" t="str">
        <f t="shared" ca="1" si="712"/>
        <v/>
      </c>
      <c r="PO93" s="91" t="str">
        <f t="shared" ca="1" si="712"/>
        <v/>
      </c>
      <c r="PP93" s="91" t="str">
        <f t="shared" ca="1" si="712"/>
        <v/>
      </c>
      <c r="PQ93" s="91" t="str">
        <f t="shared" ca="1" si="712"/>
        <v/>
      </c>
      <c r="PR93" s="91" t="str">
        <f t="shared" ca="1" si="712"/>
        <v/>
      </c>
      <c r="PS93" s="91" t="str">
        <f t="shared" ca="1" si="712"/>
        <v/>
      </c>
      <c r="PT93" s="91" t="str">
        <f t="shared" ca="1" si="712"/>
        <v/>
      </c>
      <c r="PU93" s="91" t="str">
        <f t="shared" ca="1" si="712"/>
        <v/>
      </c>
      <c r="PV93" s="91" t="str">
        <f t="shared" ca="1" si="712"/>
        <v/>
      </c>
      <c r="PW93" s="91" t="str">
        <f t="shared" ca="1" si="712"/>
        <v/>
      </c>
      <c r="PY93" s="20" t="str">
        <f t="shared" ca="1" si="673"/>
        <v/>
      </c>
      <c r="PZ93" s="21" t="str">
        <f t="shared" ca="1" si="674"/>
        <v/>
      </c>
      <c r="QA93" s="6" t="str">
        <f t="shared" ca="1" si="675"/>
        <v/>
      </c>
      <c r="QB93" s="6" t="str">
        <f t="shared" ca="1" si="676"/>
        <v/>
      </c>
      <c r="QC93" s="22" t="e">
        <f t="shared" ca="1" si="677"/>
        <v>#VALUE!</v>
      </c>
      <c r="QD93" s="22" t="e">
        <f t="shared" ca="1" si="678"/>
        <v>#VALUE!</v>
      </c>
      <c r="QE93" s="22" t="str">
        <f ca="1">IFERROR(IF(INDIRECT(ADDRESS(ROW()-1,COLUMN()-2))="摘要",MATCH(QD93,日々処理!PZ:PZ,0),MATCH(QD93,INDIRECT(ADDRESS(INDIRECT(ADDRESS(ROW()-1,COLUMN()))+1,2,,,"日々処理")):INDIRECT(ADDRESS(INDIRECT(ADDRESS(ROW()-1,COLUMN()))+1000,2,,,"日々処理")),0)+INDIRECT(ADDRESS(ROW()-1,COLUMN()))),"")</f>
        <v/>
      </c>
      <c r="QF93" s="91" t="str">
        <f t="shared" ca="1" si="538"/>
        <v/>
      </c>
      <c r="QG93" s="91" t="str">
        <f t="shared" ca="1" si="713"/>
        <v/>
      </c>
      <c r="QH93" s="91" t="str">
        <f t="shared" ca="1" si="713"/>
        <v/>
      </c>
      <c r="QI93" s="91" t="str">
        <f t="shared" ca="1" si="713"/>
        <v/>
      </c>
      <c r="QJ93" s="91" t="str">
        <f t="shared" ca="1" si="713"/>
        <v/>
      </c>
      <c r="QK93" s="91" t="str">
        <f t="shared" ca="1" si="713"/>
        <v/>
      </c>
      <c r="QL93" s="91" t="str">
        <f t="shared" ca="1" si="713"/>
        <v/>
      </c>
      <c r="QM93" s="91" t="str">
        <f t="shared" ca="1" si="713"/>
        <v/>
      </c>
      <c r="QN93" s="91" t="str">
        <f t="shared" ca="1" si="713"/>
        <v/>
      </c>
      <c r="QO93" s="91" t="str">
        <f t="shared" ca="1" si="713"/>
        <v/>
      </c>
      <c r="QP93" s="91" t="str">
        <f t="shared" ca="1" si="713"/>
        <v/>
      </c>
      <c r="QQ93" s="91" t="str">
        <f t="shared" ca="1" si="713"/>
        <v/>
      </c>
      <c r="QS93" s="20" t="str">
        <f t="shared" ca="1" si="679"/>
        <v/>
      </c>
      <c r="QT93" s="21" t="str">
        <f t="shared" ca="1" si="680"/>
        <v/>
      </c>
      <c r="QU93" s="6" t="str">
        <f t="shared" ca="1" si="681"/>
        <v/>
      </c>
      <c r="QV93" s="6" t="str">
        <f t="shared" ca="1" si="682"/>
        <v/>
      </c>
      <c r="QW93" s="22" t="e">
        <f t="shared" ca="1" si="683"/>
        <v>#VALUE!</v>
      </c>
      <c r="QX93" s="22" t="e">
        <f t="shared" ca="1" si="684"/>
        <v>#VALUE!</v>
      </c>
      <c r="QY93" s="22" t="str">
        <f ca="1">IFERROR(IF(INDIRECT(ADDRESS(ROW()-1,COLUMN()-2))="摘要",MATCH(QX93,日々処理!QT:QT,0),MATCH(QX93,INDIRECT(ADDRESS(INDIRECT(ADDRESS(ROW()-1,COLUMN()))+1,2,,,"日々処理")):INDIRECT(ADDRESS(INDIRECT(ADDRESS(ROW()-1,COLUMN()))+1000,2,,,"日々処理")),0)+INDIRECT(ADDRESS(ROW()-1,COLUMN()))),"")</f>
        <v/>
      </c>
      <c r="QZ93" s="91" t="str">
        <f t="shared" ca="1" si="539"/>
        <v/>
      </c>
      <c r="RA93" s="91" t="str">
        <f t="shared" ca="1" si="714"/>
        <v/>
      </c>
      <c r="RB93" s="91" t="str">
        <f t="shared" ca="1" si="714"/>
        <v/>
      </c>
      <c r="RC93" s="91" t="str">
        <f t="shared" ca="1" si="714"/>
        <v/>
      </c>
      <c r="RD93" s="91" t="str">
        <f t="shared" ca="1" si="714"/>
        <v/>
      </c>
      <c r="RE93" s="91" t="str">
        <f t="shared" ca="1" si="714"/>
        <v/>
      </c>
      <c r="RF93" s="91" t="str">
        <f t="shared" ca="1" si="714"/>
        <v/>
      </c>
      <c r="RG93" s="91" t="str">
        <f t="shared" ca="1" si="714"/>
        <v/>
      </c>
      <c r="RH93" s="91" t="str">
        <f t="shared" ca="1" si="714"/>
        <v/>
      </c>
      <c r="RI93" s="91" t="str">
        <f t="shared" ca="1" si="714"/>
        <v/>
      </c>
      <c r="RJ93" s="91" t="str">
        <f t="shared" ca="1" si="714"/>
        <v/>
      </c>
      <c r="RK93" s="91" t="str">
        <f t="shared" ca="1" si="714"/>
        <v/>
      </c>
      <c r="RM93" s="20" t="str">
        <f t="shared" ca="1" si="685"/>
        <v/>
      </c>
      <c r="RN93" s="21" t="str">
        <f t="shared" ca="1" si="686"/>
        <v/>
      </c>
      <c r="RO93" s="6" t="str">
        <f t="shared" ca="1" si="687"/>
        <v/>
      </c>
      <c r="RP93" s="6" t="str">
        <f t="shared" ca="1" si="688"/>
        <v/>
      </c>
      <c r="RQ93" s="22" t="e">
        <f t="shared" ca="1" si="689"/>
        <v>#VALUE!</v>
      </c>
      <c r="RR93" s="22" t="e">
        <f t="shared" ca="1" si="690"/>
        <v>#VALUE!</v>
      </c>
      <c r="RS93" s="22" t="str">
        <f ca="1">IFERROR(IF(INDIRECT(ADDRESS(ROW()-1,COLUMN()-2))="摘要",MATCH(RR93,日々処理!RN:RN,0),MATCH(RR93,INDIRECT(ADDRESS(INDIRECT(ADDRESS(ROW()-1,COLUMN()))+1,2,,,"日々処理")):INDIRECT(ADDRESS(INDIRECT(ADDRESS(ROW()-1,COLUMN()))+1000,2,,,"日々処理")),0)+INDIRECT(ADDRESS(ROW()-1,COLUMN()))),"")</f>
        <v/>
      </c>
      <c r="RT93" s="91" t="str">
        <f t="shared" ca="1" si="540"/>
        <v/>
      </c>
      <c r="RU93" s="91" t="str">
        <f t="shared" ca="1" si="715"/>
        <v/>
      </c>
      <c r="RV93" s="91" t="str">
        <f t="shared" ca="1" si="715"/>
        <v/>
      </c>
      <c r="RW93" s="91" t="str">
        <f t="shared" ca="1" si="715"/>
        <v/>
      </c>
      <c r="RX93" s="91" t="str">
        <f t="shared" ca="1" si="715"/>
        <v/>
      </c>
      <c r="RY93" s="91" t="str">
        <f t="shared" ca="1" si="715"/>
        <v/>
      </c>
      <c r="RZ93" s="91" t="str">
        <f t="shared" ca="1" si="715"/>
        <v/>
      </c>
      <c r="SA93" s="91" t="str">
        <f t="shared" ca="1" si="715"/>
        <v/>
      </c>
      <c r="SB93" s="91" t="str">
        <f t="shared" ca="1" si="715"/>
        <v/>
      </c>
      <c r="SC93" s="91" t="str">
        <f t="shared" ca="1" si="715"/>
        <v/>
      </c>
      <c r="SD93" s="91" t="str">
        <f t="shared" ca="1" si="715"/>
        <v/>
      </c>
      <c r="SE93" s="91" t="str">
        <f t="shared" ca="1" si="715"/>
        <v/>
      </c>
    </row>
    <row r="94" spans="1:499" ht="12" customHeight="1">
      <c r="A94" s="20" t="str">
        <f t="shared" ca="1" si="541"/>
        <v/>
      </c>
      <c r="B94" s="21" t="str">
        <f t="shared" ca="1" si="542"/>
        <v/>
      </c>
      <c r="C94" s="6" t="str">
        <f t="shared" ca="1" si="543"/>
        <v/>
      </c>
      <c r="D94" s="6" t="str">
        <f t="shared" ca="1" si="544"/>
        <v/>
      </c>
      <c r="E94" s="22" t="e">
        <f t="shared" ca="1" si="545"/>
        <v>#VALUE!</v>
      </c>
      <c r="F94" s="22" t="e">
        <f t="shared" ca="1" si="546"/>
        <v>#VALUE!</v>
      </c>
      <c r="G94" s="22" t="str">
        <f ca="1">IFERROR(IF(INDIRECT(ADDRESS(ROW()-1,COLUMN()-2))="摘要",MATCH(F94,日々処理!B:B,0),MATCH(F94,INDIRECT(ADDRESS(INDIRECT(ADDRESS(ROW()-1,COLUMN()))+1,2,,,"日々処理")):INDIRECT(ADDRESS(INDIRECT(ADDRESS(ROW()-1,COLUMN()))+1000,2,,,"日々処理")),0)+INDIRECT(ADDRESS(ROW()-1,COLUMN()))),"")</f>
        <v/>
      </c>
      <c r="H94" s="91" t="str">
        <f t="shared" ca="1" si="516"/>
        <v/>
      </c>
      <c r="I94" s="91" t="str">
        <f t="shared" ca="1" si="691"/>
        <v/>
      </c>
      <c r="J94" s="91" t="str">
        <f t="shared" ca="1" si="691"/>
        <v/>
      </c>
      <c r="K94" s="91" t="str">
        <f t="shared" ca="1" si="691"/>
        <v/>
      </c>
      <c r="L94" s="91" t="str">
        <f t="shared" ca="1" si="691"/>
        <v/>
      </c>
      <c r="M94" s="91" t="str">
        <f t="shared" ca="1" si="691"/>
        <v/>
      </c>
      <c r="N94" s="91" t="str">
        <f t="shared" ca="1" si="691"/>
        <v/>
      </c>
      <c r="O94" s="91" t="str">
        <f t="shared" ca="1" si="691"/>
        <v/>
      </c>
      <c r="P94" s="91" t="str">
        <f t="shared" ca="1" si="691"/>
        <v/>
      </c>
      <c r="Q94" s="91" t="str">
        <f t="shared" ca="1" si="691"/>
        <v/>
      </c>
      <c r="R94" s="91" t="str">
        <f t="shared" ca="1" si="691"/>
        <v/>
      </c>
      <c r="S94" s="91" t="str">
        <f t="shared" ca="1" si="691"/>
        <v/>
      </c>
      <c r="T94" s="89"/>
      <c r="U94" s="20" t="str">
        <f t="shared" ca="1" si="547"/>
        <v/>
      </c>
      <c r="V94" s="21" t="str">
        <f t="shared" ca="1" si="548"/>
        <v/>
      </c>
      <c r="W94" s="6" t="str">
        <f t="shared" ca="1" si="549"/>
        <v/>
      </c>
      <c r="X94" s="6" t="str">
        <f t="shared" ca="1" si="550"/>
        <v/>
      </c>
      <c r="Y94" s="22" t="e">
        <f t="shared" ca="1" si="551"/>
        <v>#VALUE!</v>
      </c>
      <c r="Z94" s="22" t="e">
        <f t="shared" ca="1" si="552"/>
        <v>#VALUE!</v>
      </c>
      <c r="AA94" s="22" t="str">
        <f ca="1">IFERROR(IF(INDIRECT(ADDRESS(ROW()-1,COLUMN()-2))="摘要",MATCH(Z94,日々処理!V:V,0),MATCH(Z94,INDIRECT(ADDRESS(INDIRECT(ADDRESS(ROW()-1,COLUMN()))+1,2,,,"日々処理")):INDIRECT(ADDRESS(INDIRECT(ADDRESS(ROW()-1,COLUMN()))+1000,2,,,"日々処理")),0)+INDIRECT(ADDRESS(ROW()-1,COLUMN()))),"")</f>
        <v/>
      </c>
      <c r="AB94" s="91" t="str">
        <f t="shared" ca="1" si="517"/>
        <v/>
      </c>
      <c r="AC94" s="91" t="str">
        <f t="shared" ca="1" si="692"/>
        <v/>
      </c>
      <c r="AD94" s="91" t="str">
        <f t="shared" ca="1" si="692"/>
        <v/>
      </c>
      <c r="AE94" s="91" t="str">
        <f t="shared" ca="1" si="692"/>
        <v/>
      </c>
      <c r="AF94" s="91" t="str">
        <f t="shared" ca="1" si="692"/>
        <v/>
      </c>
      <c r="AG94" s="91" t="str">
        <f t="shared" ca="1" si="692"/>
        <v/>
      </c>
      <c r="AH94" s="91" t="str">
        <f t="shared" ca="1" si="692"/>
        <v/>
      </c>
      <c r="AI94" s="91" t="str">
        <f t="shared" ca="1" si="692"/>
        <v/>
      </c>
      <c r="AJ94" s="91" t="str">
        <f t="shared" ca="1" si="692"/>
        <v/>
      </c>
      <c r="AK94" s="91" t="str">
        <f t="shared" ca="1" si="692"/>
        <v/>
      </c>
      <c r="AL94" s="91" t="str">
        <f t="shared" ca="1" si="692"/>
        <v/>
      </c>
      <c r="AM94" s="91" t="str">
        <f t="shared" ca="1" si="692"/>
        <v/>
      </c>
      <c r="AO94" s="20" t="str">
        <f t="shared" ca="1" si="553"/>
        <v/>
      </c>
      <c r="AP94" s="21" t="str">
        <f t="shared" ca="1" si="554"/>
        <v/>
      </c>
      <c r="AQ94" s="6" t="str">
        <f t="shared" ca="1" si="555"/>
        <v/>
      </c>
      <c r="AR94" s="6" t="str">
        <f t="shared" ca="1" si="556"/>
        <v/>
      </c>
      <c r="AS94" s="22" t="e">
        <f t="shared" ca="1" si="557"/>
        <v>#VALUE!</v>
      </c>
      <c r="AT94" s="22" t="e">
        <f t="shared" ca="1" si="558"/>
        <v>#VALUE!</v>
      </c>
      <c r="AU94" s="22" t="str">
        <f ca="1">IFERROR(IF(INDIRECT(ADDRESS(ROW()-1,COLUMN()-2))="摘要",MATCH(AT94,日々処理!AP:AP,0),MATCH(AT94,INDIRECT(ADDRESS(INDIRECT(ADDRESS(ROW()-1,COLUMN()))+1,2,,,"日々処理")):INDIRECT(ADDRESS(INDIRECT(ADDRESS(ROW()-1,COLUMN()))+1000,2,,,"日々処理")),0)+INDIRECT(ADDRESS(ROW()-1,COLUMN()))),"")</f>
        <v/>
      </c>
      <c r="AV94" s="91" t="str">
        <f t="shared" ca="1" si="518"/>
        <v/>
      </c>
      <c r="AW94" s="91" t="str">
        <f t="shared" ca="1" si="693"/>
        <v/>
      </c>
      <c r="AX94" s="91" t="str">
        <f t="shared" ca="1" si="693"/>
        <v/>
      </c>
      <c r="AY94" s="91" t="str">
        <f t="shared" ca="1" si="693"/>
        <v/>
      </c>
      <c r="AZ94" s="91" t="str">
        <f t="shared" ca="1" si="693"/>
        <v/>
      </c>
      <c r="BA94" s="91" t="str">
        <f t="shared" ca="1" si="693"/>
        <v/>
      </c>
      <c r="BB94" s="91" t="str">
        <f t="shared" ca="1" si="693"/>
        <v/>
      </c>
      <c r="BC94" s="91" t="str">
        <f t="shared" ca="1" si="693"/>
        <v/>
      </c>
      <c r="BD94" s="91" t="str">
        <f t="shared" ca="1" si="693"/>
        <v/>
      </c>
      <c r="BE94" s="91" t="str">
        <f t="shared" ca="1" si="693"/>
        <v/>
      </c>
      <c r="BF94" s="91" t="str">
        <f t="shared" ca="1" si="693"/>
        <v/>
      </c>
      <c r="BG94" s="91" t="str">
        <f t="shared" ca="1" si="693"/>
        <v/>
      </c>
      <c r="BI94" s="20" t="str">
        <f t="shared" ca="1" si="559"/>
        <v/>
      </c>
      <c r="BJ94" s="21" t="str">
        <f t="shared" ca="1" si="560"/>
        <v/>
      </c>
      <c r="BK94" s="6" t="str">
        <f t="shared" ca="1" si="561"/>
        <v/>
      </c>
      <c r="BL94" s="6" t="str">
        <f t="shared" ca="1" si="562"/>
        <v/>
      </c>
      <c r="BM94" s="22" t="e">
        <f t="shared" ca="1" si="563"/>
        <v>#VALUE!</v>
      </c>
      <c r="BN94" s="22" t="e">
        <f t="shared" ca="1" si="564"/>
        <v>#VALUE!</v>
      </c>
      <c r="BO94" s="22" t="str">
        <f ca="1">IFERROR(IF(INDIRECT(ADDRESS(ROW()-1,COLUMN()-2))="摘要",MATCH(BN94,日々処理!BJ:BJ,0),MATCH(BN94,INDIRECT(ADDRESS(INDIRECT(ADDRESS(ROW()-1,COLUMN()))+1,2,,,"日々処理")):INDIRECT(ADDRESS(INDIRECT(ADDRESS(ROW()-1,COLUMN()))+1000,2,,,"日々処理")),0)+INDIRECT(ADDRESS(ROW()-1,COLUMN()))),"")</f>
        <v/>
      </c>
      <c r="BP94" s="91" t="str">
        <f t="shared" ca="1" si="519"/>
        <v/>
      </c>
      <c r="BQ94" s="91" t="str">
        <f t="shared" ca="1" si="694"/>
        <v/>
      </c>
      <c r="BR94" s="91" t="str">
        <f t="shared" ca="1" si="694"/>
        <v/>
      </c>
      <c r="BS94" s="91" t="str">
        <f t="shared" ca="1" si="694"/>
        <v/>
      </c>
      <c r="BT94" s="91" t="str">
        <f t="shared" ca="1" si="694"/>
        <v/>
      </c>
      <c r="BU94" s="91" t="str">
        <f t="shared" ca="1" si="694"/>
        <v/>
      </c>
      <c r="BV94" s="91" t="str">
        <f t="shared" ca="1" si="694"/>
        <v/>
      </c>
      <c r="BW94" s="91" t="str">
        <f t="shared" ca="1" si="694"/>
        <v/>
      </c>
      <c r="BX94" s="91" t="str">
        <f t="shared" ca="1" si="694"/>
        <v/>
      </c>
      <c r="BY94" s="91" t="str">
        <f t="shared" ca="1" si="694"/>
        <v/>
      </c>
      <c r="BZ94" s="91" t="str">
        <f t="shared" ca="1" si="694"/>
        <v/>
      </c>
      <c r="CA94" s="91" t="str">
        <f t="shared" ca="1" si="694"/>
        <v/>
      </c>
      <c r="CC94" s="20" t="str">
        <f t="shared" ca="1" si="565"/>
        <v/>
      </c>
      <c r="CD94" s="21" t="str">
        <f t="shared" ca="1" si="566"/>
        <v/>
      </c>
      <c r="CE94" s="6" t="str">
        <f t="shared" ca="1" si="567"/>
        <v/>
      </c>
      <c r="CF94" s="6" t="str">
        <f t="shared" ca="1" si="568"/>
        <v/>
      </c>
      <c r="CG94" s="22" t="e">
        <f t="shared" ca="1" si="569"/>
        <v>#VALUE!</v>
      </c>
      <c r="CH94" s="22" t="e">
        <f t="shared" ca="1" si="570"/>
        <v>#VALUE!</v>
      </c>
      <c r="CI94" s="22" t="str">
        <f ca="1">IFERROR(IF(INDIRECT(ADDRESS(ROW()-1,COLUMN()-2))="摘要",MATCH(CH94,日々処理!CD:CD,0),MATCH(CH94,INDIRECT(ADDRESS(INDIRECT(ADDRESS(ROW()-1,COLUMN()))+1,2,,,"日々処理")):INDIRECT(ADDRESS(INDIRECT(ADDRESS(ROW()-1,COLUMN()))+1000,2,,,"日々処理")),0)+INDIRECT(ADDRESS(ROW()-1,COLUMN()))),"")</f>
        <v/>
      </c>
      <c r="CJ94" s="91" t="str">
        <f t="shared" ca="1" si="520"/>
        <v/>
      </c>
      <c r="CK94" s="91" t="str">
        <f t="shared" ca="1" si="695"/>
        <v/>
      </c>
      <c r="CL94" s="91" t="str">
        <f t="shared" ca="1" si="695"/>
        <v/>
      </c>
      <c r="CM94" s="91" t="str">
        <f t="shared" ca="1" si="695"/>
        <v/>
      </c>
      <c r="CN94" s="91" t="str">
        <f t="shared" ca="1" si="695"/>
        <v/>
      </c>
      <c r="CO94" s="91" t="str">
        <f t="shared" ca="1" si="695"/>
        <v/>
      </c>
      <c r="CP94" s="91" t="str">
        <f t="shared" ca="1" si="695"/>
        <v/>
      </c>
      <c r="CQ94" s="91" t="str">
        <f t="shared" ca="1" si="695"/>
        <v/>
      </c>
      <c r="CR94" s="91" t="str">
        <f t="shared" ca="1" si="695"/>
        <v/>
      </c>
      <c r="CS94" s="91" t="str">
        <f t="shared" ca="1" si="695"/>
        <v/>
      </c>
      <c r="CT94" s="91" t="str">
        <f t="shared" ca="1" si="695"/>
        <v/>
      </c>
      <c r="CU94" s="91" t="str">
        <f t="shared" ca="1" si="695"/>
        <v/>
      </c>
      <c r="CW94" s="20" t="str">
        <f t="shared" ca="1" si="571"/>
        <v/>
      </c>
      <c r="CX94" s="21" t="str">
        <f t="shared" ca="1" si="572"/>
        <v/>
      </c>
      <c r="CY94" s="6" t="str">
        <f t="shared" ca="1" si="573"/>
        <v/>
      </c>
      <c r="CZ94" s="6" t="str">
        <f t="shared" ca="1" si="574"/>
        <v/>
      </c>
      <c r="DA94" s="22" t="e">
        <f t="shared" ca="1" si="575"/>
        <v>#VALUE!</v>
      </c>
      <c r="DB94" s="22" t="e">
        <f t="shared" ca="1" si="576"/>
        <v>#VALUE!</v>
      </c>
      <c r="DC94" s="22" t="str">
        <f ca="1">IFERROR(IF(INDIRECT(ADDRESS(ROW()-1,COLUMN()-2))="摘要",MATCH(DB94,日々処理!CX:CX,0),MATCH(DB94,INDIRECT(ADDRESS(INDIRECT(ADDRESS(ROW()-1,COLUMN()))+1,2,,,"日々処理")):INDIRECT(ADDRESS(INDIRECT(ADDRESS(ROW()-1,COLUMN()))+1000,2,,,"日々処理")),0)+INDIRECT(ADDRESS(ROW()-1,COLUMN()))),"")</f>
        <v/>
      </c>
      <c r="DD94" s="91" t="str">
        <f t="shared" ca="1" si="521"/>
        <v/>
      </c>
      <c r="DE94" s="91" t="str">
        <f t="shared" ca="1" si="696"/>
        <v/>
      </c>
      <c r="DF94" s="91" t="str">
        <f t="shared" ca="1" si="696"/>
        <v/>
      </c>
      <c r="DG94" s="91" t="str">
        <f t="shared" ca="1" si="696"/>
        <v/>
      </c>
      <c r="DH94" s="91" t="str">
        <f t="shared" ca="1" si="696"/>
        <v/>
      </c>
      <c r="DI94" s="91" t="str">
        <f t="shared" ca="1" si="696"/>
        <v/>
      </c>
      <c r="DJ94" s="91" t="str">
        <f t="shared" ca="1" si="696"/>
        <v/>
      </c>
      <c r="DK94" s="91" t="str">
        <f t="shared" ca="1" si="696"/>
        <v/>
      </c>
      <c r="DL94" s="91" t="str">
        <f t="shared" ca="1" si="696"/>
        <v/>
      </c>
      <c r="DM94" s="91" t="str">
        <f t="shared" ca="1" si="696"/>
        <v/>
      </c>
      <c r="DN94" s="91" t="str">
        <f t="shared" ca="1" si="696"/>
        <v/>
      </c>
      <c r="DO94" s="91" t="str">
        <f t="shared" ca="1" si="696"/>
        <v/>
      </c>
      <c r="DQ94" s="20" t="str">
        <f t="shared" ca="1" si="577"/>
        <v/>
      </c>
      <c r="DR94" s="21" t="str">
        <f t="shared" ca="1" si="578"/>
        <v/>
      </c>
      <c r="DS94" s="6" t="str">
        <f t="shared" ca="1" si="579"/>
        <v/>
      </c>
      <c r="DT94" s="6" t="str">
        <f t="shared" ca="1" si="580"/>
        <v/>
      </c>
      <c r="DU94" s="22" t="e">
        <f t="shared" ca="1" si="581"/>
        <v>#VALUE!</v>
      </c>
      <c r="DV94" s="22" t="e">
        <f t="shared" ca="1" si="582"/>
        <v>#VALUE!</v>
      </c>
      <c r="DW94" s="22" t="str">
        <f ca="1">IFERROR(IF(INDIRECT(ADDRESS(ROW()-1,COLUMN()-2))="摘要",MATCH(DV94,日々処理!DR:DR,0),MATCH(DV94,INDIRECT(ADDRESS(INDIRECT(ADDRESS(ROW()-1,COLUMN()))+1,2,,,"日々処理")):INDIRECT(ADDRESS(INDIRECT(ADDRESS(ROW()-1,COLUMN()))+1000,2,,,"日々処理")),0)+INDIRECT(ADDRESS(ROW()-1,COLUMN()))),"")</f>
        <v/>
      </c>
      <c r="DX94" s="91" t="str">
        <f t="shared" ca="1" si="522"/>
        <v/>
      </c>
      <c r="DY94" s="91" t="str">
        <f t="shared" ca="1" si="697"/>
        <v/>
      </c>
      <c r="DZ94" s="91" t="str">
        <f t="shared" ca="1" si="697"/>
        <v/>
      </c>
      <c r="EA94" s="91" t="str">
        <f t="shared" ca="1" si="697"/>
        <v/>
      </c>
      <c r="EB94" s="91" t="str">
        <f t="shared" ca="1" si="697"/>
        <v/>
      </c>
      <c r="EC94" s="91" t="str">
        <f t="shared" ca="1" si="697"/>
        <v/>
      </c>
      <c r="ED94" s="91" t="str">
        <f t="shared" ca="1" si="697"/>
        <v/>
      </c>
      <c r="EE94" s="91" t="str">
        <f t="shared" ca="1" si="697"/>
        <v/>
      </c>
      <c r="EF94" s="91" t="str">
        <f t="shared" ca="1" si="697"/>
        <v/>
      </c>
      <c r="EG94" s="91" t="str">
        <f t="shared" ca="1" si="697"/>
        <v/>
      </c>
      <c r="EH94" s="91" t="str">
        <f t="shared" ca="1" si="697"/>
        <v/>
      </c>
      <c r="EI94" s="91" t="str">
        <f t="shared" ca="1" si="697"/>
        <v/>
      </c>
      <c r="EK94" s="20" t="str">
        <f t="shared" ca="1" si="583"/>
        <v/>
      </c>
      <c r="EL94" s="21" t="str">
        <f t="shared" ca="1" si="584"/>
        <v/>
      </c>
      <c r="EM94" s="6" t="str">
        <f t="shared" ca="1" si="585"/>
        <v/>
      </c>
      <c r="EN94" s="6" t="str">
        <f t="shared" ca="1" si="586"/>
        <v/>
      </c>
      <c r="EO94" s="22" t="e">
        <f t="shared" ca="1" si="587"/>
        <v>#VALUE!</v>
      </c>
      <c r="EP94" s="22" t="e">
        <f t="shared" ca="1" si="588"/>
        <v>#VALUE!</v>
      </c>
      <c r="EQ94" s="22" t="str">
        <f ca="1">IFERROR(IF(INDIRECT(ADDRESS(ROW()-1,COLUMN()-2))="摘要",MATCH(EP94,日々処理!EL:EL,0),MATCH(EP94,INDIRECT(ADDRESS(INDIRECT(ADDRESS(ROW()-1,COLUMN()))+1,2,,,"日々処理")):INDIRECT(ADDRESS(INDIRECT(ADDRESS(ROW()-1,COLUMN()))+1000,2,,,"日々処理")),0)+INDIRECT(ADDRESS(ROW()-1,COLUMN()))),"")</f>
        <v/>
      </c>
      <c r="ER94" s="91" t="str">
        <f t="shared" ca="1" si="523"/>
        <v/>
      </c>
      <c r="ES94" s="91" t="str">
        <f t="shared" ca="1" si="698"/>
        <v/>
      </c>
      <c r="ET94" s="91" t="str">
        <f t="shared" ca="1" si="698"/>
        <v/>
      </c>
      <c r="EU94" s="91" t="str">
        <f t="shared" ca="1" si="698"/>
        <v/>
      </c>
      <c r="EV94" s="91" t="str">
        <f t="shared" ca="1" si="698"/>
        <v/>
      </c>
      <c r="EW94" s="91" t="str">
        <f t="shared" ca="1" si="698"/>
        <v/>
      </c>
      <c r="EX94" s="91" t="str">
        <f t="shared" ca="1" si="698"/>
        <v/>
      </c>
      <c r="EY94" s="91" t="str">
        <f t="shared" ca="1" si="698"/>
        <v/>
      </c>
      <c r="EZ94" s="91" t="str">
        <f t="shared" ca="1" si="698"/>
        <v/>
      </c>
      <c r="FA94" s="91" t="str">
        <f t="shared" ca="1" si="698"/>
        <v/>
      </c>
      <c r="FB94" s="91" t="str">
        <f t="shared" ca="1" si="698"/>
        <v/>
      </c>
      <c r="FC94" s="91" t="str">
        <f t="shared" ca="1" si="698"/>
        <v/>
      </c>
      <c r="FE94" s="20" t="str">
        <f t="shared" ca="1" si="589"/>
        <v/>
      </c>
      <c r="FF94" s="21" t="str">
        <f t="shared" ca="1" si="590"/>
        <v/>
      </c>
      <c r="FG94" s="6" t="str">
        <f t="shared" ca="1" si="591"/>
        <v/>
      </c>
      <c r="FH94" s="6" t="str">
        <f t="shared" ca="1" si="592"/>
        <v/>
      </c>
      <c r="FI94" s="22" t="e">
        <f t="shared" ca="1" si="593"/>
        <v>#VALUE!</v>
      </c>
      <c r="FJ94" s="22" t="e">
        <f t="shared" ca="1" si="594"/>
        <v>#VALUE!</v>
      </c>
      <c r="FK94" s="22" t="str">
        <f ca="1">IFERROR(IF(INDIRECT(ADDRESS(ROW()-1,COLUMN()-2))="摘要",MATCH(FJ94,日々処理!FF:FF,0),MATCH(FJ94,INDIRECT(ADDRESS(INDIRECT(ADDRESS(ROW()-1,COLUMN()))+1,2,,,"日々処理")):INDIRECT(ADDRESS(INDIRECT(ADDRESS(ROW()-1,COLUMN()))+1000,2,,,"日々処理")),0)+INDIRECT(ADDRESS(ROW()-1,COLUMN()))),"")</f>
        <v/>
      </c>
      <c r="FL94" s="91" t="str">
        <f t="shared" ca="1" si="524"/>
        <v/>
      </c>
      <c r="FM94" s="91" t="str">
        <f t="shared" ca="1" si="699"/>
        <v/>
      </c>
      <c r="FN94" s="91" t="str">
        <f t="shared" ca="1" si="699"/>
        <v/>
      </c>
      <c r="FO94" s="91" t="str">
        <f t="shared" ca="1" si="699"/>
        <v/>
      </c>
      <c r="FP94" s="91" t="str">
        <f t="shared" ca="1" si="699"/>
        <v/>
      </c>
      <c r="FQ94" s="91" t="str">
        <f t="shared" ca="1" si="699"/>
        <v/>
      </c>
      <c r="FR94" s="91" t="str">
        <f t="shared" ca="1" si="699"/>
        <v/>
      </c>
      <c r="FS94" s="91" t="str">
        <f t="shared" ca="1" si="699"/>
        <v/>
      </c>
      <c r="FT94" s="91" t="str">
        <f t="shared" ca="1" si="699"/>
        <v/>
      </c>
      <c r="FU94" s="91" t="str">
        <f t="shared" ca="1" si="699"/>
        <v/>
      </c>
      <c r="FV94" s="91" t="str">
        <f t="shared" ca="1" si="699"/>
        <v/>
      </c>
      <c r="FW94" s="91" t="str">
        <f t="shared" ca="1" si="699"/>
        <v/>
      </c>
      <c r="FY94" s="20" t="str">
        <f t="shared" ca="1" si="595"/>
        <v/>
      </c>
      <c r="FZ94" s="21" t="str">
        <f t="shared" ca="1" si="596"/>
        <v/>
      </c>
      <c r="GA94" s="6" t="str">
        <f t="shared" ca="1" si="597"/>
        <v/>
      </c>
      <c r="GB94" s="6" t="str">
        <f t="shared" ca="1" si="598"/>
        <v/>
      </c>
      <c r="GC94" s="22" t="e">
        <f t="shared" ca="1" si="599"/>
        <v>#VALUE!</v>
      </c>
      <c r="GD94" s="22" t="e">
        <f t="shared" ca="1" si="600"/>
        <v>#VALUE!</v>
      </c>
      <c r="GE94" s="22" t="str">
        <f ca="1">IFERROR(IF(INDIRECT(ADDRESS(ROW()-1,COLUMN()-2))="摘要",MATCH(GD94,日々処理!FZ:FZ,0),MATCH(GD94,INDIRECT(ADDRESS(INDIRECT(ADDRESS(ROW()-1,COLUMN()))+1,2,,,"日々処理")):INDIRECT(ADDRESS(INDIRECT(ADDRESS(ROW()-1,COLUMN()))+1000,2,,,"日々処理")),0)+INDIRECT(ADDRESS(ROW()-1,COLUMN()))),"")</f>
        <v/>
      </c>
      <c r="GF94" s="91" t="str">
        <f t="shared" ca="1" si="525"/>
        <v/>
      </c>
      <c r="GG94" s="91" t="str">
        <f t="shared" ca="1" si="700"/>
        <v/>
      </c>
      <c r="GH94" s="91" t="str">
        <f t="shared" ca="1" si="700"/>
        <v/>
      </c>
      <c r="GI94" s="91" t="str">
        <f t="shared" ca="1" si="700"/>
        <v/>
      </c>
      <c r="GJ94" s="91" t="str">
        <f t="shared" ca="1" si="700"/>
        <v/>
      </c>
      <c r="GK94" s="91" t="str">
        <f t="shared" ca="1" si="700"/>
        <v/>
      </c>
      <c r="GL94" s="91" t="str">
        <f t="shared" ca="1" si="700"/>
        <v/>
      </c>
      <c r="GM94" s="91" t="str">
        <f t="shared" ca="1" si="700"/>
        <v/>
      </c>
      <c r="GN94" s="91" t="str">
        <f t="shared" ca="1" si="700"/>
        <v/>
      </c>
      <c r="GO94" s="91" t="str">
        <f t="shared" ca="1" si="700"/>
        <v/>
      </c>
      <c r="GP94" s="91" t="str">
        <f t="shared" ca="1" si="700"/>
        <v/>
      </c>
      <c r="GQ94" s="91" t="str">
        <f t="shared" ca="1" si="700"/>
        <v/>
      </c>
      <c r="GS94" s="20" t="str">
        <f t="shared" ca="1" si="601"/>
        <v/>
      </c>
      <c r="GT94" s="21" t="str">
        <f t="shared" ca="1" si="602"/>
        <v/>
      </c>
      <c r="GU94" s="6" t="str">
        <f t="shared" ca="1" si="603"/>
        <v/>
      </c>
      <c r="GV94" s="6" t="str">
        <f t="shared" ca="1" si="604"/>
        <v/>
      </c>
      <c r="GW94" s="22" t="e">
        <f t="shared" ca="1" si="605"/>
        <v>#VALUE!</v>
      </c>
      <c r="GX94" s="22" t="e">
        <f t="shared" ca="1" si="606"/>
        <v>#VALUE!</v>
      </c>
      <c r="GY94" s="22" t="str">
        <f ca="1">IFERROR(IF(INDIRECT(ADDRESS(ROW()-1,COLUMN()-2))="摘要",MATCH(GX94,日々処理!GT:GT,0),MATCH(GX94,INDIRECT(ADDRESS(INDIRECT(ADDRESS(ROW()-1,COLUMN()))+1,2,,,"日々処理")):INDIRECT(ADDRESS(INDIRECT(ADDRESS(ROW()-1,COLUMN()))+1000,2,,,"日々処理")),0)+INDIRECT(ADDRESS(ROW()-1,COLUMN()))),"")</f>
        <v/>
      </c>
      <c r="GZ94" s="91" t="str">
        <f t="shared" ca="1" si="526"/>
        <v/>
      </c>
      <c r="HA94" s="91" t="str">
        <f t="shared" ca="1" si="701"/>
        <v/>
      </c>
      <c r="HB94" s="91" t="str">
        <f t="shared" ca="1" si="701"/>
        <v/>
      </c>
      <c r="HC94" s="91" t="str">
        <f t="shared" ca="1" si="701"/>
        <v/>
      </c>
      <c r="HD94" s="91" t="str">
        <f t="shared" ca="1" si="701"/>
        <v/>
      </c>
      <c r="HE94" s="91" t="str">
        <f t="shared" ca="1" si="701"/>
        <v/>
      </c>
      <c r="HF94" s="91" t="str">
        <f t="shared" ca="1" si="701"/>
        <v/>
      </c>
      <c r="HG94" s="91" t="str">
        <f t="shared" ca="1" si="701"/>
        <v/>
      </c>
      <c r="HH94" s="91" t="str">
        <f t="shared" ca="1" si="701"/>
        <v/>
      </c>
      <c r="HI94" s="91" t="str">
        <f t="shared" ca="1" si="701"/>
        <v/>
      </c>
      <c r="HJ94" s="91" t="str">
        <f t="shared" ca="1" si="701"/>
        <v/>
      </c>
      <c r="HK94" s="91" t="str">
        <f t="shared" ca="1" si="701"/>
        <v/>
      </c>
      <c r="HM94" s="20" t="str">
        <f t="shared" ca="1" si="607"/>
        <v/>
      </c>
      <c r="HN94" s="21" t="str">
        <f t="shared" ca="1" si="608"/>
        <v/>
      </c>
      <c r="HO94" s="6" t="str">
        <f t="shared" ca="1" si="609"/>
        <v/>
      </c>
      <c r="HP94" s="6" t="str">
        <f t="shared" ca="1" si="610"/>
        <v/>
      </c>
      <c r="HQ94" s="22" t="e">
        <f t="shared" ca="1" si="611"/>
        <v>#VALUE!</v>
      </c>
      <c r="HR94" s="22" t="e">
        <f t="shared" ca="1" si="612"/>
        <v>#VALUE!</v>
      </c>
      <c r="HS94" s="22" t="str">
        <f ca="1">IFERROR(IF(INDIRECT(ADDRESS(ROW()-1,COLUMN()-2))="摘要",MATCH(HR94,日々処理!HN:HN,0),MATCH(HR94,INDIRECT(ADDRESS(INDIRECT(ADDRESS(ROW()-1,COLUMN()))+1,2,,,"日々処理")):INDIRECT(ADDRESS(INDIRECT(ADDRESS(ROW()-1,COLUMN()))+1000,2,,,"日々処理")),0)+INDIRECT(ADDRESS(ROW()-1,COLUMN()))),"")</f>
        <v/>
      </c>
      <c r="HT94" s="91" t="str">
        <f t="shared" ca="1" si="527"/>
        <v/>
      </c>
      <c r="HU94" s="91" t="str">
        <f t="shared" ca="1" si="702"/>
        <v/>
      </c>
      <c r="HV94" s="91" t="str">
        <f t="shared" ca="1" si="702"/>
        <v/>
      </c>
      <c r="HW94" s="91" t="str">
        <f t="shared" ca="1" si="702"/>
        <v/>
      </c>
      <c r="HX94" s="91" t="str">
        <f t="shared" ca="1" si="702"/>
        <v/>
      </c>
      <c r="HY94" s="91" t="str">
        <f t="shared" ca="1" si="702"/>
        <v/>
      </c>
      <c r="HZ94" s="91" t="str">
        <f t="shared" ca="1" si="702"/>
        <v/>
      </c>
      <c r="IA94" s="91" t="str">
        <f t="shared" ca="1" si="702"/>
        <v/>
      </c>
      <c r="IB94" s="91" t="str">
        <f t="shared" ca="1" si="702"/>
        <v/>
      </c>
      <c r="IC94" s="91" t="str">
        <f t="shared" ca="1" si="702"/>
        <v/>
      </c>
      <c r="ID94" s="91" t="str">
        <f t="shared" ca="1" si="702"/>
        <v/>
      </c>
      <c r="IE94" s="91" t="str">
        <f t="shared" ca="1" si="702"/>
        <v/>
      </c>
      <c r="IG94" s="20" t="str">
        <f t="shared" ca="1" si="613"/>
        <v/>
      </c>
      <c r="IH94" s="21" t="str">
        <f t="shared" ca="1" si="614"/>
        <v/>
      </c>
      <c r="II94" s="6" t="str">
        <f t="shared" ca="1" si="615"/>
        <v/>
      </c>
      <c r="IJ94" s="6" t="str">
        <f t="shared" ca="1" si="616"/>
        <v/>
      </c>
      <c r="IK94" s="22" t="e">
        <f t="shared" ca="1" si="617"/>
        <v>#VALUE!</v>
      </c>
      <c r="IL94" s="22" t="e">
        <f t="shared" ca="1" si="618"/>
        <v>#VALUE!</v>
      </c>
      <c r="IM94" s="22" t="str">
        <f ca="1">IFERROR(IF(INDIRECT(ADDRESS(ROW()-1,COLUMN()-2))="摘要",MATCH(IL94,日々処理!IH:IH,0),MATCH(IL94,INDIRECT(ADDRESS(INDIRECT(ADDRESS(ROW()-1,COLUMN()))+1,2,,,"日々処理")):INDIRECT(ADDRESS(INDIRECT(ADDRESS(ROW()-1,COLUMN()))+1000,2,,,"日々処理")),0)+INDIRECT(ADDRESS(ROW()-1,COLUMN()))),"")</f>
        <v/>
      </c>
      <c r="IN94" s="91" t="str">
        <f t="shared" ca="1" si="528"/>
        <v/>
      </c>
      <c r="IO94" s="91" t="str">
        <f t="shared" ca="1" si="703"/>
        <v/>
      </c>
      <c r="IP94" s="91" t="str">
        <f t="shared" ca="1" si="703"/>
        <v/>
      </c>
      <c r="IQ94" s="91" t="str">
        <f t="shared" ca="1" si="703"/>
        <v/>
      </c>
      <c r="IR94" s="91" t="str">
        <f t="shared" ca="1" si="703"/>
        <v/>
      </c>
      <c r="IS94" s="91" t="str">
        <f t="shared" ca="1" si="703"/>
        <v/>
      </c>
      <c r="IT94" s="91" t="str">
        <f t="shared" ca="1" si="703"/>
        <v/>
      </c>
      <c r="IU94" s="91" t="str">
        <f t="shared" ca="1" si="703"/>
        <v/>
      </c>
      <c r="IV94" s="91" t="str">
        <f t="shared" ca="1" si="703"/>
        <v/>
      </c>
      <c r="IW94" s="91" t="str">
        <f t="shared" ca="1" si="703"/>
        <v/>
      </c>
      <c r="IX94" s="91" t="str">
        <f t="shared" ca="1" si="703"/>
        <v/>
      </c>
      <c r="IY94" s="91" t="str">
        <f t="shared" ca="1" si="703"/>
        <v/>
      </c>
      <c r="JA94" s="20" t="str">
        <f t="shared" ca="1" si="619"/>
        <v/>
      </c>
      <c r="JB94" s="21" t="str">
        <f t="shared" ca="1" si="620"/>
        <v/>
      </c>
      <c r="JC94" s="6" t="str">
        <f t="shared" ca="1" si="621"/>
        <v/>
      </c>
      <c r="JD94" s="6" t="str">
        <f t="shared" ca="1" si="622"/>
        <v/>
      </c>
      <c r="JE94" s="22" t="e">
        <f t="shared" ca="1" si="623"/>
        <v>#VALUE!</v>
      </c>
      <c r="JF94" s="22" t="e">
        <f t="shared" ca="1" si="624"/>
        <v>#VALUE!</v>
      </c>
      <c r="JG94" s="22" t="str">
        <f ca="1">IFERROR(IF(INDIRECT(ADDRESS(ROW()-1,COLUMN()-2))="摘要",MATCH(JF94,日々処理!JB:JB,0),MATCH(JF94,INDIRECT(ADDRESS(INDIRECT(ADDRESS(ROW()-1,COLUMN()))+1,2,,,"日々処理")):INDIRECT(ADDRESS(INDIRECT(ADDRESS(ROW()-1,COLUMN()))+1000,2,,,"日々処理")),0)+INDIRECT(ADDRESS(ROW()-1,COLUMN()))),"")</f>
        <v/>
      </c>
      <c r="JH94" s="91" t="str">
        <f t="shared" ca="1" si="529"/>
        <v/>
      </c>
      <c r="JI94" s="91" t="str">
        <f t="shared" ca="1" si="704"/>
        <v/>
      </c>
      <c r="JJ94" s="91" t="str">
        <f t="shared" ca="1" si="704"/>
        <v/>
      </c>
      <c r="JK94" s="91" t="str">
        <f t="shared" ca="1" si="704"/>
        <v/>
      </c>
      <c r="JL94" s="91" t="str">
        <f t="shared" ca="1" si="704"/>
        <v/>
      </c>
      <c r="JM94" s="91" t="str">
        <f t="shared" ca="1" si="704"/>
        <v/>
      </c>
      <c r="JN94" s="91" t="str">
        <f t="shared" ca="1" si="704"/>
        <v/>
      </c>
      <c r="JO94" s="91" t="str">
        <f t="shared" ca="1" si="704"/>
        <v/>
      </c>
      <c r="JP94" s="91" t="str">
        <f t="shared" ca="1" si="704"/>
        <v/>
      </c>
      <c r="JQ94" s="91" t="str">
        <f t="shared" ca="1" si="704"/>
        <v/>
      </c>
      <c r="JR94" s="91" t="str">
        <f t="shared" ca="1" si="704"/>
        <v/>
      </c>
      <c r="JS94" s="91" t="str">
        <f t="shared" ca="1" si="704"/>
        <v/>
      </c>
      <c r="JU94" s="20" t="str">
        <f t="shared" ca="1" si="625"/>
        <v/>
      </c>
      <c r="JV94" s="21" t="str">
        <f t="shared" ca="1" si="626"/>
        <v/>
      </c>
      <c r="JW94" s="6" t="str">
        <f t="shared" ca="1" si="627"/>
        <v/>
      </c>
      <c r="JX94" s="6" t="str">
        <f t="shared" ca="1" si="628"/>
        <v/>
      </c>
      <c r="JY94" s="22" t="e">
        <f t="shared" ca="1" si="629"/>
        <v>#VALUE!</v>
      </c>
      <c r="JZ94" s="22" t="e">
        <f t="shared" ca="1" si="630"/>
        <v>#VALUE!</v>
      </c>
      <c r="KA94" s="22" t="str">
        <f ca="1">IFERROR(IF(INDIRECT(ADDRESS(ROW()-1,COLUMN()-2))="摘要",MATCH(JZ94,日々処理!JV:JV,0),MATCH(JZ94,INDIRECT(ADDRESS(INDIRECT(ADDRESS(ROW()-1,COLUMN()))+1,2,,,"日々処理")):INDIRECT(ADDRESS(INDIRECT(ADDRESS(ROW()-1,COLUMN()))+1000,2,,,"日々処理")),0)+INDIRECT(ADDRESS(ROW()-1,COLUMN()))),"")</f>
        <v/>
      </c>
      <c r="KB94" s="91" t="str">
        <f t="shared" ca="1" si="530"/>
        <v/>
      </c>
      <c r="KC94" s="91" t="str">
        <f t="shared" ca="1" si="705"/>
        <v/>
      </c>
      <c r="KD94" s="91" t="str">
        <f t="shared" ca="1" si="705"/>
        <v/>
      </c>
      <c r="KE94" s="91" t="str">
        <f t="shared" ca="1" si="705"/>
        <v/>
      </c>
      <c r="KF94" s="91" t="str">
        <f t="shared" ca="1" si="705"/>
        <v/>
      </c>
      <c r="KG94" s="91" t="str">
        <f t="shared" ca="1" si="705"/>
        <v/>
      </c>
      <c r="KH94" s="91" t="str">
        <f t="shared" ca="1" si="705"/>
        <v/>
      </c>
      <c r="KI94" s="91" t="str">
        <f t="shared" ca="1" si="705"/>
        <v/>
      </c>
      <c r="KJ94" s="91" t="str">
        <f t="shared" ca="1" si="705"/>
        <v/>
      </c>
      <c r="KK94" s="91" t="str">
        <f t="shared" ca="1" si="705"/>
        <v/>
      </c>
      <c r="KL94" s="91" t="str">
        <f t="shared" ca="1" si="705"/>
        <v/>
      </c>
      <c r="KM94" s="91" t="str">
        <f t="shared" ca="1" si="705"/>
        <v/>
      </c>
      <c r="KO94" s="20" t="str">
        <f t="shared" ca="1" si="631"/>
        <v/>
      </c>
      <c r="KP94" s="21" t="str">
        <f t="shared" ca="1" si="632"/>
        <v/>
      </c>
      <c r="KQ94" s="6" t="str">
        <f t="shared" ca="1" si="633"/>
        <v/>
      </c>
      <c r="KR94" s="6" t="str">
        <f t="shared" ca="1" si="634"/>
        <v/>
      </c>
      <c r="KS94" s="22" t="e">
        <f t="shared" ca="1" si="635"/>
        <v>#VALUE!</v>
      </c>
      <c r="KT94" s="22" t="e">
        <f t="shared" ca="1" si="636"/>
        <v>#VALUE!</v>
      </c>
      <c r="KU94" s="22" t="str">
        <f ca="1">IFERROR(IF(INDIRECT(ADDRESS(ROW()-1,COLUMN()-2))="摘要",MATCH(KT94,日々処理!KP:KP,0),MATCH(KT94,INDIRECT(ADDRESS(INDIRECT(ADDRESS(ROW()-1,COLUMN()))+1,2,,,"日々処理")):INDIRECT(ADDRESS(INDIRECT(ADDRESS(ROW()-1,COLUMN()))+1000,2,,,"日々処理")),0)+INDIRECT(ADDRESS(ROW()-1,COLUMN()))),"")</f>
        <v/>
      </c>
      <c r="KV94" s="91" t="str">
        <f t="shared" ca="1" si="531"/>
        <v/>
      </c>
      <c r="KW94" s="91" t="str">
        <f t="shared" ca="1" si="706"/>
        <v/>
      </c>
      <c r="KX94" s="91" t="str">
        <f t="shared" ca="1" si="706"/>
        <v/>
      </c>
      <c r="KY94" s="91" t="str">
        <f t="shared" ca="1" si="706"/>
        <v/>
      </c>
      <c r="KZ94" s="91" t="str">
        <f t="shared" ca="1" si="706"/>
        <v/>
      </c>
      <c r="LA94" s="91" t="str">
        <f t="shared" ca="1" si="706"/>
        <v/>
      </c>
      <c r="LB94" s="91" t="str">
        <f t="shared" ca="1" si="706"/>
        <v/>
      </c>
      <c r="LC94" s="91" t="str">
        <f t="shared" ca="1" si="706"/>
        <v/>
      </c>
      <c r="LD94" s="91" t="str">
        <f t="shared" ca="1" si="706"/>
        <v/>
      </c>
      <c r="LE94" s="91" t="str">
        <f t="shared" ca="1" si="706"/>
        <v/>
      </c>
      <c r="LF94" s="91" t="str">
        <f t="shared" ca="1" si="706"/>
        <v/>
      </c>
      <c r="LG94" s="91" t="str">
        <f t="shared" ca="1" si="706"/>
        <v/>
      </c>
      <c r="LI94" s="20" t="str">
        <f t="shared" ca="1" si="637"/>
        <v/>
      </c>
      <c r="LJ94" s="21" t="str">
        <f t="shared" ca="1" si="638"/>
        <v/>
      </c>
      <c r="LK94" s="6" t="str">
        <f t="shared" ca="1" si="639"/>
        <v/>
      </c>
      <c r="LL94" s="6" t="str">
        <f t="shared" ca="1" si="640"/>
        <v/>
      </c>
      <c r="LM94" s="22" t="e">
        <f t="shared" ca="1" si="641"/>
        <v>#VALUE!</v>
      </c>
      <c r="LN94" s="22" t="e">
        <f t="shared" ca="1" si="642"/>
        <v>#VALUE!</v>
      </c>
      <c r="LO94" s="22" t="str">
        <f ca="1">IFERROR(IF(INDIRECT(ADDRESS(ROW()-1,COLUMN()-2))="摘要",MATCH(LN94,日々処理!LJ:LJ,0),MATCH(LN94,INDIRECT(ADDRESS(INDIRECT(ADDRESS(ROW()-1,COLUMN()))+1,2,,,"日々処理")):INDIRECT(ADDRESS(INDIRECT(ADDRESS(ROW()-1,COLUMN()))+1000,2,,,"日々処理")),0)+INDIRECT(ADDRESS(ROW()-1,COLUMN()))),"")</f>
        <v/>
      </c>
      <c r="LP94" s="91" t="str">
        <f t="shared" ca="1" si="532"/>
        <v/>
      </c>
      <c r="LQ94" s="91" t="str">
        <f t="shared" ca="1" si="707"/>
        <v/>
      </c>
      <c r="LR94" s="91" t="str">
        <f t="shared" ca="1" si="707"/>
        <v/>
      </c>
      <c r="LS94" s="91" t="str">
        <f t="shared" ca="1" si="707"/>
        <v/>
      </c>
      <c r="LT94" s="91" t="str">
        <f t="shared" ca="1" si="707"/>
        <v/>
      </c>
      <c r="LU94" s="91" t="str">
        <f t="shared" ca="1" si="707"/>
        <v/>
      </c>
      <c r="LV94" s="91" t="str">
        <f t="shared" ca="1" si="707"/>
        <v/>
      </c>
      <c r="LW94" s="91" t="str">
        <f t="shared" ca="1" si="707"/>
        <v/>
      </c>
      <c r="LX94" s="91" t="str">
        <f t="shared" ca="1" si="707"/>
        <v/>
      </c>
      <c r="LY94" s="91" t="str">
        <f t="shared" ca="1" si="707"/>
        <v/>
      </c>
      <c r="LZ94" s="91" t="str">
        <f t="shared" ca="1" si="707"/>
        <v/>
      </c>
      <c r="MA94" s="91" t="str">
        <f t="shared" ca="1" si="707"/>
        <v/>
      </c>
      <c r="MC94" s="20" t="str">
        <f t="shared" ca="1" si="643"/>
        <v/>
      </c>
      <c r="MD94" s="21" t="str">
        <f t="shared" ca="1" si="644"/>
        <v/>
      </c>
      <c r="ME94" s="6" t="str">
        <f t="shared" ca="1" si="645"/>
        <v/>
      </c>
      <c r="MF94" s="6" t="str">
        <f t="shared" ca="1" si="646"/>
        <v/>
      </c>
      <c r="MG94" s="22" t="e">
        <f t="shared" ca="1" si="647"/>
        <v>#VALUE!</v>
      </c>
      <c r="MH94" s="22" t="e">
        <f t="shared" ca="1" si="648"/>
        <v>#VALUE!</v>
      </c>
      <c r="MI94" s="22" t="str">
        <f ca="1">IFERROR(IF(INDIRECT(ADDRESS(ROW()-1,COLUMN()-2))="摘要",MATCH(MH94,日々処理!MD:MD,0),MATCH(MH94,INDIRECT(ADDRESS(INDIRECT(ADDRESS(ROW()-1,COLUMN()))+1,2,,,"日々処理")):INDIRECT(ADDRESS(INDIRECT(ADDRESS(ROW()-1,COLUMN()))+1000,2,,,"日々処理")),0)+INDIRECT(ADDRESS(ROW()-1,COLUMN()))),"")</f>
        <v/>
      </c>
      <c r="MJ94" s="91" t="str">
        <f t="shared" ca="1" si="533"/>
        <v/>
      </c>
      <c r="MK94" s="91" t="str">
        <f t="shared" ca="1" si="708"/>
        <v/>
      </c>
      <c r="ML94" s="91" t="str">
        <f t="shared" ca="1" si="708"/>
        <v/>
      </c>
      <c r="MM94" s="91" t="str">
        <f t="shared" ca="1" si="708"/>
        <v/>
      </c>
      <c r="MN94" s="91" t="str">
        <f t="shared" ca="1" si="708"/>
        <v/>
      </c>
      <c r="MO94" s="91" t="str">
        <f t="shared" ca="1" si="708"/>
        <v/>
      </c>
      <c r="MP94" s="91" t="str">
        <f t="shared" ca="1" si="708"/>
        <v/>
      </c>
      <c r="MQ94" s="91" t="str">
        <f t="shared" ca="1" si="708"/>
        <v/>
      </c>
      <c r="MR94" s="91" t="str">
        <f t="shared" ca="1" si="708"/>
        <v/>
      </c>
      <c r="MS94" s="91" t="str">
        <f t="shared" ca="1" si="708"/>
        <v/>
      </c>
      <c r="MT94" s="91" t="str">
        <f t="shared" ca="1" si="708"/>
        <v/>
      </c>
      <c r="MU94" s="91" t="str">
        <f t="shared" ca="1" si="708"/>
        <v/>
      </c>
      <c r="MW94" s="20" t="str">
        <f t="shared" ca="1" si="649"/>
        <v/>
      </c>
      <c r="MX94" s="21" t="str">
        <f t="shared" ca="1" si="650"/>
        <v/>
      </c>
      <c r="MY94" s="6" t="str">
        <f t="shared" ca="1" si="651"/>
        <v/>
      </c>
      <c r="MZ94" s="6" t="str">
        <f t="shared" ca="1" si="652"/>
        <v/>
      </c>
      <c r="NA94" s="22" t="e">
        <f t="shared" ca="1" si="653"/>
        <v>#VALUE!</v>
      </c>
      <c r="NB94" s="22" t="e">
        <f t="shared" ca="1" si="654"/>
        <v>#VALUE!</v>
      </c>
      <c r="NC94" s="22" t="str">
        <f ca="1">IFERROR(IF(INDIRECT(ADDRESS(ROW()-1,COLUMN()-2))="摘要",MATCH(NB94,日々処理!MX:MX,0),MATCH(NB94,INDIRECT(ADDRESS(INDIRECT(ADDRESS(ROW()-1,COLUMN()))+1,2,,,"日々処理")):INDIRECT(ADDRESS(INDIRECT(ADDRESS(ROW()-1,COLUMN()))+1000,2,,,"日々処理")),0)+INDIRECT(ADDRESS(ROW()-1,COLUMN()))),"")</f>
        <v/>
      </c>
      <c r="ND94" s="91" t="str">
        <f t="shared" ca="1" si="534"/>
        <v/>
      </c>
      <c r="NE94" s="91" t="str">
        <f t="shared" ca="1" si="709"/>
        <v/>
      </c>
      <c r="NF94" s="91" t="str">
        <f t="shared" ca="1" si="709"/>
        <v/>
      </c>
      <c r="NG94" s="91" t="str">
        <f t="shared" ca="1" si="709"/>
        <v/>
      </c>
      <c r="NH94" s="91" t="str">
        <f t="shared" ca="1" si="709"/>
        <v/>
      </c>
      <c r="NI94" s="91" t="str">
        <f t="shared" ca="1" si="709"/>
        <v/>
      </c>
      <c r="NJ94" s="91" t="str">
        <f t="shared" ca="1" si="709"/>
        <v/>
      </c>
      <c r="NK94" s="91" t="str">
        <f t="shared" ca="1" si="709"/>
        <v/>
      </c>
      <c r="NL94" s="91" t="str">
        <f t="shared" ca="1" si="709"/>
        <v/>
      </c>
      <c r="NM94" s="91" t="str">
        <f t="shared" ca="1" si="709"/>
        <v/>
      </c>
      <c r="NN94" s="91" t="str">
        <f t="shared" ca="1" si="709"/>
        <v/>
      </c>
      <c r="NO94" s="91" t="str">
        <f t="shared" ca="1" si="709"/>
        <v/>
      </c>
      <c r="NQ94" s="20" t="str">
        <f t="shared" ca="1" si="655"/>
        <v/>
      </c>
      <c r="NR94" s="21" t="str">
        <f t="shared" ca="1" si="656"/>
        <v/>
      </c>
      <c r="NS94" s="6" t="str">
        <f t="shared" ca="1" si="657"/>
        <v/>
      </c>
      <c r="NT94" s="6" t="str">
        <f t="shared" ca="1" si="658"/>
        <v/>
      </c>
      <c r="NU94" s="22" t="e">
        <f t="shared" ca="1" si="659"/>
        <v>#VALUE!</v>
      </c>
      <c r="NV94" s="22" t="e">
        <f t="shared" ca="1" si="660"/>
        <v>#VALUE!</v>
      </c>
      <c r="NW94" s="22" t="str">
        <f ca="1">IFERROR(IF(INDIRECT(ADDRESS(ROW()-1,COLUMN()-2))="摘要",MATCH(NV94,日々処理!NR:NR,0),MATCH(NV94,INDIRECT(ADDRESS(INDIRECT(ADDRESS(ROW()-1,COLUMN()))+1,2,,,"日々処理")):INDIRECT(ADDRESS(INDIRECT(ADDRESS(ROW()-1,COLUMN()))+1000,2,,,"日々処理")),0)+INDIRECT(ADDRESS(ROW()-1,COLUMN()))),"")</f>
        <v/>
      </c>
      <c r="NX94" s="91" t="str">
        <f t="shared" ca="1" si="535"/>
        <v/>
      </c>
      <c r="NY94" s="91" t="str">
        <f t="shared" ca="1" si="710"/>
        <v/>
      </c>
      <c r="NZ94" s="91" t="str">
        <f t="shared" ca="1" si="710"/>
        <v/>
      </c>
      <c r="OA94" s="91" t="str">
        <f t="shared" ca="1" si="710"/>
        <v/>
      </c>
      <c r="OB94" s="91" t="str">
        <f t="shared" ca="1" si="710"/>
        <v/>
      </c>
      <c r="OC94" s="91" t="str">
        <f t="shared" ca="1" si="710"/>
        <v/>
      </c>
      <c r="OD94" s="91" t="str">
        <f t="shared" ca="1" si="710"/>
        <v/>
      </c>
      <c r="OE94" s="91" t="str">
        <f t="shared" ca="1" si="710"/>
        <v/>
      </c>
      <c r="OF94" s="91" t="str">
        <f t="shared" ca="1" si="710"/>
        <v/>
      </c>
      <c r="OG94" s="91" t="str">
        <f t="shared" ca="1" si="710"/>
        <v/>
      </c>
      <c r="OH94" s="91" t="str">
        <f t="shared" ca="1" si="710"/>
        <v/>
      </c>
      <c r="OI94" s="91" t="str">
        <f t="shared" ca="1" si="710"/>
        <v/>
      </c>
      <c r="OK94" s="20" t="str">
        <f t="shared" ca="1" si="661"/>
        <v/>
      </c>
      <c r="OL94" s="21" t="str">
        <f t="shared" ca="1" si="662"/>
        <v/>
      </c>
      <c r="OM94" s="6" t="str">
        <f t="shared" ca="1" si="663"/>
        <v/>
      </c>
      <c r="ON94" s="6" t="str">
        <f t="shared" ca="1" si="664"/>
        <v/>
      </c>
      <c r="OO94" s="22" t="e">
        <f t="shared" ca="1" si="665"/>
        <v>#VALUE!</v>
      </c>
      <c r="OP94" s="22" t="e">
        <f t="shared" ca="1" si="666"/>
        <v>#VALUE!</v>
      </c>
      <c r="OQ94" s="22" t="str">
        <f ca="1">IFERROR(IF(INDIRECT(ADDRESS(ROW()-1,COLUMN()-2))="摘要",MATCH(OP94,日々処理!OL:OL,0),MATCH(OP94,INDIRECT(ADDRESS(INDIRECT(ADDRESS(ROW()-1,COLUMN()))+1,2,,,"日々処理")):INDIRECT(ADDRESS(INDIRECT(ADDRESS(ROW()-1,COLUMN()))+1000,2,,,"日々処理")),0)+INDIRECT(ADDRESS(ROW()-1,COLUMN()))),"")</f>
        <v/>
      </c>
      <c r="OR94" s="91" t="str">
        <f t="shared" ca="1" si="536"/>
        <v/>
      </c>
      <c r="OS94" s="91" t="str">
        <f t="shared" ca="1" si="711"/>
        <v/>
      </c>
      <c r="OT94" s="91" t="str">
        <f t="shared" ca="1" si="711"/>
        <v/>
      </c>
      <c r="OU94" s="91" t="str">
        <f t="shared" ca="1" si="711"/>
        <v/>
      </c>
      <c r="OV94" s="91" t="str">
        <f t="shared" ca="1" si="711"/>
        <v/>
      </c>
      <c r="OW94" s="91" t="str">
        <f t="shared" ca="1" si="711"/>
        <v/>
      </c>
      <c r="OX94" s="91" t="str">
        <f t="shared" ca="1" si="711"/>
        <v/>
      </c>
      <c r="OY94" s="91" t="str">
        <f t="shared" ca="1" si="711"/>
        <v/>
      </c>
      <c r="OZ94" s="91" t="str">
        <f t="shared" ca="1" si="711"/>
        <v/>
      </c>
      <c r="PA94" s="91" t="str">
        <f t="shared" ca="1" si="711"/>
        <v/>
      </c>
      <c r="PB94" s="91" t="str">
        <f t="shared" ca="1" si="711"/>
        <v/>
      </c>
      <c r="PC94" s="91" t="str">
        <f t="shared" ca="1" si="711"/>
        <v/>
      </c>
      <c r="PE94" s="20" t="str">
        <f t="shared" ca="1" si="667"/>
        <v/>
      </c>
      <c r="PF94" s="21" t="str">
        <f t="shared" ca="1" si="668"/>
        <v/>
      </c>
      <c r="PG94" s="6" t="str">
        <f t="shared" ca="1" si="669"/>
        <v/>
      </c>
      <c r="PH94" s="6" t="str">
        <f t="shared" ca="1" si="670"/>
        <v/>
      </c>
      <c r="PI94" s="22" t="e">
        <f t="shared" ca="1" si="671"/>
        <v>#VALUE!</v>
      </c>
      <c r="PJ94" s="22" t="e">
        <f t="shared" ca="1" si="672"/>
        <v>#VALUE!</v>
      </c>
      <c r="PK94" s="22" t="str">
        <f ca="1">IFERROR(IF(INDIRECT(ADDRESS(ROW()-1,COLUMN()-2))="摘要",MATCH(PJ94,日々処理!PF:PF,0),MATCH(PJ94,INDIRECT(ADDRESS(INDIRECT(ADDRESS(ROW()-1,COLUMN()))+1,2,,,"日々処理")):INDIRECT(ADDRESS(INDIRECT(ADDRESS(ROW()-1,COLUMN()))+1000,2,,,"日々処理")),0)+INDIRECT(ADDRESS(ROW()-1,COLUMN()))),"")</f>
        <v/>
      </c>
      <c r="PL94" s="91" t="str">
        <f t="shared" ca="1" si="537"/>
        <v/>
      </c>
      <c r="PM94" s="91" t="str">
        <f t="shared" ca="1" si="712"/>
        <v/>
      </c>
      <c r="PN94" s="91" t="str">
        <f t="shared" ca="1" si="712"/>
        <v/>
      </c>
      <c r="PO94" s="91" t="str">
        <f t="shared" ca="1" si="712"/>
        <v/>
      </c>
      <c r="PP94" s="91" t="str">
        <f t="shared" ca="1" si="712"/>
        <v/>
      </c>
      <c r="PQ94" s="91" t="str">
        <f t="shared" ca="1" si="712"/>
        <v/>
      </c>
      <c r="PR94" s="91" t="str">
        <f t="shared" ca="1" si="712"/>
        <v/>
      </c>
      <c r="PS94" s="91" t="str">
        <f t="shared" ca="1" si="712"/>
        <v/>
      </c>
      <c r="PT94" s="91" t="str">
        <f t="shared" ca="1" si="712"/>
        <v/>
      </c>
      <c r="PU94" s="91" t="str">
        <f t="shared" ca="1" si="712"/>
        <v/>
      </c>
      <c r="PV94" s="91" t="str">
        <f t="shared" ca="1" si="712"/>
        <v/>
      </c>
      <c r="PW94" s="91" t="str">
        <f t="shared" ca="1" si="712"/>
        <v/>
      </c>
      <c r="PY94" s="20" t="str">
        <f t="shared" ca="1" si="673"/>
        <v/>
      </c>
      <c r="PZ94" s="21" t="str">
        <f t="shared" ca="1" si="674"/>
        <v/>
      </c>
      <c r="QA94" s="6" t="str">
        <f t="shared" ca="1" si="675"/>
        <v/>
      </c>
      <c r="QB94" s="6" t="str">
        <f t="shared" ca="1" si="676"/>
        <v/>
      </c>
      <c r="QC94" s="22" t="e">
        <f t="shared" ca="1" si="677"/>
        <v>#VALUE!</v>
      </c>
      <c r="QD94" s="22" t="e">
        <f t="shared" ca="1" si="678"/>
        <v>#VALUE!</v>
      </c>
      <c r="QE94" s="22" t="str">
        <f ca="1">IFERROR(IF(INDIRECT(ADDRESS(ROW()-1,COLUMN()-2))="摘要",MATCH(QD94,日々処理!PZ:PZ,0),MATCH(QD94,INDIRECT(ADDRESS(INDIRECT(ADDRESS(ROW()-1,COLUMN()))+1,2,,,"日々処理")):INDIRECT(ADDRESS(INDIRECT(ADDRESS(ROW()-1,COLUMN()))+1000,2,,,"日々処理")),0)+INDIRECT(ADDRESS(ROW()-1,COLUMN()))),"")</f>
        <v/>
      </c>
      <c r="QF94" s="91" t="str">
        <f t="shared" ca="1" si="538"/>
        <v/>
      </c>
      <c r="QG94" s="91" t="str">
        <f t="shared" ca="1" si="713"/>
        <v/>
      </c>
      <c r="QH94" s="91" t="str">
        <f t="shared" ca="1" si="713"/>
        <v/>
      </c>
      <c r="QI94" s="91" t="str">
        <f t="shared" ca="1" si="713"/>
        <v/>
      </c>
      <c r="QJ94" s="91" t="str">
        <f t="shared" ca="1" si="713"/>
        <v/>
      </c>
      <c r="QK94" s="91" t="str">
        <f t="shared" ca="1" si="713"/>
        <v/>
      </c>
      <c r="QL94" s="91" t="str">
        <f t="shared" ca="1" si="713"/>
        <v/>
      </c>
      <c r="QM94" s="91" t="str">
        <f t="shared" ca="1" si="713"/>
        <v/>
      </c>
      <c r="QN94" s="91" t="str">
        <f t="shared" ca="1" si="713"/>
        <v/>
      </c>
      <c r="QO94" s="91" t="str">
        <f t="shared" ca="1" si="713"/>
        <v/>
      </c>
      <c r="QP94" s="91" t="str">
        <f t="shared" ca="1" si="713"/>
        <v/>
      </c>
      <c r="QQ94" s="91" t="str">
        <f t="shared" ca="1" si="713"/>
        <v/>
      </c>
      <c r="QS94" s="20" t="str">
        <f t="shared" ca="1" si="679"/>
        <v/>
      </c>
      <c r="QT94" s="21" t="str">
        <f t="shared" ca="1" si="680"/>
        <v/>
      </c>
      <c r="QU94" s="6" t="str">
        <f t="shared" ca="1" si="681"/>
        <v/>
      </c>
      <c r="QV94" s="6" t="str">
        <f t="shared" ca="1" si="682"/>
        <v/>
      </c>
      <c r="QW94" s="22" t="e">
        <f t="shared" ca="1" si="683"/>
        <v>#VALUE!</v>
      </c>
      <c r="QX94" s="22" t="e">
        <f t="shared" ca="1" si="684"/>
        <v>#VALUE!</v>
      </c>
      <c r="QY94" s="22" t="str">
        <f ca="1">IFERROR(IF(INDIRECT(ADDRESS(ROW()-1,COLUMN()-2))="摘要",MATCH(QX94,日々処理!QT:QT,0),MATCH(QX94,INDIRECT(ADDRESS(INDIRECT(ADDRESS(ROW()-1,COLUMN()))+1,2,,,"日々処理")):INDIRECT(ADDRESS(INDIRECT(ADDRESS(ROW()-1,COLUMN()))+1000,2,,,"日々処理")),0)+INDIRECT(ADDRESS(ROW()-1,COLUMN()))),"")</f>
        <v/>
      </c>
      <c r="QZ94" s="91" t="str">
        <f t="shared" ca="1" si="539"/>
        <v/>
      </c>
      <c r="RA94" s="91" t="str">
        <f t="shared" ca="1" si="714"/>
        <v/>
      </c>
      <c r="RB94" s="91" t="str">
        <f t="shared" ca="1" si="714"/>
        <v/>
      </c>
      <c r="RC94" s="91" t="str">
        <f t="shared" ca="1" si="714"/>
        <v/>
      </c>
      <c r="RD94" s="91" t="str">
        <f t="shared" ca="1" si="714"/>
        <v/>
      </c>
      <c r="RE94" s="91" t="str">
        <f t="shared" ca="1" si="714"/>
        <v/>
      </c>
      <c r="RF94" s="91" t="str">
        <f t="shared" ca="1" si="714"/>
        <v/>
      </c>
      <c r="RG94" s="91" t="str">
        <f t="shared" ca="1" si="714"/>
        <v/>
      </c>
      <c r="RH94" s="91" t="str">
        <f t="shared" ca="1" si="714"/>
        <v/>
      </c>
      <c r="RI94" s="91" t="str">
        <f t="shared" ca="1" si="714"/>
        <v/>
      </c>
      <c r="RJ94" s="91" t="str">
        <f t="shared" ca="1" si="714"/>
        <v/>
      </c>
      <c r="RK94" s="91" t="str">
        <f t="shared" ca="1" si="714"/>
        <v/>
      </c>
      <c r="RM94" s="20" t="str">
        <f t="shared" ca="1" si="685"/>
        <v/>
      </c>
      <c r="RN94" s="21" t="str">
        <f t="shared" ca="1" si="686"/>
        <v/>
      </c>
      <c r="RO94" s="6" t="str">
        <f t="shared" ca="1" si="687"/>
        <v/>
      </c>
      <c r="RP94" s="6" t="str">
        <f t="shared" ca="1" si="688"/>
        <v/>
      </c>
      <c r="RQ94" s="22" t="e">
        <f t="shared" ca="1" si="689"/>
        <v>#VALUE!</v>
      </c>
      <c r="RR94" s="22" t="e">
        <f t="shared" ca="1" si="690"/>
        <v>#VALUE!</v>
      </c>
      <c r="RS94" s="22" t="str">
        <f ca="1">IFERROR(IF(INDIRECT(ADDRESS(ROW()-1,COLUMN()-2))="摘要",MATCH(RR94,日々処理!RN:RN,0),MATCH(RR94,INDIRECT(ADDRESS(INDIRECT(ADDRESS(ROW()-1,COLUMN()))+1,2,,,"日々処理")):INDIRECT(ADDRESS(INDIRECT(ADDRESS(ROW()-1,COLUMN()))+1000,2,,,"日々処理")),0)+INDIRECT(ADDRESS(ROW()-1,COLUMN()))),"")</f>
        <v/>
      </c>
      <c r="RT94" s="91" t="str">
        <f t="shared" ca="1" si="540"/>
        <v/>
      </c>
      <c r="RU94" s="91" t="str">
        <f t="shared" ca="1" si="715"/>
        <v/>
      </c>
      <c r="RV94" s="91" t="str">
        <f t="shared" ca="1" si="715"/>
        <v/>
      </c>
      <c r="RW94" s="91" t="str">
        <f t="shared" ca="1" si="715"/>
        <v/>
      </c>
      <c r="RX94" s="91" t="str">
        <f t="shared" ca="1" si="715"/>
        <v/>
      </c>
      <c r="RY94" s="91" t="str">
        <f t="shared" ca="1" si="715"/>
        <v/>
      </c>
      <c r="RZ94" s="91" t="str">
        <f t="shared" ca="1" si="715"/>
        <v/>
      </c>
      <c r="SA94" s="91" t="str">
        <f t="shared" ca="1" si="715"/>
        <v/>
      </c>
      <c r="SB94" s="91" t="str">
        <f t="shared" ca="1" si="715"/>
        <v/>
      </c>
      <c r="SC94" s="91" t="str">
        <f t="shared" ca="1" si="715"/>
        <v/>
      </c>
      <c r="SD94" s="91" t="str">
        <f t="shared" ca="1" si="715"/>
        <v/>
      </c>
      <c r="SE94" s="91" t="str">
        <f t="shared" ca="1" si="715"/>
        <v/>
      </c>
    </row>
    <row r="95" spans="1:499" ht="12" customHeight="1">
      <c r="A95" s="20" t="str">
        <f t="shared" ca="1" si="541"/>
        <v/>
      </c>
      <c r="B95" s="21" t="str">
        <f t="shared" ca="1" si="542"/>
        <v/>
      </c>
      <c r="C95" s="6" t="str">
        <f t="shared" ca="1" si="543"/>
        <v/>
      </c>
      <c r="D95" s="6" t="str">
        <f t="shared" ca="1" si="544"/>
        <v/>
      </c>
      <c r="E95" s="22" t="e">
        <f t="shared" ca="1" si="545"/>
        <v>#VALUE!</v>
      </c>
      <c r="F95" s="22" t="e">
        <f t="shared" ca="1" si="546"/>
        <v>#VALUE!</v>
      </c>
      <c r="G95" s="22" t="str">
        <f ca="1">IFERROR(IF(INDIRECT(ADDRESS(ROW()-1,COLUMN()-2))="摘要",MATCH(F95,日々処理!B:B,0),MATCH(F95,INDIRECT(ADDRESS(INDIRECT(ADDRESS(ROW()-1,COLUMN()))+1,2,,,"日々処理")):INDIRECT(ADDRESS(INDIRECT(ADDRESS(ROW()-1,COLUMN()))+1000,2,,,"日々処理")),0)+INDIRECT(ADDRESS(ROW()-1,COLUMN()))),"")</f>
        <v/>
      </c>
      <c r="H95" s="91" t="str">
        <f t="shared" ca="1" si="516"/>
        <v/>
      </c>
      <c r="I95" s="91" t="str">
        <f t="shared" ca="1" si="691"/>
        <v/>
      </c>
      <c r="J95" s="91" t="str">
        <f t="shared" ca="1" si="691"/>
        <v/>
      </c>
      <c r="K95" s="91" t="str">
        <f t="shared" ca="1" si="691"/>
        <v/>
      </c>
      <c r="L95" s="91" t="str">
        <f t="shared" ca="1" si="691"/>
        <v/>
      </c>
      <c r="M95" s="91" t="str">
        <f t="shared" ca="1" si="691"/>
        <v/>
      </c>
      <c r="N95" s="91" t="str">
        <f t="shared" ca="1" si="691"/>
        <v/>
      </c>
      <c r="O95" s="91" t="str">
        <f t="shared" ca="1" si="691"/>
        <v/>
      </c>
      <c r="P95" s="91" t="str">
        <f t="shared" ca="1" si="691"/>
        <v/>
      </c>
      <c r="Q95" s="91" t="str">
        <f t="shared" ca="1" si="691"/>
        <v/>
      </c>
      <c r="R95" s="91" t="str">
        <f t="shared" ca="1" si="691"/>
        <v/>
      </c>
      <c r="S95" s="91" t="str">
        <f t="shared" ca="1" si="691"/>
        <v/>
      </c>
      <c r="T95" s="89"/>
      <c r="U95" s="20" t="str">
        <f t="shared" ca="1" si="547"/>
        <v/>
      </c>
      <c r="V95" s="21" t="str">
        <f t="shared" ca="1" si="548"/>
        <v/>
      </c>
      <c r="W95" s="6" t="str">
        <f t="shared" ca="1" si="549"/>
        <v/>
      </c>
      <c r="X95" s="6" t="str">
        <f t="shared" ca="1" si="550"/>
        <v/>
      </c>
      <c r="Y95" s="22" t="e">
        <f t="shared" ca="1" si="551"/>
        <v>#VALUE!</v>
      </c>
      <c r="Z95" s="22" t="e">
        <f t="shared" ca="1" si="552"/>
        <v>#VALUE!</v>
      </c>
      <c r="AA95" s="22" t="str">
        <f ca="1">IFERROR(IF(INDIRECT(ADDRESS(ROW()-1,COLUMN()-2))="摘要",MATCH(Z95,日々処理!V:V,0),MATCH(Z95,INDIRECT(ADDRESS(INDIRECT(ADDRESS(ROW()-1,COLUMN()))+1,2,,,"日々処理")):INDIRECT(ADDRESS(INDIRECT(ADDRESS(ROW()-1,COLUMN()))+1000,2,,,"日々処理")),0)+INDIRECT(ADDRESS(ROW()-1,COLUMN()))),"")</f>
        <v/>
      </c>
      <c r="AB95" s="91" t="str">
        <f t="shared" ca="1" si="517"/>
        <v/>
      </c>
      <c r="AC95" s="91" t="str">
        <f t="shared" ca="1" si="692"/>
        <v/>
      </c>
      <c r="AD95" s="91" t="str">
        <f t="shared" ca="1" si="692"/>
        <v/>
      </c>
      <c r="AE95" s="91" t="str">
        <f t="shared" ca="1" si="692"/>
        <v/>
      </c>
      <c r="AF95" s="91" t="str">
        <f t="shared" ca="1" si="692"/>
        <v/>
      </c>
      <c r="AG95" s="91" t="str">
        <f t="shared" ca="1" si="692"/>
        <v/>
      </c>
      <c r="AH95" s="91" t="str">
        <f t="shared" ca="1" si="692"/>
        <v/>
      </c>
      <c r="AI95" s="91" t="str">
        <f t="shared" ca="1" si="692"/>
        <v/>
      </c>
      <c r="AJ95" s="91" t="str">
        <f t="shared" ca="1" si="692"/>
        <v/>
      </c>
      <c r="AK95" s="91" t="str">
        <f t="shared" ca="1" si="692"/>
        <v/>
      </c>
      <c r="AL95" s="91" t="str">
        <f t="shared" ca="1" si="692"/>
        <v/>
      </c>
      <c r="AM95" s="91" t="str">
        <f t="shared" ca="1" si="692"/>
        <v/>
      </c>
      <c r="AO95" s="20" t="str">
        <f t="shared" ca="1" si="553"/>
        <v/>
      </c>
      <c r="AP95" s="21" t="str">
        <f t="shared" ca="1" si="554"/>
        <v/>
      </c>
      <c r="AQ95" s="6" t="str">
        <f t="shared" ca="1" si="555"/>
        <v/>
      </c>
      <c r="AR95" s="6" t="str">
        <f t="shared" ca="1" si="556"/>
        <v/>
      </c>
      <c r="AS95" s="22" t="e">
        <f t="shared" ca="1" si="557"/>
        <v>#VALUE!</v>
      </c>
      <c r="AT95" s="22" t="e">
        <f t="shared" ca="1" si="558"/>
        <v>#VALUE!</v>
      </c>
      <c r="AU95" s="22" t="str">
        <f ca="1">IFERROR(IF(INDIRECT(ADDRESS(ROW()-1,COLUMN()-2))="摘要",MATCH(AT95,日々処理!AP:AP,0),MATCH(AT95,INDIRECT(ADDRESS(INDIRECT(ADDRESS(ROW()-1,COLUMN()))+1,2,,,"日々処理")):INDIRECT(ADDRESS(INDIRECT(ADDRESS(ROW()-1,COLUMN()))+1000,2,,,"日々処理")),0)+INDIRECT(ADDRESS(ROW()-1,COLUMN()))),"")</f>
        <v/>
      </c>
      <c r="AV95" s="91" t="str">
        <f t="shared" ca="1" si="518"/>
        <v/>
      </c>
      <c r="AW95" s="91" t="str">
        <f t="shared" ca="1" si="693"/>
        <v/>
      </c>
      <c r="AX95" s="91" t="str">
        <f t="shared" ca="1" si="693"/>
        <v/>
      </c>
      <c r="AY95" s="91" t="str">
        <f t="shared" ca="1" si="693"/>
        <v/>
      </c>
      <c r="AZ95" s="91" t="str">
        <f t="shared" ca="1" si="693"/>
        <v/>
      </c>
      <c r="BA95" s="91" t="str">
        <f t="shared" ca="1" si="693"/>
        <v/>
      </c>
      <c r="BB95" s="91" t="str">
        <f t="shared" ca="1" si="693"/>
        <v/>
      </c>
      <c r="BC95" s="91" t="str">
        <f t="shared" ca="1" si="693"/>
        <v/>
      </c>
      <c r="BD95" s="91" t="str">
        <f t="shared" ca="1" si="693"/>
        <v/>
      </c>
      <c r="BE95" s="91" t="str">
        <f t="shared" ca="1" si="693"/>
        <v/>
      </c>
      <c r="BF95" s="91" t="str">
        <f t="shared" ca="1" si="693"/>
        <v/>
      </c>
      <c r="BG95" s="91" t="str">
        <f t="shared" ca="1" si="693"/>
        <v/>
      </c>
      <c r="BI95" s="20" t="str">
        <f t="shared" ca="1" si="559"/>
        <v/>
      </c>
      <c r="BJ95" s="21" t="str">
        <f t="shared" ca="1" si="560"/>
        <v/>
      </c>
      <c r="BK95" s="6" t="str">
        <f t="shared" ca="1" si="561"/>
        <v/>
      </c>
      <c r="BL95" s="6" t="str">
        <f t="shared" ca="1" si="562"/>
        <v/>
      </c>
      <c r="BM95" s="22" t="e">
        <f t="shared" ca="1" si="563"/>
        <v>#VALUE!</v>
      </c>
      <c r="BN95" s="22" t="e">
        <f t="shared" ca="1" si="564"/>
        <v>#VALUE!</v>
      </c>
      <c r="BO95" s="22" t="str">
        <f ca="1">IFERROR(IF(INDIRECT(ADDRESS(ROW()-1,COLUMN()-2))="摘要",MATCH(BN95,日々処理!BJ:BJ,0),MATCH(BN95,INDIRECT(ADDRESS(INDIRECT(ADDRESS(ROW()-1,COLUMN()))+1,2,,,"日々処理")):INDIRECT(ADDRESS(INDIRECT(ADDRESS(ROW()-1,COLUMN()))+1000,2,,,"日々処理")),0)+INDIRECT(ADDRESS(ROW()-1,COLUMN()))),"")</f>
        <v/>
      </c>
      <c r="BP95" s="91" t="str">
        <f t="shared" ca="1" si="519"/>
        <v/>
      </c>
      <c r="BQ95" s="91" t="str">
        <f t="shared" ca="1" si="694"/>
        <v/>
      </c>
      <c r="BR95" s="91" t="str">
        <f t="shared" ca="1" si="694"/>
        <v/>
      </c>
      <c r="BS95" s="91" t="str">
        <f t="shared" ca="1" si="694"/>
        <v/>
      </c>
      <c r="BT95" s="91" t="str">
        <f t="shared" ca="1" si="694"/>
        <v/>
      </c>
      <c r="BU95" s="91" t="str">
        <f t="shared" ca="1" si="694"/>
        <v/>
      </c>
      <c r="BV95" s="91" t="str">
        <f t="shared" ca="1" si="694"/>
        <v/>
      </c>
      <c r="BW95" s="91" t="str">
        <f t="shared" ca="1" si="694"/>
        <v/>
      </c>
      <c r="BX95" s="91" t="str">
        <f t="shared" ca="1" si="694"/>
        <v/>
      </c>
      <c r="BY95" s="91" t="str">
        <f t="shared" ca="1" si="694"/>
        <v/>
      </c>
      <c r="BZ95" s="91" t="str">
        <f t="shared" ca="1" si="694"/>
        <v/>
      </c>
      <c r="CA95" s="91" t="str">
        <f t="shared" ca="1" si="694"/>
        <v/>
      </c>
      <c r="CC95" s="20" t="str">
        <f t="shared" ca="1" si="565"/>
        <v/>
      </c>
      <c r="CD95" s="21" t="str">
        <f t="shared" ca="1" si="566"/>
        <v/>
      </c>
      <c r="CE95" s="6" t="str">
        <f t="shared" ca="1" si="567"/>
        <v/>
      </c>
      <c r="CF95" s="6" t="str">
        <f t="shared" ca="1" si="568"/>
        <v/>
      </c>
      <c r="CG95" s="22" t="e">
        <f t="shared" ca="1" si="569"/>
        <v>#VALUE!</v>
      </c>
      <c r="CH95" s="22" t="e">
        <f t="shared" ca="1" si="570"/>
        <v>#VALUE!</v>
      </c>
      <c r="CI95" s="22" t="str">
        <f ca="1">IFERROR(IF(INDIRECT(ADDRESS(ROW()-1,COLUMN()-2))="摘要",MATCH(CH95,日々処理!CD:CD,0),MATCH(CH95,INDIRECT(ADDRESS(INDIRECT(ADDRESS(ROW()-1,COLUMN()))+1,2,,,"日々処理")):INDIRECT(ADDRESS(INDIRECT(ADDRESS(ROW()-1,COLUMN()))+1000,2,,,"日々処理")),0)+INDIRECT(ADDRESS(ROW()-1,COLUMN()))),"")</f>
        <v/>
      </c>
      <c r="CJ95" s="91" t="str">
        <f t="shared" ca="1" si="520"/>
        <v/>
      </c>
      <c r="CK95" s="91" t="str">
        <f t="shared" ca="1" si="695"/>
        <v/>
      </c>
      <c r="CL95" s="91" t="str">
        <f t="shared" ca="1" si="695"/>
        <v/>
      </c>
      <c r="CM95" s="91" t="str">
        <f t="shared" ca="1" si="695"/>
        <v/>
      </c>
      <c r="CN95" s="91" t="str">
        <f t="shared" ca="1" si="695"/>
        <v/>
      </c>
      <c r="CO95" s="91" t="str">
        <f t="shared" ca="1" si="695"/>
        <v/>
      </c>
      <c r="CP95" s="91" t="str">
        <f t="shared" ca="1" si="695"/>
        <v/>
      </c>
      <c r="CQ95" s="91" t="str">
        <f t="shared" ca="1" si="695"/>
        <v/>
      </c>
      <c r="CR95" s="91" t="str">
        <f t="shared" ca="1" si="695"/>
        <v/>
      </c>
      <c r="CS95" s="91" t="str">
        <f t="shared" ca="1" si="695"/>
        <v/>
      </c>
      <c r="CT95" s="91" t="str">
        <f t="shared" ca="1" si="695"/>
        <v/>
      </c>
      <c r="CU95" s="91" t="str">
        <f t="shared" ca="1" si="695"/>
        <v/>
      </c>
      <c r="CW95" s="20" t="str">
        <f t="shared" ca="1" si="571"/>
        <v/>
      </c>
      <c r="CX95" s="21" t="str">
        <f t="shared" ca="1" si="572"/>
        <v/>
      </c>
      <c r="CY95" s="6" t="str">
        <f t="shared" ca="1" si="573"/>
        <v/>
      </c>
      <c r="CZ95" s="6" t="str">
        <f t="shared" ca="1" si="574"/>
        <v/>
      </c>
      <c r="DA95" s="22" t="e">
        <f t="shared" ca="1" si="575"/>
        <v>#VALUE!</v>
      </c>
      <c r="DB95" s="22" t="e">
        <f t="shared" ca="1" si="576"/>
        <v>#VALUE!</v>
      </c>
      <c r="DC95" s="22" t="str">
        <f ca="1">IFERROR(IF(INDIRECT(ADDRESS(ROW()-1,COLUMN()-2))="摘要",MATCH(DB95,日々処理!CX:CX,0),MATCH(DB95,INDIRECT(ADDRESS(INDIRECT(ADDRESS(ROW()-1,COLUMN()))+1,2,,,"日々処理")):INDIRECT(ADDRESS(INDIRECT(ADDRESS(ROW()-1,COLUMN()))+1000,2,,,"日々処理")),0)+INDIRECT(ADDRESS(ROW()-1,COLUMN()))),"")</f>
        <v/>
      </c>
      <c r="DD95" s="91" t="str">
        <f t="shared" ca="1" si="521"/>
        <v/>
      </c>
      <c r="DE95" s="91" t="str">
        <f t="shared" ca="1" si="696"/>
        <v/>
      </c>
      <c r="DF95" s="91" t="str">
        <f t="shared" ca="1" si="696"/>
        <v/>
      </c>
      <c r="DG95" s="91" t="str">
        <f t="shared" ca="1" si="696"/>
        <v/>
      </c>
      <c r="DH95" s="91" t="str">
        <f t="shared" ca="1" si="696"/>
        <v/>
      </c>
      <c r="DI95" s="91" t="str">
        <f t="shared" ca="1" si="696"/>
        <v/>
      </c>
      <c r="DJ95" s="91" t="str">
        <f t="shared" ca="1" si="696"/>
        <v/>
      </c>
      <c r="DK95" s="91" t="str">
        <f t="shared" ca="1" si="696"/>
        <v/>
      </c>
      <c r="DL95" s="91" t="str">
        <f t="shared" ca="1" si="696"/>
        <v/>
      </c>
      <c r="DM95" s="91" t="str">
        <f t="shared" ca="1" si="696"/>
        <v/>
      </c>
      <c r="DN95" s="91" t="str">
        <f t="shared" ca="1" si="696"/>
        <v/>
      </c>
      <c r="DO95" s="91" t="str">
        <f t="shared" ca="1" si="696"/>
        <v/>
      </c>
      <c r="DQ95" s="20" t="str">
        <f t="shared" ca="1" si="577"/>
        <v/>
      </c>
      <c r="DR95" s="21" t="str">
        <f t="shared" ca="1" si="578"/>
        <v/>
      </c>
      <c r="DS95" s="6" t="str">
        <f t="shared" ca="1" si="579"/>
        <v/>
      </c>
      <c r="DT95" s="6" t="str">
        <f t="shared" ca="1" si="580"/>
        <v/>
      </c>
      <c r="DU95" s="22" t="e">
        <f t="shared" ca="1" si="581"/>
        <v>#VALUE!</v>
      </c>
      <c r="DV95" s="22" t="e">
        <f t="shared" ca="1" si="582"/>
        <v>#VALUE!</v>
      </c>
      <c r="DW95" s="22" t="str">
        <f ca="1">IFERROR(IF(INDIRECT(ADDRESS(ROW()-1,COLUMN()-2))="摘要",MATCH(DV95,日々処理!DR:DR,0),MATCH(DV95,INDIRECT(ADDRESS(INDIRECT(ADDRESS(ROW()-1,COLUMN()))+1,2,,,"日々処理")):INDIRECT(ADDRESS(INDIRECT(ADDRESS(ROW()-1,COLUMN()))+1000,2,,,"日々処理")),0)+INDIRECT(ADDRESS(ROW()-1,COLUMN()))),"")</f>
        <v/>
      </c>
      <c r="DX95" s="91" t="str">
        <f t="shared" ca="1" si="522"/>
        <v/>
      </c>
      <c r="DY95" s="91" t="str">
        <f t="shared" ca="1" si="697"/>
        <v/>
      </c>
      <c r="DZ95" s="91" t="str">
        <f t="shared" ca="1" si="697"/>
        <v/>
      </c>
      <c r="EA95" s="91" t="str">
        <f t="shared" ca="1" si="697"/>
        <v/>
      </c>
      <c r="EB95" s="91" t="str">
        <f t="shared" ca="1" si="697"/>
        <v/>
      </c>
      <c r="EC95" s="91" t="str">
        <f t="shared" ca="1" si="697"/>
        <v/>
      </c>
      <c r="ED95" s="91" t="str">
        <f t="shared" ca="1" si="697"/>
        <v/>
      </c>
      <c r="EE95" s="91" t="str">
        <f t="shared" ca="1" si="697"/>
        <v/>
      </c>
      <c r="EF95" s="91" t="str">
        <f t="shared" ca="1" si="697"/>
        <v/>
      </c>
      <c r="EG95" s="91" t="str">
        <f t="shared" ca="1" si="697"/>
        <v/>
      </c>
      <c r="EH95" s="91" t="str">
        <f t="shared" ca="1" si="697"/>
        <v/>
      </c>
      <c r="EI95" s="91" t="str">
        <f t="shared" ca="1" si="697"/>
        <v/>
      </c>
      <c r="EK95" s="20" t="str">
        <f t="shared" ca="1" si="583"/>
        <v/>
      </c>
      <c r="EL95" s="21" t="str">
        <f t="shared" ca="1" si="584"/>
        <v/>
      </c>
      <c r="EM95" s="6" t="str">
        <f t="shared" ca="1" si="585"/>
        <v/>
      </c>
      <c r="EN95" s="6" t="str">
        <f t="shared" ca="1" si="586"/>
        <v/>
      </c>
      <c r="EO95" s="22" t="e">
        <f t="shared" ca="1" si="587"/>
        <v>#VALUE!</v>
      </c>
      <c r="EP95" s="22" t="e">
        <f t="shared" ca="1" si="588"/>
        <v>#VALUE!</v>
      </c>
      <c r="EQ95" s="22" t="str">
        <f ca="1">IFERROR(IF(INDIRECT(ADDRESS(ROW()-1,COLUMN()-2))="摘要",MATCH(EP95,日々処理!EL:EL,0),MATCH(EP95,INDIRECT(ADDRESS(INDIRECT(ADDRESS(ROW()-1,COLUMN()))+1,2,,,"日々処理")):INDIRECT(ADDRESS(INDIRECT(ADDRESS(ROW()-1,COLUMN()))+1000,2,,,"日々処理")),0)+INDIRECT(ADDRESS(ROW()-1,COLUMN()))),"")</f>
        <v/>
      </c>
      <c r="ER95" s="91" t="str">
        <f t="shared" ca="1" si="523"/>
        <v/>
      </c>
      <c r="ES95" s="91" t="str">
        <f t="shared" ca="1" si="698"/>
        <v/>
      </c>
      <c r="ET95" s="91" t="str">
        <f t="shared" ca="1" si="698"/>
        <v/>
      </c>
      <c r="EU95" s="91" t="str">
        <f t="shared" ca="1" si="698"/>
        <v/>
      </c>
      <c r="EV95" s="91" t="str">
        <f t="shared" ca="1" si="698"/>
        <v/>
      </c>
      <c r="EW95" s="91" t="str">
        <f t="shared" ca="1" si="698"/>
        <v/>
      </c>
      <c r="EX95" s="91" t="str">
        <f t="shared" ca="1" si="698"/>
        <v/>
      </c>
      <c r="EY95" s="91" t="str">
        <f t="shared" ca="1" si="698"/>
        <v/>
      </c>
      <c r="EZ95" s="91" t="str">
        <f t="shared" ca="1" si="698"/>
        <v/>
      </c>
      <c r="FA95" s="91" t="str">
        <f t="shared" ca="1" si="698"/>
        <v/>
      </c>
      <c r="FB95" s="91" t="str">
        <f t="shared" ca="1" si="698"/>
        <v/>
      </c>
      <c r="FC95" s="91" t="str">
        <f t="shared" ca="1" si="698"/>
        <v/>
      </c>
      <c r="FE95" s="20" t="str">
        <f t="shared" ca="1" si="589"/>
        <v/>
      </c>
      <c r="FF95" s="21" t="str">
        <f t="shared" ca="1" si="590"/>
        <v/>
      </c>
      <c r="FG95" s="6" t="str">
        <f t="shared" ca="1" si="591"/>
        <v/>
      </c>
      <c r="FH95" s="6" t="str">
        <f t="shared" ca="1" si="592"/>
        <v/>
      </c>
      <c r="FI95" s="22" t="e">
        <f t="shared" ca="1" si="593"/>
        <v>#VALUE!</v>
      </c>
      <c r="FJ95" s="22" t="e">
        <f t="shared" ca="1" si="594"/>
        <v>#VALUE!</v>
      </c>
      <c r="FK95" s="22" t="str">
        <f ca="1">IFERROR(IF(INDIRECT(ADDRESS(ROW()-1,COLUMN()-2))="摘要",MATCH(FJ95,日々処理!FF:FF,0),MATCH(FJ95,INDIRECT(ADDRESS(INDIRECT(ADDRESS(ROW()-1,COLUMN()))+1,2,,,"日々処理")):INDIRECT(ADDRESS(INDIRECT(ADDRESS(ROW()-1,COLUMN()))+1000,2,,,"日々処理")),0)+INDIRECT(ADDRESS(ROW()-1,COLUMN()))),"")</f>
        <v/>
      </c>
      <c r="FL95" s="91" t="str">
        <f t="shared" ca="1" si="524"/>
        <v/>
      </c>
      <c r="FM95" s="91" t="str">
        <f t="shared" ca="1" si="699"/>
        <v/>
      </c>
      <c r="FN95" s="91" t="str">
        <f t="shared" ca="1" si="699"/>
        <v/>
      </c>
      <c r="FO95" s="91" t="str">
        <f t="shared" ca="1" si="699"/>
        <v/>
      </c>
      <c r="FP95" s="91" t="str">
        <f t="shared" ca="1" si="699"/>
        <v/>
      </c>
      <c r="FQ95" s="91" t="str">
        <f t="shared" ca="1" si="699"/>
        <v/>
      </c>
      <c r="FR95" s="91" t="str">
        <f t="shared" ca="1" si="699"/>
        <v/>
      </c>
      <c r="FS95" s="91" t="str">
        <f t="shared" ca="1" si="699"/>
        <v/>
      </c>
      <c r="FT95" s="91" t="str">
        <f t="shared" ca="1" si="699"/>
        <v/>
      </c>
      <c r="FU95" s="91" t="str">
        <f t="shared" ca="1" si="699"/>
        <v/>
      </c>
      <c r="FV95" s="91" t="str">
        <f t="shared" ca="1" si="699"/>
        <v/>
      </c>
      <c r="FW95" s="91" t="str">
        <f t="shared" ca="1" si="699"/>
        <v/>
      </c>
      <c r="FY95" s="20" t="str">
        <f t="shared" ca="1" si="595"/>
        <v/>
      </c>
      <c r="FZ95" s="21" t="str">
        <f t="shared" ca="1" si="596"/>
        <v/>
      </c>
      <c r="GA95" s="6" t="str">
        <f t="shared" ca="1" si="597"/>
        <v/>
      </c>
      <c r="GB95" s="6" t="str">
        <f t="shared" ca="1" si="598"/>
        <v/>
      </c>
      <c r="GC95" s="22" t="e">
        <f t="shared" ca="1" si="599"/>
        <v>#VALUE!</v>
      </c>
      <c r="GD95" s="22" t="e">
        <f t="shared" ca="1" si="600"/>
        <v>#VALUE!</v>
      </c>
      <c r="GE95" s="22" t="str">
        <f ca="1">IFERROR(IF(INDIRECT(ADDRESS(ROW()-1,COLUMN()-2))="摘要",MATCH(GD95,日々処理!FZ:FZ,0),MATCH(GD95,INDIRECT(ADDRESS(INDIRECT(ADDRESS(ROW()-1,COLUMN()))+1,2,,,"日々処理")):INDIRECT(ADDRESS(INDIRECT(ADDRESS(ROW()-1,COLUMN()))+1000,2,,,"日々処理")),0)+INDIRECT(ADDRESS(ROW()-1,COLUMN()))),"")</f>
        <v/>
      </c>
      <c r="GF95" s="91" t="str">
        <f t="shared" ca="1" si="525"/>
        <v/>
      </c>
      <c r="GG95" s="91" t="str">
        <f t="shared" ca="1" si="700"/>
        <v/>
      </c>
      <c r="GH95" s="91" t="str">
        <f t="shared" ca="1" si="700"/>
        <v/>
      </c>
      <c r="GI95" s="91" t="str">
        <f t="shared" ca="1" si="700"/>
        <v/>
      </c>
      <c r="GJ95" s="91" t="str">
        <f t="shared" ca="1" si="700"/>
        <v/>
      </c>
      <c r="GK95" s="91" t="str">
        <f t="shared" ca="1" si="700"/>
        <v/>
      </c>
      <c r="GL95" s="91" t="str">
        <f t="shared" ca="1" si="700"/>
        <v/>
      </c>
      <c r="GM95" s="91" t="str">
        <f t="shared" ca="1" si="700"/>
        <v/>
      </c>
      <c r="GN95" s="91" t="str">
        <f t="shared" ca="1" si="700"/>
        <v/>
      </c>
      <c r="GO95" s="91" t="str">
        <f t="shared" ca="1" si="700"/>
        <v/>
      </c>
      <c r="GP95" s="91" t="str">
        <f t="shared" ca="1" si="700"/>
        <v/>
      </c>
      <c r="GQ95" s="91" t="str">
        <f t="shared" ca="1" si="700"/>
        <v/>
      </c>
      <c r="GS95" s="20" t="str">
        <f t="shared" ca="1" si="601"/>
        <v/>
      </c>
      <c r="GT95" s="21" t="str">
        <f t="shared" ca="1" si="602"/>
        <v/>
      </c>
      <c r="GU95" s="6" t="str">
        <f t="shared" ca="1" si="603"/>
        <v/>
      </c>
      <c r="GV95" s="6" t="str">
        <f t="shared" ca="1" si="604"/>
        <v/>
      </c>
      <c r="GW95" s="22" t="e">
        <f t="shared" ca="1" si="605"/>
        <v>#VALUE!</v>
      </c>
      <c r="GX95" s="22" t="e">
        <f t="shared" ca="1" si="606"/>
        <v>#VALUE!</v>
      </c>
      <c r="GY95" s="22" t="str">
        <f ca="1">IFERROR(IF(INDIRECT(ADDRESS(ROW()-1,COLUMN()-2))="摘要",MATCH(GX95,日々処理!GT:GT,0),MATCH(GX95,INDIRECT(ADDRESS(INDIRECT(ADDRESS(ROW()-1,COLUMN()))+1,2,,,"日々処理")):INDIRECT(ADDRESS(INDIRECT(ADDRESS(ROW()-1,COLUMN()))+1000,2,,,"日々処理")),0)+INDIRECT(ADDRESS(ROW()-1,COLUMN()))),"")</f>
        <v/>
      </c>
      <c r="GZ95" s="91" t="str">
        <f t="shared" ca="1" si="526"/>
        <v/>
      </c>
      <c r="HA95" s="91" t="str">
        <f t="shared" ca="1" si="701"/>
        <v/>
      </c>
      <c r="HB95" s="91" t="str">
        <f t="shared" ca="1" si="701"/>
        <v/>
      </c>
      <c r="HC95" s="91" t="str">
        <f t="shared" ca="1" si="701"/>
        <v/>
      </c>
      <c r="HD95" s="91" t="str">
        <f t="shared" ca="1" si="701"/>
        <v/>
      </c>
      <c r="HE95" s="91" t="str">
        <f t="shared" ca="1" si="701"/>
        <v/>
      </c>
      <c r="HF95" s="91" t="str">
        <f t="shared" ca="1" si="701"/>
        <v/>
      </c>
      <c r="HG95" s="91" t="str">
        <f t="shared" ca="1" si="701"/>
        <v/>
      </c>
      <c r="HH95" s="91" t="str">
        <f t="shared" ca="1" si="701"/>
        <v/>
      </c>
      <c r="HI95" s="91" t="str">
        <f t="shared" ca="1" si="701"/>
        <v/>
      </c>
      <c r="HJ95" s="91" t="str">
        <f t="shared" ca="1" si="701"/>
        <v/>
      </c>
      <c r="HK95" s="91" t="str">
        <f t="shared" ca="1" si="701"/>
        <v/>
      </c>
      <c r="HM95" s="20" t="str">
        <f t="shared" ca="1" si="607"/>
        <v/>
      </c>
      <c r="HN95" s="21" t="str">
        <f t="shared" ca="1" si="608"/>
        <v/>
      </c>
      <c r="HO95" s="6" t="str">
        <f t="shared" ca="1" si="609"/>
        <v/>
      </c>
      <c r="HP95" s="6" t="str">
        <f t="shared" ca="1" si="610"/>
        <v/>
      </c>
      <c r="HQ95" s="22" t="e">
        <f t="shared" ca="1" si="611"/>
        <v>#VALUE!</v>
      </c>
      <c r="HR95" s="22" t="e">
        <f t="shared" ca="1" si="612"/>
        <v>#VALUE!</v>
      </c>
      <c r="HS95" s="22" t="str">
        <f ca="1">IFERROR(IF(INDIRECT(ADDRESS(ROW()-1,COLUMN()-2))="摘要",MATCH(HR95,日々処理!HN:HN,0),MATCH(HR95,INDIRECT(ADDRESS(INDIRECT(ADDRESS(ROW()-1,COLUMN()))+1,2,,,"日々処理")):INDIRECT(ADDRESS(INDIRECT(ADDRESS(ROW()-1,COLUMN()))+1000,2,,,"日々処理")),0)+INDIRECT(ADDRESS(ROW()-1,COLUMN()))),"")</f>
        <v/>
      </c>
      <c r="HT95" s="91" t="str">
        <f t="shared" ca="1" si="527"/>
        <v/>
      </c>
      <c r="HU95" s="91" t="str">
        <f t="shared" ca="1" si="702"/>
        <v/>
      </c>
      <c r="HV95" s="91" t="str">
        <f t="shared" ca="1" si="702"/>
        <v/>
      </c>
      <c r="HW95" s="91" t="str">
        <f t="shared" ca="1" si="702"/>
        <v/>
      </c>
      <c r="HX95" s="91" t="str">
        <f t="shared" ca="1" si="702"/>
        <v/>
      </c>
      <c r="HY95" s="91" t="str">
        <f t="shared" ca="1" si="702"/>
        <v/>
      </c>
      <c r="HZ95" s="91" t="str">
        <f t="shared" ca="1" si="702"/>
        <v/>
      </c>
      <c r="IA95" s="91" t="str">
        <f t="shared" ca="1" si="702"/>
        <v/>
      </c>
      <c r="IB95" s="91" t="str">
        <f t="shared" ca="1" si="702"/>
        <v/>
      </c>
      <c r="IC95" s="91" t="str">
        <f t="shared" ca="1" si="702"/>
        <v/>
      </c>
      <c r="ID95" s="91" t="str">
        <f t="shared" ca="1" si="702"/>
        <v/>
      </c>
      <c r="IE95" s="91" t="str">
        <f t="shared" ca="1" si="702"/>
        <v/>
      </c>
      <c r="IG95" s="20" t="str">
        <f t="shared" ca="1" si="613"/>
        <v/>
      </c>
      <c r="IH95" s="21" t="str">
        <f t="shared" ca="1" si="614"/>
        <v/>
      </c>
      <c r="II95" s="6" t="str">
        <f t="shared" ca="1" si="615"/>
        <v/>
      </c>
      <c r="IJ95" s="6" t="str">
        <f t="shared" ca="1" si="616"/>
        <v/>
      </c>
      <c r="IK95" s="22" t="e">
        <f t="shared" ca="1" si="617"/>
        <v>#VALUE!</v>
      </c>
      <c r="IL95" s="22" t="e">
        <f t="shared" ca="1" si="618"/>
        <v>#VALUE!</v>
      </c>
      <c r="IM95" s="22" t="str">
        <f ca="1">IFERROR(IF(INDIRECT(ADDRESS(ROW()-1,COLUMN()-2))="摘要",MATCH(IL95,日々処理!IH:IH,0),MATCH(IL95,INDIRECT(ADDRESS(INDIRECT(ADDRESS(ROW()-1,COLUMN()))+1,2,,,"日々処理")):INDIRECT(ADDRESS(INDIRECT(ADDRESS(ROW()-1,COLUMN()))+1000,2,,,"日々処理")),0)+INDIRECT(ADDRESS(ROW()-1,COLUMN()))),"")</f>
        <v/>
      </c>
      <c r="IN95" s="91" t="str">
        <f t="shared" ca="1" si="528"/>
        <v/>
      </c>
      <c r="IO95" s="91" t="str">
        <f t="shared" ca="1" si="703"/>
        <v/>
      </c>
      <c r="IP95" s="91" t="str">
        <f t="shared" ca="1" si="703"/>
        <v/>
      </c>
      <c r="IQ95" s="91" t="str">
        <f t="shared" ca="1" si="703"/>
        <v/>
      </c>
      <c r="IR95" s="91" t="str">
        <f t="shared" ca="1" si="703"/>
        <v/>
      </c>
      <c r="IS95" s="91" t="str">
        <f t="shared" ca="1" si="703"/>
        <v/>
      </c>
      <c r="IT95" s="91" t="str">
        <f t="shared" ca="1" si="703"/>
        <v/>
      </c>
      <c r="IU95" s="91" t="str">
        <f t="shared" ca="1" si="703"/>
        <v/>
      </c>
      <c r="IV95" s="91" t="str">
        <f t="shared" ca="1" si="703"/>
        <v/>
      </c>
      <c r="IW95" s="91" t="str">
        <f t="shared" ca="1" si="703"/>
        <v/>
      </c>
      <c r="IX95" s="91" t="str">
        <f t="shared" ca="1" si="703"/>
        <v/>
      </c>
      <c r="IY95" s="91" t="str">
        <f t="shared" ca="1" si="703"/>
        <v/>
      </c>
      <c r="JA95" s="20" t="str">
        <f t="shared" ca="1" si="619"/>
        <v/>
      </c>
      <c r="JB95" s="21" t="str">
        <f t="shared" ca="1" si="620"/>
        <v/>
      </c>
      <c r="JC95" s="6" t="str">
        <f t="shared" ca="1" si="621"/>
        <v/>
      </c>
      <c r="JD95" s="6" t="str">
        <f t="shared" ca="1" si="622"/>
        <v/>
      </c>
      <c r="JE95" s="22" t="e">
        <f t="shared" ca="1" si="623"/>
        <v>#VALUE!</v>
      </c>
      <c r="JF95" s="22" t="e">
        <f t="shared" ca="1" si="624"/>
        <v>#VALUE!</v>
      </c>
      <c r="JG95" s="22" t="str">
        <f ca="1">IFERROR(IF(INDIRECT(ADDRESS(ROW()-1,COLUMN()-2))="摘要",MATCH(JF95,日々処理!JB:JB,0),MATCH(JF95,INDIRECT(ADDRESS(INDIRECT(ADDRESS(ROW()-1,COLUMN()))+1,2,,,"日々処理")):INDIRECT(ADDRESS(INDIRECT(ADDRESS(ROW()-1,COLUMN()))+1000,2,,,"日々処理")),0)+INDIRECT(ADDRESS(ROW()-1,COLUMN()))),"")</f>
        <v/>
      </c>
      <c r="JH95" s="91" t="str">
        <f t="shared" ca="1" si="529"/>
        <v/>
      </c>
      <c r="JI95" s="91" t="str">
        <f t="shared" ca="1" si="704"/>
        <v/>
      </c>
      <c r="JJ95" s="91" t="str">
        <f t="shared" ca="1" si="704"/>
        <v/>
      </c>
      <c r="JK95" s="91" t="str">
        <f t="shared" ca="1" si="704"/>
        <v/>
      </c>
      <c r="JL95" s="91" t="str">
        <f t="shared" ca="1" si="704"/>
        <v/>
      </c>
      <c r="JM95" s="91" t="str">
        <f t="shared" ca="1" si="704"/>
        <v/>
      </c>
      <c r="JN95" s="91" t="str">
        <f t="shared" ca="1" si="704"/>
        <v/>
      </c>
      <c r="JO95" s="91" t="str">
        <f t="shared" ca="1" si="704"/>
        <v/>
      </c>
      <c r="JP95" s="91" t="str">
        <f t="shared" ca="1" si="704"/>
        <v/>
      </c>
      <c r="JQ95" s="91" t="str">
        <f t="shared" ca="1" si="704"/>
        <v/>
      </c>
      <c r="JR95" s="91" t="str">
        <f t="shared" ca="1" si="704"/>
        <v/>
      </c>
      <c r="JS95" s="91" t="str">
        <f t="shared" ca="1" si="704"/>
        <v/>
      </c>
      <c r="JU95" s="20" t="str">
        <f t="shared" ca="1" si="625"/>
        <v/>
      </c>
      <c r="JV95" s="21" t="str">
        <f t="shared" ca="1" si="626"/>
        <v/>
      </c>
      <c r="JW95" s="6" t="str">
        <f t="shared" ca="1" si="627"/>
        <v/>
      </c>
      <c r="JX95" s="6" t="str">
        <f t="shared" ca="1" si="628"/>
        <v/>
      </c>
      <c r="JY95" s="22" t="e">
        <f t="shared" ca="1" si="629"/>
        <v>#VALUE!</v>
      </c>
      <c r="JZ95" s="22" t="e">
        <f t="shared" ca="1" si="630"/>
        <v>#VALUE!</v>
      </c>
      <c r="KA95" s="22" t="str">
        <f ca="1">IFERROR(IF(INDIRECT(ADDRESS(ROW()-1,COLUMN()-2))="摘要",MATCH(JZ95,日々処理!JV:JV,0),MATCH(JZ95,INDIRECT(ADDRESS(INDIRECT(ADDRESS(ROW()-1,COLUMN()))+1,2,,,"日々処理")):INDIRECT(ADDRESS(INDIRECT(ADDRESS(ROW()-1,COLUMN()))+1000,2,,,"日々処理")),0)+INDIRECT(ADDRESS(ROW()-1,COLUMN()))),"")</f>
        <v/>
      </c>
      <c r="KB95" s="91" t="str">
        <f t="shared" ca="1" si="530"/>
        <v/>
      </c>
      <c r="KC95" s="91" t="str">
        <f t="shared" ca="1" si="705"/>
        <v/>
      </c>
      <c r="KD95" s="91" t="str">
        <f t="shared" ca="1" si="705"/>
        <v/>
      </c>
      <c r="KE95" s="91" t="str">
        <f t="shared" ca="1" si="705"/>
        <v/>
      </c>
      <c r="KF95" s="91" t="str">
        <f t="shared" ca="1" si="705"/>
        <v/>
      </c>
      <c r="KG95" s="91" t="str">
        <f t="shared" ca="1" si="705"/>
        <v/>
      </c>
      <c r="KH95" s="91" t="str">
        <f t="shared" ca="1" si="705"/>
        <v/>
      </c>
      <c r="KI95" s="91" t="str">
        <f t="shared" ca="1" si="705"/>
        <v/>
      </c>
      <c r="KJ95" s="91" t="str">
        <f t="shared" ca="1" si="705"/>
        <v/>
      </c>
      <c r="KK95" s="91" t="str">
        <f t="shared" ca="1" si="705"/>
        <v/>
      </c>
      <c r="KL95" s="91" t="str">
        <f t="shared" ca="1" si="705"/>
        <v/>
      </c>
      <c r="KM95" s="91" t="str">
        <f t="shared" ca="1" si="705"/>
        <v/>
      </c>
      <c r="KO95" s="20" t="str">
        <f t="shared" ca="1" si="631"/>
        <v/>
      </c>
      <c r="KP95" s="21" t="str">
        <f t="shared" ca="1" si="632"/>
        <v/>
      </c>
      <c r="KQ95" s="6" t="str">
        <f t="shared" ca="1" si="633"/>
        <v/>
      </c>
      <c r="KR95" s="6" t="str">
        <f t="shared" ca="1" si="634"/>
        <v/>
      </c>
      <c r="KS95" s="22" t="e">
        <f t="shared" ca="1" si="635"/>
        <v>#VALUE!</v>
      </c>
      <c r="KT95" s="22" t="e">
        <f t="shared" ca="1" si="636"/>
        <v>#VALUE!</v>
      </c>
      <c r="KU95" s="22" t="str">
        <f ca="1">IFERROR(IF(INDIRECT(ADDRESS(ROW()-1,COLUMN()-2))="摘要",MATCH(KT95,日々処理!KP:KP,0),MATCH(KT95,INDIRECT(ADDRESS(INDIRECT(ADDRESS(ROW()-1,COLUMN()))+1,2,,,"日々処理")):INDIRECT(ADDRESS(INDIRECT(ADDRESS(ROW()-1,COLUMN()))+1000,2,,,"日々処理")),0)+INDIRECT(ADDRESS(ROW()-1,COLUMN()))),"")</f>
        <v/>
      </c>
      <c r="KV95" s="91" t="str">
        <f t="shared" ca="1" si="531"/>
        <v/>
      </c>
      <c r="KW95" s="91" t="str">
        <f t="shared" ca="1" si="706"/>
        <v/>
      </c>
      <c r="KX95" s="91" t="str">
        <f t="shared" ca="1" si="706"/>
        <v/>
      </c>
      <c r="KY95" s="91" t="str">
        <f t="shared" ca="1" si="706"/>
        <v/>
      </c>
      <c r="KZ95" s="91" t="str">
        <f t="shared" ca="1" si="706"/>
        <v/>
      </c>
      <c r="LA95" s="91" t="str">
        <f t="shared" ca="1" si="706"/>
        <v/>
      </c>
      <c r="LB95" s="91" t="str">
        <f t="shared" ca="1" si="706"/>
        <v/>
      </c>
      <c r="LC95" s="91" t="str">
        <f t="shared" ca="1" si="706"/>
        <v/>
      </c>
      <c r="LD95" s="91" t="str">
        <f t="shared" ca="1" si="706"/>
        <v/>
      </c>
      <c r="LE95" s="91" t="str">
        <f t="shared" ca="1" si="706"/>
        <v/>
      </c>
      <c r="LF95" s="91" t="str">
        <f t="shared" ca="1" si="706"/>
        <v/>
      </c>
      <c r="LG95" s="91" t="str">
        <f t="shared" ca="1" si="706"/>
        <v/>
      </c>
      <c r="LI95" s="20" t="str">
        <f t="shared" ca="1" si="637"/>
        <v/>
      </c>
      <c r="LJ95" s="21" t="str">
        <f t="shared" ca="1" si="638"/>
        <v/>
      </c>
      <c r="LK95" s="6" t="str">
        <f t="shared" ca="1" si="639"/>
        <v/>
      </c>
      <c r="LL95" s="6" t="str">
        <f t="shared" ca="1" si="640"/>
        <v/>
      </c>
      <c r="LM95" s="22" t="e">
        <f t="shared" ca="1" si="641"/>
        <v>#VALUE!</v>
      </c>
      <c r="LN95" s="22" t="e">
        <f t="shared" ca="1" si="642"/>
        <v>#VALUE!</v>
      </c>
      <c r="LO95" s="22" t="str">
        <f ca="1">IFERROR(IF(INDIRECT(ADDRESS(ROW()-1,COLUMN()-2))="摘要",MATCH(LN95,日々処理!LJ:LJ,0),MATCH(LN95,INDIRECT(ADDRESS(INDIRECT(ADDRESS(ROW()-1,COLUMN()))+1,2,,,"日々処理")):INDIRECT(ADDRESS(INDIRECT(ADDRESS(ROW()-1,COLUMN()))+1000,2,,,"日々処理")),0)+INDIRECT(ADDRESS(ROW()-1,COLUMN()))),"")</f>
        <v/>
      </c>
      <c r="LP95" s="91" t="str">
        <f t="shared" ca="1" si="532"/>
        <v/>
      </c>
      <c r="LQ95" s="91" t="str">
        <f t="shared" ca="1" si="707"/>
        <v/>
      </c>
      <c r="LR95" s="91" t="str">
        <f t="shared" ca="1" si="707"/>
        <v/>
      </c>
      <c r="LS95" s="91" t="str">
        <f t="shared" ca="1" si="707"/>
        <v/>
      </c>
      <c r="LT95" s="91" t="str">
        <f t="shared" ca="1" si="707"/>
        <v/>
      </c>
      <c r="LU95" s="91" t="str">
        <f t="shared" ca="1" si="707"/>
        <v/>
      </c>
      <c r="LV95" s="91" t="str">
        <f t="shared" ca="1" si="707"/>
        <v/>
      </c>
      <c r="LW95" s="91" t="str">
        <f t="shared" ca="1" si="707"/>
        <v/>
      </c>
      <c r="LX95" s="91" t="str">
        <f t="shared" ca="1" si="707"/>
        <v/>
      </c>
      <c r="LY95" s="91" t="str">
        <f t="shared" ca="1" si="707"/>
        <v/>
      </c>
      <c r="LZ95" s="91" t="str">
        <f t="shared" ca="1" si="707"/>
        <v/>
      </c>
      <c r="MA95" s="91" t="str">
        <f t="shared" ca="1" si="707"/>
        <v/>
      </c>
      <c r="MC95" s="20" t="str">
        <f t="shared" ca="1" si="643"/>
        <v/>
      </c>
      <c r="MD95" s="21" t="str">
        <f t="shared" ca="1" si="644"/>
        <v/>
      </c>
      <c r="ME95" s="6" t="str">
        <f t="shared" ca="1" si="645"/>
        <v/>
      </c>
      <c r="MF95" s="6" t="str">
        <f t="shared" ca="1" si="646"/>
        <v/>
      </c>
      <c r="MG95" s="22" t="e">
        <f t="shared" ca="1" si="647"/>
        <v>#VALUE!</v>
      </c>
      <c r="MH95" s="22" t="e">
        <f t="shared" ca="1" si="648"/>
        <v>#VALUE!</v>
      </c>
      <c r="MI95" s="22" t="str">
        <f ca="1">IFERROR(IF(INDIRECT(ADDRESS(ROW()-1,COLUMN()-2))="摘要",MATCH(MH95,日々処理!MD:MD,0),MATCH(MH95,INDIRECT(ADDRESS(INDIRECT(ADDRESS(ROW()-1,COLUMN()))+1,2,,,"日々処理")):INDIRECT(ADDRESS(INDIRECT(ADDRESS(ROW()-1,COLUMN()))+1000,2,,,"日々処理")),0)+INDIRECT(ADDRESS(ROW()-1,COLUMN()))),"")</f>
        <v/>
      </c>
      <c r="MJ95" s="91" t="str">
        <f t="shared" ca="1" si="533"/>
        <v/>
      </c>
      <c r="MK95" s="91" t="str">
        <f t="shared" ca="1" si="708"/>
        <v/>
      </c>
      <c r="ML95" s="91" t="str">
        <f t="shared" ca="1" si="708"/>
        <v/>
      </c>
      <c r="MM95" s="91" t="str">
        <f t="shared" ca="1" si="708"/>
        <v/>
      </c>
      <c r="MN95" s="91" t="str">
        <f t="shared" ca="1" si="708"/>
        <v/>
      </c>
      <c r="MO95" s="91" t="str">
        <f t="shared" ca="1" si="708"/>
        <v/>
      </c>
      <c r="MP95" s="91" t="str">
        <f t="shared" ca="1" si="708"/>
        <v/>
      </c>
      <c r="MQ95" s="91" t="str">
        <f t="shared" ca="1" si="708"/>
        <v/>
      </c>
      <c r="MR95" s="91" t="str">
        <f t="shared" ca="1" si="708"/>
        <v/>
      </c>
      <c r="MS95" s="91" t="str">
        <f t="shared" ca="1" si="708"/>
        <v/>
      </c>
      <c r="MT95" s="91" t="str">
        <f t="shared" ca="1" si="708"/>
        <v/>
      </c>
      <c r="MU95" s="91" t="str">
        <f t="shared" ca="1" si="708"/>
        <v/>
      </c>
      <c r="MW95" s="20" t="str">
        <f t="shared" ca="1" si="649"/>
        <v/>
      </c>
      <c r="MX95" s="21" t="str">
        <f t="shared" ca="1" si="650"/>
        <v/>
      </c>
      <c r="MY95" s="6" t="str">
        <f t="shared" ca="1" si="651"/>
        <v/>
      </c>
      <c r="MZ95" s="6" t="str">
        <f t="shared" ca="1" si="652"/>
        <v/>
      </c>
      <c r="NA95" s="22" t="e">
        <f t="shared" ca="1" si="653"/>
        <v>#VALUE!</v>
      </c>
      <c r="NB95" s="22" t="e">
        <f t="shared" ca="1" si="654"/>
        <v>#VALUE!</v>
      </c>
      <c r="NC95" s="22" t="str">
        <f ca="1">IFERROR(IF(INDIRECT(ADDRESS(ROW()-1,COLUMN()-2))="摘要",MATCH(NB95,日々処理!MX:MX,0),MATCH(NB95,INDIRECT(ADDRESS(INDIRECT(ADDRESS(ROW()-1,COLUMN()))+1,2,,,"日々処理")):INDIRECT(ADDRESS(INDIRECT(ADDRESS(ROW()-1,COLUMN()))+1000,2,,,"日々処理")),0)+INDIRECT(ADDRESS(ROW()-1,COLUMN()))),"")</f>
        <v/>
      </c>
      <c r="ND95" s="91" t="str">
        <f t="shared" ca="1" si="534"/>
        <v/>
      </c>
      <c r="NE95" s="91" t="str">
        <f t="shared" ca="1" si="709"/>
        <v/>
      </c>
      <c r="NF95" s="91" t="str">
        <f t="shared" ca="1" si="709"/>
        <v/>
      </c>
      <c r="NG95" s="91" t="str">
        <f t="shared" ca="1" si="709"/>
        <v/>
      </c>
      <c r="NH95" s="91" t="str">
        <f t="shared" ca="1" si="709"/>
        <v/>
      </c>
      <c r="NI95" s="91" t="str">
        <f t="shared" ca="1" si="709"/>
        <v/>
      </c>
      <c r="NJ95" s="91" t="str">
        <f t="shared" ca="1" si="709"/>
        <v/>
      </c>
      <c r="NK95" s="91" t="str">
        <f t="shared" ca="1" si="709"/>
        <v/>
      </c>
      <c r="NL95" s="91" t="str">
        <f t="shared" ca="1" si="709"/>
        <v/>
      </c>
      <c r="NM95" s="91" t="str">
        <f t="shared" ca="1" si="709"/>
        <v/>
      </c>
      <c r="NN95" s="91" t="str">
        <f t="shared" ca="1" si="709"/>
        <v/>
      </c>
      <c r="NO95" s="91" t="str">
        <f t="shared" ca="1" si="709"/>
        <v/>
      </c>
      <c r="NQ95" s="20" t="str">
        <f t="shared" ca="1" si="655"/>
        <v/>
      </c>
      <c r="NR95" s="21" t="str">
        <f t="shared" ca="1" si="656"/>
        <v/>
      </c>
      <c r="NS95" s="6" t="str">
        <f t="shared" ca="1" si="657"/>
        <v/>
      </c>
      <c r="NT95" s="6" t="str">
        <f t="shared" ca="1" si="658"/>
        <v/>
      </c>
      <c r="NU95" s="22" t="e">
        <f t="shared" ca="1" si="659"/>
        <v>#VALUE!</v>
      </c>
      <c r="NV95" s="22" t="e">
        <f t="shared" ca="1" si="660"/>
        <v>#VALUE!</v>
      </c>
      <c r="NW95" s="22" t="str">
        <f ca="1">IFERROR(IF(INDIRECT(ADDRESS(ROW()-1,COLUMN()-2))="摘要",MATCH(NV95,日々処理!NR:NR,0),MATCH(NV95,INDIRECT(ADDRESS(INDIRECT(ADDRESS(ROW()-1,COLUMN()))+1,2,,,"日々処理")):INDIRECT(ADDRESS(INDIRECT(ADDRESS(ROW()-1,COLUMN()))+1000,2,,,"日々処理")),0)+INDIRECT(ADDRESS(ROW()-1,COLUMN()))),"")</f>
        <v/>
      </c>
      <c r="NX95" s="91" t="str">
        <f t="shared" ca="1" si="535"/>
        <v/>
      </c>
      <c r="NY95" s="91" t="str">
        <f t="shared" ca="1" si="710"/>
        <v/>
      </c>
      <c r="NZ95" s="91" t="str">
        <f t="shared" ca="1" si="710"/>
        <v/>
      </c>
      <c r="OA95" s="91" t="str">
        <f t="shared" ca="1" si="710"/>
        <v/>
      </c>
      <c r="OB95" s="91" t="str">
        <f t="shared" ca="1" si="710"/>
        <v/>
      </c>
      <c r="OC95" s="91" t="str">
        <f t="shared" ca="1" si="710"/>
        <v/>
      </c>
      <c r="OD95" s="91" t="str">
        <f t="shared" ca="1" si="710"/>
        <v/>
      </c>
      <c r="OE95" s="91" t="str">
        <f t="shared" ca="1" si="710"/>
        <v/>
      </c>
      <c r="OF95" s="91" t="str">
        <f t="shared" ca="1" si="710"/>
        <v/>
      </c>
      <c r="OG95" s="91" t="str">
        <f t="shared" ca="1" si="710"/>
        <v/>
      </c>
      <c r="OH95" s="91" t="str">
        <f t="shared" ca="1" si="710"/>
        <v/>
      </c>
      <c r="OI95" s="91" t="str">
        <f t="shared" ca="1" si="710"/>
        <v/>
      </c>
      <c r="OK95" s="20" t="str">
        <f t="shared" ca="1" si="661"/>
        <v/>
      </c>
      <c r="OL95" s="21" t="str">
        <f t="shared" ca="1" si="662"/>
        <v/>
      </c>
      <c r="OM95" s="6" t="str">
        <f t="shared" ca="1" si="663"/>
        <v/>
      </c>
      <c r="ON95" s="6" t="str">
        <f t="shared" ca="1" si="664"/>
        <v/>
      </c>
      <c r="OO95" s="22" t="e">
        <f t="shared" ca="1" si="665"/>
        <v>#VALUE!</v>
      </c>
      <c r="OP95" s="22" t="e">
        <f t="shared" ca="1" si="666"/>
        <v>#VALUE!</v>
      </c>
      <c r="OQ95" s="22" t="str">
        <f ca="1">IFERROR(IF(INDIRECT(ADDRESS(ROW()-1,COLUMN()-2))="摘要",MATCH(OP95,日々処理!OL:OL,0),MATCH(OP95,INDIRECT(ADDRESS(INDIRECT(ADDRESS(ROW()-1,COLUMN()))+1,2,,,"日々処理")):INDIRECT(ADDRESS(INDIRECT(ADDRESS(ROW()-1,COLUMN()))+1000,2,,,"日々処理")),0)+INDIRECT(ADDRESS(ROW()-1,COLUMN()))),"")</f>
        <v/>
      </c>
      <c r="OR95" s="91" t="str">
        <f t="shared" ca="1" si="536"/>
        <v/>
      </c>
      <c r="OS95" s="91" t="str">
        <f t="shared" ca="1" si="711"/>
        <v/>
      </c>
      <c r="OT95" s="91" t="str">
        <f t="shared" ca="1" si="711"/>
        <v/>
      </c>
      <c r="OU95" s="91" t="str">
        <f t="shared" ca="1" si="711"/>
        <v/>
      </c>
      <c r="OV95" s="91" t="str">
        <f t="shared" ca="1" si="711"/>
        <v/>
      </c>
      <c r="OW95" s="91" t="str">
        <f t="shared" ca="1" si="711"/>
        <v/>
      </c>
      <c r="OX95" s="91" t="str">
        <f t="shared" ca="1" si="711"/>
        <v/>
      </c>
      <c r="OY95" s="91" t="str">
        <f t="shared" ca="1" si="711"/>
        <v/>
      </c>
      <c r="OZ95" s="91" t="str">
        <f t="shared" ca="1" si="711"/>
        <v/>
      </c>
      <c r="PA95" s="91" t="str">
        <f t="shared" ca="1" si="711"/>
        <v/>
      </c>
      <c r="PB95" s="91" t="str">
        <f t="shared" ca="1" si="711"/>
        <v/>
      </c>
      <c r="PC95" s="91" t="str">
        <f t="shared" ca="1" si="711"/>
        <v/>
      </c>
      <c r="PE95" s="20" t="str">
        <f t="shared" ca="1" si="667"/>
        <v/>
      </c>
      <c r="PF95" s="21" t="str">
        <f t="shared" ca="1" si="668"/>
        <v/>
      </c>
      <c r="PG95" s="6" t="str">
        <f t="shared" ca="1" si="669"/>
        <v/>
      </c>
      <c r="PH95" s="6" t="str">
        <f t="shared" ca="1" si="670"/>
        <v/>
      </c>
      <c r="PI95" s="22" t="e">
        <f t="shared" ca="1" si="671"/>
        <v>#VALUE!</v>
      </c>
      <c r="PJ95" s="22" t="e">
        <f t="shared" ca="1" si="672"/>
        <v>#VALUE!</v>
      </c>
      <c r="PK95" s="22" t="str">
        <f ca="1">IFERROR(IF(INDIRECT(ADDRESS(ROW()-1,COLUMN()-2))="摘要",MATCH(PJ95,日々処理!PF:PF,0),MATCH(PJ95,INDIRECT(ADDRESS(INDIRECT(ADDRESS(ROW()-1,COLUMN()))+1,2,,,"日々処理")):INDIRECT(ADDRESS(INDIRECT(ADDRESS(ROW()-1,COLUMN()))+1000,2,,,"日々処理")),0)+INDIRECT(ADDRESS(ROW()-1,COLUMN()))),"")</f>
        <v/>
      </c>
      <c r="PL95" s="91" t="str">
        <f t="shared" ca="1" si="537"/>
        <v/>
      </c>
      <c r="PM95" s="91" t="str">
        <f t="shared" ca="1" si="712"/>
        <v/>
      </c>
      <c r="PN95" s="91" t="str">
        <f t="shared" ca="1" si="712"/>
        <v/>
      </c>
      <c r="PO95" s="91" t="str">
        <f t="shared" ca="1" si="712"/>
        <v/>
      </c>
      <c r="PP95" s="91" t="str">
        <f t="shared" ca="1" si="712"/>
        <v/>
      </c>
      <c r="PQ95" s="91" t="str">
        <f t="shared" ca="1" si="712"/>
        <v/>
      </c>
      <c r="PR95" s="91" t="str">
        <f t="shared" ca="1" si="712"/>
        <v/>
      </c>
      <c r="PS95" s="91" t="str">
        <f t="shared" ca="1" si="712"/>
        <v/>
      </c>
      <c r="PT95" s="91" t="str">
        <f t="shared" ca="1" si="712"/>
        <v/>
      </c>
      <c r="PU95" s="91" t="str">
        <f t="shared" ca="1" si="712"/>
        <v/>
      </c>
      <c r="PV95" s="91" t="str">
        <f t="shared" ca="1" si="712"/>
        <v/>
      </c>
      <c r="PW95" s="91" t="str">
        <f t="shared" ca="1" si="712"/>
        <v/>
      </c>
      <c r="PY95" s="20" t="str">
        <f t="shared" ca="1" si="673"/>
        <v/>
      </c>
      <c r="PZ95" s="21" t="str">
        <f t="shared" ca="1" si="674"/>
        <v/>
      </c>
      <c r="QA95" s="6" t="str">
        <f t="shared" ca="1" si="675"/>
        <v/>
      </c>
      <c r="QB95" s="6" t="str">
        <f t="shared" ca="1" si="676"/>
        <v/>
      </c>
      <c r="QC95" s="22" t="e">
        <f t="shared" ca="1" si="677"/>
        <v>#VALUE!</v>
      </c>
      <c r="QD95" s="22" t="e">
        <f t="shared" ca="1" si="678"/>
        <v>#VALUE!</v>
      </c>
      <c r="QE95" s="22" t="str">
        <f ca="1">IFERROR(IF(INDIRECT(ADDRESS(ROW()-1,COLUMN()-2))="摘要",MATCH(QD95,日々処理!PZ:PZ,0),MATCH(QD95,INDIRECT(ADDRESS(INDIRECT(ADDRESS(ROW()-1,COLUMN()))+1,2,,,"日々処理")):INDIRECT(ADDRESS(INDIRECT(ADDRESS(ROW()-1,COLUMN()))+1000,2,,,"日々処理")),0)+INDIRECT(ADDRESS(ROW()-1,COLUMN()))),"")</f>
        <v/>
      </c>
      <c r="QF95" s="91" t="str">
        <f t="shared" ca="1" si="538"/>
        <v/>
      </c>
      <c r="QG95" s="91" t="str">
        <f t="shared" ca="1" si="713"/>
        <v/>
      </c>
      <c r="QH95" s="91" t="str">
        <f t="shared" ca="1" si="713"/>
        <v/>
      </c>
      <c r="QI95" s="91" t="str">
        <f t="shared" ca="1" si="713"/>
        <v/>
      </c>
      <c r="QJ95" s="91" t="str">
        <f t="shared" ca="1" si="713"/>
        <v/>
      </c>
      <c r="QK95" s="91" t="str">
        <f t="shared" ca="1" si="713"/>
        <v/>
      </c>
      <c r="QL95" s="91" t="str">
        <f t="shared" ca="1" si="713"/>
        <v/>
      </c>
      <c r="QM95" s="91" t="str">
        <f t="shared" ca="1" si="713"/>
        <v/>
      </c>
      <c r="QN95" s="91" t="str">
        <f t="shared" ca="1" si="713"/>
        <v/>
      </c>
      <c r="QO95" s="91" t="str">
        <f t="shared" ca="1" si="713"/>
        <v/>
      </c>
      <c r="QP95" s="91" t="str">
        <f t="shared" ca="1" si="713"/>
        <v/>
      </c>
      <c r="QQ95" s="91" t="str">
        <f t="shared" ca="1" si="713"/>
        <v/>
      </c>
      <c r="QS95" s="20" t="str">
        <f t="shared" ca="1" si="679"/>
        <v/>
      </c>
      <c r="QT95" s="21" t="str">
        <f t="shared" ca="1" si="680"/>
        <v/>
      </c>
      <c r="QU95" s="6" t="str">
        <f t="shared" ca="1" si="681"/>
        <v/>
      </c>
      <c r="QV95" s="6" t="str">
        <f t="shared" ca="1" si="682"/>
        <v/>
      </c>
      <c r="QW95" s="22" t="e">
        <f t="shared" ca="1" si="683"/>
        <v>#VALUE!</v>
      </c>
      <c r="QX95" s="22" t="e">
        <f t="shared" ca="1" si="684"/>
        <v>#VALUE!</v>
      </c>
      <c r="QY95" s="22" t="str">
        <f ca="1">IFERROR(IF(INDIRECT(ADDRESS(ROW()-1,COLUMN()-2))="摘要",MATCH(QX95,日々処理!QT:QT,0),MATCH(QX95,INDIRECT(ADDRESS(INDIRECT(ADDRESS(ROW()-1,COLUMN()))+1,2,,,"日々処理")):INDIRECT(ADDRESS(INDIRECT(ADDRESS(ROW()-1,COLUMN()))+1000,2,,,"日々処理")),0)+INDIRECT(ADDRESS(ROW()-1,COLUMN()))),"")</f>
        <v/>
      </c>
      <c r="QZ95" s="91" t="str">
        <f t="shared" ca="1" si="539"/>
        <v/>
      </c>
      <c r="RA95" s="91" t="str">
        <f t="shared" ca="1" si="714"/>
        <v/>
      </c>
      <c r="RB95" s="91" t="str">
        <f t="shared" ca="1" si="714"/>
        <v/>
      </c>
      <c r="RC95" s="91" t="str">
        <f t="shared" ca="1" si="714"/>
        <v/>
      </c>
      <c r="RD95" s="91" t="str">
        <f t="shared" ca="1" si="714"/>
        <v/>
      </c>
      <c r="RE95" s="91" t="str">
        <f t="shared" ca="1" si="714"/>
        <v/>
      </c>
      <c r="RF95" s="91" t="str">
        <f t="shared" ca="1" si="714"/>
        <v/>
      </c>
      <c r="RG95" s="91" t="str">
        <f t="shared" ca="1" si="714"/>
        <v/>
      </c>
      <c r="RH95" s="91" t="str">
        <f t="shared" ca="1" si="714"/>
        <v/>
      </c>
      <c r="RI95" s="91" t="str">
        <f t="shared" ca="1" si="714"/>
        <v/>
      </c>
      <c r="RJ95" s="91" t="str">
        <f t="shared" ca="1" si="714"/>
        <v/>
      </c>
      <c r="RK95" s="91" t="str">
        <f t="shared" ca="1" si="714"/>
        <v/>
      </c>
      <c r="RM95" s="20" t="str">
        <f t="shared" ca="1" si="685"/>
        <v/>
      </c>
      <c r="RN95" s="21" t="str">
        <f t="shared" ca="1" si="686"/>
        <v/>
      </c>
      <c r="RO95" s="6" t="str">
        <f t="shared" ca="1" si="687"/>
        <v/>
      </c>
      <c r="RP95" s="6" t="str">
        <f t="shared" ca="1" si="688"/>
        <v/>
      </c>
      <c r="RQ95" s="22" t="e">
        <f t="shared" ca="1" si="689"/>
        <v>#VALUE!</v>
      </c>
      <c r="RR95" s="22" t="e">
        <f t="shared" ca="1" si="690"/>
        <v>#VALUE!</v>
      </c>
      <c r="RS95" s="22" t="str">
        <f ca="1">IFERROR(IF(INDIRECT(ADDRESS(ROW()-1,COLUMN()-2))="摘要",MATCH(RR95,日々処理!RN:RN,0),MATCH(RR95,INDIRECT(ADDRESS(INDIRECT(ADDRESS(ROW()-1,COLUMN()))+1,2,,,"日々処理")):INDIRECT(ADDRESS(INDIRECT(ADDRESS(ROW()-1,COLUMN()))+1000,2,,,"日々処理")),0)+INDIRECT(ADDRESS(ROW()-1,COLUMN()))),"")</f>
        <v/>
      </c>
      <c r="RT95" s="91" t="str">
        <f t="shared" ca="1" si="540"/>
        <v/>
      </c>
      <c r="RU95" s="91" t="str">
        <f t="shared" ca="1" si="715"/>
        <v/>
      </c>
      <c r="RV95" s="91" t="str">
        <f t="shared" ca="1" si="715"/>
        <v/>
      </c>
      <c r="RW95" s="91" t="str">
        <f t="shared" ca="1" si="715"/>
        <v/>
      </c>
      <c r="RX95" s="91" t="str">
        <f t="shared" ca="1" si="715"/>
        <v/>
      </c>
      <c r="RY95" s="91" t="str">
        <f t="shared" ca="1" si="715"/>
        <v/>
      </c>
      <c r="RZ95" s="91" t="str">
        <f t="shared" ca="1" si="715"/>
        <v/>
      </c>
      <c r="SA95" s="91" t="str">
        <f t="shared" ca="1" si="715"/>
        <v/>
      </c>
      <c r="SB95" s="91" t="str">
        <f t="shared" ca="1" si="715"/>
        <v/>
      </c>
      <c r="SC95" s="91" t="str">
        <f t="shared" ca="1" si="715"/>
        <v/>
      </c>
      <c r="SD95" s="91" t="str">
        <f t="shared" ca="1" si="715"/>
        <v/>
      </c>
      <c r="SE95" s="91" t="str">
        <f t="shared" ca="1" si="715"/>
        <v/>
      </c>
    </row>
    <row r="96" spans="1:499" ht="12" customHeight="1">
      <c r="A96" s="20" t="str">
        <f t="shared" ca="1" si="541"/>
        <v/>
      </c>
      <c r="B96" s="21" t="str">
        <f t="shared" ca="1" si="542"/>
        <v/>
      </c>
      <c r="C96" s="6" t="str">
        <f t="shared" ca="1" si="543"/>
        <v/>
      </c>
      <c r="D96" s="6" t="str">
        <f t="shared" ca="1" si="544"/>
        <v/>
      </c>
      <c r="E96" s="22" t="e">
        <f t="shared" ca="1" si="545"/>
        <v>#VALUE!</v>
      </c>
      <c r="F96" s="22" t="e">
        <f t="shared" ca="1" si="546"/>
        <v>#VALUE!</v>
      </c>
      <c r="G96" s="22" t="str">
        <f ca="1">IFERROR(IF(INDIRECT(ADDRESS(ROW()-1,COLUMN()-2))="摘要",MATCH(F96,日々処理!B:B,0),MATCH(F96,INDIRECT(ADDRESS(INDIRECT(ADDRESS(ROW()-1,COLUMN()))+1,2,,,"日々処理")):INDIRECT(ADDRESS(INDIRECT(ADDRESS(ROW()-1,COLUMN()))+1000,2,,,"日々処理")),0)+INDIRECT(ADDRESS(ROW()-1,COLUMN()))),"")</f>
        <v/>
      </c>
      <c r="H96" s="91" t="str">
        <f t="shared" ca="1" si="516"/>
        <v/>
      </c>
      <c r="I96" s="91" t="str">
        <f t="shared" ca="1" si="691"/>
        <v/>
      </c>
      <c r="J96" s="91" t="str">
        <f t="shared" ca="1" si="691"/>
        <v/>
      </c>
      <c r="K96" s="91" t="str">
        <f t="shared" ca="1" si="691"/>
        <v/>
      </c>
      <c r="L96" s="91" t="str">
        <f t="shared" ca="1" si="691"/>
        <v/>
      </c>
      <c r="M96" s="91" t="str">
        <f t="shared" ca="1" si="691"/>
        <v/>
      </c>
      <c r="N96" s="91" t="str">
        <f t="shared" ca="1" si="691"/>
        <v/>
      </c>
      <c r="O96" s="91" t="str">
        <f t="shared" ca="1" si="691"/>
        <v/>
      </c>
      <c r="P96" s="91" t="str">
        <f t="shared" ca="1" si="691"/>
        <v/>
      </c>
      <c r="Q96" s="91" t="str">
        <f t="shared" ca="1" si="691"/>
        <v/>
      </c>
      <c r="R96" s="91" t="str">
        <f t="shared" ca="1" si="691"/>
        <v/>
      </c>
      <c r="S96" s="91" t="str">
        <f t="shared" ca="1" si="691"/>
        <v/>
      </c>
      <c r="T96" s="89"/>
      <c r="U96" s="20" t="str">
        <f t="shared" ca="1" si="547"/>
        <v/>
      </c>
      <c r="V96" s="21" t="str">
        <f t="shared" ca="1" si="548"/>
        <v/>
      </c>
      <c r="W96" s="6" t="str">
        <f t="shared" ca="1" si="549"/>
        <v/>
      </c>
      <c r="X96" s="6" t="str">
        <f t="shared" ca="1" si="550"/>
        <v/>
      </c>
      <c r="Y96" s="22" t="e">
        <f t="shared" ca="1" si="551"/>
        <v>#VALUE!</v>
      </c>
      <c r="Z96" s="22" t="e">
        <f t="shared" ca="1" si="552"/>
        <v>#VALUE!</v>
      </c>
      <c r="AA96" s="22" t="str">
        <f ca="1">IFERROR(IF(INDIRECT(ADDRESS(ROW()-1,COLUMN()-2))="摘要",MATCH(Z96,日々処理!V:V,0),MATCH(Z96,INDIRECT(ADDRESS(INDIRECT(ADDRESS(ROW()-1,COLUMN()))+1,2,,,"日々処理")):INDIRECT(ADDRESS(INDIRECT(ADDRESS(ROW()-1,COLUMN()))+1000,2,,,"日々処理")),0)+INDIRECT(ADDRESS(ROW()-1,COLUMN()))),"")</f>
        <v/>
      </c>
      <c r="AB96" s="91" t="str">
        <f t="shared" ca="1" si="517"/>
        <v/>
      </c>
      <c r="AC96" s="91" t="str">
        <f t="shared" ca="1" si="692"/>
        <v/>
      </c>
      <c r="AD96" s="91" t="str">
        <f t="shared" ca="1" si="692"/>
        <v/>
      </c>
      <c r="AE96" s="91" t="str">
        <f t="shared" ca="1" si="692"/>
        <v/>
      </c>
      <c r="AF96" s="91" t="str">
        <f t="shared" ca="1" si="692"/>
        <v/>
      </c>
      <c r="AG96" s="91" t="str">
        <f t="shared" ca="1" si="692"/>
        <v/>
      </c>
      <c r="AH96" s="91" t="str">
        <f t="shared" ca="1" si="692"/>
        <v/>
      </c>
      <c r="AI96" s="91" t="str">
        <f t="shared" ca="1" si="692"/>
        <v/>
      </c>
      <c r="AJ96" s="91" t="str">
        <f t="shared" ca="1" si="692"/>
        <v/>
      </c>
      <c r="AK96" s="91" t="str">
        <f t="shared" ca="1" si="692"/>
        <v/>
      </c>
      <c r="AL96" s="91" t="str">
        <f t="shared" ca="1" si="692"/>
        <v/>
      </c>
      <c r="AM96" s="91" t="str">
        <f t="shared" ca="1" si="692"/>
        <v/>
      </c>
      <c r="AO96" s="20" t="str">
        <f t="shared" ca="1" si="553"/>
        <v/>
      </c>
      <c r="AP96" s="21" t="str">
        <f t="shared" ca="1" si="554"/>
        <v/>
      </c>
      <c r="AQ96" s="6" t="str">
        <f t="shared" ca="1" si="555"/>
        <v/>
      </c>
      <c r="AR96" s="6" t="str">
        <f t="shared" ca="1" si="556"/>
        <v/>
      </c>
      <c r="AS96" s="22" t="e">
        <f t="shared" ca="1" si="557"/>
        <v>#VALUE!</v>
      </c>
      <c r="AT96" s="22" t="e">
        <f t="shared" ca="1" si="558"/>
        <v>#VALUE!</v>
      </c>
      <c r="AU96" s="22" t="str">
        <f ca="1">IFERROR(IF(INDIRECT(ADDRESS(ROW()-1,COLUMN()-2))="摘要",MATCH(AT96,日々処理!AP:AP,0),MATCH(AT96,INDIRECT(ADDRESS(INDIRECT(ADDRESS(ROW()-1,COLUMN()))+1,2,,,"日々処理")):INDIRECT(ADDRESS(INDIRECT(ADDRESS(ROW()-1,COLUMN()))+1000,2,,,"日々処理")),0)+INDIRECT(ADDRESS(ROW()-1,COLUMN()))),"")</f>
        <v/>
      </c>
      <c r="AV96" s="91" t="str">
        <f t="shared" ca="1" si="518"/>
        <v/>
      </c>
      <c r="AW96" s="91" t="str">
        <f t="shared" ca="1" si="693"/>
        <v/>
      </c>
      <c r="AX96" s="91" t="str">
        <f t="shared" ca="1" si="693"/>
        <v/>
      </c>
      <c r="AY96" s="91" t="str">
        <f t="shared" ca="1" si="693"/>
        <v/>
      </c>
      <c r="AZ96" s="91" t="str">
        <f t="shared" ca="1" si="693"/>
        <v/>
      </c>
      <c r="BA96" s="91" t="str">
        <f t="shared" ca="1" si="693"/>
        <v/>
      </c>
      <c r="BB96" s="91" t="str">
        <f t="shared" ca="1" si="693"/>
        <v/>
      </c>
      <c r="BC96" s="91" t="str">
        <f t="shared" ca="1" si="693"/>
        <v/>
      </c>
      <c r="BD96" s="91" t="str">
        <f t="shared" ca="1" si="693"/>
        <v/>
      </c>
      <c r="BE96" s="91" t="str">
        <f t="shared" ca="1" si="693"/>
        <v/>
      </c>
      <c r="BF96" s="91" t="str">
        <f t="shared" ca="1" si="693"/>
        <v/>
      </c>
      <c r="BG96" s="91" t="str">
        <f t="shared" ca="1" si="693"/>
        <v/>
      </c>
      <c r="BI96" s="20" t="str">
        <f t="shared" ca="1" si="559"/>
        <v/>
      </c>
      <c r="BJ96" s="21" t="str">
        <f t="shared" ca="1" si="560"/>
        <v/>
      </c>
      <c r="BK96" s="6" t="str">
        <f t="shared" ca="1" si="561"/>
        <v/>
      </c>
      <c r="BL96" s="6" t="str">
        <f t="shared" ca="1" si="562"/>
        <v/>
      </c>
      <c r="BM96" s="22" t="e">
        <f t="shared" ca="1" si="563"/>
        <v>#VALUE!</v>
      </c>
      <c r="BN96" s="22" t="e">
        <f t="shared" ca="1" si="564"/>
        <v>#VALUE!</v>
      </c>
      <c r="BO96" s="22" t="str">
        <f ca="1">IFERROR(IF(INDIRECT(ADDRESS(ROW()-1,COLUMN()-2))="摘要",MATCH(BN96,日々処理!BJ:BJ,0),MATCH(BN96,INDIRECT(ADDRESS(INDIRECT(ADDRESS(ROW()-1,COLUMN()))+1,2,,,"日々処理")):INDIRECT(ADDRESS(INDIRECT(ADDRESS(ROW()-1,COLUMN()))+1000,2,,,"日々処理")),0)+INDIRECT(ADDRESS(ROW()-1,COLUMN()))),"")</f>
        <v/>
      </c>
      <c r="BP96" s="91" t="str">
        <f t="shared" ca="1" si="519"/>
        <v/>
      </c>
      <c r="BQ96" s="91" t="str">
        <f t="shared" ca="1" si="694"/>
        <v/>
      </c>
      <c r="BR96" s="91" t="str">
        <f t="shared" ca="1" si="694"/>
        <v/>
      </c>
      <c r="BS96" s="91" t="str">
        <f t="shared" ca="1" si="694"/>
        <v/>
      </c>
      <c r="BT96" s="91" t="str">
        <f t="shared" ca="1" si="694"/>
        <v/>
      </c>
      <c r="BU96" s="91" t="str">
        <f t="shared" ca="1" si="694"/>
        <v/>
      </c>
      <c r="BV96" s="91" t="str">
        <f t="shared" ca="1" si="694"/>
        <v/>
      </c>
      <c r="BW96" s="91" t="str">
        <f t="shared" ca="1" si="694"/>
        <v/>
      </c>
      <c r="BX96" s="91" t="str">
        <f t="shared" ca="1" si="694"/>
        <v/>
      </c>
      <c r="BY96" s="91" t="str">
        <f t="shared" ca="1" si="694"/>
        <v/>
      </c>
      <c r="BZ96" s="91" t="str">
        <f t="shared" ca="1" si="694"/>
        <v/>
      </c>
      <c r="CA96" s="91" t="str">
        <f t="shared" ca="1" si="694"/>
        <v/>
      </c>
      <c r="CC96" s="20" t="str">
        <f t="shared" ca="1" si="565"/>
        <v/>
      </c>
      <c r="CD96" s="21" t="str">
        <f t="shared" ca="1" si="566"/>
        <v/>
      </c>
      <c r="CE96" s="6" t="str">
        <f t="shared" ca="1" si="567"/>
        <v/>
      </c>
      <c r="CF96" s="6" t="str">
        <f t="shared" ca="1" si="568"/>
        <v/>
      </c>
      <c r="CG96" s="22" t="e">
        <f t="shared" ca="1" si="569"/>
        <v>#VALUE!</v>
      </c>
      <c r="CH96" s="22" t="e">
        <f t="shared" ca="1" si="570"/>
        <v>#VALUE!</v>
      </c>
      <c r="CI96" s="22" t="str">
        <f ca="1">IFERROR(IF(INDIRECT(ADDRESS(ROW()-1,COLUMN()-2))="摘要",MATCH(CH96,日々処理!CD:CD,0),MATCH(CH96,INDIRECT(ADDRESS(INDIRECT(ADDRESS(ROW()-1,COLUMN()))+1,2,,,"日々処理")):INDIRECT(ADDRESS(INDIRECT(ADDRESS(ROW()-1,COLUMN()))+1000,2,,,"日々処理")),0)+INDIRECT(ADDRESS(ROW()-1,COLUMN()))),"")</f>
        <v/>
      </c>
      <c r="CJ96" s="91" t="str">
        <f t="shared" ca="1" si="520"/>
        <v/>
      </c>
      <c r="CK96" s="91" t="str">
        <f t="shared" ca="1" si="695"/>
        <v/>
      </c>
      <c r="CL96" s="91" t="str">
        <f t="shared" ca="1" si="695"/>
        <v/>
      </c>
      <c r="CM96" s="91" t="str">
        <f t="shared" ca="1" si="695"/>
        <v/>
      </c>
      <c r="CN96" s="91" t="str">
        <f t="shared" ca="1" si="695"/>
        <v/>
      </c>
      <c r="CO96" s="91" t="str">
        <f t="shared" ca="1" si="695"/>
        <v/>
      </c>
      <c r="CP96" s="91" t="str">
        <f t="shared" ca="1" si="695"/>
        <v/>
      </c>
      <c r="CQ96" s="91" t="str">
        <f t="shared" ca="1" si="695"/>
        <v/>
      </c>
      <c r="CR96" s="91" t="str">
        <f t="shared" ca="1" si="695"/>
        <v/>
      </c>
      <c r="CS96" s="91" t="str">
        <f t="shared" ca="1" si="695"/>
        <v/>
      </c>
      <c r="CT96" s="91" t="str">
        <f t="shared" ca="1" si="695"/>
        <v/>
      </c>
      <c r="CU96" s="91" t="str">
        <f t="shared" ca="1" si="695"/>
        <v/>
      </c>
      <c r="CW96" s="20" t="str">
        <f t="shared" ca="1" si="571"/>
        <v/>
      </c>
      <c r="CX96" s="21" t="str">
        <f t="shared" ca="1" si="572"/>
        <v/>
      </c>
      <c r="CY96" s="6" t="str">
        <f t="shared" ca="1" si="573"/>
        <v/>
      </c>
      <c r="CZ96" s="6" t="str">
        <f t="shared" ca="1" si="574"/>
        <v/>
      </c>
      <c r="DA96" s="22" t="e">
        <f t="shared" ca="1" si="575"/>
        <v>#VALUE!</v>
      </c>
      <c r="DB96" s="22" t="e">
        <f t="shared" ca="1" si="576"/>
        <v>#VALUE!</v>
      </c>
      <c r="DC96" s="22" t="str">
        <f ca="1">IFERROR(IF(INDIRECT(ADDRESS(ROW()-1,COLUMN()-2))="摘要",MATCH(DB96,日々処理!CX:CX,0),MATCH(DB96,INDIRECT(ADDRESS(INDIRECT(ADDRESS(ROW()-1,COLUMN()))+1,2,,,"日々処理")):INDIRECT(ADDRESS(INDIRECT(ADDRESS(ROW()-1,COLUMN()))+1000,2,,,"日々処理")),0)+INDIRECT(ADDRESS(ROW()-1,COLUMN()))),"")</f>
        <v/>
      </c>
      <c r="DD96" s="91" t="str">
        <f t="shared" ca="1" si="521"/>
        <v/>
      </c>
      <c r="DE96" s="91" t="str">
        <f t="shared" ca="1" si="696"/>
        <v/>
      </c>
      <c r="DF96" s="91" t="str">
        <f t="shared" ca="1" si="696"/>
        <v/>
      </c>
      <c r="DG96" s="91" t="str">
        <f t="shared" ca="1" si="696"/>
        <v/>
      </c>
      <c r="DH96" s="91" t="str">
        <f t="shared" ca="1" si="696"/>
        <v/>
      </c>
      <c r="DI96" s="91" t="str">
        <f t="shared" ca="1" si="696"/>
        <v/>
      </c>
      <c r="DJ96" s="91" t="str">
        <f t="shared" ca="1" si="696"/>
        <v/>
      </c>
      <c r="DK96" s="91" t="str">
        <f t="shared" ca="1" si="696"/>
        <v/>
      </c>
      <c r="DL96" s="91" t="str">
        <f t="shared" ca="1" si="696"/>
        <v/>
      </c>
      <c r="DM96" s="91" t="str">
        <f t="shared" ca="1" si="696"/>
        <v/>
      </c>
      <c r="DN96" s="91" t="str">
        <f t="shared" ca="1" si="696"/>
        <v/>
      </c>
      <c r="DO96" s="91" t="str">
        <f t="shared" ca="1" si="696"/>
        <v/>
      </c>
      <c r="DQ96" s="20" t="str">
        <f t="shared" ca="1" si="577"/>
        <v/>
      </c>
      <c r="DR96" s="21" t="str">
        <f t="shared" ca="1" si="578"/>
        <v/>
      </c>
      <c r="DS96" s="6" t="str">
        <f t="shared" ca="1" si="579"/>
        <v/>
      </c>
      <c r="DT96" s="6" t="str">
        <f t="shared" ca="1" si="580"/>
        <v/>
      </c>
      <c r="DU96" s="22" t="e">
        <f t="shared" ca="1" si="581"/>
        <v>#VALUE!</v>
      </c>
      <c r="DV96" s="22" t="e">
        <f t="shared" ca="1" si="582"/>
        <v>#VALUE!</v>
      </c>
      <c r="DW96" s="22" t="str">
        <f ca="1">IFERROR(IF(INDIRECT(ADDRESS(ROW()-1,COLUMN()-2))="摘要",MATCH(DV96,日々処理!DR:DR,0),MATCH(DV96,INDIRECT(ADDRESS(INDIRECT(ADDRESS(ROW()-1,COLUMN()))+1,2,,,"日々処理")):INDIRECT(ADDRESS(INDIRECT(ADDRESS(ROW()-1,COLUMN()))+1000,2,,,"日々処理")),0)+INDIRECT(ADDRESS(ROW()-1,COLUMN()))),"")</f>
        <v/>
      </c>
      <c r="DX96" s="91" t="str">
        <f t="shared" ca="1" si="522"/>
        <v/>
      </c>
      <c r="DY96" s="91" t="str">
        <f t="shared" ca="1" si="697"/>
        <v/>
      </c>
      <c r="DZ96" s="91" t="str">
        <f t="shared" ca="1" si="697"/>
        <v/>
      </c>
      <c r="EA96" s="91" t="str">
        <f t="shared" ca="1" si="697"/>
        <v/>
      </c>
      <c r="EB96" s="91" t="str">
        <f t="shared" ca="1" si="697"/>
        <v/>
      </c>
      <c r="EC96" s="91" t="str">
        <f t="shared" ca="1" si="697"/>
        <v/>
      </c>
      <c r="ED96" s="91" t="str">
        <f t="shared" ca="1" si="697"/>
        <v/>
      </c>
      <c r="EE96" s="91" t="str">
        <f t="shared" ca="1" si="697"/>
        <v/>
      </c>
      <c r="EF96" s="91" t="str">
        <f t="shared" ca="1" si="697"/>
        <v/>
      </c>
      <c r="EG96" s="91" t="str">
        <f t="shared" ca="1" si="697"/>
        <v/>
      </c>
      <c r="EH96" s="91" t="str">
        <f t="shared" ca="1" si="697"/>
        <v/>
      </c>
      <c r="EI96" s="91" t="str">
        <f t="shared" ca="1" si="697"/>
        <v/>
      </c>
      <c r="EK96" s="20" t="str">
        <f t="shared" ca="1" si="583"/>
        <v/>
      </c>
      <c r="EL96" s="21" t="str">
        <f t="shared" ca="1" si="584"/>
        <v/>
      </c>
      <c r="EM96" s="6" t="str">
        <f t="shared" ca="1" si="585"/>
        <v/>
      </c>
      <c r="EN96" s="6" t="str">
        <f t="shared" ca="1" si="586"/>
        <v/>
      </c>
      <c r="EO96" s="22" t="e">
        <f t="shared" ca="1" si="587"/>
        <v>#VALUE!</v>
      </c>
      <c r="EP96" s="22" t="e">
        <f t="shared" ca="1" si="588"/>
        <v>#VALUE!</v>
      </c>
      <c r="EQ96" s="22" t="str">
        <f ca="1">IFERROR(IF(INDIRECT(ADDRESS(ROW()-1,COLUMN()-2))="摘要",MATCH(EP96,日々処理!EL:EL,0),MATCH(EP96,INDIRECT(ADDRESS(INDIRECT(ADDRESS(ROW()-1,COLUMN()))+1,2,,,"日々処理")):INDIRECT(ADDRESS(INDIRECT(ADDRESS(ROW()-1,COLUMN()))+1000,2,,,"日々処理")),0)+INDIRECT(ADDRESS(ROW()-1,COLUMN()))),"")</f>
        <v/>
      </c>
      <c r="ER96" s="91" t="str">
        <f t="shared" ca="1" si="523"/>
        <v/>
      </c>
      <c r="ES96" s="91" t="str">
        <f t="shared" ca="1" si="698"/>
        <v/>
      </c>
      <c r="ET96" s="91" t="str">
        <f t="shared" ca="1" si="698"/>
        <v/>
      </c>
      <c r="EU96" s="91" t="str">
        <f t="shared" ca="1" si="698"/>
        <v/>
      </c>
      <c r="EV96" s="91" t="str">
        <f t="shared" ca="1" si="698"/>
        <v/>
      </c>
      <c r="EW96" s="91" t="str">
        <f t="shared" ca="1" si="698"/>
        <v/>
      </c>
      <c r="EX96" s="91" t="str">
        <f t="shared" ca="1" si="698"/>
        <v/>
      </c>
      <c r="EY96" s="91" t="str">
        <f t="shared" ca="1" si="698"/>
        <v/>
      </c>
      <c r="EZ96" s="91" t="str">
        <f t="shared" ca="1" si="698"/>
        <v/>
      </c>
      <c r="FA96" s="91" t="str">
        <f t="shared" ca="1" si="698"/>
        <v/>
      </c>
      <c r="FB96" s="91" t="str">
        <f t="shared" ca="1" si="698"/>
        <v/>
      </c>
      <c r="FC96" s="91" t="str">
        <f t="shared" ca="1" si="698"/>
        <v/>
      </c>
      <c r="FE96" s="20" t="str">
        <f t="shared" ca="1" si="589"/>
        <v/>
      </c>
      <c r="FF96" s="21" t="str">
        <f t="shared" ca="1" si="590"/>
        <v/>
      </c>
      <c r="FG96" s="6" t="str">
        <f t="shared" ca="1" si="591"/>
        <v/>
      </c>
      <c r="FH96" s="6" t="str">
        <f t="shared" ca="1" si="592"/>
        <v/>
      </c>
      <c r="FI96" s="22" t="e">
        <f t="shared" ca="1" si="593"/>
        <v>#VALUE!</v>
      </c>
      <c r="FJ96" s="22" t="e">
        <f t="shared" ca="1" si="594"/>
        <v>#VALUE!</v>
      </c>
      <c r="FK96" s="22" t="str">
        <f ca="1">IFERROR(IF(INDIRECT(ADDRESS(ROW()-1,COLUMN()-2))="摘要",MATCH(FJ96,日々処理!FF:FF,0),MATCH(FJ96,INDIRECT(ADDRESS(INDIRECT(ADDRESS(ROW()-1,COLUMN()))+1,2,,,"日々処理")):INDIRECT(ADDRESS(INDIRECT(ADDRESS(ROW()-1,COLUMN()))+1000,2,,,"日々処理")),0)+INDIRECT(ADDRESS(ROW()-1,COLUMN()))),"")</f>
        <v/>
      </c>
      <c r="FL96" s="91" t="str">
        <f t="shared" ca="1" si="524"/>
        <v/>
      </c>
      <c r="FM96" s="91" t="str">
        <f t="shared" ca="1" si="699"/>
        <v/>
      </c>
      <c r="FN96" s="91" t="str">
        <f t="shared" ca="1" si="699"/>
        <v/>
      </c>
      <c r="FO96" s="91" t="str">
        <f t="shared" ca="1" si="699"/>
        <v/>
      </c>
      <c r="FP96" s="91" t="str">
        <f t="shared" ca="1" si="699"/>
        <v/>
      </c>
      <c r="FQ96" s="91" t="str">
        <f t="shared" ca="1" si="699"/>
        <v/>
      </c>
      <c r="FR96" s="91" t="str">
        <f t="shared" ca="1" si="699"/>
        <v/>
      </c>
      <c r="FS96" s="91" t="str">
        <f t="shared" ca="1" si="699"/>
        <v/>
      </c>
      <c r="FT96" s="91" t="str">
        <f t="shared" ca="1" si="699"/>
        <v/>
      </c>
      <c r="FU96" s="91" t="str">
        <f t="shared" ca="1" si="699"/>
        <v/>
      </c>
      <c r="FV96" s="91" t="str">
        <f t="shared" ca="1" si="699"/>
        <v/>
      </c>
      <c r="FW96" s="91" t="str">
        <f t="shared" ca="1" si="699"/>
        <v/>
      </c>
      <c r="FY96" s="20" t="str">
        <f t="shared" ca="1" si="595"/>
        <v/>
      </c>
      <c r="FZ96" s="21" t="str">
        <f t="shared" ca="1" si="596"/>
        <v/>
      </c>
      <c r="GA96" s="6" t="str">
        <f t="shared" ca="1" si="597"/>
        <v/>
      </c>
      <c r="GB96" s="6" t="str">
        <f t="shared" ca="1" si="598"/>
        <v/>
      </c>
      <c r="GC96" s="22" t="e">
        <f t="shared" ca="1" si="599"/>
        <v>#VALUE!</v>
      </c>
      <c r="GD96" s="22" t="e">
        <f t="shared" ca="1" si="600"/>
        <v>#VALUE!</v>
      </c>
      <c r="GE96" s="22" t="str">
        <f ca="1">IFERROR(IF(INDIRECT(ADDRESS(ROW()-1,COLUMN()-2))="摘要",MATCH(GD96,日々処理!FZ:FZ,0),MATCH(GD96,INDIRECT(ADDRESS(INDIRECT(ADDRESS(ROW()-1,COLUMN()))+1,2,,,"日々処理")):INDIRECT(ADDRESS(INDIRECT(ADDRESS(ROW()-1,COLUMN()))+1000,2,,,"日々処理")),0)+INDIRECT(ADDRESS(ROW()-1,COLUMN()))),"")</f>
        <v/>
      </c>
      <c r="GF96" s="91" t="str">
        <f t="shared" ca="1" si="525"/>
        <v/>
      </c>
      <c r="GG96" s="91" t="str">
        <f t="shared" ca="1" si="700"/>
        <v/>
      </c>
      <c r="GH96" s="91" t="str">
        <f t="shared" ca="1" si="700"/>
        <v/>
      </c>
      <c r="GI96" s="91" t="str">
        <f t="shared" ca="1" si="700"/>
        <v/>
      </c>
      <c r="GJ96" s="91" t="str">
        <f t="shared" ca="1" si="700"/>
        <v/>
      </c>
      <c r="GK96" s="91" t="str">
        <f t="shared" ca="1" si="700"/>
        <v/>
      </c>
      <c r="GL96" s="91" t="str">
        <f t="shared" ca="1" si="700"/>
        <v/>
      </c>
      <c r="GM96" s="91" t="str">
        <f t="shared" ca="1" si="700"/>
        <v/>
      </c>
      <c r="GN96" s="91" t="str">
        <f t="shared" ca="1" si="700"/>
        <v/>
      </c>
      <c r="GO96" s="91" t="str">
        <f t="shared" ca="1" si="700"/>
        <v/>
      </c>
      <c r="GP96" s="91" t="str">
        <f t="shared" ca="1" si="700"/>
        <v/>
      </c>
      <c r="GQ96" s="91" t="str">
        <f t="shared" ca="1" si="700"/>
        <v/>
      </c>
      <c r="GS96" s="20" t="str">
        <f t="shared" ca="1" si="601"/>
        <v/>
      </c>
      <c r="GT96" s="21" t="str">
        <f t="shared" ca="1" si="602"/>
        <v/>
      </c>
      <c r="GU96" s="6" t="str">
        <f t="shared" ca="1" si="603"/>
        <v/>
      </c>
      <c r="GV96" s="6" t="str">
        <f t="shared" ca="1" si="604"/>
        <v/>
      </c>
      <c r="GW96" s="22" t="e">
        <f t="shared" ca="1" si="605"/>
        <v>#VALUE!</v>
      </c>
      <c r="GX96" s="22" t="e">
        <f t="shared" ca="1" si="606"/>
        <v>#VALUE!</v>
      </c>
      <c r="GY96" s="22" t="str">
        <f ca="1">IFERROR(IF(INDIRECT(ADDRESS(ROW()-1,COLUMN()-2))="摘要",MATCH(GX96,日々処理!GT:GT,0),MATCH(GX96,INDIRECT(ADDRESS(INDIRECT(ADDRESS(ROW()-1,COLUMN()))+1,2,,,"日々処理")):INDIRECT(ADDRESS(INDIRECT(ADDRESS(ROW()-1,COLUMN()))+1000,2,,,"日々処理")),0)+INDIRECT(ADDRESS(ROW()-1,COLUMN()))),"")</f>
        <v/>
      </c>
      <c r="GZ96" s="91" t="str">
        <f t="shared" ca="1" si="526"/>
        <v/>
      </c>
      <c r="HA96" s="91" t="str">
        <f t="shared" ca="1" si="701"/>
        <v/>
      </c>
      <c r="HB96" s="91" t="str">
        <f t="shared" ca="1" si="701"/>
        <v/>
      </c>
      <c r="HC96" s="91" t="str">
        <f t="shared" ca="1" si="701"/>
        <v/>
      </c>
      <c r="HD96" s="91" t="str">
        <f t="shared" ca="1" si="701"/>
        <v/>
      </c>
      <c r="HE96" s="91" t="str">
        <f t="shared" ca="1" si="701"/>
        <v/>
      </c>
      <c r="HF96" s="91" t="str">
        <f t="shared" ca="1" si="701"/>
        <v/>
      </c>
      <c r="HG96" s="91" t="str">
        <f t="shared" ca="1" si="701"/>
        <v/>
      </c>
      <c r="HH96" s="91" t="str">
        <f t="shared" ca="1" si="701"/>
        <v/>
      </c>
      <c r="HI96" s="91" t="str">
        <f t="shared" ca="1" si="701"/>
        <v/>
      </c>
      <c r="HJ96" s="91" t="str">
        <f t="shared" ca="1" si="701"/>
        <v/>
      </c>
      <c r="HK96" s="91" t="str">
        <f t="shared" ca="1" si="701"/>
        <v/>
      </c>
      <c r="HM96" s="20" t="str">
        <f t="shared" ca="1" si="607"/>
        <v/>
      </c>
      <c r="HN96" s="21" t="str">
        <f t="shared" ca="1" si="608"/>
        <v/>
      </c>
      <c r="HO96" s="6" t="str">
        <f t="shared" ca="1" si="609"/>
        <v/>
      </c>
      <c r="HP96" s="6" t="str">
        <f t="shared" ca="1" si="610"/>
        <v/>
      </c>
      <c r="HQ96" s="22" t="e">
        <f t="shared" ca="1" si="611"/>
        <v>#VALUE!</v>
      </c>
      <c r="HR96" s="22" t="e">
        <f t="shared" ca="1" si="612"/>
        <v>#VALUE!</v>
      </c>
      <c r="HS96" s="22" t="str">
        <f ca="1">IFERROR(IF(INDIRECT(ADDRESS(ROW()-1,COLUMN()-2))="摘要",MATCH(HR96,日々処理!HN:HN,0),MATCH(HR96,INDIRECT(ADDRESS(INDIRECT(ADDRESS(ROW()-1,COLUMN()))+1,2,,,"日々処理")):INDIRECT(ADDRESS(INDIRECT(ADDRESS(ROW()-1,COLUMN()))+1000,2,,,"日々処理")),0)+INDIRECT(ADDRESS(ROW()-1,COLUMN()))),"")</f>
        <v/>
      </c>
      <c r="HT96" s="91" t="str">
        <f t="shared" ca="1" si="527"/>
        <v/>
      </c>
      <c r="HU96" s="91" t="str">
        <f t="shared" ca="1" si="702"/>
        <v/>
      </c>
      <c r="HV96" s="91" t="str">
        <f t="shared" ca="1" si="702"/>
        <v/>
      </c>
      <c r="HW96" s="91" t="str">
        <f t="shared" ca="1" si="702"/>
        <v/>
      </c>
      <c r="HX96" s="91" t="str">
        <f t="shared" ca="1" si="702"/>
        <v/>
      </c>
      <c r="HY96" s="91" t="str">
        <f t="shared" ca="1" si="702"/>
        <v/>
      </c>
      <c r="HZ96" s="91" t="str">
        <f t="shared" ca="1" si="702"/>
        <v/>
      </c>
      <c r="IA96" s="91" t="str">
        <f t="shared" ca="1" si="702"/>
        <v/>
      </c>
      <c r="IB96" s="91" t="str">
        <f t="shared" ca="1" si="702"/>
        <v/>
      </c>
      <c r="IC96" s="91" t="str">
        <f t="shared" ca="1" si="702"/>
        <v/>
      </c>
      <c r="ID96" s="91" t="str">
        <f t="shared" ca="1" si="702"/>
        <v/>
      </c>
      <c r="IE96" s="91" t="str">
        <f t="shared" ca="1" si="702"/>
        <v/>
      </c>
      <c r="IG96" s="20" t="str">
        <f t="shared" ca="1" si="613"/>
        <v/>
      </c>
      <c r="IH96" s="21" t="str">
        <f t="shared" ca="1" si="614"/>
        <v/>
      </c>
      <c r="II96" s="6" t="str">
        <f t="shared" ca="1" si="615"/>
        <v/>
      </c>
      <c r="IJ96" s="6" t="str">
        <f t="shared" ca="1" si="616"/>
        <v/>
      </c>
      <c r="IK96" s="22" t="e">
        <f t="shared" ca="1" si="617"/>
        <v>#VALUE!</v>
      </c>
      <c r="IL96" s="22" t="e">
        <f t="shared" ca="1" si="618"/>
        <v>#VALUE!</v>
      </c>
      <c r="IM96" s="22" t="str">
        <f ca="1">IFERROR(IF(INDIRECT(ADDRESS(ROW()-1,COLUMN()-2))="摘要",MATCH(IL96,日々処理!IH:IH,0),MATCH(IL96,INDIRECT(ADDRESS(INDIRECT(ADDRESS(ROW()-1,COLUMN()))+1,2,,,"日々処理")):INDIRECT(ADDRESS(INDIRECT(ADDRESS(ROW()-1,COLUMN()))+1000,2,,,"日々処理")),0)+INDIRECT(ADDRESS(ROW()-1,COLUMN()))),"")</f>
        <v/>
      </c>
      <c r="IN96" s="91" t="str">
        <f t="shared" ca="1" si="528"/>
        <v/>
      </c>
      <c r="IO96" s="91" t="str">
        <f t="shared" ca="1" si="703"/>
        <v/>
      </c>
      <c r="IP96" s="91" t="str">
        <f t="shared" ca="1" si="703"/>
        <v/>
      </c>
      <c r="IQ96" s="91" t="str">
        <f t="shared" ca="1" si="703"/>
        <v/>
      </c>
      <c r="IR96" s="91" t="str">
        <f t="shared" ca="1" si="703"/>
        <v/>
      </c>
      <c r="IS96" s="91" t="str">
        <f t="shared" ca="1" si="703"/>
        <v/>
      </c>
      <c r="IT96" s="91" t="str">
        <f t="shared" ca="1" si="703"/>
        <v/>
      </c>
      <c r="IU96" s="91" t="str">
        <f t="shared" ca="1" si="703"/>
        <v/>
      </c>
      <c r="IV96" s="91" t="str">
        <f t="shared" ca="1" si="703"/>
        <v/>
      </c>
      <c r="IW96" s="91" t="str">
        <f t="shared" ca="1" si="703"/>
        <v/>
      </c>
      <c r="IX96" s="91" t="str">
        <f t="shared" ca="1" si="703"/>
        <v/>
      </c>
      <c r="IY96" s="91" t="str">
        <f t="shared" ca="1" si="703"/>
        <v/>
      </c>
      <c r="JA96" s="20" t="str">
        <f t="shared" ca="1" si="619"/>
        <v/>
      </c>
      <c r="JB96" s="21" t="str">
        <f t="shared" ca="1" si="620"/>
        <v/>
      </c>
      <c r="JC96" s="6" t="str">
        <f t="shared" ca="1" si="621"/>
        <v/>
      </c>
      <c r="JD96" s="6" t="str">
        <f t="shared" ca="1" si="622"/>
        <v/>
      </c>
      <c r="JE96" s="22" t="e">
        <f t="shared" ca="1" si="623"/>
        <v>#VALUE!</v>
      </c>
      <c r="JF96" s="22" t="e">
        <f t="shared" ca="1" si="624"/>
        <v>#VALUE!</v>
      </c>
      <c r="JG96" s="22" t="str">
        <f ca="1">IFERROR(IF(INDIRECT(ADDRESS(ROW()-1,COLUMN()-2))="摘要",MATCH(JF96,日々処理!JB:JB,0),MATCH(JF96,INDIRECT(ADDRESS(INDIRECT(ADDRESS(ROW()-1,COLUMN()))+1,2,,,"日々処理")):INDIRECT(ADDRESS(INDIRECT(ADDRESS(ROW()-1,COLUMN()))+1000,2,,,"日々処理")),0)+INDIRECT(ADDRESS(ROW()-1,COLUMN()))),"")</f>
        <v/>
      </c>
      <c r="JH96" s="91" t="str">
        <f t="shared" ca="1" si="529"/>
        <v/>
      </c>
      <c r="JI96" s="91" t="str">
        <f t="shared" ca="1" si="704"/>
        <v/>
      </c>
      <c r="JJ96" s="91" t="str">
        <f t="shared" ca="1" si="704"/>
        <v/>
      </c>
      <c r="JK96" s="91" t="str">
        <f t="shared" ca="1" si="704"/>
        <v/>
      </c>
      <c r="JL96" s="91" t="str">
        <f t="shared" ca="1" si="704"/>
        <v/>
      </c>
      <c r="JM96" s="91" t="str">
        <f t="shared" ca="1" si="704"/>
        <v/>
      </c>
      <c r="JN96" s="91" t="str">
        <f t="shared" ca="1" si="704"/>
        <v/>
      </c>
      <c r="JO96" s="91" t="str">
        <f t="shared" ca="1" si="704"/>
        <v/>
      </c>
      <c r="JP96" s="91" t="str">
        <f t="shared" ca="1" si="704"/>
        <v/>
      </c>
      <c r="JQ96" s="91" t="str">
        <f t="shared" ca="1" si="704"/>
        <v/>
      </c>
      <c r="JR96" s="91" t="str">
        <f t="shared" ca="1" si="704"/>
        <v/>
      </c>
      <c r="JS96" s="91" t="str">
        <f t="shared" ca="1" si="704"/>
        <v/>
      </c>
      <c r="JU96" s="20" t="str">
        <f t="shared" ca="1" si="625"/>
        <v/>
      </c>
      <c r="JV96" s="21" t="str">
        <f t="shared" ca="1" si="626"/>
        <v/>
      </c>
      <c r="JW96" s="6" t="str">
        <f t="shared" ca="1" si="627"/>
        <v/>
      </c>
      <c r="JX96" s="6" t="str">
        <f t="shared" ca="1" si="628"/>
        <v/>
      </c>
      <c r="JY96" s="22" t="e">
        <f t="shared" ca="1" si="629"/>
        <v>#VALUE!</v>
      </c>
      <c r="JZ96" s="22" t="e">
        <f t="shared" ca="1" si="630"/>
        <v>#VALUE!</v>
      </c>
      <c r="KA96" s="22" t="str">
        <f ca="1">IFERROR(IF(INDIRECT(ADDRESS(ROW()-1,COLUMN()-2))="摘要",MATCH(JZ96,日々処理!JV:JV,0),MATCH(JZ96,INDIRECT(ADDRESS(INDIRECT(ADDRESS(ROW()-1,COLUMN()))+1,2,,,"日々処理")):INDIRECT(ADDRESS(INDIRECT(ADDRESS(ROW()-1,COLUMN()))+1000,2,,,"日々処理")),0)+INDIRECT(ADDRESS(ROW()-1,COLUMN()))),"")</f>
        <v/>
      </c>
      <c r="KB96" s="91" t="str">
        <f t="shared" ca="1" si="530"/>
        <v/>
      </c>
      <c r="KC96" s="91" t="str">
        <f t="shared" ca="1" si="705"/>
        <v/>
      </c>
      <c r="KD96" s="91" t="str">
        <f t="shared" ca="1" si="705"/>
        <v/>
      </c>
      <c r="KE96" s="91" t="str">
        <f t="shared" ca="1" si="705"/>
        <v/>
      </c>
      <c r="KF96" s="91" t="str">
        <f t="shared" ca="1" si="705"/>
        <v/>
      </c>
      <c r="KG96" s="91" t="str">
        <f t="shared" ca="1" si="705"/>
        <v/>
      </c>
      <c r="KH96" s="91" t="str">
        <f t="shared" ca="1" si="705"/>
        <v/>
      </c>
      <c r="KI96" s="91" t="str">
        <f t="shared" ca="1" si="705"/>
        <v/>
      </c>
      <c r="KJ96" s="91" t="str">
        <f t="shared" ca="1" si="705"/>
        <v/>
      </c>
      <c r="KK96" s="91" t="str">
        <f t="shared" ca="1" si="705"/>
        <v/>
      </c>
      <c r="KL96" s="91" t="str">
        <f t="shared" ca="1" si="705"/>
        <v/>
      </c>
      <c r="KM96" s="91" t="str">
        <f t="shared" ca="1" si="705"/>
        <v/>
      </c>
      <c r="KO96" s="20" t="str">
        <f t="shared" ca="1" si="631"/>
        <v/>
      </c>
      <c r="KP96" s="21" t="str">
        <f t="shared" ca="1" si="632"/>
        <v/>
      </c>
      <c r="KQ96" s="6" t="str">
        <f t="shared" ca="1" si="633"/>
        <v/>
      </c>
      <c r="KR96" s="6" t="str">
        <f t="shared" ca="1" si="634"/>
        <v/>
      </c>
      <c r="KS96" s="22" t="e">
        <f t="shared" ca="1" si="635"/>
        <v>#VALUE!</v>
      </c>
      <c r="KT96" s="22" t="e">
        <f t="shared" ca="1" si="636"/>
        <v>#VALUE!</v>
      </c>
      <c r="KU96" s="22" t="str">
        <f ca="1">IFERROR(IF(INDIRECT(ADDRESS(ROW()-1,COLUMN()-2))="摘要",MATCH(KT96,日々処理!KP:KP,0),MATCH(KT96,INDIRECT(ADDRESS(INDIRECT(ADDRESS(ROW()-1,COLUMN()))+1,2,,,"日々処理")):INDIRECT(ADDRESS(INDIRECT(ADDRESS(ROW()-1,COLUMN()))+1000,2,,,"日々処理")),0)+INDIRECT(ADDRESS(ROW()-1,COLUMN()))),"")</f>
        <v/>
      </c>
      <c r="KV96" s="91" t="str">
        <f t="shared" ca="1" si="531"/>
        <v/>
      </c>
      <c r="KW96" s="91" t="str">
        <f t="shared" ca="1" si="706"/>
        <v/>
      </c>
      <c r="KX96" s="91" t="str">
        <f t="shared" ca="1" si="706"/>
        <v/>
      </c>
      <c r="KY96" s="91" t="str">
        <f t="shared" ca="1" si="706"/>
        <v/>
      </c>
      <c r="KZ96" s="91" t="str">
        <f t="shared" ca="1" si="706"/>
        <v/>
      </c>
      <c r="LA96" s="91" t="str">
        <f t="shared" ca="1" si="706"/>
        <v/>
      </c>
      <c r="LB96" s="91" t="str">
        <f t="shared" ca="1" si="706"/>
        <v/>
      </c>
      <c r="LC96" s="91" t="str">
        <f t="shared" ca="1" si="706"/>
        <v/>
      </c>
      <c r="LD96" s="91" t="str">
        <f t="shared" ca="1" si="706"/>
        <v/>
      </c>
      <c r="LE96" s="91" t="str">
        <f t="shared" ca="1" si="706"/>
        <v/>
      </c>
      <c r="LF96" s="91" t="str">
        <f t="shared" ca="1" si="706"/>
        <v/>
      </c>
      <c r="LG96" s="91" t="str">
        <f t="shared" ca="1" si="706"/>
        <v/>
      </c>
      <c r="LI96" s="20" t="str">
        <f t="shared" ca="1" si="637"/>
        <v/>
      </c>
      <c r="LJ96" s="21" t="str">
        <f t="shared" ca="1" si="638"/>
        <v/>
      </c>
      <c r="LK96" s="6" t="str">
        <f t="shared" ca="1" si="639"/>
        <v/>
      </c>
      <c r="LL96" s="6" t="str">
        <f t="shared" ca="1" si="640"/>
        <v/>
      </c>
      <c r="LM96" s="22" t="e">
        <f t="shared" ca="1" si="641"/>
        <v>#VALUE!</v>
      </c>
      <c r="LN96" s="22" t="e">
        <f t="shared" ca="1" si="642"/>
        <v>#VALUE!</v>
      </c>
      <c r="LO96" s="22" t="str">
        <f ca="1">IFERROR(IF(INDIRECT(ADDRESS(ROW()-1,COLUMN()-2))="摘要",MATCH(LN96,日々処理!LJ:LJ,0),MATCH(LN96,INDIRECT(ADDRESS(INDIRECT(ADDRESS(ROW()-1,COLUMN()))+1,2,,,"日々処理")):INDIRECT(ADDRESS(INDIRECT(ADDRESS(ROW()-1,COLUMN()))+1000,2,,,"日々処理")),0)+INDIRECT(ADDRESS(ROW()-1,COLUMN()))),"")</f>
        <v/>
      </c>
      <c r="LP96" s="91" t="str">
        <f t="shared" ca="1" si="532"/>
        <v/>
      </c>
      <c r="LQ96" s="91" t="str">
        <f t="shared" ca="1" si="707"/>
        <v/>
      </c>
      <c r="LR96" s="91" t="str">
        <f t="shared" ca="1" si="707"/>
        <v/>
      </c>
      <c r="LS96" s="91" t="str">
        <f t="shared" ca="1" si="707"/>
        <v/>
      </c>
      <c r="LT96" s="91" t="str">
        <f t="shared" ca="1" si="707"/>
        <v/>
      </c>
      <c r="LU96" s="91" t="str">
        <f t="shared" ca="1" si="707"/>
        <v/>
      </c>
      <c r="LV96" s="91" t="str">
        <f t="shared" ca="1" si="707"/>
        <v/>
      </c>
      <c r="LW96" s="91" t="str">
        <f t="shared" ca="1" si="707"/>
        <v/>
      </c>
      <c r="LX96" s="91" t="str">
        <f t="shared" ca="1" si="707"/>
        <v/>
      </c>
      <c r="LY96" s="91" t="str">
        <f t="shared" ca="1" si="707"/>
        <v/>
      </c>
      <c r="LZ96" s="91" t="str">
        <f t="shared" ca="1" si="707"/>
        <v/>
      </c>
      <c r="MA96" s="91" t="str">
        <f t="shared" ca="1" si="707"/>
        <v/>
      </c>
      <c r="MC96" s="20" t="str">
        <f t="shared" ca="1" si="643"/>
        <v/>
      </c>
      <c r="MD96" s="21" t="str">
        <f t="shared" ca="1" si="644"/>
        <v/>
      </c>
      <c r="ME96" s="6" t="str">
        <f t="shared" ca="1" si="645"/>
        <v/>
      </c>
      <c r="MF96" s="6" t="str">
        <f t="shared" ca="1" si="646"/>
        <v/>
      </c>
      <c r="MG96" s="22" t="e">
        <f t="shared" ca="1" si="647"/>
        <v>#VALUE!</v>
      </c>
      <c r="MH96" s="22" t="e">
        <f t="shared" ca="1" si="648"/>
        <v>#VALUE!</v>
      </c>
      <c r="MI96" s="22" t="str">
        <f ca="1">IFERROR(IF(INDIRECT(ADDRESS(ROW()-1,COLUMN()-2))="摘要",MATCH(MH96,日々処理!MD:MD,0),MATCH(MH96,INDIRECT(ADDRESS(INDIRECT(ADDRESS(ROW()-1,COLUMN()))+1,2,,,"日々処理")):INDIRECT(ADDRESS(INDIRECT(ADDRESS(ROW()-1,COLUMN()))+1000,2,,,"日々処理")),0)+INDIRECT(ADDRESS(ROW()-1,COLUMN()))),"")</f>
        <v/>
      </c>
      <c r="MJ96" s="91" t="str">
        <f t="shared" ca="1" si="533"/>
        <v/>
      </c>
      <c r="MK96" s="91" t="str">
        <f t="shared" ca="1" si="708"/>
        <v/>
      </c>
      <c r="ML96" s="91" t="str">
        <f t="shared" ca="1" si="708"/>
        <v/>
      </c>
      <c r="MM96" s="91" t="str">
        <f t="shared" ca="1" si="708"/>
        <v/>
      </c>
      <c r="MN96" s="91" t="str">
        <f t="shared" ca="1" si="708"/>
        <v/>
      </c>
      <c r="MO96" s="91" t="str">
        <f t="shared" ca="1" si="708"/>
        <v/>
      </c>
      <c r="MP96" s="91" t="str">
        <f t="shared" ca="1" si="708"/>
        <v/>
      </c>
      <c r="MQ96" s="91" t="str">
        <f t="shared" ca="1" si="708"/>
        <v/>
      </c>
      <c r="MR96" s="91" t="str">
        <f t="shared" ca="1" si="708"/>
        <v/>
      </c>
      <c r="MS96" s="91" t="str">
        <f t="shared" ca="1" si="708"/>
        <v/>
      </c>
      <c r="MT96" s="91" t="str">
        <f t="shared" ca="1" si="708"/>
        <v/>
      </c>
      <c r="MU96" s="91" t="str">
        <f t="shared" ca="1" si="708"/>
        <v/>
      </c>
      <c r="MW96" s="20" t="str">
        <f t="shared" ca="1" si="649"/>
        <v/>
      </c>
      <c r="MX96" s="21" t="str">
        <f t="shared" ca="1" si="650"/>
        <v/>
      </c>
      <c r="MY96" s="6" t="str">
        <f t="shared" ca="1" si="651"/>
        <v/>
      </c>
      <c r="MZ96" s="6" t="str">
        <f t="shared" ca="1" si="652"/>
        <v/>
      </c>
      <c r="NA96" s="22" t="e">
        <f t="shared" ca="1" si="653"/>
        <v>#VALUE!</v>
      </c>
      <c r="NB96" s="22" t="e">
        <f t="shared" ca="1" si="654"/>
        <v>#VALUE!</v>
      </c>
      <c r="NC96" s="22" t="str">
        <f ca="1">IFERROR(IF(INDIRECT(ADDRESS(ROW()-1,COLUMN()-2))="摘要",MATCH(NB96,日々処理!MX:MX,0),MATCH(NB96,INDIRECT(ADDRESS(INDIRECT(ADDRESS(ROW()-1,COLUMN()))+1,2,,,"日々処理")):INDIRECT(ADDRESS(INDIRECT(ADDRESS(ROW()-1,COLUMN()))+1000,2,,,"日々処理")),0)+INDIRECT(ADDRESS(ROW()-1,COLUMN()))),"")</f>
        <v/>
      </c>
      <c r="ND96" s="91" t="str">
        <f t="shared" ca="1" si="534"/>
        <v/>
      </c>
      <c r="NE96" s="91" t="str">
        <f t="shared" ca="1" si="709"/>
        <v/>
      </c>
      <c r="NF96" s="91" t="str">
        <f t="shared" ca="1" si="709"/>
        <v/>
      </c>
      <c r="NG96" s="91" t="str">
        <f t="shared" ca="1" si="709"/>
        <v/>
      </c>
      <c r="NH96" s="91" t="str">
        <f t="shared" ca="1" si="709"/>
        <v/>
      </c>
      <c r="NI96" s="91" t="str">
        <f t="shared" ca="1" si="709"/>
        <v/>
      </c>
      <c r="NJ96" s="91" t="str">
        <f t="shared" ca="1" si="709"/>
        <v/>
      </c>
      <c r="NK96" s="91" t="str">
        <f t="shared" ca="1" si="709"/>
        <v/>
      </c>
      <c r="NL96" s="91" t="str">
        <f t="shared" ca="1" si="709"/>
        <v/>
      </c>
      <c r="NM96" s="91" t="str">
        <f t="shared" ca="1" si="709"/>
        <v/>
      </c>
      <c r="NN96" s="91" t="str">
        <f t="shared" ca="1" si="709"/>
        <v/>
      </c>
      <c r="NO96" s="91" t="str">
        <f t="shared" ca="1" si="709"/>
        <v/>
      </c>
      <c r="NQ96" s="20" t="str">
        <f t="shared" ca="1" si="655"/>
        <v/>
      </c>
      <c r="NR96" s="21" t="str">
        <f t="shared" ca="1" si="656"/>
        <v/>
      </c>
      <c r="NS96" s="6" t="str">
        <f t="shared" ca="1" si="657"/>
        <v/>
      </c>
      <c r="NT96" s="6" t="str">
        <f t="shared" ca="1" si="658"/>
        <v/>
      </c>
      <c r="NU96" s="22" t="e">
        <f t="shared" ca="1" si="659"/>
        <v>#VALUE!</v>
      </c>
      <c r="NV96" s="22" t="e">
        <f t="shared" ca="1" si="660"/>
        <v>#VALUE!</v>
      </c>
      <c r="NW96" s="22" t="str">
        <f ca="1">IFERROR(IF(INDIRECT(ADDRESS(ROW()-1,COLUMN()-2))="摘要",MATCH(NV96,日々処理!NR:NR,0),MATCH(NV96,INDIRECT(ADDRESS(INDIRECT(ADDRESS(ROW()-1,COLUMN()))+1,2,,,"日々処理")):INDIRECT(ADDRESS(INDIRECT(ADDRESS(ROW()-1,COLUMN()))+1000,2,,,"日々処理")),0)+INDIRECT(ADDRESS(ROW()-1,COLUMN()))),"")</f>
        <v/>
      </c>
      <c r="NX96" s="91" t="str">
        <f t="shared" ca="1" si="535"/>
        <v/>
      </c>
      <c r="NY96" s="91" t="str">
        <f t="shared" ca="1" si="710"/>
        <v/>
      </c>
      <c r="NZ96" s="91" t="str">
        <f t="shared" ca="1" si="710"/>
        <v/>
      </c>
      <c r="OA96" s="91" t="str">
        <f t="shared" ca="1" si="710"/>
        <v/>
      </c>
      <c r="OB96" s="91" t="str">
        <f t="shared" ca="1" si="710"/>
        <v/>
      </c>
      <c r="OC96" s="91" t="str">
        <f t="shared" ca="1" si="710"/>
        <v/>
      </c>
      <c r="OD96" s="91" t="str">
        <f t="shared" ca="1" si="710"/>
        <v/>
      </c>
      <c r="OE96" s="91" t="str">
        <f t="shared" ca="1" si="710"/>
        <v/>
      </c>
      <c r="OF96" s="91" t="str">
        <f t="shared" ca="1" si="710"/>
        <v/>
      </c>
      <c r="OG96" s="91" t="str">
        <f t="shared" ca="1" si="710"/>
        <v/>
      </c>
      <c r="OH96" s="91" t="str">
        <f t="shared" ca="1" si="710"/>
        <v/>
      </c>
      <c r="OI96" s="91" t="str">
        <f t="shared" ca="1" si="710"/>
        <v/>
      </c>
      <c r="OK96" s="20" t="str">
        <f t="shared" ca="1" si="661"/>
        <v/>
      </c>
      <c r="OL96" s="21" t="str">
        <f t="shared" ca="1" si="662"/>
        <v/>
      </c>
      <c r="OM96" s="6" t="str">
        <f t="shared" ca="1" si="663"/>
        <v/>
      </c>
      <c r="ON96" s="6" t="str">
        <f t="shared" ca="1" si="664"/>
        <v/>
      </c>
      <c r="OO96" s="22" t="e">
        <f t="shared" ca="1" si="665"/>
        <v>#VALUE!</v>
      </c>
      <c r="OP96" s="22" t="e">
        <f t="shared" ca="1" si="666"/>
        <v>#VALUE!</v>
      </c>
      <c r="OQ96" s="22" t="str">
        <f ca="1">IFERROR(IF(INDIRECT(ADDRESS(ROW()-1,COLUMN()-2))="摘要",MATCH(OP96,日々処理!OL:OL,0),MATCH(OP96,INDIRECT(ADDRESS(INDIRECT(ADDRESS(ROW()-1,COLUMN()))+1,2,,,"日々処理")):INDIRECT(ADDRESS(INDIRECT(ADDRESS(ROW()-1,COLUMN()))+1000,2,,,"日々処理")),0)+INDIRECT(ADDRESS(ROW()-1,COLUMN()))),"")</f>
        <v/>
      </c>
      <c r="OR96" s="91" t="str">
        <f t="shared" ca="1" si="536"/>
        <v/>
      </c>
      <c r="OS96" s="91" t="str">
        <f t="shared" ca="1" si="711"/>
        <v/>
      </c>
      <c r="OT96" s="91" t="str">
        <f t="shared" ca="1" si="711"/>
        <v/>
      </c>
      <c r="OU96" s="91" t="str">
        <f t="shared" ca="1" si="711"/>
        <v/>
      </c>
      <c r="OV96" s="91" t="str">
        <f t="shared" ca="1" si="711"/>
        <v/>
      </c>
      <c r="OW96" s="91" t="str">
        <f t="shared" ca="1" si="711"/>
        <v/>
      </c>
      <c r="OX96" s="91" t="str">
        <f t="shared" ca="1" si="711"/>
        <v/>
      </c>
      <c r="OY96" s="91" t="str">
        <f t="shared" ca="1" si="711"/>
        <v/>
      </c>
      <c r="OZ96" s="91" t="str">
        <f t="shared" ca="1" si="711"/>
        <v/>
      </c>
      <c r="PA96" s="91" t="str">
        <f t="shared" ca="1" si="711"/>
        <v/>
      </c>
      <c r="PB96" s="91" t="str">
        <f t="shared" ca="1" si="711"/>
        <v/>
      </c>
      <c r="PC96" s="91" t="str">
        <f t="shared" ca="1" si="711"/>
        <v/>
      </c>
      <c r="PE96" s="20" t="str">
        <f t="shared" ca="1" si="667"/>
        <v/>
      </c>
      <c r="PF96" s="21" t="str">
        <f t="shared" ca="1" si="668"/>
        <v/>
      </c>
      <c r="PG96" s="6" t="str">
        <f t="shared" ca="1" si="669"/>
        <v/>
      </c>
      <c r="PH96" s="6" t="str">
        <f t="shared" ca="1" si="670"/>
        <v/>
      </c>
      <c r="PI96" s="22" t="e">
        <f t="shared" ca="1" si="671"/>
        <v>#VALUE!</v>
      </c>
      <c r="PJ96" s="22" t="e">
        <f t="shared" ca="1" si="672"/>
        <v>#VALUE!</v>
      </c>
      <c r="PK96" s="22" t="str">
        <f ca="1">IFERROR(IF(INDIRECT(ADDRESS(ROW()-1,COLUMN()-2))="摘要",MATCH(PJ96,日々処理!PF:PF,0),MATCH(PJ96,INDIRECT(ADDRESS(INDIRECT(ADDRESS(ROW()-1,COLUMN()))+1,2,,,"日々処理")):INDIRECT(ADDRESS(INDIRECT(ADDRESS(ROW()-1,COLUMN()))+1000,2,,,"日々処理")),0)+INDIRECT(ADDRESS(ROW()-1,COLUMN()))),"")</f>
        <v/>
      </c>
      <c r="PL96" s="91" t="str">
        <f t="shared" ca="1" si="537"/>
        <v/>
      </c>
      <c r="PM96" s="91" t="str">
        <f t="shared" ca="1" si="712"/>
        <v/>
      </c>
      <c r="PN96" s="91" t="str">
        <f t="shared" ca="1" si="712"/>
        <v/>
      </c>
      <c r="PO96" s="91" t="str">
        <f t="shared" ca="1" si="712"/>
        <v/>
      </c>
      <c r="PP96" s="91" t="str">
        <f t="shared" ca="1" si="712"/>
        <v/>
      </c>
      <c r="PQ96" s="91" t="str">
        <f t="shared" ca="1" si="712"/>
        <v/>
      </c>
      <c r="PR96" s="91" t="str">
        <f t="shared" ca="1" si="712"/>
        <v/>
      </c>
      <c r="PS96" s="91" t="str">
        <f t="shared" ca="1" si="712"/>
        <v/>
      </c>
      <c r="PT96" s="91" t="str">
        <f t="shared" ca="1" si="712"/>
        <v/>
      </c>
      <c r="PU96" s="91" t="str">
        <f t="shared" ca="1" si="712"/>
        <v/>
      </c>
      <c r="PV96" s="91" t="str">
        <f t="shared" ca="1" si="712"/>
        <v/>
      </c>
      <c r="PW96" s="91" t="str">
        <f t="shared" ca="1" si="712"/>
        <v/>
      </c>
      <c r="PY96" s="20" t="str">
        <f t="shared" ca="1" si="673"/>
        <v/>
      </c>
      <c r="PZ96" s="21" t="str">
        <f t="shared" ca="1" si="674"/>
        <v/>
      </c>
      <c r="QA96" s="6" t="str">
        <f t="shared" ca="1" si="675"/>
        <v/>
      </c>
      <c r="QB96" s="6" t="str">
        <f t="shared" ca="1" si="676"/>
        <v/>
      </c>
      <c r="QC96" s="22" t="e">
        <f t="shared" ca="1" si="677"/>
        <v>#VALUE!</v>
      </c>
      <c r="QD96" s="22" t="e">
        <f t="shared" ca="1" si="678"/>
        <v>#VALUE!</v>
      </c>
      <c r="QE96" s="22" t="str">
        <f ca="1">IFERROR(IF(INDIRECT(ADDRESS(ROW()-1,COLUMN()-2))="摘要",MATCH(QD96,日々処理!PZ:PZ,0),MATCH(QD96,INDIRECT(ADDRESS(INDIRECT(ADDRESS(ROW()-1,COLUMN()))+1,2,,,"日々処理")):INDIRECT(ADDRESS(INDIRECT(ADDRESS(ROW()-1,COLUMN()))+1000,2,,,"日々処理")),0)+INDIRECT(ADDRESS(ROW()-1,COLUMN()))),"")</f>
        <v/>
      </c>
      <c r="QF96" s="91" t="str">
        <f t="shared" ca="1" si="538"/>
        <v/>
      </c>
      <c r="QG96" s="91" t="str">
        <f t="shared" ca="1" si="713"/>
        <v/>
      </c>
      <c r="QH96" s="91" t="str">
        <f t="shared" ca="1" si="713"/>
        <v/>
      </c>
      <c r="QI96" s="91" t="str">
        <f t="shared" ca="1" si="713"/>
        <v/>
      </c>
      <c r="QJ96" s="91" t="str">
        <f t="shared" ca="1" si="713"/>
        <v/>
      </c>
      <c r="QK96" s="91" t="str">
        <f t="shared" ca="1" si="713"/>
        <v/>
      </c>
      <c r="QL96" s="91" t="str">
        <f t="shared" ca="1" si="713"/>
        <v/>
      </c>
      <c r="QM96" s="91" t="str">
        <f t="shared" ca="1" si="713"/>
        <v/>
      </c>
      <c r="QN96" s="91" t="str">
        <f t="shared" ca="1" si="713"/>
        <v/>
      </c>
      <c r="QO96" s="91" t="str">
        <f t="shared" ca="1" si="713"/>
        <v/>
      </c>
      <c r="QP96" s="91" t="str">
        <f t="shared" ca="1" si="713"/>
        <v/>
      </c>
      <c r="QQ96" s="91" t="str">
        <f t="shared" ca="1" si="713"/>
        <v/>
      </c>
      <c r="QS96" s="20" t="str">
        <f t="shared" ca="1" si="679"/>
        <v/>
      </c>
      <c r="QT96" s="21" t="str">
        <f t="shared" ca="1" si="680"/>
        <v/>
      </c>
      <c r="QU96" s="6" t="str">
        <f t="shared" ca="1" si="681"/>
        <v/>
      </c>
      <c r="QV96" s="6" t="str">
        <f t="shared" ca="1" si="682"/>
        <v/>
      </c>
      <c r="QW96" s="22" t="e">
        <f t="shared" ca="1" si="683"/>
        <v>#VALUE!</v>
      </c>
      <c r="QX96" s="22" t="e">
        <f t="shared" ca="1" si="684"/>
        <v>#VALUE!</v>
      </c>
      <c r="QY96" s="22" t="str">
        <f ca="1">IFERROR(IF(INDIRECT(ADDRESS(ROW()-1,COLUMN()-2))="摘要",MATCH(QX96,日々処理!QT:QT,0),MATCH(QX96,INDIRECT(ADDRESS(INDIRECT(ADDRESS(ROW()-1,COLUMN()))+1,2,,,"日々処理")):INDIRECT(ADDRESS(INDIRECT(ADDRESS(ROW()-1,COLUMN()))+1000,2,,,"日々処理")),0)+INDIRECT(ADDRESS(ROW()-1,COLUMN()))),"")</f>
        <v/>
      </c>
      <c r="QZ96" s="91" t="str">
        <f t="shared" ca="1" si="539"/>
        <v/>
      </c>
      <c r="RA96" s="91" t="str">
        <f t="shared" ca="1" si="714"/>
        <v/>
      </c>
      <c r="RB96" s="91" t="str">
        <f t="shared" ca="1" si="714"/>
        <v/>
      </c>
      <c r="RC96" s="91" t="str">
        <f t="shared" ca="1" si="714"/>
        <v/>
      </c>
      <c r="RD96" s="91" t="str">
        <f t="shared" ca="1" si="714"/>
        <v/>
      </c>
      <c r="RE96" s="91" t="str">
        <f t="shared" ca="1" si="714"/>
        <v/>
      </c>
      <c r="RF96" s="91" t="str">
        <f t="shared" ca="1" si="714"/>
        <v/>
      </c>
      <c r="RG96" s="91" t="str">
        <f t="shared" ca="1" si="714"/>
        <v/>
      </c>
      <c r="RH96" s="91" t="str">
        <f t="shared" ca="1" si="714"/>
        <v/>
      </c>
      <c r="RI96" s="91" t="str">
        <f t="shared" ca="1" si="714"/>
        <v/>
      </c>
      <c r="RJ96" s="91" t="str">
        <f t="shared" ca="1" si="714"/>
        <v/>
      </c>
      <c r="RK96" s="91" t="str">
        <f t="shared" ca="1" si="714"/>
        <v/>
      </c>
      <c r="RM96" s="20" t="str">
        <f t="shared" ca="1" si="685"/>
        <v/>
      </c>
      <c r="RN96" s="21" t="str">
        <f t="shared" ca="1" si="686"/>
        <v/>
      </c>
      <c r="RO96" s="6" t="str">
        <f t="shared" ca="1" si="687"/>
        <v/>
      </c>
      <c r="RP96" s="6" t="str">
        <f t="shared" ca="1" si="688"/>
        <v/>
      </c>
      <c r="RQ96" s="22" t="e">
        <f t="shared" ca="1" si="689"/>
        <v>#VALUE!</v>
      </c>
      <c r="RR96" s="22" t="e">
        <f t="shared" ca="1" si="690"/>
        <v>#VALUE!</v>
      </c>
      <c r="RS96" s="22" t="str">
        <f ca="1">IFERROR(IF(INDIRECT(ADDRESS(ROW()-1,COLUMN()-2))="摘要",MATCH(RR96,日々処理!RN:RN,0),MATCH(RR96,INDIRECT(ADDRESS(INDIRECT(ADDRESS(ROW()-1,COLUMN()))+1,2,,,"日々処理")):INDIRECT(ADDRESS(INDIRECT(ADDRESS(ROW()-1,COLUMN()))+1000,2,,,"日々処理")),0)+INDIRECT(ADDRESS(ROW()-1,COLUMN()))),"")</f>
        <v/>
      </c>
      <c r="RT96" s="91" t="str">
        <f t="shared" ca="1" si="540"/>
        <v/>
      </c>
      <c r="RU96" s="91" t="str">
        <f t="shared" ca="1" si="715"/>
        <v/>
      </c>
      <c r="RV96" s="91" t="str">
        <f t="shared" ca="1" si="715"/>
        <v/>
      </c>
      <c r="RW96" s="91" t="str">
        <f t="shared" ca="1" si="715"/>
        <v/>
      </c>
      <c r="RX96" s="91" t="str">
        <f t="shared" ca="1" si="715"/>
        <v/>
      </c>
      <c r="RY96" s="91" t="str">
        <f t="shared" ca="1" si="715"/>
        <v/>
      </c>
      <c r="RZ96" s="91" t="str">
        <f t="shared" ca="1" si="715"/>
        <v/>
      </c>
      <c r="SA96" s="91" t="str">
        <f t="shared" ca="1" si="715"/>
        <v/>
      </c>
      <c r="SB96" s="91" t="str">
        <f t="shared" ca="1" si="715"/>
        <v/>
      </c>
      <c r="SC96" s="91" t="str">
        <f t="shared" ca="1" si="715"/>
        <v/>
      </c>
      <c r="SD96" s="91" t="str">
        <f t="shared" ca="1" si="715"/>
        <v/>
      </c>
      <c r="SE96" s="91" t="str">
        <f t="shared" ca="1" si="715"/>
        <v/>
      </c>
    </row>
    <row r="97" spans="1:499" ht="12" customHeight="1">
      <c r="A97" s="20" t="str">
        <f t="shared" ca="1" si="541"/>
        <v/>
      </c>
      <c r="B97" s="21" t="str">
        <f t="shared" ca="1" si="542"/>
        <v/>
      </c>
      <c r="C97" s="6" t="str">
        <f t="shared" ca="1" si="543"/>
        <v/>
      </c>
      <c r="D97" s="6" t="str">
        <f t="shared" ca="1" si="544"/>
        <v/>
      </c>
      <c r="E97" s="22" t="e">
        <f t="shared" ca="1" si="545"/>
        <v>#VALUE!</v>
      </c>
      <c r="F97" s="22" t="e">
        <f t="shared" ca="1" si="546"/>
        <v>#VALUE!</v>
      </c>
      <c r="G97" s="22" t="str">
        <f ca="1">IFERROR(IF(INDIRECT(ADDRESS(ROW()-1,COLUMN()-2))="摘要",MATCH(F97,日々処理!B:B,0),MATCH(F97,INDIRECT(ADDRESS(INDIRECT(ADDRESS(ROW()-1,COLUMN()))+1,2,,,"日々処理")):INDIRECT(ADDRESS(INDIRECT(ADDRESS(ROW()-1,COLUMN()))+1000,2,,,"日々処理")),0)+INDIRECT(ADDRESS(ROW()-1,COLUMN()))),"")</f>
        <v/>
      </c>
      <c r="H97" s="91" t="str">
        <f t="shared" ca="1" si="516"/>
        <v/>
      </c>
      <c r="I97" s="91" t="str">
        <f t="shared" ca="1" si="691"/>
        <v/>
      </c>
      <c r="J97" s="91" t="str">
        <f t="shared" ca="1" si="691"/>
        <v/>
      </c>
      <c r="K97" s="91" t="str">
        <f t="shared" ca="1" si="691"/>
        <v/>
      </c>
      <c r="L97" s="91" t="str">
        <f t="shared" ca="1" si="691"/>
        <v/>
      </c>
      <c r="M97" s="91" t="str">
        <f t="shared" ca="1" si="691"/>
        <v/>
      </c>
      <c r="N97" s="91" t="str">
        <f t="shared" ca="1" si="691"/>
        <v/>
      </c>
      <c r="O97" s="91" t="str">
        <f t="shared" ca="1" si="691"/>
        <v/>
      </c>
      <c r="P97" s="91" t="str">
        <f t="shared" ca="1" si="691"/>
        <v/>
      </c>
      <c r="Q97" s="91" t="str">
        <f t="shared" ca="1" si="691"/>
        <v/>
      </c>
      <c r="R97" s="91" t="str">
        <f t="shared" ca="1" si="691"/>
        <v/>
      </c>
      <c r="S97" s="91" t="str">
        <f t="shared" ca="1" si="691"/>
        <v/>
      </c>
      <c r="T97" s="89"/>
      <c r="U97" s="20" t="str">
        <f t="shared" ca="1" si="547"/>
        <v/>
      </c>
      <c r="V97" s="21" t="str">
        <f t="shared" ca="1" si="548"/>
        <v/>
      </c>
      <c r="W97" s="6" t="str">
        <f t="shared" ca="1" si="549"/>
        <v/>
      </c>
      <c r="X97" s="6" t="str">
        <f t="shared" ca="1" si="550"/>
        <v/>
      </c>
      <c r="Y97" s="22" t="e">
        <f t="shared" ca="1" si="551"/>
        <v>#VALUE!</v>
      </c>
      <c r="Z97" s="22" t="e">
        <f t="shared" ca="1" si="552"/>
        <v>#VALUE!</v>
      </c>
      <c r="AA97" s="22" t="str">
        <f ca="1">IFERROR(IF(INDIRECT(ADDRESS(ROW()-1,COLUMN()-2))="摘要",MATCH(Z97,日々処理!V:V,0),MATCH(Z97,INDIRECT(ADDRESS(INDIRECT(ADDRESS(ROW()-1,COLUMN()))+1,2,,,"日々処理")):INDIRECT(ADDRESS(INDIRECT(ADDRESS(ROW()-1,COLUMN()))+1000,2,,,"日々処理")),0)+INDIRECT(ADDRESS(ROW()-1,COLUMN()))),"")</f>
        <v/>
      </c>
      <c r="AB97" s="91" t="str">
        <f t="shared" ca="1" si="517"/>
        <v/>
      </c>
      <c r="AC97" s="91" t="str">
        <f t="shared" ca="1" si="692"/>
        <v/>
      </c>
      <c r="AD97" s="91" t="str">
        <f t="shared" ca="1" si="692"/>
        <v/>
      </c>
      <c r="AE97" s="91" t="str">
        <f t="shared" ca="1" si="692"/>
        <v/>
      </c>
      <c r="AF97" s="91" t="str">
        <f t="shared" ca="1" si="692"/>
        <v/>
      </c>
      <c r="AG97" s="91" t="str">
        <f t="shared" ca="1" si="692"/>
        <v/>
      </c>
      <c r="AH97" s="91" t="str">
        <f t="shared" ca="1" si="692"/>
        <v/>
      </c>
      <c r="AI97" s="91" t="str">
        <f t="shared" ca="1" si="692"/>
        <v/>
      </c>
      <c r="AJ97" s="91" t="str">
        <f t="shared" ca="1" si="692"/>
        <v/>
      </c>
      <c r="AK97" s="91" t="str">
        <f t="shared" ca="1" si="692"/>
        <v/>
      </c>
      <c r="AL97" s="91" t="str">
        <f t="shared" ca="1" si="692"/>
        <v/>
      </c>
      <c r="AM97" s="91" t="str">
        <f t="shared" ca="1" si="692"/>
        <v/>
      </c>
      <c r="AO97" s="20" t="str">
        <f t="shared" ca="1" si="553"/>
        <v/>
      </c>
      <c r="AP97" s="21" t="str">
        <f t="shared" ca="1" si="554"/>
        <v/>
      </c>
      <c r="AQ97" s="6" t="str">
        <f t="shared" ca="1" si="555"/>
        <v/>
      </c>
      <c r="AR97" s="6" t="str">
        <f t="shared" ca="1" si="556"/>
        <v/>
      </c>
      <c r="AS97" s="22" t="e">
        <f t="shared" ca="1" si="557"/>
        <v>#VALUE!</v>
      </c>
      <c r="AT97" s="22" t="e">
        <f t="shared" ca="1" si="558"/>
        <v>#VALUE!</v>
      </c>
      <c r="AU97" s="22" t="str">
        <f ca="1">IFERROR(IF(INDIRECT(ADDRESS(ROW()-1,COLUMN()-2))="摘要",MATCH(AT97,日々処理!AP:AP,0),MATCH(AT97,INDIRECT(ADDRESS(INDIRECT(ADDRESS(ROW()-1,COLUMN()))+1,2,,,"日々処理")):INDIRECT(ADDRESS(INDIRECT(ADDRESS(ROW()-1,COLUMN()))+1000,2,,,"日々処理")),0)+INDIRECT(ADDRESS(ROW()-1,COLUMN()))),"")</f>
        <v/>
      </c>
      <c r="AV97" s="91" t="str">
        <f t="shared" ca="1" si="518"/>
        <v/>
      </c>
      <c r="AW97" s="91" t="str">
        <f t="shared" ca="1" si="693"/>
        <v/>
      </c>
      <c r="AX97" s="91" t="str">
        <f t="shared" ca="1" si="693"/>
        <v/>
      </c>
      <c r="AY97" s="91" t="str">
        <f t="shared" ca="1" si="693"/>
        <v/>
      </c>
      <c r="AZ97" s="91" t="str">
        <f t="shared" ca="1" si="693"/>
        <v/>
      </c>
      <c r="BA97" s="91" t="str">
        <f t="shared" ca="1" si="693"/>
        <v/>
      </c>
      <c r="BB97" s="91" t="str">
        <f t="shared" ca="1" si="693"/>
        <v/>
      </c>
      <c r="BC97" s="91" t="str">
        <f t="shared" ca="1" si="693"/>
        <v/>
      </c>
      <c r="BD97" s="91" t="str">
        <f t="shared" ca="1" si="693"/>
        <v/>
      </c>
      <c r="BE97" s="91" t="str">
        <f t="shared" ca="1" si="693"/>
        <v/>
      </c>
      <c r="BF97" s="91" t="str">
        <f t="shared" ca="1" si="693"/>
        <v/>
      </c>
      <c r="BG97" s="91" t="str">
        <f t="shared" ca="1" si="693"/>
        <v/>
      </c>
      <c r="BI97" s="20" t="str">
        <f t="shared" ca="1" si="559"/>
        <v/>
      </c>
      <c r="BJ97" s="21" t="str">
        <f t="shared" ca="1" si="560"/>
        <v/>
      </c>
      <c r="BK97" s="6" t="str">
        <f t="shared" ca="1" si="561"/>
        <v/>
      </c>
      <c r="BL97" s="6" t="str">
        <f t="shared" ca="1" si="562"/>
        <v/>
      </c>
      <c r="BM97" s="22" t="e">
        <f t="shared" ca="1" si="563"/>
        <v>#VALUE!</v>
      </c>
      <c r="BN97" s="22" t="e">
        <f t="shared" ca="1" si="564"/>
        <v>#VALUE!</v>
      </c>
      <c r="BO97" s="22" t="str">
        <f ca="1">IFERROR(IF(INDIRECT(ADDRESS(ROW()-1,COLUMN()-2))="摘要",MATCH(BN97,日々処理!BJ:BJ,0),MATCH(BN97,INDIRECT(ADDRESS(INDIRECT(ADDRESS(ROW()-1,COLUMN()))+1,2,,,"日々処理")):INDIRECT(ADDRESS(INDIRECT(ADDRESS(ROW()-1,COLUMN()))+1000,2,,,"日々処理")),0)+INDIRECT(ADDRESS(ROW()-1,COLUMN()))),"")</f>
        <v/>
      </c>
      <c r="BP97" s="91" t="str">
        <f t="shared" ca="1" si="519"/>
        <v/>
      </c>
      <c r="BQ97" s="91" t="str">
        <f t="shared" ca="1" si="694"/>
        <v/>
      </c>
      <c r="BR97" s="91" t="str">
        <f t="shared" ca="1" si="694"/>
        <v/>
      </c>
      <c r="BS97" s="91" t="str">
        <f t="shared" ca="1" si="694"/>
        <v/>
      </c>
      <c r="BT97" s="91" t="str">
        <f t="shared" ca="1" si="694"/>
        <v/>
      </c>
      <c r="BU97" s="91" t="str">
        <f t="shared" ca="1" si="694"/>
        <v/>
      </c>
      <c r="BV97" s="91" t="str">
        <f t="shared" ca="1" si="694"/>
        <v/>
      </c>
      <c r="BW97" s="91" t="str">
        <f t="shared" ca="1" si="694"/>
        <v/>
      </c>
      <c r="BX97" s="91" t="str">
        <f t="shared" ca="1" si="694"/>
        <v/>
      </c>
      <c r="BY97" s="91" t="str">
        <f t="shared" ca="1" si="694"/>
        <v/>
      </c>
      <c r="BZ97" s="91" t="str">
        <f t="shared" ca="1" si="694"/>
        <v/>
      </c>
      <c r="CA97" s="91" t="str">
        <f t="shared" ca="1" si="694"/>
        <v/>
      </c>
      <c r="CC97" s="20" t="str">
        <f t="shared" ca="1" si="565"/>
        <v/>
      </c>
      <c r="CD97" s="21" t="str">
        <f t="shared" ca="1" si="566"/>
        <v/>
      </c>
      <c r="CE97" s="6" t="str">
        <f t="shared" ca="1" si="567"/>
        <v/>
      </c>
      <c r="CF97" s="6" t="str">
        <f t="shared" ca="1" si="568"/>
        <v/>
      </c>
      <c r="CG97" s="22" t="e">
        <f t="shared" ca="1" si="569"/>
        <v>#VALUE!</v>
      </c>
      <c r="CH97" s="22" t="e">
        <f t="shared" ca="1" si="570"/>
        <v>#VALUE!</v>
      </c>
      <c r="CI97" s="22" t="str">
        <f ca="1">IFERROR(IF(INDIRECT(ADDRESS(ROW()-1,COLUMN()-2))="摘要",MATCH(CH97,日々処理!CD:CD,0),MATCH(CH97,INDIRECT(ADDRESS(INDIRECT(ADDRESS(ROW()-1,COLUMN()))+1,2,,,"日々処理")):INDIRECT(ADDRESS(INDIRECT(ADDRESS(ROW()-1,COLUMN()))+1000,2,,,"日々処理")),0)+INDIRECT(ADDRESS(ROW()-1,COLUMN()))),"")</f>
        <v/>
      </c>
      <c r="CJ97" s="91" t="str">
        <f t="shared" ca="1" si="520"/>
        <v/>
      </c>
      <c r="CK97" s="91" t="str">
        <f t="shared" ca="1" si="695"/>
        <v/>
      </c>
      <c r="CL97" s="91" t="str">
        <f t="shared" ca="1" si="695"/>
        <v/>
      </c>
      <c r="CM97" s="91" t="str">
        <f t="shared" ca="1" si="695"/>
        <v/>
      </c>
      <c r="CN97" s="91" t="str">
        <f t="shared" ca="1" si="695"/>
        <v/>
      </c>
      <c r="CO97" s="91" t="str">
        <f t="shared" ca="1" si="695"/>
        <v/>
      </c>
      <c r="CP97" s="91" t="str">
        <f t="shared" ca="1" si="695"/>
        <v/>
      </c>
      <c r="CQ97" s="91" t="str">
        <f t="shared" ca="1" si="695"/>
        <v/>
      </c>
      <c r="CR97" s="91" t="str">
        <f t="shared" ca="1" si="695"/>
        <v/>
      </c>
      <c r="CS97" s="91" t="str">
        <f t="shared" ca="1" si="695"/>
        <v/>
      </c>
      <c r="CT97" s="91" t="str">
        <f t="shared" ca="1" si="695"/>
        <v/>
      </c>
      <c r="CU97" s="91" t="str">
        <f t="shared" ca="1" si="695"/>
        <v/>
      </c>
      <c r="CW97" s="20" t="str">
        <f t="shared" ca="1" si="571"/>
        <v/>
      </c>
      <c r="CX97" s="21" t="str">
        <f t="shared" ca="1" si="572"/>
        <v/>
      </c>
      <c r="CY97" s="6" t="str">
        <f t="shared" ca="1" si="573"/>
        <v/>
      </c>
      <c r="CZ97" s="6" t="str">
        <f t="shared" ca="1" si="574"/>
        <v/>
      </c>
      <c r="DA97" s="22" t="e">
        <f t="shared" ca="1" si="575"/>
        <v>#VALUE!</v>
      </c>
      <c r="DB97" s="22" t="e">
        <f t="shared" ca="1" si="576"/>
        <v>#VALUE!</v>
      </c>
      <c r="DC97" s="22" t="str">
        <f ca="1">IFERROR(IF(INDIRECT(ADDRESS(ROW()-1,COLUMN()-2))="摘要",MATCH(DB97,日々処理!CX:CX,0),MATCH(DB97,INDIRECT(ADDRESS(INDIRECT(ADDRESS(ROW()-1,COLUMN()))+1,2,,,"日々処理")):INDIRECT(ADDRESS(INDIRECT(ADDRESS(ROW()-1,COLUMN()))+1000,2,,,"日々処理")),0)+INDIRECT(ADDRESS(ROW()-1,COLUMN()))),"")</f>
        <v/>
      </c>
      <c r="DD97" s="91" t="str">
        <f t="shared" ca="1" si="521"/>
        <v/>
      </c>
      <c r="DE97" s="91" t="str">
        <f t="shared" ca="1" si="696"/>
        <v/>
      </c>
      <c r="DF97" s="91" t="str">
        <f t="shared" ca="1" si="696"/>
        <v/>
      </c>
      <c r="DG97" s="91" t="str">
        <f t="shared" ca="1" si="696"/>
        <v/>
      </c>
      <c r="DH97" s="91" t="str">
        <f t="shared" ca="1" si="696"/>
        <v/>
      </c>
      <c r="DI97" s="91" t="str">
        <f t="shared" ca="1" si="696"/>
        <v/>
      </c>
      <c r="DJ97" s="91" t="str">
        <f t="shared" ca="1" si="696"/>
        <v/>
      </c>
      <c r="DK97" s="91" t="str">
        <f t="shared" ca="1" si="696"/>
        <v/>
      </c>
      <c r="DL97" s="91" t="str">
        <f t="shared" ca="1" si="696"/>
        <v/>
      </c>
      <c r="DM97" s="91" t="str">
        <f t="shared" ca="1" si="696"/>
        <v/>
      </c>
      <c r="DN97" s="91" t="str">
        <f t="shared" ca="1" si="696"/>
        <v/>
      </c>
      <c r="DO97" s="91" t="str">
        <f t="shared" ca="1" si="696"/>
        <v/>
      </c>
      <c r="DQ97" s="20" t="str">
        <f t="shared" ca="1" si="577"/>
        <v/>
      </c>
      <c r="DR97" s="21" t="str">
        <f t="shared" ca="1" si="578"/>
        <v/>
      </c>
      <c r="DS97" s="6" t="str">
        <f t="shared" ca="1" si="579"/>
        <v/>
      </c>
      <c r="DT97" s="6" t="str">
        <f t="shared" ca="1" si="580"/>
        <v/>
      </c>
      <c r="DU97" s="22" t="e">
        <f t="shared" ca="1" si="581"/>
        <v>#VALUE!</v>
      </c>
      <c r="DV97" s="22" t="e">
        <f t="shared" ca="1" si="582"/>
        <v>#VALUE!</v>
      </c>
      <c r="DW97" s="22" t="str">
        <f ca="1">IFERROR(IF(INDIRECT(ADDRESS(ROW()-1,COLUMN()-2))="摘要",MATCH(DV97,日々処理!DR:DR,0),MATCH(DV97,INDIRECT(ADDRESS(INDIRECT(ADDRESS(ROW()-1,COLUMN()))+1,2,,,"日々処理")):INDIRECT(ADDRESS(INDIRECT(ADDRESS(ROW()-1,COLUMN()))+1000,2,,,"日々処理")),0)+INDIRECT(ADDRESS(ROW()-1,COLUMN()))),"")</f>
        <v/>
      </c>
      <c r="DX97" s="91" t="str">
        <f t="shared" ca="1" si="522"/>
        <v/>
      </c>
      <c r="DY97" s="91" t="str">
        <f t="shared" ca="1" si="697"/>
        <v/>
      </c>
      <c r="DZ97" s="91" t="str">
        <f t="shared" ca="1" si="697"/>
        <v/>
      </c>
      <c r="EA97" s="91" t="str">
        <f t="shared" ca="1" si="697"/>
        <v/>
      </c>
      <c r="EB97" s="91" t="str">
        <f t="shared" ca="1" si="697"/>
        <v/>
      </c>
      <c r="EC97" s="91" t="str">
        <f t="shared" ca="1" si="697"/>
        <v/>
      </c>
      <c r="ED97" s="91" t="str">
        <f t="shared" ca="1" si="697"/>
        <v/>
      </c>
      <c r="EE97" s="91" t="str">
        <f t="shared" ca="1" si="697"/>
        <v/>
      </c>
      <c r="EF97" s="91" t="str">
        <f t="shared" ca="1" si="697"/>
        <v/>
      </c>
      <c r="EG97" s="91" t="str">
        <f t="shared" ca="1" si="697"/>
        <v/>
      </c>
      <c r="EH97" s="91" t="str">
        <f t="shared" ca="1" si="697"/>
        <v/>
      </c>
      <c r="EI97" s="91" t="str">
        <f t="shared" ca="1" si="697"/>
        <v/>
      </c>
      <c r="EK97" s="20" t="str">
        <f t="shared" ca="1" si="583"/>
        <v/>
      </c>
      <c r="EL97" s="21" t="str">
        <f t="shared" ca="1" si="584"/>
        <v/>
      </c>
      <c r="EM97" s="6" t="str">
        <f t="shared" ca="1" si="585"/>
        <v/>
      </c>
      <c r="EN97" s="6" t="str">
        <f t="shared" ca="1" si="586"/>
        <v/>
      </c>
      <c r="EO97" s="22" t="e">
        <f t="shared" ca="1" si="587"/>
        <v>#VALUE!</v>
      </c>
      <c r="EP97" s="22" t="e">
        <f t="shared" ca="1" si="588"/>
        <v>#VALUE!</v>
      </c>
      <c r="EQ97" s="22" t="str">
        <f ca="1">IFERROR(IF(INDIRECT(ADDRESS(ROW()-1,COLUMN()-2))="摘要",MATCH(EP97,日々処理!EL:EL,0),MATCH(EP97,INDIRECT(ADDRESS(INDIRECT(ADDRESS(ROW()-1,COLUMN()))+1,2,,,"日々処理")):INDIRECT(ADDRESS(INDIRECT(ADDRESS(ROW()-1,COLUMN()))+1000,2,,,"日々処理")),0)+INDIRECT(ADDRESS(ROW()-1,COLUMN()))),"")</f>
        <v/>
      </c>
      <c r="ER97" s="91" t="str">
        <f t="shared" ca="1" si="523"/>
        <v/>
      </c>
      <c r="ES97" s="91" t="str">
        <f t="shared" ca="1" si="698"/>
        <v/>
      </c>
      <c r="ET97" s="91" t="str">
        <f t="shared" ca="1" si="698"/>
        <v/>
      </c>
      <c r="EU97" s="91" t="str">
        <f t="shared" ca="1" si="698"/>
        <v/>
      </c>
      <c r="EV97" s="91" t="str">
        <f t="shared" ca="1" si="698"/>
        <v/>
      </c>
      <c r="EW97" s="91" t="str">
        <f t="shared" ca="1" si="698"/>
        <v/>
      </c>
      <c r="EX97" s="91" t="str">
        <f t="shared" ca="1" si="698"/>
        <v/>
      </c>
      <c r="EY97" s="91" t="str">
        <f t="shared" ca="1" si="698"/>
        <v/>
      </c>
      <c r="EZ97" s="91" t="str">
        <f t="shared" ca="1" si="698"/>
        <v/>
      </c>
      <c r="FA97" s="91" t="str">
        <f t="shared" ca="1" si="698"/>
        <v/>
      </c>
      <c r="FB97" s="91" t="str">
        <f t="shared" ca="1" si="698"/>
        <v/>
      </c>
      <c r="FC97" s="91" t="str">
        <f t="shared" ca="1" si="698"/>
        <v/>
      </c>
      <c r="FE97" s="20" t="str">
        <f t="shared" ca="1" si="589"/>
        <v/>
      </c>
      <c r="FF97" s="21" t="str">
        <f t="shared" ca="1" si="590"/>
        <v/>
      </c>
      <c r="FG97" s="6" t="str">
        <f t="shared" ca="1" si="591"/>
        <v/>
      </c>
      <c r="FH97" s="6" t="str">
        <f t="shared" ca="1" si="592"/>
        <v/>
      </c>
      <c r="FI97" s="22" t="e">
        <f t="shared" ca="1" si="593"/>
        <v>#VALUE!</v>
      </c>
      <c r="FJ97" s="22" t="e">
        <f t="shared" ca="1" si="594"/>
        <v>#VALUE!</v>
      </c>
      <c r="FK97" s="22" t="str">
        <f ca="1">IFERROR(IF(INDIRECT(ADDRESS(ROW()-1,COLUMN()-2))="摘要",MATCH(FJ97,日々処理!FF:FF,0),MATCH(FJ97,INDIRECT(ADDRESS(INDIRECT(ADDRESS(ROW()-1,COLUMN()))+1,2,,,"日々処理")):INDIRECT(ADDRESS(INDIRECT(ADDRESS(ROW()-1,COLUMN()))+1000,2,,,"日々処理")),0)+INDIRECT(ADDRESS(ROW()-1,COLUMN()))),"")</f>
        <v/>
      </c>
      <c r="FL97" s="91" t="str">
        <f t="shared" ca="1" si="524"/>
        <v/>
      </c>
      <c r="FM97" s="91" t="str">
        <f t="shared" ca="1" si="699"/>
        <v/>
      </c>
      <c r="FN97" s="91" t="str">
        <f t="shared" ca="1" si="699"/>
        <v/>
      </c>
      <c r="FO97" s="91" t="str">
        <f t="shared" ca="1" si="699"/>
        <v/>
      </c>
      <c r="FP97" s="91" t="str">
        <f t="shared" ca="1" si="699"/>
        <v/>
      </c>
      <c r="FQ97" s="91" t="str">
        <f t="shared" ca="1" si="699"/>
        <v/>
      </c>
      <c r="FR97" s="91" t="str">
        <f t="shared" ca="1" si="699"/>
        <v/>
      </c>
      <c r="FS97" s="91" t="str">
        <f t="shared" ca="1" si="699"/>
        <v/>
      </c>
      <c r="FT97" s="91" t="str">
        <f t="shared" ca="1" si="699"/>
        <v/>
      </c>
      <c r="FU97" s="91" t="str">
        <f t="shared" ca="1" si="699"/>
        <v/>
      </c>
      <c r="FV97" s="91" t="str">
        <f t="shared" ca="1" si="699"/>
        <v/>
      </c>
      <c r="FW97" s="91" t="str">
        <f t="shared" ca="1" si="699"/>
        <v/>
      </c>
      <c r="FY97" s="20" t="str">
        <f t="shared" ca="1" si="595"/>
        <v/>
      </c>
      <c r="FZ97" s="21" t="str">
        <f t="shared" ca="1" si="596"/>
        <v/>
      </c>
      <c r="GA97" s="6" t="str">
        <f t="shared" ca="1" si="597"/>
        <v/>
      </c>
      <c r="GB97" s="6" t="str">
        <f t="shared" ca="1" si="598"/>
        <v/>
      </c>
      <c r="GC97" s="22" t="e">
        <f t="shared" ca="1" si="599"/>
        <v>#VALUE!</v>
      </c>
      <c r="GD97" s="22" t="e">
        <f t="shared" ca="1" si="600"/>
        <v>#VALUE!</v>
      </c>
      <c r="GE97" s="22" t="str">
        <f ca="1">IFERROR(IF(INDIRECT(ADDRESS(ROW()-1,COLUMN()-2))="摘要",MATCH(GD97,日々処理!FZ:FZ,0),MATCH(GD97,INDIRECT(ADDRESS(INDIRECT(ADDRESS(ROW()-1,COLUMN()))+1,2,,,"日々処理")):INDIRECT(ADDRESS(INDIRECT(ADDRESS(ROW()-1,COLUMN()))+1000,2,,,"日々処理")),0)+INDIRECT(ADDRESS(ROW()-1,COLUMN()))),"")</f>
        <v/>
      </c>
      <c r="GF97" s="91" t="str">
        <f t="shared" ca="1" si="525"/>
        <v/>
      </c>
      <c r="GG97" s="91" t="str">
        <f t="shared" ca="1" si="700"/>
        <v/>
      </c>
      <c r="GH97" s="91" t="str">
        <f t="shared" ca="1" si="700"/>
        <v/>
      </c>
      <c r="GI97" s="91" t="str">
        <f t="shared" ca="1" si="700"/>
        <v/>
      </c>
      <c r="GJ97" s="91" t="str">
        <f t="shared" ca="1" si="700"/>
        <v/>
      </c>
      <c r="GK97" s="91" t="str">
        <f t="shared" ca="1" si="700"/>
        <v/>
      </c>
      <c r="GL97" s="91" t="str">
        <f t="shared" ca="1" si="700"/>
        <v/>
      </c>
      <c r="GM97" s="91" t="str">
        <f t="shared" ca="1" si="700"/>
        <v/>
      </c>
      <c r="GN97" s="91" t="str">
        <f t="shared" ca="1" si="700"/>
        <v/>
      </c>
      <c r="GO97" s="91" t="str">
        <f t="shared" ca="1" si="700"/>
        <v/>
      </c>
      <c r="GP97" s="91" t="str">
        <f t="shared" ca="1" si="700"/>
        <v/>
      </c>
      <c r="GQ97" s="91" t="str">
        <f t="shared" ca="1" si="700"/>
        <v/>
      </c>
      <c r="GS97" s="20" t="str">
        <f t="shared" ca="1" si="601"/>
        <v/>
      </c>
      <c r="GT97" s="21" t="str">
        <f t="shared" ca="1" si="602"/>
        <v/>
      </c>
      <c r="GU97" s="6" t="str">
        <f t="shared" ca="1" si="603"/>
        <v/>
      </c>
      <c r="GV97" s="6" t="str">
        <f t="shared" ca="1" si="604"/>
        <v/>
      </c>
      <c r="GW97" s="22" t="e">
        <f t="shared" ca="1" si="605"/>
        <v>#VALUE!</v>
      </c>
      <c r="GX97" s="22" t="e">
        <f t="shared" ca="1" si="606"/>
        <v>#VALUE!</v>
      </c>
      <c r="GY97" s="22" t="str">
        <f ca="1">IFERROR(IF(INDIRECT(ADDRESS(ROW()-1,COLUMN()-2))="摘要",MATCH(GX97,日々処理!GT:GT,0),MATCH(GX97,INDIRECT(ADDRESS(INDIRECT(ADDRESS(ROW()-1,COLUMN()))+1,2,,,"日々処理")):INDIRECT(ADDRESS(INDIRECT(ADDRESS(ROW()-1,COLUMN()))+1000,2,,,"日々処理")),0)+INDIRECT(ADDRESS(ROW()-1,COLUMN()))),"")</f>
        <v/>
      </c>
      <c r="GZ97" s="91" t="str">
        <f t="shared" ca="1" si="526"/>
        <v/>
      </c>
      <c r="HA97" s="91" t="str">
        <f t="shared" ca="1" si="701"/>
        <v/>
      </c>
      <c r="HB97" s="91" t="str">
        <f t="shared" ca="1" si="701"/>
        <v/>
      </c>
      <c r="HC97" s="91" t="str">
        <f t="shared" ca="1" si="701"/>
        <v/>
      </c>
      <c r="HD97" s="91" t="str">
        <f t="shared" ca="1" si="701"/>
        <v/>
      </c>
      <c r="HE97" s="91" t="str">
        <f t="shared" ca="1" si="701"/>
        <v/>
      </c>
      <c r="HF97" s="91" t="str">
        <f t="shared" ca="1" si="701"/>
        <v/>
      </c>
      <c r="HG97" s="91" t="str">
        <f t="shared" ca="1" si="701"/>
        <v/>
      </c>
      <c r="HH97" s="91" t="str">
        <f t="shared" ca="1" si="701"/>
        <v/>
      </c>
      <c r="HI97" s="91" t="str">
        <f t="shared" ca="1" si="701"/>
        <v/>
      </c>
      <c r="HJ97" s="91" t="str">
        <f t="shared" ca="1" si="701"/>
        <v/>
      </c>
      <c r="HK97" s="91" t="str">
        <f t="shared" ca="1" si="701"/>
        <v/>
      </c>
      <c r="HM97" s="20" t="str">
        <f t="shared" ca="1" si="607"/>
        <v/>
      </c>
      <c r="HN97" s="21" t="str">
        <f t="shared" ca="1" si="608"/>
        <v/>
      </c>
      <c r="HO97" s="6" t="str">
        <f t="shared" ca="1" si="609"/>
        <v/>
      </c>
      <c r="HP97" s="6" t="str">
        <f t="shared" ca="1" si="610"/>
        <v/>
      </c>
      <c r="HQ97" s="22" t="e">
        <f t="shared" ca="1" si="611"/>
        <v>#VALUE!</v>
      </c>
      <c r="HR97" s="22" t="e">
        <f t="shared" ca="1" si="612"/>
        <v>#VALUE!</v>
      </c>
      <c r="HS97" s="22" t="str">
        <f ca="1">IFERROR(IF(INDIRECT(ADDRESS(ROW()-1,COLUMN()-2))="摘要",MATCH(HR97,日々処理!HN:HN,0),MATCH(HR97,INDIRECT(ADDRESS(INDIRECT(ADDRESS(ROW()-1,COLUMN()))+1,2,,,"日々処理")):INDIRECT(ADDRESS(INDIRECT(ADDRESS(ROW()-1,COLUMN()))+1000,2,,,"日々処理")),0)+INDIRECT(ADDRESS(ROW()-1,COLUMN()))),"")</f>
        <v/>
      </c>
      <c r="HT97" s="91" t="str">
        <f t="shared" ca="1" si="527"/>
        <v/>
      </c>
      <c r="HU97" s="91" t="str">
        <f t="shared" ca="1" si="702"/>
        <v/>
      </c>
      <c r="HV97" s="91" t="str">
        <f t="shared" ca="1" si="702"/>
        <v/>
      </c>
      <c r="HW97" s="91" t="str">
        <f t="shared" ca="1" si="702"/>
        <v/>
      </c>
      <c r="HX97" s="91" t="str">
        <f t="shared" ca="1" si="702"/>
        <v/>
      </c>
      <c r="HY97" s="91" t="str">
        <f t="shared" ca="1" si="702"/>
        <v/>
      </c>
      <c r="HZ97" s="91" t="str">
        <f t="shared" ca="1" si="702"/>
        <v/>
      </c>
      <c r="IA97" s="91" t="str">
        <f t="shared" ca="1" si="702"/>
        <v/>
      </c>
      <c r="IB97" s="91" t="str">
        <f t="shared" ca="1" si="702"/>
        <v/>
      </c>
      <c r="IC97" s="91" t="str">
        <f t="shared" ca="1" si="702"/>
        <v/>
      </c>
      <c r="ID97" s="91" t="str">
        <f t="shared" ca="1" si="702"/>
        <v/>
      </c>
      <c r="IE97" s="91" t="str">
        <f t="shared" ca="1" si="702"/>
        <v/>
      </c>
      <c r="IG97" s="20" t="str">
        <f t="shared" ca="1" si="613"/>
        <v/>
      </c>
      <c r="IH97" s="21" t="str">
        <f t="shared" ca="1" si="614"/>
        <v/>
      </c>
      <c r="II97" s="6" t="str">
        <f t="shared" ca="1" si="615"/>
        <v/>
      </c>
      <c r="IJ97" s="6" t="str">
        <f t="shared" ca="1" si="616"/>
        <v/>
      </c>
      <c r="IK97" s="22" t="e">
        <f t="shared" ca="1" si="617"/>
        <v>#VALUE!</v>
      </c>
      <c r="IL97" s="22" t="e">
        <f t="shared" ca="1" si="618"/>
        <v>#VALUE!</v>
      </c>
      <c r="IM97" s="22" t="str">
        <f ca="1">IFERROR(IF(INDIRECT(ADDRESS(ROW()-1,COLUMN()-2))="摘要",MATCH(IL97,日々処理!IH:IH,0),MATCH(IL97,INDIRECT(ADDRESS(INDIRECT(ADDRESS(ROW()-1,COLUMN()))+1,2,,,"日々処理")):INDIRECT(ADDRESS(INDIRECT(ADDRESS(ROW()-1,COLUMN()))+1000,2,,,"日々処理")),0)+INDIRECT(ADDRESS(ROW()-1,COLUMN()))),"")</f>
        <v/>
      </c>
      <c r="IN97" s="91" t="str">
        <f t="shared" ca="1" si="528"/>
        <v/>
      </c>
      <c r="IO97" s="91" t="str">
        <f t="shared" ca="1" si="703"/>
        <v/>
      </c>
      <c r="IP97" s="91" t="str">
        <f t="shared" ca="1" si="703"/>
        <v/>
      </c>
      <c r="IQ97" s="91" t="str">
        <f t="shared" ca="1" si="703"/>
        <v/>
      </c>
      <c r="IR97" s="91" t="str">
        <f t="shared" ca="1" si="703"/>
        <v/>
      </c>
      <c r="IS97" s="91" t="str">
        <f t="shared" ca="1" si="703"/>
        <v/>
      </c>
      <c r="IT97" s="91" t="str">
        <f t="shared" ca="1" si="703"/>
        <v/>
      </c>
      <c r="IU97" s="91" t="str">
        <f t="shared" ca="1" si="703"/>
        <v/>
      </c>
      <c r="IV97" s="91" t="str">
        <f t="shared" ca="1" si="703"/>
        <v/>
      </c>
      <c r="IW97" s="91" t="str">
        <f t="shared" ca="1" si="703"/>
        <v/>
      </c>
      <c r="IX97" s="91" t="str">
        <f t="shared" ca="1" si="703"/>
        <v/>
      </c>
      <c r="IY97" s="91" t="str">
        <f t="shared" ca="1" si="703"/>
        <v/>
      </c>
      <c r="JA97" s="20" t="str">
        <f t="shared" ca="1" si="619"/>
        <v/>
      </c>
      <c r="JB97" s="21" t="str">
        <f t="shared" ca="1" si="620"/>
        <v/>
      </c>
      <c r="JC97" s="6" t="str">
        <f t="shared" ca="1" si="621"/>
        <v/>
      </c>
      <c r="JD97" s="6" t="str">
        <f t="shared" ca="1" si="622"/>
        <v/>
      </c>
      <c r="JE97" s="22" t="e">
        <f t="shared" ca="1" si="623"/>
        <v>#VALUE!</v>
      </c>
      <c r="JF97" s="22" t="e">
        <f t="shared" ca="1" si="624"/>
        <v>#VALUE!</v>
      </c>
      <c r="JG97" s="22" t="str">
        <f ca="1">IFERROR(IF(INDIRECT(ADDRESS(ROW()-1,COLUMN()-2))="摘要",MATCH(JF97,日々処理!JB:JB,0),MATCH(JF97,INDIRECT(ADDRESS(INDIRECT(ADDRESS(ROW()-1,COLUMN()))+1,2,,,"日々処理")):INDIRECT(ADDRESS(INDIRECT(ADDRESS(ROW()-1,COLUMN()))+1000,2,,,"日々処理")),0)+INDIRECT(ADDRESS(ROW()-1,COLUMN()))),"")</f>
        <v/>
      </c>
      <c r="JH97" s="91" t="str">
        <f t="shared" ca="1" si="529"/>
        <v/>
      </c>
      <c r="JI97" s="91" t="str">
        <f t="shared" ca="1" si="704"/>
        <v/>
      </c>
      <c r="JJ97" s="91" t="str">
        <f t="shared" ca="1" si="704"/>
        <v/>
      </c>
      <c r="JK97" s="91" t="str">
        <f t="shared" ca="1" si="704"/>
        <v/>
      </c>
      <c r="JL97" s="91" t="str">
        <f t="shared" ca="1" si="704"/>
        <v/>
      </c>
      <c r="JM97" s="91" t="str">
        <f t="shared" ca="1" si="704"/>
        <v/>
      </c>
      <c r="JN97" s="91" t="str">
        <f t="shared" ca="1" si="704"/>
        <v/>
      </c>
      <c r="JO97" s="91" t="str">
        <f t="shared" ca="1" si="704"/>
        <v/>
      </c>
      <c r="JP97" s="91" t="str">
        <f t="shared" ca="1" si="704"/>
        <v/>
      </c>
      <c r="JQ97" s="91" t="str">
        <f t="shared" ca="1" si="704"/>
        <v/>
      </c>
      <c r="JR97" s="91" t="str">
        <f t="shared" ca="1" si="704"/>
        <v/>
      </c>
      <c r="JS97" s="91" t="str">
        <f t="shared" ca="1" si="704"/>
        <v/>
      </c>
      <c r="JU97" s="20" t="str">
        <f t="shared" ca="1" si="625"/>
        <v/>
      </c>
      <c r="JV97" s="21" t="str">
        <f t="shared" ca="1" si="626"/>
        <v/>
      </c>
      <c r="JW97" s="6" t="str">
        <f t="shared" ca="1" si="627"/>
        <v/>
      </c>
      <c r="JX97" s="6" t="str">
        <f t="shared" ca="1" si="628"/>
        <v/>
      </c>
      <c r="JY97" s="22" t="e">
        <f t="shared" ca="1" si="629"/>
        <v>#VALUE!</v>
      </c>
      <c r="JZ97" s="22" t="e">
        <f t="shared" ca="1" si="630"/>
        <v>#VALUE!</v>
      </c>
      <c r="KA97" s="22" t="str">
        <f ca="1">IFERROR(IF(INDIRECT(ADDRESS(ROW()-1,COLUMN()-2))="摘要",MATCH(JZ97,日々処理!JV:JV,0),MATCH(JZ97,INDIRECT(ADDRESS(INDIRECT(ADDRESS(ROW()-1,COLUMN()))+1,2,,,"日々処理")):INDIRECT(ADDRESS(INDIRECT(ADDRESS(ROW()-1,COLUMN()))+1000,2,,,"日々処理")),0)+INDIRECT(ADDRESS(ROW()-1,COLUMN()))),"")</f>
        <v/>
      </c>
      <c r="KB97" s="91" t="str">
        <f t="shared" ca="1" si="530"/>
        <v/>
      </c>
      <c r="KC97" s="91" t="str">
        <f t="shared" ca="1" si="705"/>
        <v/>
      </c>
      <c r="KD97" s="91" t="str">
        <f t="shared" ca="1" si="705"/>
        <v/>
      </c>
      <c r="KE97" s="91" t="str">
        <f t="shared" ca="1" si="705"/>
        <v/>
      </c>
      <c r="KF97" s="91" t="str">
        <f t="shared" ca="1" si="705"/>
        <v/>
      </c>
      <c r="KG97" s="91" t="str">
        <f t="shared" ca="1" si="705"/>
        <v/>
      </c>
      <c r="KH97" s="91" t="str">
        <f t="shared" ca="1" si="705"/>
        <v/>
      </c>
      <c r="KI97" s="91" t="str">
        <f t="shared" ca="1" si="705"/>
        <v/>
      </c>
      <c r="KJ97" s="91" t="str">
        <f t="shared" ca="1" si="705"/>
        <v/>
      </c>
      <c r="KK97" s="91" t="str">
        <f t="shared" ca="1" si="705"/>
        <v/>
      </c>
      <c r="KL97" s="91" t="str">
        <f t="shared" ca="1" si="705"/>
        <v/>
      </c>
      <c r="KM97" s="91" t="str">
        <f t="shared" ca="1" si="705"/>
        <v/>
      </c>
      <c r="KO97" s="20" t="str">
        <f t="shared" ca="1" si="631"/>
        <v/>
      </c>
      <c r="KP97" s="21" t="str">
        <f t="shared" ca="1" si="632"/>
        <v/>
      </c>
      <c r="KQ97" s="6" t="str">
        <f t="shared" ca="1" si="633"/>
        <v/>
      </c>
      <c r="KR97" s="6" t="str">
        <f t="shared" ca="1" si="634"/>
        <v/>
      </c>
      <c r="KS97" s="22" t="e">
        <f t="shared" ca="1" si="635"/>
        <v>#VALUE!</v>
      </c>
      <c r="KT97" s="22" t="e">
        <f t="shared" ca="1" si="636"/>
        <v>#VALUE!</v>
      </c>
      <c r="KU97" s="22" t="str">
        <f ca="1">IFERROR(IF(INDIRECT(ADDRESS(ROW()-1,COLUMN()-2))="摘要",MATCH(KT97,日々処理!KP:KP,0),MATCH(KT97,INDIRECT(ADDRESS(INDIRECT(ADDRESS(ROW()-1,COLUMN()))+1,2,,,"日々処理")):INDIRECT(ADDRESS(INDIRECT(ADDRESS(ROW()-1,COLUMN()))+1000,2,,,"日々処理")),0)+INDIRECT(ADDRESS(ROW()-1,COLUMN()))),"")</f>
        <v/>
      </c>
      <c r="KV97" s="91" t="str">
        <f t="shared" ca="1" si="531"/>
        <v/>
      </c>
      <c r="KW97" s="91" t="str">
        <f t="shared" ca="1" si="706"/>
        <v/>
      </c>
      <c r="KX97" s="91" t="str">
        <f t="shared" ca="1" si="706"/>
        <v/>
      </c>
      <c r="KY97" s="91" t="str">
        <f t="shared" ca="1" si="706"/>
        <v/>
      </c>
      <c r="KZ97" s="91" t="str">
        <f t="shared" ca="1" si="706"/>
        <v/>
      </c>
      <c r="LA97" s="91" t="str">
        <f t="shared" ca="1" si="706"/>
        <v/>
      </c>
      <c r="LB97" s="91" t="str">
        <f t="shared" ca="1" si="706"/>
        <v/>
      </c>
      <c r="LC97" s="91" t="str">
        <f t="shared" ca="1" si="706"/>
        <v/>
      </c>
      <c r="LD97" s="91" t="str">
        <f t="shared" ca="1" si="706"/>
        <v/>
      </c>
      <c r="LE97" s="91" t="str">
        <f t="shared" ca="1" si="706"/>
        <v/>
      </c>
      <c r="LF97" s="91" t="str">
        <f t="shared" ca="1" si="706"/>
        <v/>
      </c>
      <c r="LG97" s="91" t="str">
        <f t="shared" ca="1" si="706"/>
        <v/>
      </c>
      <c r="LI97" s="20" t="str">
        <f t="shared" ca="1" si="637"/>
        <v/>
      </c>
      <c r="LJ97" s="21" t="str">
        <f t="shared" ca="1" si="638"/>
        <v/>
      </c>
      <c r="LK97" s="6" t="str">
        <f t="shared" ca="1" si="639"/>
        <v/>
      </c>
      <c r="LL97" s="6" t="str">
        <f t="shared" ca="1" si="640"/>
        <v/>
      </c>
      <c r="LM97" s="22" t="e">
        <f t="shared" ca="1" si="641"/>
        <v>#VALUE!</v>
      </c>
      <c r="LN97" s="22" t="e">
        <f t="shared" ca="1" si="642"/>
        <v>#VALUE!</v>
      </c>
      <c r="LO97" s="22" t="str">
        <f ca="1">IFERROR(IF(INDIRECT(ADDRESS(ROW()-1,COLUMN()-2))="摘要",MATCH(LN97,日々処理!LJ:LJ,0),MATCH(LN97,INDIRECT(ADDRESS(INDIRECT(ADDRESS(ROW()-1,COLUMN()))+1,2,,,"日々処理")):INDIRECT(ADDRESS(INDIRECT(ADDRESS(ROW()-1,COLUMN()))+1000,2,,,"日々処理")),0)+INDIRECT(ADDRESS(ROW()-1,COLUMN()))),"")</f>
        <v/>
      </c>
      <c r="LP97" s="91" t="str">
        <f t="shared" ca="1" si="532"/>
        <v/>
      </c>
      <c r="LQ97" s="91" t="str">
        <f t="shared" ca="1" si="707"/>
        <v/>
      </c>
      <c r="LR97" s="91" t="str">
        <f t="shared" ca="1" si="707"/>
        <v/>
      </c>
      <c r="LS97" s="91" t="str">
        <f t="shared" ca="1" si="707"/>
        <v/>
      </c>
      <c r="LT97" s="91" t="str">
        <f t="shared" ca="1" si="707"/>
        <v/>
      </c>
      <c r="LU97" s="91" t="str">
        <f t="shared" ca="1" si="707"/>
        <v/>
      </c>
      <c r="LV97" s="91" t="str">
        <f t="shared" ca="1" si="707"/>
        <v/>
      </c>
      <c r="LW97" s="91" t="str">
        <f t="shared" ca="1" si="707"/>
        <v/>
      </c>
      <c r="LX97" s="91" t="str">
        <f t="shared" ca="1" si="707"/>
        <v/>
      </c>
      <c r="LY97" s="91" t="str">
        <f t="shared" ca="1" si="707"/>
        <v/>
      </c>
      <c r="LZ97" s="91" t="str">
        <f t="shared" ca="1" si="707"/>
        <v/>
      </c>
      <c r="MA97" s="91" t="str">
        <f t="shared" ca="1" si="707"/>
        <v/>
      </c>
      <c r="MC97" s="20" t="str">
        <f t="shared" ca="1" si="643"/>
        <v/>
      </c>
      <c r="MD97" s="21" t="str">
        <f t="shared" ca="1" si="644"/>
        <v/>
      </c>
      <c r="ME97" s="6" t="str">
        <f t="shared" ca="1" si="645"/>
        <v/>
      </c>
      <c r="MF97" s="6" t="str">
        <f t="shared" ca="1" si="646"/>
        <v/>
      </c>
      <c r="MG97" s="22" t="e">
        <f t="shared" ca="1" si="647"/>
        <v>#VALUE!</v>
      </c>
      <c r="MH97" s="22" t="e">
        <f t="shared" ca="1" si="648"/>
        <v>#VALUE!</v>
      </c>
      <c r="MI97" s="22" t="str">
        <f ca="1">IFERROR(IF(INDIRECT(ADDRESS(ROW()-1,COLUMN()-2))="摘要",MATCH(MH97,日々処理!MD:MD,0),MATCH(MH97,INDIRECT(ADDRESS(INDIRECT(ADDRESS(ROW()-1,COLUMN()))+1,2,,,"日々処理")):INDIRECT(ADDRESS(INDIRECT(ADDRESS(ROW()-1,COLUMN()))+1000,2,,,"日々処理")),0)+INDIRECT(ADDRESS(ROW()-1,COLUMN()))),"")</f>
        <v/>
      </c>
      <c r="MJ97" s="91" t="str">
        <f t="shared" ca="1" si="533"/>
        <v/>
      </c>
      <c r="MK97" s="91" t="str">
        <f t="shared" ca="1" si="708"/>
        <v/>
      </c>
      <c r="ML97" s="91" t="str">
        <f t="shared" ca="1" si="708"/>
        <v/>
      </c>
      <c r="MM97" s="91" t="str">
        <f t="shared" ca="1" si="708"/>
        <v/>
      </c>
      <c r="MN97" s="91" t="str">
        <f t="shared" ca="1" si="708"/>
        <v/>
      </c>
      <c r="MO97" s="91" t="str">
        <f t="shared" ca="1" si="708"/>
        <v/>
      </c>
      <c r="MP97" s="91" t="str">
        <f t="shared" ca="1" si="708"/>
        <v/>
      </c>
      <c r="MQ97" s="91" t="str">
        <f t="shared" ca="1" si="708"/>
        <v/>
      </c>
      <c r="MR97" s="91" t="str">
        <f t="shared" ca="1" si="708"/>
        <v/>
      </c>
      <c r="MS97" s="91" t="str">
        <f t="shared" ca="1" si="708"/>
        <v/>
      </c>
      <c r="MT97" s="91" t="str">
        <f t="shared" ca="1" si="708"/>
        <v/>
      </c>
      <c r="MU97" s="91" t="str">
        <f t="shared" ca="1" si="708"/>
        <v/>
      </c>
      <c r="MW97" s="20" t="str">
        <f t="shared" ca="1" si="649"/>
        <v/>
      </c>
      <c r="MX97" s="21" t="str">
        <f t="shared" ca="1" si="650"/>
        <v/>
      </c>
      <c r="MY97" s="6" t="str">
        <f t="shared" ca="1" si="651"/>
        <v/>
      </c>
      <c r="MZ97" s="6" t="str">
        <f t="shared" ca="1" si="652"/>
        <v/>
      </c>
      <c r="NA97" s="22" t="e">
        <f t="shared" ca="1" si="653"/>
        <v>#VALUE!</v>
      </c>
      <c r="NB97" s="22" t="e">
        <f t="shared" ca="1" si="654"/>
        <v>#VALUE!</v>
      </c>
      <c r="NC97" s="22" t="str">
        <f ca="1">IFERROR(IF(INDIRECT(ADDRESS(ROW()-1,COLUMN()-2))="摘要",MATCH(NB97,日々処理!MX:MX,0),MATCH(NB97,INDIRECT(ADDRESS(INDIRECT(ADDRESS(ROW()-1,COLUMN()))+1,2,,,"日々処理")):INDIRECT(ADDRESS(INDIRECT(ADDRESS(ROW()-1,COLUMN()))+1000,2,,,"日々処理")),0)+INDIRECT(ADDRESS(ROW()-1,COLUMN()))),"")</f>
        <v/>
      </c>
      <c r="ND97" s="91" t="str">
        <f t="shared" ca="1" si="534"/>
        <v/>
      </c>
      <c r="NE97" s="91" t="str">
        <f t="shared" ca="1" si="709"/>
        <v/>
      </c>
      <c r="NF97" s="91" t="str">
        <f t="shared" ca="1" si="709"/>
        <v/>
      </c>
      <c r="NG97" s="91" t="str">
        <f t="shared" ca="1" si="709"/>
        <v/>
      </c>
      <c r="NH97" s="91" t="str">
        <f t="shared" ca="1" si="709"/>
        <v/>
      </c>
      <c r="NI97" s="91" t="str">
        <f t="shared" ca="1" si="709"/>
        <v/>
      </c>
      <c r="NJ97" s="91" t="str">
        <f t="shared" ca="1" si="709"/>
        <v/>
      </c>
      <c r="NK97" s="91" t="str">
        <f t="shared" ca="1" si="709"/>
        <v/>
      </c>
      <c r="NL97" s="91" t="str">
        <f t="shared" ca="1" si="709"/>
        <v/>
      </c>
      <c r="NM97" s="91" t="str">
        <f t="shared" ca="1" si="709"/>
        <v/>
      </c>
      <c r="NN97" s="91" t="str">
        <f t="shared" ca="1" si="709"/>
        <v/>
      </c>
      <c r="NO97" s="91" t="str">
        <f t="shared" ca="1" si="709"/>
        <v/>
      </c>
      <c r="NQ97" s="20" t="str">
        <f t="shared" ca="1" si="655"/>
        <v/>
      </c>
      <c r="NR97" s="21" t="str">
        <f t="shared" ca="1" si="656"/>
        <v/>
      </c>
      <c r="NS97" s="6" t="str">
        <f t="shared" ca="1" si="657"/>
        <v/>
      </c>
      <c r="NT97" s="6" t="str">
        <f t="shared" ca="1" si="658"/>
        <v/>
      </c>
      <c r="NU97" s="22" t="e">
        <f t="shared" ca="1" si="659"/>
        <v>#VALUE!</v>
      </c>
      <c r="NV97" s="22" t="e">
        <f t="shared" ca="1" si="660"/>
        <v>#VALUE!</v>
      </c>
      <c r="NW97" s="22" t="str">
        <f ca="1">IFERROR(IF(INDIRECT(ADDRESS(ROW()-1,COLUMN()-2))="摘要",MATCH(NV97,日々処理!NR:NR,0),MATCH(NV97,INDIRECT(ADDRESS(INDIRECT(ADDRESS(ROW()-1,COLUMN()))+1,2,,,"日々処理")):INDIRECT(ADDRESS(INDIRECT(ADDRESS(ROW()-1,COLUMN()))+1000,2,,,"日々処理")),0)+INDIRECT(ADDRESS(ROW()-1,COLUMN()))),"")</f>
        <v/>
      </c>
      <c r="NX97" s="91" t="str">
        <f t="shared" ca="1" si="535"/>
        <v/>
      </c>
      <c r="NY97" s="91" t="str">
        <f t="shared" ca="1" si="710"/>
        <v/>
      </c>
      <c r="NZ97" s="91" t="str">
        <f t="shared" ca="1" si="710"/>
        <v/>
      </c>
      <c r="OA97" s="91" t="str">
        <f t="shared" ca="1" si="710"/>
        <v/>
      </c>
      <c r="OB97" s="91" t="str">
        <f t="shared" ca="1" si="710"/>
        <v/>
      </c>
      <c r="OC97" s="91" t="str">
        <f t="shared" ca="1" si="710"/>
        <v/>
      </c>
      <c r="OD97" s="91" t="str">
        <f t="shared" ca="1" si="710"/>
        <v/>
      </c>
      <c r="OE97" s="91" t="str">
        <f t="shared" ca="1" si="710"/>
        <v/>
      </c>
      <c r="OF97" s="91" t="str">
        <f t="shared" ca="1" si="710"/>
        <v/>
      </c>
      <c r="OG97" s="91" t="str">
        <f t="shared" ca="1" si="710"/>
        <v/>
      </c>
      <c r="OH97" s="91" t="str">
        <f t="shared" ca="1" si="710"/>
        <v/>
      </c>
      <c r="OI97" s="91" t="str">
        <f t="shared" ca="1" si="710"/>
        <v/>
      </c>
      <c r="OK97" s="20" t="str">
        <f t="shared" ca="1" si="661"/>
        <v/>
      </c>
      <c r="OL97" s="21" t="str">
        <f t="shared" ca="1" si="662"/>
        <v/>
      </c>
      <c r="OM97" s="6" t="str">
        <f t="shared" ca="1" si="663"/>
        <v/>
      </c>
      <c r="ON97" s="6" t="str">
        <f t="shared" ca="1" si="664"/>
        <v/>
      </c>
      <c r="OO97" s="22" t="e">
        <f t="shared" ca="1" si="665"/>
        <v>#VALUE!</v>
      </c>
      <c r="OP97" s="22" t="e">
        <f t="shared" ca="1" si="666"/>
        <v>#VALUE!</v>
      </c>
      <c r="OQ97" s="22" t="str">
        <f ca="1">IFERROR(IF(INDIRECT(ADDRESS(ROW()-1,COLUMN()-2))="摘要",MATCH(OP97,日々処理!OL:OL,0),MATCH(OP97,INDIRECT(ADDRESS(INDIRECT(ADDRESS(ROW()-1,COLUMN()))+1,2,,,"日々処理")):INDIRECT(ADDRESS(INDIRECT(ADDRESS(ROW()-1,COLUMN()))+1000,2,,,"日々処理")),0)+INDIRECT(ADDRESS(ROW()-1,COLUMN()))),"")</f>
        <v/>
      </c>
      <c r="OR97" s="91" t="str">
        <f t="shared" ca="1" si="536"/>
        <v/>
      </c>
      <c r="OS97" s="91" t="str">
        <f t="shared" ca="1" si="711"/>
        <v/>
      </c>
      <c r="OT97" s="91" t="str">
        <f t="shared" ca="1" si="711"/>
        <v/>
      </c>
      <c r="OU97" s="91" t="str">
        <f t="shared" ca="1" si="711"/>
        <v/>
      </c>
      <c r="OV97" s="91" t="str">
        <f t="shared" ca="1" si="711"/>
        <v/>
      </c>
      <c r="OW97" s="91" t="str">
        <f t="shared" ca="1" si="711"/>
        <v/>
      </c>
      <c r="OX97" s="91" t="str">
        <f t="shared" ca="1" si="711"/>
        <v/>
      </c>
      <c r="OY97" s="91" t="str">
        <f t="shared" ca="1" si="711"/>
        <v/>
      </c>
      <c r="OZ97" s="91" t="str">
        <f t="shared" ca="1" si="711"/>
        <v/>
      </c>
      <c r="PA97" s="91" t="str">
        <f t="shared" ca="1" si="711"/>
        <v/>
      </c>
      <c r="PB97" s="91" t="str">
        <f t="shared" ca="1" si="711"/>
        <v/>
      </c>
      <c r="PC97" s="91" t="str">
        <f t="shared" ca="1" si="711"/>
        <v/>
      </c>
      <c r="PE97" s="20" t="str">
        <f t="shared" ca="1" si="667"/>
        <v/>
      </c>
      <c r="PF97" s="21" t="str">
        <f t="shared" ca="1" si="668"/>
        <v/>
      </c>
      <c r="PG97" s="6" t="str">
        <f t="shared" ca="1" si="669"/>
        <v/>
      </c>
      <c r="PH97" s="6" t="str">
        <f t="shared" ca="1" si="670"/>
        <v/>
      </c>
      <c r="PI97" s="22" t="e">
        <f t="shared" ca="1" si="671"/>
        <v>#VALUE!</v>
      </c>
      <c r="PJ97" s="22" t="e">
        <f t="shared" ca="1" si="672"/>
        <v>#VALUE!</v>
      </c>
      <c r="PK97" s="22" t="str">
        <f ca="1">IFERROR(IF(INDIRECT(ADDRESS(ROW()-1,COLUMN()-2))="摘要",MATCH(PJ97,日々処理!PF:PF,0),MATCH(PJ97,INDIRECT(ADDRESS(INDIRECT(ADDRESS(ROW()-1,COLUMN()))+1,2,,,"日々処理")):INDIRECT(ADDRESS(INDIRECT(ADDRESS(ROW()-1,COLUMN()))+1000,2,,,"日々処理")),0)+INDIRECT(ADDRESS(ROW()-1,COLUMN()))),"")</f>
        <v/>
      </c>
      <c r="PL97" s="91" t="str">
        <f t="shared" ca="1" si="537"/>
        <v/>
      </c>
      <c r="PM97" s="91" t="str">
        <f t="shared" ca="1" si="712"/>
        <v/>
      </c>
      <c r="PN97" s="91" t="str">
        <f t="shared" ca="1" si="712"/>
        <v/>
      </c>
      <c r="PO97" s="91" t="str">
        <f t="shared" ca="1" si="712"/>
        <v/>
      </c>
      <c r="PP97" s="91" t="str">
        <f t="shared" ca="1" si="712"/>
        <v/>
      </c>
      <c r="PQ97" s="91" t="str">
        <f t="shared" ca="1" si="712"/>
        <v/>
      </c>
      <c r="PR97" s="91" t="str">
        <f t="shared" ca="1" si="712"/>
        <v/>
      </c>
      <c r="PS97" s="91" t="str">
        <f t="shared" ca="1" si="712"/>
        <v/>
      </c>
      <c r="PT97" s="91" t="str">
        <f t="shared" ca="1" si="712"/>
        <v/>
      </c>
      <c r="PU97" s="91" t="str">
        <f t="shared" ca="1" si="712"/>
        <v/>
      </c>
      <c r="PV97" s="91" t="str">
        <f t="shared" ca="1" si="712"/>
        <v/>
      </c>
      <c r="PW97" s="91" t="str">
        <f t="shared" ca="1" si="712"/>
        <v/>
      </c>
      <c r="PY97" s="20" t="str">
        <f t="shared" ca="1" si="673"/>
        <v/>
      </c>
      <c r="PZ97" s="21" t="str">
        <f t="shared" ca="1" si="674"/>
        <v/>
      </c>
      <c r="QA97" s="6" t="str">
        <f t="shared" ca="1" si="675"/>
        <v/>
      </c>
      <c r="QB97" s="6" t="str">
        <f t="shared" ca="1" si="676"/>
        <v/>
      </c>
      <c r="QC97" s="22" t="e">
        <f t="shared" ca="1" si="677"/>
        <v>#VALUE!</v>
      </c>
      <c r="QD97" s="22" t="e">
        <f t="shared" ca="1" si="678"/>
        <v>#VALUE!</v>
      </c>
      <c r="QE97" s="22" t="str">
        <f ca="1">IFERROR(IF(INDIRECT(ADDRESS(ROW()-1,COLUMN()-2))="摘要",MATCH(QD97,日々処理!PZ:PZ,0),MATCH(QD97,INDIRECT(ADDRESS(INDIRECT(ADDRESS(ROW()-1,COLUMN()))+1,2,,,"日々処理")):INDIRECT(ADDRESS(INDIRECT(ADDRESS(ROW()-1,COLUMN()))+1000,2,,,"日々処理")),0)+INDIRECT(ADDRESS(ROW()-1,COLUMN()))),"")</f>
        <v/>
      </c>
      <c r="QF97" s="91" t="str">
        <f t="shared" ca="1" si="538"/>
        <v/>
      </c>
      <c r="QG97" s="91" t="str">
        <f t="shared" ca="1" si="713"/>
        <v/>
      </c>
      <c r="QH97" s="91" t="str">
        <f t="shared" ca="1" si="713"/>
        <v/>
      </c>
      <c r="QI97" s="91" t="str">
        <f t="shared" ca="1" si="713"/>
        <v/>
      </c>
      <c r="QJ97" s="91" t="str">
        <f t="shared" ca="1" si="713"/>
        <v/>
      </c>
      <c r="QK97" s="91" t="str">
        <f t="shared" ca="1" si="713"/>
        <v/>
      </c>
      <c r="QL97" s="91" t="str">
        <f t="shared" ca="1" si="713"/>
        <v/>
      </c>
      <c r="QM97" s="91" t="str">
        <f t="shared" ca="1" si="713"/>
        <v/>
      </c>
      <c r="QN97" s="91" t="str">
        <f t="shared" ca="1" si="713"/>
        <v/>
      </c>
      <c r="QO97" s="91" t="str">
        <f t="shared" ca="1" si="713"/>
        <v/>
      </c>
      <c r="QP97" s="91" t="str">
        <f t="shared" ca="1" si="713"/>
        <v/>
      </c>
      <c r="QQ97" s="91" t="str">
        <f t="shared" ca="1" si="713"/>
        <v/>
      </c>
      <c r="QS97" s="20" t="str">
        <f t="shared" ca="1" si="679"/>
        <v/>
      </c>
      <c r="QT97" s="21" t="str">
        <f t="shared" ca="1" si="680"/>
        <v/>
      </c>
      <c r="QU97" s="6" t="str">
        <f t="shared" ca="1" si="681"/>
        <v/>
      </c>
      <c r="QV97" s="6" t="str">
        <f t="shared" ca="1" si="682"/>
        <v/>
      </c>
      <c r="QW97" s="22" t="e">
        <f t="shared" ca="1" si="683"/>
        <v>#VALUE!</v>
      </c>
      <c r="QX97" s="22" t="e">
        <f t="shared" ca="1" si="684"/>
        <v>#VALUE!</v>
      </c>
      <c r="QY97" s="22" t="str">
        <f ca="1">IFERROR(IF(INDIRECT(ADDRESS(ROW()-1,COLUMN()-2))="摘要",MATCH(QX97,日々処理!QT:QT,0),MATCH(QX97,INDIRECT(ADDRESS(INDIRECT(ADDRESS(ROW()-1,COLUMN()))+1,2,,,"日々処理")):INDIRECT(ADDRESS(INDIRECT(ADDRESS(ROW()-1,COLUMN()))+1000,2,,,"日々処理")),0)+INDIRECT(ADDRESS(ROW()-1,COLUMN()))),"")</f>
        <v/>
      </c>
      <c r="QZ97" s="91" t="str">
        <f t="shared" ca="1" si="539"/>
        <v/>
      </c>
      <c r="RA97" s="91" t="str">
        <f t="shared" ca="1" si="714"/>
        <v/>
      </c>
      <c r="RB97" s="91" t="str">
        <f t="shared" ca="1" si="714"/>
        <v/>
      </c>
      <c r="RC97" s="91" t="str">
        <f t="shared" ca="1" si="714"/>
        <v/>
      </c>
      <c r="RD97" s="91" t="str">
        <f t="shared" ca="1" si="714"/>
        <v/>
      </c>
      <c r="RE97" s="91" t="str">
        <f t="shared" ca="1" si="714"/>
        <v/>
      </c>
      <c r="RF97" s="91" t="str">
        <f t="shared" ca="1" si="714"/>
        <v/>
      </c>
      <c r="RG97" s="91" t="str">
        <f t="shared" ca="1" si="714"/>
        <v/>
      </c>
      <c r="RH97" s="91" t="str">
        <f t="shared" ca="1" si="714"/>
        <v/>
      </c>
      <c r="RI97" s="91" t="str">
        <f t="shared" ca="1" si="714"/>
        <v/>
      </c>
      <c r="RJ97" s="91" t="str">
        <f t="shared" ca="1" si="714"/>
        <v/>
      </c>
      <c r="RK97" s="91" t="str">
        <f t="shared" ca="1" si="714"/>
        <v/>
      </c>
      <c r="RM97" s="20" t="str">
        <f t="shared" ca="1" si="685"/>
        <v/>
      </c>
      <c r="RN97" s="21" t="str">
        <f t="shared" ca="1" si="686"/>
        <v/>
      </c>
      <c r="RO97" s="6" t="str">
        <f t="shared" ca="1" si="687"/>
        <v/>
      </c>
      <c r="RP97" s="6" t="str">
        <f t="shared" ca="1" si="688"/>
        <v/>
      </c>
      <c r="RQ97" s="22" t="e">
        <f t="shared" ca="1" si="689"/>
        <v>#VALUE!</v>
      </c>
      <c r="RR97" s="22" t="e">
        <f t="shared" ca="1" si="690"/>
        <v>#VALUE!</v>
      </c>
      <c r="RS97" s="22" t="str">
        <f ca="1">IFERROR(IF(INDIRECT(ADDRESS(ROW()-1,COLUMN()-2))="摘要",MATCH(RR97,日々処理!RN:RN,0),MATCH(RR97,INDIRECT(ADDRESS(INDIRECT(ADDRESS(ROW()-1,COLUMN()))+1,2,,,"日々処理")):INDIRECT(ADDRESS(INDIRECT(ADDRESS(ROW()-1,COLUMN()))+1000,2,,,"日々処理")),0)+INDIRECT(ADDRESS(ROW()-1,COLUMN()))),"")</f>
        <v/>
      </c>
      <c r="RT97" s="91" t="str">
        <f t="shared" ca="1" si="540"/>
        <v/>
      </c>
      <c r="RU97" s="91" t="str">
        <f t="shared" ca="1" si="715"/>
        <v/>
      </c>
      <c r="RV97" s="91" t="str">
        <f t="shared" ca="1" si="715"/>
        <v/>
      </c>
      <c r="RW97" s="91" t="str">
        <f t="shared" ca="1" si="715"/>
        <v/>
      </c>
      <c r="RX97" s="91" t="str">
        <f t="shared" ca="1" si="715"/>
        <v/>
      </c>
      <c r="RY97" s="91" t="str">
        <f t="shared" ca="1" si="715"/>
        <v/>
      </c>
      <c r="RZ97" s="91" t="str">
        <f t="shared" ca="1" si="715"/>
        <v/>
      </c>
      <c r="SA97" s="91" t="str">
        <f t="shared" ca="1" si="715"/>
        <v/>
      </c>
      <c r="SB97" s="91" t="str">
        <f t="shared" ca="1" si="715"/>
        <v/>
      </c>
      <c r="SC97" s="91" t="str">
        <f t="shared" ca="1" si="715"/>
        <v/>
      </c>
      <c r="SD97" s="91" t="str">
        <f t="shared" ca="1" si="715"/>
        <v/>
      </c>
      <c r="SE97" s="91" t="str">
        <f t="shared" ca="1" si="715"/>
        <v/>
      </c>
    </row>
    <row r="98" spans="1:499" ht="12" customHeight="1">
      <c r="A98" s="20" t="str">
        <f t="shared" ca="1" si="541"/>
        <v/>
      </c>
      <c r="B98" s="21" t="str">
        <f t="shared" ca="1" si="542"/>
        <v/>
      </c>
      <c r="C98" s="6" t="str">
        <f t="shared" ca="1" si="543"/>
        <v/>
      </c>
      <c r="D98" s="6" t="str">
        <f t="shared" ca="1" si="544"/>
        <v/>
      </c>
      <c r="E98" s="22" t="e">
        <f t="shared" ca="1" si="545"/>
        <v>#VALUE!</v>
      </c>
      <c r="F98" s="22" t="e">
        <f t="shared" ca="1" si="546"/>
        <v>#VALUE!</v>
      </c>
      <c r="G98" s="22" t="str">
        <f ca="1">IFERROR(IF(INDIRECT(ADDRESS(ROW()-1,COLUMN()-2))="摘要",MATCH(F98,日々処理!B:B,0),MATCH(F98,INDIRECT(ADDRESS(INDIRECT(ADDRESS(ROW()-1,COLUMN()))+1,2,,,"日々処理")):INDIRECT(ADDRESS(INDIRECT(ADDRESS(ROW()-1,COLUMN()))+1000,2,,,"日々処理")),0)+INDIRECT(ADDRESS(ROW()-1,COLUMN()))),"")</f>
        <v/>
      </c>
      <c r="H98" s="91" t="str">
        <f t="shared" ca="1" si="516"/>
        <v/>
      </c>
      <c r="I98" s="91" t="str">
        <f t="shared" ca="1" si="691"/>
        <v/>
      </c>
      <c r="J98" s="91" t="str">
        <f t="shared" ca="1" si="691"/>
        <v/>
      </c>
      <c r="K98" s="91" t="str">
        <f t="shared" ca="1" si="691"/>
        <v/>
      </c>
      <c r="L98" s="91" t="str">
        <f t="shared" ca="1" si="691"/>
        <v/>
      </c>
      <c r="M98" s="91" t="str">
        <f t="shared" ca="1" si="691"/>
        <v/>
      </c>
      <c r="N98" s="91" t="str">
        <f t="shared" ca="1" si="691"/>
        <v/>
      </c>
      <c r="O98" s="91" t="str">
        <f t="shared" ca="1" si="691"/>
        <v/>
      </c>
      <c r="P98" s="91" t="str">
        <f t="shared" ca="1" si="691"/>
        <v/>
      </c>
      <c r="Q98" s="91" t="str">
        <f t="shared" ca="1" si="691"/>
        <v/>
      </c>
      <c r="R98" s="91" t="str">
        <f t="shared" ca="1" si="691"/>
        <v/>
      </c>
      <c r="S98" s="91" t="str">
        <f t="shared" ca="1" si="691"/>
        <v/>
      </c>
      <c r="T98" s="89"/>
      <c r="U98" s="20" t="str">
        <f t="shared" ca="1" si="547"/>
        <v/>
      </c>
      <c r="V98" s="21" t="str">
        <f t="shared" ca="1" si="548"/>
        <v/>
      </c>
      <c r="W98" s="6" t="str">
        <f t="shared" ca="1" si="549"/>
        <v/>
      </c>
      <c r="X98" s="6" t="str">
        <f t="shared" ca="1" si="550"/>
        <v/>
      </c>
      <c r="Y98" s="22" t="e">
        <f t="shared" ca="1" si="551"/>
        <v>#VALUE!</v>
      </c>
      <c r="Z98" s="22" t="e">
        <f t="shared" ca="1" si="552"/>
        <v>#VALUE!</v>
      </c>
      <c r="AA98" s="22" t="str">
        <f ca="1">IFERROR(IF(INDIRECT(ADDRESS(ROW()-1,COLUMN()-2))="摘要",MATCH(Z98,日々処理!V:V,0),MATCH(Z98,INDIRECT(ADDRESS(INDIRECT(ADDRESS(ROW()-1,COLUMN()))+1,2,,,"日々処理")):INDIRECT(ADDRESS(INDIRECT(ADDRESS(ROW()-1,COLUMN()))+1000,2,,,"日々処理")),0)+INDIRECT(ADDRESS(ROW()-1,COLUMN()))),"")</f>
        <v/>
      </c>
      <c r="AB98" s="91" t="str">
        <f t="shared" ca="1" si="517"/>
        <v/>
      </c>
      <c r="AC98" s="91" t="str">
        <f t="shared" ca="1" si="692"/>
        <v/>
      </c>
      <c r="AD98" s="91" t="str">
        <f t="shared" ca="1" si="692"/>
        <v/>
      </c>
      <c r="AE98" s="91" t="str">
        <f t="shared" ca="1" si="692"/>
        <v/>
      </c>
      <c r="AF98" s="91" t="str">
        <f t="shared" ca="1" si="692"/>
        <v/>
      </c>
      <c r="AG98" s="91" t="str">
        <f t="shared" ca="1" si="692"/>
        <v/>
      </c>
      <c r="AH98" s="91" t="str">
        <f t="shared" ca="1" si="692"/>
        <v/>
      </c>
      <c r="AI98" s="91" t="str">
        <f t="shared" ca="1" si="692"/>
        <v/>
      </c>
      <c r="AJ98" s="91" t="str">
        <f t="shared" ca="1" si="692"/>
        <v/>
      </c>
      <c r="AK98" s="91" t="str">
        <f t="shared" ca="1" si="692"/>
        <v/>
      </c>
      <c r="AL98" s="91" t="str">
        <f t="shared" ca="1" si="692"/>
        <v/>
      </c>
      <c r="AM98" s="91" t="str">
        <f t="shared" ca="1" si="692"/>
        <v/>
      </c>
      <c r="AO98" s="20" t="str">
        <f t="shared" ca="1" si="553"/>
        <v/>
      </c>
      <c r="AP98" s="21" t="str">
        <f t="shared" ca="1" si="554"/>
        <v/>
      </c>
      <c r="AQ98" s="6" t="str">
        <f t="shared" ca="1" si="555"/>
        <v/>
      </c>
      <c r="AR98" s="6" t="str">
        <f t="shared" ca="1" si="556"/>
        <v/>
      </c>
      <c r="AS98" s="22" t="e">
        <f t="shared" ca="1" si="557"/>
        <v>#VALUE!</v>
      </c>
      <c r="AT98" s="22" t="e">
        <f t="shared" ca="1" si="558"/>
        <v>#VALUE!</v>
      </c>
      <c r="AU98" s="22" t="str">
        <f ca="1">IFERROR(IF(INDIRECT(ADDRESS(ROW()-1,COLUMN()-2))="摘要",MATCH(AT98,日々処理!AP:AP,0),MATCH(AT98,INDIRECT(ADDRESS(INDIRECT(ADDRESS(ROW()-1,COLUMN()))+1,2,,,"日々処理")):INDIRECT(ADDRESS(INDIRECT(ADDRESS(ROW()-1,COLUMN()))+1000,2,,,"日々処理")),0)+INDIRECT(ADDRESS(ROW()-1,COLUMN()))),"")</f>
        <v/>
      </c>
      <c r="AV98" s="91" t="str">
        <f t="shared" ca="1" si="518"/>
        <v/>
      </c>
      <c r="AW98" s="91" t="str">
        <f t="shared" ca="1" si="693"/>
        <v/>
      </c>
      <c r="AX98" s="91" t="str">
        <f t="shared" ca="1" si="693"/>
        <v/>
      </c>
      <c r="AY98" s="91" t="str">
        <f t="shared" ca="1" si="693"/>
        <v/>
      </c>
      <c r="AZ98" s="91" t="str">
        <f t="shared" ca="1" si="693"/>
        <v/>
      </c>
      <c r="BA98" s="91" t="str">
        <f t="shared" ca="1" si="693"/>
        <v/>
      </c>
      <c r="BB98" s="91" t="str">
        <f t="shared" ca="1" si="693"/>
        <v/>
      </c>
      <c r="BC98" s="91" t="str">
        <f t="shared" ca="1" si="693"/>
        <v/>
      </c>
      <c r="BD98" s="91" t="str">
        <f t="shared" ca="1" si="693"/>
        <v/>
      </c>
      <c r="BE98" s="91" t="str">
        <f t="shared" ca="1" si="693"/>
        <v/>
      </c>
      <c r="BF98" s="91" t="str">
        <f t="shared" ca="1" si="693"/>
        <v/>
      </c>
      <c r="BG98" s="91" t="str">
        <f t="shared" ca="1" si="693"/>
        <v/>
      </c>
      <c r="BI98" s="20" t="str">
        <f t="shared" ca="1" si="559"/>
        <v/>
      </c>
      <c r="BJ98" s="21" t="str">
        <f t="shared" ca="1" si="560"/>
        <v/>
      </c>
      <c r="BK98" s="6" t="str">
        <f t="shared" ca="1" si="561"/>
        <v/>
      </c>
      <c r="BL98" s="6" t="str">
        <f t="shared" ca="1" si="562"/>
        <v/>
      </c>
      <c r="BM98" s="22" t="e">
        <f t="shared" ca="1" si="563"/>
        <v>#VALUE!</v>
      </c>
      <c r="BN98" s="22" t="e">
        <f t="shared" ca="1" si="564"/>
        <v>#VALUE!</v>
      </c>
      <c r="BO98" s="22" t="str">
        <f ca="1">IFERROR(IF(INDIRECT(ADDRESS(ROW()-1,COLUMN()-2))="摘要",MATCH(BN98,日々処理!BJ:BJ,0),MATCH(BN98,INDIRECT(ADDRESS(INDIRECT(ADDRESS(ROW()-1,COLUMN()))+1,2,,,"日々処理")):INDIRECT(ADDRESS(INDIRECT(ADDRESS(ROW()-1,COLUMN()))+1000,2,,,"日々処理")),0)+INDIRECT(ADDRESS(ROW()-1,COLUMN()))),"")</f>
        <v/>
      </c>
      <c r="BP98" s="91" t="str">
        <f t="shared" ca="1" si="519"/>
        <v/>
      </c>
      <c r="BQ98" s="91" t="str">
        <f t="shared" ca="1" si="694"/>
        <v/>
      </c>
      <c r="BR98" s="91" t="str">
        <f t="shared" ca="1" si="694"/>
        <v/>
      </c>
      <c r="BS98" s="91" t="str">
        <f t="shared" ca="1" si="694"/>
        <v/>
      </c>
      <c r="BT98" s="91" t="str">
        <f t="shared" ca="1" si="694"/>
        <v/>
      </c>
      <c r="BU98" s="91" t="str">
        <f t="shared" ca="1" si="694"/>
        <v/>
      </c>
      <c r="BV98" s="91" t="str">
        <f t="shared" ca="1" si="694"/>
        <v/>
      </c>
      <c r="BW98" s="91" t="str">
        <f t="shared" ca="1" si="694"/>
        <v/>
      </c>
      <c r="BX98" s="91" t="str">
        <f t="shared" ca="1" si="694"/>
        <v/>
      </c>
      <c r="BY98" s="91" t="str">
        <f t="shared" ca="1" si="694"/>
        <v/>
      </c>
      <c r="BZ98" s="91" t="str">
        <f t="shared" ca="1" si="694"/>
        <v/>
      </c>
      <c r="CA98" s="91" t="str">
        <f t="shared" ca="1" si="694"/>
        <v/>
      </c>
      <c r="CC98" s="20" t="str">
        <f t="shared" ca="1" si="565"/>
        <v/>
      </c>
      <c r="CD98" s="21" t="str">
        <f t="shared" ca="1" si="566"/>
        <v/>
      </c>
      <c r="CE98" s="6" t="str">
        <f t="shared" ca="1" si="567"/>
        <v/>
      </c>
      <c r="CF98" s="6" t="str">
        <f t="shared" ca="1" si="568"/>
        <v/>
      </c>
      <c r="CG98" s="22" t="e">
        <f t="shared" ca="1" si="569"/>
        <v>#VALUE!</v>
      </c>
      <c r="CH98" s="22" t="e">
        <f t="shared" ca="1" si="570"/>
        <v>#VALUE!</v>
      </c>
      <c r="CI98" s="22" t="str">
        <f ca="1">IFERROR(IF(INDIRECT(ADDRESS(ROW()-1,COLUMN()-2))="摘要",MATCH(CH98,日々処理!CD:CD,0),MATCH(CH98,INDIRECT(ADDRESS(INDIRECT(ADDRESS(ROW()-1,COLUMN()))+1,2,,,"日々処理")):INDIRECT(ADDRESS(INDIRECT(ADDRESS(ROW()-1,COLUMN()))+1000,2,,,"日々処理")),0)+INDIRECT(ADDRESS(ROW()-1,COLUMN()))),"")</f>
        <v/>
      </c>
      <c r="CJ98" s="91" t="str">
        <f t="shared" ca="1" si="520"/>
        <v/>
      </c>
      <c r="CK98" s="91" t="str">
        <f t="shared" ca="1" si="695"/>
        <v/>
      </c>
      <c r="CL98" s="91" t="str">
        <f t="shared" ca="1" si="695"/>
        <v/>
      </c>
      <c r="CM98" s="91" t="str">
        <f t="shared" ca="1" si="695"/>
        <v/>
      </c>
      <c r="CN98" s="91" t="str">
        <f t="shared" ca="1" si="695"/>
        <v/>
      </c>
      <c r="CO98" s="91" t="str">
        <f t="shared" ca="1" si="695"/>
        <v/>
      </c>
      <c r="CP98" s="91" t="str">
        <f t="shared" ca="1" si="695"/>
        <v/>
      </c>
      <c r="CQ98" s="91" t="str">
        <f t="shared" ca="1" si="695"/>
        <v/>
      </c>
      <c r="CR98" s="91" t="str">
        <f t="shared" ca="1" si="695"/>
        <v/>
      </c>
      <c r="CS98" s="91" t="str">
        <f t="shared" ca="1" si="695"/>
        <v/>
      </c>
      <c r="CT98" s="91" t="str">
        <f t="shared" ca="1" si="695"/>
        <v/>
      </c>
      <c r="CU98" s="91" t="str">
        <f t="shared" ca="1" si="695"/>
        <v/>
      </c>
      <c r="CW98" s="20" t="str">
        <f t="shared" ca="1" si="571"/>
        <v/>
      </c>
      <c r="CX98" s="21" t="str">
        <f t="shared" ca="1" si="572"/>
        <v/>
      </c>
      <c r="CY98" s="6" t="str">
        <f t="shared" ca="1" si="573"/>
        <v/>
      </c>
      <c r="CZ98" s="6" t="str">
        <f t="shared" ca="1" si="574"/>
        <v/>
      </c>
      <c r="DA98" s="22" t="e">
        <f t="shared" ca="1" si="575"/>
        <v>#VALUE!</v>
      </c>
      <c r="DB98" s="22" t="e">
        <f t="shared" ca="1" si="576"/>
        <v>#VALUE!</v>
      </c>
      <c r="DC98" s="22" t="str">
        <f ca="1">IFERROR(IF(INDIRECT(ADDRESS(ROW()-1,COLUMN()-2))="摘要",MATCH(DB98,日々処理!CX:CX,0),MATCH(DB98,INDIRECT(ADDRESS(INDIRECT(ADDRESS(ROW()-1,COLUMN()))+1,2,,,"日々処理")):INDIRECT(ADDRESS(INDIRECT(ADDRESS(ROW()-1,COLUMN()))+1000,2,,,"日々処理")),0)+INDIRECT(ADDRESS(ROW()-1,COLUMN()))),"")</f>
        <v/>
      </c>
      <c r="DD98" s="91" t="str">
        <f t="shared" ca="1" si="521"/>
        <v/>
      </c>
      <c r="DE98" s="91" t="str">
        <f t="shared" ca="1" si="696"/>
        <v/>
      </c>
      <c r="DF98" s="91" t="str">
        <f t="shared" ca="1" si="696"/>
        <v/>
      </c>
      <c r="DG98" s="91" t="str">
        <f t="shared" ca="1" si="696"/>
        <v/>
      </c>
      <c r="DH98" s="91" t="str">
        <f t="shared" ca="1" si="696"/>
        <v/>
      </c>
      <c r="DI98" s="91" t="str">
        <f t="shared" ca="1" si="696"/>
        <v/>
      </c>
      <c r="DJ98" s="91" t="str">
        <f t="shared" ca="1" si="696"/>
        <v/>
      </c>
      <c r="DK98" s="91" t="str">
        <f t="shared" ca="1" si="696"/>
        <v/>
      </c>
      <c r="DL98" s="91" t="str">
        <f t="shared" ca="1" si="696"/>
        <v/>
      </c>
      <c r="DM98" s="91" t="str">
        <f t="shared" ca="1" si="696"/>
        <v/>
      </c>
      <c r="DN98" s="91" t="str">
        <f t="shared" ca="1" si="696"/>
        <v/>
      </c>
      <c r="DO98" s="91" t="str">
        <f t="shared" ca="1" si="696"/>
        <v/>
      </c>
      <c r="DQ98" s="20" t="str">
        <f t="shared" ca="1" si="577"/>
        <v/>
      </c>
      <c r="DR98" s="21" t="str">
        <f t="shared" ca="1" si="578"/>
        <v/>
      </c>
      <c r="DS98" s="6" t="str">
        <f t="shared" ca="1" si="579"/>
        <v/>
      </c>
      <c r="DT98" s="6" t="str">
        <f t="shared" ca="1" si="580"/>
        <v/>
      </c>
      <c r="DU98" s="22" t="e">
        <f t="shared" ca="1" si="581"/>
        <v>#VALUE!</v>
      </c>
      <c r="DV98" s="22" t="e">
        <f t="shared" ca="1" si="582"/>
        <v>#VALUE!</v>
      </c>
      <c r="DW98" s="22" t="str">
        <f ca="1">IFERROR(IF(INDIRECT(ADDRESS(ROW()-1,COLUMN()-2))="摘要",MATCH(DV98,日々処理!DR:DR,0),MATCH(DV98,INDIRECT(ADDRESS(INDIRECT(ADDRESS(ROW()-1,COLUMN()))+1,2,,,"日々処理")):INDIRECT(ADDRESS(INDIRECT(ADDRESS(ROW()-1,COLUMN()))+1000,2,,,"日々処理")),0)+INDIRECT(ADDRESS(ROW()-1,COLUMN()))),"")</f>
        <v/>
      </c>
      <c r="DX98" s="91" t="str">
        <f t="shared" ca="1" si="522"/>
        <v/>
      </c>
      <c r="DY98" s="91" t="str">
        <f t="shared" ca="1" si="697"/>
        <v/>
      </c>
      <c r="DZ98" s="91" t="str">
        <f t="shared" ca="1" si="697"/>
        <v/>
      </c>
      <c r="EA98" s="91" t="str">
        <f t="shared" ca="1" si="697"/>
        <v/>
      </c>
      <c r="EB98" s="91" t="str">
        <f t="shared" ca="1" si="697"/>
        <v/>
      </c>
      <c r="EC98" s="91" t="str">
        <f t="shared" ca="1" si="697"/>
        <v/>
      </c>
      <c r="ED98" s="91" t="str">
        <f t="shared" ca="1" si="697"/>
        <v/>
      </c>
      <c r="EE98" s="91" t="str">
        <f t="shared" ca="1" si="697"/>
        <v/>
      </c>
      <c r="EF98" s="91" t="str">
        <f t="shared" ca="1" si="697"/>
        <v/>
      </c>
      <c r="EG98" s="91" t="str">
        <f t="shared" ca="1" si="697"/>
        <v/>
      </c>
      <c r="EH98" s="91" t="str">
        <f t="shared" ca="1" si="697"/>
        <v/>
      </c>
      <c r="EI98" s="91" t="str">
        <f t="shared" ca="1" si="697"/>
        <v/>
      </c>
      <c r="EK98" s="20" t="str">
        <f t="shared" ca="1" si="583"/>
        <v/>
      </c>
      <c r="EL98" s="21" t="str">
        <f t="shared" ca="1" si="584"/>
        <v/>
      </c>
      <c r="EM98" s="6" t="str">
        <f t="shared" ca="1" si="585"/>
        <v/>
      </c>
      <c r="EN98" s="6" t="str">
        <f t="shared" ca="1" si="586"/>
        <v/>
      </c>
      <c r="EO98" s="22" t="e">
        <f t="shared" ca="1" si="587"/>
        <v>#VALUE!</v>
      </c>
      <c r="EP98" s="22" t="e">
        <f t="shared" ca="1" si="588"/>
        <v>#VALUE!</v>
      </c>
      <c r="EQ98" s="22" t="str">
        <f ca="1">IFERROR(IF(INDIRECT(ADDRESS(ROW()-1,COLUMN()-2))="摘要",MATCH(EP98,日々処理!EL:EL,0),MATCH(EP98,INDIRECT(ADDRESS(INDIRECT(ADDRESS(ROW()-1,COLUMN()))+1,2,,,"日々処理")):INDIRECT(ADDRESS(INDIRECT(ADDRESS(ROW()-1,COLUMN()))+1000,2,,,"日々処理")),0)+INDIRECT(ADDRESS(ROW()-1,COLUMN()))),"")</f>
        <v/>
      </c>
      <c r="ER98" s="91" t="str">
        <f t="shared" ca="1" si="523"/>
        <v/>
      </c>
      <c r="ES98" s="91" t="str">
        <f t="shared" ca="1" si="698"/>
        <v/>
      </c>
      <c r="ET98" s="91" t="str">
        <f t="shared" ca="1" si="698"/>
        <v/>
      </c>
      <c r="EU98" s="91" t="str">
        <f t="shared" ca="1" si="698"/>
        <v/>
      </c>
      <c r="EV98" s="91" t="str">
        <f t="shared" ca="1" si="698"/>
        <v/>
      </c>
      <c r="EW98" s="91" t="str">
        <f t="shared" ca="1" si="698"/>
        <v/>
      </c>
      <c r="EX98" s="91" t="str">
        <f t="shared" ca="1" si="698"/>
        <v/>
      </c>
      <c r="EY98" s="91" t="str">
        <f t="shared" ca="1" si="698"/>
        <v/>
      </c>
      <c r="EZ98" s="91" t="str">
        <f t="shared" ca="1" si="698"/>
        <v/>
      </c>
      <c r="FA98" s="91" t="str">
        <f t="shared" ca="1" si="698"/>
        <v/>
      </c>
      <c r="FB98" s="91" t="str">
        <f t="shared" ca="1" si="698"/>
        <v/>
      </c>
      <c r="FC98" s="91" t="str">
        <f t="shared" ca="1" si="698"/>
        <v/>
      </c>
      <c r="FE98" s="20" t="str">
        <f t="shared" ca="1" si="589"/>
        <v/>
      </c>
      <c r="FF98" s="21" t="str">
        <f t="shared" ca="1" si="590"/>
        <v/>
      </c>
      <c r="FG98" s="6" t="str">
        <f t="shared" ca="1" si="591"/>
        <v/>
      </c>
      <c r="FH98" s="6" t="str">
        <f t="shared" ca="1" si="592"/>
        <v/>
      </c>
      <c r="FI98" s="22" t="e">
        <f t="shared" ca="1" si="593"/>
        <v>#VALUE!</v>
      </c>
      <c r="FJ98" s="22" t="e">
        <f t="shared" ca="1" si="594"/>
        <v>#VALUE!</v>
      </c>
      <c r="FK98" s="22" t="str">
        <f ca="1">IFERROR(IF(INDIRECT(ADDRESS(ROW()-1,COLUMN()-2))="摘要",MATCH(FJ98,日々処理!FF:FF,0),MATCH(FJ98,INDIRECT(ADDRESS(INDIRECT(ADDRESS(ROW()-1,COLUMN()))+1,2,,,"日々処理")):INDIRECT(ADDRESS(INDIRECT(ADDRESS(ROW()-1,COLUMN()))+1000,2,,,"日々処理")),0)+INDIRECT(ADDRESS(ROW()-1,COLUMN()))),"")</f>
        <v/>
      </c>
      <c r="FL98" s="91" t="str">
        <f t="shared" ca="1" si="524"/>
        <v/>
      </c>
      <c r="FM98" s="91" t="str">
        <f t="shared" ca="1" si="699"/>
        <v/>
      </c>
      <c r="FN98" s="91" t="str">
        <f t="shared" ca="1" si="699"/>
        <v/>
      </c>
      <c r="FO98" s="91" t="str">
        <f t="shared" ca="1" si="699"/>
        <v/>
      </c>
      <c r="FP98" s="91" t="str">
        <f t="shared" ca="1" si="699"/>
        <v/>
      </c>
      <c r="FQ98" s="91" t="str">
        <f t="shared" ca="1" si="699"/>
        <v/>
      </c>
      <c r="FR98" s="91" t="str">
        <f t="shared" ca="1" si="699"/>
        <v/>
      </c>
      <c r="FS98" s="91" t="str">
        <f t="shared" ca="1" si="699"/>
        <v/>
      </c>
      <c r="FT98" s="91" t="str">
        <f t="shared" ca="1" si="699"/>
        <v/>
      </c>
      <c r="FU98" s="91" t="str">
        <f t="shared" ca="1" si="699"/>
        <v/>
      </c>
      <c r="FV98" s="91" t="str">
        <f t="shared" ca="1" si="699"/>
        <v/>
      </c>
      <c r="FW98" s="91" t="str">
        <f t="shared" ca="1" si="699"/>
        <v/>
      </c>
      <c r="FY98" s="20" t="str">
        <f t="shared" ca="1" si="595"/>
        <v/>
      </c>
      <c r="FZ98" s="21" t="str">
        <f t="shared" ca="1" si="596"/>
        <v/>
      </c>
      <c r="GA98" s="6" t="str">
        <f t="shared" ca="1" si="597"/>
        <v/>
      </c>
      <c r="GB98" s="6" t="str">
        <f t="shared" ca="1" si="598"/>
        <v/>
      </c>
      <c r="GC98" s="22" t="e">
        <f t="shared" ca="1" si="599"/>
        <v>#VALUE!</v>
      </c>
      <c r="GD98" s="22" t="e">
        <f t="shared" ca="1" si="600"/>
        <v>#VALUE!</v>
      </c>
      <c r="GE98" s="22" t="str">
        <f ca="1">IFERROR(IF(INDIRECT(ADDRESS(ROW()-1,COLUMN()-2))="摘要",MATCH(GD98,日々処理!FZ:FZ,0),MATCH(GD98,INDIRECT(ADDRESS(INDIRECT(ADDRESS(ROW()-1,COLUMN()))+1,2,,,"日々処理")):INDIRECT(ADDRESS(INDIRECT(ADDRESS(ROW()-1,COLUMN()))+1000,2,,,"日々処理")),0)+INDIRECT(ADDRESS(ROW()-1,COLUMN()))),"")</f>
        <v/>
      </c>
      <c r="GF98" s="91" t="str">
        <f t="shared" ca="1" si="525"/>
        <v/>
      </c>
      <c r="GG98" s="91" t="str">
        <f t="shared" ca="1" si="700"/>
        <v/>
      </c>
      <c r="GH98" s="91" t="str">
        <f t="shared" ca="1" si="700"/>
        <v/>
      </c>
      <c r="GI98" s="91" t="str">
        <f t="shared" ca="1" si="700"/>
        <v/>
      </c>
      <c r="GJ98" s="91" t="str">
        <f t="shared" ca="1" si="700"/>
        <v/>
      </c>
      <c r="GK98" s="91" t="str">
        <f t="shared" ca="1" si="700"/>
        <v/>
      </c>
      <c r="GL98" s="91" t="str">
        <f t="shared" ca="1" si="700"/>
        <v/>
      </c>
      <c r="GM98" s="91" t="str">
        <f t="shared" ca="1" si="700"/>
        <v/>
      </c>
      <c r="GN98" s="91" t="str">
        <f t="shared" ca="1" si="700"/>
        <v/>
      </c>
      <c r="GO98" s="91" t="str">
        <f t="shared" ca="1" si="700"/>
        <v/>
      </c>
      <c r="GP98" s="91" t="str">
        <f t="shared" ca="1" si="700"/>
        <v/>
      </c>
      <c r="GQ98" s="91" t="str">
        <f t="shared" ca="1" si="700"/>
        <v/>
      </c>
      <c r="GS98" s="20" t="str">
        <f t="shared" ca="1" si="601"/>
        <v/>
      </c>
      <c r="GT98" s="21" t="str">
        <f t="shared" ca="1" si="602"/>
        <v/>
      </c>
      <c r="GU98" s="6" t="str">
        <f t="shared" ca="1" si="603"/>
        <v/>
      </c>
      <c r="GV98" s="6" t="str">
        <f t="shared" ca="1" si="604"/>
        <v/>
      </c>
      <c r="GW98" s="22" t="e">
        <f t="shared" ca="1" si="605"/>
        <v>#VALUE!</v>
      </c>
      <c r="GX98" s="22" t="e">
        <f t="shared" ca="1" si="606"/>
        <v>#VALUE!</v>
      </c>
      <c r="GY98" s="22" t="str">
        <f ca="1">IFERROR(IF(INDIRECT(ADDRESS(ROW()-1,COLUMN()-2))="摘要",MATCH(GX98,日々処理!GT:GT,0),MATCH(GX98,INDIRECT(ADDRESS(INDIRECT(ADDRESS(ROW()-1,COLUMN()))+1,2,,,"日々処理")):INDIRECT(ADDRESS(INDIRECT(ADDRESS(ROW()-1,COLUMN()))+1000,2,,,"日々処理")),0)+INDIRECT(ADDRESS(ROW()-1,COLUMN()))),"")</f>
        <v/>
      </c>
      <c r="GZ98" s="91" t="str">
        <f t="shared" ca="1" si="526"/>
        <v/>
      </c>
      <c r="HA98" s="91" t="str">
        <f t="shared" ca="1" si="701"/>
        <v/>
      </c>
      <c r="HB98" s="91" t="str">
        <f t="shared" ca="1" si="701"/>
        <v/>
      </c>
      <c r="HC98" s="91" t="str">
        <f t="shared" ca="1" si="701"/>
        <v/>
      </c>
      <c r="HD98" s="91" t="str">
        <f t="shared" ca="1" si="701"/>
        <v/>
      </c>
      <c r="HE98" s="91" t="str">
        <f t="shared" ca="1" si="701"/>
        <v/>
      </c>
      <c r="HF98" s="91" t="str">
        <f t="shared" ca="1" si="701"/>
        <v/>
      </c>
      <c r="HG98" s="91" t="str">
        <f t="shared" ca="1" si="701"/>
        <v/>
      </c>
      <c r="HH98" s="91" t="str">
        <f t="shared" ca="1" si="701"/>
        <v/>
      </c>
      <c r="HI98" s="91" t="str">
        <f t="shared" ca="1" si="701"/>
        <v/>
      </c>
      <c r="HJ98" s="91" t="str">
        <f t="shared" ca="1" si="701"/>
        <v/>
      </c>
      <c r="HK98" s="91" t="str">
        <f t="shared" ca="1" si="701"/>
        <v/>
      </c>
      <c r="HM98" s="20" t="str">
        <f t="shared" ca="1" si="607"/>
        <v/>
      </c>
      <c r="HN98" s="21" t="str">
        <f t="shared" ca="1" si="608"/>
        <v/>
      </c>
      <c r="HO98" s="6" t="str">
        <f t="shared" ca="1" si="609"/>
        <v/>
      </c>
      <c r="HP98" s="6" t="str">
        <f t="shared" ca="1" si="610"/>
        <v/>
      </c>
      <c r="HQ98" s="22" t="e">
        <f t="shared" ca="1" si="611"/>
        <v>#VALUE!</v>
      </c>
      <c r="HR98" s="22" t="e">
        <f t="shared" ca="1" si="612"/>
        <v>#VALUE!</v>
      </c>
      <c r="HS98" s="22" t="str">
        <f ca="1">IFERROR(IF(INDIRECT(ADDRESS(ROW()-1,COLUMN()-2))="摘要",MATCH(HR98,日々処理!HN:HN,0),MATCH(HR98,INDIRECT(ADDRESS(INDIRECT(ADDRESS(ROW()-1,COLUMN()))+1,2,,,"日々処理")):INDIRECT(ADDRESS(INDIRECT(ADDRESS(ROW()-1,COLUMN()))+1000,2,,,"日々処理")),0)+INDIRECT(ADDRESS(ROW()-1,COLUMN()))),"")</f>
        <v/>
      </c>
      <c r="HT98" s="91" t="str">
        <f t="shared" ca="1" si="527"/>
        <v/>
      </c>
      <c r="HU98" s="91" t="str">
        <f t="shared" ca="1" si="702"/>
        <v/>
      </c>
      <c r="HV98" s="91" t="str">
        <f t="shared" ca="1" si="702"/>
        <v/>
      </c>
      <c r="HW98" s="91" t="str">
        <f t="shared" ca="1" si="702"/>
        <v/>
      </c>
      <c r="HX98" s="91" t="str">
        <f t="shared" ca="1" si="702"/>
        <v/>
      </c>
      <c r="HY98" s="91" t="str">
        <f t="shared" ca="1" si="702"/>
        <v/>
      </c>
      <c r="HZ98" s="91" t="str">
        <f t="shared" ca="1" si="702"/>
        <v/>
      </c>
      <c r="IA98" s="91" t="str">
        <f t="shared" ca="1" si="702"/>
        <v/>
      </c>
      <c r="IB98" s="91" t="str">
        <f t="shared" ca="1" si="702"/>
        <v/>
      </c>
      <c r="IC98" s="91" t="str">
        <f t="shared" ca="1" si="702"/>
        <v/>
      </c>
      <c r="ID98" s="91" t="str">
        <f t="shared" ca="1" si="702"/>
        <v/>
      </c>
      <c r="IE98" s="91" t="str">
        <f t="shared" ca="1" si="702"/>
        <v/>
      </c>
      <c r="IG98" s="20" t="str">
        <f t="shared" ca="1" si="613"/>
        <v/>
      </c>
      <c r="IH98" s="21" t="str">
        <f t="shared" ca="1" si="614"/>
        <v/>
      </c>
      <c r="II98" s="6" t="str">
        <f t="shared" ca="1" si="615"/>
        <v/>
      </c>
      <c r="IJ98" s="6" t="str">
        <f t="shared" ca="1" si="616"/>
        <v/>
      </c>
      <c r="IK98" s="22" t="e">
        <f t="shared" ca="1" si="617"/>
        <v>#VALUE!</v>
      </c>
      <c r="IL98" s="22" t="e">
        <f t="shared" ca="1" si="618"/>
        <v>#VALUE!</v>
      </c>
      <c r="IM98" s="22" t="str">
        <f ca="1">IFERROR(IF(INDIRECT(ADDRESS(ROW()-1,COLUMN()-2))="摘要",MATCH(IL98,日々処理!IH:IH,0),MATCH(IL98,INDIRECT(ADDRESS(INDIRECT(ADDRESS(ROW()-1,COLUMN()))+1,2,,,"日々処理")):INDIRECT(ADDRESS(INDIRECT(ADDRESS(ROW()-1,COLUMN()))+1000,2,,,"日々処理")),0)+INDIRECT(ADDRESS(ROW()-1,COLUMN()))),"")</f>
        <v/>
      </c>
      <c r="IN98" s="91" t="str">
        <f t="shared" ca="1" si="528"/>
        <v/>
      </c>
      <c r="IO98" s="91" t="str">
        <f t="shared" ca="1" si="703"/>
        <v/>
      </c>
      <c r="IP98" s="91" t="str">
        <f t="shared" ca="1" si="703"/>
        <v/>
      </c>
      <c r="IQ98" s="91" t="str">
        <f t="shared" ca="1" si="703"/>
        <v/>
      </c>
      <c r="IR98" s="91" t="str">
        <f t="shared" ca="1" si="703"/>
        <v/>
      </c>
      <c r="IS98" s="91" t="str">
        <f t="shared" ca="1" si="703"/>
        <v/>
      </c>
      <c r="IT98" s="91" t="str">
        <f t="shared" ca="1" si="703"/>
        <v/>
      </c>
      <c r="IU98" s="91" t="str">
        <f t="shared" ca="1" si="703"/>
        <v/>
      </c>
      <c r="IV98" s="91" t="str">
        <f t="shared" ca="1" si="703"/>
        <v/>
      </c>
      <c r="IW98" s="91" t="str">
        <f t="shared" ca="1" si="703"/>
        <v/>
      </c>
      <c r="IX98" s="91" t="str">
        <f t="shared" ca="1" si="703"/>
        <v/>
      </c>
      <c r="IY98" s="91" t="str">
        <f t="shared" ca="1" si="703"/>
        <v/>
      </c>
      <c r="JA98" s="20" t="str">
        <f t="shared" ca="1" si="619"/>
        <v/>
      </c>
      <c r="JB98" s="21" t="str">
        <f t="shared" ca="1" si="620"/>
        <v/>
      </c>
      <c r="JC98" s="6" t="str">
        <f t="shared" ca="1" si="621"/>
        <v/>
      </c>
      <c r="JD98" s="6" t="str">
        <f t="shared" ca="1" si="622"/>
        <v/>
      </c>
      <c r="JE98" s="22" t="e">
        <f t="shared" ca="1" si="623"/>
        <v>#VALUE!</v>
      </c>
      <c r="JF98" s="22" t="e">
        <f t="shared" ca="1" si="624"/>
        <v>#VALUE!</v>
      </c>
      <c r="JG98" s="22" t="str">
        <f ca="1">IFERROR(IF(INDIRECT(ADDRESS(ROW()-1,COLUMN()-2))="摘要",MATCH(JF98,日々処理!JB:JB,0),MATCH(JF98,INDIRECT(ADDRESS(INDIRECT(ADDRESS(ROW()-1,COLUMN()))+1,2,,,"日々処理")):INDIRECT(ADDRESS(INDIRECT(ADDRESS(ROW()-1,COLUMN()))+1000,2,,,"日々処理")),0)+INDIRECT(ADDRESS(ROW()-1,COLUMN()))),"")</f>
        <v/>
      </c>
      <c r="JH98" s="91" t="str">
        <f t="shared" ca="1" si="529"/>
        <v/>
      </c>
      <c r="JI98" s="91" t="str">
        <f t="shared" ca="1" si="704"/>
        <v/>
      </c>
      <c r="JJ98" s="91" t="str">
        <f t="shared" ca="1" si="704"/>
        <v/>
      </c>
      <c r="JK98" s="91" t="str">
        <f t="shared" ca="1" si="704"/>
        <v/>
      </c>
      <c r="JL98" s="91" t="str">
        <f t="shared" ca="1" si="704"/>
        <v/>
      </c>
      <c r="JM98" s="91" t="str">
        <f t="shared" ca="1" si="704"/>
        <v/>
      </c>
      <c r="JN98" s="91" t="str">
        <f t="shared" ca="1" si="704"/>
        <v/>
      </c>
      <c r="JO98" s="91" t="str">
        <f t="shared" ca="1" si="704"/>
        <v/>
      </c>
      <c r="JP98" s="91" t="str">
        <f t="shared" ca="1" si="704"/>
        <v/>
      </c>
      <c r="JQ98" s="91" t="str">
        <f t="shared" ca="1" si="704"/>
        <v/>
      </c>
      <c r="JR98" s="91" t="str">
        <f t="shared" ca="1" si="704"/>
        <v/>
      </c>
      <c r="JS98" s="91" t="str">
        <f t="shared" ca="1" si="704"/>
        <v/>
      </c>
      <c r="JU98" s="20" t="str">
        <f t="shared" ca="1" si="625"/>
        <v/>
      </c>
      <c r="JV98" s="21" t="str">
        <f t="shared" ca="1" si="626"/>
        <v/>
      </c>
      <c r="JW98" s="6" t="str">
        <f t="shared" ca="1" si="627"/>
        <v/>
      </c>
      <c r="JX98" s="6" t="str">
        <f t="shared" ca="1" si="628"/>
        <v/>
      </c>
      <c r="JY98" s="22" t="e">
        <f t="shared" ca="1" si="629"/>
        <v>#VALUE!</v>
      </c>
      <c r="JZ98" s="22" t="e">
        <f t="shared" ca="1" si="630"/>
        <v>#VALUE!</v>
      </c>
      <c r="KA98" s="22" t="str">
        <f ca="1">IFERROR(IF(INDIRECT(ADDRESS(ROW()-1,COLUMN()-2))="摘要",MATCH(JZ98,日々処理!JV:JV,0),MATCH(JZ98,INDIRECT(ADDRESS(INDIRECT(ADDRESS(ROW()-1,COLUMN()))+1,2,,,"日々処理")):INDIRECT(ADDRESS(INDIRECT(ADDRESS(ROW()-1,COLUMN()))+1000,2,,,"日々処理")),0)+INDIRECT(ADDRESS(ROW()-1,COLUMN()))),"")</f>
        <v/>
      </c>
      <c r="KB98" s="91" t="str">
        <f t="shared" ca="1" si="530"/>
        <v/>
      </c>
      <c r="KC98" s="91" t="str">
        <f t="shared" ca="1" si="705"/>
        <v/>
      </c>
      <c r="KD98" s="91" t="str">
        <f t="shared" ca="1" si="705"/>
        <v/>
      </c>
      <c r="KE98" s="91" t="str">
        <f t="shared" ca="1" si="705"/>
        <v/>
      </c>
      <c r="KF98" s="91" t="str">
        <f t="shared" ca="1" si="705"/>
        <v/>
      </c>
      <c r="KG98" s="91" t="str">
        <f t="shared" ca="1" si="705"/>
        <v/>
      </c>
      <c r="KH98" s="91" t="str">
        <f t="shared" ca="1" si="705"/>
        <v/>
      </c>
      <c r="KI98" s="91" t="str">
        <f t="shared" ca="1" si="705"/>
        <v/>
      </c>
      <c r="KJ98" s="91" t="str">
        <f t="shared" ca="1" si="705"/>
        <v/>
      </c>
      <c r="KK98" s="91" t="str">
        <f t="shared" ca="1" si="705"/>
        <v/>
      </c>
      <c r="KL98" s="91" t="str">
        <f t="shared" ca="1" si="705"/>
        <v/>
      </c>
      <c r="KM98" s="91" t="str">
        <f t="shared" ca="1" si="705"/>
        <v/>
      </c>
      <c r="KO98" s="20" t="str">
        <f t="shared" ca="1" si="631"/>
        <v/>
      </c>
      <c r="KP98" s="21" t="str">
        <f t="shared" ca="1" si="632"/>
        <v/>
      </c>
      <c r="KQ98" s="6" t="str">
        <f t="shared" ca="1" si="633"/>
        <v/>
      </c>
      <c r="KR98" s="6" t="str">
        <f t="shared" ca="1" si="634"/>
        <v/>
      </c>
      <c r="KS98" s="22" t="e">
        <f t="shared" ca="1" si="635"/>
        <v>#VALUE!</v>
      </c>
      <c r="KT98" s="22" t="e">
        <f t="shared" ca="1" si="636"/>
        <v>#VALUE!</v>
      </c>
      <c r="KU98" s="22" t="str">
        <f ca="1">IFERROR(IF(INDIRECT(ADDRESS(ROW()-1,COLUMN()-2))="摘要",MATCH(KT98,日々処理!KP:KP,0),MATCH(KT98,INDIRECT(ADDRESS(INDIRECT(ADDRESS(ROW()-1,COLUMN()))+1,2,,,"日々処理")):INDIRECT(ADDRESS(INDIRECT(ADDRESS(ROW()-1,COLUMN()))+1000,2,,,"日々処理")),0)+INDIRECT(ADDRESS(ROW()-1,COLUMN()))),"")</f>
        <v/>
      </c>
      <c r="KV98" s="91" t="str">
        <f t="shared" ca="1" si="531"/>
        <v/>
      </c>
      <c r="KW98" s="91" t="str">
        <f t="shared" ca="1" si="706"/>
        <v/>
      </c>
      <c r="KX98" s="91" t="str">
        <f t="shared" ca="1" si="706"/>
        <v/>
      </c>
      <c r="KY98" s="91" t="str">
        <f t="shared" ca="1" si="706"/>
        <v/>
      </c>
      <c r="KZ98" s="91" t="str">
        <f t="shared" ca="1" si="706"/>
        <v/>
      </c>
      <c r="LA98" s="91" t="str">
        <f t="shared" ca="1" si="706"/>
        <v/>
      </c>
      <c r="LB98" s="91" t="str">
        <f t="shared" ca="1" si="706"/>
        <v/>
      </c>
      <c r="LC98" s="91" t="str">
        <f t="shared" ca="1" si="706"/>
        <v/>
      </c>
      <c r="LD98" s="91" t="str">
        <f t="shared" ca="1" si="706"/>
        <v/>
      </c>
      <c r="LE98" s="91" t="str">
        <f t="shared" ca="1" si="706"/>
        <v/>
      </c>
      <c r="LF98" s="91" t="str">
        <f t="shared" ca="1" si="706"/>
        <v/>
      </c>
      <c r="LG98" s="91" t="str">
        <f t="shared" ca="1" si="706"/>
        <v/>
      </c>
      <c r="LI98" s="20" t="str">
        <f t="shared" ca="1" si="637"/>
        <v/>
      </c>
      <c r="LJ98" s="21" t="str">
        <f t="shared" ca="1" si="638"/>
        <v/>
      </c>
      <c r="LK98" s="6" t="str">
        <f t="shared" ca="1" si="639"/>
        <v/>
      </c>
      <c r="LL98" s="6" t="str">
        <f t="shared" ca="1" si="640"/>
        <v/>
      </c>
      <c r="LM98" s="22" t="e">
        <f t="shared" ca="1" si="641"/>
        <v>#VALUE!</v>
      </c>
      <c r="LN98" s="22" t="e">
        <f t="shared" ca="1" si="642"/>
        <v>#VALUE!</v>
      </c>
      <c r="LO98" s="22" t="str">
        <f ca="1">IFERROR(IF(INDIRECT(ADDRESS(ROW()-1,COLUMN()-2))="摘要",MATCH(LN98,日々処理!LJ:LJ,0),MATCH(LN98,INDIRECT(ADDRESS(INDIRECT(ADDRESS(ROW()-1,COLUMN()))+1,2,,,"日々処理")):INDIRECT(ADDRESS(INDIRECT(ADDRESS(ROW()-1,COLUMN()))+1000,2,,,"日々処理")),0)+INDIRECT(ADDRESS(ROW()-1,COLUMN()))),"")</f>
        <v/>
      </c>
      <c r="LP98" s="91" t="str">
        <f t="shared" ca="1" si="532"/>
        <v/>
      </c>
      <c r="LQ98" s="91" t="str">
        <f t="shared" ca="1" si="707"/>
        <v/>
      </c>
      <c r="LR98" s="91" t="str">
        <f t="shared" ca="1" si="707"/>
        <v/>
      </c>
      <c r="LS98" s="91" t="str">
        <f t="shared" ca="1" si="707"/>
        <v/>
      </c>
      <c r="LT98" s="91" t="str">
        <f t="shared" ca="1" si="707"/>
        <v/>
      </c>
      <c r="LU98" s="91" t="str">
        <f t="shared" ca="1" si="707"/>
        <v/>
      </c>
      <c r="LV98" s="91" t="str">
        <f t="shared" ca="1" si="707"/>
        <v/>
      </c>
      <c r="LW98" s="91" t="str">
        <f t="shared" ca="1" si="707"/>
        <v/>
      </c>
      <c r="LX98" s="91" t="str">
        <f t="shared" ca="1" si="707"/>
        <v/>
      </c>
      <c r="LY98" s="91" t="str">
        <f t="shared" ca="1" si="707"/>
        <v/>
      </c>
      <c r="LZ98" s="91" t="str">
        <f t="shared" ca="1" si="707"/>
        <v/>
      </c>
      <c r="MA98" s="91" t="str">
        <f t="shared" ca="1" si="707"/>
        <v/>
      </c>
      <c r="MC98" s="20" t="str">
        <f t="shared" ca="1" si="643"/>
        <v/>
      </c>
      <c r="MD98" s="21" t="str">
        <f t="shared" ca="1" si="644"/>
        <v/>
      </c>
      <c r="ME98" s="6" t="str">
        <f t="shared" ca="1" si="645"/>
        <v/>
      </c>
      <c r="MF98" s="6" t="str">
        <f t="shared" ca="1" si="646"/>
        <v/>
      </c>
      <c r="MG98" s="22" t="e">
        <f t="shared" ca="1" si="647"/>
        <v>#VALUE!</v>
      </c>
      <c r="MH98" s="22" t="e">
        <f t="shared" ca="1" si="648"/>
        <v>#VALUE!</v>
      </c>
      <c r="MI98" s="22" t="str">
        <f ca="1">IFERROR(IF(INDIRECT(ADDRESS(ROW()-1,COLUMN()-2))="摘要",MATCH(MH98,日々処理!MD:MD,0),MATCH(MH98,INDIRECT(ADDRESS(INDIRECT(ADDRESS(ROW()-1,COLUMN()))+1,2,,,"日々処理")):INDIRECT(ADDRESS(INDIRECT(ADDRESS(ROW()-1,COLUMN()))+1000,2,,,"日々処理")),0)+INDIRECT(ADDRESS(ROW()-1,COLUMN()))),"")</f>
        <v/>
      </c>
      <c r="MJ98" s="91" t="str">
        <f t="shared" ca="1" si="533"/>
        <v/>
      </c>
      <c r="MK98" s="91" t="str">
        <f t="shared" ca="1" si="708"/>
        <v/>
      </c>
      <c r="ML98" s="91" t="str">
        <f t="shared" ca="1" si="708"/>
        <v/>
      </c>
      <c r="MM98" s="91" t="str">
        <f t="shared" ca="1" si="708"/>
        <v/>
      </c>
      <c r="MN98" s="91" t="str">
        <f t="shared" ca="1" si="708"/>
        <v/>
      </c>
      <c r="MO98" s="91" t="str">
        <f t="shared" ca="1" si="708"/>
        <v/>
      </c>
      <c r="MP98" s="91" t="str">
        <f t="shared" ca="1" si="708"/>
        <v/>
      </c>
      <c r="MQ98" s="91" t="str">
        <f t="shared" ca="1" si="708"/>
        <v/>
      </c>
      <c r="MR98" s="91" t="str">
        <f t="shared" ca="1" si="708"/>
        <v/>
      </c>
      <c r="MS98" s="91" t="str">
        <f t="shared" ca="1" si="708"/>
        <v/>
      </c>
      <c r="MT98" s="91" t="str">
        <f t="shared" ca="1" si="708"/>
        <v/>
      </c>
      <c r="MU98" s="91" t="str">
        <f t="shared" ca="1" si="708"/>
        <v/>
      </c>
      <c r="MW98" s="20" t="str">
        <f t="shared" ca="1" si="649"/>
        <v/>
      </c>
      <c r="MX98" s="21" t="str">
        <f t="shared" ca="1" si="650"/>
        <v/>
      </c>
      <c r="MY98" s="6" t="str">
        <f t="shared" ca="1" si="651"/>
        <v/>
      </c>
      <c r="MZ98" s="6" t="str">
        <f t="shared" ca="1" si="652"/>
        <v/>
      </c>
      <c r="NA98" s="22" t="e">
        <f t="shared" ca="1" si="653"/>
        <v>#VALUE!</v>
      </c>
      <c r="NB98" s="22" t="e">
        <f t="shared" ca="1" si="654"/>
        <v>#VALUE!</v>
      </c>
      <c r="NC98" s="22" t="str">
        <f ca="1">IFERROR(IF(INDIRECT(ADDRESS(ROW()-1,COLUMN()-2))="摘要",MATCH(NB98,日々処理!MX:MX,0),MATCH(NB98,INDIRECT(ADDRESS(INDIRECT(ADDRESS(ROW()-1,COLUMN()))+1,2,,,"日々処理")):INDIRECT(ADDRESS(INDIRECT(ADDRESS(ROW()-1,COLUMN()))+1000,2,,,"日々処理")),0)+INDIRECT(ADDRESS(ROW()-1,COLUMN()))),"")</f>
        <v/>
      </c>
      <c r="ND98" s="91" t="str">
        <f t="shared" ca="1" si="534"/>
        <v/>
      </c>
      <c r="NE98" s="91" t="str">
        <f t="shared" ca="1" si="709"/>
        <v/>
      </c>
      <c r="NF98" s="91" t="str">
        <f t="shared" ca="1" si="709"/>
        <v/>
      </c>
      <c r="NG98" s="91" t="str">
        <f t="shared" ca="1" si="709"/>
        <v/>
      </c>
      <c r="NH98" s="91" t="str">
        <f t="shared" ca="1" si="709"/>
        <v/>
      </c>
      <c r="NI98" s="91" t="str">
        <f t="shared" ca="1" si="709"/>
        <v/>
      </c>
      <c r="NJ98" s="91" t="str">
        <f t="shared" ca="1" si="709"/>
        <v/>
      </c>
      <c r="NK98" s="91" t="str">
        <f t="shared" ca="1" si="709"/>
        <v/>
      </c>
      <c r="NL98" s="91" t="str">
        <f t="shared" ca="1" si="709"/>
        <v/>
      </c>
      <c r="NM98" s="91" t="str">
        <f t="shared" ca="1" si="709"/>
        <v/>
      </c>
      <c r="NN98" s="91" t="str">
        <f t="shared" ca="1" si="709"/>
        <v/>
      </c>
      <c r="NO98" s="91" t="str">
        <f t="shared" ca="1" si="709"/>
        <v/>
      </c>
      <c r="NQ98" s="20" t="str">
        <f t="shared" ca="1" si="655"/>
        <v/>
      </c>
      <c r="NR98" s="21" t="str">
        <f t="shared" ca="1" si="656"/>
        <v/>
      </c>
      <c r="NS98" s="6" t="str">
        <f t="shared" ca="1" si="657"/>
        <v/>
      </c>
      <c r="NT98" s="6" t="str">
        <f t="shared" ca="1" si="658"/>
        <v/>
      </c>
      <c r="NU98" s="22" t="e">
        <f t="shared" ca="1" si="659"/>
        <v>#VALUE!</v>
      </c>
      <c r="NV98" s="22" t="e">
        <f t="shared" ca="1" si="660"/>
        <v>#VALUE!</v>
      </c>
      <c r="NW98" s="22" t="str">
        <f ca="1">IFERROR(IF(INDIRECT(ADDRESS(ROW()-1,COLUMN()-2))="摘要",MATCH(NV98,日々処理!NR:NR,0),MATCH(NV98,INDIRECT(ADDRESS(INDIRECT(ADDRESS(ROW()-1,COLUMN()))+1,2,,,"日々処理")):INDIRECT(ADDRESS(INDIRECT(ADDRESS(ROW()-1,COLUMN()))+1000,2,,,"日々処理")),0)+INDIRECT(ADDRESS(ROW()-1,COLUMN()))),"")</f>
        <v/>
      </c>
      <c r="NX98" s="91" t="str">
        <f t="shared" ca="1" si="535"/>
        <v/>
      </c>
      <c r="NY98" s="91" t="str">
        <f t="shared" ca="1" si="710"/>
        <v/>
      </c>
      <c r="NZ98" s="91" t="str">
        <f t="shared" ca="1" si="710"/>
        <v/>
      </c>
      <c r="OA98" s="91" t="str">
        <f t="shared" ca="1" si="710"/>
        <v/>
      </c>
      <c r="OB98" s="91" t="str">
        <f t="shared" ca="1" si="710"/>
        <v/>
      </c>
      <c r="OC98" s="91" t="str">
        <f t="shared" ca="1" si="710"/>
        <v/>
      </c>
      <c r="OD98" s="91" t="str">
        <f t="shared" ca="1" si="710"/>
        <v/>
      </c>
      <c r="OE98" s="91" t="str">
        <f t="shared" ca="1" si="710"/>
        <v/>
      </c>
      <c r="OF98" s="91" t="str">
        <f t="shared" ca="1" si="710"/>
        <v/>
      </c>
      <c r="OG98" s="91" t="str">
        <f t="shared" ca="1" si="710"/>
        <v/>
      </c>
      <c r="OH98" s="91" t="str">
        <f t="shared" ca="1" si="710"/>
        <v/>
      </c>
      <c r="OI98" s="91" t="str">
        <f t="shared" ca="1" si="710"/>
        <v/>
      </c>
      <c r="OK98" s="20" t="str">
        <f t="shared" ca="1" si="661"/>
        <v/>
      </c>
      <c r="OL98" s="21" t="str">
        <f t="shared" ca="1" si="662"/>
        <v/>
      </c>
      <c r="OM98" s="6" t="str">
        <f t="shared" ca="1" si="663"/>
        <v/>
      </c>
      <c r="ON98" s="6" t="str">
        <f t="shared" ca="1" si="664"/>
        <v/>
      </c>
      <c r="OO98" s="22" t="e">
        <f t="shared" ca="1" si="665"/>
        <v>#VALUE!</v>
      </c>
      <c r="OP98" s="22" t="e">
        <f t="shared" ca="1" si="666"/>
        <v>#VALUE!</v>
      </c>
      <c r="OQ98" s="22" t="str">
        <f ca="1">IFERROR(IF(INDIRECT(ADDRESS(ROW()-1,COLUMN()-2))="摘要",MATCH(OP98,日々処理!OL:OL,0),MATCH(OP98,INDIRECT(ADDRESS(INDIRECT(ADDRESS(ROW()-1,COLUMN()))+1,2,,,"日々処理")):INDIRECT(ADDRESS(INDIRECT(ADDRESS(ROW()-1,COLUMN()))+1000,2,,,"日々処理")),0)+INDIRECT(ADDRESS(ROW()-1,COLUMN()))),"")</f>
        <v/>
      </c>
      <c r="OR98" s="91" t="str">
        <f t="shared" ca="1" si="536"/>
        <v/>
      </c>
      <c r="OS98" s="91" t="str">
        <f t="shared" ca="1" si="711"/>
        <v/>
      </c>
      <c r="OT98" s="91" t="str">
        <f t="shared" ca="1" si="711"/>
        <v/>
      </c>
      <c r="OU98" s="91" t="str">
        <f t="shared" ca="1" si="711"/>
        <v/>
      </c>
      <c r="OV98" s="91" t="str">
        <f t="shared" ca="1" si="711"/>
        <v/>
      </c>
      <c r="OW98" s="91" t="str">
        <f t="shared" ca="1" si="711"/>
        <v/>
      </c>
      <c r="OX98" s="91" t="str">
        <f t="shared" ca="1" si="711"/>
        <v/>
      </c>
      <c r="OY98" s="91" t="str">
        <f t="shared" ca="1" si="711"/>
        <v/>
      </c>
      <c r="OZ98" s="91" t="str">
        <f t="shared" ca="1" si="711"/>
        <v/>
      </c>
      <c r="PA98" s="91" t="str">
        <f t="shared" ca="1" si="711"/>
        <v/>
      </c>
      <c r="PB98" s="91" t="str">
        <f t="shared" ca="1" si="711"/>
        <v/>
      </c>
      <c r="PC98" s="91" t="str">
        <f t="shared" ca="1" si="711"/>
        <v/>
      </c>
      <c r="PE98" s="20" t="str">
        <f t="shared" ca="1" si="667"/>
        <v/>
      </c>
      <c r="PF98" s="21" t="str">
        <f t="shared" ca="1" si="668"/>
        <v/>
      </c>
      <c r="PG98" s="6" t="str">
        <f t="shared" ca="1" si="669"/>
        <v/>
      </c>
      <c r="PH98" s="6" t="str">
        <f t="shared" ca="1" si="670"/>
        <v/>
      </c>
      <c r="PI98" s="22" t="e">
        <f t="shared" ca="1" si="671"/>
        <v>#VALUE!</v>
      </c>
      <c r="PJ98" s="22" t="e">
        <f t="shared" ca="1" si="672"/>
        <v>#VALUE!</v>
      </c>
      <c r="PK98" s="22" t="str">
        <f ca="1">IFERROR(IF(INDIRECT(ADDRESS(ROW()-1,COLUMN()-2))="摘要",MATCH(PJ98,日々処理!PF:PF,0),MATCH(PJ98,INDIRECT(ADDRESS(INDIRECT(ADDRESS(ROW()-1,COLUMN()))+1,2,,,"日々処理")):INDIRECT(ADDRESS(INDIRECT(ADDRESS(ROW()-1,COLUMN()))+1000,2,,,"日々処理")),0)+INDIRECT(ADDRESS(ROW()-1,COLUMN()))),"")</f>
        <v/>
      </c>
      <c r="PL98" s="91" t="str">
        <f t="shared" ca="1" si="537"/>
        <v/>
      </c>
      <c r="PM98" s="91" t="str">
        <f t="shared" ca="1" si="712"/>
        <v/>
      </c>
      <c r="PN98" s="91" t="str">
        <f t="shared" ca="1" si="712"/>
        <v/>
      </c>
      <c r="PO98" s="91" t="str">
        <f t="shared" ca="1" si="712"/>
        <v/>
      </c>
      <c r="PP98" s="91" t="str">
        <f t="shared" ca="1" si="712"/>
        <v/>
      </c>
      <c r="PQ98" s="91" t="str">
        <f t="shared" ca="1" si="712"/>
        <v/>
      </c>
      <c r="PR98" s="91" t="str">
        <f t="shared" ca="1" si="712"/>
        <v/>
      </c>
      <c r="PS98" s="91" t="str">
        <f t="shared" ca="1" si="712"/>
        <v/>
      </c>
      <c r="PT98" s="91" t="str">
        <f t="shared" ca="1" si="712"/>
        <v/>
      </c>
      <c r="PU98" s="91" t="str">
        <f t="shared" ca="1" si="712"/>
        <v/>
      </c>
      <c r="PV98" s="91" t="str">
        <f t="shared" ca="1" si="712"/>
        <v/>
      </c>
      <c r="PW98" s="91" t="str">
        <f t="shared" ca="1" si="712"/>
        <v/>
      </c>
      <c r="PY98" s="20" t="str">
        <f t="shared" ca="1" si="673"/>
        <v/>
      </c>
      <c r="PZ98" s="21" t="str">
        <f t="shared" ca="1" si="674"/>
        <v/>
      </c>
      <c r="QA98" s="6" t="str">
        <f t="shared" ca="1" si="675"/>
        <v/>
      </c>
      <c r="QB98" s="6" t="str">
        <f t="shared" ca="1" si="676"/>
        <v/>
      </c>
      <c r="QC98" s="22" t="e">
        <f t="shared" ca="1" si="677"/>
        <v>#VALUE!</v>
      </c>
      <c r="QD98" s="22" t="e">
        <f t="shared" ca="1" si="678"/>
        <v>#VALUE!</v>
      </c>
      <c r="QE98" s="22" t="str">
        <f ca="1">IFERROR(IF(INDIRECT(ADDRESS(ROW()-1,COLUMN()-2))="摘要",MATCH(QD98,日々処理!PZ:PZ,0),MATCH(QD98,INDIRECT(ADDRESS(INDIRECT(ADDRESS(ROW()-1,COLUMN()))+1,2,,,"日々処理")):INDIRECT(ADDRESS(INDIRECT(ADDRESS(ROW()-1,COLUMN()))+1000,2,,,"日々処理")),0)+INDIRECT(ADDRESS(ROW()-1,COLUMN()))),"")</f>
        <v/>
      </c>
      <c r="QF98" s="91" t="str">
        <f t="shared" ca="1" si="538"/>
        <v/>
      </c>
      <c r="QG98" s="91" t="str">
        <f t="shared" ca="1" si="713"/>
        <v/>
      </c>
      <c r="QH98" s="91" t="str">
        <f t="shared" ca="1" si="713"/>
        <v/>
      </c>
      <c r="QI98" s="91" t="str">
        <f t="shared" ca="1" si="713"/>
        <v/>
      </c>
      <c r="QJ98" s="91" t="str">
        <f t="shared" ca="1" si="713"/>
        <v/>
      </c>
      <c r="QK98" s="91" t="str">
        <f t="shared" ca="1" si="713"/>
        <v/>
      </c>
      <c r="QL98" s="91" t="str">
        <f t="shared" ca="1" si="713"/>
        <v/>
      </c>
      <c r="QM98" s="91" t="str">
        <f t="shared" ca="1" si="713"/>
        <v/>
      </c>
      <c r="QN98" s="91" t="str">
        <f t="shared" ca="1" si="713"/>
        <v/>
      </c>
      <c r="QO98" s="91" t="str">
        <f t="shared" ca="1" si="713"/>
        <v/>
      </c>
      <c r="QP98" s="91" t="str">
        <f t="shared" ca="1" si="713"/>
        <v/>
      </c>
      <c r="QQ98" s="91" t="str">
        <f t="shared" ca="1" si="713"/>
        <v/>
      </c>
      <c r="QS98" s="20" t="str">
        <f t="shared" ca="1" si="679"/>
        <v/>
      </c>
      <c r="QT98" s="21" t="str">
        <f t="shared" ca="1" si="680"/>
        <v/>
      </c>
      <c r="QU98" s="6" t="str">
        <f t="shared" ca="1" si="681"/>
        <v/>
      </c>
      <c r="QV98" s="6" t="str">
        <f t="shared" ca="1" si="682"/>
        <v/>
      </c>
      <c r="QW98" s="22" t="e">
        <f t="shared" ca="1" si="683"/>
        <v>#VALUE!</v>
      </c>
      <c r="QX98" s="22" t="e">
        <f t="shared" ca="1" si="684"/>
        <v>#VALUE!</v>
      </c>
      <c r="QY98" s="22" t="str">
        <f ca="1">IFERROR(IF(INDIRECT(ADDRESS(ROW()-1,COLUMN()-2))="摘要",MATCH(QX98,日々処理!QT:QT,0),MATCH(QX98,INDIRECT(ADDRESS(INDIRECT(ADDRESS(ROW()-1,COLUMN()))+1,2,,,"日々処理")):INDIRECT(ADDRESS(INDIRECT(ADDRESS(ROW()-1,COLUMN()))+1000,2,,,"日々処理")),0)+INDIRECT(ADDRESS(ROW()-1,COLUMN()))),"")</f>
        <v/>
      </c>
      <c r="QZ98" s="91" t="str">
        <f t="shared" ca="1" si="539"/>
        <v/>
      </c>
      <c r="RA98" s="91" t="str">
        <f t="shared" ca="1" si="714"/>
        <v/>
      </c>
      <c r="RB98" s="91" t="str">
        <f t="shared" ca="1" si="714"/>
        <v/>
      </c>
      <c r="RC98" s="91" t="str">
        <f t="shared" ca="1" si="714"/>
        <v/>
      </c>
      <c r="RD98" s="91" t="str">
        <f t="shared" ca="1" si="714"/>
        <v/>
      </c>
      <c r="RE98" s="91" t="str">
        <f t="shared" ca="1" si="714"/>
        <v/>
      </c>
      <c r="RF98" s="91" t="str">
        <f t="shared" ca="1" si="714"/>
        <v/>
      </c>
      <c r="RG98" s="91" t="str">
        <f t="shared" ca="1" si="714"/>
        <v/>
      </c>
      <c r="RH98" s="91" t="str">
        <f t="shared" ca="1" si="714"/>
        <v/>
      </c>
      <c r="RI98" s="91" t="str">
        <f t="shared" ca="1" si="714"/>
        <v/>
      </c>
      <c r="RJ98" s="91" t="str">
        <f t="shared" ca="1" si="714"/>
        <v/>
      </c>
      <c r="RK98" s="91" t="str">
        <f t="shared" ca="1" si="714"/>
        <v/>
      </c>
      <c r="RM98" s="20" t="str">
        <f t="shared" ca="1" si="685"/>
        <v/>
      </c>
      <c r="RN98" s="21" t="str">
        <f t="shared" ca="1" si="686"/>
        <v/>
      </c>
      <c r="RO98" s="6" t="str">
        <f t="shared" ca="1" si="687"/>
        <v/>
      </c>
      <c r="RP98" s="6" t="str">
        <f t="shared" ca="1" si="688"/>
        <v/>
      </c>
      <c r="RQ98" s="22" t="e">
        <f t="shared" ca="1" si="689"/>
        <v>#VALUE!</v>
      </c>
      <c r="RR98" s="22" t="e">
        <f t="shared" ca="1" si="690"/>
        <v>#VALUE!</v>
      </c>
      <c r="RS98" s="22" t="str">
        <f ca="1">IFERROR(IF(INDIRECT(ADDRESS(ROW()-1,COLUMN()-2))="摘要",MATCH(RR98,日々処理!RN:RN,0),MATCH(RR98,INDIRECT(ADDRESS(INDIRECT(ADDRESS(ROW()-1,COLUMN()))+1,2,,,"日々処理")):INDIRECT(ADDRESS(INDIRECT(ADDRESS(ROW()-1,COLUMN()))+1000,2,,,"日々処理")),0)+INDIRECT(ADDRESS(ROW()-1,COLUMN()))),"")</f>
        <v/>
      </c>
      <c r="RT98" s="91" t="str">
        <f t="shared" ca="1" si="540"/>
        <v/>
      </c>
      <c r="RU98" s="91" t="str">
        <f t="shared" ca="1" si="715"/>
        <v/>
      </c>
      <c r="RV98" s="91" t="str">
        <f t="shared" ca="1" si="715"/>
        <v/>
      </c>
      <c r="RW98" s="91" t="str">
        <f t="shared" ca="1" si="715"/>
        <v/>
      </c>
      <c r="RX98" s="91" t="str">
        <f t="shared" ca="1" si="715"/>
        <v/>
      </c>
      <c r="RY98" s="91" t="str">
        <f t="shared" ca="1" si="715"/>
        <v/>
      </c>
      <c r="RZ98" s="91" t="str">
        <f t="shared" ca="1" si="715"/>
        <v/>
      </c>
      <c r="SA98" s="91" t="str">
        <f t="shared" ca="1" si="715"/>
        <v/>
      </c>
      <c r="SB98" s="91" t="str">
        <f t="shared" ca="1" si="715"/>
        <v/>
      </c>
      <c r="SC98" s="91" t="str">
        <f t="shared" ca="1" si="715"/>
        <v/>
      </c>
      <c r="SD98" s="91" t="str">
        <f t="shared" ca="1" si="715"/>
        <v/>
      </c>
      <c r="SE98" s="91" t="str">
        <f t="shared" ca="1" si="715"/>
        <v/>
      </c>
    </row>
    <row r="99" spans="1:499" ht="12" customHeight="1">
      <c r="A99" s="20" t="str">
        <f t="shared" ca="1" si="541"/>
        <v/>
      </c>
      <c r="B99" s="21" t="str">
        <f t="shared" ca="1" si="542"/>
        <v/>
      </c>
      <c r="C99" s="6" t="str">
        <f t="shared" ca="1" si="543"/>
        <v/>
      </c>
      <c r="D99" s="6" t="str">
        <f t="shared" ca="1" si="544"/>
        <v/>
      </c>
      <c r="E99" s="22" t="e">
        <f t="shared" ca="1" si="545"/>
        <v>#VALUE!</v>
      </c>
      <c r="F99" s="22" t="e">
        <f t="shared" ca="1" si="546"/>
        <v>#VALUE!</v>
      </c>
      <c r="G99" s="22" t="str">
        <f ca="1">IFERROR(IF(INDIRECT(ADDRESS(ROW()-1,COLUMN()-2))="摘要",MATCH(F99,日々処理!B:B,0),MATCH(F99,INDIRECT(ADDRESS(INDIRECT(ADDRESS(ROW()-1,COLUMN()))+1,2,,,"日々処理")):INDIRECT(ADDRESS(INDIRECT(ADDRESS(ROW()-1,COLUMN()))+1000,2,,,"日々処理")),0)+INDIRECT(ADDRESS(ROW()-1,COLUMN()))),"")</f>
        <v/>
      </c>
      <c r="H99" s="91" t="str">
        <f t="shared" ca="1" si="516"/>
        <v/>
      </c>
      <c r="I99" s="91" t="str">
        <f t="shared" ca="1" si="691"/>
        <v/>
      </c>
      <c r="J99" s="91" t="str">
        <f t="shared" ca="1" si="691"/>
        <v/>
      </c>
      <c r="K99" s="91" t="str">
        <f t="shared" ca="1" si="691"/>
        <v/>
      </c>
      <c r="L99" s="91" t="str">
        <f t="shared" ca="1" si="691"/>
        <v/>
      </c>
      <c r="M99" s="91" t="str">
        <f t="shared" ca="1" si="691"/>
        <v/>
      </c>
      <c r="N99" s="91" t="str">
        <f t="shared" ca="1" si="691"/>
        <v/>
      </c>
      <c r="O99" s="91" t="str">
        <f t="shared" ca="1" si="691"/>
        <v/>
      </c>
      <c r="P99" s="91" t="str">
        <f t="shared" ca="1" si="691"/>
        <v/>
      </c>
      <c r="Q99" s="91" t="str">
        <f t="shared" ca="1" si="691"/>
        <v/>
      </c>
      <c r="R99" s="91" t="str">
        <f t="shared" ca="1" si="691"/>
        <v/>
      </c>
      <c r="S99" s="91" t="str">
        <f t="shared" ca="1" si="691"/>
        <v/>
      </c>
      <c r="T99" s="89"/>
      <c r="U99" s="20" t="str">
        <f t="shared" ca="1" si="547"/>
        <v/>
      </c>
      <c r="V99" s="21" t="str">
        <f t="shared" ca="1" si="548"/>
        <v/>
      </c>
      <c r="W99" s="6" t="str">
        <f t="shared" ca="1" si="549"/>
        <v/>
      </c>
      <c r="X99" s="6" t="str">
        <f t="shared" ca="1" si="550"/>
        <v/>
      </c>
      <c r="Y99" s="22" t="e">
        <f t="shared" ca="1" si="551"/>
        <v>#VALUE!</v>
      </c>
      <c r="Z99" s="22" t="e">
        <f t="shared" ca="1" si="552"/>
        <v>#VALUE!</v>
      </c>
      <c r="AA99" s="22" t="str">
        <f ca="1">IFERROR(IF(INDIRECT(ADDRESS(ROW()-1,COLUMN()-2))="摘要",MATCH(Z99,日々処理!V:V,0),MATCH(Z99,INDIRECT(ADDRESS(INDIRECT(ADDRESS(ROW()-1,COLUMN()))+1,2,,,"日々処理")):INDIRECT(ADDRESS(INDIRECT(ADDRESS(ROW()-1,COLUMN()))+1000,2,,,"日々処理")),0)+INDIRECT(ADDRESS(ROW()-1,COLUMN()))),"")</f>
        <v/>
      </c>
      <c r="AB99" s="91" t="str">
        <f t="shared" ca="1" si="517"/>
        <v/>
      </c>
      <c r="AC99" s="91" t="str">
        <f t="shared" ca="1" si="692"/>
        <v/>
      </c>
      <c r="AD99" s="91" t="str">
        <f t="shared" ca="1" si="692"/>
        <v/>
      </c>
      <c r="AE99" s="91" t="str">
        <f t="shared" ca="1" si="692"/>
        <v/>
      </c>
      <c r="AF99" s="91" t="str">
        <f t="shared" ca="1" si="692"/>
        <v/>
      </c>
      <c r="AG99" s="91" t="str">
        <f t="shared" ca="1" si="692"/>
        <v/>
      </c>
      <c r="AH99" s="91" t="str">
        <f t="shared" ca="1" si="692"/>
        <v/>
      </c>
      <c r="AI99" s="91" t="str">
        <f t="shared" ca="1" si="692"/>
        <v/>
      </c>
      <c r="AJ99" s="91" t="str">
        <f t="shared" ca="1" si="692"/>
        <v/>
      </c>
      <c r="AK99" s="91" t="str">
        <f t="shared" ca="1" si="692"/>
        <v/>
      </c>
      <c r="AL99" s="91" t="str">
        <f t="shared" ca="1" si="692"/>
        <v/>
      </c>
      <c r="AM99" s="91" t="str">
        <f t="shared" ca="1" si="692"/>
        <v/>
      </c>
      <c r="AO99" s="20" t="str">
        <f t="shared" ca="1" si="553"/>
        <v/>
      </c>
      <c r="AP99" s="21" t="str">
        <f t="shared" ca="1" si="554"/>
        <v/>
      </c>
      <c r="AQ99" s="6" t="str">
        <f t="shared" ca="1" si="555"/>
        <v/>
      </c>
      <c r="AR99" s="6" t="str">
        <f t="shared" ca="1" si="556"/>
        <v/>
      </c>
      <c r="AS99" s="22" t="e">
        <f t="shared" ca="1" si="557"/>
        <v>#VALUE!</v>
      </c>
      <c r="AT99" s="22" t="e">
        <f t="shared" ca="1" si="558"/>
        <v>#VALUE!</v>
      </c>
      <c r="AU99" s="22" t="str">
        <f ca="1">IFERROR(IF(INDIRECT(ADDRESS(ROW()-1,COLUMN()-2))="摘要",MATCH(AT99,日々処理!AP:AP,0),MATCH(AT99,INDIRECT(ADDRESS(INDIRECT(ADDRESS(ROW()-1,COLUMN()))+1,2,,,"日々処理")):INDIRECT(ADDRESS(INDIRECT(ADDRESS(ROW()-1,COLUMN()))+1000,2,,,"日々処理")),0)+INDIRECT(ADDRESS(ROW()-1,COLUMN()))),"")</f>
        <v/>
      </c>
      <c r="AV99" s="91" t="str">
        <f t="shared" ca="1" si="518"/>
        <v/>
      </c>
      <c r="AW99" s="91" t="str">
        <f t="shared" ca="1" si="693"/>
        <v/>
      </c>
      <c r="AX99" s="91" t="str">
        <f t="shared" ca="1" si="693"/>
        <v/>
      </c>
      <c r="AY99" s="91" t="str">
        <f t="shared" ca="1" si="693"/>
        <v/>
      </c>
      <c r="AZ99" s="91" t="str">
        <f t="shared" ca="1" si="693"/>
        <v/>
      </c>
      <c r="BA99" s="91" t="str">
        <f t="shared" ca="1" si="693"/>
        <v/>
      </c>
      <c r="BB99" s="91" t="str">
        <f t="shared" ca="1" si="693"/>
        <v/>
      </c>
      <c r="BC99" s="91" t="str">
        <f t="shared" ca="1" si="693"/>
        <v/>
      </c>
      <c r="BD99" s="91" t="str">
        <f t="shared" ca="1" si="693"/>
        <v/>
      </c>
      <c r="BE99" s="91" t="str">
        <f t="shared" ca="1" si="693"/>
        <v/>
      </c>
      <c r="BF99" s="91" t="str">
        <f t="shared" ca="1" si="693"/>
        <v/>
      </c>
      <c r="BG99" s="91" t="str">
        <f t="shared" ca="1" si="693"/>
        <v/>
      </c>
      <c r="BI99" s="20" t="str">
        <f t="shared" ca="1" si="559"/>
        <v/>
      </c>
      <c r="BJ99" s="21" t="str">
        <f t="shared" ca="1" si="560"/>
        <v/>
      </c>
      <c r="BK99" s="6" t="str">
        <f t="shared" ca="1" si="561"/>
        <v/>
      </c>
      <c r="BL99" s="6" t="str">
        <f t="shared" ca="1" si="562"/>
        <v/>
      </c>
      <c r="BM99" s="22" t="e">
        <f t="shared" ca="1" si="563"/>
        <v>#VALUE!</v>
      </c>
      <c r="BN99" s="22" t="e">
        <f t="shared" ca="1" si="564"/>
        <v>#VALUE!</v>
      </c>
      <c r="BO99" s="22" t="str">
        <f ca="1">IFERROR(IF(INDIRECT(ADDRESS(ROW()-1,COLUMN()-2))="摘要",MATCH(BN99,日々処理!BJ:BJ,0),MATCH(BN99,INDIRECT(ADDRESS(INDIRECT(ADDRESS(ROW()-1,COLUMN()))+1,2,,,"日々処理")):INDIRECT(ADDRESS(INDIRECT(ADDRESS(ROW()-1,COLUMN()))+1000,2,,,"日々処理")),0)+INDIRECT(ADDRESS(ROW()-1,COLUMN()))),"")</f>
        <v/>
      </c>
      <c r="BP99" s="91" t="str">
        <f t="shared" ca="1" si="519"/>
        <v/>
      </c>
      <c r="BQ99" s="91" t="str">
        <f t="shared" ca="1" si="694"/>
        <v/>
      </c>
      <c r="BR99" s="91" t="str">
        <f t="shared" ca="1" si="694"/>
        <v/>
      </c>
      <c r="BS99" s="91" t="str">
        <f t="shared" ca="1" si="694"/>
        <v/>
      </c>
      <c r="BT99" s="91" t="str">
        <f t="shared" ca="1" si="694"/>
        <v/>
      </c>
      <c r="BU99" s="91" t="str">
        <f t="shared" ca="1" si="694"/>
        <v/>
      </c>
      <c r="BV99" s="91" t="str">
        <f t="shared" ca="1" si="694"/>
        <v/>
      </c>
      <c r="BW99" s="91" t="str">
        <f t="shared" ca="1" si="694"/>
        <v/>
      </c>
      <c r="BX99" s="91" t="str">
        <f t="shared" ca="1" si="694"/>
        <v/>
      </c>
      <c r="BY99" s="91" t="str">
        <f t="shared" ca="1" si="694"/>
        <v/>
      </c>
      <c r="BZ99" s="91" t="str">
        <f t="shared" ca="1" si="694"/>
        <v/>
      </c>
      <c r="CA99" s="91" t="str">
        <f t="shared" ca="1" si="694"/>
        <v/>
      </c>
      <c r="CC99" s="20" t="str">
        <f t="shared" ca="1" si="565"/>
        <v/>
      </c>
      <c r="CD99" s="21" t="str">
        <f t="shared" ca="1" si="566"/>
        <v/>
      </c>
      <c r="CE99" s="6" t="str">
        <f t="shared" ca="1" si="567"/>
        <v/>
      </c>
      <c r="CF99" s="6" t="str">
        <f t="shared" ca="1" si="568"/>
        <v/>
      </c>
      <c r="CG99" s="22" t="e">
        <f t="shared" ca="1" si="569"/>
        <v>#VALUE!</v>
      </c>
      <c r="CH99" s="22" t="e">
        <f t="shared" ca="1" si="570"/>
        <v>#VALUE!</v>
      </c>
      <c r="CI99" s="22" t="str">
        <f ca="1">IFERROR(IF(INDIRECT(ADDRESS(ROW()-1,COLUMN()-2))="摘要",MATCH(CH99,日々処理!CD:CD,0),MATCH(CH99,INDIRECT(ADDRESS(INDIRECT(ADDRESS(ROW()-1,COLUMN()))+1,2,,,"日々処理")):INDIRECT(ADDRESS(INDIRECT(ADDRESS(ROW()-1,COLUMN()))+1000,2,,,"日々処理")),0)+INDIRECT(ADDRESS(ROW()-1,COLUMN()))),"")</f>
        <v/>
      </c>
      <c r="CJ99" s="91" t="str">
        <f t="shared" ca="1" si="520"/>
        <v/>
      </c>
      <c r="CK99" s="91" t="str">
        <f t="shared" ca="1" si="695"/>
        <v/>
      </c>
      <c r="CL99" s="91" t="str">
        <f t="shared" ca="1" si="695"/>
        <v/>
      </c>
      <c r="CM99" s="91" t="str">
        <f t="shared" ca="1" si="695"/>
        <v/>
      </c>
      <c r="CN99" s="91" t="str">
        <f t="shared" ca="1" si="695"/>
        <v/>
      </c>
      <c r="CO99" s="91" t="str">
        <f t="shared" ca="1" si="695"/>
        <v/>
      </c>
      <c r="CP99" s="91" t="str">
        <f t="shared" ca="1" si="695"/>
        <v/>
      </c>
      <c r="CQ99" s="91" t="str">
        <f t="shared" ca="1" si="695"/>
        <v/>
      </c>
      <c r="CR99" s="91" t="str">
        <f t="shared" ca="1" si="695"/>
        <v/>
      </c>
      <c r="CS99" s="91" t="str">
        <f t="shared" ca="1" si="695"/>
        <v/>
      </c>
      <c r="CT99" s="91" t="str">
        <f t="shared" ca="1" si="695"/>
        <v/>
      </c>
      <c r="CU99" s="91" t="str">
        <f t="shared" ca="1" si="695"/>
        <v/>
      </c>
      <c r="CW99" s="20" t="str">
        <f t="shared" ca="1" si="571"/>
        <v/>
      </c>
      <c r="CX99" s="21" t="str">
        <f t="shared" ca="1" si="572"/>
        <v/>
      </c>
      <c r="CY99" s="6" t="str">
        <f t="shared" ca="1" si="573"/>
        <v/>
      </c>
      <c r="CZ99" s="6" t="str">
        <f t="shared" ca="1" si="574"/>
        <v/>
      </c>
      <c r="DA99" s="22" t="e">
        <f t="shared" ca="1" si="575"/>
        <v>#VALUE!</v>
      </c>
      <c r="DB99" s="22" t="e">
        <f t="shared" ca="1" si="576"/>
        <v>#VALUE!</v>
      </c>
      <c r="DC99" s="22" t="str">
        <f ca="1">IFERROR(IF(INDIRECT(ADDRESS(ROW()-1,COLUMN()-2))="摘要",MATCH(DB99,日々処理!CX:CX,0),MATCH(DB99,INDIRECT(ADDRESS(INDIRECT(ADDRESS(ROW()-1,COLUMN()))+1,2,,,"日々処理")):INDIRECT(ADDRESS(INDIRECT(ADDRESS(ROW()-1,COLUMN()))+1000,2,,,"日々処理")),0)+INDIRECT(ADDRESS(ROW()-1,COLUMN()))),"")</f>
        <v/>
      </c>
      <c r="DD99" s="91" t="str">
        <f t="shared" ca="1" si="521"/>
        <v/>
      </c>
      <c r="DE99" s="91" t="str">
        <f t="shared" ca="1" si="696"/>
        <v/>
      </c>
      <c r="DF99" s="91" t="str">
        <f t="shared" ca="1" si="696"/>
        <v/>
      </c>
      <c r="DG99" s="91" t="str">
        <f t="shared" ca="1" si="696"/>
        <v/>
      </c>
      <c r="DH99" s="91" t="str">
        <f t="shared" ca="1" si="696"/>
        <v/>
      </c>
      <c r="DI99" s="91" t="str">
        <f t="shared" ca="1" si="696"/>
        <v/>
      </c>
      <c r="DJ99" s="91" t="str">
        <f t="shared" ca="1" si="696"/>
        <v/>
      </c>
      <c r="DK99" s="91" t="str">
        <f t="shared" ca="1" si="696"/>
        <v/>
      </c>
      <c r="DL99" s="91" t="str">
        <f t="shared" ca="1" si="696"/>
        <v/>
      </c>
      <c r="DM99" s="91" t="str">
        <f t="shared" ca="1" si="696"/>
        <v/>
      </c>
      <c r="DN99" s="91" t="str">
        <f t="shared" ca="1" si="696"/>
        <v/>
      </c>
      <c r="DO99" s="91" t="str">
        <f t="shared" ca="1" si="696"/>
        <v/>
      </c>
      <c r="DQ99" s="20" t="str">
        <f t="shared" ca="1" si="577"/>
        <v/>
      </c>
      <c r="DR99" s="21" t="str">
        <f t="shared" ca="1" si="578"/>
        <v/>
      </c>
      <c r="DS99" s="6" t="str">
        <f t="shared" ca="1" si="579"/>
        <v/>
      </c>
      <c r="DT99" s="6" t="str">
        <f t="shared" ca="1" si="580"/>
        <v/>
      </c>
      <c r="DU99" s="22" t="e">
        <f t="shared" ca="1" si="581"/>
        <v>#VALUE!</v>
      </c>
      <c r="DV99" s="22" t="e">
        <f t="shared" ca="1" si="582"/>
        <v>#VALUE!</v>
      </c>
      <c r="DW99" s="22" t="str">
        <f ca="1">IFERROR(IF(INDIRECT(ADDRESS(ROW()-1,COLUMN()-2))="摘要",MATCH(DV99,日々処理!DR:DR,0),MATCH(DV99,INDIRECT(ADDRESS(INDIRECT(ADDRESS(ROW()-1,COLUMN()))+1,2,,,"日々処理")):INDIRECT(ADDRESS(INDIRECT(ADDRESS(ROW()-1,COLUMN()))+1000,2,,,"日々処理")),0)+INDIRECT(ADDRESS(ROW()-1,COLUMN()))),"")</f>
        <v/>
      </c>
      <c r="DX99" s="91" t="str">
        <f t="shared" ca="1" si="522"/>
        <v/>
      </c>
      <c r="DY99" s="91" t="str">
        <f t="shared" ca="1" si="697"/>
        <v/>
      </c>
      <c r="DZ99" s="91" t="str">
        <f t="shared" ca="1" si="697"/>
        <v/>
      </c>
      <c r="EA99" s="91" t="str">
        <f t="shared" ca="1" si="697"/>
        <v/>
      </c>
      <c r="EB99" s="91" t="str">
        <f t="shared" ca="1" si="697"/>
        <v/>
      </c>
      <c r="EC99" s="91" t="str">
        <f t="shared" ca="1" si="697"/>
        <v/>
      </c>
      <c r="ED99" s="91" t="str">
        <f t="shared" ca="1" si="697"/>
        <v/>
      </c>
      <c r="EE99" s="91" t="str">
        <f t="shared" ca="1" si="697"/>
        <v/>
      </c>
      <c r="EF99" s="91" t="str">
        <f t="shared" ca="1" si="697"/>
        <v/>
      </c>
      <c r="EG99" s="91" t="str">
        <f t="shared" ca="1" si="697"/>
        <v/>
      </c>
      <c r="EH99" s="91" t="str">
        <f t="shared" ca="1" si="697"/>
        <v/>
      </c>
      <c r="EI99" s="91" t="str">
        <f t="shared" ca="1" si="697"/>
        <v/>
      </c>
      <c r="EK99" s="20" t="str">
        <f t="shared" ca="1" si="583"/>
        <v/>
      </c>
      <c r="EL99" s="21" t="str">
        <f t="shared" ca="1" si="584"/>
        <v/>
      </c>
      <c r="EM99" s="6" t="str">
        <f t="shared" ca="1" si="585"/>
        <v/>
      </c>
      <c r="EN99" s="6" t="str">
        <f t="shared" ca="1" si="586"/>
        <v/>
      </c>
      <c r="EO99" s="22" t="e">
        <f t="shared" ca="1" si="587"/>
        <v>#VALUE!</v>
      </c>
      <c r="EP99" s="22" t="e">
        <f t="shared" ca="1" si="588"/>
        <v>#VALUE!</v>
      </c>
      <c r="EQ99" s="22" t="str">
        <f ca="1">IFERROR(IF(INDIRECT(ADDRESS(ROW()-1,COLUMN()-2))="摘要",MATCH(EP99,日々処理!EL:EL,0),MATCH(EP99,INDIRECT(ADDRESS(INDIRECT(ADDRESS(ROW()-1,COLUMN()))+1,2,,,"日々処理")):INDIRECT(ADDRESS(INDIRECT(ADDRESS(ROW()-1,COLUMN()))+1000,2,,,"日々処理")),0)+INDIRECT(ADDRESS(ROW()-1,COLUMN()))),"")</f>
        <v/>
      </c>
      <c r="ER99" s="91" t="str">
        <f t="shared" ca="1" si="523"/>
        <v/>
      </c>
      <c r="ES99" s="91" t="str">
        <f t="shared" ca="1" si="698"/>
        <v/>
      </c>
      <c r="ET99" s="91" t="str">
        <f t="shared" ca="1" si="698"/>
        <v/>
      </c>
      <c r="EU99" s="91" t="str">
        <f t="shared" ca="1" si="698"/>
        <v/>
      </c>
      <c r="EV99" s="91" t="str">
        <f t="shared" ca="1" si="698"/>
        <v/>
      </c>
      <c r="EW99" s="91" t="str">
        <f t="shared" ca="1" si="698"/>
        <v/>
      </c>
      <c r="EX99" s="91" t="str">
        <f t="shared" ca="1" si="698"/>
        <v/>
      </c>
      <c r="EY99" s="91" t="str">
        <f t="shared" ca="1" si="698"/>
        <v/>
      </c>
      <c r="EZ99" s="91" t="str">
        <f t="shared" ca="1" si="698"/>
        <v/>
      </c>
      <c r="FA99" s="91" t="str">
        <f t="shared" ca="1" si="698"/>
        <v/>
      </c>
      <c r="FB99" s="91" t="str">
        <f t="shared" ca="1" si="698"/>
        <v/>
      </c>
      <c r="FC99" s="91" t="str">
        <f t="shared" ca="1" si="698"/>
        <v/>
      </c>
      <c r="FE99" s="20" t="str">
        <f t="shared" ca="1" si="589"/>
        <v/>
      </c>
      <c r="FF99" s="21" t="str">
        <f t="shared" ca="1" si="590"/>
        <v/>
      </c>
      <c r="FG99" s="6" t="str">
        <f t="shared" ca="1" si="591"/>
        <v/>
      </c>
      <c r="FH99" s="6" t="str">
        <f t="shared" ca="1" si="592"/>
        <v/>
      </c>
      <c r="FI99" s="22" t="e">
        <f t="shared" ca="1" si="593"/>
        <v>#VALUE!</v>
      </c>
      <c r="FJ99" s="22" t="e">
        <f t="shared" ca="1" si="594"/>
        <v>#VALUE!</v>
      </c>
      <c r="FK99" s="22" t="str">
        <f ca="1">IFERROR(IF(INDIRECT(ADDRESS(ROW()-1,COLUMN()-2))="摘要",MATCH(FJ99,日々処理!FF:FF,0),MATCH(FJ99,INDIRECT(ADDRESS(INDIRECT(ADDRESS(ROW()-1,COLUMN()))+1,2,,,"日々処理")):INDIRECT(ADDRESS(INDIRECT(ADDRESS(ROW()-1,COLUMN()))+1000,2,,,"日々処理")),0)+INDIRECT(ADDRESS(ROW()-1,COLUMN()))),"")</f>
        <v/>
      </c>
      <c r="FL99" s="91" t="str">
        <f t="shared" ca="1" si="524"/>
        <v/>
      </c>
      <c r="FM99" s="91" t="str">
        <f t="shared" ca="1" si="699"/>
        <v/>
      </c>
      <c r="FN99" s="91" t="str">
        <f t="shared" ca="1" si="699"/>
        <v/>
      </c>
      <c r="FO99" s="91" t="str">
        <f t="shared" ca="1" si="699"/>
        <v/>
      </c>
      <c r="FP99" s="91" t="str">
        <f t="shared" ca="1" si="699"/>
        <v/>
      </c>
      <c r="FQ99" s="91" t="str">
        <f t="shared" ca="1" si="699"/>
        <v/>
      </c>
      <c r="FR99" s="91" t="str">
        <f t="shared" ca="1" si="699"/>
        <v/>
      </c>
      <c r="FS99" s="91" t="str">
        <f t="shared" ca="1" si="699"/>
        <v/>
      </c>
      <c r="FT99" s="91" t="str">
        <f t="shared" ca="1" si="699"/>
        <v/>
      </c>
      <c r="FU99" s="91" t="str">
        <f t="shared" ca="1" si="699"/>
        <v/>
      </c>
      <c r="FV99" s="91" t="str">
        <f t="shared" ca="1" si="699"/>
        <v/>
      </c>
      <c r="FW99" s="91" t="str">
        <f t="shared" ca="1" si="699"/>
        <v/>
      </c>
      <c r="FY99" s="20" t="str">
        <f t="shared" ca="1" si="595"/>
        <v/>
      </c>
      <c r="FZ99" s="21" t="str">
        <f t="shared" ca="1" si="596"/>
        <v/>
      </c>
      <c r="GA99" s="6" t="str">
        <f t="shared" ca="1" si="597"/>
        <v/>
      </c>
      <c r="GB99" s="6" t="str">
        <f t="shared" ca="1" si="598"/>
        <v/>
      </c>
      <c r="GC99" s="22" t="e">
        <f t="shared" ca="1" si="599"/>
        <v>#VALUE!</v>
      </c>
      <c r="GD99" s="22" t="e">
        <f t="shared" ca="1" si="600"/>
        <v>#VALUE!</v>
      </c>
      <c r="GE99" s="22" t="str">
        <f ca="1">IFERROR(IF(INDIRECT(ADDRESS(ROW()-1,COLUMN()-2))="摘要",MATCH(GD99,日々処理!FZ:FZ,0),MATCH(GD99,INDIRECT(ADDRESS(INDIRECT(ADDRESS(ROW()-1,COLUMN()))+1,2,,,"日々処理")):INDIRECT(ADDRESS(INDIRECT(ADDRESS(ROW()-1,COLUMN()))+1000,2,,,"日々処理")),0)+INDIRECT(ADDRESS(ROW()-1,COLUMN()))),"")</f>
        <v/>
      </c>
      <c r="GF99" s="91" t="str">
        <f t="shared" ca="1" si="525"/>
        <v/>
      </c>
      <c r="GG99" s="91" t="str">
        <f t="shared" ca="1" si="700"/>
        <v/>
      </c>
      <c r="GH99" s="91" t="str">
        <f t="shared" ca="1" si="700"/>
        <v/>
      </c>
      <c r="GI99" s="91" t="str">
        <f t="shared" ca="1" si="700"/>
        <v/>
      </c>
      <c r="GJ99" s="91" t="str">
        <f t="shared" ca="1" si="700"/>
        <v/>
      </c>
      <c r="GK99" s="91" t="str">
        <f t="shared" ca="1" si="700"/>
        <v/>
      </c>
      <c r="GL99" s="91" t="str">
        <f t="shared" ca="1" si="700"/>
        <v/>
      </c>
      <c r="GM99" s="91" t="str">
        <f t="shared" ca="1" si="700"/>
        <v/>
      </c>
      <c r="GN99" s="91" t="str">
        <f t="shared" ca="1" si="700"/>
        <v/>
      </c>
      <c r="GO99" s="91" t="str">
        <f t="shared" ca="1" si="700"/>
        <v/>
      </c>
      <c r="GP99" s="91" t="str">
        <f t="shared" ca="1" si="700"/>
        <v/>
      </c>
      <c r="GQ99" s="91" t="str">
        <f t="shared" ca="1" si="700"/>
        <v/>
      </c>
      <c r="GS99" s="20" t="str">
        <f t="shared" ca="1" si="601"/>
        <v/>
      </c>
      <c r="GT99" s="21" t="str">
        <f t="shared" ca="1" si="602"/>
        <v/>
      </c>
      <c r="GU99" s="6" t="str">
        <f t="shared" ca="1" si="603"/>
        <v/>
      </c>
      <c r="GV99" s="6" t="str">
        <f t="shared" ca="1" si="604"/>
        <v/>
      </c>
      <c r="GW99" s="22" t="e">
        <f t="shared" ca="1" si="605"/>
        <v>#VALUE!</v>
      </c>
      <c r="GX99" s="22" t="e">
        <f t="shared" ca="1" si="606"/>
        <v>#VALUE!</v>
      </c>
      <c r="GY99" s="22" t="str">
        <f ca="1">IFERROR(IF(INDIRECT(ADDRESS(ROW()-1,COLUMN()-2))="摘要",MATCH(GX99,日々処理!GT:GT,0),MATCH(GX99,INDIRECT(ADDRESS(INDIRECT(ADDRESS(ROW()-1,COLUMN()))+1,2,,,"日々処理")):INDIRECT(ADDRESS(INDIRECT(ADDRESS(ROW()-1,COLUMN()))+1000,2,,,"日々処理")),0)+INDIRECT(ADDRESS(ROW()-1,COLUMN()))),"")</f>
        <v/>
      </c>
      <c r="GZ99" s="91" t="str">
        <f t="shared" ca="1" si="526"/>
        <v/>
      </c>
      <c r="HA99" s="91" t="str">
        <f t="shared" ca="1" si="701"/>
        <v/>
      </c>
      <c r="HB99" s="91" t="str">
        <f t="shared" ca="1" si="701"/>
        <v/>
      </c>
      <c r="HC99" s="91" t="str">
        <f t="shared" ca="1" si="701"/>
        <v/>
      </c>
      <c r="HD99" s="91" t="str">
        <f t="shared" ca="1" si="701"/>
        <v/>
      </c>
      <c r="HE99" s="91" t="str">
        <f t="shared" ca="1" si="701"/>
        <v/>
      </c>
      <c r="HF99" s="91" t="str">
        <f t="shared" ca="1" si="701"/>
        <v/>
      </c>
      <c r="HG99" s="91" t="str">
        <f t="shared" ca="1" si="701"/>
        <v/>
      </c>
      <c r="HH99" s="91" t="str">
        <f t="shared" ca="1" si="701"/>
        <v/>
      </c>
      <c r="HI99" s="91" t="str">
        <f t="shared" ca="1" si="701"/>
        <v/>
      </c>
      <c r="HJ99" s="91" t="str">
        <f t="shared" ca="1" si="701"/>
        <v/>
      </c>
      <c r="HK99" s="91" t="str">
        <f t="shared" ca="1" si="701"/>
        <v/>
      </c>
      <c r="HM99" s="20" t="str">
        <f t="shared" ca="1" si="607"/>
        <v/>
      </c>
      <c r="HN99" s="21" t="str">
        <f t="shared" ca="1" si="608"/>
        <v/>
      </c>
      <c r="HO99" s="6" t="str">
        <f t="shared" ca="1" si="609"/>
        <v/>
      </c>
      <c r="HP99" s="6" t="str">
        <f t="shared" ca="1" si="610"/>
        <v/>
      </c>
      <c r="HQ99" s="22" t="e">
        <f t="shared" ca="1" si="611"/>
        <v>#VALUE!</v>
      </c>
      <c r="HR99" s="22" t="e">
        <f t="shared" ca="1" si="612"/>
        <v>#VALUE!</v>
      </c>
      <c r="HS99" s="22" t="str">
        <f ca="1">IFERROR(IF(INDIRECT(ADDRESS(ROW()-1,COLUMN()-2))="摘要",MATCH(HR99,日々処理!HN:HN,0),MATCH(HR99,INDIRECT(ADDRESS(INDIRECT(ADDRESS(ROW()-1,COLUMN()))+1,2,,,"日々処理")):INDIRECT(ADDRESS(INDIRECT(ADDRESS(ROW()-1,COLUMN()))+1000,2,,,"日々処理")),0)+INDIRECT(ADDRESS(ROW()-1,COLUMN()))),"")</f>
        <v/>
      </c>
      <c r="HT99" s="91" t="str">
        <f t="shared" ca="1" si="527"/>
        <v/>
      </c>
      <c r="HU99" s="91" t="str">
        <f t="shared" ca="1" si="702"/>
        <v/>
      </c>
      <c r="HV99" s="91" t="str">
        <f t="shared" ca="1" si="702"/>
        <v/>
      </c>
      <c r="HW99" s="91" t="str">
        <f t="shared" ca="1" si="702"/>
        <v/>
      </c>
      <c r="HX99" s="91" t="str">
        <f t="shared" ca="1" si="702"/>
        <v/>
      </c>
      <c r="HY99" s="91" t="str">
        <f t="shared" ca="1" si="702"/>
        <v/>
      </c>
      <c r="HZ99" s="91" t="str">
        <f t="shared" ca="1" si="702"/>
        <v/>
      </c>
      <c r="IA99" s="91" t="str">
        <f t="shared" ca="1" si="702"/>
        <v/>
      </c>
      <c r="IB99" s="91" t="str">
        <f t="shared" ca="1" si="702"/>
        <v/>
      </c>
      <c r="IC99" s="91" t="str">
        <f t="shared" ca="1" si="702"/>
        <v/>
      </c>
      <c r="ID99" s="91" t="str">
        <f t="shared" ca="1" si="702"/>
        <v/>
      </c>
      <c r="IE99" s="91" t="str">
        <f t="shared" ca="1" si="702"/>
        <v/>
      </c>
      <c r="IG99" s="20" t="str">
        <f t="shared" ca="1" si="613"/>
        <v/>
      </c>
      <c r="IH99" s="21" t="str">
        <f t="shared" ca="1" si="614"/>
        <v/>
      </c>
      <c r="II99" s="6" t="str">
        <f t="shared" ca="1" si="615"/>
        <v/>
      </c>
      <c r="IJ99" s="6" t="str">
        <f t="shared" ca="1" si="616"/>
        <v/>
      </c>
      <c r="IK99" s="22" t="e">
        <f t="shared" ca="1" si="617"/>
        <v>#VALUE!</v>
      </c>
      <c r="IL99" s="22" t="e">
        <f t="shared" ca="1" si="618"/>
        <v>#VALUE!</v>
      </c>
      <c r="IM99" s="22" t="str">
        <f ca="1">IFERROR(IF(INDIRECT(ADDRESS(ROW()-1,COLUMN()-2))="摘要",MATCH(IL99,日々処理!IH:IH,0),MATCH(IL99,INDIRECT(ADDRESS(INDIRECT(ADDRESS(ROW()-1,COLUMN()))+1,2,,,"日々処理")):INDIRECT(ADDRESS(INDIRECT(ADDRESS(ROW()-1,COLUMN()))+1000,2,,,"日々処理")),0)+INDIRECT(ADDRESS(ROW()-1,COLUMN()))),"")</f>
        <v/>
      </c>
      <c r="IN99" s="91" t="str">
        <f t="shared" ca="1" si="528"/>
        <v/>
      </c>
      <c r="IO99" s="91" t="str">
        <f t="shared" ca="1" si="703"/>
        <v/>
      </c>
      <c r="IP99" s="91" t="str">
        <f t="shared" ca="1" si="703"/>
        <v/>
      </c>
      <c r="IQ99" s="91" t="str">
        <f t="shared" ca="1" si="703"/>
        <v/>
      </c>
      <c r="IR99" s="91" t="str">
        <f t="shared" ca="1" si="703"/>
        <v/>
      </c>
      <c r="IS99" s="91" t="str">
        <f t="shared" ca="1" si="703"/>
        <v/>
      </c>
      <c r="IT99" s="91" t="str">
        <f t="shared" ca="1" si="703"/>
        <v/>
      </c>
      <c r="IU99" s="91" t="str">
        <f t="shared" ca="1" si="703"/>
        <v/>
      </c>
      <c r="IV99" s="91" t="str">
        <f t="shared" ca="1" si="703"/>
        <v/>
      </c>
      <c r="IW99" s="91" t="str">
        <f t="shared" ca="1" si="703"/>
        <v/>
      </c>
      <c r="IX99" s="91" t="str">
        <f t="shared" ca="1" si="703"/>
        <v/>
      </c>
      <c r="IY99" s="91" t="str">
        <f t="shared" ca="1" si="703"/>
        <v/>
      </c>
      <c r="JA99" s="20" t="str">
        <f t="shared" ca="1" si="619"/>
        <v/>
      </c>
      <c r="JB99" s="21" t="str">
        <f t="shared" ca="1" si="620"/>
        <v/>
      </c>
      <c r="JC99" s="6" t="str">
        <f t="shared" ca="1" si="621"/>
        <v/>
      </c>
      <c r="JD99" s="6" t="str">
        <f t="shared" ca="1" si="622"/>
        <v/>
      </c>
      <c r="JE99" s="22" t="e">
        <f t="shared" ca="1" si="623"/>
        <v>#VALUE!</v>
      </c>
      <c r="JF99" s="22" t="e">
        <f t="shared" ca="1" si="624"/>
        <v>#VALUE!</v>
      </c>
      <c r="JG99" s="22" t="str">
        <f ca="1">IFERROR(IF(INDIRECT(ADDRESS(ROW()-1,COLUMN()-2))="摘要",MATCH(JF99,日々処理!JB:JB,0),MATCH(JF99,INDIRECT(ADDRESS(INDIRECT(ADDRESS(ROW()-1,COLUMN()))+1,2,,,"日々処理")):INDIRECT(ADDRESS(INDIRECT(ADDRESS(ROW()-1,COLUMN()))+1000,2,,,"日々処理")),0)+INDIRECT(ADDRESS(ROW()-1,COLUMN()))),"")</f>
        <v/>
      </c>
      <c r="JH99" s="91" t="str">
        <f t="shared" ca="1" si="529"/>
        <v/>
      </c>
      <c r="JI99" s="91" t="str">
        <f t="shared" ca="1" si="704"/>
        <v/>
      </c>
      <c r="JJ99" s="91" t="str">
        <f t="shared" ca="1" si="704"/>
        <v/>
      </c>
      <c r="JK99" s="91" t="str">
        <f t="shared" ca="1" si="704"/>
        <v/>
      </c>
      <c r="JL99" s="91" t="str">
        <f t="shared" ca="1" si="704"/>
        <v/>
      </c>
      <c r="JM99" s="91" t="str">
        <f t="shared" ca="1" si="704"/>
        <v/>
      </c>
      <c r="JN99" s="91" t="str">
        <f t="shared" ca="1" si="704"/>
        <v/>
      </c>
      <c r="JO99" s="91" t="str">
        <f t="shared" ca="1" si="704"/>
        <v/>
      </c>
      <c r="JP99" s="91" t="str">
        <f t="shared" ca="1" si="704"/>
        <v/>
      </c>
      <c r="JQ99" s="91" t="str">
        <f t="shared" ca="1" si="704"/>
        <v/>
      </c>
      <c r="JR99" s="91" t="str">
        <f t="shared" ca="1" si="704"/>
        <v/>
      </c>
      <c r="JS99" s="91" t="str">
        <f t="shared" ca="1" si="704"/>
        <v/>
      </c>
      <c r="JU99" s="20" t="str">
        <f t="shared" ca="1" si="625"/>
        <v/>
      </c>
      <c r="JV99" s="21" t="str">
        <f t="shared" ca="1" si="626"/>
        <v/>
      </c>
      <c r="JW99" s="6" t="str">
        <f t="shared" ca="1" si="627"/>
        <v/>
      </c>
      <c r="JX99" s="6" t="str">
        <f t="shared" ca="1" si="628"/>
        <v/>
      </c>
      <c r="JY99" s="22" t="e">
        <f t="shared" ca="1" si="629"/>
        <v>#VALUE!</v>
      </c>
      <c r="JZ99" s="22" t="e">
        <f t="shared" ca="1" si="630"/>
        <v>#VALUE!</v>
      </c>
      <c r="KA99" s="22" t="str">
        <f ca="1">IFERROR(IF(INDIRECT(ADDRESS(ROW()-1,COLUMN()-2))="摘要",MATCH(JZ99,日々処理!JV:JV,0),MATCH(JZ99,INDIRECT(ADDRESS(INDIRECT(ADDRESS(ROW()-1,COLUMN()))+1,2,,,"日々処理")):INDIRECT(ADDRESS(INDIRECT(ADDRESS(ROW()-1,COLUMN()))+1000,2,,,"日々処理")),0)+INDIRECT(ADDRESS(ROW()-1,COLUMN()))),"")</f>
        <v/>
      </c>
      <c r="KB99" s="91" t="str">
        <f t="shared" ca="1" si="530"/>
        <v/>
      </c>
      <c r="KC99" s="91" t="str">
        <f t="shared" ca="1" si="705"/>
        <v/>
      </c>
      <c r="KD99" s="91" t="str">
        <f t="shared" ca="1" si="705"/>
        <v/>
      </c>
      <c r="KE99" s="91" t="str">
        <f t="shared" ca="1" si="705"/>
        <v/>
      </c>
      <c r="KF99" s="91" t="str">
        <f t="shared" ca="1" si="705"/>
        <v/>
      </c>
      <c r="KG99" s="91" t="str">
        <f t="shared" ca="1" si="705"/>
        <v/>
      </c>
      <c r="KH99" s="91" t="str">
        <f t="shared" ca="1" si="705"/>
        <v/>
      </c>
      <c r="KI99" s="91" t="str">
        <f t="shared" ca="1" si="705"/>
        <v/>
      </c>
      <c r="KJ99" s="91" t="str">
        <f t="shared" ca="1" si="705"/>
        <v/>
      </c>
      <c r="KK99" s="91" t="str">
        <f t="shared" ca="1" si="705"/>
        <v/>
      </c>
      <c r="KL99" s="91" t="str">
        <f t="shared" ca="1" si="705"/>
        <v/>
      </c>
      <c r="KM99" s="91" t="str">
        <f t="shared" ca="1" si="705"/>
        <v/>
      </c>
      <c r="KO99" s="20" t="str">
        <f t="shared" ca="1" si="631"/>
        <v/>
      </c>
      <c r="KP99" s="21" t="str">
        <f t="shared" ca="1" si="632"/>
        <v/>
      </c>
      <c r="KQ99" s="6" t="str">
        <f t="shared" ca="1" si="633"/>
        <v/>
      </c>
      <c r="KR99" s="6" t="str">
        <f t="shared" ca="1" si="634"/>
        <v/>
      </c>
      <c r="KS99" s="22" t="e">
        <f t="shared" ca="1" si="635"/>
        <v>#VALUE!</v>
      </c>
      <c r="KT99" s="22" t="e">
        <f t="shared" ca="1" si="636"/>
        <v>#VALUE!</v>
      </c>
      <c r="KU99" s="22" t="str">
        <f ca="1">IFERROR(IF(INDIRECT(ADDRESS(ROW()-1,COLUMN()-2))="摘要",MATCH(KT99,日々処理!KP:KP,0),MATCH(KT99,INDIRECT(ADDRESS(INDIRECT(ADDRESS(ROW()-1,COLUMN()))+1,2,,,"日々処理")):INDIRECT(ADDRESS(INDIRECT(ADDRESS(ROW()-1,COLUMN()))+1000,2,,,"日々処理")),0)+INDIRECT(ADDRESS(ROW()-1,COLUMN()))),"")</f>
        <v/>
      </c>
      <c r="KV99" s="91" t="str">
        <f t="shared" ca="1" si="531"/>
        <v/>
      </c>
      <c r="KW99" s="91" t="str">
        <f t="shared" ca="1" si="706"/>
        <v/>
      </c>
      <c r="KX99" s="91" t="str">
        <f t="shared" ca="1" si="706"/>
        <v/>
      </c>
      <c r="KY99" s="91" t="str">
        <f t="shared" ca="1" si="706"/>
        <v/>
      </c>
      <c r="KZ99" s="91" t="str">
        <f t="shared" ca="1" si="706"/>
        <v/>
      </c>
      <c r="LA99" s="91" t="str">
        <f t="shared" ca="1" si="706"/>
        <v/>
      </c>
      <c r="LB99" s="91" t="str">
        <f t="shared" ca="1" si="706"/>
        <v/>
      </c>
      <c r="LC99" s="91" t="str">
        <f t="shared" ca="1" si="706"/>
        <v/>
      </c>
      <c r="LD99" s="91" t="str">
        <f t="shared" ca="1" si="706"/>
        <v/>
      </c>
      <c r="LE99" s="91" t="str">
        <f t="shared" ca="1" si="706"/>
        <v/>
      </c>
      <c r="LF99" s="91" t="str">
        <f t="shared" ca="1" si="706"/>
        <v/>
      </c>
      <c r="LG99" s="91" t="str">
        <f t="shared" ca="1" si="706"/>
        <v/>
      </c>
      <c r="LI99" s="20" t="str">
        <f t="shared" ca="1" si="637"/>
        <v/>
      </c>
      <c r="LJ99" s="21" t="str">
        <f t="shared" ca="1" si="638"/>
        <v/>
      </c>
      <c r="LK99" s="6" t="str">
        <f t="shared" ca="1" si="639"/>
        <v/>
      </c>
      <c r="LL99" s="6" t="str">
        <f t="shared" ca="1" si="640"/>
        <v/>
      </c>
      <c r="LM99" s="22" t="e">
        <f t="shared" ca="1" si="641"/>
        <v>#VALUE!</v>
      </c>
      <c r="LN99" s="22" t="e">
        <f t="shared" ca="1" si="642"/>
        <v>#VALUE!</v>
      </c>
      <c r="LO99" s="22" t="str">
        <f ca="1">IFERROR(IF(INDIRECT(ADDRESS(ROW()-1,COLUMN()-2))="摘要",MATCH(LN99,日々処理!LJ:LJ,0),MATCH(LN99,INDIRECT(ADDRESS(INDIRECT(ADDRESS(ROW()-1,COLUMN()))+1,2,,,"日々処理")):INDIRECT(ADDRESS(INDIRECT(ADDRESS(ROW()-1,COLUMN()))+1000,2,,,"日々処理")),0)+INDIRECT(ADDRESS(ROW()-1,COLUMN()))),"")</f>
        <v/>
      </c>
      <c r="LP99" s="91" t="str">
        <f t="shared" ca="1" si="532"/>
        <v/>
      </c>
      <c r="LQ99" s="91" t="str">
        <f t="shared" ca="1" si="707"/>
        <v/>
      </c>
      <c r="LR99" s="91" t="str">
        <f t="shared" ca="1" si="707"/>
        <v/>
      </c>
      <c r="LS99" s="91" t="str">
        <f t="shared" ca="1" si="707"/>
        <v/>
      </c>
      <c r="LT99" s="91" t="str">
        <f t="shared" ca="1" si="707"/>
        <v/>
      </c>
      <c r="LU99" s="91" t="str">
        <f t="shared" ca="1" si="707"/>
        <v/>
      </c>
      <c r="LV99" s="91" t="str">
        <f t="shared" ca="1" si="707"/>
        <v/>
      </c>
      <c r="LW99" s="91" t="str">
        <f t="shared" ca="1" si="707"/>
        <v/>
      </c>
      <c r="LX99" s="91" t="str">
        <f t="shared" ca="1" si="707"/>
        <v/>
      </c>
      <c r="LY99" s="91" t="str">
        <f t="shared" ca="1" si="707"/>
        <v/>
      </c>
      <c r="LZ99" s="91" t="str">
        <f t="shared" ca="1" si="707"/>
        <v/>
      </c>
      <c r="MA99" s="91" t="str">
        <f t="shared" ca="1" si="707"/>
        <v/>
      </c>
      <c r="MC99" s="20" t="str">
        <f t="shared" ca="1" si="643"/>
        <v/>
      </c>
      <c r="MD99" s="21" t="str">
        <f t="shared" ca="1" si="644"/>
        <v/>
      </c>
      <c r="ME99" s="6" t="str">
        <f t="shared" ca="1" si="645"/>
        <v/>
      </c>
      <c r="MF99" s="6" t="str">
        <f t="shared" ca="1" si="646"/>
        <v/>
      </c>
      <c r="MG99" s="22" t="e">
        <f t="shared" ca="1" si="647"/>
        <v>#VALUE!</v>
      </c>
      <c r="MH99" s="22" t="e">
        <f t="shared" ca="1" si="648"/>
        <v>#VALUE!</v>
      </c>
      <c r="MI99" s="22" t="str">
        <f ca="1">IFERROR(IF(INDIRECT(ADDRESS(ROW()-1,COLUMN()-2))="摘要",MATCH(MH99,日々処理!MD:MD,0),MATCH(MH99,INDIRECT(ADDRESS(INDIRECT(ADDRESS(ROW()-1,COLUMN()))+1,2,,,"日々処理")):INDIRECT(ADDRESS(INDIRECT(ADDRESS(ROW()-1,COLUMN()))+1000,2,,,"日々処理")),0)+INDIRECT(ADDRESS(ROW()-1,COLUMN()))),"")</f>
        <v/>
      </c>
      <c r="MJ99" s="91" t="str">
        <f t="shared" ca="1" si="533"/>
        <v/>
      </c>
      <c r="MK99" s="91" t="str">
        <f t="shared" ca="1" si="708"/>
        <v/>
      </c>
      <c r="ML99" s="91" t="str">
        <f t="shared" ca="1" si="708"/>
        <v/>
      </c>
      <c r="MM99" s="91" t="str">
        <f t="shared" ca="1" si="708"/>
        <v/>
      </c>
      <c r="MN99" s="91" t="str">
        <f t="shared" ca="1" si="708"/>
        <v/>
      </c>
      <c r="MO99" s="91" t="str">
        <f t="shared" ca="1" si="708"/>
        <v/>
      </c>
      <c r="MP99" s="91" t="str">
        <f t="shared" ca="1" si="708"/>
        <v/>
      </c>
      <c r="MQ99" s="91" t="str">
        <f t="shared" ca="1" si="708"/>
        <v/>
      </c>
      <c r="MR99" s="91" t="str">
        <f t="shared" ca="1" si="708"/>
        <v/>
      </c>
      <c r="MS99" s="91" t="str">
        <f t="shared" ca="1" si="708"/>
        <v/>
      </c>
      <c r="MT99" s="91" t="str">
        <f t="shared" ca="1" si="708"/>
        <v/>
      </c>
      <c r="MU99" s="91" t="str">
        <f t="shared" ca="1" si="708"/>
        <v/>
      </c>
      <c r="MW99" s="20" t="str">
        <f t="shared" ca="1" si="649"/>
        <v/>
      </c>
      <c r="MX99" s="21" t="str">
        <f t="shared" ca="1" si="650"/>
        <v/>
      </c>
      <c r="MY99" s="6" t="str">
        <f t="shared" ca="1" si="651"/>
        <v/>
      </c>
      <c r="MZ99" s="6" t="str">
        <f t="shared" ca="1" si="652"/>
        <v/>
      </c>
      <c r="NA99" s="22" t="e">
        <f t="shared" ca="1" si="653"/>
        <v>#VALUE!</v>
      </c>
      <c r="NB99" s="22" t="e">
        <f t="shared" ca="1" si="654"/>
        <v>#VALUE!</v>
      </c>
      <c r="NC99" s="22" t="str">
        <f ca="1">IFERROR(IF(INDIRECT(ADDRESS(ROW()-1,COLUMN()-2))="摘要",MATCH(NB99,日々処理!MX:MX,0),MATCH(NB99,INDIRECT(ADDRESS(INDIRECT(ADDRESS(ROW()-1,COLUMN()))+1,2,,,"日々処理")):INDIRECT(ADDRESS(INDIRECT(ADDRESS(ROW()-1,COLUMN()))+1000,2,,,"日々処理")),0)+INDIRECT(ADDRESS(ROW()-1,COLUMN()))),"")</f>
        <v/>
      </c>
      <c r="ND99" s="91" t="str">
        <f t="shared" ca="1" si="534"/>
        <v/>
      </c>
      <c r="NE99" s="91" t="str">
        <f t="shared" ca="1" si="709"/>
        <v/>
      </c>
      <c r="NF99" s="91" t="str">
        <f t="shared" ca="1" si="709"/>
        <v/>
      </c>
      <c r="NG99" s="91" t="str">
        <f t="shared" ca="1" si="709"/>
        <v/>
      </c>
      <c r="NH99" s="91" t="str">
        <f t="shared" ca="1" si="709"/>
        <v/>
      </c>
      <c r="NI99" s="91" t="str">
        <f t="shared" ca="1" si="709"/>
        <v/>
      </c>
      <c r="NJ99" s="91" t="str">
        <f t="shared" ca="1" si="709"/>
        <v/>
      </c>
      <c r="NK99" s="91" t="str">
        <f t="shared" ca="1" si="709"/>
        <v/>
      </c>
      <c r="NL99" s="91" t="str">
        <f t="shared" ca="1" si="709"/>
        <v/>
      </c>
      <c r="NM99" s="91" t="str">
        <f t="shared" ca="1" si="709"/>
        <v/>
      </c>
      <c r="NN99" s="91" t="str">
        <f t="shared" ca="1" si="709"/>
        <v/>
      </c>
      <c r="NO99" s="91" t="str">
        <f t="shared" ca="1" si="709"/>
        <v/>
      </c>
      <c r="NQ99" s="20" t="str">
        <f t="shared" ca="1" si="655"/>
        <v/>
      </c>
      <c r="NR99" s="21" t="str">
        <f t="shared" ca="1" si="656"/>
        <v/>
      </c>
      <c r="NS99" s="6" t="str">
        <f t="shared" ca="1" si="657"/>
        <v/>
      </c>
      <c r="NT99" s="6" t="str">
        <f t="shared" ca="1" si="658"/>
        <v/>
      </c>
      <c r="NU99" s="22" t="e">
        <f t="shared" ca="1" si="659"/>
        <v>#VALUE!</v>
      </c>
      <c r="NV99" s="22" t="e">
        <f t="shared" ca="1" si="660"/>
        <v>#VALUE!</v>
      </c>
      <c r="NW99" s="22" t="str">
        <f ca="1">IFERROR(IF(INDIRECT(ADDRESS(ROW()-1,COLUMN()-2))="摘要",MATCH(NV99,日々処理!NR:NR,0),MATCH(NV99,INDIRECT(ADDRESS(INDIRECT(ADDRESS(ROW()-1,COLUMN()))+1,2,,,"日々処理")):INDIRECT(ADDRESS(INDIRECT(ADDRESS(ROW()-1,COLUMN()))+1000,2,,,"日々処理")),0)+INDIRECT(ADDRESS(ROW()-1,COLUMN()))),"")</f>
        <v/>
      </c>
      <c r="NX99" s="91" t="str">
        <f t="shared" ca="1" si="535"/>
        <v/>
      </c>
      <c r="NY99" s="91" t="str">
        <f t="shared" ca="1" si="710"/>
        <v/>
      </c>
      <c r="NZ99" s="91" t="str">
        <f t="shared" ca="1" si="710"/>
        <v/>
      </c>
      <c r="OA99" s="91" t="str">
        <f t="shared" ca="1" si="710"/>
        <v/>
      </c>
      <c r="OB99" s="91" t="str">
        <f t="shared" ca="1" si="710"/>
        <v/>
      </c>
      <c r="OC99" s="91" t="str">
        <f t="shared" ca="1" si="710"/>
        <v/>
      </c>
      <c r="OD99" s="91" t="str">
        <f t="shared" ca="1" si="710"/>
        <v/>
      </c>
      <c r="OE99" s="91" t="str">
        <f t="shared" ca="1" si="710"/>
        <v/>
      </c>
      <c r="OF99" s="91" t="str">
        <f t="shared" ca="1" si="710"/>
        <v/>
      </c>
      <c r="OG99" s="91" t="str">
        <f t="shared" ca="1" si="710"/>
        <v/>
      </c>
      <c r="OH99" s="91" t="str">
        <f t="shared" ca="1" si="710"/>
        <v/>
      </c>
      <c r="OI99" s="91" t="str">
        <f t="shared" ca="1" si="710"/>
        <v/>
      </c>
      <c r="OK99" s="20" t="str">
        <f t="shared" ca="1" si="661"/>
        <v/>
      </c>
      <c r="OL99" s="21" t="str">
        <f t="shared" ca="1" si="662"/>
        <v/>
      </c>
      <c r="OM99" s="6" t="str">
        <f t="shared" ca="1" si="663"/>
        <v/>
      </c>
      <c r="ON99" s="6" t="str">
        <f t="shared" ca="1" si="664"/>
        <v/>
      </c>
      <c r="OO99" s="22" t="e">
        <f t="shared" ca="1" si="665"/>
        <v>#VALUE!</v>
      </c>
      <c r="OP99" s="22" t="e">
        <f t="shared" ca="1" si="666"/>
        <v>#VALUE!</v>
      </c>
      <c r="OQ99" s="22" t="str">
        <f ca="1">IFERROR(IF(INDIRECT(ADDRESS(ROW()-1,COLUMN()-2))="摘要",MATCH(OP99,日々処理!OL:OL,0),MATCH(OP99,INDIRECT(ADDRESS(INDIRECT(ADDRESS(ROW()-1,COLUMN()))+1,2,,,"日々処理")):INDIRECT(ADDRESS(INDIRECT(ADDRESS(ROW()-1,COLUMN()))+1000,2,,,"日々処理")),0)+INDIRECT(ADDRESS(ROW()-1,COLUMN()))),"")</f>
        <v/>
      </c>
      <c r="OR99" s="91" t="str">
        <f t="shared" ca="1" si="536"/>
        <v/>
      </c>
      <c r="OS99" s="91" t="str">
        <f t="shared" ca="1" si="711"/>
        <v/>
      </c>
      <c r="OT99" s="91" t="str">
        <f t="shared" ca="1" si="711"/>
        <v/>
      </c>
      <c r="OU99" s="91" t="str">
        <f t="shared" ca="1" si="711"/>
        <v/>
      </c>
      <c r="OV99" s="91" t="str">
        <f t="shared" ca="1" si="711"/>
        <v/>
      </c>
      <c r="OW99" s="91" t="str">
        <f t="shared" ca="1" si="711"/>
        <v/>
      </c>
      <c r="OX99" s="91" t="str">
        <f t="shared" ca="1" si="711"/>
        <v/>
      </c>
      <c r="OY99" s="91" t="str">
        <f t="shared" ca="1" si="711"/>
        <v/>
      </c>
      <c r="OZ99" s="91" t="str">
        <f t="shared" ca="1" si="711"/>
        <v/>
      </c>
      <c r="PA99" s="91" t="str">
        <f t="shared" ca="1" si="711"/>
        <v/>
      </c>
      <c r="PB99" s="91" t="str">
        <f t="shared" ca="1" si="711"/>
        <v/>
      </c>
      <c r="PC99" s="91" t="str">
        <f t="shared" ca="1" si="711"/>
        <v/>
      </c>
      <c r="PE99" s="20" t="str">
        <f t="shared" ca="1" si="667"/>
        <v/>
      </c>
      <c r="PF99" s="21" t="str">
        <f t="shared" ca="1" si="668"/>
        <v/>
      </c>
      <c r="PG99" s="6" t="str">
        <f t="shared" ca="1" si="669"/>
        <v/>
      </c>
      <c r="PH99" s="6" t="str">
        <f t="shared" ca="1" si="670"/>
        <v/>
      </c>
      <c r="PI99" s="22" t="e">
        <f t="shared" ca="1" si="671"/>
        <v>#VALUE!</v>
      </c>
      <c r="PJ99" s="22" t="e">
        <f t="shared" ca="1" si="672"/>
        <v>#VALUE!</v>
      </c>
      <c r="PK99" s="22" t="str">
        <f ca="1">IFERROR(IF(INDIRECT(ADDRESS(ROW()-1,COLUMN()-2))="摘要",MATCH(PJ99,日々処理!PF:PF,0),MATCH(PJ99,INDIRECT(ADDRESS(INDIRECT(ADDRESS(ROW()-1,COLUMN()))+1,2,,,"日々処理")):INDIRECT(ADDRESS(INDIRECT(ADDRESS(ROW()-1,COLUMN()))+1000,2,,,"日々処理")),0)+INDIRECT(ADDRESS(ROW()-1,COLUMN()))),"")</f>
        <v/>
      </c>
      <c r="PL99" s="91" t="str">
        <f t="shared" ca="1" si="537"/>
        <v/>
      </c>
      <c r="PM99" s="91" t="str">
        <f t="shared" ca="1" si="712"/>
        <v/>
      </c>
      <c r="PN99" s="91" t="str">
        <f t="shared" ca="1" si="712"/>
        <v/>
      </c>
      <c r="PO99" s="91" t="str">
        <f t="shared" ca="1" si="712"/>
        <v/>
      </c>
      <c r="PP99" s="91" t="str">
        <f t="shared" ca="1" si="712"/>
        <v/>
      </c>
      <c r="PQ99" s="91" t="str">
        <f t="shared" ca="1" si="712"/>
        <v/>
      </c>
      <c r="PR99" s="91" t="str">
        <f t="shared" ca="1" si="712"/>
        <v/>
      </c>
      <c r="PS99" s="91" t="str">
        <f t="shared" ca="1" si="712"/>
        <v/>
      </c>
      <c r="PT99" s="91" t="str">
        <f t="shared" ca="1" si="712"/>
        <v/>
      </c>
      <c r="PU99" s="91" t="str">
        <f t="shared" ca="1" si="712"/>
        <v/>
      </c>
      <c r="PV99" s="91" t="str">
        <f t="shared" ca="1" si="712"/>
        <v/>
      </c>
      <c r="PW99" s="91" t="str">
        <f t="shared" ca="1" si="712"/>
        <v/>
      </c>
      <c r="PY99" s="20" t="str">
        <f t="shared" ca="1" si="673"/>
        <v/>
      </c>
      <c r="PZ99" s="21" t="str">
        <f t="shared" ca="1" si="674"/>
        <v/>
      </c>
      <c r="QA99" s="6" t="str">
        <f t="shared" ca="1" si="675"/>
        <v/>
      </c>
      <c r="QB99" s="6" t="str">
        <f t="shared" ca="1" si="676"/>
        <v/>
      </c>
      <c r="QC99" s="22" t="e">
        <f t="shared" ca="1" si="677"/>
        <v>#VALUE!</v>
      </c>
      <c r="QD99" s="22" t="e">
        <f t="shared" ca="1" si="678"/>
        <v>#VALUE!</v>
      </c>
      <c r="QE99" s="22" t="str">
        <f ca="1">IFERROR(IF(INDIRECT(ADDRESS(ROW()-1,COLUMN()-2))="摘要",MATCH(QD99,日々処理!PZ:PZ,0),MATCH(QD99,INDIRECT(ADDRESS(INDIRECT(ADDRESS(ROW()-1,COLUMN()))+1,2,,,"日々処理")):INDIRECT(ADDRESS(INDIRECT(ADDRESS(ROW()-1,COLUMN()))+1000,2,,,"日々処理")),0)+INDIRECT(ADDRESS(ROW()-1,COLUMN()))),"")</f>
        <v/>
      </c>
      <c r="QF99" s="91" t="str">
        <f t="shared" ca="1" si="538"/>
        <v/>
      </c>
      <c r="QG99" s="91" t="str">
        <f t="shared" ca="1" si="713"/>
        <v/>
      </c>
      <c r="QH99" s="91" t="str">
        <f t="shared" ca="1" si="713"/>
        <v/>
      </c>
      <c r="QI99" s="91" t="str">
        <f t="shared" ca="1" si="713"/>
        <v/>
      </c>
      <c r="QJ99" s="91" t="str">
        <f t="shared" ca="1" si="713"/>
        <v/>
      </c>
      <c r="QK99" s="91" t="str">
        <f t="shared" ca="1" si="713"/>
        <v/>
      </c>
      <c r="QL99" s="91" t="str">
        <f t="shared" ca="1" si="713"/>
        <v/>
      </c>
      <c r="QM99" s="91" t="str">
        <f t="shared" ca="1" si="713"/>
        <v/>
      </c>
      <c r="QN99" s="91" t="str">
        <f t="shared" ca="1" si="713"/>
        <v/>
      </c>
      <c r="QO99" s="91" t="str">
        <f t="shared" ca="1" si="713"/>
        <v/>
      </c>
      <c r="QP99" s="91" t="str">
        <f t="shared" ca="1" si="713"/>
        <v/>
      </c>
      <c r="QQ99" s="91" t="str">
        <f t="shared" ca="1" si="713"/>
        <v/>
      </c>
      <c r="QS99" s="20" t="str">
        <f t="shared" ca="1" si="679"/>
        <v/>
      </c>
      <c r="QT99" s="21" t="str">
        <f t="shared" ca="1" si="680"/>
        <v/>
      </c>
      <c r="QU99" s="6" t="str">
        <f t="shared" ca="1" si="681"/>
        <v/>
      </c>
      <c r="QV99" s="6" t="str">
        <f t="shared" ca="1" si="682"/>
        <v/>
      </c>
      <c r="QW99" s="22" t="e">
        <f t="shared" ca="1" si="683"/>
        <v>#VALUE!</v>
      </c>
      <c r="QX99" s="22" t="e">
        <f t="shared" ca="1" si="684"/>
        <v>#VALUE!</v>
      </c>
      <c r="QY99" s="22" t="str">
        <f ca="1">IFERROR(IF(INDIRECT(ADDRESS(ROW()-1,COLUMN()-2))="摘要",MATCH(QX99,日々処理!QT:QT,0),MATCH(QX99,INDIRECT(ADDRESS(INDIRECT(ADDRESS(ROW()-1,COLUMN()))+1,2,,,"日々処理")):INDIRECT(ADDRESS(INDIRECT(ADDRESS(ROW()-1,COLUMN()))+1000,2,,,"日々処理")),0)+INDIRECT(ADDRESS(ROW()-1,COLUMN()))),"")</f>
        <v/>
      </c>
      <c r="QZ99" s="91" t="str">
        <f t="shared" ca="1" si="539"/>
        <v/>
      </c>
      <c r="RA99" s="91" t="str">
        <f t="shared" ca="1" si="714"/>
        <v/>
      </c>
      <c r="RB99" s="91" t="str">
        <f t="shared" ca="1" si="714"/>
        <v/>
      </c>
      <c r="RC99" s="91" t="str">
        <f t="shared" ca="1" si="714"/>
        <v/>
      </c>
      <c r="RD99" s="91" t="str">
        <f t="shared" ca="1" si="714"/>
        <v/>
      </c>
      <c r="RE99" s="91" t="str">
        <f t="shared" ca="1" si="714"/>
        <v/>
      </c>
      <c r="RF99" s="91" t="str">
        <f t="shared" ca="1" si="714"/>
        <v/>
      </c>
      <c r="RG99" s="91" t="str">
        <f t="shared" ca="1" si="714"/>
        <v/>
      </c>
      <c r="RH99" s="91" t="str">
        <f t="shared" ca="1" si="714"/>
        <v/>
      </c>
      <c r="RI99" s="91" t="str">
        <f t="shared" ca="1" si="714"/>
        <v/>
      </c>
      <c r="RJ99" s="91" t="str">
        <f t="shared" ca="1" si="714"/>
        <v/>
      </c>
      <c r="RK99" s="91" t="str">
        <f t="shared" ca="1" si="714"/>
        <v/>
      </c>
      <c r="RM99" s="20" t="str">
        <f t="shared" ca="1" si="685"/>
        <v/>
      </c>
      <c r="RN99" s="21" t="str">
        <f t="shared" ca="1" si="686"/>
        <v/>
      </c>
      <c r="RO99" s="6" t="str">
        <f t="shared" ca="1" si="687"/>
        <v/>
      </c>
      <c r="RP99" s="6" t="str">
        <f t="shared" ca="1" si="688"/>
        <v/>
      </c>
      <c r="RQ99" s="22" t="e">
        <f t="shared" ca="1" si="689"/>
        <v>#VALUE!</v>
      </c>
      <c r="RR99" s="22" t="e">
        <f t="shared" ca="1" si="690"/>
        <v>#VALUE!</v>
      </c>
      <c r="RS99" s="22" t="str">
        <f ca="1">IFERROR(IF(INDIRECT(ADDRESS(ROW()-1,COLUMN()-2))="摘要",MATCH(RR99,日々処理!RN:RN,0),MATCH(RR99,INDIRECT(ADDRESS(INDIRECT(ADDRESS(ROW()-1,COLUMN()))+1,2,,,"日々処理")):INDIRECT(ADDRESS(INDIRECT(ADDRESS(ROW()-1,COLUMN()))+1000,2,,,"日々処理")),0)+INDIRECT(ADDRESS(ROW()-1,COLUMN()))),"")</f>
        <v/>
      </c>
      <c r="RT99" s="91" t="str">
        <f t="shared" ca="1" si="540"/>
        <v/>
      </c>
      <c r="RU99" s="91" t="str">
        <f t="shared" ca="1" si="715"/>
        <v/>
      </c>
      <c r="RV99" s="91" t="str">
        <f t="shared" ca="1" si="715"/>
        <v/>
      </c>
      <c r="RW99" s="91" t="str">
        <f t="shared" ca="1" si="715"/>
        <v/>
      </c>
      <c r="RX99" s="91" t="str">
        <f t="shared" ca="1" si="715"/>
        <v/>
      </c>
      <c r="RY99" s="91" t="str">
        <f t="shared" ca="1" si="715"/>
        <v/>
      </c>
      <c r="RZ99" s="91" t="str">
        <f t="shared" ca="1" si="715"/>
        <v/>
      </c>
      <c r="SA99" s="91" t="str">
        <f t="shared" ca="1" si="715"/>
        <v/>
      </c>
      <c r="SB99" s="91" t="str">
        <f t="shared" ca="1" si="715"/>
        <v/>
      </c>
      <c r="SC99" s="91" t="str">
        <f t="shared" ca="1" si="715"/>
        <v/>
      </c>
      <c r="SD99" s="91" t="str">
        <f t="shared" ca="1" si="715"/>
        <v/>
      </c>
      <c r="SE99" s="91" t="str">
        <f t="shared" ca="1" si="715"/>
        <v/>
      </c>
    </row>
    <row r="100" spans="1:499" ht="12" customHeight="1">
      <c r="A100" s="20" t="str">
        <f t="shared" ca="1" si="541"/>
        <v/>
      </c>
      <c r="B100" s="21" t="str">
        <f t="shared" ca="1" si="542"/>
        <v/>
      </c>
      <c r="C100" s="6" t="str">
        <f t="shared" ca="1" si="543"/>
        <v/>
      </c>
      <c r="D100" s="6" t="str">
        <f t="shared" ca="1" si="544"/>
        <v/>
      </c>
      <c r="E100" s="22" t="e">
        <f t="shared" ca="1" si="545"/>
        <v>#VALUE!</v>
      </c>
      <c r="F100" s="22" t="e">
        <f t="shared" ca="1" si="546"/>
        <v>#VALUE!</v>
      </c>
      <c r="G100" s="22" t="str">
        <f ca="1">IFERROR(IF(INDIRECT(ADDRESS(ROW()-1,COLUMN()-2))="摘要",MATCH(F100,日々処理!B:B,0),MATCH(F100,INDIRECT(ADDRESS(INDIRECT(ADDRESS(ROW()-1,COLUMN()))+1,2,,,"日々処理")):INDIRECT(ADDRESS(INDIRECT(ADDRESS(ROW()-1,COLUMN()))+1000,2,,,"日々処理")),0)+INDIRECT(ADDRESS(ROW()-1,COLUMN()))),"")</f>
        <v/>
      </c>
      <c r="H100" s="91" t="str">
        <f t="shared" ca="1" si="516"/>
        <v/>
      </c>
      <c r="I100" s="91" t="str">
        <f t="shared" ca="1" si="691"/>
        <v/>
      </c>
      <c r="J100" s="91" t="str">
        <f t="shared" ca="1" si="691"/>
        <v/>
      </c>
      <c r="K100" s="91" t="str">
        <f t="shared" ca="1" si="691"/>
        <v/>
      </c>
      <c r="L100" s="91" t="str">
        <f t="shared" ca="1" si="691"/>
        <v/>
      </c>
      <c r="M100" s="91" t="str">
        <f t="shared" ca="1" si="691"/>
        <v/>
      </c>
      <c r="N100" s="91" t="str">
        <f t="shared" ca="1" si="691"/>
        <v/>
      </c>
      <c r="O100" s="91" t="str">
        <f t="shared" ca="1" si="691"/>
        <v/>
      </c>
      <c r="P100" s="91" t="str">
        <f t="shared" ca="1" si="691"/>
        <v/>
      </c>
      <c r="Q100" s="91" t="str">
        <f t="shared" ca="1" si="691"/>
        <v/>
      </c>
      <c r="R100" s="91" t="str">
        <f t="shared" ca="1" si="691"/>
        <v/>
      </c>
      <c r="S100" s="91" t="str">
        <f t="shared" ca="1" si="691"/>
        <v/>
      </c>
      <c r="T100" s="89"/>
      <c r="U100" s="20" t="str">
        <f t="shared" ca="1" si="547"/>
        <v/>
      </c>
      <c r="V100" s="21" t="str">
        <f t="shared" ca="1" si="548"/>
        <v/>
      </c>
      <c r="W100" s="6" t="str">
        <f t="shared" ca="1" si="549"/>
        <v/>
      </c>
      <c r="X100" s="6" t="str">
        <f t="shared" ca="1" si="550"/>
        <v/>
      </c>
      <c r="Y100" s="22" t="e">
        <f t="shared" ca="1" si="551"/>
        <v>#VALUE!</v>
      </c>
      <c r="Z100" s="22" t="e">
        <f t="shared" ca="1" si="552"/>
        <v>#VALUE!</v>
      </c>
      <c r="AA100" s="22" t="str">
        <f ca="1">IFERROR(IF(INDIRECT(ADDRESS(ROW()-1,COLUMN()-2))="摘要",MATCH(Z100,日々処理!V:V,0),MATCH(Z100,INDIRECT(ADDRESS(INDIRECT(ADDRESS(ROW()-1,COLUMN()))+1,2,,,"日々処理")):INDIRECT(ADDRESS(INDIRECT(ADDRESS(ROW()-1,COLUMN()))+1000,2,,,"日々処理")),0)+INDIRECT(ADDRESS(ROW()-1,COLUMN()))),"")</f>
        <v/>
      </c>
      <c r="AB100" s="91" t="str">
        <f t="shared" ca="1" si="517"/>
        <v/>
      </c>
      <c r="AC100" s="91" t="str">
        <f t="shared" ca="1" si="692"/>
        <v/>
      </c>
      <c r="AD100" s="91" t="str">
        <f t="shared" ca="1" si="692"/>
        <v/>
      </c>
      <c r="AE100" s="91" t="str">
        <f t="shared" ca="1" si="692"/>
        <v/>
      </c>
      <c r="AF100" s="91" t="str">
        <f t="shared" ca="1" si="692"/>
        <v/>
      </c>
      <c r="AG100" s="91" t="str">
        <f t="shared" ca="1" si="692"/>
        <v/>
      </c>
      <c r="AH100" s="91" t="str">
        <f t="shared" ca="1" si="692"/>
        <v/>
      </c>
      <c r="AI100" s="91" t="str">
        <f t="shared" ca="1" si="692"/>
        <v/>
      </c>
      <c r="AJ100" s="91" t="str">
        <f t="shared" ca="1" si="692"/>
        <v/>
      </c>
      <c r="AK100" s="91" t="str">
        <f t="shared" ca="1" si="692"/>
        <v/>
      </c>
      <c r="AL100" s="91" t="str">
        <f t="shared" ca="1" si="692"/>
        <v/>
      </c>
      <c r="AM100" s="91" t="str">
        <f t="shared" ca="1" si="692"/>
        <v/>
      </c>
      <c r="AO100" s="20" t="str">
        <f t="shared" ca="1" si="553"/>
        <v/>
      </c>
      <c r="AP100" s="21" t="str">
        <f t="shared" ca="1" si="554"/>
        <v/>
      </c>
      <c r="AQ100" s="6" t="str">
        <f t="shared" ca="1" si="555"/>
        <v/>
      </c>
      <c r="AR100" s="6" t="str">
        <f t="shared" ca="1" si="556"/>
        <v/>
      </c>
      <c r="AS100" s="22" t="e">
        <f t="shared" ca="1" si="557"/>
        <v>#VALUE!</v>
      </c>
      <c r="AT100" s="22" t="e">
        <f t="shared" ca="1" si="558"/>
        <v>#VALUE!</v>
      </c>
      <c r="AU100" s="22" t="str">
        <f ca="1">IFERROR(IF(INDIRECT(ADDRESS(ROW()-1,COLUMN()-2))="摘要",MATCH(AT100,日々処理!AP:AP,0),MATCH(AT100,INDIRECT(ADDRESS(INDIRECT(ADDRESS(ROW()-1,COLUMN()))+1,2,,,"日々処理")):INDIRECT(ADDRESS(INDIRECT(ADDRESS(ROW()-1,COLUMN()))+1000,2,,,"日々処理")),0)+INDIRECT(ADDRESS(ROW()-1,COLUMN()))),"")</f>
        <v/>
      </c>
      <c r="AV100" s="91" t="str">
        <f t="shared" ca="1" si="518"/>
        <v/>
      </c>
      <c r="AW100" s="91" t="str">
        <f t="shared" ca="1" si="693"/>
        <v/>
      </c>
      <c r="AX100" s="91" t="str">
        <f t="shared" ca="1" si="693"/>
        <v/>
      </c>
      <c r="AY100" s="91" t="str">
        <f t="shared" ca="1" si="693"/>
        <v/>
      </c>
      <c r="AZ100" s="91" t="str">
        <f t="shared" ca="1" si="693"/>
        <v/>
      </c>
      <c r="BA100" s="91" t="str">
        <f t="shared" ca="1" si="693"/>
        <v/>
      </c>
      <c r="BB100" s="91" t="str">
        <f t="shared" ca="1" si="693"/>
        <v/>
      </c>
      <c r="BC100" s="91" t="str">
        <f t="shared" ca="1" si="693"/>
        <v/>
      </c>
      <c r="BD100" s="91" t="str">
        <f t="shared" ca="1" si="693"/>
        <v/>
      </c>
      <c r="BE100" s="91" t="str">
        <f t="shared" ca="1" si="693"/>
        <v/>
      </c>
      <c r="BF100" s="91" t="str">
        <f t="shared" ca="1" si="693"/>
        <v/>
      </c>
      <c r="BG100" s="91" t="str">
        <f t="shared" ca="1" si="693"/>
        <v/>
      </c>
      <c r="BI100" s="20" t="str">
        <f t="shared" ca="1" si="559"/>
        <v/>
      </c>
      <c r="BJ100" s="21" t="str">
        <f t="shared" ca="1" si="560"/>
        <v/>
      </c>
      <c r="BK100" s="6" t="str">
        <f t="shared" ca="1" si="561"/>
        <v/>
      </c>
      <c r="BL100" s="6" t="str">
        <f t="shared" ca="1" si="562"/>
        <v/>
      </c>
      <c r="BM100" s="22" t="e">
        <f t="shared" ca="1" si="563"/>
        <v>#VALUE!</v>
      </c>
      <c r="BN100" s="22" t="e">
        <f t="shared" ca="1" si="564"/>
        <v>#VALUE!</v>
      </c>
      <c r="BO100" s="22" t="str">
        <f ca="1">IFERROR(IF(INDIRECT(ADDRESS(ROW()-1,COLUMN()-2))="摘要",MATCH(BN100,日々処理!BJ:BJ,0),MATCH(BN100,INDIRECT(ADDRESS(INDIRECT(ADDRESS(ROW()-1,COLUMN()))+1,2,,,"日々処理")):INDIRECT(ADDRESS(INDIRECT(ADDRESS(ROW()-1,COLUMN()))+1000,2,,,"日々処理")),0)+INDIRECT(ADDRESS(ROW()-1,COLUMN()))),"")</f>
        <v/>
      </c>
      <c r="BP100" s="91" t="str">
        <f t="shared" ca="1" si="519"/>
        <v/>
      </c>
      <c r="BQ100" s="91" t="str">
        <f t="shared" ca="1" si="694"/>
        <v/>
      </c>
      <c r="BR100" s="91" t="str">
        <f t="shared" ca="1" si="694"/>
        <v/>
      </c>
      <c r="BS100" s="91" t="str">
        <f t="shared" ca="1" si="694"/>
        <v/>
      </c>
      <c r="BT100" s="91" t="str">
        <f t="shared" ca="1" si="694"/>
        <v/>
      </c>
      <c r="BU100" s="91" t="str">
        <f t="shared" ca="1" si="694"/>
        <v/>
      </c>
      <c r="BV100" s="91" t="str">
        <f t="shared" ca="1" si="694"/>
        <v/>
      </c>
      <c r="BW100" s="91" t="str">
        <f t="shared" ca="1" si="694"/>
        <v/>
      </c>
      <c r="BX100" s="91" t="str">
        <f t="shared" ca="1" si="694"/>
        <v/>
      </c>
      <c r="BY100" s="91" t="str">
        <f t="shared" ca="1" si="694"/>
        <v/>
      </c>
      <c r="BZ100" s="91" t="str">
        <f t="shared" ca="1" si="694"/>
        <v/>
      </c>
      <c r="CA100" s="91" t="str">
        <f t="shared" ca="1" si="694"/>
        <v/>
      </c>
      <c r="CC100" s="20" t="str">
        <f t="shared" ca="1" si="565"/>
        <v/>
      </c>
      <c r="CD100" s="21" t="str">
        <f t="shared" ca="1" si="566"/>
        <v/>
      </c>
      <c r="CE100" s="6" t="str">
        <f t="shared" ca="1" si="567"/>
        <v/>
      </c>
      <c r="CF100" s="6" t="str">
        <f t="shared" ca="1" si="568"/>
        <v/>
      </c>
      <c r="CG100" s="22" t="e">
        <f t="shared" ca="1" si="569"/>
        <v>#VALUE!</v>
      </c>
      <c r="CH100" s="22" t="e">
        <f t="shared" ca="1" si="570"/>
        <v>#VALUE!</v>
      </c>
      <c r="CI100" s="22" t="str">
        <f ca="1">IFERROR(IF(INDIRECT(ADDRESS(ROW()-1,COLUMN()-2))="摘要",MATCH(CH100,日々処理!CD:CD,0),MATCH(CH100,INDIRECT(ADDRESS(INDIRECT(ADDRESS(ROW()-1,COLUMN()))+1,2,,,"日々処理")):INDIRECT(ADDRESS(INDIRECT(ADDRESS(ROW()-1,COLUMN()))+1000,2,,,"日々処理")),0)+INDIRECT(ADDRESS(ROW()-1,COLUMN()))),"")</f>
        <v/>
      </c>
      <c r="CJ100" s="91" t="str">
        <f t="shared" ca="1" si="520"/>
        <v/>
      </c>
      <c r="CK100" s="91" t="str">
        <f t="shared" ca="1" si="695"/>
        <v/>
      </c>
      <c r="CL100" s="91" t="str">
        <f t="shared" ca="1" si="695"/>
        <v/>
      </c>
      <c r="CM100" s="91" t="str">
        <f t="shared" ca="1" si="695"/>
        <v/>
      </c>
      <c r="CN100" s="91" t="str">
        <f t="shared" ca="1" si="695"/>
        <v/>
      </c>
      <c r="CO100" s="91" t="str">
        <f t="shared" ca="1" si="695"/>
        <v/>
      </c>
      <c r="CP100" s="91" t="str">
        <f t="shared" ca="1" si="695"/>
        <v/>
      </c>
      <c r="CQ100" s="91" t="str">
        <f t="shared" ca="1" si="695"/>
        <v/>
      </c>
      <c r="CR100" s="91" t="str">
        <f t="shared" ca="1" si="695"/>
        <v/>
      </c>
      <c r="CS100" s="91" t="str">
        <f t="shared" ca="1" si="695"/>
        <v/>
      </c>
      <c r="CT100" s="91" t="str">
        <f t="shared" ca="1" si="695"/>
        <v/>
      </c>
      <c r="CU100" s="91" t="str">
        <f t="shared" ca="1" si="695"/>
        <v/>
      </c>
      <c r="CW100" s="20" t="str">
        <f t="shared" ca="1" si="571"/>
        <v/>
      </c>
      <c r="CX100" s="21" t="str">
        <f t="shared" ca="1" si="572"/>
        <v/>
      </c>
      <c r="CY100" s="6" t="str">
        <f t="shared" ca="1" si="573"/>
        <v/>
      </c>
      <c r="CZ100" s="6" t="str">
        <f t="shared" ca="1" si="574"/>
        <v/>
      </c>
      <c r="DA100" s="22" t="e">
        <f t="shared" ca="1" si="575"/>
        <v>#VALUE!</v>
      </c>
      <c r="DB100" s="22" t="e">
        <f t="shared" ca="1" si="576"/>
        <v>#VALUE!</v>
      </c>
      <c r="DC100" s="22" t="str">
        <f ca="1">IFERROR(IF(INDIRECT(ADDRESS(ROW()-1,COLUMN()-2))="摘要",MATCH(DB100,日々処理!CX:CX,0),MATCH(DB100,INDIRECT(ADDRESS(INDIRECT(ADDRESS(ROW()-1,COLUMN()))+1,2,,,"日々処理")):INDIRECT(ADDRESS(INDIRECT(ADDRESS(ROW()-1,COLUMN()))+1000,2,,,"日々処理")),0)+INDIRECT(ADDRESS(ROW()-1,COLUMN()))),"")</f>
        <v/>
      </c>
      <c r="DD100" s="91" t="str">
        <f t="shared" ca="1" si="521"/>
        <v/>
      </c>
      <c r="DE100" s="91" t="str">
        <f t="shared" ca="1" si="696"/>
        <v/>
      </c>
      <c r="DF100" s="91" t="str">
        <f t="shared" ca="1" si="696"/>
        <v/>
      </c>
      <c r="DG100" s="91" t="str">
        <f t="shared" ca="1" si="696"/>
        <v/>
      </c>
      <c r="DH100" s="91" t="str">
        <f t="shared" ca="1" si="696"/>
        <v/>
      </c>
      <c r="DI100" s="91" t="str">
        <f t="shared" ca="1" si="696"/>
        <v/>
      </c>
      <c r="DJ100" s="91" t="str">
        <f t="shared" ca="1" si="696"/>
        <v/>
      </c>
      <c r="DK100" s="91" t="str">
        <f t="shared" ca="1" si="696"/>
        <v/>
      </c>
      <c r="DL100" s="91" t="str">
        <f t="shared" ca="1" si="696"/>
        <v/>
      </c>
      <c r="DM100" s="91" t="str">
        <f t="shared" ca="1" si="696"/>
        <v/>
      </c>
      <c r="DN100" s="91" t="str">
        <f t="shared" ca="1" si="696"/>
        <v/>
      </c>
      <c r="DO100" s="91" t="str">
        <f t="shared" ca="1" si="696"/>
        <v/>
      </c>
      <c r="DQ100" s="20" t="str">
        <f t="shared" ca="1" si="577"/>
        <v/>
      </c>
      <c r="DR100" s="21" t="str">
        <f t="shared" ca="1" si="578"/>
        <v/>
      </c>
      <c r="DS100" s="6" t="str">
        <f t="shared" ca="1" si="579"/>
        <v/>
      </c>
      <c r="DT100" s="6" t="str">
        <f t="shared" ca="1" si="580"/>
        <v/>
      </c>
      <c r="DU100" s="22" t="e">
        <f t="shared" ca="1" si="581"/>
        <v>#VALUE!</v>
      </c>
      <c r="DV100" s="22" t="e">
        <f t="shared" ca="1" si="582"/>
        <v>#VALUE!</v>
      </c>
      <c r="DW100" s="22" t="str">
        <f ca="1">IFERROR(IF(INDIRECT(ADDRESS(ROW()-1,COLUMN()-2))="摘要",MATCH(DV100,日々処理!DR:DR,0),MATCH(DV100,INDIRECT(ADDRESS(INDIRECT(ADDRESS(ROW()-1,COLUMN()))+1,2,,,"日々処理")):INDIRECT(ADDRESS(INDIRECT(ADDRESS(ROW()-1,COLUMN()))+1000,2,,,"日々処理")),0)+INDIRECT(ADDRESS(ROW()-1,COLUMN()))),"")</f>
        <v/>
      </c>
      <c r="DX100" s="91" t="str">
        <f t="shared" ca="1" si="522"/>
        <v/>
      </c>
      <c r="DY100" s="91" t="str">
        <f t="shared" ca="1" si="697"/>
        <v/>
      </c>
      <c r="DZ100" s="91" t="str">
        <f t="shared" ca="1" si="697"/>
        <v/>
      </c>
      <c r="EA100" s="91" t="str">
        <f t="shared" ca="1" si="697"/>
        <v/>
      </c>
      <c r="EB100" s="91" t="str">
        <f t="shared" ca="1" si="697"/>
        <v/>
      </c>
      <c r="EC100" s="91" t="str">
        <f t="shared" ca="1" si="697"/>
        <v/>
      </c>
      <c r="ED100" s="91" t="str">
        <f t="shared" ca="1" si="697"/>
        <v/>
      </c>
      <c r="EE100" s="91" t="str">
        <f t="shared" ca="1" si="697"/>
        <v/>
      </c>
      <c r="EF100" s="91" t="str">
        <f t="shared" ca="1" si="697"/>
        <v/>
      </c>
      <c r="EG100" s="91" t="str">
        <f t="shared" ca="1" si="697"/>
        <v/>
      </c>
      <c r="EH100" s="91" t="str">
        <f t="shared" ca="1" si="697"/>
        <v/>
      </c>
      <c r="EI100" s="91" t="str">
        <f t="shared" ca="1" si="697"/>
        <v/>
      </c>
      <c r="EK100" s="20" t="str">
        <f t="shared" ca="1" si="583"/>
        <v/>
      </c>
      <c r="EL100" s="21" t="str">
        <f t="shared" ca="1" si="584"/>
        <v/>
      </c>
      <c r="EM100" s="6" t="str">
        <f t="shared" ca="1" si="585"/>
        <v/>
      </c>
      <c r="EN100" s="6" t="str">
        <f t="shared" ca="1" si="586"/>
        <v/>
      </c>
      <c r="EO100" s="22" t="e">
        <f t="shared" ca="1" si="587"/>
        <v>#VALUE!</v>
      </c>
      <c r="EP100" s="22" t="e">
        <f t="shared" ca="1" si="588"/>
        <v>#VALUE!</v>
      </c>
      <c r="EQ100" s="22" t="str">
        <f ca="1">IFERROR(IF(INDIRECT(ADDRESS(ROW()-1,COLUMN()-2))="摘要",MATCH(EP100,日々処理!EL:EL,0),MATCH(EP100,INDIRECT(ADDRESS(INDIRECT(ADDRESS(ROW()-1,COLUMN()))+1,2,,,"日々処理")):INDIRECT(ADDRESS(INDIRECT(ADDRESS(ROW()-1,COLUMN()))+1000,2,,,"日々処理")),0)+INDIRECT(ADDRESS(ROW()-1,COLUMN()))),"")</f>
        <v/>
      </c>
      <c r="ER100" s="91" t="str">
        <f t="shared" ca="1" si="523"/>
        <v/>
      </c>
      <c r="ES100" s="91" t="str">
        <f t="shared" ca="1" si="698"/>
        <v/>
      </c>
      <c r="ET100" s="91" t="str">
        <f t="shared" ca="1" si="698"/>
        <v/>
      </c>
      <c r="EU100" s="91" t="str">
        <f t="shared" ca="1" si="698"/>
        <v/>
      </c>
      <c r="EV100" s="91" t="str">
        <f t="shared" ca="1" si="698"/>
        <v/>
      </c>
      <c r="EW100" s="91" t="str">
        <f t="shared" ca="1" si="698"/>
        <v/>
      </c>
      <c r="EX100" s="91" t="str">
        <f t="shared" ca="1" si="698"/>
        <v/>
      </c>
      <c r="EY100" s="91" t="str">
        <f t="shared" ca="1" si="698"/>
        <v/>
      </c>
      <c r="EZ100" s="91" t="str">
        <f t="shared" ca="1" si="698"/>
        <v/>
      </c>
      <c r="FA100" s="91" t="str">
        <f t="shared" ca="1" si="698"/>
        <v/>
      </c>
      <c r="FB100" s="91" t="str">
        <f t="shared" ca="1" si="698"/>
        <v/>
      </c>
      <c r="FC100" s="91" t="str">
        <f t="shared" ca="1" si="698"/>
        <v/>
      </c>
      <c r="FE100" s="20" t="str">
        <f t="shared" ca="1" si="589"/>
        <v/>
      </c>
      <c r="FF100" s="21" t="str">
        <f t="shared" ca="1" si="590"/>
        <v/>
      </c>
      <c r="FG100" s="6" t="str">
        <f t="shared" ca="1" si="591"/>
        <v/>
      </c>
      <c r="FH100" s="6" t="str">
        <f t="shared" ca="1" si="592"/>
        <v/>
      </c>
      <c r="FI100" s="22" t="e">
        <f t="shared" ca="1" si="593"/>
        <v>#VALUE!</v>
      </c>
      <c r="FJ100" s="22" t="e">
        <f t="shared" ca="1" si="594"/>
        <v>#VALUE!</v>
      </c>
      <c r="FK100" s="22" t="str">
        <f ca="1">IFERROR(IF(INDIRECT(ADDRESS(ROW()-1,COLUMN()-2))="摘要",MATCH(FJ100,日々処理!FF:FF,0),MATCH(FJ100,INDIRECT(ADDRESS(INDIRECT(ADDRESS(ROW()-1,COLUMN()))+1,2,,,"日々処理")):INDIRECT(ADDRESS(INDIRECT(ADDRESS(ROW()-1,COLUMN()))+1000,2,,,"日々処理")),0)+INDIRECT(ADDRESS(ROW()-1,COLUMN()))),"")</f>
        <v/>
      </c>
      <c r="FL100" s="91" t="str">
        <f t="shared" ca="1" si="524"/>
        <v/>
      </c>
      <c r="FM100" s="91" t="str">
        <f t="shared" ca="1" si="699"/>
        <v/>
      </c>
      <c r="FN100" s="91" t="str">
        <f t="shared" ca="1" si="699"/>
        <v/>
      </c>
      <c r="FO100" s="91" t="str">
        <f t="shared" ca="1" si="699"/>
        <v/>
      </c>
      <c r="FP100" s="91" t="str">
        <f t="shared" ca="1" si="699"/>
        <v/>
      </c>
      <c r="FQ100" s="91" t="str">
        <f t="shared" ca="1" si="699"/>
        <v/>
      </c>
      <c r="FR100" s="91" t="str">
        <f t="shared" ca="1" si="699"/>
        <v/>
      </c>
      <c r="FS100" s="91" t="str">
        <f t="shared" ca="1" si="699"/>
        <v/>
      </c>
      <c r="FT100" s="91" t="str">
        <f t="shared" ca="1" si="699"/>
        <v/>
      </c>
      <c r="FU100" s="91" t="str">
        <f t="shared" ca="1" si="699"/>
        <v/>
      </c>
      <c r="FV100" s="91" t="str">
        <f t="shared" ca="1" si="699"/>
        <v/>
      </c>
      <c r="FW100" s="91" t="str">
        <f t="shared" ca="1" si="699"/>
        <v/>
      </c>
      <c r="FY100" s="20" t="str">
        <f t="shared" ca="1" si="595"/>
        <v/>
      </c>
      <c r="FZ100" s="21" t="str">
        <f t="shared" ca="1" si="596"/>
        <v/>
      </c>
      <c r="GA100" s="6" t="str">
        <f t="shared" ca="1" si="597"/>
        <v/>
      </c>
      <c r="GB100" s="6" t="str">
        <f t="shared" ca="1" si="598"/>
        <v/>
      </c>
      <c r="GC100" s="22" t="e">
        <f t="shared" ca="1" si="599"/>
        <v>#VALUE!</v>
      </c>
      <c r="GD100" s="22" t="e">
        <f t="shared" ca="1" si="600"/>
        <v>#VALUE!</v>
      </c>
      <c r="GE100" s="22" t="str">
        <f ca="1">IFERROR(IF(INDIRECT(ADDRESS(ROW()-1,COLUMN()-2))="摘要",MATCH(GD100,日々処理!FZ:FZ,0),MATCH(GD100,INDIRECT(ADDRESS(INDIRECT(ADDRESS(ROW()-1,COLUMN()))+1,2,,,"日々処理")):INDIRECT(ADDRESS(INDIRECT(ADDRESS(ROW()-1,COLUMN()))+1000,2,,,"日々処理")),0)+INDIRECT(ADDRESS(ROW()-1,COLUMN()))),"")</f>
        <v/>
      </c>
      <c r="GF100" s="91" t="str">
        <f t="shared" ca="1" si="525"/>
        <v/>
      </c>
      <c r="GG100" s="91" t="str">
        <f t="shared" ca="1" si="700"/>
        <v/>
      </c>
      <c r="GH100" s="91" t="str">
        <f t="shared" ca="1" si="700"/>
        <v/>
      </c>
      <c r="GI100" s="91" t="str">
        <f t="shared" ca="1" si="700"/>
        <v/>
      </c>
      <c r="GJ100" s="91" t="str">
        <f t="shared" ca="1" si="700"/>
        <v/>
      </c>
      <c r="GK100" s="91" t="str">
        <f t="shared" ca="1" si="700"/>
        <v/>
      </c>
      <c r="GL100" s="91" t="str">
        <f t="shared" ca="1" si="700"/>
        <v/>
      </c>
      <c r="GM100" s="91" t="str">
        <f t="shared" ca="1" si="700"/>
        <v/>
      </c>
      <c r="GN100" s="91" t="str">
        <f t="shared" ca="1" si="700"/>
        <v/>
      </c>
      <c r="GO100" s="91" t="str">
        <f t="shared" ca="1" si="700"/>
        <v/>
      </c>
      <c r="GP100" s="91" t="str">
        <f t="shared" ca="1" si="700"/>
        <v/>
      </c>
      <c r="GQ100" s="91" t="str">
        <f t="shared" ca="1" si="700"/>
        <v/>
      </c>
      <c r="GS100" s="20" t="str">
        <f t="shared" ca="1" si="601"/>
        <v/>
      </c>
      <c r="GT100" s="21" t="str">
        <f t="shared" ca="1" si="602"/>
        <v/>
      </c>
      <c r="GU100" s="6" t="str">
        <f t="shared" ca="1" si="603"/>
        <v/>
      </c>
      <c r="GV100" s="6" t="str">
        <f t="shared" ca="1" si="604"/>
        <v/>
      </c>
      <c r="GW100" s="22" t="e">
        <f t="shared" ca="1" si="605"/>
        <v>#VALUE!</v>
      </c>
      <c r="GX100" s="22" t="e">
        <f t="shared" ca="1" si="606"/>
        <v>#VALUE!</v>
      </c>
      <c r="GY100" s="22" t="str">
        <f ca="1">IFERROR(IF(INDIRECT(ADDRESS(ROW()-1,COLUMN()-2))="摘要",MATCH(GX100,日々処理!GT:GT,0),MATCH(GX100,INDIRECT(ADDRESS(INDIRECT(ADDRESS(ROW()-1,COLUMN()))+1,2,,,"日々処理")):INDIRECT(ADDRESS(INDIRECT(ADDRESS(ROW()-1,COLUMN()))+1000,2,,,"日々処理")),0)+INDIRECT(ADDRESS(ROW()-1,COLUMN()))),"")</f>
        <v/>
      </c>
      <c r="GZ100" s="91" t="str">
        <f t="shared" ca="1" si="526"/>
        <v/>
      </c>
      <c r="HA100" s="91" t="str">
        <f t="shared" ca="1" si="701"/>
        <v/>
      </c>
      <c r="HB100" s="91" t="str">
        <f t="shared" ca="1" si="701"/>
        <v/>
      </c>
      <c r="HC100" s="91" t="str">
        <f t="shared" ca="1" si="701"/>
        <v/>
      </c>
      <c r="HD100" s="91" t="str">
        <f t="shared" ca="1" si="701"/>
        <v/>
      </c>
      <c r="HE100" s="91" t="str">
        <f t="shared" ca="1" si="701"/>
        <v/>
      </c>
      <c r="HF100" s="91" t="str">
        <f t="shared" ca="1" si="701"/>
        <v/>
      </c>
      <c r="HG100" s="91" t="str">
        <f t="shared" ca="1" si="701"/>
        <v/>
      </c>
      <c r="HH100" s="91" t="str">
        <f t="shared" ca="1" si="701"/>
        <v/>
      </c>
      <c r="HI100" s="91" t="str">
        <f t="shared" ca="1" si="701"/>
        <v/>
      </c>
      <c r="HJ100" s="91" t="str">
        <f t="shared" ca="1" si="701"/>
        <v/>
      </c>
      <c r="HK100" s="91" t="str">
        <f t="shared" ca="1" si="701"/>
        <v/>
      </c>
      <c r="HM100" s="20" t="str">
        <f t="shared" ca="1" si="607"/>
        <v/>
      </c>
      <c r="HN100" s="21" t="str">
        <f t="shared" ca="1" si="608"/>
        <v/>
      </c>
      <c r="HO100" s="6" t="str">
        <f t="shared" ca="1" si="609"/>
        <v/>
      </c>
      <c r="HP100" s="6" t="str">
        <f t="shared" ca="1" si="610"/>
        <v/>
      </c>
      <c r="HQ100" s="22" t="e">
        <f t="shared" ca="1" si="611"/>
        <v>#VALUE!</v>
      </c>
      <c r="HR100" s="22" t="e">
        <f t="shared" ca="1" si="612"/>
        <v>#VALUE!</v>
      </c>
      <c r="HS100" s="22" t="str">
        <f ca="1">IFERROR(IF(INDIRECT(ADDRESS(ROW()-1,COLUMN()-2))="摘要",MATCH(HR100,日々処理!HN:HN,0),MATCH(HR100,INDIRECT(ADDRESS(INDIRECT(ADDRESS(ROW()-1,COLUMN()))+1,2,,,"日々処理")):INDIRECT(ADDRESS(INDIRECT(ADDRESS(ROW()-1,COLUMN()))+1000,2,,,"日々処理")),0)+INDIRECT(ADDRESS(ROW()-1,COLUMN()))),"")</f>
        <v/>
      </c>
      <c r="HT100" s="91" t="str">
        <f t="shared" ca="1" si="527"/>
        <v/>
      </c>
      <c r="HU100" s="91" t="str">
        <f t="shared" ca="1" si="702"/>
        <v/>
      </c>
      <c r="HV100" s="91" t="str">
        <f t="shared" ca="1" si="702"/>
        <v/>
      </c>
      <c r="HW100" s="91" t="str">
        <f t="shared" ca="1" si="702"/>
        <v/>
      </c>
      <c r="HX100" s="91" t="str">
        <f t="shared" ca="1" si="702"/>
        <v/>
      </c>
      <c r="HY100" s="91" t="str">
        <f t="shared" ca="1" si="702"/>
        <v/>
      </c>
      <c r="HZ100" s="91" t="str">
        <f t="shared" ca="1" si="702"/>
        <v/>
      </c>
      <c r="IA100" s="91" t="str">
        <f t="shared" ca="1" si="702"/>
        <v/>
      </c>
      <c r="IB100" s="91" t="str">
        <f t="shared" ca="1" si="702"/>
        <v/>
      </c>
      <c r="IC100" s="91" t="str">
        <f t="shared" ca="1" si="702"/>
        <v/>
      </c>
      <c r="ID100" s="91" t="str">
        <f t="shared" ca="1" si="702"/>
        <v/>
      </c>
      <c r="IE100" s="91" t="str">
        <f t="shared" ca="1" si="702"/>
        <v/>
      </c>
      <c r="IG100" s="20" t="str">
        <f t="shared" ca="1" si="613"/>
        <v/>
      </c>
      <c r="IH100" s="21" t="str">
        <f t="shared" ca="1" si="614"/>
        <v/>
      </c>
      <c r="II100" s="6" t="str">
        <f t="shared" ca="1" si="615"/>
        <v/>
      </c>
      <c r="IJ100" s="6" t="str">
        <f t="shared" ca="1" si="616"/>
        <v/>
      </c>
      <c r="IK100" s="22" t="e">
        <f t="shared" ca="1" si="617"/>
        <v>#VALUE!</v>
      </c>
      <c r="IL100" s="22" t="e">
        <f t="shared" ca="1" si="618"/>
        <v>#VALUE!</v>
      </c>
      <c r="IM100" s="22" t="str">
        <f ca="1">IFERROR(IF(INDIRECT(ADDRESS(ROW()-1,COLUMN()-2))="摘要",MATCH(IL100,日々処理!IH:IH,0),MATCH(IL100,INDIRECT(ADDRESS(INDIRECT(ADDRESS(ROW()-1,COLUMN()))+1,2,,,"日々処理")):INDIRECT(ADDRESS(INDIRECT(ADDRESS(ROW()-1,COLUMN()))+1000,2,,,"日々処理")),0)+INDIRECT(ADDRESS(ROW()-1,COLUMN()))),"")</f>
        <v/>
      </c>
      <c r="IN100" s="91" t="str">
        <f t="shared" ca="1" si="528"/>
        <v/>
      </c>
      <c r="IO100" s="91" t="str">
        <f t="shared" ca="1" si="703"/>
        <v/>
      </c>
      <c r="IP100" s="91" t="str">
        <f t="shared" ca="1" si="703"/>
        <v/>
      </c>
      <c r="IQ100" s="91" t="str">
        <f t="shared" ca="1" si="703"/>
        <v/>
      </c>
      <c r="IR100" s="91" t="str">
        <f t="shared" ca="1" si="703"/>
        <v/>
      </c>
      <c r="IS100" s="91" t="str">
        <f t="shared" ca="1" si="703"/>
        <v/>
      </c>
      <c r="IT100" s="91" t="str">
        <f t="shared" ca="1" si="703"/>
        <v/>
      </c>
      <c r="IU100" s="91" t="str">
        <f t="shared" ca="1" si="703"/>
        <v/>
      </c>
      <c r="IV100" s="91" t="str">
        <f t="shared" ca="1" si="703"/>
        <v/>
      </c>
      <c r="IW100" s="91" t="str">
        <f t="shared" ca="1" si="703"/>
        <v/>
      </c>
      <c r="IX100" s="91" t="str">
        <f t="shared" ca="1" si="703"/>
        <v/>
      </c>
      <c r="IY100" s="91" t="str">
        <f t="shared" ca="1" si="703"/>
        <v/>
      </c>
      <c r="JA100" s="20" t="str">
        <f t="shared" ca="1" si="619"/>
        <v/>
      </c>
      <c r="JB100" s="21" t="str">
        <f t="shared" ca="1" si="620"/>
        <v/>
      </c>
      <c r="JC100" s="6" t="str">
        <f t="shared" ca="1" si="621"/>
        <v/>
      </c>
      <c r="JD100" s="6" t="str">
        <f t="shared" ca="1" si="622"/>
        <v/>
      </c>
      <c r="JE100" s="22" t="e">
        <f t="shared" ca="1" si="623"/>
        <v>#VALUE!</v>
      </c>
      <c r="JF100" s="22" t="e">
        <f t="shared" ca="1" si="624"/>
        <v>#VALUE!</v>
      </c>
      <c r="JG100" s="22" t="str">
        <f ca="1">IFERROR(IF(INDIRECT(ADDRESS(ROW()-1,COLUMN()-2))="摘要",MATCH(JF100,日々処理!JB:JB,0),MATCH(JF100,INDIRECT(ADDRESS(INDIRECT(ADDRESS(ROW()-1,COLUMN()))+1,2,,,"日々処理")):INDIRECT(ADDRESS(INDIRECT(ADDRESS(ROW()-1,COLUMN()))+1000,2,,,"日々処理")),0)+INDIRECT(ADDRESS(ROW()-1,COLUMN()))),"")</f>
        <v/>
      </c>
      <c r="JH100" s="91" t="str">
        <f t="shared" ca="1" si="529"/>
        <v/>
      </c>
      <c r="JI100" s="91" t="str">
        <f t="shared" ca="1" si="704"/>
        <v/>
      </c>
      <c r="JJ100" s="91" t="str">
        <f t="shared" ca="1" si="704"/>
        <v/>
      </c>
      <c r="JK100" s="91" t="str">
        <f t="shared" ca="1" si="704"/>
        <v/>
      </c>
      <c r="JL100" s="91" t="str">
        <f t="shared" ca="1" si="704"/>
        <v/>
      </c>
      <c r="JM100" s="91" t="str">
        <f t="shared" ca="1" si="704"/>
        <v/>
      </c>
      <c r="JN100" s="91" t="str">
        <f t="shared" ca="1" si="704"/>
        <v/>
      </c>
      <c r="JO100" s="91" t="str">
        <f t="shared" ca="1" si="704"/>
        <v/>
      </c>
      <c r="JP100" s="91" t="str">
        <f t="shared" ca="1" si="704"/>
        <v/>
      </c>
      <c r="JQ100" s="91" t="str">
        <f t="shared" ca="1" si="704"/>
        <v/>
      </c>
      <c r="JR100" s="91" t="str">
        <f t="shared" ca="1" si="704"/>
        <v/>
      </c>
      <c r="JS100" s="91" t="str">
        <f t="shared" ca="1" si="704"/>
        <v/>
      </c>
      <c r="JU100" s="20" t="str">
        <f t="shared" ca="1" si="625"/>
        <v/>
      </c>
      <c r="JV100" s="21" t="str">
        <f t="shared" ca="1" si="626"/>
        <v/>
      </c>
      <c r="JW100" s="6" t="str">
        <f t="shared" ca="1" si="627"/>
        <v/>
      </c>
      <c r="JX100" s="6" t="str">
        <f t="shared" ca="1" si="628"/>
        <v/>
      </c>
      <c r="JY100" s="22" t="e">
        <f t="shared" ca="1" si="629"/>
        <v>#VALUE!</v>
      </c>
      <c r="JZ100" s="22" t="e">
        <f t="shared" ca="1" si="630"/>
        <v>#VALUE!</v>
      </c>
      <c r="KA100" s="22" t="str">
        <f ca="1">IFERROR(IF(INDIRECT(ADDRESS(ROW()-1,COLUMN()-2))="摘要",MATCH(JZ100,日々処理!JV:JV,0),MATCH(JZ100,INDIRECT(ADDRESS(INDIRECT(ADDRESS(ROW()-1,COLUMN()))+1,2,,,"日々処理")):INDIRECT(ADDRESS(INDIRECT(ADDRESS(ROW()-1,COLUMN()))+1000,2,,,"日々処理")),0)+INDIRECT(ADDRESS(ROW()-1,COLUMN()))),"")</f>
        <v/>
      </c>
      <c r="KB100" s="91" t="str">
        <f t="shared" ca="1" si="530"/>
        <v/>
      </c>
      <c r="KC100" s="91" t="str">
        <f t="shared" ca="1" si="705"/>
        <v/>
      </c>
      <c r="KD100" s="91" t="str">
        <f t="shared" ca="1" si="705"/>
        <v/>
      </c>
      <c r="KE100" s="91" t="str">
        <f t="shared" ca="1" si="705"/>
        <v/>
      </c>
      <c r="KF100" s="91" t="str">
        <f t="shared" ca="1" si="705"/>
        <v/>
      </c>
      <c r="KG100" s="91" t="str">
        <f t="shared" ca="1" si="705"/>
        <v/>
      </c>
      <c r="KH100" s="91" t="str">
        <f t="shared" ca="1" si="705"/>
        <v/>
      </c>
      <c r="KI100" s="91" t="str">
        <f t="shared" ca="1" si="705"/>
        <v/>
      </c>
      <c r="KJ100" s="91" t="str">
        <f t="shared" ca="1" si="705"/>
        <v/>
      </c>
      <c r="KK100" s="91" t="str">
        <f t="shared" ca="1" si="705"/>
        <v/>
      </c>
      <c r="KL100" s="91" t="str">
        <f t="shared" ca="1" si="705"/>
        <v/>
      </c>
      <c r="KM100" s="91" t="str">
        <f t="shared" ca="1" si="705"/>
        <v/>
      </c>
      <c r="KO100" s="20" t="str">
        <f t="shared" ca="1" si="631"/>
        <v/>
      </c>
      <c r="KP100" s="21" t="str">
        <f t="shared" ca="1" si="632"/>
        <v/>
      </c>
      <c r="KQ100" s="6" t="str">
        <f t="shared" ca="1" si="633"/>
        <v/>
      </c>
      <c r="KR100" s="6" t="str">
        <f t="shared" ca="1" si="634"/>
        <v/>
      </c>
      <c r="KS100" s="22" t="e">
        <f t="shared" ca="1" si="635"/>
        <v>#VALUE!</v>
      </c>
      <c r="KT100" s="22" t="e">
        <f t="shared" ca="1" si="636"/>
        <v>#VALUE!</v>
      </c>
      <c r="KU100" s="22" t="str">
        <f ca="1">IFERROR(IF(INDIRECT(ADDRESS(ROW()-1,COLUMN()-2))="摘要",MATCH(KT100,日々処理!KP:KP,0),MATCH(KT100,INDIRECT(ADDRESS(INDIRECT(ADDRESS(ROW()-1,COLUMN()))+1,2,,,"日々処理")):INDIRECT(ADDRESS(INDIRECT(ADDRESS(ROW()-1,COLUMN()))+1000,2,,,"日々処理")),0)+INDIRECT(ADDRESS(ROW()-1,COLUMN()))),"")</f>
        <v/>
      </c>
      <c r="KV100" s="91" t="str">
        <f t="shared" ca="1" si="531"/>
        <v/>
      </c>
      <c r="KW100" s="91" t="str">
        <f t="shared" ca="1" si="706"/>
        <v/>
      </c>
      <c r="KX100" s="91" t="str">
        <f t="shared" ca="1" si="706"/>
        <v/>
      </c>
      <c r="KY100" s="91" t="str">
        <f t="shared" ca="1" si="706"/>
        <v/>
      </c>
      <c r="KZ100" s="91" t="str">
        <f t="shared" ca="1" si="706"/>
        <v/>
      </c>
      <c r="LA100" s="91" t="str">
        <f t="shared" ca="1" si="706"/>
        <v/>
      </c>
      <c r="LB100" s="91" t="str">
        <f t="shared" ca="1" si="706"/>
        <v/>
      </c>
      <c r="LC100" s="91" t="str">
        <f t="shared" ca="1" si="706"/>
        <v/>
      </c>
      <c r="LD100" s="91" t="str">
        <f t="shared" ca="1" si="706"/>
        <v/>
      </c>
      <c r="LE100" s="91" t="str">
        <f t="shared" ca="1" si="706"/>
        <v/>
      </c>
      <c r="LF100" s="91" t="str">
        <f t="shared" ca="1" si="706"/>
        <v/>
      </c>
      <c r="LG100" s="91" t="str">
        <f t="shared" ca="1" si="706"/>
        <v/>
      </c>
      <c r="LI100" s="20" t="str">
        <f t="shared" ca="1" si="637"/>
        <v/>
      </c>
      <c r="LJ100" s="21" t="str">
        <f t="shared" ca="1" si="638"/>
        <v/>
      </c>
      <c r="LK100" s="6" t="str">
        <f t="shared" ca="1" si="639"/>
        <v/>
      </c>
      <c r="LL100" s="6" t="str">
        <f t="shared" ca="1" si="640"/>
        <v/>
      </c>
      <c r="LM100" s="22" t="e">
        <f t="shared" ca="1" si="641"/>
        <v>#VALUE!</v>
      </c>
      <c r="LN100" s="22" t="e">
        <f t="shared" ca="1" si="642"/>
        <v>#VALUE!</v>
      </c>
      <c r="LO100" s="22" t="str">
        <f ca="1">IFERROR(IF(INDIRECT(ADDRESS(ROW()-1,COLUMN()-2))="摘要",MATCH(LN100,日々処理!LJ:LJ,0),MATCH(LN100,INDIRECT(ADDRESS(INDIRECT(ADDRESS(ROW()-1,COLUMN()))+1,2,,,"日々処理")):INDIRECT(ADDRESS(INDIRECT(ADDRESS(ROW()-1,COLUMN()))+1000,2,,,"日々処理")),0)+INDIRECT(ADDRESS(ROW()-1,COLUMN()))),"")</f>
        <v/>
      </c>
      <c r="LP100" s="91" t="str">
        <f t="shared" ca="1" si="532"/>
        <v/>
      </c>
      <c r="LQ100" s="91" t="str">
        <f t="shared" ca="1" si="707"/>
        <v/>
      </c>
      <c r="LR100" s="91" t="str">
        <f t="shared" ca="1" si="707"/>
        <v/>
      </c>
      <c r="LS100" s="91" t="str">
        <f t="shared" ca="1" si="707"/>
        <v/>
      </c>
      <c r="LT100" s="91" t="str">
        <f t="shared" ca="1" si="707"/>
        <v/>
      </c>
      <c r="LU100" s="91" t="str">
        <f t="shared" ca="1" si="707"/>
        <v/>
      </c>
      <c r="LV100" s="91" t="str">
        <f t="shared" ca="1" si="707"/>
        <v/>
      </c>
      <c r="LW100" s="91" t="str">
        <f t="shared" ca="1" si="707"/>
        <v/>
      </c>
      <c r="LX100" s="91" t="str">
        <f t="shared" ca="1" si="707"/>
        <v/>
      </c>
      <c r="LY100" s="91" t="str">
        <f t="shared" ca="1" si="707"/>
        <v/>
      </c>
      <c r="LZ100" s="91" t="str">
        <f t="shared" ca="1" si="707"/>
        <v/>
      </c>
      <c r="MA100" s="91" t="str">
        <f t="shared" ca="1" si="707"/>
        <v/>
      </c>
      <c r="MC100" s="20" t="str">
        <f t="shared" ca="1" si="643"/>
        <v/>
      </c>
      <c r="MD100" s="21" t="str">
        <f t="shared" ca="1" si="644"/>
        <v/>
      </c>
      <c r="ME100" s="6" t="str">
        <f t="shared" ca="1" si="645"/>
        <v/>
      </c>
      <c r="MF100" s="6" t="str">
        <f t="shared" ca="1" si="646"/>
        <v/>
      </c>
      <c r="MG100" s="22" t="e">
        <f t="shared" ca="1" si="647"/>
        <v>#VALUE!</v>
      </c>
      <c r="MH100" s="22" t="e">
        <f t="shared" ca="1" si="648"/>
        <v>#VALUE!</v>
      </c>
      <c r="MI100" s="22" t="str">
        <f ca="1">IFERROR(IF(INDIRECT(ADDRESS(ROW()-1,COLUMN()-2))="摘要",MATCH(MH100,日々処理!MD:MD,0),MATCH(MH100,INDIRECT(ADDRESS(INDIRECT(ADDRESS(ROW()-1,COLUMN()))+1,2,,,"日々処理")):INDIRECT(ADDRESS(INDIRECT(ADDRESS(ROW()-1,COLUMN()))+1000,2,,,"日々処理")),0)+INDIRECT(ADDRESS(ROW()-1,COLUMN()))),"")</f>
        <v/>
      </c>
      <c r="MJ100" s="91" t="str">
        <f t="shared" ca="1" si="533"/>
        <v/>
      </c>
      <c r="MK100" s="91" t="str">
        <f t="shared" ca="1" si="708"/>
        <v/>
      </c>
      <c r="ML100" s="91" t="str">
        <f t="shared" ca="1" si="708"/>
        <v/>
      </c>
      <c r="MM100" s="91" t="str">
        <f t="shared" ca="1" si="708"/>
        <v/>
      </c>
      <c r="MN100" s="91" t="str">
        <f t="shared" ca="1" si="708"/>
        <v/>
      </c>
      <c r="MO100" s="91" t="str">
        <f t="shared" ca="1" si="708"/>
        <v/>
      </c>
      <c r="MP100" s="91" t="str">
        <f t="shared" ca="1" si="708"/>
        <v/>
      </c>
      <c r="MQ100" s="91" t="str">
        <f t="shared" ca="1" si="708"/>
        <v/>
      </c>
      <c r="MR100" s="91" t="str">
        <f t="shared" ca="1" si="708"/>
        <v/>
      </c>
      <c r="MS100" s="91" t="str">
        <f t="shared" ca="1" si="708"/>
        <v/>
      </c>
      <c r="MT100" s="91" t="str">
        <f t="shared" ca="1" si="708"/>
        <v/>
      </c>
      <c r="MU100" s="91" t="str">
        <f t="shared" ca="1" si="708"/>
        <v/>
      </c>
      <c r="MW100" s="20" t="str">
        <f t="shared" ca="1" si="649"/>
        <v/>
      </c>
      <c r="MX100" s="21" t="str">
        <f t="shared" ca="1" si="650"/>
        <v/>
      </c>
      <c r="MY100" s="6" t="str">
        <f t="shared" ca="1" si="651"/>
        <v/>
      </c>
      <c r="MZ100" s="6" t="str">
        <f t="shared" ca="1" si="652"/>
        <v/>
      </c>
      <c r="NA100" s="22" t="e">
        <f t="shared" ca="1" si="653"/>
        <v>#VALUE!</v>
      </c>
      <c r="NB100" s="22" t="e">
        <f t="shared" ca="1" si="654"/>
        <v>#VALUE!</v>
      </c>
      <c r="NC100" s="22" t="str">
        <f ca="1">IFERROR(IF(INDIRECT(ADDRESS(ROW()-1,COLUMN()-2))="摘要",MATCH(NB100,日々処理!MX:MX,0),MATCH(NB100,INDIRECT(ADDRESS(INDIRECT(ADDRESS(ROW()-1,COLUMN()))+1,2,,,"日々処理")):INDIRECT(ADDRESS(INDIRECT(ADDRESS(ROW()-1,COLUMN()))+1000,2,,,"日々処理")),0)+INDIRECT(ADDRESS(ROW()-1,COLUMN()))),"")</f>
        <v/>
      </c>
      <c r="ND100" s="91" t="str">
        <f t="shared" ca="1" si="534"/>
        <v/>
      </c>
      <c r="NE100" s="91" t="str">
        <f t="shared" ca="1" si="709"/>
        <v/>
      </c>
      <c r="NF100" s="91" t="str">
        <f t="shared" ca="1" si="709"/>
        <v/>
      </c>
      <c r="NG100" s="91" t="str">
        <f t="shared" ca="1" si="709"/>
        <v/>
      </c>
      <c r="NH100" s="91" t="str">
        <f t="shared" ca="1" si="709"/>
        <v/>
      </c>
      <c r="NI100" s="91" t="str">
        <f t="shared" ca="1" si="709"/>
        <v/>
      </c>
      <c r="NJ100" s="91" t="str">
        <f t="shared" ca="1" si="709"/>
        <v/>
      </c>
      <c r="NK100" s="91" t="str">
        <f t="shared" ca="1" si="709"/>
        <v/>
      </c>
      <c r="NL100" s="91" t="str">
        <f t="shared" ca="1" si="709"/>
        <v/>
      </c>
      <c r="NM100" s="91" t="str">
        <f t="shared" ca="1" si="709"/>
        <v/>
      </c>
      <c r="NN100" s="91" t="str">
        <f t="shared" ca="1" si="709"/>
        <v/>
      </c>
      <c r="NO100" s="91" t="str">
        <f t="shared" ca="1" si="709"/>
        <v/>
      </c>
      <c r="NQ100" s="20" t="str">
        <f t="shared" ca="1" si="655"/>
        <v/>
      </c>
      <c r="NR100" s="21" t="str">
        <f t="shared" ca="1" si="656"/>
        <v/>
      </c>
      <c r="NS100" s="6" t="str">
        <f t="shared" ca="1" si="657"/>
        <v/>
      </c>
      <c r="NT100" s="6" t="str">
        <f t="shared" ca="1" si="658"/>
        <v/>
      </c>
      <c r="NU100" s="22" t="e">
        <f t="shared" ca="1" si="659"/>
        <v>#VALUE!</v>
      </c>
      <c r="NV100" s="22" t="e">
        <f t="shared" ca="1" si="660"/>
        <v>#VALUE!</v>
      </c>
      <c r="NW100" s="22" t="str">
        <f ca="1">IFERROR(IF(INDIRECT(ADDRESS(ROW()-1,COLUMN()-2))="摘要",MATCH(NV100,日々処理!NR:NR,0),MATCH(NV100,INDIRECT(ADDRESS(INDIRECT(ADDRESS(ROW()-1,COLUMN()))+1,2,,,"日々処理")):INDIRECT(ADDRESS(INDIRECT(ADDRESS(ROW()-1,COLUMN()))+1000,2,,,"日々処理")),0)+INDIRECT(ADDRESS(ROW()-1,COLUMN()))),"")</f>
        <v/>
      </c>
      <c r="NX100" s="91" t="str">
        <f t="shared" ca="1" si="535"/>
        <v/>
      </c>
      <c r="NY100" s="91" t="str">
        <f t="shared" ca="1" si="710"/>
        <v/>
      </c>
      <c r="NZ100" s="91" t="str">
        <f t="shared" ca="1" si="710"/>
        <v/>
      </c>
      <c r="OA100" s="91" t="str">
        <f t="shared" ca="1" si="710"/>
        <v/>
      </c>
      <c r="OB100" s="91" t="str">
        <f t="shared" ca="1" si="710"/>
        <v/>
      </c>
      <c r="OC100" s="91" t="str">
        <f t="shared" ca="1" si="710"/>
        <v/>
      </c>
      <c r="OD100" s="91" t="str">
        <f t="shared" ca="1" si="710"/>
        <v/>
      </c>
      <c r="OE100" s="91" t="str">
        <f t="shared" ca="1" si="710"/>
        <v/>
      </c>
      <c r="OF100" s="91" t="str">
        <f t="shared" ca="1" si="710"/>
        <v/>
      </c>
      <c r="OG100" s="91" t="str">
        <f t="shared" ca="1" si="710"/>
        <v/>
      </c>
      <c r="OH100" s="91" t="str">
        <f t="shared" ca="1" si="710"/>
        <v/>
      </c>
      <c r="OI100" s="91" t="str">
        <f t="shared" ca="1" si="710"/>
        <v/>
      </c>
      <c r="OK100" s="20" t="str">
        <f t="shared" ca="1" si="661"/>
        <v/>
      </c>
      <c r="OL100" s="21" t="str">
        <f t="shared" ca="1" si="662"/>
        <v/>
      </c>
      <c r="OM100" s="6" t="str">
        <f t="shared" ca="1" si="663"/>
        <v/>
      </c>
      <c r="ON100" s="6" t="str">
        <f t="shared" ca="1" si="664"/>
        <v/>
      </c>
      <c r="OO100" s="22" t="e">
        <f t="shared" ca="1" si="665"/>
        <v>#VALUE!</v>
      </c>
      <c r="OP100" s="22" t="e">
        <f t="shared" ca="1" si="666"/>
        <v>#VALUE!</v>
      </c>
      <c r="OQ100" s="22" t="str">
        <f ca="1">IFERROR(IF(INDIRECT(ADDRESS(ROW()-1,COLUMN()-2))="摘要",MATCH(OP100,日々処理!OL:OL,0),MATCH(OP100,INDIRECT(ADDRESS(INDIRECT(ADDRESS(ROW()-1,COLUMN()))+1,2,,,"日々処理")):INDIRECT(ADDRESS(INDIRECT(ADDRESS(ROW()-1,COLUMN()))+1000,2,,,"日々処理")),0)+INDIRECT(ADDRESS(ROW()-1,COLUMN()))),"")</f>
        <v/>
      </c>
      <c r="OR100" s="91" t="str">
        <f t="shared" ca="1" si="536"/>
        <v/>
      </c>
      <c r="OS100" s="91" t="str">
        <f t="shared" ca="1" si="711"/>
        <v/>
      </c>
      <c r="OT100" s="91" t="str">
        <f t="shared" ca="1" si="711"/>
        <v/>
      </c>
      <c r="OU100" s="91" t="str">
        <f t="shared" ca="1" si="711"/>
        <v/>
      </c>
      <c r="OV100" s="91" t="str">
        <f t="shared" ca="1" si="711"/>
        <v/>
      </c>
      <c r="OW100" s="91" t="str">
        <f t="shared" ca="1" si="711"/>
        <v/>
      </c>
      <c r="OX100" s="91" t="str">
        <f t="shared" ca="1" si="711"/>
        <v/>
      </c>
      <c r="OY100" s="91" t="str">
        <f t="shared" ca="1" si="711"/>
        <v/>
      </c>
      <c r="OZ100" s="91" t="str">
        <f t="shared" ca="1" si="711"/>
        <v/>
      </c>
      <c r="PA100" s="91" t="str">
        <f t="shared" ca="1" si="711"/>
        <v/>
      </c>
      <c r="PB100" s="91" t="str">
        <f t="shared" ca="1" si="711"/>
        <v/>
      </c>
      <c r="PC100" s="91" t="str">
        <f t="shared" ca="1" si="711"/>
        <v/>
      </c>
      <c r="PE100" s="20" t="str">
        <f t="shared" ca="1" si="667"/>
        <v/>
      </c>
      <c r="PF100" s="21" t="str">
        <f t="shared" ca="1" si="668"/>
        <v/>
      </c>
      <c r="PG100" s="6" t="str">
        <f t="shared" ca="1" si="669"/>
        <v/>
      </c>
      <c r="PH100" s="6" t="str">
        <f t="shared" ca="1" si="670"/>
        <v/>
      </c>
      <c r="PI100" s="22" t="e">
        <f t="shared" ca="1" si="671"/>
        <v>#VALUE!</v>
      </c>
      <c r="PJ100" s="22" t="e">
        <f t="shared" ca="1" si="672"/>
        <v>#VALUE!</v>
      </c>
      <c r="PK100" s="22" t="str">
        <f ca="1">IFERROR(IF(INDIRECT(ADDRESS(ROW()-1,COLUMN()-2))="摘要",MATCH(PJ100,日々処理!PF:PF,0),MATCH(PJ100,INDIRECT(ADDRESS(INDIRECT(ADDRESS(ROW()-1,COLUMN()))+1,2,,,"日々処理")):INDIRECT(ADDRESS(INDIRECT(ADDRESS(ROW()-1,COLUMN()))+1000,2,,,"日々処理")),0)+INDIRECT(ADDRESS(ROW()-1,COLUMN()))),"")</f>
        <v/>
      </c>
      <c r="PL100" s="91" t="str">
        <f t="shared" ca="1" si="537"/>
        <v/>
      </c>
      <c r="PM100" s="91" t="str">
        <f t="shared" ca="1" si="712"/>
        <v/>
      </c>
      <c r="PN100" s="91" t="str">
        <f t="shared" ca="1" si="712"/>
        <v/>
      </c>
      <c r="PO100" s="91" t="str">
        <f t="shared" ca="1" si="712"/>
        <v/>
      </c>
      <c r="PP100" s="91" t="str">
        <f t="shared" ca="1" si="712"/>
        <v/>
      </c>
      <c r="PQ100" s="91" t="str">
        <f t="shared" ca="1" si="712"/>
        <v/>
      </c>
      <c r="PR100" s="91" t="str">
        <f t="shared" ca="1" si="712"/>
        <v/>
      </c>
      <c r="PS100" s="91" t="str">
        <f t="shared" ca="1" si="712"/>
        <v/>
      </c>
      <c r="PT100" s="91" t="str">
        <f t="shared" ca="1" si="712"/>
        <v/>
      </c>
      <c r="PU100" s="91" t="str">
        <f t="shared" ca="1" si="712"/>
        <v/>
      </c>
      <c r="PV100" s="91" t="str">
        <f t="shared" ca="1" si="712"/>
        <v/>
      </c>
      <c r="PW100" s="91" t="str">
        <f t="shared" ca="1" si="712"/>
        <v/>
      </c>
      <c r="PY100" s="20" t="str">
        <f t="shared" ca="1" si="673"/>
        <v/>
      </c>
      <c r="PZ100" s="21" t="str">
        <f t="shared" ca="1" si="674"/>
        <v/>
      </c>
      <c r="QA100" s="6" t="str">
        <f t="shared" ca="1" si="675"/>
        <v/>
      </c>
      <c r="QB100" s="6" t="str">
        <f t="shared" ca="1" si="676"/>
        <v/>
      </c>
      <c r="QC100" s="22" t="e">
        <f t="shared" ca="1" si="677"/>
        <v>#VALUE!</v>
      </c>
      <c r="QD100" s="22" t="e">
        <f t="shared" ca="1" si="678"/>
        <v>#VALUE!</v>
      </c>
      <c r="QE100" s="22" t="str">
        <f ca="1">IFERROR(IF(INDIRECT(ADDRESS(ROW()-1,COLUMN()-2))="摘要",MATCH(QD100,日々処理!PZ:PZ,0),MATCH(QD100,INDIRECT(ADDRESS(INDIRECT(ADDRESS(ROW()-1,COLUMN()))+1,2,,,"日々処理")):INDIRECT(ADDRESS(INDIRECT(ADDRESS(ROW()-1,COLUMN()))+1000,2,,,"日々処理")),0)+INDIRECT(ADDRESS(ROW()-1,COLUMN()))),"")</f>
        <v/>
      </c>
      <c r="QF100" s="91" t="str">
        <f t="shared" ca="1" si="538"/>
        <v/>
      </c>
      <c r="QG100" s="91" t="str">
        <f t="shared" ca="1" si="713"/>
        <v/>
      </c>
      <c r="QH100" s="91" t="str">
        <f t="shared" ca="1" si="713"/>
        <v/>
      </c>
      <c r="QI100" s="91" t="str">
        <f t="shared" ca="1" si="713"/>
        <v/>
      </c>
      <c r="QJ100" s="91" t="str">
        <f t="shared" ca="1" si="713"/>
        <v/>
      </c>
      <c r="QK100" s="91" t="str">
        <f t="shared" ca="1" si="713"/>
        <v/>
      </c>
      <c r="QL100" s="91" t="str">
        <f t="shared" ca="1" si="713"/>
        <v/>
      </c>
      <c r="QM100" s="91" t="str">
        <f t="shared" ca="1" si="713"/>
        <v/>
      </c>
      <c r="QN100" s="91" t="str">
        <f t="shared" ca="1" si="713"/>
        <v/>
      </c>
      <c r="QO100" s="91" t="str">
        <f t="shared" ca="1" si="713"/>
        <v/>
      </c>
      <c r="QP100" s="91" t="str">
        <f t="shared" ca="1" si="713"/>
        <v/>
      </c>
      <c r="QQ100" s="91" t="str">
        <f t="shared" ca="1" si="713"/>
        <v/>
      </c>
      <c r="QS100" s="20" t="str">
        <f t="shared" ca="1" si="679"/>
        <v/>
      </c>
      <c r="QT100" s="21" t="str">
        <f t="shared" ca="1" si="680"/>
        <v/>
      </c>
      <c r="QU100" s="6" t="str">
        <f t="shared" ca="1" si="681"/>
        <v/>
      </c>
      <c r="QV100" s="6" t="str">
        <f t="shared" ca="1" si="682"/>
        <v/>
      </c>
      <c r="QW100" s="22" t="e">
        <f t="shared" ca="1" si="683"/>
        <v>#VALUE!</v>
      </c>
      <c r="QX100" s="22" t="e">
        <f t="shared" ca="1" si="684"/>
        <v>#VALUE!</v>
      </c>
      <c r="QY100" s="22" t="str">
        <f ca="1">IFERROR(IF(INDIRECT(ADDRESS(ROW()-1,COLUMN()-2))="摘要",MATCH(QX100,日々処理!QT:QT,0),MATCH(QX100,INDIRECT(ADDRESS(INDIRECT(ADDRESS(ROW()-1,COLUMN()))+1,2,,,"日々処理")):INDIRECT(ADDRESS(INDIRECT(ADDRESS(ROW()-1,COLUMN()))+1000,2,,,"日々処理")),0)+INDIRECT(ADDRESS(ROW()-1,COLUMN()))),"")</f>
        <v/>
      </c>
      <c r="QZ100" s="91" t="str">
        <f t="shared" ca="1" si="539"/>
        <v/>
      </c>
      <c r="RA100" s="91" t="str">
        <f t="shared" ca="1" si="714"/>
        <v/>
      </c>
      <c r="RB100" s="91" t="str">
        <f t="shared" ca="1" si="714"/>
        <v/>
      </c>
      <c r="RC100" s="91" t="str">
        <f t="shared" ca="1" si="714"/>
        <v/>
      </c>
      <c r="RD100" s="91" t="str">
        <f t="shared" ca="1" si="714"/>
        <v/>
      </c>
      <c r="RE100" s="91" t="str">
        <f t="shared" ca="1" si="714"/>
        <v/>
      </c>
      <c r="RF100" s="91" t="str">
        <f t="shared" ca="1" si="714"/>
        <v/>
      </c>
      <c r="RG100" s="91" t="str">
        <f t="shared" ca="1" si="714"/>
        <v/>
      </c>
      <c r="RH100" s="91" t="str">
        <f t="shared" ca="1" si="714"/>
        <v/>
      </c>
      <c r="RI100" s="91" t="str">
        <f t="shared" ca="1" si="714"/>
        <v/>
      </c>
      <c r="RJ100" s="91" t="str">
        <f t="shared" ca="1" si="714"/>
        <v/>
      </c>
      <c r="RK100" s="91" t="str">
        <f t="shared" ca="1" si="714"/>
        <v/>
      </c>
      <c r="RM100" s="20" t="str">
        <f t="shared" ca="1" si="685"/>
        <v/>
      </c>
      <c r="RN100" s="21" t="str">
        <f t="shared" ca="1" si="686"/>
        <v/>
      </c>
      <c r="RO100" s="6" t="str">
        <f t="shared" ca="1" si="687"/>
        <v/>
      </c>
      <c r="RP100" s="6" t="str">
        <f t="shared" ca="1" si="688"/>
        <v/>
      </c>
      <c r="RQ100" s="22" t="e">
        <f t="shared" ca="1" si="689"/>
        <v>#VALUE!</v>
      </c>
      <c r="RR100" s="22" t="e">
        <f t="shared" ca="1" si="690"/>
        <v>#VALUE!</v>
      </c>
      <c r="RS100" s="22" t="str">
        <f ca="1">IFERROR(IF(INDIRECT(ADDRESS(ROW()-1,COLUMN()-2))="摘要",MATCH(RR100,日々処理!RN:RN,0),MATCH(RR100,INDIRECT(ADDRESS(INDIRECT(ADDRESS(ROW()-1,COLUMN()))+1,2,,,"日々処理")):INDIRECT(ADDRESS(INDIRECT(ADDRESS(ROW()-1,COLUMN()))+1000,2,,,"日々処理")),0)+INDIRECT(ADDRESS(ROW()-1,COLUMN()))),"")</f>
        <v/>
      </c>
      <c r="RT100" s="91" t="str">
        <f t="shared" ca="1" si="540"/>
        <v/>
      </c>
      <c r="RU100" s="91" t="str">
        <f t="shared" ca="1" si="715"/>
        <v/>
      </c>
      <c r="RV100" s="91" t="str">
        <f t="shared" ca="1" si="715"/>
        <v/>
      </c>
      <c r="RW100" s="91" t="str">
        <f t="shared" ca="1" si="715"/>
        <v/>
      </c>
      <c r="RX100" s="91" t="str">
        <f t="shared" ca="1" si="715"/>
        <v/>
      </c>
      <c r="RY100" s="91" t="str">
        <f t="shared" ca="1" si="715"/>
        <v/>
      </c>
      <c r="RZ100" s="91" t="str">
        <f t="shared" ca="1" si="715"/>
        <v/>
      </c>
      <c r="SA100" s="91" t="str">
        <f t="shared" ca="1" si="715"/>
        <v/>
      </c>
      <c r="SB100" s="91" t="str">
        <f t="shared" ca="1" si="715"/>
        <v/>
      </c>
      <c r="SC100" s="91" t="str">
        <f t="shared" ca="1" si="715"/>
        <v/>
      </c>
      <c r="SD100" s="91" t="str">
        <f t="shared" ca="1" si="715"/>
        <v/>
      </c>
      <c r="SE100" s="91" t="str">
        <f t="shared" ca="1" si="715"/>
        <v/>
      </c>
    </row>
    <row r="101" spans="1:499" ht="12" customHeight="1">
      <c r="A101" s="20" t="str">
        <f t="shared" ca="1" si="541"/>
        <v/>
      </c>
      <c r="B101" s="21" t="str">
        <f t="shared" ca="1" si="542"/>
        <v/>
      </c>
      <c r="C101" s="6" t="str">
        <f t="shared" ca="1" si="543"/>
        <v/>
      </c>
      <c r="D101" s="6" t="str">
        <f t="shared" ca="1" si="544"/>
        <v/>
      </c>
      <c r="E101" s="22" t="e">
        <f t="shared" ca="1" si="545"/>
        <v>#VALUE!</v>
      </c>
      <c r="F101" s="22" t="e">
        <f t="shared" ca="1" si="546"/>
        <v>#VALUE!</v>
      </c>
      <c r="G101" s="22" t="str">
        <f ca="1">IFERROR(IF(INDIRECT(ADDRESS(ROW()-1,COLUMN()-2))="摘要",MATCH(F101,日々処理!B:B,0),MATCH(F101,INDIRECT(ADDRESS(INDIRECT(ADDRESS(ROW()-1,COLUMN()))+1,2,,,"日々処理")):INDIRECT(ADDRESS(INDIRECT(ADDRESS(ROW()-1,COLUMN()))+1000,2,,,"日々処理")),0)+INDIRECT(ADDRESS(ROW()-1,COLUMN()))),"")</f>
        <v/>
      </c>
      <c r="H101" s="91" t="str">
        <f t="shared" ca="1" si="516"/>
        <v/>
      </c>
      <c r="I101" s="91" t="str">
        <f t="shared" ca="1" si="691"/>
        <v/>
      </c>
      <c r="J101" s="91" t="str">
        <f t="shared" ca="1" si="691"/>
        <v/>
      </c>
      <c r="K101" s="91" t="str">
        <f t="shared" ca="1" si="691"/>
        <v/>
      </c>
      <c r="L101" s="91" t="str">
        <f t="shared" ca="1" si="691"/>
        <v/>
      </c>
      <c r="M101" s="91" t="str">
        <f t="shared" ca="1" si="691"/>
        <v/>
      </c>
      <c r="N101" s="91" t="str">
        <f t="shared" ca="1" si="691"/>
        <v/>
      </c>
      <c r="O101" s="91" t="str">
        <f t="shared" ca="1" si="691"/>
        <v/>
      </c>
      <c r="P101" s="91" t="str">
        <f t="shared" ca="1" si="691"/>
        <v/>
      </c>
      <c r="Q101" s="91" t="str">
        <f t="shared" ca="1" si="691"/>
        <v/>
      </c>
      <c r="R101" s="91" t="str">
        <f t="shared" ca="1" si="691"/>
        <v/>
      </c>
      <c r="S101" s="91" t="str">
        <f t="shared" ca="1" si="691"/>
        <v/>
      </c>
      <c r="T101" s="89"/>
      <c r="U101" s="20" t="str">
        <f t="shared" ca="1" si="547"/>
        <v/>
      </c>
      <c r="V101" s="21" t="str">
        <f t="shared" ca="1" si="548"/>
        <v/>
      </c>
      <c r="W101" s="6" t="str">
        <f t="shared" ca="1" si="549"/>
        <v/>
      </c>
      <c r="X101" s="6" t="str">
        <f t="shared" ca="1" si="550"/>
        <v/>
      </c>
      <c r="Y101" s="22" t="e">
        <f t="shared" ca="1" si="551"/>
        <v>#VALUE!</v>
      </c>
      <c r="Z101" s="22" t="e">
        <f t="shared" ca="1" si="552"/>
        <v>#VALUE!</v>
      </c>
      <c r="AA101" s="22" t="str">
        <f ca="1">IFERROR(IF(INDIRECT(ADDRESS(ROW()-1,COLUMN()-2))="摘要",MATCH(Z101,日々処理!V:V,0),MATCH(Z101,INDIRECT(ADDRESS(INDIRECT(ADDRESS(ROW()-1,COLUMN()))+1,2,,,"日々処理")):INDIRECT(ADDRESS(INDIRECT(ADDRESS(ROW()-1,COLUMN()))+1000,2,,,"日々処理")),0)+INDIRECT(ADDRESS(ROW()-1,COLUMN()))),"")</f>
        <v/>
      </c>
      <c r="AB101" s="91" t="str">
        <f t="shared" ca="1" si="517"/>
        <v/>
      </c>
      <c r="AC101" s="91" t="str">
        <f t="shared" ca="1" si="692"/>
        <v/>
      </c>
      <c r="AD101" s="91" t="str">
        <f t="shared" ca="1" si="692"/>
        <v/>
      </c>
      <c r="AE101" s="91" t="str">
        <f t="shared" ca="1" si="692"/>
        <v/>
      </c>
      <c r="AF101" s="91" t="str">
        <f t="shared" ca="1" si="692"/>
        <v/>
      </c>
      <c r="AG101" s="91" t="str">
        <f t="shared" ca="1" si="692"/>
        <v/>
      </c>
      <c r="AH101" s="91" t="str">
        <f t="shared" ca="1" si="692"/>
        <v/>
      </c>
      <c r="AI101" s="91" t="str">
        <f t="shared" ca="1" si="692"/>
        <v/>
      </c>
      <c r="AJ101" s="91" t="str">
        <f t="shared" ca="1" si="692"/>
        <v/>
      </c>
      <c r="AK101" s="91" t="str">
        <f t="shared" ca="1" si="692"/>
        <v/>
      </c>
      <c r="AL101" s="91" t="str">
        <f t="shared" ca="1" si="692"/>
        <v/>
      </c>
      <c r="AM101" s="91" t="str">
        <f t="shared" ca="1" si="692"/>
        <v/>
      </c>
      <c r="AO101" s="20" t="str">
        <f t="shared" ca="1" si="553"/>
        <v/>
      </c>
      <c r="AP101" s="21" t="str">
        <f t="shared" ca="1" si="554"/>
        <v/>
      </c>
      <c r="AQ101" s="6" t="str">
        <f t="shared" ca="1" si="555"/>
        <v/>
      </c>
      <c r="AR101" s="6" t="str">
        <f t="shared" ca="1" si="556"/>
        <v/>
      </c>
      <c r="AS101" s="22" t="e">
        <f t="shared" ca="1" si="557"/>
        <v>#VALUE!</v>
      </c>
      <c r="AT101" s="22" t="e">
        <f t="shared" ca="1" si="558"/>
        <v>#VALUE!</v>
      </c>
      <c r="AU101" s="22" t="str">
        <f ca="1">IFERROR(IF(INDIRECT(ADDRESS(ROW()-1,COLUMN()-2))="摘要",MATCH(AT101,日々処理!AP:AP,0),MATCH(AT101,INDIRECT(ADDRESS(INDIRECT(ADDRESS(ROW()-1,COLUMN()))+1,2,,,"日々処理")):INDIRECT(ADDRESS(INDIRECT(ADDRESS(ROW()-1,COLUMN()))+1000,2,,,"日々処理")),0)+INDIRECT(ADDRESS(ROW()-1,COLUMN()))),"")</f>
        <v/>
      </c>
      <c r="AV101" s="91" t="str">
        <f t="shared" ca="1" si="518"/>
        <v/>
      </c>
      <c r="AW101" s="91" t="str">
        <f t="shared" ca="1" si="693"/>
        <v/>
      </c>
      <c r="AX101" s="91" t="str">
        <f t="shared" ca="1" si="693"/>
        <v/>
      </c>
      <c r="AY101" s="91" t="str">
        <f t="shared" ca="1" si="693"/>
        <v/>
      </c>
      <c r="AZ101" s="91" t="str">
        <f t="shared" ca="1" si="693"/>
        <v/>
      </c>
      <c r="BA101" s="91" t="str">
        <f t="shared" ca="1" si="693"/>
        <v/>
      </c>
      <c r="BB101" s="91" t="str">
        <f t="shared" ca="1" si="693"/>
        <v/>
      </c>
      <c r="BC101" s="91" t="str">
        <f t="shared" ca="1" si="693"/>
        <v/>
      </c>
      <c r="BD101" s="91" t="str">
        <f t="shared" ca="1" si="693"/>
        <v/>
      </c>
      <c r="BE101" s="91" t="str">
        <f t="shared" ca="1" si="693"/>
        <v/>
      </c>
      <c r="BF101" s="91" t="str">
        <f t="shared" ca="1" si="693"/>
        <v/>
      </c>
      <c r="BG101" s="91" t="str">
        <f t="shared" ca="1" si="693"/>
        <v/>
      </c>
      <c r="BI101" s="20" t="str">
        <f t="shared" ca="1" si="559"/>
        <v/>
      </c>
      <c r="BJ101" s="21" t="str">
        <f t="shared" ca="1" si="560"/>
        <v/>
      </c>
      <c r="BK101" s="6" t="str">
        <f t="shared" ca="1" si="561"/>
        <v/>
      </c>
      <c r="BL101" s="6" t="str">
        <f t="shared" ca="1" si="562"/>
        <v/>
      </c>
      <c r="BM101" s="22" t="e">
        <f t="shared" ca="1" si="563"/>
        <v>#VALUE!</v>
      </c>
      <c r="BN101" s="22" t="e">
        <f t="shared" ca="1" si="564"/>
        <v>#VALUE!</v>
      </c>
      <c r="BO101" s="22" t="str">
        <f ca="1">IFERROR(IF(INDIRECT(ADDRESS(ROW()-1,COLUMN()-2))="摘要",MATCH(BN101,日々処理!BJ:BJ,0),MATCH(BN101,INDIRECT(ADDRESS(INDIRECT(ADDRESS(ROW()-1,COLUMN()))+1,2,,,"日々処理")):INDIRECT(ADDRESS(INDIRECT(ADDRESS(ROW()-1,COLUMN()))+1000,2,,,"日々処理")),0)+INDIRECT(ADDRESS(ROW()-1,COLUMN()))),"")</f>
        <v/>
      </c>
      <c r="BP101" s="91" t="str">
        <f t="shared" ca="1" si="519"/>
        <v/>
      </c>
      <c r="BQ101" s="91" t="str">
        <f t="shared" ca="1" si="694"/>
        <v/>
      </c>
      <c r="BR101" s="91" t="str">
        <f t="shared" ca="1" si="694"/>
        <v/>
      </c>
      <c r="BS101" s="91" t="str">
        <f t="shared" ca="1" si="694"/>
        <v/>
      </c>
      <c r="BT101" s="91" t="str">
        <f t="shared" ca="1" si="694"/>
        <v/>
      </c>
      <c r="BU101" s="91" t="str">
        <f t="shared" ca="1" si="694"/>
        <v/>
      </c>
      <c r="BV101" s="91" t="str">
        <f t="shared" ca="1" si="694"/>
        <v/>
      </c>
      <c r="BW101" s="91" t="str">
        <f t="shared" ca="1" si="694"/>
        <v/>
      </c>
      <c r="BX101" s="91" t="str">
        <f t="shared" ca="1" si="694"/>
        <v/>
      </c>
      <c r="BY101" s="91" t="str">
        <f t="shared" ca="1" si="694"/>
        <v/>
      </c>
      <c r="BZ101" s="91" t="str">
        <f t="shared" ca="1" si="694"/>
        <v/>
      </c>
      <c r="CA101" s="91" t="str">
        <f t="shared" ca="1" si="694"/>
        <v/>
      </c>
      <c r="CC101" s="20" t="str">
        <f t="shared" ca="1" si="565"/>
        <v/>
      </c>
      <c r="CD101" s="21" t="str">
        <f t="shared" ca="1" si="566"/>
        <v/>
      </c>
      <c r="CE101" s="6" t="str">
        <f t="shared" ca="1" si="567"/>
        <v/>
      </c>
      <c r="CF101" s="6" t="str">
        <f t="shared" ca="1" si="568"/>
        <v/>
      </c>
      <c r="CG101" s="22" t="e">
        <f t="shared" ca="1" si="569"/>
        <v>#VALUE!</v>
      </c>
      <c r="CH101" s="22" t="e">
        <f t="shared" ca="1" si="570"/>
        <v>#VALUE!</v>
      </c>
      <c r="CI101" s="22" t="str">
        <f ca="1">IFERROR(IF(INDIRECT(ADDRESS(ROW()-1,COLUMN()-2))="摘要",MATCH(CH101,日々処理!CD:CD,0),MATCH(CH101,INDIRECT(ADDRESS(INDIRECT(ADDRESS(ROW()-1,COLUMN()))+1,2,,,"日々処理")):INDIRECT(ADDRESS(INDIRECT(ADDRESS(ROW()-1,COLUMN()))+1000,2,,,"日々処理")),0)+INDIRECT(ADDRESS(ROW()-1,COLUMN()))),"")</f>
        <v/>
      </c>
      <c r="CJ101" s="91" t="str">
        <f t="shared" ca="1" si="520"/>
        <v/>
      </c>
      <c r="CK101" s="91" t="str">
        <f t="shared" ca="1" si="695"/>
        <v/>
      </c>
      <c r="CL101" s="91" t="str">
        <f t="shared" ca="1" si="695"/>
        <v/>
      </c>
      <c r="CM101" s="91" t="str">
        <f t="shared" ca="1" si="695"/>
        <v/>
      </c>
      <c r="CN101" s="91" t="str">
        <f t="shared" ca="1" si="695"/>
        <v/>
      </c>
      <c r="CO101" s="91" t="str">
        <f t="shared" ca="1" si="695"/>
        <v/>
      </c>
      <c r="CP101" s="91" t="str">
        <f t="shared" ca="1" si="695"/>
        <v/>
      </c>
      <c r="CQ101" s="91" t="str">
        <f t="shared" ca="1" si="695"/>
        <v/>
      </c>
      <c r="CR101" s="91" t="str">
        <f t="shared" ca="1" si="695"/>
        <v/>
      </c>
      <c r="CS101" s="91" t="str">
        <f t="shared" ca="1" si="695"/>
        <v/>
      </c>
      <c r="CT101" s="91" t="str">
        <f t="shared" ca="1" si="695"/>
        <v/>
      </c>
      <c r="CU101" s="91" t="str">
        <f t="shared" ca="1" si="695"/>
        <v/>
      </c>
      <c r="CW101" s="20" t="str">
        <f t="shared" ca="1" si="571"/>
        <v/>
      </c>
      <c r="CX101" s="21" t="str">
        <f t="shared" ca="1" si="572"/>
        <v/>
      </c>
      <c r="CY101" s="6" t="str">
        <f t="shared" ca="1" si="573"/>
        <v/>
      </c>
      <c r="CZ101" s="6" t="str">
        <f t="shared" ca="1" si="574"/>
        <v/>
      </c>
      <c r="DA101" s="22" t="e">
        <f t="shared" ca="1" si="575"/>
        <v>#VALUE!</v>
      </c>
      <c r="DB101" s="22" t="e">
        <f t="shared" ca="1" si="576"/>
        <v>#VALUE!</v>
      </c>
      <c r="DC101" s="22" t="str">
        <f ca="1">IFERROR(IF(INDIRECT(ADDRESS(ROW()-1,COLUMN()-2))="摘要",MATCH(DB101,日々処理!CX:CX,0),MATCH(DB101,INDIRECT(ADDRESS(INDIRECT(ADDRESS(ROW()-1,COLUMN()))+1,2,,,"日々処理")):INDIRECT(ADDRESS(INDIRECT(ADDRESS(ROW()-1,COLUMN()))+1000,2,,,"日々処理")),0)+INDIRECT(ADDRESS(ROW()-1,COLUMN()))),"")</f>
        <v/>
      </c>
      <c r="DD101" s="91" t="str">
        <f t="shared" ca="1" si="521"/>
        <v/>
      </c>
      <c r="DE101" s="91" t="str">
        <f t="shared" ca="1" si="696"/>
        <v/>
      </c>
      <c r="DF101" s="91" t="str">
        <f t="shared" ca="1" si="696"/>
        <v/>
      </c>
      <c r="DG101" s="91" t="str">
        <f t="shared" ca="1" si="696"/>
        <v/>
      </c>
      <c r="DH101" s="91" t="str">
        <f t="shared" ca="1" si="696"/>
        <v/>
      </c>
      <c r="DI101" s="91" t="str">
        <f t="shared" ca="1" si="696"/>
        <v/>
      </c>
      <c r="DJ101" s="91" t="str">
        <f t="shared" ca="1" si="696"/>
        <v/>
      </c>
      <c r="DK101" s="91" t="str">
        <f t="shared" ca="1" si="696"/>
        <v/>
      </c>
      <c r="DL101" s="91" t="str">
        <f t="shared" ca="1" si="696"/>
        <v/>
      </c>
      <c r="DM101" s="91" t="str">
        <f t="shared" ca="1" si="696"/>
        <v/>
      </c>
      <c r="DN101" s="91" t="str">
        <f t="shared" ca="1" si="696"/>
        <v/>
      </c>
      <c r="DO101" s="91" t="str">
        <f t="shared" ca="1" si="696"/>
        <v/>
      </c>
      <c r="DQ101" s="20" t="str">
        <f t="shared" ca="1" si="577"/>
        <v/>
      </c>
      <c r="DR101" s="21" t="str">
        <f t="shared" ca="1" si="578"/>
        <v/>
      </c>
      <c r="DS101" s="6" t="str">
        <f t="shared" ca="1" si="579"/>
        <v/>
      </c>
      <c r="DT101" s="6" t="str">
        <f t="shared" ca="1" si="580"/>
        <v/>
      </c>
      <c r="DU101" s="22" t="e">
        <f t="shared" ca="1" si="581"/>
        <v>#VALUE!</v>
      </c>
      <c r="DV101" s="22" t="e">
        <f t="shared" ca="1" si="582"/>
        <v>#VALUE!</v>
      </c>
      <c r="DW101" s="22" t="str">
        <f ca="1">IFERROR(IF(INDIRECT(ADDRESS(ROW()-1,COLUMN()-2))="摘要",MATCH(DV101,日々処理!DR:DR,0),MATCH(DV101,INDIRECT(ADDRESS(INDIRECT(ADDRESS(ROW()-1,COLUMN()))+1,2,,,"日々処理")):INDIRECT(ADDRESS(INDIRECT(ADDRESS(ROW()-1,COLUMN()))+1000,2,,,"日々処理")),0)+INDIRECT(ADDRESS(ROW()-1,COLUMN()))),"")</f>
        <v/>
      </c>
      <c r="DX101" s="91" t="str">
        <f t="shared" ca="1" si="522"/>
        <v/>
      </c>
      <c r="DY101" s="91" t="str">
        <f t="shared" ca="1" si="697"/>
        <v/>
      </c>
      <c r="DZ101" s="91" t="str">
        <f t="shared" ca="1" si="697"/>
        <v/>
      </c>
      <c r="EA101" s="91" t="str">
        <f t="shared" ca="1" si="697"/>
        <v/>
      </c>
      <c r="EB101" s="91" t="str">
        <f t="shared" ca="1" si="697"/>
        <v/>
      </c>
      <c r="EC101" s="91" t="str">
        <f t="shared" ca="1" si="697"/>
        <v/>
      </c>
      <c r="ED101" s="91" t="str">
        <f t="shared" ca="1" si="697"/>
        <v/>
      </c>
      <c r="EE101" s="91" t="str">
        <f t="shared" ca="1" si="697"/>
        <v/>
      </c>
      <c r="EF101" s="91" t="str">
        <f t="shared" ca="1" si="697"/>
        <v/>
      </c>
      <c r="EG101" s="91" t="str">
        <f t="shared" ca="1" si="697"/>
        <v/>
      </c>
      <c r="EH101" s="91" t="str">
        <f t="shared" ca="1" si="697"/>
        <v/>
      </c>
      <c r="EI101" s="91" t="str">
        <f t="shared" ca="1" si="697"/>
        <v/>
      </c>
      <c r="EK101" s="20" t="str">
        <f t="shared" ca="1" si="583"/>
        <v/>
      </c>
      <c r="EL101" s="21" t="str">
        <f t="shared" ca="1" si="584"/>
        <v/>
      </c>
      <c r="EM101" s="6" t="str">
        <f t="shared" ca="1" si="585"/>
        <v/>
      </c>
      <c r="EN101" s="6" t="str">
        <f t="shared" ca="1" si="586"/>
        <v/>
      </c>
      <c r="EO101" s="22" t="e">
        <f t="shared" ca="1" si="587"/>
        <v>#VALUE!</v>
      </c>
      <c r="EP101" s="22" t="e">
        <f t="shared" ca="1" si="588"/>
        <v>#VALUE!</v>
      </c>
      <c r="EQ101" s="22" t="str">
        <f ca="1">IFERROR(IF(INDIRECT(ADDRESS(ROW()-1,COLUMN()-2))="摘要",MATCH(EP101,日々処理!EL:EL,0),MATCH(EP101,INDIRECT(ADDRESS(INDIRECT(ADDRESS(ROW()-1,COLUMN()))+1,2,,,"日々処理")):INDIRECT(ADDRESS(INDIRECT(ADDRESS(ROW()-1,COLUMN()))+1000,2,,,"日々処理")),0)+INDIRECT(ADDRESS(ROW()-1,COLUMN()))),"")</f>
        <v/>
      </c>
      <c r="ER101" s="91" t="str">
        <f t="shared" ca="1" si="523"/>
        <v/>
      </c>
      <c r="ES101" s="91" t="str">
        <f t="shared" ca="1" si="698"/>
        <v/>
      </c>
      <c r="ET101" s="91" t="str">
        <f t="shared" ca="1" si="698"/>
        <v/>
      </c>
      <c r="EU101" s="91" t="str">
        <f t="shared" ca="1" si="698"/>
        <v/>
      </c>
      <c r="EV101" s="91" t="str">
        <f t="shared" ca="1" si="698"/>
        <v/>
      </c>
      <c r="EW101" s="91" t="str">
        <f t="shared" ca="1" si="698"/>
        <v/>
      </c>
      <c r="EX101" s="91" t="str">
        <f t="shared" ca="1" si="698"/>
        <v/>
      </c>
      <c r="EY101" s="91" t="str">
        <f t="shared" ca="1" si="698"/>
        <v/>
      </c>
      <c r="EZ101" s="91" t="str">
        <f t="shared" ca="1" si="698"/>
        <v/>
      </c>
      <c r="FA101" s="91" t="str">
        <f t="shared" ca="1" si="698"/>
        <v/>
      </c>
      <c r="FB101" s="91" t="str">
        <f t="shared" ca="1" si="698"/>
        <v/>
      </c>
      <c r="FC101" s="91" t="str">
        <f t="shared" ca="1" si="698"/>
        <v/>
      </c>
      <c r="FE101" s="20" t="str">
        <f t="shared" ca="1" si="589"/>
        <v/>
      </c>
      <c r="FF101" s="21" t="str">
        <f t="shared" ca="1" si="590"/>
        <v/>
      </c>
      <c r="FG101" s="6" t="str">
        <f t="shared" ca="1" si="591"/>
        <v/>
      </c>
      <c r="FH101" s="6" t="str">
        <f t="shared" ca="1" si="592"/>
        <v/>
      </c>
      <c r="FI101" s="22" t="e">
        <f t="shared" ca="1" si="593"/>
        <v>#VALUE!</v>
      </c>
      <c r="FJ101" s="22" t="e">
        <f t="shared" ca="1" si="594"/>
        <v>#VALUE!</v>
      </c>
      <c r="FK101" s="22" t="str">
        <f ca="1">IFERROR(IF(INDIRECT(ADDRESS(ROW()-1,COLUMN()-2))="摘要",MATCH(FJ101,日々処理!FF:FF,0),MATCH(FJ101,INDIRECT(ADDRESS(INDIRECT(ADDRESS(ROW()-1,COLUMN()))+1,2,,,"日々処理")):INDIRECT(ADDRESS(INDIRECT(ADDRESS(ROW()-1,COLUMN()))+1000,2,,,"日々処理")),0)+INDIRECT(ADDRESS(ROW()-1,COLUMN()))),"")</f>
        <v/>
      </c>
      <c r="FL101" s="91" t="str">
        <f t="shared" ca="1" si="524"/>
        <v/>
      </c>
      <c r="FM101" s="91" t="str">
        <f t="shared" ca="1" si="699"/>
        <v/>
      </c>
      <c r="FN101" s="91" t="str">
        <f t="shared" ca="1" si="699"/>
        <v/>
      </c>
      <c r="FO101" s="91" t="str">
        <f t="shared" ca="1" si="699"/>
        <v/>
      </c>
      <c r="FP101" s="91" t="str">
        <f t="shared" ca="1" si="699"/>
        <v/>
      </c>
      <c r="FQ101" s="91" t="str">
        <f t="shared" ca="1" si="699"/>
        <v/>
      </c>
      <c r="FR101" s="91" t="str">
        <f t="shared" ca="1" si="699"/>
        <v/>
      </c>
      <c r="FS101" s="91" t="str">
        <f t="shared" ca="1" si="699"/>
        <v/>
      </c>
      <c r="FT101" s="91" t="str">
        <f t="shared" ca="1" si="699"/>
        <v/>
      </c>
      <c r="FU101" s="91" t="str">
        <f t="shared" ca="1" si="699"/>
        <v/>
      </c>
      <c r="FV101" s="91" t="str">
        <f t="shared" ca="1" si="699"/>
        <v/>
      </c>
      <c r="FW101" s="91" t="str">
        <f t="shared" ca="1" si="699"/>
        <v/>
      </c>
      <c r="FY101" s="20" t="str">
        <f t="shared" ca="1" si="595"/>
        <v/>
      </c>
      <c r="FZ101" s="21" t="str">
        <f t="shared" ca="1" si="596"/>
        <v/>
      </c>
      <c r="GA101" s="6" t="str">
        <f t="shared" ca="1" si="597"/>
        <v/>
      </c>
      <c r="GB101" s="6" t="str">
        <f t="shared" ca="1" si="598"/>
        <v/>
      </c>
      <c r="GC101" s="22" t="e">
        <f t="shared" ca="1" si="599"/>
        <v>#VALUE!</v>
      </c>
      <c r="GD101" s="22" t="e">
        <f t="shared" ca="1" si="600"/>
        <v>#VALUE!</v>
      </c>
      <c r="GE101" s="22" t="str">
        <f ca="1">IFERROR(IF(INDIRECT(ADDRESS(ROW()-1,COLUMN()-2))="摘要",MATCH(GD101,日々処理!FZ:FZ,0),MATCH(GD101,INDIRECT(ADDRESS(INDIRECT(ADDRESS(ROW()-1,COLUMN()))+1,2,,,"日々処理")):INDIRECT(ADDRESS(INDIRECT(ADDRESS(ROW()-1,COLUMN()))+1000,2,,,"日々処理")),0)+INDIRECT(ADDRESS(ROW()-1,COLUMN()))),"")</f>
        <v/>
      </c>
      <c r="GF101" s="91" t="str">
        <f t="shared" ca="1" si="525"/>
        <v/>
      </c>
      <c r="GG101" s="91" t="str">
        <f t="shared" ca="1" si="700"/>
        <v/>
      </c>
      <c r="GH101" s="91" t="str">
        <f t="shared" ca="1" si="700"/>
        <v/>
      </c>
      <c r="GI101" s="91" t="str">
        <f t="shared" ca="1" si="700"/>
        <v/>
      </c>
      <c r="GJ101" s="91" t="str">
        <f t="shared" ca="1" si="700"/>
        <v/>
      </c>
      <c r="GK101" s="91" t="str">
        <f t="shared" ca="1" si="700"/>
        <v/>
      </c>
      <c r="GL101" s="91" t="str">
        <f t="shared" ca="1" si="700"/>
        <v/>
      </c>
      <c r="GM101" s="91" t="str">
        <f t="shared" ca="1" si="700"/>
        <v/>
      </c>
      <c r="GN101" s="91" t="str">
        <f t="shared" ca="1" si="700"/>
        <v/>
      </c>
      <c r="GO101" s="91" t="str">
        <f t="shared" ca="1" si="700"/>
        <v/>
      </c>
      <c r="GP101" s="91" t="str">
        <f t="shared" ca="1" si="700"/>
        <v/>
      </c>
      <c r="GQ101" s="91" t="str">
        <f t="shared" ca="1" si="700"/>
        <v/>
      </c>
      <c r="GS101" s="20" t="str">
        <f t="shared" ca="1" si="601"/>
        <v/>
      </c>
      <c r="GT101" s="21" t="str">
        <f t="shared" ca="1" si="602"/>
        <v/>
      </c>
      <c r="GU101" s="6" t="str">
        <f t="shared" ca="1" si="603"/>
        <v/>
      </c>
      <c r="GV101" s="6" t="str">
        <f t="shared" ca="1" si="604"/>
        <v/>
      </c>
      <c r="GW101" s="22" t="e">
        <f t="shared" ca="1" si="605"/>
        <v>#VALUE!</v>
      </c>
      <c r="GX101" s="22" t="e">
        <f t="shared" ca="1" si="606"/>
        <v>#VALUE!</v>
      </c>
      <c r="GY101" s="22" t="str">
        <f ca="1">IFERROR(IF(INDIRECT(ADDRESS(ROW()-1,COLUMN()-2))="摘要",MATCH(GX101,日々処理!GT:GT,0),MATCH(GX101,INDIRECT(ADDRESS(INDIRECT(ADDRESS(ROW()-1,COLUMN()))+1,2,,,"日々処理")):INDIRECT(ADDRESS(INDIRECT(ADDRESS(ROW()-1,COLUMN()))+1000,2,,,"日々処理")),0)+INDIRECT(ADDRESS(ROW()-1,COLUMN()))),"")</f>
        <v/>
      </c>
      <c r="GZ101" s="91" t="str">
        <f t="shared" ca="1" si="526"/>
        <v/>
      </c>
      <c r="HA101" s="91" t="str">
        <f t="shared" ca="1" si="701"/>
        <v/>
      </c>
      <c r="HB101" s="91" t="str">
        <f t="shared" ca="1" si="701"/>
        <v/>
      </c>
      <c r="HC101" s="91" t="str">
        <f t="shared" ca="1" si="701"/>
        <v/>
      </c>
      <c r="HD101" s="91" t="str">
        <f t="shared" ca="1" si="701"/>
        <v/>
      </c>
      <c r="HE101" s="91" t="str">
        <f t="shared" ca="1" si="701"/>
        <v/>
      </c>
      <c r="HF101" s="91" t="str">
        <f t="shared" ca="1" si="701"/>
        <v/>
      </c>
      <c r="HG101" s="91" t="str">
        <f t="shared" ca="1" si="701"/>
        <v/>
      </c>
      <c r="HH101" s="91" t="str">
        <f t="shared" ca="1" si="701"/>
        <v/>
      </c>
      <c r="HI101" s="91" t="str">
        <f t="shared" ca="1" si="701"/>
        <v/>
      </c>
      <c r="HJ101" s="91" t="str">
        <f t="shared" ca="1" si="701"/>
        <v/>
      </c>
      <c r="HK101" s="91" t="str">
        <f t="shared" ca="1" si="701"/>
        <v/>
      </c>
      <c r="HM101" s="20" t="str">
        <f t="shared" ca="1" si="607"/>
        <v/>
      </c>
      <c r="HN101" s="21" t="str">
        <f t="shared" ca="1" si="608"/>
        <v/>
      </c>
      <c r="HO101" s="6" t="str">
        <f t="shared" ca="1" si="609"/>
        <v/>
      </c>
      <c r="HP101" s="6" t="str">
        <f t="shared" ca="1" si="610"/>
        <v/>
      </c>
      <c r="HQ101" s="22" t="e">
        <f t="shared" ca="1" si="611"/>
        <v>#VALUE!</v>
      </c>
      <c r="HR101" s="22" t="e">
        <f t="shared" ca="1" si="612"/>
        <v>#VALUE!</v>
      </c>
      <c r="HS101" s="22" t="str">
        <f ca="1">IFERROR(IF(INDIRECT(ADDRESS(ROW()-1,COLUMN()-2))="摘要",MATCH(HR101,日々処理!HN:HN,0),MATCH(HR101,INDIRECT(ADDRESS(INDIRECT(ADDRESS(ROW()-1,COLUMN()))+1,2,,,"日々処理")):INDIRECT(ADDRESS(INDIRECT(ADDRESS(ROW()-1,COLUMN()))+1000,2,,,"日々処理")),0)+INDIRECT(ADDRESS(ROW()-1,COLUMN()))),"")</f>
        <v/>
      </c>
      <c r="HT101" s="91" t="str">
        <f t="shared" ca="1" si="527"/>
        <v/>
      </c>
      <c r="HU101" s="91" t="str">
        <f t="shared" ca="1" si="702"/>
        <v/>
      </c>
      <c r="HV101" s="91" t="str">
        <f t="shared" ca="1" si="702"/>
        <v/>
      </c>
      <c r="HW101" s="91" t="str">
        <f t="shared" ca="1" si="702"/>
        <v/>
      </c>
      <c r="HX101" s="91" t="str">
        <f t="shared" ca="1" si="702"/>
        <v/>
      </c>
      <c r="HY101" s="91" t="str">
        <f t="shared" ca="1" si="702"/>
        <v/>
      </c>
      <c r="HZ101" s="91" t="str">
        <f t="shared" ca="1" si="702"/>
        <v/>
      </c>
      <c r="IA101" s="91" t="str">
        <f t="shared" ca="1" si="702"/>
        <v/>
      </c>
      <c r="IB101" s="91" t="str">
        <f t="shared" ca="1" si="702"/>
        <v/>
      </c>
      <c r="IC101" s="91" t="str">
        <f t="shared" ca="1" si="702"/>
        <v/>
      </c>
      <c r="ID101" s="91" t="str">
        <f t="shared" ca="1" si="702"/>
        <v/>
      </c>
      <c r="IE101" s="91" t="str">
        <f t="shared" ca="1" si="702"/>
        <v/>
      </c>
      <c r="IG101" s="20" t="str">
        <f t="shared" ca="1" si="613"/>
        <v/>
      </c>
      <c r="IH101" s="21" t="str">
        <f t="shared" ca="1" si="614"/>
        <v/>
      </c>
      <c r="II101" s="6" t="str">
        <f t="shared" ca="1" si="615"/>
        <v/>
      </c>
      <c r="IJ101" s="6" t="str">
        <f t="shared" ca="1" si="616"/>
        <v/>
      </c>
      <c r="IK101" s="22" t="e">
        <f t="shared" ca="1" si="617"/>
        <v>#VALUE!</v>
      </c>
      <c r="IL101" s="22" t="e">
        <f t="shared" ca="1" si="618"/>
        <v>#VALUE!</v>
      </c>
      <c r="IM101" s="22" t="str">
        <f ca="1">IFERROR(IF(INDIRECT(ADDRESS(ROW()-1,COLUMN()-2))="摘要",MATCH(IL101,日々処理!IH:IH,0),MATCH(IL101,INDIRECT(ADDRESS(INDIRECT(ADDRESS(ROW()-1,COLUMN()))+1,2,,,"日々処理")):INDIRECT(ADDRESS(INDIRECT(ADDRESS(ROW()-1,COLUMN()))+1000,2,,,"日々処理")),0)+INDIRECT(ADDRESS(ROW()-1,COLUMN()))),"")</f>
        <v/>
      </c>
      <c r="IN101" s="91" t="str">
        <f t="shared" ca="1" si="528"/>
        <v/>
      </c>
      <c r="IO101" s="91" t="str">
        <f t="shared" ca="1" si="703"/>
        <v/>
      </c>
      <c r="IP101" s="91" t="str">
        <f t="shared" ca="1" si="703"/>
        <v/>
      </c>
      <c r="IQ101" s="91" t="str">
        <f t="shared" ca="1" si="703"/>
        <v/>
      </c>
      <c r="IR101" s="91" t="str">
        <f t="shared" ca="1" si="703"/>
        <v/>
      </c>
      <c r="IS101" s="91" t="str">
        <f t="shared" ca="1" si="703"/>
        <v/>
      </c>
      <c r="IT101" s="91" t="str">
        <f t="shared" ca="1" si="703"/>
        <v/>
      </c>
      <c r="IU101" s="91" t="str">
        <f t="shared" ca="1" si="703"/>
        <v/>
      </c>
      <c r="IV101" s="91" t="str">
        <f t="shared" ca="1" si="703"/>
        <v/>
      </c>
      <c r="IW101" s="91" t="str">
        <f t="shared" ca="1" si="703"/>
        <v/>
      </c>
      <c r="IX101" s="91" t="str">
        <f t="shared" ca="1" si="703"/>
        <v/>
      </c>
      <c r="IY101" s="91" t="str">
        <f t="shared" ca="1" si="703"/>
        <v/>
      </c>
      <c r="JA101" s="20" t="str">
        <f t="shared" ca="1" si="619"/>
        <v/>
      </c>
      <c r="JB101" s="21" t="str">
        <f t="shared" ca="1" si="620"/>
        <v/>
      </c>
      <c r="JC101" s="6" t="str">
        <f t="shared" ca="1" si="621"/>
        <v/>
      </c>
      <c r="JD101" s="6" t="str">
        <f t="shared" ca="1" si="622"/>
        <v/>
      </c>
      <c r="JE101" s="22" t="e">
        <f t="shared" ca="1" si="623"/>
        <v>#VALUE!</v>
      </c>
      <c r="JF101" s="22" t="e">
        <f t="shared" ca="1" si="624"/>
        <v>#VALUE!</v>
      </c>
      <c r="JG101" s="22" t="str">
        <f ca="1">IFERROR(IF(INDIRECT(ADDRESS(ROW()-1,COLUMN()-2))="摘要",MATCH(JF101,日々処理!JB:JB,0),MATCH(JF101,INDIRECT(ADDRESS(INDIRECT(ADDRESS(ROW()-1,COLUMN()))+1,2,,,"日々処理")):INDIRECT(ADDRESS(INDIRECT(ADDRESS(ROW()-1,COLUMN()))+1000,2,,,"日々処理")),0)+INDIRECT(ADDRESS(ROW()-1,COLUMN()))),"")</f>
        <v/>
      </c>
      <c r="JH101" s="91" t="str">
        <f t="shared" ca="1" si="529"/>
        <v/>
      </c>
      <c r="JI101" s="91" t="str">
        <f t="shared" ca="1" si="704"/>
        <v/>
      </c>
      <c r="JJ101" s="91" t="str">
        <f t="shared" ca="1" si="704"/>
        <v/>
      </c>
      <c r="JK101" s="91" t="str">
        <f t="shared" ca="1" si="704"/>
        <v/>
      </c>
      <c r="JL101" s="91" t="str">
        <f t="shared" ca="1" si="704"/>
        <v/>
      </c>
      <c r="JM101" s="91" t="str">
        <f t="shared" ca="1" si="704"/>
        <v/>
      </c>
      <c r="JN101" s="91" t="str">
        <f t="shared" ca="1" si="704"/>
        <v/>
      </c>
      <c r="JO101" s="91" t="str">
        <f t="shared" ca="1" si="704"/>
        <v/>
      </c>
      <c r="JP101" s="91" t="str">
        <f t="shared" ca="1" si="704"/>
        <v/>
      </c>
      <c r="JQ101" s="91" t="str">
        <f t="shared" ca="1" si="704"/>
        <v/>
      </c>
      <c r="JR101" s="91" t="str">
        <f t="shared" ca="1" si="704"/>
        <v/>
      </c>
      <c r="JS101" s="91" t="str">
        <f t="shared" ca="1" si="704"/>
        <v/>
      </c>
      <c r="JU101" s="20" t="str">
        <f t="shared" ca="1" si="625"/>
        <v/>
      </c>
      <c r="JV101" s="21" t="str">
        <f t="shared" ca="1" si="626"/>
        <v/>
      </c>
      <c r="JW101" s="6" t="str">
        <f t="shared" ca="1" si="627"/>
        <v/>
      </c>
      <c r="JX101" s="6" t="str">
        <f t="shared" ca="1" si="628"/>
        <v/>
      </c>
      <c r="JY101" s="22" t="e">
        <f t="shared" ca="1" si="629"/>
        <v>#VALUE!</v>
      </c>
      <c r="JZ101" s="22" t="e">
        <f t="shared" ca="1" si="630"/>
        <v>#VALUE!</v>
      </c>
      <c r="KA101" s="22" t="str">
        <f ca="1">IFERROR(IF(INDIRECT(ADDRESS(ROW()-1,COLUMN()-2))="摘要",MATCH(JZ101,日々処理!JV:JV,0),MATCH(JZ101,INDIRECT(ADDRESS(INDIRECT(ADDRESS(ROW()-1,COLUMN()))+1,2,,,"日々処理")):INDIRECT(ADDRESS(INDIRECT(ADDRESS(ROW()-1,COLUMN()))+1000,2,,,"日々処理")),0)+INDIRECT(ADDRESS(ROW()-1,COLUMN()))),"")</f>
        <v/>
      </c>
      <c r="KB101" s="91" t="str">
        <f t="shared" ca="1" si="530"/>
        <v/>
      </c>
      <c r="KC101" s="91" t="str">
        <f t="shared" ca="1" si="705"/>
        <v/>
      </c>
      <c r="KD101" s="91" t="str">
        <f t="shared" ca="1" si="705"/>
        <v/>
      </c>
      <c r="KE101" s="91" t="str">
        <f t="shared" ca="1" si="705"/>
        <v/>
      </c>
      <c r="KF101" s="91" t="str">
        <f t="shared" ca="1" si="705"/>
        <v/>
      </c>
      <c r="KG101" s="91" t="str">
        <f t="shared" ca="1" si="705"/>
        <v/>
      </c>
      <c r="KH101" s="91" t="str">
        <f t="shared" ca="1" si="705"/>
        <v/>
      </c>
      <c r="KI101" s="91" t="str">
        <f t="shared" ca="1" si="705"/>
        <v/>
      </c>
      <c r="KJ101" s="91" t="str">
        <f t="shared" ca="1" si="705"/>
        <v/>
      </c>
      <c r="KK101" s="91" t="str">
        <f t="shared" ca="1" si="705"/>
        <v/>
      </c>
      <c r="KL101" s="91" t="str">
        <f t="shared" ca="1" si="705"/>
        <v/>
      </c>
      <c r="KM101" s="91" t="str">
        <f t="shared" ca="1" si="705"/>
        <v/>
      </c>
      <c r="KO101" s="20" t="str">
        <f t="shared" ca="1" si="631"/>
        <v/>
      </c>
      <c r="KP101" s="21" t="str">
        <f t="shared" ca="1" si="632"/>
        <v/>
      </c>
      <c r="KQ101" s="6" t="str">
        <f t="shared" ca="1" si="633"/>
        <v/>
      </c>
      <c r="KR101" s="6" t="str">
        <f t="shared" ca="1" si="634"/>
        <v/>
      </c>
      <c r="KS101" s="22" t="e">
        <f t="shared" ca="1" si="635"/>
        <v>#VALUE!</v>
      </c>
      <c r="KT101" s="22" t="e">
        <f t="shared" ca="1" si="636"/>
        <v>#VALUE!</v>
      </c>
      <c r="KU101" s="22" t="str">
        <f ca="1">IFERROR(IF(INDIRECT(ADDRESS(ROW()-1,COLUMN()-2))="摘要",MATCH(KT101,日々処理!KP:KP,0),MATCH(KT101,INDIRECT(ADDRESS(INDIRECT(ADDRESS(ROW()-1,COLUMN()))+1,2,,,"日々処理")):INDIRECT(ADDRESS(INDIRECT(ADDRESS(ROW()-1,COLUMN()))+1000,2,,,"日々処理")),0)+INDIRECT(ADDRESS(ROW()-1,COLUMN()))),"")</f>
        <v/>
      </c>
      <c r="KV101" s="91" t="str">
        <f t="shared" ca="1" si="531"/>
        <v/>
      </c>
      <c r="KW101" s="91" t="str">
        <f t="shared" ca="1" si="706"/>
        <v/>
      </c>
      <c r="KX101" s="91" t="str">
        <f t="shared" ca="1" si="706"/>
        <v/>
      </c>
      <c r="KY101" s="91" t="str">
        <f t="shared" ca="1" si="706"/>
        <v/>
      </c>
      <c r="KZ101" s="91" t="str">
        <f t="shared" ca="1" si="706"/>
        <v/>
      </c>
      <c r="LA101" s="91" t="str">
        <f t="shared" ca="1" si="706"/>
        <v/>
      </c>
      <c r="LB101" s="91" t="str">
        <f t="shared" ca="1" si="706"/>
        <v/>
      </c>
      <c r="LC101" s="91" t="str">
        <f t="shared" ca="1" si="706"/>
        <v/>
      </c>
      <c r="LD101" s="91" t="str">
        <f t="shared" ca="1" si="706"/>
        <v/>
      </c>
      <c r="LE101" s="91" t="str">
        <f t="shared" ca="1" si="706"/>
        <v/>
      </c>
      <c r="LF101" s="91" t="str">
        <f t="shared" ca="1" si="706"/>
        <v/>
      </c>
      <c r="LG101" s="91" t="str">
        <f t="shared" ca="1" si="706"/>
        <v/>
      </c>
      <c r="LI101" s="20" t="str">
        <f t="shared" ca="1" si="637"/>
        <v/>
      </c>
      <c r="LJ101" s="21" t="str">
        <f t="shared" ca="1" si="638"/>
        <v/>
      </c>
      <c r="LK101" s="6" t="str">
        <f t="shared" ca="1" si="639"/>
        <v/>
      </c>
      <c r="LL101" s="6" t="str">
        <f t="shared" ca="1" si="640"/>
        <v/>
      </c>
      <c r="LM101" s="22" t="e">
        <f t="shared" ca="1" si="641"/>
        <v>#VALUE!</v>
      </c>
      <c r="LN101" s="22" t="e">
        <f t="shared" ca="1" si="642"/>
        <v>#VALUE!</v>
      </c>
      <c r="LO101" s="22" t="str">
        <f ca="1">IFERROR(IF(INDIRECT(ADDRESS(ROW()-1,COLUMN()-2))="摘要",MATCH(LN101,日々処理!LJ:LJ,0),MATCH(LN101,INDIRECT(ADDRESS(INDIRECT(ADDRESS(ROW()-1,COLUMN()))+1,2,,,"日々処理")):INDIRECT(ADDRESS(INDIRECT(ADDRESS(ROW()-1,COLUMN()))+1000,2,,,"日々処理")),0)+INDIRECT(ADDRESS(ROW()-1,COLUMN()))),"")</f>
        <v/>
      </c>
      <c r="LP101" s="91" t="str">
        <f t="shared" ca="1" si="532"/>
        <v/>
      </c>
      <c r="LQ101" s="91" t="str">
        <f t="shared" ca="1" si="707"/>
        <v/>
      </c>
      <c r="LR101" s="91" t="str">
        <f t="shared" ca="1" si="707"/>
        <v/>
      </c>
      <c r="LS101" s="91" t="str">
        <f t="shared" ca="1" si="707"/>
        <v/>
      </c>
      <c r="LT101" s="91" t="str">
        <f t="shared" ca="1" si="707"/>
        <v/>
      </c>
      <c r="LU101" s="91" t="str">
        <f t="shared" ca="1" si="707"/>
        <v/>
      </c>
      <c r="LV101" s="91" t="str">
        <f t="shared" ca="1" si="707"/>
        <v/>
      </c>
      <c r="LW101" s="91" t="str">
        <f t="shared" ca="1" si="707"/>
        <v/>
      </c>
      <c r="LX101" s="91" t="str">
        <f t="shared" ca="1" si="707"/>
        <v/>
      </c>
      <c r="LY101" s="91" t="str">
        <f t="shared" ca="1" si="707"/>
        <v/>
      </c>
      <c r="LZ101" s="91" t="str">
        <f t="shared" ca="1" si="707"/>
        <v/>
      </c>
      <c r="MA101" s="91" t="str">
        <f t="shared" ca="1" si="707"/>
        <v/>
      </c>
      <c r="MC101" s="20" t="str">
        <f t="shared" ca="1" si="643"/>
        <v/>
      </c>
      <c r="MD101" s="21" t="str">
        <f t="shared" ca="1" si="644"/>
        <v/>
      </c>
      <c r="ME101" s="6" t="str">
        <f t="shared" ca="1" si="645"/>
        <v/>
      </c>
      <c r="MF101" s="6" t="str">
        <f t="shared" ca="1" si="646"/>
        <v/>
      </c>
      <c r="MG101" s="22" t="e">
        <f t="shared" ca="1" si="647"/>
        <v>#VALUE!</v>
      </c>
      <c r="MH101" s="22" t="e">
        <f t="shared" ca="1" si="648"/>
        <v>#VALUE!</v>
      </c>
      <c r="MI101" s="22" t="str">
        <f ca="1">IFERROR(IF(INDIRECT(ADDRESS(ROW()-1,COLUMN()-2))="摘要",MATCH(MH101,日々処理!MD:MD,0),MATCH(MH101,INDIRECT(ADDRESS(INDIRECT(ADDRESS(ROW()-1,COLUMN()))+1,2,,,"日々処理")):INDIRECT(ADDRESS(INDIRECT(ADDRESS(ROW()-1,COLUMN()))+1000,2,,,"日々処理")),0)+INDIRECT(ADDRESS(ROW()-1,COLUMN()))),"")</f>
        <v/>
      </c>
      <c r="MJ101" s="91" t="str">
        <f t="shared" ca="1" si="533"/>
        <v/>
      </c>
      <c r="MK101" s="91" t="str">
        <f t="shared" ca="1" si="708"/>
        <v/>
      </c>
      <c r="ML101" s="91" t="str">
        <f t="shared" ca="1" si="708"/>
        <v/>
      </c>
      <c r="MM101" s="91" t="str">
        <f t="shared" ca="1" si="708"/>
        <v/>
      </c>
      <c r="MN101" s="91" t="str">
        <f t="shared" ca="1" si="708"/>
        <v/>
      </c>
      <c r="MO101" s="91" t="str">
        <f t="shared" ca="1" si="708"/>
        <v/>
      </c>
      <c r="MP101" s="91" t="str">
        <f t="shared" ca="1" si="708"/>
        <v/>
      </c>
      <c r="MQ101" s="91" t="str">
        <f t="shared" ca="1" si="708"/>
        <v/>
      </c>
      <c r="MR101" s="91" t="str">
        <f t="shared" ca="1" si="708"/>
        <v/>
      </c>
      <c r="MS101" s="91" t="str">
        <f t="shared" ca="1" si="708"/>
        <v/>
      </c>
      <c r="MT101" s="91" t="str">
        <f t="shared" ca="1" si="708"/>
        <v/>
      </c>
      <c r="MU101" s="91" t="str">
        <f t="shared" ca="1" si="708"/>
        <v/>
      </c>
      <c r="MW101" s="20" t="str">
        <f t="shared" ca="1" si="649"/>
        <v/>
      </c>
      <c r="MX101" s="21" t="str">
        <f t="shared" ca="1" si="650"/>
        <v/>
      </c>
      <c r="MY101" s="6" t="str">
        <f t="shared" ca="1" si="651"/>
        <v/>
      </c>
      <c r="MZ101" s="6" t="str">
        <f t="shared" ca="1" si="652"/>
        <v/>
      </c>
      <c r="NA101" s="22" t="e">
        <f t="shared" ca="1" si="653"/>
        <v>#VALUE!</v>
      </c>
      <c r="NB101" s="22" t="e">
        <f t="shared" ca="1" si="654"/>
        <v>#VALUE!</v>
      </c>
      <c r="NC101" s="22" t="str">
        <f ca="1">IFERROR(IF(INDIRECT(ADDRESS(ROW()-1,COLUMN()-2))="摘要",MATCH(NB101,日々処理!MX:MX,0),MATCH(NB101,INDIRECT(ADDRESS(INDIRECT(ADDRESS(ROW()-1,COLUMN()))+1,2,,,"日々処理")):INDIRECT(ADDRESS(INDIRECT(ADDRESS(ROW()-1,COLUMN()))+1000,2,,,"日々処理")),0)+INDIRECT(ADDRESS(ROW()-1,COLUMN()))),"")</f>
        <v/>
      </c>
      <c r="ND101" s="91" t="str">
        <f t="shared" ca="1" si="534"/>
        <v/>
      </c>
      <c r="NE101" s="91" t="str">
        <f t="shared" ca="1" si="709"/>
        <v/>
      </c>
      <c r="NF101" s="91" t="str">
        <f t="shared" ca="1" si="709"/>
        <v/>
      </c>
      <c r="NG101" s="91" t="str">
        <f t="shared" ca="1" si="709"/>
        <v/>
      </c>
      <c r="NH101" s="91" t="str">
        <f t="shared" ca="1" si="709"/>
        <v/>
      </c>
      <c r="NI101" s="91" t="str">
        <f t="shared" ca="1" si="709"/>
        <v/>
      </c>
      <c r="NJ101" s="91" t="str">
        <f t="shared" ca="1" si="709"/>
        <v/>
      </c>
      <c r="NK101" s="91" t="str">
        <f t="shared" ca="1" si="709"/>
        <v/>
      </c>
      <c r="NL101" s="91" t="str">
        <f t="shared" ca="1" si="709"/>
        <v/>
      </c>
      <c r="NM101" s="91" t="str">
        <f t="shared" ca="1" si="709"/>
        <v/>
      </c>
      <c r="NN101" s="91" t="str">
        <f t="shared" ca="1" si="709"/>
        <v/>
      </c>
      <c r="NO101" s="91" t="str">
        <f t="shared" ca="1" si="709"/>
        <v/>
      </c>
      <c r="NQ101" s="20" t="str">
        <f t="shared" ca="1" si="655"/>
        <v/>
      </c>
      <c r="NR101" s="21" t="str">
        <f t="shared" ca="1" si="656"/>
        <v/>
      </c>
      <c r="NS101" s="6" t="str">
        <f t="shared" ca="1" si="657"/>
        <v/>
      </c>
      <c r="NT101" s="6" t="str">
        <f t="shared" ca="1" si="658"/>
        <v/>
      </c>
      <c r="NU101" s="22" t="e">
        <f t="shared" ca="1" si="659"/>
        <v>#VALUE!</v>
      </c>
      <c r="NV101" s="22" t="e">
        <f t="shared" ca="1" si="660"/>
        <v>#VALUE!</v>
      </c>
      <c r="NW101" s="22" t="str">
        <f ca="1">IFERROR(IF(INDIRECT(ADDRESS(ROW()-1,COLUMN()-2))="摘要",MATCH(NV101,日々処理!NR:NR,0),MATCH(NV101,INDIRECT(ADDRESS(INDIRECT(ADDRESS(ROW()-1,COLUMN()))+1,2,,,"日々処理")):INDIRECT(ADDRESS(INDIRECT(ADDRESS(ROW()-1,COLUMN()))+1000,2,,,"日々処理")),0)+INDIRECT(ADDRESS(ROW()-1,COLUMN()))),"")</f>
        <v/>
      </c>
      <c r="NX101" s="91" t="str">
        <f t="shared" ca="1" si="535"/>
        <v/>
      </c>
      <c r="NY101" s="91" t="str">
        <f t="shared" ca="1" si="710"/>
        <v/>
      </c>
      <c r="NZ101" s="91" t="str">
        <f t="shared" ca="1" si="710"/>
        <v/>
      </c>
      <c r="OA101" s="91" t="str">
        <f t="shared" ca="1" si="710"/>
        <v/>
      </c>
      <c r="OB101" s="91" t="str">
        <f t="shared" ca="1" si="710"/>
        <v/>
      </c>
      <c r="OC101" s="91" t="str">
        <f t="shared" ca="1" si="710"/>
        <v/>
      </c>
      <c r="OD101" s="91" t="str">
        <f t="shared" ca="1" si="710"/>
        <v/>
      </c>
      <c r="OE101" s="91" t="str">
        <f t="shared" ca="1" si="710"/>
        <v/>
      </c>
      <c r="OF101" s="91" t="str">
        <f t="shared" ca="1" si="710"/>
        <v/>
      </c>
      <c r="OG101" s="91" t="str">
        <f t="shared" ca="1" si="710"/>
        <v/>
      </c>
      <c r="OH101" s="91" t="str">
        <f t="shared" ca="1" si="710"/>
        <v/>
      </c>
      <c r="OI101" s="91" t="str">
        <f t="shared" ca="1" si="710"/>
        <v/>
      </c>
      <c r="OK101" s="20" t="str">
        <f t="shared" ca="1" si="661"/>
        <v/>
      </c>
      <c r="OL101" s="21" t="str">
        <f t="shared" ca="1" si="662"/>
        <v/>
      </c>
      <c r="OM101" s="6" t="str">
        <f t="shared" ca="1" si="663"/>
        <v/>
      </c>
      <c r="ON101" s="6" t="str">
        <f t="shared" ca="1" si="664"/>
        <v/>
      </c>
      <c r="OO101" s="22" t="e">
        <f t="shared" ca="1" si="665"/>
        <v>#VALUE!</v>
      </c>
      <c r="OP101" s="22" t="e">
        <f t="shared" ca="1" si="666"/>
        <v>#VALUE!</v>
      </c>
      <c r="OQ101" s="22" t="str">
        <f ca="1">IFERROR(IF(INDIRECT(ADDRESS(ROW()-1,COLUMN()-2))="摘要",MATCH(OP101,日々処理!OL:OL,0),MATCH(OP101,INDIRECT(ADDRESS(INDIRECT(ADDRESS(ROW()-1,COLUMN()))+1,2,,,"日々処理")):INDIRECT(ADDRESS(INDIRECT(ADDRESS(ROW()-1,COLUMN()))+1000,2,,,"日々処理")),0)+INDIRECT(ADDRESS(ROW()-1,COLUMN()))),"")</f>
        <v/>
      </c>
      <c r="OR101" s="91" t="str">
        <f t="shared" ca="1" si="536"/>
        <v/>
      </c>
      <c r="OS101" s="91" t="str">
        <f t="shared" ca="1" si="711"/>
        <v/>
      </c>
      <c r="OT101" s="91" t="str">
        <f t="shared" ca="1" si="711"/>
        <v/>
      </c>
      <c r="OU101" s="91" t="str">
        <f t="shared" ca="1" si="711"/>
        <v/>
      </c>
      <c r="OV101" s="91" t="str">
        <f t="shared" ca="1" si="711"/>
        <v/>
      </c>
      <c r="OW101" s="91" t="str">
        <f t="shared" ca="1" si="711"/>
        <v/>
      </c>
      <c r="OX101" s="91" t="str">
        <f t="shared" ca="1" si="711"/>
        <v/>
      </c>
      <c r="OY101" s="91" t="str">
        <f t="shared" ca="1" si="711"/>
        <v/>
      </c>
      <c r="OZ101" s="91" t="str">
        <f t="shared" ca="1" si="711"/>
        <v/>
      </c>
      <c r="PA101" s="91" t="str">
        <f t="shared" ca="1" si="711"/>
        <v/>
      </c>
      <c r="PB101" s="91" t="str">
        <f t="shared" ca="1" si="711"/>
        <v/>
      </c>
      <c r="PC101" s="91" t="str">
        <f t="shared" ca="1" si="711"/>
        <v/>
      </c>
      <c r="PE101" s="20" t="str">
        <f t="shared" ca="1" si="667"/>
        <v/>
      </c>
      <c r="PF101" s="21" t="str">
        <f t="shared" ca="1" si="668"/>
        <v/>
      </c>
      <c r="PG101" s="6" t="str">
        <f t="shared" ca="1" si="669"/>
        <v/>
      </c>
      <c r="PH101" s="6" t="str">
        <f t="shared" ca="1" si="670"/>
        <v/>
      </c>
      <c r="PI101" s="22" t="e">
        <f t="shared" ca="1" si="671"/>
        <v>#VALUE!</v>
      </c>
      <c r="PJ101" s="22" t="e">
        <f t="shared" ca="1" si="672"/>
        <v>#VALUE!</v>
      </c>
      <c r="PK101" s="22" t="str">
        <f ca="1">IFERROR(IF(INDIRECT(ADDRESS(ROW()-1,COLUMN()-2))="摘要",MATCH(PJ101,日々処理!PF:PF,0),MATCH(PJ101,INDIRECT(ADDRESS(INDIRECT(ADDRESS(ROW()-1,COLUMN()))+1,2,,,"日々処理")):INDIRECT(ADDRESS(INDIRECT(ADDRESS(ROW()-1,COLUMN()))+1000,2,,,"日々処理")),0)+INDIRECT(ADDRESS(ROW()-1,COLUMN()))),"")</f>
        <v/>
      </c>
      <c r="PL101" s="91" t="str">
        <f t="shared" ca="1" si="537"/>
        <v/>
      </c>
      <c r="PM101" s="91" t="str">
        <f t="shared" ca="1" si="712"/>
        <v/>
      </c>
      <c r="PN101" s="91" t="str">
        <f t="shared" ca="1" si="712"/>
        <v/>
      </c>
      <c r="PO101" s="91" t="str">
        <f t="shared" ca="1" si="712"/>
        <v/>
      </c>
      <c r="PP101" s="91" t="str">
        <f t="shared" ca="1" si="712"/>
        <v/>
      </c>
      <c r="PQ101" s="91" t="str">
        <f t="shared" ca="1" si="712"/>
        <v/>
      </c>
      <c r="PR101" s="91" t="str">
        <f t="shared" ca="1" si="712"/>
        <v/>
      </c>
      <c r="PS101" s="91" t="str">
        <f t="shared" ca="1" si="712"/>
        <v/>
      </c>
      <c r="PT101" s="91" t="str">
        <f t="shared" ca="1" si="712"/>
        <v/>
      </c>
      <c r="PU101" s="91" t="str">
        <f t="shared" ca="1" si="712"/>
        <v/>
      </c>
      <c r="PV101" s="91" t="str">
        <f t="shared" ca="1" si="712"/>
        <v/>
      </c>
      <c r="PW101" s="91" t="str">
        <f t="shared" ca="1" si="712"/>
        <v/>
      </c>
      <c r="PY101" s="20" t="str">
        <f t="shared" ca="1" si="673"/>
        <v/>
      </c>
      <c r="PZ101" s="21" t="str">
        <f t="shared" ca="1" si="674"/>
        <v/>
      </c>
      <c r="QA101" s="6" t="str">
        <f t="shared" ca="1" si="675"/>
        <v/>
      </c>
      <c r="QB101" s="6" t="str">
        <f t="shared" ca="1" si="676"/>
        <v/>
      </c>
      <c r="QC101" s="22" t="e">
        <f t="shared" ca="1" si="677"/>
        <v>#VALUE!</v>
      </c>
      <c r="QD101" s="22" t="e">
        <f t="shared" ca="1" si="678"/>
        <v>#VALUE!</v>
      </c>
      <c r="QE101" s="22" t="str">
        <f ca="1">IFERROR(IF(INDIRECT(ADDRESS(ROW()-1,COLUMN()-2))="摘要",MATCH(QD101,日々処理!PZ:PZ,0),MATCH(QD101,INDIRECT(ADDRESS(INDIRECT(ADDRESS(ROW()-1,COLUMN()))+1,2,,,"日々処理")):INDIRECT(ADDRESS(INDIRECT(ADDRESS(ROW()-1,COLUMN()))+1000,2,,,"日々処理")),0)+INDIRECT(ADDRESS(ROW()-1,COLUMN()))),"")</f>
        <v/>
      </c>
      <c r="QF101" s="91" t="str">
        <f t="shared" ca="1" si="538"/>
        <v/>
      </c>
      <c r="QG101" s="91" t="str">
        <f t="shared" ca="1" si="713"/>
        <v/>
      </c>
      <c r="QH101" s="91" t="str">
        <f t="shared" ca="1" si="713"/>
        <v/>
      </c>
      <c r="QI101" s="91" t="str">
        <f t="shared" ca="1" si="713"/>
        <v/>
      </c>
      <c r="QJ101" s="91" t="str">
        <f t="shared" ca="1" si="713"/>
        <v/>
      </c>
      <c r="QK101" s="91" t="str">
        <f t="shared" ca="1" si="713"/>
        <v/>
      </c>
      <c r="QL101" s="91" t="str">
        <f t="shared" ca="1" si="713"/>
        <v/>
      </c>
      <c r="QM101" s="91" t="str">
        <f t="shared" ca="1" si="713"/>
        <v/>
      </c>
      <c r="QN101" s="91" t="str">
        <f t="shared" ca="1" si="713"/>
        <v/>
      </c>
      <c r="QO101" s="91" t="str">
        <f t="shared" ca="1" si="713"/>
        <v/>
      </c>
      <c r="QP101" s="91" t="str">
        <f t="shared" ca="1" si="713"/>
        <v/>
      </c>
      <c r="QQ101" s="91" t="str">
        <f t="shared" ca="1" si="713"/>
        <v/>
      </c>
      <c r="QS101" s="20" t="str">
        <f t="shared" ca="1" si="679"/>
        <v/>
      </c>
      <c r="QT101" s="21" t="str">
        <f t="shared" ca="1" si="680"/>
        <v/>
      </c>
      <c r="QU101" s="6" t="str">
        <f t="shared" ca="1" si="681"/>
        <v/>
      </c>
      <c r="QV101" s="6" t="str">
        <f t="shared" ca="1" si="682"/>
        <v/>
      </c>
      <c r="QW101" s="22" t="e">
        <f t="shared" ca="1" si="683"/>
        <v>#VALUE!</v>
      </c>
      <c r="QX101" s="22" t="e">
        <f t="shared" ca="1" si="684"/>
        <v>#VALUE!</v>
      </c>
      <c r="QY101" s="22" t="str">
        <f ca="1">IFERROR(IF(INDIRECT(ADDRESS(ROW()-1,COLUMN()-2))="摘要",MATCH(QX101,日々処理!QT:QT,0),MATCH(QX101,INDIRECT(ADDRESS(INDIRECT(ADDRESS(ROW()-1,COLUMN()))+1,2,,,"日々処理")):INDIRECT(ADDRESS(INDIRECT(ADDRESS(ROW()-1,COLUMN()))+1000,2,,,"日々処理")),0)+INDIRECT(ADDRESS(ROW()-1,COLUMN()))),"")</f>
        <v/>
      </c>
      <c r="QZ101" s="91" t="str">
        <f t="shared" ca="1" si="539"/>
        <v/>
      </c>
      <c r="RA101" s="91" t="str">
        <f t="shared" ca="1" si="714"/>
        <v/>
      </c>
      <c r="RB101" s="91" t="str">
        <f t="shared" ca="1" si="714"/>
        <v/>
      </c>
      <c r="RC101" s="91" t="str">
        <f t="shared" ca="1" si="714"/>
        <v/>
      </c>
      <c r="RD101" s="91" t="str">
        <f t="shared" ca="1" si="714"/>
        <v/>
      </c>
      <c r="RE101" s="91" t="str">
        <f t="shared" ca="1" si="714"/>
        <v/>
      </c>
      <c r="RF101" s="91" t="str">
        <f t="shared" ca="1" si="714"/>
        <v/>
      </c>
      <c r="RG101" s="91" t="str">
        <f t="shared" ca="1" si="714"/>
        <v/>
      </c>
      <c r="RH101" s="91" t="str">
        <f t="shared" ca="1" si="714"/>
        <v/>
      </c>
      <c r="RI101" s="91" t="str">
        <f t="shared" ca="1" si="714"/>
        <v/>
      </c>
      <c r="RJ101" s="91" t="str">
        <f t="shared" ca="1" si="714"/>
        <v/>
      </c>
      <c r="RK101" s="91" t="str">
        <f t="shared" ca="1" si="714"/>
        <v/>
      </c>
      <c r="RM101" s="20" t="str">
        <f t="shared" ca="1" si="685"/>
        <v/>
      </c>
      <c r="RN101" s="21" t="str">
        <f t="shared" ca="1" si="686"/>
        <v/>
      </c>
      <c r="RO101" s="6" t="str">
        <f t="shared" ca="1" si="687"/>
        <v/>
      </c>
      <c r="RP101" s="6" t="str">
        <f t="shared" ca="1" si="688"/>
        <v/>
      </c>
      <c r="RQ101" s="22" t="e">
        <f t="shared" ca="1" si="689"/>
        <v>#VALUE!</v>
      </c>
      <c r="RR101" s="22" t="e">
        <f t="shared" ca="1" si="690"/>
        <v>#VALUE!</v>
      </c>
      <c r="RS101" s="22" t="str">
        <f ca="1">IFERROR(IF(INDIRECT(ADDRESS(ROW()-1,COLUMN()-2))="摘要",MATCH(RR101,日々処理!RN:RN,0),MATCH(RR101,INDIRECT(ADDRESS(INDIRECT(ADDRESS(ROW()-1,COLUMN()))+1,2,,,"日々処理")):INDIRECT(ADDRESS(INDIRECT(ADDRESS(ROW()-1,COLUMN()))+1000,2,,,"日々処理")),0)+INDIRECT(ADDRESS(ROW()-1,COLUMN()))),"")</f>
        <v/>
      </c>
      <c r="RT101" s="91" t="str">
        <f t="shared" ca="1" si="540"/>
        <v/>
      </c>
      <c r="RU101" s="91" t="str">
        <f t="shared" ca="1" si="715"/>
        <v/>
      </c>
      <c r="RV101" s="91" t="str">
        <f t="shared" ca="1" si="715"/>
        <v/>
      </c>
      <c r="RW101" s="91" t="str">
        <f t="shared" ca="1" si="715"/>
        <v/>
      </c>
      <c r="RX101" s="91" t="str">
        <f t="shared" ca="1" si="715"/>
        <v/>
      </c>
      <c r="RY101" s="91" t="str">
        <f t="shared" ca="1" si="715"/>
        <v/>
      </c>
      <c r="RZ101" s="91" t="str">
        <f t="shared" ca="1" si="715"/>
        <v/>
      </c>
      <c r="SA101" s="91" t="str">
        <f t="shared" ca="1" si="715"/>
        <v/>
      </c>
      <c r="SB101" s="91" t="str">
        <f t="shared" ca="1" si="715"/>
        <v/>
      </c>
      <c r="SC101" s="91" t="str">
        <f t="shared" ca="1" si="715"/>
        <v/>
      </c>
      <c r="SD101" s="91" t="str">
        <f t="shared" ca="1" si="715"/>
        <v/>
      </c>
      <c r="SE101" s="91" t="str">
        <f t="shared" ca="1" si="715"/>
        <v/>
      </c>
    </row>
    <row r="102" spans="1:499" ht="12" customHeight="1">
      <c r="A102" s="20" t="str">
        <f t="shared" ca="1" si="541"/>
        <v/>
      </c>
      <c r="B102" s="21" t="str">
        <f t="shared" ca="1" si="542"/>
        <v/>
      </c>
      <c r="C102" s="6" t="str">
        <f t="shared" ca="1" si="543"/>
        <v/>
      </c>
      <c r="D102" s="6" t="str">
        <f t="shared" ca="1" si="544"/>
        <v/>
      </c>
      <c r="E102" s="22" t="e">
        <f t="shared" ca="1" si="545"/>
        <v>#VALUE!</v>
      </c>
      <c r="F102" s="22" t="e">
        <f t="shared" ca="1" si="546"/>
        <v>#VALUE!</v>
      </c>
      <c r="G102" s="22" t="str">
        <f ca="1">IFERROR(IF(INDIRECT(ADDRESS(ROW()-1,COLUMN()-2))="摘要",MATCH(F102,日々処理!B:B,0),MATCH(F102,INDIRECT(ADDRESS(INDIRECT(ADDRESS(ROW()-1,COLUMN()))+1,2,,,"日々処理")):INDIRECT(ADDRESS(INDIRECT(ADDRESS(ROW()-1,COLUMN()))+1000,2,,,"日々処理")),0)+INDIRECT(ADDRESS(ROW()-1,COLUMN()))),"")</f>
        <v/>
      </c>
      <c r="H102" s="91" t="str">
        <f t="shared" ca="1" si="516"/>
        <v/>
      </c>
      <c r="I102" s="91" t="str">
        <f t="shared" ca="1" si="691"/>
        <v/>
      </c>
      <c r="J102" s="91" t="str">
        <f t="shared" ca="1" si="691"/>
        <v/>
      </c>
      <c r="K102" s="91" t="str">
        <f t="shared" ca="1" si="691"/>
        <v/>
      </c>
      <c r="L102" s="91" t="str">
        <f t="shared" ca="1" si="691"/>
        <v/>
      </c>
      <c r="M102" s="91" t="str">
        <f t="shared" ca="1" si="691"/>
        <v/>
      </c>
      <c r="N102" s="91" t="str">
        <f t="shared" ca="1" si="691"/>
        <v/>
      </c>
      <c r="O102" s="91" t="str">
        <f t="shared" ca="1" si="691"/>
        <v/>
      </c>
      <c r="P102" s="91" t="str">
        <f t="shared" ca="1" si="691"/>
        <v/>
      </c>
      <c r="Q102" s="91" t="str">
        <f t="shared" ca="1" si="691"/>
        <v/>
      </c>
      <c r="R102" s="91" t="str">
        <f t="shared" ca="1" si="691"/>
        <v/>
      </c>
      <c r="S102" s="91" t="str">
        <f t="shared" ca="1" si="691"/>
        <v/>
      </c>
      <c r="T102" s="89"/>
      <c r="U102" s="20" t="str">
        <f t="shared" ca="1" si="547"/>
        <v/>
      </c>
      <c r="V102" s="21" t="str">
        <f t="shared" ca="1" si="548"/>
        <v/>
      </c>
      <c r="W102" s="6" t="str">
        <f t="shared" ca="1" si="549"/>
        <v/>
      </c>
      <c r="X102" s="6" t="str">
        <f t="shared" ca="1" si="550"/>
        <v/>
      </c>
      <c r="Y102" s="22" t="e">
        <f t="shared" ca="1" si="551"/>
        <v>#VALUE!</v>
      </c>
      <c r="Z102" s="22" t="e">
        <f t="shared" ca="1" si="552"/>
        <v>#VALUE!</v>
      </c>
      <c r="AA102" s="22" t="str">
        <f ca="1">IFERROR(IF(INDIRECT(ADDRESS(ROW()-1,COLUMN()-2))="摘要",MATCH(Z102,日々処理!V:V,0),MATCH(Z102,INDIRECT(ADDRESS(INDIRECT(ADDRESS(ROW()-1,COLUMN()))+1,2,,,"日々処理")):INDIRECT(ADDRESS(INDIRECT(ADDRESS(ROW()-1,COLUMN()))+1000,2,,,"日々処理")),0)+INDIRECT(ADDRESS(ROW()-1,COLUMN()))),"")</f>
        <v/>
      </c>
      <c r="AB102" s="91" t="str">
        <f t="shared" ca="1" si="517"/>
        <v/>
      </c>
      <c r="AC102" s="91" t="str">
        <f t="shared" ca="1" si="692"/>
        <v/>
      </c>
      <c r="AD102" s="91" t="str">
        <f t="shared" ca="1" si="692"/>
        <v/>
      </c>
      <c r="AE102" s="91" t="str">
        <f t="shared" ca="1" si="692"/>
        <v/>
      </c>
      <c r="AF102" s="91" t="str">
        <f t="shared" ca="1" si="692"/>
        <v/>
      </c>
      <c r="AG102" s="91" t="str">
        <f t="shared" ca="1" si="692"/>
        <v/>
      </c>
      <c r="AH102" s="91" t="str">
        <f t="shared" ca="1" si="692"/>
        <v/>
      </c>
      <c r="AI102" s="91" t="str">
        <f t="shared" ca="1" si="692"/>
        <v/>
      </c>
      <c r="AJ102" s="91" t="str">
        <f t="shared" ca="1" si="692"/>
        <v/>
      </c>
      <c r="AK102" s="91" t="str">
        <f t="shared" ca="1" si="692"/>
        <v/>
      </c>
      <c r="AL102" s="91" t="str">
        <f t="shared" ca="1" si="692"/>
        <v/>
      </c>
      <c r="AM102" s="91" t="str">
        <f t="shared" ca="1" si="692"/>
        <v/>
      </c>
      <c r="AO102" s="20" t="str">
        <f t="shared" ca="1" si="553"/>
        <v/>
      </c>
      <c r="AP102" s="21" t="str">
        <f t="shared" ca="1" si="554"/>
        <v/>
      </c>
      <c r="AQ102" s="6" t="str">
        <f t="shared" ca="1" si="555"/>
        <v/>
      </c>
      <c r="AR102" s="6" t="str">
        <f t="shared" ca="1" si="556"/>
        <v/>
      </c>
      <c r="AS102" s="22" t="e">
        <f t="shared" ca="1" si="557"/>
        <v>#VALUE!</v>
      </c>
      <c r="AT102" s="22" t="e">
        <f t="shared" ca="1" si="558"/>
        <v>#VALUE!</v>
      </c>
      <c r="AU102" s="22" t="str">
        <f ca="1">IFERROR(IF(INDIRECT(ADDRESS(ROW()-1,COLUMN()-2))="摘要",MATCH(AT102,日々処理!AP:AP,0),MATCH(AT102,INDIRECT(ADDRESS(INDIRECT(ADDRESS(ROW()-1,COLUMN()))+1,2,,,"日々処理")):INDIRECT(ADDRESS(INDIRECT(ADDRESS(ROW()-1,COLUMN()))+1000,2,,,"日々処理")),0)+INDIRECT(ADDRESS(ROW()-1,COLUMN()))),"")</f>
        <v/>
      </c>
      <c r="AV102" s="91" t="str">
        <f t="shared" ca="1" si="518"/>
        <v/>
      </c>
      <c r="AW102" s="91" t="str">
        <f t="shared" ca="1" si="693"/>
        <v/>
      </c>
      <c r="AX102" s="91" t="str">
        <f t="shared" ca="1" si="693"/>
        <v/>
      </c>
      <c r="AY102" s="91" t="str">
        <f t="shared" ca="1" si="693"/>
        <v/>
      </c>
      <c r="AZ102" s="91" t="str">
        <f t="shared" ca="1" si="693"/>
        <v/>
      </c>
      <c r="BA102" s="91" t="str">
        <f t="shared" ca="1" si="693"/>
        <v/>
      </c>
      <c r="BB102" s="91" t="str">
        <f t="shared" ca="1" si="693"/>
        <v/>
      </c>
      <c r="BC102" s="91" t="str">
        <f t="shared" ca="1" si="693"/>
        <v/>
      </c>
      <c r="BD102" s="91" t="str">
        <f t="shared" ca="1" si="693"/>
        <v/>
      </c>
      <c r="BE102" s="91" t="str">
        <f t="shared" ca="1" si="693"/>
        <v/>
      </c>
      <c r="BF102" s="91" t="str">
        <f t="shared" ca="1" si="693"/>
        <v/>
      </c>
      <c r="BG102" s="91" t="str">
        <f t="shared" ca="1" si="693"/>
        <v/>
      </c>
      <c r="BI102" s="20" t="str">
        <f t="shared" ca="1" si="559"/>
        <v/>
      </c>
      <c r="BJ102" s="21" t="str">
        <f t="shared" ca="1" si="560"/>
        <v/>
      </c>
      <c r="BK102" s="6" t="str">
        <f t="shared" ca="1" si="561"/>
        <v/>
      </c>
      <c r="BL102" s="6" t="str">
        <f t="shared" ca="1" si="562"/>
        <v/>
      </c>
      <c r="BM102" s="22" t="e">
        <f t="shared" ca="1" si="563"/>
        <v>#VALUE!</v>
      </c>
      <c r="BN102" s="22" t="e">
        <f t="shared" ca="1" si="564"/>
        <v>#VALUE!</v>
      </c>
      <c r="BO102" s="22" t="str">
        <f ca="1">IFERROR(IF(INDIRECT(ADDRESS(ROW()-1,COLUMN()-2))="摘要",MATCH(BN102,日々処理!BJ:BJ,0),MATCH(BN102,INDIRECT(ADDRESS(INDIRECT(ADDRESS(ROW()-1,COLUMN()))+1,2,,,"日々処理")):INDIRECT(ADDRESS(INDIRECT(ADDRESS(ROW()-1,COLUMN()))+1000,2,,,"日々処理")),0)+INDIRECT(ADDRESS(ROW()-1,COLUMN()))),"")</f>
        <v/>
      </c>
      <c r="BP102" s="91" t="str">
        <f t="shared" ca="1" si="519"/>
        <v/>
      </c>
      <c r="BQ102" s="91" t="str">
        <f t="shared" ca="1" si="694"/>
        <v/>
      </c>
      <c r="BR102" s="91" t="str">
        <f t="shared" ca="1" si="694"/>
        <v/>
      </c>
      <c r="BS102" s="91" t="str">
        <f t="shared" ca="1" si="694"/>
        <v/>
      </c>
      <c r="BT102" s="91" t="str">
        <f t="shared" ca="1" si="694"/>
        <v/>
      </c>
      <c r="BU102" s="91" t="str">
        <f t="shared" ca="1" si="694"/>
        <v/>
      </c>
      <c r="BV102" s="91" t="str">
        <f t="shared" ca="1" si="694"/>
        <v/>
      </c>
      <c r="BW102" s="91" t="str">
        <f t="shared" ca="1" si="694"/>
        <v/>
      </c>
      <c r="BX102" s="91" t="str">
        <f t="shared" ca="1" si="694"/>
        <v/>
      </c>
      <c r="BY102" s="91" t="str">
        <f t="shared" ca="1" si="694"/>
        <v/>
      </c>
      <c r="BZ102" s="91" t="str">
        <f t="shared" ca="1" si="694"/>
        <v/>
      </c>
      <c r="CA102" s="91" t="str">
        <f t="shared" ca="1" si="694"/>
        <v/>
      </c>
      <c r="CC102" s="20" t="str">
        <f t="shared" ca="1" si="565"/>
        <v/>
      </c>
      <c r="CD102" s="21" t="str">
        <f t="shared" ca="1" si="566"/>
        <v/>
      </c>
      <c r="CE102" s="6" t="str">
        <f t="shared" ca="1" si="567"/>
        <v/>
      </c>
      <c r="CF102" s="6" t="str">
        <f t="shared" ca="1" si="568"/>
        <v/>
      </c>
      <c r="CG102" s="22" t="e">
        <f t="shared" ca="1" si="569"/>
        <v>#VALUE!</v>
      </c>
      <c r="CH102" s="22" t="e">
        <f t="shared" ca="1" si="570"/>
        <v>#VALUE!</v>
      </c>
      <c r="CI102" s="22" t="str">
        <f ca="1">IFERROR(IF(INDIRECT(ADDRESS(ROW()-1,COLUMN()-2))="摘要",MATCH(CH102,日々処理!CD:CD,0),MATCH(CH102,INDIRECT(ADDRESS(INDIRECT(ADDRESS(ROW()-1,COLUMN()))+1,2,,,"日々処理")):INDIRECT(ADDRESS(INDIRECT(ADDRESS(ROW()-1,COLUMN()))+1000,2,,,"日々処理")),0)+INDIRECT(ADDRESS(ROW()-1,COLUMN()))),"")</f>
        <v/>
      </c>
      <c r="CJ102" s="91" t="str">
        <f t="shared" ca="1" si="520"/>
        <v/>
      </c>
      <c r="CK102" s="91" t="str">
        <f t="shared" ca="1" si="695"/>
        <v/>
      </c>
      <c r="CL102" s="91" t="str">
        <f t="shared" ca="1" si="695"/>
        <v/>
      </c>
      <c r="CM102" s="91" t="str">
        <f t="shared" ca="1" si="695"/>
        <v/>
      </c>
      <c r="CN102" s="91" t="str">
        <f t="shared" ca="1" si="695"/>
        <v/>
      </c>
      <c r="CO102" s="91" t="str">
        <f t="shared" ca="1" si="695"/>
        <v/>
      </c>
      <c r="CP102" s="91" t="str">
        <f t="shared" ca="1" si="695"/>
        <v/>
      </c>
      <c r="CQ102" s="91" t="str">
        <f t="shared" ca="1" si="695"/>
        <v/>
      </c>
      <c r="CR102" s="91" t="str">
        <f t="shared" ca="1" si="695"/>
        <v/>
      </c>
      <c r="CS102" s="91" t="str">
        <f t="shared" ca="1" si="695"/>
        <v/>
      </c>
      <c r="CT102" s="91" t="str">
        <f t="shared" ca="1" si="695"/>
        <v/>
      </c>
      <c r="CU102" s="91" t="str">
        <f t="shared" ca="1" si="695"/>
        <v/>
      </c>
      <c r="CW102" s="20" t="str">
        <f t="shared" ca="1" si="571"/>
        <v/>
      </c>
      <c r="CX102" s="21" t="str">
        <f t="shared" ca="1" si="572"/>
        <v/>
      </c>
      <c r="CY102" s="6" t="str">
        <f t="shared" ca="1" si="573"/>
        <v/>
      </c>
      <c r="CZ102" s="6" t="str">
        <f t="shared" ca="1" si="574"/>
        <v/>
      </c>
      <c r="DA102" s="22" t="e">
        <f t="shared" ca="1" si="575"/>
        <v>#VALUE!</v>
      </c>
      <c r="DB102" s="22" t="e">
        <f t="shared" ca="1" si="576"/>
        <v>#VALUE!</v>
      </c>
      <c r="DC102" s="22" t="str">
        <f ca="1">IFERROR(IF(INDIRECT(ADDRESS(ROW()-1,COLUMN()-2))="摘要",MATCH(DB102,日々処理!CX:CX,0),MATCH(DB102,INDIRECT(ADDRESS(INDIRECT(ADDRESS(ROW()-1,COLUMN()))+1,2,,,"日々処理")):INDIRECT(ADDRESS(INDIRECT(ADDRESS(ROW()-1,COLUMN()))+1000,2,,,"日々処理")),0)+INDIRECT(ADDRESS(ROW()-1,COLUMN()))),"")</f>
        <v/>
      </c>
      <c r="DD102" s="91" t="str">
        <f t="shared" ca="1" si="521"/>
        <v/>
      </c>
      <c r="DE102" s="91" t="str">
        <f t="shared" ca="1" si="696"/>
        <v/>
      </c>
      <c r="DF102" s="91" t="str">
        <f t="shared" ca="1" si="696"/>
        <v/>
      </c>
      <c r="DG102" s="91" t="str">
        <f t="shared" ca="1" si="696"/>
        <v/>
      </c>
      <c r="DH102" s="91" t="str">
        <f t="shared" ca="1" si="696"/>
        <v/>
      </c>
      <c r="DI102" s="91" t="str">
        <f t="shared" ca="1" si="696"/>
        <v/>
      </c>
      <c r="DJ102" s="91" t="str">
        <f t="shared" ca="1" si="696"/>
        <v/>
      </c>
      <c r="DK102" s="91" t="str">
        <f t="shared" ca="1" si="696"/>
        <v/>
      </c>
      <c r="DL102" s="91" t="str">
        <f t="shared" ca="1" si="696"/>
        <v/>
      </c>
      <c r="DM102" s="91" t="str">
        <f t="shared" ca="1" si="696"/>
        <v/>
      </c>
      <c r="DN102" s="91" t="str">
        <f t="shared" ca="1" si="696"/>
        <v/>
      </c>
      <c r="DO102" s="91" t="str">
        <f t="shared" ca="1" si="696"/>
        <v/>
      </c>
      <c r="DQ102" s="20" t="str">
        <f t="shared" ca="1" si="577"/>
        <v/>
      </c>
      <c r="DR102" s="21" t="str">
        <f t="shared" ca="1" si="578"/>
        <v/>
      </c>
      <c r="DS102" s="6" t="str">
        <f t="shared" ca="1" si="579"/>
        <v/>
      </c>
      <c r="DT102" s="6" t="str">
        <f t="shared" ca="1" si="580"/>
        <v/>
      </c>
      <c r="DU102" s="22" t="e">
        <f t="shared" ca="1" si="581"/>
        <v>#VALUE!</v>
      </c>
      <c r="DV102" s="22" t="e">
        <f t="shared" ca="1" si="582"/>
        <v>#VALUE!</v>
      </c>
      <c r="DW102" s="22" t="str">
        <f ca="1">IFERROR(IF(INDIRECT(ADDRESS(ROW()-1,COLUMN()-2))="摘要",MATCH(DV102,日々処理!DR:DR,0),MATCH(DV102,INDIRECT(ADDRESS(INDIRECT(ADDRESS(ROW()-1,COLUMN()))+1,2,,,"日々処理")):INDIRECT(ADDRESS(INDIRECT(ADDRESS(ROW()-1,COLUMN()))+1000,2,,,"日々処理")),0)+INDIRECT(ADDRESS(ROW()-1,COLUMN()))),"")</f>
        <v/>
      </c>
      <c r="DX102" s="91" t="str">
        <f t="shared" ca="1" si="522"/>
        <v/>
      </c>
      <c r="DY102" s="91" t="str">
        <f t="shared" ca="1" si="697"/>
        <v/>
      </c>
      <c r="DZ102" s="91" t="str">
        <f t="shared" ca="1" si="697"/>
        <v/>
      </c>
      <c r="EA102" s="91" t="str">
        <f t="shared" ca="1" si="697"/>
        <v/>
      </c>
      <c r="EB102" s="91" t="str">
        <f t="shared" ca="1" si="697"/>
        <v/>
      </c>
      <c r="EC102" s="91" t="str">
        <f t="shared" ca="1" si="697"/>
        <v/>
      </c>
      <c r="ED102" s="91" t="str">
        <f t="shared" ca="1" si="697"/>
        <v/>
      </c>
      <c r="EE102" s="91" t="str">
        <f t="shared" ca="1" si="697"/>
        <v/>
      </c>
      <c r="EF102" s="91" t="str">
        <f t="shared" ca="1" si="697"/>
        <v/>
      </c>
      <c r="EG102" s="91" t="str">
        <f t="shared" ca="1" si="697"/>
        <v/>
      </c>
      <c r="EH102" s="91" t="str">
        <f t="shared" ca="1" si="697"/>
        <v/>
      </c>
      <c r="EI102" s="91" t="str">
        <f t="shared" ca="1" si="697"/>
        <v/>
      </c>
      <c r="EK102" s="20" t="str">
        <f t="shared" ca="1" si="583"/>
        <v/>
      </c>
      <c r="EL102" s="21" t="str">
        <f t="shared" ca="1" si="584"/>
        <v/>
      </c>
      <c r="EM102" s="6" t="str">
        <f t="shared" ca="1" si="585"/>
        <v/>
      </c>
      <c r="EN102" s="6" t="str">
        <f t="shared" ca="1" si="586"/>
        <v/>
      </c>
      <c r="EO102" s="22" t="e">
        <f t="shared" ca="1" si="587"/>
        <v>#VALUE!</v>
      </c>
      <c r="EP102" s="22" t="e">
        <f t="shared" ca="1" si="588"/>
        <v>#VALUE!</v>
      </c>
      <c r="EQ102" s="22" t="str">
        <f ca="1">IFERROR(IF(INDIRECT(ADDRESS(ROW()-1,COLUMN()-2))="摘要",MATCH(EP102,日々処理!EL:EL,0),MATCH(EP102,INDIRECT(ADDRESS(INDIRECT(ADDRESS(ROW()-1,COLUMN()))+1,2,,,"日々処理")):INDIRECT(ADDRESS(INDIRECT(ADDRESS(ROW()-1,COLUMN()))+1000,2,,,"日々処理")),0)+INDIRECT(ADDRESS(ROW()-1,COLUMN()))),"")</f>
        <v/>
      </c>
      <c r="ER102" s="91" t="str">
        <f t="shared" ca="1" si="523"/>
        <v/>
      </c>
      <c r="ES102" s="91" t="str">
        <f t="shared" ca="1" si="698"/>
        <v/>
      </c>
      <c r="ET102" s="91" t="str">
        <f t="shared" ca="1" si="698"/>
        <v/>
      </c>
      <c r="EU102" s="91" t="str">
        <f t="shared" ca="1" si="698"/>
        <v/>
      </c>
      <c r="EV102" s="91" t="str">
        <f t="shared" ca="1" si="698"/>
        <v/>
      </c>
      <c r="EW102" s="91" t="str">
        <f t="shared" ca="1" si="698"/>
        <v/>
      </c>
      <c r="EX102" s="91" t="str">
        <f t="shared" ca="1" si="698"/>
        <v/>
      </c>
      <c r="EY102" s="91" t="str">
        <f t="shared" ca="1" si="698"/>
        <v/>
      </c>
      <c r="EZ102" s="91" t="str">
        <f t="shared" ca="1" si="698"/>
        <v/>
      </c>
      <c r="FA102" s="91" t="str">
        <f t="shared" ca="1" si="698"/>
        <v/>
      </c>
      <c r="FB102" s="91" t="str">
        <f t="shared" ca="1" si="698"/>
        <v/>
      </c>
      <c r="FC102" s="91" t="str">
        <f t="shared" ca="1" si="698"/>
        <v/>
      </c>
      <c r="FE102" s="20" t="str">
        <f t="shared" ca="1" si="589"/>
        <v/>
      </c>
      <c r="FF102" s="21" t="str">
        <f t="shared" ca="1" si="590"/>
        <v/>
      </c>
      <c r="FG102" s="6" t="str">
        <f t="shared" ca="1" si="591"/>
        <v/>
      </c>
      <c r="FH102" s="6" t="str">
        <f t="shared" ca="1" si="592"/>
        <v/>
      </c>
      <c r="FI102" s="22" t="e">
        <f t="shared" ca="1" si="593"/>
        <v>#VALUE!</v>
      </c>
      <c r="FJ102" s="22" t="e">
        <f t="shared" ca="1" si="594"/>
        <v>#VALUE!</v>
      </c>
      <c r="FK102" s="22" t="str">
        <f ca="1">IFERROR(IF(INDIRECT(ADDRESS(ROW()-1,COLUMN()-2))="摘要",MATCH(FJ102,日々処理!FF:FF,0),MATCH(FJ102,INDIRECT(ADDRESS(INDIRECT(ADDRESS(ROW()-1,COLUMN()))+1,2,,,"日々処理")):INDIRECT(ADDRESS(INDIRECT(ADDRESS(ROW()-1,COLUMN()))+1000,2,,,"日々処理")),0)+INDIRECT(ADDRESS(ROW()-1,COLUMN()))),"")</f>
        <v/>
      </c>
      <c r="FL102" s="91" t="str">
        <f t="shared" ca="1" si="524"/>
        <v/>
      </c>
      <c r="FM102" s="91" t="str">
        <f t="shared" ca="1" si="699"/>
        <v/>
      </c>
      <c r="FN102" s="91" t="str">
        <f t="shared" ca="1" si="699"/>
        <v/>
      </c>
      <c r="FO102" s="91" t="str">
        <f t="shared" ca="1" si="699"/>
        <v/>
      </c>
      <c r="FP102" s="91" t="str">
        <f t="shared" ca="1" si="699"/>
        <v/>
      </c>
      <c r="FQ102" s="91" t="str">
        <f t="shared" ca="1" si="699"/>
        <v/>
      </c>
      <c r="FR102" s="91" t="str">
        <f t="shared" ca="1" si="699"/>
        <v/>
      </c>
      <c r="FS102" s="91" t="str">
        <f t="shared" ca="1" si="699"/>
        <v/>
      </c>
      <c r="FT102" s="91" t="str">
        <f t="shared" ca="1" si="699"/>
        <v/>
      </c>
      <c r="FU102" s="91" t="str">
        <f t="shared" ca="1" si="699"/>
        <v/>
      </c>
      <c r="FV102" s="91" t="str">
        <f t="shared" ca="1" si="699"/>
        <v/>
      </c>
      <c r="FW102" s="91" t="str">
        <f t="shared" ca="1" si="699"/>
        <v/>
      </c>
      <c r="FY102" s="20" t="str">
        <f t="shared" ca="1" si="595"/>
        <v/>
      </c>
      <c r="FZ102" s="21" t="str">
        <f t="shared" ca="1" si="596"/>
        <v/>
      </c>
      <c r="GA102" s="6" t="str">
        <f t="shared" ca="1" si="597"/>
        <v/>
      </c>
      <c r="GB102" s="6" t="str">
        <f t="shared" ca="1" si="598"/>
        <v/>
      </c>
      <c r="GC102" s="22" t="e">
        <f t="shared" ca="1" si="599"/>
        <v>#VALUE!</v>
      </c>
      <c r="GD102" s="22" t="e">
        <f t="shared" ca="1" si="600"/>
        <v>#VALUE!</v>
      </c>
      <c r="GE102" s="22" t="str">
        <f ca="1">IFERROR(IF(INDIRECT(ADDRESS(ROW()-1,COLUMN()-2))="摘要",MATCH(GD102,日々処理!FZ:FZ,0),MATCH(GD102,INDIRECT(ADDRESS(INDIRECT(ADDRESS(ROW()-1,COLUMN()))+1,2,,,"日々処理")):INDIRECT(ADDRESS(INDIRECT(ADDRESS(ROW()-1,COLUMN()))+1000,2,,,"日々処理")),0)+INDIRECT(ADDRESS(ROW()-1,COLUMN()))),"")</f>
        <v/>
      </c>
      <c r="GF102" s="91" t="str">
        <f t="shared" ca="1" si="525"/>
        <v/>
      </c>
      <c r="GG102" s="91" t="str">
        <f t="shared" ca="1" si="700"/>
        <v/>
      </c>
      <c r="GH102" s="91" t="str">
        <f t="shared" ca="1" si="700"/>
        <v/>
      </c>
      <c r="GI102" s="91" t="str">
        <f t="shared" ca="1" si="700"/>
        <v/>
      </c>
      <c r="GJ102" s="91" t="str">
        <f t="shared" ca="1" si="700"/>
        <v/>
      </c>
      <c r="GK102" s="91" t="str">
        <f t="shared" ca="1" si="700"/>
        <v/>
      </c>
      <c r="GL102" s="91" t="str">
        <f t="shared" ca="1" si="700"/>
        <v/>
      </c>
      <c r="GM102" s="91" t="str">
        <f t="shared" ca="1" si="700"/>
        <v/>
      </c>
      <c r="GN102" s="91" t="str">
        <f t="shared" ca="1" si="700"/>
        <v/>
      </c>
      <c r="GO102" s="91" t="str">
        <f t="shared" ca="1" si="700"/>
        <v/>
      </c>
      <c r="GP102" s="91" t="str">
        <f t="shared" ca="1" si="700"/>
        <v/>
      </c>
      <c r="GQ102" s="91" t="str">
        <f t="shared" ca="1" si="700"/>
        <v/>
      </c>
      <c r="GS102" s="20" t="str">
        <f t="shared" ca="1" si="601"/>
        <v/>
      </c>
      <c r="GT102" s="21" t="str">
        <f t="shared" ca="1" si="602"/>
        <v/>
      </c>
      <c r="GU102" s="6" t="str">
        <f t="shared" ca="1" si="603"/>
        <v/>
      </c>
      <c r="GV102" s="6" t="str">
        <f t="shared" ca="1" si="604"/>
        <v/>
      </c>
      <c r="GW102" s="22" t="e">
        <f t="shared" ca="1" si="605"/>
        <v>#VALUE!</v>
      </c>
      <c r="GX102" s="22" t="e">
        <f t="shared" ca="1" si="606"/>
        <v>#VALUE!</v>
      </c>
      <c r="GY102" s="22" t="str">
        <f ca="1">IFERROR(IF(INDIRECT(ADDRESS(ROW()-1,COLUMN()-2))="摘要",MATCH(GX102,日々処理!GT:GT,0),MATCH(GX102,INDIRECT(ADDRESS(INDIRECT(ADDRESS(ROW()-1,COLUMN()))+1,2,,,"日々処理")):INDIRECT(ADDRESS(INDIRECT(ADDRESS(ROW()-1,COLUMN()))+1000,2,,,"日々処理")),0)+INDIRECT(ADDRESS(ROW()-1,COLUMN()))),"")</f>
        <v/>
      </c>
      <c r="GZ102" s="91" t="str">
        <f t="shared" ca="1" si="526"/>
        <v/>
      </c>
      <c r="HA102" s="91" t="str">
        <f t="shared" ca="1" si="701"/>
        <v/>
      </c>
      <c r="HB102" s="91" t="str">
        <f t="shared" ca="1" si="701"/>
        <v/>
      </c>
      <c r="HC102" s="91" t="str">
        <f t="shared" ca="1" si="701"/>
        <v/>
      </c>
      <c r="HD102" s="91" t="str">
        <f t="shared" ca="1" si="701"/>
        <v/>
      </c>
      <c r="HE102" s="91" t="str">
        <f t="shared" ca="1" si="701"/>
        <v/>
      </c>
      <c r="HF102" s="91" t="str">
        <f t="shared" ca="1" si="701"/>
        <v/>
      </c>
      <c r="HG102" s="91" t="str">
        <f t="shared" ca="1" si="701"/>
        <v/>
      </c>
      <c r="HH102" s="91" t="str">
        <f t="shared" ca="1" si="701"/>
        <v/>
      </c>
      <c r="HI102" s="91" t="str">
        <f t="shared" ca="1" si="701"/>
        <v/>
      </c>
      <c r="HJ102" s="91" t="str">
        <f t="shared" ca="1" si="701"/>
        <v/>
      </c>
      <c r="HK102" s="91" t="str">
        <f t="shared" ca="1" si="701"/>
        <v/>
      </c>
      <c r="HM102" s="20" t="str">
        <f t="shared" ca="1" si="607"/>
        <v/>
      </c>
      <c r="HN102" s="21" t="str">
        <f t="shared" ca="1" si="608"/>
        <v/>
      </c>
      <c r="HO102" s="6" t="str">
        <f t="shared" ca="1" si="609"/>
        <v/>
      </c>
      <c r="HP102" s="6" t="str">
        <f t="shared" ca="1" si="610"/>
        <v/>
      </c>
      <c r="HQ102" s="22" t="e">
        <f t="shared" ca="1" si="611"/>
        <v>#VALUE!</v>
      </c>
      <c r="HR102" s="22" t="e">
        <f t="shared" ca="1" si="612"/>
        <v>#VALUE!</v>
      </c>
      <c r="HS102" s="22" t="str">
        <f ca="1">IFERROR(IF(INDIRECT(ADDRESS(ROW()-1,COLUMN()-2))="摘要",MATCH(HR102,日々処理!HN:HN,0),MATCH(HR102,INDIRECT(ADDRESS(INDIRECT(ADDRESS(ROW()-1,COLUMN()))+1,2,,,"日々処理")):INDIRECT(ADDRESS(INDIRECT(ADDRESS(ROW()-1,COLUMN()))+1000,2,,,"日々処理")),0)+INDIRECT(ADDRESS(ROW()-1,COLUMN()))),"")</f>
        <v/>
      </c>
      <c r="HT102" s="91" t="str">
        <f t="shared" ca="1" si="527"/>
        <v/>
      </c>
      <c r="HU102" s="91" t="str">
        <f t="shared" ca="1" si="702"/>
        <v/>
      </c>
      <c r="HV102" s="91" t="str">
        <f t="shared" ca="1" si="702"/>
        <v/>
      </c>
      <c r="HW102" s="91" t="str">
        <f t="shared" ca="1" si="702"/>
        <v/>
      </c>
      <c r="HX102" s="91" t="str">
        <f t="shared" ca="1" si="702"/>
        <v/>
      </c>
      <c r="HY102" s="91" t="str">
        <f t="shared" ca="1" si="702"/>
        <v/>
      </c>
      <c r="HZ102" s="91" t="str">
        <f t="shared" ca="1" si="702"/>
        <v/>
      </c>
      <c r="IA102" s="91" t="str">
        <f t="shared" ca="1" si="702"/>
        <v/>
      </c>
      <c r="IB102" s="91" t="str">
        <f t="shared" ca="1" si="702"/>
        <v/>
      </c>
      <c r="IC102" s="91" t="str">
        <f t="shared" ca="1" si="702"/>
        <v/>
      </c>
      <c r="ID102" s="91" t="str">
        <f t="shared" ca="1" si="702"/>
        <v/>
      </c>
      <c r="IE102" s="91" t="str">
        <f t="shared" ca="1" si="702"/>
        <v/>
      </c>
      <c r="IG102" s="20" t="str">
        <f t="shared" ca="1" si="613"/>
        <v/>
      </c>
      <c r="IH102" s="21" t="str">
        <f t="shared" ca="1" si="614"/>
        <v/>
      </c>
      <c r="II102" s="6" t="str">
        <f t="shared" ca="1" si="615"/>
        <v/>
      </c>
      <c r="IJ102" s="6" t="str">
        <f t="shared" ca="1" si="616"/>
        <v/>
      </c>
      <c r="IK102" s="22" t="e">
        <f t="shared" ca="1" si="617"/>
        <v>#VALUE!</v>
      </c>
      <c r="IL102" s="22" t="e">
        <f t="shared" ca="1" si="618"/>
        <v>#VALUE!</v>
      </c>
      <c r="IM102" s="22" t="str">
        <f ca="1">IFERROR(IF(INDIRECT(ADDRESS(ROW()-1,COLUMN()-2))="摘要",MATCH(IL102,日々処理!IH:IH,0),MATCH(IL102,INDIRECT(ADDRESS(INDIRECT(ADDRESS(ROW()-1,COLUMN()))+1,2,,,"日々処理")):INDIRECT(ADDRESS(INDIRECT(ADDRESS(ROW()-1,COLUMN()))+1000,2,,,"日々処理")),0)+INDIRECT(ADDRESS(ROW()-1,COLUMN()))),"")</f>
        <v/>
      </c>
      <c r="IN102" s="91" t="str">
        <f t="shared" ca="1" si="528"/>
        <v/>
      </c>
      <c r="IO102" s="91" t="str">
        <f t="shared" ca="1" si="703"/>
        <v/>
      </c>
      <c r="IP102" s="91" t="str">
        <f t="shared" ca="1" si="703"/>
        <v/>
      </c>
      <c r="IQ102" s="91" t="str">
        <f t="shared" ca="1" si="703"/>
        <v/>
      </c>
      <c r="IR102" s="91" t="str">
        <f t="shared" ca="1" si="703"/>
        <v/>
      </c>
      <c r="IS102" s="91" t="str">
        <f t="shared" ca="1" si="703"/>
        <v/>
      </c>
      <c r="IT102" s="91" t="str">
        <f t="shared" ca="1" si="703"/>
        <v/>
      </c>
      <c r="IU102" s="91" t="str">
        <f t="shared" ca="1" si="703"/>
        <v/>
      </c>
      <c r="IV102" s="91" t="str">
        <f t="shared" ca="1" si="703"/>
        <v/>
      </c>
      <c r="IW102" s="91" t="str">
        <f t="shared" ca="1" si="703"/>
        <v/>
      </c>
      <c r="IX102" s="91" t="str">
        <f t="shared" ca="1" si="703"/>
        <v/>
      </c>
      <c r="IY102" s="91" t="str">
        <f t="shared" ca="1" si="703"/>
        <v/>
      </c>
      <c r="JA102" s="20" t="str">
        <f t="shared" ca="1" si="619"/>
        <v/>
      </c>
      <c r="JB102" s="21" t="str">
        <f t="shared" ca="1" si="620"/>
        <v/>
      </c>
      <c r="JC102" s="6" t="str">
        <f t="shared" ca="1" si="621"/>
        <v/>
      </c>
      <c r="JD102" s="6" t="str">
        <f t="shared" ca="1" si="622"/>
        <v/>
      </c>
      <c r="JE102" s="22" t="e">
        <f t="shared" ca="1" si="623"/>
        <v>#VALUE!</v>
      </c>
      <c r="JF102" s="22" t="e">
        <f t="shared" ca="1" si="624"/>
        <v>#VALUE!</v>
      </c>
      <c r="JG102" s="22" t="str">
        <f ca="1">IFERROR(IF(INDIRECT(ADDRESS(ROW()-1,COLUMN()-2))="摘要",MATCH(JF102,日々処理!JB:JB,0),MATCH(JF102,INDIRECT(ADDRESS(INDIRECT(ADDRESS(ROW()-1,COLUMN()))+1,2,,,"日々処理")):INDIRECT(ADDRESS(INDIRECT(ADDRESS(ROW()-1,COLUMN()))+1000,2,,,"日々処理")),0)+INDIRECT(ADDRESS(ROW()-1,COLUMN()))),"")</f>
        <v/>
      </c>
      <c r="JH102" s="91" t="str">
        <f t="shared" ca="1" si="529"/>
        <v/>
      </c>
      <c r="JI102" s="91" t="str">
        <f t="shared" ca="1" si="704"/>
        <v/>
      </c>
      <c r="JJ102" s="91" t="str">
        <f t="shared" ca="1" si="704"/>
        <v/>
      </c>
      <c r="JK102" s="91" t="str">
        <f t="shared" ca="1" si="704"/>
        <v/>
      </c>
      <c r="JL102" s="91" t="str">
        <f t="shared" ca="1" si="704"/>
        <v/>
      </c>
      <c r="JM102" s="91" t="str">
        <f t="shared" ca="1" si="704"/>
        <v/>
      </c>
      <c r="JN102" s="91" t="str">
        <f t="shared" ca="1" si="704"/>
        <v/>
      </c>
      <c r="JO102" s="91" t="str">
        <f t="shared" ca="1" si="704"/>
        <v/>
      </c>
      <c r="JP102" s="91" t="str">
        <f t="shared" ca="1" si="704"/>
        <v/>
      </c>
      <c r="JQ102" s="91" t="str">
        <f t="shared" ca="1" si="704"/>
        <v/>
      </c>
      <c r="JR102" s="91" t="str">
        <f t="shared" ca="1" si="704"/>
        <v/>
      </c>
      <c r="JS102" s="91" t="str">
        <f t="shared" ca="1" si="704"/>
        <v/>
      </c>
      <c r="JU102" s="20" t="str">
        <f t="shared" ca="1" si="625"/>
        <v/>
      </c>
      <c r="JV102" s="21" t="str">
        <f t="shared" ca="1" si="626"/>
        <v/>
      </c>
      <c r="JW102" s="6" t="str">
        <f t="shared" ca="1" si="627"/>
        <v/>
      </c>
      <c r="JX102" s="6" t="str">
        <f t="shared" ca="1" si="628"/>
        <v/>
      </c>
      <c r="JY102" s="22" t="e">
        <f t="shared" ca="1" si="629"/>
        <v>#VALUE!</v>
      </c>
      <c r="JZ102" s="22" t="e">
        <f t="shared" ca="1" si="630"/>
        <v>#VALUE!</v>
      </c>
      <c r="KA102" s="22" t="str">
        <f ca="1">IFERROR(IF(INDIRECT(ADDRESS(ROW()-1,COLUMN()-2))="摘要",MATCH(JZ102,日々処理!JV:JV,0),MATCH(JZ102,INDIRECT(ADDRESS(INDIRECT(ADDRESS(ROW()-1,COLUMN()))+1,2,,,"日々処理")):INDIRECT(ADDRESS(INDIRECT(ADDRESS(ROW()-1,COLUMN()))+1000,2,,,"日々処理")),0)+INDIRECT(ADDRESS(ROW()-1,COLUMN()))),"")</f>
        <v/>
      </c>
      <c r="KB102" s="91" t="str">
        <f t="shared" ca="1" si="530"/>
        <v/>
      </c>
      <c r="KC102" s="91" t="str">
        <f t="shared" ca="1" si="705"/>
        <v/>
      </c>
      <c r="KD102" s="91" t="str">
        <f t="shared" ca="1" si="705"/>
        <v/>
      </c>
      <c r="KE102" s="91" t="str">
        <f t="shared" ca="1" si="705"/>
        <v/>
      </c>
      <c r="KF102" s="91" t="str">
        <f t="shared" ca="1" si="705"/>
        <v/>
      </c>
      <c r="KG102" s="91" t="str">
        <f t="shared" ca="1" si="705"/>
        <v/>
      </c>
      <c r="KH102" s="91" t="str">
        <f t="shared" ca="1" si="705"/>
        <v/>
      </c>
      <c r="KI102" s="91" t="str">
        <f t="shared" ca="1" si="705"/>
        <v/>
      </c>
      <c r="KJ102" s="91" t="str">
        <f t="shared" ca="1" si="705"/>
        <v/>
      </c>
      <c r="KK102" s="91" t="str">
        <f t="shared" ca="1" si="705"/>
        <v/>
      </c>
      <c r="KL102" s="91" t="str">
        <f t="shared" ca="1" si="705"/>
        <v/>
      </c>
      <c r="KM102" s="91" t="str">
        <f t="shared" ca="1" si="705"/>
        <v/>
      </c>
      <c r="KO102" s="20" t="str">
        <f t="shared" ca="1" si="631"/>
        <v/>
      </c>
      <c r="KP102" s="21" t="str">
        <f t="shared" ca="1" si="632"/>
        <v/>
      </c>
      <c r="KQ102" s="6" t="str">
        <f t="shared" ca="1" si="633"/>
        <v/>
      </c>
      <c r="KR102" s="6" t="str">
        <f t="shared" ca="1" si="634"/>
        <v/>
      </c>
      <c r="KS102" s="22" t="e">
        <f t="shared" ca="1" si="635"/>
        <v>#VALUE!</v>
      </c>
      <c r="KT102" s="22" t="e">
        <f t="shared" ca="1" si="636"/>
        <v>#VALUE!</v>
      </c>
      <c r="KU102" s="22" t="str">
        <f ca="1">IFERROR(IF(INDIRECT(ADDRESS(ROW()-1,COLUMN()-2))="摘要",MATCH(KT102,日々処理!KP:KP,0),MATCH(KT102,INDIRECT(ADDRESS(INDIRECT(ADDRESS(ROW()-1,COLUMN()))+1,2,,,"日々処理")):INDIRECT(ADDRESS(INDIRECT(ADDRESS(ROW()-1,COLUMN()))+1000,2,,,"日々処理")),0)+INDIRECT(ADDRESS(ROW()-1,COLUMN()))),"")</f>
        <v/>
      </c>
      <c r="KV102" s="91" t="str">
        <f t="shared" ca="1" si="531"/>
        <v/>
      </c>
      <c r="KW102" s="91" t="str">
        <f t="shared" ca="1" si="706"/>
        <v/>
      </c>
      <c r="KX102" s="91" t="str">
        <f t="shared" ca="1" si="706"/>
        <v/>
      </c>
      <c r="KY102" s="91" t="str">
        <f t="shared" ca="1" si="706"/>
        <v/>
      </c>
      <c r="KZ102" s="91" t="str">
        <f t="shared" ca="1" si="706"/>
        <v/>
      </c>
      <c r="LA102" s="91" t="str">
        <f t="shared" ca="1" si="706"/>
        <v/>
      </c>
      <c r="LB102" s="91" t="str">
        <f t="shared" ca="1" si="706"/>
        <v/>
      </c>
      <c r="LC102" s="91" t="str">
        <f t="shared" ca="1" si="706"/>
        <v/>
      </c>
      <c r="LD102" s="91" t="str">
        <f t="shared" ca="1" si="706"/>
        <v/>
      </c>
      <c r="LE102" s="91" t="str">
        <f t="shared" ca="1" si="706"/>
        <v/>
      </c>
      <c r="LF102" s="91" t="str">
        <f t="shared" ca="1" si="706"/>
        <v/>
      </c>
      <c r="LG102" s="91" t="str">
        <f t="shared" ca="1" si="706"/>
        <v/>
      </c>
      <c r="LI102" s="20" t="str">
        <f t="shared" ca="1" si="637"/>
        <v/>
      </c>
      <c r="LJ102" s="21" t="str">
        <f t="shared" ca="1" si="638"/>
        <v/>
      </c>
      <c r="LK102" s="6" t="str">
        <f t="shared" ca="1" si="639"/>
        <v/>
      </c>
      <c r="LL102" s="6" t="str">
        <f t="shared" ca="1" si="640"/>
        <v/>
      </c>
      <c r="LM102" s="22" t="e">
        <f t="shared" ca="1" si="641"/>
        <v>#VALUE!</v>
      </c>
      <c r="LN102" s="22" t="e">
        <f t="shared" ca="1" si="642"/>
        <v>#VALUE!</v>
      </c>
      <c r="LO102" s="22" t="str">
        <f ca="1">IFERROR(IF(INDIRECT(ADDRESS(ROW()-1,COLUMN()-2))="摘要",MATCH(LN102,日々処理!LJ:LJ,0),MATCH(LN102,INDIRECT(ADDRESS(INDIRECT(ADDRESS(ROW()-1,COLUMN()))+1,2,,,"日々処理")):INDIRECT(ADDRESS(INDIRECT(ADDRESS(ROW()-1,COLUMN()))+1000,2,,,"日々処理")),0)+INDIRECT(ADDRESS(ROW()-1,COLUMN()))),"")</f>
        <v/>
      </c>
      <c r="LP102" s="91" t="str">
        <f t="shared" ca="1" si="532"/>
        <v/>
      </c>
      <c r="LQ102" s="91" t="str">
        <f t="shared" ca="1" si="707"/>
        <v/>
      </c>
      <c r="LR102" s="91" t="str">
        <f t="shared" ca="1" si="707"/>
        <v/>
      </c>
      <c r="LS102" s="91" t="str">
        <f t="shared" ca="1" si="707"/>
        <v/>
      </c>
      <c r="LT102" s="91" t="str">
        <f t="shared" ca="1" si="707"/>
        <v/>
      </c>
      <c r="LU102" s="91" t="str">
        <f t="shared" ca="1" si="707"/>
        <v/>
      </c>
      <c r="LV102" s="91" t="str">
        <f t="shared" ca="1" si="707"/>
        <v/>
      </c>
      <c r="LW102" s="91" t="str">
        <f t="shared" ca="1" si="707"/>
        <v/>
      </c>
      <c r="LX102" s="91" t="str">
        <f t="shared" ca="1" si="707"/>
        <v/>
      </c>
      <c r="LY102" s="91" t="str">
        <f t="shared" ca="1" si="707"/>
        <v/>
      </c>
      <c r="LZ102" s="91" t="str">
        <f t="shared" ca="1" si="707"/>
        <v/>
      </c>
      <c r="MA102" s="91" t="str">
        <f t="shared" ca="1" si="707"/>
        <v/>
      </c>
      <c r="MC102" s="20" t="str">
        <f t="shared" ca="1" si="643"/>
        <v/>
      </c>
      <c r="MD102" s="21" t="str">
        <f t="shared" ca="1" si="644"/>
        <v/>
      </c>
      <c r="ME102" s="6" t="str">
        <f t="shared" ca="1" si="645"/>
        <v/>
      </c>
      <c r="MF102" s="6" t="str">
        <f t="shared" ca="1" si="646"/>
        <v/>
      </c>
      <c r="MG102" s="22" t="e">
        <f t="shared" ca="1" si="647"/>
        <v>#VALUE!</v>
      </c>
      <c r="MH102" s="22" t="e">
        <f t="shared" ca="1" si="648"/>
        <v>#VALUE!</v>
      </c>
      <c r="MI102" s="22" t="str">
        <f ca="1">IFERROR(IF(INDIRECT(ADDRESS(ROW()-1,COLUMN()-2))="摘要",MATCH(MH102,日々処理!MD:MD,0),MATCH(MH102,INDIRECT(ADDRESS(INDIRECT(ADDRESS(ROW()-1,COLUMN()))+1,2,,,"日々処理")):INDIRECT(ADDRESS(INDIRECT(ADDRESS(ROW()-1,COLUMN()))+1000,2,,,"日々処理")),0)+INDIRECT(ADDRESS(ROW()-1,COLUMN()))),"")</f>
        <v/>
      </c>
      <c r="MJ102" s="91" t="str">
        <f t="shared" ca="1" si="533"/>
        <v/>
      </c>
      <c r="MK102" s="91" t="str">
        <f t="shared" ca="1" si="708"/>
        <v/>
      </c>
      <c r="ML102" s="91" t="str">
        <f t="shared" ca="1" si="708"/>
        <v/>
      </c>
      <c r="MM102" s="91" t="str">
        <f t="shared" ca="1" si="708"/>
        <v/>
      </c>
      <c r="MN102" s="91" t="str">
        <f t="shared" ca="1" si="708"/>
        <v/>
      </c>
      <c r="MO102" s="91" t="str">
        <f t="shared" ca="1" si="708"/>
        <v/>
      </c>
      <c r="MP102" s="91" t="str">
        <f t="shared" ca="1" si="708"/>
        <v/>
      </c>
      <c r="MQ102" s="91" t="str">
        <f t="shared" ca="1" si="708"/>
        <v/>
      </c>
      <c r="MR102" s="91" t="str">
        <f t="shared" ca="1" si="708"/>
        <v/>
      </c>
      <c r="MS102" s="91" t="str">
        <f t="shared" ca="1" si="708"/>
        <v/>
      </c>
      <c r="MT102" s="91" t="str">
        <f t="shared" ca="1" si="708"/>
        <v/>
      </c>
      <c r="MU102" s="91" t="str">
        <f t="shared" ca="1" si="708"/>
        <v/>
      </c>
      <c r="MW102" s="20" t="str">
        <f t="shared" ca="1" si="649"/>
        <v/>
      </c>
      <c r="MX102" s="21" t="str">
        <f t="shared" ca="1" si="650"/>
        <v/>
      </c>
      <c r="MY102" s="6" t="str">
        <f t="shared" ca="1" si="651"/>
        <v/>
      </c>
      <c r="MZ102" s="6" t="str">
        <f t="shared" ca="1" si="652"/>
        <v/>
      </c>
      <c r="NA102" s="22" t="e">
        <f t="shared" ca="1" si="653"/>
        <v>#VALUE!</v>
      </c>
      <c r="NB102" s="22" t="e">
        <f t="shared" ca="1" si="654"/>
        <v>#VALUE!</v>
      </c>
      <c r="NC102" s="22" t="str">
        <f ca="1">IFERROR(IF(INDIRECT(ADDRESS(ROW()-1,COLUMN()-2))="摘要",MATCH(NB102,日々処理!MX:MX,0),MATCH(NB102,INDIRECT(ADDRESS(INDIRECT(ADDRESS(ROW()-1,COLUMN()))+1,2,,,"日々処理")):INDIRECT(ADDRESS(INDIRECT(ADDRESS(ROW()-1,COLUMN()))+1000,2,,,"日々処理")),0)+INDIRECT(ADDRESS(ROW()-1,COLUMN()))),"")</f>
        <v/>
      </c>
      <c r="ND102" s="91" t="str">
        <f t="shared" ca="1" si="534"/>
        <v/>
      </c>
      <c r="NE102" s="91" t="str">
        <f t="shared" ca="1" si="709"/>
        <v/>
      </c>
      <c r="NF102" s="91" t="str">
        <f t="shared" ca="1" si="709"/>
        <v/>
      </c>
      <c r="NG102" s="91" t="str">
        <f t="shared" ca="1" si="709"/>
        <v/>
      </c>
      <c r="NH102" s="91" t="str">
        <f t="shared" ca="1" si="709"/>
        <v/>
      </c>
      <c r="NI102" s="91" t="str">
        <f t="shared" ca="1" si="709"/>
        <v/>
      </c>
      <c r="NJ102" s="91" t="str">
        <f t="shared" ca="1" si="709"/>
        <v/>
      </c>
      <c r="NK102" s="91" t="str">
        <f t="shared" ca="1" si="709"/>
        <v/>
      </c>
      <c r="NL102" s="91" t="str">
        <f t="shared" ca="1" si="709"/>
        <v/>
      </c>
      <c r="NM102" s="91" t="str">
        <f t="shared" ca="1" si="709"/>
        <v/>
      </c>
      <c r="NN102" s="91" t="str">
        <f t="shared" ca="1" si="709"/>
        <v/>
      </c>
      <c r="NO102" s="91" t="str">
        <f t="shared" ca="1" si="709"/>
        <v/>
      </c>
      <c r="NQ102" s="20" t="str">
        <f t="shared" ca="1" si="655"/>
        <v/>
      </c>
      <c r="NR102" s="21" t="str">
        <f t="shared" ca="1" si="656"/>
        <v/>
      </c>
      <c r="NS102" s="6" t="str">
        <f t="shared" ca="1" si="657"/>
        <v/>
      </c>
      <c r="NT102" s="6" t="str">
        <f t="shared" ca="1" si="658"/>
        <v/>
      </c>
      <c r="NU102" s="22" t="e">
        <f t="shared" ca="1" si="659"/>
        <v>#VALUE!</v>
      </c>
      <c r="NV102" s="22" t="e">
        <f t="shared" ca="1" si="660"/>
        <v>#VALUE!</v>
      </c>
      <c r="NW102" s="22" t="str">
        <f ca="1">IFERROR(IF(INDIRECT(ADDRESS(ROW()-1,COLUMN()-2))="摘要",MATCH(NV102,日々処理!NR:NR,0),MATCH(NV102,INDIRECT(ADDRESS(INDIRECT(ADDRESS(ROW()-1,COLUMN()))+1,2,,,"日々処理")):INDIRECT(ADDRESS(INDIRECT(ADDRESS(ROW()-1,COLUMN()))+1000,2,,,"日々処理")),0)+INDIRECT(ADDRESS(ROW()-1,COLUMN()))),"")</f>
        <v/>
      </c>
      <c r="NX102" s="91" t="str">
        <f t="shared" ca="1" si="535"/>
        <v/>
      </c>
      <c r="NY102" s="91" t="str">
        <f t="shared" ca="1" si="710"/>
        <v/>
      </c>
      <c r="NZ102" s="91" t="str">
        <f t="shared" ca="1" si="710"/>
        <v/>
      </c>
      <c r="OA102" s="91" t="str">
        <f t="shared" ca="1" si="710"/>
        <v/>
      </c>
      <c r="OB102" s="91" t="str">
        <f t="shared" ca="1" si="710"/>
        <v/>
      </c>
      <c r="OC102" s="91" t="str">
        <f t="shared" ca="1" si="710"/>
        <v/>
      </c>
      <c r="OD102" s="91" t="str">
        <f t="shared" ca="1" si="710"/>
        <v/>
      </c>
      <c r="OE102" s="91" t="str">
        <f t="shared" ca="1" si="710"/>
        <v/>
      </c>
      <c r="OF102" s="91" t="str">
        <f t="shared" ca="1" si="710"/>
        <v/>
      </c>
      <c r="OG102" s="91" t="str">
        <f t="shared" ca="1" si="710"/>
        <v/>
      </c>
      <c r="OH102" s="91" t="str">
        <f t="shared" ca="1" si="710"/>
        <v/>
      </c>
      <c r="OI102" s="91" t="str">
        <f t="shared" ca="1" si="710"/>
        <v/>
      </c>
      <c r="OK102" s="20" t="str">
        <f t="shared" ca="1" si="661"/>
        <v/>
      </c>
      <c r="OL102" s="21" t="str">
        <f t="shared" ca="1" si="662"/>
        <v/>
      </c>
      <c r="OM102" s="6" t="str">
        <f t="shared" ca="1" si="663"/>
        <v/>
      </c>
      <c r="ON102" s="6" t="str">
        <f t="shared" ca="1" si="664"/>
        <v/>
      </c>
      <c r="OO102" s="22" t="e">
        <f t="shared" ca="1" si="665"/>
        <v>#VALUE!</v>
      </c>
      <c r="OP102" s="22" t="e">
        <f t="shared" ca="1" si="666"/>
        <v>#VALUE!</v>
      </c>
      <c r="OQ102" s="22" t="str">
        <f ca="1">IFERROR(IF(INDIRECT(ADDRESS(ROW()-1,COLUMN()-2))="摘要",MATCH(OP102,日々処理!OL:OL,0),MATCH(OP102,INDIRECT(ADDRESS(INDIRECT(ADDRESS(ROW()-1,COLUMN()))+1,2,,,"日々処理")):INDIRECT(ADDRESS(INDIRECT(ADDRESS(ROW()-1,COLUMN()))+1000,2,,,"日々処理")),0)+INDIRECT(ADDRESS(ROW()-1,COLUMN()))),"")</f>
        <v/>
      </c>
      <c r="OR102" s="91" t="str">
        <f t="shared" ca="1" si="536"/>
        <v/>
      </c>
      <c r="OS102" s="91" t="str">
        <f t="shared" ca="1" si="711"/>
        <v/>
      </c>
      <c r="OT102" s="91" t="str">
        <f t="shared" ca="1" si="711"/>
        <v/>
      </c>
      <c r="OU102" s="91" t="str">
        <f t="shared" ca="1" si="711"/>
        <v/>
      </c>
      <c r="OV102" s="91" t="str">
        <f t="shared" ca="1" si="711"/>
        <v/>
      </c>
      <c r="OW102" s="91" t="str">
        <f t="shared" ca="1" si="711"/>
        <v/>
      </c>
      <c r="OX102" s="91" t="str">
        <f t="shared" ca="1" si="711"/>
        <v/>
      </c>
      <c r="OY102" s="91" t="str">
        <f t="shared" ca="1" si="711"/>
        <v/>
      </c>
      <c r="OZ102" s="91" t="str">
        <f t="shared" ca="1" si="711"/>
        <v/>
      </c>
      <c r="PA102" s="91" t="str">
        <f t="shared" ca="1" si="711"/>
        <v/>
      </c>
      <c r="PB102" s="91" t="str">
        <f t="shared" ca="1" si="711"/>
        <v/>
      </c>
      <c r="PC102" s="91" t="str">
        <f t="shared" ca="1" si="711"/>
        <v/>
      </c>
      <c r="PE102" s="20" t="str">
        <f t="shared" ca="1" si="667"/>
        <v/>
      </c>
      <c r="PF102" s="21" t="str">
        <f t="shared" ca="1" si="668"/>
        <v/>
      </c>
      <c r="PG102" s="6" t="str">
        <f t="shared" ca="1" si="669"/>
        <v/>
      </c>
      <c r="PH102" s="6" t="str">
        <f t="shared" ca="1" si="670"/>
        <v/>
      </c>
      <c r="PI102" s="22" t="e">
        <f t="shared" ca="1" si="671"/>
        <v>#VALUE!</v>
      </c>
      <c r="PJ102" s="22" t="e">
        <f t="shared" ca="1" si="672"/>
        <v>#VALUE!</v>
      </c>
      <c r="PK102" s="22" t="str">
        <f ca="1">IFERROR(IF(INDIRECT(ADDRESS(ROW()-1,COLUMN()-2))="摘要",MATCH(PJ102,日々処理!PF:PF,0),MATCH(PJ102,INDIRECT(ADDRESS(INDIRECT(ADDRESS(ROW()-1,COLUMN()))+1,2,,,"日々処理")):INDIRECT(ADDRESS(INDIRECT(ADDRESS(ROW()-1,COLUMN()))+1000,2,,,"日々処理")),0)+INDIRECT(ADDRESS(ROW()-1,COLUMN()))),"")</f>
        <v/>
      </c>
      <c r="PL102" s="91" t="str">
        <f t="shared" ca="1" si="537"/>
        <v/>
      </c>
      <c r="PM102" s="91" t="str">
        <f t="shared" ca="1" si="712"/>
        <v/>
      </c>
      <c r="PN102" s="91" t="str">
        <f t="shared" ca="1" si="712"/>
        <v/>
      </c>
      <c r="PO102" s="91" t="str">
        <f t="shared" ca="1" si="712"/>
        <v/>
      </c>
      <c r="PP102" s="91" t="str">
        <f t="shared" ca="1" si="712"/>
        <v/>
      </c>
      <c r="PQ102" s="91" t="str">
        <f t="shared" ca="1" si="712"/>
        <v/>
      </c>
      <c r="PR102" s="91" t="str">
        <f t="shared" ca="1" si="712"/>
        <v/>
      </c>
      <c r="PS102" s="91" t="str">
        <f t="shared" ca="1" si="712"/>
        <v/>
      </c>
      <c r="PT102" s="91" t="str">
        <f t="shared" ca="1" si="712"/>
        <v/>
      </c>
      <c r="PU102" s="91" t="str">
        <f t="shared" ca="1" si="712"/>
        <v/>
      </c>
      <c r="PV102" s="91" t="str">
        <f t="shared" ca="1" si="712"/>
        <v/>
      </c>
      <c r="PW102" s="91" t="str">
        <f t="shared" ca="1" si="712"/>
        <v/>
      </c>
      <c r="PY102" s="20" t="str">
        <f t="shared" ca="1" si="673"/>
        <v/>
      </c>
      <c r="PZ102" s="21" t="str">
        <f t="shared" ca="1" si="674"/>
        <v/>
      </c>
      <c r="QA102" s="6" t="str">
        <f t="shared" ca="1" si="675"/>
        <v/>
      </c>
      <c r="QB102" s="6" t="str">
        <f t="shared" ca="1" si="676"/>
        <v/>
      </c>
      <c r="QC102" s="22" t="e">
        <f t="shared" ca="1" si="677"/>
        <v>#VALUE!</v>
      </c>
      <c r="QD102" s="22" t="e">
        <f t="shared" ca="1" si="678"/>
        <v>#VALUE!</v>
      </c>
      <c r="QE102" s="22" t="str">
        <f ca="1">IFERROR(IF(INDIRECT(ADDRESS(ROW()-1,COLUMN()-2))="摘要",MATCH(QD102,日々処理!PZ:PZ,0),MATCH(QD102,INDIRECT(ADDRESS(INDIRECT(ADDRESS(ROW()-1,COLUMN()))+1,2,,,"日々処理")):INDIRECT(ADDRESS(INDIRECT(ADDRESS(ROW()-1,COLUMN()))+1000,2,,,"日々処理")),0)+INDIRECT(ADDRESS(ROW()-1,COLUMN()))),"")</f>
        <v/>
      </c>
      <c r="QF102" s="91" t="str">
        <f t="shared" ca="1" si="538"/>
        <v/>
      </c>
      <c r="QG102" s="91" t="str">
        <f t="shared" ca="1" si="713"/>
        <v/>
      </c>
      <c r="QH102" s="91" t="str">
        <f t="shared" ca="1" si="713"/>
        <v/>
      </c>
      <c r="QI102" s="91" t="str">
        <f t="shared" ca="1" si="713"/>
        <v/>
      </c>
      <c r="QJ102" s="91" t="str">
        <f t="shared" ca="1" si="713"/>
        <v/>
      </c>
      <c r="QK102" s="91" t="str">
        <f t="shared" ca="1" si="713"/>
        <v/>
      </c>
      <c r="QL102" s="91" t="str">
        <f t="shared" ca="1" si="713"/>
        <v/>
      </c>
      <c r="QM102" s="91" t="str">
        <f t="shared" ca="1" si="713"/>
        <v/>
      </c>
      <c r="QN102" s="91" t="str">
        <f t="shared" ca="1" si="713"/>
        <v/>
      </c>
      <c r="QO102" s="91" t="str">
        <f t="shared" ca="1" si="713"/>
        <v/>
      </c>
      <c r="QP102" s="91" t="str">
        <f t="shared" ca="1" si="713"/>
        <v/>
      </c>
      <c r="QQ102" s="91" t="str">
        <f t="shared" ca="1" si="713"/>
        <v/>
      </c>
      <c r="QS102" s="20" t="str">
        <f t="shared" ca="1" si="679"/>
        <v/>
      </c>
      <c r="QT102" s="21" t="str">
        <f t="shared" ca="1" si="680"/>
        <v/>
      </c>
      <c r="QU102" s="6" t="str">
        <f t="shared" ca="1" si="681"/>
        <v/>
      </c>
      <c r="QV102" s="6" t="str">
        <f t="shared" ca="1" si="682"/>
        <v/>
      </c>
      <c r="QW102" s="22" t="e">
        <f t="shared" ca="1" si="683"/>
        <v>#VALUE!</v>
      </c>
      <c r="QX102" s="22" t="e">
        <f t="shared" ca="1" si="684"/>
        <v>#VALUE!</v>
      </c>
      <c r="QY102" s="22" t="str">
        <f ca="1">IFERROR(IF(INDIRECT(ADDRESS(ROW()-1,COLUMN()-2))="摘要",MATCH(QX102,日々処理!QT:QT,0),MATCH(QX102,INDIRECT(ADDRESS(INDIRECT(ADDRESS(ROW()-1,COLUMN()))+1,2,,,"日々処理")):INDIRECT(ADDRESS(INDIRECT(ADDRESS(ROW()-1,COLUMN()))+1000,2,,,"日々処理")),0)+INDIRECT(ADDRESS(ROW()-1,COLUMN()))),"")</f>
        <v/>
      </c>
      <c r="QZ102" s="91" t="str">
        <f t="shared" ca="1" si="539"/>
        <v/>
      </c>
      <c r="RA102" s="91" t="str">
        <f t="shared" ca="1" si="714"/>
        <v/>
      </c>
      <c r="RB102" s="91" t="str">
        <f t="shared" ca="1" si="714"/>
        <v/>
      </c>
      <c r="RC102" s="91" t="str">
        <f t="shared" ca="1" si="714"/>
        <v/>
      </c>
      <c r="RD102" s="91" t="str">
        <f t="shared" ca="1" si="714"/>
        <v/>
      </c>
      <c r="RE102" s="91" t="str">
        <f t="shared" ca="1" si="714"/>
        <v/>
      </c>
      <c r="RF102" s="91" t="str">
        <f t="shared" ca="1" si="714"/>
        <v/>
      </c>
      <c r="RG102" s="91" t="str">
        <f t="shared" ca="1" si="714"/>
        <v/>
      </c>
      <c r="RH102" s="91" t="str">
        <f t="shared" ca="1" si="714"/>
        <v/>
      </c>
      <c r="RI102" s="91" t="str">
        <f t="shared" ca="1" si="714"/>
        <v/>
      </c>
      <c r="RJ102" s="91" t="str">
        <f t="shared" ca="1" si="714"/>
        <v/>
      </c>
      <c r="RK102" s="91" t="str">
        <f t="shared" ca="1" si="714"/>
        <v/>
      </c>
      <c r="RM102" s="20" t="str">
        <f t="shared" ca="1" si="685"/>
        <v/>
      </c>
      <c r="RN102" s="21" t="str">
        <f t="shared" ca="1" si="686"/>
        <v/>
      </c>
      <c r="RO102" s="6" t="str">
        <f t="shared" ca="1" si="687"/>
        <v/>
      </c>
      <c r="RP102" s="6" t="str">
        <f t="shared" ca="1" si="688"/>
        <v/>
      </c>
      <c r="RQ102" s="22" t="e">
        <f t="shared" ca="1" si="689"/>
        <v>#VALUE!</v>
      </c>
      <c r="RR102" s="22" t="e">
        <f t="shared" ca="1" si="690"/>
        <v>#VALUE!</v>
      </c>
      <c r="RS102" s="22" t="str">
        <f ca="1">IFERROR(IF(INDIRECT(ADDRESS(ROW()-1,COLUMN()-2))="摘要",MATCH(RR102,日々処理!RN:RN,0),MATCH(RR102,INDIRECT(ADDRESS(INDIRECT(ADDRESS(ROW()-1,COLUMN()))+1,2,,,"日々処理")):INDIRECT(ADDRESS(INDIRECT(ADDRESS(ROW()-1,COLUMN()))+1000,2,,,"日々処理")),0)+INDIRECT(ADDRESS(ROW()-1,COLUMN()))),"")</f>
        <v/>
      </c>
      <c r="RT102" s="91" t="str">
        <f t="shared" ca="1" si="540"/>
        <v/>
      </c>
      <c r="RU102" s="91" t="str">
        <f t="shared" ca="1" si="715"/>
        <v/>
      </c>
      <c r="RV102" s="91" t="str">
        <f t="shared" ca="1" si="715"/>
        <v/>
      </c>
      <c r="RW102" s="91" t="str">
        <f t="shared" ca="1" si="715"/>
        <v/>
      </c>
      <c r="RX102" s="91" t="str">
        <f t="shared" ca="1" si="715"/>
        <v/>
      </c>
      <c r="RY102" s="91" t="str">
        <f t="shared" ca="1" si="715"/>
        <v/>
      </c>
      <c r="RZ102" s="91" t="str">
        <f t="shared" ca="1" si="715"/>
        <v/>
      </c>
      <c r="SA102" s="91" t="str">
        <f t="shared" ca="1" si="715"/>
        <v/>
      </c>
      <c r="SB102" s="91" t="str">
        <f t="shared" ca="1" si="715"/>
        <v/>
      </c>
      <c r="SC102" s="91" t="str">
        <f t="shared" ca="1" si="715"/>
        <v/>
      </c>
      <c r="SD102" s="91" t="str">
        <f t="shared" ca="1" si="715"/>
        <v/>
      </c>
      <c r="SE102" s="91" t="str">
        <f t="shared" ca="1" si="715"/>
        <v/>
      </c>
    </row>
    <row r="103" spans="1:499" ht="12" customHeight="1">
      <c r="A103" s="20" t="str">
        <f t="shared" ca="1" si="541"/>
        <v/>
      </c>
      <c r="B103" s="21" t="str">
        <f t="shared" ca="1" si="542"/>
        <v/>
      </c>
      <c r="C103" s="6" t="str">
        <f t="shared" ca="1" si="543"/>
        <v/>
      </c>
      <c r="D103" s="6" t="str">
        <f t="shared" ca="1" si="544"/>
        <v/>
      </c>
      <c r="E103" s="22" t="e">
        <f t="shared" ca="1" si="545"/>
        <v>#VALUE!</v>
      </c>
      <c r="F103" s="22" t="e">
        <f t="shared" ca="1" si="546"/>
        <v>#VALUE!</v>
      </c>
      <c r="G103" s="22" t="str">
        <f ca="1">IFERROR(IF(INDIRECT(ADDRESS(ROW()-1,COLUMN()-2))="摘要",MATCH(F103,日々処理!B:B,0),MATCH(F103,INDIRECT(ADDRESS(INDIRECT(ADDRESS(ROW()-1,COLUMN()))+1,2,,,"日々処理")):INDIRECT(ADDRESS(INDIRECT(ADDRESS(ROW()-1,COLUMN()))+1000,2,,,"日々処理")),0)+INDIRECT(ADDRESS(ROW()-1,COLUMN()))),"")</f>
        <v/>
      </c>
      <c r="H103" s="91" t="str">
        <f t="shared" ca="1" si="516"/>
        <v/>
      </c>
      <c r="I103" s="91" t="str">
        <f t="shared" ca="1" si="691"/>
        <v/>
      </c>
      <c r="J103" s="91" t="str">
        <f t="shared" ca="1" si="691"/>
        <v/>
      </c>
      <c r="K103" s="91" t="str">
        <f t="shared" ca="1" si="691"/>
        <v/>
      </c>
      <c r="L103" s="91" t="str">
        <f t="shared" ca="1" si="691"/>
        <v/>
      </c>
      <c r="M103" s="91" t="str">
        <f t="shared" ca="1" si="691"/>
        <v/>
      </c>
      <c r="N103" s="91" t="str">
        <f t="shared" ca="1" si="691"/>
        <v/>
      </c>
      <c r="O103" s="91" t="str">
        <f t="shared" ca="1" si="691"/>
        <v/>
      </c>
      <c r="P103" s="91" t="str">
        <f t="shared" ca="1" si="691"/>
        <v/>
      </c>
      <c r="Q103" s="91" t="str">
        <f t="shared" ca="1" si="691"/>
        <v/>
      </c>
      <c r="R103" s="91" t="str">
        <f t="shared" ca="1" si="691"/>
        <v/>
      </c>
      <c r="S103" s="91" t="str">
        <f t="shared" ca="1" si="691"/>
        <v/>
      </c>
      <c r="T103" s="89"/>
      <c r="U103" s="20" t="str">
        <f t="shared" ca="1" si="547"/>
        <v/>
      </c>
      <c r="V103" s="21" t="str">
        <f t="shared" ca="1" si="548"/>
        <v/>
      </c>
      <c r="W103" s="6" t="str">
        <f t="shared" ca="1" si="549"/>
        <v/>
      </c>
      <c r="X103" s="6" t="str">
        <f t="shared" ca="1" si="550"/>
        <v/>
      </c>
      <c r="Y103" s="22" t="e">
        <f t="shared" ca="1" si="551"/>
        <v>#VALUE!</v>
      </c>
      <c r="Z103" s="22" t="e">
        <f t="shared" ca="1" si="552"/>
        <v>#VALUE!</v>
      </c>
      <c r="AA103" s="22" t="str">
        <f ca="1">IFERROR(IF(INDIRECT(ADDRESS(ROW()-1,COLUMN()-2))="摘要",MATCH(Z103,日々処理!V:V,0),MATCH(Z103,INDIRECT(ADDRESS(INDIRECT(ADDRESS(ROW()-1,COLUMN()))+1,2,,,"日々処理")):INDIRECT(ADDRESS(INDIRECT(ADDRESS(ROW()-1,COLUMN()))+1000,2,,,"日々処理")),0)+INDIRECT(ADDRESS(ROW()-1,COLUMN()))),"")</f>
        <v/>
      </c>
      <c r="AB103" s="91" t="str">
        <f t="shared" ca="1" si="517"/>
        <v/>
      </c>
      <c r="AC103" s="91" t="str">
        <f t="shared" ca="1" si="692"/>
        <v/>
      </c>
      <c r="AD103" s="91" t="str">
        <f t="shared" ca="1" si="692"/>
        <v/>
      </c>
      <c r="AE103" s="91" t="str">
        <f t="shared" ca="1" si="692"/>
        <v/>
      </c>
      <c r="AF103" s="91" t="str">
        <f t="shared" ca="1" si="692"/>
        <v/>
      </c>
      <c r="AG103" s="91" t="str">
        <f t="shared" ca="1" si="692"/>
        <v/>
      </c>
      <c r="AH103" s="91" t="str">
        <f t="shared" ca="1" si="692"/>
        <v/>
      </c>
      <c r="AI103" s="91" t="str">
        <f t="shared" ca="1" si="692"/>
        <v/>
      </c>
      <c r="AJ103" s="91" t="str">
        <f t="shared" ca="1" si="692"/>
        <v/>
      </c>
      <c r="AK103" s="91" t="str">
        <f t="shared" ca="1" si="692"/>
        <v/>
      </c>
      <c r="AL103" s="91" t="str">
        <f t="shared" ca="1" si="692"/>
        <v/>
      </c>
      <c r="AM103" s="91" t="str">
        <f t="shared" ca="1" si="692"/>
        <v/>
      </c>
      <c r="AO103" s="20" t="str">
        <f t="shared" ca="1" si="553"/>
        <v/>
      </c>
      <c r="AP103" s="21" t="str">
        <f t="shared" ca="1" si="554"/>
        <v/>
      </c>
      <c r="AQ103" s="6" t="str">
        <f t="shared" ca="1" si="555"/>
        <v/>
      </c>
      <c r="AR103" s="6" t="str">
        <f t="shared" ca="1" si="556"/>
        <v/>
      </c>
      <c r="AS103" s="22" t="e">
        <f t="shared" ca="1" si="557"/>
        <v>#VALUE!</v>
      </c>
      <c r="AT103" s="22" t="e">
        <f t="shared" ca="1" si="558"/>
        <v>#VALUE!</v>
      </c>
      <c r="AU103" s="22" t="str">
        <f ca="1">IFERROR(IF(INDIRECT(ADDRESS(ROW()-1,COLUMN()-2))="摘要",MATCH(AT103,日々処理!AP:AP,0),MATCH(AT103,INDIRECT(ADDRESS(INDIRECT(ADDRESS(ROW()-1,COLUMN()))+1,2,,,"日々処理")):INDIRECT(ADDRESS(INDIRECT(ADDRESS(ROW()-1,COLUMN()))+1000,2,,,"日々処理")),0)+INDIRECT(ADDRESS(ROW()-1,COLUMN()))),"")</f>
        <v/>
      </c>
      <c r="AV103" s="91" t="str">
        <f t="shared" ca="1" si="518"/>
        <v/>
      </c>
      <c r="AW103" s="91" t="str">
        <f t="shared" ca="1" si="693"/>
        <v/>
      </c>
      <c r="AX103" s="91" t="str">
        <f t="shared" ca="1" si="693"/>
        <v/>
      </c>
      <c r="AY103" s="91" t="str">
        <f t="shared" ca="1" si="693"/>
        <v/>
      </c>
      <c r="AZ103" s="91" t="str">
        <f t="shared" ca="1" si="693"/>
        <v/>
      </c>
      <c r="BA103" s="91" t="str">
        <f t="shared" ca="1" si="693"/>
        <v/>
      </c>
      <c r="BB103" s="91" t="str">
        <f t="shared" ca="1" si="693"/>
        <v/>
      </c>
      <c r="BC103" s="91" t="str">
        <f t="shared" ca="1" si="693"/>
        <v/>
      </c>
      <c r="BD103" s="91" t="str">
        <f t="shared" ca="1" si="693"/>
        <v/>
      </c>
      <c r="BE103" s="91" t="str">
        <f t="shared" ca="1" si="693"/>
        <v/>
      </c>
      <c r="BF103" s="91" t="str">
        <f t="shared" ca="1" si="693"/>
        <v/>
      </c>
      <c r="BG103" s="91" t="str">
        <f t="shared" ca="1" si="693"/>
        <v/>
      </c>
      <c r="BI103" s="20" t="str">
        <f t="shared" ca="1" si="559"/>
        <v/>
      </c>
      <c r="BJ103" s="21" t="str">
        <f t="shared" ca="1" si="560"/>
        <v/>
      </c>
      <c r="BK103" s="6" t="str">
        <f t="shared" ca="1" si="561"/>
        <v/>
      </c>
      <c r="BL103" s="6" t="str">
        <f t="shared" ca="1" si="562"/>
        <v/>
      </c>
      <c r="BM103" s="22" t="e">
        <f t="shared" ca="1" si="563"/>
        <v>#VALUE!</v>
      </c>
      <c r="BN103" s="22" t="e">
        <f t="shared" ca="1" si="564"/>
        <v>#VALUE!</v>
      </c>
      <c r="BO103" s="22" t="str">
        <f ca="1">IFERROR(IF(INDIRECT(ADDRESS(ROW()-1,COLUMN()-2))="摘要",MATCH(BN103,日々処理!BJ:BJ,0),MATCH(BN103,INDIRECT(ADDRESS(INDIRECT(ADDRESS(ROW()-1,COLUMN()))+1,2,,,"日々処理")):INDIRECT(ADDRESS(INDIRECT(ADDRESS(ROW()-1,COLUMN()))+1000,2,,,"日々処理")),0)+INDIRECT(ADDRESS(ROW()-1,COLUMN()))),"")</f>
        <v/>
      </c>
      <c r="BP103" s="91" t="str">
        <f t="shared" ca="1" si="519"/>
        <v/>
      </c>
      <c r="BQ103" s="91" t="str">
        <f t="shared" ca="1" si="694"/>
        <v/>
      </c>
      <c r="BR103" s="91" t="str">
        <f t="shared" ca="1" si="694"/>
        <v/>
      </c>
      <c r="BS103" s="91" t="str">
        <f t="shared" ca="1" si="694"/>
        <v/>
      </c>
      <c r="BT103" s="91" t="str">
        <f t="shared" ca="1" si="694"/>
        <v/>
      </c>
      <c r="BU103" s="91" t="str">
        <f t="shared" ca="1" si="694"/>
        <v/>
      </c>
      <c r="BV103" s="91" t="str">
        <f t="shared" ca="1" si="694"/>
        <v/>
      </c>
      <c r="BW103" s="91" t="str">
        <f t="shared" ca="1" si="694"/>
        <v/>
      </c>
      <c r="BX103" s="91" t="str">
        <f t="shared" ca="1" si="694"/>
        <v/>
      </c>
      <c r="BY103" s="91" t="str">
        <f t="shared" ca="1" si="694"/>
        <v/>
      </c>
      <c r="BZ103" s="91" t="str">
        <f t="shared" ca="1" si="694"/>
        <v/>
      </c>
      <c r="CA103" s="91" t="str">
        <f t="shared" ca="1" si="694"/>
        <v/>
      </c>
      <c r="CC103" s="20" t="str">
        <f t="shared" ca="1" si="565"/>
        <v/>
      </c>
      <c r="CD103" s="21" t="str">
        <f t="shared" ca="1" si="566"/>
        <v/>
      </c>
      <c r="CE103" s="6" t="str">
        <f t="shared" ca="1" si="567"/>
        <v/>
      </c>
      <c r="CF103" s="6" t="str">
        <f t="shared" ca="1" si="568"/>
        <v/>
      </c>
      <c r="CG103" s="22" t="e">
        <f t="shared" ca="1" si="569"/>
        <v>#VALUE!</v>
      </c>
      <c r="CH103" s="22" t="e">
        <f t="shared" ca="1" si="570"/>
        <v>#VALUE!</v>
      </c>
      <c r="CI103" s="22" t="str">
        <f ca="1">IFERROR(IF(INDIRECT(ADDRESS(ROW()-1,COLUMN()-2))="摘要",MATCH(CH103,日々処理!CD:CD,0),MATCH(CH103,INDIRECT(ADDRESS(INDIRECT(ADDRESS(ROW()-1,COLUMN()))+1,2,,,"日々処理")):INDIRECT(ADDRESS(INDIRECT(ADDRESS(ROW()-1,COLUMN()))+1000,2,,,"日々処理")),0)+INDIRECT(ADDRESS(ROW()-1,COLUMN()))),"")</f>
        <v/>
      </c>
      <c r="CJ103" s="91" t="str">
        <f t="shared" ca="1" si="520"/>
        <v/>
      </c>
      <c r="CK103" s="91" t="str">
        <f t="shared" ca="1" si="695"/>
        <v/>
      </c>
      <c r="CL103" s="91" t="str">
        <f t="shared" ca="1" si="695"/>
        <v/>
      </c>
      <c r="CM103" s="91" t="str">
        <f t="shared" ca="1" si="695"/>
        <v/>
      </c>
      <c r="CN103" s="91" t="str">
        <f t="shared" ca="1" si="695"/>
        <v/>
      </c>
      <c r="CO103" s="91" t="str">
        <f t="shared" ca="1" si="695"/>
        <v/>
      </c>
      <c r="CP103" s="91" t="str">
        <f t="shared" ca="1" si="695"/>
        <v/>
      </c>
      <c r="CQ103" s="91" t="str">
        <f t="shared" ca="1" si="695"/>
        <v/>
      </c>
      <c r="CR103" s="91" t="str">
        <f t="shared" ca="1" si="695"/>
        <v/>
      </c>
      <c r="CS103" s="91" t="str">
        <f t="shared" ca="1" si="695"/>
        <v/>
      </c>
      <c r="CT103" s="91" t="str">
        <f t="shared" ca="1" si="695"/>
        <v/>
      </c>
      <c r="CU103" s="91" t="str">
        <f t="shared" ca="1" si="695"/>
        <v/>
      </c>
      <c r="CW103" s="20" t="str">
        <f t="shared" ca="1" si="571"/>
        <v/>
      </c>
      <c r="CX103" s="21" t="str">
        <f t="shared" ca="1" si="572"/>
        <v/>
      </c>
      <c r="CY103" s="6" t="str">
        <f t="shared" ca="1" si="573"/>
        <v/>
      </c>
      <c r="CZ103" s="6" t="str">
        <f t="shared" ca="1" si="574"/>
        <v/>
      </c>
      <c r="DA103" s="22" t="e">
        <f t="shared" ca="1" si="575"/>
        <v>#VALUE!</v>
      </c>
      <c r="DB103" s="22" t="e">
        <f t="shared" ca="1" si="576"/>
        <v>#VALUE!</v>
      </c>
      <c r="DC103" s="22" t="str">
        <f ca="1">IFERROR(IF(INDIRECT(ADDRESS(ROW()-1,COLUMN()-2))="摘要",MATCH(DB103,日々処理!CX:CX,0),MATCH(DB103,INDIRECT(ADDRESS(INDIRECT(ADDRESS(ROW()-1,COLUMN()))+1,2,,,"日々処理")):INDIRECT(ADDRESS(INDIRECT(ADDRESS(ROW()-1,COLUMN()))+1000,2,,,"日々処理")),0)+INDIRECT(ADDRESS(ROW()-1,COLUMN()))),"")</f>
        <v/>
      </c>
      <c r="DD103" s="91" t="str">
        <f t="shared" ca="1" si="521"/>
        <v/>
      </c>
      <c r="DE103" s="91" t="str">
        <f t="shared" ca="1" si="696"/>
        <v/>
      </c>
      <c r="DF103" s="91" t="str">
        <f t="shared" ca="1" si="696"/>
        <v/>
      </c>
      <c r="DG103" s="91" t="str">
        <f t="shared" ca="1" si="696"/>
        <v/>
      </c>
      <c r="DH103" s="91" t="str">
        <f t="shared" ca="1" si="696"/>
        <v/>
      </c>
      <c r="DI103" s="91" t="str">
        <f t="shared" ca="1" si="696"/>
        <v/>
      </c>
      <c r="DJ103" s="91" t="str">
        <f t="shared" ca="1" si="696"/>
        <v/>
      </c>
      <c r="DK103" s="91" t="str">
        <f t="shared" ca="1" si="696"/>
        <v/>
      </c>
      <c r="DL103" s="91" t="str">
        <f t="shared" ca="1" si="696"/>
        <v/>
      </c>
      <c r="DM103" s="91" t="str">
        <f t="shared" ca="1" si="696"/>
        <v/>
      </c>
      <c r="DN103" s="91" t="str">
        <f t="shared" ca="1" si="696"/>
        <v/>
      </c>
      <c r="DO103" s="91" t="str">
        <f t="shared" ca="1" si="696"/>
        <v/>
      </c>
      <c r="DQ103" s="20" t="str">
        <f t="shared" ca="1" si="577"/>
        <v/>
      </c>
      <c r="DR103" s="21" t="str">
        <f t="shared" ca="1" si="578"/>
        <v/>
      </c>
      <c r="DS103" s="6" t="str">
        <f t="shared" ca="1" si="579"/>
        <v/>
      </c>
      <c r="DT103" s="6" t="str">
        <f t="shared" ca="1" si="580"/>
        <v/>
      </c>
      <c r="DU103" s="22" t="e">
        <f t="shared" ca="1" si="581"/>
        <v>#VALUE!</v>
      </c>
      <c r="DV103" s="22" t="e">
        <f t="shared" ca="1" si="582"/>
        <v>#VALUE!</v>
      </c>
      <c r="DW103" s="22" t="str">
        <f ca="1">IFERROR(IF(INDIRECT(ADDRESS(ROW()-1,COLUMN()-2))="摘要",MATCH(DV103,日々処理!DR:DR,0),MATCH(DV103,INDIRECT(ADDRESS(INDIRECT(ADDRESS(ROW()-1,COLUMN()))+1,2,,,"日々処理")):INDIRECT(ADDRESS(INDIRECT(ADDRESS(ROW()-1,COLUMN()))+1000,2,,,"日々処理")),0)+INDIRECT(ADDRESS(ROW()-1,COLUMN()))),"")</f>
        <v/>
      </c>
      <c r="DX103" s="91" t="str">
        <f t="shared" ca="1" si="522"/>
        <v/>
      </c>
      <c r="DY103" s="91" t="str">
        <f t="shared" ca="1" si="697"/>
        <v/>
      </c>
      <c r="DZ103" s="91" t="str">
        <f t="shared" ca="1" si="697"/>
        <v/>
      </c>
      <c r="EA103" s="91" t="str">
        <f t="shared" ca="1" si="697"/>
        <v/>
      </c>
      <c r="EB103" s="91" t="str">
        <f t="shared" ca="1" si="697"/>
        <v/>
      </c>
      <c r="EC103" s="91" t="str">
        <f t="shared" ca="1" si="697"/>
        <v/>
      </c>
      <c r="ED103" s="91" t="str">
        <f t="shared" ca="1" si="697"/>
        <v/>
      </c>
      <c r="EE103" s="91" t="str">
        <f t="shared" ca="1" si="697"/>
        <v/>
      </c>
      <c r="EF103" s="91" t="str">
        <f t="shared" ca="1" si="697"/>
        <v/>
      </c>
      <c r="EG103" s="91" t="str">
        <f t="shared" ca="1" si="697"/>
        <v/>
      </c>
      <c r="EH103" s="91" t="str">
        <f t="shared" ca="1" si="697"/>
        <v/>
      </c>
      <c r="EI103" s="91" t="str">
        <f t="shared" ca="1" si="697"/>
        <v/>
      </c>
      <c r="EK103" s="20" t="str">
        <f t="shared" ca="1" si="583"/>
        <v/>
      </c>
      <c r="EL103" s="21" t="str">
        <f t="shared" ca="1" si="584"/>
        <v/>
      </c>
      <c r="EM103" s="6" t="str">
        <f t="shared" ca="1" si="585"/>
        <v/>
      </c>
      <c r="EN103" s="6" t="str">
        <f t="shared" ca="1" si="586"/>
        <v/>
      </c>
      <c r="EO103" s="22" t="e">
        <f t="shared" ca="1" si="587"/>
        <v>#VALUE!</v>
      </c>
      <c r="EP103" s="22" t="e">
        <f t="shared" ca="1" si="588"/>
        <v>#VALUE!</v>
      </c>
      <c r="EQ103" s="22" t="str">
        <f ca="1">IFERROR(IF(INDIRECT(ADDRESS(ROW()-1,COLUMN()-2))="摘要",MATCH(EP103,日々処理!EL:EL,0),MATCH(EP103,INDIRECT(ADDRESS(INDIRECT(ADDRESS(ROW()-1,COLUMN()))+1,2,,,"日々処理")):INDIRECT(ADDRESS(INDIRECT(ADDRESS(ROW()-1,COLUMN()))+1000,2,,,"日々処理")),0)+INDIRECT(ADDRESS(ROW()-1,COLUMN()))),"")</f>
        <v/>
      </c>
      <c r="ER103" s="91" t="str">
        <f t="shared" ca="1" si="523"/>
        <v/>
      </c>
      <c r="ES103" s="91" t="str">
        <f t="shared" ca="1" si="698"/>
        <v/>
      </c>
      <c r="ET103" s="91" t="str">
        <f t="shared" ca="1" si="698"/>
        <v/>
      </c>
      <c r="EU103" s="91" t="str">
        <f t="shared" ca="1" si="698"/>
        <v/>
      </c>
      <c r="EV103" s="91" t="str">
        <f t="shared" ca="1" si="698"/>
        <v/>
      </c>
      <c r="EW103" s="91" t="str">
        <f t="shared" ca="1" si="698"/>
        <v/>
      </c>
      <c r="EX103" s="91" t="str">
        <f t="shared" ca="1" si="698"/>
        <v/>
      </c>
      <c r="EY103" s="91" t="str">
        <f t="shared" ca="1" si="698"/>
        <v/>
      </c>
      <c r="EZ103" s="91" t="str">
        <f t="shared" ca="1" si="698"/>
        <v/>
      </c>
      <c r="FA103" s="91" t="str">
        <f t="shared" ca="1" si="698"/>
        <v/>
      </c>
      <c r="FB103" s="91" t="str">
        <f t="shared" ca="1" si="698"/>
        <v/>
      </c>
      <c r="FC103" s="91" t="str">
        <f t="shared" ca="1" si="698"/>
        <v/>
      </c>
      <c r="FE103" s="20" t="str">
        <f t="shared" ca="1" si="589"/>
        <v/>
      </c>
      <c r="FF103" s="21" t="str">
        <f t="shared" ca="1" si="590"/>
        <v/>
      </c>
      <c r="FG103" s="6" t="str">
        <f t="shared" ca="1" si="591"/>
        <v/>
      </c>
      <c r="FH103" s="6" t="str">
        <f t="shared" ca="1" si="592"/>
        <v/>
      </c>
      <c r="FI103" s="22" t="e">
        <f t="shared" ca="1" si="593"/>
        <v>#VALUE!</v>
      </c>
      <c r="FJ103" s="22" t="e">
        <f t="shared" ca="1" si="594"/>
        <v>#VALUE!</v>
      </c>
      <c r="FK103" s="22" t="str">
        <f ca="1">IFERROR(IF(INDIRECT(ADDRESS(ROW()-1,COLUMN()-2))="摘要",MATCH(FJ103,日々処理!FF:FF,0),MATCH(FJ103,INDIRECT(ADDRESS(INDIRECT(ADDRESS(ROW()-1,COLUMN()))+1,2,,,"日々処理")):INDIRECT(ADDRESS(INDIRECT(ADDRESS(ROW()-1,COLUMN()))+1000,2,,,"日々処理")),0)+INDIRECT(ADDRESS(ROW()-1,COLUMN()))),"")</f>
        <v/>
      </c>
      <c r="FL103" s="91" t="str">
        <f t="shared" ca="1" si="524"/>
        <v/>
      </c>
      <c r="FM103" s="91" t="str">
        <f t="shared" ca="1" si="699"/>
        <v/>
      </c>
      <c r="FN103" s="91" t="str">
        <f t="shared" ca="1" si="699"/>
        <v/>
      </c>
      <c r="FO103" s="91" t="str">
        <f t="shared" ca="1" si="699"/>
        <v/>
      </c>
      <c r="FP103" s="91" t="str">
        <f t="shared" ca="1" si="699"/>
        <v/>
      </c>
      <c r="FQ103" s="91" t="str">
        <f t="shared" ca="1" si="699"/>
        <v/>
      </c>
      <c r="FR103" s="91" t="str">
        <f t="shared" ca="1" si="699"/>
        <v/>
      </c>
      <c r="FS103" s="91" t="str">
        <f t="shared" ca="1" si="699"/>
        <v/>
      </c>
      <c r="FT103" s="91" t="str">
        <f t="shared" ca="1" si="699"/>
        <v/>
      </c>
      <c r="FU103" s="91" t="str">
        <f t="shared" ca="1" si="699"/>
        <v/>
      </c>
      <c r="FV103" s="91" t="str">
        <f t="shared" ca="1" si="699"/>
        <v/>
      </c>
      <c r="FW103" s="91" t="str">
        <f t="shared" ca="1" si="699"/>
        <v/>
      </c>
      <c r="FY103" s="20" t="str">
        <f t="shared" ca="1" si="595"/>
        <v/>
      </c>
      <c r="FZ103" s="21" t="str">
        <f t="shared" ca="1" si="596"/>
        <v/>
      </c>
      <c r="GA103" s="6" t="str">
        <f t="shared" ca="1" si="597"/>
        <v/>
      </c>
      <c r="GB103" s="6" t="str">
        <f t="shared" ca="1" si="598"/>
        <v/>
      </c>
      <c r="GC103" s="22" t="e">
        <f t="shared" ca="1" si="599"/>
        <v>#VALUE!</v>
      </c>
      <c r="GD103" s="22" t="e">
        <f t="shared" ca="1" si="600"/>
        <v>#VALUE!</v>
      </c>
      <c r="GE103" s="22" t="str">
        <f ca="1">IFERROR(IF(INDIRECT(ADDRESS(ROW()-1,COLUMN()-2))="摘要",MATCH(GD103,日々処理!FZ:FZ,0),MATCH(GD103,INDIRECT(ADDRESS(INDIRECT(ADDRESS(ROW()-1,COLUMN()))+1,2,,,"日々処理")):INDIRECT(ADDRESS(INDIRECT(ADDRESS(ROW()-1,COLUMN()))+1000,2,,,"日々処理")),0)+INDIRECT(ADDRESS(ROW()-1,COLUMN()))),"")</f>
        <v/>
      </c>
      <c r="GF103" s="91" t="str">
        <f t="shared" ca="1" si="525"/>
        <v/>
      </c>
      <c r="GG103" s="91" t="str">
        <f t="shared" ca="1" si="700"/>
        <v/>
      </c>
      <c r="GH103" s="91" t="str">
        <f t="shared" ca="1" si="700"/>
        <v/>
      </c>
      <c r="GI103" s="91" t="str">
        <f t="shared" ca="1" si="700"/>
        <v/>
      </c>
      <c r="GJ103" s="91" t="str">
        <f t="shared" ca="1" si="700"/>
        <v/>
      </c>
      <c r="GK103" s="91" t="str">
        <f t="shared" ca="1" si="700"/>
        <v/>
      </c>
      <c r="GL103" s="91" t="str">
        <f t="shared" ca="1" si="700"/>
        <v/>
      </c>
      <c r="GM103" s="91" t="str">
        <f t="shared" ca="1" si="700"/>
        <v/>
      </c>
      <c r="GN103" s="91" t="str">
        <f t="shared" ca="1" si="700"/>
        <v/>
      </c>
      <c r="GO103" s="91" t="str">
        <f t="shared" ca="1" si="700"/>
        <v/>
      </c>
      <c r="GP103" s="91" t="str">
        <f t="shared" ca="1" si="700"/>
        <v/>
      </c>
      <c r="GQ103" s="91" t="str">
        <f t="shared" ca="1" si="700"/>
        <v/>
      </c>
      <c r="GS103" s="20" t="str">
        <f t="shared" ca="1" si="601"/>
        <v/>
      </c>
      <c r="GT103" s="21" t="str">
        <f t="shared" ca="1" si="602"/>
        <v/>
      </c>
      <c r="GU103" s="6" t="str">
        <f t="shared" ca="1" si="603"/>
        <v/>
      </c>
      <c r="GV103" s="6" t="str">
        <f t="shared" ca="1" si="604"/>
        <v/>
      </c>
      <c r="GW103" s="22" t="e">
        <f t="shared" ca="1" si="605"/>
        <v>#VALUE!</v>
      </c>
      <c r="GX103" s="22" t="e">
        <f t="shared" ca="1" si="606"/>
        <v>#VALUE!</v>
      </c>
      <c r="GY103" s="22" t="str">
        <f ca="1">IFERROR(IF(INDIRECT(ADDRESS(ROW()-1,COLUMN()-2))="摘要",MATCH(GX103,日々処理!GT:GT,0),MATCH(GX103,INDIRECT(ADDRESS(INDIRECT(ADDRESS(ROW()-1,COLUMN()))+1,2,,,"日々処理")):INDIRECT(ADDRESS(INDIRECT(ADDRESS(ROW()-1,COLUMN()))+1000,2,,,"日々処理")),0)+INDIRECT(ADDRESS(ROW()-1,COLUMN()))),"")</f>
        <v/>
      </c>
      <c r="GZ103" s="91" t="str">
        <f t="shared" ca="1" si="526"/>
        <v/>
      </c>
      <c r="HA103" s="91" t="str">
        <f t="shared" ca="1" si="701"/>
        <v/>
      </c>
      <c r="HB103" s="91" t="str">
        <f t="shared" ca="1" si="701"/>
        <v/>
      </c>
      <c r="HC103" s="91" t="str">
        <f t="shared" ca="1" si="701"/>
        <v/>
      </c>
      <c r="HD103" s="91" t="str">
        <f t="shared" ca="1" si="701"/>
        <v/>
      </c>
      <c r="HE103" s="91" t="str">
        <f t="shared" ca="1" si="701"/>
        <v/>
      </c>
      <c r="HF103" s="91" t="str">
        <f t="shared" ca="1" si="701"/>
        <v/>
      </c>
      <c r="HG103" s="91" t="str">
        <f t="shared" ca="1" si="701"/>
        <v/>
      </c>
      <c r="HH103" s="91" t="str">
        <f t="shared" ca="1" si="701"/>
        <v/>
      </c>
      <c r="HI103" s="91" t="str">
        <f t="shared" ca="1" si="701"/>
        <v/>
      </c>
      <c r="HJ103" s="91" t="str">
        <f t="shared" ca="1" si="701"/>
        <v/>
      </c>
      <c r="HK103" s="91" t="str">
        <f t="shared" ca="1" si="701"/>
        <v/>
      </c>
      <c r="HM103" s="20" t="str">
        <f t="shared" ca="1" si="607"/>
        <v/>
      </c>
      <c r="HN103" s="21" t="str">
        <f t="shared" ca="1" si="608"/>
        <v/>
      </c>
      <c r="HO103" s="6" t="str">
        <f t="shared" ca="1" si="609"/>
        <v/>
      </c>
      <c r="HP103" s="6" t="str">
        <f t="shared" ca="1" si="610"/>
        <v/>
      </c>
      <c r="HQ103" s="22" t="e">
        <f t="shared" ca="1" si="611"/>
        <v>#VALUE!</v>
      </c>
      <c r="HR103" s="22" t="e">
        <f t="shared" ca="1" si="612"/>
        <v>#VALUE!</v>
      </c>
      <c r="HS103" s="22" t="str">
        <f ca="1">IFERROR(IF(INDIRECT(ADDRESS(ROW()-1,COLUMN()-2))="摘要",MATCH(HR103,日々処理!HN:HN,0),MATCH(HR103,INDIRECT(ADDRESS(INDIRECT(ADDRESS(ROW()-1,COLUMN()))+1,2,,,"日々処理")):INDIRECT(ADDRESS(INDIRECT(ADDRESS(ROW()-1,COLUMN()))+1000,2,,,"日々処理")),0)+INDIRECT(ADDRESS(ROW()-1,COLUMN()))),"")</f>
        <v/>
      </c>
      <c r="HT103" s="91" t="str">
        <f t="shared" ca="1" si="527"/>
        <v/>
      </c>
      <c r="HU103" s="91" t="str">
        <f t="shared" ca="1" si="702"/>
        <v/>
      </c>
      <c r="HV103" s="91" t="str">
        <f t="shared" ca="1" si="702"/>
        <v/>
      </c>
      <c r="HW103" s="91" t="str">
        <f t="shared" ca="1" si="702"/>
        <v/>
      </c>
      <c r="HX103" s="91" t="str">
        <f t="shared" ca="1" si="702"/>
        <v/>
      </c>
      <c r="HY103" s="91" t="str">
        <f t="shared" ca="1" si="702"/>
        <v/>
      </c>
      <c r="HZ103" s="91" t="str">
        <f t="shared" ca="1" si="702"/>
        <v/>
      </c>
      <c r="IA103" s="91" t="str">
        <f t="shared" ca="1" si="702"/>
        <v/>
      </c>
      <c r="IB103" s="91" t="str">
        <f t="shared" ca="1" si="702"/>
        <v/>
      </c>
      <c r="IC103" s="91" t="str">
        <f t="shared" ca="1" si="702"/>
        <v/>
      </c>
      <c r="ID103" s="91" t="str">
        <f t="shared" ca="1" si="702"/>
        <v/>
      </c>
      <c r="IE103" s="91" t="str">
        <f t="shared" ca="1" si="702"/>
        <v/>
      </c>
      <c r="IG103" s="20" t="str">
        <f t="shared" ca="1" si="613"/>
        <v/>
      </c>
      <c r="IH103" s="21" t="str">
        <f t="shared" ca="1" si="614"/>
        <v/>
      </c>
      <c r="II103" s="6" t="str">
        <f t="shared" ca="1" si="615"/>
        <v/>
      </c>
      <c r="IJ103" s="6" t="str">
        <f t="shared" ca="1" si="616"/>
        <v/>
      </c>
      <c r="IK103" s="22" t="e">
        <f t="shared" ca="1" si="617"/>
        <v>#VALUE!</v>
      </c>
      <c r="IL103" s="22" t="e">
        <f t="shared" ca="1" si="618"/>
        <v>#VALUE!</v>
      </c>
      <c r="IM103" s="22" t="str">
        <f ca="1">IFERROR(IF(INDIRECT(ADDRESS(ROW()-1,COLUMN()-2))="摘要",MATCH(IL103,日々処理!IH:IH,0),MATCH(IL103,INDIRECT(ADDRESS(INDIRECT(ADDRESS(ROW()-1,COLUMN()))+1,2,,,"日々処理")):INDIRECT(ADDRESS(INDIRECT(ADDRESS(ROW()-1,COLUMN()))+1000,2,,,"日々処理")),0)+INDIRECT(ADDRESS(ROW()-1,COLUMN()))),"")</f>
        <v/>
      </c>
      <c r="IN103" s="91" t="str">
        <f t="shared" ca="1" si="528"/>
        <v/>
      </c>
      <c r="IO103" s="91" t="str">
        <f t="shared" ca="1" si="703"/>
        <v/>
      </c>
      <c r="IP103" s="91" t="str">
        <f t="shared" ca="1" si="703"/>
        <v/>
      </c>
      <c r="IQ103" s="91" t="str">
        <f t="shared" ca="1" si="703"/>
        <v/>
      </c>
      <c r="IR103" s="91" t="str">
        <f t="shared" ca="1" si="703"/>
        <v/>
      </c>
      <c r="IS103" s="91" t="str">
        <f t="shared" ca="1" si="703"/>
        <v/>
      </c>
      <c r="IT103" s="91" t="str">
        <f t="shared" ca="1" si="703"/>
        <v/>
      </c>
      <c r="IU103" s="91" t="str">
        <f t="shared" ca="1" si="703"/>
        <v/>
      </c>
      <c r="IV103" s="91" t="str">
        <f t="shared" ca="1" si="703"/>
        <v/>
      </c>
      <c r="IW103" s="91" t="str">
        <f t="shared" ca="1" si="703"/>
        <v/>
      </c>
      <c r="IX103" s="91" t="str">
        <f t="shared" ca="1" si="703"/>
        <v/>
      </c>
      <c r="IY103" s="91" t="str">
        <f t="shared" ca="1" si="703"/>
        <v/>
      </c>
      <c r="JA103" s="20" t="str">
        <f t="shared" ca="1" si="619"/>
        <v/>
      </c>
      <c r="JB103" s="21" t="str">
        <f t="shared" ca="1" si="620"/>
        <v/>
      </c>
      <c r="JC103" s="6" t="str">
        <f t="shared" ca="1" si="621"/>
        <v/>
      </c>
      <c r="JD103" s="6" t="str">
        <f t="shared" ca="1" si="622"/>
        <v/>
      </c>
      <c r="JE103" s="22" t="e">
        <f t="shared" ca="1" si="623"/>
        <v>#VALUE!</v>
      </c>
      <c r="JF103" s="22" t="e">
        <f t="shared" ca="1" si="624"/>
        <v>#VALUE!</v>
      </c>
      <c r="JG103" s="22" t="str">
        <f ca="1">IFERROR(IF(INDIRECT(ADDRESS(ROW()-1,COLUMN()-2))="摘要",MATCH(JF103,日々処理!JB:JB,0),MATCH(JF103,INDIRECT(ADDRESS(INDIRECT(ADDRESS(ROW()-1,COLUMN()))+1,2,,,"日々処理")):INDIRECT(ADDRESS(INDIRECT(ADDRESS(ROW()-1,COLUMN()))+1000,2,,,"日々処理")),0)+INDIRECT(ADDRESS(ROW()-1,COLUMN()))),"")</f>
        <v/>
      </c>
      <c r="JH103" s="91" t="str">
        <f t="shared" ca="1" si="529"/>
        <v/>
      </c>
      <c r="JI103" s="91" t="str">
        <f t="shared" ca="1" si="704"/>
        <v/>
      </c>
      <c r="JJ103" s="91" t="str">
        <f t="shared" ca="1" si="704"/>
        <v/>
      </c>
      <c r="JK103" s="91" t="str">
        <f t="shared" ca="1" si="704"/>
        <v/>
      </c>
      <c r="JL103" s="91" t="str">
        <f t="shared" ca="1" si="704"/>
        <v/>
      </c>
      <c r="JM103" s="91" t="str">
        <f t="shared" ca="1" si="704"/>
        <v/>
      </c>
      <c r="JN103" s="91" t="str">
        <f t="shared" ca="1" si="704"/>
        <v/>
      </c>
      <c r="JO103" s="91" t="str">
        <f t="shared" ca="1" si="704"/>
        <v/>
      </c>
      <c r="JP103" s="91" t="str">
        <f t="shared" ca="1" si="704"/>
        <v/>
      </c>
      <c r="JQ103" s="91" t="str">
        <f t="shared" ca="1" si="704"/>
        <v/>
      </c>
      <c r="JR103" s="91" t="str">
        <f t="shared" ca="1" si="704"/>
        <v/>
      </c>
      <c r="JS103" s="91" t="str">
        <f t="shared" ca="1" si="704"/>
        <v/>
      </c>
      <c r="JU103" s="20" t="str">
        <f t="shared" ca="1" si="625"/>
        <v/>
      </c>
      <c r="JV103" s="21" t="str">
        <f t="shared" ca="1" si="626"/>
        <v/>
      </c>
      <c r="JW103" s="6" t="str">
        <f t="shared" ca="1" si="627"/>
        <v/>
      </c>
      <c r="JX103" s="6" t="str">
        <f t="shared" ca="1" si="628"/>
        <v/>
      </c>
      <c r="JY103" s="22" t="e">
        <f t="shared" ca="1" si="629"/>
        <v>#VALUE!</v>
      </c>
      <c r="JZ103" s="22" t="e">
        <f t="shared" ca="1" si="630"/>
        <v>#VALUE!</v>
      </c>
      <c r="KA103" s="22" t="str">
        <f ca="1">IFERROR(IF(INDIRECT(ADDRESS(ROW()-1,COLUMN()-2))="摘要",MATCH(JZ103,日々処理!JV:JV,0),MATCH(JZ103,INDIRECT(ADDRESS(INDIRECT(ADDRESS(ROW()-1,COLUMN()))+1,2,,,"日々処理")):INDIRECT(ADDRESS(INDIRECT(ADDRESS(ROW()-1,COLUMN()))+1000,2,,,"日々処理")),0)+INDIRECT(ADDRESS(ROW()-1,COLUMN()))),"")</f>
        <v/>
      </c>
      <c r="KB103" s="91" t="str">
        <f t="shared" ca="1" si="530"/>
        <v/>
      </c>
      <c r="KC103" s="91" t="str">
        <f t="shared" ca="1" si="705"/>
        <v/>
      </c>
      <c r="KD103" s="91" t="str">
        <f t="shared" ca="1" si="705"/>
        <v/>
      </c>
      <c r="KE103" s="91" t="str">
        <f t="shared" ca="1" si="705"/>
        <v/>
      </c>
      <c r="KF103" s="91" t="str">
        <f t="shared" ca="1" si="705"/>
        <v/>
      </c>
      <c r="KG103" s="91" t="str">
        <f t="shared" ca="1" si="705"/>
        <v/>
      </c>
      <c r="KH103" s="91" t="str">
        <f t="shared" ca="1" si="705"/>
        <v/>
      </c>
      <c r="KI103" s="91" t="str">
        <f t="shared" ca="1" si="705"/>
        <v/>
      </c>
      <c r="KJ103" s="91" t="str">
        <f t="shared" ca="1" si="705"/>
        <v/>
      </c>
      <c r="KK103" s="91" t="str">
        <f t="shared" ca="1" si="705"/>
        <v/>
      </c>
      <c r="KL103" s="91" t="str">
        <f t="shared" ca="1" si="705"/>
        <v/>
      </c>
      <c r="KM103" s="91" t="str">
        <f t="shared" ca="1" si="705"/>
        <v/>
      </c>
      <c r="KO103" s="20" t="str">
        <f t="shared" ca="1" si="631"/>
        <v/>
      </c>
      <c r="KP103" s="21" t="str">
        <f t="shared" ca="1" si="632"/>
        <v/>
      </c>
      <c r="KQ103" s="6" t="str">
        <f t="shared" ca="1" si="633"/>
        <v/>
      </c>
      <c r="KR103" s="6" t="str">
        <f t="shared" ca="1" si="634"/>
        <v/>
      </c>
      <c r="KS103" s="22" t="e">
        <f t="shared" ca="1" si="635"/>
        <v>#VALUE!</v>
      </c>
      <c r="KT103" s="22" t="e">
        <f t="shared" ca="1" si="636"/>
        <v>#VALUE!</v>
      </c>
      <c r="KU103" s="22" t="str">
        <f ca="1">IFERROR(IF(INDIRECT(ADDRESS(ROW()-1,COLUMN()-2))="摘要",MATCH(KT103,日々処理!KP:KP,0),MATCH(KT103,INDIRECT(ADDRESS(INDIRECT(ADDRESS(ROW()-1,COLUMN()))+1,2,,,"日々処理")):INDIRECT(ADDRESS(INDIRECT(ADDRESS(ROW()-1,COLUMN()))+1000,2,,,"日々処理")),0)+INDIRECT(ADDRESS(ROW()-1,COLUMN()))),"")</f>
        <v/>
      </c>
      <c r="KV103" s="91" t="str">
        <f t="shared" ca="1" si="531"/>
        <v/>
      </c>
      <c r="KW103" s="91" t="str">
        <f t="shared" ca="1" si="706"/>
        <v/>
      </c>
      <c r="KX103" s="91" t="str">
        <f t="shared" ca="1" si="706"/>
        <v/>
      </c>
      <c r="KY103" s="91" t="str">
        <f t="shared" ca="1" si="706"/>
        <v/>
      </c>
      <c r="KZ103" s="91" t="str">
        <f t="shared" ca="1" si="706"/>
        <v/>
      </c>
      <c r="LA103" s="91" t="str">
        <f t="shared" ca="1" si="706"/>
        <v/>
      </c>
      <c r="LB103" s="91" t="str">
        <f t="shared" ca="1" si="706"/>
        <v/>
      </c>
      <c r="LC103" s="91" t="str">
        <f t="shared" ca="1" si="706"/>
        <v/>
      </c>
      <c r="LD103" s="91" t="str">
        <f t="shared" ca="1" si="706"/>
        <v/>
      </c>
      <c r="LE103" s="91" t="str">
        <f t="shared" ca="1" si="706"/>
        <v/>
      </c>
      <c r="LF103" s="91" t="str">
        <f t="shared" ca="1" si="706"/>
        <v/>
      </c>
      <c r="LG103" s="91" t="str">
        <f t="shared" ca="1" si="706"/>
        <v/>
      </c>
      <c r="LI103" s="20" t="str">
        <f t="shared" ca="1" si="637"/>
        <v/>
      </c>
      <c r="LJ103" s="21" t="str">
        <f t="shared" ca="1" si="638"/>
        <v/>
      </c>
      <c r="LK103" s="6" t="str">
        <f t="shared" ca="1" si="639"/>
        <v/>
      </c>
      <c r="LL103" s="6" t="str">
        <f t="shared" ca="1" si="640"/>
        <v/>
      </c>
      <c r="LM103" s="22" t="e">
        <f t="shared" ca="1" si="641"/>
        <v>#VALUE!</v>
      </c>
      <c r="LN103" s="22" t="e">
        <f t="shared" ca="1" si="642"/>
        <v>#VALUE!</v>
      </c>
      <c r="LO103" s="22" t="str">
        <f ca="1">IFERROR(IF(INDIRECT(ADDRESS(ROW()-1,COLUMN()-2))="摘要",MATCH(LN103,日々処理!LJ:LJ,0),MATCH(LN103,INDIRECT(ADDRESS(INDIRECT(ADDRESS(ROW()-1,COLUMN()))+1,2,,,"日々処理")):INDIRECT(ADDRESS(INDIRECT(ADDRESS(ROW()-1,COLUMN()))+1000,2,,,"日々処理")),0)+INDIRECT(ADDRESS(ROW()-1,COLUMN()))),"")</f>
        <v/>
      </c>
      <c r="LP103" s="91" t="str">
        <f t="shared" ca="1" si="532"/>
        <v/>
      </c>
      <c r="LQ103" s="91" t="str">
        <f t="shared" ca="1" si="707"/>
        <v/>
      </c>
      <c r="LR103" s="91" t="str">
        <f t="shared" ca="1" si="707"/>
        <v/>
      </c>
      <c r="LS103" s="91" t="str">
        <f t="shared" ca="1" si="707"/>
        <v/>
      </c>
      <c r="LT103" s="91" t="str">
        <f t="shared" ca="1" si="707"/>
        <v/>
      </c>
      <c r="LU103" s="91" t="str">
        <f t="shared" ca="1" si="707"/>
        <v/>
      </c>
      <c r="LV103" s="91" t="str">
        <f t="shared" ca="1" si="707"/>
        <v/>
      </c>
      <c r="LW103" s="91" t="str">
        <f t="shared" ca="1" si="707"/>
        <v/>
      </c>
      <c r="LX103" s="91" t="str">
        <f t="shared" ca="1" si="707"/>
        <v/>
      </c>
      <c r="LY103" s="91" t="str">
        <f t="shared" ca="1" si="707"/>
        <v/>
      </c>
      <c r="LZ103" s="91" t="str">
        <f t="shared" ca="1" si="707"/>
        <v/>
      </c>
      <c r="MA103" s="91" t="str">
        <f t="shared" ca="1" si="707"/>
        <v/>
      </c>
      <c r="MC103" s="20" t="str">
        <f t="shared" ca="1" si="643"/>
        <v/>
      </c>
      <c r="MD103" s="21" t="str">
        <f t="shared" ca="1" si="644"/>
        <v/>
      </c>
      <c r="ME103" s="6" t="str">
        <f t="shared" ca="1" si="645"/>
        <v/>
      </c>
      <c r="MF103" s="6" t="str">
        <f t="shared" ca="1" si="646"/>
        <v/>
      </c>
      <c r="MG103" s="22" t="e">
        <f t="shared" ca="1" si="647"/>
        <v>#VALUE!</v>
      </c>
      <c r="MH103" s="22" t="e">
        <f t="shared" ca="1" si="648"/>
        <v>#VALUE!</v>
      </c>
      <c r="MI103" s="22" t="str">
        <f ca="1">IFERROR(IF(INDIRECT(ADDRESS(ROW()-1,COLUMN()-2))="摘要",MATCH(MH103,日々処理!MD:MD,0),MATCH(MH103,INDIRECT(ADDRESS(INDIRECT(ADDRESS(ROW()-1,COLUMN()))+1,2,,,"日々処理")):INDIRECT(ADDRESS(INDIRECT(ADDRESS(ROW()-1,COLUMN()))+1000,2,,,"日々処理")),0)+INDIRECT(ADDRESS(ROW()-1,COLUMN()))),"")</f>
        <v/>
      </c>
      <c r="MJ103" s="91" t="str">
        <f t="shared" ca="1" si="533"/>
        <v/>
      </c>
      <c r="MK103" s="91" t="str">
        <f t="shared" ca="1" si="708"/>
        <v/>
      </c>
      <c r="ML103" s="91" t="str">
        <f t="shared" ca="1" si="708"/>
        <v/>
      </c>
      <c r="MM103" s="91" t="str">
        <f t="shared" ca="1" si="708"/>
        <v/>
      </c>
      <c r="MN103" s="91" t="str">
        <f t="shared" ca="1" si="708"/>
        <v/>
      </c>
      <c r="MO103" s="91" t="str">
        <f t="shared" ca="1" si="708"/>
        <v/>
      </c>
      <c r="MP103" s="91" t="str">
        <f t="shared" ca="1" si="708"/>
        <v/>
      </c>
      <c r="MQ103" s="91" t="str">
        <f t="shared" ca="1" si="708"/>
        <v/>
      </c>
      <c r="MR103" s="91" t="str">
        <f t="shared" ca="1" si="708"/>
        <v/>
      </c>
      <c r="MS103" s="91" t="str">
        <f t="shared" ca="1" si="708"/>
        <v/>
      </c>
      <c r="MT103" s="91" t="str">
        <f t="shared" ca="1" si="708"/>
        <v/>
      </c>
      <c r="MU103" s="91" t="str">
        <f t="shared" ca="1" si="708"/>
        <v/>
      </c>
      <c r="MW103" s="20" t="str">
        <f t="shared" ca="1" si="649"/>
        <v/>
      </c>
      <c r="MX103" s="21" t="str">
        <f t="shared" ca="1" si="650"/>
        <v/>
      </c>
      <c r="MY103" s="6" t="str">
        <f t="shared" ca="1" si="651"/>
        <v/>
      </c>
      <c r="MZ103" s="6" t="str">
        <f t="shared" ca="1" si="652"/>
        <v/>
      </c>
      <c r="NA103" s="22" t="e">
        <f t="shared" ca="1" si="653"/>
        <v>#VALUE!</v>
      </c>
      <c r="NB103" s="22" t="e">
        <f t="shared" ca="1" si="654"/>
        <v>#VALUE!</v>
      </c>
      <c r="NC103" s="22" t="str">
        <f ca="1">IFERROR(IF(INDIRECT(ADDRESS(ROW()-1,COLUMN()-2))="摘要",MATCH(NB103,日々処理!MX:MX,0),MATCH(NB103,INDIRECT(ADDRESS(INDIRECT(ADDRESS(ROW()-1,COLUMN()))+1,2,,,"日々処理")):INDIRECT(ADDRESS(INDIRECT(ADDRESS(ROW()-1,COLUMN()))+1000,2,,,"日々処理")),0)+INDIRECT(ADDRESS(ROW()-1,COLUMN()))),"")</f>
        <v/>
      </c>
      <c r="ND103" s="91" t="str">
        <f t="shared" ca="1" si="534"/>
        <v/>
      </c>
      <c r="NE103" s="91" t="str">
        <f t="shared" ca="1" si="709"/>
        <v/>
      </c>
      <c r="NF103" s="91" t="str">
        <f t="shared" ca="1" si="709"/>
        <v/>
      </c>
      <c r="NG103" s="91" t="str">
        <f t="shared" ca="1" si="709"/>
        <v/>
      </c>
      <c r="NH103" s="91" t="str">
        <f t="shared" ca="1" si="709"/>
        <v/>
      </c>
      <c r="NI103" s="91" t="str">
        <f t="shared" ca="1" si="709"/>
        <v/>
      </c>
      <c r="NJ103" s="91" t="str">
        <f t="shared" ca="1" si="709"/>
        <v/>
      </c>
      <c r="NK103" s="91" t="str">
        <f t="shared" ca="1" si="709"/>
        <v/>
      </c>
      <c r="NL103" s="91" t="str">
        <f t="shared" ca="1" si="709"/>
        <v/>
      </c>
      <c r="NM103" s="91" t="str">
        <f t="shared" ca="1" si="709"/>
        <v/>
      </c>
      <c r="NN103" s="91" t="str">
        <f t="shared" ca="1" si="709"/>
        <v/>
      </c>
      <c r="NO103" s="91" t="str">
        <f t="shared" ca="1" si="709"/>
        <v/>
      </c>
      <c r="NQ103" s="20" t="str">
        <f t="shared" ca="1" si="655"/>
        <v/>
      </c>
      <c r="NR103" s="21" t="str">
        <f t="shared" ca="1" si="656"/>
        <v/>
      </c>
      <c r="NS103" s="6" t="str">
        <f t="shared" ca="1" si="657"/>
        <v/>
      </c>
      <c r="NT103" s="6" t="str">
        <f t="shared" ca="1" si="658"/>
        <v/>
      </c>
      <c r="NU103" s="22" t="e">
        <f t="shared" ca="1" si="659"/>
        <v>#VALUE!</v>
      </c>
      <c r="NV103" s="22" t="e">
        <f t="shared" ca="1" si="660"/>
        <v>#VALUE!</v>
      </c>
      <c r="NW103" s="22" t="str">
        <f ca="1">IFERROR(IF(INDIRECT(ADDRESS(ROW()-1,COLUMN()-2))="摘要",MATCH(NV103,日々処理!NR:NR,0),MATCH(NV103,INDIRECT(ADDRESS(INDIRECT(ADDRESS(ROW()-1,COLUMN()))+1,2,,,"日々処理")):INDIRECT(ADDRESS(INDIRECT(ADDRESS(ROW()-1,COLUMN()))+1000,2,,,"日々処理")),0)+INDIRECT(ADDRESS(ROW()-1,COLUMN()))),"")</f>
        <v/>
      </c>
      <c r="NX103" s="91" t="str">
        <f t="shared" ca="1" si="535"/>
        <v/>
      </c>
      <c r="NY103" s="91" t="str">
        <f t="shared" ca="1" si="710"/>
        <v/>
      </c>
      <c r="NZ103" s="91" t="str">
        <f t="shared" ca="1" si="710"/>
        <v/>
      </c>
      <c r="OA103" s="91" t="str">
        <f t="shared" ca="1" si="710"/>
        <v/>
      </c>
      <c r="OB103" s="91" t="str">
        <f t="shared" ca="1" si="710"/>
        <v/>
      </c>
      <c r="OC103" s="91" t="str">
        <f t="shared" ca="1" si="710"/>
        <v/>
      </c>
      <c r="OD103" s="91" t="str">
        <f t="shared" ca="1" si="710"/>
        <v/>
      </c>
      <c r="OE103" s="91" t="str">
        <f t="shared" ca="1" si="710"/>
        <v/>
      </c>
      <c r="OF103" s="91" t="str">
        <f t="shared" ca="1" si="710"/>
        <v/>
      </c>
      <c r="OG103" s="91" t="str">
        <f t="shared" ca="1" si="710"/>
        <v/>
      </c>
      <c r="OH103" s="91" t="str">
        <f t="shared" ca="1" si="710"/>
        <v/>
      </c>
      <c r="OI103" s="91" t="str">
        <f t="shared" ca="1" si="710"/>
        <v/>
      </c>
      <c r="OK103" s="20" t="str">
        <f t="shared" ca="1" si="661"/>
        <v/>
      </c>
      <c r="OL103" s="21" t="str">
        <f t="shared" ca="1" si="662"/>
        <v/>
      </c>
      <c r="OM103" s="6" t="str">
        <f t="shared" ca="1" si="663"/>
        <v/>
      </c>
      <c r="ON103" s="6" t="str">
        <f t="shared" ca="1" si="664"/>
        <v/>
      </c>
      <c r="OO103" s="22" t="e">
        <f t="shared" ca="1" si="665"/>
        <v>#VALUE!</v>
      </c>
      <c r="OP103" s="22" t="e">
        <f t="shared" ca="1" si="666"/>
        <v>#VALUE!</v>
      </c>
      <c r="OQ103" s="22" t="str">
        <f ca="1">IFERROR(IF(INDIRECT(ADDRESS(ROW()-1,COLUMN()-2))="摘要",MATCH(OP103,日々処理!OL:OL,0),MATCH(OP103,INDIRECT(ADDRESS(INDIRECT(ADDRESS(ROW()-1,COLUMN()))+1,2,,,"日々処理")):INDIRECT(ADDRESS(INDIRECT(ADDRESS(ROW()-1,COLUMN()))+1000,2,,,"日々処理")),0)+INDIRECT(ADDRESS(ROW()-1,COLUMN()))),"")</f>
        <v/>
      </c>
      <c r="OR103" s="91" t="str">
        <f t="shared" ca="1" si="536"/>
        <v/>
      </c>
      <c r="OS103" s="91" t="str">
        <f t="shared" ca="1" si="711"/>
        <v/>
      </c>
      <c r="OT103" s="91" t="str">
        <f t="shared" ca="1" si="711"/>
        <v/>
      </c>
      <c r="OU103" s="91" t="str">
        <f t="shared" ca="1" si="711"/>
        <v/>
      </c>
      <c r="OV103" s="91" t="str">
        <f t="shared" ca="1" si="711"/>
        <v/>
      </c>
      <c r="OW103" s="91" t="str">
        <f t="shared" ca="1" si="711"/>
        <v/>
      </c>
      <c r="OX103" s="91" t="str">
        <f t="shared" ca="1" si="711"/>
        <v/>
      </c>
      <c r="OY103" s="91" t="str">
        <f t="shared" ca="1" si="711"/>
        <v/>
      </c>
      <c r="OZ103" s="91" t="str">
        <f t="shared" ca="1" si="711"/>
        <v/>
      </c>
      <c r="PA103" s="91" t="str">
        <f t="shared" ca="1" si="711"/>
        <v/>
      </c>
      <c r="PB103" s="91" t="str">
        <f t="shared" ca="1" si="711"/>
        <v/>
      </c>
      <c r="PC103" s="91" t="str">
        <f t="shared" ca="1" si="711"/>
        <v/>
      </c>
      <c r="PE103" s="20" t="str">
        <f t="shared" ca="1" si="667"/>
        <v/>
      </c>
      <c r="PF103" s="21" t="str">
        <f t="shared" ca="1" si="668"/>
        <v/>
      </c>
      <c r="PG103" s="6" t="str">
        <f t="shared" ca="1" si="669"/>
        <v/>
      </c>
      <c r="PH103" s="6" t="str">
        <f t="shared" ca="1" si="670"/>
        <v/>
      </c>
      <c r="PI103" s="22" t="e">
        <f t="shared" ca="1" si="671"/>
        <v>#VALUE!</v>
      </c>
      <c r="PJ103" s="22" t="e">
        <f t="shared" ca="1" si="672"/>
        <v>#VALUE!</v>
      </c>
      <c r="PK103" s="22" t="str">
        <f ca="1">IFERROR(IF(INDIRECT(ADDRESS(ROW()-1,COLUMN()-2))="摘要",MATCH(PJ103,日々処理!PF:PF,0),MATCH(PJ103,INDIRECT(ADDRESS(INDIRECT(ADDRESS(ROW()-1,COLUMN()))+1,2,,,"日々処理")):INDIRECT(ADDRESS(INDIRECT(ADDRESS(ROW()-1,COLUMN()))+1000,2,,,"日々処理")),0)+INDIRECT(ADDRESS(ROW()-1,COLUMN()))),"")</f>
        <v/>
      </c>
      <c r="PL103" s="91" t="str">
        <f t="shared" ca="1" si="537"/>
        <v/>
      </c>
      <c r="PM103" s="91" t="str">
        <f t="shared" ca="1" si="712"/>
        <v/>
      </c>
      <c r="PN103" s="91" t="str">
        <f t="shared" ca="1" si="712"/>
        <v/>
      </c>
      <c r="PO103" s="91" t="str">
        <f t="shared" ca="1" si="712"/>
        <v/>
      </c>
      <c r="PP103" s="91" t="str">
        <f t="shared" ca="1" si="712"/>
        <v/>
      </c>
      <c r="PQ103" s="91" t="str">
        <f t="shared" ca="1" si="712"/>
        <v/>
      </c>
      <c r="PR103" s="91" t="str">
        <f t="shared" ca="1" si="712"/>
        <v/>
      </c>
      <c r="PS103" s="91" t="str">
        <f t="shared" ca="1" si="712"/>
        <v/>
      </c>
      <c r="PT103" s="91" t="str">
        <f t="shared" ca="1" si="712"/>
        <v/>
      </c>
      <c r="PU103" s="91" t="str">
        <f t="shared" ca="1" si="712"/>
        <v/>
      </c>
      <c r="PV103" s="91" t="str">
        <f t="shared" ca="1" si="712"/>
        <v/>
      </c>
      <c r="PW103" s="91" t="str">
        <f t="shared" ca="1" si="712"/>
        <v/>
      </c>
      <c r="PY103" s="20" t="str">
        <f t="shared" ca="1" si="673"/>
        <v/>
      </c>
      <c r="PZ103" s="21" t="str">
        <f t="shared" ca="1" si="674"/>
        <v/>
      </c>
      <c r="QA103" s="6" t="str">
        <f t="shared" ca="1" si="675"/>
        <v/>
      </c>
      <c r="QB103" s="6" t="str">
        <f t="shared" ca="1" si="676"/>
        <v/>
      </c>
      <c r="QC103" s="22" t="e">
        <f t="shared" ca="1" si="677"/>
        <v>#VALUE!</v>
      </c>
      <c r="QD103" s="22" t="e">
        <f t="shared" ca="1" si="678"/>
        <v>#VALUE!</v>
      </c>
      <c r="QE103" s="22" t="str">
        <f ca="1">IFERROR(IF(INDIRECT(ADDRESS(ROW()-1,COLUMN()-2))="摘要",MATCH(QD103,日々処理!PZ:PZ,0),MATCH(QD103,INDIRECT(ADDRESS(INDIRECT(ADDRESS(ROW()-1,COLUMN()))+1,2,,,"日々処理")):INDIRECT(ADDRESS(INDIRECT(ADDRESS(ROW()-1,COLUMN()))+1000,2,,,"日々処理")),0)+INDIRECT(ADDRESS(ROW()-1,COLUMN()))),"")</f>
        <v/>
      </c>
      <c r="QF103" s="91" t="str">
        <f t="shared" ca="1" si="538"/>
        <v/>
      </c>
      <c r="QG103" s="91" t="str">
        <f t="shared" ca="1" si="713"/>
        <v/>
      </c>
      <c r="QH103" s="91" t="str">
        <f t="shared" ca="1" si="713"/>
        <v/>
      </c>
      <c r="QI103" s="91" t="str">
        <f t="shared" ca="1" si="713"/>
        <v/>
      </c>
      <c r="QJ103" s="91" t="str">
        <f t="shared" ca="1" si="713"/>
        <v/>
      </c>
      <c r="QK103" s="91" t="str">
        <f t="shared" ca="1" si="713"/>
        <v/>
      </c>
      <c r="QL103" s="91" t="str">
        <f t="shared" ca="1" si="713"/>
        <v/>
      </c>
      <c r="QM103" s="91" t="str">
        <f t="shared" ca="1" si="713"/>
        <v/>
      </c>
      <c r="QN103" s="91" t="str">
        <f t="shared" ca="1" si="713"/>
        <v/>
      </c>
      <c r="QO103" s="91" t="str">
        <f t="shared" ca="1" si="713"/>
        <v/>
      </c>
      <c r="QP103" s="91" t="str">
        <f t="shared" ca="1" si="713"/>
        <v/>
      </c>
      <c r="QQ103" s="91" t="str">
        <f t="shared" ca="1" si="713"/>
        <v/>
      </c>
      <c r="QS103" s="20" t="str">
        <f t="shared" ca="1" si="679"/>
        <v/>
      </c>
      <c r="QT103" s="21" t="str">
        <f t="shared" ca="1" si="680"/>
        <v/>
      </c>
      <c r="QU103" s="6" t="str">
        <f t="shared" ca="1" si="681"/>
        <v/>
      </c>
      <c r="QV103" s="6" t="str">
        <f t="shared" ca="1" si="682"/>
        <v/>
      </c>
      <c r="QW103" s="22" t="e">
        <f t="shared" ca="1" si="683"/>
        <v>#VALUE!</v>
      </c>
      <c r="QX103" s="22" t="e">
        <f t="shared" ca="1" si="684"/>
        <v>#VALUE!</v>
      </c>
      <c r="QY103" s="22" t="str">
        <f ca="1">IFERROR(IF(INDIRECT(ADDRESS(ROW()-1,COLUMN()-2))="摘要",MATCH(QX103,日々処理!QT:QT,0),MATCH(QX103,INDIRECT(ADDRESS(INDIRECT(ADDRESS(ROW()-1,COLUMN()))+1,2,,,"日々処理")):INDIRECT(ADDRESS(INDIRECT(ADDRESS(ROW()-1,COLUMN()))+1000,2,,,"日々処理")),0)+INDIRECT(ADDRESS(ROW()-1,COLUMN()))),"")</f>
        <v/>
      </c>
      <c r="QZ103" s="91" t="str">
        <f t="shared" ca="1" si="539"/>
        <v/>
      </c>
      <c r="RA103" s="91" t="str">
        <f t="shared" ca="1" si="714"/>
        <v/>
      </c>
      <c r="RB103" s="91" t="str">
        <f t="shared" ca="1" si="714"/>
        <v/>
      </c>
      <c r="RC103" s="91" t="str">
        <f t="shared" ca="1" si="714"/>
        <v/>
      </c>
      <c r="RD103" s="91" t="str">
        <f t="shared" ca="1" si="714"/>
        <v/>
      </c>
      <c r="RE103" s="91" t="str">
        <f t="shared" ca="1" si="714"/>
        <v/>
      </c>
      <c r="RF103" s="91" t="str">
        <f t="shared" ca="1" si="714"/>
        <v/>
      </c>
      <c r="RG103" s="91" t="str">
        <f t="shared" ca="1" si="714"/>
        <v/>
      </c>
      <c r="RH103" s="91" t="str">
        <f t="shared" ca="1" si="714"/>
        <v/>
      </c>
      <c r="RI103" s="91" t="str">
        <f t="shared" ca="1" si="714"/>
        <v/>
      </c>
      <c r="RJ103" s="91" t="str">
        <f t="shared" ca="1" si="714"/>
        <v/>
      </c>
      <c r="RK103" s="91" t="str">
        <f t="shared" ca="1" si="714"/>
        <v/>
      </c>
      <c r="RM103" s="20" t="str">
        <f t="shared" ca="1" si="685"/>
        <v/>
      </c>
      <c r="RN103" s="21" t="str">
        <f t="shared" ca="1" si="686"/>
        <v/>
      </c>
      <c r="RO103" s="6" t="str">
        <f t="shared" ca="1" si="687"/>
        <v/>
      </c>
      <c r="RP103" s="6" t="str">
        <f t="shared" ca="1" si="688"/>
        <v/>
      </c>
      <c r="RQ103" s="22" t="e">
        <f t="shared" ca="1" si="689"/>
        <v>#VALUE!</v>
      </c>
      <c r="RR103" s="22" t="e">
        <f t="shared" ca="1" si="690"/>
        <v>#VALUE!</v>
      </c>
      <c r="RS103" s="22" t="str">
        <f ca="1">IFERROR(IF(INDIRECT(ADDRESS(ROW()-1,COLUMN()-2))="摘要",MATCH(RR103,日々処理!RN:RN,0),MATCH(RR103,INDIRECT(ADDRESS(INDIRECT(ADDRESS(ROW()-1,COLUMN()))+1,2,,,"日々処理")):INDIRECT(ADDRESS(INDIRECT(ADDRESS(ROW()-1,COLUMN()))+1000,2,,,"日々処理")),0)+INDIRECT(ADDRESS(ROW()-1,COLUMN()))),"")</f>
        <v/>
      </c>
      <c r="RT103" s="91" t="str">
        <f t="shared" ca="1" si="540"/>
        <v/>
      </c>
      <c r="RU103" s="91" t="str">
        <f t="shared" ca="1" si="715"/>
        <v/>
      </c>
      <c r="RV103" s="91" t="str">
        <f t="shared" ca="1" si="715"/>
        <v/>
      </c>
      <c r="RW103" s="91" t="str">
        <f t="shared" ca="1" si="715"/>
        <v/>
      </c>
      <c r="RX103" s="91" t="str">
        <f t="shared" ca="1" si="715"/>
        <v/>
      </c>
      <c r="RY103" s="91" t="str">
        <f t="shared" ca="1" si="715"/>
        <v/>
      </c>
      <c r="RZ103" s="91" t="str">
        <f t="shared" ca="1" si="715"/>
        <v/>
      </c>
      <c r="SA103" s="91" t="str">
        <f t="shared" ca="1" si="715"/>
        <v/>
      </c>
      <c r="SB103" s="91" t="str">
        <f t="shared" ca="1" si="715"/>
        <v/>
      </c>
      <c r="SC103" s="91" t="str">
        <f t="shared" ca="1" si="715"/>
        <v/>
      </c>
      <c r="SD103" s="91" t="str">
        <f t="shared" ca="1" si="715"/>
        <v/>
      </c>
      <c r="SE103" s="91" t="str">
        <f t="shared" ca="1" si="715"/>
        <v/>
      </c>
    </row>
    <row r="104" spans="1:499" ht="12" customHeight="1">
      <c r="A104" s="20" t="str">
        <f t="shared" ca="1" si="541"/>
        <v/>
      </c>
      <c r="B104" s="21" t="str">
        <f t="shared" ca="1" si="542"/>
        <v/>
      </c>
      <c r="C104" s="6" t="str">
        <f t="shared" ca="1" si="543"/>
        <v/>
      </c>
      <c r="D104" s="6" t="str">
        <f t="shared" ca="1" si="544"/>
        <v/>
      </c>
      <c r="E104" s="22" t="e">
        <f t="shared" ca="1" si="545"/>
        <v>#VALUE!</v>
      </c>
      <c r="F104" s="22" t="e">
        <f t="shared" ca="1" si="546"/>
        <v>#VALUE!</v>
      </c>
      <c r="G104" s="22" t="str">
        <f ca="1">IFERROR(IF(INDIRECT(ADDRESS(ROW()-1,COLUMN()-2))="摘要",MATCH(F104,日々処理!B:B,0),MATCH(F104,INDIRECT(ADDRESS(INDIRECT(ADDRESS(ROW()-1,COLUMN()))+1,2,,,"日々処理")):INDIRECT(ADDRESS(INDIRECT(ADDRESS(ROW()-1,COLUMN()))+1000,2,,,"日々処理")),0)+INDIRECT(ADDRESS(ROW()-1,COLUMN()))),"")</f>
        <v/>
      </c>
      <c r="H104" s="91" t="str">
        <f t="shared" ca="1" si="516"/>
        <v/>
      </c>
      <c r="I104" s="91" t="str">
        <f t="shared" ca="1" si="691"/>
        <v/>
      </c>
      <c r="J104" s="91" t="str">
        <f t="shared" ca="1" si="691"/>
        <v/>
      </c>
      <c r="K104" s="91" t="str">
        <f t="shared" ca="1" si="691"/>
        <v/>
      </c>
      <c r="L104" s="91" t="str">
        <f t="shared" ca="1" si="691"/>
        <v/>
      </c>
      <c r="M104" s="91" t="str">
        <f t="shared" ca="1" si="691"/>
        <v/>
      </c>
      <c r="N104" s="91" t="str">
        <f t="shared" ca="1" si="691"/>
        <v/>
      </c>
      <c r="O104" s="91" t="str">
        <f t="shared" ca="1" si="691"/>
        <v/>
      </c>
      <c r="P104" s="91" t="str">
        <f t="shared" ca="1" si="691"/>
        <v/>
      </c>
      <c r="Q104" s="91" t="str">
        <f t="shared" ca="1" si="691"/>
        <v/>
      </c>
      <c r="R104" s="91" t="str">
        <f t="shared" ca="1" si="691"/>
        <v/>
      </c>
      <c r="S104" s="91" t="str">
        <f t="shared" ca="1" si="691"/>
        <v/>
      </c>
      <c r="T104" s="89"/>
      <c r="U104" s="20" t="str">
        <f t="shared" ca="1" si="547"/>
        <v/>
      </c>
      <c r="V104" s="21" t="str">
        <f t="shared" ca="1" si="548"/>
        <v/>
      </c>
      <c r="W104" s="6" t="str">
        <f t="shared" ca="1" si="549"/>
        <v/>
      </c>
      <c r="X104" s="6" t="str">
        <f t="shared" ca="1" si="550"/>
        <v/>
      </c>
      <c r="Y104" s="22" t="e">
        <f t="shared" ca="1" si="551"/>
        <v>#VALUE!</v>
      </c>
      <c r="Z104" s="22" t="e">
        <f t="shared" ca="1" si="552"/>
        <v>#VALUE!</v>
      </c>
      <c r="AA104" s="22" t="str">
        <f ca="1">IFERROR(IF(INDIRECT(ADDRESS(ROW()-1,COLUMN()-2))="摘要",MATCH(Z104,日々処理!V:V,0),MATCH(Z104,INDIRECT(ADDRESS(INDIRECT(ADDRESS(ROW()-1,COLUMN()))+1,2,,,"日々処理")):INDIRECT(ADDRESS(INDIRECT(ADDRESS(ROW()-1,COLUMN()))+1000,2,,,"日々処理")),0)+INDIRECT(ADDRESS(ROW()-1,COLUMN()))),"")</f>
        <v/>
      </c>
      <c r="AB104" s="91" t="str">
        <f t="shared" ca="1" si="517"/>
        <v/>
      </c>
      <c r="AC104" s="91" t="str">
        <f t="shared" ca="1" si="692"/>
        <v/>
      </c>
      <c r="AD104" s="91" t="str">
        <f t="shared" ca="1" si="692"/>
        <v/>
      </c>
      <c r="AE104" s="91" t="str">
        <f t="shared" ca="1" si="692"/>
        <v/>
      </c>
      <c r="AF104" s="91" t="str">
        <f t="shared" ca="1" si="692"/>
        <v/>
      </c>
      <c r="AG104" s="91" t="str">
        <f t="shared" ca="1" si="692"/>
        <v/>
      </c>
      <c r="AH104" s="91" t="str">
        <f t="shared" ca="1" si="692"/>
        <v/>
      </c>
      <c r="AI104" s="91" t="str">
        <f t="shared" ca="1" si="692"/>
        <v/>
      </c>
      <c r="AJ104" s="91" t="str">
        <f t="shared" ca="1" si="692"/>
        <v/>
      </c>
      <c r="AK104" s="91" t="str">
        <f t="shared" ca="1" si="692"/>
        <v/>
      </c>
      <c r="AL104" s="91" t="str">
        <f t="shared" ca="1" si="692"/>
        <v/>
      </c>
      <c r="AM104" s="91" t="str">
        <f t="shared" ca="1" si="692"/>
        <v/>
      </c>
      <c r="AO104" s="20" t="str">
        <f t="shared" ca="1" si="553"/>
        <v/>
      </c>
      <c r="AP104" s="21" t="str">
        <f t="shared" ca="1" si="554"/>
        <v/>
      </c>
      <c r="AQ104" s="6" t="str">
        <f t="shared" ca="1" si="555"/>
        <v/>
      </c>
      <c r="AR104" s="6" t="str">
        <f t="shared" ca="1" si="556"/>
        <v/>
      </c>
      <c r="AS104" s="22" t="e">
        <f t="shared" ca="1" si="557"/>
        <v>#VALUE!</v>
      </c>
      <c r="AT104" s="22" t="e">
        <f t="shared" ca="1" si="558"/>
        <v>#VALUE!</v>
      </c>
      <c r="AU104" s="22" t="str">
        <f ca="1">IFERROR(IF(INDIRECT(ADDRESS(ROW()-1,COLUMN()-2))="摘要",MATCH(AT104,日々処理!AP:AP,0),MATCH(AT104,INDIRECT(ADDRESS(INDIRECT(ADDRESS(ROW()-1,COLUMN()))+1,2,,,"日々処理")):INDIRECT(ADDRESS(INDIRECT(ADDRESS(ROW()-1,COLUMN()))+1000,2,,,"日々処理")),0)+INDIRECT(ADDRESS(ROW()-1,COLUMN()))),"")</f>
        <v/>
      </c>
      <c r="AV104" s="91" t="str">
        <f t="shared" ca="1" si="518"/>
        <v/>
      </c>
      <c r="AW104" s="91" t="str">
        <f t="shared" ca="1" si="693"/>
        <v/>
      </c>
      <c r="AX104" s="91" t="str">
        <f t="shared" ca="1" si="693"/>
        <v/>
      </c>
      <c r="AY104" s="91" t="str">
        <f t="shared" ca="1" si="693"/>
        <v/>
      </c>
      <c r="AZ104" s="91" t="str">
        <f t="shared" ca="1" si="693"/>
        <v/>
      </c>
      <c r="BA104" s="91" t="str">
        <f t="shared" ca="1" si="693"/>
        <v/>
      </c>
      <c r="BB104" s="91" t="str">
        <f t="shared" ca="1" si="693"/>
        <v/>
      </c>
      <c r="BC104" s="91" t="str">
        <f t="shared" ca="1" si="693"/>
        <v/>
      </c>
      <c r="BD104" s="91" t="str">
        <f t="shared" ca="1" si="693"/>
        <v/>
      </c>
      <c r="BE104" s="91" t="str">
        <f t="shared" ca="1" si="693"/>
        <v/>
      </c>
      <c r="BF104" s="91" t="str">
        <f t="shared" ca="1" si="693"/>
        <v/>
      </c>
      <c r="BG104" s="91" t="str">
        <f t="shared" ca="1" si="693"/>
        <v/>
      </c>
      <c r="BI104" s="20" t="str">
        <f t="shared" ca="1" si="559"/>
        <v/>
      </c>
      <c r="BJ104" s="21" t="str">
        <f t="shared" ca="1" si="560"/>
        <v/>
      </c>
      <c r="BK104" s="6" t="str">
        <f t="shared" ca="1" si="561"/>
        <v/>
      </c>
      <c r="BL104" s="6" t="str">
        <f t="shared" ca="1" si="562"/>
        <v/>
      </c>
      <c r="BM104" s="22" t="e">
        <f t="shared" ca="1" si="563"/>
        <v>#VALUE!</v>
      </c>
      <c r="BN104" s="22" t="e">
        <f t="shared" ca="1" si="564"/>
        <v>#VALUE!</v>
      </c>
      <c r="BO104" s="22" t="str">
        <f ca="1">IFERROR(IF(INDIRECT(ADDRESS(ROW()-1,COLUMN()-2))="摘要",MATCH(BN104,日々処理!BJ:BJ,0),MATCH(BN104,INDIRECT(ADDRESS(INDIRECT(ADDRESS(ROW()-1,COLUMN()))+1,2,,,"日々処理")):INDIRECT(ADDRESS(INDIRECT(ADDRESS(ROW()-1,COLUMN()))+1000,2,,,"日々処理")),0)+INDIRECT(ADDRESS(ROW()-1,COLUMN()))),"")</f>
        <v/>
      </c>
      <c r="BP104" s="91" t="str">
        <f t="shared" ca="1" si="519"/>
        <v/>
      </c>
      <c r="BQ104" s="91" t="str">
        <f t="shared" ca="1" si="694"/>
        <v/>
      </c>
      <c r="BR104" s="91" t="str">
        <f t="shared" ca="1" si="694"/>
        <v/>
      </c>
      <c r="BS104" s="91" t="str">
        <f t="shared" ca="1" si="694"/>
        <v/>
      </c>
      <c r="BT104" s="91" t="str">
        <f t="shared" ca="1" si="694"/>
        <v/>
      </c>
      <c r="BU104" s="91" t="str">
        <f t="shared" ca="1" si="694"/>
        <v/>
      </c>
      <c r="BV104" s="91" t="str">
        <f t="shared" ca="1" si="694"/>
        <v/>
      </c>
      <c r="BW104" s="91" t="str">
        <f t="shared" ca="1" si="694"/>
        <v/>
      </c>
      <c r="BX104" s="91" t="str">
        <f t="shared" ca="1" si="694"/>
        <v/>
      </c>
      <c r="BY104" s="91" t="str">
        <f t="shared" ca="1" si="694"/>
        <v/>
      </c>
      <c r="BZ104" s="91" t="str">
        <f t="shared" ca="1" si="694"/>
        <v/>
      </c>
      <c r="CA104" s="91" t="str">
        <f t="shared" ca="1" si="694"/>
        <v/>
      </c>
      <c r="CC104" s="20" t="str">
        <f t="shared" ca="1" si="565"/>
        <v/>
      </c>
      <c r="CD104" s="21" t="str">
        <f t="shared" ca="1" si="566"/>
        <v/>
      </c>
      <c r="CE104" s="6" t="str">
        <f t="shared" ca="1" si="567"/>
        <v/>
      </c>
      <c r="CF104" s="6" t="str">
        <f t="shared" ca="1" si="568"/>
        <v/>
      </c>
      <c r="CG104" s="22" t="e">
        <f t="shared" ca="1" si="569"/>
        <v>#VALUE!</v>
      </c>
      <c r="CH104" s="22" t="e">
        <f t="shared" ca="1" si="570"/>
        <v>#VALUE!</v>
      </c>
      <c r="CI104" s="22" t="str">
        <f ca="1">IFERROR(IF(INDIRECT(ADDRESS(ROW()-1,COLUMN()-2))="摘要",MATCH(CH104,日々処理!CD:CD,0),MATCH(CH104,INDIRECT(ADDRESS(INDIRECT(ADDRESS(ROW()-1,COLUMN()))+1,2,,,"日々処理")):INDIRECT(ADDRESS(INDIRECT(ADDRESS(ROW()-1,COLUMN()))+1000,2,,,"日々処理")),0)+INDIRECT(ADDRESS(ROW()-1,COLUMN()))),"")</f>
        <v/>
      </c>
      <c r="CJ104" s="91" t="str">
        <f t="shared" ca="1" si="520"/>
        <v/>
      </c>
      <c r="CK104" s="91" t="str">
        <f t="shared" ca="1" si="695"/>
        <v/>
      </c>
      <c r="CL104" s="91" t="str">
        <f t="shared" ca="1" si="695"/>
        <v/>
      </c>
      <c r="CM104" s="91" t="str">
        <f t="shared" ca="1" si="695"/>
        <v/>
      </c>
      <c r="CN104" s="91" t="str">
        <f t="shared" ca="1" si="695"/>
        <v/>
      </c>
      <c r="CO104" s="91" t="str">
        <f t="shared" ca="1" si="695"/>
        <v/>
      </c>
      <c r="CP104" s="91" t="str">
        <f t="shared" ca="1" si="695"/>
        <v/>
      </c>
      <c r="CQ104" s="91" t="str">
        <f t="shared" ca="1" si="695"/>
        <v/>
      </c>
      <c r="CR104" s="91" t="str">
        <f t="shared" ca="1" si="695"/>
        <v/>
      </c>
      <c r="CS104" s="91" t="str">
        <f t="shared" ca="1" si="695"/>
        <v/>
      </c>
      <c r="CT104" s="91" t="str">
        <f t="shared" ca="1" si="695"/>
        <v/>
      </c>
      <c r="CU104" s="91" t="str">
        <f t="shared" ca="1" si="695"/>
        <v/>
      </c>
      <c r="CW104" s="20" t="str">
        <f t="shared" ca="1" si="571"/>
        <v/>
      </c>
      <c r="CX104" s="21" t="str">
        <f t="shared" ca="1" si="572"/>
        <v/>
      </c>
      <c r="CY104" s="6" t="str">
        <f t="shared" ca="1" si="573"/>
        <v/>
      </c>
      <c r="CZ104" s="6" t="str">
        <f t="shared" ca="1" si="574"/>
        <v/>
      </c>
      <c r="DA104" s="22" t="e">
        <f t="shared" ca="1" si="575"/>
        <v>#VALUE!</v>
      </c>
      <c r="DB104" s="22" t="e">
        <f t="shared" ca="1" si="576"/>
        <v>#VALUE!</v>
      </c>
      <c r="DC104" s="22" t="str">
        <f ca="1">IFERROR(IF(INDIRECT(ADDRESS(ROW()-1,COLUMN()-2))="摘要",MATCH(DB104,日々処理!CX:CX,0),MATCH(DB104,INDIRECT(ADDRESS(INDIRECT(ADDRESS(ROW()-1,COLUMN()))+1,2,,,"日々処理")):INDIRECT(ADDRESS(INDIRECT(ADDRESS(ROW()-1,COLUMN()))+1000,2,,,"日々処理")),0)+INDIRECT(ADDRESS(ROW()-1,COLUMN()))),"")</f>
        <v/>
      </c>
      <c r="DD104" s="91" t="str">
        <f t="shared" ca="1" si="521"/>
        <v/>
      </c>
      <c r="DE104" s="91" t="str">
        <f t="shared" ca="1" si="696"/>
        <v/>
      </c>
      <c r="DF104" s="91" t="str">
        <f t="shared" ca="1" si="696"/>
        <v/>
      </c>
      <c r="DG104" s="91" t="str">
        <f t="shared" ca="1" si="696"/>
        <v/>
      </c>
      <c r="DH104" s="91" t="str">
        <f t="shared" ca="1" si="696"/>
        <v/>
      </c>
      <c r="DI104" s="91" t="str">
        <f t="shared" ca="1" si="696"/>
        <v/>
      </c>
      <c r="DJ104" s="91" t="str">
        <f t="shared" ca="1" si="696"/>
        <v/>
      </c>
      <c r="DK104" s="91" t="str">
        <f t="shared" ca="1" si="696"/>
        <v/>
      </c>
      <c r="DL104" s="91" t="str">
        <f t="shared" ca="1" si="696"/>
        <v/>
      </c>
      <c r="DM104" s="91" t="str">
        <f t="shared" ca="1" si="696"/>
        <v/>
      </c>
      <c r="DN104" s="91" t="str">
        <f t="shared" ca="1" si="696"/>
        <v/>
      </c>
      <c r="DO104" s="91" t="str">
        <f t="shared" ca="1" si="696"/>
        <v/>
      </c>
      <c r="DQ104" s="20" t="str">
        <f t="shared" ca="1" si="577"/>
        <v/>
      </c>
      <c r="DR104" s="21" t="str">
        <f t="shared" ca="1" si="578"/>
        <v/>
      </c>
      <c r="DS104" s="6" t="str">
        <f t="shared" ca="1" si="579"/>
        <v/>
      </c>
      <c r="DT104" s="6" t="str">
        <f t="shared" ca="1" si="580"/>
        <v/>
      </c>
      <c r="DU104" s="22" t="e">
        <f t="shared" ca="1" si="581"/>
        <v>#VALUE!</v>
      </c>
      <c r="DV104" s="22" t="e">
        <f t="shared" ca="1" si="582"/>
        <v>#VALUE!</v>
      </c>
      <c r="DW104" s="22" t="str">
        <f ca="1">IFERROR(IF(INDIRECT(ADDRESS(ROW()-1,COLUMN()-2))="摘要",MATCH(DV104,日々処理!DR:DR,0),MATCH(DV104,INDIRECT(ADDRESS(INDIRECT(ADDRESS(ROW()-1,COLUMN()))+1,2,,,"日々処理")):INDIRECT(ADDRESS(INDIRECT(ADDRESS(ROW()-1,COLUMN()))+1000,2,,,"日々処理")),0)+INDIRECT(ADDRESS(ROW()-1,COLUMN()))),"")</f>
        <v/>
      </c>
      <c r="DX104" s="91" t="str">
        <f t="shared" ca="1" si="522"/>
        <v/>
      </c>
      <c r="DY104" s="91" t="str">
        <f t="shared" ca="1" si="697"/>
        <v/>
      </c>
      <c r="DZ104" s="91" t="str">
        <f t="shared" ca="1" si="697"/>
        <v/>
      </c>
      <c r="EA104" s="91" t="str">
        <f t="shared" ca="1" si="697"/>
        <v/>
      </c>
      <c r="EB104" s="91" t="str">
        <f t="shared" ca="1" si="697"/>
        <v/>
      </c>
      <c r="EC104" s="91" t="str">
        <f t="shared" ca="1" si="697"/>
        <v/>
      </c>
      <c r="ED104" s="91" t="str">
        <f t="shared" ca="1" si="697"/>
        <v/>
      </c>
      <c r="EE104" s="91" t="str">
        <f t="shared" ca="1" si="697"/>
        <v/>
      </c>
      <c r="EF104" s="91" t="str">
        <f t="shared" ca="1" si="697"/>
        <v/>
      </c>
      <c r="EG104" s="91" t="str">
        <f t="shared" ca="1" si="697"/>
        <v/>
      </c>
      <c r="EH104" s="91" t="str">
        <f t="shared" ca="1" si="697"/>
        <v/>
      </c>
      <c r="EI104" s="91" t="str">
        <f t="shared" ca="1" si="697"/>
        <v/>
      </c>
      <c r="EK104" s="20" t="str">
        <f t="shared" ca="1" si="583"/>
        <v/>
      </c>
      <c r="EL104" s="21" t="str">
        <f t="shared" ca="1" si="584"/>
        <v/>
      </c>
      <c r="EM104" s="6" t="str">
        <f t="shared" ca="1" si="585"/>
        <v/>
      </c>
      <c r="EN104" s="6" t="str">
        <f t="shared" ca="1" si="586"/>
        <v/>
      </c>
      <c r="EO104" s="22" t="e">
        <f t="shared" ca="1" si="587"/>
        <v>#VALUE!</v>
      </c>
      <c r="EP104" s="22" t="e">
        <f t="shared" ca="1" si="588"/>
        <v>#VALUE!</v>
      </c>
      <c r="EQ104" s="22" t="str">
        <f ca="1">IFERROR(IF(INDIRECT(ADDRESS(ROW()-1,COLUMN()-2))="摘要",MATCH(EP104,日々処理!EL:EL,0),MATCH(EP104,INDIRECT(ADDRESS(INDIRECT(ADDRESS(ROW()-1,COLUMN()))+1,2,,,"日々処理")):INDIRECT(ADDRESS(INDIRECT(ADDRESS(ROW()-1,COLUMN()))+1000,2,,,"日々処理")),0)+INDIRECT(ADDRESS(ROW()-1,COLUMN()))),"")</f>
        <v/>
      </c>
      <c r="ER104" s="91" t="str">
        <f t="shared" ca="1" si="523"/>
        <v/>
      </c>
      <c r="ES104" s="91" t="str">
        <f t="shared" ca="1" si="698"/>
        <v/>
      </c>
      <c r="ET104" s="91" t="str">
        <f t="shared" ca="1" si="698"/>
        <v/>
      </c>
      <c r="EU104" s="91" t="str">
        <f t="shared" ca="1" si="698"/>
        <v/>
      </c>
      <c r="EV104" s="91" t="str">
        <f t="shared" ca="1" si="698"/>
        <v/>
      </c>
      <c r="EW104" s="91" t="str">
        <f t="shared" ca="1" si="698"/>
        <v/>
      </c>
      <c r="EX104" s="91" t="str">
        <f t="shared" ca="1" si="698"/>
        <v/>
      </c>
      <c r="EY104" s="91" t="str">
        <f t="shared" ca="1" si="698"/>
        <v/>
      </c>
      <c r="EZ104" s="91" t="str">
        <f t="shared" ca="1" si="698"/>
        <v/>
      </c>
      <c r="FA104" s="91" t="str">
        <f t="shared" ca="1" si="698"/>
        <v/>
      </c>
      <c r="FB104" s="91" t="str">
        <f t="shared" ca="1" si="698"/>
        <v/>
      </c>
      <c r="FC104" s="91" t="str">
        <f t="shared" ca="1" si="698"/>
        <v/>
      </c>
      <c r="FE104" s="20" t="str">
        <f t="shared" ca="1" si="589"/>
        <v/>
      </c>
      <c r="FF104" s="21" t="str">
        <f t="shared" ca="1" si="590"/>
        <v/>
      </c>
      <c r="FG104" s="6" t="str">
        <f t="shared" ca="1" si="591"/>
        <v/>
      </c>
      <c r="FH104" s="6" t="str">
        <f t="shared" ca="1" si="592"/>
        <v/>
      </c>
      <c r="FI104" s="22" t="e">
        <f t="shared" ca="1" si="593"/>
        <v>#VALUE!</v>
      </c>
      <c r="FJ104" s="22" t="e">
        <f t="shared" ca="1" si="594"/>
        <v>#VALUE!</v>
      </c>
      <c r="FK104" s="22" t="str">
        <f ca="1">IFERROR(IF(INDIRECT(ADDRESS(ROW()-1,COLUMN()-2))="摘要",MATCH(FJ104,日々処理!FF:FF,0),MATCH(FJ104,INDIRECT(ADDRESS(INDIRECT(ADDRESS(ROW()-1,COLUMN()))+1,2,,,"日々処理")):INDIRECT(ADDRESS(INDIRECT(ADDRESS(ROW()-1,COLUMN()))+1000,2,,,"日々処理")),0)+INDIRECT(ADDRESS(ROW()-1,COLUMN()))),"")</f>
        <v/>
      </c>
      <c r="FL104" s="91" t="str">
        <f t="shared" ca="1" si="524"/>
        <v/>
      </c>
      <c r="FM104" s="91" t="str">
        <f t="shared" ca="1" si="699"/>
        <v/>
      </c>
      <c r="FN104" s="91" t="str">
        <f t="shared" ca="1" si="699"/>
        <v/>
      </c>
      <c r="FO104" s="91" t="str">
        <f t="shared" ca="1" si="699"/>
        <v/>
      </c>
      <c r="FP104" s="91" t="str">
        <f t="shared" ca="1" si="699"/>
        <v/>
      </c>
      <c r="FQ104" s="91" t="str">
        <f t="shared" ca="1" si="699"/>
        <v/>
      </c>
      <c r="FR104" s="91" t="str">
        <f t="shared" ca="1" si="699"/>
        <v/>
      </c>
      <c r="FS104" s="91" t="str">
        <f t="shared" ca="1" si="699"/>
        <v/>
      </c>
      <c r="FT104" s="91" t="str">
        <f t="shared" ca="1" si="699"/>
        <v/>
      </c>
      <c r="FU104" s="91" t="str">
        <f t="shared" ca="1" si="699"/>
        <v/>
      </c>
      <c r="FV104" s="91" t="str">
        <f t="shared" ca="1" si="699"/>
        <v/>
      </c>
      <c r="FW104" s="91" t="str">
        <f t="shared" ca="1" si="699"/>
        <v/>
      </c>
      <c r="FY104" s="20" t="str">
        <f t="shared" ca="1" si="595"/>
        <v/>
      </c>
      <c r="FZ104" s="21" t="str">
        <f t="shared" ca="1" si="596"/>
        <v/>
      </c>
      <c r="GA104" s="6" t="str">
        <f t="shared" ca="1" si="597"/>
        <v/>
      </c>
      <c r="GB104" s="6" t="str">
        <f t="shared" ca="1" si="598"/>
        <v/>
      </c>
      <c r="GC104" s="22" t="e">
        <f t="shared" ca="1" si="599"/>
        <v>#VALUE!</v>
      </c>
      <c r="GD104" s="22" t="e">
        <f t="shared" ca="1" si="600"/>
        <v>#VALUE!</v>
      </c>
      <c r="GE104" s="22" t="str">
        <f ca="1">IFERROR(IF(INDIRECT(ADDRESS(ROW()-1,COLUMN()-2))="摘要",MATCH(GD104,日々処理!FZ:FZ,0),MATCH(GD104,INDIRECT(ADDRESS(INDIRECT(ADDRESS(ROW()-1,COLUMN()))+1,2,,,"日々処理")):INDIRECT(ADDRESS(INDIRECT(ADDRESS(ROW()-1,COLUMN()))+1000,2,,,"日々処理")),0)+INDIRECT(ADDRESS(ROW()-1,COLUMN()))),"")</f>
        <v/>
      </c>
      <c r="GF104" s="91" t="str">
        <f t="shared" ca="1" si="525"/>
        <v/>
      </c>
      <c r="GG104" s="91" t="str">
        <f t="shared" ca="1" si="700"/>
        <v/>
      </c>
      <c r="GH104" s="91" t="str">
        <f t="shared" ca="1" si="700"/>
        <v/>
      </c>
      <c r="GI104" s="91" t="str">
        <f t="shared" ca="1" si="700"/>
        <v/>
      </c>
      <c r="GJ104" s="91" t="str">
        <f t="shared" ca="1" si="700"/>
        <v/>
      </c>
      <c r="GK104" s="91" t="str">
        <f t="shared" ca="1" si="700"/>
        <v/>
      </c>
      <c r="GL104" s="91" t="str">
        <f t="shared" ca="1" si="700"/>
        <v/>
      </c>
      <c r="GM104" s="91" t="str">
        <f t="shared" ca="1" si="700"/>
        <v/>
      </c>
      <c r="GN104" s="91" t="str">
        <f t="shared" ca="1" si="700"/>
        <v/>
      </c>
      <c r="GO104" s="91" t="str">
        <f t="shared" ca="1" si="700"/>
        <v/>
      </c>
      <c r="GP104" s="91" t="str">
        <f t="shared" ca="1" si="700"/>
        <v/>
      </c>
      <c r="GQ104" s="91" t="str">
        <f t="shared" ca="1" si="700"/>
        <v/>
      </c>
      <c r="GS104" s="20" t="str">
        <f t="shared" ca="1" si="601"/>
        <v/>
      </c>
      <c r="GT104" s="21" t="str">
        <f t="shared" ca="1" si="602"/>
        <v/>
      </c>
      <c r="GU104" s="6" t="str">
        <f t="shared" ca="1" si="603"/>
        <v/>
      </c>
      <c r="GV104" s="6" t="str">
        <f t="shared" ca="1" si="604"/>
        <v/>
      </c>
      <c r="GW104" s="22" t="e">
        <f t="shared" ca="1" si="605"/>
        <v>#VALUE!</v>
      </c>
      <c r="GX104" s="22" t="e">
        <f t="shared" ca="1" si="606"/>
        <v>#VALUE!</v>
      </c>
      <c r="GY104" s="22" t="str">
        <f ca="1">IFERROR(IF(INDIRECT(ADDRESS(ROW()-1,COLUMN()-2))="摘要",MATCH(GX104,日々処理!GT:GT,0),MATCH(GX104,INDIRECT(ADDRESS(INDIRECT(ADDRESS(ROW()-1,COLUMN()))+1,2,,,"日々処理")):INDIRECT(ADDRESS(INDIRECT(ADDRESS(ROW()-1,COLUMN()))+1000,2,,,"日々処理")),0)+INDIRECT(ADDRESS(ROW()-1,COLUMN()))),"")</f>
        <v/>
      </c>
      <c r="GZ104" s="91" t="str">
        <f t="shared" ca="1" si="526"/>
        <v/>
      </c>
      <c r="HA104" s="91" t="str">
        <f t="shared" ca="1" si="701"/>
        <v/>
      </c>
      <c r="HB104" s="91" t="str">
        <f t="shared" ca="1" si="701"/>
        <v/>
      </c>
      <c r="HC104" s="91" t="str">
        <f t="shared" ca="1" si="701"/>
        <v/>
      </c>
      <c r="HD104" s="91" t="str">
        <f t="shared" ca="1" si="701"/>
        <v/>
      </c>
      <c r="HE104" s="91" t="str">
        <f t="shared" ca="1" si="701"/>
        <v/>
      </c>
      <c r="HF104" s="91" t="str">
        <f t="shared" ca="1" si="701"/>
        <v/>
      </c>
      <c r="HG104" s="91" t="str">
        <f t="shared" ca="1" si="701"/>
        <v/>
      </c>
      <c r="HH104" s="91" t="str">
        <f t="shared" ca="1" si="701"/>
        <v/>
      </c>
      <c r="HI104" s="91" t="str">
        <f t="shared" ca="1" si="701"/>
        <v/>
      </c>
      <c r="HJ104" s="91" t="str">
        <f t="shared" ca="1" si="701"/>
        <v/>
      </c>
      <c r="HK104" s="91" t="str">
        <f t="shared" ca="1" si="701"/>
        <v/>
      </c>
      <c r="HM104" s="20" t="str">
        <f t="shared" ca="1" si="607"/>
        <v/>
      </c>
      <c r="HN104" s="21" t="str">
        <f t="shared" ca="1" si="608"/>
        <v/>
      </c>
      <c r="HO104" s="6" t="str">
        <f t="shared" ca="1" si="609"/>
        <v/>
      </c>
      <c r="HP104" s="6" t="str">
        <f t="shared" ca="1" si="610"/>
        <v/>
      </c>
      <c r="HQ104" s="22" t="e">
        <f t="shared" ca="1" si="611"/>
        <v>#VALUE!</v>
      </c>
      <c r="HR104" s="22" t="e">
        <f t="shared" ca="1" si="612"/>
        <v>#VALUE!</v>
      </c>
      <c r="HS104" s="22" t="str">
        <f ca="1">IFERROR(IF(INDIRECT(ADDRESS(ROW()-1,COLUMN()-2))="摘要",MATCH(HR104,日々処理!HN:HN,0),MATCH(HR104,INDIRECT(ADDRESS(INDIRECT(ADDRESS(ROW()-1,COLUMN()))+1,2,,,"日々処理")):INDIRECT(ADDRESS(INDIRECT(ADDRESS(ROW()-1,COLUMN()))+1000,2,,,"日々処理")),0)+INDIRECT(ADDRESS(ROW()-1,COLUMN()))),"")</f>
        <v/>
      </c>
      <c r="HT104" s="91" t="str">
        <f t="shared" ca="1" si="527"/>
        <v/>
      </c>
      <c r="HU104" s="91" t="str">
        <f t="shared" ca="1" si="702"/>
        <v/>
      </c>
      <c r="HV104" s="91" t="str">
        <f t="shared" ca="1" si="702"/>
        <v/>
      </c>
      <c r="HW104" s="91" t="str">
        <f t="shared" ca="1" si="702"/>
        <v/>
      </c>
      <c r="HX104" s="91" t="str">
        <f t="shared" ca="1" si="702"/>
        <v/>
      </c>
      <c r="HY104" s="91" t="str">
        <f t="shared" ca="1" si="702"/>
        <v/>
      </c>
      <c r="HZ104" s="91" t="str">
        <f t="shared" ca="1" si="702"/>
        <v/>
      </c>
      <c r="IA104" s="91" t="str">
        <f t="shared" ca="1" si="702"/>
        <v/>
      </c>
      <c r="IB104" s="91" t="str">
        <f t="shared" ca="1" si="702"/>
        <v/>
      </c>
      <c r="IC104" s="91" t="str">
        <f t="shared" ca="1" si="702"/>
        <v/>
      </c>
      <c r="ID104" s="91" t="str">
        <f t="shared" ca="1" si="702"/>
        <v/>
      </c>
      <c r="IE104" s="91" t="str">
        <f t="shared" ca="1" si="702"/>
        <v/>
      </c>
      <c r="IG104" s="20" t="str">
        <f t="shared" ca="1" si="613"/>
        <v/>
      </c>
      <c r="IH104" s="21" t="str">
        <f t="shared" ca="1" si="614"/>
        <v/>
      </c>
      <c r="II104" s="6" t="str">
        <f t="shared" ca="1" si="615"/>
        <v/>
      </c>
      <c r="IJ104" s="6" t="str">
        <f t="shared" ca="1" si="616"/>
        <v/>
      </c>
      <c r="IK104" s="22" t="e">
        <f t="shared" ca="1" si="617"/>
        <v>#VALUE!</v>
      </c>
      <c r="IL104" s="22" t="e">
        <f t="shared" ca="1" si="618"/>
        <v>#VALUE!</v>
      </c>
      <c r="IM104" s="22" t="str">
        <f ca="1">IFERROR(IF(INDIRECT(ADDRESS(ROW()-1,COLUMN()-2))="摘要",MATCH(IL104,日々処理!IH:IH,0),MATCH(IL104,INDIRECT(ADDRESS(INDIRECT(ADDRESS(ROW()-1,COLUMN()))+1,2,,,"日々処理")):INDIRECT(ADDRESS(INDIRECT(ADDRESS(ROW()-1,COLUMN()))+1000,2,,,"日々処理")),0)+INDIRECT(ADDRESS(ROW()-1,COLUMN()))),"")</f>
        <v/>
      </c>
      <c r="IN104" s="91" t="str">
        <f t="shared" ca="1" si="528"/>
        <v/>
      </c>
      <c r="IO104" s="91" t="str">
        <f t="shared" ca="1" si="703"/>
        <v/>
      </c>
      <c r="IP104" s="91" t="str">
        <f t="shared" ca="1" si="703"/>
        <v/>
      </c>
      <c r="IQ104" s="91" t="str">
        <f t="shared" ca="1" si="703"/>
        <v/>
      </c>
      <c r="IR104" s="91" t="str">
        <f t="shared" ca="1" si="703"/>
        <v/>
      </c>
      <c r="IS104" s="91" t="str">
        <f t="shared" ca="1" si="703"/>
        <v/>
      </c>
      <c r="IT104" s="91" t="str">
        <f t="shared" ca="1" si="703"/>
        <v/>
      </c>
      <c r="IU104" s="91" t="str">
        <f t="shared" ca="1" si="703"/>
        <v/>
      </c>
      <c r="IV104" s="91" t="str">
        <f t="shared" ca="1" si="703"/>
        <v/>
      </c>
      <c r="IW104" s="91" t="str">
        <f t="shared" ca="1" si="703"/>
        <v/>
      </c>
      <c r="IX104" s="91" t="str">
        <f t="shared" ca="1" si="703"/>
        <v/>
      </c>
      <c r="IY104" s="91" t="str">
        <f t="shared" ca="1" si="703"/>
        <v/>
      </c>
      <c r="JA104" s="20" t="str">
        <f t="shared" ca="1" si="619"/>
        <v/>
      </c>
      <c r="JB104" s="21" t="str">
        <f t="shared" ca="1" si="620"/>
        <v/>
      </c>
      <c r="JC104" s="6" t="str">
        <f t="shared" ca="1" si="621"/>
        <v/>
      </c>
      <c r="JD104" s="6" t="str">
        <f t="shared" ca="1" si="622"/>
        <v/>
      </c>
      <c r="JE104" s="22" t="e">
        <f t="shared" ca="1" si="623"/>
        <v>#VALUE!</v>
      </c>
      <c r="JF104" s="22" t="e">
        <f t="shared" ca="1" si="624"/>
        <v>#VALUE!</v>
      </c>
      <c r="JG104" s="22" t="str">
        <f ca="1">IFERROR(IF(INDIRECT(ADDRESS(ROW()-1,COLUMN()-2))="摘要",MATCH(JF104,日々処理!JB:JB,0),MATCH(JF104,INDIRECT(ADDRESS(INDIRECT(ADDRESS(ROW()-1,COLUMN()))+1,2,,,"日々処理")):INDIRECT(ADDRESS(INDIRECT(ADDRESS(ROW()-1,COLUMN()))+1000,2,,,"日々処理")),0)+INDIRECT(ADDRESS(ROW()-1,COLUMN()))),"")</f>
        <v/>
      </c>
      <c r="JH104" s="91" t="str">
        <f t="shared" ca="1" si="529"/>
        <v/>
      </c>
      <c r="JI104" s="91" t="str">
        <f t="shared" ca="1" si="704"/>
        <v/>
      </c>
      <c r="JJ104" s="91" t="str">
        <f t="shared" ca="1" si="704"/>
        <v/>
      </c>
      <c r="JK104" s="91" t="str">
        <f t="shared" ca="1" si="704"/>
        <v/>
      </c>
      <c r="JL104" s="91" t="str">
        <f t="shared" ca="1" si="704"/>
        <v/>
      </c>
      <c r="JM104" s="91" t="str">
        <f t="shared" ca="1" si="704"/>
        <v/>
      </c>
      <c r="JN104" s="91" t="str">
        <f t="shared" ca="1" si="704"/>
        <v/>
      </c>
      <c r="JO104" s="91" t="str">
        <f t="shared" ca="1" si="704"/>
        <v/>
      </c>
      <c r="JP104" s="91" t="str">
        <f t="shared" ca="1" si="704"/>
        <v/>
      </c>
      <c r="JQ104" s="91" t="str">
        <f t="shared" ca="1" si="704"/>
        <v/>
      </c>
      <c r="JR104" s="91" t="str">
        <f t="shared" ca="1" si="704"/>
        <v/>
      </c>
      <c r="JS104" s="91" t="str">
        <f t="shared" ca="1" si="704"/>
        <v/>
      </c>
      <c r="JU104" s="20" t="str">
        <f t="shared" ca="1" si="625"/>
        <v/>
      </c>
      <c r="JV104" s="21" t="str">
        <f t="shared" ca="1" si="626"/>
        <v/>
      </c>
      <c r="JW104" s="6" t="str">
        <f t="shared" ca="1" si="627"/>
        <v/>
      </c>
      <c r="JX104" s="6" t="str">
        <f t="shared" ca="1" si="628"/>
        <v/>
      </c>
      <c r="JY104" s="22" t="e">
        <f t="shared" ca="1" si="629"/>
        <v>#VALUE!</v>
      </c>
      <c r="JZ104" s="22" t="e">
        <f t="shared" ca="1" si="630"/>
        <v>#VALUE!</v>
      </c>
      <c r="KA104" s="22" t="str">
        <f ca="1">IFERROR(IF(INDIRECT(ADDRESS(ROW()-1,COLUMN()-2))="摘要",MATCH(JZ104,日々処理!JV:JV,0),MATCH(JZ104,INDIRECT(ADDRESS(INDIRECT(ADDRESS(ROW()-1,COLUMN()))+1,2,,,"日々処理")):INDIRECT(ADDRESS(INDIRECT(ADDRESS(ROW()-1,COLUMN()))+1000,2,,,"日々処理")),0)+INDIRECT(ADDRESS(ROW()-1,COLUMN()))),"")</f>
        <v/>
      </c>
      <c r="KB104" s="91" t="str">
        <f t="shared" ca="1" si="530"/>
        <v/>
      </c>
      <c r="KC104" s="91" t="str">
        <f t="shared" ca="1" si="705"/>
        <v/>
      </c>
      <c r="KD104" s="91" t="str">
        <f t="shared" ca="1" si="705"/>
        <v/>
      </c>
      <c r="KE104" s="91" t="str">
        <f t="shared" ca="1" si="705"/>
        <v/>
      </c>
      <c r="KF104" s="91" t="str">
        <f t="shared" ca="1" si="705"/>
        <v/>
      </c>
      <c r="KG104" s="91" t="str">
        <f t="shared" ca="1" si="705"/>
        <v/>
      </c>
      <c r="KH104" s="91" t="str">
        <f t="shared" ca="1" si="705"/>
        <v/>
      </c>
      <c r="KI104" s="91" t="str">
        <f t="shared" ca="1" si="705"/>
        <v/>
      </c>
      <c r="KJ104" s="91" t="str">
        <f t="shared" ca="1" si="705"/>
        <v/>
      </c>
      <c r="KK104" s="91" t="str">
        <f t="shared" ca="1" si="705"/>
        <v/>
      </c>
      <c r="KL104" s="91" t="str">
        <f t="shared" ca="1" si="705"/>
        <v/>
      </c>
      <c r="KM104" s="91" t="str">
        <f t="shared" ca="1" si="705"/>
        <v/>
      </c>
      <c r="KO104" s="20" t="str">
        <f t="shared" ca="1" si="631"/>
        <v/>
      </c>
      <c r="KP104" s="21" t="str">
        <f t="shared" ca="1" si="632"/>
        <v/>
      </c>
      <c r="KQ104" s="6" t="str">
        <f t="shared" ca="1" si="633"/>
        <v/>
      </c>
      <c r="KR104" s="6" t="str">
        <f t="shared" ca="1" si="634"/>
        <v/>
      </c>
      <c r="KS104" s="22" t="e">
        <f t="shared" ca="1" si="635"/>
        <v>#VALUE!</v>
      </c>
      <c r="KT104" s="22" t="e">
        <f t="shared" ca="1" si="636"/>
        <v>#VALUE!</v>
      </c>
      <c r="KU104" s="22" t="str">
        <f ca="1">IFERROR(IF(INDIRECT(ADDRESS(ROW()-1,COLUMN()-2))="摘要",MATCH(KT104,日々処理!KP:KP,0),MATCH(KT104,INDIRECT(ADDRESS(INDIRECT(ADDRESS(ROW()-1,COLUMN()))+1,2,,,"日々処理")):INDIRECT(ADDRESS(INDIRECT(ADDRESS(ROW()-1,COLUMN()))+1000,2,,,"日々処理")),0)+INDIRECT(ADDRESS(ROW()-1,COLUMN()))),"")</f>
        <v/>
      </c>
      <c r="KV104" s="91" t="str">
        <f t="shared" ca="1" si="531"/>
        <v/>
      </c>
      <c r="KW104" s="91" t="str">
        <f t="shared" ca="1" si="706"/>
        <v/>
      </c>
      <c r="KX104" s="91" t="str">
        <f t="shared" ca="1" si="706"/>
        <v/>
      </c>
      <c r="KY104" s="91" t="str">
        <f t="shared" ca="1" si="706"/>
        <v/>
      </c>
      <c r="KZ104" s="91" t="str">
        <f t="shared" ca="1" si="706"/>
        <v/>
      </c>
      <c r="LA104" s="91" t="str">
        <f t="shared" ca="1" si="706"/>
        <v/>
      </c>
      <c r="LB104" s="91" t="str">
        <f t="shared" ca="1" si="706"/>
        <v/>
      </c>
      <c r="LC104" s="91" t="str">
        <f t="shared" ca="1" si="706"/>
        <v/>
      </c>
      <c r="LD104" s="91" t="str">
        <f t="shared" ca="1" si="706"/>
        <v/>
      </c>
      <c r="LE104" s="91" t="str">
        <f t="shared" ca="1" si="706"/>
        <v/>
      </c>
      <c r="LF104" s="91" t="str">
        <f t="shared" ca="1" si="706"/>
        <v/>
      </c>
      <c r="LG104" s="91" t="str">
        <f t="shared" ca="1" si="706"/>
        <v/>
      </c>
      <c r="LI104" s="20" t="str">
        <f t="shared" ca="1" si="637"/>
        <v/>
      </c>
      <c r="LJ104" s="21" t="str">
        <f t="shared" ca="1" si="638"/>
        <v/>
      </c>
      <c r="LK104" s="6" t="str">
        <f t="shared" ca="1" si="639"/>
        <v/>
      </c>
      <c r="LL104" s="6" t="str">
        <f t="shared" ca="1" si="640"/>
        <v/>
      </c>
      <c r="LM104" s="22" t="e">
        <f t="shared" ca="1" si="641"/>
        <v>#VALUE!</v>
      </c>
      <c r="LN104" s="22" t="e">
        <f t="shared" ca="1" si="642"/>
        <v>#VALUE!</v>
      </c>
      <c r="LO104" s="22" t="str">
        <f ca="1">IFERROR(IF(INDIRECT(ADDRESS(ROW()-1,COLUMN()-2))="摘要",MATCH(LN104,日々処理!LJ:LJ,0),MATCH(LN104,INDIRECT(ADDRESS(INDIRECT(ADDRESS(ROW()-1,COLUMN()))+1,2,,,"日々処理")):INDIRECT(ADDRESS(INDIRECT(ADDRESS(ROW()-1,COLUMN()))+1000,2,,,"日々処理")),0)+INDIRECT(ADDRESS(ROW()-1,COLUMN()))),"")</f>
        <v/>
      </c>
      <c r="LP104" s="91" t="str">
        <f t="shared" ca="1" si="532"/>
        <v/>
      </c>
      <c r="LQ104" s="91" t="str">
        <f t="shared" ca="1" si="707"/>
        <v/>
      </c>
      <c r="LR104" s="91" t="str">
        <f t="shared" ca="1" si="707"/>
        <v/>
      </c>
      <c r="LS104" s="91" t="str">
        <f t="shared" ca="1" si="707"/>
        <v/>
      </c>
      <c r="LT104" s="91" t="str">
        <f t="shared" ca="1" si="707"/>
        <v/>
      </c>
      <c r="LU104" s="91" t="str">
        <f t="shared" ca="1" si="707"/>
        <v/>
      </c>
      <c r="LV104" s="91" t="str">
        <f t="shared" ca="1" si="707"/>
        <v/>
      </c>
      <c r="LW104" s="91" t="str">
        <f t="shared" ca="1" si="707"/>
        <v/>
      </c>
      <c r="LX104" s="91" t="str">
        <f t="shared" ca="1" si="707"/>
        <v/>
      </c>
      <c r="LY104" s="91" t="str">
        <f t="shared" ca="1" si="707"/>
        <v/>
      </c>
      <c r="LZ104" s="91" t="str">
        <f t="shared" ca="1" si="707"/>
        <v/>
      </c>
      <c r="MA104" s="91" t="str">
        <f t="shared" ca="1" si="707"/>
        <v/>
      </c>
      <c r="MC104" s="20" t="str">
        <f t="shared" ca="1" si="643"/>
        <v/>
      </c>
      <c r="MD104" s="21" t="str">
        <f t="shared" ca="1" si="644"/>
        <v/>
      </c>
      <c r="ME104" s="6" t="str">
        <f t="shared" ca="1" si="645"/>
        <v/>
      </c>
      <c r="MF104" s="6" t="str">
        <f t="shared" ca="1" si="646"/>
        <v/>
      </c>
      <c r="MG104" s="22" t="e">
        <f t="shared" ca="1" si="647"/>
        <v>#VALUE!</v>
      </c>
      <c r="MH104" s="22" t="e">
        <f t="shared" ca="1" si="648"/>
        <v>#VALUE!</v>
      </c>
      <c r="MI104" s="22" t="str">
        <f ca="1">IFERROR(IF(INDIRECT(ADDRESS(ROW()-1,COLUMN()-2))="摘要",MATCH(MH104,日々処理!MD:MD,0),MATCH(MH104,INDIRECT(ADDRESS(INDIRECT(ADDRESS(ROW()-1,COLUMN()))+1,2,,,"日々処理")):INDIRECT(ADDRESS(INDIRECT(ADDRESS(ROW()-1,COLUMN()))+1000,2,,,"日々処理")),0)+INDIRECT(ADDRESS(ROW()-1,COLUMN()))),"")</f>
        <v/>
      </c>
      <c r="MJ104" s="91" t="str">
        <f t="shared" ca="1" si="533"/>
        <v/>
      </c>
      <c r="MK104" s="91" t="str">
        <f t="shared" ca="1" si="708"/>
        <v/>
      </c>
      <c r="ML104" s="91" t="str">
        <f t="shared" ca="1" si="708"/>
        <v/>
      </c>
      <c r="MM104" s="91" t="str">
        <f t="shared" ca="1" si="708"/>
        <v/>
      </c>
      <c r="MN104" s="91" t="str">
        <f t="shared" ca="1" si="708"/>
        <v/>
      </c>
      <c r="MO104" s="91" t="str">
        <f t="shared" ca="1" si="708"/>
        <v/>
      </c>
      <c r="MP104" s="91" t="str">
        <f t="shared" ca="1" si="708"/>
        <v/>
      </c>
      <c r="MQ104" s="91" t="str">
        <f t="shared" ca="1" si="708"/>
        <v/>
      </c>
      <c r="MR104" s="91" t="str">
        <f t="shared" ca="1" si="708"/>
        <v/>
      </c>
      <c r="MS104" s="91" t="str">
        <f t="shared" ca="1" si="708"/>
        <v/>
      </c>
      <c r="MT104" s="91" t="str">
        <f t="shared" ca="1" si="708"/>
        <v/>
      </c>
      <c r="MU104" s="91" t="str">
        <f t="shared" ca="1" si="708"/>
        <v/>
      </c>
      <c r="MW104" s="20" t="str">
        <f t="shared" ca="1" si="649"/>
        <v/>
      </c>
      <c r="MX104" s="21" t="str">
        <f t="shared" ca="1" si="650"/>
        <v/>
      </c>
      <c r="MY104" s="6" t="str">
        <f t="shared" ca="1" si="651"/>
        <v/>
      </c>
      <c r="MZ104" s="6" t="str">
        <f t="shared" ca="1" si="652"/>
        <v/>
      </c>
      <c r="NA104" s="22" t="e">
        <f t="shared" ca="1" si="653"/>
        <v>#VALUE!</v>
      </c>
      <c r="NB104" s="22" t="e">
        <f t="shared" ca="1" si="654"/>
        <v>#VALUE!</v>
      </c>
      <c r="NC104" s="22" t="str">
        <f ca="1">IFERROR(IF(INDIRECT(ADDRESS(ROW()-1,COLUMN()-2))="摘要",MATCH(NB104,日々処理!MX:MX,0),MATCH(NB104,INDIRECT(ADDRESS(INDIRECT(ADDRESS(ROW()-1,COLUMN()))+1,2,,,"日々処理")):INDIRECT(ADDRESS(INDIRECT(ADDRESS(ROW()-1,COLUMN()))+1000,2,,,"日々処理")),0)+INDIRECT(ADDRESS(ROW()-1,COLUMN()))),"")</f>
        <v/>
      </c>
      <c r="ND104" s="91" t="str">
        <f t="shared" ca="1" si="534"/>
        <v/>
      </c>
      <c r="NE104" s="91" t="str">
        <f t="shared" ca="1" si="709"/>
        <v/>
      </c>
      <c r="NF104" s="91" t="str">
        <f t="shared" ca="1" si="709"/>
        <v/>
      </c>
      <c r="NG104" s="91" t="str">
        <f t="shared" ca="1" si="709"/>
        <v/>
      </c>
      <c r="NH104" s="91" t="str">
        <f t="shared" ca="1" si="709"/>
        <v/>
      </c>
      <c r="NI104" s="91" t="str">
        <f t="shared" ca="1" si="709"/>
        <v/>
      </c>
      <c r="NJ104" s="91" t="str">
        <f t="shared" ca="1" si="709"/>
        <v/>
      </c>
      <c r="NK104" s="91" t="str">
        <f t="shared" ca="1" si="709"/>
        <v/>
      </c>
      <c r="NL104" s="91" t="str">
        <f t="shared" ca="1" si="709"/>
        <v/>
      </c>
      <c r="NM104" s="91" t="str">
        <f t="shared" ca="1" si="709"/>
        <v/>
      </c>
      <c r="NN104" s="91" t="str">
        <f t="shared" ca="1" si="709"/>
        <v/>
      </c>
      <c r="NO104" s="91" t="str">
        <f t="shared" ca="1" si="709"/>
        <v/>
      </c>
      <c r="NQ104" s="20" t="str">
        <f t="shared" ca="1" si="655"/>
        <v/>
      </c>
      <c r="NR104" s="21" t="str">
        <f t="shared" ca="1" si="656"/>
        <v/>
      </c>
      <c r="NS104" s="6" t="str">
        <f t="shared" ca="1" si="657"/>
        <v/>
      </c>
      <c r="NT104" s="6" t="str">
        <f t="shared" ca="1" si="658"/>
        <v/>
      </c>
      <c r="NU104" s="22" t="e">
        <f t="shared" ca="1" si="659"/>
        <v>#VALUE!</v>
      </c>
      <c r="NV104" s="22" t="e">
        <f t="shared" ca="1" si="660"/>
        <v>#VALUE!</v>
      </c>
      <c r="NW104" s="22" t="str">
        <f ca="1">IFERROR(IF(INDIRECT(ADDRESS(ROW()-1,COLUMN()-2))="摘要",MATCH(NV104,日々処理!NR:NR,0),MATCH(NV104,INDIRECT(ADDRESS(INDIRECT(ADDRESS(ROW()-1,COLUMN()))+1,2,,,"日々処理")):INDIRECT(ADDRESS(INDIRECT(ADDRESS(ROW()-1,COLUMN()))+1000,2,,,"日々処理")),0)+INDIRECT(ADDRESS(ROW()-1,COLUMN()))),"")</f>
        <v/>
      </c>
      <c r="NX104" s="91" t="str">
        <f t="shared" ca="1" si="535"/>
        <v/>
      </c>
      <c r="NY104" s="91" t="str">
        <f t="shared" ca="1" si="710"/>
        <v/>
      </c>
      <c r="NZ104" s="91" t="str">
        <f t="shared" ca="1" si="710"/>
        <v/>
      </c>
      <c r="OA104" s="91" t="str">
        <f t="shared" ca="1" si="710"/>
        <v/>
      </c>
      <c r="OB104" s="91" t="str">
        <f t="shared" ca="1" si="710"/>
        <v/>
      </c>
      <c r="OC104" s="91" t="str">
        <f t="shared" ca="1" si="710"/>
        <v/>
      </c>
      <c r="OD104" s="91" t="str">
        <f t="shared" ca="1" si="710"/>
        <v/>
      </c>
      <c r="OE104" s="91" t="str">
        <f t="shared" ca="1" si="710"/>
        <v/>
      </c>
      <c r="OF104" s="91" t="str">
        <f t="shared" ca="1" si="710"/>
        <v/>
      </c>
      <c r="OG104" s="91" t="str">
        <f t="shared" ca="1" si="710"/>
        <v/>
      </c>
      <c r="OH104" s="91" t="str">
        <f t="shared" ca="1" si="710"/>
        <v/>
      </c>
      <c r="OI104" s="91" t="str">
        <f t="shared" ca="1" si="710"/>
        <v/>
      </c>
      <c r="OK104" s="20" t="str">
        <f t="shared" ca="1" si="661"/>
        <v/>
      </c>
      <c r="OL104" s="21" t="str">
        <f t="shared" ca="1" si="662"/>
        <v/>
      </c>
      <c r="OM104" s="6" t="str">
        <f t="shared" ca="1" si="663"/>
        <v/>
      </c>
      <c r="ON104" s="6" t="str">
        <f t="shared" ca="1" si="664"/>
        <v/>
      </c>
      <c r="OO104" s="22" t="e">
        <f t="shared" ca="1" si="665"/>
        <v>#VALUE!</v>
      </c>
      <c r="OP104" s="22" t="e">
        <f t="shared" ca="1" si="666"/>
        <v>#VALUE!</v>
      </c>
      <c r="OQ104" s="22" t="str">
        <f ca="1">IFERROR(IF(INDIRECT(ADDRESS(ROW()-1,COLUMN()-2))="摘要",MATCH(OP104,日々処理!OL:OL,0),MATCH(OP104,INDIRECT(ADDRESS(INDIRECT(ADDRESS(ROW()-1,COLUMN()))+1,2,,,"日々処理")):INDIRECT(ADDRESS(INDIRECT(ADDRESS(ROW()-1,COLUMN()))+1000,2,,,"日々処理")),0)+INDIRECT(ADDRESS(ROW()-1,COLUMN()))),"")</f>
        <v/>
      </c>
      <c r="OR104" s="91" t="str">
        <f t="shared" ca="1" si="536"/>
        <v/>
      </c>
      <c r="OS104" s="91" t="str">
        <f t="shared" ca="1" si="711"/>
        <v/>
      </c>
      <c r="OT104" s="91" t="str">
        <f t="shared" ca="1" si="711"/>
        <v/>
      </c>
      <c r="OU104" s="91" t="str">
        <f t="shared" ca="1" si="711"/>
        <v/>
      </c>
      <c r="OV104" s="91" t="str">
        <f t="shared" ca="1" si="711"/>
        <v/>
      </c>
      <c r="OW104" s="91" t="str">
        <f t="shared" ca="1" si="711"/>
        <v/>
      </c>
      <c r="OX104" s="91" t="str">
        <f t="shared" ca="1" si="711"/>
        <v/>
      </c>
      <c r="OY104" s="91" t="str">
        <f t="shared" ca="1" si="711"/>
        <v/>
      </c>
      <c r="OZ104" s="91" t="str">
        <f t="shared" ca="1" si="711"/>
        <v/>
      </c>
      <c r="PA104" s="91" t="str">
        <f t="shared" ca="1" si="711"/>
        <v/>
      </c>
      <c r="PB104" s="91" t="str">
        <f t="shared" ca="1" si="711"/>
        <v/>
      </c>
      <c r="PC104" s="91" t="str">
        <f t="shared" ca="1" si="711"/>
        <v/>
      </c>
      <c r="PE104" s="20" t="str">
        <f t="shared" ca="1" si="667"/>
        <v/>
      </c>
      <c r="PF104" s="21" t="str">
        <f t="shared" ca="1" si="668"/>
        <v/>
      </c>
      <c r="PG104" s="6" t="str">
        <f t="shared" ca="1" si="669"/>
        <v/>
      </c>
      <c r="PH104" s="6" t="str">
        <f t="shared" ca="1" si="670"/>
        <v/>
      </c>
      <c r="PI104" s="22" t="e">
        <f t="shared" ca="1" si="671"/>
        <v>#VALUE!</v>
      </c>
      <c r="PJ104" s="22" t="e">
        <f t="shared" ca="1" si="672"/>
        <v>#VALUE!</v>
      </c>
      <c r="PK104" s="22" t="str">
        <f ca="1">IFERROR(IF(INDIRECT(ADDRESS(ROW()-1,COLUMN()-2))="摘要",MATCH(PJ104,日々処理!PF:PF,0),MATCH(PJ104,INDIRECT(ADDRESS(INDIRECT(ADDRESS(ROW()-1,COLUMN()))+1,2,,,"日々処理")):INDIRECT(ADDRESS(INDIRECT(ADDRESS(ROW()-1,COLUMN()))+1000,2,,,"日々処理")),0)+INDIRECT(ADDRESS(ROW()-1,COLUMN()))),"")</f>
        <v/>
      </c>
      <c r="PL104" s="91" t="str">
        <f t="shared" ca="1" si="537"/>
        <v/>
      </c>
      <c r="PM104" s="91" t="str">
        <f t="shared" ca="1" si="712"/>
        <v/>
      </c>
      <c r="PN104" s="91" t="str">
        <f t="shared" ca="1" si="712"/>
        <v/>
      </c>
      <c r="PO104" s="91" t="str">
        <f t="shared" ca="1" si="712"/>
        <v/>
      </c>
      <c r="PP104" s="91" t="str">
        <f t="shared" ca="1" si="712"/>
        <v/>
      </c>
      <c r="PQ104" s="91" t="str">
        <f t="shared" ca="1" si="712"/>
        <v/>
      </c>
      <c r="PR104" s="91" t="str">
        <f t="shared" ca="1" si="712"/>
        <v/>
      </c>
      <c r="PS104" s="91" t="str">
        <f t="shared" ca="1" si="712"/>
        <v/>
      </c>
      <c r="PT104" s="91" t="str">
        <f t="shared" ca="1" si="712"/>
        <v/>
      </c>
      <c r="PU104" s="91" t="str">
        <f t="shared" ca="1" si="712"/>
        <v/>
      </c>
      <c r="PV104" s="91" t="str">
        <f t="shared" ca="1" si="712"/>
        <v/>
      </c>
      <c r="PW104" s="91" t="str">
        <f t="shared" ca="1" si="712"/>
        <v/>
      </c>
      <c r="PY104" s="20" t="str">
        <f t="shared" ca="1" si="673"/>
        <v/>
      </c>
      <c r="PZ104" s="21" t="str">
        <f t="shared" ca="1" si="674"/>
        <v/>
      </c>
      <c r="QA104" s="6" t="str">
        <f t="shared" ca="1" si="675"/>
        <v/>
      </c>
      <c r="QB104" s="6" t="str">
        <f t="shared" ca="1" si="676"/>
        <v/>
      </c>
      <c r="QC104" s="22" t="e">
        <f t="shared" ca="1" si="677"/>
        <v>#VALUE!</v>
      </c>
      <c r="QD104" s="22" t="e">
        <f t="shared" ca="1" si="678"/>
        <v>#VALUE!</v>
      </c>
      <c r="QE104" s="22" t="str">
        <f ca="1">IFERROR(IF(INDIRECT(ADDRESS(ROW()-1,COLUMN()-2))="摘要",MATCH(QD104,日々処理!PZ:PZ,0),MATCH(QD104,INDIRECT(ADDRESS(INDIRECT(ADDRESS(ROW()-1,COLUMN()))+1,2,,,"日々処理")):INDIRECT(ADDRESS(INDIRECT(ADDRESS(ROW()-1,COLUMN()))+1000,2,,,"日々処理")),0)+INDIRECT(ADDRESS(ROW()-1,COLUMN()))),"")</f>
        <v/>
      </c>
      <c r="QF104" s="91" t="str">
        <f t="shared" ca="1" si="538"/>
        <v/>
      </c>
      <c r="QG104" s="91" t="str">
        <f t="shared" ca="1" si="713"/>
        <v/>
      </c>
      <c r="QH104" s="91" t="str">
        <f t="shared" ca="1" si="713"/>
        <v/>
      </c>
      <c r="QI104" s="91" t="str">
        <f t="shared" ca="1" si="713"/>
        <v/>
      </c>
      <c r="QJ104" s="91" t="str">
        <f t="shared" ca="1" si="713"/>
        <v/>
      </c>
      <c r="QK104" s="91" t="str">
        <f t="shared" ca="1" si="713"/>
        <v/>
      </c>
      <c r="QL104" s="91" t="str">
        <f t="shared" ca="1" si="713"/>
        <v/>
      </c>
      <c r="QM104" s="91" t="str">
        <f t="shared" ca="1" si="713"/>
        <v/>
      </c>
      <c r="QN104" s="91" t="str">
        <f t="shared" ca="1" si="713"/>
        <v/>
      </c>
      <c r="QO104" s="91" t="str">
        <f t="shared" ca="1" si="713"/>
        <v/>
      </c>
      <c r="QP104" s="91" t="str">
        <f t="shared" ca="1" si="713"/>
        <v/>
      </c>
      <c r="QQ104" s="91" t="str">
        <f t="shared" ca="1" si="713"/>
        <v/>
      </c>
      <c r="QS104" s="20" t="str">
        <f t="shared" ca="1" si="679"/>
        <v/>
      </c>
      <c r="QT104" s="21" t="str">
        <f t="shared" ca="1" si="680"/>
        <v/>
      </c>
      <c r="QU104" s="6" t="str">
        <f t="shared" ca="1" si="681"/>
        <v/>
      </c>
      <c r="QV104" s="6" t="str">
        <f t="shared" ca="1" si="682"/>
        <v/>
      </c>
      <c r="QW104" s="22" t="e">
        <f t="shared" ca="1" si="683"/>
        <v>#VALUE!</v>
      </c>
      <c r="QX104" s="22" t="e">
        <f t="shared" ca="1" si="684"/>
        <v>#VALUE!</v>
      </c>
      <c r="QY104" s="22" t="str">
        <f ca="1">IFERROR(IF(INDIRECT(ADDRESS(ROW()-1,COLUMN()-2))="摘要",MATCH(QX104,日々処理!QT:QT,0),MATCH(QX104,INDIRECT(ADDRESS(INDIRECT(ADDRESS(ROW()-1,COLUMN()))+1,2,,,"日々処理")):INDIRECT(ADDRESS(INDIRECT(ADDRESS(ROW()-1,COLUMN()))+1000,2,,,"日々処理")),0)+INDIRECT(ADDRESS(ROW()-1,COLUMN()))),"")</f>
        <v/>
      </c>
      <c r="QZ104" s="91" t="str">
        <f t="shared" ca="1" si="539"/>
        <v/>
      </c>
      <c r="RA104" s="91" t="str">
        <f t="shared" ca="1" si="714"/>
        <v/>
      </c>
      <c r="RB104" s="91" t="str">
        <f t="shared" ca="1" si="714"/>
        <v/>
      </c>
      <c r="RC104" s="91" t="str">
        <f t="shared" ca="1" si="714"/>
        <v/>
      </c>
      <c r="RD104" s="91" t="str">
        <f t="shared" ca="1" si="714"/>
        <v/>
      </c>
      <c r="RE104" s="91" t="str">
        <f t="shared" ca="1" si="714"/>
        <v/>
      </c>
      <c r="RF104" s="91" t="str">
        <f t="shared" ca="1" si="714"/>
        <v/>
      </c>
      <c r="RG104" s="91" t="str">
        <f t="shared" ca="1" si="714"/>
        <v/>
      </c>
      <c r="RH104" s="91" t="str">
        <f t="shared" ca="1" si="714"/>
        <v/>
      </c>
      <c r="RI104" s="91" t="str">
        <f t="shared" ca="1" si="714"/>
        <v/>
      </c>
      <c r="RJ104" s="91" t="str">
        <f t="shared" ca="1" si="714"/>
        <v/>
      </c>
      <c r="RK104" s="91" t="str">
        <f t="shared" ca="1" si="714"/>
        <v/>
      </c>
      <c r="RM104" s="20" t="str">
        <f t="shared" ca="1" si="685"/>
        <v/>
      </c>
      <c r="RN104" s="21" t="str">
        <f t="shared" ca="1" si="686"/>
        <v/>
      </c>
      <c r="RO104" s="6" t="str">
        <f t="shared" ca="1" si="687"/>
        <v/>
      </c>
      <c r="RP104" s="6" t="str">
        <f t="shared" ca="1" si="688"/>
        <v/>
      </c>
      <c r="RQ104" s="22" t="e">
        <f t="shared" ca="1" si="689"/>
        <v>#VALUE!</v>
      </c>
      <c r="RR104" s="22" t="e">
        <f t="shared" ca="1" si="690"/>
        <v>#VALUE!</v>
      </c>
      <c r="RS104" s="22" t="str">
        <f ca="1">IFERROR(IF(INDIRECT(ADDRESS(ROW()-1,COLUMN()-2))="摘要",MATCH(RR104,日々処理!RN:RN,0),MATCH(RR104,INDIRECT(ADDRESS(INDIRECT(ADDRESS(ROW()-1,COLUMN()))+1,2,,,"日々処理")):INDIRECT(ADDRESS(INDIRECT(ADDRESS(ROW()-1,COLUMN()))+1000,2,,,"日々処理")),0)+INDIRECT(ADDRESS(ROW()-1,COLUMN()))),"")</f>
        <v/>
      </c>
      <c r="RT104" s="91" t="str">
        <f t="shared" ca="1" si="540"/>
        <v/>
      </c>
      <c r="RU104" s="91" t="str">
        <f t="shared" ca="1" si="715"/>
        <v/>
      </c>
      <c r="RV104" s="91" t="str">
        <f t="shared" ca="1" si="715"/>
        <v/>
      </c>
      <c r="RW104" s="91" t="str">
        <f t="shared" ca="1" si="715"/>
        <v/>
      </c>
      <c r="RX104" s="91" t="str">
        <f t="shared" ca="1" si="715"/>
        <v/>
      </c>
      <c r="RY104" s="91" t="str">
        <f t="shared" ca="1" si="715"/>
        <v/>
      </c>
      <c r="RZ104" s="91" t="str">
        <f t="shared" ca="1" si="715"/>
        <v/>
      </c>
      <c r="SA104" s="91" t="str">
        <f t="shared" ca="1" si="715"/>
        <v/>
      </c>
      <c r="SB104" s="91" t="str">
        <f t="shared" ca="1" si="715"/>
        <v/>
      </c>
      <c r="SC104" s="91" t="str">
        <f t="shared" ca="1" si="715"/>
        <v/>
      </c>
      <c r="SD104" s="91" t="str">
        <f t="shared" ca="1" si="715"/>
        <v/>
      </c>
      <c r="SE104" s="91" t="str">
        <f t="shared" ca="1" si="715"/>
        <v/>
      </c>
    </row>
    <row r="105" spans="1:499" ht="12" customHeight="1">
      <c r="A105" s="20" t="str">
        <f t="shared" ca="1" si="541"/>
        <v/>
      </c>
      <c r="B105" s="21" t="str">
        <f t="shared" ca="1" si="542"/>
        <v/>
      </c>
      <c r="C105" s="6" t="str">
        <f t="shared" ca="1" si="543"/>
        <v/>
      </c>
      <c r="D105" s="6" t="str">
        <f t="shared" ca="1" si="544"/>
        <v/>
      </c>
      <c r="E105" s="22" t="e">
        <f t="shared" ca="1" si="545"/>
        <v>#VALUE!</v>
      </c>
      <c r="F105" s="22" t="e">
        <f t="shared" ca="1" si="546"/>
        <v>#VALUE!</v>
      </c>
      <c r="G105" s="22" t="str">
        <f ca="1">IFERROR(IF(INDIRECT(ADDRESS(ROW()-1,COLUMN()-2))="摘要",MATCH(F105,日々処理!B:B,0),MATCH(F105,INDIRECT(ADDRESS(INDIRECT(ADDRESS(ROW()-1,COLUMN()))+1,2,,,"日々処理")):INDIRECT(ADDRESS(INDIRECT(ADDRESS(ROW()-1,COLUMN()))+1000,2,,,"日々処理")),0)+INDIRECT(ADDRESS(ROW()-1,COLUMN()))),"")</f>
        <v/>
      </c>
      <c r="H105" s="91" t="str">
        <f t="shared" ca="1" si="516"/>
        <v/>
      </c>
      <c r="I105" s="91" t="str">
        <f t="shared" ca="1" si="691"/>
        <v/>
      </c>
      <c r="J105" s="91" t="str">
        <f t="shared" ca="1" si="691"/>
        <v/>
      </c>
      <c r="K105" s="91" t="str">
        <f t="shared" ca="1" si="691"/>
        <v/>
      </c>
      <c r="L105" s="91" t="str">
        <f t="shared" ca="1" si="691"/>
        <v/>
      </c>
      <c r="M105" s="91" t="str">
        <f t="shared" ca="1" si="691"/>
        <v/>
      </c>
      <c r="N105" s="91" t="str">
        <f t="shared" ca="1" si="691"/>
        <v/>
      </c>
      <c r="O105" s="91" t="str">
        <f t="shared" ca="1" si="691"/>
        <v/>
      </c>
      <c r="P105" s="91" t="str">
        <f t="shared" ca="1" si="691"/>
        <v/>
      </c>
      <c r="Q105" s="91" t="str">
        <f t="shared" ca="1" si="691"/>
        <v/>
      </c>
      <c r="R105" s="91" t="str">
        <f t="shared" ca="1" si="691"/>
        <v/>
      </c>
      <c r="S105" s="91" t="str">
        <f t="shared" ca="1" si="691"/>
        <v/>
      </c>
      <c r="T105" s="89"/>
      <c r="U105" s="20" t="str">
        <f t="shared" ca="1" si="547"/>
        <v/>
      </c>
      <c r="V105" s="21" t="str">
        <f t="shared" ca="1" si="548"/>
        <v/>
      </c>
      <c r="W105" s="6" t="str">
        <f t="shared" ca="1" si="549"/>
        <v/>
      </c>
      <c r="X105" s="6" t="str">
        <f t="shared" ca="1" si="550"/>
        <v/>
      </c>
      <c r="Y105" s="22" t="e">
        <f t="shared" ca="1" si="551"/>
        <v>#VALUE!</v>
      </c>
      <c r="Z105" s="22" t="e">
        <f t="shared" ca="1" si="552"/>
        <v>#VALUE!</v>
      </c>
      <c r="AA105" s="22" t="str">
        <f ca="1">IFERROR(IF(INDIRECT(ADDRESS(ROW()-1,COLUMN()-2))="摘要",MATCH(Z105,日々処理!V:V,0),MATCH(Z105,INDIRECT(ADDRESS(INDIRECT(ADDRESS(ROW()-1,COLUMN()))+1,2,,,"日々処理")):INDIRECT(ADDRESS(INDIRECT(ADDRESS(ROW()-1,COLUMN()))+1000,2,,,"日々処理")),0)+INDIRECT(ADDRESS(ROW()-1,COLUMN()))),"")</f>
        <v/>
      </c>
      <c r="AB105" s="91" t="str">
        <f t="shared" ca="1" si="517"/>
        <v/>
      </c>
      <c r="AC105" s="91" t="str">
        <f t="shared" ca="1" si="692"/>
        <v/>
      </c>
      <c r="AD105" s="91" t="str">
        <f t="shared" ca="1" si="692"/>
        <v/>
      </c>
      <c r="AE105" s="91" t="str">
        <f t="shared" ca="1" si="692"/>
        <v/>
      </c>
      <c r="AF105" s="91" t="str">
        <f t="shared" ca="1" si="692"/>
        <v/>
      </c>
      <c r="AG105" s="91" t="str">
        <f t="shared" ca="1" si="692"/>
        <v/>
      </c>
      <c r="AH105" s="91" t="str">
        <f t="shared" ca="1" si="692"/>
        <v/>
      </c>
      <c r="AI105" s="91" t="str">
        <f t="shared" ca="1" si="692"/>
        <v/>
      </c>
      <c r="AJ105" s="91" t="str">
        <f t="shared" ca="1" si="692"/>
        <v/>
      </c>
      <c r="AK105" s="91" t="str">
        <f t="shared" ca="1" si="692"/>
        <v/>
      </c>
      <c r="AL105" s="91" t="str">
        <f t="shared" ca="1" si="692"/>
        <v/>
      </c>
      <c r="AM105" s="91" t="str">
        <f t="shared" ca="1" si="692"/>
        <v/>
      </c>
      <c r="AO105" s="20" t="str">
        <f t="shared" ca="1" si="553"/>
        <v/>
      </c>
      <c r="AP105" s="21" t="str">
        <f t="shared" ca="1" si="554"/>
        <v/>
      </c>
      <c r="AQ105" s="6" t="str">
        <f t="shared" ca="1" si="555"/>
        <v/>
      </c>
      <c r="AR105" s="6" t="str">
        <f t="shared" ca="1" si="556"/>
        <v/>
      </c>
      <c r="AS105" s="22" t="e">
        <f t="shared" ca="1" si="557"/>
        <v>#VALUE!</v>
      </c>
      <c r="AT105" s="22" t="e">
        <f t="shared" ca="1" si="558"/>
        <v>#VALUE!</v>
      </c>
      <c r="AU105" s="22" t="str">
        <f ca="1">IFERROR(IF(INDIRECT(ADDRESS(ROW()-1,COLUMN()-2))="摘要",MATCH(AT105,日々処理!AP:AP,0),MATCH(AT105,INDIRECT(ADDRESS(INDIRECT(ADDRESS(ROW()-1,COLUMN()))+1,2,,,"日々処理")):INDIRECT(ADDRESS(INDIRECT(ADDRESS(ROW()-1,COLUMN()))+1000,2,,,"日々処理")),0)+INDIRECT(ADDRESS(ROW()-1,COLUMN()))),"")</f>
        <v/>
      </c>
      <c r="AV105" s="91" t="str">
        <f t="shared" ca="1" si="518"/>
        <v/>
      </c>
      <c r="AW105" s="91" t="str">
        <f t="shared" ca="1" si="693"/>
        <v/>
      </c>
      <c r="AX105" s="91" t="str">
        <f t="shared" ca="1" si="693"/>
        <v/>
      </c>
      <c r="AY105" s="91" t="str">
        <f t="shared" ca="1" si="693"/>
        <v/>
      </c>
      <c r="AZ105" s="91" t="str">
        <f t="shared" ca="1" si="693"/>
        <v/>
      </c>
      <c r="BA105" s="91" t="str">
        <f t="shared" ca="1" si="693"/>
        <v/>
      </c>
      <c r="BB105" s="91" t="str">
        <f t="shared" ca="1" si="693"/>
        <v/>
      </c>
      <c r="BC105" s="91" t="str">
        <f t="shared" ca="1" si="693"/>
        <v/>
      </c>
      <c r="BD105" s="91" t="str">
        <f t="shared" ca="1" si="693"/>
        <v/>
      </c>
      <c r="BE105" s="91" t="str">
        <f t="shared" ca="1" si="693"/>
        <v/>
      </c>
      <c r="BF105" s="91" t="str">
        <f t="shared" ca="1" si="693"/>
        <v/>
      </c>
      <c r="BG105" s="91" t="str">
        <f t="shared" ca="1" si="693"/>
        <v/>
      </c>
      <c r="BI105" s="20" t="str">
        <f t="shared" ca="1" si="559"/>
        <v/>
      </c>
      <c r="BJ105" s="21" t="str">
        <f t="shared" ca="1" si="560"/>
        <v/>
      </c>
      <c r="BK105" s="6" t="str">
        <f t="shared" ca="1" si="561"/>
        <v/>
      </c>
      <c r="BL105" s="6" t="str">
        <f t="shared" ca="1" si="562"/>
        <v/>
      </c>
      <c r="BM105" s="22" t="e">
        <f t="shared" ca="1" si="563"/>
        <v>#VALUE!</v>
      </c>
      <c r="BN105" s="22" t="e">
        <f t="shared" ca="1" si="564"/>
        <v>#VALUE!</v>
      </c>
      <c r="BO105" s="22" t="str">
        <f ca="1">IFERROR(IF(INDIRECT(ADDRESS(ROW()-1,COLUMN()-2))="摘要",MATCH(BN105,日々処理!BJ:BJ,0),MATCH(BN105,INDIRECT(ADDRESS(INDIRECT(ADDRESS(ROW()-1,COLUMN()))+1,2,,,"日々処理")):INDIRECT(ADDRESS(INDIRECT(ADDRESS(ROW()-1,COLUMN()))+1000,2,,,"日々処理")),0)+INDIRECT(ADDRESS(ROW()-1,COLUMN()))),"")</f>
        <v/>
      </c>
      <c r="BP105" s="91" t="str">
        <f t="shared" ca="1" si="519"/>
        <v/>
      </c>
      <c r="BQ105" s="91" t="str">
        <f t="shared" ca="1" si="694"/>
        <v/>
      </c>
      <c r="BR105" s="91" t="str">
        <f t="shared" ca="1" si="694"/>
        <v/>
      </c>
      <c r="BS105" s="91" t="str">
        <f t="shared" ca="1" si="694"/>
        <v/>
      </c>
      <c r="BT105" s="91" t="str">
        <f t="shared" ca="1" si="694"/>
        <v/>
      </c>
      <c r="BU105" s="91" t="str">
        <f t="shared" ca="1" si="694"/>
        <v/>
      </c>
      <c r="BV105" s="91" t="str">
        <f t="shared" ca="1" si="694"/>
        <v/>
      </c>
      <c r="BW105" s="91" t="str">
        <f t="shared" ca="1" si="694"/>
        <v/>
      </c>
      <c r="BX105" s="91" t="str">
        <f t="shared" ca="1" si="694"/>
        <v/>
      </c>
      <c r="BY105" s="91" t="str">
        <f t="shared" ca="1" si="694"/>
        <v/>
      </c>
      <c r="BZ105" s="91" t="str">
        <f t="shared" ca="1" si="694"/>
        <v/>
      </c>
      <c r="CA105" s="91" t="str">
        <f t="shared" ca="1" si="694"/>
        <v/>
      </c>
      <c r="CC105" s="20" t="str">
        <f t="shared" ca="1" si="565"/>
        <v/>
      </c>
      <c r="CD105" s="21" t="str">
        <f t="shared" ca="1" si="566"/>
        <v/>
      </c>
      <c r="CE105" s="6" t="str">
        <f t="shared" ca="1" si="567"/>
        <v/>
      </c>
      <c r="CF105" s="6" t="str">
        <f t="shared" ca="1" si="568"/>
        <v/>
      </c>
      <c r="CG105" s="22" t="e">
        <f t="shared" ca="1" si="569"/>
        <v>#VALUE!</v>
      </c>
      <c r="CH105" s="22" t="e">
        <f t="shared" ca="1" si="570"/>
        <v>#VALUE!</v>
      </c>
      <c r="CI105" s="22" t="str">
        <f ca="1">IFERROR(IF(INDIRECT(ADDRESS(ROW()-1,COLUMN()-2))="摘要",MATCH(CH105,日々処理!CD:CD,0),MATCH(CH105,INDIRECT(ADDRESS(INDIRECT(ADDRESS(ROW()-1,COLUMN()))+1,2,,,"日々処理")):INDIRECT(ADDRESS(INDIRECT(ADDRESS(ROW()-1,COLUMN()))+1000,2,,,"日々処理")),0)+INDIRECT(ADDRESS(ROW()-1,COLUMN()))),"")</f>
        <v/>
      </c>
      <c r="CJ105" s="91" t="str">
        <f t="shared" ca="1" si="520"/>
        <v/>
      </c>
      <c r="CK105" s="91" t="str">
        <f t="shared" ca="1" si="695"/>
        <v/>
      </c>
      <c r="CL105" s="91" t="str">
        <f t="shared" ca="1" si="695"/>
        <v/>
      </c>
      <c r="CM105" s="91" t="str">
        <f t="shared" ca="1" si="695"/>
        <v/>
      </c>
      <c r="CN105" s="91" t="str">
        <f t="shared" ca="1" si="695"/>
        <v/>
      </c>
      <c r="CO105" s="91" t="str">
        <f t="shared" ca="1" si="695"/>
        <v/>
      </c>
      <c r="CP105" s="91" t="str">
        <f t="shared" ca="1" si="695"/>
        <v/>
      </c>
      <c r="CQ105" s="91" t="str">
        <f t="shared" ca="1" si="695"/>
        <v/>
      </c>
      <c r="CR105" s="91" t="str">
        <f t="shared" ca="1" si="695"/>
        <v/>
      </c>
      <c r="CS105" s="91" t="str">
        <f t="shared" ca="1" si="695"/>
        <v/>
      </c>
      <c r="CT105" s="91" t="str">
        <f t="shared" ca="1" si="695"/>
        <v/>
      </c>
      <c r="CU105" s="91" t="str">
        <f t="shared" ca="1" si="695"/>
        <v/>
      </c>
      <c r="CW105" s="20" t="str">
        <f t="shared" ca="1" si="571"/>
        <v/>
      </c>
      <c r="CX105" s="21" t="str">
        <f t="shared" ca="1" si="572"/>
        <v/>
      </c>
      <c r="CY105" s="6" t="str">
        <f t="shared" ca="1" si="573"/>
        <v/>
      </c>
      <c r="CZ105" s="6" t="str">
        <f t="shared" ca="1" si="574"/>
        <v/>
      </c>
      <c r="DA105" s="22" t="e">
        <f t="shared" ca="1" si="575"/>
        <v>#VALUE!</v>
      </c>
      <c r="DB105" s="22" t="e">
        <f t="shared" ca="1" si="576"/>
        <v>#VALUE!</v>
      </c>
      <c r="DC105" s="22" t="str">
        <f ca="1">IFERROR(IF(INDIRECT(ADDRESS(ROW()-1,COLUMN()-2))="摘要",MATCH(DB105,日々処理!CX:CX,0),MATCH(DB105,INDIRECT(ADDRESS(INDIRECT(ADDRESS(ROW()-1,COLUMN()))+1,2,,,"日々処理")):INDIRECT(ADDRESS(INDIRECT(ADDRESS(ROW()-1,COLUMN()))+1000,2,,,"日々処理")),0)+INDIRECT(ADDRESS(ROW()-1,COLUMN()))),"")</f>
        <v/>
      </c>
      <c r="DD105" s="91" t="str">
        <f t="shared" ca="1" si="521"/>
        <v/>
      </c>
      <c r="DE105" s="91" t="str">
        <f t="shared" ca="1" si="696"/>
        <v/>
      </c>
      <c r="DF105" s="91" t="str">
        <f t="shared" ca="1" si="696"/>
        <v/>
      </c>
      <c r="DG105" s="91" t="str">
        <f t="shared" ca="1" si="696"/>
        <v/>
      </c>
      <c r="DH105" s="91" t="str">
        <f t="shared" ca="1" si="696"/>
        <v/>
      </c>
      <c r="DI105" s="91" t="str">
        <f t="shared" ca="1" si="696"/>
        <v/>
      </c>
      <c r="DJ105" s="91" t="str">
        <f t="shared" ca="1" si="696"/>
        <v/>
      </c>
      <c r="DK105" s="91" t="str">
        <f t="shared" ca="1" si="696"/>
        <v/>
      </c>
      <c r="DL105" s="91" t="str">
        <f t="shared" ca="1" si="696"/>
        <v/>
      </c>
      <c r="DM105" s="91" t="str">
        <f t="shared" ca="1" si="696"/>
        <v/>
      </c>
      <c r="DN105" s="91" t="str">
        <f t="shared" ca="1" si="696"/>
        <v/>
      </c>
      <c r="DO105" s="91" t="str">
        <f t="shared" ca="1" si="696"/>
        <v/>
      </c>
      <c r="DQ105" s="20" t="str">
        <f t="shared" ca="1" si="577"/>
        <v/>
      </c>
      <c r="DR105" s="21" t="str">
        <f t="shared" ca="1" si="578"/>
        <v/>
      </c>
      <c r="DS105" s="6" t="str">
        <f t="shared" ca="1" si="579"/>
        <v/>
      </c>
      <c r="DT105" s="6" t="str">
        <f t="shared" ca="1" si="580"/>
        <v/>
      </c>
      <c r="DU105" s="22" t="e">
        <f t="shared" ca="1" si="581"/>
        <v>#VALUE!</v>
      </c>
      <c r="DV105" s="22" t="e">
        <f t="shared" ca="1" si="582"/>
        <v>#VALUE!</v>
      </c>
      <c r="DW105" s="22" t="str">
        <f ca="1">IFERROR(IF(INDIRECT(ADDRESS(ROW()-1,COLUMN()-2))="摘要",MATCH(DV105,日々処理!DR:DR,0),MATCH(DV105,INDIRECT(ADDRESS(INDIRECT(ADDRESS(ROW()-1,COLUMN()))+1,2,,,"日々処理")):INDIRECT(ADDRESS(INDIRECT(ADDRESS(ROW()-1,COLUMN()))+1000,2,,,"日々処理")),0)+INDIRECT(ADDRESS(ROW()-1,COLUMN()))),"")</f>
        <v/>
      </c>
      <c r="DX105" s="91" t="str">
        <f t="shared" ca="1" si="522"/>
        <v/>
      </c>
      <c r="DY105" s="91" t="str">
        <f t="shared" ca="1" si="697"/>
        <v/>
      </c>
      <c r="DZ105" s="91" t="str">
        <f t="shared" ca="1" si="697"/>
        <v/>
      </c>
      <c r="EA105" s="91" t="str">
        <f t="shared" ca="1" si="697"/>
        <v/>
      </c>
      <c r="EB105" s="91" t="str">
        <f t="shared" ca="1" si="697"/>
        <v/>
      </c>
      <c r="EC105" s="91" t="str">
        <f t="shared" ca="1" si="697"/>
        <v/>
      </c>
      <c r="ED105" s="91" t="str">
        <f t="shared" ca="1" si="697"/>
        <v/>
      </c>
      <c r="EE105" s="91" t="str">
        <f t="shared" ca="1" si="697"/>
        <v/>
      </c>
      <c r="EF105" s="91" t="str">
        <f t="shared" ca="1" si="697"/>
        <v/>
      </c>
      <c r="EG105" s="91" t="str">
        <f t="shared" ca="1" si="697"/>
        <v/>
      </c>
      <c r="EH105" s="91" t="str">
        <f t="shared" ca="1" si="697"/>
        <v/>
      </c>
      <c r="EI105" s="91" t="str">
        <f t="shared" ca="1" si="697"/>
        <v/>
      </c>
      <c r="EK105" s="20" t="str">
        <f t="shared" ca="1" si="583"/>
        <v/>
      </c>
      <c r="EL105" s="21" t="str">
        <f t="shared" ca="1" si="584"/>
        <v/>
      </c>
      <c r="EM105" s="6" t="str">
        <f t="shared" ca="1" si="585"/>
        <v/>
      </c>
      <c r="EN105" s="6" t="str">
        <f t="shared" ca="1" si="586"/>
        <v/>
      </c>
      <c r="EO105" s="22" t="e">
        <f t="shared" ca="1" si="587"/>
        <v>#VALUE!</v>
      </c>
      <c r="EP105" s="22" t="e">
        <f t="shared" ca="1" si="588"/>
        <v>#VALUE!</v>
      </c>
      <c r="EQ105" s="22" t="str">
        <f ca="1">IFERROR(IF(INDIRECT(ADDRESS(ROW()-1,COLUMN()-2))="摘要",MATCH(EP105,日々処理!EL:EL,0),MATCH(EP105,INDIRECT(ADDRESS(INDIRECT(ADDRESS(ROW()-1,COLUMN()))+1,2,,,"日々処理")):INDIRECT(ADDRESS(INDIRECT(ADDRESS(ROW()-1,COLUMN()))+1000,2,,,"日々処理")),0)+INDIRECT(ADDRESS(ROW()-1,COLUMN()))),"")</f>
        <v/>
      </c>
      <c r="ER105" s="91" t="str">
        <f t="shared" ca="1" si="523"/>
        <v/>
      </c>
      <c r="ES105" s="91" t="str">
        <f t="shared" ca="1" si="698"/>
        <v/>
      </c>
      <c r="ET105" s="91" t="str">
        <f t="shared" ca="1" si="698"/>
        <v/>
      </c>
      <c r="EU105" s="91" t="str">
        <f t="shared" ca="1" si="698"/>
        <v/>
      </c>
      <c r="EV105" s="91" t="str">
        <f t="shared" ca="1" si="698"/>
        <v/>
      </c>
      <c r="EW105" s="91" t="str">
        <f t="shared" ca="1" si="698"/>
        <v/>
      </c>
      <c r="EX105" s="91" t="str">
        <f t="shared" ca="1" si="698"/>
        <v/>
      </c>
      <c r="EY105" s="91" t="str">
        <f t="shared" ca="1" si="698"/>
        <v/>
      </c>
      <c r="EZ105" s="91" t="str">
        <f t="shared" ca="1" si="698"/>
        <v/>
      </c>
      <c r="FA105" s="91" t="str">
        <f t="shared" ca="1" si="698"/>
        <v/>
      </c>
      <c r="FB105" s="91" t="str">
        <f t="shared" ca="1" si="698"/>
        <v/>
      </c>
      <c r="FC105" s="91" t="str">
        <f t="shared" ca="1" si="698"/>
        <v/>
      </c>
      <c r="FE105" s="20" t="str">
        <f t="shared" ca="1" si="589"/>
        <v/>
      </c>
      <c r="FF105" s="21" t="str">
        <f t="shared" ca="1" si="590"/>
        <v/>
      </c>
      <c r="FG105" s="6" t="str">
        <f t="shared" ca="1" si="591"/>
        <v/>
      </c>
      <c r="FH105" s="6" t="str">
        <f t="shared" ca="1" si="592"/>
        <v/>
      </c>
      <c r="FI105" s="22" t="e">
        <f t="shared" ca="1" si="593"/>
        <v>#VALUE!</v>
      </c>
      <c r="FJ105" s="22" t="e">
        <f t="shared" ca="1" si="594"/>
        <v>#VALUE!</v>
      </c>
      <c r="FK105" s="22" t="str">
        <f ca="1">IFERROR(IF(INDIRECT(ADDRESS(ROW()-1,COLUMN()-2))="摘要",MATCH(FJ105,日々処理!FF:FF,0),MATCH(FJ105,INDIRECT(ADDRESS(INDIRECT(ADDRESS(ROW()-1,COLUMN()))+1,2,,,"日々処理")):INDIRECT(ADDRESS(INDIRECT(ADDRESS(ROW()-1,COLUMN()))+1000,2,,,"日々処理")),0)+INDIRECT(ADDRESS(ROW()-1,COLUMN()))),"")</f>
        <v/>
      </c>
      <c r="FL105" s="91" t="str">
        <f t="shared" ca="1" si="524"/>
        <v/>
      </c>
      <c r="FM105" s="91" t="str">
        <f t="shared" ca="1" si="699"/>
        <v/>
      </c>
      <c r="FN105" s="91" t="str">
        <f t="shared" ca="1" si="699"/>
        <v/>
      </c>
      <c r="FO105" s="91" t="str">
        <f t="shared" ca="1" si="699"/>
        <v/>
      </c>
      <c r="FP105" s="91" t="str">
        <f t="shared" ca="1" si="699"/>
        <v/>
      </c>
      <c r="FQ105" s="91" t="str">
        <f t="shared" ca="1" si="699"/>
        <v/>
      </c>
      <c r="FR105" s="91" t="str">
        <f t="shared" ca="1" si="699"/>
        <v/>
      </c>
      <c r="FS105" s="91" t="str">
        <f t="shared" ca="1" si="699"/>
        <v/>
      </c>
      <c r="FT105" s="91" t="str">
        <f t="shared" ca="1" si="699"/>
        <v/>
      </c>
      <c r="FU105" s="91" t="str">
        <f t="shared" ca="1" si="699"/>
        <v/>
      </c>
      <c r="FV105" s="91" t="str">
        <f t="shared" ca="1" si="699"/>
        <v/>
      </c>
      <c r="FW105" s="91" t="str">
        <f t="shared" ca="1" si="699"/>
        <v/>
      </c>
      <c r="FY105" s="20" t="str">
        <f t="shared" ca="1" si="595"/>
        <v/>
      </c>
      <c r="FZ105" s="21" t="str">
        <f t="shared" ca="1" si="596"/>
        <v/>
      </c>
      <c r="GA105" s="6" t="str">
        <f t="shared" ca="1" si="597"/>
        <v/>
      </c>
      <c r="GB105" s="6" t="str">
        <f t="shared" ca="1" si="598"/>
        <v/>
      </c>
      <c r="GC105" s="22" t="e">
        <f t="shared" ca="1" si="599"/>
        <v>#VALUE!</v>
      </c>
      <c r="GD105" s="22" t="e">
        <f t="shared" ca="1" si="600"/>
        <v>#VALUE!</v>
      </c>
      <c r="GE105" s="22" t="str">
        <f ca="1">IFERROR(IF(INDIRECT(ADDRESS(ROW()-1,COLUMN()-2))="摘要",MATCH(GD105,日々処理!FZ:FZ,0),MATCH(GD105,INDIRECT(ADDRESS(INDIRECT(ADDRESS(ROW()-1,COLUMN()))+1,2,,,"日々処理")):INDIRECT(ADDRESS(INDIRECT(ADDRESS(ROW()-1,COLUMN()))+1000,2,,,"日々処理")),0)+INDIRECT(ADDRESS(ROW()-1,COLUMN()))),"")</f>
        <v/>
      </c>
      <c r="GF105" s="91" t="str">
        <f t="shared" ca="1" si="525"/>
        <v/>
      </c>
      <c r="GG105" s="91" t="str">
        <f t="shared" ca="1" si="700"/>
        <v/>
      </c>
      <c r="GH105" s="91" t="str">
        <f t="shared" ca="1" si="700"/>
        <v/>
      </c>
      <c r="GI105" s="91" t="str">
        <f t="shared" ca="1" si="700"/>
        <v/>
      </c>
      <c r="GJ105" s="91" t="str">
        <f t="shared" ca="1" si="700"/>
        <v/>
      </c>
      <c r="GK105" s="91" t="str">
        <f t="shared" ca="1" si="700"/>
        <v/>
      </c>
      <c r="GL105" s="91" t="str">
        <f t="shared" ca="1" si="700"/>
        <v/>
      </c>
      <c r="GM105" s="91" t="str">
        <f t="shared" ca="1" si="700"/>
        <v/>
      </c>
      <c r="GN105" s="91" t="str">
        <f t="shared" ca="1" si="700"/>
        <v/>
      </c>
      <c r="GO105" s="91" t="str">
        <f t="shared" ca="1" si="700"/>
        <v/>
      </c>
      <c r="GP105" s="91" t="str">
        <f t="shared" ca="1" si="700"/>
        <v/>
      </c>
      <c r="GQ105" s="91" t="str">
        <f t="shared" ca="1" si="700"/>
        <v/>
      </c>
      <c r="GS105" s="20" t="str">
        <f t="shared" ca="1" si="601"/>
        <v/>
      </c>
      <c r="GT105" s="21" t="str">
        <f t="shared" ca="1" si="602"/>
        <v/>
      </c>
      <c r="GU105" s="6" t="str">
        <f t="shared" ca="1" si="603"/>
        <v/>
      </c>
      <c r="GV105" s="6" t="str">
        <f t="shared" ca="1" si="604"/>
        <v/>
      </c>
      <c r="GW105" s="22" t="e">
        <f t="shared" ca="1" si="605"/>
        <v>#VALUE!</v>
      </c>
      <c r="GX105" s="22" t="e">
        <f t="shared" ca="1" si="606"/>
        <v>#VALUE!</v>
      </c>
      <c r="GY105" s="22" t="str">
        <f ca="1">IFERROR(IF(INDIRECT(ADDRESS(ROW()-1,COLUMN()-2))="摘要",MATCH(GX105,日々処理!GT:GT,0),MATCH(GX105,INDIRECT(ADDRESS(INDIRECT(ADDRESS(ROW()-1,COLUMN()))+1,2,,,"日々処理")):INDIRECT(ADDRESS(INDIRECT(ADDRESS(ROW()-1,COLUMN()))+1000,2,,,"日々処理")),0)+INDIRECT(ADDRESS(ROW()-1,COLUMN()))),"")</f>
        <v/>
      </c>
      <c r="GZ105" s="91" t="str">
        <f t="shared" ca="1" si="526"/>
        <v/>
      </c>
      <c r="HA105" s="91" t="str">
        <f t="shared" ca="1" si="701"/>
        <v/>
      </c>
      <c r="HB105" s="91" t="str">
        <f t="shared" ca="1" si="701"/>
        <v/>
      </c>
      <c r="HC105" s="91" t="str">
        <f t="shared" ca="1" si="701"/>
        <v/>
      </c>
      <c r="HD105" s="91" t="str">
        <f t="shared" ca="1" si="701"/>
        <v/>
      </c>
      <c r="HE105" s="91" t="str">
        <f t="shared" ca="1" si="701"/>
        <v/>
      </c>
      <c r="HF105" s="91" t="str">
        <f t="shared" ca="1" si="701"/>
        <v/>
      </c>
      <c r="HG105" s="91" t="str">
        <f t="shared" ca="1" si="701"/>
        <v/>
      </c>
      <c r="HH105" s="91" t="str">
        <f t="shared" ca="1" si="701"/>
        <v/>
      </c>
      <c r="HI105" s="91" t="str">
        <f t="shared" ca="1" si="701"/>
        <v/>
      </c>
      <c r="HJ105" s="91" t="str">
        <f t="shared" ca="1" si="701"/>
        <v/>
      </c>
      <c r="HK105" s="91" t="str">
        <f t="shared" ca="1" si="701"/>
        <v/>
      </c>
      <c r="HM105" s="20" t="str">
        <f t="shared" ca="1" si="607"/>
        <v/>
      </c>
      <c r="HN105" s="21" t="str">
        <f t="shared" ca="1" si="608"/>
        <v/>
      </c>
      <c r="HO105" s="6" t="str">
        <f t="shared" ca="1" si="609"/>
        <v/>
      </c>
      <c r="HP105" s="6" t="str">
        <f t="shared" ca="1" si="610"/>
        <v/>
      </c>
      <c r="HQ105" s="22" t="e">
        <f t="shared" ca="1" si="611"/>
        <v>#VALUE!</v>
      </c>
      <c r="HR105" s="22" t="e">
        <f t="shared" ca="1" si="612"/>
        <v>#VALUE!</v>
      </c>
      <c r="HS105" s="22" t="str">
        <f ca="1">IFERROR(IF(INDIRECT(ADDRESS(ROW()-1,COLUMN()-2))="摘要",MATCH(HR105,日々処理!HN:HN,0),MATCH(HR105,INDIRECT(ADDRESS(INDIRECT(ADDRESS(ROW()-1,COLUMN()))+1,2,,,"日々処理")):INDIRECT(ADDRESS(INDIRECT(ADDRESS(ROW()-1,COLUMN()))+1000,2,,,"日々処理")),0)+INDIRECT(ADDRESS(ROW()-1,COLUMN()))),"")</f>
        <v/>
      </c>
      <c r="HT105" s="91" t="str">
        <f t="shared" ca="1" si="527"/>
        <v/>
      </c>
      <c r="HU105" s="91" t="str">
        <f t="shared" ca="1" si="702"/>
        <v/>
      </c>
      <c r="HV105" s="91" t="str">
        <f t="shared" ca="1" si="702"/>
        <v/>
      </c>
      <c r="HW105" s="91" t="str">
        <f t="shared" ca="1" si="702"/>
        <v/>
      </c>
      <c r="HX105" s="91" t="str">
        <f t="shared" ca="1" si="702"/>
        <v/>
      </c>
      <c r="HY105" s="91" t="str">
        <f t="shared" ca="1" si="702"/>
        <v/>
      </c>
      <c r="HZ105" s="91" t="str">
        <f t="shared" ca="1" si="702"/>
        <v/>
      </c>
      <c r="IA105" s="91" t="str">
        <f t="shared" ca="1" si="702"/>
        <v/>
      </c>
      <c r="IB105" s="91" t="str">
        <f t="shared" ca="1" si="702"/>
        <v/>
      </c>
      <c r="IC105" s="91" t="str">
        <f t="shared" ca="1" si="702"/>
        <v/>
      </c>
      <c r="ID105" s="91" t="str">
        <f t="shared" ca="1" si="702"/>
        <v/>
      </c>
      <c r="IE105" s="91" t="str">
        <f t="shared" ca="1" si="702"/>
        <v/>
      </c>
      <c r="IG105" s="20" t="str">
        <f t="shared" ca="1" si="613"/>
        <v/>
      </c>
      <c r="IH105" s="21" t="str">
        <f t="shared" ca="1" si="614"/>
        <v/>
      </c>
      <c r="II105" s="6" t="str">
        <f t="shared" ca="1" si="615"/>
        <v/>
      </c>
      <c r="IJ105" s="6" t="str">
        <f t="shared" ca="1" si="616"/>
        <v/>
      </c>
      <c r="IK105" s="22" t="e">
        <f t="shared" ca="1" si="617"/>
        <v>#VALUE!</v>
      </c>
      <c r="IL105" s="22" t="e">
        <f t="shared" ca="1" si="618"/>
        <v>#VALUE!</v>
      </c>
      <c r="IM105" s="22" t="str">
        <f ca="1">IFERROR(IF(INDIRECT(ADDRESS(ROW()-1,COLUMN()-2))="摘要",MATCH(IL105,日々処理!IH:IH,0),MATCH(IL105,INDIRECT(ADDRESS(INDIRECT(ADDRESS(ROW()-1,COLUMN()))+1,2,,,"日々処理")):INDIRECT(ADDRESS(INDIRECT(ADDRESS(ROW()-1,COLUMN()))+1000,2,,,"日々処理")),0)+INDIRECT(ADDRESS(ROW()-1,COLUMN()))),"")</f>
        <v/>
      </c>
      <c r="IN105" s="91" t="str">
        <f t="shared" ca="1" si="528"/>
        <v/>
      </c>
      <c r="IO105" s="91" t="str">
        <f t="shared" ca="1" si="703"/>
        <v/>
      </c>
      <c r="IP105" s="91" t="str">
        <f t="shared" ca="1" si="703"/>
        <v/>
      </c>
      <c r="IQ105" s="91" t="str">
        <f t="shared" ca="1" si="703"/>
        <v/>
      </c>
      <c r="IR105" s="91" t="str">
        <f t="shared" ca="1" si="703"/>
        <v/>
      </c>
      <c r="IS105" s="91" t="str">
        <f t="shared" ca="1" si="703"/>
        <v/>
      </c>
      <c r="IT105" s="91" t="str">
        <f t="shared" ca="1" si="703"/>
        <v/>
      </c>
      <c r="IU105" s="91" t="str">
        <f t="shared" ca="1" si="703"/>
        <v/>
      </c>
      <c r="IV105" s="91" t="str">
        <f t="shared" ca="1" si="703"/>
        <v/>
      </c>
      <c r="IW105" s="91" t="str">
        <f t="shared" ca="1" si="703"/>
        <v/>
      </c>
      <c r="IX105" s="91" t="str">
        <f t="shared" ca="1" si="703"/>
        <v/>
      </c>
      <c r="IY105" s="91" t="str">
        <f t="shared" ca="1" si="703"/>
        <v/>
      </c>
      <c r="JA105" s="20" t="str">
        <f t="shared" ca="1" si="619"/>
        <v/>
      </c>
      <c r="JB105" s="21" t="str">
        <f t="shared" ca="1" si="620"/>
        <v/>
      </c>
      <c r="JC105" s="6" t="str">
        <f t="shared" ca="1" si="621"/>
        <v/>
      </c>
      <c r="JD105" s="6" t="str">
        <f t="shared" ca="1" si="622"/>
        <v/>
      </c>
      <c r="JE105" s="22" t="e">
        <f t="shared" ca="1" si="623"/>
        <v>#VALUE!</v>
      </c>
      <c r="JF105" s="22" t="e">
        <f t="shared" ca="1" si="624"/>
        <v>#VALUE!</v>
      </c>
      <c r="JG105" s="22" t="str">
        <f ca="1">IFERROR(IF(INDIRECT(ADDRESS(ROW()-1,COLUMN()-2))="摘要",MATCH(JF105,日々処理!JB:JB,0),MATCH(JF105,INDIRECT(ADDRESS(INDIRECT(ADDRESS(ROW()-1,COLUMN()))+1,2,,,"日々処理")):INDIRECT(ADDRESS(INDIRECT(ADDRESS(ROW()-1,COLUMN()))+1000,2,,,"日々処理")),0)+INDIRECT(ADDRESS(ROW()-1,COLUMN()))),"")</f>
        <v/>
      </c>
      <c r="JH105" s="91" t="str">
        <f t="shared" ca="1" si="529"/>
        <v/>
      </c>
      <c r="JI105" s="91" t="str">
        <f t="shared" ca="1" si="704"/>
        <v/>
      </c>
      <c r="JJ105" s="91" t="str">
        <f t="shared" ca="1" si="704"/>
        <v/>
      </c>
      <c r="JK105" s="91" t="str">
        <f t="shared" ca="1" si="704"/>
        <v/>
      </c>
      <c r="JL105" s="91" t="str">
        <f t="shared" ca="1" si="704"/>
        <v/>
      </c>
      <c r="JM105" s="91" t="str">
        <f t="shared" ca="1" si="704"/>
        <v/>
      </c>
      <c r="JN105" s="91" t="str">
        <f t="shared" ca="1" si="704"/>
        <v/>
      </c>
      <c r="JO105" s="91" t="str">
        <f t="shared" ca="1" si="704"/>
        <v/>
      </c>
      <c r="JP105" s="91" t="str">
        <f t="shared" ca="1" si="704"/>
        <v/>
      </c>
      <c r="JQ105" s="91" t="str">
        <f t="shared" ca="1" si="704"/>
        <v/>
      </c>
      <c r="JR105" s="91" t="str">
        <f t="shared" ca="1" si="704"/>
        <v/>
      </c>
      <c r="JS105" s="91" t="str">
        <f t="shared" ca="1" si="704"/>
        <v/>
      </c>
      <c r="JU105" s="20" t="str">
        <f t="shared" ca="1" si="625"/>
        <v/>
      </c>
      <c r="JV105" s="21" t="str">
        <f t="shared" ca="1" si="626"/>
        <v/>
      </c>
      <c r="JW105" s="6" t="str">
        <f t="shared" ca="1" si="627"/>
        <v/>
      </c>
      <c r="JX105" s="6" t="str">
        <f t="shared" ca="1" si="628"/>
        <v/>
      </c>
      <c r="JY105" s="22" t="e">
        <f t="shared" ca="1" si="629"/>
        <v>#VALUE!</v>
      </c>
      <c r="JZ105" s="22" t="e">
        <f t="shared" ca="1" si="630"/>
        <v>#VALUE!</v>
      </c>
      <c r="KA105" s="22" t="str">
        <f ca="1">IFERROR(IF(INDIRECT(ADDRESS(ROW()-1,COLUMN()-2))="摘要",MATCH(JZ105,日々処理!JV:JV,0),MATCH(JZ105,INDIRECT(ADDRESS(INDIRECT(ADDRESS(ROW()-1,COLUMN()))+1,2,,,"日々処理")):INDIRECT(ADDRESS(INDIRECT(ADDRESS(ROW()-1,COLUMN()))+1000,2,,,"日々処理")),0)+INDIRECT(ADDRESS(ROW()-1,COLUMN()))),"")</f>
        <v/>
      </c>
      <c r="KB105" s="91" t="str">
        <f t="shared" ca="1" si="530"/>
        <v/>
      </c>
      <c r="KC105" s="91" t="str">
        <f t="shared" ca="1" si="705"/>
        <v/>
      </c>
      <c r="KD105" s="91" t="str">
        <f t="shared" ca="1" si="705"/>
        <v/>
      </c>
      <c r="KE105" s="91" t="str">
        <f t="shared" ca="1" si="705"/>
        <v/>
      </c>
      <c r="KF105" s="91" t="str">
        <f t="shared" ca="1" si="705"/>
        <v/>
      </c>
      <c r="KG105" s="91" t="str">
        <f t="shared" ca="1" si="705"/>
        <v/>
      </c>
      <c r="KH105" s="91" t="str">
        <f t="shared" ca="1" si="705"/>
        <v/>
      </c>
      <c r="KI105" s="91" t="str">
        <f t="shared" ca="1" si="705"/>
        <v/>
      </c>
      <c r="KJ105" s="91" t="str">
        <f t="shared" ca="1" si="705"/>
        <v/>
      </c>
      <c r="KK105" s="91" t="str">
        <f t="shared" ca="1" si="705"/>
        <v/>
      </c>
      <c r="KL105" s="91" t="str">
        <f t="shared" ca="1" si="705"/>
        <v/>
      </c>
      <c r="KM105" s="91" t="str">
        <f t="shared" ca="1" si="705"/>
        <v/>
      </c>
      <c r="KO105" s="20" t="str">
        <f t="shared" ca="1" si="631"/>
        <v/>
      </c>
      <c r="KP105" s="21" t="str">
        <f t="shared" ca="1" si="632"/>
        <v/>
      </c>
      <c r="KQ105" s="6" t="str">
        <f t="shared" ca="1" si="633"/>
        <v/>
      </c>
      <c r="KR105" s="6" t="str">
        <f t="shared" ca="1" si="634"/>
        <v/>
      </c>
      <c r="KS105" s="22" t="e">
        <f t="shared" ca="1" si="635"/>
        <v>#VALUE!</v>
      </c>
      <c r="KT105" s="22" t="e">
        <f t="shared" ca="1" si="636"/>
        <v>#VALUE!</v>
      </c>
      <c r="KU105" s="22" t="str">
        <f ca="1">IFERROR(IF(INDIRECT(ADDRESS(ROW()-1,COLUMN()-2))="摘要",MATCH(KT105,日々処理!KP:KP,0),MATCH(KT105,INDIRECT(ADDRESS(INDIRECT(ADDRESS(ROW()-1,COLUMN()))+1,2,,,"日々処理")):INDIRECT(ADDRESS(INDIRECT(ADDRESS(ROW()-1,COLUMN()))+1000,2,,,"日々処理")),0)+INDIRECT(ADDRESS(ROW()-1,COLUMN()))),"")</f>
        <v/>
      </c>
      <c r="KV105" s="91" t="str">
        <f t="shared" ca="1" si="531"/>
        <v/>
      </c>
      <c r="KW105" s="91" t="str">
        <f t="shared" ca="1" si="706"/>
        <v/>
      </c>
      <c r="KX105" s="91" t="str">
        <f t="shared" ca="1" si="706"/>
        <v/>
      </c>
      <c r="KY105" s="91" t="str">
        <f t="shared" ca="1" si="706"/>
        <v/>
      </c>
      <c r="KZ105" s="91" t="str">
        <f t="shared" ca="1" si="706"/>
        <v/>
      </c>
      <c r="LA105" s="91" t="str">
        <f t="shared" ca="1" si="706"/>
        <v/>
      </c>
      <c r="LB105" s="91" t="str">
        <f t="shared" ca="1" si="706"/>
        <v/>
      </c>
      <c r="LC105" s="91" t="str">
        <f t="shared" ca="1" si="706"/>
        <v/>
      </c>
      <c r="LD105" s="91" t="str">
        <f t="shared" ca="1" si="706"/>
        <v/>
      </c>
      <c r="LE105" s="91" t="str">
        <f t="shared" ca="1" si="706"/>
        <v/>
      </c>
      <c r="LF105" s="91" t="str">
        <f t="shared" ca="1" si="706"/>
        <v/>
      </c>
      <c r="LG105" s="91" t="str">
        <f t="shared" ca="1" si="706"/>
        <v/>
      </c>
      <c r="LI105" s="20" t="str">
        <f t="shared" ca="1" si="637"/>
        <v/>
      </c>
      <c r="LJ105" s="21" t="str">
        <f t="shared" ca="1" si="638"/>
        <v/>
      </c>
      <c r="LK105" s="6" t="str">
        <f t="shared" ca="1" si="639"/>
        <v/>
      </c>
      <c r="LL105" s="6" t="str">
        <f t="shared" ca="1" si="640"/>
        <v/>
      </c>
      <c r="LM105" s="22" t="e">
        <f t="shared" ca="1" si="641"/>
        <v>#VALUE!</v>
      </c>
      <c r="LN105" s="22" t="e">
        <f t="shared" ca="1" si="642"/>
        <v>#VALUE!</v>
      </c>
      <c r="LO105" s="22" t="str">
        <f ca="1">IFERROR(IF(INDIRECT(ADDRESS(ROW()-1,COLUMN()-2))="摘要",MATCH(LN105,日々処理!LJ:LJ,0),MATCH(LN105,INDIRECT(ADDRESS(INDIRECT(ADDRESS(ROW()-1,COLUMN()))+1,2,,,"日々処理")):INDIRECT(ADDRESS(INDIRECT(ADDRESS(ROW()-1,COLUMN()))+1000,2,,,"日々処理")),0)+INDIRECT(ADDRESS(ROW()-1,COLUMN()))),"")</f>
        <v/>
      </c>
      <c r="LP105" s="91" t="str">
        <f t="shared" ca="1" si="532"/>
        <v/>
      </c>
      <c r="LQ105" s="91" t="str">
        <f t="shared" ca="1" si="707"/>
        <v/>
      </c>
      <c r="LR105" s="91" t="str">
        <f t="shared" ca="1" si="707"/>
        <v/>
      </c>
      <c r="LS105" s="91" t="str">
        <f t="shared" ca="1" si="707"/>
        <v/>
      </c>
      <c r="LT105" s="91" t="str">
        <f t="shared" ca="1" si="707"/>
        <v/>
      </c>
      <c r="LU105" s="91" t="str">
        <f t="shared" ca="1" si="707"/>
        <v/>
      </c>
      <c r="LV105" s="91" t="str">
        <f t="shared" ca="1" si="707"/>
        <v/>
      </c>
      <c r="LW105" s="91" t="str">
        <f t="shared" ca="1" si="707"/>
        <v/>
      </c>
      <c r="LX105" s="91" t="str">
        <f t="shared" ca="1" si="707"/>
        <v/>
      </c>
      <c r="LY105" s="91" t="str">
        <f t="shared" ca="1" si="707"/>
        <v/>
      </c>
      <c r="LZ105" s="91" t="str">
        <f t="shared" ca="1" si="707"/>
        <v/>
      </c>
      <c r="MA105" s="91" t="str">
        <f t="shared" ca="1" si="707"/>
        <v/>
      </c>
      <c r="MC105" s="20" t="str">
        <f t="shared" ca="1" si="643"/>
        <v/>
      </c>
      <c r="MD105" s="21" t="str">
        <f t="shared" ca="1" si="644"/>
        <v/>
      </c>
      <c r="ME105" s="6" t="str">
        <f t="shared" ca="1" si="645"/>
        <v/>
      </c>
      <c r="MF105" s="6" t="str">
        <f t="shared" ca="1" si="646"/>
        <v/>
      </c>
      <c r="MG105" s="22" t="e">
        <f t="shared" ca="1" si="647"/>
        <v>#VALUE!</v>
      </c>
      <c r="MH105" s="22" t="e">
        <f t="shared" ca="1" si="648"/>
        <v>#VALUE!</v>
      </c>
      <c r="MI105" s="22" t="str">
        <f ca="1">IFERROR(IF(INDIRECT(ADDRESS(ROW()-1,COLUMN()-2))="摘要",MATCH(MH105,日々処理!MD:MD,0),MATCH(MH105,INDIRECT(ADDRESS(INDIRECT(ADDRESS(ROW()-1,COLUMN()))+1,2,,,"日々処理")):INDIRECT(ADDRESS(INDIRECT(ADDRESS(ROW()-1,COLUMN()))+1000,2,,,"日々処理")),0)+INDIRECT(ADDRESS(ROW()-1,COLUMN()))),"")</f>
        <v/>
      </c>
      <c r="MJ105" s="91" t="str">
        <f t="shared" ca="1" si="533"/>
        <v/>
      </c>
      <c r="MK105" s="91" t="str">
        <f t="shared" ca="1" si="708"/>
        <v/>
      </c>
      <c r="ML105" s="91" t="str">
        <f t="shared" ca="1" si="708"/>
        <v/>
      </c>
      <c r="MM105" s="91" t="str">
        <f t="shared" ca="1" si="708"/>
        <v/>
      </c>
      <c r="MN105" s="91" t="str">
        <f t="shared" ca="1" si="708"/>
        <v/>
      </c>
      <c r="MO105" s="91" t="str">
        <f t="shared" ca="1" si="708"/>
        <v/>
      </c>
      <c r="MP105" s="91" t="str">
        <f t="shared" ca="1" si="708"/>
        <v/>
      </c>
      <c r="MQ105" s="91" t="str">
        <f t="shared" ca="1" si="708"/>
        <v/>
      </c>
      <c r="MR105" s="91" t="str">
        <f t="shared" ca="1" si="708"/>
        <v/>
      </c>
      <c r="MS105" s="91" t="str">
        <f t="shared" ca="1" si="708"/>
        <v/>
      </c>
      <c r="MT105" s="91" t="str">
        <f t="shared" ca="1" si="708"/>
        <v/>
      </c>
      <c r="MU105" s="91" t="str">
        <f t="shared" ca="1" si="708"/>
        <v/>
      </c>
      <c r="MW105" s="20" t="str">
        <f t="shared" ca="1" si="649"/>
        <v/>
      </c>
      <c r="MX105" s="21" t="str">
        <f t="shared" ca="1" si="650"/>
        <v/>
      </c>
      <c r="MY105" s="6" t="str">
        <f t="shared" ca="1" si="651"/>
        <v/>
      </c>
      <c r="MZ105" s="6" t="str">
        <f t="shared" ca="1" si="652"/>
        <v/>
      </c>
      <c r="NA105" s="22" t="e">
        <f t="shared" ca="1" si="653"/>
        <v>#VALUE!</v>
      </c>
      <c r="NB105" s="22" t="e">
        <f t="shared" ca="1" si="654"/>
        <v>#VALUE!</v>
      </c>
      <c r="NC105" s="22" t="str">
        <f ca="1">IFERROR(IF(INDIRECT(ADDRESS(ROW()-1,COLUMN()-2))="摘要",MATCH(NB105,日々処理!MX:MX,0),MATCH(NB105,INDIRECT(ADDRESS(INDIRECT(ADDRESS(ROW()-1,COLUMN()))+1,2,,,"日々処理")):INDIRECT(ADDRESS(INDIRECT(ADDRESS(ROW()-1,COLUMN()))+1000,2,,,"日々処理")),0)+INDIRECT(ADDRESS(ROW()-1,COLUMN()))),"")</f>
        <v/>
      </c>
      <c r="ND105" s="91" t="str">
        <f t="shared" ca="1" si="534"/>
        <v/>
      </c>
      <c r="NE105" s="91" t="str">
        <f t="shared" ca="1" si="709"/>
        <v/>
      </c>
      <c r="NF105" s="91" t="str">
        <f t="shared" ca="1" si="709"/>
        <v/>
      </c>
      <c r="NG105" s="91" t="str">
        <f t="shared" ca="1" si="709"/>
        <v/>
      </c>
      <c r="NH105" s="91" t="str">
        <f t="shared" ca="1" si="709"/>
        <v/>
      </c>
      <c r="NI105" s="91" t="str">
        <f t="shared" ca="1" si="709"/>
        <v/>
      </c>
      <c r="NJ105" s="91" t="str">
        <f t="shared" ca="1" si="709"/>
        <v/>
      </c>
      <c r="NK105" s="91" t="str">
        <f t="shared" ca="1" si="709"/>
        <v/>
      </c>
      <c r="NL105" s="91" t="str">
        <f t="shared" ca="1" si="709"/>
        <v/>
      </c>
      <c r="NM105" s="91" t="str">
        <f t="shared" ca="1" si="709"/>
        <v/>
      </c>
      <c r="NN105" s="91" t="str">
        <f t="shared" ca="1" si="709"/>
        <v/>
      </c>
      <c r="NO105" s="91" t="str">
        <f t="shared" ca="1" si="709"/>
        <v/>
      </c>
      <c r="NQ105" s="20" t="str">
        <f t="shared" ca="1" si="655"/>
        <v/>
      </c>
      <c r="NR105" s="21" t="str">
        <f t="shared" ca="1" si="656"/>
        <v/>
      </c>
      <c r="NS105" s="6" t="str">
        <f t="shared" ca="1" si="657"/>
        <v/>
      </c>
      <c r="NT105" s="6" t="str">
        <f t="shared" ca="1" si="658"/>
        <v/>
      </c>
      <c r="NU105" s="22" t="e">
        <f t="shared" ca="1" si="659"/>
        <v>#VALUE!</v>
      </c>
      <c r="NV105" s="22" t="e">
        <f t="shared" ca="1" si="660"/>
        <v>#VALUE!</v>
      </c>
      <c r="NW105" s="22" t="str">
        <f ca="1">IFERROR(IF(INDIRECT(ADDRESS(ROW()-1,COLUMN()-2))="摘要",MATCH(NV105,日々処理!NR:NR,0),MATCH(NV105,INDIRECT(ADDRESS(INDIRECT(ADDRESS(ROW()-1,COLUMN()))+1,2,,,"日々処理")):INDIRECT(ADDRESS(INDIRECT(ADDRESS(ROW()-1,COLUMN()))+1000,2,,,"日々処理")),0)+INDIRECT(ADDRESS(ROW()-1,COLUMN()))),"")</f>
        <v/>
      </c>
      <c r="NX105" s="91" t="str">
        <f t="shared" ca="1" si="535"/>
        <v/>
      </c>
      <c r="NY105" s="91" t="str">
        <f t="shared" ca="1" si="710"/>
        <v/>
      </c>
      <c r="NZ105" s="91" t="str">
        <f t="shared" ca="1" si="710"/>
        <v/>
      </c>
      <c r="OA105" s="91" t="str">
        <f t="shared" ca="1" si="710"/>
        <v/>
      </c>
      <c r="OB105" s="91" t="str">
        <f t="shared" ca="1" si="710"/>
        <v/>
      </c>
      <c r="OC105" s="91" t="str">
        <f t="shared" ca="1" si="710"/>
        <v/>
      </c>
      <c r="OD105" s="91" t="str">
        <f t="shared" ca="1" si="710"/>
        <v/>
      </c>
      <c r="OE105" s="91" t="str">
        <f t="shared" ca="1" si="710"/>
        <v/>
      </c>
      <c r="OF105" s="91" t="str">
        <f t="shared" ca="1" si="710"/>
        <v/>
      </c>
      <c r="OG105" s="91" t="str">
        <f t="shared" ca="1" si="710"/>
        <v/>
      </c>
      <c r="OH105" s="91" t="str">
        <f t="shared" ca="1" si="710"/>
        <v/>
      </c>
      <c r="OI105" s="91" t="str">
        <f t="shared" ca="1" si="710"/>
        <v/>
      </c>
      <c r="OK105" s="20" t="str">
        <f t="shared" ca="1" si="661"/>
        <v/>
      </c>
      <c r="OL105" s="21" t="str">
        <f t="shared" ca="1" si="662"/>
        <v/>
      </c>
      <c r="OM105" s="6" t="str">
        <f t="shared" ca="1" si="663"/>
        <v/>
      </c>
      <c r="ON105" s="6" t="str">
        <f t="shared" ca="1" si="664"/>
        <v/>
      </c>
      <c r="OO105" s="22" t="e">
        <f t="shared" ca="1" si="665"/>
        <v>#VALUE!</v>
      </c>
      <c r="OP105" s="22" t="e">
        <f t="shared" ca="1" si="666"/>
        <v>#VALUE!</v>
      </c>
      <c r="OQ105" s="22" t="str">
        <f ca="1">IFERROR(IF(INDIRECT(ADDRESS(ROW()-1,COLUMN()-2))="摘要",MATCH(OP105,日々処理!OL:OL,0),MATCH(OP105,INDIRECT(ADDRESS(INDIRECT(ADDRESS(ROW()-1,COLUMN()))+1,2,,,"日々処理")):INDIRECT(ADDRESS(INDIRECT(ADDRESS(ROW()-1,COLUMN()))+1000,2,,,"日々処理")),0)+INDIRECT(ADDRESS(ROW()-1,COLUMN()))),"")</f>
        <v/>
      </c>
      <c r="OR105" s="91" t="str">
        <f t="shared" ca="1" si="536"/>
        <v/>
      </c>
      <c r="OS105" s="91" t="str">
        <f t="shared" ca="1" si="711"/>
        <v/>
      </c>
      <c r="OT105" s="91" t="str">
        <f t="shared" ca="1" si="711"/>
        <v/>
      </c>
      <c r="OU105" s="91" t="str">
        <f t="shared" ca="1" si="711"/>
        <v/>
      </c>
      <c r="OV105" s="91" t="str">
        <f t="shared" ca="1" si="711"/>
        <v/>
      </c>
      <c r="OW105" s="91" t="str">
        <f t="shared" ca="1" si="711"/>
        <v/>
      </c>
      <c r="OX105" s="91" t="str">
        <f t="shared" ca="1" si="711"/>
        <v/>
      </c>
      <c r="OY105" s="91" t="str">
        <f t="shared" ca="1" si="711"/>
        <v/>
      </c>
      <c r="OZ105" s="91" t="str">
        <f t="shared" ca="1" si="711"/>
        <v/>
      </c>
      <c r="PA105" s="91" t="str">
        <f t="shared" ca="1" si="711"/>
        <v/>
      </c>
      <c r="PB105" s="91" t="str">
        <f t="shared" ca="1" si="711"/>
        <v/>
      </c>
      <c r="PC105" s="91" t="str">
        <f t="shared" ca="1" si="711"/>
        <v/>
      </c>
      <c r="PE105" s="20" t="str">
        <f t="shared" ca="1" si="667"/>
        <v/>
      </c>
      <c r="PF105" s="21" t="str">
        <f t="shared" ca="1" si="668"/>
        <v/>
      </c>
      <c r="PG105" s="6" t="str">
        <f t="shared" ca="1" si="669"/>
        <v/>
      </c>
      <c r="PH105" s="6" t="str">
        <f t="shared" ca="1" si="670"/>
        <v/>
      </c>
      <c r="PI105" s="22" t="e">
        <f t="shared" ca="1" si="671"/>
        <v>#VALUE!</v>
      </c>
      <c r="PJ105" s="22" t="e">
        <f t="shared" ca="1" si="672"/>
        <v>#VALUE!</v>
      </c>
      <c r="PK105" s="22" t="str">
        <f ca="1">IFERROR(IF(INDIRECT(ADDRESS(ROW()-1,COLUMN()-2))="摘要",MATCH(PJ105,日々処理!PF:PF,0),MATCH(PJ105,INDIRECT(ADDRESS(INDIRECT(ADDRESS(ROW()-1,COLUMN()))+1,2,,,"日々処理")):INDIRECT(ADDRESS(INDIRECT(ADDRESS(ROW()-1,COLUMN()))+1000,2,,,"日々処理")),0)+INDIRECT(ADDRESS(ROW()-1,COLUMN()))),"")</f>
        <v/>
      </c>
      <c r="PL105" s="91" t="str">
        <f t="shared" ca="1" si="537"/>
        <v/>
      </c>
      <c r="PM105" s="91" t="str">
        <f t="shared" ca="1" si="712"/>
        <v/>
      </c>
      <c r="PN105" s="91" t="str">
        <f t="shared" ca="1" si="712"/>
        <v/>
      </c>
      <c r="PO105" s="91" t="str">
        <f t="shared" ca="1" si="712"/>
        <v/>
      </c>
      <c r="PP105" s="91" t="str">
        <f t="shared" ca="1" si="712"/>
        <v/>
      </c>
      <c r="PQ105" s="91" t="str">
        <f t="shared" ca="1" si="712"/>
        <v/>
      </c>
      <c r="PR105" s="91" t="str">
        <f t="shared" ca="1" si="712"/>
        <v/>
      </c>
      <c r="PS105" s="91" t="str">
        <f t="shared" ca="1" si="712"/>
        <v/>
      </c>
      <c r="PT105" s="91" t="str">
        <f t="shared" ca="1" si="712"/>
        <v/>
      </c>
      <c r="PU105" s="91" t="str">
        <f t="shared" ca="1" si="712"/>
        <v/>
      </c>
      <c r="PV105" s="91" t="str">
        <f t="shared" ca="1" si="712"/>
        <v/>
      </c>
      <c r="PW105" s="91" t="str">
        <f t="shared" ca="1" si="712"/>
        <v/>
      </c>
      <c r="PY105" s="20" t="str">
        <f t="shared" ca="1" si="673"/>
        <v/>
      </c>
      <c r="PZ105" s="21" t="str">
        <f t="shared" ca="1" si="674"/>
        <v/>
      </c>
      <c r="QA105" s="6" t="str">
        <f t="shared" ca="1" si="675"/>
        <v/>
      </c>
      <c r="QB105" s="6" t="str">
        <f t="shared" ca="1" si="676"/>
        <v/>
      </c>
      <c r="QC105" s="22" t="e">
        <f t="shared" ca="1" si="677"/>
        <v>#VALUE!</v>
      </c>
      <c r="QD105" s="22" t="e">
        <f t="shared" ca="1" si="678"/>
        <v>#VALUE!</v>
      </c>
      <c r="QE105" s="22" t="str">
        <f ca="1">IFERROR(IF(INDIRECT(ADDRESS(ROW()-1,COLUMN()-2))="摘要",MATCH(QD105,日々処理!PZ:PZ,0),MATCH(QD105,INDIRECT(ADDRESS(INDIRECT(ADDRESS(ROW()-1,COLUMN()))+1,2,,,"日々処理")):INDIRECT(ADDRESS(INDIRECT(ADDRESS(ROW()-1,COLUMN()))+1000,2,,,"日々処理")),0)+INDIRECT(ADDRESS(ROW()-1,COLUMN()))),"")</f>
        <v/>
      </c>
      <c r="QF105" s="91" t="str">
        <f t="shared" ca="1" si="538"/>
        <v/>
      </c>
      <c r="QG105" s="91" t="str">
        <f t="shared" ca="1" si="713"/>
        <v/>
      </c>
      <c r="QH105" s="91" t="str">
        <f t="shared" ca="1" si="713"/>
        <v/>
      </c>
      <c r="QI105" s="91" t="str">
        <f t="shared" ca="1" si="713"/>
        <v/>
      </c>
      <c r="QJ105" s="91" t="str">
        <f t="shared" ca="1" si="713"/>
        <v/>
      </c>
      <c r="QK105" s="91" t="str">
        <f t="shared" ca="1" si="713"/>
        <v/>
      </c>
      <c r="QL105" s="91" t="str">
        <f t="shared" ca="1" si="713"/>
        <v/>
      </c>
      <c r="QM105" s="91" t="str">
        <f t="shared" ca="1" si="713"/>
        <v/>
      </c>
      <c r="QN105" s="91" t="str">
        <f t="shared" ca="1" si="713"/>
        <v/>
      </c>
      <c r="QO105" s="91" t="str">
        <f t="shared" ca="1" si="713"/>
        <v/>
      </c>
      <c r="QP105" s="91" t="str">
        <f t="shared" ca="1" si="713"/>
        <v/>
      </c>
      <c r="QQ105" s="91" t="str">
        <f t="shared" ca="1" si="713"/>
        <v/>
      </c>
      <c r="QS105" s="20" t="str">
        <f t="shared" ca="1" si="679"/>
        <v/>
      </c>
      <c r="QT105" s="21" t="str">
        <f t="shared" ca="1" si="680"/>
        <v/>
      </c>
      <c r="QU105" s="6" t="str">
        <f t="shared" ca="1" si="681"/>
        <v/>
      </c>
      <c r="QV105" s="6" t="str">
        <f t="shared" ca="1" si="682"/>
        <v/>
      </c>
      <c r="QW105" s="22" t="e">
        <f t="shared" ca="1" si="683"/>
        <v>#VALUE!</v>
      </c>
      <c r="QX105" s="22" t="e">
        <f t="shared" ca="1" si="684"/>
        <v>#VALUE!</v>
      </c>
      <c r="QY105" s="22" t="str">
        <f ca="1">IFERROR(IF(INDIRECT(ADDRESS(ROW()-1,COLUMN()-2))="摘要",MATCH(QX105,日々処理!QT:QT,0),MATCH(QX105,INDIRECT(ADDRESS(INDIRECT(ADDRESS(ROW()-1,COLUMN()))+1,2,,,"日々処理")):INDIRECT(ADDRESS(INDIRECT(ADDRESS(ROW()-1,COLUMN()))+1000,2,,,"日々処理")),0)+INDIRECT(ADDRESS(ROW()-1,COLUMN()))),"")</f>
        <v/>
      </c>
      <c r="QZ105" s="91" t="str">
        <f t="shared" ca="1" si="539"/>
        <v/>
      </c>
      <c r="RA105" s="91" t="str">
        <f t="shared" ca="1" si="714"/>
        <v/>
      </c>
      <c r="RB105" s="91" t="str">
        <f t="shared" ca="1" si="714"/>
        <v/>
      </c>
      <c r="RC105" s="91" t="str">
        <f t="shared" ca="1" si="714"/>
        <v/>
      </c>
      <c r="RD105" s="91" t="str">
        <f t="shared" ca="1" si="714"/>
        <v/>
      </c>
      <c r="RE105" s="91" t="str">
        <f t="shared" ca="1" si="714"/>
        <v/>
      </c>
      <c r="RF105" s="91" t="str">
        <f t="shared" ca="1" si="714"/>
        <v/>
      </c>
      <c r="RG105" s="91" t="str">
        <f t="shared" ca="1" si="714"/>
        <v/>
      </c>
      <c r="RH105" s="91" t="str">
        <f t="shared" ca="1" si="714"/>
        <v/>
      </c>
      <c r="RI105" s="91" t="str">
        <f t="shared" ca="1" si="714"/>
        <v/>
      </c>
      <c r="RJ105" s="91" t="str">
        <f t="shared" ca="1" si="714"/>
        <v/>
      </c>
      <c r="RK105" s="91" t="str">
        <f t="shared" ca="1" si="714"/>
        <v/>
      </c>
      <c r="RM105" s="20" t="str">
        <f t="shared" ca="1" si="685"/>
        <v/>
      </c>
      <c r="RN105" s="21" t="str">
        <f t="shared" ca="1" si="686"/>
        <v/>
      </c>
      <c r="RO105" s="6" t="str">
        <f t="shared" ca="1" si="687"/>
        <v/>
      </c>
      <c r="RP105" s="6" t="str">
        <f t="shared" ca="1" si="688"/>
        <v/>
      </c>
      <c r="RQ105" s="22" t="e">
        <f t="shared" ca="1" si="689"/>
        <v>#VALUE!</v>
      </c>
      <c r="RR105" s="22" t="e">
        <f t="shared" ca="1" si="690"/>
        <v>#VALUE!</v>
      </c>
      <c r="RS105" s="22" t="str">
        <f ca="1">IFERROR(IF(INDIRECT(ADDRESS(ROW()-1,COLUMN()-2))="摘要",MATCH(RR105,日々処理!RN:RN,0),MATCH(RR105,INDIRECT(ADDRESS(INDIRECT(ADDRESS(ROW()-1,COLUMN()))+1,2,,,"日々処理")):INDIRECT(ADDRESS(INDIRECT(ADDRESS(ROW()-1,COLUMN()))+1000,2,,,"日々処理")),0)+INDIRECT(ADDRESS(ROW()-1,COLUMN()))),"")</f>
        <v/>
      </c>
      <c r="RT105" s="91" t="str">
        <f t="shared" ca="1" si="540"/>
        <v/>
      </c>
      <c r="RU105" s="91" t="str">
        <f t="shared" ca="1" si="715"/>
        <v/>
      </c>
      <c r="RV105" s="91" t="str">
        <f t="shared" ca="1" si="715"/>
        <v/>
      </c>
      <c r="RW105" s="91" t="str">
        <f t="shared" ca="1" si="715"/>
        <v/>
      </c>
      <c r="RX105" s="91" t="str">
        <f t="shared" ca="1" si="715"/>
        <v/>
      </c>
      <c r="RY105" s="91" t="str">
        <f t="shared" ca="1" si="715"/>
        <v/>
      </c>
      <c r="RZ105" s="91" t="str">
        <f t="shared" ca="1" si="715"/>
        <v/>
      </c>
      <c r="SA105" s="91" t="str">
        <f t="shared" ca="1" si="715"/>
        <v/>
      </c>
      <c r="SB105" s="91" t="str">
        <f t="shared" ca="1" si="715"/>
        <v/>
      </c>
      <c r="SC105" s="91" t="str">
        <f t="shared" ca="1" si="715"/>
        <v/>
      </c>
      <c r="SD105" s="91" t="str">
        <f t="shared" ca="1" si="715"/>
        <v/>
      </c>
      <c r="SE105" s="91" t="str">
        <f t="shared" ca="1" si="715"/>
        <v/>
      </c>
    </row>
    <row r="106" spans="1:499" ht="12" customHeight="1">
      <c r="A106" s="20" t="str">
        <f t="shared" ca="1" si="541"/>
        <v/>
      </c>
      <c r="B106" s="21" t="str">
        <f t="shared" ca="1" si="542"/>
        <v/>
      </c>
      <c r="C106" s="6" t="str">
        <f t="shared" ca="1" si="543"/>
        <v/>
      </c>
      <c r="D106" s="6" t="str">
        <f t="shared" ca="1" si="544"/>
        <v/>
      </c>
      <c r="E106" s="22" t="e">
        <f t="shared" ca="1" si="545"/>
        <v>#VALUE!</v>
      </c>
      <c r="F106" s="22" t="e">
        <f t="shared" ca="1" si="546"/>
        <v>#VALUE!</v>
      </c>
      <c r="G106" s="22" t="str">
        <f ca="1">IFERROR(IF(INDIRECT(ADDRESS(ROW()-1,COLUMN()-2))="摘要",MATCH(F106,日々処理!B:B,0),MATCH(F106,INDIRECT(ADDRESS(INDIRECT(ADDRESS(ROW()-1,COLUMN()))+1,2,,,"日々処理")):INDIRECT(ADDRESS(INDIRECT(ADDRESS(ROW()-1,COLUMN()))+1000,2,,,"日々処理")),0)+INDIRECT(ADDRESS(ROW()-1,COLUMN()))),"")</f>
        <v/>
      </c>
      <c r="H106" s="91" t="str">
        <f t="shared" ca="1" si="516"/>
        <v/>
      </c>
      <c r="I106" s="91" t="str">
        <f t="shared" ca="1" si="691"/>
        <v/>
      </c>
      <c r="J106" s="91" t="str">
        <f t="shared" ca="1" si="691"/>
        <v/>
      </c>
      <c r="K106" s="91" t="str">
        <f t="shared" ca="1" si="691"/>
        <v/>
      </c>
      <c r="L106" s="91" t="str">
        <f t="shared" ca="1" si="691"/>
        <v/>
      </c>
      <c r="M106" s="91" t="str">
        <f t="shared" ca="1" si="691"/>
        <v/>
      </c>
      <c r="N106" s="91" t="str">
        <f t="shared" ca="1" si="691"/>
        <v/>
      </c>
      <c r="O106" s="91" t="str">
        <f t="shared" ca="1" si="691"/>
        <v/>
      </c>
      <c r="P106" s="91" t="str">
        <f t="shared" ca="1" si="691"/>
        <v/>
      </c>
      <c r="Q106" s="91" t="str">
        <f t="shared" ca="1" si="691"/>
        <v/>
      </c>
      <c r="R106" s="91" t="str">
        <f t="shared" ca="1" si="691"/>
        <v/>
      </c>
      <c r="S106" s="91" t="str">
        <f t="shared" ca="1" si="691"/>
        <v/>
      </c>
      <c r="T106" s="89"/>
      <c r="U106" s="20" t="str">
        <f t="shared" ca="1" si="547"/>
        <v/>
      </c>
      <c r="V106" s="21" t="str">
        <f t="shared" ca="1" si="548"/>
        <v/>
      </c>
      <c r="W106" s="6" t="str">
        <f t="shared" ca="1" si="549"/>
        <v/>
      </c>
      <c r="X106" s="6" t="str">
        <f t="shared" ca="1" si="550"/>
        <v/>
      </c>
      <c r="Y106" s="22" t="e">
        <f t="shared" ca="1" si="551"/>
        <v>#VALUE!</v>
      </c>
      <c r="Z106" s="22" t="e">
        <f t="shared" ca="1" si="552"/>
        <v>#VALUE!</v>
      </c>
      <c r="AA106" s="22" t="str">
        <f ca="1">IFERROR(IF(INDIRECT(ADDRESS(ROW()-1,COLUMN()-2))="摘要",MATCH(Z106,日々処理!V:V,0),MATCH(Z106,INDIRECT(ADDRESS(INDIRECT(ADDRESS(ROW()-1,COLUMN()))+1,2,,,"日々処理")):INDIRECT(ADDRESS(INDIRECT(ADDRESS(ROW()-1,COLUMN()))+1000,2,,,"日々処理")),0)+INDIRECT(ADDRESS(ROW()-1,COLUMN()))),"")</f>
        <v/>
      </c>
      <c r="AB106" s="91" t="str">
        <f t="shared" ca="1" si="517"/>
        <v/>
      </c>
      <c r="AC106" s="91" t="str">
        <f t="shared" ca="1" si="692"/>
        <v/>
      </c>
      <c r="AD106" s="91" t="str">
        <f t="shared" ca="1" si="692"/>
        <v/>
      </c>
      <c r="AE106" s="91" t="str">
        <f t="shared" ca="1" si="692"/>
        <v/>
      </c>
      <c r="AF106" s="91" t="str">
        <f t="shared" ca="1" si="692"/>
        <v/>
      </c>
      <c r="AG106" s="91" t="str">
        <f t="shared" ca="1" si="692"/>
        <v/>
      </c>
      <c r="AH106" s="91" t="str">
        <f t="shared" ca="1" si="692"/>
        <v/>
      </c>
      <c r="AI106" s="91" t="str">
        <f t="shared" ca="1" si="692"/>
        <v/>
      </c>
      <c r="AJ106" s="91" t="str">
        <f t="shared" ca="1" si="692"/>
        <v/>
      </c>
      <c r="AK106" s="91" t="str">
        <f t="shared" ca="1" si="692"/>
        <v/>
      </c>
      <c r="AL106" s="91" t="str">
        <f t="shared" ca="1" si="692"/>
        <v/>
      </c>
      <c r="AM106" s="91" t="str">
        <f t="shared" ca="1" si="692"/>
        <v/>
      </c>
      <c r="AO106" s="20" t="str">
        <f t="shared" ca="1" si="553"/>
        <v/>
      </c>
      <c r="AP106" s="21" t="str">
        <f t="shared" ca="1" si="554"/>
        <v/>
      </c>
      <c r="AQ106" s="6" t="str">
        <f t="shared" ca="1" si="555"/>
        <v/>
      </c>
      <c r="AR106" s="6" t="str">
        <f t="shared" ca="1" si="556"/>
        <v/>
      </c>
      <c r="AS106" s="22" t="e">
        <f t="shared" ca="1" si="557"/>
        <v>#VALUE!</v>
      </c>
      <c r="AT106" s="22" t="e">
        <f t="shared" ca="1" si="558"/>
        <v>#VALUE!</v>
      </c>
      <c r="AU106" s="22" t="str">
        <f ca="1">IFERROR(IF(INDIRECT(ADDRESS(ROW()-1,COLUMN()-2))="摘要",MATCH(AT106,日々処理!AP:AP,0),MATCH(AT106,INDIRECT(ADDRESS(INDIRECT(ADDRESS(ROW()-1,COLUMN()))+1,2,,,"日々処理")):INDIRECT(ADDRESS(INDIRECT(ADDRESS(ROW()-1,COLUMN()))+1000,2,,,"日々処理")),0)+INDIRECT(ADDRESS(ROW()-1,COLUMN()))),"")</f>
        <v/>
      </c>
      <c r="AV106" s="91" t="str">
        <f t="shared" ca="1" si="518"/>
        <v/>
      </c>
      <c r="AW106" s="91" t="str">
        <f t="shared" ca="1" si="693"/>
        <v/>
      </c>
      <c r="AX106" s="91" t="str">
        <f t="shared" ca="1" si="693"/>
        <v/>
      </c>
      <c r="AY106" s="91" t="str">
        <f t="shared" ca="1" si="693"/>
        <v/>
      </c>
      <c r="AZ106" s="91" t="str">
        <f t="shared" ca="1" si="693"/>
        <v/>
      </c>
      <c r="BA106" s="91" t="str">
        <f t="shared" ca="1" si="693"/>
        <v/>
      </c>
      <c r="BB106" s="91" t="str">
        <f t="shared" ca="1" si="693"/>
        <v/>
      </c>
      <c r="BC106" s="91" t="str">
        <f t="shared" ca="1" si="693"/>
        <v/>
      </c>
      <c r="BD106" s="91" t="str">
        <f t="shared" ca="1" si="693"/>
        <v/>
      </c>
      <c r="BE106" s="91" t="str">
        <f t="shared" ca="1" si="693"/>
        <v/>
      </c>
      <c r="BF106" s="91" t="str">
        <f t="shared" ca="1" si="693"/>
        <v/>
      </c>
      <c r="BG106" s="91" t="str">
        <f t="shared" ca="1" si="693"/>
        <v/>
      </c>
      <c r="BI106" s="20" t="str">
        <f t="shared" ca="1" si="559"/>
        <v/>
      </c>
      <c r="BJ106" s="21" t="str">
        <f t="shared" ca="1" si="560"/>
        <v/>
      </c>
      <c r="BK106" s="6" t="str">
        <f t="shared" ca="1" si="561"/>
        <v/>
      </c>
      <c r="BL106" s="6" t="str">
        <f t="shared" ca="1" si="562"/>
        <v/>
      </c>
      <c r="BM106" s="22" t="e">
        <f t="shared" ca="1" si="563"/>
        <v>#VALUE!</v>
      </c>
      <c r="BN106" s="22" t="e">
        <f t="shared" ca="1" si="564"/>
        <v>#VALUE!</v>
      </c>
      <c r="BO106" s="22" t="str">
        <f ca="1">IFERROR(IF(INDIRECT(ADDRESS(ROW()-1,COLUMN()-2))="摘要",MATCH(BN106,日々処理!BJ:BJ,0),MATCH(BN106,INDIRECT(ADDRESS(INDIRECT(ADDRESS(ROW()-1,COLUMN()))+1,2,,,"日々処理")):INDIRECT(ADDRESS(INDIRECT(ADDRESS(ROW()-1,COLUMN()))+1000,2,,,"日々処理")),0)+INDIRECT(ADDRESS(ROW()-1,COLUMN()))),"")</f>
        <v/>
      </c>
      <c r="BP106" s="91" t="str">
        <f t="shared" ca="1" si="519"/>
        <v/>
      </c>
      <c r="BQ106" s="91" t="str">
        <f t="shared" ca="1" si="694"/>
        <v/>
      </c>
      <c r="BR106" s="91" t="str">
        <f t="shared" ca="1" si="694"/>
        <v/>
      </c>
      <c r="BS106" s="91" t="str">
        <f t="shared" ca="1" si="694"/>
        <v/>
      </c>
      <c r="BT106" s="91" t="str">
        <f t="shared" ca="1" si="694"/>
        <v/>
      </c>
      <c r="BU106" s="91" t="str">
        <f t="shared" ca="1" si="694"/>
        <v/>
      </c>
      <c r="BV106" s="91" t="str">
        <f t="shared" ca="1" si="694"/>
        <v/>
      </c>
      <c r="BW106" s="91" t="str">
        <f t="shared" ca="1" si="694"/>
        <v/>
      </c>
      <c r="BX106" s="91" t="str">
        <f t="shared" ca="1" si="694"/>
        <v/>
      </c>
      <c r="BY106" s="91" t="str">
        <f t="shared" ca="1" si="694"/>
        <v/>
      </c>
      <c r="BZ106" s="91" t="str">
        <f t="shared" ca="1" si="694"/>
        <v/>
      </c>
      <c r="CA106" s="91" t="str">
        <f t="shared" ca="1" si="694"/>
        <v/>
      </c>
      <c r="CC106" s="20" t="str">
        <f t="shared" ca="1" si="565"/>
        <v/>
      </c>
      <c r="CD106" s="21" t="str">
        <f t="shared" ca="1" si="566"/>
        <v/>
      </c>
      <c r="CE106" s="6" t="str">
        <f t="shared" ca="1" si="567"/>
        <v/>
      </c>
      <c r="CF106" s="6" t="str">
        <f t="shared" ca="1" si="568"/>
        <v/>
      </c>
      <c r="CG106" s="22" t="e">
        <f t="shared" ca="1" si="569"/>
        <v>#VALUE!</v>
      </c>
      <c r="CH106" s="22" t="e">
        <f t="shared" ca="1" si="570"/>
        <v>#VALUE!</v>
      </c>
      <c r="CI106" s="22" t="str">
        <f ca="1">IFERROR(IF(INDIRECT(ADDRESS(ROW()-1,COLUMN()-2))="摘要",MATCH(CH106,日々処理!CD:CD,0),MATCH(CH106,INDIRECT(ADDRESS(INDIRECT(ADDRESS(ROW()-1,COLUMN()))+1,2,,,"日々処理")):INDIRECT(ADDRESS(INDIRECT(ADDRESS(ROW()-1,COLUMN()))+1000,2,,,"日々処理")),0)+INDIRECT(ADDRESS(ROW()-1,COLUMN()))),"")</f>
        <v/>
      </c>
      <c r="CJ106" s="91" t="str">
        <f t="shared" ca="1" si="520"/>
        <v/>
      </c>
      <c r="CK106" s="91" t="str">
        <f t="shared" ca="1" si="695"/>
        <v/>
      </c>
      <c r="CL106" s="91" t="str">
        <f t="shared" ca="1" si="695"/>
        <v/>
      </c>
      <c r="CM106" s="91" t="str">
        <f t="shared" ca="1" si="695"/>
        <v/>
      </c>
      <c r="CN106" s="91" t="str">
        <f t="shared" ca="1" si="695"/>
        <v/>
      </c>
      <c r="CO106" s="91" t="str">
        <f t="shared" ca="1" si="695"/>
        <v/>
      </c>
      <c r="CP106" s="91" t="str">
        <f t="shared" ca="1" si="695"/>
        <v/>
      </c>
      <c r="CQ106" s="91" t="str">
        <f t="shared" ca="1" si="695"/>
        <v/>
      </c>
      <c r="CR106" s="91" t="str">
        <f t="shared" ca="1" si="695"/>
        <v/>
      </c>
      <c r="CS106" s="91" t="str">
        <f t="shared" ca="1" si="695"/>
        <v/>
      </c>
      <c r="CT106" s="91" t="str">
        <f t="shared" ca="1" si="695"/>
        <v/>
      </c>
      <c r="CU106" s="91" t="str">
        <f t="shared" ca="1" si="695"/>
        <v/>
      </c>
      <c r="CW106" s="20" t="str">
        <f t="shared" ca="1" si="571"/>
        <v/>
      </c>
      <c r="CX106" s="21" t="str">
        <f t="shared" ca="1" si="572"/>
        <v/>
      </c>
      <c r="CY106" s="6" t="str">
        <f t="shared" ca="1" si="573"/>
        <v/>
      </c>
      <c r="CZ106" s="6" t="str">
        <f t="shared" ca="1" si="574"/>
        <v/>
      </c>
      <c r="DA106" s="22" t="e">
        <f t="shared" ca="1" si="575"/>
        <v>#VALUE!</v>
      </c>
      <c r="DB106" s="22" t="e">
        <f t="shared" ca="1" si="576"/>
        <v>#VALUE!</v>
      </c>
      <c r="DC106" s="22" t="str">
        <f ca="1">IFERROR(IF(INDIRECT(ADDRESS(ROW()-1,COLUMN()-2))="摘要",MATCH(DB106,日々処理!CX:CX,0),MATCH(DB106,INDIRECT(ADDRESS(INDIRECT(ADDRESS(ROW()-1,COLUMN()))+1,2,,,"日々処理")):INDIRECT(ADDRESS(INDIRECT(ADDRESS(ROW()-1,COLUMN()))+1000,2,,,"日々処理")),0)+INDIRECT(ADDRESS(ROW()-1,COLUMN()))),"")</f>
        <v/>
      </c>
      <c r="DD106" s="91" t="str">
        <f t="shared" ca="1" si="521"/>
        <v/>
      </c>
      <c r="DE106" s="91" t="str">
        <f t="shared" ca="1" si="696"/>
        <v/>
      </c>
      <c r="DF106" s="91" t="str">
        <f t="shared" ca="1" si="696"/>
        <v/>
      </c>
      <c r="DG106" s="91" t="str">
        <f t="shared" ca="1" si="696"/>
        <v/>
      </c>
      <c r="DH106" s="91" t="str">
        <f t="shared" ca="1" si="696"/>
        <v/>
      </c>
      <c r="DI106" s="91" t="str">
        <f t="shared" ca="1" si="696"/>
        <v/>
      </c>
      <c r="DJ106" s="91" t="str">
        <f t="shared" ca="1" si="696"/>
        <v/>
      </c>
      <c r="DK106" s="91" t="str">
        <f t="shared" ca="1" si="696"/>
        <v/>
      </c>
      <c r="DL106" s="91" t="str">
        <f t="shared" ca="1" si="696"/>
        <v/>
      </c>
      <c r="DM106" s="91" t="str">
        <f t="shared" ca="1" si="696"/>
        <v/>
      </c>
      <c r="DN106" s="91" t="str">
        <f t="shared" ca="1" si="696"/>
        <v/>
      </c>
      <c r="DO106" s="91" t="str">
        <f t="shared" ca="1" si="696"/>
        <v/>
      </c>
      <c r="DQ106" s="20" t="str">
        <f t="shared" ca="1" si="577"/>
        <v/>
      </c>
      <c r="DR106" s="21" t="str">
        <f t="shared" ca="1" si="578"/>
        <v/>
      </c>
      <c r="DS106" s="6" t="str">
        <f t="shared" ca="1" si="579"/>
        <v/>
      </c>
      <c r="DT106" s="6" t="str">
        <f t="shared" ca="1" si="580"/>
        <v/>
      </c>
      <c r="DU106" s="22" t="e">
        <f t="shared" ca="1" si="581"/>
        <v>#VALUE!</v>
      </c>
      <c r="DV106" s="22" t="e">
        <f t="shared" ca="1" si="582"/>
        <v>#VALUE!</v>
      </c>
      <c r="DW106" s="22" t="str">
        <f ca="1">IFERROR(IF(INDIRECT(ADDRESS(ROW()-1,COLUMN()-2))="摘要",MATCH(DV106,日々処理!DR:DR,0),MATCH(DV106,INDIRECT(ADDRESS(INDIRECT(ADDRESS(ROW()-1,COLUMN()))+1,2,,,"日々処理")):INDIRECT(ADDRESS(INDIRECT(ADDRESS(ROW()-1,COLUMN()))+1000,2,,,"日々処理")),0)+INDIRECT(ADDRESS(ROW()-1,COLUMN()))),"")</f>
        <v/>
      </c>
      <c r="DX106" s="91" t="str">
        <f t="shared" ca="1" si="522"/>
        <v/>
      </c>
      <c r="DY106" s="91" t="str">
        <f t="shared" ca="1" si="697"/>
        <v/>
      </c>
      <c r="DZ106" s="91" t="str">
        <f t="shared" ca="1" si="697"/>
        <v/>
      </c>
      <c r="EA106" s="91" t="str">
        <f t="shared" ca="1" si="697"/>
        <v/>
      </c>
      <c r="EB106" s="91" t="str">
        <f t="shared" ca="1" si="697"/>
        <v/>
      </c>
      <c r="EC106" s="91" t="str">
        <f t="shared" ca="1" si="697"/>
        <v/>
      </c>
      <c r="ED106" s="91" t="str">
        <f t="shared" ca="1" si="697"/>
        <v/>
      </c>
      <c r="EE106" s="91" t="str">
        <f t="shared" ca="1" si="697"/>
        <v/>
      </c>
      <c r="EF106" s="91" t="str">
        <f t="shared" ca="1" si="697"/>
        <v/>
      </c>
      <c r="EG106" s="91" t="str">
        <f t="shared" ca="1" si="697"/>
        <v/>
      </c>
      <c r="EH106" s="91" t="str">
        <f t="shared" ca="1" si="697"/>
        <v/>
      </c>
      <c r="EI106" s="91" t="str">
        <f t="shared" ca="1" si="697"/>
        <v/>
      </c>
      <c r="EK106" s="20" t="str">
        <f t="shared" ca="1" si="583"/>
        <v/>
      </c>
      <c r="EL106" s="21" t="str">
        <f t="shared" ca="1" si="584"/>
        <v/>
      </c>
      <c r="EM106" s="6" t="str">
        <f t="shared" ca="1" si="585"/>
        <v/>
      </c>
      <c r="EN106" s="6" t="str">
        <f t="shared" ca="1" si="586"/>
        <v/>
      </c>
      <c r="EO106" s="22" t="e">
        <f t="shared" ca="1" si="587"/>
        <v>#VALUE!</v>
      </c>
      <c r="EP106" s="22" t="e">
        <f t="shared" ca="1" si="588"/>
        <v>#VALUE!</v>
      </c>
      <c r="EQ106" s="22" t="str">
        <f ca="1">IFERROR(IF(INDIRECT(ADDRESS(ROW()-1,COLUMN()-2))="摘要",MATCH(EP106,日々処理!EL:EL,0),MATCH(EP106,INDIRECT(ADDRESS(INDIRECT(ADDRESS(ROW()-1,COLUMN()))+1,2,,,"日々処理")):INDIRECT(ADDRESS(INDIRECT(ADDRESS(ROW()-1,COLUMN()))+1000,2,,,"日々処理")),0)+INDIRECT(ADDRESS(ROW()-1,COLUMN()))),"")</f>
        <v/>
      </c>
      <c r="ER106" s="91" t="str">
        <f t="shared" ca="1" si="523"/>
        <v/>
      </c>
      <c r="ES106" s="91" t="str">
        <f t="shared" ca="1" si="698"/>
        <v/>
      </c>
      <c r="ET106" s="91" t="str">
        <f t="shared" ca="1" si="698"/>
        <v/>
      </c>
      <c r="EU106" s="91" t="str">
        <f t="shared" ca="1" si="698"/>
        <v/>
      </c>
      <c r="EV106" s="91" t="str">
        <f t="shared" ca="1" si="698"/>
        <v/>
      </c>
      <c r="EW106" s="91" t="str">
        <f t="shared" ca="1" si="698"/>
        <v/>
      </c>
      <c r="EX106" s="91" t="str">
        <f t="shared" ca="1" si="698"/>
        <v/>
      </c>
      <c r="EY106" s="91" t="str">
        <f t="shared" ca="1" si="698"/>
        <v/>
      </c>
      <c r="EZ106" s="91" t="str">
        <f t="shared" ca="1" si="698"/>
        <v/>
      </c>
      <c r="FA106" s="91" t="str">
        <f t="shared" ca="1" si="698"/>
        <v/>
      </c>
      <c r="FB106" s="91" t="str">
        <f t="shared" ca="1" si="698"/>
        <v/>
      </c>
      <c r="FC106" s="91" t="str">
        <f t="shared" ca="1" si="698"/>
        <v/>
      </c>
      <c r="FE106" s="20" t="str">
        <f t="shared" ca="1" si="589"/>
        <v/>
      </c>
      <c r="FF106" s="21" t="str">
        <f t="shared" ca="1" si="590"/>
        <v/>
      </c>
      <c r="FG106" s="6" t="str">
        <f t="shared" ca="1" si="591"/>
        <v/>
      </c>
      <c r="FH106" s="6" t="str">
        <f t="shared" ca="1" si="592"/>
        <v/>
      </c>
      <c r="FI106" s="22" t="e">
        <f t="shared" ca="1" si="593"/>
        <v>#VALUE!</v>
      </c>
      <c r="FJ106" s="22" t="e">
        <f t="shared" ca="1" si="594"/>
        <v>#VALUE!</v>
      </c>
      <c r="FK106" s="22" t="str">
        <f ca="1">IFERROR(IF(INDIRECT(ADDRESS(ROW()-1,COLUMN()-2))="摘要",MATCH(FJ106,日々処理!FF:FF,0),MATCH(FJ106,INDIRECT(ADDRESS(INDIRECT(ADDRESS(ROW()-1,COLUMN()))+1,2,,,"日々処理")):INDIRECT(ADDRESS(INDIRECT(ADDRESS(ROW()-1,COLUMN()))+1000,2,,,"日々処理")),0)+INDIRECT(ADDRESS(ROW()-1,COLUMN()))),"")</f>
        <v/>
      </c>
      <c r="FL106" s="91" t="str">
        <f t="shared" ca="1" si="524"/>
        <v/>
      </c>
      <c r="FM106" s="91" t="str">
        <f t="shared" ca="1" si="699"/>
        <v/>
      </c>
      <c r="FN106" s="91" t="str">
        <f t="shared" ca="1" si="699"/>
        <v/>
      </c>
      <c r="FO106" s="91" t="str">
        <f t="shared" ca="1" si="699"/>
        <v/>
      </c>
      <c r="FP106" s="91" t="str">
        <f t="shared" ca="1" si="699"/>
        <v/>
      </c>
      <c r="FQ106" s="91" t="str">
        <f t="shared" ca="1" si="699"/>
        <v/>
      </c>
      <c r="FR106" s="91" t="str">
        <f t="shared" ca="1" si="699"/>
        <v/>
      </c>
      <c r="FS106" s="91" t="str">
        <f t="shared" ca="1" si="699"/>
        <v/>
      </c>
      <c r="FT106" s="91" t="str">
        <f t="shared" ca="1" si="699"/>
        <v/>
      </c>
      <c r="FU106" s="91" t="str">
        <f t="shared" ca="1" si="699"/>
        <v/>
      </c>
      <c r="FV106" s="91" t="str">
        <f t="shared" ca="1" si="699"/>
        <v/>
      </c>
      <c r="FW106" s="91" t="str">
        <f t="shared" ca="1" si="699"/>
        <v/>
      </c>
      <c r="FY106" s="20" t="str">
        <f t="shared" ca="1" si="595"/>
        <v/>
      </c>
      <c r="FZ106" s="21" t="str">
        <f t="shared" ca="1" si="596"/>
        <v/>
      </c>
      <c r="GA106" s="6" t="str">
        <f t="shared" ca="1" si="597"/>
        <v/>
      </c>
      <c r="GB106" s="6" t="str">
        <f t="shared" ca="1" si="598"/>
        <v/>
      </c>
      <c r="GC106" s="22" t="e">
        <f t="shared" ca="1" si="599"/>
        <v>#VALUE!</v>
      </c>
      <c r="GD106" s="22" t="e">
        <f t="shared" ca="1" si="600"/>
        <v>#VALUE!</v>
      </c>
      <c r="GE106" s="22" t="str">
        <f ca="1">IFERROR(IF(INDIRECT(ADDRESS(ROW()-1,COLUMN()-2))="摘要",MATCH(GD106,日々処理!FZ:FZ,0),MATCH(GD106,INDIRECT(ADDRESS(INDIRECT(ADDRESS(ROW()-1,COLUMN()))+1,2,,,"日々処理")):INDIRECT(ADDRESS(INDIRECT(ADDRESS(ROW()-1,COLUMN()))+1000,2,,,"日々処理")),0)+INDIRECT(ADDRESS(ROW()-1,COLUMN()))),"")</f>
        <v/>
      </c>
      <c r="GF106" s="91" t="str">
        <f t="shared" ca="1" si="525"/>
        <v/>
      </c>
      <c r="GG106" s="91" t="str">
        <f t="shared" ca="1" si="700"/>
        <v/>
      </c>
      <c r="GH106" s="91" t="str">
        <f t="shared" ca="1" si="700"/>
        <v/>
      </c>
      <c r="GI106" s="91" t="str">
        <f t="shared" ca="1" si="700"/>
        <v/>
      </c>
      <c r="GJ106" s="91" t="str">
        <f t="shared" ca="1" si="700"/>
        <v/>
      </c>
      <c r="GK106" s="91" t="str">
        <f t="shared" ca="1" si="700"/>
        <v/>
      </c>
      <c r="GL106" s="91" t="str">
        <f t="shared" ca="1" si="700"/>
        <v/>
      </c>
      <c r="GM106" s="91" t="str">
        <f t="shared" ca="1" si="700"/>
        <v/>
      </c>
      <c r="GN106" s="91" t="str">
        <f t="shared" ca="1" si="700"/>
        <v/>
      </c>
      <c r="GO106" s="91" t="str">
        <f t="shared" ca="1" si="700"/>
        <v/>
      </c>
      <c r="GP106" s="91" t="str">
        <f t="shared" ca="1" si="700"/>
        <v/>
      </c>
      <c r="GQ106" s="91" t="str">
        <f t="shared" ca="1" si="700"/>
        <v/>
      </c>
      <c r="GS106" s="20" t="str">
        <f t="shared" ca="1" si="601"/>
        <v/>
      </c>
      <c r="GT106" s="21" t="str">
        <f t="shared" ca="1" si="602"/>
        <v/>
      </c>
      <c r="GU106" s="6" t="str">
        <f t="shared" ca="1" si="603"/>
        <v/>
      </c>
      <c r="GV106" s="6" t="str">
        <f t="shared" ca="1" si="604"/>
        <v/>
      </c>
      <c r="GW106" s="22" t="e">
        <f t="shared" ca="1" si="605"/>
        <v>#VALUE!</v>
      </c>
      <c r="GX106" s="22" t="e">
        <f t="shared" ca="1" si="606"/>
        <v>#VALUE!</v>
      </c>
      <c r="GY106" s="22" t="str">
        <f ca="1">IFERROR(IF(INDIRECT(ADDRESS(ROW()-1,COLUMN()-2))="摘要",MATCH(GX106,日々処理!GT:GT,0),MATCH(GX106,INDIRECT(ADDRESS(INDIRECT(ADDRESS(ROW()-1,COLUMN()))+1,2,,,"日々処理")):INDIRECT(ADDRESS(INDIRECT(ADDRESS(ROW()-1,COLUMN()))+1000,2,,,"日々処理")),0)+INDIRECT(ADDRESS(ROW()-1,COLUMN()))),"")</f>
        <v/>
      </c>
      <c r="GZ106" s="91" t="str">
        <f t="shared" ca="1" si="526"/>
        <v/>
      </c>
      <c r="HA106" s="91" t="str">
        <f t="shared" ca="1" si="701"/>
        <v/>
      </c>
      <c r="HB106" s="91" t="str">
        <f t="shared" ca="1" si="701"/>
        <v/>
      </c>
      <c r="HC106" s="91" t="str">
        <f t="shared" ca="1" si="701"/>
        <v/>
      </c>
      <c r="HD106" s="91" t="str">
        <f t="shared" ca="1" si="701"/>
        <v/>
      </c>
      <c r="HE106" s="91" t="str">
        <f t="shared" ca="1" si="701"/>
        <v/>
      </c>
      <c r="HF106" s="91" t="str">
        <f t="shared" ca="1" si="701"/>
        <v/>
      </c>
      <c r="HG106" s="91" t="str">
        <f t="shared" ca="1" si="701"/>
        <v/>
      </c>
      <c r="HH106" s="91" t="str">
        <f t="shared" ca="1" si="701"/>
        <v/>
      </c>
      <c r="HI106" s="91" t="str">
        <f t="shared" ca="1" si="701"/>
        <v/>
      </c>
      <c r="HJ106" s="91" t="str">
        <f t="shared" ca="1" si="701"/>
        <v/>
      </c>
      <c r="HK106" s="91" t="str">
        <f t="shared" ca="1" si="701"/>
        <v/>
      </c>
      <c r="HM106" s="20" t="str">
        <f t="shared" ca="1" si="607"/>
        <v/>
      </c>
      <c r="HN106" s="21" t="str">
        <f t="shared" ca="1" si="608"/>
        <v/>
      </c>
      <c r="HO106" s="6" t="str">
        <f t="shared" ca="1" si="609"/>
        <v/>
      </c>
      <c r="HP106" s="6" t="str">
        <f t="shared" ca="1" si="610"/>
        <v/>
      </c>
      <c r="HQ106" s="22" t="e">
        <f t="shared" ca="1" si="611"/>
        <v>#VALUE!</v>
      </c>
      <c r="HR106" s="22" t="e">
        <f t="shared" ca="1" si="612"/>
        <v>#VALUE!</v>
      </c>
      <c r="HS106" s="22" t="str">
        <f ca="1">IFERROR(IF(INDIRECT(ADDRESS(ROW()-1,COLUMN()-2))="摘要",MATCH(HR106,日々処理!HN:HN,0),MATCH(HR106,INDIRECT(ADDRESS(INDIRECT(ADDRESS(ROW()-1,COLUMN()))+1,2,,,"日々処理")):INDIRECT(ADDRESS(INDIRECT(ADDRESS(ROW()-1,COLUMN()))+1000,2,,,"日々処理")),0)+INDIRECT(ADDRESS(ROW()-1,COLUMN()))),"")</f>
        <v/>
      </c>
      <c r="HT106" s="91" t="str">
        <f t="shared" ca="1" si="527"/>
        <v/>
      </c>
      <c r="HU106" s="91" t="str">
        <f t="shared" ca="1" si="702"/>
        <v/>
      </c>
      <c r="HV106" s="91" t="str">
        <f t="shared" ca="1" si="702"/>
        <v/>
      </c>
      <c r="HW106" s="91" t="str">
        <f t="shared" ca="1" si="702"/>
        <v/>
      </c>
      <c r="HX106" s="91" t="str">
        <f t="shared" ca="1" si="702"/>
        <v/>
      </c>
      <c r="HY106" s="91" t="str">
        <f t="shared" ca="1" si="702"/>
        <v/>
      </c>
      <c r="HZ106" s="91" t="str">
        <f t="shared" ca="1" si="702"/>
        <v/>
      </c>
      <c r="IA106" s="91" t="str">
        <f t="shared" ca="1" si="702"/>
        <v/>
      </c>
      <c r="IB106" s="91" t="str">
        <f t="shared" ca="1" si="702"/>
        <v/>
      </c>
      <c r="IC106" s="91" t="str">
        <f t="shared" ca="1" si="702"/>
        <v/>
      </c>
      <c r="ID106" s="91" t="str">
        <f t="shared" ca="1" si="702"/>
        <v/>
      </c>
      <c r="IE106" s="91" t="str">
        <f t="shared" ca="1" si="702"/>
        <v/>
      </c>
      <c r="IG106" s="20" t="str">
        <f t="shared" ca="1" si="613"/>
        <v/>
      </c>
      <c r="IH106" s="21" t="str">
        <f t="shared" ca="1" si="614"/>
        <v/>
      </c>
      <c r="II106" s="6" t="str">
        <f t="shared" ca="1" si="615"/>
        <v/>
      </c>
      <c r="IJ106" s="6" t="str">
        <f t="shared" ca="1" si="616"/>
        <v/>
      </c>
      <c r="IK106" s="22" t="e">
        <f t="shared" ca="1" si="617"/>
        <v>#VALUE!</v>
      </c>
      <c r="IL106" s="22" t="e">
        <f t="shared" ca="1" si="618"/>
        <v>#VALUE!</v>
      </c>
      <c r="IM106" s="22" t="str">
        <f ca="1">IFERROR(IF(INDIRECT(ADDRESS(ROW()-1,COLUMN()-2))="摘要",MATCH(IL106,日々処理!IH:IH,0),MATCH(IL106,INDIRECT(ADDRESS(INDIRECT(ADDRESS(ROW()-1,COLUMN()))+1,2,,,"日々処理")):INDIRECT(ADDRESS(INDIRECT(ADDRESS(ROW()-1,COLUMN()))+1000,2,,,"日々処理")),0)+INDIRECT(ADDRESS(ROW()-1,COLUMN()))),"")</f>
        <v/>
      </c>
      <c r="IN106" s="91" t="str">
        <f t="shared" ca="1" si="528"/>
        <v/>
      </c>
      <c r="IO106" s="91" t="str">
        <f t="shared" ca="1" si="703"/>
        <v/>
      </c>
      <c r="IP106" s="91" t="str">
        <f t="shared" ca="1" si="703"/>
        <v/>
      </c>
      <c r="IQ106" s="91" t="str">
        <f t="shared" ca="1" si="703"/>
        <v/>
      </c>
      <c r="IR106" s="91" t="str">
        <f t="shared" ca="1" si="703"/>
        <v/>
      </c>
      <c r="IS106" s="91" t="str">
        <f t="shared" ca="1" si="703"/>
        <v/>
      </c>
      <c r="IT106" s="91" t="str">
        <f t="shared" ca="1" si="703"/>
        <v/>
      </c>
      <c r="IU106" s="91" t="str">
        <f t="shared" ca="1" si="703"/>
        <v/>
      </c>
      <c r="IV106" s="91" t="str">
        <f t="shared" ca="1" si="703"/>
        <v/>
      </c>
      <c r="IW106" s="91" t="str">
        <f t="shared" ca="1" si="703"/>
        <v/>
      </c>
      <c r="IX106" s="91" t="str">
        <f t="shared" ca="1" si="703"/>
        <v/>
      </c>
      <c r="IY106" s="91" t="str">
        <f t="shared" ca="1" si="703"/>
        <v/>
      </c>
      <c r="JA106" s="20" t="str">
        <f t="shared" ca="1" si="619"/>
        <v/>
      </c>
      <c r="JB106" s="21" t="str">
        <f t="shared" ca="1" si="620"/>
        <v/>
      </c>
      <c r="JC106" s="6" t="str">
        <f t="shared" ca="1" si="621"/>
        <v/>
      </c>
      <c r="JD106" s="6" t="str">
        <f t="shared" ca="1" si="622"/>
        <v/>
      </c>
      <c r="JE106" s="22" t="e">
        <f t="shared" ca="1" si="623"/>
        <v>#VALUE!</v>
      </c>
      <c r="JF106" s="22" t="e">
        <f t="shared" ca="1" si="624"/>
        <v>#VALUE!</v>
      </c>
      <c r="JG106" s="22" t="str">
        <f ca="1">IFERROR(IF(INDIRECT(ADDRESS(ROW()-1,COLUMN()-2))="摘要",MATCH(JF106,日々処理!JB:JB,0),MATCH(JF106,INDIRECT(ADDRESS(INDIRECT(ADDRESS(ROW()-1,COLUMN()))+1,2,,,"日々処理")):INDIRECT(ADDRESS(INDIRECT(ADDRESS(ROW()-1,COLUMN()))+1000,2,,,"日々処理")),0)+INDIRECT(ADDRESS(ROW()-1,COLUMN()))),"")</f>
        <v/>
      </c>
      <c r="JH106" s="91" t="str">
        <f t="shared" ca="1" si="529"/>
        <v/>
      </c>
      <c r="JI106" s="91" t="str">
        <f t="shared" ca="1" si="704"/>
        <v/>
      </c>
      <c r="JJ106" s="91" t="str">
        <f t="shared" ca="1" si="704"/>
        <v/>
      </c>
      <c r="JK106" s="91" t="str">
        <f t="shared" ca="1" si="704"/>
        <v/>
      </c>
      <c r="JL106" s="91" t="str">
        <f t="shared" ca="1" si="704"/>
        <v/>
      </c>
      <c r="JM106" s="91" t="str">
        <f t="shared" ca="1" si="704"/>
        <v/>
      </c>
      <c r="JN106" s="91" t="str">
        <f t="shared" ca="1" si="704"/>
        <v/>
      </c>
      <c r="JO106" s="91" t="str">
        <f t="shared" ca="1" si="704"/>
        <v/>
      </c>
      <c r="JP106" s="91" t="str">
        <f t="shared" ca="1" si="704"/>
        <v/>
      </c>
      <c r="JQ106" s="91" t="str">
        <f t="shared" ca="1" si="704"/>
        <v/>
      </c>
      <c r="JR106" s="91" t="str">
        <f t="shared" ca="1" si="704"/>
        <v/>
      </c>
      <c r="JS106" s="91" t="str">
        <f t="shared" ca="1" si="704"/>
        <v/>
      </c>
      <c r="JU106" s="20" t="str">
        <f t="shared" ca="1" si="625"/>
        <v/>
      </c>
      <c r="JV106" s="21" t="str">
        <f t="shared" ca="1" si="626"/>
        <v/>
      </c>
      <c r="JW106" s="6" t="str">
        <f t="shared" ca="1" si="627"/>
        <v/>
      </c>
      <c r="JX106" s="6" t="str">
        <f t="shared" ca="1" si="628"/>
        <v/>
      </c>
      <c r="JY106" s="22" t="e">
        <f t="shared" ca="1" si="629"/>
        <v>#VALUE!</v>
      </c>
      <c r="JZ106" s="22" t="e">
        <f t="shared" ca="1" si="630"/>
        <v>#VALUE!</v>
      </c>
      <c r="KA106" s="22" t="str">
        <f ca="1">IFERROR(IF(INDIRECT(ADDRESS(ROW()-1,COLUMN()-2))="摘要",MATCH(JZ106,日々処理!JV:JV,0),MATCH(JZ106,INDIRECT(ADDRESS(INDIRECT(ADDRESS(ROW()-1,COLUMN()))+1,2,,,"日々処理")):INDIRECT(ADDRESS(INDIRECT(ADDRESS(ROW()-1,COLUMN()))+1000,2,,,"日々処理")),0)+INDIRECT(ADDRESS(ROW()-1,COLUMN()))),"")</f>
        <v/>
      </c>
      <c r="KB106" s="91" t="str">
        <f t="shared" ca="1" si="530"/>
        <v/>
      </c>
      <c r="KC106" s="91" t="str">
        <f t="shared" ca="1" si="705"/>
        <v/>
      </c>
      <c r="KD106" s="91" t="str">
        <f t="shared" ca="1" si="705"/>
        <v/>
      </c>
      <c r="KE106" s="91" t="str">
        <f t="shared" ca="1" si="705"/>
        <v/>
      </c>
      <c r="KF106" s="91" t="str">
        <f t="shared" ca="1" si="705"/>
        <v/>
      </c>
      <c r="KG106" s="91" t="str">
        <f t="shared" ca="1" si="705"/>
        <v/>
      </c>
      <c r="KH106" s="91" t="str">
        <f t="shared" ca="1" si="705"/>
        <v/>
      </c>
      <c r="KI106" s="91" t="str">
        <f t="shared" ca="1" si="705"/>
        <v/>
      </c>
      <c r="KJ106" s="91" t="str">
        <f t="shared" ca="1" si="705"/>
        <v/>
      </c>
      <c r="KK106" s="91" t="str">
        <f t="shared" ca="1" si="705"/>
        <v/>
      </c>
      <c r="KL106" s="91" t="str">
        <f t="shared" ca="1" si="705"/>
        <v/>
      </c>
      <c r="KM106" s="91" t="str">
        <f t="shared" ca="1" si="705"/>
        <v/>
      </c>
      <c r="KO106" s="20" t="str">
        <f t="shared" ca="1" si="631"/>
        <v/>
      </c>
      <c r="KP106" s="21" t="str">
        <f t="shared" ca="1" si="632"/>
        <v/>
      </c>
      <c r="KQ106" s="6" t="str">
        <f t="shared" ca="1" si="633"/>
        <v/>
      </c>
      <c r="KR106" s="6" t="str">
        <f t="shared" ca="1" si="634"/>
        <v/>
      </c>
      <c r="KS106" s="22" t="e">
        <f t="shared" ca="1" si="635"/>
        <v>#VALUE!</v>
      </c>
      <c r="KT106" s="22" t="e">
        <f t="shared" ca="1" si="636"/>
        <v>#VALUE!</v>
      </c>
      <c r="KU106" s="22" t="str">
        <f ca="1">IFERROR(IF(INDIRECT(ADDRESS(ROW()-1,COLUMN()-2))="摘要",MATCH(KT106,日々処理!KP:KP,0),MATCH(KT106,INDIRECT(ADDRESS(INDIRECT(ADDRESS(ROW()-1,COLUMN()))+1,2,,,"日々処理")):INDIRECT(ADDRESS(INDIRECT(ADDRESS(ROW()-1,COLUMN()))+1000,2,,,"日々処理")),0)+INDIRECT(ADDRESS(ROW()-1,COLUMN()))),"")</f>
        <v/>
      </c>
      <c r="KV106" s="91" t="str">
        <f t="shared" ca="1" si="531"/>
        <v/>
      </c>
      <c r="KW106" s="91" t="str">
        <f t="shared" ca="1" si="706"/>
        <v/>
      </c>
      <c r="KX106" s="91" t="str">
        <f t="shared" ca="1" si="706"/>
        <v/>
      </c>
      <c r="KY106" s="91" t="str">
        <f t="shared" ca="1" si="706"/>
        <v/>
      </c>
      <c r="KZ106" s="91" t="str">
        <f t="shared" ca="1" si="706"/>
        <v/>
      </c>
      <c r="LA106" s="91" t="str">
        <f t="shared" ca="1" si="706"/>
        <v/>
      </c>
      <c r="LB106" s="91" t="str">
        <f t="shared" ca="1" si="706"/>
        <v/>
      </c>
      <c r="LC106" s="91" t="str">
        <f t="shared" ca="1" si="706"/>
        <v/>
      </c>
      <c r="LD106" s="91" t="str">
        <f t="shared" ca="1" si="706"/>
        <v/>
      </c>
      <c r="LE106" s="91" t="str">
        <f t="shared" ca="1" si="706"/>
        <v/>
      </c>
      <c r="LF106" s="91" t="str">
        <f t="shared" ca="1" si="706"/>
        <v/>
      </c>
      <c r="LG106" s="91" t="str">
        <f t="shared" ca="1" si="706"/>
        <v/>
      </c>
      <c r="LI106" s="20" t="str">
        <f t="shared" ca="1" si="637"/>
        <v/>
      </c>
      <c r="LJ106" s="21" t="str">
        <f t="shared" ca="1" si="638"/>
        <v/>
      </c>
      <c r="LK106" s="6" t="str">
        <f t="shared" ca="1" si="639"/>
        <v/>
      </c>
      <c r="LL106" s="6" t="str">
        <f t="shared" ca="1" si="640"/>
        <v/>
      </c>
      <c r="LM106" s="22" t="e">
        <f t="shared" ca="1" si="641"/>
        <v>#VALUE!</v>
      </c>
      <c r="LN106" s="22" t="e">
        <f t="shared" ca="1" si="642"/>
        <v>#VALUE!</v>
      </c>
      <c r="LO106" s="22" t="str">
        <f ca="1">IFERROR(IF(INDIRECT(ADDRESS(ROW()-1,COLUMN()-2))="摘要",MATCH(LN106,日々処理!LJ:LJ,0),MATCH(LN106,INDIRECT(ADDRESS(INDIRECT(ADDRESS(ROW()-1,COLUMN()))+1,2,,,"日々処理")):INDIRECT(ADDRESS(INDIRECT(ADDRESS(ROW()-1,COLUMN()))+1000,2,,,"日々処理")),0)+INDIRECT(ADDRESS(ROW()-1,COLUMN()))),"")</f>
        <v/>
      </c>
      <c r="LP106" s="91" t="str">
        <f t="shared" ca="1" si="532"/>
        <v/>
      </c>
      <c r="LQ106" s="91" t="str">
        <f t="shared" ca="1" si="707"/>
        <v/>
      </c>
      <c r="LR106" s="91" t="str">
        <f t="shared" ca="1" si="707"/>
        <v/>
      </c>
      <c r="LS106" s="91" t="str">
        <f t="shared" ca="1" si="707"/>
        <v/>
      </c>
      <c r="LT106" s="91" t="str">
        <f t="shared" ca="1" si="707"/>
        <v/>
      </c>
      <c r="LU106" s="91" t="str">
        <f t="shared" ca="1" si="707"/>
        <v/>
      </c>
      <c r="LV106" s="91" t="str">
        <f t="shared" ca="1" si="707"/>
        <v/>
      </c>
      <c r="LW106" s="91" t="str">
        <f t="shared" ca="1" si="707"/>
        <v/>
      </c>
      <c r="LX106" s="91" t="str">
        <f t="shared" ca="1" si="707"/>
        <v/>
      </c>
      <c r="LY106" s="91" t="str">
        <f t="shared" ca="1" si="707"/>
        <v/>
      </c>
      <c r="LZ106" s="91" t="str">
        <f t="shared" ca="1" si="707"/>
        <v/>
      </c>
      <c r="MA106" s="91" t="str">
        <f t="shared" ca="1" si="707"/>
        <v/>
      </c>
      <c r="MC106" s="20" t="str">
        <f t="shared" ca="1" si="643"/>
        <v/>
      </c>
      <c r="MD106" s="21" t="str">
        <f t="shared" ca="1" si="644"/>
        <v/>
      </c>
      <c r="ME106" s="6" t="str">
        <f t="shared" ca="1" si="645"/>
        <v/>
      </c>
      <c r="MF106" s="6" t="str">
        <f t="shared" ca="1" si="646"/>
        <v/>
      </c>
      <c r="MG106" s="22" t="e">
        <f t="shared" ca="1" si="647"/>
        <v>#VALUE!</v>
      </c>
      <c r="MH106" s="22" t="e">
        <f t="shared" ca="1" si="648"/>
        <v>#VALUE!</v>
      </c>
      <c r="MI106" s="22" t="str">
        <f ca="1">IFERROR(IF(INDIRECT(ADDRESS(ROW()-1,COLUMN()-2))="摘要",MATCH(MH106,日々処理!MD:MD,0),MATCH(MH106,INDIRECT(ADDRESS(INDIRECT(ADDRESS(ROW()-1,COLUMN()))+1,2,,,"日々処理")):INDIRECT(ADDRESS(INDIRECT(ADDRESS(ROW()-1,COLUMN()))+1000,2,,,"日々処理")),0)+INDIRECT(ADDRESS(ROW()-1,COLUMN()))),"")</f>
        <v/>
      </c>
      <c r="MJ106" s="91" t="str">
        <f t="shared" ca="1" si="533"/>
        <v/>
      </c>
      <c r="MK106" s="91" t="str">
        <f t="shared" ca="1" si="708"/>
        <v/>
      </c>
      <c r="ML106" s="91" t="str">
        <f t="shared" ca="1" si="708"/>
        <v/>
      </c>
      <c r="MM106" s="91" t="str">
        <f t="shared" ca="1" si="708"/>
        <v/>
      </c>
      <c r="MN106" s="91" t="str">
        <f t="shared" ca="1" si="708"/>
        <v/>
      </c>
      <c r="MO106" s="91" t="str">
        <f t="shared" ca="1" si="708"/>
        <v/>
      </c>
      <c r="MP106" s="91" t="str">
        <f t="shared" ca="1" si="708"/>
        <v/>
      </c>
      <c r="MQ106" s="91" t="str">
        <f t="shared" ca="1" si="708"/>
        <v/>
      </c>
      <c r="MR106" s="91" t="str">
        <f t="shared" ca="1" si="708"/>
        <v/>
      </c>
      <c r="MS106" s="91" t="str">
        <f t="shared" ca="1" si="708"/>
        <v/>
      </c>
      <c r="MT106" s="91" t="str">
        <f t="shared" ca="1" si="708"/>
        <v/>
      </c>
      <c r="MU106" s="91" t="str">
        <f t="shared" ca="1" si="708"/>
        <v/>
      </c>
      <c r="MW106" s="20" t="str">
        <f t="shared" ca="1" si="649"/>
        <v/>
      </c>
      <c r="MX106" s="21" t="str">
        <f t="shared" ca="1" si="650"/>
        <v/>
      </c>
      <c r="MY106" s="6" t="str">
        <f t="shared" ca="1" si="651"/>
        <v/>
      </c>
      <c r="MZ106" s="6" t="str">
        <f t="shared" ca="1" si="652"/>
        <v/>
      </c>
      <c r="NA106" s="22" t="e">
        <f t="shared" ca="1" si="653"/>
        <v>#VALUE!</v>
      </c>
      <c r="NB106" s="22" t="e">
        <f t="shared" ca="1" si="654"/>
        <v>#VALUE!</v>
      </c>
      <c r="NC106" s="22" t="str">
        <f ca="1">IFERROR(IF(INDIRECT(ADDRESS(ROW()-1,COLUMN()-2))="摘要",MATCH(NB106,日々処理!MX:MX,0),MATCH(NB106,INDIRECT(ADDRESS(INDIRECT(ADDRESS(ROW()-1,COLUMN()))+1,2,,,"日々処理")):INDIRECT(ADDRESS(INDIRECT(ADDRESS(ROW()-1,COLUMN()))+1000,2,,,"日々処理")),0)+INDIRECT(ADDRESS(ROW()-1,COLUMN()))),"")</f>
        <v/>
      </c>
      <c r="ND106" s="91" t="str">
        <f t="shared" ca="1" si="534"/>
        <v/>
      </c>
      <c r="NE106" s="91" t="str">
        <f t="shared" ca="1" si="709"/>
        <v/>
      </c>
      <c r="NF106" s="91" t="str">
        <f t="shared" ca="1" si="709"/>
        <v/>
      </c>
      <c r="NG106" s="91" t="str">
        <f t="shared" ca="1" si="709"/>
        <v/>
      </c>
      <c r="NH106" s="91" t="str">
        <f t="shared" ca="1" si="709"/>
        <v/>
      </c>
      <c r="NI106" s="91" t="str">
        <f t="shared" ca="1" si="709"/>
        <v/>
      </c>
      <c r="NJ106" s="91" t="str">
        <f t="shared" ca="1" si="709"/>
        <v/>
      </c>
      <c r="NK106" s="91" t="str">
        <f t="shared" ca="1" si="709"/>
        <v/>
      </c>
      <c r="NL106" s="91" t="str">
        <f t="shared" ca="1" si="709"/>
        <v/>
      </c>
      <c r="NM106" s="91" t="str">
        <f t="shared" ca="1" si="709"/>
        <v/>
      </c>
      <c r="NN106" s="91" t="str">
        <f t="shared" ca="1" si="709"/>
        <v/>
      </c>
      <c r="NO106" s="91" t="str">
        <f t="shared" ca="1" si="709"/>
        <v/>
      </c>
      <c r="NQ106" s="20" t="str">
        <f t="shared" ca="1" si="655"/>
        <v/>
      </c>
      <c r="NR106" s="21" t="str">
        <f t="shared" ca="1" si="656"/>
        <v/>
      </c>
      <c r="NS106" s="6" t="str">
        <f t="shared" ca="1" si="657"/>
        <v/>
      </c>
      <c r="NT106" s="6" t="str">
        <f t="shared" ca="1" si="658"/>
        <v/>
      </c>
      <c r="NU106" s="22" t="e">
        <f t="shared" ca="1" si="659"/>
        <v>#VALUE!</v>
      </c>
      <c r="NV106" s="22" t="e">
        <f t="shared" ca="1" si="660"/>
        <v>#VALUE!</v>
      </c>
      <c r="NW106" s="22" t="str">
        <f ca="1">IFERROR(IF(INDIRECT(ADDRESS(ROW()-1,COLUMN()-2))="摘要",MATCH(NV106,日々処理!NR:NR,0),MATCH(NV106,INDIRECT(ADDRESS(INDIRECT(ADDRESS(ROW()-1,COLUMN()))+1,2,,,"日々処理")):INDIRECT(ADDRESS(INDIRECT(ADDRESS(ROW()-1,COLUMN()))+1000,2,,,"日々処理")),0)+INDIRECT(ADDRESS(ROW()-1,COLUMN()))),"")</f>
        <v/>
      </c>
      <c r="NX106" s="91" t="str">
        <f t="shared" ca="1" si="535"/>
        <v/>
      </c>
      <c r="NY106" s="91" t="str">
        <f t="shared" ca="1" si="710"/>
        <v/>
      </c>
      <c r="NZ106" s="91" t="str">
        <f t="shared" ca="1" si="710"/>
        <v/>
      </c>
      <c r="OA106" s="91" t="str">
        <f t="shared" ca="1" si="710"/>
        <v/>
      </c>
      <c r="OB106" s="91" t="str">
        <f t="shared" ca="1" si="710"/>
        <v/>
      </c>
      <c r="OC106" s="91" t="str">
        <f t="shared" ca="1" si="710"/>
        <v/>
      </c>
      <c r="OD106" s="91" t="str">
        <f t="shared" ca="1" si="710"/>
        <v/>
      </c>
      <c r="OE106" s="91" t="str">
        <f t="shared" ca="1" si="710"/>
        <v/>
      </c>
      <c r="OF106" s="91" t="str">
        <f t="shared" ca="1" si="710"/>
        <v/>
      </c>
      <c r="OG106" s="91" t="str">
        <f t="shared" ca="1" si="710"/>
        <v/>
      </c>
      <c r="OH106" s="91" t="str">
        <f t="shared" ca="1" si="710"/>
        <v/>
      </c>
      <c r="OI106" s="91" t="str">
        <f t="shared" ca="1" si="710"/>
        <v/>
      </c>
      <c r="OK106" s="20" t="str">
        <f t="shared" ca="1" si="661"/>
        <v/>
      </c>
      <c r="OL106" s="21" t="str">
        <f t="shared" ca="1" si="662"/>
        <v/>
      </c>
      <c r="OM106" s="6" t="str">
        <f t="shared" ca="1" si="663"/>
        <v/>
      </c>
      <c r="ON106" s="6" t="str">
        <f t="shared" ca="1" si="664"/>
        <v/>
      </c>
      <c r="OO106" s="22" t="e">
        <f t="shared" ca="1" si="665"/>
        <v>#VALUE!</v>
      </c>
      <c r="OP106" s="22" t="e">
        <f t="shared" ca="1" si="666"/>
        <v>#VALUE!</v>
      </c>
      <c r="OQ106" s="22" t="str">
        <f ca="1">IFERROR(IF(INDIRECT(ADDRESS(ROW()-1,COLUMN()-2))="摘要",MATCH(OP106,日々処理!OL:OL,0),MATCH(OP106,INDIRECT(ADDRESS(INDIRECT(ADDRESS(ROW()-1,COLUMN()))+1,2,,,"日々処理")):INDIRECT(ADDRESS(INDIRECT(ADDRESS(ROW()-1,COLUMN()))+1000,2,,,"日々処理")),0)+INDIRECT(ADDRESS(ROW()-1,COLUMN()))),"")</f>
        <v/>
      </c>
      <c r="OR106" s="91" t="str">
        <f t="shared" ca="1" si="536"/>
        <v/>
      </c>
      <c r="OS106" s="91" t="str">
        <f t="shared" ca="1" si="711"/>
        <v/>
      </c>
      <c r="OT106" s="91" t="str">
        <f t="shared" ca="1" si="711"/>
        <v/>
      </c>
      <c r="OU106" s="91" t="str">
        <f t="shared" ca="1" si="711"/>
        <v/>
      </c>
      <c r="OV106" s="91" t="str">
        <f t="shared" ca="1" si="711"/>
        <v/>
      </c>
      <c r="OW106" s="91" t="str">
        <f t="shared" ca="1" si="711"/>
        <v/>
      </c>
      <c r="OX106" s="91" t="str">
        <f t="shared" ca="1" si="711"/>
        <v/>
      </c>
      <c r="OY106" s="91" t="str">
        <f t="shared" ca="1" si="711"/>
        <v/>
      </c>
      <c r="OZ106" s="91" t="str">
        <f t="shared" ca="1" si="711"/>
        <v/>
      </c>
      <c r="PA106" s="91" t="str">
        <f t="shared" ca="1" si="711"/>
        <v/>
      </c>
      <c r="PB106" s="91" t="str">
        <f t="shared" ca="1" si="711"/>
        <v/>
      </c>
      <c r="PC106" s="91" t="str">
        <f t="shared" ca="1" si="711"/>
        <v/>
      </c>
      <c r="PE106" s="20" t="str">
        <f t="shared" ca="1" si="667"/>
        <v/>
      </c>
      <c r="PF106" s="21" t="str">
        <f t="shared" ca="1" si="668"/>
        <v/>
      </c>
      <c r="PG106" s="6" t="str">
        <f t="shared" ca="1" si="669"/>
        <v/>
      </c>
      <c r="PH106" s="6" t="str">
        <f t="shared" ca="1" si="670"/>
        <v/>
      </c>
      <c r="PI106" s="22" t="e">
        <f t="shared" ca="1" si="671"/>
        <v>#VALUE!</v>
      </c>
      <c r="PJ106" s="22" t="e">
        <f t="shared" ca="1" si="672"/>
        <v>#VALUE!</v>
      </c>
      <c r="PK106" s="22" t="str">
        <f ca="1">IFERROR(IF(INDIRECT(ADDRESS(ROW()-1,COLUMN()-2))="摘要",MATCH(PJ106,日々処理!PF:PF,0),MATCH(PJ106,INDIRECT(ADDRESS(INDIRECT(ADDRESS(ROW()-1,COLUMN()))+1,2,,,"日々処理")):INDIRECT(ADDRESS(INDIRECT(ADDRESS(ROW()-1,COLUMN()))+1000,2,,,"日々処理")),0)+INDIRECT(ADDRESS(ROW()-1,COLUMN()))),"")</f>
        <v/>
      </c>
      <c r="PL106" s="91" t="str">
        <f t="shared" ca="1" si="537"/>
        <v/>
      </c>
      <c r="PM106" s="91" t="str">
        <f t="shared" ca="1" si="712"/>
        <v/>
      </c>
      <c r="PN106" s="91" t="str">
        <f t="shared" ca="1" si="712"/>
        <v/>
      </c>
      <c r="PO106" s="91" t="str">
        <f t="shared" ca="1" si="712"/>
        <v/>
      </c>
      <c r="PP106" s="91" t="str">
        <f t="shared" ca="1" si="712"/>
        <v/>
      </c>
      <c r="PQ106" s="91" t="str">
        <f t="shared" ca="1" si="712"/>
        <v/>
      </c>
      <c r="PR106" s="91" t="str">
        <f t="shared" ca="1" si="712"/>
        <v/>
      </c>
      <c r="PS106" s="91" t="str">
        <f t="shared" ca="1" si="712"/>
        <v/>
      </c>
      <c r="PT106" s="91" t="str">
        <f t="shared" ca="1" si="712"/>
        <v/>
      </c>
      <c r="PU106" s="91" t="str">
        <f t="shared" ca="1" si="712"/>
        <v/>
      </c>
      <c r="PV106" s="91" t="str">
        <f t="shared" ca="1" si="712"/>
        <v/>
      </c>
      <c r="PW106" s="91" t="str">
        <f t="shared" ca="1" si="712"/>
        <v/>
      </c>
      <c r="PY106" s="20" t="str">
        <f t="shared" ca="1" si="673"/>
        <v/>
      </c>
      <c r="PZ106" s="21" t="str">
        <f t="shared" ca="1" si="674"/>
        <v/>
      </c>
      <c r="QA106" s="6" t="str">
        <f t="shared" ca="1" si="675"/>
        <v/>
      </c>
      <c r="QB106" s="6" t="str">
        <f t="shared" ca="1" si="676"/>
        <v/>
      </c>
      <c r="QC106" s="22" t="e">
        <f t="shared" ca="1" si="677"/>
        <v>#VALUE!</v>
      </c>
      <c r="QD106" s="22" t="e">
        <f t="shared" ca="1" si="678"/>
        <v>#VALUE!</v>
      </c>
      <c r="QE106" s="22" t="str">
        <f ca="1">IFERROR(IF(INDIRECT(ADDRESS(ROW()-1,COLUMN()-2))="摘要",MATCH(QD106,日々処理!PZ:PZ,0),MATCH(QD106,INDIRECT(ADDRESS(INDIRECT(ADDRESS(ROW()-1,COLUMN()))+1,2,,,"日々処理")):INDIRECT(ADDRESS(INDIRECT(ADDRESS(ROW()-1,COLUMN()))+1000,2,,,"日々処理")),0)+INDIRECT(ADDRESS(ROW()-1,COLUMN()))),"")</f>
        <v/>
      </c>
      <c r="QF106" s="91" t="str">
        <f t="shared" ca="1" si="538"/>
        <v/>
      </c>
      <c r="QG106" s="91" t="str">
        <f t="shared" ca="1" si="713"/>
        <v/>
      </c>
      <c r="QH106" s="91" t="str">
        <f t="shared" ca="1" si="713"/>
        <v/>
      </c>
      <c r="QI106" s="91" t="str">
        <f t="shared" ca="1" si="713"/>
        <v/>
      </c>
      <c r="QJ106" s="91" t="str">
        <f t="shared" ca="1" si="713"/>
        <v/>
      </c>
      <c r="QK106" s="91" t="str">
        <f t="shared" ca="1" si="713"/>
        <v/>
      </c>
      <c r="QL106" s="91" t="str">
        <f t="shared" ca="1" si="713"/>
        <v/>
      </c>
      <c r="QM106" s="91" t="str">
        <f t="shared" ca="1" si="713"/>
        <v/>
      </c>
      <c r="QN106" s="91" t="str">
        <f t="shared" ca="1" si="713"/>
        <v/>
      </c>
      <c r="QO106" s="91" t="str">
        <f t="shared" ca="1" si="713"/>
        <v/>
      </c>
      <c r="QP106" s="91" t="str">
        <f t="shared" ca="1" si="713"/>
        <v/>
      </c>
      <c r="QQ106" s="91" t="str">
        <f t="shared" ca="1" si="713"/>
        <v/>
      </c>
      <c r="QS106" s="20" t="str">
        <f t="shared" ca="1" si="679"/>
        <v/>
      </c>
      <c r="QT106" s="21" t="str">
        <f t="shared" ca="1" si="680"/>
        <v/>
      </c>
      <c r="QU106" s="6" t="str">
        <f t="shared" ca="1" si="681"/>
        <v/>
      </c>
      <c r="QV106" s="6" t="str">
        <f t="shared" ca="1" si="682"/>
        <v/>
      </c>
      <c r="QW106" s="22" t="e">
        <f t="shared" ca="1" si="683"/>
        <v>#VALUE!</v>
      </c>
      <c r="QX106" s="22" t="e">
        <f t="shared" ca="1" si="684"/>
        <v>#VALUE!</v>
      </c>
      <c r="QY106" s="22" t="str">
        <f ca="1">IFERROR(IF(INDIRECT(ADDRESS(ROW()-1,COLUMN()-2))="摘要",MATCH(QX106,日々処理!QT:QT,0),MATCH(QX106,INDIRECT(ADDRESS(INDIRECT(ADDRESS(ROW()-1,COLUMN()))+1,2,,,"日々処理")):INDIRECT(ADDRESS(INDIRECT(ADDRESS(ROW()-1,COLUMN()))+1000,2,,,"日々処理")),0)+INDIRECT(ADDRESS(ROW()-1,COLUMN()))),"")</f>
        <v/>
      </c>
      <c r="QZ106" s="91" t="str">
        <f t="shared" ca="1" si="539"/>
        <v/>
      </c>
      <c r="RA106" s="91" t="str">
        <f t="shared" ca="1" si="714"/>
        <v/>
      </c>
      <c r="RB106" s="91" t="str">
        <f t="shared" ca="1" si="714"/>
        <v/>
      </c>
      <c r="RC106" s="91" t="str">
        <f t="shared" ca="1" si="714"/>
        <v/>
      </c>
      <c r="RD106" s="91" t="str">
        <f t="shared" ca="1" si="714"/>
        <v/>
      </c>
      <c r="RE106" s="91" t="str">
        <f t="shared" ca="1" si="714"/>
        <v/>
      </c>
      <c r="RF106" s="91" t="str">
        <f t="shared" ca="1" si="714"/>
        <v/>
      </c>
      <c r="RG106" s="91" t="str">
        <f t="shared" ca="1" si="714"/>
        <v/>
      </c>
      <c r="RH106" s="91" t="str">
        <f t="shared" ca="1" si="714"/>
        <v/>
      </c>
      <c r="RI106" s="91" t="str">
        <f t="shared" ca="1" si="714"/>
        <v/>
      </c>
      <c r="RJ106" s="91" t="str">
        <f t="shared" ca="1" si="714"/>
        <v/>
      </c>
      <c r="RK106" s="91" t="str">
        <f t="shared" ca="1" si="714"/>
        <v/>
      </c>
      <c r="RM106" s="20" t="str">
        <f t="shared" ca="1" si="685"/>
        <v/>
      </c>
      <c r="RN106" s="21" t="str">
        <f t="shared" ca="1" si="686"/>
        <v/>
      </c>
      <c r="RO106" s="6" t="str">
        <f t="shared" ca="1" si="687"/>
        <v/>
      </c>
      <c r="RP106" s="6" t="str">
        <f t="shared" ca="1" si="688"/>
        <v/>
      </c>
      <c r="RQ106" s="22" t="e">
        <f t="shared" ca="1" si="689"/>
        <v>#VALUE!</v>
      </c>
      <c r="RR106" s="22" t="e">
        <f t="shared" ca="1" si="690"/>
        <v>#VALUE!</v>
      </c>
      <c r="RS106" s="22" t="str">
        <f ca="1">IFERROR(IF(INDIRECT(ADDRESS(ROW()-1,COLUMN()-2))="摘要",MATCH(RR106,日々処理!RN:RN,0),MATCH(RR106,INDIRECT(ADDRESS(INDIRECT(ADDRESS(ROW()-1,COLUMN()))+1,2,,,"日々処理")):INDIRECT(ADDRESS(INDIRECT(ADDRESS(ROW()-1,COLUMN()))+1000,2,,,"日々処理")),0)+INDIRECT(ADDRESS(ROW()-1,COLUMN()))),"")</f>
        <v/>
      </c>
      <c r="RT106" s="91" t="str">
        <f t="shared" ca="1" si="540"/>
        <v/>
      </c>
      <c r="RU106" s="91" t="str">
        <f t="shared" ca="1" si="715"/>
        <v/>
      </c>
      <c r="RV106" s="91" t="str">
        <f t="shared" ca="1" si="715"/>
        <v/>
      </c>
      <c r="RW106" s="91" t="str">
        <f t="shared" ca="1" si="715"/>
        <v/>
      </c>
      <c r="RX106" s="91" t="str">
        <f t="shared" ca="1" si="715"/>
        <v/>
      </c>
      <c r="RY106" s="91" t="str">
        <f t="shared" ca="1" si="715"/>
        <v/>
      </c>
      <c r="RZ106" s="91" t="str">
        <f t="shared" ca="1" si="715"/>
        <v/>
      </c>
      <c r="SA106" s="91" t="str">
        <f t="shared" ca="1" si="715"/>
        <v/>
      </c>
      <c r="SB106" s="91" t="str">
        <f t="shared" ca="1" si="715"/>
        <v/>
      </c>
      <c r="SC106" s="91" t="str">
        <f t="shared" ca="1" si="715"/>
        <v/>
      </c>
      <c r="SD106" s="91" t="str">
        <f t="shared" ca="1" si="715"/>
        <v/>
      </c>
      <c r="SE106" s="91" t="str">
        <f t="shared" ca="1" si="715"/>
        <v/>
      </c>
    </row>
    <row r="107" spans="1:499" ht="12" customHeight="1">
      <c r="A107" s="20" t="str">
        <f t="shared" ca="1" si="541"/>
        <v/>
      </c>
      <c r="B107" s="21" t="str">
        <f t="shared" ca="1" si="542"/>
        <v/>
      </c>
      <c r="C107" s="6" t="str">
        <f t="shared" ca="1" si="543"/>
        <v/>
      </c>
      <c r="D107" s="6" t="str">
        <f t="shared" ca="1" si="544"/>
        <v/>
      </c>
      <c r="E107" s="22" t="e">
        <f t="shared" ca="1" si="545"/>
        <v>#VALUE!</v>
      </c>
      <c r="F107" s="22" t="e">
        <f t="shared" ca="1" si="546"/>
        <v>#VALUE!</v>
      </c>
      <c r="G107" s="22" t="str">
        <f ca="1">IFERROR(IF(INDIRECT(ADDRESS(ROW()-1,COLUMN()-2))="摘要",MATCH(F107,日々処理!B:B,0),MATCH(F107,INDIRECT(ADDRESS(INDIRECT(ADDRESS(ROW()-1,COLUMN()))+1,2,,,"日々処理")):INDIRECT(ADDRESS(INDIRECT(ADDRESS(ROW()-1,COLUMN()))+1000,2,,,"日々処理")),0)+INDIRECT(ADDRESS(ROW()-1,COLUMN()))),"")</f>
        <v/>
      </c>
      <c r="H107" s="91" t="str">
        <f t="shared" ca="1" si="516"/>
        <v/>
      </c>
      <c r="I107" s="91" t="str">
        <f t="shared" ca="1" si="691"/>
        <v/>
      </c>
      <c r="J107" s="91" t="str">
        <f t="shared" ca="1" si="691"/>
        <v/>
      </c>
      <c r="K107" s="91" t="str">
        <f t="shared" ca="1" si="691"/>
        <v/>
      </c>
      <c r="L107" s="91" t="str">
        <f t="shared" ca="1" si="691"/>
        <v/>
      </c>
      <c r="M107" s="91" t="str">
        <f t="shared" ca="1" si="691"/>
        <v/>
      </c>
      <c r="N107" s="91" t="str">
        <f t="shared" ca="1" si="691"/>
        <v/>
      </c>
      <c r="O107" s="91" t="str">
        <f t="shared" ref="I107:S130" ca="1" si="716">IFERROR(IF(O$1=MONTH(INDIRECT(ADDRESS(ROW(),COLUMN()-7-(MOD(COLUMN(),20)-8)))),INDIRECT(ADDRESS(ROW(),COLUMN()-MOD(COLUMN(),20)+2)),0),"")</f>
        <v/>
      </c>
      <c r="P107" s="91" t="str">
        <f t="shared" ca="1" si="716"/>
        <v/>
      </c>
      <c r="Q107" s="91" t="str">
        <f t="shared" ca="1" si="716"/>
        <v/>
      </c>
      <c r="R107" s="91" t="str">
        <f t="shared" ca="1" si="716"/>
        <v/>
      </c>
      <c r="S107" s="91" t="str">
        <f t="shared" ca="1" si="716"/>
        <v/>
      </c>
      <c r="T107" s="89"/>
      <c r="U107" s="20" t="str">
        <f t="shared" ca="1" si="547"/>
        <v/>
      </c>
      <c r="V107" s="21" t="str">
        <f t="shared" ca="1" si="548"/>
        <v/>
      </c>
      <c r="W107" s="6" t="str">
        <f t="shared" ca="1" si="549"/>
        <v/>
      </c>
      <c r="X107" s="6" t="str">
        <f t="shared" ca="1" si="550"/>
        <v/>
      </c>
      <c r="Y107" s="22" t="e">
        <f t="shared" ca="1" si="551"/>
        <v>#VALUE!</v>
      </c>
      <c r="Z107" s="22" t="e">
        <f t="shared" ca="1" si="552"/>
        <v>#VALUE!</v>
      </c>
      <c r="AA107" s="22" t="str">
        <f ca="1">IFERROR(IF(INDIRECT(ADDRESS(ROW()-1,COLUMN()-2))="摘要",MATCH(Z107,日々処理!V:V,0),MATCH(Z107,INDIRECT(ADDRESS(INDIRECT(ADDRESS(ROW()-1,COLUMN()))+1,2,,,"日々処理")):INDIRECT(ADDRESS(INDIRECT(ADDRESS(ROW()-1,COLUMN()))+1000,2,,,"日々処理")),0)+INDIRECT(ADDRESS(ROW()-1,COLUMN()))),"")</f>
        <v/>
      </c>
      <c r="AB107" s="91" t="str">
        <f t="shared" ca="1" si="517"/>
        <v/>
      </c>
      <c r="AC107" s="91" t="str">
        <f t="shared" ca="1" si="692"/>
        <v/>
      </c>
      <c r="AD107" s="91" t="str">
        <f t="shared" ca="1" si="692"/>
        <v/>
      </c>
      <c r="AE107" s="91" t="str">
        <f t="shared" ca="1" si="692"/>
        <v/>
      </c>
      <c r="AF107" s="91" t="str">
        <f t="shared" ca="1" si="692"/>
        <v/>
      </c>
      <c r="AG107" s="91" t="str">
        <f t="shared" ca="1" si="692"/>
        <v/>
      </c>
      <c r="AH107" s="91" t="str">
        <f t="shared" ca="1" si="692"/>
        <v/>
      </c>
      <c r="AI107" s="91" t="str">
        <f t="shared" ref="AC107:AM130" ca="1" si="717">IFERROR(IF(AI$1=MONTH(INDIRECT(ADDRESS(ROW(),COLUMN()-7-(MOD(COLUMN(),20)-8)))),INDIRECT(ADDRESS(ROW(),COLUMN()-MOD(COLUMN(),20)+2)),0),"")</f>
        <v/>
      </c>
      <c r="AJ107" s="91" t="str">
        <f t="shared" ca="1" si="717"/>
        <v/>
      </c>
      <c r="AK107" s="91" t="str">
        <f t="shared" ca="1" si="717"/>
        <v/>
      </c>
      <c r="AL107" s="91" t="str">
        <f t="shared" ca="1" si="717"/>
        <v/>
      </c>
      <c r="AM107" s="91" t="str">
        <f t="shared" ca="1" si="717"/>
        <v/>
      </c>
      <c r="AO107" s="20" t="str">
        <f t="shared" ca="1" si="553"/>
        <v/>
      </c>
      <c r="AP107" s="21" t="str">
        <f t="shared" ca="1" si="554"/>
        <v/>
      </c>
      <c r="AQ107" s="6" t="str">
        <f t="shared" ca="1" si="555"/>
        <v/>
      </c>
      <c r="AR107" s="6" t="str">
        <f t="shared" ca="1" si="556"/>
        <v/>
      </c>
      <c r="AS107" s="22" t="e">
        <f t="shared" ca="1" si="557"/>
        <v>#VALUE!</v>
      </c>
      <c r="AT107" s="22" t="e">
        <f t="shared" ca="1" si="558"/>
        <v>#VALUE!</v>
      </c>
      <c r="AU107" s="22" t="str">
        <f ca="1">IFERROR(IF(INDIRECT(ADDRESS(ROW()-1,COLUMN()-2))="摘要",MATCH(AT107,日々処理!AP:AP,0),MATCH(AT107,INDIRECT(ADDRESS(INDIRECT(ADDRESS(ROW()-1,COLUMN()))+1,2,,,"日々処理")):INDIRECT(ADDRESS(INDIRECT(ADDRESS(ROW()-1,COLUMN()))+1000,2,,,"日々処理")),0)+INDIRECT(ADDRESS(ROW()-1,COLUMN()))),"")</f>
        <v/>
      </c>
      <c r="AV107" s="91" t="str">
        <f t="shared" ca="1" si="518"/>
        <v/>
      </c>
      <c r="AW107" s="91" t="str">
        <f t="shared" ca="1" si="693"/>
        <v/>
      </c>
      <c r="AX107" s="91" t="str">
        <f t="shared" ca="1" si="693"/>
        <v/>
      </c>
      <c r="AY107" s="91" t="str">
        <f t="shared" ca="1" si="693"/>
        <v/>
      </c>
      <c r="AZ107" s="91" t="str">
        <f t="shared" ca="1" si="693"/>
        <v/>
      </c>
      <c r="BA107" s="91" t="str">
        <f t="shared" ca="1" si="693"/>
        <v/>
      </c>
      <c r="BB107" s="91" t="str">
        <f t="shared" ca="1" si="693"/>
        <v/>
      </c>
      <c r="BC107" s="91" t="str">
        <f t="shared" ref="AW107:BG130" ca="1" si="718">IFERROR(IF(BC$1=MONTH(INDIRECT(ADDRESS(ROW(),COLUMN()-7-(MOD(COLUMN(),20)-8)))),INDIRECT(ADDRESS(ROW(),COLUMN()-MOD(COLUMN(),20)+2)),0),"")</f>
        <v/>
      </c>
      <c r="BD107" s="91" t="str">
        <f t="shared" ca="1" si="718"/>
        <v/>
      </c>
      <c r="BE107" s="91" t="str">
        <f t="shared" ca="1" si="718"/>
        <v/>
      </c>
      <c r="BF107" s="91" t="str">
        <f t="shared" ca="1" si="718"/>
        <v/>
      </c>
      <c r="BG107" s="91" t="str">
        <f t="shared" ca="1" si="718"/>
        <v/>
      </c>
      <c r="BI107" s="20" t="str">
        <f t="shared" ca="1" si="559"/>
        <v/>
      </c>
      <c r="BJ107" s="21" t="str">
        <f t="shared" ca="1" si="560"/>
        <v/>
      </c>
      <c r="BK107" s="6" t="str">
        <f t="shared" ca="1" si="561"/>
        <v/>
      </c>
      <c r="BL107" s="6" t="str">
        <f t="shared" ca="1" si="562"/>
        <v/>
      </c>
      <c r="BM107" s="22" t="e">
        <f t="shared" ca="1" si="563"/>
        <v>#VALUE!</v>
      </c>
      <c r="BN107" s="22" t="e">
        <f t="shared" ca="1" si="564"/>
        <v>#VALUE!</v>
      </c>
      <c r="BO107" s="22" t="str">
        <f ca="1">IFERROR(IF(INDIRECT(ADDRESS(ROW()-1,COLUMN()-2))="摘要",MATCH(BN107,日々処理!BJ:BJ,0),MATCH(BN107,INDIRECT(ADDRESS(INDIRECT(ADDRESS(ROW()-1,COLUMN()))+1,2,,,"日々処理")):INDIRECT(ADDRESS(INDIRECT(ADDRESS(ROW()-1,COLUMN()))+1000,2,,,"日々処理")),0)+INDIRECT(ADDRESS(ROW()-1,COLUMN()))),"")</f>
        <v/>
      </c>
      <c r="BP107" s="91" t="str">
        <f t="shared" ca="1" si="519"/>
        <v/>
      </c>
      <c r="BQ107" s="91" t="str">
        <f t="shared" ca="1" si="694"/>
        <v/>
      </c>
      <c r="BR107" s="91" t="str">
        <f t="shared" ca="1" si="694"/>
        <v/>
      </c>
      <c r="BS107" s="91" t="str">
        <f t="shared" ca="1" si="694"/>
        <v/>
      </c>
      <c r="BT107" s="91" t="str">
        <f t="shared" ca="1" si="694"/>
        <v/>
      </c>
      <c r="BU107" s="91" t="str">
        <f t="shared" ca="1" si="694"/>
        <v/>
      </c>
      <c r="BV107" s="91" t="str">
        <f t="shared" ca="1" si="694"/>
        <v/>
      </c>
      <c r="BW107" s="91" t="str">
        <f t="shared" ref="BQ107:CA130" ca="1" si="719">IFERROR(IF(BW$1=MONTH(INDIRECT(ADDRESS(ROW(),COLUMN()-7-(MOD(COLUMN(),20)-8)))),INDIRECT(ADDRESS(ROW(),COLUMN()-MOD(COLUMN(),20)+2)),0),"")</f>
        <v/>
      </c>
      <c r="BX107" s="91" t="str">
        <f t="shared" ca="1" si="719"/>
        <v/>
      </c>
      <c r="BY107" s="91" t="str">
        <f t="shared" ca="1" si="719"/>
        <v/>
      </c>
      <c r="BZ107" s="91" t="str">
        <f t="shared" ca="1" si="719"/>
        <v/>
      </c>
      <c r="CA107" s="91" t="str">
        <f t="shared" ca="1" si="719"/>
        <v/>
      </c>
      <c r="CC107" s="20" t="str">
        <f t="shared" ca="1" si="565"/>
        <v/>
      </c>
      <c r="CD107" s="21" t="str">
        <f t="shared" ca="1" si="566"/>
        <v/>
      </c>
      <c r="CE107" s="6" t="str">
        <f t="shared" ca="1" si="567"/>
        <v/>
      </c>
      <c r="CF107" s="6" t="str">
        <f t="shared" ca="1" si="568"/>
        <v/>
      </c>
      <c r="CG107" s="22" t="e">
        <f t="shared" ca="1" si="569"/>
        <v>#VALUE!</v>
      </c>
      <c r="CH107" s="22" t="e">
        <f t="shared" ca="1" si="570"/>
        <v>#VALUE!</v>
      </c>
      <c r="CI107" s="22" t="str">
        <f ca="1">IFERROR(IF(INDIRECT(ADDRESS(ROW()-1,COLUMN()-2))="摘要",MATCH(CH107,日々処理!CD:CD,0),MATCH(CH107,INDIRECT(ADDRESS(INDIRECT(ADDRESS(ROW()-1,COLUMN()))+1,2,,,"日々処理")):INDIRECT(ADDRESS(INDIRECT(ADDRESS(ROW()-1,COLUMN()))+1000,2,,,"日々処理")),0)+INDIRECT(ADDRESS(ROW()-1,COLUMN()))),"")</f>
        <v/>
      </c>
      <c r="CJ107" s="91" t="str">
        <f t="shared" ca="1" si="520"/>
        <v/>
      </c>
      <c r="CK107" s="91" t="str">
        <f t="shared" ca="1" si="695"/>
        <v/>
      </c>
      <c r="CL107" s="91" t="str">
        <f t="shared" ca="1" si="695"/>
        <v/>
      </c>
      <c r="CM107" s="91" t="str">
        <f t="shared" ca="1" si="695"/>
        <v/>
      </c>
      <c r="CN107" s="91" t="str">
        <f t="shared" ca="1" si="695"/>
        <v/>
      </c>
      <c r="CO107" s="91" t="str">
        <f t="shared" ca="1" si="695"/>
        <v/>
      </c>
      <c r="CP107" s="91" t="str">
        <f t="shared" ca="1" si="695"/>
        <v/>
      </c>
      <c r="CQ107" s="91" t="str">
        <f t="shared" ref="CK107:CU130" ca="1" si="720">IFERROR(IF(CQ$1=MONTH(INDIRECT(ADDRESS(ROW(),COLUMN()-7-(MOD(COLUMN(),20)-8)))),INDIRECT(ADDRESS(ROW(),COLUMN()-MOD(COLUMN(),20)+2)),0),"")</f>
        <v/>
      </c>
      <c r="CR107" s="91" t="str">
        <f t="shared" ca="1" si="720"/>
        <v/>
      </c>
      <c r="CS107" s="91" t="str">
        <f t="shared" ca="1" si="720"/>
        <v/>
      </c>
      <c r="CT107" s="91" t="str">
        <f t="shared" ca="1" si="720"/>
        <v/>
      </c>
      <c r="CU107" s="91" t="str">
        <f t="shared" ca="1" si="720"/>
        <v/>
      </c>
      <c r="CW107" s="20" t="str">
        <f t="shared" ca="1" si="571"/>
        <v/>
      </c>
      <c r="CX107" s="21" t="str">
        <f t="shared" ca="1" si="572"/>
        <v/>
      </c>
      <c r="CY107" s="6" t="str">
        <f t="shared" ca="1" si="573"/>
        <v/>
      </c>
      <c r="CZ107" s="6" t="str">
        <f t="shared" ca="1" si="574"/>
        <v/>
      </c>
      <c r="DA107" s="22" t="e">
        <f t="shared" ca="1" si="575"/>
        <v>#VALUE!</v>
      </c>
      <c r="DB107" s="22" t="e">
        <f t="shared" ca="1" si="576"/>
        <v>#VALUE!</v>
      </c>
      <c r="DC107" s="22" t="str">
        <f ca="1">IFERROR(IF(INDIRECT(ADDRESS(ROW()-1,COLUMN()-2))="摘要",MATCH(DB107,日々処理!CX:CX,0),MATCH(DB107,INDIRECT(ADDRESS(INDIRECT(ADDRESS(ROW()-1,COLUMN()))+1,2,,,"日々処理")):INDIRECT(ADDRESS(INDIRECT(ADDRESS(ROW()-1,COLUMN()))+1000,2,,,"日々処理")),0)+INDIRECT(ADDRESS(ROW()-1,COLUMN()))),"")</f>
        <v/>
      </c>
      <c r="DD107" s="91" t="str">
        <f t="shared" ca="1" si="521"/>
        <v/>
      </c>
      <c r="DE107" s="91" t="str">
        <f t="shared" ca="1" si="696"/>
        <v/>
      </c>
      <c r="DF107" s="91" t="str">
        <f t="shared" ca="1" si="696"/>
        <v/>
      </c>
      <c r="DG107" s="91" t="str">
        <f t="shared" ca="1" si="696"/>
        <v/>
      </c>
      <c r="DH107" s="91" t="str">
        <f t="shared" ca="1" si="696"/>
        <v/>
      </c>
      <c r="DI107" s="91" t="str">
        <f t="shared" ca="1" si="696"/>
        <v/>
      </c>
      <c r="DJ107" s="91" t="str">
        <f t="shared" ca="1" si="696"/>
        <v/>
      </c>
      <c r="DK107" s="91" t="str">
        <f t="shared" ref="DE107:DO130" ca="1" si="721">IFERROR(IF(DK$1=MONTH(INDIRECT(ADDRESS(ROW(),COLUMN()-7-(MOD(COLUMN(),20)-8)))),INDIRECT(ADDRESS(ROW(),COLUMN()-MOD(COLUMN(),20)+2)),0),"")</f>
        <v/>
      </c>
      <c r="DL107" s="91" t="str">
        <f t="shared" ca="1" si="721"/>
        <v/>
      </c>
      <c r="DM107" s="91" t="str">
        <f t="shared" ca="1" si="721"/>
        <v/>
      </c>
      <c r="DN107" s="91" t="str">
        <f t="shared" ca="1" si="721"/>
        <v/>
      </c>
      <c r="DO107" s="91" t="str">
        <f t="shared" ca="1" si="721"/>
        <v/>
      </c>
      <c r="DQ107" s="20" t="str">
        <f t="shared" ca="1" si="577"/>
        <v/>
      </c>
      <c r="DR107" s="21" t="str">
        <f t="shared" ca="1" si="578"/>
        <v/>
      </c>
      <c r="DS107" s="6" t="str">
        <f t="shared" ca="1" si="579"/>
        <v/>
      </c>
      <c r="DT107" s="6" t="str">
        <f t="shared" ca="1" si="580"/>
        <v/>
      </c>
      <c r="DU107" s="22" t="e">
        <f t="shared" ca="1" si="581"/>
        <v>#VALUE!</v>
      </c>
      <c r="DV107" s="22" t="e">
        <f t="shared" ca="1" si="582"/>
        <v>#VALUE!</v>
      </c>
      <c r="DW107" s="22" t="str">
        <f ca="1">IFERROR(IF(INDIRECT(ADDRESS(ROW()-1,COLUMN()-2))="摘要",MATCH(DV107,日々処理!DR:DR,0),MATCH(DV107,INDIRECT(ADDRESS(INDIRECT(ADDRESS(ROW()-1,COLUMN()))+1,2,,,"日々処理")):INDIRECT(ADDRESS(INDIRECT(ADDRESS(ROW()-1,COLUMN()))+1000,2,,,"日々処理")),0)+INDIRECT(ADDRESS(ROW()-1,COLUMN()))),"")</f>
        <v/>
      </c>
      <c r="DX107" s="91" t="str">
        <f t="shared" ca="1" si="522"/>
        <v/>
      </c>
      <c r="DY107" s="91" t="str">
        <f t="shared" ca="1" si="697"/>
        <v/>
      </c>
      <c r="DZ107" s="91" t="str">
        <f t="shared" ca="1" si="697"/>
        <v/>
      </c>
      <c r="EA107" s="91" t="str">
        <f t="shared" ca="1" si="697"/>
        <v/>
      </c>
      <c r="EB107" s="91" t="str">
        <f t="shared" ca="1" si="697"/>
        <v/>
      </c>
      <c r="EC107" s="91" t="str">
        <f t="shared" ca="1" si="697"/>
        <v/>
      </c>
      <c r="ED107" s="91" t="str">
        <f t="shared" ca="1" si="697"/>
        <v/>
      </c>
      <c r="EE107" s="91" t="str">
        <f t="shared" ref="DY107:EI130" ca="1" si="722">IFERROR(IF(EE$1=MONTH(INDIRECT(ADDRESS(ROW(),COLUMN()-7-(MOD(COLUMN(),20)-8)))),INDIRECT(ADDRESS(ROW(),COLUMN()-MOD(COLUMN(),20)+2)),0),"")</f>
        <v/>
      </c>
      <c r="EF107" s="91" t="str">
        <f t="shared" ca="1" si="722"/>
        <v/>
      </c>
      <c r="EG107" s="91" t="str">
        <f t="shared" ca="1" si="722"/>
        <v/>
      </c>
      <c r="EH107" s="91" t="str">
        <f t="shared" ca="1" si="722"/>
        <v/>
      </c>
      <c r="EI107" s="91" t="str">
        <f t="shared" ca="1" si="722"/>
        <v/>
      </c>
      <c r="EK107" s="20" t="str">
        <f t="shared" ca="1" si="583"/>
        <v/>
      </c>
      <c r="EL107" s="21" t="str">
        <f t="shared" ca="1" si="584"/>
        <v/>
      </c>
      <c r="EM107" s="6" t="str">
        <f t="shared" ca="1" si="585"/>
        <v/>
      </c>
      <c r="EN107" s="6" t="str">
        <f t="shared" ca="1" si="586"/>
        <v/>
      </c>
      <c r="EO107" s="22" t="e">
        <f t="shared" ca="1" si="587"/>
        <v>#VALUE!</v>
      </c>
      <c r="EP107" s="22" t="e">
        <f t="shared" ca="1" si="588"/>
        <v>#VALUE!</v>
      </c>
      <c r="EQ107" s="22" t="str">
        <f ca="1">IFERROR(IF(INDIRECT(ADDRESS(ROW()-1,COLUMN()-2))="摘要",MATCH(EP107,日々処理!EL:EL,0),MATCH(EP107,INDIRECT(ADDRESS(INDIRECT(ADDRESS(ROW()-1,COLUMN()))+1,2,,,"日々処理")):INDIRECT(ADDRESS(INDIRECT(ADDRESS(ROW()-1,COLUMN()))+1000,2,,,"日々処理")),0)+INDIRECT(ADDRESS(ROW()-1,COLUMN()))),"")</f>
        <v/>
      </c>
      <c r="ER107" s="91" t="str">
        <f t="shared" ca="1" si="523"/>
        <v/>
      </c>
      <c r="ES107" s="91" t="str">
        <f t="shared" ca="1" si="698"/>
        <v/>
      </c>
      <c r="ET107" s="91" t="str">
        <f t="shared" ca="1" si="698"/>
        <v/>
      </c>
      <c r="EU107" s="91" t="str">
        <f t="shared" ca="1" si="698"/>
        <v/>
      </c>
      <c r="EV107" s="91" t="str">
        <f t="shared" ca="1" si="698"/>
        <v/>
      </c>
      <c r="EW107" s="91" t="str">
        <f t="shared" ca="1" si="698"/>
        <v/>
      </c>
      <c r="EX107" s="91" t="str">
        <f t="shared" ca="1" si="698"/>
        <v/>
      </c>
      <c r="EY107" s="91" t="str">
        <f t="shared" ref="ES107:FC130" ca="1" si="723">IFERROR(IF(EY$1=MONTH(INDIRECT(ADDRESS(ROW(),COLUMN()-7-(MOD(COLUMN(),20)-8)))),INDIRECT(ADDRESS(ROW(),COLUMN()-MOD(COLUMN(),20)+2)),0),"")</f>
        <v/>
      </c>
      <c r="EZ107" s="91" t="str">
        <f t="shared" ca="1" si="723"/>
        <v/>
      </c>
      <c r="FA107" s="91" t="str">
        <f t="shared" ca="1" si="723"/>
        <v/>
      </c>
      <c r="FB107" s="91" t="str">
        <f t="shared" ca="1" si="723"/>
        <v/>
      </c>
      <c r="FC107" s="91" t="str">
        <f t="shared" ca="1" si="723"/>
        <v/>
      </c>
      <c r="FE107" s="20" t="str">
        <f t="shared" ca="1" si="589"/>
        <v/>
      </c>
      <c r="FF107" s="21" t="str">
        <f t="shared" ca="1" si="590"/>
        <v/>
      </c>
      <c r="FG107" s="6" t="str">
        <f t="shared" ca="1" si="591"/>
        <v/>
      </c>
      <c r="FH107" s="6" t="str">
        <f t="shared" ca="1" si="592"/>
        <v/>
      </c>
      <c r="FI107" s="22" t="e">
        <f t="shared" ca="1" si="593"/>
        <v>#VALUE!</v>
      </c>
      <c r="FJ107" s="22" t="e">
        <f t="shared" ca="1" si="594"/>
        <v>#VALUE!</v>
      </c>
      <c r="FK107" s="22" t="str">
        <f ca="1">IFERROR(IF(INDIRECT(ADDRESS(ROW()-1,COLUMN()-2))="摘要",MATCH(FJ107,日々処理!FF:FF,0),MATCH(FJ107,INDIRECT(ADDRESS(INDIRECT(ADDRESS(ROW()-1,COLUMN()))+1,2,,,"日々処理")):INDIRECT(ADDRESS(INDIRECT(ADDRESS(ROW()-1,COLUMN()))+1000,2,,,"日々処理")),0)+INDIRECT(ADDRESS(ROW()-1,COLUMN()))),"")</f>
        <v/>
      </c>
      <c r="FL107" s="91" t="str">
        <f t="shared" ca="1" si="524"/>
        <v/>
      </c>
      <c r="FM107" s="91" t="str">
        <f t="shared" ca="1" si="699"/>
        <v/>
      </c>
      <c r="FN107" s="91" t="str">
        <f t="shared" ca="1" si="699"/>
        <v/>
      </c>
      <c r="FO107" s="91" t="str">
        <f t="shared" ca="1" si="699"/>
        <v/>
      </c>
      <c r="FP107" s="91" t="str">
        <f t="shared" ca="1" si="699"/>
        <v/>
      </c>
      <c r="FQ107" s="91" t="str">
        <f t="shared" ca="1" si="699"/>
        <v/>
      </c>
      <c r="FR107" s="91" t="str">
        <f t="shared" ca="1" si="699"/>
        <v/>
      </c>
      <c r="FS107" s="91" t="str">
        <f t="shared" ref="FM107:FW130" ca="1" si="724">IFERROR(IF(FS$1=MONTH(INDIRECT(ADDRESS(ROW(),COLUMN()-7-(MOD(COLUMN(),20)-8)))),INDIRECT(ADDRESS(ROW(),COLUMN()-MOD(COLUMN(),20)+2)),0),"")</f>
        <v/>
      </c>
      <c r="FT107" s="91" t="str">
        <f t="shared" ca="1" si="724"/>
        <v/>
      </c>
      <c r="FU107" s="91" t="str">
        <f t="shared" ca="1" si="724"/>
        <v/>
      </c>
      <c r="FV107" s="91" t="str">
        <f t="shared" ca="1" si="724"/>
        <v/>
      </c>
      <c r="FW107" s="91" t="str">
        <f t="shared" ca="1" si="724"/>
        <v/>
      </c>
      <c r="FY107" s="20" t="str">
        <f t="shared" ca="1" si="595"/>
        <v/>
      </c>
      <c r="FZ107" s="21" t="str">
        <f t="shared" ca="1" si="596"/>
        <v/>
      </c>
      <c r="GA107" s="6" t="str">
        <f t="shared" ca="1" si="597"/>
        <v/>
      </c>
      <c r="GB107" s="6" t="str">
        <f t="shared" ca="1" si="598"/>
        <v/>
      </c>
      <c r="GC107" s="22" t="e">
        <f t="shared" ca="1" si="599"/>
        <v>#VALUE!</v>
      </c>
      <c r="GD107" s="22" t="e">
        <f t="shared" ca="1" si="600"/>
        <v>#VALUE!</v>
      </c>
      <c r="GE107" s="22" t="str">
        <f ca="1">IFERROR(IF(INDIRECT(ADDRESS(ROW()-1,COLUMN()-2))="摘要",MATCH(GD107,日々処理!FZ:FZ,0),MATCH(GD107,INDIRECT(ADDRESS(INDIRECT(ADDRESS(ROW()-1,COLUMN()))+1,2,,,"日々処理")):INDIRECT(ADDRESS(INDIRECT(ADDRESS(ROW()-1,COLUMN()))+1000,2,,,"日々処理")),0)+INDIRECT(ADDRESS(ROW()-1,COLUMN()))),"")</f>
        <v/>
      </c>
      <c r="GF107" s="91" t="str">
        <f t="shared" ca="1" si="525"/>
        <v/>
      </c>
      <c r="GG107" s="91" t="str">
        <f t="shared" ca="1" si="700"/>
        <v/>
      </c>
      <c r="GH107" s="91" t="str">
        <f t="shared" ca="1" si="700"/>
        <v/>
      </c>
      <c r="GI107" s="91" t="str">
        <f t="shared" ca="1" si="700"/>
        <v/>
      </c>
      <c r="GJ107" s="91" t="str">
        <f t="shared" ca="1" si="700"/>
        <v/>
      </c>
      <c r="GK107" s="91" t="str">
        <f t="shared" ca="1" si="700"/>
        <v/>
      </c>
      <c r="GL107" s="91" t="str">
        <f t="shared" ca="1" si="700"/>
        <v/>
      </c>
      <c r="GM107" s="91" t="str">
        <f t="shared" ref="GG107:GQ130" ca="1" si="725">IFERROR(IF(GM$1=MONTH(INDIRECT(ADDRESS(ROW(),COLUMN()-7-(MOD(COLUMN(),20)-8)))),INDIRECT(ADDRESS(ROW(),COLUMN()-MOD(COLUMN(),20)+2)),0),"")</f>
        <v/>
      </c>
      <c r="GN107" s="91" t="str">
        <f t="shared" ca="1" si="725"/>
        <v/>
      </c>
      <c r="GO107" s="91" t="str">
        <f t="shared" ca="1" si="725"/>
        <v/>
      </c>
      <c r="GP107" s="91" t="str">
        <f t="shared" ca="1" si="725"/>
        <v/>
      </c>
      <c r="GQ107" s="91" t="str">
        <f t="shared" ca="1" si="725"/>
        <v/>
      </c>
      <c r="GS107" s="20" t="str">
        <f t="shared" ca="1" si="601"/>
        <v/>
      </c>
      <c r="GT107" s="21" t="str">
        <f t="shared" ca="1" si="602"/>
        <v/>
      </c>
      <c r="GU107" s="6" t="str">
        <f t="shared" ca="1" si="603"/>
        <v/>
      </c>
      <c r="GV107" s="6" t="str">
        <f t="shared" ca="1" si="604"/>
        <v/>
      </c>
      <c r="GW107" s="22" t="e">
        <f t="shared" ca="1" si="605"/>
        <v>#VALUE!</v>
      </c>
      <c r="GX107" s="22" t="e">
        <f t="shared" ca="1" si="606"/>
        <v>#VALUE!</v>
      </c>
      <c r="GY107" s="22" t="str">
        <f ca="1">IFERROR(IF(INDIRECT(ADDRESS(ROW()-1,COLUMN()-2))="摘要",MATCH(GX107,日々処理!GT:GT,0),MATCH(GX107,INDIRECT(ADDRESS(INDIRECT(ADDRESS(ROW()-1,COLUMN()))+1,2,,,"日々処理")):INDIRECT(ADDRESS(INDIRECT(ADDRESS(ROW()-1,COLUMN()))+1000,2,,,"日々処理")),0)+INDIRECT(ADDRESS(ROW()-1,COLUMN()))),"")</f>
        <v/>
      </c>
      <c r="GZ107" s="91" t="str">
        <f t="shared" ca="1" si="526"/>
        <v/>
      </c>
      <c r="HA107" s="91" t="str">
        <f t="shared" ca="1" si="701"/>
        <v/>
      </c>
      <c r="HB107" s="91" t="str">
        <f t="shared" ca="1" si="701"/>
        <v/>
      </c>
      <c r="HC107" s="91" t="str">
        <f t="shared" ca="1" si="701"/>
        <v/>
      </c>
      <c r="HD107" s="91" t="str">
        <f t="shared" ca="1" si="701"/>
        <v/>
      </c>
      <c r="HE107" s="91" t="str">
        <f t="shared" ca="1" si="701"/>
        <v/>
      </c>
      <c r="HF107" s="91" t="str">
        <f t="shared" ca="1" si="701"/>
        <v/>
      </c>
      <c r="HG107" s="91" t="str">
        <f t="shared" ref="HA107:HK130" ca="1" si="726">IFERROR(IF(HG$1=MONTH(INDIRECT(ADDRESS(ROW(),COLUMN()-7-(MOD(COLUMN(),20)-8)))),INDIRECT(ADDRESS(ROW(),COLUMN()-MOD(COLUMN(),20)+2)),0),"")</f>
        <v/>
      </c>
      <c r="HH107" s="91" t="str">
        <f t="shared" ca="1" si="726"/>
        <v/>
      </c>
      <c r="HI107" s="91" t="str">
        <f t="shared" ca="1" si="726"/>
        <v/>
      </c>
      <c r="HJ107" s="91" t="str">
        <f t="shared" ca="1" si="726"/>
        <v/>
      </c>
      <c r="HK107" s="91" t="str">
        <f t="shared" ca="1" si="726"/>
        <v/>
      </c>
      <c r="HM107" s="20" t="str">
        <f t="shared" ca="1" si="607"/>
        <v/>
      </c>
      <c r="HN107" s="21" t="str">
        <f t="shared" ca="1" si="608"/>
        <v/>
      </c>
      <c r="HO107" s="6" t="str">
        <f t="shared" ca="1" si="609"/>
        <v/>
      </c>
      <c r="HP107" s="6" t="str">
        <f t="shared" ca="1" si="610"/>
        <v/>
      </c>
      <c r="HQ107" s="22" t="e">
        <f t="shared" ca="1" si="611"/>
        <v>#VALUE!</v>
      </c>
      <c r="HR107" s="22" t="e">
        <f t="shared" ca="1" si="612"/>
        <v>#VALUE!</v>
      </c>
      <c r="HS107" s="22" t="str">
        <f ca="1">IFERROR(IF(INDIRECT(ADDRESS(ROW()-1,COLUMN()-2))="摘要",MATCH(HR107,日々処理!HN:HN,0),MATCH(HR107,INDIRECT(ADDRESS(INDIRECT(ADDRESS(ROW()-1,COLUMN()))+1,2,,,"日々処理")):INDIRECT(ADDRESS(INDIRECT(ADDRESS(ROW()-1,COLUMN()))+1000,2,,,"日々処理")),0)+INDIRECT(ADDRESS(ROW()-1,COLUMN()))),"")</f>
        <v/>
      </c>
      <c r="HT107" s="91" t="str">
        <f t="shared" ca="1" si="527"/>
        <v/>
      </c>
      <c r="HU107" s="91" t="str">
        <f t="shared" ca="1" si="702"/>
        <v/>
      </c>
      <c r="HV107" s="91" t="str">
        <f t="shared" ca="1" si="702"/>
        <v/>
      </c>
      <c r="HW107" s="91" t="str">
        <f t="shared" ca="1" si="702"/>
        <v/>
      </c>
      <c r="HX107" s="91" t="str">
        <f t="shared" ca="1" si="702"/>
        <v/>
      </c>
      <c r="HY107" s="91" t="str">
        <f t="shared" ca="1" si="702"/>
        <v/>
      </c>
      <c r="HZ107" s="91" t="str">
        <f t="shared" ca="1" si="702"/>
        <v/>
      </c>
      <c r="IA107" s="91" t="str">
        <f t="shared" ref="HU107:IE130" ca="1" si="727">IFERROR(IF(IA$1=MONTH(INDIRECT(ADDRESS(ROW(),COLUMN()-7-(MOD(COLUMN(),20)-8)))),INDIRECT(ADDRESS(ROW(),COLUMN()-MOD(COLUMN(),20)+2)),0),"")</f>
        <v/>
      </c>
      <c r="IB107" s="91" t="str">
        <f t="shared" ca="1" si="727"/>
        <v/>
      </c>
      <c r="IC107" s="91" t="str">
        <f t="shared" ca="1" si="727"/>
        <v/>
      </c>
      <c r="ID107" s="91" t="str">
        <f t="shared" ca="1" si="727"/>
        <v/>
      </c>
      <c r="IE107" s="91" t="str">
        <f t="shared" ca="1" si="727"/>
        <v/>
      </c>
      <c r="IG107" s="20" t="str">
        <f t="shared" ca="1" si="613"/>
        <v/>
      </c>
      <c r="IH107" s="21" t="str">
        <f t="shared" ca="1" si="614"/>
        <v/>
      </c>
      <c r="II107" s="6" t="str">
        <f t="shared" ca="1" si="615"/>
        <v/>
      </c>
      <c r="IJ107" s="6" t="str">
        <f t="shared" ca="1" si="616"/>
        <v/>
      </c>
      <c r="IK107" s="22" t="e">
        <f t="shared" ca="1" si="617"/>
        <v>#VALUE!</v>
      </c>
      <c r="IL107" s="22" t="e">
        <f t="shared" ca="1" si="618"/>
        <v>#VALUE!</v>
      </c>
      <c r="IM107" s="22" t="str">
        <f ca="1">IFERROR(IF(INDIRECT(ADDRESS(ROW()-1,COLUMN()-2))="摘要",MATCH(IL107,日々処理!IH:IH,0),MATCH(IL107,INDIRECT(ADDRESS(INDIRECT(ADDRESS(ROW()-1,COLUMN()))+1,2,,,"日々処理")):INDIRECT(ADDRESS(INDIRECT(ADDRESS(ROW()-1,COLUMN()))+1000,2,,,"日々処理")),0)+INDIRECT(ADDRESS(ROW()-1,COLUMN()))),"")</f>
        <v/>
      </c>
      <c r="IN107" s="91" t="str">
        <f t="shared" ca="1" si="528"/>
        <v/>
      </c>
      <c r="IO107" s="91" t="str">
        <f t="shared" ca="1" si="703"/>
        <v/>
      </c>
      <c r="IP107" s="91" t="str">
        <f t="shared" ca="1" si="703"/>
        <v/>
      </c>
      <c r="IQ107" s="91" t="str">
        <f t="shared" ca="1" si="703"/>
        <v/>
      </c>
      <c r="IR107" s="91" t="str">
        <f t="shared" ca="1" si="703"/>
        <v/>
      </c>
      <c r="IS107" s="91" t="str">
        <f t="shared" ca="1" si="703"/>
        <v/>
      </c>
      <c r="IT107" s="91" t="str">
        <f t="shared" ca="1" si="703"/>
        <v/>
      </c>
      <c r="IU107" s="91" t="str">
        <f t="shared" ref="IO107:IY130" ca="1" si="728">IFERROR(IF(IU$1=MONTH(INDIRECT(ADDRESS(ROW(),COLUMN()-7-(MOD(COLUMN(),20)-8)))),INDIRECT(ADDRESS(ROW(),COLUMN()-MOD(COLUMN(),20)+2)),0),"")</f>
        <v/>
      </c>
      <c r="IV107" s="91" t="str">
        <f t="shared" ca="1" si="728"/>
        <v/>
      </c>
      <c r="IW107" s="91" t="str">
        <f t="shared" ca="1" si="728"/>
        <v/>
      </c>
      <c r="IX107" s="91" t="str">
        <f t="shared" ca="1" si="728"/>
        <v/>
      </c>
      <c r="IY107" s="91" t="str">
        <f t="shared" ca="1" si="728"/>
        <v/>
      </c>
      <c r="JA107" s="20" t="str">
        <f t="shared" ca="1" si="619"/>
        <v/>
      </c>
      <c r="JB107" s="21" t="str">
        <f t="shared" ca="1" si="620"/>
        <v/>
      </c>
      <c r="JC107" s="6" t="str">
        <f t="shared" ca="1" si="621"/>
        <v/>
      </c>
      <c r="JD107" s="6" t="str">
        <f t="shared" ca="1" si="622"/>
        <v/>
      </c>
      <c r="JE107" s="22" t="e">
        <f t="shared" ca="1" si="623"/>
        <v>#VALUE!</v>
      </c>
      <c r="JF107" s="22" t="e">
        <f t="shared" ca="1" si="624"/>
        <v>#VALUE!</v>
      </c>
      <c r="JG107" s="22" t="str">
        <f ca="1">IFERROR(IF(INDIRECT(ADDRESS(ROW()-1,COLUMN()-2))="摘要",MATCH(JF107,日々処理!JB:JB,0),MATCH(JF107,INDIRECT(ADDRESS(INDIRECT(ADDRESS(ROW()-1,COLUMN()))+1,2,,,"日々処理")):INDIRECT(ADDRESS(INDIRECT(ADDRESS(ROW()-1,COLUMN()))+1000,2,,,"日々処理")),0)+INDIRECT(ADDRESS(ROW()-1,COLUMN()))),"")</f>
        <v/>
      </c>
      <c r="JH107" s="91" t="str">
        <f t="shared" ca="1" si="529"/>
        <v/>
      </c>
      <c r="JI107" s="91" t="str">
        <f t="shared" ca="1" si="704"/>
        <v/>
      </c>
      <c r="JJ107" s="91" t="str">
        <f t="shared" ca="1" si="704"/>
        <v/>
      </c>
      <c r="JK107" s="91" t="str">
        <f t="shared" ca="1" si="704"/>
        <v/>
      </c>
      <c r="JL107" s="91" t="str">
        <f t="shared" ca="1" si="704"/>
        <v/>
      </c>
      <c r="JM107" s="91" t="str">
        <f t="shared" ca="1" si="704"/>
        <v/>
      </c>
      <c r="JN107" s="91" t="str">
        <f t="shared" ca="1" si="704"/>
        <v/>
      </c>
      <c r="JO107" s="91" t="str">
        <f t="shared" ref="JI107:JS130" ca="1" si="729">IFERROR(IF(JO$1=MONTH(INDIRECT(ADDRESS(ROW(),COLUMN()-7-(MOD(COLUMN(),20)-8)))),INDIRECT(ADDRESS(ROW(),COLUMN()-MOD(COLUMN(),20)+2)),0),"")</f>
        <v/>
      </c>
      <c r="JP107" s="91" t="str">
        <f t="shared" ca="1" si="729"/>
        <v/>
      </c>
      <c r="JQ107" s="91" t="str">
        <f t="shared" ca="1" si="729"/>
        <v/>
      </c>
      <c r="JR107" s="91" t="str">
        <f t="shared" ca="1" si="729"/>
        <v/>
      </c>
      <c r="JS107" s="91" t="str">
        <f t="shared" ca="1" si="729"/>
        <v/>
      </c>
      <c r="JU107" s="20" t="str">
        <f t="shared" ca="1" si="625"/>
        <v/>
      </c>
      <c r="JV107" s="21" t="str">
        <f t="shared" ca="1" si="626"/>
        <v/>
      </c>
      <c r="JW107" s="6" t="str">
        <f t="shared" ca="1" si="627"/>
        <v/>
      </c>
      <c r="JX107" s="6" t="str">
        <f t="shared" ca="1" si="628"/>
        <v/>
      </c>
      <c r="JY107" s="22" t="e">
        <f t="shared" ca="1" si="629"/>
        <v>#VALUE!</v>
      </c>
      <c r="JZ107" s="22" t="e">
        <f t="shared" ca="1" si="630"/>
        <v>#VALUE!</v>
      </c>
      <c r="KA107" s="22" t="str">
        <f ca="1">IFERROR(IF(INDIRECT(ADDRESS(ROW()-1,COLUMN()-2))="摘要",MATCH(JZ107,日々処理!JV:JV,0),MATCH(JZ107,INDIRECT(ADDRESS(INDIRECT(ADDRESS(ROW()-1,COLUMN()))+1,2,,,"日々処理")):INDIRECT(ADDRESS(INDIRECT(ADDRESS(ROW()-1,COLUMN()))+1000,2,,,"日々処理")),0)+INDIRECT(ADDRESS(ROW()-1,COLUMN()))),"")</f>
        <v/>
      </c>
      <c r="KB107" s="91" t="str">
        <f t="shared" ca="1" si="530"/>
        <v/>
      </c>
      <c r="KC107" s="91" t="str">
        <f t="shared" ca="1" si="705"/>
        <v/>
      </c>
      <c r="KD107" s="91" t="str">
        <f t="shared" ca="1" si="705"/>
        <v/>
      </c>
      <c r="KE107" s="91" t="str">
        <f t="shared" ca="1" si="705"/>
        <v/>
      </c>
      <c r="KF107" s="91" t="str">
        <f t="shared" ca="1" si="705"/>
        <v/>
      </c>
      <c r="KG107" s="91" t="str">
        <f t="shared" ca="1" si="705"/>
        <v/>
      </c>
      <c r="KH107" s="91" t="str">
        <f t="shared" ca="1" si="705"/>
        <v/>
      </c>
      <c r="KI107" s="91" t="str">
        <f t="shared" ref="KC107:KM130" ca="1" si="730">IFERROR(IF(KI$1=MONTH(INDIRECT(ADDRESS(ROW(),COLUMN()-7-(MOD(COLUMN(),20)-8)))),INDIRECT(ADDRESS(ROW(),COLUMN()-MOD(COLUMN(),20)+2)),0),"")</f>
        <v/>
      </c>
      <c r="KJ107" s="91" t="str">
        <f t="shared" ca="1" si="730"/>
        <v/>
      </c>
      <c r="KK107" s="91" t="str">
        <f t="shared" ca="1" si="730"/>
        <v/>
      </c>
      <c r="KL107" s="91" t="str">
        <f t="shared" ca="1" si="730"/>
        <v/>
      </c>
      <c r="KM107" s="91" t="str">
        <f t="shared" ca="1" si="730"/>
        <v/>
      </c>
      <c r="KO107" s="20" t="str">
        <f t="shared" ca="1" si="631"/>
        <v/>
      </c>
      <c r="KP107" s="21" t="str">
        <f t="shared" ca="1" si="632"/>
        <v/>
      </c>
      <c r="KQ107" s="6" t="str">
        <f t="shared" ca="1" si="633"/>
        <v/>
      </c>
      <c r="KR107" s="6" t="str">
        <f t="shared" ca="1" si="634"/>
        <v/>
      </c>
      <c r="KS107" s="22" t="e">
        <f t="shared" ca="1" si="635"/>
        <v>#VALUE!</v>
      </c>
      <c r="KT107" s="22" t="e">
        <f t="shared" ca="1" si="636"/>
        <v>#VALUE!</v>
      </c>
      <c r="KU107" s="22" t="str">
        <f ca="1">IFERROR(IF(INDIRECT(ADDRESS(ROW()-1,COLUMN()-2))="摘要",MATCH(KT107,日々処理!KP:KP,0),MATCH(KT107,INDIRECT(ADDRESS(INDIRECT(ADDRESS(ROW()-1,COLUMN()))+1,2,,,"日々処理")):INDIRECT(ADDRESS(INDIRECT(ADDRESS(ROW()-1,COLUMN()))+1000,2,,,"日々処理")),0)+INDIRECT(ADDRESS(ROW()-1,COLUMN()))),"")</f>
        <v/>
      </c>
      <c r="KV107" s="91" t="str">
        <f t="shared" ca="1" si="531"/>
        <v/>
      </c>
      <c r="KW107" s="91" t="str">
        <f t="shared" ca="1" si="706"/>
        <v/>
      </c>
      <c r="KX107" s="91" t="str">
        <f t="shared" ca="1" si="706"/>
        <v/>
      </c>
      <c r="KY107" s="91" t="str">
        <f t="shared" ca="1" si="706"/>
        <v/>
      </c>
      <c r="KZ107" s="91" t="str">
        <f t="shared" ca="1" si="706"/>
        <v/>
      </c>
      <c r="LA107" s="91" t="str">
        <f t="shared" ca="1" si="706"/>
        <v/>
      </c>
      <c r="LB107" s="91" t="str">
        <f t="shared" ca="1" si="706"/>
        <v/>
      </c>
      <c r="LC107" s="91" t="str">
        <f t="shared" ref="KW107:LG130" ca="1" si="731">IFERROR(IF(LC$1=MONTH(INDIRECT(ADDRESS(ROW(),COLUMN()-7-(MOD(COLUMN(),20)-8)))),INDIRECT(ADDRESS(ROW(),COLUMN()-MOD(COLUMN(),20)+2)),0),"")</f>
        <v/>
      </c>
      <c r="LD107" s="91" t="str">
        <f t="shared" ca="1" si="731"/>
        <v/>
      </c>
      <c r="LE107" s="91" t="str">
        <f t="shared" ca="1" si="731"/>
        <v/>
      </c>
      <c r="LF107" s="91" t="str">
        <f t="shared" ca="1" si="731"/>
        <v/>
      </c>
      <c r="LG107" s="91" t="str">
        <f t="shared" ca="1" si="731"/>
        <v/>
      </c>
      <c r="LI107" s="20" t="str">
        <f t="shared" ca="1" si="637"/>
        <v/>
      </c>
      <c r="LJ107" s="21" t="str">
        <f t="shared" ca="1" si="638"/>
        <v/>
      </c>
      <c r="LK107" s="6" t="str">
        <f t="shared" ca="1" si="639"/>
        <v/>
      </c>
      <c r="LL107" s="6" t="str">
        <f t="shared" ca="1" si="640"/>
        <v/>
      </c>
      <c r="LM107" s="22" t="e">
        <f t="shared" ca="1" si="641"/>
        <v>#VALUE!</v>
      </c>
      <c r="LN107" s="22" t="e">
        <f t="shared" ca="1" si="642"/>
        <v>#VALUE!</v>
      </c>
      <c r="LO107" s="22" t="str">
        <f ca="1">IFERROR(IF(INDIRECT(ADDRESS(ROW()-1,COLUMN()-2))="摘要",MATCH(LN107,日々処理!LJ:LJ,0),MATCH(LN107,INDIRECT(ADDRESS(INDIRECT(ADDRESS(ROW()-1,COLUMN()))+1,2,,,"日々処理")):INDIRECT(ADDRESS(INDIRECT(ADDRESS(ROW()-1,COLUMN()))+1000,2,,,"日々処理")),0)+INDIRECT(ADDRESS(ROW()-1,COLUMN()))),"")</f>
        <v/>
      </c>
      <c r="LP107" s="91" t="str">
        <f t="shared" ca="1" si="532"/>
        <v/>
      </c>
      <c r="LQ107" s="91" t="str">
        <f t="shared" ca="1" si="707"/>
        <v/>
      </c>
      <c r="LR107" s="91" t="str">
        <f t="shared" ca="1" si="707"/>
        <v/>
      </c>
      <c r="LS107" s="91" t="str">
        <f t="shared" ca="1" si="707"/>
        <v/>
      </c>
      <c r="LT107" s="91" t="str">
        <f t="shared" ca="1" si="707"/>
        <v/>
      </c>
      <c r="LU107" s="91" t="str">
        <f t="shared" ca="1" si="707"/>
        <v/>
      </c>
      <c r="LV107" s="91" t="str">
        <f t="shared" ca="1" si="707"/>
        <v/>
      </c>
      <c r="LW107" s="91" t="str">
        <f t="shared" ref="LQ107:MA130" ca="1" si="732">IFERROR(IF(LW$1=MONTH(INDIRECT(ADDRESS(ROW(),COLUMN()-7-(MOD(COLUMN(),20)-8)))),INDIRECT(ADDRESS(ROW(),COLUMN()-MOD(COLUMN(),20)+2)),0),"")</f>
        <v/>
      </c>
      <c r="LX107" s="91" t="str">
        <f t="shared" ca="1" si="732"/>
        <v/>
      </c>
      <c r="LY107" s="91" t="str">
        <f t="shared" ca="1" si="732"/>
        <v/>
      </c>
      <c r="LZ107" s="91" t="str">
        <f t="shared" ca="1" si="732"/>
        <v/>
      </c>
      <c r="MA107" s="91" t="str">
        <f t="shared" ca="1" si="732"/>
        <v/>
      </c>
      <c r="MC107" s="20" t="str">
        <f t="shared" ca="1" si="643"/>
        <v/>
      </c>
      <c r="MD107" s="21" t="str">
        <f t="shared" ca="1" si="644"/>
        <v/>
      </c>
      <c r="ME107" s="6" t="str">
        <f t="shared" ca="1" si="645"/>
        <v/>
      </c>
      <c r="MF107" s="6" t="str">
        <f t="shared" ca="1" si="646"/>
        <v/>
      </c>
      <c r="MG107" s="22" t="e">
        <f t="shared" ca="1" si="647"/>
        <v>#VALUE!</v>
      </c>
      <c r="MH107" s="22" t="e">
        <f t="shared" ca="1" si="648"/>
        <v>#VALUE!</v>
      </c>
      <c r="MI107" s="22" t="str">
        <f ca="1">IFERROR(IF(INDIRECT(ADDRESS(ROW()-1,COLUMN()-2))="摘要",MATCH(MH107,日々処理!MD:MD,0),MATCH(MH107,INDIRECT(ADDRESS(INDIRECT(ADDRESS(ROW()-1,COLUMN()))+1,2,,,"日々処理")):INDIRECT(ADDRESS(INDIRECT(ADDRESS(ROW()-1,COLUMN()))+1000,2,,,"日々処理")),0)+INDIRECT(ADDRESS(ROW()-1,COLUMN()))),"")</f>
        <v/>
      </c>
      <c r="MJ107" s="91" t="str">
        <f t="shared" ca="1" si="533"/>
        <v/>
      </c>
      <c r="MK107" s="91" t="str">
        <f t="shared" ca="1" si="708"/>
        <v/>
      </c>
      <c r="ML107" s="91" t="str">
        <f t="shared" ca="1" si="708"/>
        <v/>
      </c>
      <c r="MM107" s="91" t="str">
        <f t="shared" ca="1" si="708"/>
        <v/>
      </c>
      <c r="MN107" s="91" t="str">
        <f t="shared" ca="1" si="708"/>
        <v/>
      </c>
      <c r="MO107" s="91" t="str">
        <f t="shared" ca="1" si="708"/>
        <v/>
      </c>
      <c r="MP107" s="91" t="str">
        <f t="shared" ca="1" si="708"/>
        <v/>
      </c>
      <c r="MQ107" s="91" t="str">
        <f t="shared" ref="MK107:MU130" ca="1" si="733">IFERROR(IF(MQ$1=MONTH(INDIRECT(ADDRESS(ROW(),COLUMN()-7-(MOD(COLUMN(),20)-8)))),INDIRECT(ADDRESS(ROW(),COLUMN()-MOD(COLUMN(),20)+2)),0),"")</f>
        <v/>
      </c>
      <c r="MR107" s="91" t="str">
        <f t="shared" ca="1" si="733"/>
        <v/>
      </c>
      <c r="MS107" s="91" t="str">
        <f t="shared" ca="1" si="733"/>
        <v/>
      </c>
      <c r="MT107" s="91" t="str">
        <f t="shared" ca="1" si="733"/>
        <v/>
      </c>
      <c r="MU107" s="91" t="str">
        <f t="shared" ca="1" si="733"/>
        <v/>
      </c>
      <c r="MW107" s="20" t="str">
        <f t="shared" ca="1" si="649"/>
        <v/>
      </c>
      <c r="MX107" s="21" t="str">
        <f t="shared" ca="1" si="650"/>
        <v/>
      </c>
      <c r="MY107" s="6" t="str">
        <f t="shared" ca="1" si="651"/>
        <v/>
      </c>
      <c r="MZ107" s="6" t="str">
        <f t="shared" ca="1" si="652"/>
        <v/>
      </c>
      <c r="NA107" s="22" t="e">
        <f t="shared" ca="1" si="653"/>
        <v>#VALUE!</v>
      </c>
      <c r="NB107" s="22" t="e">
        <f t="shared" ca="1" si="654"/>
        <v>#VALUE!</v>
      </c>
      <c r="NC107" s="22" t="str">
        <f ca="1">IFERROR(IF(INDIRECT(ADDRESS(ROW()-1,COLUMN()-2))="摘要",MATCH(NB107,日々処理!MX:MX,0),MATCH(NB107,INDIRECT(ADDRESS(INDIRECT(ADDRESS(ROW()-1,COLUMN()))+1,2,,,"日々処理")):INDIRECT(ADDRESS(INDIRECT(ADDRESS(ROW()-1,COLUMN()))+1000,2,,,"日々処理")),0)+INDIRECT(ADDRESS(ROW()-1,COLUMN()))),"")</f>
        <v/>
      </c>
      <c r="ND107" s="91" t="str">
        <f t="shared" ca="1" si="534"/>
        <v/>
      </c>
      <c r="NE107" s="91" t="str">
        <f t="shared" ca="1" si="709"/>
        <v/>
      </c>
      <c r="NF107" s="91" t="str">
        <f t="shared" ca="1" si="709"/>
        <v/>
      </c>
      <c r="NG107" s="91" t="str">
        <f t="shared" ca="1" si="709"/>
        <v/>
      </c>
      <c r="NH107" s="91" t="str">
        <f t="shared" ca="1" si="709"/>
        <v/>
      </c>
      <c r="NI107" s="91" t="str">
        <f t="shared" ca="1" si="709"/>
        <v/>
      </c>
      <c r="NJ107" s="91" t="str">
        <f t="shared" ca="1" si="709"/>
        <v/>
      </c>
      <c r="NK107" s="91" t="str">
        <f t="shared" ref="NE107:NO130" ca="1" si="734">IFERROR(IF(NK$1=MONTH(INDIRECT(ADDRESS(ROW(),COLUMN()-7-(MOD(COLUMN(),20)-8)))),INDIRECT(ADDRESS(ROW(),COLUMN()-MOD(COLUMN(),20)+2)),0),"")</f>
        <v/>
      </c>
      <c r="NL107" s="91" t="str">
        <f t="shared" ca="1" si="734"/>
        <v/>
      </c>
      <c r="NM107" s="91" t="str">
        <f t="shared" ca="1" si="734"/>
        <v/>
      </c>
      <c r="NN107" s="91" t="str">
        <f t="shared" ca="1" si="734"/>
        <v/>
      </c>
      <c r="NO107" s="91" t="str">
        <f t="shared" ca="1" si="734"/>
        <v/>
      </c>
      <c r="NQ107" s="20" t="str">
        <f t="shared" ca="1" si="655"/>
        <v/>
      </c>
      <c r="NR107" s="21" t="str">
        <f t="shared" ca="1" si="656"/>
        <v/>
      </c>
      <c r="NS107" s="6" t="str">
        <f t="shared" ca="1" si="657"/>
        <v/>
      </c>
      <c r="NT107" s="6" t="str">
        <f t="shared" ca="1" si="658"/>
        <v/>
      </c>
      <c r="NU107" s="22" t="e">
        <f t="shared" ca="1" si="659"/>
        <v>#VALUE!</v>
      </c>
      <c r="NV107" s="22" t="e">
        <f t="shared" ca="1" si="660"/>
        <v>#VALUE!</v>
      </c>
      <c r="NW107" s="22" t="str">
        <f ca="1">IFERROR(IF(INDIRECT(ADDRESS(ROW()-1,COLUMN()-2))="摘要",MATCH(NV107,日々処理!NR:NR,0),MATCH(NV107,INDIRECT(ADDRESS(INDIRECT(ADDRESS(ROW()-1,COLUMN()))+1,2,,,"日々処理")):INDIRECT(ADDRESS(INDIRECT(ADDRESS(ROW()-1,COLUMN()))+1000,2,,,"日々処理")),0)+INDIRECT(ADDRESS(ROW()-1,COLUMN()))),"")</f>
        <v/>
      </c>
      <c r="NX107" s="91" t="str">
        <f t="shared" ca="1" si="535"/>
        <v/>
      </c>
      <c r="NY107" s="91" t="str">
        <f t="shared" ca="1" si="710"/>
        <v/>
      </c>
      <c r="NZ107" s="91" t="str">
        <f t="shared" ca="1" si="710"/>
        <v/>
      </c>
      <c r="OA107" s="91" t="str">
        <f t="shared" ca="1" si="710"/>
        <v/>
      </c>
      <c r="OB107" s="91" t="str">
        <f t="shared" ca="1" si="710"/>
        <v/>
      </c>
      <c r="OC107" s="91" t="str">
        <f t="shared" ca="1" si="710"/>
        <v/>
      </c>
      <c r="OD107" s="91" t="str">
        <f t="shared" ca="1" si="710"/>
        <v/>
      </c>
      <c r="OE107" s="91" t="str">
        <f t="shared" ref="NY107:OI130" ca="1" si="735">IFERROR(IF(OE$1=MONTH(INDIRECT(ADDRESS(ROW(),COLUMN()-7-(MOD(COLUMN(),20)-8)))),INDIRECT(ADDRESS(ROW(),COLUMN()-MOD(COLUMN(),20)+2)),0),"")</f>
        <v/>
      </c>
      <c r="OF107" s="91" t="str">
        <f t="shared" ca="1" si="735"/>
        <v/>
      </c>
      <c r="OG107" s="91" t="str">
        <f t="shared" ca="1" si="735"/>
        <v/>
      </c>
      <c r="OH107" s="91" t="str">
        <f t="shared" ca="1" si="735"/>
        <v/>
      </c>
      <c r="OI107" s="91" t="str">
        <f t="shared" ca="1" si="735"/>
        <v/>
      </c>
      <c r="OK107" s="20" t="str">
        <f t="shared" ca="1" si="661"/>
        <v/>
      </c>
      <c r="OL107" s="21" t="str">
        <f t="shared" ca="1" si="662"/>
        <v/>
      </c>
      <c r="OM107" s="6" t="str">
        <f t="shared" ca="1" si="663"/>
        <v/>
      </c>
      <c r="ON107" s="6" t="str">
        <f t="shared" ca="1" si="664"/>
        <v/>
      </c>
      <c r="OO107" s="22" t="e">
        <f t="shared" ca="1" si="665"/>
        <v>#VALUE!</v>
      </c>
      <c r="OP107" s="22" t="e">
        <f t="shared" ca="1" si="666"/>
        <v>#VALUE!</v>
      </c>
      <c r="OQ107" s="22" t="str">
        <f ca="1">IFERROR(IF(INDIRECT(ADDRESS(ROW()-1,COLUMN()-2))="摘要",MATCH(OP107,日々処理!OL:OL,0),MATCH(OP107,INDIRECT(ADDRESS(INDIRECT(ADDRESS(ROW()-1,COLUMN()))+1,2,,,"日々処理")):INDIRECT(ADDRESS(INDIRECT(ADDRESS(ROW()-1,COLUMN()))+1000,2,,,"日々処理")),0)+INDIRECT(ADDRESS(ROW()-1,COLUMN()))),"")</f>
        <v/>
      </c>
      <c r="OR107" s="91" t="str">
        <f t="shared" ca="1" si="536"/>
        <v/>
      </c>
      <c r="OS107" s="91" t="str">
        <f t="shared" ca="1" si="711"/>
        <v/>
      </c>
      <c r="OT107" s="91" t="str">
        <f t="shared" ca="1" si="711"/>
        <v/>
      </c>
      <c r="OU107" s="91" t="str">
        <f t="shared" ca="1" si="711"/>
        <v/>
      </c>
      <c r="OV107" s="91" t="str">
        <f t="shared" ca="1" si="711"/>
        <v/>
      </c>
      <c r="OW107" s="91" t="str">
        <f t="shared" ca="1" si="711"/>
        <v/>
      </c>
      <c r="OX107" s="91" t="str">
        <f t="shared" ca="1" si="711"/>
        <v/>
      </c>
      <c r="OY107" s="91" t="str">
        <f t="shared" ref="OS107:PC130" ca="1" si="736">IFERROR(IF(OY$1=MONTH(INDIRECT(ADDRESS(ROW(),COLUMN()-7-(MOD(COLUMN(),20)-8)))),INDIRECT(ADDRESS(ROW(),COLUMN()-MOD(COLUMN(),20)+2)),0),"")</f>
        <v/>
      </c>
      <c r="OZ107" s="91" t="str">
        <f t="shared" ca="1" si="736"/>
        <v/>
      </c>
      <c r="PA107" s="91" t="str">
        <f t="shared" ca="1" si="736"/>
        <v/>
      </c>
      <c r="PB107" s="91" t="str">
        <f t="shared" ca="1" si="736"/>
        <v/>
      </c>
      <c r="PC107" s="91" t="str">
        <f t="shared" ca="1" si="736"/>
        <v/>
      </c>
      <c r="PE107" s="20" t="str">
        <f t="shared" ca="1" si="667"/>
        <v/>
      </c>
      <c r="PF107" s="21" t="str">
        <f t="shared" ca="1" si="668"/>
        <v/>
      </c>
      <c r="PG107" s="6" t="str">
        <f t="shared" ca="1" si="669"/>
        <v/>
      </c>
      <c r="PH107" s="6" t="str">
        <f t="shared" ca="1" si="670"/>
        <v/>
      </c>
      <c r="PI107" s="22" t="e">
        <f t="shared" ca="1" si="671"/>
        <v>#VALUE!</v>
      </c>
      <c r="PJ107" s="22" t="e">
        <f t="shared" ca="1" si="672"/>
        <v>#VALUE!</v>
      </c>
      <c r="PK107" s="22" t="str">
        <f ca="1">IFERROR(IF(INDIRECT(ADDRESS(ROW()-1,COLUMN()-2))="摘要",MATCH(PJ107,日々処理!PF:PF,0),MATCH(PJ107,INDIRECT(ADDRESS(INDIRECT(ADDRESS(ROW()-1,COLUMN()))+1,2,,,"日々処理")):INDIRECT(ADDRESS(INDIRECT(ADDRESS(ROW()-1,COLUMN()))+1000,2,,,"日々処理")),0)+INDIRECT(ADDRESS(ROW()-1,COLUMN()))),"")</f>
        <v/>
      </c>
      <c r="PL107" s="91" t="str">
        <f t="shared" ca="1" si="537"/>
        <v/>
      </c>
      <c r="PM107" s="91" t="str">
        <f t="shared" ca="1" si="712"/>
        <v/>
      </c>
      <c r="PN107" s="91" t="str">
        <f t="shared" ca="1" si="712"/>
        <v/>
      </c>
      <c r="PO107" s="91" t="str">
        <f t="shared" ca="1" si="712"/>
        <v/>
      </c>
      <c r="PP107" s="91" t="str">
        <f t="shared" ca="1" si="712"/>
        <v/>
      </c>
      <c r="PQ107" s="91" t="str">
        <f t="shared" ca="1" si="712"/>
        <v/>
      </c>
      <c r="PR107" s="91" t="str">
        <f t="shared" ca="1" si="712"/>
        <v/>
      </c>
      <c r="PS107" s="91" t="str">
        <f t="shared" ref="PM107:PW130" ca="1" si="737">IFERROR(IF(PS$1=MONTH(INDIRECT(ADDRESS(ROW(),COLUMN()-7-(MOD(COLUMN(),20)-8)))),INDIRECT(ADDRESS(ROW(),COLUMN()-MOD(COLUMN(),20)+2)),0),"")</f>
        <v/>
      </c>
      <c r="PT107" s="91" t="str">
        <f t="shared" ca="1" si="737"/>
        <v/>
      </c>
      <c r="PU107" s="91" t="str">
        <f t="shared" ca="1" si="737"/>
        <v/>
      </c>
      <c r="PV107" s="91" t="str">
        <f t="shared" ca="1" si="737"/>
        <v/>
      </c>
      <c r="PW107" s="91" t="str">
        <f t="shared" ca="1" si="737"/>
        <v/>
      </c>
      <c r="PY107" s="20" t="str">
        <f t="shared" ca="1" si="673"/>
        <v/>
      </c>
      <c r="PZ107" s="21" t="str">
        <f t="shared" ca="1" si="674"/>
        <v/>
      </c>
      <c r="QA107" s="6" t="str">
        <f t="shared" ca="1" si="675"/>
        <v/>
      </c>
      <c r="QB107" s="6" t="str">
        <f t="shared" ca="1" si="676"/>
        <v/>
      </c>
      <c r="QC107" s="22" t="e">
        <f t="shared" ca="1" si="677"/>
        <v>#VALUE!</v>
      </c>
      <c r="QD107" s="22" t="e">
        <f t="shared" ca="1" si="678"/>
        <v>#VALUE!</v>
      </c>
      <c r="QE107" s="22" t="str">
        <f ca="1">IFERROR(IF(INDIRECT(ADDRESS(ROW()-1,COLUMN()-2))="摘要",MATCH(QD107,日々処理!PZ:PZ,0),MATCH(QD107,INDIRECT(ADDRESS(INDIRECT(ADDRESS(ROW()-1,COLUMN()))+1,2,,,"日々処理")):INDIRECT(ADDRESS(INDIRECT(ADDRESS(ROW()-1,COLUMN()))+1000,2,,,"日々処理")),0)+INDIRECT(ADDRESS(ROW()-1,COLUMN()))),"")</f>
        <v/>
      </c>
      <c r="QF107" s="91" t="str">
        <f t="shared" ca="1" si="538"/>
        <v/>
      </c>
      <c r="QG107" s="91" t="str">
        <f t="shared" ca="1" si="713"/>
        <v/>
      </c>
      <c r="QH107" s="91" t="str">
        <f t="shared" ca="1" si="713"/>
        <v/>
      </c>
      <c r="QI107" s="91" t="str">
        <f t="shared" ca="1" si="713"/>
        <v/>
      </c>
      <c r="QJ107" s="91" t="str">
        <f t="shared" ca="1" si="713"/>
        <v/>
      </c>
      <c r="QK107" s="91" t="str">
        <f t="shared" ca="1" si="713"/>
        <v/>
      </c>
      <c r="QL107" s="91" t="str">
        <f t="shared" ca="1" si="713"/>
        <v/>
      </c>
      <c r="QM107" s="91" t="str">
        <f t="shared" ref="QG107:QQ130" ca="1" si="738">IFERROR(IF(QM$1=MONTH(INDIRECT(ADDRESS(ROW(),COLUMN()-7-(MOD(COLUMN(),20)-8)))),INDIRECT(ADDRESS(ROW(),COLUMN()-MOD(COLUMN(),20)+2)),0),"")</f>
        <v/>
      </c>
      <c r="QN107" s="91" t="str">
        <f t="shared" ca="1" si="738"/>
        <v/>
      </c>
      <c r="QO107" s="91" t="str">
        <f t="shared" ca="1" si="738"/>
        <v/>
      </c>
      <c r="QP107" s="91" t="str">
        <f t="shared" ca="1" si="738"/>
        <v/>
      </c>
      <c r="QQ107" s="91" t="str">
        <f t="shared" ca="1" si="738"/>
        <v/>
      </c>
      <c r="QS107" s="20" t="str">
        <f t="shared" ca="1" si="679"/>
        <v/>
      </c>
      <c r="QT107" s="21" t="str">
        <f t="shared" ca="1" si="680"/>
        <v/>
      </c>
      <c r="QU107" s="6" t="str">
        <f t="shared" ca="1" si="681"/>
        <v/>
      </c>
      <c r="QV107" s="6" t="str">
        <f t="shared" ca="1" si="682"/>
        <v/>
      </c>
      <c r="QW107" s="22" t="e">
        <f t="shared" ca="1" si="683"/>
        <v>#VALUE!</v>
      </c>
      <c r="QX107" s="22" t="e">
        <f t="shared" ca="1" si="684"/>
        <v>#VALUE!</v>
      </c>
      <c r="QY107" s="22" t="str">
        <f ca="1">IFERROR(IF(INDIRECT(ADDRESS(ROW()-1,COLUMN()-2))="摘要",MATCH(QX107,日々処理!QT:QT,0),MATCH(QX107,INDIRECT(ADDRESS(INDIRECT(ADDRESS(ROW()-1,COLUMN()))+1,2,,,"日々処理")):INDIRECT(ADDRESS(INDIRECT(ADDRESS(ROW()-1,COLUMN()))+1000,2,,,"日々処理")),0)+INDIRECT(ADDRESS(ROW()-1,COLUMN()))),"")</f>
        <v/>
      </c>
      <c r="QZ107" s="91" t="str">
        <f t="shared" ca="1" si="539"/>
        <v/>
      </c>
      <c r="RA107" s="91" t="str">
        <f t="shared" ca="1" si="714"/>
        <v/>
      </c>
      <c r="RB107" s="91" t="str">
        <f t="shared" ca="1" si="714"/>
        <v/>
      </c>
      <c r="RC107" s="91" t="str">
        <f t="shared" ca="1" si="714"/>
        <v/>
      </c>
      <c r="RD107" s="91" t="str">
        <f t="shared" ca="1" si="714"/>
        <v/>
      </c>
      <c r="RE107" s="91" t="str">
        <f t="shared" ca="1" si="714"/>
        <v/>
      </c>
      <c r="RF107" s="91" t="str">
        <f t="shared" ca="1" si="714"/>
        <v/>
      </c>
      <c r="RG107" s="91" t="str">
        <f t="shared" ref="RA107:RK130" ca="1" si="739">IFERROR(IF(RG$1=MONTH(INDIRECT(ADDRESS(ROW(),COLUMN()-7-(MOD(COLUMN(),20)-8)))),INDIRECT(ADDRESS(ROW(),COLUMN()-MOD(COLUMN(),20)+2)),0),"")</f>
        <v/>
      </c>
      <c r="RH107" s="91" t="str">
        <f t="shared" ca="1" si="739"/>
        <v/>
      </c>
      <c r="RI107" s="91" t="str">
        <f t="shared" ca="1" si="739"/>
        <v/>
      </c>
      <c r="RJ107" s="91" t="str">
        <f t="shared" ca="1" si="739"/>
        <v/>
      </c>
      <c r="RK107" s="91" t="str">
        <f t="shared" ca="1" si="739"/>
        <v/>
      </c>
      <c r="RM107" s="20" t="str">
        <f t="shared" ca="1" si="685"/>
        <v/>
      </c>
      <c r="RN107" s="21" t="str">
        <f t="shared" ca="1" si="686"/>
        <v/>
      </c>
      <c r="RO107" s="6" t="str">
        <f t="shared" ca="1" si="687"/>
        <v/>
      </c>
      <c r="RP107" s="6" t="str">
        <f t="shared" ca="1" si="688"/>
        <v/>
      </c>
      <c r="RQ107" s="22" t="e">
        <f t="shared" ca="1" si="689"/>
        <v>#VALUE!</v>
      </c>
      <c r="RR107" s="22" t="e">
        <f t="shared" ca="1" si="690"/>
        <v>#VALUE!</v>
      </c>
      <c r="RS107" s="22" t="str">
        <f ca="1">IFERROR(IF(INDIRECT(ADDRESS(ROW()-1,COLUMN()-2))="摘要",MATCH(RR107,日々処理!RN:RN,0),MATCH(RR107,INDIRECT(ADDRESS(INDIRECT(ADDRESS(ROW()-1,COLUMN()))+1,2,,,"日々処理")):INDIRECT(ADDRESS(INDIRECT(ADDRESS(ROW()-1,COLUMN()))+1000,2,,,"日々処理")),0)+INDIRECT(ADDRESS(ROW()-1,COLUMN()))),"")</f>
        <v/>
      </c>
      <c r="RT107" s="91" t="str">
        <f t="shared" ca="1" si="540"/>
        <v/>
      </c>
      <c r="RU107" s="91" t="str">
        <f t="shared" ca="1" si="715"/>
        <v/>
      </c>
      <c r="RV107" s="91" t="str">
        <f t="shared" ca="1" si="715"/>
        <v/>
      </c>
      <c r="RW107" s="91" t="str">
        <f t="shared" ca="1" si="715"/>
        <v/>
      </c>
      <c r="RX107" s="91" t="str">
        <f t="shared" ca="1" si="715"/>
        <v/>
      </c>
      <c r="RY107" s="91" t="str">
        <f t="shared" ca="1" si="715"/>
        <v/>
      </c>
      <c r="RZ107" s="91" t="str">
        <f t="shared" ca="1" si="715"/>
        <v/>
      </c>
      <c r="SA107" s="91" t="str">
        <f t="shared" ref="RU107:SE130" ca="1" si="740">IFERROR(IF(SA$1=MONTH(INDIRECT(ADDRESS(ROW(),COLUMN()-7-(MOD(COLUMN(),20)-8)))),INDIRECT(ADDRESS(ROW(),COLUMN()-MOD(COLUMN(),20)+2)),0),"")</f>
        <v/>
      </c>
      <c r="SB107" s="91" t="str">
        <f t="shared" ca="1" si="740"/>
        <v/>
      </c>
      <c r="SC107" s="91" t="str">
        <f t="shared" ca="1" si="740"/>
        <v/>
      </c>
      <c r="SD107" s="91" t="str">
        <f t="shared" ca="1" si="740"/>
        <v/>
      </c>
      <c r="SE107" s="91" t="str">
        <f t="shared" ca="1" si="740"/>
        <v/>
      </c>
    </row>
    <row r="108" spans="1:499" ht="12" customHeight="1">
      <c r="A108" s="20" t="str">
        <f t="shared" ca="1" si="541"/>
        <v/>
      </c>
      <c r="B108" s="21" t="str">
        <f t="shared" ca="1" si="542"/>
        <v/>
      </c>
      <c r="C108" s="6" t="str">
        <f t="shared" ca="1" si="543"/>
        <v/>
      </c>
      <c r="D108" s="6" t="str">
        <f t="shared" ca="1" si="544"/>
        <v/>
      </c>
      <c r="E108" s="22" t="e">
        <f t="shared" ca="1" si="545"/>
        <v>#VALUE!</v>
      </c>
      <c r="F108" s="22" t="e">
        <f t="shared" ca="1" si="546"/>
        <v>#VALUE!</v>
      </c>
      <c r="G108" s="22" t="str">
        <f ca="1">IFERROR(IF(INDIRECT(ADDRESS(ROW()-1,COLUMN()-2))="摘要",MATCH(F108,日々処理!B:B,0),MATCH(F108,INDIRECT(ADDRESS(INDIRECT(ADDRESS(ROW()-1,COLUMN()))+1,2,,,"日々処理")):INDIRECT(ADDRESS(INDIRECT(ADDRESS(ROW()-1,COLUMN()))+1000,2,,,"日々処理")),0)+INDIRECT(ADDRESS(ROW()-1,COLUMN()))),"")</f>
        <v/>
      </c>
      <c r="H108" s="91" t="str">
        <f t="shared" ca="1" si="516"/>
        <v/>
      </c>
      <c r="I108" s="91" t="str">
        <f t="shared" ca="1" si="716"/>
        <v/>
      </c>
      <c r="J108" s="91" t="str">
        <f t="shared" ca="1" si="716"/>
        <v/>
      </c>
      <c r="K108" s="91" t="str">
        <f t="shared" ca="1" si="716"/>
        <v/>
      </c>
      <c r="L108" s="91" t="str">
        <f t="shared" ca="1" si="716"/>
        <v/>
      </c>
      <c r="M108" s="91" t="str">
        <f t="shared" ca="1" si="716"/>
        <v/>
      </c>
      <c r="N108" s="91" t="str">
        <f t="shared" ca="1" si="716"/>
        <v/>
      </c>
      <c r="O108" s="91" t="str">
        <f t="shared" ca="1" si="716"/>
        <v/>
      </c>
      <c r="P108" s="91" t="str">
        <f t="shared" ca="1" si="716"/>
        <v/>
      </c>
      <c r="Q108" s="91" t="str">
        <f t="shared" ca="1" si="716"/>
        <v/>
      </c>
      <c r="R108" s="91" t="str">
        <f t="shared" ca="1" si="716"/>
        <v/>
      </c>
      <c r="S108" s="91" t="str">
        <f t="shared" ca="1" si="716"/>
        <v/>
      </c>
      <c r="T108" s="89"/>
      <c r="U108" s="20" t="str">
        <f t="shared" ca="1" si="547"/>
        <v/>
      </c>
      <c r="V108" s="21" t="str">
        <f t="shared" ca="1" si="548"/>
        <v/>
      </c>
      <c r="W108" s="6" t="str">
        <f t="shared" ca="1" si="549"/>
        <v/>
      </c>
      <c r="X108" s="6" t="str">
        <f t="shared" ca="1" si="550"/>
        <v/>
      </c>
      <c r="Y108" s="22" t="e">
        <f t="shared" ca="1" si="551"/>
        <v>#VALUE!</v>
      </c>
      <c r="Z108" s="22" t="e">
        <f t="shared" ca="1" si="552"/>
        <v>#VALUE!</v>
      </c>
      <c r="AA108" s="22" t="str">
        <f ca="1">IFERROR(IF(INDIRECT(ADDRESS(ROW()-1,COLUMN()-2))="摘要",MATCH(Z108,日々処理!V:V,0),MATCH(Z108,INDIRECT(ADDRESS(INDIRECT(ADDRESS(ROW()-1,COLUMN()))+1,2,,,"日々処理")):INDIRECT(ADDRESS(INDIRECT(ADDRESS(ROW()-1,COLUMN()))+1000,2,,,"日々処理")),0)+INDIRECT(ADDRESS(ROW()-1,COLUMN()))),"")</f>
        <v/>
      </c>
      <c r="AB108" s="91" t="str">
        <f t="shared" ca="1" si="517"/>
        <v/>
      </c>
      <c r="AC108" s="91" t="str">
        <f t="shared" ca="1" si="717"/>
        <v/>
      </c>
      <c r="AD108" s="91" t="str">
        <f t="shared" ca="1" si="717"/>
        <v/>
      </c>
      <c r="AE108" s="91" t="str">
        <f t="shared" ca="1" si="717"/>
        <v/>
      </c>
      <c r="AF108" s="91" t="str">
        <f t="shared" ca="1" si="717"/>
        <v/>
      </c>
      <c r="AG108" s="91" t="str">
        <f t="shared" ca="1" si="717"/>
        <v/>
      </c>
      <c r="AH108" s="91" t="str">
        <f t="shared" ca="1" si="717"/>
        <v/>
      </c>
      <c r="AI108" s="91" t="str">
        <f t="shared" ca="1" si="717"/>
        <v/>
      </c>
      <c r="AJ108" s="91" t="str">
        <f t="shared" ca="1" si="717"/>
        <v/>
      </c>
      <c r="AK108" s="91" t="str">
        <f t="shared" ca="1" si="717"/>
        <v/>
      </c>
      <c r="AL108" s="91" t="str">
        <f t="shared" ca="1" si="717"/>
        <v/>
      </c>
      <c r="AM108" s="91" t="str">
        <f t="shared" ca="1" si="717"/>
        <v/>
      </c>
      <c r="AO108" s="20" t="str">
        <f t="shared" ca="1" si="553"/>
        <v/>
      </c>
      <c r="AP108" s="21" t="str">
        <f t="shared" ca="1" si="554"/>
        <v/>
      </c>
      <c r="AQ108" s="6" t="str">
        <f t="shared" ca="1" si="555"/>
        <v/>
      </c>
      <c r="AR108" s="6" t="str">
        <f t="shared" ca="1" si="556"/>
        <v/>
      </c>
      <c r="AS108" s="22" t="e">
        <f t="shared" ca="1" si="557"/>
        <v>#VALUE!</v>
      </c>
      <c r="AT108" s="22" t="e">
        <f t="shared" ca="1" si="558"/>
        <v>#VALUE!</v>
      </c>
      <c r="AU108" s="22" t="str">
        <f ca="1">IFERROR(IF(INDIRECT(ADDRESS(ROW()-1,COLUMN()-2))="摘要",MATCH(AT108,日々処理!AP:AP,0),MATCH(AT108,INDIRECT(ADDRESS(INDIRECT(ADDRESS(ROW()-1,COLUMN()))+1,2,,,"日々処理")):INDIRECT(ADDRESS(INDIRECT(ADDRESS(ROW()-1,COLUMN()))+1000,2,,,"日々処理")),0)+INDIRECT(ADDRESS(ROW()-1,COLUMN()))),"")</f>
        <v/>
      </c>
      <c r="AV108" s="91" t="str">
        <f t="shared" ca="1" si="518"/>
        <v/>
      </c>
      <c r="AW108" s="91" t="str">
        <f t="shared" ca="1" si="718"/>
        <v/>
      </c>
      <c r="AX108" s="91" t="str">
        <f t="shared" ca="1" si="718"/>
        <v/>
      </c>
      <c r="AY108" s="91" t="str">
        <f t="shared" ca="1" si="718"/>
        <v/>
      </c>
      <c r="AZ108" s="91" t="str">
        <f t="shared" ca="1" si="718"/>
        <v/>
      </c>
      <c r="BA108" s="91" t="str">
        <f t="shared" ca="1" si="718"/>
        <v/>
      </c>
      <c r="BB108" s="91" t="str">
        <f t="shared" ca="1" si="718"/>
        <v/>
      </c>
      <c r="BC108" s="91" t="str">
        <f t="shared" ca="1" si="718"/>
        <v/>
      </c>
      <c r="BD108" s="91" t="str">
        <f t="shared" ca="1" si="718"/>
        <v/>
      </c>
      <c r="BE108" s="91" t="str">
        <f t="shared" ca="1" si="718"/>
        <v/>
      </c>
      <c r="BF108" s="91" t="str">
        <f t="shared" ca="1" si="718"/>
        <v/>
      </c>
      <c r="BG108" s="91" t="str">
        <f t="shared" ca="1" si="718"/>
        <v/>
      </c>
      <c r="BI108" s="20" t="str">
        <f t="shared" ca="1" si="559"/>
        <v/>
      </c>
      <c r="BJ108" s="21" t="str">
        <f t="shared" ca="1" si="560"/>
        <v/>
      </c>
      <c r="BK108" s="6" t="str">
        <f t="shared" ca="1" si="561"/>
        <v/>
      </c>
      <c r="BL108" s="6" t="str">
        <f t="shared" ca="1" si="562"/>
        <v/>
      </c>
      <c r="BM108" s="22" t="e">
        <f t="shared" ca="1" si="563"/>
        <v>#VALUE!</v>
      </c>
      <c r="BN108" s="22" t="e">
        <f t="shared" ca="1" si="564"/>
        <v>#VALUE!</v>
      </c>
      <c r="BO108" s="22" t="str">
        <f ca="1">IFERROR(IF(INDIRECT(ADDRESS(ROW()-1,COLUMN()-2))="摘要",MATCH(BN108,日々処理!BJ:BJ,0),MATCH(BN108,INDIRECT(ADDRESS(INDIRECT(ADDRESS(ROW()-1,COLUMN()))+1,2,,,"日々処理")):INDIRECT(ADDRESS(INDIRECT(ADDRESS(ROW()-1,COLUMN()))+1000,2,,,"日々処理")),0)+INDIRECT(ADDRESS(ROW()-1,COLUMN()))),"")</f>
        <v/>
      </c>
      <c r="BP108" s="91" t="str">
        <f t="shared" ca="1" si="519"/>
        <v/>
      </c>
      <c r="BQ108" s="91" t="str">
        <f t="shared" ca="1" si="719"/>
        <v/>
      </c>
      <c r="BR108" s="91" t="str">
        <f t="shared" ca="1" si="719"/>
        <v/>
      </c>
      <c r="BS108" s="91" t="str">
        <f t="shared" ca="1" si="719"/>
        <v/>
      </c>
      <c r="BT108" s="91" t="str">
        <f t="shared" ca="1" si="719"/>
        <v/>
      </c>
      <c r="BU108" s="91" t="str">
        <f t="shared" ca="1" si="719"/>
        <v/>
      </c>
      <c r="BV108" s="91" t="str">
        <f t="shared" ca="1" si="719"/>
        <v/>
      </c>
      <c r="BW108" s="91" t="str">
        <f t="shared" ca="1" si="719"/>
        <v/>
      </c>
      <c r="BX108" s="91" t="str">
        <f t="shared" ca="1" si="719"/>
        <v/>
      </c>
      <c r="BY108" s="91" t="str">
        <f t="shared" ca="1" si="719"/>
        <v/>
      </c>
      <c r="BZ108" s="91" t="str">
        <f t="shared" ca="1" si="719"/>
        <v/>
      </c>
      <c r="CA108" s="91" t="str">
        <f t="shared" ca="1" si="719"/>
        <v/>
      </c>
      <c r="CC108" s="20" t="str">
        <f t="shared" ca="1" si="565"/>
        <v/>
      </c>
      <c r="CD108" s="21" t="str">
        <f t="shared" ca="1" si="566"/>
        <v/>
      </c>
      <c r="CE108" s="6" t="str">
        <f t="shared" ca="1" si="567"/>
        <v/>
      </c>
      <c r="CF108" s="6" t="str">
        <f t="shared" ca="1" si="568"/>
        <v/>
      </c>
      <c r="CG108" s="22" t="e">
        <f t="shared" ca="1" si="569"/>
        <v>#VALUE!</v>
      </c>
      <c r="CH108" s="22" t="e">
        <f t="shared" ca="1" si="570"/>
        <v>#VALUE!</v>
      </c>
      <c r="CI108" s="22" t="str">
        <f ca="1">IFERROR(IF(INDIRECT(ADDRESS(ROW()-1,COLUMN()-2))="摘要",MATCH(CH108,日々処理!CD:CD,0),MATCH(CH108,INDIRECT(ADDRESS(INDIRECT(ADDRESS(ROW()-1,COLUMN()))+1,2,,,"日々処理")):INDIRECT(ADDRESS(INDIRECT(ADDRESS(ROW()-1,COLUMN()))+1000,2,,,"日々処理")),0)+INDIRECT(ADDRESS(ROW()-1,COLUMN()))),"")</f>
        <v/>
      </c>
      <c r="CJ108" s="91" t="str">
        <f t="shared" ca="1" si="520"/>
        <v/>
      </c>
      <c r="CK108" s="91" t="str">
        <f t="shared" ca="1" si="720"/>
        <v/>
      </c>
      <c r="CL108" s="91" t="str">
        <f t="shared" ca="1" si="720"/>
        <v/>
      </c>
      <c r="CM108" s="91" t="str">
        <f t="shared" ca="1" si="720"/>
        <v/>
      </c>
      <c r="CN108" s="91" t="str">
        <f t="shared" ca="1" si="720"/>
        <v/>
      </c>
      <c r="CO108" s="91" t="str">
        <f t="shared" ca="1" si="720"/>
        <v/>
      </c>
      <c r="CP108" s="91" t="str">
        <f t="shared" ca="1" si="720"/>
        <v/>
      </c>
      <c r="CQ108" s="91" t="str">
        <f t="shared" ca="1" si="720"/>
        <v/>
      </c>
      <c r="CR108" s="91" t="str">
        <f t="shared" ca="1" si="720"/>
        <v/>
      </c>
      <c r="CS108" s="91" t="str">
        <f t="shared" ca="1" si="720"/>
        <v/>
      </c>
      <c r="CT108" s="91" t="str">
        <f t="shared" ca="1" si="720"/>
        <v/>
      </c>
      <c r="CU108" s="91" t="str">
        <f t="shared" ca="1" si="720"/>
        <v/>
      </c>
      <c r="CW108" s="20" t="str">
        <f t="shared" ca="1" si="571"/>
        <v/>
      </c>
      <c r="CX108" s="21" t="str">
        <f t="shared" ca="1" si="572"/>
        <v/>
      </c>
      <c r="CY108" s="6" t="str">
        <f t="shared" ca="1" si="573"/>
        <v/>
      </c>
      <c r="CZ108" s="6" t="str">
        <f t="shared" ca="1" si="574"/>
        <v/>
      </c>
      <c r="DA108" s="22" t="e">
        <f t="shared" ca="1" si="575"/>
        <v>#VALUE!</v>
      </c>
      <c r="DB108" s="22" t="e">
        <f t="shared" ca="1" si="576"/>
        <v>#VALUE!</v>
      </c>
      <c r="DC108" s="22" t="str">
        <f ca="1">IFERROR(IF(INDIRECT(ADDRESS(ROW()-1,COLUMN()-2))="摘要",MATCH(DB108,日々処理!CX:CX,0),MATCH(DB108,INDIRECT(ADDRESS(INDIRECT(ADDRESS(ROW()-1,COLUMN()))+1,2,,,"日々処理")):INDIRECT(ADDRESS(INDIRECT(ADDRESS(ROW()-1,COLUMN()))+1000,2,,,"日々処理")),0)+INDIRECT(ADDRESS(ROW()-1,COLUMN()))),"")</f>
        <v/>
      </c>
      <c r="DD108" s="91" t="str">
        <f t="shared" ca="1" si="521"/>
        <v/>
      </c>
      <c r="DE108" s="91" t="str">
        <f t="shared" ca="1" si="721"/>
        <v/>
      </c>
      <c r="DF108" s="91" t="str">
        <f t="shared" ca="1" si="721"/>
        <v/>
      </c>
      <c r="DG108" s="91" t="str">
        <f t="shared" ca="1" si="721"/>
        <v/>
      </c>
      <c r="DH108" s="91" t="str">
        <f t="shared" ca="1" si="721"/>
        <v/>
      </c>
      <c r="DI108" s="91" t="str">
        <f t="shared" ca="1" si="721"/>
        <v/>
      </c>
      <c r="DJ108" s="91" t="str">
        <f t="shared" ca="1" si="721"/>
        <v/>
      </c>
      <c r="DK108" s="91" t="str">
        <f t="shared" ca="1" si="721"/>
        <v/>
      </c>
      <c r="DL108" s="91" t="str">
        <f t="shared" ca="1" si="721"/>
        <v/>
      </c>
      <c r="DM108" s="91" t="str">
        <f t="shared" ca="1" si="721"/>
        <v/>
      </c>
      <c r="DN108" s="91" t="str">
        <f t="shared" ca="1" si="721"/>
        <v/>
      </c>
      <c r="DO108" s="91" t="str">
        <f t="shared" ca="1" si="721"/>
        <v/>
      </c>
      <c r="DQ108" s="20" t="str">
        <f t="shared" ca="1" si="577"/>
        <v/>
      </c>
      <c r="DR108" s="21" t="str">
        <f t="shared" ca="1" si="578"/>
        <v/>
      </c>
      <c r="DS108" s="6" t="str">
        <f t="shared" ca="1" si="579"/>
        <v/>
      </c>
      <c r="DT108" s="6" t="str">
        <f t="shared" ca="1" si="580"/>
        <v/>
      </c>
      <c r="DU108" s="22" t="e">
        <f t="shared" ca="1" si="581"/>
        <v>#VALUE!</v>
      </c>
      <c r="DV108" s="22" t="e">
        <f t="shared" ca="1" si="582"/>
        <v>#VALUE!</v>
      </c>
      <c r="DW108" s="22" t="str">
        <f ca="1">IFERROR(IF(INDIRECT(ADDRESS(ROW()-1,COLUMN()-2))="摘要",MATCH(DV108,日々処理!DR:DR,0),MATCH(DV108,INDIRECT(ADDRESS(INDIRECT(ADDRESS(ROW()-1,COLUMN()))+1,2,,,"日々処理")):INDIRECT(ADDRESS(INDIRECT(ADDRESS(ROW()-1,COLUMN()))+1000,2,,,"日々処理")),0)+INDIRECT(ADDRESS(ROW()-1,COLUMN()))),"")</f>
        <v/>
      </c>
      <c r="DX108" s="91" t="str">
        <f t="shared" ca="1" si="522"/>
        <v/>
      </c>
      <c r="DY108" s="91" t="str">
        <f t="shared" ca="1" si="722"/>
        <v/>
      </c>
      <c r="DZ108" s="91" t="str">
        <f t="shared" ca="1" si="722"/>
        <v/>
      </c>
      <c r="EA108" s="91" t="str">
        <f t="shared" ca="1" si="722"/>
        <v/>
      </c>
      <c r="EB108" s="91" t="str">
        <f t="shared" ca="1" si="722"/>
        <v/>
      </c>
      <c r="EC108" s="91" t="str">
        <f t="shared" ca="1" si="722"/>
        <v/>
      </c>
      <c r="ED108" s="91" t="str">
        <f t="shared" ca="1" si="722"/>
        <v/>
      </c>
      <c r="EE108" s="91" t="str">
        <f t="shared" ca="1" si="722"/>
        <v/>
      </c>
      <c r="EF108" s="91" t="str">
        <f t="shared" ca="1" si="722"/>
        <v/>
      </c>
      <c r="EG108" s="91" t="str">
        <f t="shared" ca="1" si="722"/>
        <v/>
      </c>
      <c r="EH108" s="91" t="str">
        <f t="shared" ca="1" si="722"/>
        <v/>
      </c>
      <c r="EI108" s="91" t="str">
        <f t="shared" ca="1" si="722"/>
        <v/>
      </c>
      <c r="EK108" s="20" t="str">
        <f t="shared" ca="1" si="583"/>
        <v/>
      </c>
      <c r="EL108" s="21" t="str">
        <f t="shared" ca="1" si="584"/>
        <v/>
      </c>
      <c r="EM108" s="6" t="str">
        <f t="shared" ca="1" si="585"/>
        <v/>
      </c>
      <c r="EN108" s="6" t="str">
        <f t="shared" ca="1" si="586"/>
        <v/>
      </c>
      <c r="EO108" s="22" t="e">
        <f t="shared" ca="1" si="587"/>
        <v>#VALUE!</v>
      </c>
      <c r="EP108" s="22" t="e">
        <f t="shared" ca="1" si="588"/>
        <v>#VALUE!</v>
      </c>
      <c r="EQ108" s="22" t="str">
        <f ca="1">IFERROR(IF(INDIRECT(ADDRESS(ROW()-1,COLUMN()-2))="摘要",MATCH(EP108,日々処理!EL:EL,0),MATCH(EP108,INDIRECT(ADDRESS(INDIRECT(ADDRESS(ROW()-1,COLUMN()))+1,2,,,"日々処理")):INDIRECT(ADDRESS(INDIRECT(ADDRESS(ROW()-1,COLUMN()))+1000,2,,,"日々処理")),0)+INDIRECT(ADDRESS(ROW()-1,COLUMN()))),"")</f>
        <v/>
      </c>
      <c r="ER108" s="91" t="str">
        <f t="shared" ca="1" si="523"/>
        <v/>
      </c>
      <c r="ES108" s="91" t="str">
        <f t="shared" ca="1" si="723"/>
        <v/>
      </c>
      <c r="ET108" s="91" t="str">
        <f t="shared" ca="1" si="723"/>
        <v/>
      </c>
      <c r="EU108" s="91" t="str">
        <f t="shared" ca="1" si="723"/>
        <v/>
      </c>
      <c r="EV108" s="91" t="str">
        <f t="shared" ca="1" si="723"/>
        <v/>
      </c>
      <c r="EW108" s="91" t="str">
        <f t="shared" ca="1" si="723"/>
        <v/>
      </c>
      <c r="EX108" s="91" t="str">
        <f t="shared" ca="1" si="723"/>
        <v/>
      </c>
      <c r="EY108" s="91" t="str">
        <f t="shared" ca="1" si="723"/>
        <v/>
      </c>
      <c r="EZ108" s="91" t="str">
        <f t="shared" ca="1" si="723"/>
        <v/>
      </c>
      <c r="FA108" s="91" t="str">
        <f t="shared" ca="1" si="723"/>
        <v/>
      </c>
      <c r="FB108" s="91" t="str">
        <f t="shared" ca="1" si="723"/>
        <v/>
      </c>
      <c r="FC108" s="91" t="str">
        <f t="shared" ca="1" si="723"/>
        <v/>
      </c>
      <c r="FE108" s="20" t="str">
        <f t="shared" ca="1" si="589"/>
        <v/>
      </c>
      <c r="FF108" s="21" t="str">
        <f t="shared" ca="1" si="590"/>
        <v/>
      </c>
      <c r="FG108" s="6" t="str">
        <f t="shared" ca="1" si="591"/>
        <v/>
      </c>
      <c r="FH108" s="6" t="str">
        <f t="shared" ca="1" si="592"/>
        <v/>
      </c>
      <c r="FI108" s="22" t="e">
        <f t="shared" ca="1" si="593"/>
        <v>#VALUE!</v>
      </c>
      <c r="FJ108" s="22" t="e">
        <f t="shared" ca="1" si="594"/>
        <v>#VALUE!</v>
      </c>
      <c r="FK108" s="22" t="str">
        <f ca="1">IFERROR(IF(INDIRECT(ADDRESS(ROW()-1,COLUMN()-2))="摘要",MATCH(FJ108,日々処理!FF:FF,0),MATCH(FJ108,INDIRECT(ADDRESS(INDIRECT(ADDRESS(ROW()-1,COLUMN()))+1,2,,,"日々処理")):INDIRECT(ADDRESS(INDIRECT(ADDRESS(ROW()-1,COLUMN()))+1000,2,,,"日々処理")),0)+INDIRECT(ADDRESS(ROW()-1,COLUMN()))),"")</f>
        <v/>
      </c>
      <c r="FL108" s="91" t="str">
        <f t="shared" ca="1" si="524"/>
        <v/>
      </c>
      <c r="FM108" s="91" t="str">
        <f t="shared" ca="1" si="724"/>
        <v/>
      </c>
      <c r="FN108" s="91" t="str">
        <f t="shared" ca="1" si="724"/>
        <v/>
      </c>
      <c r="FO108" s="91" t="str">
        <f t="shared" ca="1" si="724"/>
        <v/>
      </c>
      <c r="FP108" s="91" t="str">
        <f t="shared" ca="1" si="724"/>
        <v/>
      </c>
      <c r="FQ108" s="91" t="str">
        <f t="shared" ca="1" si="724"/>
        <v/>
      </c>
      <c r="FR108" s="91" t="str">
        <f t="shared" ca="1" si="724"/>
        <v/>
      </c>
      <c r="FS108" s="91" t="str">
        <f t="shared" ca="1" si="724"/>
        <v/>
      </c>
      <c r="FT108" s="91" t="str">
        <f t="shared" ca="1" si="724"/>
        <v/>
      </c>
      <c r="FU108" s="91" t="str">
        <f t="shared" ca="1" si="724"/>
        <v/>
      </c>
      <c r="FV108" s="91" t="str">
        <f t="shared" ca="1" si="724"/>
        <v/>
      </c>
      <c r="FW108" s="91" t="str">
        <f t="shared" ca="1" si="724"/>
        <v/>
      </c>
      <c r="FY108" s="20" t="str">
        <f t="shared" ca="1" si="595"/>
        <v/>
      </c>
      <c r="FZ108" s="21" t="str">
        <f t="shared" ca="1" si="596"/>
        <v/>
      </c>
      <c r="GA108" s="6" t="str">
        <f t="shared" ca="1" si="597"/>
        <v/>
      </c>
      <c r="GB108" s="6" t="str">
        <f t="shared" ca="1" si="598"/>
        <v/>
      </c>
      <c r="GC108" s="22" t="e">
        <f t="shared" ca="1" si="599"/>
        <v>#VALUE!</v>
      </c>
      <c r="GD108" s="22" t="e">
        <f t="shared" ca="1" si="600"/>
        <v>#VALUE!</v>
      </c>
      <c r="GE108" s="22" t="str">
        <f ca="1">IFERROR(IF(INDIRECT(ADDRESS(ROW()-1,COLUMN()-2))="摘要",MATCH(GD108,日々処理!FZ:FZ,0),MATCH(GD108,INDIRECT(ADDRESS(INDIRECT(ADDRESS(ROW()-1,COLUMN()))+1,2,,,"日々処理")):INDIRECT(ADDRESS(INDIRECT(ADDRESS(ROW()-1,COLUMN()))+1000,2,,,"日々処理")),0)+INDIRECT(ADDRESS(ROW()-1,COLUMN()))),"")</f>
        <v/>
      </c>
      <c r="GF108" s="91" t="str">
        <f t="shared" ca="1" si="525"/>
        <v/>
      </c>
      <c r="GG108" s="91" t="str">
        <f t="shared" ca="1" si="725"/>
        <v/>
      </c>
      <c r="GH108" s="91" t="str">
        <f t="shared" ca="1" si="725"/>
        <v/>
      </c>
      <c r="GI108" s="91" t="str">
        <f t="shared" ca="1" si="725"/>
        <v/>
      </c>
      <c r="GJ108" s="91" t="str">
        <f t="shared" ca="1" si="725"/>
        <v/>
      </c>
      <c r="GK108" s="91" t="str">
        <f t="shared" ca="1" si="725"/>
        <v/>
      </c>
      <c r="GL108" s="91" t="str">
        <f t="shared" ca="1" si="725"/>
        <v/>
      </c>
      <c r="GM108" s="91" t="str">
        <f t="shared" ca="1" si="725"/>
        <v/>
      </c>
      <c r="GN108" s="91" t="str">
        <f t="shared" ca="1" si="725"/>
        <v/>
      </c>
      <c r="GO108" s="91" t="str">
        <f t="shared" ca="1" si="725"/>
        <v/>
      </c>
      <c r="GP108" s="91" t="str">
        <f t="shared" ca="1" si="725"/>
        <v/>
      </c>
      <c r="GQ108" s="91" t="str">
        <f t="shared" ca="1" si="725"/>
        <v/>
      </c>
      <c r="GS108" s="20" t="str">
        <f t="shared" ca="1" si="601"/>
        <v/>
      </c>
      <c r="GT108" s="21" t="str">
        <f t="shared" ca="1" si="602"/>
        <v/>
      </c>
      <c r="GU108" s="6" t="str">
        <f t="shared" ca="1" si="603"/>
        <v/>
      </c>
      <c r="GV108" s="6" t="str">
        <f t="shared" ca="1" si="604"/>
        <v/>
      </c>
      <c r="GW108" s="22" t="e">
        <f t="shared" ca="1" si="605"/>
        <v>#VALUE!</v>
      </c>
      <c r="GX108" s="22" t="e">
        <f t="shared" ca="1" si="606"/>
        <v>#VALUE!</v>
      </c>
      <c r="GY108" s="22" t="str">
        <f ca="1">IFERROR(IF(INDIRECT(ADDRESS(ROW()-1,COLUMN()-2))="摘要",MATCH(GX108,日々処理!GT:GT,0),MATCH(GX108,INDIRECT(ADDRESS(INDIRECT(ADDRESS(ROW()-1,COLUMN()))+1,2,,,"日々処理")):INDIRECT(ADDRESS(INDIRECT(ADDRESS(ROW()-1,COLUMN()))+1000,2,,,"日々処理")),0)+INDIRECT(ADDRESS(ROW()-1,COLUMN()))),"")</f>
        <v/>
      </c>
      <c r="GZ108" s="91" t="str">
        <f t="shared" ca="1" si="526"/>
        <v/>
      </c>
      <c r="HA108" s="91" t="str">
        <f t="shared" ca="1" si="726"/>
        <v/>
      </c>
      <c r="HB108" s="91" t="str">
        <f t="shared" ca="1" si="726"/>
        <v/>
      </c>
      <c r="HC108" s="91" t="str">
        <f t="shared" ca="1" si="726"/>
        <v/>
      </c>
      <c r="HD108" s="91" t="str">
        <f t="shared" ca="1" si="726"/>
        <v/>
      </c>
      <c r="HE108" s="91" t="str">
        <f t="shared" ca="1" si="726"/>
        <v/>
      </c>
      <c r="HF108" s="91" t="str">
        <f t="shared" ca="1" si="726"/>
        <v/>
      </c>
      <c r="HG108" s="91" t="str">
        <f t="shared" ca="1" si="726"/>
        <v/>
      </c>
      <c r="HH108" s="91" t="str">
        <f t="shared" ca="1" si="726"/>
        <v/>
      </c>
      <c r="HI108" s="91" t="str">
        <f t="shared" ca="1" si="726"/>
        <v/>
      </c>
      <c r="HJ108" s="91" t="str">
        <f t="shared" ca="1" si="726"/>
        <v/>
      </c>
      <c r="HK108" s="91" t="str">
        <f t="shared" ca="1" si="726"/>
        <v/>
      </c>
      <c r="HM108" s="20" t="str">
        <f t="shared" ca="1" si="607"/>
        <v/>
      </c>
      <c r="HN108" s="21" t="str">
        <f t="shared" ca="1" si="608"/>
        <v/>
      </c>
      <c r="HO108" s="6" t="str">
        <f t="shared" ca="1" si="609"/>
        <v/>
      </c>
      <c r="HP108" s="6" t="str">
        <f t="shared" ca="1" si="610"/>
        <v/>
      </c>
      <c r="HQ108" s="22" t="e">
        <f t="shared" ca="1" si="611"/>
        <v>#VALUE!</v>
      </c>
      <c r="HR108" s="22" t="e">
        <f t="shared" ca="1" si="612"/>
        <v>#VALUE!</v>
      </c>
      <c r="HS108" s="22" t="str">
        <f ca="1">IFERROR(IF(INDIRECT(ADDRESS(ROW()-1,COLUMN()-2))="摘要",MATCH(HR108,日々処理!HN:HN,0),MATCH(HR108,INDIRECT(ADDRESS(INDIRECT(ADDRESS(ROW()-1,COLUMN()))+1,2,,,"日々処理")):INDIRECT(ADDRESS(INDIRECT(ADDRESS(ROW()-1,COLUMN()))+1000,2,,,"日々処理")),0)+INDIRECT(ADDRESS(ROW()-1,COLUMN()))),"")</f>
        <v/>
      </c>
      <c r="HT108" s="91" t="str">
        <f t="shared" ca="1" si="527"/>
        <v/>
      </c>
      <c r="HU108" s="91" t="str">
        <f t="shared" ca="1" si="727"/>
        <v/>
      </c>
      <c r="HV108" s="91" t="str">
        <f t="shared" ca="1" si="727"/>
        <v/>
      </c>
      <c r="HW108" s="91" t="str">
        <f t="shared" ca="1" si="727"/>
        <v/>
      </c>
      <c r="HX108" s="91" t="str">
        <f t="shared" ca="1" si="727"/>
        <v/>
      </c>
      <c r="HY108" s="91" t="str">
        <f t="shared" ca="1" si="727"/>
        <v/>
      </c>
      <c r="HZ108" s="91" t="str">
        <f t="shared" ca="1" si="727"/>
        <v/>
      </c>
      <c r="IA108" s="91" t="str">
        <f t="shared" ca="1" si="727"/>
        <v/>
      </c>
      <c r="IB108" s="91" t="str">
        <f t="shared" ca="1" si="727"/>
        <v/>
      </c>
      <c r="IC108" s="91" t="str">
        <f t="shared" ca="1" si="727"/>
        <v/>
      </c>
      <c r="ID108" s="91" t="str">
        <f t="shared" ca="1" si="727"/>
        <v/>
      </c>
      <c r="IE108" s="91" t="str">
        <f t="shared" ca="1" si="727"/>
        <v/>
      </c>
      <c r="IG108" s="20" t="str">
        <f t="shared" ca="1" si="613"/>
        <v/>
      </c>
      <c r="IH108" s="21" t="str">
        <f t="shared" ca="1" si="614"/>
        <v/>
      </c>
      <c r="II108" s="6" t="str">
        <f t="shared" ca="1" si="615"/>
        <v/>
      </c>
      <c r="IJ108" s="6" t="str">
        <f t="shared" ca="1" si="616"/>
        <v/>
      </c>
      <c r="IK108" s="22" t="e">
        <f t="shared" ca="1" si="617"/>
        <v>#VALUE!</v>
      </c>
      <c r="IL108" s="22" t="e">
        <f t="shared" ca="1" si="618"/>
        <v>#VALUE!</v>
      </c>
      <c r="IM108" s="22" t="str">
        <f ca="1">IFERROR(IF(INDIRECT(ADDRESS(ROW()-1,COLUMN()-2))="摘要",MATCH(IL108,日々処理!IH:IH,0),MATCH(IL108,INDIRECT(ADDRESS(INDIRECT(ADDRESS(ROW()-1,COLUMN()))+1,2,,,"日々処理")):INDIRECT(ADDRESS(INDIRECT(ADDRESS(ROW()-1,COLUMN()))+1000,2,,,"日々処理")),0)+INDIRECT(ADDRESS(ROW()-1,COLUMN()))),"")</f>
        <v/>
      </c>
      <c r="IN108" s="91" t="str">
        <f t="shared" ca="1" si="528"/>
        <v/>
      </c>
      <c r="IO108" s="91" t="str">
        <f t="shared" ca="1" si="728"/>
        <v/>
      </c>
      <c r="IP108" s="91" t="str">
        <f t="shared" ca="1" si="728"/>
        <v/>
      </c>
      <c r="IQ108" s="91" t="str">
        <f t="shared" ca="1" si="728"/>
        <v/>
      </c>
      <c r="IR108" s="91" t="str">
        <f t="shared" ca="1" si="728"/>
        <v/>
      </c>
      <c r="IS108" s="91" t="str">
        <f t="shared" ca="1" si="728"/>
        <v/>
      </c>
      <c r="IT108" s="91" t="str">
        <f t="shared" ca="1" si="728"/>
        <v/>
      </c>
      <c r="IU108" s="91" t="str">
        <f t="shared" ca="1" si="728"/>
        <v/>
      </c>
      <c r="IV108" s="91" t="str">
        <f t="shared" ca="1" si="728"/>
        <v/>
      </c>
      <c r="IW108" s="91" t="str">
        <f t="shared" ca="1" si="728"/>
        <v/>
      </c>
      <c r="IX108" s="91" t="str">
        <f t="shared" ca="1" si="728"/>
        <v/>
      </c>
      <c r="IY108" s="91" t="str">
        <f t="shared" ca="1" si="728"/>
        <v/>
      </c>
      <c r="JA108" s="20" t="str">
        <f t="shared" ca="1" si="619"/>
        <v/>
      </c>
      <c r="JB108" s="21" t="str">
        <f t="shared" ca="1" si="620"/>
        <v/>
      </c>
      <c r="JC108" s="6" t="str">
        <f t="shared" ca="1" si="621"/>
        <v/>
      </c>
      <c r="JD108" s="6" t="str">
        <f t="shared" ca="1" si="622"/>
        <v/>
      </c>
      <c r="JE108" s="22" t="e">
        <f t="shared" ca="1" si="623"/>
        <v>#VALUE!</v>
      </c>
      <c r="JF108" s="22" t="e">
        <f t="shared" ca="1" si="624"/>
        <v>#VALUE!</v>
      </c>
      <c r="JG108" s="22" t="str">
        <f ca="1">IFERROR(IF(INDIRECT(ADDRESS(ROW()-1,COLUMN()-2))="摘要",MATCH(JF108,日々処理!JB:JB,0),MATCH(JF108,INDIRECT(ADDRESS(INDIRECT(ADDRESS(ROW()-1,COLUMN()))+1,2,,,"日々処理")):INDIRECT(ADDRESS(INDIRECT(ADDRESS(ROW()-1,COLUMN()))+1000,2,,,"日々処理")),0)+INDIRECT(ADDRESS(ROW()-1,COLUMN()))),"")</f>
        <v/>
      </c>
      <c r="JH108" s="91" t="str">
        <f t="shared" ca="1" si="529"/>
        <v/>
      </c>
      <c r="JI108" s="91" t="str">
        <f t="shared" ca="1" si="729"/>
        <v/>
      </c>
      <c r="JJ108" s="91" t="str">
        <f t="shared" ca="1" si="729"/>
        <v/>
      </c>
      <c r="JK108" s="91" t="str">
        <f t="shared" ca="1" si="729"/>
        <v/>
      </c>
      <c r="JL108" s="91" t="str">
        <f t="shared" ca="1" si="729"/>
        <v/>
      </c>
      <c r="JM108" s="91" t="str">
        <f t="shared" ca="1" si="729"/>
        <v/>
      </c>
      <c r="JN108" s="91" t="str">
        <f t="shared" ca="1" si="729"/>
        <v/>
      </c>
      <c r="JO108" s="91" t="str">
        <f t="shared" ca="1" si="729"/>
        <v/>
      </c>
      <c r="JP108" s="91" t="str">
        <f t="shared" ca="1" si="729"/>
        <v/>
      </c>
      <c r="JQ108" s="91" t="str">
        <f t="shared" ca="1" si="729"/>
        <v/>
      </c>
      <c r="JR108" s="91" t="str">
        <f t="shared" ca="1" si="729"/>
        <v/>
      </c>
      <c r="JS108" s="91" t="str">
        <f t="shared" ca="1" si="729"/>
        <v/>
      </c>
      <c r="JU108" s="20" t="str">
        <f t="shared" ca="1" si="625"/>
        <v/>
      </c>
      <c r="JV108" s="21" t="str">
        <f t="shared" ca="1" si="626"/>
        <v/>
      </c>
      <c r="JW108" s="6" t="str">
        <f t="shared" ca="1" si="627"/>
        <v/>
      </c>
      <c r="JX108" s="6" t="str">
        <f t="shared" ca="1" si="628"/>
        <v/>
      </c>
      <c r="JY108" s="22" t="e">
        <f t="shared" ca="1" si="629"/>
        <v>#VALUE!</v>
      </c>
      <c r="JZ108" s="22" t="e">
        <f t="shared" ca="1" si="630"/>
        <v>#VALUE!</v>
      </c>
      <c r="KA108" s="22" t="str">
        <f ca="1">IFERROR(IF(INDIRECT(ADDRESS(ROW()-1,COLUMN()-2))="摘要",MATCH(JZ108,日々処理!JV:JV,0),MATCH(JZ108,INDIRECT(ADDRESS(INDIRECT(ADDRESS(ROW()-1,COLUMN()))+1,2,,,"日々処理")):INDIRECT(ADDRESS(INDIRECT(ADDRESS(ROW()-1,COLUMN()))+1000,2,,,"日々処理")),0)+INDIRECT(ADDRESS(ROW()-1,COLUMN()))),"")</f>
        <v/>
      </c>
      <c r="KB108" s="91" t="str">
        <f t="shared" ca="1" si="530"/>
        <v/>
      </c>
      <c r="KC108" s="91" t="str">
        <f t="shared" ca="1" si="730"/>
        <v/>
      </c>
      <c r="KD108" s="91" t="str">
        <f t="shared" ca="1" si="730"/>
        <v/>
      </c>
      <c r="KE108" s="91" t="str">
        <f t="shared" ca="1" si="730"/>
        <v/>
      </c>
      <c r="KF108" s="91" t="str">
        <f t="shared" ca="1" si="730"/>
        <v/>
      </c>
      <c r="KG108" s="91" t="str">
        <f t="shared" ca="1" si="730"/>
        <v/>
      </c>
      <c r="KH108" s="91" t="str">
        <f t="shared" ca="1" si="730"/>
        <v/>
      </c>
      <c r="KI108" s="91" t="str">
        <f t="shared" ca="1" si="730"/>
        <v/>
      </c>
      <c r="KJ108" s="91" t="str">
        <f t="shared" ca="1" si="730"/>
        <v/>
      </c>
      <c r="KK108" s="91" t="str">
        <f t="shared" ca="1" si="730"/>
        <v/>
      </c>
      <c r="KL108" s="91" t="str">
        <f t="shared" ca="1" si="730"/>
        <v/>
      </c>
      <c r="KM108" s="91" t="str">
        <f t="shared" ca="1" si="730"/>
        <v/>
      </c>
      <c r="KO108" s="20" t="str">
        <f t="shared" ca="1" si="631"/>
        <v/>
      </c>
      <c r="KP108" s="21" t="str">
        <f t="shared" ca="1" si="632"/>
        <v/>
      </c>
      <c r="KQ108" s="6" t="str">
        <f t="shared" ca="1" si="633"/>
        <v/>
      </c>
      <c r="KR108" s="6" t="str">
        <f t="shared" ca="1" si="634"/>
        <v/>
      </c>
      <c r="KS108" s="22" t="e">
        <f t="shared" ca="1" si="635"/>
        <v>#VALUE!</v>
      </c>
      <c r="KT108" s="22" t="e">
        <f t="shared" ca="1" si="636"/>
        <v>#VALUE!</v>
      </c>
      <c r="KU108" s="22" t="str">
        <f ca="1">IFERROR(IF(INDIRECT(ADDRESS(ROW()-1,COLUMN()-2))="摘要",MATCH(KT108,日々処理!KP:KP,0),MATCH(KT108,INDIRECT(ADDRESS(INDIRECT(ADDRESS(ROW()-1,COLUMN()))+1,2,,,"日々処理")):INDIRECT(ADDRESS(INDIRECT(ADDRESS(ROW()-1,COLUMN()))+1000,2,,,"日々処理")),0)+INDIRECT(ADDRESS(ROW()-1,COLUMN()))),"")</f>
        <v/>
      </c>
      <c r="KV108" s="91" t="str">
        <f t="shared" ca="1" si="531"/>
        <v/>
      </c>
      <c r="KW108" s="91" t="str">
        <f t="shared" ca="1" si="731"/>
        <v/>
      </c>
      <c r="KX108" s="91" t="str">
        <f t="shared" ca="1" si="731"/>
        <v/>
      </c>
      <c r="KY108" s="91" t="str">
        <f t="shared" ca="1" si="731"/>
        <v/>
      </c>
      <c r="KZ108" s="91" t="str">
        <f t="shared" ca="1" si="731"/>
        <v/>
      </c>
      <c r="LA108" s="91" t="str">
        <f t="shared" ca="1" si="731"/>
        <v/>
      </c>
      <c r="LB108" s="91" t="str">
        <f t="shared" ca="1" si="731"/>
        <v/>
      </c>
      <c r="LC108" s="91" t="str">
        <f t="shared" ca="1" si="731"/>
        <v/>
      </c>
      <c r="LD108" s="91" t="str">
        <f t="shared" ca="1" si="731"/>
        <v/>
      </c>
      <c r="LE108" s="91" t="str">
        <f t="shared" ca="1" si="731"/>
        <v/>
      </c>
      <c r="LF108" s="91" t="str">
        <f t="shared" ca="1" si="731"/>
        <v/>
      </c>
      <c r="LG108" s="91" t="str">
        <f t="shared" ca="1" si="731"/>
        <v/>
      </c>
      <c r="LI108" s="20" t="str">
        <f t="shared" ca="1" si="637"/>
        <v/>
      </c>
      <c r="LJ108" s="21" t="str">
        <f t="shared" ca="1" si="638"/>
        <v/>
      </c>
      <c r="LK108" s="6" t="str">
        <f t="shared" ca="1" si="639"/>
        <v/>
      </c>
      <c r="LL108" s="6" t="str">
        <f t="shared" ca="1" si="640"/>
        <v/>
      </c>
      <c r="LM108" s="22" t="e">
        <f t="shared" ca="1" si="641"/>
        <v>#VALUE!</v>
      </c>
      <c r="LN108" s="22" t="e">
        <f t="shared" ca="1" si="642"/>
        <v>#VALUE!</v>
      </c>
      <c r="LO108" s="22" t="str">
        <f ca="1">IFERROR(IF(INDIRECT(ADDRESS(ROW()-1,COLUMN()-2))="摘要",MATCH(LN108,日々処理!LJ:LJ,0),MATCH(LN108,INDIRECT(ADDRESS(INDIRECT(ADDRESS(ROW()-1,COLUMN()))+1,2,,,"日々処理")):INDIRECT(ADDRESS(INDIRECT(ADDRESS(ROW()-1,COLUMN()))+1000,2,,,"日々処理")),0)+INDIRECT(ADDRESS(ROW()-1,COLUMN()))),"")</f>
        <v/>
      </c>
      <c r="LP108" s="91" t="str">
        <f t="shared" ca="1" si="532"/>
        <v/>
      </c>
      <c r="LQ108" s="91" t="str">
        <f t="shared" ca="1" si="732"/>
        <v/>
      </c>
      <c r="LR108" s="91" t="str">
        <f t="shared" ca="1" si="732"/>
        <v/>
      </c>
      <c r="LS108" s="91" t="str">
        <f t="shared" ca="1" si="732"/>
        <v/>
      </c>
      <c r="LT108" s="91" t="str">
        <f t="shared" ca="1" si="732"/>
        <v/>
      </c>
      <c r="LU108" s="91" t="str">
        <f t="shared" ca="1" si="732"/>
        <v/>
      </c>
      <c r="LV108" s="91" t="str">
        <f t="shared" ca="1" si="732"/>
        <v/>
      </c>
      <c r="LW108" s="91" t="str">
        <f t="shared" ca="1" si="732"/>
        <v/>
      </c>
      <c r="LX108" s="91" t="str">
        <f t="shared" ca="1" si="732"/>
        <v/>
      </c>
      <c r="LY108" s="91" t="str">
        <f t="shared" ca="1" si="732"/>
        <v/>
      </c>
      <c r="LZ108" s="91" t="str">
        <f t="shared" ca="1" si="732"/>
        <v/>
      </c>
      <c r="MA108" s="91" t="str">
        <f t="shared" ca="1" si="732"/>
        <v/>
      </c>
      <c r="MC108" s="20" t="str">
        <f t="shared" ca="1" si="643"/>
        <v/>
      </c>
      <c r="MD108" s="21" t="str">
        <f t="shared" ca="1" si="644"/>
        <v/>
      </c>
      <c r="ME108" s="6" t="str">
        <f t="shared" ca="1" si="645"/>
        <v/>
      </c>
      <c r="MF108" s="6" t="str">
        <f t="shared" ca="1" si="646"/>
        <v/>
      </c>
      <c r="MG108" s="22" t="e">
        <f t="shared" ca="1" si="647"/>
        <v>#VALUE!</v>
      </c>
      <c r="MH108" s="22" t="e">
        <f t="shared" ca="1" si="648"/>
        <v>#VALUE!</v>
      </c>
      <c r="MI108" s="22" t="str">
        <f ca="1">IFERROR(IF(INDIRECT(ADDRESS(ROW()-1,COLUMN()-2))="摘要",MATCH(MH108,日々処理!MD:MD,0),MATCH(MH108,INDIRECT(ADDRESS(INDIRECT(ADDRESS(ROW()-1,COLUMN()))+1,2,,,"日々処理")):INDIRECT(ADDRESS(INDIRECT(ADDRESS(ROW()-1,COLUMN()))+1000,2,,,"日々処理")),0)+INDIRECT(ADDRESS(ROW()-1,COLUMN()))),"")</f>
        <v/>
      </c>
      <c r="MJ108" s="91" t="str">
        <f t="shared" ca="1" si="533"/>
        <v/>
      </c>
      <c r="MK108" s="91" t="str">
        <f t="shared" ca="1" si="733"/>
        <v/>
      </c>
      <c r="ML108" s="91" t="str">
        <f t="shared" ca="1" si="733"/>
        <v/>
      </c>
      <c r="MM108" s="91" t="str">
        <f t="shared" ca="1" si="733"/>
        <v/>
      </c>
      <c r="MN108" s="91" t="str">
        <f t="shared" ca="1" si="733"/>
        <v/>
      </c>
      <c r="MO108" s="91" t="str">
        <f t="shared" ca="1" si="733"/>
        <v/>
      </c>
      <c r="MP108" s="91" t="str">
        <f t="shared" ca="1" si="733"/>
        <v/>
      </c>
      <c r="MQ108" s="91" t="str">
        <f t="shared" ca="1" si="733"/>
        <v/>
      </c>
      <c r="MR108" s="91" t="str">
        <f t="shared" ca="1" si="733"/>
        <v/>
      </c>
      <c r="MS108" s="91" t="str">
        <f t="shared" ca="1" si="733"/>
        <v/>
      </c>
      <c r="MT108" s="91" t="str">
        <f t="shared" ca="1" si="733"/>
        <v/>
      </c>
      <c r="MU108" s="91" t="str">
        <f t="shared" ca="1" si="733"/>
        <v/>
      </c>
      <c r="MW108" s="20" t="str">
        <f t="shared" ca="1" si="649"/>
        <v/>
      </c>
      <c r="MX108" s="21" t="str">
        <f t="shared" ca="1" si="650"/>
        <v/>
      </c>
      <c r="MY108" s="6" t="str">
        <f t="shared" ca="1" si="651"/>
        <v/>
      </c>
      <c r="MZ108" s="6" t="str">
        <f t="shared" ca="1" si="652"/>
        <v/>
      </c>
      <c r="NA108" s="22" t="e">
        <f t="shared" ca="1" si="653"/>
        <v>#VALUE!</v>
      </c>
      <c r="NB108" s="22" t="e">
        <f t="shared" ca="1" si="654"/>
        <v>#VALUE!</v>
      </c>
      <c r="NC108" s="22" t="str">
        <f ca="1">IFERROR(IF(INDIRECT(ADDRESS(ROW()-1,COLUMN()-2))="摘要",MATCH(NB108,日々処理!MX:MX,0),MATCH(NB108,INDIRECT(ADDRESS(INDIRECT(ADDRESS(ROW()-1,COLUMN()))+1,2,,,"日々処理")):INDIRECT(ADDRESS(INDIRECT(ADDRESS(ROW()-1,COLUMN()))+1000,2,,,"日々処理")),0)+INDIRECT(ADDRESS(ROW()-1,COLUMN()))),"")</f>
        <v/>
      </c>
      <c r="ND108" s="91" t="str">
        <f t="shared" ca="1" si="534"/>
        <v/>
      </c>
      <c r="NE108" s="91" t="str">
        <f t="shared" ca="1" si="734"/>
        <v/>
      </c>
      <c r="NF108" s="91" t="str">
        <f t="shared" ca="1" si="734"/>
        <v/>
      </c>
      <c r="NG108" s="91" t="str">
        <f t="shared" ca="1" si="734"/>
        <v/>
      </c>
      <c r="NH108" s="91" t="str">
        <f t="shared" ca="1" si="734"/>
        <v/>
      </c>
      <c r="NI108" s="91" t="str">
        <f t="shared" ca="1" si="734"/>
        <v/>
      </c>
      <c r="NJ108" s="91" t="str">
        <f t="shared" ca="1" si="734"/>
        <v/>
      </c>
      <c r="NK108" s="91" t="str">
        <f t="shared" ca="1" si="734"/>
        <v/>
      </c>
      <c r="NL108" s="91" t="str">
        <f t="shared" ca="1" si="734"/>
        <v/>
      </c>
      <c r="NM108" s="91" t="str">
        <f t="shared" ca="1" si="734"/>
        <v/>
      </c>
      <c r="NN108" s="91" t="str">
        <f t="shared" ca="1" si="734"/>
        <v/>
      </c>
      <c r="NO108" s="91" t="str">
        <f t="shared" ca="1" si="734"/>
        <v/>
      </c>
      <c r="NQ108" s="20" t="str">
        <f t="shared" ca="1" si="655"/>
        <v/>
      </c>
      <c r="NR108" s="21" t="str">
        <f t="shared" ca="1" si="656"/>
        <v/>
      </c>
      <c r="NS108" s="6" t="str">
        <f t="shared" ca="1" si="657"/>
        <v/>
      </c>
      <c r="NT108" s="6" t="str">
        <f t="shared" ca="1" si="658"/>
        <v/>
      </c>
      <c r="NU108" s="22" t="e">
        <f t="shared" ca="1" si="659"/>
        <v>#VALUE!</v>
      </c>
      <c r="NV108" s="22" t="e">
        <f t="shared" ca="1" si="660"/>
        <v>#VALUE!</v>
      </c>
      <c r="NW108" s="22" t="str">
        <f ca="1">IFERROR(IF(INDIRECT(ADDRESS(ROW()-1,COLUMN()-2))="摘要",MATCH(NV108,日々処理!NR:NR,0),MATCH(NV108,INDIRECT(ADDRESS(INDIRECT(ADDRESS(ROW()-1,COLUMN()))+1,2,,,"日々処理")):INDIRECT(ADDRESS(INDIRECT(ADDRESS(ROW()-1,COLUMN()))+1000,2,,,"日々処理")),0)+INDIRECT(ADDRESS(ROW()-1,COLUMN()))),"")</f>
        <v/>
      </c>
      <c r="NX108" s="91" t="str">
        <f t="shared" ca="1" si="535"/>
        <v/>
      </c>
      <c r="NY108" s="91" t="str">
        <f t="shared" ca="1" si="735"/>
        <v/>
      </c>
      <c r="NZ108" s="91" t="str">
        <f t="shared" ca="1" si="735"/>
        <v/>
      </c>
      <c r="OA108" s="91" t="str">
        <f t="shared" ca="1" si="735"/>
        <v/>
      </c>
      <c r="OB108" s="91" t="str">
        <f t="shared" ca="1" si="735"/>
        <v/>
      </c>
      <c r="OC108" s="91" t="str">
        <f t="shared" ca="1" si="735"/>
        <v/>
      </c>
      <c r="OD108" s="91" t="str">
        <f t="shared" ca="1" si="735"/>
        <v/>
      </c>
      <c r="OE108" s="91" t="str">
        <f t="shared" ca="1" si="735"/>
        <v/>
      </c>
      <c r="OF108" s="91" t="str">
        <f t="shared" ca="1" si="735"/>
        <v/>
      </c>
      <c r="OG108" s="91" t="str">
        <f t="shared" ca="1" si="735"/>
        <v/>
      </c>
      <c r="OH108" s="91" t="str">
        <f t="shared" ca="1" si="735"/>
        <v/>
      </c>
      <c r="OI108" s="91" t="str">
        <f t="shared" ca="1" si="735"/>
        <v/>
      </c>
      <c r="OK108" s="20" t="str">
        <f t="shared" ca="1" si="661"/>
        <v/>
      </c>
      <c r="OL108" s="21" t="str">
        <f t="shared" ca="1" si="662"/>
        <v/>
      </c>
      <c r="OM108" s="6" t="str">
        <f t="shared" ca="1" si="663"/>
        <v/>
      </c>
      <c r="ON108" s="6" t="str">
        <f t="shared" ca="1" si="664"/>
        <v/>
      </c>
      <c r="OO108" s="22" t="e">
        <f t="shared" ca="1" si="665"/>
        <v>#VALUE!</v>
      </c>
      <c r="OP108" s="22" t="e">
        <f t="shared" ca="1" si="666"/>
        <v>#VALUE!</v>
      </c>
      <c r="OQ108" s="22" t="str">
        <f ca="1">IFERROR(IF(INDIRECT(ADDRESS(ROW()-1,COLUMN()-2))="摘要",MATCH(OP108,日々処理!OL:OL,0),MATCH(OP108,INDIRECT(ADDRESS(INDIRECT(ADDRESS(ROW()-1,COLUMN()))+1,2,,,"日々処理")):INDIRECT(ADDRESS(INDIRECT(ADDRESS(ROW()-1,COLUMN()))+1000,2,,,"日々処理")),0)+INDIRECT(ADDRESS(ROW()-1,COLUMN()))),"")</f>
        <v/>
      </c>
      <c r="OR108" s="91" t="str">
        <f t="shared" ca="1" si="536"/>
        <v/>
      </c>
      <c r="OS108" s="91" t="str">
        <f t="shared" ca="1" si="736"/>
        <v/>
      </c>
      <c r="OT108" s="91" t="str">
        <f t="shared" ca="1" si="736"/>
        <v/>
      </c>
      <c r="OU108" s="91" t="str">
        <f t="shared" ca="1" si="736"/>
        <v/>
      </c>
      <c r="OV108" s="91" t="str">
        <f t="shared" ca="1" si="736"/>
        <v/>
      </c>
      <c r="OW108" s="91" t="str">
        <f t="shared" ca="1" si="736"/>
        <v/>
      </c>
      <c r="OX108" s="91" t="str">
        <f t="shared" ca="1" si="736"/>
        <v/>
      </c>
      <c r="OY108" s="91" t="str">
        <f t="shared" ca="1" si="736"/>
        <v/>
      </c>
      <c r="OZ108" s="91" t="str">
        <f t="shared" ca="1" si="736"/>
        <v/>
      </c>
      <c r="PA108" s="91" t="str">
        <f t="shared" ca="1" si="736"/>
        <v/>
      </c>
      <c r="PB108" s="91" t="str">
        <f t="shared" ca="1" si="736"/>
        <v/>
      </c>
      <c r="PC108" s="91" t="str">
        <f t="shared" ca="1" si="736"/>
        <v/>
      </c>
      <c r="PE108" s="20" t="str">
        <f t="shared" ca="1" si="667"/>
        <v/>
      </c>
      <c r="PF108" s="21" t="str">
        <f t="shared" ca="1" si="668"/>
        <v/>
      </c>
      <c r="PG108" s="6" t="str">
        <f t="shared" ca="1" si="669"/>
        <v/>
      </c>
      <c r="PH108" s="6" t="str">
        <f t="shared" ca="1" si="670"/>
        <v/>
      </c>
      <c r="PI108" s="22" t="e">
        <f t="shared" ca="1" si="671"/>
        <v>#VALUE!</v>
      </c>
      <c r="PJ108" s="22" t="e">
        <f t="shared" ca="1" si="672"/>
        <v>#VALUE!</v>
      </c>
      <c r="PK108" s="22" t="str">
        <f ca="1">IFERROR(IF(INDIRECT(ADDRESS(ROW()-1,COLUMN()-2))="摘要",MATCH(PJ108,日々処理!PF:PF,0),MATCH(PJ108,INDIRECT(ADDRESS(INDIRECT(ADDRESS(ROW()-1,COLUMN()))+1,2,,,"日々処理")):INDIRECT(ADDRESS(INDIRECT(ADDRESS(ROW()-1,COLUMN()))+1000,2,,,"日々処理")),0)+INDIRECT(ADDRESS(ROW()-1,COLUMN()))),"")</f>
        <v/>
      </c>
      <c r="PL108" s="91" t="str">
        <f t="shared" ca="1" si="537"/>
        <v/>
      </c>
      <c r="PM108" s="91" t="str">
        <f t="shared" ca="1" si="737"/>
        <v/>
      </c>
      <c r="PN108" s="91" t="str">
        <f t="shared" ca="1" si="737"/>
        <v/>
      </c>
      <c r="PO108" s="91" t="str">
        <f t="shared" ca="1" si="737"/>
        <v/>
      </c>
      <c r="PP108" s="91" t="str">
        <f t="shared" ca="1" si="737"/>
        <v/>
      </c>
      <c r="PQ108" s="91" t="str">
        <f t="shared" ca="1" si="737"/>
        <v/>
      </c>
      <c r="PR108" s="91" t="str">
        <f t="shared" ca="1" si="737"/>
        <v/>
      </c>
      <c r="PS108" s="91" t="str">
        <f t="shared" ca="1" si="737"/>
        <v/>
      </c>
      <c r="PT108" s="91" t="str">
        <f t="shared" ca="1" si="737"/>
        <v/>
      </c>
      <c r="PU108" s="91" t="str">
        <f t="shared" ca="1" si="737"/>
        <v/>
      </c>
      <c r="PV108" s="91" t="str">
        <f t="shared" ca="1" si="737"/>
        <v/>
      </c>
      <c r="PW108" s="91" t="str">
        <f t="shared" ca="1" si="737"/>
        <v/>
      </c>
      <c r="PY108" s="20" t="str">
        <f t="shared" ca="1" si="673"/>
        <v/>
      </c>
      <c r="PZ108" s="21" t="str">
        <f t="shared" ca="1" si="674"/>
        <v/>
      </c>
      <c r="QA108" s="6" t="str">
        <f t="shared" ca="1" si="675"/>
        <v/>
      </c>
      <c r="QB108" s="6" t="str">
        <f t="shared" ca="1" si="676"/>
        <v/>
      </c>
      <c r="QC108" s="22" t="e">
        <f t="shared" ca="1" si="677"/>
        <v>#VALUE!</v>
      </c>
      <c r="QD108" s="22" t="e">
        <f t="shared" ca="1" si="678"/>
        <v>#VALUE!</v>
      </c>
      <c r="QE108" s="22" t="str">
        <f ca="1">IFERROR(IF(INDIRECT(ADDRESS(ROW()-1,COLUMN()-2))="摘要",MATCH(QD108,日々処理!PZ:PZ,0),MATCH(QD108,INDIRECT(ADDRESS(INDIRECT(ADDRESS(ROW()-1,COLUMN()))+1,2,,,"日々処理")):INDIRECT(ADDRESS(INDIRECT(ADDRESS(ROW()-1,COLUMN()))+1000,2,,,"日々処理")),0)+INDIRECT(ADDRESS(ROW()-1,COLUMN()))),"")</f>
        <v/>
      </c>
      <c r="QF108" s="91" t="str">
        <f t="shared" ca="1" si="538"/>
        <v/>
      </c>
      <c r="QG108" s="91" t="str">
        <f t="shared" ca="1" si="738"/>
        <v/>
      </c>
      <c r="QH108" s="91" t="str">
        <f t="shared" ca="1" si="738"/>
        <v/>
      </c>
      <c r="QI108" s="91" t="str">
        <f t="shared" ca="1" si="738"/>
        <v/>
      </c>
      <c r="QJ108" s="91" t="str">
        <f t="shared" ca="1" si="738"/>
        <v/>
      </c>
      <c r="QK108" s="91" t="str">
        <f t="shared" ca="1" si="738"/>
        <v/>
      </c>
      <c r="QL108" s="91" t="str">
        <f t="shared" ca="1" si="738"/>
        <v/>
      </c>
      <c r="QM108" s="91" t="str">
        <f t="shared" ca="1" si="738"/>
        <v/>
      </c>
      <c r="QN108" s="91" t="str">
        <f t="shared" ca="1" si="738"/>
        <v/>
      </c>
      <c r="QO108" s="91" t="str">
        <f t="shared" ca="1" si="738"/>
        <v/>
      </c>
      <c r="QP108" s="91" t="str">
        <f t="shared" ca="1" si="738"/>
        <v/>
      </c>
      <c r="QQ108" s="91" t="str">
        <f t="shared" ca="1" si="738"/>
        <v/>
      </c>
      <c r="QS108" s="20" t="str">
        <f t="shared" ca="1" si="679"/>
        <v/>
      </c>
      <c r="QT108" s="21" t="str">
        <f t="shared" ca="1" si="680"/>
        <v/>
      </c>
      <c r="QU108" s="6" t="str">
        <f t="shared" ca="1" si="681"/>
        <v/>
      </c>
      <c r="QV108" s="6" t="str">
        <f t="shared" ca="1" si="682"/>
        <v/>
      </c>
      <c r="QW108" s="22" t="e">
        <f t="shared" ca="1" si="683"/>
        <v>#VALUE!</v>
      </c>
      <c r="QX108" s="22" t="e">
        <f t="shared" ca="1" si="684"/>
        <v>#VALUE!</v>
      </c>
      <c r="QY108" s="22" t="str">
        <f ca="1">IFERROR(IF(INDIRECT(ADDRESS(ROW()-1,COLUMN()-2))="摘要",MATCH(QX108,日々処理!QT:QT,0),MATCH(QX108,INDIRECT(ADDRESS(INDIRECT(ADDRESS(ROW()-1,COLUMN()))+1,2,,,"日々処理")):INDIRECT(ADDRESS(INDIRECT(ADDRESS(ROW()-1,COLUMN()))+1000,2,,,"日々処理")),0)+INDIRECT(ADDRESS(ROW()-1,COLUMN()))),"")</f>
        <v/>
      </c>
      <c r="QZ108" s="91" t="str">
        <f t="shared" ca="1" si="539"/>
        <v/>
      </c>
      <c r="RA108" s="91" t="str">
        <f t="shared" ca="1" si="739"/>
        <v/>
      </c>
      <c r="RB108" s="91" t="str">
        <f t="shared" ca="1" si="739"/>
        <v/>
      </c>
      <c r="RC108" s="91" t="str">
        <f t="shared" ca="1" si="739"/>
        <v/>
      </c>
      <c r="RD108" s="91" t="str">
        <f t="shared" ca="1" si="739"/>
        <v/>
      </c>
      <c r="RE108" s="91" t="str">
        <f t="shared" ca="1" si="739"/>
        <v/>
      </c>
      <c r="RF108" s="91" t="str">
        <f t="shared" ca="1" si="739"/>
        <v/>
      </c>
      <c r="RG108" s="91" t="str">
        <f t="shared" ca="1" si="739"/>
        <v/>
      </c>
      <c r="RH108" s="91" t="str">
        <f t="shared" ca="1" si="739"/>
        <v/>
      </c>
      <c r="RI108" s="91" t="str">
        <f t="shared" ca="1" si="739"/>
        <v/>
      </c>
      <c r="RJ108" s="91" t="str">
        <f t="shared" ca="1" si="739"/>
        <v/>
      </c>
      <c r="RK108" s="91" t="str">
        <f t="shared" ca="1" si="739"/>
        <v/>
      </c>
      <c r="RM108" s="20" t="str">
        <f t="shared" ca="1" si="685"/>
        <v/>
      </c>
      <c r="RN108" s="21" t="str">
        <f t="shared" ca="1" si="686"/>
        <v/>
      </c>
      <c r="RO108" s="6" t="str">
        <f t="shared" ca="1" si="687"/>
        <v/>
      </c>
      <c r="RP108" s="6" t="str">
        <f t="shared" ca="1" si="688"/>
        <v/>
      </c>
      <c r="RQ108" s="22" t="e">
        <f t="shared" ca="1" si="689"/>
        <v>#VALUE!</v>
      </c>
      <c r="RR108" s="22" t="e">
        <f t="shared" ca="1" si="690"/>
        <v>#VALUE!</v>
      </c>
      <c r="RS108" s="22" t="str">
        <f ca="1">IFERROR(IF(INDIRECT(ADDRESS(ROW()-1,COLUMN()-2))="摘要",MATCH(RR108,日々処理!RN:RN,0),MATCH(RR108,INDIRECT(ADDRESS(INDIRECT(ADDRESS(ROW()-1,COLUMN()))+1,2,,,"日々処理")):INDIRECT(ADDRESS(INDIRECT(ADDRESS(ROW()-1,COLUMN()))+1000,2,,,"日々処理")),0)+INDIRECT(ADDRESS(ROW()-1,COLUMN()))),"")</f>
        <v/>
      </c>
      <c r="RT108" s="91" t="str">
        <f t="shared" ca="1" si="540"/>
        <v/>
      </c>
      <c r="RU108" s="91" t="str">
        <f t="shared" ca="1" si="740"/>
        <v/>
      </c>
      <c r="RV108" s="91" t="str">
        <f t="shared" ca="1" si="740"/>
        <v/>
      </c>
      <c r="RW108" s="91" t="str">
        <f t="shared" ca="1" si="740"/>
        <v/>
      </c>
      <c r="RX108" s="91" t="str">
        <f t="shared" ca="1" si="740"/>
        <v/>
      </c>
      <c r="RY108" s="91" t="str">
        <f t="shared" ca="1" si="740"/>
        <v/>
      </c>
      <c r="RZ108" s="91" t="str">
        <f t="shared" ca="1" si="740"/>
        <v/>
      </c>
      <c r="SA108" s="91" t="str">
        <f t="shared" ca="1" si="740"/>
        <v/>
      </c>
      <c r="SB108" s="91" t="str">
        <f t="shared" ca="1" si="740"/>
        <v/>
      </c>
      <c r="SC108" s="91" t="str">
        <f t="shared" ca="1" si="740"/>
        <v/>
      </c>
      <c r="SD108" s="91" t="str">
        <f t="shared" ca="1" si="740"/>
        <v/>
      </c>
      <c r="SE108" s="91" t="str">
        <f t="shared" ca="1" si="740"/>
        <v/>
      </c>
    </row>
    <row r="109" spans="1:499" ht="12" customHeight="1">
      <c r="A109" s="20" t="str">
        <f t="shared" ca="1" si="541"/>
        <v/>
      </c>
      <c r="B109" s="21" t="str">
        <f t="shared" ca="1" si="542"/>
        <v/>
      </c>
      <c r="C109" s="6" t="str">
        <f t="shared" ca="1" si="543"/>
        <v/>
      </c>
      <c r="D109" s="6" t="str">
        <f t="shared" ca="1" si="544"/>
        <v/>
      </c>
      <c r="E109" s="22" t="e">
        <f t="shared" ca="1" si="545"/>
        <v>#VALUE!</v>
      </c>
      <c r="F109" s="22" t="e">
        <f t="shared" ca="1" si="546"/>
        <v>#VALUE!</v>
      </c>
      <c r="G109" s="22" t="str">
        <f ca="1">IFERROR(IF(INDIRECT(ADDRESS(ROW()-1,COLUMN()-2))="摘要",MATCH(F109,日々処理!B:B,0),MATCH(F109,INDIRECT(ADDRESS(INDIRECT(ADDRESS(ROW()-1,COLUMN()))+1,2,,,"日々処理")):INDIRECT(ADDRESS(INDIRECT(ADDRESS(ROW()-1,COLUMN()))+1000,2,,,"日々処理")),0)+INDIRECT(ADDRESS(ROW()-1,COLUMN()))),"")</f>
        <v/>
      </c>
      <c r="H109" s="91" t="str">
        <f t="shared" ca="1" si="516"/>
        <v/>
      </c>
      <c r="I109" s="91" t="str">
        <f t="shared" ca="1" si="716"/>
        <v/>
      </c>
      <c r="J109" s="91" t="str">
        <f t="shared" ca="1" si="716"/>
        <v/>
      </c>
      <c r="K109" s="91" t="str">
        <f t="shared" ca="1" si="716"/>
        <v/>
      </c>
      <c r="L109" s="91" t="str">
        <f t="shared" ca="1" si="716"/>
        <v/>
      </c>
      <c r="M109" s="91" t="str">
        <f t="shared" ca="1" si="716"/>
        <v/>
      </c>
      <c r="N109" s="91" t="str">
        <f t="shared" ca="1" si="716"/>
        <v/>
      </c>
      <c r="O109" s="91" t="str">
        <f t="shared" ca="1" si="716"/>
        <v/>
      </c>
      <c r="P109" s="91" t="str">
        <f t="shared" ca="1" si="716"/>
        <v/>
      </c>
      <c r="Q109" s="91" t="str">
        <f t="shared" ca="1" si="716"/>
        <v/>
      </c>
      <c r="R109" s="91" t="str">
        <f t="shared" ca="1" si="716"/>
        <v/>
      </c>
      <c r="S109" s="91" t="str">
        <f t="shared" ca="1" si="716"/>
        <v/>
      </c>
      <c r="T109" s="89"/>
      <c r="U109" s="20" t="str">
        <f t="shared" ca="1" si="547"/>
        <v/>
      </c>
      <c r="V109" s="21" t="str">
        <f t="shared" ca="1" si="548"/>
        <v/>
      </c>
      <c r="W109" s="6" t="str">
        <f t="shared" ca="1" si="549"/>
        <v/>
      </c>
      <c r="X109" s="6" t="str">
        <f t="shared" ca="1" si="550"/>
        <v/>
      </c>
      <c r="Y109" s="22" t="e">
        <f t="shared" ca="1" si="551"/>
        <v>#VALUE!</v>
      </c>
      <c r="Z109" s="22" t="e">
        <f t="shared" ca="1" si="552"/>
        <v>#VALUE!</v>
      </c>
      <c r="AA109" s="22" t="str">
        <f ca="1">IFERROR(IF(INDIRECT(ADDRESS(ROW()-1,COLUMN()-2))="摘要",MATCH(Z109,日々処理!V:V,0),MATCH(Z109,INDIRECT(ADDRESS(INDIRECT(ADDRESS(ROW()-1,COLUMN()))+1,2,,,"日々処理")):INDIRECT(ADDRESS(INDIRECT(ADDRESS(ROW()-1,COLUMN()))+1000,2,,,"日々処理")),0)+INDIRECT(ADDRESS(ROW()-1,COLUMN()))),"")</f>
        <v/>
      </c>
      <c r="AB109" s="91" t="str">
        <f t="shared" ca="1" si="517"/>
        <v/>
      </c>
      <c r="AC109" s="91" t="str">
        <f t="shared" ca="1" si="717"/>
        <v/>
      </c>
      <c r="AD109" s="91" t="str">
        <f t="shared" ca="1" si="717"/>
        <v/>
      </c>
      <c r="AE109" s="91" t="str">
        <f t="shared" ca="1" si="717"/>
        <v/>
      </c>
      <c r="AF109" s="91" t="str">
        <f t="shared" ca="1" si="717"/>
        <v/>
      </c>
      <c r="AG109" s="91" t="str">
        <f t="shared" ca="1" si="717"/>
        <v/>
      </c>
      <c r="AH109" s="91" t="str">
        <f t="shared" ca="1" si="717"/>
        <v/>
      </c>
      <c r="AI109" s="91" t="str">
        <f t="shared" ca="1" si="717"/>
        <v/>
      </c>
      <c r="AJ109" s="91" t="str">
        <f t="shared" ca="1" si="717"/>
        <v/>
      </c>
      <c r="AK109" s="91" t="str">
        <f t="shared" ca="1" si="717"/>
        <v/>
      </c>
      <c r="AL109" s="91" t="str">
        <f t="shared" ca="1" si="717"/>
        <v/>
      </c>
      <c r="AM109" s="91" t="str">
        <f t="shared" ca="1" si="717"/>
        <v/>
      </c>
      <c r="AO109" s="20" t="str">
        <f t="shared" ca="1" si="553"/>
        <v/>
      </c>
      <c r="AP109" s="21" t="str">
        <f t="shared" ca="1" si="554"/>
        <v/>
      </c>
      <c r="AQ109" s="6" t="str">
        <f t="shared" ca="1" si="555"/>
        <v/>
      </c>
      <c r="AR109" s="6" t="str">
        <f t="shared" ca="1" si="556"/>
        <v/>
      </c>
      <c r="AS109" s="22" t="e">
        <f t="shared" ca="1" si="557"/>
        <v>#VALUE!</v>
      </c>
      <c r="AT109" s="22" t="e">
        <f t="shared" ca="1" si="558"/>
        <v>#VALUE!</v>
      </c>
      <c r="AU109" s="22" t="str">
        <f ca="1">IFERROR(IF(INDIRECT(ADDRESS(ROW()-1,COLUMN()-2))="摘要",MATCH(AT109,日々処理!AP:AP,0),MATCH(AT109,INDIRECT(ADDRESS(INDIRECT(ADDRESS(ROW()-1,COLUMN()))+1,2,,,"日々処理")):INDIRECT(ADDRESS(INDIRECT(ADDRESS(ROW()-1,COLUMN()))+1000,2,,,"日々処理")),0)+INDIRECT(ADDRESS(ROW()-1,COLUMN()))),"")</f>
        <v/>
      </c>
      <c r="AV109" s="91" t="str">
        <f t="shared" ca="1" si="518"/>
        <v/>
      </c>
      <c r="AW109" s="91" t="str">
        <f t="shared" ca="1" si="718"/>
        <v/>
      </c>
      <c r="AX109" s="91" t="str">
        <f t="shared" ca="1" si="718"/>
        <v/>
      </c>
      <c r="AY109" s="91" t="str">
        <f t="shared" ca="1" si="718"/>
        <v/>
      </c>
      <c r="AZ109" s="91" t="str">
        <f t="shared" ca="1" si="718"/>
        <v/>
      </c>
      <c r="BA109" s="91" t="str">
        <f t="shared" ca="1" si="718"/>
        <v/>
      </c>
      <c r="BB109" s="91" t="str">
        <f t="shared" ca="1" si="718"/>
        <v/>
      </c>
      <c r="BC109" s="91" t="str">
        <f t="shared" ca="1" si="718"/>
        <v/>
      </c>
      <c r="BD109" s="91" t="str">
        <f t="shared" ca="1" si="718"/>
        <v/>
      </c>
      <c r="BE109" s="91" t="str">
        <f t="shared" ca="1" si="718"/>
        <v/>
      </c>
      <c r="BF109" s="91" t="str">
        <f t="shared" ca="1" si="718"/>
        <v/>
      </c>
      <c r="BG109" s="91" t="str">
        <f t="shared" ca="1" si="718"/>
        <v/>
      </c>
      <c r="BI109" s="20" t="str">
        <f t="shared" ca="1" si="559"/>
        <v/>
      </c>
      <c r="BJ109" s="21" t="str">
        <f t="shared" ca="1" si="560"/>
        <v/>
      </c>
      <c r="BK109" s="6" t="str">
        <f t="shared" ca="1" si="561"/>
        <v/>
      </c>
      <c r="BL109" s="6" t="str">
        <f t="shared" ca="1" si="562"/>
        <v/>
      </c>
      <c r="BM109" s="22" t="e">
        <f t="shared" ca="1" si="563"/>
        <v>#VALUE!</v>
      </c>
      <c r="BN109" s="22" t="e">
        <f t="shared" ca="1" si="564"/>
        <v>#VALUE!</v>
      </c>
      <c r="BO109" s="22" t="str">
        <f ca="1">IFERROR(IF(INDIRECT(ADDRESS(ROW()-1,COLUMN()-2))="摘要",MATCH(BN109,日々処理!BJ:BJ,0),MATCH(BN109,INDIRECT(ADDRESS(INDIRECT(ADDRESS(ROW()-1,COLUMN()))+1,2,,,"日々処理")):INDIRECT(ADDRESS(INDIRECT(ADDRESS(ROW()-1,COLUMN()))+1000,2,,,"日々処理")),0)+INDIRECT(ADDRESS(ROW()-1,COLUMN()))),"")</f>
        <v/>
      </c>
      <c r="BP109" s="91" t="str">
        <f t="shared" ca="1" si="519"/>
        <v/>
      </c>
      <c r="BQ109" s="91" t="str">
        <f t="shared" ca="1" si="719"/>
        <v/>
      </c>
      <c r="BR109" s="91" t="str">
        <f t="shared" ca="1" si="719"/>
        <v/>
      </c>
      <c r="BS109" s="91" t="str">
        <f t="shared" ca="1" si="719"/>
        <v/>
      </c>
      <c r="BT109" s="91" t="str">
        <f t="shared" ca="1" si="719"/>
        <v/>
      </c>
      <c r="BU109" s="91" t="str">
        <f t="shared" ca="1" si="719"/>
        <v/>
      </c>
      <c r="BV109" s="91" t="str">
        <f t="shared" ca="1" si="719"/>
        <v/>
      </c>
      <c r="BW109" s="91" t="str">
        <f t="shared" ca="1" si="719"/>
        <v/>
      </c>
      <c r="BX109" s="91" t="str">
        <f t="shared" ca="1" si="719"/>
        <v/>
      </c>
      <c r="BY109" s="91" t="str">
        <f t="shared" ca="1" si="719"/>
        <v/>
      </c>
      <c r="BZ109" s="91" t="str">
        <f t="shared" ca="1" si="719"/>
        <v/>
      </c>
      <c r="CA109" s="91" t="str">
        <f t="shared" ca="1" si="719"/>
        <v/>
      </c>
      <c r="CC109" s="20" t="str">
        <f t="shared" ca="1" si="565"/>
        <v/>
      </c>
      <c r="CD109" s="21" t="str">
        <f t="shared" ca="1" si="566"/>
        <v/>
      </c>
      <c r="CE109" s="6" t="str">
        <f t="shared" ca="1" si="567"/>
        <v/>
      </c>
      <c r="CF109" s="6" t="str">
        <f t="shared" ca="1" si="568"/>
        <v/>
      </c>
      <c r="CG109" s="22" t="e">
        <f t="shared" ca="1" si="569"/>
        <v>#VALUE!</v>
      </c>
      <c r="CH109" s="22" t="e">
        <f t="shared" ca="1" si="570"/>
        <v>#VALUE!</v>
      </c>
      <c r="CI109" s="22" t="str">
        <f ca="1">IFERROR(IF(INDIRECT(ADDRESS(ROW()-1,COLUMN()-2))="摘要",MATCH(CH109,日々処理!CD:CD,0),MATCH(CH109,INDIRECT(ADDRESS(INDIRECT(ADDRESS(ROW()-1,COLUMN()))+1,2,,,"日々処理")):INDIRECT(ADDRESS(INDIRECT(ADDRESS(ROW()-1,COLUMN()))+1000,2,,,"日々処理")),0)+INDIRECT(ADDRESS(ROW()-1,COLUMN()))),"")</f>
        <v/>
      </c>
      <c r="CJ109" s="91" t="str">
        <f t="shared" ca="1" si="520"/>
        <v/>
      </c>
      <c r="CK109" s="91" t="str">
        <f t="shared" ca="1" si="720"/>
        <v/>
      </c>
      <c r="CL109" s="91" t="str">
        <f t="shared" ca="1" si="720"/>
        <v/>
      </c>
      <c r="CM109" s="91" t="str">
        <f t="shared" ca="1" si="720"/>
        <v/>
      </c>
      <c r="CN109" s="91" t="str">
        <f t="shared" ca="1" si="720"/>
        <v/>
      </c>
      <c r="CO109" s="91" t="str">
        <f t="shared" ca="1" si="720"/>
        <v/>
      </c>
      <c r="CP109" s="91" t="str">
        <f t="shared" ca="1" si="720"/>
        <v/>
      </c>
      <c r="CQ109" s="91" t="str">
        <f t="shared" ca="1" si="720"/>
        <v/>
      </c>
      <c r="CR109" s="91" t="str">
        <f t="shared" ca="1" si="720"/>
        <v/>
      </c>
      <c r="CS109" s="91" t="str">
        <f t="shared" ca="1" si="720"/>
        <v/>
      </c>
      <c r="CT109" s="91" t="str">
        <f t="shared" ca="1" si="720"/>
        <v/>
      </c>
      <c r="CU109" s="91" t="str">
        <f t="shared" ca="1" si="720"/>
        <v/>
      </c>
      <c r="CW109" s="20" t="str">
        <f t="shared" ca="1" si="571"/>
        <v/>
      </c>
      <c r="CX109" s="21" t="str">
        <f t="shared" ca="1" si="572"/>
        <v/>
      </c>
      <c r="CY109" s="6" t="str">
        <f t="shared" ca="1" si="573"/>
        <v/>
      </c>
      <c r="CZ109" s="6" t="str">
        <f t="shared" ca="1" si="574"/>
        <v/>
      </c>
      <c r="DA109" s="22" t="e">
        <f t="shared" ca="1" si="575"/>
        <v>#VALUE!</v>
      </c>
      <c r="DB109" s="22" t="e">
        <f t="shared" ca="1" si="576"/>
        <v>#VALUE!</v>
      </c>
      <c r="DC109" s="22" t="str">
        <f ca="1">IFERROR(IF(INDIRECT(ADDRESS(ROW()-1,COLUMN()-2))="摘要",MATCH(DB109,日々処理!CX:CX,0),MATCH(DB109,INDIRECT(ADDRESS(INDIRECT(ADDRESS(ROW()-1,COLUMN()))+1,2,,,"日々処理")):INDIRECT(ADDRESS(INDIRECT(ADDRESS(ROW()-1,COLUMN()))+1000,2,,,"日々処理")),0)+INDIRECT(ADDRESS(ROW()-1,COLUMN()))),"")</f>
        <v/>
      </c>
      <c r="DD109" s="91" t="str">
        <f t="shared" ca="1" si="521"/>
        <v/>
      </c>
      <c r="DE109" s="91" t="str">
        <f t="shared" ca="1" si="721"/>
        <v/>
      </c>
      <c r="DF109" s="91" t="str">
        <f t="shared" ca="1" si="721"/>
        <v/>
      </c>
      <c r="DG109" s="91" t="str">
        <f t="shared" ca="1" si="721"/>
        <v/>
      </c>
      <c r="DH109" s="91" t="str">
        <f t="shared" ca="1" si="721"/>
        <v/>
      </c>
      <c r="DI109" s="91" t="str">
        <f t="shared" ca="1" si="721"/>
        <v/>
      </c>
      <c r="DJ109" s="91" t="str">
        <f t="shared" ca="1" si="721"/>
        <v/>
      </c>
      <c r="DK109" s="91" t="str">
        <f t="shared" ca="1" si="721"/>
        <v/>
      </c>
      <c r="DL109" s="91" t="str">
        <f t="shared" ca="1" si="721"/>
        <v/>
      </c>
      <c r="DM109" s="91" t="str">
        <f t="shared" ca="1" si="721"/>
        <v/>
      </c>
      <c r="DN109" s="91" t="str">
        <f t="shared" ca="1" si="721"/>
        <v/>
      </c>
      <c r="DO109" s="91" t="str">
        <f t="shared" ca="1" si="721"/>
        <v/>
      </c>
      <c r="DQ109" s="20" t="str">
        <f t="shared" ca="1" si="577"/>
        <v/>
      </c>
      <c r="DR109" s="21" t="str">
        <f t="shared" ca="1" si="578"/>
        <v/>
      </c>
      <c r="DS109" s="6" t="str">
        <f t="shared" ca="1" si="579"/>
        <v/>
      </c>
      <c r="DT109" s="6" t="str">
        <f t="shared" ca="1" si="580"/>
        <v/>
      </c>
      <c r="DU109" s="22" t="e">
        <f t="shared" ca="1" si="581"/>
        <v>#VALUE!</v>
      </c>
      <c r="DV109" s="22" t="e">
        <f t="shared" ca="1" si="582"/>
        <v>#VALUE!</v>
      </c>
      <c r="DW109" s="22" t="str">
        <f ca="1">IFERROR(IF(INDIRECT(ADDRESS(ROW()-1,COLUMN()-2))="摘要",MATCH(DV109,日々処理!DR:DR,0),MATCH(DV109,INDIRECT(ADDRESS(INDIRECT(ADDRESS(ROW()-1,COLUMN()))+1,2,,,"日々処理")):INDIRECT(ADDRESS(INDIRECT(ADDRESS(ROW()-1,COLUMN()))+1000,2,,,"日々処理")),0)+INDIRECT(ADDRESS(ROW()-1,COLUMN()))),"")</f>
        <v/>
      </c>
      <c r="DX109" s="91" t="str">
        <f t="shared" ca="1" si="522"/>
        <v/>
      </c>
      <c r="DY109" s="91" t="str">
        <f t="shared" ca="1" si="722"/>
        <v/>
      </c>
      <c r="DZ109" s="91" t="str">
        <f t="shared" ca="1" si="722"/>
        <v/>
      </c>
      <c r="EA109" s="91" t="str">
        <f t="shared" ca="1" si="722"/>
        <v/>
      </c>
      <c r="EB109" s="91" t="str">
        <f t="shared" ca="1" si="722"/>
        <v/>
      </c>
      <c r="EC109" s="91" t="str">
        <f t="shared" ca="1" si="722"/>
        <v/>
      </c>
      <c r="ED109" s="91" t="str">
        <f t="shared" ca="1" si="722"/>
        <v/>
      </c>
      <c r="EE109" s="91" t="str">
        <f t="shared" ca="1" si="722"/>
        <v/>
      </c>
      <c r="EF109" s="91" t="str">
        <f t="shared" ca="1" si="722"/>
        <v/>
      </c>
      <c r="EG109" s="91" t="str">
        <f t="shared" ca="1" si="722"/>
        <v/>
      </c>
      <c r="EH109" s="91" t="str">
        <f t="shared" ca="1" si="722"/>
        <v/>
      </c>
      <c r="EI109" s="91" t="str">
        <f t="shared" ca="1" si="722"/>
        <v/>
      </c>
      <c r="EK109" s="20" t="str">
        <f t="shared" ca="1" si="583"/>
        <v/>
      </c>
      <c r="EL109" s="21" t="str">
        <f t="shared" ca="1" si="584"/>
        <v/>
      </c>
      <c r="EM109" s="6" t="str">
        <f t="shared" ca="1" si="585"/>
        <v/>
      </c>
      <c r="EN109" s="6" t="str">
        <f t="shared" ca="1" si="586"/>
        <v/>
      </c>
      <c r="EO109" s="22" t="e">
        <f t="shared" ca="1" si="587"/>
        <v>#VALUE!</v>
      </c>
      <c r="EP109" s="22" t="e">
        <f t="shared" ca="1" si="588"/>
        <v>#VALUE!</v>
      </c>
      <c r="EQ109" s="22" t="str">
        <f ca="1">IFERROR(IF(INDIRECT(ADDRESS(ROW()-1,COLUMN()-2))="摘要",MATCH(EP109,日々処理!EL:EL,0),MATCH(EP109,INDIRECT(ADDRESS(INDIRECT(ADDRESS(ROW()-1,COLUMN()))+1,2,,,"日々処理")):INDIRECT(ADDRESS(INDIRECT(ADDRESS(ROW()-1,COLUMN()))+1000,2,,,"日々処理")),0)+INDIRECT(ADDRESS(ROW()-1,COLUMN()))),"")</f>
        <v/>
      </c>
      <c r="ER109" s="91" t="str">
        <f t="shared" ca="1" si="523"/>
        <v/>
      </c>
      <c r="ES109" s="91" t="str">
        <f t="shared" ca="1" si="723"/>
        <v/>
      </c>
      <c r="ET109" s="91" t="str">
        <f t="shared" ca="1" si="723"/>
        <v/>
      </c>
      <c r="EU109" s="91" t="str">
        <f t="shared" ca="1" si="723"/>
        <v/>
      </c>
      <c r="EV109" s="91" t="str">
        <f t="shared" ca="1" si="723"/>
        <v/>
      </c>
      <c r="EW109" s="91" t="str">
        <f t="shared" ca="1" si="723"/>
        <v/>
      </c>
      <c r="EX109" s="91" t="str">
        <f t="shared" ca="1" si="723"/>
        <v/>
      </c>
      <c r="EY109" s="91" t="str">
        <f t="shared" ca="1" si="723"/>
        <v/>
      </c>
      <c r="EZ109" s="91" t="str">
        <f t="shared" ca="1" si="723"/>
        <v/>
      </c>
      <c r="FA109" s="91" t="str">
        <f t="shared" ca="1" si="723"/>
        <v/>
      </c>
      <c r="FB109" s="91" t="str">
        <f t="shared" ca="1" si="723"/>
        <v/>
      </c>
      <c r="FC109" s="91" t="str">
        <f t="shared" ca="1" si="723"/>
        <v/>
      </c>
      <c r="FE109" s="20" t="str">
        <f t="shared" ca="1" si="589"/>
        <v/>
      </c>
      <c r="FF109" s="21" t="str">
        <f t="shared" ca="1" si="590"/>
        <v/>
      </c>
      <c r="FG109" s="6" t="str">
        <f t="shared" ca="1" si="591"/>
        <v/>
      </c>
      <c r="FH109" s="6" t="str">
        <f t="shared" ca="1" si="592"/>
        <v/>
      </c>
      <c r="FI109" s="22" t="e">
        <f t="shared" ca="1" si="593"/>
        <v>#VALUE!</v>
      </c>
      <c r="FJ109" s="22" t="e">
        <f t="shared" ca="1" si="594"/>
        <v>#VALUE!</v>
      </c>
      <c r="FK109" s="22" t="str">
        <f ca="1">IFERROR(IF(INDIRECT(ADDRESS(ROW()-1,COLUMN()-2))="摘要",MATCH(FJ109,日々処理!FF:FF,0),MATCH(FJ109,INDIRECT(ADDRESS(INDIRECT(ADDRESS(ROW()-1,COLUMN()))+1,2,,,"日々処理")):INDIRECT(ADDRESS(INDIRECT(ADDRESS(ROW()-1,COLUMN()))+1000,2,,,"日々処理")),0)+INDIRECT(ADDRESS(ROW()-1,COLUMN()))),"")</f>
        <v/>
      </c>
      <c r="FL109" s="91" t="str">
        <f t="shared" ca="1" si="524"/>
        <v/>
      </c>
      <c r="FM109" s="91" t="str">
        <f t="shared" ca="1" si="724"/>
        <v/>
      </c>
      <c r="FN109" s="91" t="str">
        <f t="shared" ca="1" si="724"/>
        <v/>
      </c>
      <c r="FO109" s="91" t="str">
        <f t="shared" ca="1" si="724"/>
        <v/>
      </c>
      <c r="FP109" s="91" t="str">
        <f t="shared" ca="1" si="724"/>
        <v/>
      </c>
      <c r="FQ109" s="91" t="str">
        <f t="shared" ca="1" si="724"/>
        <v/>
      </c>
      <c r="FR109" s="91" t="str">
        <f t="shared" ca="1" si="724"/>
        <v/>
      </c>
      <c r="FS109" s="91" t="str">
        <f t="shared" ca="1" si="724"/>
        <v/>
      </c>
      <c r="FT109" s="91" t="str">
        <f t="shared" ca="1" si="724"/>
        <v/>
      </c>
      <c r="FU109" s="91" t="str">
        <f t="shared" ca="1" si="724"/>
        <v/>
      </c>
      <c r="FV109" s="91" t="str">
        <f t="shared" ca="1" si="724"/>
        <v/>
      </c>
      <c r="FW109" s="91" t="str">
        <f t="shared" ca="1" si="724"/>
        <v/>
      </c>
      <c r="FY109" s="20" t="str">
        <f t="shared" ca="1" si="595"/>
        <v/>
      </c>
      <c r="FZ109" s="21" t="str">
        <f t="shared" ca="1" si="596"/>
        <v/>
      </c>
      <c r="GA109" s="6" t="str">
        <f t="shared" ca="1" si="597"/>
        <v/>
      </c>
      <c r="GB109" s="6" t="str">
        <f t="shared" ca="1" si="598"/>
        <v/>
      </c>
      <c r="GC109" s="22" t="e">
        <f t="shared" ca="1" si="599"/>
        <v>#VALUE!</v>
      </c>
      <c r="GD109" s="22" t="e">
        <f t="shared" ca="1" si="600"/>
        <v>#VALUE!</v>
      </c>
      <c r="GE109" s="22" t="str">
        <f ca="1">IFERROR(IF(INDIRECT(ADDRESS(ROW()-1,COLUMN()-2))="摘要",MATCH(GD109,日々処理!FZ:FZ,0),MATCH(GD109,INDIRECT(ADDRESS(INDIRECT(ADDRESS(ROW()-1,COLUMN()))+1,2,,,"日々処理")):INDIRECT(ADDRESS(INDIRECT(ADDRESS(ROW()-1,COLUMN()))+1000,2,,,"日々処理")),0)+INDIRECT(ADDRESS(ROW()-1,COLUMN()))),"")</f>
        <v/>
      </c>
      <c r="GF109" s="91" t="str">
        <f t="shared" ca="1" si="525"/>
        <v/>
      </c>
      <c r="GG109" s="91" t="str">
        <f t="shared" ca="1" si="725"/>
        <v/>
      </c>
      <c r="GH109" s="91" t="str">
        <f t="shared" ca="1" si="725"/>
        <v/>
      </c>
      <c r="GI109" s="91" t="str">
        <f t="shared" ca="1" si="725"/>
        <v/>
      </c>
      <c r="GJ109" s="91" t="str">
        <f t="shared" ca="1" si="725"/>
        <v/>
      </c>
      <c r="GK109" s="91" t="str">
        <f t="shared" ca="1" si="725"/>
        <v/>
      </c>
      <c r="GL109" s="91" t="str">
        <f t="shared" ca="1" si="725"/>
        <v/>
      </c>
      <c r="GM109" s="91" t="str">
        <f t="shared" ca="1" si="725"/>
        <v/>
      </c>
      <c r="GN109" s="91" t="str">
        <f t="shared" ca="1" si="725"/>
        <v/>
      </c>
      <c r="GO109" s="91" t="str">
        <f t="shared" ca="1" si="725"/>
        <v/>
      </c>
      <c r="GP109" s="91" t="str">
        <f t="shared" ca="1" si="725"/>
        <v/>
      </c>
      <c r="GQ109" s="91" t="str">
        <f t="shared" ca="1" si="725"/>
        <v/>
      </c>
      <c r="GS109" s="20" t="str">
        <f t="shared" ca="1" si="601"/>
        <v/>
      </c>
      <c r="GT109" s="21" t="str">
        <f t="shared" ca="1" si="602"/>
        <v/>
      </c>
      <c r="GU109" s="6" t="str">
        <f t="shared" ca="1" si="603"/>
        <v/>
      </c>
      <c r="GV109" s="6" t="str">
        <f t="shared" ca="1" si="604"/>
        <v/>
      </c>
      <c r="GW109" s="22" t="e">
        <f t="shared" ca="1" si="605"/>
        <v>#VALUE!</v>
      </c>
      <c r="GX109" s="22" t="e">
        <f t="shared" ca="1" si="606"/>
        <v>#VALUE!</v>
      </c>
      <c r="GY109" s="22" t="str">
        <f ca="1">IFERROR(IF(INDIRECT(ADDRESS(ROW()-1,COLUMN()-2))="摘要",MATCH(GX109,日々処理!GT:GT,0),MATCH(GX109,INDIRECT(ADDRESS(INDIRECT(ADDRESS(ROW()-1,COLUMN()))+1,2,,,"日々処理")):INDIRECT(ADDRESS(INDIRECT(ADDRESS(ROW()-1,COLUMN()))+1000,2,,,"日々処理")),0)+INDIRECT(ADDRESS(ROW()-1,COLUMN()))),"")</f>
        <v/>
      </c>
      <c r="GZ109" s="91" t="str">
        <f t="shared" ca="1" si="526"/>
        <v/>
      </c>
      <c r="HA109" s="91" t="str">
        <f t="shared" ca="1" si="726"/>
        <v/>
      </c>
      <c r="HB109" s="91" t="str">
        <f t="shared" ca="1" si="726"/>
        <v/>
      </c>
      <c r="HC109" s="91" t="str">
        <f t="shared" ca="1" si="726"/>
        <v/>
      </c>
      <c r="HD109" s="91" t="str">
        <f t="shared" ca="1" si="726"/>
        <v/>
      </c>
      <c r="HE109" s="91" t="str">
        <f t="shared" ca="1" si="726"/>
        <v/>
      </c>
      <c r="HF109" s="91" t="str">
        <f t="shared" ca="1" si="726"/>
        <v/>
      </c>
      <c r="HG109" s="91" t="str">
        <f t="shared" ca="1" si="726"/>
        <v/>
      </c>
      <c r="HH109" s="91" t="str">
        <f t="shared" ca="1" si="726"/>
        <v/>
      </c>
      <c r="HI109" s="91" t="str">
        <f t="shared" ca="1" si="726"/>
        <v/>
      </c>
      <c r="HJ109" s="91" t="str">
        <f t="shared" ca="1" si="726"/>
        <v/>
      </c>
      <c r="HK109" s="91" t="str">
        <f t="shared" ca="1" si="726"/>
        <v/>
      </c>
      <c r="HM109" s="20" t="str">
        <f t="shared" ca="1" si="607"/>
        <v/>
      </c>
      <c r="HN109" s="21" t="str">
        <f t="shared" ca="1" si="608"/>
        <v/>
      </c>
      <c r="HO109" s="6" t="str">
        <f t="shared" ca="1" si="609"/>
        <v/>
      </c>
      <c r="HP109" s="6" t="str">
        <f t="shared" ca="1" si="610"/>
        <v/>
      </c>
      <c r="HQ109" s="22" t="e">
        <f t="shared" ca="1" si="611"/>
        <v>#VALUE!</v>
      </c>
      <c r="HR109" s="22" t="e">
        <f t="shared" ca="1" si="612"/>
        <v>#VALUE!</v>
      </c>
      <c r="HS109" s="22" t="str">
        <f ca="1">IFERROR(IF(INDIRECT(ADDRESS(ROW()-1,COLUMN()-2))="摘要",MATCH(HR109,日々処理!HN:HN,0),MATCH(HR109,INDIRECT(ADDRESS(INDIRECT(ADDRESS(ROW()-1,COLUMN()))+1,2,,,"日々処理")):INDIRECT(ADDRESS(INDIRECT(ADDRESS(ROW()-1,COLUMN()))+1000,2,,,"日々処理")),0)+INDIRECT(ADDRESS(ROW()-1,COLUMN()))),"")</f>
        <v/>
      </c>
      <c r="HT109" s="91" t="str">
        <f t="shared" ca="1" si="527"/>
        <v/>
      </c>
      <c r="HU109" s="91" t="str">
        <f t="shared" ca="1" si="727"/>
        <v/>
      </c>
      <c r="HV109" s="91" t="str">
        <f t="shared" ca="1" si="727"/>
        <v/>
      </c>
      <c r="HW109" s="91" t="str">
        <f t="shared" ca="1" si="727"/>
        <v/>
      </c>
      <c r="HX109" s="91" t="str">
        <f t="shared" ca="1" si="727"/>
        <v/>
      </c>
      <c r="HY109" s="91" t="str">
        <f t="shared" ca="1" si="727"/>
        <v/>
      </c>
      <c r="HZ109" s="91" t="str">
        <f t="shared" ca="1" si="727"/>
        <v/>
      </c>
      <c r="IA109" s="91" t="str">
        <f t="shared" ca="1" si="727"/>
        <v/>
      </c>
      <c r="IB109" s="91" t="str">
        <f t="shared" ca="1" si="727"/>
        <v/>
      </c>
      <c r="IC109" s="91" t="str">
        <f t="shared" ca="1" si="727"/>
        <v/>
      </c>
      <c r="ID109" s="91" t="str">
        <f t="shared" ca="1" si="727"/>
        <v/>
      </c>
      <c r="IE109" s="91" t="str">
        <f t="shared" ca="1" si="727"/>
        <v/>
      </c>
      <c r="IG109" s="20" t="str">
        <f t="shared" ca="1" si="613"/>
        <v/>
      </c>
      <c r="IH109" s="21" t="str">
        <f t="shared" ca="1" si="614"/>
        <v/>
      </c>
      <c r="II109" s="6" t="str">
        <f t="shared" ca="1" si="615"/>
        <v/>
      </c>
      <c r="IJ109" s="6" t="str">
        <f t="shared" ca="1" si="616"/>
        <v/>
      </c>
      <c r="IK109" s="22" t="e">
        <f t="shared" ca="1" si="617"/>
        <v>#VALUE!</v>
      </c>
      <c r="IL109" s="22" t="e">
        <f t="shared" ca="1" si="618"/>
        <v>#VALUE!</v>
      </c>
      <c r="IM109" s="22" t="str">
        <f ca="1">IFERROR(IF(INDIRECT(ADDRESS(ROW()-1,COLUMN()-2))="摘要",MATCH(IL109,日々処理!IH:IH,0),MATCH(IL109,INDIRECT(ADDRESS(INDIRECT(ADDRESS(ROW()-1,COLUMN()))+1,2,,,"日々処理")):INDIRECT(ADDRESS(INDIRECT(ADDRESS(ROW()-1,COLUMN()))+1000,2,,,"日々処理")),0)+INDIRECT(ADDRESS(ROW()-1,COLUMN()))),"")</f>
        <v/>
      </c>
      <c r="IN109" s="91" t="str">
        <f t="shared" ca="1" si="528"/>
        <v/>
      </c>
      <c r="IO109" s="91" t="str">
        <f t="shared" ca="1" si="728"/>
        <v/>
      </c>
      <c r="IP109" s="91" t="str">
        <f t="shared" ca="1" si="728"/>
        <v/>
      </c>
      <c r="IQ109" s="91" t="str">
        <f t="shared" ca="1" si="728"/>
        <v/>
      </c>
      <c r="IR109" s="91" t="str">
        <f t="shared" ca="1" si="728"/>
        <v/>
      </c>
      <c r="IS109" s="91" t="str">
        <f t="shared" ca="1" si="728"/>
        <v/>
      </c>
      <c r="IT109" s="91" t="str">
        <f t="shared" ca="1" si="728"/>
        <v/>
      </c>
      <c r="IU109" s="91" t="str">
        <f t="shared" ca="1" si="728"/>
        <v/>
      </c>
      <c r="IV109" s="91" t="str">
        <f t="shared" ca="1" si="728"/>
        <v/>
      </c>
      <c r="IW109" s="91" t="str">
        <f t="shared" ca="1" si="728"/>
        <v/>
      </c>
      <c r="IX109" s="91" t="str">
        <f t="shared" ca="1" si="728"/>
        <v/>
      </c>
      <c r="IY109" s="91" t="str">
        <f t="shared" ca="1" si="728"/>
        <v/>
      </c>
      <c r="JA109" s="20" t="str">
        <f t="shared" ca="1" si="619"/>
        <v/>
      </c>
      <c r="JB109" s="21" t="str">
        <f t="shared" ca="1" si="620"/>
        <v/>
      </c>
      <c r="JC109" s="6" t="str">
        <f t="shared" ca="1" si="621"/>
        <v/>
      </c>
      <c r="JD109" s="6" t="str">
        <f t="shared" ca="1" si="622"/>
        <v/>
      </c>
      <c r="JE109" s="22" t="e">
        <f t="shared" ca="1" si="623"/>
        <v>#VALUE!</v>
      </c>
      <c r="JF109" s="22" t="e">
        <f t="shared" ca="1" si="624"/>
        <v>#VALUE!</v>
      </c>
      <c r="JG109" s="22" t="str">
        <f ca="1">IFERROR(IF(INDIRECT(ADDRESS(ROW()-1,COLUMN()-2))="摘要",MATCH(JF109,日々処理!JB:JB,0),MATCH(JF109,INDIRECT(ADDRESS(INDIRECT(ADDRESS(ROW()-1,COLUMN()))+1,2,,,"日々処理")):INDIRECT(ADDRESS(INDIRECT(ADDRESS(ROW()-1,COLUMN()))+1000,2,,,"日々処理")),0)+INDIRECT(ADDRESS(ROW()-1,COLUMN()))),"")</f>
        <v/>
      </c>
      <c r="JH109" s="91" t="str">
        <f t="shared" ca="1" si="529"/>
        <v/>
      </c>
      <c r="JI109" s="91" t="str">
        <f t="shared" ca="1" si="729"/>
        <v/>
      </c>
      <c r="JJ109" s="91" t="str">
        <f t="shared" ca="1" si="729"/>
        <v/>
      </c>
      <c r="JK109" s="91" t="str">
        <f t="shared" ca="1" si="729"/>
        <v/>
      </c>
      <c r="JL109" s="91" t="str">
        <f t="shared" ca="1" si="729"/>
        <v/>
      </c>
      <c r="JM109" s="91" t="str">
        <f t="shared" ca="1" si="729"/>
        <v/>
      </c>
      <c r="JN109" s="91" t="str">
        <f t="shared" ca="1" si="729"/>
        <v/>
      </c>
      <c r="JO109" s="91" t="str">
        <f t="shared" ca="1" si="729"/>
        <v/>
      </c>
      <c r="JP109" s="91" t="str">
        <f t="shared" ca="1" si="729"/>
        <v/>
      </c>
      <c r="JQ109" s="91" t="str">
        <f t="shared" ca="1" si="729"/>
        <v/>
      </c>
      <c r="JR109" s="91" t="str">
        <f t="shared" ca="1" si="729"/>
        <v/>
      </c>
      <c r="JS109" s="91" t="str">
        <f t="shared" ca="1" si="729"/>
        <v/>
      </c>
      <c r="JU109" s="20" t="str">
        <f t="shared" ca="1" si="625"/>
        <v/>
      </c>
      <c r="JV109" s="21" t="str">
        <f t="shared" ca="1" si="626"/>
        <v/>
      </c>
      <c r="JW109" s="6" t="str">
        <f t="shared" ca="1" si="627"/>
        <v/>
      </c>
      <c r="JX109" s="6" t="str">
        <f t="shared" ca="1" si="628"/>
        <v/>
      </c>
      <c r="JY109" s="22" t="e">
        <f t="shared" ca="1" si="629"/>
        <v>#VALUE!</v>
      </c>
      <c r="JZ109" s="22" t="e">
        <f t="shared" ca="1" si="630"/>
        <v>#VALUE!</v>
      </c>
      <c r="KA109" s="22" t="str">
        <f ca="1">IFERROR(IF(INDIRECT(ADDRESS(ROW()-1,COLUMN()-2))="摘要",MATCH(JZ109,日々処理!JV:JV,0),MATCH(JZ109,INDIRECT(ADDRESS(INDIRECT(ADDRESS(ROW()-1,COLUMN()))+1,2,,,"日々処理")):INDIRECT(ADDRESS(INDIRECT(ADDRESS(ROW()-1,COLUMN()))+1000,2,,,"日々処理")),0)+INDIRECT(ADDRESS(ROW()-1,COLUMN()))),"")</f>
        <v/>
      </c>
      <c r="KB109" s="91" t="str">
        <f t="shared" ca="1" si="530"/>
        <v/>
      </c>
      <c r="KC109" s="91" t="str">
        <f t="shared" ca="1" si="730"/>
        <v/>
      </c>
      <c r="KD109" s="91" t="str">
        <f t="shared" ca="1" si="730"/>
        <v/>
      </c>
      <c r="KE109" s="91" t="str">
        <f t="shared" ca="1" si="730"/>
        <v/>
      </c>
      <c r="KF109" s="91" t="str">
        <f t="shared" ca="1" si="730"/>
        <v/>
      </c>
      <c r="KG109" s="91" t="str">
        <f t="shared" ca="1" si="730"/>
        <v/>
      </c>
      <c r="KH109" s="91" t="str">
        <f t="shared" ca="1" si="730"/>
        <v/>
      </c>
      <c r="KI109" s="91" t="str">
        <f t="shared" ca="1" si="730"/>
        <v/>
      </c>
      <c r="KJ109" s="91" t="str">
        <f t="shared" ca="1" si="730"/>
        <v/>
      </c>
      <c r="KK109" s="91" t="str">
        <f t="shared" ca="1" si="730"/>
        <v/>
      </c>
      <c r="KL109" s="91" t="str">
        <f t="shared" ca="1" si="730"/>
        <v/>
      </c>
      <c r="KM109" s="91" t="str">
        <f t="shared" ca="1" si="730"/>
        <v/>
      </c>
      <c r="KO109" s="20" t="str">
        <f t="shared" ca="1" si="631"/>
        <v/>
      </c>
      <c r="KP109" s="21" t="str">
        <f t="shared" ca="1" si="632"/>
        <v/>
      </c>
      <c r="KQ109" s="6" t="str">
        <f t="shared" ca="1" si="633"/>
        <v/>
      </c>
      <c r="KR109" s="6" t="str">
        <f t="shared" ca="1" si="634"/>
        <v/>
      </c>
      <c r="KS109" s="22" t="e">
        <f t="shared" ca="1" si="635"/>
        <v>#VALUE!</v>
      </c>
      <c r="KT109" s="22" t="e">
        <f t="shared" ca="1" si="636"/>
        <v>#VALUE!</v>
      </c>
      <c r="KU109" s="22" t="str">
        <f ca="1">IFERROR(IF(INDIRECT(ADDRESS(ROW()-1,COLUMN()-2))="摘要",MATCH(KT109,日々処理!KP:KP,0),MATCH(KT109,INDIRECT(ADDRESS(INDIRECT(ADDRESS(ROW()-1,COLUMN()))+1,2,,,"日々処理")):INDIRECT(ADDRESS(INDIRECT(ADDRESS(ROW()-1,COLUMN()))+1000,2,,,"日々処理")),0)+INDIRECT(ADDRESS(ROW()-1,COLUMN()))),"")</f>
        <v/>
      </c>
      <c r="KV109" s="91" t="str">
        <f t="shared" ca="1" si="531"/>
        <v/>
      </c>
      <c r="KW109" s="91" t="str">
        <f t="shared" ca="1" si="731"/>
        <v/>
      </c>
      <c r="KX109" s="91" t="str">
        <f t="shared" ca="1" si="731"/>
        <v/>
      </c>
      <c r="KY109" s="91" t="str">
        <f t="shared" ca="1" si="731"/>
        <v/>
      </c>
      <c r="KZ109" s="91" t="str">
        <f t="shared" ca="1" si="731"/>
        <v/>
      </c>
      <c r="LA109" s="91" t="str">
        <f t="shared" ca="1" si="731"/>
        <v/>
      </c>
      <c r="LB109" s="91" t="str">
        <f t="shared" ca="1" si="731"/>
        <v/>
      </c>
      <c r="LC109" s="91" t="str">
        <f t="shared" ca="1" si="731"/>
        <v/>
      </c>
      <c r="LD109" s="91" t="str">
        <f t="shared" ca="1" si="731"/>
        <v/>
      </c>
      <c r="LE109" s="91" t="str">
        <f t="shared" ca="1" si="731"/>
        <v/>
      </c>
      <c r="LF109" s="91" t="str">
        <f t="shared" ca="1" si="731"/>
        <v/>
      </c>
      <c r="LG109" s="91" t="str">
        <f t="shared" ca="1" si="731"/>
        <v/>
      </c>
      <c r="LI109" s="20" t="str">
        <f t="shared" ca="1" si="637"/>
        <v/>
      </c>
      <c r="LJ109" s="21" t="str">
        <f t="shared" ca="1" si="638"/>
        <v/>
      </c>
      <c r="LK109" s="6" t="str">
        <f t="shared" ca="1" si="639"/>
        <v/>
      </c>
      <c r="LL109" s="6" t="str">
        <f t="shared" ca="1" si="640"/>
        <v/>
      </c>
      <c r="LM109" s="22" t="e">
        <f t="shared" ca="1" si="641"/>
        <v>#VALUE!</v>
      </c>
      <c r="LN109" s="22" t="e">
        <f t="shared" ca="1" si="642"/>
        <v>#VALUE!</v>
      </c>
      <c r="LO109" s="22" t="str">
        <f ca="1">IFERROR(IF(INDIRECT(ADDRESS(ROW()-1,COLUMN()-2))="摘要",MATCH(LN109,日々処理!LJ:LJ,0),MATCH(LN109,INDIRECT(ADDRESS(INDIRECT(ADDRESS(ROW()-1,COLUMN()))+1,2,,,"日々処理")):INDIRECT(ADDRESS(INDIRECT(ADDRESS(ROW()-1,COLUMN()))+1000,2,,,"日々処理")),0)+INDIRECT(ADDRESS(ROW()-1,COLUMN()))),"")</f>
        <v/>
      </c>
      <c r="LP109" s="91" t="str">
        <f t="shared" ca="1" si="532"/>
        <v/>
      </c>
      <c r="LQ109" s="91" t="str">
        <f t="shared" ca="1" si="732"/>
        <v/>
      </c>
      <c r="LR109" s="91" t="str">
        <f t="shared" ca="1" si="732"/>
        <v/>
      </c>
      <c r="LS109" s="91" t="str">
        <f t="shared" ca="1" si="732"/>
        <v/>
      </c>
      <c r="LT109" s="91" t="str">
        <f t="shared" ca="1" si="732"/>
        <v/>
      </c>
      <c r="LU109" s="91" t="str">
        <f t="shared" ca="1" si="732"/>
        <v/>
      </c>
      <c r="LV109" s="91" t="str">
        <f t="shared" ca="1" si="732"/>
        <v/>
      </c>
      <c r="LW109" s="91" t="str">
        <f t="shared" ca="1" si="732"/>
        <v/>
      </c>
      <c r="LX109" s="91" t="str">
        <f t="shared" ca="1" si="732"/>
        <v/>
      </c>
      <c r="LY109" s="91" t="str">
        <f t="shared" ca="1" si="732"/>
        <v/>
      </c>
      <c r="LZ109" s="91" t="str">
        <f t="shared" ca="1" si="732"/>
        <v/>
      </c>
      <c r="MA109" s="91" t="str">
        <f t="shared" ca="1" si="732"/>
        <v/>
      </c>
      <c r="MC109" s="20" t="str">
        <f t="shared" ca="1" si="643"/>
        <v/>
      </c>
      <c r="MD109" s="21" t="str">
        <f t="shared" ca="1" si="644"/>
        <v/>
      </c>
      <c r="ME109" s="6" t="str">
        <f t="shared" ca="1" si="645"/>
        <v/>
      </c>
      <c r="MF109" s="6" t="str">
        <f t="shared" ca="1" si="646"/>
        <v/>
      </c>
      <c r="MG109" s="22" t="e">
        <f t="shared" ca="1" si="647"/>
        <v>#VALUE!</v>
      </c>
      <c r="MH109" s="22" t="e">
        <f t="shared" ca="1" si="648"/>
        <v>#VALUE!</v>
      </c>
      <c r="MI109" s="22" t="str">
        <f ca="1">IFERROR(IF(INDIRECT(ADDRESS(ROW()-1,COLUMN()-2))="摘要",MATCH(MH109,日々処理!MD:MD,0),MATCH(MH109,INDIRECT(ADDRESS(INDIRECT(ADDRESS(ROW()-1,COLUMN()))+1,2,,,"日々処理")):INDIRECT(ADDRESS(INDIRECT(ADDRESS(ROW()-1,COLUMN()))+1000,2,,,"日々処理")),0)+INDIRECT(ADDRESS(ROW()-1,COLUMN()))),"")</f>
        <v/>
      </c>
      <c r="MJ109" s="91" t="str">
        <f t="shared" ca="1" si="533"/>
        <v/>
      </c>
      <c r="MK109" s="91" t="str">
        <f t="shared" ca="1" si="733"/>
        <v/>
      </c>
      <c r="ML109" s="91" t="str">
        <f t="shared" ca="1" si="733"/>
        <v/>
      </c>
      <c r="MM109" s="91" t="str">
        <f t="shared" ca="1" si="733"/>
        <v/>
      </c>
      <c r="MN109" s="91" t="str">
        <f t="shared" ca="1" si="733"/>
        <v/>
      </c>
      <c r="MO109" s="91" t="str">
        <f t="shared" ca="1" si="733"/>
        <v/>
      </c>
      <c r="MP109" s="91" t="str">
        <f t="shared" ca="1" si="733"/>
        <v/>
      </c>
      <c r="MQ109" s="91" t="str">
        <f t="shared" ca="1" si="733"/>
        <v/>
      </c>
      <c r="MR109" s="91" t="str">
        <f t="shared" ca="1" si="733"/>
        <v/>
      </c>
      <c r="MS109" s="91" t="str">
        <f t="shared" ca="1" si="733"/>
        <v/>
      </c>
      <c r="MT109" s="91" t="str">
        <f t="shared" ca="1" si="733"/>
        <v/>
      </c>
      <c r="MU109" s="91" t="str">
        <f t="shared" ca="1" si="733"/>
        <v/>
      </c>
      <c r="MW109" s="20" t="str">
        <f t="shared" ca="1" si="649"/>
        <v/>
      </c>
      <c r="MX109" s="21" t="str">
        <f t="shared" ca="1" si="650"/>
        <v/>
      </c>
      <c r="MY109" s="6" t="str">
        <f t="shared" ca="1" si="651"/>
        <v/>
      </c>
      <c r="MZ109" s="6" t="str">
        <f t="shared" ca="1" si="652"/>
        <v/>
      </c>
      <c r="NA109" s="22" t="e">
        <f t="shared" ca="1" si="653"/>
        <v>#VALUE!</v>
      </c>
      <c r="NB109" s="22" t="e">
        <f t="shared" ca="1" si="654"/>
        <v>#VALUE!</v>
      </c>
      <c r="NC109" s="22" t="str">
        <f ca="1">IFERROR(IF(INDIRECT(ADDRESS(ROW()-1,COLUMN()-2))="摘要",MATCH(NB109,日々処理!MX:MX,0),MATCH(NB109,INDIRECT(ADDRESS(INDIRECT(ADDRESS(ROW()-1,COLUMN()))+1,2,,,"日々処理")):INDIRECT(ADDRESS(INDIRECT(ADDRESS(ROW()-1,COLUMN()))+1000,2,,,"日々処理")),0)+INDIRECT(ADDRESS(ROW()-1,COLUMN()))),"")</f>
        <v/>
      </c>
      <c r="ND109" s="91" t="str">
        <f t="shared" ca="1" si="534"/>
        <v/>
      </c>
      <c r="NE109" s="91" t="str">
        <f t="shared" ca="1" si="734"/>
        <v/>
      </c>
      <c r="NF109" s="91" t="str">
        <f t="shared" ca="1" si="734"/>
        <v/>
      </c>
      <c r="NG109" s="91" t="str">
        <f t="shared" ca="1" si="734"/>
        <v/>
      </c>
      <c r="NH109" s="91" t="str">
        <f t="shared" ca="1" si="734"/>
        <v/>
      </c>
      <c r="NI109" s="91" t="str">
        <f t="shared" ca="1" si="734"/>
        <v/>
      </c>
      <c r="NJ109" s="91" t="str">
        <f t="shared" ca="1" si="734"/>
        <v/>
      </c>
      <c r="NK109" s="91" t="str">
        <f t="shared" ca="1" si="734"/>
        <v/>
      </c>
      <c r="NL109" s="91" t="str">
        <f t="shared" ca="1" si="734"/>
        <v/>
      </c>
      <c r="NM109" s="91" t="str">
        <f t="shared" ca="1" si="734"/>
        <v/>
      </c>
      <c r="NN109" s="91" t="str">
        <f t="shared" ca="1" si="734"/>
        <v/>
      </c>
      <c r="NO109" s="91" t="str">
        <f t="shared" ca="1" si="734"/>
        <v/>
      </c>
      <c r="NQ109" s="20" t="str">
        <f t="shared" ca="1" si="655"/>
        <v/>
      </c>
      <c r="NR109" s="21" t="str">
        <f t="shared" ca="1" si="656"/>
        <v/>
      </c>
      <c r="NS109" s="6" t="str">
        <f t="shared" ca="1" si="657"/>
        <v/>
      </c>
      <c r="NT109" s="6" t="str">
        <f t="shared" ca="1" si="658"/>
        <v/>
      </c>
      <c r="NU109" s="22" t="e">
        <f t="shared" ca="1" si="659"/>
        <v>#VALUE!</v>
      </c>
      <c r="NV109" s="22" t="e">
        <f t="shared" ca="1" si="660"/>
        <v>#VALUE!</v>
      </c>
      <c r="NW109" s="22" t="str">
        <f ca="1">IFERROR(IF(INDIRECT(ADDRESS(ROW()-1,COLUMN()-2))="摘要",MATCH(NV109,日々処理!NR:NR,0),MATCH(NV109,INDIRECT(ADDRESS(INDIRECT(ADDRESS(ROW()-1,COLUMN()))+1,2,,,"日々処理")):INDIRECT(ADDRESS(INDIRECT(ADDRESS(ROW()-1,COLUMN()))+1000,2,,,"日々処理")),0)+INDIRECT(ADDRESS(ROW()-1,COLUMN()))),"")</f>
        <v/>
      </c>
      <c r="NX109" s="91" t="str">
        <f t="shared" ca="1" si="535"/>
        <v/>
      </c>
      <c r="NY109" s="91" t="str">
        <f t="shared" ca="1" si="735"/>
        <v/>
      </c>
      <c r="NZ109" s="91" t="str">
        <f t="shared" ca="1" si="735"/>
        <v/>
      </c>
      <c r="OA109" s="91" t="str">
        <f t="shared" ca="1" si="735"/>
        <v/>
      </c>
      <c r="OB109" s="91" t="str">
        <f t="shared" ca="1" si="735"/>
        <v/>
      </c>
      <c r="OC109" s="91" t="str">
        <f t="shared" ca="1" si="735"/>
        <v/>
      </c>
      <c r="OD109" s="91" t="str">
        <f t="shared" ca="1" si="735"/>
        <v/>
      </c>
      <c r="OE109" s="91" t="str">
        <f t="shared" ca="1" si="735"/>
        <v/>
      </c>
      <c r="OF109" s="91" t="str">
        <f t="shared" ca="1" si="735"/>
        <v/>
      </c>
      <c r="OG109" s="91" t="str">
        <f t="shared" ca="1" si="735"/>
        <v/>
      </c>
      <c r="OH109" s="91" t="str">
        <f t="shared" ca="1" si="735"/>
        <v/>
      </c>
      <c r="OI109" s="91" t="str">
        <f t="shared" ca="1" si="735"/>
        <v/>
      </c>
      <c r="OK109" s="20" t="str">
        <f t="shared" ca="1" si="661"/>
        <v/>
      </c>
      <c r="OL109" s="21" t="str">
        <f t="shared" ca="1" si="662"/>
        <v/>
      </c>
      <c r="OM109" s="6" t="str">
        <f t="shared" ca="1" si="663"/>
        <v/>
      </c>
      <c r="ON109" s="6" t="str">
        <f t="shared" ca="1" si="664"/>
        <v/>
      </c>
      <c r="OO109" s="22" t="e">
        <f t="shared" ca="1" si="665"/>
        <v>#VALUE!</v>
      </c>
      <c r="OP109" s="22" t="e">
        <f t="shared" ca="1" si="666"/>
        <v>#VALUE!</v>
      </c>
      <c r="OQ109" s="22" t="str">
        <f ca="1">IFERROR(IF(INDIRECT(ADDRESS(ROW()-1,COLUMN()-2))="摘要",MATCH(OP109,日々処理!OL:OL,0),MATCH(OP109,INDIRECT(ADDRESS(INDIRECT(ADDRESS(ROW()-1,COLUMN()))+1,2,,,"日々処理")):INDIRECT(ADDRESS(INDIRECT(ADDRESS(ROW()-1,COLUMN()))+1000,2,,,"日々処理")),0)+INDIRECT(ADDRESS(ROW()-1,COLUMN()))),"")</f>
        <v/>
      </c>
      <c r="OR109" s="91" t="str">
        <f t="shared" ca="1" si="536"/>
        <v/>
      </c>
      <c r="OS109" s="91" t="str">
        <f t="shared" ca="1" si="736"/>
        <v/>
      </c>
      <c r="OT109" s="91" t="str">
        <f t="shared" ca="1" si="736"/>
        <v/>
      </c>
      <c r="OU109" s="91" t="str">
        <f t="shared" ca="1" si="736"/>
        <v/>
      </c>
      <c r="OV109" s="91" t="str">
        <f t="shared" ca="1" si="736"/>
        <v/>
      </c>
      <c r="OW109" s="91" t="str">
        <f t="shared" ca="1" si="736"/>
        <v/>
      </c>
      <c r="OX109" s="91" t="str">
        <f t="shared" ca="1" si="736"/>
        <v/>
      </c>
      <c r="OY109" s="91" t="str">
        <f t="shared" ca="1" si="736"/>
        <v/>
      </c>
      <c r="OZ109" s="91" t="str">
        <f t="shared" ca="1" si="736"/>
        <v/>
      </c>
      <c r="PA109" s="91" t="str">
        <f t="shared" ca="1" si="736"/>
        <v/>
      </c>
      <c r="PB109" s="91" t="str">
        <f t="shared" ca="1" si="736"/>
        <v/>
      </c>
      <c r="PC109" s="91" t="str">
        <f t="shared" ca="1" si="736"/>
        <v/>
      </c>
      <c r="PE109" s="20" t="str">
        <f t="shared" ca="1" si="667"/>
        <v/>
      </c>
      <c r="PF109" s="21" t="str">
        <f t="shared" ca="1" si="668"/>
        <v/>
      </c>
      <c r="PG109" s="6" t="str">
        <f t="shared" ca="1" si="669"/>
        <v/>
      </c>
      <c r="PH109" s="6" t="str">
        <f t="shared" ca="1" si="670"/>
        <v/>
      </c>
      <c r="PI109" s="22" t="e">
        <f t="shared" ca="1" si="671"/>
        <v>#VALUE!</v>
      </c>
      <c r="PJ109" s="22" t="e">
        <f t="shared" ca="1" si="672"/>
        <v>#VALUE!</v>
      </c>
      <c r="PK109" s="22" t="str">
        <f ca="1">IFERROR(IF(INDIRECT(ADDRESS(ROW()-1,COLUMN()-2))="摘要",MATCH(PJ109,日々処理!PF:PF,0),MATCH(PJ109,INDIRECT(ADDRESS(INDIRECT(ADDRESS(ROW()-1,COLUMN()))+1,2,,,"日々処理")):INDIRECT(ADDRESS(INDIRECT(ADDRESS(ROW()-1,COLUMN()))+1000,2,,,"日々処理")),0)+INDIRECT(ADDRESS(ROW()-1,COLUMN()))),"")</f>
        <v/>
      </c>
      <c r="PL109" s="91" t="str">
        <f t="shared" ca="1" si="537"/>
        <v/>
      </c>
      <c r="PM109" s="91" t="str">
        <f t="shared" ca="1" si="737"/>
        <v/>
      </c>
      <c r="PN109" s="91" t="str">
        <f t="shared" ca="1" si="737"/>
        <v/>
      </c>
      <c r="PO109" s="91" t="str">
        <f t="shared" ca="1" si="737"/>
        <v/>
      </c>
      <c r="PP109" s="91" t="str">
        <f t="shared" ca="1" si="737"/>
        <v/>
      </c>
      <c r="PQ109" s="91" t="str">
        <f t="shared" ca="1" si="737"/>
        <v/>
      </c>
      <c r="PR109" s="91" t="str">
        <f t="shared" ca="1" si="737"/>
        <v/>
      </c>
      <c r="PS109" s="91" t="str">
        <f t="shared" ca="1" si="737"/>
        <v/>
      </c>
      <c r="PT109" s="91" t="str">
        <f t="shared" ca="1" si="737"/>
        <v/>
      </c>
      <c r="PU109" s="91" t="str">
        <f t="shared" ca="1" si="737"/>
        <v/>
      </c>
      <c r="PV109" s="91" t="str">
        <f t="shared" ca="1" si="737"/>
        <v/>
      </c>
      <c r="PW109" s="91" t="str">
        <f t="shared" ca="1" si="737"/>
        <v/>
      </c>
      <c r="PY109" s="20" t="str">
        <f t="shared" ca="1" si="673"/>
        <v/>
      </c>
      <c r="PZ109" s="21" t="str">
        <f t="shared" ca="1" si="674"/>
        <v/>
      </c>
      <c r="QA109" s="6" t="str">
        <f t="shared" ca="1" si="675"/>
        <v/>
      </c>
      <c r="QB109" s="6" t="str">
        <f t="shared" ca="1" si="676"/>
        <v/>
      </c>
      <c r="QC109" s="22" t="e">
        <f t="shared" ca="1" si="677"/>
        <v>#VALUE!</v>
      </c>
      <c r="QD109" s="22" t="e">
        <f t="shared" ca="1" si="678"/>
        <v>#VALUE!</v>
      </c>
      <c r="QE109" s="22" t="str">
        <f ca="1">IFERROR(IF(INDIRECT(ADDRESS(ROW()-1,COLUMN()-2))="摘要",MATCH(QD109,日々処理!PZ:PZ,0),MATCH(QD109,INDIRECT(ADDRESS(INDIRECT(ADDRESS(ROW()-1,COLUMN()))+1,2,,,"日々処理")):INDIRECT(ADDRESS(INDIRECT(ADDRESS(ROW()-1,COLUMN()))+1000,2,,,"日々処理")),0)+INDIRECT(ADDRESS(ROW()-1,COLUMN()))),"")</f>
        <v/>
      </c>
      <c r="QF109" s="91" t="str">
        <f t="shared" ca="1" si="538"/>
        <v/>
      </c>
      <c r="QG109" s="91" t="str">
        <f t="shared" ca="1" si="738"/>
        <v/>
      </c>
      <c r="QH109" s="91" t="str">
        <f t="shared" ca="1" si="738"/>
        <v/>
      </c>
      <c r="QI109" s="91" t="str">
        <f t="shared" ca="1" si="738"/>
        <v/>
      </c>
      <c r="QJ109" s="91" t="str">
        <f t="shared" ca="1" si="738"/>
        <v/>
      </c>
      <c r="QK109" s="91" t="str">
        <f t="shared" ca="1" si="738"/>
        <v/>
      </c>
      <c r="QL109" s="91" t="str">
        <f t="shared" ca="1" si="738"/>
        <v/>
      </c>
      <c r="QM109" s="91" t="str">
        <f t="shared" ca="1" si="738"/>
        <v/>
      </c>
      <c r="QN109" s="91" t="str">
        <f t="shared" ca="1" si="738"/>
        <v/>
      </c>
      <c r="QO109" s="91" t="str">
        <f t="shared" ca="1" si="738"/>
        <v/>
      </c>
      <c r="QP109" s="91" t="str">
        <f t="shared" ca="1" si="738"/>
        <v/>
      </c>
      <c r="QQ109" s="91" t="str">
        <f t="shared" ca="1" si="738"/>
        <v/>
      </c>
      <c r="QS109" s="20" t="str">
        <f t="shared" ca="1" si="679"/>
        <v/>
      </c>
      <c r="QT109" s="21" t="str">
        <f t="shared" ca="1" si="680"/>
        <v/>
      </c>
      <c r="QU109" s="6" t="str">
        <f t="shared" ca="1" si="681"/>
        <v/>
      </c>
      <c r="QV109" s="6" t="str">
        <f t="shared" ca="1" si="682"/>
        <v/>
      </c>
      <c r="QW109" s="22" t="e">
        <f t="shared" ca="1" si="683"/>
        <v>#VALUE!</v>
      </c>
      <c r="QX109" s="22" t="e">
        <f t="shared" ca="1" si="684"/>
        <v>#VALUE!</v>
      </c>
      <c r="QY109" s="22" t="str">
        <f ca="1">IFERROR(IF(INDIRECT(ADDRESS(ROW()-1,COLUMN()-2))="摘要",MATCH(QX109,日々処理!QT:QT,0),MATCH(QX109,INDIRECT(ADDRESS(INDIRECT(ADDRESS(ROW()-1,COLUMN()))+1,2,,,"日々処理")):INDIRECT(ADDRESS(INDIRECT(ADDRESS(ROW()-1,COLUMN()))+1000,2,,,"日々処理")),0)+INDIRECT(ADDRESS(ROW()-1,COLUMN()))),"")</f>
        <v/>
      </c>
      <c r="QZ109" s="91" t="str">
        <f t="shared" ca="1" si="539"/>
        <v/>
      </c>
      <c r="RA109" s="91" t="str">
        <f t="shared" ca="1" si="739"/>
        <v/>
      </c>
      <c r="RB109" s="91" t="str">
        <f t="shared" ca="1" si="739"/>
        <v/>
      </c>
      <c r="RC109" s="91" t="str">
        <f t="shared" ca="1" si="739"/>
        <v/>
      </c>
      <c r="RD109" s="91" t="str">
        <f t="shared" ca="1" si="739"/>
        <v/>
      </c>
      <c r="RE109" s="91" t="str">
        <f t="shared" ca="1" si="739"/>
        <v/>
      </c>
      <c r="RF109" s="91" t="str">
        <f t="shared" ca="1" si="739"/>
        <v/>
      </c>
      <c r="RG109" s="91" t="str">
        <f t="shared" ca="1" si="739"/>
        <v/>
      </c>
      <c r="RH109" s="91" t="str">
        <f t="shared" ca="1" si="739"/>
        <v/>
      </c>
      <c r="RI109" s="91" t="str">
        <f t="shared" ca="1" si="739"/>
        <v/>
      </c>
      <c r="RJ109" s="91" t="str">
        <f t="shared" ca="1" si="739"/>
        <v/>
      </c>
      <c r="RK109" s="91" t="str">
        <f t="shared" ca="1" si="739"/>
        <v/>
      </c>
      <c r="RM109" s="20" t="str">
        <f t="shared" ca="1" si="685"/>
        <v/>
      </c>
      <c r="RN109" s="21" t="str">
        <f t="shared" ca="1" si="686"/>
        <v/>
      </c>
      <c r="RO109" s="6" t="str">
        <f t="shared" ca="1" si="687"/>
        <v/>
      </c>
      <c r="RP109" s="6" t="str">
        <f t="shared" ca="1" si="688"/>
        <v/>
      </c>
      <c r="RQ109" s="22" t="e">
        <f t="shared" ca="1" si="689"/>
        <v>#VALUE!</v>
      </c>
      <c r="RR109" s="22" t="e">
        <f t="shared" ca="1" si="690"/>
        <v>#VALUE!</v>
      </c>
      <c r="RS109" s="22" t="str">
        <f ca="1">IFERROR(IF(INDIRECT(ADDRESS(ROW()-1,COLUMN()-2))="摘要",MATCH(RR109,日々処理!RN:RN,0),MATCH(RR109,INDIRECT(ADDRESS(INDIRECT(ADDRESS(ROW()-1,COLUMN()))+1,2,,,"日々処理")):INDIRECT(ADDRESS(INDIRECT(ADDRESS(ROW()-1,COLUMN()))+1000,2,,,"日々処理")),0)+INDIRECT(ADDRESS(ROW()-1,COLUMN()))),"")</f>
        <v/>
      </c>
      <c r="RT109" s="91" t="str">
        <f t="shared" ca="1" si="540"/>
        <v/>
      </c>
      <c r="RU109" s="91" t="str">
        <f t="shared" ca="1" si="740"/>
        <v/>
      </c>
      <c r="RV109" s="91" t="str">
        <f t="shared" ca="1" si="740"/>
        <v/>
      </c>
      <c r="RW109" s="91" t="str">
        <f t="shared" ca="1" si="740"/>
        <v/>
      </c>
      <c r="RX109" s="91" t="str">
        <f t="shared" ca="1" si="740"/>
        <v/>
      </c>
      <c r="RY109" s="91" t="str">
        <f t="shared" ca="1" si="740"/>
        <v/>
      </c>
      <c r="RZ109" s="91" t="str">
        <f t="shared" ca="1" si="740"/>
        <v/>
      </c>
      <c r="SA109" s="91" t="str">
        <f t="shared" ca="1" si="740"/>
        <v/>
      </c>
      <c r="SB109" s="91" t="str">
        <f t="shared" ca="1" si="740"/>
        <v/>
      </c>
      <c r="SC109" s="91" t="str">
        <f t="shared" ca="1" si="740"/>
        <v/>
      </c>
      <c r="SD109" s="91" t="str">
        <f t="shared" ca="1" si="740"/>
        <v/>
      </c>
      <c r="SE109" s="91" t="str">
        <f t="shared" ca="1" si="740"/>
        <v/>
      </c>
    </row>
    <row r="110" spans="1:499" ht="12" customHeight="1">
      <c r="A110" s="20" t="str">
        <f t="shared" ca="1" si="541"/>
        <v/>
      </c>
      <c r="B110" s="21" t="str">
        <f t="shared" ca="1" si="542"/>
        <v/>
      </c>
      <c r="C110" s="6" t="str">
        <f t="shared" ca="1" si="543"/>
        <v/>
      </c>
      <c r="D110" s="6" t="str">
        <f t="shared" ca="1" si="544"/>
        <v/>
      </c>
      <c r="E110" s="22" t="e">
        <f t="shared" ca="1" si="545"/>
        <v>#VALUE!</v>
      </c>
      <c r="F110" s="22" t="e">
        <f t="shared" ca="1" si="546"/>
        <v>#VALUE!</v>
      </c>
      <c r="G110" s="22" t="str">
        <f ca="1">IFERROR(IF(INDIRECT(ADDRESS(ROW()-1,COLUMN()-2))="摘要",MATCH(F110,日々処理!B:B,0),MATCH(F110,INDIRECT(ADDRESS(INDIRECT(ADDRESS(ROW()-1,COLUMN()))+1,2,,,"日々処理")):INDIRECT(ADDRESS(INDIRECT(ADDRESS(ROW()-1,COLUMN()))+1000,2,,,"日々処理")),0)+INDIRECT(ADDRESS(ROW()-1,COLUMN()))),"")</f>
        <v/>
      </c>
      <c r="H110" s="91" t="str">
        <f t="shared" ca="1" si="516"/>
        <v/>
      </c>
      <c r="I110" s="91" t="str">
        <f t="shared" ca="1" si="716"/>
        <v/>
      </c>
      <c r="J110" s="91" t="str">
        <f t="shared" ca="1" si="716"/>
        <v/>
      </c>
      <c r="K110" s="91" t="str">
        <f t="shared" ca="1" si="716"/>
        <v/>
      </c>
      <c r="L110" s="91" t="str">
        <f t="shared" ca="1" si="716"/>
        <v/>
      </c>
      <c r="M110" s="91" t="str">
        <f t="shared" ca="1" si="716"/>
        <v/>
      </c>
      <c r="N110" s="91" t="str">
        <f t="shared" ca="1" si="716"/>
        <v/>
      </c>
      <c r="O110" s="91" t="str">
        <f t="shared" ca="1" si="716"/>
        <v/>
      </c>
      <c r="P110" s="91" t="str">
        <f t="shared" ca="1" si="716"/>
        <v/>
      </c>
      <c r="Q110" s="91" t="str">
        <f t="shared" ca="1" si="716"/>
        <v/>
      </c>
      <c r="R110" s="91" t="str">
        <f t="shared" ca="1" si="716"/>
        <v/>
      </c>
      <c r="S110" s="91" t="str">
        <f t="shared" ca="1" si="716"/>
        <v/>
      </c>
      <c r="T110" s="89"/>
      <c r="U110" s="20" t="str">
        <f t="shared" ca="1" si="547"/>
        <v/>
      </c>
      <c r="V110" s="21" t="str">
        <f t="shared" ca="1" si="548"/>
        <v/>
      </c>
      <c r="W110" s="6" t="str">
        <f t="shared" ca="1" si="549"/>
        <v/>
      </c>
      <c r="X110" s="6" t="str">
        <f t="shared" ca="1" si="550"/>
        <v/>
      </c>
      <c r="Y110" s="22" t="e">
        <f t="shared" ca="1" si="551"/>
        <v>#VALUE!</v>
      </c>
      <c r="Z110" s="22" t="e">
        <f t="shared" ca="1" si="552"/>
        <v>#VALUE!</v>
      </c>
      <c r="AA110" s="22" t="str">
        <f ca="1">IFERROR(IF(INDIRECT(ADDRESS(ROW()-1,COLUMN()-2))="摘要",MATCH(Z110,日々処理!V:V,0),MATCH(Z110,INDIRECT(ADDRESS(INDIRECT(ADDRESS(ROW()-1,COLUMN()))+1,2,,,"日々処理")):INDIRECT(ADDRESS(INDIRECT(ADDRESS(ROW()-1,COLUMN()))+1000,2,,,"日々処理")),0)+INDIRECT(ADDRESS(ROW()-1,COLUMN()))),"")</f>
        <v/>
      </c>
      <c r="AB110" s="91" t="str">
        <f t="shared" ca="1" si="517"/>
        <v/>
      </c>
      <c r="AC110" s="91" t="str">
        <f t="shared" ca="1" si="717"/>
        <v/>
      </c>
      <c r="AD110" s="91" t="str">
        <f t="shared" ca="1" si="717"/>
        <v/>
      </c>
      <c r="AE110" s="91" t="str">
        <f t="shared" ca="1" si="717"/>
        <v/>
      </c>
      <c r="AF110" s="91" t="str">
        <f t="shared" ca="1" si="717"/>
        <v/>
      </c>
      <c r="AG110" s="91" t="str">
        <f t="shared" ca="1" si="717"/>
        <v/>
      </c>
      <c r="AH110" s="91" t="str">
        <f t="shared" ca="1" si="717"/>
        <v/>
      </c>
      <c r="AI110" s="91" t="str">
        <f t="shared" ca="1" si="717"/>
        <v/>
      </c>
      <c r="AJ110" s="91" t="str">
        <f t="shared" ca="1" si="717"/>
        <v/>
      </c>
      <c r="AK110" s="91" t="str">
        <f t="shared" ca="1" si="717"/>
        <v/>
      </c>
      <c r="AL110" s="91" t="str">
        <f t="shared" ca="1" si="717"/>
        <v/>
      </c>
      <c r="AM110" s="91" t="str">
        <f t="shared" ca="1" si="717"/>
        <v/>
      </c>
      <c r="AO110" s="20" t="str">
        <f t="shared" ca="1" si="553"/>
        <v/>
      </c>
      <c r="AP110" s="21" t="str">
        <f t="shared" ca="1" si="554"/>
        <v/>
      </c>
      <c r="AQ110" s="6" t="str">
        <f t="shared" ca="1" si="555"/>
        <v/>
      </c>
      <c r="AR110" s="6" t="str">
        <f t="shared" ca="1" si="556"/>
        <v/>
      </c>
      <c r="AS110" s="22" t="e">
        <f t="shared" ca="1" si="557"/>
        <v>#VALUE!</v>
      </c>
      <c r="AT110" s="22" t="e">
        <f t="shared" ca="1" si="558"/>
        <v>#VALUE!</v>
      </c>
      <c r="AU110" s="22" t="str">
        <f ca="1">IFERROR(IF(INDIRECT(ADDRESS(ROW()-1,COLUMN()-2))="摘要",MATCH(AT110,日々処理!AP:AP,0),MATCH(AT110,INDIRECT(ADDRESS(INDIRECT(ADDRESS(ROW()-1,COLUMN()))+1,2,,,"日々処理")):INDIRECT(ADDRESS(INDIRECT(ADDRESS(ROW()-1,COLUMN()))+1000,2,,,"日々処理")),0)+INDIRECT(ADDRESS(ROW()-1,COLUMN()))),"")</f>
        <v/>
      </c>
      <c r="AV110" s="91" t="str">
        <f t="shared" ca="1" si="518"/>
        <v/>
      </c>
      <c r="AW110" s="91" t="str">
        <f t="shared" ca="1" si="718"/>
        <v/>
      </c>
      <c r="AX110" s="91" t="str">
        <f t="shared" ca="1" si="718"/>
        <v/>
      </c>
      <c r="AY110" s="91" t="str">
        <f t="shared" ca="1" si="718"/>
        <v/>
      </c>
      <c r="AZ110" s="91" t="str">
        <f t="shared" ca="1" si="718"/>
        <v/>
      </c>
      <c r="BA110" s="91" t="str">
        <f t="shared" ca="1" si="718"/>
        <v/>
      </c>
      <c r="BB110" s="91" t="str">
        <f t="shared" ca="1" si="718"/>
        <v/>
      </c>
      <c r="BC110" s="91" t="str">
        <f t="shared" ca="1" si="718"/>
        <v/>
      </c>
      <c r="BD110" s="91" t="str">
        <f t="shared" ca="1" si="718"/>
        <v/>
      </c>
      <c r="BE110" s="91" t="str">
        <f t="shared" ca="1" si="718"/>
        <v/>
      </c>
      <c r="BF110" s="91" t="str">
        <f t="shared" ca="1" si="718"/>
        <v/>
      </c>
      <c r="BG110" s="91" t="str">
        <f t="shared" ca="1" si="718"/>
        <v/>
      </c>
      <c r="BI110" s="20" t="str">
        <f t="shared" ca="1" si="559"/>
        <v/>
      </c>
      <c r="BJ110" s="21" t="str">
        <f t="shared" ca="1" si="560"/>
        <v/>
      </c>
      <c r="BK110" s="6" t="str">
        <f t="shared" ca="1" si="561"/>
        <v/>
      </c>
      <c r="BL110" s="6" t="str">
        <f t="shared" ca="1" si="562"/>
        <v/>
      </c>
      <c r="BM110" s="22" t="e">
        <f t="shared" ca="1" si="563"/>
        <v>#VALUE!</v>
      </c>
      <c r="BN110" s="22" t="e">
        <f t="shared" ca="1" si="564"/>
        <v>#VALUE!</v>
      </c>
      <c r="BO110" s="22" t="str">
        <f ca="1">IFERROR(IF(INDIRECT(ADDRESS(ROW()-1,COLUMN()-2))="摘要",MATCH(BN110,日々処理!BJ:BJ,0),MATCH(BN110,INDIRECT(ADDRESS(INDIRECT(ADDRESS(ROW()-1,COLUMN()))+1,2,,,"日々処理")):INDIRECT(ADDRESS(INDIRECT(ADDRESS(ROW()-1,COLUMN()))+1000,2,,,"日々処理")),0)+INDIRECT(ADDRESS(ROW()-1,COLUMN()))),"")</f>
        <v/>
      </c>
      <c r="BP110" s="91" t="str">
        <f t="shared" ca="1" si="519"/>
        <v/>
      </c>
      <c r="BQ110" s="91" t="str">
        <f t="shared" ca="1" si="719"/>
        <v/>
      </c>
      <c r="BR110" s="91" t="str">
        <f t="shared" ca="1" si="719"/>
        <v/>
      </c>
      <c r="BS110" s="91" t="str">
        <f t="shared" ca="1" si="719"/>
        <v/>
      </c>
      <c r="BT110" s="91" t="str">
        <f t="shared" ca="1" si="719"/>
        <v/>
      </c>
      <c r="BU110" s="91" t="str">
        <f t="shared" ca="1" si="719"/>
        <v/>
      </c>
      <c r="BV110" s="91" t="str">
        <f t="shared" ca="1" si="719"/>
        <v/>
      </c>
      <c r="BW110" s="91" t="str">
        <f t="shared" ca="1" si="719"/>
        <v/>
      </c>
      <c r="BX110" s="91" t="str">
        <f t="shared" ca="1" si="719"/>
        <v/>
      </c>
      <c r="BY110" s="91" t="str">
        <f t="shared" ca="1" si="719"/>
        <v/>
      </c>
      <c r="BZ110" s="91" t="str">
        <f t="shared" ca="1" si="719"/>
        <v/>
      </c>
      <c r="CA110" s="91" t="str">
        <f t="shared" ca="1" si="719"/>
        <v/>
      </c>
      <c r="CC110" s="20" t="str">
        <f t="shared" ca="1" si="565"/>
        <v/>
      </c>
      <c r="CD110" s="21" t="str">
        <f t="shared" ca="1" si="566"/>
        <v/>
      </c>
      <c r="CE110" s="6" t="str">
        <f t="shared" ca="1" si="567"/>
        <v/>
      </c>
      <c r="CF110" s="6" t="str">
        <f t="shared" ca="1" si="568"/>
        <v/>
      </c>
      <c r="CG110" s="22" t="e">
        <f t="shared" ca="1" si="569"/>
        <v>#VALUE!</v>
      </c>
      <c r="CH110" s="22" t="e">
        <f t="shared" ca="1" si="570"/>
        <v>#VALUE!</v>
      </c>
      <c r="CI110" s="22" t="str">
        <f ca="1">IFERROR(IF(INDIRECT(ADDRESS(ROW()-1,COLUMN()-2))="摘要",MATCH(CH110,日々処理!CD:CD,0),MATCH(CH110,INDIRECT(ADDRESS(INDIRECT(ADDRESS(ROW()-1,COLUMN()))+1,2,,,"日々処理")):INDIRECT(ADDRESS(INDIRECT(ADDRESS(ROW()-1,COLUMN()))+1000,2,,,"日々処理")),0)+INDIRECT(ADDRESS(ROW()-1,COLUMN()))),"")</f>
        <v/>
      </c>
      <c r="CJ110" s="91" t="str">
        <f t="shared" ca="1" si="520"/>
        <v/>
      </c>
      <c r="CK110" s="91" t="str">
        <f t="shared" ca="1" si="720"/>
        <v/>
      </c>
      <c r="CL110" s="91" t="str">
        <f t="shared" ca="1" si="720"/>
        <v/>
      </c>
      <c r="CM110" s="91" t="str">
        <f t="shared" ca="1" si="720"/>
        <v/>
      </c>
      <c r="CN110" s="91" t="str">
        <f t="shared" ca="1" si="720"/>
        <v/>
      </c>
      <c r="CO110" s="91" t="str">
        <f t="shared" ca="1" si="720"/>
        <v/>
      </c>
      <c r="CP110" s="91" t="str">
        <f t="shared" ca="1" si="720"/>
        <v/>
      </c>
      <c r="CQ110" s="91" t="str">
        <f t="shared" ca="1" si="720"/>
        <v/>
      </c>
      <c r="CR110" s="91" t="str">
        <f t="shared" ca="1" si="720"/>
        <v/>
      </c>
      <c r="CS110" s="91" t="str">
        <f t="shared" ca="1" si="720"/>
        <v/>
      </c>
      <c r="CT110" s="91" t="str">
        <f t="shared" ca="1" si="720"/>
        <v/>
      </c>
      <c r="CU110" s="91" t="str">
        <f t="shared" ca="1" si="720"/>
        <v/>
      </c>
      <c r="CW110" s="20" t="str">
        <f t="shared" ca="1" si="571"/>
        <v/>
      </c>
      <c r="CX110" s="21" t="str">
        <f t="shared" ca="1" si="572"/>
        <v/>
      </c>
      <c r="CY110" s="6" t="str">
        <f t="shared" ca="1" si="573"/>
        <v/>
      </c>
      <c r="CZ110" s="6" t="str">
        <f t="shared" ca="1" si="574"/>
        <v/>
      </c>
      <c r="DA110" s="22" t="e">
        <f t="shared" ca="1" si="575"/>
        <v>#VALUE!</v>
      </c>
      <c r="DB110" s="22" t="e">
        <f t="shared" ca="1" si="576"/>
        <v>#VALUE!</v>
      </c>
      <c r="DC110" s="22" t="str">
        <f ca="1">IFERROR(IF(INDIRECT(ADDRESS(ROW()-1,COLUMN()-2))="摘要",MATCH(DB110,日々処理!CX:CX,0),MATCH(DB110,INDIRECT(ADDRESS(INDIRECT(ADDRESS(ROW()-1,COLUMN()))+1,2,,,"日々処理")):INDIRECT(ADDRESS(INDIRECT(ADDRESS(ROW()-1,COLUMN()))+1000,2,,,"日々処理")),0)+INDIRECT(ADDRESS(ROW()-1,COLUMN()))),"")</f>
        <v/>
      </c>
      <c r="DD110" s="91" t="str">
        <f t="shared" ca="1" si="521"/>
        <v/>
      </c>
      <c r="DE110" s="91" t="str">
        <f t="shared" ca="1" si="721"/>
        <v/>
      </c>
      <c r="DF110" s="91" t="str">
        <f t="shared" ca="1" si="721"/>
        <v/>
      </c>
      <c r="DG110" s="91" t="str">
        <f t="shared" ca="1" si="721"/>
        <v/>
      </c>
      <c r="DH110" s="91" t="str">
        <f t="shared" ca="1" si="721"/>
        <v/>
      </c>
      <c r="DI110" s="91" t="str">
        <f t="shared" ca="1" si="721"/>
        <v/>
      </c>
      <c r="DJ110" s="91" t="str">
        <f t="shared" ca="1" si="721"/>
        <v/>
      </c>
      <c r="DK110" s="91" t="str">
        <f t="shared" ca="1" si="721"/>
        <v/>
      </c>
      <c r="DL110" s="91" t="str">
        <f t="shared" ca="1" si="721"/>
        <v/>
      </c>
      <c r="DM110" s="91" t="str">
        <f t="shared" ca="1" si="721"/>
        <v/>
      </c>
      <c r="DN110" s="91" t="str">
        <f t="shared" ca="1" si="721"/>
        <v/>
      </c>
      <c r="DO110" s="91" t="str">
        <f t="shared" ca="1" si="721"/>
        <v/>
      </c>
      <c r="DQ110" s="20" t="str">
        <f t="shared" ca="1" si="577"/>
        <v/>
      </c>
      <c r="DR110" s="21" t="str">
        <f t="shared" ca="1" si="578"/>
        <v/>
      </c>
      <c r="DS110" s="6" t="str">
        <f t="shared" ca="1" si="579"/>
        <v/>
      </c>
      <c r="DT110" s="6" t="str">
        <f t="shared" ca="1" si="580"/>
        <v/>
      </c>
      <c r="DU110" s="22" t="e">
        <f t="shared" ca="1" si="581"/>
        <v>#VALUE!</v>
      </c>
      <c r="DV110" s="22" t="e">
        <f t="shared" ca="1" si="582"/>
        <v>#VALUE!</v>
      </c>
      <c r="DW110" s="22" t="str">
        <f ca="1">IFERROR(IF(INDIRECT(ADDRESS(ROW()-1,COLUMN()-2))="摘要",MATCH(DV110,日々処理!DR:DR,0),MATCH(DV110,INDIRECT(ADDRESS(INDIRECT(ADDRESS(ROW()-1,COLUMN()))+1,2,,,"日々処理")):INDIRECT(ADDRESS(INDIRECT(ADDRESS(ROW()-1,COLUMN()))+1000,2,,,"日々処理")),0)+INDIRECT(ADDRESS(ROW()-1,COLUMN()))),"")</f>
        <v/>
      </c>
      <c r="DX110" s="91" t="str">
        <f t="shared" ca="1" si="522"/>
        <v/>
      </c>
      <c r="DY110" s="91" t="str">
        <f t="shared" ca="1" si="722"/>
        <v/>
      </c>
      <c r="DZ110" s="91" t="str">
        <f t="shared" ca="1" si="722"/>
        <v/>
      </c>
      <c r="EA110" s="91" t="str">
        <f t="shared" ca="1" si="722"/>
        <v/>
      </c>
      <c r="EB110" s="91" t="str">
        <f t="shared" ca="1" si="722"/>
        <v/>
      </c>
      <c r="EC110" s="91" t="str">
        <f t="shared" ca="1" si="722"/>
        <v/>
      </c>
      <c r="ED110" s="91" t="str">
        <f t="shared" ca="1" si="722"/>
        <v/>
      </c>
      <c r="EE110" s="91" t="str">
        <f t="shared" ca="1" si="722"/>
        <v/>
      </c>
      <c r="EF110" s="91" t="str">
        <f t="shared" ca="1" si="722"/>
        <v/>
      </c>
      <c r="EG110" s="91" t="str">
        <f t="shared" ca="1" si="722"/>
        <v/>
      </c>
      <c r="EH110" s="91" t="str">
        <f t="shared" ca="1" si="722"/>
        <v/>
      </c>
      <c r="EI110" s="91" t="str">
        <f t="shared" ca="1" si="722"/>
        <v/>
      </c>
      <c r="EK110" s="20" t="str">
        <f t="shared" ca="1" si="583"/>
        <v/>
      </c>
      <c r="EL110" s="21" t="str">
        <f t="shared" ca="1" si="584"/>
        <v/>
      </c>
      <c r="EM110" s="6" t="str">
        <f t="shared" ca="1" si="585"/>
        <v/>
      </c>
      <c r="EN110" s="6" t="str">
        <f t="shared" ca="1" si="586"/>
        <v/>
      </c>
      <c r="EO110" s="22" t="e">
        <f t="shared" ca="1" si="587"/>
        <v>#VALUE!</v>
      </c>
      <c r="EP110" s="22" t="e">
        <f t="shared" ca="1" si="588"/>
        <v>#VALUE!</v>
      </c>
      <c r="EQ110" s="22" t="str">
        <f ca="1">IFERROR(IF(INDIRECT(ADDRESS(ROW()-1,COLUMN()-2))="摘要",MATCH(EP110,日々処理!EL:EL,0),MATCH(EP110,INDIRECT(ADDRESS(INDIRECT(ADDRESS(ROW()-1,COLUMN()))+1,2,,,"日々処理")):INDIRECT(ADDRESS(INDIRECT(ADDRESS(ROW()-1,COLUMN()))+1000,2,,,"日々処理")),0)+INDIRECT(ADDRESS(ROW()-1,COLUMN()))),"")</f>
        <v/>
      </c>
      <c r="ER110" s="91" t="str">
        <f t="shared" ca="1" si="523"/>
        <v/>
      </c>
      <c r="ES110" s="91" t="str">
        <f t="shared" ca="1" si="723"/>
        <v/>
      </c>
      <c r="ET110" s="91" t="str">
        <f t="shared" ca="1" si="723"/>
        <v/>
      </c>
      <c r="EU110" s="91" t="str">
        <f t="shared" ca="1" si="723"/>
        <v/>
      </c>
      <c r="EV110" s="91" t="str">
        <f t="shared" ca="1" si="723"/>
        <v/>
      </c>
      <c r="EW110" s="91" t="str">
        <f t="shared" ca="1" si="723"/>
        <v/>
      </c>
      <c r="EX110" s="91" t="str">
        <f t="shared" ca="1" si="723"/>
        <v/>
      </c>
      <c r="EY110" s="91" t="str">
        <f t="shared" ca="1" si="723"/>
        <v/>
      </c>
      <c r="EZ110" s="91" t="str">
        <f t="shared" ca="1" si="723"/>
        <v/>
      </c>
      <c r="FA110" s="91" t="str">
        <f t="shared" ca="1" si="723"/>
        <v/>
      </c>
      <c r="FB110" s="91" t="str">
        <f t="shared" ca="1" si="723"/>
        <v/>
      </c>
      <c r="FC110" s="91" t="str">
        <f t="shared" ca="1" si="723"/>
        <v/>
      </c>
      <c r="FE110" s="20" t="str">
        <f t="shared" ca="1" si="589"/>
        <v/>
      </c>
      <c r="FF110" s="21" t="str">
        <f t="shared" ca="1" si="590"/>
        <v/>
      </c>
      <c r="FG110" s="6" t="str">
        <f t="shared" ca="1" si="591"/>
        <v/>
      </c>
      <c r="FH110" s="6" t="str">
        <f t="shared" ca="1" si="592"/>
        <v/>
      </c>
      <c r="FI110" s="22" t="e">
        <f t="shared" ca="1" si="593"/>
        <v>#VALUE!</v>
      </c>
      <c r="FJ110" s="22" t="e">
        <f t="shared" ca="1" si="594"/>
        <v>#VALUE!</v>
      </c>
      <c r="FK110" s="22" t="str">
        <f ca="1">IFERROR(IF(INDIRECT(ADDRESS(ROW()-1,COLUMN()-2))="摘要",MATCH(FJ110,日々処理!FF:FF,0),MATCH(FJ110,INDIRECT(ADDRESS(INDIRECT(ADDRESS(ROW()-1,COLUMN()))+1,2,,,"日々処理")):INDIRECT(ADDRESS(INDIRECT(ADDRESS(ROW()-1,COLUMN()))+1000,2,,,"日々処理")),0)+INDIRECT(ADDRESS(ROW()-1,COLUMN()))),"")</f>
        <v/>
      </c>
      <c r="FL110" s="91" t="str">
        <f t="shared" ca="1" si="524"/>
        <v/>
      </c>
      <c r="FM110" s="91" t="str">
        <f t="shared" ca="1" si="724"/>
        <v/>
      </c>
      <c r="FN110" s="91" t="str">
        <f t="shared" ca="1" si="724"/>
        <v/>
      </c>
      <c r="FO110" s="91" t="str">
        <f t="shared" ca="1" si="724"/>
        <v/>
      </c>
      <c r="FP110" s="91" t="str">
        <f t="shared" ca="1" si="724"/>
        <v/>
      </c>
      <c r="FQ110" s="91" t="str">
        <f t="shared" ca="1" si="724"/>
        <v/>
      </c>
      <c r="FR110" s="91" t="str">
        <f t="shared" ca="1" si="724"/>
        <v/>
      </c>
      <c r="FS110" s="91" t="str">
        <f t="shared" ca="1" si="724"/>
        <v/>
      </c>
      <c r="FT110" s="91" t="str">
        <f t="shared" ca="1" si="724"/>
        <v/>
      </c>
      <c r="FU110" s="91" t="str">
        <f t="shared" ca="1" si="724"/>
        <v/>
      </c>
      <c r="FV110" s="91" t="str">
        <f t="shared" ca="1" si="724"/>
        <v/>
      </c>
      <c r="FW110" s="91" t="str">
        <f t="shared" ca="1" si="724"/>
        <v/>
      </c>
      <c r="FY110" s="20" t="str">
        <f t="shared" ca="1" si="595"/>
        <v/>
      </c>
      <c r="FZ110" s="21" t="str">
        <f t="shared" ca="1" si="596"/>
        <v/>
      </c>
      <c r="GA110" s="6" t="str">
        <f t="shared" ca="1" si="597"/>
        <v/>
      </c>
      <c r="GB110" s="6" t="str">
        <f t="shared" ca="1" si="598"/>
        <v/>
      </c>
      <c r="GC110" s="22" t="e">
        <f t="shared" ca="1" si="599"/>
        <v>#VALUE!</v>
      </c>
      <c r="GD110" s="22" t="e">
        <f t="shared" ca="1" si="600"/>
        <v>#VALUE!</v>
      </c>
      <c r="GE110" s="22" t="str">
        <f ca="1">IFERROR(IF(INDIRECT(ADDRESS(ROW()-1,COLUMN()-2))="摘要",MATCH(GD110,日々処理!FZ:FZ,0),MATCH(GD110,INDIRECT(ADDRESS(INDIRECT(ADDRESS(ROW()-1,COLUMN()))+1,2,,,"日々処理")):INDIRECT(ADDRESS(INDIRECT(ADDRESS(ROW()-1,COLUMN()))+1000,2,,,"日々処理")),0)+INDIRECT(ADDRESS(ROW()-1,COLUMN()))),"")</f>
        <v/>
      </c>
      <c r="GF110" s="91" t="str">
        <f t="shared" ca="1" si="525"/>
        <v/>
      </c>
      <c r="GG110" s="91" t="str">
        <f t="shared" ca="1" si="725"/>
        <v/>
      </c>
      <c r="GH110" s="91" t="str">
        <f t="shared" ca="1" si="725"/>
        <v/>
      </c>
      <c r="GI110" s="91" t="str">
        <f t="shared" ca="1" si="725"/>
        <v/>
      </c>
      <c r="GJ110" s="91" t="str">
        <f t="shared" ca="1" si="725"/>
        <v/>
      </c>
      <c r="GK110" s="91" t="str">
        <f t="shared" ca="1" si="725"/>
        <v/>
      </c>
      <c r="GL110" s="91" t="str">
        <f t="shared" ca="1" si="725"/>
        <v/>
      </c>
      <c r="GM110" s="91" t="str">
        <f t="shared" ca="1" si="725"/>
        <v/>
      </c>
      <c r="GN110" s="91" t="str">
        <f t="shared" ca="1" si="725"/>
        <v/>
      </c>
      <c r="GO110" s="91" t="str">
        <f t="shared" ca="1" si="725"/>
        <v/>
      </c>
      <c r="GP110" s="91" t="str">
        <f t="shared" ca="1" si="725"/>
        <v/>
      </c>
      <c r="GQ110" s="91" t="str">
        <f t="shared" ca="1" si="725"/>
        <v/>
      </c>
      <c r="GS110" s="20" t="str">
        <f t="shared" ca="1" si="601"/>
        <v/>
      </c>
      <c r="GT110" s="21" t="str">
        <f t="shared" ca="1" si="602"/>
        <v/>
      </c>
      <c r="GU110" s="6" t="str">
        <f t="shared" ca="1" si="603"/>
        <v/>
      </c>
      <c r="GV110" s="6" t="str">
        <f t="shared" ca="1" si="604"/>
        <v/>
      </c>
      <c r="GW110" s="22" t="e">
        <f t="shared" ca="1" si="605"/>
        <v>#VALUE!</v>
      </c>
      <c r="GX110" s="22" t="e">
        <f t="shared" ca="1" si="606"/>
        <v>#VALUE!</v>
      </c>
      <c r="GY110" s="22" t="str">
        <f ca="1">IFERROR(IF(INDIRECT(ADDRESS(ROW()-1,COLUMN()-2))="摘要",MATCH(GX110,日々処理!GT:GT,0),MATCH(GX110,INDIRECT(ADDRESS(INDIRECT(ADDRESS(ROW()-1,COLUMN()))+1,2,,,"日々処理")):INDIRECT(ADDRESS(INDIRECT(ADDRESS(ROW()-1,COLUMN()))+1000,2,,,"日々処理")),0)+INDIRECT(ADDRESS(ROW()-1,COLUMN()))),"")</f>
        <v/>
      </c>
      <c r="GZ110" s="91" t="str">
        <f t="shared" ca="1" si="526"/>
        <v/>
      </c>
      <c r="HA110" s="91" t="str">
        <f t="shared" ca="1" si="726"/>
        <v/>
      </c>
      <c r="HB110" s="91" t="str">
        <f t="shared" ca="1" si="726"/>
        <v/>
      </c>
      <c r="HC110" s="91" t="str">
        <f t="shared" ca="1" si="726"/>
        <v/>
      </c>
      <c r="HD110" s="91" t="str">
        <f t="shared" ca="1" si="726"/>
        <v/>
      </c>
      <c r="HE110" s="91" t="str">
        <f t="shared" ca="1" si="726"/>
        <v/>
      </c>
      <c r="HF110" s="91" t="str">
        <f t="shared" ca="1" si="726"/>
        <v/>
      </c>
      <c r="HG110" s="91" t="str">
        <f t="shared" ca="1" si="726"/>
        <v/>
      </c>
      <c r="HH110" s="91" t="str">
        <f t="shared" ca="1" si="726"/>
        <v/>
      </c>
      <c r="HI110" s="91" t="str">
        <f t="shared" ca="1" si="726"/>
        <v/>
      </c>
      <c r="HJ110" s="91" t="str">
        <f t="shared" ca="1" si="726"/>
        <v/>
      </c>
      <c r="HK110" s="91" t="str">
        <f t="shared" ca="1" si="726"/>
        <v/>
      </c>
      <c r="HM110" s="20" t="str">
        <f t="shared" ca="1" si="607"/>
        <v/>
      </c>
      <c r="HN110" s="21" t="str">
        <f t="shared" ca="1" si="608"/>
        <v/>
      </c>
      <c r="HO110" s="6" t="str">
        <f t="shared" ca="1" si="609"/>
        <v/>
      </c>
      <c r="HP110" s="6" t="str">
        <f t="shared" ca="1" si="610"/>
        <v/>
      </c>
      <c r="HQ110" s="22" t="e">
        <f t="shared" ca="1" si="611"/>
        <v>#VALUE!</v>
      </c>
      <c r="HR110" s="22" t="e">
        <f t="shared" ca="1" si="612"/>
        <v>#VALUE!</v>
      </c>
      <c r="HS110" s="22" t="str">
        <f ca="1">IFERROR(IF(INDIRECT(ADDRESS(ROW()-1,COLUMN()-2))="摘要",MATCH(HR110,日々処理!HN:HN,0),MATCH(HR110,INDIRECT(ADDRESS(INDIRECT(ADDRESS(ROW()-1,COLUMN()))+1,2,,,"日々処理")):INDIRECT(ADDRESS(INDIRECT(ADDRESS(ROW()-1,COLUMN()))+1000,2,,,"日々処理")),0)+INDIRECT(ADDRESS(ROW()-1,COLUMN()))),"")</f>
        <v/>
      </c>
      <c r="HT110" s="91" t="str">
        <f t="shared" ca="1" si="527"/>
        <v/>
      </c>
      <c r="HU110" s="91" t="str">
        <f t="shared" ca="1" si="727"/>
        <v/>
      </c>
      <c r="HV110" s="91" t="str">
        <f t="shared" ca="1" si="727"/>
        <v/>
      </c>
      <c r="HW110" s="91" t="str">
        <f t="shared" ca="1" si="727"/>
        <v/>
      </c>
      <c r="HX110" s="91" t="str">
        <f t="shared" ca="1" si="727"/>
        <v/>
      </c>
      <c r="HY110" s="91" t="str">
        <f t="shared" ca="1" si="727"/>
        <v/>
      </c>
      <c r="HZ110" s="91" t="str">
        <f t="shared" ca="1" si="727"/>
        <v/>
      </c>
      <c r="IA110" s="91" t="str">
        <f t="shared" ca="1" si="727"/>
        <v/>
      </c>
      <c r="IB110" s="91" t="str">
        <f t="shared" ca="1" si="727"/>
        <v/>
      </c>
      <c r="IC110" s="91" t="str">
        <f t="shared" ca="1" si="727"/>
        <v/>
      </c>
      <c r="ID110" s="91" t="str">
        <f t="shared" ca="1" si="727"/>
        <v/>
      </c>
      <c r="IE110" s="91" t="str">
        <f t="shared" ca="1" si="727"/>
        <v/>
      </c>
      <c r="IG110" s="20" t="str">
        <f t="shared" ca="1" si="613"/>
        <v/>
      </c>
      <c r="IH110" s="21" t="str">
        <f t="shared" ca="1" si="614"/>
        <v/>
      </c>
      <c r="II110" s="6" t="str">
        <f t="shared" ca="1" si="615"/>
        <v/>
      </c>
      <c r="IJ110" s="6" t="str">
        <f t="shared" ca="1" si="616"/>
        <v/>
      </c>
      <c r="IK110" s="22" t="e">
        <f t="shared" ca="1" si="617"/>
        <v>#VALUE!</v>
      </c>
      <c r="IL110" s="22" t="e">
        <f t="shared" ca="1" si="618"/>
        <v>#VALUE!</v>
      </c>
      <c r="IM110" s="22" t="str">
        <f ca="1">IFERROR(IF(INDIRECT(ADDRESS(ROW()-1,COLUMN()-2))="摘要",MATCH(IL110,日々処理!IH:IH,0),MATCH(IL110,INDIRECT(ADDRESS(INDIRECT(ADDRESS(ROW()-1,COLUMN()))+1,2,,,"日々処理")):INDIRECT(ADDRESS(INDIRECT(ADDRESS(ROW()-1,COLUMN()))+1000,2,,,"日々処理")),0)+INDIRECT(ADDRESS(ROW()-1,COLUMN()))),"")</f>
        <v/>
      </c>
      <c r="IN110" s="91" t="str">
        <f t="shared" ca="1" si="528"/>
        <v/>
      </c>
      <c r="IO110" s="91" t="str">
        <f t="shared" ca="1" si="728"/>
        <v/>
      </c>
      <c r="IP110" s="91" t="str">
        <f t="shared" ca="1" si="728"/>
        <v/>
      </c>
      <c r="IQ110" s="91" t="str">
        <f t="shared" ca="1" si="728"/>
        <v/>
      </c>
      <c r="IR110" s="91" t="str">
        <f t="shared" ca="1" si="728"/>
        <v/>
      </c>
      <c r="IS110" s="91" t="str">
        <f t="shared" ca="1" si="728"/>
        <v/>
      </c>
      <c r="IT110" s="91" t="str">
        <f t="shared" ca="1" si="728"/>
        <v/>
      </c>
      <c r="IU110" s="91" t="str">
        <f t="shared" ca="1" si="728"/>
        <v/>
      </c>
      <c r="IV110" s="91" t="str">
        <f t="shared" ca="1" si="728"/>
        <v/>
      </c>
      <c r="IW110" s="91" t="str">
        <f t="shared" ca="1" si="728"/>
        <v/>
      </c>
      <c r="IX110" s="91" t="str">
        <f t="shared" ca="1" si="728"/>
        <v/>
      </c>
      <c r="IY110" s="91" t="str">
        <f t="shared" ca="1" si="728"/>
        <v/>
      </c>
      <c r="JA110" s="20" t="str">
        <f t="shared" ca="1" si="619"/>
        <v/>
      </c>
      <c r="JB110" s="21" t="str">
        <f t="shared" ca="1" si="620"/>
        <v/>
      </c>
      <c r="JC110" s="6" t="str">
        <f t="shared" ca="1" si="621"/>
        <v/>
      </c>
      <c r="JD110" s="6" t="str">
        <f t="shared" ca="1" si="622"/>
        <v/>
      </c>
      <c r="JE110" s="22" t="e">
        <f t="shared" ca="1" si="623"/>
        <v>#VALUE!</v>
      </c>
      <c r="JF110" s="22" t="e">
        <f t="shared" ca="1" si="624"/>
        <v>#VALUE!</v>
      </c>
      <c r="JG110" s="22" t="str">
        <f ca="1">IFERROR(IF(INDIRECT(ADDRESS(ROW()-1,COLUMN()-2))="摘要",MATCH(JF110,日々処理!JB:JB,0),MATCH(JF110,INDIRECT(ADDRESS(INDIRECT(ADDRESS(ROW()-1,COLUMN()))+1,2,,,"日々処理")):INDIRECT(ADDRESS(INDIRECT(ADDRESS(ROW()-1,COLUMN()))+1000,2,,,"日々処理")),0)+INDIRECT(ADDRESS(ROW()-1,COLUMN()))),"")</f>
        <v/>
      </c>
      <c r="JH110" s="91" t="str">
        <f t="shared" ca="1" si="529"/>
        <v/>
      </c>
      <c r="JI110" s="91" t="str">
        <f t="shared" ca="1" si="729"/>
        <v/>
      </c>
      <c r="JJ110" s="91" t="str">
        <f t="shared" ca="1" si="729"/>
        <v/>
      </c>
      <c r="JK110" s="91" t="str">
        <f t="shared" ca="1" si="729"/>
        <v/>
      </c>
      <c r="JL110" s="91" t="str">
        <f t="shared" ca="1" si="729"/>
        <v/>
      </c>
      <c r="JM110" s="91" t="str">
        <f t="shared" ca="1" si="729"/>
        <v/>
      </c>
      <c r="JN110" s="91" t="str">
        <f t="shared" ca="1" si="729"/>
        <v/>
      </c>
      <c r="JO110" s="91" t="str">
        <f t="shared" ca="1" si="729"/>
        <v/>
      </c>
      <c r="JP110" s="91" t="str">
        <f t="shared" ca="1" si="729"/>
        <v/>
      </c>
      <c r="JQ110" s="91" t="str">
        <f t="shared" ca="1" si="729"/>
        <v/>
      </c>
      <c r="JR110" s="91" t="str">
        <f t="shared" ca="1" si="729"/>
        <v/>
      </c>
      <c r="JS110" s="91" t="str">
        <f t="shared" ca="1" si="729"/>
        <v/>
      </c>
      <c r="JU110" s="20" t="str">
        <f t="shared" ca="1" si="625"/>
        <v/>
      </c>
      <c r="JV110" s="21" t="str">
        <f t="shared" ca="1" si="626"/>
        <v/>
      </c>
      <c r="JW110" s="6" t="str">
        <f t="shared" ca="1" si="627"/>
        <v/>
      </c>
      <c r="JX110" s="6" t="str">
        <f t="shared" ca="1" si="628"/>
        <v/>
      </c>
      <c r="JY110" s="22" t="e">
        <f t="shared" ca="1" si="629"/>
        <v>#VALUE!</v>
      </c>
      <c r="JZ110" s="22" t="e">
        <f t="shared" ca="1" si="630"/>
        <v>#VALUE!</v>
      </c>
      <c r="KA110" s="22" t="str">
        <f ca="1">IFERROR(IF(INDIRECT(ADDRESS(ROW()-1,COLUMN()-2))="摘要",MATCH(JZ110,日々処理!JV:JV,0),MATCH(JZ110,INDIRECT(ADDRESS(INDIRECT(ADDRESS(ROW()-1,COLUMN()))+1,2,,,"日々処理")):INDIRECT(ADDRESS(INDIRECT(ADDRESS(ROW()-1,COLUMN()))+1000,2,,,"日々処理")),0)+INDIRECT(ADDRESS(ROW()-1,COLUMN()))),"")</f>
        <v/>
      </c>
      <c r="KB110" s="91" t="str">
        <f t="shared" ca="1" si="530"/>
        <v/>
      </c>
      <c r="KC110" s="91" t="str">
        <f t="shared" ca="1" si="730"/>
        <v/>
      </c>
      <c r="KD110" s="91" t="str">
        <f t="shared" ca="1" si="730"/>
        <v/>
      </c>
      <c r="KE110" s="91" t="str">
        <f t="shared" ca="1" si="730"/>
        <v/>
      </c>
      <c r="KF110" s="91" t="str">
        <f t="shared" ca="1" si="730"/>
        <v/>
      </c>
      <c r="KG110" s="91" t="str">
        <f t="shared" ca="1" si="730"/>
        <v/>
      </c>
      <c r="KH110" s="91" t="str">
        <f t="shared" ca="1" si="730"/>
        <v/>
      </c>
      <c r="KI110" s="91" t="str">
        <f t="shared" ca="1" si="730"/>
        <v/>
      </c>
      <c r="KJ110" s="91" t="str">
        <f t="shared" ca="1" si="730"/>
        <v/>
      </c>
      <c r="KK110" s="91" t="str">
        <f t="shared" ca="1" si="730"/>
        <v/>
      </c>
      <c r="KL110" s="91" t="str">
        <f t="shared" ca="1" si="730"/>
        <v/>
      </c>
      <c r="KM110" s="91" t="str">
        <f t="shared" ca="1" si="730"/>
        <v/>
      </c>
      <c r="KO110" s="20" t="str">
        <f t="shared" ca="1" si="631"/>
        <v/>
      </c>
      <c r="KP110" s="21" t="str">
        <f t="shared" ca="1" si="632"/>
        <v/>
      </c>
      <c r="KQ110" s="6" t="str">
        <f t="shared" ca="1" si="633"/>
        <v/>
      </c>
      <c r="KR110" s="6" t="str">
        <f t="shared" ca="1" si="634"/>
        <v/>
      </c>
      <c r="KS110" s="22" t="e">
        <f t="shared" ca="1" si="635"/>
        <v>#VALUE!</v>
      </c>
      <c r="KT110" s="22" t="e">
        <f t="shared" ca="1" si="636"/>
        <v>#VALUE!</v>
      </c>
      <c r="KU110" s="22" t="str">
        <f ca="1">IFERROR(IF(INDIRECT(ADDRESS(ROW()-1,COLUMN()-2))="摘要",MATCH(KT110,日々処理!KP:KP,0),MATCH(KT110,INDIRECT(ADDRESS(INDIRECT(ADDRESS(ROW()-1,COLUMN()))+1,2,,,"日々処理")):INDIRECT(ADDRESS(INDIRECT(ADDRESS(ROW()-1,COLUMN()))+1000,2,,,"日々処理")),0)+INDIRECT(ADDRESS(ROW()-1,COLUMN()))),"")</f>
        <v/>
      </c>
      <c r="KV110" s="91" t="str">
        <f t="shared" ca="1" si="531"/>
        <v/>
      </c>
      <c r="KW110" s="91" t="str">
        <f t="shared" ca="1" si="731"/>
        <v/>
      </c>
      <c r="KX110" s="91" t="str">
        <f t="shared" ca="1" si="731"/>
        <v/>
      </c>
      <c r="KY110" s="91" t="str">
        <f t="shared" ca="1" si="731"/>
        <v/>
      </c>
      <c r="KZ110" s="91" t="str">
        <f t="shared" ca="1" si="731"/>
        <v/>
      </c>
      <c r="LA110" s="91" t="str">
        <f t="shared" ca="1" si="731"/>
        <v/>
      </c>
      <c r="LB110" s="91" t="str">
        <f t="shared" ca="1" si="731"/>
        <v/>
      </c>
      <c r="LC110" s="91" t="str">
        <f t="shared" ca="1" si="731"/>
        <v/>
      </c>
      <c r="LD110" s="91" t="str">
        <f t="shared" ca="1" si="731"/>
        <v/>
      </c>
      <c r="LE110" s="91" t="str">
        <f t="shared" ca="1" si="731"/>
        <v/>
      </c>
      <c r="LF110" s="91" t="str">
        <f t="shared" ca="1" si="731"/>
        <v/>
      </c>
      <c r="LG110" s="91" t="str">
        <f t="shared" ca="1" si="731"/>
        <v/>
      </c>
      <c r="LI110" s="20" t="str">
        <f t="shared" ca="1" si="637"/>
        <v/>
      </c>
      <c r="LJ110" s="21" t="str">
        <f t="shared" ca="1" si="638"/>
        <v/>
      </c>
      <c r="LK110" s="6" t="str">
        <f t="shared" ca="1" si="639"/>
        <v/>
      </c>
      <c r="LL110" s="6" t="str">
        <f t="shared" ca="1" si="640"/>
        <v/>
      </c>
      <c r="LM110" s="22" t="e">
        <f t="shared" ca="1" si="641"/>
        <v>#VALUE!</v>
      </c>
      <c r="LN110" s="22" t="e">
        <f t="shared" ca="1" si="642"/>
        <v>#VALUE!</v>
      </c>
      <c r="LO110" s="22" t="str">
        <f ca="1">IFERROR(IF(INDIRECT(ADDRESS(ROW()-1,COLUMN()-2))="摘要",MATCH(LN110,日々処理!LJ:LJ,0),MATCH(LN110,INDIRECT(ADDRESS(INDIRECT(ADDRESS(ROW()-1,COLUMN()))+1,2,,,"日々処理")):INDIRECT(ADDRESS(INDIRECT(ADDRESS(ROW()-1,COLUMN()))+1000,2,,,"日々処理")),0)+INDIRECT(ADDRESS(ROW()-1,COLUMN()))),"")</f>
        <v/>
      </c>
      <c r="LP110" s="91" t="str">
        <f t="shared" ca="1" si="532"/>
        <v/>
      </c>
      <c r="LQ110" s="91" t="str">
        <f t="shared" ca="1" si="732"/>
        <v/>
      </c>
      <c r="LR110" s="91" t="str">
        <f t="shared" ca="1" si="732"/>
        <v/>
      </c>
      <c r="LS110" s="91" t="str">
        <f t="shared" ca="1" si="732"/>
        <v/>
      </c>
      <c r="LT110" s="91" t="str">
        <f t="shared" ca="1" si="732"/>
        <v/>
      </c>
      <c r="LU110" s="91" t="str">
        <f t="shared" ca="1" si="732"/>
        <v/>
      </c>
      <c r="LV110" s="91" t="str">
        <f t="shared" ca="1" si="732"/>
        <v/>
      </c>
      <c r="LW110" s="91" t="str">
        <f t="shared" ca="1" si="732"/>
        <v/>
      </c>
      <c r="LX110" s="91" t="str">
        <f t="shared" ca="1" si="732"/>
        <v/>
      </c>
      <c r="LY110" s="91" t="str">
        <f t="shared" ca="1" si="732"/>
        <v/>
      </c>
      <c r="LZ110" s="91" t="str">
        <f t="shared" ca="1" si="732"/>
        <v/>
      </c>
      <c r="MA110" s="91" t="str">
        <f t="shared" ca="1" si="732"/>
        <v/>
      </c>
      <c r="MC110" s="20" t="str">
        <f t="shared" ca="1" si="643"/>
        <v/>
      </c>
      <c r="MD110" s="21" t="str">
        <f t="shared" ca="1" si="644"/>
        <v/>
      </c>
      <c r="ME110" s="6" t="str">
        <f t="shared" ca="1" si="645"/>
        <v/>
      </c>
      <c r="MF110" s="6" t="str">
        <f t="shared" ca="1" si="646"/>
        <v/>
      </c>
      <c r="MG110" s="22" t="e">
        <f t="shared" ca="1" si="647"/>
        <v>#VALUE!</v>
      </c>
      <c r="MH110" s="22" t="e">
        <f t="shared" ca="1" si="648"/>
        <v>#VALUE!</v>
      </c>
      <c r="MI110" s="22" t="str">
        <f ca="1">IFERROR(IF(INDIRECT(ADDRESS(ROW()-1,COLUMN()-2))="摘要",MATCH(MH110,日々処理!MD:MD,0),MATCH(MH110,INDIRECT(ADDRESS(INDIRECT(ADDRESS(ROW()-1,COLUMN()))+1,2,,,"日々処理")):INDIRECT(ADDRESS(INDIRECT(ADDRESS(ROW()-1,COLUMN()))+1000,2,,,"日々処理")),0)+INDIRECT(ADDRESS(ROW()-1,COLUMN()))),"")</f>
        <v/>
      </c>
      <c r="MJ110" s="91" t="str">
        <f t="shared" ca="1" si="533"/>
        <v/>
      </c>
      <c r="MK110" s="91" t="str">
        <f t="shared" ca="1" si="733"/>
        <v/>
      </c>
      <c r="ML110" s="91" t="str">
        <f t="shared" ca="1" si="733"/>
        <v/>
      </c>
      <c r="MM110" s="91" t="str">
        <f t="shared" ca="1" si="733"/>
        <v/>
      </c>
      <c r="MN110" s="91" t="str">
        <f t="shared" ca="1" si="733"/>
        <v/>
      </c>
      <c r="MO110" s="91" t="str">
        <f t="shared" ca="1" si="733"/>
        <v/>
      </c>
      <c r="MP110" s="91" t="str">
        <f t="shared" ca="1" si="733"/>
        <v/>
      </c>
      <c r="MQ110" s="91" t="str">
        <f t="shared" ca="1" si="733"/>
        <v/>
      </c>
      <c r="MR110" s="91" t="str">
        <f t="shared" ca="1" si="733"/>
        <v/>
      </c>
      <c r="MS110" s="91" t="str">
        <f t="shared" ca="1" si="733"/>
        <v/>
      </c>
      <c r="MT110" s="91" t="str">
        <f t="shared" ca="1" si="733"/>
        <v/>
      </c>
      <c r="MU110" s="91" t="str">
        <f t="shared" ca="1" si="733"/>
        <v/>
      </c>
      <c r="MW110" s="20" t="str">
        <f t="shared" ca="1" si="649"/>
        <v/>
      </c>
      <c r="MX110" s="21" t="str">
        <f t="shared" ca="1" si="650"/>
        <v/>
      </c>
      <c r="MY110" s="6" t="str">
        <f t="shared" ca="1" si="651"/>
        <v/>
      </c>
      <c r="MZ110" s="6" t="str">
        <f t="shared" ca="1" si="652"/>
        <v/>
      </c>
      <c r="NA110" s="22" t="e">
        <f t="shared" ca="1" si="653"/>
        <v>#VALUE!</v>
      </c>
      <c r="NB110" s="22" t="e">
        <f t="shared" ca="1" si="654"/>
        <v>#VALUE!</v>
      </c>
      <c r="NC110" s="22" t="str">
        <f ca="1">IFERROR(IF(INDIRECT(ADDRESS(ROW()-1,COLUMN()-2))="摘要",MATCH(NB110,日々処理!MX:MX,0),MATCH(NB110,INDIRECT(ADDRESS(INDIRECT(ADDRESS(ROW()-1,COLUMN()))+1,2,,,"日々処理")):INDIRECT(ADDRESS(INDIRECT(ADDRESS(ROW()-1,COLUMN()))+1000,2,,,"日々処理")),0)+INDIRECT(ADDRESS(ROW()-1,COLUMN()))),"")</f>
        <v/>
      </c>
      <c r="ND110" s="91" t="str">
        <f t="shared" ca="1" si="534"/>
        <v/>
      </c>
      <c r="NE110" s="91" t="str">
        <f t="shared" ca="1" si="734"/>
        <v/>
      </c>
      <c r="NF110" s="91" t="str">
        <f t="shared" ca="1" si="734"/>
        <v/>
      </c>
      <c r="NG110" s="91" t="str">
        <f t="shared" ca="1" si="734"/>
        <v/>
      </c>
      <c r="NH110" s="91" t="str">
        <f t="shared" ca="1" si="734"/>
        <v/>
      </c>
      <c r="NI110" s="91" t="str">
        <f t="shared" ca="1" si="734"/>
        <v/>
      </c>
      <c r="NJ110" s="91" t="str">
        <f t="shared" ca="1" si="734"/>
        <v/>
      </c>
      <c r="NK110" s="91" t="str">
        <f t="shared" ca="1" si="734"/>
        <v/>
      </c>
      <c r="NL110" s="91" t="str">
        <f t="shared" ca="1" si="734"/>
        <v/>
      </c>
      <c r="NM110" s="91" t="str">
        <f t="shared" ca="1" si="734"/>
        <v/>
      </c>
      <c r="NN110" s="91" t="str">
        <f t="shared" ca="1" si="734"/>
        <v/>
      </c>
      <c r="NO110" s="91" t="str">
        <f t="shared" ca="1" si="734"/>
        <v/>
      </c>
      <c r="NQ110" s="20" t="str">
        <f t="shared" ca="1" si="655"/>
        <v/>
      </c>
      <c r="NR110" s="21" t="str">
        <f t="shared" ca="1" si="656"/>
        <v/>
      </c>
      <c r="NS110" s="6" t="str">
        <f t="shared" ca="1" si="657"/>
        <v/>
      </c>
      <c r="NT110" s="6" t="str">
        <f t="shared" ca="1" si="658"/>
        <v/>
      </c>
      <c r="NU110" s="22" t="e">
        <f t="shared" ca="1" si="659"/>
        <v>#VALUE!</v>
      </c>
      <c r="NV110" s="22" t="e">
        <f t="shared" ca="1" si="660"/>
        <v>#VALUE!</v>
      </c>
      <c r="NW110" s="22" t="str">
        <f ca="1">IFERROR(IF(INDIRECT(ADDRESS(ROW()-1,COLUMN()-2))="摘要",MATCH(NV110,日々処理!NR:NR,0),MATCH(NV110,INDIRECT(ADDRESS(INDIRECT(ADDRESS(ROW()-1,COLUMN()))+1,2,,,"日々処理")):INDIRECT(ADDRESS(INDIRECT(ADDRESS(ROW()-1,COLUMN()))+1000,2,,,"日々処理")),0)+INDIRECT(ADDRESS(ROW()-1,COLUMN()))),"")</f>
        <v/>
      </c>
      <c r="NX110" s="91" t="str">
        <f t="shared" ca="1" si="535"/>
        <v/>
      </c>
      <c r="NY110" s="91" t="str">
        <f t="shared" ca="1" si="735"/>
        <v/>
      </c>
      <c r="NZ110" s="91" t="str">
        <f t="shared" ca="1" si="735"/>
        <v/>
      </c>
      <c r="OA110" s="91" t="str">
        <f t="shared" ca="1" si="735"/>
        <v/>
      </c>
      <c r="OB110" s="91" t="str">
        <f t="shared" ca="1" si="735"/>
        <v/>
      </c>
      <c r="OC110" s="91" t="str">
        <f t="shared" ca="1" si="735"/>
        <v/>
      </c>
      <c r="OD110" s="91" t="str">
        <f t="shared" ca="1" si="735"/>
        <v/>
      </c>
      <c r="OE110" s="91" t="str">
        <f t="shared" ca="1" si="735"/>
        <v/>
      </c>
      <c r="OF110" s="91" t="str">
        <f t="shared" ca="1" si="735"/>
        <v/>
      </c>
      <c r="OG110" s="91" t="str">
        <f t="shared" ca="1" si="735"/>
        <v/>
      </c>
      <c r="OH110" s="91" t="str">
        <f t="shared" ca="1" si="735"/>
        <v/>
      </c>
      <c r="OI110" s="91" t="str">
        <f t="shared" ca="1" si="735"/>
        <v/>
      </c>
      <c r="OK110" s="20" t="str">
        <f t="shared" ca="1" si="661"/>
        <v/>
      </c>
      <c r="OL110" s="21" t="str">
        <f t="shared" ca="1" si="662"/>
        <v/>
      </c>
      <c r="OM110" s="6" t="str">
        <f t="shared" ca="1" si="663"/>
        <v/>
      </c>
      <c r="ON110" s="6" t="str">
        <f t="shared" ca="1" si="664"/>
        <v/>
      </c>
      <c r="OO110" s="22" t="e">
        <f t="shared" ca="1" si="665"/>
        <v>#VALUE!</v>
      </c>
      <c r="OP110" s="22" t="e">
        <f t="shared" ca="1" si="666"/>
        <v>#VALUE!</v>
      </c>
      <c r="OQ110" s="22" t="str">
        <f ca="1">IFERROR(IF(INDIRECT(ADDRESS(ROW()-1,COLUMN()-2))="摘要",MATCH(OP110,日々処理!OL:OL,0),MATCH(OP110,INDIRECT(ADDRESS(INDIRECT(ADDRESS(ROW()-1,COLUMN()))+1,2,,,"日々処理")):INDIRECT(ADDRESS(INDIRECT(ADDRESS(ROW()-1,COLUMN()))+1000,2,,,"日々処理")),0)+INDIRECT(ADDRESS(ROW()-1,COLUMN()))),"")</f>
        <v/>
      </c>
      <c r="OR110" s="91" t="str">
        <f t="shared" ca="1" si="536"/>
        <v/>
      </c>
      <c r="OS110" s="91" t="str">
        <f t="shared" ca="1" si="736"/>
        <v/>
      </c>
      <c r="OT110" s="91" t="str">
        <f t="shared" ca="1" si="736"/>
        <v/>
      </c>
      <c r="OU110" s="91" t="str">
        <f t="shared" ca="1" si="736"/>
        <v/>
      </c>
      <c r="OV110" s="91" t="str">
        <f t="shared" ca="1" si="736"/>
        <v/>
      </c>
      <c r="OW110" s="91" t="str">
        <f t="shared" ca="1" si="736"/>
        <v/>
      </c>
      <c r="OX110" s="91" t="str">
        <f t="shared" ca="1" si="736"/>
        <v/>
      </c>
      <c r="OY110" s="91" t="str">
        <f t="shared" ca="1" si="736"/>
        <v/>
      </c>
      <c r="OZ110" s="91" t="str">
        <f t="shared" ca="1" si="736"/>
        <v/>
      </c>
      <c r="PA110" s="91" t="str">
        <f t="shared" ca="1" si="736"/>
        <v/>
      </c>
      <c r="PB110" s="91" t="str">
        <f t="shared" ca="1" si="736"/>
        <v/>
      </c>
      <c r="PC110" s="91" t="str">
        <f t="shared" ca="1" si="736"/>
        <v/>
      </c>
      <c r="PE110" s="20" t="str">
        <f t="shared" ca="1" si="667"/>
        <v/>
      </c>
      <c r="PF110" s="21" t="str">
        <f t="shared" ca="1" si="668"/>
        <v/>
      </c>
      <c r="PG110" s="6" t="str">
        <f t="shared" ca="1" si="669"/>
        <v/>
      </c>
      <c r="PH110" s="6" t="str">
        <f t="shared" ca="1" si="670"/>
        <v/>
      </c>
      <c r="PI110" s="22" t="e">
        <f t="shared" ca="1" si="671"/>
        <v>#VALUE!</v>
      </c>
      <c r="PJ110" s="22" t="e">
        <f t="shared" ca="1" si="672"/>
        <v>#VALUE!</v>
      </c>
      <c r="PK110" s="22" t="str">
        <f ca="1">IFERROR(IF(INDIRECT(ADDRESS(ROW()-1,COLUMN()-2))="摘要",MATCH(PJ110,日々処理!PF:PF,0),MATCH(PJ110,INDIRECT(ADDRESS(INDIRECT(ADDRESS(ROW()-1,COLUMN()))+1,2,,,"日々処理")):INDIRECT(ADDRESS(INDIRECT(ADDRESS(ROW()-1,COLUMN()))+1000,2,,,"日々処理")),0)+INDIRECT(ADDRESS(ROW()-1,COLUMN()))),"")</f>
        <v/>
      </c>
      <c r="PL110" s="91" t="str">
        <f t="shared" ca="1" si="537"/>
        <v/>
      </c>
      <c r="PM110" s="91" t="str">
        <f t="shared" ca="1" si="737"/>
        <v/>
      </c>
      <c r="PN110" s="91" t="str">
        <f t="shared" ca="1" si="737"/>
        <v/>
      </c>
      <c r="PO110" s="91" t="str">
        <f t="shared" ca="1" si="737"/>
        <v/>
      </c>
      <c r="PP110" s="91" t="str">
        <f t="shared" ca="1" si="737"/>
        <v/>
      </c>
      <c r="PQ110" s="91" t="str">
        <f t="shared" ca="1" si="737"/>
        <v/>
      </c>
      <c r="PR110" s="91" t="str">
        <f t="shared" ca="1" si="737"/>
        <v/>
      </c>
      <c r="PS110" s="91" t="str">
        <f t="shared" ca="1" si="737"/>
        <v/>
      </c>
      <c r="PT110" s="91" t="str">
        <f t="shared" ca="1" si="737"/>
        <v/>
      </c>
      <c r="PU110" s="91" t="str">
        <f t="shared" ca="1" si="737"/>
        <v/>
      </c>
      <c r="PV110" s="91" t="str">
        <f t="shared" ca="1" si="737"/>
        <v/>
      </c>
      <c r="PW110" s="91" t="str">
        <f t="shared" ca="1" si="737"/>
        <v/>
      </c>
      <c r="PY110" s="20" t="str">
        <f t="shared" ca="1" si="673"/>
        <v/>
      </c>
      <c r="PZ110" s="21" t="str">
        <f t="shared" ca="1" si="674"/>
        <v/>
      </c>
      <c r="QA110" s="6" t="str">
        <f t="shared" ca="1" si="675"/>
        <v/>
      </c>
      <c r="QB110" s="6" t="str">
        <f t="shared" ca="1" si="676"/>
        <v/>
      </c>
      <c r="QC110" s="22" t="e">
        <f t="shared" ca="1" si="677"/>
        <v>#VALUE!</v>
      </c>
      <c r="QD110" s="22" t="e">
        <f t="shared" ca="1" si="678"/>
        <v>#VALUE!</v>
      </c>
      <c r="QE110" s="22" t="str">
        <f ca="1">IFERROR(IF(INDIRECT(ADDRESS(ROW()-1,COLUMN()-2))="摘要",MATCH(QD110,日々処理!PZ:PZ,0),MATCH(QD110,INDIRECT(ADDRESS(INDIRECT(ADDRESS(ROW()-1,COLUMN()))+1,2,,,"日々処理")):INDIRECT(ADDRESS(INDIRECT(ADDRESS(ROW()-1,COLUMN()))+1000,2,,,"日々処理")),0)+INDIRECT(ADDRESS(ROW()-1,COLUMN()))),"")</f>
        <v/>
      </c>
      <c r="QF110" s="91" t="str">
        <f t="shared" ca="1" si="538"/>
        <v/>
      </c>
      <c r="QG110" s="91" t="str">
        <f t="shared" ca="1" si="738"/>
        <v/>
      </c>
      <c r="QH110" s="91" t="str">
        <f t="shared" ca="1" si="738"/>
        <v/>
      </c>
      <c r="QI110" s="91" t="str">
        <f t="shared" ca="1" si="738"/>
        <v/>
      </c>
      <c r="QJ110" s="91" t="str">
        <f t="shared" ca="1" si="738"/>
        <v/>
      </c>
      <c r="QK110" s="91" t="str">
        <f t="shared" ca="1" si="738"/>
        <v/>
      </c>
      <c r="QL110" s="91" t="str">
        <f t="shared" ca="1" si="738"/>
        <v/>
      </c>
      <c r="QM110" s="91" t="str">
        <f t="shared" ca="1" si="738"/>
        <v/>
      </c>
      <c r="QN110" s="91" t="str">
        <f t="shared" ca="1" si="738"/>
        <v/>
      </c>
      <c r="QO110" s="91" t="str">
        <f t="shared" ca="1" si="738"/>
        <v/>
      </c>
      <c r="QP110" s="91" t="str">
        <f t="shared" ca="1" si="738"/>
        <v/>
      </c>
      <c r="QQ110" s="91" t="str">
        <f t="shared" ca="1" si="738"/>
        <v/>
      </c>
      <c r="QS110" s="20" t="str">
        <f t="shared" ca="1" si="679"/>
        <v/>
      </c>
      <c r="QT110" s="21" t="str">
        <f t="shared" ca="1" si="680"/>
        <v/>
      </c>
      <c r="QU110" s="6" t="str">
        <f t="shared" ca="1" si="681"/>
        <v/>
      </c>
      <c r="QV110" s="6" t="str">
        <f t="shared" ca="1" si="682"/>
        <v/>
      </c>
      <c r="QW110" s="22" t="e">
        <f t="shared" ca="1" si="683"/>
        <v>#VALUE!</v>
      </c>
      <c r="QX110" s="22" t="e">
        <f t="shared" ca="1" si="684"/>
        <v>#VALUE!</v>
      </c>
      <c r="QY110" s="22" t="str">
        <f ca="1">IFERROR(IF(INDIRECT(ADDRESS(ROW()-1,COLUMN()-2))="摘要",MATCH(QX110,日々処理!QT:QT,0),MATCH(QX110,INDIRECT(ADDRESS(INDIRECT(ADDRESS(ROW()-1,COLUMN()))+1,2,,,"日々処理")):INDIRECT(ADDRESS(INDIRECT(ADDRESS(ROW()-1,COLUMN()))+1000,2,,,"日々処理")),0)+INDIRECT(ADDRESS(ROW()-1,COLUMN()))),"")</f>
        <v/>
      </c>
      <c r="QZ110" s="91" t="str">
        <f t="shared" ca="1" si="539"/>
        <v/>
      </c>
      <c r="RA110" s="91" t="str">
        <f t="shared" ca="1" si="739"/>
        <v/>
      </c>
      <c r="RB110" s="91" t="str">
        <f t="shared" ca="1" si="739"/>
        <v/>
      </c>
      <c r="RC110" s="91" t="str">
        <f t="shared" ca="1" si="739"/>
        <v/>
      </c>
      <c r="RD110" s="91" t="str">
        <f t="shared" ca="1" si="739"/>
        <v/>
      </c>
      <c r="RE110" s="91" t="str">
        <f t="shared" ca="1" si="739"/>
        <v/>
      </c>
      <c r="RF110" s="91" t="str">
        <f t="shared" ca="1" si="739"/>
        <v/>
      </c>
      <c r="RG110" s="91" t="str">
        <f t="shared" ca="1" si="739"/>
        <v/>
      </c>
      <c r="RH110" s="91" t="str">
        <f t="shared" ca="1" si="739"/>
        <v/>
      </c>
      <c r="RI110" s="91" t="str">
        <f t="shared" ca="1" si="739"/>
        <v/>
      </c>
      <c r="RJ110" s="91" t="str">
        <f t="shared" ca="1" si="739"/>
        <v/>
      </c>
      <c r="RK110" s="91" t="str">
        <f t="shared" ca="1" si="739"/>
        <v/>
      </c>
      <c r="RM110" s="20" t="str">
        <f t="shared" ca="1" si="685"/>
        <v/>
      </c>
      <c r="RN110" s="21" t="str">
        <f t="shared" ca="1" si="686"/>
        <v/>
      </c>
      <c r="RO110" s="6" t="str">
        <f t="shared" ca="1" si="687"/>
        <v/>
      </c>
      <c r="RP110" s="6" t="str">
        <f t="shared" ca="1" si="688"/>
        <v/>
      </c>
      <c r="RQ110" s="22" t="e">
        <f t="shared" ca="1" si="689"/>
        <v>#VALUE!</v>
      </c>
      <c r="RR110" s="22" t="e">
        <f t="shared" ca="1" si="690"/>
        <v>#VALUE!</v>
      </c>
      <c r="RS110" s="22" t="str">
        <f ca="1">IFERROR(IF(INDIRECT(ADDRESS(ROW()-1,COLUMN()-2))="摘要",MATCH(RR110,日々処理!RN:RN,0),MATCH(RR110,INDIRECT(ADDRESS(INDIRECT(ADDRESS(ROW()-1,COLUMN()))+1,2,,,"日々処理")):INDIRECT(ADDRESS(INDIRECT(ADDRESS(ROW()-1,COLUMN()))+1000,2,,,"日々処理")),0)+INDIRECT(ADDRESS(ROW()-1,COLUMN()))),"")</f>
        <v/>
      </c>
      <c r="RT110" s="91" t="str">
        <f t="shared" ca="1" si="540"/>
        <v/>
      </c>
      <c r="RU110" s="91" t="str">
        <f t="shared" ca="1" si="740"/>
        <v/>
      </c>
      <c r="RV110" s="91" t="str">
        <f t="shared" ca="1" si="740"/>
        <v/>
      </c>
      <c r="RW110" s="91" t="str">
        <f t="shared" ca="1" si="740"/>
        <v/>
      </c>
      <c r="RX110" s="91" t="str">
        <f t="shared" ca="1" si="740"/>
        <v/>
      </c>
      <c r="RY110" s="91" t="str">
        <f t="shared" ca="1" si="740"/>
        <v/>
      </c>
      <c r="RZ110" s="91" t="str">
        <f t="shared" ca="1" si="740"/>
        <v/>
      </c>
      <c r="SA110" s="91" t="str">
        <f t="shared" ca="1" si="740"/>
        <v/>
      </c>
      <c r="SB110" s="91" t="str">
        <f t="shared" ca="1" si="740"/>
        <v/>
      </c>
      <c r="SC110" s="91" t="str">
        <f t="shared" ca="1" si="740"/>
        <v/>
      </c>
      <c r="SD110" s="91" t="str">
        <f t="shared" ca="1" si="740"/>
        <v/>
      </c>
      <c r="SE110" s="91" t="str">
        <f t="shared" ca="1" si="740"/>
        <v/>
      </c>
    </row>
    <row r="111" spans="1:499" ht="12" customHeight="1">
      <c r="A111" s="20" t="str">
        <f t="shared" ca="1" si="541"/>
        <v/>
      </c>
      <c r="B111" s="21" t="str">
        <f t="shared" ca="1" si="542"/>
        <v/>
      </c>
      <c r="C111" s="6" t="str">
        <f t="shared" ca="1" si="543"/>
        <v/>
      </c>
      <c r="D111" s="6" t="str">
        <f t="shared" ca="1" si="544"/>
        <v/>
      </c>
      <c r="E111" s="22" t="e">
        <f t="shared" ca="1" si="545"/>
        <v>#VALUE!</v>
      </c>
      <c r="F111" s="22" t="e">
        <f t="shared" ca="1" si="546"/>
        <v>#VALUE!</v>
      </c>
      <c r="G111" s="22" t="str">
        <f ca="1">IFERROR(IF(INDIRECT(ADDRESS(ROW()-1,COLUMN()-2))="摘要",MATCH(F111,日々処理!B:B,0),MATCH(F111,INDIRECT(ADDRESS(INDIRECT(ADDRESS(ROW()-1,COLUMN()))+1,2,,,"日々処理")):INDIRECT(ADDRESS(INDIRECT(ADDRESS(ROW()-1,COLUMN()))+1000,2,,,"日々処理")),0)+INDIRECT(ADDRESS(ROW()-1,COLUMN()))),"")</f>
        <v/>
      </c>
      <c r="H111" s="91" t="str">
        <f t="shared" ca="1" si="516"/>
        <v/>
      </c>
      <c r="I111" s="91" t="str">
        <f t="shared" ca="1" si="716"/>
        <v/>
      </c>
      <c r="J111" s="91" t="str">
        <f t="shared" ca="1" si="716"/>
        <v/>
      </c>
      <c r="K111" s="91" t="str">
        <f t="shared" ca="1" si="716"/>
        <v/>
      </c>
      <c r="L111" s="91" t="str">
        <f t="shared" ca="1" si="716"/>
        <v/>
      </c>
      <c r="M111" s="91" t="str">
        <f t="shared" ca="1" si="716"/>
        <v/>
      </c>
      <c r="N111" s="91" t="str">
        <f t="shared" ca="1" si="716"/>
        <v/>
      </c>
      <c r="O111" s="91" t="str">
        <f t="shared" ca="1" si="716"/>
        <v/>
      </c>
      <c r="P111" s="91" t="str">
        <f t="shared" ca="1" si="716"/>
        <v/>
      </c>
      <c r="Q111" s="91" t="str">
        <f t="shared" ca="1" si="716"/>
        <v/>
      </c>
      <c r="R111" s="91" t="str">
        <f t="shared" ca="1" si="716"/>
        <v/>
      </c>
      <c r="S111" s="91" t="str">
        <f t="shared" ca="1" si="716"/>
        <v/>
      </c>
      <c r="T111" s="89"/>
      <c r="U111" s="20" t="str">
        <f t="shared" ca="1" si="547"/>
        <v/>
      </c>
      <c r="V111" s="21" t="str">
        <f t="shared" ca="1" si="548"/>
        <v/>
      </c>
      <c r="W111" s="6" t="str">
        <f t="shared" ca="1" si="549"/>
        <v/>
      </c>
      <c r="X111" s="6" t="str">
        <f t="shared" ca="1" si="550"/>
        <v/>
      </c>
      <c r="Y111" s="22" t="e">
        <f t="shared" ca="1" si="551"/>
        <v>#VALUE!</v>
      </c>
      <c r="Z111" s="22" t="e">
        <f t="shared" ca="1" si="552"/>
        <v>#VALUE!</v>
      </c>
      <c r="AA111" s="22" t="str">
        <f ca="1">IFERROR(IF(INDIRECT(ADDRESS(ROW()-1,COLUMN()-2))="摘要",MATCH(Z111,日々処理!V:V,0),MATCH(Z111,INDIRECT(ADDRESS(INDIRECT(ADDRESS(ROW()-1,COLUMN()))+1,2,,,"日々処理")):INDIRECT(ADDRESS(INDIRECT(ADDRESS(ROW()-1,COLUMN()))+1000,2,,,"日々処理")),0)+INDIRECT(ADDRESS(ROW()-1,COLUMN()))),"")</f>
        <v/>
      </c>
      <c r="AB111" s="91" t="str">
        <f t="shared" ca="1" si="517"/>
        <v/>
      </c>
      <c r="AC111" s="91" t="str">
        <f t="shared" ca="1" si="717"/>
        <v/>
      </c>
      <c r="AD111" s="91" t="str">
        <f t="shared" ca="1" si="717"/>
        <v/>
      </c>
      <c r="AE111" s="91" t="str">
        <f t="shared" ca="1" si="717"/>
        <v/>
      </c>
      <c r="AF111" s="91" t="str">
        <f t="shared" ca="1" si="717"/>
        <v/>
      </c>
      <c r="AG111" s="91" t="str">
        <f t="shared" ca="1" si="717"/>
        <v/>
      </c>
      <c r="AH111" s="91" t="str">
        <f t="shared" ca="1" si="717"/>
        <v/>
      </c>
      <c r="AI111" s="91" t="str">
        <f t="shared" ca="1" si="717"/>
        <v/>
      </c>
      <c r="AJ111" s="91" t="str">
        <f t="shared" ca="1" si="717"/>
        <v/>
      </c>
      <c r="AK111" s="91" t="str">
        <f t="shared" ca="1" si="717"/>
        <v/>
      </c>
      <c r="AL111" s="91" t="str">
        <f t="shared" ca="1" si="717"/>
        <v/>
      </c>
      <c r="AM111" s="91" t="str">
        <f t="shared" ca="1" si="717"/>
        <v/>
      </c>
      <c r="AO111" s="20" t="str">
        <f t="shared" ca="1" si="553"/>
        <v/>
      </c>
      <c r="AP111" s="21" t="str">
        <f t="shared" ca="1" si="554"/>
        <v/>
      </c>
      <c r="AQ111" s="6" t="str">
        <f t="shared" ca="1" si="555"/>
        <v/>
      </c>
      <c r="AR111" s="6" t="str">
        <f t="shared" ca="1" si="556"/>
        <v/>
      </c>
      <c r="AS111" s="22" t="e">
        <f t="shared" ca="1" si="557"/>
        <v>#VALUE!</v>
      </c>
      <c r="AT111" s="22" t="e">
        <f t="shared" ca="1" si="558"/>
        <v>#VALUE!</v>
      </c>
      <c r="AU111" s="22" t="str">
        <f ca="1">IFERROR(IF(INDIRECT(ADDRESS(ROW()-1,COLUMN()-2))="摘要",MATCH(AT111,日々処理!AP:AP,0),MATCH(AT111,INDIRECT(ADDRESS(INDIRECT(ADDRESS(ROW()-1,COLUMN()))+1,2,,,"日々処理")):INDIRECT(ADDRESS(INDIRECT(ADDRESS(ROW()-1,COLUMN()))+1000,2,,,"日々処理")),0)+INDIRECT(ADDRESS(ROW()-1,COLUMN()))),"")</f>
        <v/>
      </c>
      <c r="AV111" s="91" t="str">
        <f t="shared" ca="1" si="518"/>
        <v/>
      </c>
      <c r="AW111" s="91" t="str">
        <f t="shared" ca="1" si="718"/>
        <v/>
      </c>
      <c r="AX111" s="91" t="str">
        <f t="shared" ca="1" si="718"/>
        <v/>
      </c>
      <c r="AY111" s="91" t="str">
        <f t="shared" ca="1" si="718"/>
        <v/>
      </c>
      <c r="AZ111" s="91" t="str">
        <f t="shared" ca="1" si="718"/>
        <v/>
      </c>
      <c r="BA111" s="91" t="str">
        <f t="shared" ca="1" si="718"/>
        <v/>
      </c>
      <c r="BB111" s="91" t="str">
        <f t="shared" ca="1" si="718"/>
        <v/>
      </c>
      <c r="BC111" s="91" t="str">
        <f t="shared" ca="1" si="718"/>
        <v/>
      </c>
      <c r="BD111" s="91" t="str">
        <f t="shared" ca="1" si="718"/>
        <v/>
      </c>
      <c r="BE111" s="91" t="str">
        <f t="shared" ca="1" si="718"/>
        <v/>
      </c>
      <c r="BF111" s="91" t="str">
        <f t="shared" ca="1" si="718"/>
        <v/>
      </c>
      <c r="BG111" s="91" t="str">
        <f t="shared" ca="1" si="718"/>
        <v/>
      </c>
      <c r="BI111" s="20" t="str">
        <f t="shared" ca="1" si="559"/>
        <v/>
      </c>
      <c r="BJ111" s="21" t="str">
        <f t="shared" ca="1" si="560"/>
        <v/>
      </c>
      <c r="BK111" s="6" t="str">
        <f t="shared" ca="1" si="561"/>
        <v/>
      </c>
      <c r="BL111" s="6" t="str">
        <f t="shared" ca="1" si="562"/>
        <v/>
      </c>
      <c r="BM111" s="22" t="e">
        <f t="shared" ca="1" si="563"/>
        <v>#VALUE!</v>
      </c>
      <c r="BN111" s="22" t="e">
        <f t="shared" ca="1" si="564"/>
        <v>#VALUE!</v>
      </c>
      <c r="BO111" s="22" t="str">
        <f ca="1">IFERROR(IF(INDIRECT(ADDRESS(ROW()-1,COLUMN()-2))="摘要",MATCH(BN111,日々処理!BJ:BJ,0),MATCH(BN111,INDIRECT(ADDRESS(INDIRECT(ADDRESS(ROW()-1,COLUMN()))+1,2,,,"日々処理")):INDIRECT(ADDRESS(INDIRECT(ADDRESS(ROW()-1,COLUMN()))+1000,2,,,"日々処理")),0)+INDIRECT(ADDRESS(ROW()-1,COLUMN()))),"")</f>
        <v/>
      </c>
      <c r="BP111" s="91" t="str">
        <f t="shared" ca="1" si="519"/>
        <v/>
      </c>
      <c r="BQ111" s="91" t="str">
        <f t="shared" ca="1" si="719"/>
        <v/>
      </c>
      <c r="BR111" s="91" t="str">
        <f t="shared" ca="1" si="719"/>
        <v/>
      </c>
      <c r="BS111" s="91" t="str">
        <f t="shared" ca="1" si="719"/>
        <v/>
      </c>
      <c r="BT111" s="91" t="str">
        <f t="shared" ca="1" si="719"/>
        <v/>
      </c>
      <c r="BU111" s="91" t="str">
        <f t="shared" ca="1" si="719"/>
        <v/>
      </c>
      <c r="BV111" s="91" t="str">
        <f t="shared" ca="1" si="719"/>
        <v/>
      </c>
      <c r="BW111" s="91" t="str">
        <f t="shared" ca="1" si="719"/>
        <v/>
      </c>
      <c r="BX111" s="91" t="str">
        <f t="shared" ca="1" si="719"/>
        <v/>
      </c>
      <c r="BY111" s="91" t="str">
        <f t="shared" ca="1" si="719"/>
        <v/>
      </c>
      <c r="BZ111" s="91" t="str">
        <f t="shared" ca="1" si="719"/>
        <v/>
      </c>
      <c r="CA111" s="91" t="str">
        <f t="shared" ca="1" si="719"/>
        <v/>
      </c>
      <c r="CC111" s="20" t="str">
        <f t="shared" ca="1" si="565"/>
        <v/>
      </c>
      <c r="CD111" s="21" t="str">
        <f t="shared" ca="1" si="566"/>
        <v/>
      </c>
      <c r="CE111" s="6" t="str">
        <f t="shared" ca="1" si="567"/>
        <v/>
      </c>
      <c r="CF111" s="6" t="str">
        <f t="shared" ca="1" si="568"/>
        <v/>
      </c>
      <c r="CG111" s="22" t="e">
        <f t="shared" ca="1" si="569"/>
        <v>#VALUE!</v>
      </c>
      <c r="CH111" s="22" t="e">
        <f t="shared" ca="1" si="570"/>
        <v>#VALUE!</v>
      </c>
      <c r="CI111" s="22" t="str">
        <f ca="1">IFERROR(IF(INDIRECT(ADDRESS(ROW()-1,COLUMN()-2))="摘要",MATCH(CH111,日々処理!CD:CD,0),MATCH(CH111,INDIRECT(ADDRESS(INDIRECT(ADDRESS(ROW()-1,COLUMN()))+1,2,,,"日々処理")):INDIRECT(ADDRESS(INDIRECT(ADDRESS(ROW()-1,COLUMN()))+1000,2,,,"日々処理")),0)+INDIRECT(ADDRESS(ROW()-1,COLUMN()))),"")</f>
        <v/>
      </c>
      <c r="CJ111" s="91" t="str">
        <f t="shared" ca="1" si="520"/>
        <v/>
      </c>
      <c r="CK111" s="91" t="str">
        <f t="shared" ca="1" si="720"/>
        <v/>
      </c>
      <c r="CL111" s="91" t="str">
        <f t="shared" ca="1" si="720"/>
        <v/>
      </c>
      <c r="CM111" s="91" t="str">
        <f t="shared" ca="1" si="720"/>
        <v/>
      </c>
      <c r="CN111" s="91" t="str">
        <f t="shared" ca="1" si="720"/>
        <v/>
      </c>
      <c r="CO111" s="91" t="str">
        <f t="shared" ca="1" si="720"/>
        <v/>
      </c>
      <c r="CP111" s="91" t="str">
        <f t="shared" ca="1" si="720"/>
        <v/>
      </c>
      <c r="CQ111" s="91" t="str">
        <f t="shared" ca="1" si="720"/>
        <v/>
      </c>
      <c r="CR111" s="91" t="str">
        <f t="shared" ca="1" si="720"/>
        <v/>
      </c>
      <c r="CS111" s="91" t="str">
        <f t="shared" ca="1" si="720"/>
        <v/>
      </c>
      <c r="CT111" s="91" t="str">
        <f t="shared" ca="1" si="720"/>
        <v/>
      </c>
      <c r="CU111" s="91" t="str">
        <f t="shared" ca="1" si="720"/>
        <v/>
      </c>
      <c r="CW111" s="20" t="str">
        <f t="shared" ca="1" si="571"/>
        <v/>
      </c>
      <c r="CX111" s="21" t="str">
        <f t="shared" ca="1" si="572"/>
        <v/>
      </c>
      <c r="CY111" s="6" t="str">
        <f t="shared" ca="1" si="573"/>
        <v/>
      </c>
      <c r="CZ111" s="6" t="str">
        <f t="shared" ca="1" si="574"/>
        <v/>
      </c>
      <c r="DA111" s="22" t="e">
        <f t="shared" ca="1" si="575"/>
        <v>#VALUE!</v>
      </c>
      <c r="DB111" s="22" t="e">
        <f t="shared" ca="1" si="576"/>
        <v>#VALUE!</v>
      </c>
      <c r="DC111" s="22" t="str">
        <f ca="1">IFERROR(IF(INDIRECT(ADDRESS(ROW()-1,COLUMN()-2))="摘要",MATCH(DB111,日々処理!CX:CX,0),MATCH(DB111,INDIRECT(ADDRESS(INDIRECT(ADDRESS(ROW()-1,COLUMN()))+1,2,,,"日々処理")):INDIRECT(ADDRESS(INDIRECT(ADDRESS(ROW()-1,COLUMN()))+1000,2,,,"日々処理")),0)+INDIRECT(ADDRESS(ROW()-1,COLUMN()))),"")</f>
        <v/>
      </c>
      <c r="DD111" s="91" t="str">
        <f t="shared" ca="1" si="521"/>
        <v/>
      </c>
      <c r="DE111" s="91" t="str">
        <f t="shared" ca="1" si="721"/>
        <v/>
      </c>
      <c r="DF111" s="91" t="str">
        <f t="shared" ca="1" si="721"/>
        <v/>
      </c>
      <c r="DG111" s="91" t="str">
        <f t="shared" ca="1" si="721"/>
        <v/>
      </c>
      <c r="DH111" s="91" t="str">
        <f t="shared" ca="1" si="721"/>
        <v/>
      </c>
      <c r="DI111" s="91" t="str">
        <f t="shared" ca="1" si="721"/>
        <v/>
      </c>
      <c r="DJ111" s="91" t="str">
        <f t="shared" ca="1" si="721"/>
        <v/>
      </c>
      <c r="DK111" s="91" t="str">
        <f t="shared" ca="1" si="721"/>
        <v/>
      </c>
      <c r="DL111" s="91" t="str">
        <f t="shared" ca="1" si="721"/>
        <v/>
      </c>
      <c r="DM111" s="91" t="str">
        <f t="shared" ca="1" si="721"/>
        <v/>
      </c>
      <c r="DN111" s="91" t="str">
        <f t="shared" ca="1" si="721"/>
        <v/>
      </c>
      <c r="DO111" s="91" t="str">
        <f t="shared" ca="1" si="721"/>
        <v/>
      </c>
      <c r="DQ111" s="20" t="str">
        <f t="shared" ca="1" si="577"/>
        <v/>
      </c>
      <c r="DR111" s="21" t="str">
        <f t="shared" ca="1" si="578"/>
        <v/>
      </c>
      <c r="DS111" s="6" t="str">
        <f t="shared" ca="1" si="579"/>
        <v/>
      </c>
      <c r="DT111" s="6" t="str">
        <f t="shared" ca="1" si="580"/>
        <v/>
      </c>
      <c r="DU111" s="22" t="e">
        <f t="shared" ca="1" si="581"/>
        <v>#VALUE!</v>
      </c>
      <c r="DV111" s="22" t="e">
        <f t="shared" ca="1" si="582"/>
        <v>#VALUE!</v>
      </c>
      <c r="DW111" s="22" t="str">
        <f ca="1">IFERROR(IF(INDIRECT(ADDRESS(ROW()-1,COLUMN()-2))="摘要",MATCH(DV111,日々処理!DR:DR,0),MATCH(DV111,INDIRECT(ADDRESS(INDIRECT(ADDRESS(ROW()-1,COLUMN()))+1,2,,,"日々処理")):INDIRECT(ADDRESS(INDIRECT(ADDRESS(ROW()-1,COLUMN()))+1000,2,,,"日々処理")),0)+INDIRECT(ADDRESS(ROW()-1,COLUMN()))),"")</f>
        <v/>
      </c>
      <c r="DX111" s="91" t="str">
        <f t="shared" ca="1" si="522"/>
        <v/>
      </c>
      <c r="DY111" s="91" t="str">
        <f t="shared" ca="1" si="722"/>
        <v/>
      </c>
      <c r="DZ111" s="91" t="str">
        <f t="shared" ca="1" si="722"/>
        <v/>
      </c>
      <c r="EA111" s="91" t="str">
        <f t="shared" ca="1" si="722"/>
        <v/>
      </c>
      <c r="EB111" s="91" t="str">
        <f t="shared" ca="1" si="722"/>
        <v/>
      </c>
      <c r="EC111" s="91" t="str">
        <f t="shared" ca="1" si="722"/>
        <v/>
      </c>
      <c r="ED111" s="91" t="str">
        <f t="shared" ca="1" si="722"/>
        <v/>
      </c>
      <c r="EE111" s="91" t="str">
        <f t="shared" ca="1" si="722"/>
        <v/>
      </c>
      <c r="EF111" s="91" t="str">
        <f t="shared" ca="1" si="722"/>
        <v/>
      </c>
      <c r="EG111" s="91" t="str">
        <f t="shared" ca="1" si="722"/>
        <v/>
      </c>
      <c r="EH111" s="91" t="str">
        <f t="shared" ca="1" si="722"/>
        <v/>
      </c>
      <c r="EI111" s="91" t="str">
        <f t="shared" ca="1" si="722"/>
        <v/>
      </c>
      <c r="EK111" s="20" t="str">
        <f t="shared" ca="1" si="583"/>
        <v/>
      </c>
      <c r="EL111" s="21" t="str">
        <f t="shared" ca="1" si="584"/>
        <v/>
      </c>
      <c r="EM111" s="6" t="str">
        <f t="shared" ca="1" si="585"/>
        <v/>
      </c>
      <c r="EN111" s="6" t="str">
        <f t="shared" ca="1" si="586"/>
        <v/>
      </c>
      <c r="EO111" s="22" t="e">
        <f t="shared" ca="1" si="587"/>
        <v>#VALUE!</v>
      </c>
      <c r="EP111" s="22" t="e">
        <f t="shared" ca="1" si="588"/>
        <v>#VALUE!</v>
      </c>
      <c r="EQ111" s="22" t="str">
        <f ca="1">IFERROR(IF(INDIRECT(ADDRESS(ROW()-1,COLUMN()-2))="摘要",MATCH(EP111,日々処理!EL:EL,0),MATCH(EP111,INDIRECT(ADDRESS(INDIRECT(ADDRESS(ROW()-1,COLUMN()))+1,2,,,"日々処理")):INDIRECT(ADDRESS(INDIRECT(ADDRESS(ROW()-1,COLUMN()))+1000,2,,,"日々処理")),0)+INDIRECT(ADDRESS(ROW()-1,COLUMN()))),"")</f>
        <v/>
      </c>
      <c r="ER111" s="91" t="str">
        <f t="shared" ca="1" si="523"/>
        <v/>
      </c>
      <c r="ES111" s="91" t="str">
        <f t="shared" ca="1" si="723"/>
        <v/>
      </c>
      <c r="ET111" s="91" t="str">
        <f t="shared" ca="1" si="723"/>
        <v/>
      </c>
      <c r="EU111" s="91" t="str">
        <f t="shared" ca="1" si="723"/>
        <v/>
      </c>
      <c r="EV111" s="91" t="str">
        <f t="shared" ca="1" si="723"/>
        <v/>
      </c>
      <c r="EW111" s="91" t="str">
        <f t="shared" ca="1" si="723"/>
        <v/>
      </c>
      <c r="EX111" s="91" t="str">
        <f t="shared" ca="1" si="723"/>
        <v/>
      </c>
      <c r="EY111" s="91" t="str">
        <f t="shared" ca="1" si="723"/>
        <v/>
      </c>
      <c r="EZ111" s="91" t="str">
        <f t="shared" ca="1" si="723"/>
        <v/>
      </c>
      <c r="FA111" s="91" t="str">
        <f t="shared" ca="1" si="723"/>
        <v/>
      </c>
      <c r="FB111" s="91" t="str">
        <f t="shared" ca="1" si="723"/>
        <v/>
      </c>
      <c r="FC111" s="91" t="str">
        <f t="shared" ca="1" si="723"/>
        <v/>
      </c>
      <c r="FE111" s="20" t="str">
        <f t="shared" ca="1" si="589"/>
        <v/>
      </c>
      <c r="FF111" s="21" t="str">
        <f t="shared" ca="1" si="590"/>
        <v/>
      </c>
      <c r="FG111" s="6" t="str">
        <f t="shared" ca="1" si="591"/>
        <v/>
      </c>
      <c r="FH111" s="6" t="str">
        <f t="shared" ca="1" si="592"/>
        <v/>
      </c>
      <c r="FI111" s="22" t="e">
        <f t="shared" ca="1" si="593"/>
        <v>#VALUE!</v>
      </c>
      <c r="FJ111" s="22" t="e">
        <f t="shared" ca="1" si="594"/>
        <v>#VALUE!</v>
      </c>
      <c r="FK111" s="22" t="str">
        <f ca="1">IFERROR(IF(INDIRECT(ADDRESS(ROW()-1,COLUMN()-2))="摘要",MATCH(FJ111,日々処理!FF:FF,0),MATCH(FJ111,INDIRECT(ADDRESS(INDIRECT(ADDRESS(ROW()-1,COLUMN()))+1,2,,,"日々処理")):INDIRECT(ADDRESS(INDIRECT(ADDRESS(ROW()-1,COLUMN()))+1000,2,,,"日々処理")),0)+INDIRECT(ADDRESS(ROW()-1,COLUMN()))),"")</f>
        <v/>
      </c>
      <c r="FL111" s="91" t="str">
        <f t="shared" ca="1" si="524"/>
        <v/>
      </c>
      <c r="FM111" s="91" t="str">
        <f t="shared" ca="1" si="724"/>
        <v/>
      </c>
      <c r="FN111" s="91" t="str">
        <f t="shared" ca="1" si="724"/>
        <v/>
      </c>
      <c r="FO111" s="91" t="str">
        <f t="shared" ca="1" si="724"/>
        <v/>
      </c>
      <c r="FP111" s="91" t="str">
        <f t="shared" ca="1" si="724"/>
        <v/>
      </c>
      <c r="FQ111" s="91" t="str">
        <f t="shared" ca="1" si="724"/>
        <v/>
      </c>
      <c r="FR111" s="91" t="str">
        <f t="shared" ca="1" si="724"/>
        <v/>
      </c>
      <c r="FS111" s="91" t="str">
        <f t="shared" ca="1" si="724"/>
        <v/>
      </c>
      <c r="FT111" s="91" t="str">
        <f t="shared" ca="1" si="724"/>
        <v/>
      </c>
      <c r="FU111" s="91" t="str">
        <f t="shared" ca="1" si="724"/>
        <v/>
      </c>
      <c r="FV111" s="91" t="str">
        <f t="shared" ca="1" si="724"/>
        <v/>
      </c>
      <c r="FW111" s="91" t="str">
        <f t="shared" ca="1" si="724"/>
        <v/>
      </c>
      <c r="FY111" s="20" t="str">
        <f t="shared" ca="1" si="595"/>
        <v/>
      </c>
      <c r="FZ111" s="21" t="str">
        <f t="shared" ca="1" si="596"/>
        <v/>
      </c>
      <c r="GA111" s="6" t="str">
        <f t="shared" ca="1" si="597"/>
        <v/>
      </c>
      <c r="GB111" s="6" t="str">
        <f t="shared" ca="1" si="598"/>
        <v/>
      </c>
      <c r="GC111" s="22" t="e">
        <f t="shared" ca="1" si="599"/>
        <v>#VALUE!</v>
      </c>
      <c r="GD111" s="22" t="e">
        <f t="shared" ca="1" si="600"/>
        <v>#VALUE!</v>
      </c>
      <c r="GE111" s="22" t="str">
        <f ca="1">IFERROR(IF(INDIRECT(ADDRESS(ROW()-1,COLUMN()-2))="摘要",MATCH(GD111,日々処理!FZ:FZ,0),MATCH(GD111,INDIRECT(ADDRESS(INDIRECT(ADDRESS(ROW()-1,COLUMN()))+1,2,,,"日々処理")):INDIRECT(ADDRESS(INDIRECT(ADDRESS(ROW()-1,COLUMN()))+1000,2,,,"日々処理")),0)+INDIRECT(ADDRESS(ROW()-1,COLUMN()))),"")</f>
        <v/>
      </c>
      <c r="GF111" s="91" t="str">
        <f t="shared" ca="1" si="525"/>
        <v/>
      </c>
      <c r="GG111" s="91" t="str">
        <f t="shared" ca="1" si="725"/>
        <v/>
      </c>
      <c r="GH111" s="91" t="str">
        <f t="shared" ca="1" si="725"/>
        <v/>
      </c>
      <c r="GI111" s="91" t="str">
        <f t="shared" ca="1" si="725"/>
        <v/>
      </c>
      <c r="GJ111" s="91" t="str">
        <f t="shared" ca="1" si="725"/>
        <v/>
      </c>
      <c r="GK111" s="91" t="str">
        <f t="shared" ca="1" si="725"/>
        <v/>
      </c>
      <c r="GL111" s="91" t="str">
        <f t="shared" ca="1" si="725"/>
        <v/>
      </c>
      <c r="GM111" s="91" t="str">
        <f t="shared" ca="1" si="725"/>
        <v/>
      </c>
      <c r="GN111" s="91" t="str">
        <f t="shared" ca="1" si="725"/>
        <v/>
      </c>
      <c r="GO111" s="91" t="str">
        <f t="shared" ca="1" si="725"/>
        <v/>
      </c>
      <c r="GP111" s="91" t="str">
        <f t="shared" ca="1" si="725"/>
        <v/>
      </c>
      <c r="GQ111" s="91" t="str">
        <f t="shared" ca="1" si="725"/>
        <v/>
      </c>
      <c r="GS111" s="20" t="str">
        <f t="shared" ca="1" si="601"/>
        <v/>
      </c>
      <c r="GT111" s="21" t="str">
        <f t="shared" ca="1" si="602"/>
        <v/>
      </c>
      <c r="GU111" s="6" t="str">
        <f t="shared" ca="1" si="603"/>
        <v/>
      </c>
      <c r="GV111" s="6" t="str">
        <f t="shared" ca="1" si="604"/>
        <v/>
      </c>
      <c r="GW111" s="22" t="e">
        <f t="shared" ca="1" si="605"/>
        <v>#VALUE!</v>
      </c>
      <c r="GX111" s="22" t="e">
        <f t="shared" ca="1" si="606"/>
        <v>#VALUE!</v>
      </c>
      <c r="GY111" s="22" t="str">
        <f ca="1">IFERROR(IF(INDIRECT(ADDRESS(ROW()-1,COLUMN()-2))="摘要",MATCH(GX111,日々処理!GT:GT,0),MATCH(GX111,INDIRECT(ADDRESS(INDIRECT(ADDRESS(ROW()-1,COLUMN()))+1,2,,,"日々処理")):INDIRECT(ADDRESS(INDIRECT(ADDRESS(ROW()-1,COLUMN()))+1000,2,,,"日々処理")),0)+INDIRECT(ADDRESS(ROW()-1,COLUMN()))),"")</f>
        <v/>
      </c>
      <c r="GZ111" s="91" t="str">
        <f t="shared" ca="1" si="526"/>
        <v/>
      </c>
      <c r="HA111" s="91" t="str">
        <f t="shared" ca="1" si="726"/>
        <v/>
      </c>
      <c r="HB111" s="91" t="str">
        <f t="shared" ca="1" si="726"/>
        <v/>
      </c>
      <c r="HC111" s="91" t="str">
        <f t="shared" ca="1" si="726"/>
        <v/>
      </c>
      <c r="HD111" s="91" t="str">
        <f t="shared" ca="1" si="726"/>
        <v/>
      </c>
      <c r="HE111" s="91" t="str">
        <f t="shared" ca="1" si="726"/>
        <v/>
      </c>
      <c r="HF111" s="91" t="str">
        <f t="shared" ca="1" si="726"/>
        <v/>
      </c>
      <c r="HG111" s="91" t="str">
        <f t="shared" ca="1" si="726"/>
        <v/>
      </c>
      <c r="HH111" s="91" t="str">
        <f t="shared" ca="1" si="726"/>
        <v/>
      </c>
      <c r="HI111" s="91" t="str">
        <f t="shared" ca="1" si="726"/>
        <v/>
      </c>
      <c r="HJ111" s="91" t="str">
        <f t="shared" ca="1" si="726"/>
        <v/>
      </c>
      <c r="HK111" s="91" t="str">
        <f t="shared" ca="1" si="726"/>
        <v/>
      </c>
      <c r="HM111" s="20" t="str">
        <f t="shared" ca="1" si="607"/>
        <v/>
      </c>
      <c r="HN111" s="21" t="str">
        <f t="shared" ca="1" si="608"/>
        <v/>
      </c>
      <c r="HO111" s="6" t="str">
        <f t="shared" ca="1" si="609"/>
        <v/>
      </c>
      <c r="HP111" s="6" t="str">
        <f t="shared" ca="1" si="610"/>
        <v/>
      </c>
      <c r="HQ111" s="22" t="e">
        <f t="shared" ca="1" si="611"/>
        <v>#VALUE!</v>
      </c>
      <c r="HR111" s="22" t="e">
        <f t="shared" ca="1" si="612"/>
        <v>#VALUE!</v>
      </c>
      <c r="HS111" s="22" t="str">
        <f ca="1">IFERROR(IF(INDIRECT(ADDRESS(ROW()-1,COLUMN()-2))="摘要",MATCH(HR111,日々処理!HN:HN,0),MATCH(HR111,INDIRECT(ADDRESS(INDIRECT(ADDRESS(ROW()-1,COLUMN()))+1,2,,,"日々処理")):INDIRECT(ADDRESS(INDIRECT(ADDRESS(ROW()-1,COLUMN()))+1000,2,,,"日々処理")),0)+INDIRECT(ADDRESS(ROW()-1,COLUMN()))),"")</f>
        <v/>
      </c>
      <c r="HT111" s="91" t="str">
        <f t="shared" ca="1" si="527"/>
        <v/>
      </c>
      <c r="HU111" s="91" t="str">
        <f t="shared" ca="1" si="727"/>
        <v/>
      </c>
      <c r="HV111" s="91" t="str">
        <f t="shared" ca="1" si="727"/>
        <v/>
      </c>
      <c r="HW111" s="91" t="str">
        <f t="shared" ca="1" si="727"/>
        <v/>
      </c>
      <c r="HX111" s="91" t="str">
        <f t="shared" ca="1" si="727"/>
        <v/>
      </c>
      <c r="HY111" s="91" t="str">
        <f t="shared" ca="1" si="727"/>
        <v/>
      </c>
      <c r="HZ111" s="91" t="str">
        <f t="shared" ca="1" si="727"/>
        <v/>
      </c>
      <c r="IA111" s="91" t="str">
        <f t="shared" ca="1" si="727"/>
        <v/>
      </c>
      <c r="IB111" s="91" t="str">
        <f t="shared" ca="1" si="727"/>
        <v/>
      </c>
      <c r="IC111" s="91" t="str">
        <f t="shared" ca="1" si="727"/>
        <v/>
      </c>
      <c r="ID111" s="91" t="str">
        <f t="shared" ca="1" si="727"/>
        <v/>
      </c>
      <c r="IE111" s="91" t="str">
        <f t="shared" ca="1" si="727"/>
        <v/>
      </c>
      <c r="IG111" s="20" t="str">
        <f t="shared" ca="1" si="613"/>
        <v/>
      </c>
      <c r="IH111" s="21" t="str">
        <f t="shared" ca="1" si="614"/>
        <v/>
      </c>
      <c r="II111" s="6" t="str">
        <f t="shared" ca="1" si="615"/>
        <v/>
      </c>
      <c r="IJ111" s="6" t="str">
        <f t="shared" ca="1" si="616"/>
        <v/>
      </c>
      <c r="IK111" s="22" t="e">
        <f t="shared" ca="1" si="617"/>
        <v>#VALUE!</v>
      </c>
      <c r="IL111" s="22" t="e">
        <f t="shared" ca="1" si="618"/>
        <v>#VALUE!</v>
      </c>
      <c r="IM111" s="22" t="str">
        <f ca="1">IFERROR(IF(INDIRECT(ADDRESS(ROW()-1,COLUMN()-2))="摘要",MATCH(IL111,日々処理!IH:IH,0),MATCH(IL111,INDIRECT(ADDRESS(INDIRECT(ADDRESS(ROW()-1,COLUMN()))+1,2,,,"日々処理")):INDIRECT(ADDRESS(INDIRECT(ADDRESS(ROW()-1,COLUMN()))+1000,2,,,"日々処理")),0)+INDIRECT(ADDRESS(ROW()-1,COLUMN()))),"")</f>
        <v/>
      </c>
      <c r="IN111" s="91" t="str">
        <f t="shared" ca="1" si="528"/>
        <v/>
      </c>
      <c r="IO111" s="91" t="str">
        <f t="shared" ca="1" si="728"/>
        <v/>
      </c>
      <c r="IP111" s="91" t="str">
        <f t="shared" ca="1" si="728"/>
        <v/>
      </c>
      <c r="IQ111" s="91" t="str">
        <f t="shared" ca="1" si="728"/>
        <v/>
      </c>
      <c r="IR111" s="91" t="str">
        <f t="shared" ca="1" si="728"/>
        <v/>
      </c>
      <c r="IS111" s="91" t="str">
        <f t="shared" ca="1" si="728"/>
        <v/>
      </c>
      <c r="IT111" s="91" t="str">
        <f t="shared" ca="1" si="728"/>
        <v/>
      </c>
      <c r="IU111" s="91" t="str">
        <f t="shared" ca="1" si="728"/>
        <v/>
      </c>
      <c r="IV111" s="91" t="str">
        <f t="shared" ca="1" si="728"/>
        <v/>
      </c>
      <c r="IW111" s="91" t="str">
        <f t="shared" ca="1" si="728"/>
        <v/>
      </c>
      <c r="IX111" s="91" t="str">
        <f t="shared" ca="1" si="728"/>
        <v/>
      </c>
      <c r="IY111" s="91" t="str">
        <f t="shared" ca="1" si="728"/>
        <v/>
      </c>
      <c r="JA111" s="20" t="str">
        <f t="shared" ca="1" si="619"/>
        <v/>
      </c>
      <c r="JB111" s="21" t="str">
        <f t="shared" ca="1" si="620"/>
        <v/>
      </c>
      <c r="JC111" s="6" t="str">
        <f t="shared" ca="1" si="621"/>
        <v/>
      </c>
      <c r="JD111" s="6" t="str">
        <f t="shared" ca="1" si="622"/>
        <v/>
      </c>
      <c r="JE111" s="22" t="e">
        <f t="shared" ca="1" si="623"/>
        <v>#VALUE!</v>
      </c>
      <c r="JF111" s="22" t="e">
        <f t="shared" ca="1" si="624"/>
        <v>#VALUE!</v>
      </c>
      <c r="JG111" s="22" t="str">
        <f ca="1">IFERROR(IF(INDIRECT(ADDRESS(ROW()-1,COLUMN()-2))="摘要",MATCH(JF111,日々処理!JB:JB,0),MATCH(JF111,INDIRECT(ADDRESS(INDIRECT(ADDRESS(ROW()-1,COLUMN()))+1,2,,,"日々処理")):INDIRECT(ADDRESS(INDIRECT(ADDRESS(ROW()-1,COLUMN()))+1000,2,,,"日々処理")),0)+INDIRECT(ADDRESS(ROW()-1,COLUMN()))),"")</f>
        <v/>
      </c>
      <c r="JH111" s="91" t="str">
        <f t="shared" ca="1" si="529"/>
        <v/>
      </c>
      <c r="JI111" s="91" t="str">
        <f t="shared" ca="1" si="729"/>
        <v/>
      </c>
      <c r="JJ111" s="91" t="str">
        <f t="shared" ca="1" si="729"/>
        <v/>
      </c>
      <c r="JK111" s="91" t="str">
        <f t="shared" ca="1" si="729"/>
        <v/>
      </c>
      <c r="JL111" s="91" t="str">
        <f t="shared" ca="1" si="729"/>
        <v/>
      </c>
      <c r="JM111" s="91" t="str">
        <f t="shared" ca="1" si="729"/>
        <v/>
      </c>
      <c r="JN111" s="91" t="str">
        <f t="shared" ca="1" si="729"/>
        <v/>
      </c>
      <c r="JO111" s="91" t="str">
        <f t="shared" ca="1" si="729"/>
        <v/>
      </c>
      <c r="JP111" s="91" t="str">
        <f t="shared" ca="1" si="729"/>
        <v/>
      </c>
      <c r="JQ111" s="91" t="str">
        <f t="shared" ca="1" si="729"/>
        <v/>
      </c>
      <c r="JR111" s="91" t="str">
        <f t="shared" ca="1" si="729"/>
        <v/>
      </c>
      <c r="JS111" s="91" t="str">
        <f t="shared" ca="1" si="729"/>
        <v/>
      </c>
      <c r="JU111" s="20" t="str">
        <f t="shared" ca="1" si="625"/>
        <v/>
      </c>
      <c r="JV111" s="21" t="str">
        <f t="shared" ca="1" si="626"/>
        <v/>
      </c>
      <c r="JW111" s="6" t="str">
        <f t="shared" ca="1" si="627"/>
        <v/>
      </c>
      <c r="JX111" s="6" t="str">
        <f t="shared" ca="1" si="628"/>
        <v/>
      </c>
      <c r="JY111" s="22" t="e">
        <f t="shared" ca="1" si="629"/>
        <v>#VALUE!</v>
      </c>
      <c r="JZ111" s="22" t="e">
        <f t="shared" ca="1" si="630"/>
        <v>#VALUE!</v>
      </c>
      <c r="KA111" s="22" t="str">
        <f ca="1">IFERROR(IF(INDIRECT(ADDRESS(ROW()-1,COLUMN()-2))="摘要",MATCH(JZ111,日々処理!JV:JV,0),MATCH(JZ111,INDIRECT(ADDRESS(INDIRECT(ADDRESS(ROW()-1,COLUMN()))+1,2,,,"日々処理")):INDIRECT(ADDRESS(INDIRECT(ADDRESS(ROW()-1,COLUMN()))+1000,2,,,"日々処理")),0)+INDIRECT(ADDRESS(ROW()-1,COLUMN()))),"")</f>
        <v/>
      </c>
      <c r="KB111" s="91" t="str">
        <f t="shared" ca="1" si="530"/>
        <v/>
      </c>
      <c r="KC111" s="91" t="str">
        <f t="shared" ca="1" si="730"/>
        <v/>
      </c>
      <c r="KD111" s="91" t="str">
        <f t="shared" ca="1" si="730"/>
        <v/>
      </c>
      <c r="KE111" s="91" t="str">
        <f t="shared" ca="1" si="730"/>
        <v/>
      </c>
      <c r="KF111" s="91" t="str">
        <f t="shared" ca="1" si="730"/>
        <v/>
      </c>
      <c r="KG111" s="91" t="str">
        <f t="shared" ca="1" si="730"/>
        <v/>
      </c>
      <c r="KH111" s="91" t="str">
        <f t="shared" ca="1" si="730"/>
        <v/>
      </c>
      <c r="KI111" s="91" t="str">
        <f t="shared" ca="1" si="730"/>
        <v/>
      </c>
      <c r="KJ111" s="91" t="str">
        <f t="shared" ca="1" si="730"/>
        <v/>
      </c>
      <c r="KK111" s="91" t="str">
        <f t="shared" ca="1" si="730"/>
        <v/>
      </c>
      <c r="KL111" s="91" t="str">
        <f t="shared" ca="1" si="730"/>
        <v/>
      </c>
      <c r="KM111" s="91" t="str">
        <f t="shared" ca="1" si="730"/>
        <v/>
      </c>
      <c r="KO111" s="20" t="str">
        <f t="shared" ca="1" si="631"/>
        <v/>
      </c>
      <c r="KP111" s="21" t="str">
        <f t="shared" ca="1" si="632"/>
        <v/>
      </c>
      <c r="KQ111" s="6" t="str">
        <f t="shared" ca="1" si="633"/>
        <v/>
      </c>
      <c r="KR111" s="6" t="str">
        <f t="shared" ca="1" si="634"/>
        <v/>
      </c>
      <c r="KS111" s="22" t="e">
        <f t="shared" ca="1" si="635"/>
        <v>#VALUE!</v>
      </c>
      <c r="KT111" s="22" t="e">
        <f t="shared" ca="1" si="636"/>
        <v>#VALUE!</v>
      </c>
      <c r="KU111" s="22" t="str">
        <f ca="1">IFERROR(IF(INDIRECT(ADDRESS(ROW()-1,COLUMN()-2))="摘要",MATCH(KT111,日々処理!KP:KP,0),MATCH(KT111,INDIRECT(ADDRESS(INDIRECT(ADDRESS(ROW()-1,COLUMN()))+1,2,,,"日々処理")):INDIRECT(ADDRESS(INDIRECT(ADDRESS(ROW()-1,COLUMN()))+1000,2,,,"日々処理")),0)+INDIRECT(ADDRESS(ROW()-1,COLUMN()))),"")</f>
        <v/>
      </c>
      <c r="KV111" s="91" t="str">
        <f t="shared" ca="1" si="531"/>
        <v/>
      </c>
      <c r="KW111" s="91" t="str">
        <f t="shared" ca="1" si="731"/>
        <v/>
      </c>
      <c r="KX111" s="91" t="str">
        <f t="shared" ca="1" si="731"/>
        <v/>
      </c>
      <c r="KY111" s="91" t="str">
        <f t="shared" ca="1" si="731"/>
        <v/>
      </c>
      <c r="KZ111" s="91" t="str">
        <f t="shared" ca="1" si="731"/>
        <v/>
      </c>
      <c r="LA111" s="91" t="str">
        <f t="shared" ca="1" si="731"/>
        <v/>
      </c>
      <c r="LB111" s="91" t="str">
        <f t="shared" ca="1" si="731"/>
        <v/>
      </c>
      <c r="LC111" s="91" t="str">
        <f t="shared" ca="1" si="731"/>
        <v/>
      </c>
      <c r="LD111" s="91" t="str">
        <f t="shared" ca="1" si="731"/>
        <v/>
      </c>
      <c r="LE111" s="91" t="str">
        <f t="shared" ca="1" si="731"/>
        <v/>
      </c>
      <c r="LF111" s="91" t="str">
        <f t="shared" ca="1" si="731"/>
        <v/>
      </c>
      <c r="LG111" s="91" t="str">
        <f t="shared" ca="1" si="731"/>
        <v/>
      </c>
      <c r="LI111" s="20" t="str">
        <f t="shared" ca="1" si="637"/>
        <v/>
      </c>
      <c r="LJ111" s="21" t="str">
        <f t="shared" ca="1" si="638"/>
        <v/>
      </c>
      <c r="LK111" s="6" t="str">
        <f t="shared" ca="1" si="639"/>
        <v/>
      </c>
      <c r="LL111" s="6" t="str">
        <f t="shared" ca="1" si="640"/>
        <v/>
      </c>
      <c r="LM111" s="22" t="e">
        <f t="shared" ca="1" si="641"/>
        <v>#VALUE!</v>
      </c>
      <c r="LN111" s="22" t="e">
        <f t="shared" ca="1" si="642"/>
        <v>#VALUE!</v>
      </c>
      <c r="LO111" s="22" t="str">
        <f ca="1">IFERROR(IF(INDIRECT(ADDRESS(ROW()-1,COLUMN()-2))="摘要",MATCH(LN111,日々処理!LJ:LJ,0),MATCH(LN111,INDIRECT(ADDRESS(INDIRECT(ADDRESS(ROW()-1,COLUMN()))+1,2,,,"日々処理")):INDIRECT(ADDRESS(INDIRECT(ADDRESS(ROW()-1,COLUMN()))+1000,2,,,"日々処理")),0)+INDIRECT(ADDRESS(ROW()-1,COLUMN()))),"")</f>
        <v/>
      </c>
      <c r="LP111" s="91" t="str">
        <f t="shared" ca="1" si="532"/>
        <v/>
      </c>
      <c r="LQ111" s="91" t="str">
        <f t="shared" ca="1" si="732"/>
        <v/>
      </c>
      <c r="LR111" s="91" t="str">
        <f t="shared" ca="1" si="732"/>
        <v/>
      </c>
      <c r="LS111" s="91" t="str">
        <f t="shared" ca="1" si="732"/>
        <v/>
      </c>
      <c r="LT111" s="91" t="str">
        <f t="shared" ca="1" si="732"/>
        <v/>
      </c>
      <c r="LU111" s="91" t="str">
        <f t="shared" ca="1" si="732"/>
        <v/>
      </c>
      <c r="LV111" s="91" t="str">
        <f t="shared" ca="1" si="732"/>
        <v/>
      </c>
      <c r="LW111" s="91" t="str">
        <f t="shared" ca="1" si="732"/>
        <v/>
      </c>
      <c r="LX111" s="91" t="str">
        <f t="shared" ca="1" si="732"/>
        <v/>
      </c>
      <c r="LY111" s="91" t="str">
        <f t="shared" ca="1" si="732"/>
        <v/>
      </c>
      <c r="LZ111" s="91" t="str">
        <f t="shared" ca="1" si="732"/>
        <v/>
      </c>
      <c r="MA111" s="91" t="str">
        <f t="shared" ca="1" si="732"/>
        <v/>
      </c>
      <c r="MC111" s="20" t="str">
        <f t="shared" ca="1" si="643"/>
        <v/>
      </c>
      <c r="MD111" s="21" t="str">
        <f t="shared" ca="1" si="644"/>
        <v/>
      </c>
      <c r="ME111" s="6" t="str">
        <f t="shared" ca="1" si="645"/>
        <v/>
      </c>
      <c r="MF111" s="6" t="str">
        <f t="shared" ca="1" si="646"/>
        <v/>
      </c>
      <c r="MG111" s="22" t="e">
        <f t="shared" ca="1" si="647"/>
        <v>#VALUE!</v>
      </c>
      <c r="MH111" s="22" t="e">
        <f t="shared" ca="1" si="648"/>
        <v>#VALUE!</v>
      </c>
      <c r="MI111" s="22" t="str">
        <f ca="1">IFERROR(IF(INDIRECT(ADDRESS(ROW()-1,COLUMN()-2))="摘要",MATCH(MH111,日々処理!MD:MD,0),MATCH(MH111,INDIRECT(ADDRESS(INDIRECT(ADDRESS(ROW()-1,COLUMN()))+1,2,,,"日々処理")):INDIRECT(ADDRESS(INDIRECT(ADDRESS(ROW()-1,COLUMN()))+1000,2,,,"日々処理")),0)+INDIRECT(ADDRESS(ROW()-1,COLUMN()))),"")</f>
        <v/>
      </c>
      <c r="MJ111" s="91" t="str">
        <f t="shared" ca="1" si="533"/>
        <v/>
      </c>
      <c r="MK111" s="91" t="str">
        <f t="shared" ca="1" si="733"/>
        <v/>
      </c>
      <c r="ML111" s="91" t="str">
        <f t="shared" ca="1" si="733"/>
        <v/>
      </c>
      <c r="MM111" s="91" t="str">
        <f t="shared" ca="1" si="733"/>
        <v/>
      </c>
      <c r="MN111" s="91" t="str">
        <f t="shared" ca="1" si="733"/>
        <v/>
      </c>
      <c r="MO111" s="91" t="str">
        <f t="shared" ca="1" si="733"/>
        <v/>
      </c>
      <c r="MP111" s="91" t="str">
        <f t="shared" ca="1" si="733"/>
        <v/>
      </c>
      <c r="MQ111" s="91" t="str">
        <f t="shared" ca="1" si="733"/>
        <v/>
      </c>
      <c r="MR111" s="91" t="str">
        <f t="shared" ca="1" si="733"/>
        <v/>
      </c>
      <c r="MS111" s="91" t="str">
        <f t="shared" ca="1" si="733"/>
        <v/>
      </c>
      <c r="MT111" s="91" t="str">
        <f t="shared" ca="1" si="733"/>
        <v/>
      </c>
      <c r="MU111" s="91" t="str">
        <f t="shared" ca="1" si="733"/>
        <v/>
      </c>
      <c r="MW111" s="20" t="str">
        <f t="shared" ca="1" si="649"/>
        <v/>
      </c>
      <c r="MX111" s="21" t="str">
        <f t="shared" ca="1" si="650"/>
        <v/>
      </c>
      <c r="MY111" s="6" t="str">
        <f t="shared" ca="1" si="651"/>
        <v/>
      </c>
      <c r="MZ111" s="6" t="str">
        <f t="shared" ca="1" si="652"/>
        <v/>
      </c>
      <c r="NA111" s="22" t="e">
        <f t="shared" ca="1" si="653"/>
        <v>#VALUE!</v>
      </c>
      <c r="NB111" s="22" t="e">
        <f t="shared" ca="1" si="654"/>
        <v>#VALUE!</v>
      </c>
      <c r="NC111" s="22" t="str">
        <f ca="1">IFERROR(IF(INDIRECT(ADDRESS(ROW()-1,COLUMN()-2))="摘要",MATCH(NB111,日々処理!MX:MX,0),MATCH(NB111,INDIRECT(ADDRESS(INDIRECT(ADDRESS(ROW()-1,COLUMN()))+1,2,,,"日々処理")):INDIRECT(ADDRESS(INDIRECT(ADDRESS(ROW()-1,COLUMN()))+1000,2,,,"日々処理")),0)+INDIRECT(ADDRESS(ROW()-1,COLUMN()))),"")</f>
        <v/>
      </c>
      <c r="ND111" s="91" t="str">
        <f t="shared" ca="1" si="534"/>
        <v/>
      </c>
      <c r="NE111" s="91" t="str">
        <f t="shared" ca="1" si="734"/>
        <v/>
      </c>
      <c r="NF111" s="91" t="str">
        <f t="shared" ca="1" si="734"/>
        <v/>
      </c>
      <c r="NG111" s="91" t="str">
        <f t="shared" ca="1" si="734"/>
        <v/>
      </c>
      <c r="NH111" s="91" t="str">
        <f t="shared" ca="1" si="734"/>
        <v/>
      </c>
      <c r="NI111" s="91" t="str">
        <f t="shared" ca="1" si="734"/>
        <v/>
      </c>
      <c r="NJ111" s="91" t="str">
        <f t="shared" ca="1" si="734"/>
        <v/>
      </c>
      <c r="NK111" s="91" t="str">
        <f t="shared" ca="1" si="734"/>
        <v/>
      </c>
      <c r="NL111" s="91" t="str">
        <f t="shared" ca="1" si="734"/>
        <v/>
      </c>
      <c r="NM111" s="91" t="str">
        <f t="shared" ca="1" si="734"/>
        <v/>
      </c>
      <c r="NN111" s="91" t="str">
        <f t="shared" ca="1" si="734"/>
        <v/>
      </c>
      <c r="NO111" s="91" t="str">
        <f t="shared" ca="1" si="734"/>
        <v/>
      </c>
      <c r="NQ111" s="20" t="str">
        <f t="shared" ca="1" si="655"/>
        <v/>
      </c>
      <c r="NR111" s="21" t="str">
        <f t="shared" ca="1" si="656"/>
        <v/>
      </c>
      <c r="NS111" s="6" t="str">
        <f t="shared" ca="1" si="657"/>
        <v/>
      </c>
      <c r="NT111" s="6" t="str">
        <f t="shared" ca="1" si="658"/>
        <v/>
      </c>
      <c r="NU111" s="22" t="e">
        <f t="shared" ca="1" si="659"/>
        <v>#VALUE!</v>
      </c>
      <c r="NV111" s="22" t="e">
        <f t="shared" ca="1" si="660"/>
        <v>#VALUE!</v>
      </c>
      <c r="NW111" s="22" t="str">
        <f ca="1">IFERROR(IF(INDIRECT(ADDRESS(ROW()-1,COLUMN()-2))="摘要",MATCH(NV111,日々処理!NR:NR,0),MATCH(NV111,INDIRECT(ADDRESS(INDIRECT(ADDRESS(ROW()-1,COLUMN()))+1,2,,,"日々処理")):INDIRECT(ADDRESS(INDIRECT(ADDRESS(ROW()-1,COLUMN()))+1000,2,,,"日々処理")),0)+INDIRECT(ADDRESS(ROW()-1,COLUMN()))),"")</f>
        <v/>
      </c>
      <c r="NX111" s="91" t="str">
        <f t="shared" ca="1" si="535"/>
        <v/>
      </c>
      <c r="NY111" s="91" t="str">
        <f t="shared" ca="1" si="735"/>
        <v/>
      </c>
      <c r="NZ111" s="91" t="str">
        <f t="shared" ca="1" si="735"/>
        <v/>
      </c>
      <c r="OA111" s="91" t="str">
        <f t="shared" ca="1" si="735"/>
        <v/>
      </c>
      <c r="OB111" s="91" t="str">
        <f t="shared" ca="1" si="735"/>
        <v/>
      </c>
      <c r="OC111" s="91" t="str">
        <f t="shared" ca="1" si="735"/>
        <v/>
      </c>
      <c r="OD111" s="91" t="str">
        <f t="shared" ca="1" si="735"/>
        <v/>
      </c>
      <c r="OE111" s="91" t="str">
        <f t="shared" ca="1" si="735"/>
        <v/>
      </c>
      <c r="OF111" s="91" t="str">
        <f t="shared" ca="1" si="735"/>
        <v/>
      </c>
      <c r="OG111" s="91" t="str">
        <f t="shared" ca="1" si="735"/>
        <v/>
      </c>
      <c r="OH111" s="91" t="str">
        <f t="shared" ca="1" si="735"/>
        <v/>
      </c>
      <c r="OI111" s="91" t="str">
        <f t="shared" ca="1" si="735"/>
        <v/>
      </c>
      <c r="OK111" s="20" t="str">
        <f t="shared" ca="1" si="661"/>
        <v/>
      </c>
      <c r="OL111" s="21" t="str">
        <f t="shared" ca="1" si="662"/>
        <v/>
      </c>
      <c r="OM111" s="6" t="str">
        <f t="shared" ca="1" si="663"/>
        <v/>
      </c>
      <c r="ON111" s="6" t="str">
        <f t="shared" ca="1" si="664"/>
        <v/>
      </c>
      <c r="OO111" s="22" t="e">
        <f t="shared" ca="1" si="665"/>
        <v>#VALUE!</v>
      </c>
      <c r="OP111" s="22" t="e">
        <f t="shared" ca="1" si="666"/>
        <v>#VALUE!</v>
      </c>
      <c r="OQ111" s="22" t="str">
        <f ca="1">IFERROR(IF(INDIRECT(ADDRESS(ROW()-1,COLUMN()-2))="摘要",MATCH(OP111,日々処理!OL:OL,0),MATCH(OP111,INDIRECT(ADDRESS(INDIRECT(ADDRESS(ROW()-1,COLUMN()))+1,2,,,"日々処理")):INDIRECT(ADDRESS(INDIRECT(ADDRESS(ROW()-1,COLUMN()))+1000,2,,,"日々処理")),0)+INDIRECT(ADDRESS(ROW()-1,COLUMN()))),"")</f>
        <v/>
      </c>
      <c r="OR111" s="91" t="str">
        <f t="shared" ca="1" si="536"/>
        <v/>
      </c>
      <c r="OS111" s="91" t="str">
        <f t="shared" ca="1" si="736"/>
        <v/>
      </c>
      <c r="OT111" s="91" t="str">
        <f t="shared" ca="1" si="736"/>
        <v/>
      </c>
      <c r="OU111" s="91" t="str">
        <f t="shared" ca="1" si="736"/>
        <v/>
      </c>
      <c r="OV111" s="91" t="str">
        <f t="shared" ca="1" si="736"/>
        <v/>
      </c>
      <c r="OW111" s="91" t="str">
        <f t="shared" ca="1" si="736"/>
        <v/>
      </c>
      <c r="OX111" s="91" t="str">
        <f t="shared" ca="1" si="736"/>
        <v/>
      </c>
      <c r="OY111" s="91" t="str">
        <f t="shared" ca="1" si="736"/>
        <v/>
      </c>
      <c r="OZ111" s="91" t="str">
        <f t="shared" ca="1" si="736"/>
        <v/>
      </c>
      <c r="PA111" s="91" t="str">
        <f t="shared" ca="1" si="736"/>
        <v/>
      </c>
      <c r="PB111" s="91" t="str">
        <f t="shared" ca="1" si="736"/>
        <v/>
      </c>
      <c r="PC111" s="91" t="str">
        <f t="shared" ca="1" si="736"/>
        <v/>
      </c>
      <c r="PE111" s="20" t="str">
        <f t="shared" ca="1" si="667"/>
        <v/>
      </c>
      <c r="PF111" s="21" t="str">
        <f t="shared" ca="1" si="668"/>
        <v/>
      </c>
      <c r="PG111" s="6" t="str">
        <f t="shared" ca="1" si="669"/>
        <v/>
      </c>
      <c r="PH111" s="6" t="str">
        <f t="shared" ca="1" si="670"/>
        <v/>
      </c>
      <c r="PI111" s="22" t="e">
        <f t="shared" ca="1" si="671"/>
        <v>#VALUE!</v>
      </c>
      <c r="PJ111" s="22" t="e">
        <f t="shared" ca="1" si="672"/>
        <v>#VALUE!</v>
      </c>
      <c r="PK111" s="22" t="str">
        <f ca="1">IFERROR(IF(INDIRECT(ADDRESS(ROW()-1,COLUMN()-2))="摘要",MATCH(PJ111,日々処理!PF:PF,0),MATCH(PJ111,INDIRECT(ADDRESS(INDIRECT(ADDRESS(ROW()-1,COLUMN()))+1,2,,,"日々処理")):INDIRECT(ADDRESS(INDIRECT(ADDRESS(ROW()-1,COLUMN()))+1000,2,,,"日々処理")),0)+INDIRECT(ADDRESS(ROW()-1,COLUMN()))),"")</f>
        <v/>
      </c>
      <c r="PL111" s="91" t="str">
        <f t="shared" ca="1" si="537"/>
        <v/>
      </c>
      <c r="PM111" s="91" t="str">
        <f t="shared" ca="1" si="737"/>
        <v/>
      </c>
      <c r="PN111" s="91" t="str">
        <f t="shared" ca="1" si="737"/>
        <v/>
      </c>
      <c r="PO111" s="91" t="str">
        <f t="shared" ca="1" si="737"/>
        <v/>
      </c>
      <c r="PP111" s="91" t="str">
        <f t="shared" ca="1" si="737"/>
        <v/>
      </c>
      <c r="PQ111" s="91" t="str">
        <f t="shared" ca="1" si="737"/>
        <v/>
      </c>
      <c r="PR111" s="91" t="str">
        <f t="shared" ca="1" si="737"/>
        <v/>
      </c>
      <c r="PS111" s="91" t="str">
        <f t="shared" ca="1" si="737"/>
        <v/>
      </c>
      <c r="PT111" s="91" t="str">
        <f t="shared" ca="1" si="737"/>
        <v/>
      </c>
      <c r="PU111" s="91" t="str">
        <f t="shared" ca="1" si="737"/>
        <v/>
      </c>
      <c r="PV111" s="91" t="str">
        <f t="shared" ca="1" si="737"/>
        <v/>
      </c>
      <c r="PW111" s="91" t="str">
        <f t="shared" ca="1" si="737"/>
        <v/>
      </c>
      <c r="PY111" s="20" t="str">
        <f t="shared" ca="1" si="673"/>
        <v/>
      </c>
      <c r="PZ111" s="21" t="str">
        <f t="shared" ca="1" si="674"/>
        <v/>
      </c>
      <c r="QA111" s="6" t="str">
        <f t="shared" ca="1" si="675"/>
        <v/>
      </c>
      <c r="QB111" s="6" t="str">
        <f t="shared" ca="1" si="676"/>
        <v/>
      </c>
      <c r="QC111" s="22" t="e">
        <f t="shared" ca="1" si="677"/>
        <v>#VALUE!</v>
      </c>
      <c r="QD111" s="22" t="e">
        <f t="shared" ca="1" si="678"/>
        <v>#VALUE!</v>
      </c>
      <c r="QE111" s="22" t="str">
        <f ca="1">IFERROR(IF(INDIRECT(ADDRESS(ROW()-1,COLUMN()-2))="摘要",MATCH(QD111,日々処理!PZ:PZ,0),MATCH(QD111,INDIRECT(ADDRESS(INDIRECT(ADDRESS(ROW()-1,COLUMN()))+1,2,,,"日々処理")):INDIRECT(ADDRESS(INDIRECT(ADDRESS(ROW()-1,COLUMN()))+1000,2,,,"日々処理")),0)+INDIRECT(ADDRESS(ROW()-1,COLUMN()))),"")</f>
        <v/>
      </c>
      <c r="QF111" s="91" t="str">
        <f t="shared" ca="1" si="538"/>
        <v/>
      </c>
      <c r="QG111" s="91" t="str">
        <f t="shared" ca="1" si="738"/>
        <v/>
      </c>
      <c r="QH111" s="91" t="str">
        <f t="shared" ca="1" si="738"/>
        <v/>
      </c>
      <c r="QI111" s="91" t="str">
        <f t="shared" ca="1" si="738"/>
        <v/>
      </c>
      <c r="QJ111" s="91" t="str">
        <f t="shared" ca="1" si="738"/>
        <v/>
      </c>
      <c r="QK111" s="91" t="str">
        <f t="shared" ca="1" si="738"/>
        <v/>
      </c>
      <c r="QL111" s="91" t="str">
        <f t="shared" ca="1" si="738"/>
        <v/>
      </c>
      <c r="QM111" s="91" t="str">
        <f t="shared" ca="1" si="738"/>
        <v/>
      </c>
      <c r="QN111" s="91" t="str">
        <f t="shared" ca="1" si="738"/>
        <v/>
      </c>
      <c r="QO111" s="91" t="str">
        <f t="shared" ca="1" si="738"/>
        <v/>
      </c>
      <c r="QP111" s="91" t="str">
        <f t="shared" ca="1" si="738"/>
        <v/>
      </c>
      <c r="QQ111" s="91" t="str">
        <f t="shared" ca="1" si="738"/>
        <v/>
      </c>
      <c r="QS111" s="20" t="str">
        <f t="shared" ca="1" si="679"/>
        <v/>
      </c>
      <c r="QT111" s="21" t="str">
        <f t="shared" ca="1" si="680"/>
        <v/>
      </c>
      <c r="QU111" s="6" t="str">
        <f t="shared" ca="1" si="681"/>
        <v/>
      </c>
      <c r="QV111" s="6" t="str">
        <f t="shared" ca="1" si="682"/>
        <v/>
      </c>
      <c r="QW111" s="22" t="e">
        <f t="shared" ca="1" si="683"/>
        <v>#VALUE!</v>
      </c>
      <c r="QX111" s="22" t="e">
        <f t="shared" ca="1" si="684"/>
        <v>#VALUE!</v>
      </c>
      <c r="QY111" s="22" t="str">
        <f ca="1">IFERROR(IF(INDIRECT(ADDRESS(ROW()-1,COLUMN()-2))="摘要",MATCH(QX111,日々処理!QT:QT,0),MATCH(QX111,INDIRECT(ADDRESS(INDIRECT(ADDRESS(ROW()-1,COLUMN()))+1,2,,,"日々処理")):INDIRECT(ADDRESS(INDIRECT(ADDRESS(ROW()-1,COLUMN()))+1000,2,,,"日々処理")),0)+INDIRECT(ADDRESS(ROW()-1,COLUMN()))),"")</f>
        <v/>
      </c>
      <c r="QZ111" s="91" t="str">
        <f t="shared" ca="1" si="539"/>
        <v/>
      </c>
      <c r="RA111" s="91" t="str">
        <f t="shared" ca="1" si="739"/>
        <v/>
      </c>
      <c r="RB111" s="91" t="str">
        <f t="shared" ca="1" si="739"/>
        <v/>
      </c>
      <c r="RC111" s="91" t="str">
        <f t="shared" ca="1" si="739"/>
        <v/>
      </c>
      <c r="RD111" s="91" t="str">
        <f t="shared" ca="1" si="739"/>
        <v/>
      </c>
      <c r="RE111" s="91" t="str">
        <f t="shared" ca="1" si="739"/>
        <v/>
      </c>
      <c r="RF111" s="91" t="str">
        <f t="shared" ca="1" si="739"/>
        <v/>
      </c>
      <c r="RG111" s="91" t="str">
        <f t="shared" ca="1" si="739"/>
        <v/>
      </c>
      <c r="RH111" s="91" t="str">
        <f t="shared" ca="1" si="739"/>
        <v/>
      </c>
      <c r="RI111" s="91" t="str">
        <f t="shared" ca="1" si="739"/>
        <v/>
      </c>
      <c r="RJ111" s="91" t="str">
        <f t="shared" ca="1" si="739"/>
        <v/>
      </c>
      <c r="RK111" s="91" t="str">
        <f t="shared" ca="1" si="739"/>
        <v/>
      </c>
      <c r="RM111" s="20" t="str">
        <f t="shared" ca="1" si="685"/>
        <v/>
      </c>
      <c r="RN111" s="21" t="str">
        <f t="shared" ca="1" si="686"/>
        <v/>
      </c>
      <c r="RO111" s="6" t="str">
        <f t="shared" ca="1" si="687"/>
        <v/>
      </c>
      <c r="RP111" s="6" t="str">
        <f t="shared" ca="1" si="688"/>
        <v/>
      </c>
      <c r="RQ111" s="22" t="e">
        <f t="shared" ca="1" si="689"/>
        <v>#VALUE!</v>
      </c>
      <c r="RR111" s="22" t="e">
        <f t="shared" ca="1" si="690"/>
        <v>#VALUE!</v>
      </c>
      <c r="RS111" s="22" t="str">
        <f ca="1">IFERROR(IF(INDIRECT(ADDRESS(ROW()-1,COLUMN()-2))="摘要",MATCH(RR111,日々処理!RN:RN,0),MATCH(RR111,INDIRECT(ADDRESS(INDIRECT(ADDRESS(ROW()-1,COLUMN()))+1,2,,,"日々処理")):INDIRECT(ADDRESS(INDIRECT(ADDRESS(ROW()-1,COLUMN()))+1000,2,,,"日々処理")),0)+INDIRECT(ADDRESS(ROW()-1,COLUMN()))),"")</f>
        <v/>
      </c>
      <c r="RT111" s="91" t="str">
        <f t="shared" ca="1" si="540"/>
        <v/>
      </c>
      <c r="RU111" s="91" t="str">
        <f t="shared" ca="1" si="740"/>
        <v/>
      </c>
      <c r="RV111" s="91" t="str">
        <f t="shared" ca="1" si="740"/>
        <v/>
      </c>
      <c r="RW111" s="91" t="str">
        <f t="shared" ca="1" si="740"/>
        <v/>
      </c>
      <c r="RX111" s="91" t="str">
        <f t="shared" ca="1" si="740"/>
        <v/>
      </c>
      <c r="RY111" s="91" t="str">
        <f t="shared" ca="1" si="740"/>
        <v/>
      </c>
      <c r="RZ111" s="91" t="str">
        <f t="shared" ca="1" si="740"/>
        <v/>
      </c>
      <c r="SA111" s="91" t="str">
        <f t="shared" ca="1" si="740"/>
        <v/>
      </c>
      <c r="SB111" s="91" t="str">
        <f t="shared" ca="1" si="740"/>
        <v/>
      </c>
      <c r="SC111" s="91" t="str">
        <f t="shared" ca="1" si="740"/>
        <v/>
      </c>
      <c r="SD111" s="91" t="str">
        <f t="shared" ca="1" si="740"/>
        <v/>
      </c>
      <c r="SE111" s="91" t="str">
        <f t="shared" ca="1" si="740"/>
        <v/>
      </c>
    </row>
    <row r="112" spans="1:499" ht="12" customHeight="1">
      <c r="A112" s="20" t="str">
        <f t="shared" ca="1" si="541"/>
        <v/>
      </c>
      <c r="B112" s="21" t="str">
        <f t="shared" ca="1" si="542"/>
        <v/>
      </c>
      <c r="C112" s="6" t="str">
        <f t="shared" ca="1" si="543"/>
        <v/>
      </c>
      <c r="D112" s="6" t="str">
        <f t="shared" ca="1" si="544"/>
        <v/>
      </c>
      <c r="E112" s="22" t="e">
        <f t="shared" ca="1" si="545"/>
        <v>#VALUE!</v>
      </c>
      <c r="F112" s="22" t="e">
        <f t="shared" ca="1" si="546"/>
        <v>#VALUE!</v>
      </c>
      <c r="G112" s="22" t="str">
        <f ca="1">IFERROR(IF(INDIRECT(ADDRESS(ROW()-1,COLUMN()-2))="摘要",MATCH(F112,日々処理!B:B,0),MATCH(F112,INDIRECT(ADDRESS(INDIRECT(ADDRESS(ROW()-1,COLUMN()))+1,2,,,"日々処理")):INDIRECT(ADDRESS(INDIRECT(ADDRESS(ROW()-1,COLUMN()))+1000,2,,,"日々処理")),0)+INDIRECT(ADDRESS(ROW()-1,COLUMN()))),"")</f>
        <v/>
      </c>
      <c r="H112" s="91" t="str">
        <f t="shared" ca="1" si="516"/>
        <v/>
      </c>
      <c r="I112" s="91" t="str">
        <f t="shared" ca="1" si="716"/>
        <v/>
      </c>
      <c r="J112" s="91" t="str">
        <f t="shared" ca="1" si="716"/>
        <v/>
      </c>
      <c r="K112" s="91" t="str">
        <f t="shared" ca="1" si="716"/>
        <v/>
      </c>
      <c r="L112" s="91" t="str">
        <f t="shared" ca="1" si="716"/>
        <v/>
      </c>
      <c r="M112" s="91" t="str">
        <f t="shared" ca="1" si="716"/>
        <v/>
      </c>
      <c r="N112" s="91" t="str">
        <f t="shared" ca="1" si="716"/>
        <v/>
      </c>
      <c r="O112" s="91" t="str">
        <f t="shared" ca="1" si="716"/>
        <v/>
      </c>
      <c r="P112" s="91" t="str">
        <f t="shared" ca="1" si="716"/>
        <v/>
      </c>
      <c r="Q112" s="91" t="str">
        <f t="shared" ca="1" si="716"/>
        <v/>
      </c>
      <c r="R112" s="91" t="str">
        <f t="shared" ca="1" si="716"/>
        <v/>
      </c>
      <c r="S112" s="91" t="str">
        <f t="shared" ca="1" si="716"/>
        <v/>
      </c>
      <c r="T112" s="89"/>
      <c r="U112" s="20" t="str">
        <f t="shared" ca="1" si="547"/>
        <v/>
      </c>
      <c r="V112" s="21" t="str">
        <f t="shared" ca="1" si="548"/>
        <v/>
      </c>
      <c r="W112" s="6" t="str">
        <f t="shared" ca="1" si="549"/>
        <v/>
      </c>
      <c r="X112" s="6" t="str">
        <f t="shared" ca="1" si="550"/>
        <v/>
      </c>
      <c r="Y112" s="22" t="e">
        <f t="shared" ca="1" si="551"/>
        <v>#VALUE!</v>
      </c>
      <c r="Z112" s="22" t="e">
        <f t="shared" ca="1" si="552"/>
        <v>#VALUE!</v>
      </c>
      <c r="AA112" s="22" t="str">
        <f ca="1">IFERROR(IF(INDIRECT(ADDRESS(ROW()-1,COLUMN()-2))="摘要",MATCH(Z112,日々処理!V:V,0),MATCH(Z112,INDIRECT(ADDRESS(INDIRECT(ADDRESS(ROW()-1,COLUMN()))+1,2,,,"日々処理")):INDIRECT(ADDRESS(INDIRECT(ADDRESS(ROW()-1,COLUMN()))+1000,2,,,"日々処理")),0)+INDIRECT(ADDRESS(ROW()-1,COLUMN()))),"")</f>
        <v/>
      </c>
      <c r="AB112" s="91" t="str">
        <f t="shared" ca="1" si="517"/>
        <v/>
      </c>
      <c r="AC112" s="91" t="str">
        <f t="shared" ca="1" si="717"/>
        <v/>
      </c>
      <c r="AD112" s="91" t="str">
        <f t="shared" ca="1" si="717"/>
        <v/>
      </c>
      <c r="AE112" s="91" t="str">
        <f t="shared" ca="1" si="717"/>
        <v/>
      </c>
      <c r="AF112" s="91" t="str">
        <f t="shared" ca="1" si="717"/>
        <v/>
      </c>
      <c r="AG112" s="91" t="str">
        <f t="shared" ca="1" si="717"/>
        <v/>
      </c>
      <c r="AH112" s="91" t="str">
        <f t="shared" ca="1" si="717"/>
        <v/>
      </c>
      <c r="AI112" s="91" t="str">
        <f t="shared" ca="1" si="717"/>
        <v/>
      </c>
      <c r="AJ112" s="91" t="str">
        <f t="shared" ca="1" si="717"/>
        <v/>
      </c>
      <c r="AK112" s="91" t="str">
        <f t="shared" ca="1" si="717"/>
        <v/>
      </c>
      <c r="AL112" s="91" t="str">
        <f t="shared" ca="1" si="717"/>
        <v/>
      </c>
      <c r="AM112" s="91" t="str">
        <f t="shared" ca="1" si="717"/>
        <v/>
      </c>
      <c r="AO112" s="20" t="str">
        <f t="shared" ca="1" si="553"/>
        <v/>
      </c>
      <c r="AP112" s="21" t="str">
        <f t="shared" ca="1" si="554"/>
        <v/>
      </c>
      <c r="AQ112" s="6" t="str">
        <f t="shared" ca="1" si="555"/>
        <v/>
      </c>
      <c r="AR112" s="6" t="str">
        <f t="shared" ca="1" si="556"/>
        <v/>
      </c>
      <c r="AS112" s="22" t="e">
        <f t="shared" ca="1" si="557"/>
        <v>#VALUE!</v>
      </c>
      <c r="AT112" s="22" t="e">
        <f t="shared" ca="1" si="558"/>
        <v>#VALUE!</v>
      </c>
      <c r="AU112" s="22" t="str">
        <f ca="1">IFERROR(IF(INDIRECT(ADDRESS(ROW()-1,COLUMN()-2))="摘要",MATCH(AT112,日々処理!AP:AP,0),MATCH(AT112,INDIRECT(ADDRESS(INDIRECT(ADDRESS(ROW()-1,COLUMN()))+1,2,,,"日々処理")):INDIRECT(ADDRESS(INDIRECT(ADDRESS(ROW()-1,COLUMN()))+1000,2,,,"日々処理")),0)+INDIRECT(ADDRESS(ROW()-1,COLUMN()))),"")</f>
        <v/>
      </c>
      <c r="AV112" s="91" t="str">
        <f t="shared" ca="1" si="518"/>
        <v/>
      </c>
      <c r="AW112" s="91" t="str">
        <f t="shared" ca="1" si="718"/>
        <v/>
      </c>
      <c r="AX112" s="91" t="str">
        <f t="shared" ca="1" si="718"/>
        <v/>
      </c>
      <c r="AY112" s="91" t="str">
        <f t="shared" ca="1" si="718"/>
        <v/>
      </c>
      <c r="AZ112" s="91" t="str">
        <f t="shared" ca="1" si="718"/>
        <v/>
      </c>
      <c r="BA112" s="91" t="str">
        <f t="shared" ca="1" si="718"/>
        <v/>
      </c>
      <c r="BB112" s="91" t="str">
        <f t="shared" ca="1" si="718"/>
        <v/>
      </c>
      <c r="BC112" s="91" t="str">
        <f t="shared" ca="1" si="718"/>
        <v/>
      </c>
      <c r="BD112" s="91" t="str">
        <f t="shared" ca="1" si="718"/>
        <v/>
      </c>
      <c r="BE112" s="91" t="str">
        <f t="shared" ca="1" si="718"/>
        <v/>
      </c>
      <c r="BF112" s="91" t="str">
        <f t="shared" ca="1" si="718"/>
        <v/>
      </c>
      <c r="BG112" s="91" t="str">
        <f t="shared" ca="1" si="718"/>
        <v/>
      </c>
      <c r="BI112" s="20" t="str">
        <f t="shared" ca="1" si="559"/>
        <v/>
      </c>
      <c r="BJ112" s="21" t="str">
        <f t="shared" ca="1" si="560"/>
        <v/>
      </c>
      <c r="BK112" s="6" t="str">
        <f t="shared" ca="1" si="561"/>
        <v/>
      </c>
      <c r="BL112" s="6" t="str">
        <f t="shared" ca="1" si="562"/>
        <v/>
      </c>
      <c r="BM112" s="22" t="e">
        <f t="shared" ca="1" si="563"/>
        <v>#VALUE!</v>
      </c>
      <c r="BN112" s="22" t="e">
        <f t="shared" ca="1" si="564"/>
        <v>#VALUE!</v>
      </c>
      <c r="BO112" s="22" t="str">
        <f ca="1">IFERROR(IF(INDIRECT(ADDRESS(ROW()-1,COLUMN()-2))="摘要",MATCH(BN112,日々処理!BJ:BJ,0),MATCH(BN112,INDIRECT(ADDRESS(INDIRECT(ADDRESS(ROW()-1,COLUMN()))+1,2,,,"日々処理")):INDIRECT(ADDRESS(INDIRECT(ADDRESS(ROW()-1,COLUMN()))+1000,2,,,"日々処理")),0)+INDIRECT(ADDRESS(ROW()-1,COLUMN()))),"")</f>
        <v/>
      </c>
      <c r="BP112" s="91" t="str">
        <f t="shared" ca="1" si="519"/>
        <v/>
      </c>
      <c r="BQ112" s="91" t="str">
        <f t="shared" ca="1" si="719"/>
        <v/>
      </c>
      <c r="BR112" s="91" t="str">
        <f t="shared" ca="1" si="719"/>
        <v/>
      </c>
      <c r="BS112" s="91" t="str">
        <f t="shared" ca="1" si="719"/>
        <v/>
      </c>
      <c r="BT112" s="91" t="str">
        <f t="shared" ca="1" si="719"/>
        <v/>
      </c>
      <c r="BU112" s="91" t="str">
        <f t="shared" ca="1" si="719"/>
        <v/>
      </c>
      <c r="BV112" s="91" t="str">
        <f t="shared" ca="1" si="719"/>
        <v/>
      </c>
      <c r="BW112" s="91" t="str">
        <f t="shared" ca="1" si="719"/>
        <v/>
      </c>
      <c r="BX112" s="91" t="str">
        <f t="shared" ca="1" si="719"/>
        <v/>
      </c>
      <c r="BY112" s="91" t="str">
        <f t="shared" ca="1" si="719"/>
        <v/>
      </c>
      <c r="BZ112" s="91" t="str">
        <f t="shared" ca="1" si="719"/>
        <v/>
      </c>
      <c r="CA112" s="91" t="str">
        <f t="shared" ca="1" si="719"/>
        <v/>
      </c>
      <c r="CC112" s="20" t="str">
        <f t="shared" ca="1" si="565"/>
        <v/>
      </c>
      <c r="CD112" s="21" t="str">
        <f t="shared" ca="1" si="566"/>
        <v/>
      </c>
      <c r="CE112" s="6" t="str">
        <f t="shared" ca="1" si="567"/>
        <v/>
      </c>
      <c r="CF112" s="6" t="str">
        <f t="shared" ca="1" si="568"/>
        <v/>
      </c>
      <c r="CG112" s="22" t="e">
        <f t="shared" ca="1" si="569"/>
        <v>#VALUE!</v>
      </c>
      <c r="CH112" s="22" t="e">
        <f t="shared" ca="1" si="570"/>
        <v>#VALUE!</v>
      </c>
      <c r="CI112" s="22" t="str">
        <f ca="1">IFERROR(IF(INDIRECT(ADDRESS(ROW()-1,COLUMN()-2))="摘要",MATCH(CH112,日々処理!CD:CD,0),MATCH(CH112,INDIRECT(ADDRESS(INDIRECT(ADDRESS(ROW()-1,COLUMN()))+1,2,,,"日々処理")):INDIRECT(ADDRESS(INDIRECT(ADDRESS(ROW()-1,COLUMN()))+1000,2,,,"日々処理")),0)+INDIRECT(ADDRESS(ROW()-1,COLUMN()))),"")</f>
        <v/>
      </c>
      <c r="CJ112" s="91" t="str">
        <f t="shared" ca="1" si="520"/>
        <v/>
      </c>
      <c r="CK112" s="91" t="str">
        <f t="shared" ca="1" si="720"/>
        <v/>
      </c>
      <c r="CL112" s="91" t="str">
        <f t="shared" ca="1" si="720"/>
        <v/>
      </c>
      <c r="CM112" s="91" t="str">
        <f t="shared" ca="1" si="720"/>
        <v/>
      </c>
      <c r="CN112" s="91" t="str">
        <f t="shared" ca="1" si="720"/>
        <v/>
      </c>
      <c r="CO112" s="91" t="str">
        <f t="shared" ca="1" si="720"/>
        <v/>
      </c>
      <c r="CP112" s="91" t="str">
        <f t="shared" ca="1" si="720"/>
        <v/>
      </c>
      <c r="CQ112" s="91" t="str">
        <f t="shared" ca="1" si="720"/>
        <v/>
      </c>
      <c r="CR112" s="91" t="str">
        <f t="shared" ca="1" si="720"/>
        <v/>
      </c>
      <c r="CS112" s="91" t="str">
        <f t="shared" ca="1" si="720"/>
        <v/>
      </c>
      <c r="CT112" s="91" t="str">
        <f t="shared" ca="1" si="720"/>
        <v/>
      </c>
      <c r="CU112" s="91" t="str">
        <f t="shared" ca="1" si="720"/>
        <v/>
      </c>
      <c r="CW112" s="20" t="str">
        <f t="shared" ca="1" si="571"/>
        <v/>
      </c>
      <c r="CX112" s="21" t="str">
        <f t="shared" ca="1" si="572"/>
        <v/>
      </c>
      <c r="CY112" s="6" t="str">
        <f t="shared" ca="1" si="573"/>
        <v/>
      </c>
      <c r="CZ112" s="6" t="str">
        <f t="shared" ca="1" si="574"/>
        <v/>
      </c>
      <c r="DA112" s="22" t="e">
        <f t="shared" ca="1" si="575"/>
        <v>#VALUE!</v>
      </c>
      <c r="DB112" s="22" t="e">
        <f t="shared" ca="1" si="576"/>
        <v>#VALUE!</v>
      </c>
      <c r="DC112" s="22" t="str">
        <f ca="1">IFERROR(IF(INDIRECT(ADDRESS(ROW()-1,COLUMN()-2))="摘要",MATCH(DB112,日々処理!CX:CX,0),MATCH(DB112,INDIRECT(ADDRESS(INDIRECT(ADDRESS(ROW()-1,COLUMN()))+1,2,,,"日々処理")):INDIRECT(ADDRESS(INDIRECT(ADDRESS(ROW()-1,COLUMN()))+1000,2,,,"日々処理")),0)+INDIRECT(ADDRESS(ROW()-1,COLUMN()))),"")</f>
        <v/>
      </c>
      <c r="DD112" s="91" t="str">
        <f t="shared" ca="1" si="521"/>
        <v/>
      </c>
      <c r="DE112" s="91" t="str">
        <f t="shared" ca="1" si="721"/>
        <v/>
      </c>
      <c r="DF112" s="91" t="str">
        <f t="shared" ca="1" si="721"/>
        <v/>
      </c>
      <c r="DG112" s="91" t="str">
        <f t="shared" ca="1" si="721"/>
        <v/>
      </c>
      <c r="DH112" s="91" t="str">
        <f t="shared" ca="1" si="721"/>
        <v/>
      </c>
      <c r="DI112" s="91" t="str">
        <f t="shared" ca="1" si="721"/>
        <v/>
      </c>
      <c r="DJ112" s="91" t="str">
        <f t="shared" ca="1" si="721"/>
        <v/>
      </c>
      <c r="DK112" s="91" t="str">
        <f t="shared" ca="1" si="721"/>
        <v/>
      </c>
      <c r="DL112" s="91" t="str">
        <f t="shared" ca="1" si="721"/>
        <v/>
      </c>
      <c r="DM112" s="91" t="str">
        <f t="shared" ca="1" si="721"/>
        <v/>
      </c>
      <c r="DN112" s="91" t="str">
        <f t="shared" ca="1" si="721"/>
        <v/>
      </c>
      <c r="DO112" s="91" t="str">
        <f t="shared" ca="1" si="721"/>
        <v/>
      </c>
      <c r="DQ112" s="20" t="str">
        <f t="shared" ca="1" si="577"/>
        <v/>
      </c>
      <c r="DR112" s="21" t="str">
        <f t="shared" ca="1" si="578"/>
        <v/>
      </c>
      <c r="DS112" s="6" t="str">
        <f t="shared" ca="1" si="579"/>
        <v/>
      </c>
      <c r="DT112" s="6" t="str">
        <f t="shared" ca="1" si="580"/>
        <v/>
      </c>
      <c r="DU112" s="22" t="e">
        <f t="shared" ca="1" si="581"/>
        <v>#VALUE!</v>
      </c>
      <c r="DV112" s="22" t="e">
        <f t="shared" ca="1" si="582"/>
        <v>#VALUE!</v>
      </c>
      <c r="DW112" s="22" t="str">
        <f ca="1">IFERROR(IF(INDIRECT(ADDRESS(ROW()-1,COLUMN()-2))="摘要",MATCH(DV112,日々処理!DR:DR,0),MATCH(DV112,INDIRECT(ADDRESS(INDIRECT(ADDRESS(ROW()-1,COLUMN()))+1,2,,,"日々処理")):INDIRECT(ADDRESS(INDIRECT(ADDRESS(ROW()-1,COLUMN()))+1000,2,,,"日々処理")),0)+INDIRECT(ADDRESS(ROW()-1,COLUMN()))),"")</f>
        <v/>
      </c>
      <c r="DX112" s="91" t="str">
        <f t="shared" ca="1" si="522"/>
        <v/>
      </c>
      <c r="DY112" s="91" t="str">
        <f t="shared" ca="1" si="722"/>
        <v/>
      </c>
      <c r="DZ112" s="91" t="str">
        <f t="shared" ca="1" si="722"/>
        <v/>
      </c>
      <c r="EA112" s="91" t="str">
        <f t="shared" ca="1" si="722"/>
        <v/>
      </c>
      <c r="EB112" s="91" t="str">
        <f t="shared" ca="1" si="722"/>
        <v/>
      </c>
      <c r="EC112" s="91" t="str">
        <f t="shared" ca="1" si="722"/>
        <v/>
      </c>
      <c r="ED112" s="91" t="str">
        <f t="shared" ca="1" si="722"/>
        <v/>
      </c>
      <c r="EE112" s="91" t="str">
        <f t="shared" ca="1" si="722"/>
        <v/>
      </c>
      <c r="EF112" s="91" t="str">
        <f t="shared" ca="1" si="722"/>
        <v/>
      </c>
      <c r="EG112" s="91" t="str">
        <f t="shared" ca="1" si="722"/>
        <v/>
      </c>
      <c r="EH112" s="91" t="str">
        <f t="shared" ca="1" si="722"/>
        <v/>
      </c>
      <c r="EI112" s="91" t="str">
        <f t="shared" ca="1" si="722"/>
        <v/>
      </c>
      <c r="EK112" s="20" t="str">
        <f t="shared" ca="1" si="583"/>
        <v/>
      </c>
      <c r="EL112" s="21" t="str">
        <f t="shared" ca="1" si="584"/>
        <v/>
      </c>
      <c r="EM112" s="6" t="str">
        <f t="shared" ca="1" si="585"/>
        <v/>
      </c>
      <c r="EN112" s="6" t="str">
        <f t="shared" ca="1" si="586"/>
        <v/>
      </c>
      <c r="EO112" s="22" t="e">
        <f t="shared" ca="1" si="587"/>
        <v>#VALUE!</v>
      </c>
      <c r="EP112" s="22" t="e">
        <f t="shared" ca="1" si="588"/>
        <v>#VALUE!</v>
      </c>
      <c r="EQ112" s="22" t="str">
        <f ca="1">IFERROR(IF(INDIRECT(ADDRESS(ROW()-1,COLUMN()-2))="摘要",MATCH(EP112,日々処理!EL:EL,0),MATCH(EP112,INDIRECT(ADDRESS(INDIRECT(ADDRESS(ROW()-1,COLUMN()))+1,2,,,"日々処理")):INDIRECT(ADDRESS(INDIRECT(ADDRESS(ROW()-1,COLUMN()))+1000,2,,,"日々処理")),0)+INDIRECT(ADDRESS(ROW()-1,COLUMN()))),"")</f>
        <v/>
      </c>
      <c r="ER112" s="91" t="str">
        <f t="shared" ca="1" si="523"/>
        <v/>
      </c>
      <c r="ES112" s="91" t="str">
        <f t="shared" ca="1" si="723"/>
        <v/>
      </c>
      <c r="ET112" s="91" t="str">
        <f t="shared" ca="1" si="723"/>
        <v/>
      </c>
      <c r="EU112" s="91" t="str">
        <f t="shared" ca="1" si="723"/>
        <v/>
      </c>
      <c r="EV112" s="91" t="str">
        <f t="shared" ca="1" si="723"/>
        <v/>
      </c>
      <c r="EW112" s="91" t="str">
        <f t="shared" ca="1" si="723"/>
        <v/>
      </c>
      <c r="EX112" s="91" t="str">
        <f t="shared" ca="1" si="723"/>
        <v/>
      </c>
      <c r="EY112" s="91" t="str">
        <f t="shared" ca="1" si="723"/>
        <v/>
      </c>
      <c r="EZ112" s="91" t="str">
        <f t="shared" ca="1" si="723"/>
        <v/>
      </c>
      <c r="FA112" s="91" t="str">
        <f t="shared" ca="1" si="723"/>
        <v/>
      </c>
      <c r="FB112" s="91" t="str">
        <f t="shared" ca="1" si="723"/>
        <v/>
      </c>
      <c r="FC112" s="91" t="str">
        <f t="shared" ca="1" si="723"/>
        <v/>
      </c>
      <c r="FE112" s="20" t="str">
        <f t="shared" ca="1" si="589"/>
        <v/>
      </c>
      <c r="FF112" s="21" t="str">
        <f t="shared" ca="1" si="590"/>
        <v/>
      </c>
      <c r="FG112" s="6" t="str">
        <f t="shared" ca="1" si="591"/>
        <v/>
      </c>
      <c r="FH112" s="6" t="str">
        <f t="shared" ca="1" si="592"/>
        <v/>
      </c>
      <c r="FI112" s="22" t="e">
        <f t="shared" ca="1" si="593"/>
        <v>#VALUE!</v>
      </c>
      <c r="FJ112" s="22" t="e">
        <f t="shared" ca="1" si="594"/>
        <v>#VALUE!</v>
      </c>
      <c r="FK112" s="22" t="str">
        <f ca="1">IFERROR(IF(INDIRECT(ADDRESS(ROW()-1,COLUMN()-2))="摘要",MATCH(FJ112,日々処理!FF:FF,0),MATCH(FJ112,INDIRECT(ADDRESS(INDIRECT(ADDRESS(ROW()-1,COLUMN()))+1,2,,,"日々処理")):INDIRECT(ADDRESS(INDIRECT(ADDRESS(ROW()-1,COLUMN()))+1000,2,,,"日々処理")),0)+INDIRECT(ADDRESS(ROW()-1,COLUMN()))),"")</f>
        <v/>
      </c>
      <c r="FL112" s="91" t="str">
        <f t="shared" ca="1" si="524"/>
        <v/>
      </c>
      <c r="FM112" s="91" t="str">
        <f t="shared" ca="1" si="724"/>
        <v/>
      </c>
      <c r="FN112" s="91" t="str">
        <f t="shared" ca="1" si="724"/>
        <v/>
      </c>
      <c r="FO112" s="91" t="str">
        <f t="shared" ca="1" si="724"/>
        <v/>
      </c>
      <c r="FP112" s="91" t="str">
        <f t="shared" ca="1" si="724"/>
        <v/>
      </c>
      <c r="FQ112" s="91" t="str">
        <f t="shared" ca="1" si="724"/>
        <v/>
      </c>
      <c r="FR112" s="91" t="str">
        <f t="shared" ca="1" si="724"/>
        <v/>
      </c>
      <c r="FS112" s="91" t="str">
        <f t="shared" ca="1" si="724"/>
        <v/>
      </c>
      <c r="FT112" s="91" t="str">
        <f t="shared" ca="1" si="724"/>
        <v/>
      </c>
      <c r="FU112" s="91" t="str">
        <f t="shared" ca="1" si="724"/>
        <v/>
      </c>
      <c r="FV112" s="91" t="str">
        <f t="shared" ca="1" si="724"/>
        <v/>
      </c>
      <c r="FW112" s="91" t="str">
        <f t="shared" ca="1" si="724"/>
        <v/>
      </c>
      <c r="FY112" s="20" t="str">
        <f t="shared" ca="1" si="595"/>
        <v/>
      </c>
      <c r="FZ112" s="21" t="str">
        <f t="shared" ca="1" si="596"/>
        <v/>
      </c>
      <c r="GA112" s="6" t="str">
        <f t="shared" ca="1" si="597"/>
        <v/>
      </c>
      <c r="GB112" s="6" t="str">
        <f t="shared" ca="1" si="598"/>
        <v/>
      </c>
      <c r="GC112" s="22" t="e">
        <f t="shared" ca="1" si="599"/>
        <v>#VALUE!</v>
      </c>
      <c r="GD112" s="22" t="e">
        <f t="shared" ca="1" si="600"/>
        <v>#VALUE!</v>
      </c>
      <c r="GE112" s="22" t="str">
        <f ca="1">IFERROR(IF(INDIRECT(ADDRESS(ROW()-1,COLUMN()-2))="摘要",MATCH(GD112,日々処理!FZ:FZ,0),MATCH(GD112,INDIRECT(ADDRESS(INDIRECT(ADDRESS(ROW()-1,COLUMN()))+1,2,,,"日々処理")):INDIRECT(ADDRESS(INDIRECT(ADDRESS(ROW()-1,COLUMN()))+1000,2,,,"日々処理")),0)+INDIRECT(ADDRESS(ROW()-1,COLUMN()))),"")</f>
        <v/>
      </c>
      <c r="GF112" s="91" t="str">
        <f t="shared" ca="1" si="525"/>
        <v/>
      </c>
      <c r="GG112" s="91" t="str">
        <f t="shared" ca="1" si="725"/>
        <v/>
      </c>
      <c r="GH112" s="91" t="str">
        <f t="shared" ca="1" si="725"/>
        <v/>
      </c>
      <c r="GI112" s="91" t="str">
        <f t="shared" ca="1" si="725"/>
        <v/>
      </c>
      <c r="GJ112" s="91" t="str">
        <f t="shared" ca="1" si="725"/>
        <v/>
      </c>
      <c r="GK112" s="91" t="str">
        <f t="shared" ca="1" si="725"/>
        <v/>
      </c>
      <c r="GL112" s="91" t="str">
        <f t="shared" ca="1" si="725"/>
        <v/>
      </c>
      <c r="GM112" s="91" t="str">
        <f t="shared" ca="1" si="725"/>
        <v/>
      </c>
      <c r="GN112" s="91" t="str">
        <f t="shared" ca="1" si="725"/>
        <v/>
      </c>
      <c r="GO112" s="91" t="str">
        <f t="shared" ca="1" si="725"/>
        <v/>
      </c>
      <c r="GP112" s="91" t="str">
        <f t="shared" ca="1" si="725"/>
        <v/>
      </c>
      <c r="GQ112" s="91" t="str">
        <f t="shared" ca="1" si="725"/>
        <v/>
      </c>
      <c r="GS112" s="20" t="str">
        <f t="shared" ca="1" si="601"/>
        <v/>
      </c>
      <c r="GT112" s="21" t="str">
        <f t="shared" ca="1" si="602"/>
        <v/>
      </c>
      <c r="GU112" s="6" t="str">
        <f t="shared" ca="1" si="603"/>
        <v/>
      </c>
      <c r="GV112" s="6" t="str">
        <f t="shared" ca="1" si="604"/>
        <v/>
      </c>
      <c r="GW112" s="22" t="e">
        <f t="shared" ca="1" si="605"/>
        <v>#VALUE!</v>
      </c>
      <c r="GX112" s="22" t="e">
        <f t="shared" ca="1" si="606"/>
        <v>#VALUE!</v>
      </c>
      <c r="GY112" s="22" t="str">
        <f ca="1">IFERROR(IF(INDIRECT(ADDRESS(ROW()-1,COLUMN()-2))="摘要",MATCH(GX112,日々処理!GT:GT,0),MATCH(GX112,INDIRECT(ADDRESS(INDIRECT(ADDRESS(ROW()-1,COLUMN()))+1,2,,,"日々処理")):INDIRECT(ADDRESS(INDIRECT(ADDRESS(ROW()-1,COLUMN()))+1000,2,,,"日々処理")),0)+INDIRECT(ADDRESS(ROW()-1,COLUMN()))),"")</f>
        <v/>
      </c>
      <c r="GZ112" s="91" t="str">
        <f t="shared" ca="1" si="526"/>
        <v/>
      </c>
      <c r="HA112" s="91" t="str">
        <f t="shared" ca="1" si="726"/>
        <v/>
      </c>
      <c r="HB112" s="91" t="str">
        <f t="shared" ca="1" si="726"/>
        <v/>
      </c>
      <c r="HC112" s="91" t="str">
        <f t="shared" ca="1" si="726"/>
        <v/>
      </c>
      <c r="HD112" s="91" t="str">
        <f t="shared" ca="1" si="726"/>
        <v/>
      </c>
      <c r="HE112" s="91" t="str">
        <f t="shared" ca="1" si="726"/>
        <v/>
      </c>
      <c r="HF112" s="91" t="str">
        <f t="shared" ca="1" si="726"/>
        <v/>
      </c>
      <c r="HG112" s="91" t="str">
        <f t="shared" ca="1" si="726"/>
        <v/>
      </c>
      <c r="HH112" s="91" t="str">
        <f t="shared" ca="1" si="726"/>
        <v/>
      </c>
      <c r="HI112" s="91" t="str">
        <f t="shared" ca="1" si="726"/>
        <v/>
      </c>
      <c r="HJ112" s="91" t="str">
        <f t="shared" ca="1" si="726"/>
        <v/>
      </c>
      <c r="HK112" s="91" t="str">
        <f t="shared" ca="1" si="726"/>
        <v/>
      </c>
      <c r="HM112" s="20" t="str">
        <f t="shared" ca="1" si="607"/>
        <v/>
      </c>
      <c r="HN112" s="21" t="str">
        <f t="shared" ca="1" si="608"/>
        <v/>
      </c>
      <c r="HO112" s="6" t="str">
        <f t="shared" ca="1" si="609"/>
        <v/>
      </c>
      <c r="HP112" s="6" t="str">
        <f t="shared" ca="1" si="610"/>
        <v/>
      </c>
      <c r="HQ112" s="22" t="e">
        <f t="shared" ca="1" si="611"/>
        <v>#VALUE!</v>
      </c>
      <c r="HR112" s="22" t="e">
        <f t="shared" ca="1" si="612"/>
        <v>#VALUE!</v>
      </c>
      <c r="HS112" s="22" t="str">
        <f ca="1">IFERROR(IF(INDIRECT(ADDRESS(ROW()-1,COLUMN()-2))="摘要",MATCH(HR112,日々処理!HN:HN,0),MATCH(HR112,INDIRECT(ADDRESS(INDIRECT(ADDRESS(ROW()-1,COLUMN()))+1,2,,,"日々処理")):INDIRECT(ADDRESS(INDIRECT(ADDRESS(ROW()-1,COLUMN()))+1000,2,,,"日々処理")),0)+INDIRECT(ADDRESS(ROW()-1,COLUMN()))),"")</f>
        <v/>
      </c>
      <c r="HT112" s="91" t="str">
        <f t="shared" ca="1" si="527"/>
        <v/>
      </c>
      <c r="HU112" s="91" t="str">
        <f t="shared" ca="1" si="727"/>
        <v/>
      </c>
      <c r="HV112" s="91" t="str">
        <f t="shared" ca="1" si="727"/>
        <v/>
      </c>
      <c r="HW112" s="91" t="str">
        <f t="shared" ca="1" si="727"/>
        <v/>
      </c>
      <c r="HX112" s="91" t="str">
        <f t="shared" ca="1" si="727"/>
        <v/>
      </c>
      <c r="HY112" s="91" t="str">
        <f t="shared" ca="1" si="727"/>
        <v/>
      </c>
      <c r="HZ112" s="91" t="str">
        <f t="shared" ca="1" si="727"/>
        <v/>
      </c>
      <c r="IA112" s="91" t="str">
        <f t="shared" ca="1" si="727"/>
        <v/>
      </c>
      <c r="IB112" s="91" t="str">
        <f t="shared" ca="1" si="727"/>
        <v/>
      </c>
      <c r="IC112" s="91" t="str">
        <f t="shared" ca="1" si="727"/>
        <v/>
      </c>
      <c r="ID112" s="91" t="str">
        <f t="shared" ca="1" si="727"/>
        <v/>
      </c>
      <c r="IE112" s="91" t="str">
        <f t="shared" ca="1" si="727"/>
        <v/>
      </c>
      <c r="IG112" s="20" t="str">
        <f t="shared" ca="1" si="613"/>
        <v/>
      </c>
      <c r="IH112" s="21" t="str">
        <f t="shared" ca="1" si="614"/>
        <v/>
      </c>
      <c r="II112" s="6" t="str">
        <f t="shared" ca="1" si="615"/>
        <v/>
      </c>
      <c r="IJ112" s="6" t="str">
        <f t="shared" ca="1" si="616"/>
        <v/>
      </c>
      <c r="IK112" s="22" t="e">
        <f t="shared" ca="1" si="617"/>
        <v>#VALUE!</v>
      </c>
      <c r="IL112" s="22" t="e">
        <f t="shared" ca="1" si="618"/>
        <v>#VALUE!</v>
      </c>
      <c r="IM112" s="22" t="str">
        <f ca="1">IFERROR(IF(INDIRECT(ADDRESS(ROW()-1,COLUMN()-2))="摘要",MATCH(IL112,日々処理!IH:IH,0),MATCH(IL112,INDIRECT(ADDRESS(INDIRECT(ADDRESS(ROW()-1,COLUMN()))+1,2,,,"日々処理")):INDIRECT(ADDRESS(INDIRECT(ADDRESS(ROW()-1,COLUMN()))+1000,2,,,"日々処理")),0)+INDIRECT(ADDRESS(ROW()-1,COLUMN()))),"")</f>
        <v/>
      </c>
      <c r="IN112" s="91" t="str">
        <f t="shared" ca="1" si="528"/>
        <v/>
      </c>
      <c r="IO112" s="91" t="str">
        <f t="shared" ca="1" si="728"/>
        <v/>
      </c>
      <c r="IP112" s="91" t="str">
        <f t="shared" ca="1" si="728"/>
        <v/>
      </c>
      <c r="IQ112" s="91" t="str">
        <f t="shared" ca="1" si="728"/>
        <v/>
      </c>
      <c r="IR112" s="91" t="str">
        <f t="shared" ca="1" si="728"/>
        <v/>
      </c>
      <c r="IS112" s="91" t="str">
        <f t="shared" ca="1" si="728"/>
        <v/>
      </c>
      <c r="IT112" s="91" t="str">
        <f t="shared" ca="1" si="728"/>
        <v/>
      </c>
      <c r="IU112" s="91" t="str">
        <f t="shared" ca="1" si="728"/>
        <v/>
      </c>
      <c r="IV112" s="91" t="str">
        <f t="shared" ca="1" si="728"/>
        <v/>
      </c>
      <c r="IW112" s="91" t="str">
        <f t="shared" ca="1" si="728"/>
        <v/>
      </c>
      <c r="IX112" s="91" t="str">
        <f t="shared" ca="1" si="728"/>
        <v/>
      </c>
      <c r="IY112" s="91" t="str">
        <f t="shared" ca="1" si="728"/>
        <v/>
      </c>
      <c r="JA112" s="20" t="str">
        <f t="shared" ca="1" si="619"/>
        <v/>
      </c>
      <c r="JB112" s="21" t="str">
        <f t="shared" ca="1" si="620"/>
        <v/>
      </c>
      <c r="JC112" s="6" t="str">
        <f t="shared" ca="1" si="621"/>
        <v/>
      </c>
      <c r="JD112" s="6" t="str">
        <f t="shared" ca="1" si="622"/>
        <v/>
      </c>
      <c r="JE112" s="22" t="e">
        <f t="shared" ca="1" si="623"/>
        <v>#VALUE!</v>
      </c>
      <c r="JF112" s="22" t="e">
        <f t="shared" ca="1" si="624"/>
        <v>#VALUE!</v>
      </c>
      <c r="JG112" s="22" t="str">
        <f ca="1">IFERROR(IF(INDIRECT(ADDRESS(ROW()-1,COLUMN()-2))="摘要",MATCH(JF112,日々処理!JB:JB,0),MATCH(JF112,INDIRECT(ADDRESS(INDIRECT(ADDRESS(ROW()-1,COLUMN()))+1,2,,,"日々処理")):INDIRECT(ADDRESS(INDIRECT(ADDRESS(ROW()-1,COLUMN()))+1000,2,,,"日々処理")),0)+INDIRECT(ADDRESS(ROW()-1,COLUMN()))),"")</f>
        <v/>
      </c>
      <c r="JH112" s="91" t="str">
        <f t="shared" ca="1" si="529"/>
        <v/>
      </c>
      <c r="JI112" s="91" t="str">
        <f t="shared" ca="1" si="729"/>
        <v/>
      </c>
      <c r="JJ112" s="91" t="str">
        <f t="shared" ca="1" si="729"/>
        <v/>
      </c>
      <c r="JK112" s="91" t="str">
        <f t="shared" ca="1" si="729"/>
        <v/>
      </c>
      <c r="JL112" s="91" t="str">
        <f t="shared" ca="1" si="729"/>
        <v/>
      </c>
      <c r="JM112" s="91" t="str">
        <f t="shared" ca="1" si="729"/>
        <v/>
      </c>
      <c r="JN112" s="91" t="str">
        <f t="shared" ca="1" si="729"/>
        <v/>
      </c>
      <c r="JO112" s="91" t="str">
        <f t="shared" ca="1" si="729"/>
        <v/>
      </c>
      <c r="JP112" s="91" t="str">
        <f t="shared" ca="1" si="729"/>
        <v/>
      </c>
      <c r="JQ112" s="91" t="str">
        <f t="shared" ca="1" si="729"/>
        <v/>
      </c>
      <c r="JR112" s="91" t="str">
        <f t="shared" ca="1" si="729"/>
        <v/>
      </c>
      <c r="JS112" s="91" t="str">
        <f t="shared" ca="1" si="729"/>
        <v/>
      </c>
      <c r="JU112" s="20" t="str">
        <f t="shared" ca="1" si="625"/>
        <v/>
      </c>
      <c r="JV112" s="21" t="str">
        <f t="shared" ca="1" si="626"/>
        <v/>
      </c>
      <c r="JW112" s="6" t="str">
        <f t="shared" ca="1" si="627"/>
        <v/>
      </c>
      <c r="JX112" s="6" t="str">
        <f t="shared" ca="1" si="628"/>
        <v/>
      </c>
      <c r="JY112" s="22" t="e">
        <f t="shared" ca="1" si="629"/>
        <v>#VALUE!</v>
      </c>
      <c r="JZ112" s="22" t="e">
        <f t="shared" ca="1" si="630"/>
        <v>#VALUE!</v>
      </c>
      <c r="KA112" s="22" t="str">
        <f ca="1">IFERROR(IF(INDIRECT(ADDRESS(ROW()-1,COLUMN()-2))="摘要",MATCH(JZ112,日々処理!JV:JV,0),MATCH(JZ112,INDIRECT(ADDRESS(INDIRECT(ADDRESS(ROW()-1,COLUMN()))+1,2,,,"日々処理")):INDIRECT(ADDRESS(INDIRECT(ADDRESS(ROW()-1,COLUMN()))+1000,2,,,"日々処理")),0)+INDIRECT(ADDRESS(ROW()-1,COLUMN()))),"")</f>
        <v/>
      </c>
      <c r="KB112" s="91" t="str">
        <f t="shared" ca="1" si="530"/>
        <v/>
      </c>
      <c r="KC112" s="91" t="str">
        <f t="shared" ca="1" si="730"/>
        <v/>
      </c>
      <c r="KD112" s="91" t="str">
        <f t="shared" ca="1" si="730"/>
        <v/>
      </c>
      <c r="KE112" s="91" t="str">
        <f t="shared" ca="1" si="730"/>
        <v/>
      </c>
      <c r="KF112" s="91" t="str">
        <f t="shared" ca="1" si="730"/>
        <v/>
      </c>
      <c r="KG112" s="91" t="str">
        <f t="shared" ca="1" si="730"/>
        <v/>
      </c>
      <c r="KH112" s="91" t="str">
        <f t="shared" ca="1" si="730"/>
        <v/>
      </c>
      <c r="KI112" s="91" t="str">
        <f t="shared" ca="1" si="730"/>
        <v/>
      </c>
      <c r="KJ112" s="91" t="str">
        <f t="shared" ca="1" si="730"/>
        <v/>
      </c>
      <c r="KK112" s="91" t="str">
        <f t="shared" ca="1" si="730"/>
        <v/>
      </c>
      <c r="KL112" s="91" t="str">
        <f t="shared" ca="1" si="730"/>
        <v/>
      </c>
      <c r="KM112" s="91" t="str">
        <f t="shared" ca="1" si="730"/>
        <v/>
      </c>
      <c r="KO112" s="20" t="str">
        <f t="shared" ca="1" si="631"/>
        <v/>
      </c>
      <c r="KP112" s="21" t="str">
        <f t="shared" ca="1" si="632"/>
        <v/>
      </c>
      <c r="KQ112" s="6" t="str">
        <f t="shared" ca="1" si="633"/>
        <v/>
      </c>
      <c r="KR112" s="6" t="str">
        <f t="shared" ca="1" si="634"/>
        <v/>
      </c>
      <c r="KS112" s="22" t="e">
        <f t="shared" ca="1" si="635"/>
        <v>#VALUE!</v>
      </c>
      <c r="KT112" s="22" t="e">
        <f t="shared" ca="1" si="636"/>
        <v>#VALUE!</v>
      </c>
      <c r="KU112" s="22" t="str">
        <f ca="1">IFERROR(IF(INDIRECT(ADDRESS(ROW()-1,COLUMN()-2))="摘要",MATCH(KT112,日々処理!KP:KP,0),MATCH(KT112,INDIRECT(ADDRESS(INDIRECT(ADDRESS(ROW()-1,COLUMN()))+1,2,,,"日々処理")):INDIRECT(ADDRESS(INDIRECT(ADDRESS(ROW()-1,COLUMN()))+1000,2,,,"日々処理")),0)+INDIRECT(ADDRESS(ROW()-1,COLUMN()))),"")</f>
        <v/>
      </c>
      <c r="KV112" s="91" t="str">
        <f t="shared" ca="1" si="531"/>
        <v/>
      </c>
      <c r="KW112" s="91" t="str">
        <f t="shared" ca="1" si="731"/>
        <v/>
      </c>
      <c r="KX112" s="91" t="str">
        <f t="shared" ca="1" si="731"/>
        <v/>
      </c>
      <c r="KY112" s="91" t="str">
        <f t="shared" ca="1" si="731"/>
        <v/>
      </c>
      <c r="KZ112" s="91" t="str">
        <f t="shared" ca="1" si="731"/>
        <v/>
      </c>
      <c r="LA112" s="91" t="str">
        <f t="shared" ca="1" si="731"/>
        <v/>
      </c>
      <c r="LB112" s="91" t="str">
        <f t="shared" ca="1" si="731"/>
        <v/>
      </c>
      <c r="LC112" s="91" t="str">
        <f t="shared" ca="1" si="731"/>
        <v/>
      </c>
      <c r="LD112" s="91" t="str">
        <f t="shared" ca="1" si="731"/>
        <v/>
      </c>
      <c r="LE112" s="91" t="str">
        <f t="shared" ca="1" si="731"/>
        <v/>
      </c>
      <c r="LF112" s="91" t="str">
        <f t="shared" ca="1" si="731"/>
        <v/>
      </c>
      <c r="LG112" s="91" t="str">
        <f t="shared" ca="1" si="731"/>
        <v/>
      </c>
      <c r="LI112" s="20" t="str">
        <f t="shared" ca="1" si="637"/>
        <v/>
      </c>
      <c r="LJ112" s="21" t="str">
        <f t="shared" ca="1" si="638"/>
        <v/>
      </c>
      <c r="LK112" s="6" t="str">
        <f t="shared" ca="1" si="639"/>
        <v/>
      </c>
      <c r="LL112" s="6" t="str">
        <f t="shared" ca="1" si="640"/>
        <v/>
      </c>
      <c r="LM112" s="22" t="e">
        <f t="shared" ca="1" si="641"/>
        <v>#VALUE!</v>
      </c>
      <c r="LN112" s="22" t="e">
        <f t="shared" ca="1" si="642"/>
        <v>#VALUE!</v>
      </c>
      <c r="LO112" s="22" t="str">
        <f ca="1">IFERROR(IF(INDIRECT(ADDRESS(ROW()-1,COLUMN()-2))="摘要",MATCH(LN112,日々処理!LJ:LJ,0),MATCH(LN112,INDIRECT(ADDRESS(INDIRECT(ADDRESS(ROW()-1,COLUMN()))+1,2,,,"日々処理")):INDIRECT(ADDRESS(INDIRECT(ADDRESS(ROW()-1,COLUMN()))+1000,2,,,"日々処理")),0)+INDIRECT(ADDRESS(ROW()-1,COLUMN()))),"")</f>
        <v/>
      </c>
      <c r="LP112" s="91" t="str">
        <f t="shared" ca="1" si="532"/>
        <v/>
      </c>
      <c r="LQ112" s="91" t="str">
        <f t="shared" ca="1" si="732"/>
        <v/>
      </c>
      <c r="LR112" s="91" t="str">
        <f t="shared" ca="1" si="732"/>
        <v/>
      </c>
      <c r="LS112" s="91" t="str">
        <f t="shared" ca="1" si="732"/>
        <v/>
      </c>
      <c r="LT112" s="91" t="str">
        <f t="shared" ca="1" si="732"/>
        <v/>
      </c>
      <c r="LU112" s="91" t="str">
        <f t="shared" ca="1" si="732"/>
        <v/>
      </c>
      <c r="LV112" s="91" t="str">
        <f t="shared" ca="1" si="732"/>
        <v/>
      </c>
      <c r="LW112" s="91" t="str">
        <f t="shared" ca="1" si="732"/>
        <v/>
      </c>
      <c r="LX112" s="91" t="str">
        <f t="shared" ca="1" si="732"/>
        <v/>
      </c>
      <c r="LY112" s="91" t="str">
        <f t="shared" ca="1" si="732"/>
        <v/>
      </c>
      <c r="LZ112" s="91" t="str">
        <f t="shared" ca="1" si="732"/>
        <v/>
      </c>
      <c r="MA112" s="91" t="str">
        <f t="shared" ca="1" si="732"/>
        <v/>
      </c>
      <c r="MC112" s="20" t="str">
        <f t="shared" ca="1" si="643"/>
        <v/>
      </c>
      <c r="MD112" s="21" t="str">
        <f t="shared" ca="1" si="644"/>
        <v/>
      </c>
      <c r="ME112" s="6" t="str">
        <f t="shared" ca="1" si="645"/>
        <v/>
      </c>
      <c r="MF112" s="6" t="str">
        <f t="shared" ca="1" si="646"/>
        <v/>
      </c>
      <c r="MG112" s="22" t="e">
        <f t="shared" ca="1" si="647"/>
        <v>#VALUE!</v>
      </c>
      <c r="MH112" s="22" t="e">
        <f t="shared" ca="1" si="648"/>
        <v>#VALUE!</v>
      </c>
      <c r="MI112" s="22" t="str">
        <f ca="1">IFERROR(IF(INDIRECT(ADDRESS(ROW()-1,COLUMN()-2))="摘要",MATCH(MH112,日々処理!MD:MD,0),MATCH(MH112,INDIRECT(ADDRESS(INDIRECT(ADDRESS(ROW()-1,COLUMN()))+1,2,,,"日々処理")):INDIRECT(ADDRESS(INDIRECT(ADDRESS(ROW()-1,COLUMN()))+1000,2,,,"日々処理")),0)+INDIRECT(ADDRESS(ROW()-1,COLUMN()))),"")</f>
        <v/>
      </c>
      <c r="MJ112" s="91" t="str">
        <f t="shared" ca="1" si="533"/>
        <v/>
      </c>
      <c r="MK112" s="91" t="str">
        <f t="shared" ca="1" si="733"/>
        <v/>
      </c>
      <c r="ML112" s="91" t="str">
        <f t="shared" ca="1" si="733"/>
        <v/>
      </c>
      <c r="MM112" s="91" t="str">
        <f t="shared" ca="1" si="733"/>
        <v/>
      </c>
      <c r="MN112" s="91" t="str">
        <f t="shared" ca="1" si="733"/>
        <v/>
      </c>
      <c r="MO112" s="91" t="str">
        <f t="shared" ca="1" si="733"/>
        <v/>
      </c>
      <c r="MP112" s="91" t="str">
        <f t="shared" ca="1" si="733"/>
        <v/>
      </c>
      <c r="MQ112" s="91" t="str">
        <f t="shared" ca="1" si="733"/>
        <v/>
      </c>
      <c r="MR112" s="91" t="str">
        <f t="shared" ca="1" si="733"/>
        <v/>
      </c>
      <c r="MS112" s="91" t="str">
        <f t="shared" ca="1" si="733"/>
        <v/>
      </c>
      <c r="MT112" s="91" t="str">
        <f t="shared" ca="1" si="733"/>
        <v/>
      </c>
      <c r="MU112" s="91" t="str">
        <f t="shared" ca="1" si="733"/>
        <v/>
      </c>
      <c r="MW112" s="20" t="str">
        <f t="shared" ca="1" si="649"/>
        <v/>
      </c>
      <c r="MX112" s="21" t="str">
        <f t="shared" ca="1" si="650"/>
        <v/>
      </c>
      <c r="MY112" s="6" t="str">
        <f t="shared" ca="1" si="651"/>
        <v/>
      </c>
      <c r="MZ112" s="6" t="str">
        <f t="shared" ca="1" si="652"/>
        <v/>
      </c>
      <c r="NA112" s="22" t="e">
        <f t="shared" ca="1" si="653"/>
        <v>#VALUE!</v>
      </c>
      <c r="NB112" s="22" t="e">
        <f t="shared" ca="1" si="654"/>
        <v>#VALUE!</v>
      </c>
      <c r="NC112" s="22" t="str">
        <f ca="1">IFERROR(IF(INDIRECT(ADDRESS(ROW()-1,COLUMN()-2))="摘要",MATCH(NB112,日々処理!MX:MX,0),MATCH(NB112,INDIRECT(ADDRESS(INDIRECT(ADDRESS(ROW()-1,COLUMN()))+1,2,,,"日々処理")):INDIRECT(ADDRESS(INDIRECT(ADDRESS(ROW()-1,COLUMN()))+1000,2,,,"日々処理")),0)+INDIRECT(ADDRESS(ROW()-1,COLUMN()))),"")</f>
        <v/>
      </c>
      <c r="ND112" s="91" t="str">
        <f t="shared" ca="1" si="534"/>
        <v/>
      </c>
      <c r="NE112" s="91" t="str">
        <f t="shared" ca="1" si="734"/>
        <v/>
      </c>
      <c r="NF112" s="91" t="str">
        <f t="shared" ca="1" si="734"/>
        <v/>
      </c>
      <c r="NG112" s="91" t="str">
        <f t="shared" ca="1" si="734"/>
        <v/>
      </c>
      <c r="NH112" s="91" t="str">
        <f t="shared" ca="1" si="734"/>
        <v/>
      </c>
      <c r="NI112" s="91" t="str">
        <f t="shared" ca="1" si="734"/>
        <v/>
      </c>
      <c r="NJ112" s="91" t="str">
        <f t="shared" ca="1" si="734"/>
        <v/>
      </c>
      <c r="NK112" s="91" t="str">
        <f t="shared" ca="1" si="734"/>
        <v/>
      </c>
      <c r="NL112" s="91" t="str">
        <f t="shared" ca="1" si="734"/>
        <v/>
      </c>
      <c r="NM112" s="91" t="str">
        <f t="shared" ca="1" si="734"/>
        <v/>
      </c>
      <c r="NN112" s="91" t="str">
        <f t="shared" ca="1" si="734"/>
        <v/>
      </c>
      <c r="NO112" s="91" t="str">
        <f t="shared" ca="1" si="734"/>
        <v/>
      </c>
      <c r="NQ112" s="20" t="str">
        <f t="shared" ca="1" si="655"/>
        <v/>
      </c>
      <c r="NR112" s="21" t="str">
        <f t="shared" ca="1" si="656"/>
        <v/>
      </c>
      <c r="NS112" s="6" t="str">
        <f t="shared" ca="1" si="657"/>
        <v/>
      </c>
      <c r="NT112" s="6" t="str">
        <f t="shared" ca="1" si="658"/>
        <v/>
      </c>
      <c r="NU112" s="22" t="e">
        <f t="shared" ca="1" si="659"/>
        <v>#VALUE!</v>
      </c>
      <c r="NV112" s="22" t="e">
        <f t="shared" ca="1" si="660"/>
        <v>#VALUE!</v>
      </c>
      <c r="NW112" s="22" t="str">
        <f ca="1">IFERROR(IF(INDIRECT(ADDRESS(ROW()-1,COLUMN()-2))="摘要",MATCH(NV112,日々処理!NR:NR,0),MATCH(NV112,INDIRECT(ADDRESS(INDIRECT(ADDRESS(ROW()-1,COLUMN()))+1,2,,,"日々処理")):INDIRECT(ADDRESS(INDIRECT(ADDRESS(ROW()-1,COLUMN()))+1000,2,,,"日々処理")),0)+INDIRECT(ADDRESS(ROW()-1,COLUMN()))),"")</f>
        <v/>
      </c>
      <c r="NX112" s="91" t="str">
        <f t="shared" ca="1" si="535"/>
        <v/>
      </c>
      <c r="NY112" s="91" t="str">
        <f t="shared" ca="1" si="735"/>
        <v/>
      </c>
      <c r="NZ112" s="91" t="str">
        <f t="shared" ca="1" si="735"/>
        <v/>
      </c>
      <c r="OA112" s="91" t="str">
        <f t="shared" ca="1" si="735"/>
        <v/>
      </c>
      <c r="OB112" s="91" t="str">
        <f t="shared" ca="1" si="735"/>
        <v/>
      </c>
      <c r="OC112" s="91" t="str">
        <f t="shared" ca="1" si="735"/>
        <v/>
      </c>
      <c r="OD112" s="91" t="str">
        <f t="shared" ca="1" si="735"/>
        <v/>
      </c>
      <c r="OE112" s="91" t="str">
        <f t="shared" ca="1" si="735"/>
        <v/>
      </c>
      <c r="OF112" s="91" t="str">
        <f t="shared" ca="1" si="735"/>
        <v/>
      </c>
      <c r="OG112" s="91" t="str">
        <f t="shared" ca="1" si="735"/>
        <v/>
      </c>
      <c r="OH112" s="91" t="str">
        <f t="shared" ca="1" si="735"/>
        <v/>
      </c>
      <c r="OI112" s="91" t="str">
        <f t="shared" ca="1" si="735"/>
        <v/>
      </c>
      <c r="OK112" s="20" t="str">
        <f t="shared" ca="1" si="661"/>
        <v/>
      </c>
      <c r="OL112" s="21" t="str">
        <f t="shared" ca="1" si="662"/>
        <v/>
      </c>
      <c r="OM112" s="6" t="str">
        <f t="shared" ca="1" si="663"/>
        <v/>
      </c>
      <c r="ON112" s="6" t="str">
        <f t="shared" ca="1" si="664"/>
        <v/>
      </c>
      <c r="OO112" s="22" t="e">
        <f t="shared" ca="1" si="665"/>
        <v>#VALUE!</v>
      </c>
      <c r="OP112" s="22" t="e">
        <f t="shared" ca="1" si="666"/>
        <v>#VALUE!</v>
      </c>
      <c r="OQ112" s="22" t="str">
        <f ca="1">IFERROR(IF(INDIRECT(ADDRESS(ROW()-1,COLUMN()-2))="摘要",MATCH(OP112,日々処理!OL:OL,0),MATCH(OP112,INDIRECT(ADDRESS(INDIRECT(ADDRESS(ROW()-1,COLUMN()))+1,2,,,"日々処理")):INDIRECT(ADDRESS(INDIRECT(ADDRESS(ROW()-1,COLUMN()))+1000,2,,,"日々処理")),0)+INDIRECT(ADDRESS(ROW()-1,COLUMN()))),"")</f>
        <v/>
      </c>
      <c r="OR112" s="91" t="str">
        <f t="shared" ca="1" si="536"/>
        <v/>
      </c>
      <c r="OS112" s="91" t="str">
        <f t="shared" ca="1" si="736"/>
        <v/>
      </c>
      <c r="OT112" s="91" t="str">
        <f t="shared" ca="1" si="736"/>
        <v/>
      </c>
      <c r="OU112" s="91" t="str">
        <f t="shared" ca="1" si="736"/>
        <v/>
      </c>
      <c r="OV112" s="91" t="str">
        <f t="shared" ca="1" si="736"/>
        <v/>
      </c>
      <c r="OW112" s="91" t="str">
        <f t="shared" ca="1" si="736"/>
        <v/>
      </c>
      <c r="OX112" s="91" t="str">
        <f t="shared" ca="1" si="736"/>
        <v/>
      </c>
      <c r="OY112" s="91" t="str">
        <f t="shared" ca="1" si="736"/>
        <v/>
      </c>
      <c r="OZ112" s="91" t="str">
        <f t="shared" ca="1" si="736"/>
        <v/>
      </c>
      <c r="PA112" s="91" t="str">
        <f t="shared" ca="1" si="736"/>
        <v/>
      </c>
      <c r="PB112" s="91" t="str">
        <f t="shared" ca="1" si="736"/>
        <v/>
      </c>
      <c r="PC112" s="91" t="str">
        <f t="shared" ca="1" si="736"/>
        <v/>
      </c>
      <c r="PE112" s="20" t="str">
        <f t="shared" ca="1" si="667"/>
        <v/>
      </c>
      <c r="PF112" s="21" t="str">
        <f t="shared" ca="1" si="668"/>
        <v/>
      </c>
      <c r="PG112" s="6" t="str">
        <f t="shared" ca="1" si="669"/>
        <v/>
      </c>
      <c r="PH112" s="6" t="str">
        <f t="shared" ca="1" si="670"/>
        <v/>
      </c>
      <c r="PI112" s="22" t="e">
        <f t="shared" ca="1" si="671"/>
        <v>#VALUE!</v>
      </c>
      <c r="PJ112" s="22" t="e">
        <f t="shared" ca="1" si="672"/>
        <v>#VALUE!</v>
      </c>
      <c r="PK112" s="22" t="str">
        <f ca="1">IFERROR(IF(INDIRECT(ADDRESS(ROW()-1,COLUMN()-2))="摘要",MATCH(PJ112,日々処理!PF:PF,0),MATCH(PJ112,INDIRECT(ADDRESS(INDIRECT(ADDRESS(ROW()-1,COLUMN()))+1,2,,,"日々処理")):INDIRECT(ADDRESS(INDIRECT(ADDRESS(ROW()-1,COLUMN()))+1000,2,,,"日々処理")),0)+INDIRECT(ADDRESS(ROW()-1,COLUMN()))),"")</f>
        <v/>
      </c>
      <c r="PL112" s="91" t="str">
        <f t="shared" ca="1" si="537"/>
        <v/>
      </c>
      <c r="PM112" s="91" t="str">
        <f t="shared" ca="1" si="737"/>
        <v/>
      </c>
      <c r="PN112" s="91" t="str">
        <f t="shared" ca="1" si="737"/>
        <v/>
      </c>
      <c r="PO112" s="91" t="str">
        <f t="shared" ca="1" si="737"/>
        <v/>
      </c>
      <c r="PP112" s="91" t="str">
        <f t="shared" ca="1" si="737"/>
        <v/>
      </c>
      <c r="PQ112" s="91" t="str">
        <f t="shared" ca="1" si="737"/>
        <v/>
      </c>
      <c r="PR112" s="91" t="str">
        <f t="shared" ca="1" si="737"/>
        <v/>
      </c>
      <c r="PS112" s="91" t="str">
        <f t="shared" ca="1" si="737"/>
        <v/>
      </c>
      <c r="PT112" s="91" t="str">
        <f t="shared" ca="1" si="737"/>
        <v/>
      </c>
      <c r="PU112" s="91" t="str">
        <f t="shared" ca="1" si="737"/>
        <v/>
      </c>
      <c r="PV112" s="91" t="str">
        <f t="shared" ca="1" si="737"/>
        <v/>
      </c>
      <c r="PW112" s="91" t="str">
        <f t="shared" ca="1" si="737"/>
        <v/>
      </c>
      <c r="PY112" s="20" t="str">
        <f t="shared" ca="1" si="673"/>
        <v/>
      </c>
      <c r="PZ112" s="21" t="str">
        <f t="shared" ca="1" si="674"/>
        <v/>
      </c>
      <c r="QA112" s="6" t="str">
        <f t="shared" ca="1" si="675"/>
        <v/>
      </c>
      <c r="QB112" s="6" t="str">
        <f t="shared" ca="1" si="676"/>
        <v/>
      </c>
      <c r="QC112" s="22" t="e">
        <f t="shared" ca="1" si="677"/>
        <v>#VALUE!</v>
      </c>
      <c r="QD112" s="22" t="e">
        <f t="shared" ca="1" si="678"/>
        <v>#VALUE!</v>
      </c>
      <c r="QE112" s="22" t="str">
        <f ca="1">IFERROR(IF(INDIRECT(ADDRESS(ROW()-1,COLUMN()-2))="摘要",MATCH(QD112,日々処理!PZ:PZ,0),MATCH(QD112,INDIRECT(ADDRESS(INDIRECT(ADDRESS(ROW()-1,COLUMN()))+1,2,,,"日々処理")):INDIRECT(ADDRESS(INDIRECT(ADDRESS(ROW()-1,COLUMN()))+1000,2,,,"日々処理")),0)+INDIRECT(ADDRESS(ROW()-1,COLUMN()))),"")</f>
        <v/>
      </c>
      <c r="QF112" s="91" t="str">
        <f t="shared" ca="1" si="538"/>
        <v/>
      </c>
      <c r="QG112" s="91" t="str">
        <f t="shared" ca="1" si="738"/>
        <v/>
      </c>
      <c r="QH112" s="91" t="str">
        <f t="shared" ca="1" si="738"/>
        <v/>
      </c>
      <c r="QI112" s="91" t="str">
        <f t="shared" ca="1" si="738"/>
        <v/>
      </c>
      <c r="QJ112" s="91" t="str">
        <f t="shared" ca="1" si="738"/>
        <v/>
      </c>
      <c r="QK112" s="91" t="str">
        <f t="shared" ca="1" si="738"/>
        <v/>
      </c>
      <c r="QL112" s="91" t="str">
        <f t="shared" ca="1" si="738"/>
        <v/>
      </c>
      <c r="QM112" s="91" t="str">
        <f t="shared" ca="1" si="738"/>
        <v/>
      </c>
      <c r="QN112" s="91" t="str">
        <f t="shared" ca="1" si="738"/>
        <v/>
      </c>
      <c r="QO112" s="91" t="str">
        <f t="shared" ca="1" si="738"/>
        <v/>
      </c>
      <c r="QP112" s="91" t="str">
        <f t="shared" ca="1" si="738"/>
        <v/>
      </c>
      <c r="QQ112" s="91" t="str">
        <f t="shared" ca="1" si="738"/>
        <v/>
      </c>
      <c r="QS112" s="20" t="str">
        <f t="shared" ca="1" si="679"/>
        <v/>
      </c>
      <c r="QT112" s="21" t="str">
        <f t="shared" ca="1" si="680"/>
        <v/>
      </c>
      <c r="QU112" s="6" t="str">
        <f t="shared" ca="1" si="681"/>
        <v/>
      </c>
      <c r="QV112" s="6" t="str">
        <f t="shared" ca="1" si="682"/>
        <v/>
      </c>
      <c r="QW112" s="22" t="e">
        <f t="shared" ca="1" si="683"/>
        <v>#VALUE!</v>
      </c>
      <c r="QX112" s="22" t="e">
        <f t="shared" ca="1" si="684"/>
        <v>#VALUE!</v>
      </c>
      <c r="QY112" s="22" t="str">
        <f ca="1">IFERROR(IF(INDIRECT(ADDRESS(ROW()-1,COLUMN()-2))="摘要",MATCH(QX112,日々処理!QT:QT,0),MATCH(QX112,INDIRECT(ADDRESS(INDIRECT(ADDRESS(ROW()-1,COLUMN()))+1,2,,,"日々処理")):INDIRECT(ADDRESS(INDIRECT(ADDRESS(ROW()-1,COLUMN()))+1000,2,,,"日々処理")),0)+INDIRECT(ADDRESS(ROW()-1,COLUMN()))),"")</f>
        <v/>
      </c>
      <c r="QZ112" s="91" t="str">
        <f t="shared" ca="1" si="539"/>
        <v/>
      </c>
      <c r="RA112" s="91" t="str">
        <f t="shared" ca="1" si="739"/>
        <v/>
      </c>
      <c r="RB112" s="91" t="str">
        <f t="shared" ca="1" si="739"/>
        <v/>
      </c>
      <c r="RC112" s="91" t="str">
        <f t="shared" ca="1" si="739"/>
        <v/>
      </c>
      <c r="RD112" s="91" t="str">
        <f t="shared" ca="1" si="739"/>
        <v/>
      </c>
      <c r="RE112" s="91" t="str">
        <f t="shared" ca="1" si="739"/>
        <v/>
      </c>
      <c r="RF112" s="91" t="str">
        <f t="shared" ca="1" si="739"/>
        <v/>
      </c>
      <c r="RG112" s="91" t="str">
        <f t="shared" ca="1" si="739"/>
        <v/>
      </c>
      <c r="RH112" s="91" t="str">
        <f t="shared" ca="1" si="739"/>
        <v/>
      </c>
      <c r="RI112" s="91" t="str">
        <f t="shared" ca="1" si="739"/>
        <v/>
      </c>
      <c r="RJ112" s="91" t="str">
        <f t="shared" ca="1" si="739"/>
        <v/>
      </c>
      <c r="RK112" s="91" t="str">
        <f t="shared" ca="1" si="739"/>
        <v/>
      </c>
      <c r="RM112" s="20" t="str">
        <f t="shared" ca="1" si="685"/>
        <v/>
      </c>
      <c r="RN112" s="21" t="str">
        <f t="shared" ca="1" si="686"/>
        <v/>
      </c>
      <c r="RO112" s="6" t="str">
        <f t="shared" ca="1" si="687"/>
        <v/>
      </c>
      <c r="RP112" s="6" t="str">
        <f t="shared" ca="1" si="688"/>
        <v/>
      </c>
      <c r="RQ112" s="22" t="e">
        <f t="shared" ca="1" si="689"/>
        <v>#VALUE!</v>
      </c>
      <c r="RR112" s="22" t="e">
        <f t="shared" ca="1" si="690"/>
        <v>#VALUE!</v>
      </c>
      <c r="RS112" s="22" t="str">
        <f ca="1">IFERROR(IF(INDIRECT(ADDRESS(ROW()-1,COLUMN()-2))="摘要",MATCH(RR112,日々処理!RN:RN,0),MATCH(RR112,INDIRECT(ADDRESS(INDIRECT(ADDRESS(ROW()-1,COLUMN()))+1,2,,,"日々処理")):INDIRECT(ADDRESS(INDIRECT(ADDRESS(ROW()-1,COLUMN()))+1000,2,,,"日々処理")),0)+INDIRECT(ADDRESS(ROW()-1,COLUMN()))),"")</f>
        <v/>
      </c>
      <c r="RT112" s="91" t="str">
        <f t="shared" ca="1" si="540"/>
        <v/>
      </c>
      <c r="RU112" s="91" t="str">
        <f t="shared" ca="1" si="740"/>
        <v/>
      </c>
      <c r="RV112" s="91" t="str">
        <f t="shared" ca="1" si="740"/>
        <v/>
      </c>
      <c r="RW112" s="91" t="str">
        <f t="shared" ca="1" si="740"/>
        <v/>
      </c>
      <c r="RX112" s="91" t="str">
        <f t="shared" ca="1" si="740"/>
        <v/>
      </c>
      <c r="RY112" s="91" t="str">
        <f t="shared" ca="1" si="740"/>
        <v/>
      </c>
      <c r="RZ112" s="91" t="str">
        <f t="shared" ca="1" si="740"/>
        <v/>
      </c>
      <c r="SA112" s="91" t="str">
        <f t="shared" ca="1" si="740"/>
        <v/>
      </c>
      <c r="SB112" s="91" t="str">
        <f t="shared" ca="1" si="740"/>
        <v/>
      </c>
      <c r="SC112" s="91" t="str">
        <f t="shared" ca="1" si="740"/>
        <v/>
      </c>
      <c r="SD112" s="91" t="str">
        <f t="shared" ca="1" si="740"/>
        <v/>
      </c>
      <c r="SE112" s="91" t="str">
        <f t="shared" ca="1" si="740"/>
        <v/>
      </c>
    </row>
    <row r="113" spans="1:499" ht="12" customHeight="1">
      <c r="A113" s="20" t="str">
        <f t="shared" ca="1" si="541"/>
        <v/>
      </c>
      <c r="B113" s="21" t="str">
        <f t="shared" ca="1" si="542"/>
        <v/>
      </c>
      <c r="C113" s="6" t="str">
        <f t="shared" ca="1" si="543"/>
        <v/>
      </c>
      <c r="D113" s="6" t="str">
        <f t="shared" ca="1" si="544"/>
        <v/>
      </c>
      <c r="E113" s="22" t="e">
        <f t="shared" ca="1" si="545"/>
        <v>#VALUE!</v>
      </c>
      <c r="F113" s="22" t="e">
        <f t="shared" ca="1" si="546"/>
        <v>#VALUE!</v>
      </c>
      <c r="G113" s="22" t="str">
        <f ca="1">IFERROR(IF(INDIRECT(ADDRESS(ROW()-1,COLUMN()-2))="摘要",MATCH(F113,日々処理!B:B,0),MATCH(F113,INDIRECT(ADDRESS(INDIRECT(ADDRESS(ROW()-1,COLUMN()))+1,2,,,"日々処理")):INDIRECT(ADDRESS(INDIRECT(ADDRESS(ROW()-1,COLUMN()))+1000,2,,,"日々処理")),0)+INDIRECT(ADDRESS(ROW()-1,COLUMN()))),"")</f>
        <v/>
      </c>
      <c r="H113" s="91" t="str">
        <f t="shared" ca="1" si="516"/>
        <v/>
      </c>
      <c r="I113" s="91" t="str">
        <f t="shared" ca="1" si="716"/>
        <v/>
      </c>
      <c r="J113" s="91" t="str">
        <f t="shared" ca="1" si="716"/>
        <v/>
      </c>
      <c r="K113" s="91" t="str">
        <f t="shared" ca="1" si="716"/>
        <v/>
      </c>
      <c r="L113" s="91" t="str">
        <f t="shared" ca="1" si="716"/>
        <v/>
      </c>
      <c r="M113" s="91" t="str">
        <f t="shared" ca="1" si="716"/>
        <v/>
      </c>
      <c r="N113" s="91" t="str">
        <f t="shared" ca="1" si="716"/>
        <v/>
      </c>
      <c r="O113" s="91" t="str">
        <f t="shared" ca="1" si="716"/>
        <v/>
      </c>
      <c r="P113" s="91" t="str">
        <f t="shared" ca="1" si="716"/>
        <v/>
      </c>
      <c r="Q113" s="91" t="str">
        <f t="shared" ca="1" si="716"/>
        <v/>
      </c>
      <c r="R113" s="91" t="str">
        <f t="shared" ca="1" si="716"/>
        <v/>
      </c>
      <c r="S113" s="91" t="str">
        <f t="shared" ca="1" si="716"/>
        <v/>
      </c>
      <c r="T113" s="89"/>
      <c r="U113" s="20" t="str">
        <f t="shared" ca="1" si="547"/>
        <v/>
      </c>
      <c r="V113" s="21" t="str">
        <f t="shared" ca="1" si="548"/>
        <v/>
      </c>
      <c r="W113" s="6" t="str">
        <f t="shared" ca="1" si="549"/>
        <v/>
      </c>
      <c r="X113" s="6" t="str">
        <f t="shared" ca="1" si="550"/>
        <v/>
      </c>
      <c r="Y113" s="22" t="e">
        <f t="shared" ca="1" si="551"/>
        <v>#VALUE!</v>
      </c>
      <c r="Z113" s="22" t="e">
        <f t="shared" ca="1" si="552"/>
        <v>#VALUE!</v>
      </c>
      <c r="AA113" s="22" t="str">
        <f ca="1">IFERROR(IF(INDIRECT(ADDRESS(ROW()-1,COLUMN()-2))="摘要",MATCH(Z113,日々処理!V:V,0),MATCH(Z113,INDIRECT(ADDRESS(INDIRECT(ADDRESS(ROW()-1,COLUMN()))+1,2,,,"日々処理")):INDIRECT(ADDRESS(INDIRECT(ADDRESS(ROW()-1,COLUMN()))+1000,2,,,"日々処理")),0)+INDIRECT(ADDRESS(ROW()-1,COLUMN()))),"")</f>
        <v/>
      </c>
      <c r="AB113" s="91" t="str">
        <f t="shared" ca="1" si="517"/>
        <v/>
      </c>
      <c r="AC113" s="91" t="str">
        <f t="shared" ca="1" si="717"/>
        <v/>
      </c>
      <c r="AD113" s="91" t="str">
        <f t="shared" ca="1" si="717"/>
        <v/>
      </c>
      <c r="AE113" s="91" t="str">
        <f t="shared" ca="1" si="717"/>
        <v/>
      </c>
      <c r="AF113" s="91" t="str">
        <f t="shared" ca="1" si="717"/>
        <v/>
      </c>
      <c r="AG113" s="91" t="str">
        <f t="shared" ca="1" si="717"/>
        <v/>
      </c>
      <c r="AH113" s="91" t="str">
        <f t="shared" ca="1" si="717"/>
        <v/>
      </c>
      <c r="AI113" s="91" t="str">
        <f t="shared" ca="1" si="717"/>
        <v/>
      </c>
      <c r="AJ113" s="91" t="str">
        <f t="shared" ca="1" si="717"/>
        <v/>
      </c>
      <c r="AK113" s="91" t="str">
        <f t="shared" ca="1" si="717"/>
        <v/>
      </c>
      <c r="AL113" s="91" t="str">
        <f t="shared" ca="1" si="717"/>
        <v/>
      </c>
      <c r="AM113" s="91" t="str">
        <f t="shared" ca="1" si="717"/>
        <v/>
      </c>
      <c r="AO113" s="20" t="str">
        <f t="shared" ca="1" si="553"/>
        <v/>
      </c>
      <c r="AP113" s="21" t="str">
        <f t="shared" ca="1" si="554"/>
        <v/>
      </c>
      <c r="AQ113" s="6" t="str">
        <f t="shared" ca="1" si="555"/>
        <v/>
      </c>
      <c r="AR113" s="6" t="str">
        <f t="shared" ca="1" si="556"/>
        <v/>
      </c>
      <c r="AS113" s="22" t="e">
        <f t="shared" ca="1" si="557"/>
        <v>#VALUE!</v>
      </c>
      <c r="AT113" s="22" t="e">
        <f t="shared" ca="1" si="558"/>
        <v>#VALUE!</v>
      </c>
      <c r="AU113" s="22" t="str">
        <f ca="1">IFERROR(IF(INDIRECT(ADDRESS(ROW()-1,COLUMN()-2))="摘要",MATCH(AT113,日々処理!AP:AP,0),MATCH(AT113,INDIRECT(ADDRESS(INDIRECT(ADDRESS(ROW()-1,COLUMN()))+1,2,,,"日々処理")):INDIRECT(ADDRESS(INDIRECT(ADDRESS(ROW()-1,COLUMN()))+1000,2,,,"日々処理")),0)+INDIRECT(ADDRESS(ROW()-1,COLUMN()))),"")</f>
        <v/>
      </c>
      <c r="AV113" s="91" t="str">
        <f t="shared" ca="1" si="518"/>
        <v/>
      </c>
      <c r="AW113" s="91" t="str">
        <f t="shared" ca="1" si="718"/>
        <v/>
      </c>
      <c r="AX113" s="91" t="str">
        <f t="shared" ca="1" si="718"/>
        <v/>
      </c>
      <c r="AY113" s="91" t="str">
        <f t="shared" ca="1" si="718"/>
        <v/>
      </c>
      <c r="AZ113" s="91" t="str">
        <f t="shared" ca="1" si="718"/>
        <v/>
      </c>
      <c r="BA113" s="91" t="str">
        <f t="shared" ca="1" si="718"/>
        <v/>
      </c>
      <c r="BB113" s="91" t="str">
        <f t="shared" ca="1" si="718"/>
        <v/>
      </c>
      <c r="BC113" s="91" t="str">
        <f t="shared" ca="1" si="718"/>
        <v/>
      </c>
      <c r="BD113" s="91" t="str">
        <f t="shared" ca="1" si="718"/>
        <v/>
      </c>
      <c r="BE113" s="91" t="str">
        <f t="shared" ca="1" si="718"/>
        <v/>
      </c>
      <c r="BF113" s="91" t="str">
        <f t="shared" ca="1" si="718"/>
        <v/>
      </c>
      <c r="BG113" s="91" t="str">
        <f t="shared" ca="1" si="718"/>
        <v/>
      </c>
      <c r="BI113" s="20" t="str">
        <f t="shared" ca="1" si="559"/>
        <v/>
      </c>
      <c r="BJ113" s="21" t="str">
        <f t="shared" ca="1" si="560"/>
        <v/>
      </c>
      <c r="BK113" s="6" t="str">
        <f t="shared" ca="1" si="561"/>
        <v/>
      </c>
      <c r="BL113" s="6" t="str">
        <f t="shared" ca="1" si="562"/>
        <v/>
      </c>
      <c r="BM113" s="22" t="e">
        <f t="shared" ca="1" si="563"/>
        <v>#VALUE!</v>
      </c>
      <c r="BN113" s="22" t="e">
        <f t="shared" ca="1" si="564"/>
        <v>#VALUE!</v>
      </c>
      <c r="BO113" s="22" t="str">
        <f ca="1">IFERROR(IF(INDIRECT(ADDRESS(ROW()-1,COLUMN()-2))="摘要",MATCH(BN113,日々処理!BJ:BJ,0),MATCH(BN113,INDIRECT(ADDRESS(INDIRECT(ADDRESS(ROW()-1,COLUMN()))+1,2,,,"日々処理")):INDIRECT(ADDRESS(INDIRECT(ADDRESS(ROW()-1,COLUMN()))+1000,2,,,"日々処理")),0)+INDIRECT(ADDRESS(ROW()-1,COLUMN()))),"")</f>
        <v/>
      </c>
      <c r="BP113" s="91" t="str">
        <f t="shared" ca="1" si="519"/>
        <v/>
      </c>
      <c r="BQ113" s="91" t="str">
        <f t="shared" ca="1" si="719"/>
        <v/>
      </c>
      <c r="BR113" s="91" t="str">
        <f t="shared" ca="1" si="719"/>
        <v/>
      </c>
      <c r="BS113" s="91" t="str">
        <f t="shared" ca="1" si="719"/>
        <v/>
      </c>
      <c r="BT113" s="91" t="str">
        <f t="shared" ca="1" si="719"/>
        <v/>
      </c>
      <c r="BU113" s="91" t="str">
        <f t="shared" ca="1" si="719"/>
        <v/>
      </c>
      <c r="BV113" s="91" t="str">
        <f t="shared" ca="1" si="719"/>
        <v/>
      </c>
      <c r="BW113" s="91" t="str">
        <f t="shared" ca="1" si="719"/>
        <v/>
      </c>
      <c r="BX113" s="91" t="str">
        <f t="shared" ca="1" si="719"/>
        <v/>
      </c>
      <c r="BY113" s="91" t="str">
        <f t="shared" ca="1" si="719"/>
        <v/>
      </c>
      <c r="BZ113" s="91" t="str">
        <f t="shared" ca="1" si="719"/>
        <v/>
      </c>
      <c r="CA113" s="91" t="str">
        <f t="shared" ca="1" si="719"/>
        <v/>
      </c>
      <c r="CC113" s="20" t="str">
        <f t="shared" ca="1" si="565"/>
        <v/>
      </c>
      <c r="CD113" s="21" t="str">
        <f t="shared" ca="1" si="566"/>
        <v/>
      </c>
      <c r="CE113" s="6" t="str">
        <f t="shared" ca="1" si="567"/>
        <v/>
      </c>
      <c r="CF113" s="6" t="str">
        <f t="shared" ca="1" si="568"/>
        <v/>
      </c>
      <c r="CG113" s="22" t="e">
        <f t="shared" ca="1" si="569"/>
        <v>#VALUE!</v>
      </c>
      <c r="CH113" s="22" t="e">
        <f t="shared" ca="1" si="570"/>
        <v>#VALUE!</v>
      </c>
      <c r="CI113" s="22" t="str">
        <f ca="1">IFERROR(IF(INDIRECT(ADDRESS(ROW()-1,COLUMN()-2))="摘要",MATCH(CH113,日々処理!CD:CD,0),MATCH(CH113,INDIRECT(ADDRESS(INDIRECT(ADDRESS(ROW()-1,COLUMN()))+1,2,,,"日々処理")):INDIRECT(ADDRESS(INDIRECT(ADDRESS(ROW()-1,COLUMN()))+1000,2,,,"日々処理")),0)+INDIRECT(ADDRESS(ROW()-1,COLUMN()))),"")</f>
        <v/>
      </c>
      <c r="CJ113" s="91" t="str">
        <f t="shared" ca="1" si="520"/>
        <v/>
      </c>
      <c r="CK113" s="91" t="str">
        <f t="shared" ca="1" si="720"/>
        <v/>
      </c>
      <c r="CL113" s="91" t="str">
        <f t="shared" ca="1" si="720"/>
        <v/>
      </c>
      <c r="CM113" s="91" t="str">
        <f t="shared" ca="1" si="720"/>
        <v/>
      </c>
      <c r="CN113" s="91" t="str">
        <f t="shared" ca="1" si="720"/>
        <v/>
      </c>
      <c r="CO113" s="91" t="str">
        <f t="shared" ca="1" si="720"/>
        <v/>
      </c>
      <c r="CP113" s="91" t="str">
        <f t="shared" ca="1" si="720"/>
        <v/>
      </c>
      <c r="CQ113" s="91" t="str">
        <f t="shared" ca="1" si="720"/>
        <v/>
      </c>
      <c r="CR113" s="91" t="str">
        <f t="shared" ca="1" si="720"/>
        <v/>
      </c>
      <c r="CS113" s="91" t="str">
        <f t="shared" ca="1" si="720"/>
        <v/>
      </c>
      <c r="CT113" s="91" t="str">
        <f t="shared" ca="1" si="720"/>
        <v/>
      </c>
      <c r="CU113" s="91" t="str">
        <f t="shared" ca="1" si="720"/>
        <v/>
      </c>
      <c r="CW113" s="20" t="str">
        <f t="shared" ca="1" si="571"/>
        <v/>
      </c>
      <c r="CX113" s="21" t="str">
        <f t="shared" ca="1" si="572"/>
        <v/>
      </c>
      <c r="CY113" s="6" t="str">
        <f t="shared" ca="1" si="573"/>
        <v/>
      </c>
      <c r="CZ113" s="6" t="str">
        <f t="shared" ca="1" si="574"/>
        <v/>
      </c>
      <c r="DA113" s="22" t="e">
        <f t="shared" ca="1" si="575"/>
        <v>#VALUE!</v>
      </c>
      <c r="DB113" s="22" t="e">
        <f t="shared" ca="1" si="576"/>
        <v>#VALUE!</v>
      </c>
      <c r="DC113" s="22" t="str">
        <f ca="1">IFERROR(IF(INDIRECT(ADDRESS(ROW()-1,COLUMN()-2))="摘要",MATCH(DB113,日々処理!CX:CX,0),MATCH(DB113,INDIRECT(ADDRESS(INDIRECT(ADDRESS(ROW()-1,COLUMN()))+1,2,,,"日々処理")):INDIRECT(ADDRESS(INDIRECT(ADDRESS(ROW()-1,COLUMN()))+1000,2,,,"日々処理")),0)+INDIRECT(ADDRESS(ROW()-1,COLUMN()))),"")</f>
        <v/>
      </c>
      <c r="DD113" s="91" t="str">
        <f t="shared" ca="1" si="521"/>
        <v/>
      </c>
      <c r="DE113" s="91" t="str">
        <f t="shared" ca="1" si="721"/>
        <v/>
      </c>
      <c r="DF113" s="91" t="str">
        <f t="shared" ca="1" si="721"/>
        <v/>
      </c>
      <c r="DG113" s="91" t="str">
        <f t="shared" ca="1" si="721"/>
        <v/>
      </c>
      <c r="DH113" s="91" t="str">
        <f t="shared" ca="1" si="721"/>
        <v/>
      </c>
      <c r="DI113" s="91" t="str">
        <f t="shared" ca="1" si="721"/>
        <v/>
      </c>
      <c r="DJ113" s="91" t="str">
        <f t="shared" ca="1" si="721"/>
        <v/>
      </c>
      <c r="DK113" s="91" t="str">
        <f t="shared" ca="1" si="721"/>
        <v/>
      </c>
      <c r="DL113" s="91" t="str">
        <f t="shared" ca="1" si="721"/>
        <v/>
      </c>
      <c r="DM113" s="91" t="str">
        <f t="shared" ca="1" si="721"/>
        <v/>
      </c>
      <c r="DN113" s="91" t="str">
        <f t="shared" ca="1" si="721"/>
        <v/>
      </c>
      <c r="DO113" s="91" t="str">
        <f t="shared" ca="1" si="721"/>
        <v/>
      </c>
      <c r="DQ113" s="20" t="str">
        <f t="shared" ca="1" si="577"/>
        <v/>
      </c>
      <c r="DR113" s="21" t="str">
        <f t="shared" ca="1" si="578"/>
        <v/>
      </c>
      <c r="DS113" s="6" t="str">
        <f t="shared" ca="1" si="579"/>
        <v/>
      </c>
      <c r="DT113" s="6" t="str">
        <f t="shared" ca="1" si="580"/>
        <v/>
      </c>
      <c r="DU113" s="22" t="e">
        <f t="shared" ca="1" si="581"/>
        <v>#VALUE!</v>
      </c>
      <c r="DV113" s="22" t="e">
        <f t="shared" ca="1" si="582"/>
        <v>#VALUE!</v>
      </c>
      <c r="DW113" s="22" t="str">
        <f ca="1">IFERROR(IF(INDIRECT(ADDRESS(ROW()-1,COLUMN()-2))="摘要",MATCH(DV113,日々処理!DR:DR,0),MATCH(DV113,INDIRECT(ADDRESS(INDIRECT(ADDRESS(ROW()-1,COLUMN()))+1,2,,,"日々処理")):INDIRECT(ADDRESS(INDIRECT(ADDRESS(ROW()-1,COLUMN()))+1000,2,,,"日々処理")),0)+INDIRECT(ADDRESS(ROW()-1,COLUMN()))),"")</f>
        <v/>
      </c>
      <c r="DX113" s="91" t="str">
        <f t="shared" ca="1" si="522"/>
        <v/>
      </c>
      <c r="DY113" s="91" t="str">
        <f t="shared" ca="1" si="722"/>
        <v/>
      </c>
      <c r="DZ113" s="91" t="str">
        <f t="shared" ca="1" si="722"/>
        <v/>
      </c>
      <c r="EA113" s="91" t="str">
        <f t="shared" ca="1" si="722"/>
        <v/>
      </c>
      <c r="EB113" s="91" t="str">
        <f t="shared" ca="1" si="722"/>
        <v/>
      </c>
      <c r="EC113" s="91" t="str">
        <f t="shared" ca="1" si="722"/>
        <v/>
      </c>
      <c r="ED113" s="91" t="str">
        <f t="shared" ca="1" si="722"/>
        <v/>
      </c>
      <c r="EE113" s="91" t="str">
        <f t="shared" ca="1" si="722"/>
        <v/>
      </c>
      <c r="EF113" s="91" t="str">
        <f t="shared" ca="1" si="722"/>
        <v/>
      </c>
      <c r="EG113" s="91" t="str">
        <f t="shared" ca="1" si="722"/>
        <v/>
      </c>
      <c r="EH113" s="91" t="str">
        <f t="shared" ca="1" si="722"/>
        <v/>
      </c>
      <c r="EI113" s="91" t="str">
        <f t="shared" ca="1" si="722"/>
        <v/>
      </c>
      <c r="EK113" s="20" t="str">
        <f t="shared" ca="1" si="583"/>
        <v/>
      </c>
      <c r="EL113" s="21" t="str">
        <f t="shared" ca="1" si="584"/>
        <v/>
      </c>
      <c r="EM113" s="6" t="str">
        <f t="shared" ca="1" si="585"/>
        <v/>
      </c>
      <c r="EN113" s="6" t="str">
        <f t="shared" ca="1" si="586"/>
        <v/>
      </c>
      <c r="EO113" s="22" t="e">
        <f t="shared" ca="1" si="587"/>
        <v>#VALUE!</v>
      </c>
      <c r="EP113" s="22" t="e">
        <f t="shared" ca="1" si="588"/>
        <v>#VALUE!</v>
      </c>
      <c r="EQ113" s="22" t="str">
        <f ca="1">IFERROR(IF(INDIRECT(ADDRESS(ROW()-1,COLUMN()-2))="摘要",MATCH(EP113,日々処理!EL:EL,0),MATCH(EP113,INDIRECT(ADDRESS(INDIRECT(ADDRESS(ROW()-1,COLUMN()))+1,2,,,"日々処理")):INDIRECT(ADDRESS(INDIRECT(ADDRESS(ROW()-1,COLUMN()))+1000,2,,,"日々処理")),0)+INDIRECT(ADDRESS(ROW()-1,COLUMN()))),"")</f>
        <v/>
      </c>
      <c r="ER113" s="91" t="str">
        <f t="shared" ca="1" si="523"/>
        <v/>
      </c>
      <c r="ES113" s="91" t="str">
        <f t="shared" ca="1" si="723"/>
        <v/>
      </c>
      <c r="ET113" s="91" t="str">
        <f t="shared" ca="1" si="723"/>
        <v/>
      </c>
      <c r="EU113" s="91" t="str">
        <f t="shared" ca="1" si="723"/>
        <v/>
      </c>
      <c r="EV113" s="91" t="str">
        <f t="shared" ca="1" si="723"/>
        <v/>
      </c>
      <c r="EW113" s="91" t="str">
        <f t="shared" ca="1" si="723"/>
        <v/>
      </c>
      <c r="EX113" s="91" t="str">
        <f t="shared" ca="1" si="723"/>
        <v/>
      </c>
      <c r="EY113" s="91" t="str">
        <f t="shared" ca="1" si="723"/>
        <v/>
      </c>
      <c r="EZ113" s="91" t="str">
        <f t="shared" ca="1" si="723"/>
        <v/>
      </c>
      <c r="FA113" s="91" t="str">
        <f t="shared" ca="1" si="723"/>
        <v/>
      </c>
      <c r="FB113" s="91" t="str">
        <f t="shared" ca="1" si="723"/>
        <v/>
      </c>
      <c r="FC113" s="91" t="str">
        <f t="shared" ca="1" si="723"/>
        <v/>
      </c>
      <c r="FE113" s="20" t="str">
        <f t="shared" ca="1" si="589"/>
        <v/>
      </c>
      <c r="FF113" s="21" t="str">
        <f t="shared" ca="1" si="590"/>
        <v/>
      </c>
      <c r="FG113" s="6" t="str">
        <f t="shared" ca="1" si="591"/>
        <v/>
      </c>
      <c r="FH113" s="6" t="str">
        <f t="shared" ca="1" si="592"/>
        <v/>
      </c>
      <c r="FI113" s="22" t="e">
        <f t="shared" ca="1" si="593"/>
        <v>#VALUE!</v>
      </c>
      <c r="FJ113" s="22" t="e">
        <f t="shared" ca="1" si="594"/>
        <v>#VALUE!</v>
      </c>
      <c r="FK113" s="22" t="str">
        <f ca="1">IFERROR(IF(INDIRECT(ADDRESS(ROW()-1,COLUMN()-2))="摘要",MATCH(FJ113,日々処理!FF:FF,0),MATCH(FJ113,INDIRECT(ADDRESS(INDIRECT(ADDRESS(ROW()-1,COLUMN()))+1,2,,,"日々処理")):INDIRECT(ADDRESS(INDIRECT(ADDRESS(ROW()-1,COLUMN()))+1000,2,,,"日々処理")),0)+INDIRECT(ADDRESS(ROW()-1,COLUMN()))),"")</f>
        <v/>
      </c>
      <c r="FL113" s="91" t="str">
        <f t="shared" ca="1" si="524"/>
        <v/>
      </c>
      <c r="FM113" s="91" t="str">
        <f t="shared" ca="1" si="724"/>
        <v/>
      </c>
      <c r="FN113" s="91" t="str">
        <f t="shared" ca="1" si="724"/>
        <v/>
      </c>
      <c r="FO113" s="91" t="str">
        <f t="shared" ca="1" si="724"/>
        <v/>
      </c>
      <c r="FP113" s="91" t="str">
        <f t="shared" ca="1" si="724"/>
        <v/>
      </c>
      <c r="FQ113" s="91" t="str">
        <f t="shared" ca="1" si="724"/>
        <v/>
      </c>
      <c r="FR113" s="91" t="str">
        <f t="shared" ca="1" si="724"/>
        <v/>
      </c>
      <c r="FS113" s="91" t="str">
        <f t="shared" ca="1" si="724"/>
        <v/>
      </c>
      <c r="FT113" s="91" t="str">
        <f t="shared" ca="1" si="724"/>
        <v/>
      </c>
      <c r="FU113" s="91" t="str">
        <f t="shared" ca="1" si="724"/>
        <v/>
      </c>
      <c r="FV113" s="91" t="str">
        <f t="shared" ca="1" si="724"/>
        <v/>
      </c>
      <c r="FW113" s="91" t="str">
        <f t="shared" ca="1" si="724"/>
        <v/>
      </c>
      <c r="FY113" s="20" t="str">
        <f t="shared" ca="1" si="595"/>
        <v/>
      </c>
      <c r="FZ113" s="21" t="str">
        <f t="shared" ca="1" si="596"/>
        <v/>
      </c>
      <c r="GA113" s="6" t="str">
        <f t="shared" ca="1" si="597"/>
        <v/>
      </c>
      <c r="GB113" s="6" t="str">
        <f t="shared" ca="1" si="598"/>
        <v/>
      </c>
      <c r="GC113" s="22" t="e">
        <f t="shared" ca="1" si="599"/>
        <v>#VALUE!</v>
      </c>
      <c r="GD113" s="22" t="e">
        <f t="shared" ca="1" si="600"/>
        <v>#VALUE!</v>
      </c>
      <c r="GE113" s="22" t="str">
        <f ca="1">IFERROR(IF(INDIRECT(ADDRESS(ROW()-1,COLUMN()-2))="摘要",MATCH(GD113,日々処理!FZ:FZ,0),MATCH(GD113,INDIRECT(ADDRESS(INDIRECT(ADDRESS(ROW()-1,COLUMN()))+1,2,,,"日々処理")):INDIRECT(ADDRESS(INDIRECT(ADDRESS(ROW()-1,COLUMN()))+1000,2,,,"日々処理")),0)+INDIRECT(ADDRESS(ROW()-1,COLUMN()))),"")</f>
        <v/>
      </c>
      <c r="GF113" s="91" t="str">
        <f t="shared" ca="1" si="525"/>
        <v/>
      </c>
      <c r="GG113" s="91" t="str">
        <f t="shared" ca="1" si="725"/>
        <v/>
      </c>
      <c r="GH113" s="91" t="str">
        <f t="shared" ca="1" si="725"/>
        <v/>
      </c>
      <c r="GI113" s="91" t="str">
        <f t="shared" ca="1" si="725"/>
        <v/>
      </c>
      <c r="GJ113" s="91" t="str">
        <f t="shared" ca="1" si="725"/>
        <v/>
      </c>
      <c r="GK113" s="91" t="str">
        <f t="shared" ca="1" si="725"/>
        <v/>
      </c>
      <c r="GL113" s="91" t="str">
        <f t="shared" ca="1" si="725"/>
        <v/>
      </c>
      <c r="GM113" s="91" t="str">
        <f t="shared" ca="1" si="725"/>
        <v/>
      </c>
      <c r="GN113" s="91" t="str">
        <f t="shared" ca="1" si="725"/>
        <v/>
      </c>
      <c r="GO113" s="91" t="str">
        <f t="shared" ca="1" si="725"/>
        <v/>
      </c>
      <c r="GP113" s="91" t="str">
        <f t="shared" ca="1" si="725"/>
        <v/>
      </c>
      <c r="GQ113" s="91" t="str">
        <f t="shared" ca="1" si="725"/>
        <v/>
      </c>
      <c r="GS113" s="20" t="str">
        <f t="shared" ca="1" si="601"/>
        <v/>
      </c>
      <c r="GT113" s="21" t="str">
        <f t="shared" ca="1" si="602"/>
        <v/>
      </c>
      <c r="GU113" s="6" t="str">
        <f t="shared" ca="1" si="603"/>
        <v/>
      </c>
      <c r="GV113" s="6" t="str">
        <f t="shared" ca="1" si="604"/>
        <v/>
      </c>
      <c r="GW113" s="22" t="e">
        <f t="shared" ca="1" si="605"/>
        <v>#VALUE!</v>
      </c>
      <c r="GX113" s="22" t="e">
        <f t="shared" ca="1" si="606"/>
        <v>#VALUE!</v>
      </c>
      <c r="GY113" s="22" t="str">
        <f ca="1">IFERROR(IF(INDIRECT(ADDRESS(ROW()-1,COLUMN()-2))="摘要",MATCH(GX113,日々処理!GT:GT,0),MATCH(GX113,INDIRECT(ADDRESS(INDIRECT(ADDRESS(ROW()-1,COLUMN()))+1,2,,,"日々処理")):INDIRECT(ADDRESS(INDIRECT(ADDRESS(ROW()-1,COLUMN()))+1000,2,,,"日々処理")),0)+INDIRECT(ADDRESS(ROW()-1,COLUMN()))),"")</f>
        <v/>
      </c>
      <c r="GZ113" s="91" t="str">
        <f t="shared" ca="1" si="526"/>
        <v/>
      </c>
      <c r="HA113" s="91" t="str">
        <f t="shared" ca="1" si="726"/>
        <v/>
      </c>
      <c r="HB113" s="91" t="str">
        <f t="shared" ca="1" si="726"/>
        <v/>
      </c>
      <c r="HC113" s="91" t="str">
        <f t="shared" ca="1" si="726"/>
        <v/>
      </c>
      <c r="HD113" s="91" t="str">
        <f t="shared" ca="1" si="726"/>
        <v/>
      </c>
      <c r="HE113" s="91" t="str">
        <f t="shared" ca="1" si="726"/>
        <v/>
      </c>
      <c r="HF113" s="91" t="str">
        <f t="shared" ca="1" si="726"/>
        <v/>
      </c>
      <c r="HG113" s="91" t="str">
        <f t="shared" ca="1" si="726"/>
        <v/>
      </c>
      <c r="HH113" s="91" t="str">
        <f t="shared" ca="1" si="726"/>
        <v/>
      </c>
      <c r="HI113" s="91" t="str">
        <f t="shared" ca="1" si="726"/>
        <v/>
      </c>
      <c r="HJ113" s="91" t="str">
        <f t="shared" ca="1" si="726"/>
        <v/>
      </c>
      <c r="HK113" s="91" t="str">
        <f t="shared" ca="1" si="726"/>
        <v/>
      </c>
      <c r="HM113" s="20" t="str">
        <f t="shared" ca="1" si="607"/>
        <v/>
      </c>
      <c r="HN113" s="21" t="str">
        <f t="shared" ca="1" si="608"/>
        <v/>
      </c>
      <c r="HO113" s="6" t="str">
        <f t="shared" ca="1" si="609"/>
        <v/>
      </c>
      <c r="HP113" s="6" t="str">
        <f t="shared" ca="1" si="610"/>
        <v/>
      </c>
      <c r="HQ113" s="22" t="e">
        <f t="shared" ca="1" si="611"/>
        <v>#VALUE!</v>
      </c>
      <c r="HR113" s="22" t="e">
        <f t="shared" ca="1" si="612"/>
        <v>#VALUE!</v>
      </c>
      <c r="HS113" s="22" t="str">
        <f ca="1">IFERROR(IF(INDIRECT(ADDRESS(ROW()-1,COLUMN()-2))="摘要",MATCH(HR113,日々処理!HN:HN,0),MATCH(HR113,INDIRECT(ADDRESS(INDIRECT(ADDRESS(ROW()-1,COLUMN()))+1,2,,,"日々処理")):INDIRECT(ADDRESS(INDIRECT(ADDRESS(ROW()-1,COLUMN()))+1000,2,,,"日々処理")),0)+INDIRECT(ADDRESS(ROW()-1,COLUMN()))),"")</f>
        <v/>
      </c>
      <c r="HT113" s="91" t="str">
        <f t="shared" ca="1" si="527"/>
        <v/>
      </c>
      <c r="HU113" s="91" t="str">
        <f t="shared" ca="1" si="727"/>
        <v/>
      </c>
      <c r="HV113" s="91" t="str">
        <f t="shared" ca="1" si="727"/>
        <v/>
      </c>
      <c r="HW113" s="91" t="str">
        <f t="shared" ca="1" si="727"/>
        <v/>
      </c>
      <c r="HX113" s="91" t="str">
        <f t="shared" ca="1" si="727"/>
        <v/>
      </c>
      <c r="HY113" s="91" t="str">
        <f t="shared" ca="1" si="727"/>
        <v/>
      </c>
      <c r="HZ113" s="91" t="str">
        <f t="shared" ca="1" si="727"/>
        <v/>
      </c>
      <c r="IA113" s="91" t="str">
        <f t="shared" ca="1" si="727"/>
        <v/>
      </c>
      <c r="IB113" s="91" t="str">
        <f t="shared" ca="1" si="727"/>
        <v/>
      </c>
      <c r="IC113" s="91" t="str">
        <f t="shared" ca="1" si="727"/>
        <v/>
      </c>
      <c r="ID113" s="91" t="str">
        <f t="shared" ca="1" si="727"/>
        <v/>
      </c>
      <c r="IE113" s="91" t="str">
        <f t="shared" ca="1" si="727"/>
        <v/>
      </c>
      <c r="IG113" s="20" t="str">
        <f t="shared" ca="1" si="613"/>
        <v/>
      </c>
      <c r="IH113" s="21" t="str">
        <f t="shared" ca="1" si="614"/>
        <v/>
      </c>
      <c r="II113" s="6" t="str">
        <f t="shared" ca="1" si="615"/>
        <v/>
      </c>
      <c r="IJ113" s="6" t="str">
        <f t="shared" ca="1" si="616"/>
        <v/>
      </c>
      <c r="IK113" s="22" t="e">
        <f t="shared" ca="1" si="617"/>
        <v>#VALUE!</v>
      </c>
      <c r="IL113" s="22" t="e">
        <f t="shared" ca="1" si="618"/>
        <v>#VALUE!</v>
      </c>
      <c r="IM113" s="22" t="str">
        <f ca="1">IFERROR(IF(INDIRECT(ADDRESS(ROW()-1,COLUMN()-2))="摘要",MATCH(IL113,日々処理!IH:IH,0),MATCH(IL113,INDIRECT(ADDRESS(INDIRECT(ADDRESS(ROW()-1,COLUMN()))+1,2,,,"日々処理")):INDIRECT(ADDRESS(INDIRECT(ADDRESS(ROW()-1,COLUMN()))+1000,2,,,"日々処理")),0)+INDIRECT(ADDRESS(ROW()-1,COLUMN()))),"")</f>
        <v/>
      </c>
      <c r="IN113" s="91" t="str">
        <f t="shared" ca="1" si="528"/>
        <v/>
      </c>
      <c r="IO113" s="91" t="str">
        <f t="shared" ca="1" si="728"/>
        <v/>
      </c>
      <c r="IP113" s="91" t="str">
        <f t="shared" ca="1" si="728"/>
        <v/>
      </c>
      <c r="IQ113" s="91" t="str">
        <f t="shared" ca="1" si="728"/>
        <v/>
      </c>
      <c r="IR113" s="91" t="str">
        <f t="shared" ca="1" si="728"/>
        <v/>
      </c>
      <c r="IS113" s="91" t="str">
        <f t="shared" ca="1" si="728"/>
        <v/>
      </c>
      <c r="IT113" s="91" t="str">
        <f t="shared" ca="1" si="728"/>
        <v/>
      </c>
      <c r="IU113" s="91" t="str">
        <f t="shared" ca="1" si="728"/>
        <v/>
      </c>
      <c r="IV113" s="91" t="str">
        <f t="shared" ca="1" si="728"/>
        <v/>
      </c>
      <c r="IW113" s="91" t="str">
        <f t="shared" ca="1" si="728"/>
        <v/>
      </c>
      <c r="IX113" s="91" t="str">
        <f t="shared" ca="1" si="728"/>
        <v/>
      </c>
      <c r="IY113" s="91" t="str">
        <f t="shared" ca="1" si="728"/>
        <v/>
      </c>
      <c r="JA113" s="20" t="str">
        <f t="shared" ca="1" si="619"/>
        <v/>
      </c>
      <c r="JB113" s="21" t="str">
        <f t="shared" ca="1" si="620"/>
        <v/>
      </c>
      <c r="JC113" s="6" t="str">
        <f t="shared" ca="1" si="621"/>
        <v/>
      </c>
      <c r="JD113" s="6" t="str">
        <f t="shared" ca="1" si="622"/>
        <v/>
      </c>
      <c r="JE113" s="22" t="e">
        <f t="shared" ca="1" si="623"/>
        <v>#VALUE!</v>
      </c>
      <c r="JF113" s="22" t="e">
        <f t="shared" ca="1" si="624"/>
        <v>#VALUE!</v>
      </c>
      <c r="JG113" s="22" t="str">
        <f ca="1">IFERROR(IF(INDIRECT(ADDRESS(ROW()-1,COLUMN()-2))="摘要",MATCH(JF113,日々処理!JB:JB,0),MATCH(JF113,INDIRECT(ADDRESS(INDIRECT(ADDRESS(ROW()-1,COLUMN()))+1,2,,,"日々処理")):INDIRECT(ADDRESS(INDIRECT(ADDRESS(ROW()-1,COLUMN()))+1000,2,,,"日々処理")),0)+INDIRECT(ADDRESS(ROW()-1,COLUMN()))),"")</f>
        <v/>
      </c>
      <c r="JH113" s="91" t="str">
        <f t="shared" ca="1" si="529"/>
        <v/>
      </c>
      <c r="JI113" s="91" t="str">
        <f t="shared" ca="1" si="729"/>
        <v/>
      </c>
      <c r="JJ113" s="91" t="str">
        <f t="shared" ca="1" si="729"/>
        <v/>
      </c>
      <c r="JK113" s="91" t="str">
        <f t="shared" ca="1" si="729"/>
        <v/>
      </c>
      <c r="JL113" s="91" t="str">
        <f t="shared" ca="1" si="729"/>
        <v/>
      </c>
      <c r="JM113" s="91" t="str">
        <f t="shared" ca="1" si="729"/>
        <v/>
      </c>
      <c r="JN113" s="91" t="str">
        <f t="shared" ca="1" si="729"/>
        <v/>
      </c>
      <c r="JO113" s="91" t="str">
        <f t="shared" ca="1" si="729"/>
        <v/>
      </c>
      <c r="JP113" s="91" t="str">
        <f t="shared" ca="1" si="729"/>
        <v/>
      </c>
      <c r="JQ113" s="91" t="str">
        <f t="shared" ca="1" si="729"/>
        <v/>
      </c>
      <c r="JR113" s="91" t="str">
        <f t="shared" ca="1" si="729"/>
        <v/>
      </c>
      <c r="JS113" s="91" t="str">
        <f t="shared" ca="1" si="729"/>
        <v/>
      </c>
      <c r="JU113" s="20" t="str">
        <f t="shared" ca="1" si="625"/>
        <v/>
      </c>
      <c r="JV113" s="21" t="str">
        <f t="shared" ca="1" si="626"/>
        <v/>
      </c>
      <c r="JW113" s="6" t="str">
        <f t="shared" ca="1" si="627"/>
        <v/>
      </c>
      <c r="JX113" s="6" t="str">
        <f t="shared" ca="1" si="628"/>
        <v/>
      </c>
      <c r="JY113" s="22" t="e">
        <f t="shared" ca="1" si="629"/>
        <v>#VALUE!</v>
      </c>
      <c r="JZ113" s="22" t="e">
        <f t="shared" ca="1" si="630"/>
        <v>#VALUE!</v>
      </c>
      <c r="KA113" s="22" t="str">
        <f ca="1">IFERROR(IF(INDIRECT(ADDRESS(ROW()-1,COLUMN()-2))="摘要",MATCH(JZ113,日々処理!JV:JV,0),MATCH(JZ113,INDIRECT(ADDRESS(INDIRECT(ADDRESS(ROW()-1,COLUMN()))+1,2,,,"日々処理")):INDIRECT(ADDRESS(INDIRECT(ADDRESS(ROW()-1,COLUMN()))+1000,2,,,"日々処理")),0)+INDIRECT(ADDRESS(ROW()-1,COLUMN()))),"")</f>
        <v/>
      </c>
      <c r="KB113" s="91" t="str">
        <f t="shared" ca="1" si="530"/>
        <v/>
      </c>
      <c r="KC113" s="91" t="str">
        <f t="shared" ca="1" si="730"/>
        <v/>
      </c>
      <c r="KD113" s="91" t="str">
        <f t="shared" ca="1" si="730"/>
        <v/>
      </c>
      <c r="KE113" s="91" t="str">
        <f t="shared" ca="1" si="730"/>
        <v/>
      </c>
      <c r="KF113" s="91" t="str">
        <f t="shared" ca="1" si="730"/>
        <v/>
      </c>
      <c r="KG113" s="91" t="str">
        <f t="shared" ca="1" si="730"/>
        <v/>
      </c>
      <c r="KH113" s="91" t="str">
        <f t="shared" ca="1" si="730"/>
        <v/>
      </c>
      <c r="KI113" s="91" t="str">
        <f t="shared" ca="1" si="730"/>
        <v/>
      </c>
      <c r="KJ113" s="91" t="str">
        <f t="shared" ca="1" si="730"/>
        <v/>
      </c>
      <c r="KK113" s="91" t="str">
        <f t="shared" ca="1" si="730"/>
        <v/>
      </c>
      <c r="KL113" s="91" t="str">
        <f t="shared" ca="1" si="730"/>
        <v/>
      </c>
      <c r="KM113" s="91" t="str">
        <f t="shared" ca="1" si="730"/>
        <v/>
      </c>
      <c r="KO113" s="20" t="str">
        <f t="shared" ca="1" si="631"/>
        <v/>
      </c>
      <c r="KP113" s="21" t="str">
        <f t="shared" ca="1" si="632"/>
        <v/>
      </c>
      <c r="KQ113" s="6" t="str">
        <f t="shared" ca="1" si="633"/>
        <v/>
      </c>
      <c r="KR113" s="6" t="str">
        <f t="shared" ca="1" si="634"/>
        <v/>
      </c>
      <c r="KS113" s="22" t="e">
        <f t="shared" ca="1" si="635"/>
        <v>#VALUE!</v>
      </c>
      <c r="KT113" s="22" t="e">
        <f t="shared" ca="1" si="636"/>
        <v>#VALUE!</v>
      </c>
      <c r="KU113" s="22" t="str">
        <f ca="1">IFERROR(IF(INDIRECT(ADDRESS(ROW()-1,COLUMN()-2))="摘要",MATCH(KT113,日々処理!KP:KP,0),MATCH(KT113,INDIRECT(ADDRESS(INDIRECT(ADDRESS(ROW()-1,COLUMN()))+1,2,,,"日々処理")):INDIRECT(ADDRESS(INDIRECT(ADDRESS(ROW()-1,COLUMN()))+1000,2,,,"日々処理")),0)+INDIRECT(ADDRESS(ROW()-1,COLUMN()))),"")</f>
        <v/>
      </c>
      <c r="KV113" s="91" t="str">
        <f t="shared" ca="1" si="531"/>
        <v/>
      </c>
      <c r="KW113" s="91" t="str">
        <f t="shared" ca="1" si="731"/>
        <v/>
      </c>
      <c r="KX113" s="91" t="str">
        <f t="shared" ca="1" si="731"/>
        <v/>
      </c>
      <c r="KY113" s="91" t="str">
        <f t="shared" ca="1" si="731"/>
        <v/>
      </c>
      <c r="KZ113" s="91" t="str">
        <f t="shared" ca="1" si="731"/>
        <v/>
      </c>
      <c r="LA113" s="91" t="str">
        <f t="shared" ca="1" si="731"/>
        <v/>
      </c>
      <c r="LB113" s="91" t="str">
        <f t="shared" ca="1" si="731"/>
        <v/>
      </c>
      <c r="LC113" s="91" t="str">
        <f t="shared" ca="1" si="731"/>
        <v/>
      </c>
      <c r="LD113" s="91" t="str">
        <f t="shared" ca="1" si="731"/>
        <v/>
      </c>
      <c r="LE113" s="91" t="str">
        <f t="shared" ca="1" si="731"/>
        <v/>
      </c>
      <c r="LF113" s="91" t="str">
        <f t="shared" ca="1" si="731"/>
        <v/>
      </c>
      <c r="LG113" s="91" t="str">
        <f t="shared" ca="1" si="731"/>
        <v/>
      </c>
      <c r="LI113" s="20" t="str">
        <f t="shared" ca="1" si="637"/>
        <v/>
      </c>
      <c r="LJ113" s="21" t="str">
        <f t="shared" ca="1" si="638"/>
        <v/>
      </c>
      <c r="LK113" s="6" t="str">
        <f t="shared" ca="1" si="639"/>
        <v/>
      </c>
      <c r="LL113" s="6" t="str">
        <f t="shared" ca="1" si="640"/>
        <v/>
      </c>
      <c r="LM113" s="22" t="e">
        <f t="shared" ca="1" si="641"/>
        <v>#VALUE!</v>
      </c>
      <c r="LN113" s="22" t="e">
        <f t="shared" ca="1" si="642"/>
        <v>#VALUE!</v>
      </c>
      <c r="LO113" s="22" t="str">
        <f ca="1">IFERROR(IF(INDIRECT(ADDRESS(ROW()-1,COLUMN()-2))="摘要",MATCH(LN113,日々処理!LJ:LJ,0),MATCH(LN113,INDIRECT(ADDRESS(INDIRECT(ADDRESS(ROW()-1,COLUMN()))+1,2,,,"日々処理")):INDIRECT(ADDRESS(INDIRECT(ADDRESS(ROW()-1,COLUMN()))+1000,2,,,"日々処理")),0)+INDIRECT(ADDRESS(ROW()-1,COLUMN()))),"")</f>
        <v/>
      </c>
      <c r="LP113" s="91" t="str">
        <f t="shared" ca="1" si="532"/>
        <v/>
      </c>
      <c r="LQ113" s="91" t="str">
        <f t="shared" ca="1" si="732"/>
        <v/>
      </c>
      <c r="LR113" s="91" t="str">
        <f t="shared" ca="1" si="732"/>
        <v/>
      </c>
      <c r="LS113" s="91" t="str">
        <f t="shared" ca="1" si="732"/>
        <v/>
      </c>
      <c r="LT113" s="91" t="str">
        <f t="shared" ca="1" si="732"/>
        <v/>
      </c>
      <c r="LU113" s="91" t="str">
        <f t="shared" ca="1" si="732"/>
        <v/>
      </c>
      <c r="LV113" s="91" t="str">
        <f t="shared" ca="1" si="732"/>
        <v/>
      </c>
      <c r="LW113" s="91" t="str">
        <f t="shared" ca="1" si="732"/>
        <v/>
      </c>
      <c r="LX113" s="91" t="str">
        <f t="shared" ca="1" si="732"/>
        <v/>
      </c>
      <c r="LY113" s="91" t="str">
        <f t="shared" ca="1" si="732"/>
        <v/>
      </c>
      <c r="LZ113" s="91" t="str">
        <f t="shared" ca="1" si="732"/>
        <v/>
      </c>
      <c r="MA113" s="91" t="str">
        <f t="shared" ca="1" si="732"/>
        <v/>
      </c>
      <c r="MC113" s="20" t="str">
        <f t="shared" ca="1" si="643"/>
        <v/>
      </c>
      <c r="MD113" s="21" t="str">
        <f t="shared" ca="1" si="644"/>
        <v/>
      </c>
      <c r="ME113" s="6" t="str">
        <f t="shared" ca="1" si="645"/>
        <v/>
      </c>
      <c r="MF113" s="6" t="str">
        <f t="shared" ca="1" si="646"/>
        <v/>
      </c>
      <c r="MG113" s="22" t="e">
        <f t="shared" ca="1" si="647"/>
        <v>#VALUE!</v>
      </c>
      <c r="MH113" s="22" t="e">
        <f t="shared" ca="1" si="648"/>
        <v>#VALUE!</v>
      </c>
      <c r="MI113" s="22" t="str">
        <f ca="1">IFERROR(IF(INDIRECT(ADDRESS(ROW()-1,COLUMN()-2))="摘要",MATCH(MH113,日々処理!MD:MD,0),MATCH(MH113,INDIRECT(ADDRESS(INDIRECT(ADDRESS(ROW()-1,COLUMN()))+1,2,,,"日々処理")):INDIRECT(ADDRESS(INDIRECT(ADDRESS(ROW()-1,COLUMN()))+1000,2,,,"日々処理")),0)+INDIRECT(ADDRESS(ROW()-1,COLUMN()))),"")</f>
        <v/>
      </c>
      <c r="MJ113" s="91" t="str">
        <f t="shared" ca="1" si="533"/>
        <v/>
      </c>
      <c r="MK113" s="91" t="str">
        <f t="shared" ca="1" si="733"/>
        <v/>
      </c>
      <c r="ML113" s="91" t="str">
        <f t="shared" ca="1" si="733"/>
        <v/>
      </c>
      <c r="MM113" s="91" t="str">
        <f t="shared" ca="1" si="733"/>
        <v/>
      </c>
      <c r="MN113" s="91" t="str">
        <f t="shared" ca="1" si="733"/>
        <v/>
      </c>
      <c r="MO113" s="91" t="str">
        <f t="shared" ca="1" si="733"/>
        <v/>
      </c>
      <c r="MP113" s="91" t="str">
        <f t="shared" ca="1" si="733"/>
        <v/>
      </c>
      <c r="MQ113" s="91" t="str">
        <f t="shared" ca="1" si="733"/>
        <v/>
      </c>
      <c r="MR113" s="91" t="str">
        <f t="shared" ca="1" si="733"/>
        <v/>
      </c>
      <c r="MS113" s="91" t="str">
        <f t="shared" ca="1" si="733"/>
        <v/>
      </c>
      <c r="MT113" s="91" t="str">
        <f t="shared" ca="1" si="733"/>
        <v/>
      </c>
      <c r="MU113" s="91" t="str">
        <f t="shared" ca="1" si="733"/>
        <v/>
      </c>
      <c r="MW113" s="20" t="str">
        <f t="shared" ca="1" si="649"/>
        <v/>
      </c>
      <c r="MX113" s="21" t="str">
        <f t="shared" ca="1" si="650"/>
        <v/>
      </c>
      <c r="MY113" s="6" t="str">
        <f t="shared" ca="1" si="651"/>
        <v/>
      </c>
      <c r="MZ113" s="6" t="str">
        <f t="shared" ca="1" si="652"/>
        <v/>
      </c>
      <c r="NA113" s="22" t="e">
        <f t="shared" ca="1" si="653"/>
        <v>#VALUE!</v>
      </c>
      <c r="NB113" s="22" t="e">
        <f t="shared" ca="1" si="654"/>
        <v>#VALUE!</v>
      </c>
      <c r="NC113" s="22" t="str">
        <f ca="1">IFERROR(IF(INDIRECT(ADDRESS(ROW()-1,COLUMN()-2))="摘要",MATCH(NB113,日々処理!MX:MX,0),MATCH(NB113,INDIRECT(ADDRESS(INDIRECT(ADDRESS(ROW()-1,COLUMN()))+1,2,,,"日々処理")):INDIRECT(ADDRESS(INDIRECT(ADDRESS(ROW()-1,COLUMN()))+1000,2,,,"日々処理")),0)+INDIRECT(ADDRESS(ROW()-1,COLUMN()))),"")</f>
        <v/>
      </c>
      <c r="ND113" s="91" t="str">
        <f t="shared" ca="1" si="534"/>
        <v/>
      </c>
      <c r="NE113" s="91" t="str">
        <f t="shared" ca="1" si="734"/>
        <v/>
      </c>
      <c r="NF113" s="91" t="str">
        <f t="shared" ca="1" si="734"/>
        <v/>
      </c>
      <c r="NG113" s="91" t="str">
        <f t="shared" ca="1" si="734"/>
        <v/>
      </c>
      <c r="NH113" s="91" t="str">
        <f t="shared" ca="1" si="734"/>
        <v/>
      </c>
      <c r="NI113" s="91" t="str">
        <f t="shared" ca="1" si="734"/>
        <v/>
      </c>
      <c r="NJ113" s="91" t="str">
        <f t="shared" ca="1" si="734"/>
        <v/>
      </c>
      <c r="NK113" s="91" t="str">
        <f t="shared" ca="1" si="734"/>
        <v/>
      </c>
      <c r="NL113" s="91" t="str">
        <f t="shared" ca="1" si="734"/>
        <v/>
      </c>
      <c r="NM113" s="91" t="str">
        <f t="shared" ca="1" si="734"/>
        <v/>
      </c>
      <c r="NN113" s="91" t="str">
        <f t="shared" ca="1" si="734"/>
        <v/>
      </c>
      <c r="NO113" s="91" t="str">
        <f t="shared" ca="1" si="734"/>
        <v/>
      </c>
      <c r="NQ113" s="20" t="str">
        <f t="shared" ca="1" si="655"/>
        <v/>
      </c>
      <c r="NR113" s="21" t="str">
        <f t="shared" ca="1" si="656"/>
        <v/>
      </c>
      <c r="NS113" s="6" t="str">
        <f t="shared" ca="1" si="657"/>
        <v/>
      </c>
      <c r="NT113" s="6" t="str">
        <f t="shared" ca="1" si="658"/>
        <v/>
      </c>
      <c r="NU113" s="22" t="e">
        <f t="shared" ca="1" si="659"/>
        <v>#VALUE!</v>
      </c>
      <c r="NV113" s="22" t="e">
        <f t="shared" ca="1" si="660"/>
        <v>#VALUE!</v>
      </c>
      <c r="NW113" s="22" t="str">
        <f ca="1">IFERROR(IF(INDIRECT(ADDRESS(ROW()-1,COLUMN()-2))="摘要",MATCH(NV113,日々処理!NR:NR,0),MATCH(NV113,INDIRECT(ADDRESS(INDIRECT(ADDRESS(ROW()-1,COLUMN()))+1,2,,,"日々処理")):INDIRECT(ADDRESS(INDIRECT(ADDRESS(ROW()-1,COLUMN()))+1000,2,,,"日々処理")),0)+INDIRECT(ADDRESS(ROW()-1,COLUMN()))),"")</f>
        <v/>
      </c>
      <c r="NX113" s="91" t="str">
        <f t="shared" ca="1" si="535"/>
        <v/>
      </c>
      <c r="NY113" s="91" t="str">
        <f t="shared" ca="1" si="735"/>
        <v/>
      </c>
      <c r="NZ113" s="91" t="str">
        <f t="shared" ca="1" si="735"/>
        <v/>
      </c>
      <c r="OA113" s="91" t="str">
        <f t="shared" ca="1" si="735"/>
        <v/>
      </c>
      <c r="OB113" s="91" t="str">
        <f t="shared" ca="1" si="735"/>
        <v/>
      </c>
      <c r="OC113" s="91" t="str">
        <f t="shared" ca="1" si="735"/>
        <v/>
      </c>
      <c r="OD113" s="91" t="str">
        <f t="shared" ca="1" si="735"/>
        <v/>
      </c>
      <c r="OE113" s="91" t="str">
        <f t="shared" ca="1" si="735"/>
        <v/>
      </c>
      <c r="OF113" s="91" t="str">
        <f t="shared" ca="1" si="735"/>
        <v/>
      </c>
      <c r="OG113" s="91" t="str">
        <f t="shared" ca="1" si="735"/>
        <v/>
      </c>
      <c r="OH113" s="91" t="str">
        <f t="shared" ca="1" si="735"/>
        <v/>
      </c>
      <c r="OI113" s="91" t="str">
        <f t="shared" ca="1" si="735"/>
        <v/>
      </c>
      <c r="OK113" s="20" t="str">
        <f t="shared" ca="1" si="661"/>
        <v/>
      </c>
      <c r="OL113" s="21" t="str">
        <f t="shared" ca="1" si="662"/>
        <v/>
      </c>
      <c r="OM113" s="6" t="str">
        <f t="shared" ca="1" si="663"/>
        <v/>
      </c>
      <c r="ON113" s="6" t="str">
        <f t="shared" ca="1" si="664"/>
        <v/>
      </c>
      <c r="OO113" s="22" t="e">
        <f t="shared" ca="1" si="665"/>
        <v>#VALUE!</v>
      </c>
      <c r="OP113" s="22" t="e">
        <f t="shared" ca="1" si="666"/>
        <v>#VALUE!</v>
      </c>
      <c r="OQ113" s="22" t="str">
        <f ca="1">IFERROR(IF(INDIRECT(ADDRESS(ROW()-1,COLUMN()-2))="摘要",MATCH(OP113,日々処理!OL:OL,0),MATCH(OP113,INDIRECT(ADDRESS(INDIRECT(ADDRESS(ROW()-1,COLUMN()))+1,2,,,"日々処理")):INDIRECT(ADDRESS(INDIRECT(ADDRESS(ROW()-1,COLUMN()))+1000,2,,,"日々処理")),0)+INDIRECT(ADDRESS(ROW()-1,COLUMN()))),"")</f>
        <v/>
      </c>
      <c r="OR113" s="91" t="str">
        <f t="shared" ca="1" si="536"/>
        <v/>
      </c>
      <c r="OS113" s="91" t="str">
        <f t="shared" ca="1" si="736"/>
        <v/>
      </c>
      <c r="OT113" s="91" t="str">
        <f t="shared" ca="1" si="736"/>
        <v/>
      </c>
      <c r="OU113" s="91" t="str">
        <f t="shared" ca="1" si="736"/>
        <v/>
      </c>
      <c r="OV113" s="91" t="str">
        <f t="shared" ca="1" si="736"/>
        <v/>
      </c>
      <c r="OW113" s="91" t="str">
        <f t="shared" ca="1" si="736"/>
        <v/>
      </c>
      <c r="OX113" s="91" t="str">
        <f t="shared" ca="1" si="736"/>
        <v/>
      </c>
      <c r="OY113" s="91" t="str">
        <f t="shared" ca="1" si="736"/>
        <v/>
      </c>
      <c r="OZ113" s="91" t="str">
        <f t="shared" ca="1" si="736"/>
        <v/>
      </c>
      <c r="PA113" s="91" t="str">
        <f t="shared" ca="1" si="736"/>
        <v/>
      </c>
      <c r="PB113" s="91" t="str">
        <f t="shared" ca="1" si="736"/>
        <v/>
      </c>
      <c r="PC113" s="91" t="str">
        <f t="shared" ca="1" si="736"/>
        <v/>
      </c>
      <c r="PE113" s="20" t="str">
        <f t="shared" ca="1" si="667"/>
        <v/>
      </c>
      <c r="PF113" s="21" t="str">
        <f t="shared" ca="1" si="668"/>
        <v/>
      </c>
      <c r="PG113" s="6" t="str">
        <f t="shared" ca="1" si="669"/>
        <v/>
      </c>
      <c r="PH113" s="6" t="str">
        <f t="shared" ca="1" si="670"/>
        <v/>
      </c>
      <c r="PI113" s="22" t="e">
        <f t="shared" ca="1" si="671"/>
        <v>#VALUE!</v>
      </c>
      <c r="PJ113" s="22" t="e">
        <f t="shared" ca="1" si="672"/>
        <v>#VALUE!</v>
      </c>
      <c r="PK113" s="22" t="str">
        <f ca="1">IFERROR(IF(INDIRECT(ADDRESS(ROW()-1,COLUMN()-2))="摘要",MATCH(PJ113,日々処理!PF:PF,0),MATCH(PJ113,INDIRECT(ADDRESS(INDIRECT(ADDRESS(ROW()-1,COLUMN()))+1,2,,,"日々処理")):INDIRECT(ADDRESS(INDIRECT(ADDRESS(ROW()-1,COLUMN()))+1000,2,,,"日々処理")),0)+INDIRECT(ADDRESS(ROW()-1,COLUMN()))),"")</f>
        <v/>
      </c>
      <c r="PL113" s="91" t="str">
        <f t="shared" ca="1" si="537"/>
        <v/>
      </c>
      <c r="PM113" s="91" t="str">
        <f t="shared" ca="1" si="737"/>
        <v/>
      </c>
      <c r="PN113" s="91" t="str">
        <f t="shared" ca="1" si="737"/>
        <v/>
      </c>
      <c r="PO113" s="91" t="str">
        <f t="shared" ca="1" si="737"/>
        <v/>
      </c>
      <c r="PP113" s="91" t="str">
        <f t="shared" ca="1" si="737"/>
        <v/>
      </c>
      <c r="PQ113" s="91" t="str">
        <f t="shared" ca="1" si="737"/>
        <v/>
      </c>
      <c r="PR113" s="91" t="str">
        <f t="shared" ca="1" si="737"/>
        <v/>
      </c>
      <c r="PS113" s="91" t="str">
        <f t="shared" ca="1" si="737"/>
        <v/>
      </c>
      <c r="PT113" s="91" t="str">
        <f t="shared" ca="1" si="737"/>
        <v/>
      </c>
      <c r="PU113" s="91" t="str">
        <f t="shared" ca="1" si="737"/>
        <v/>
      </c>
      <c r="PV113" s="91" t="str">
        <f t="shared" ca="1" si="737"/>
        <v/>
      </c>
      <c r="PW113" s="91" t="str">
        <f t="shared" ca="1" si="737"/>
        <v/>
      </c>
      <c r="PY113" s="20" t="str">
        <f t="shared" ca="1" si="673"/>
        <v/>
      </c>
      <c r="PZ113" s="21" t="str">
        <f t="shared" ca="1" si="674"/>
        <v/>
      </c>
      <c r="QA113" s="6" t="str">
        <f t="shared" ca="1" si="675"/>
        <v/>
      </c>
      <c r="QB113" s="6" t="str">
        <f t="shared" ca="1" si="676"/>
        <v/>
      </c>
      <c r="QC113" s="22" t="e">
        <f t="shared" ca="1" si="677"/>
        <v>#VALUE!</v>
      </c>
      <c r="QD113" s="22" t="e">
        <f t="shared" ca="1" si="678"/>
        <v>#VALUE!</v>
      </c>
      <c r="QE113" s="22" t="str">
        <f ca="1">IFERROR(IF(INDIRECT(ADDRESS(ROW()-1,COLUMN()-2))="摘要",MATCH(QD113,日々処理!PZ:PZ,0),MATCH(QD113,INDIRECT(ADDRESS(INDIRECT(ADDRESS(ROW()-1,COLUMN()))+1,2,,,"日々処理")):INDIRECT(ADDRESS(INDIRECT(ADDRESS(ROW()-1,COLUMN()))+1000,2,,,"日々処理")),0)+INDIRECT(ADDRESS(ROW()-1,COLUMN()))),"")</f>
        <v/>
      </c>
      <c r="QF113" s="91" t="str">
        <f t="shared" ca="1" si="538"/>
        <v/>
      </c>
      <c r="QG113" s="91" t="str">
        <f t="shared" ca="1" si="738"/>
        <v/>
      </c>
      <c r="QH113" s="91" t="str">
        <f t="shared" ca="1" si="738"/>
        <v/>
      </c>
      <c r="QI113" s="91" t="str">
        <f t="shared" ca="1" si="738"/>
        <v/>
      </c>
      <c r="QJ113" s="91" t="str">
        <f t="shared" ca="1" si="738"/>
        <v/>
      </c>
      <c r="QK113" s="91" t="str">
        <f t="shared" ca="1" si="738"/>
        <v/>
      </c>
      <c r="QL113" s="91" t="str">
        <f t="shared" ca="1" si="738"/>
        <v/>
      </c>
      <c r="QM113" s="91" t="str">
        <f t="shared" ca="1" si="738"/>
        <v/>
      </c>
      <c r="QN113" s="91" t="str">
        <f t="shared" ca="1" si="738"/>
        <v/>
      </c>
      <c r="QO113" s="91" t="str">
        <f t="shared" ca="1" si="738"/>
        <v/>
      </c>
      <c r="QP113" s="91" t="str">
        <f t="shared" ca="1" si="738"/>
        <v/>
      </c>
      <c r="QQ113" s="91" t="str">
        <f t="shared" ca="1" si="738"/>
        <v/>
      </c>
      <c r="QS113" s="20" t="str">
        <f t="shared" ca="1" si="679"/>
        <v/>
      </c>
      <c r="QT113" s="21" t="str">
        <f t="shared" ca="1" si="680"/>
        <v/>
      </c>
      <c r="QU113" s="6" t="str">
        <f t="shared" ca="1" si="681"/>
        <v/>
      </c>
      <c r="QV113" s="6" t="str">
        <f t="shared" ca="1" si="682"/>
        <v/>
      </c>
      <c r="QW113" s="22" t="e">
        <f t="shared" ca="1" si="683"/>
        <v>#VALUE!</v>
      </c>
      <c r="QX113" s="22" t="e">
        <f t="shared" ca="1" si="684"/>
        <v>#VALUE!</v>
      </c>
      <c r="QY113" s="22" t="str">
        <f ca="1">IFERROR(IF(INDIRECT(ADDRESS(ROW()-1,COLUMN()-2))="摘要",MATCH(QX113,日々処理!QT:QT,0),MATCH(QX113,INDIRECT(ADDRESS(INDIRECT(ADDRESS(ROW()-1,COLUMN()))+1,2,,,"日々処理")):INDIRECT(ADDRESS(INDIRECT(ADDRESS(ROW()-1,COLUMN()))+1000,2,,,"日々処理")),0)+INDIRECT(ADDRESS(ROW()-1,COLUMN()))),"")</f>
        <v/>
      </c>
      <c r="QZ113" s="91" t="str">
        <f t="shared" ca="1" si="539"/>
        <v/>
      </c>
      <c r="RA113" s="91" t="str">
        <f t="shared" ca="1" si="739"/>
        <v/>
      </c>
      <c r="RB113" s="91" t="str">
        <f t="shared" ca="1" si="739"/>
        <v/>
      </c>
      <c r="RC113" s="91" t="str">
        <f t="shared" ca="1" si="739"/>
        <v/>
      </c>
      <c r="RD113" s="91" t="str">
        <f t="shared" ca="1" si="739"/>
        <v/>
      </c>
      <c r="RE113" s="91" t="str">
        <f t="shared" ca="1" si="739"/>
        <v/>
      </c>
      <c r="RF113" s="91" t="str">
        <f t="shared" ca="1" si="739"/>
        <v/>
      </c>
      <c r="RG113" s="91" t="str">
        <f t="shared" ca="1" si="739"/>
        <v/>
      </c>
      <c r="RH113" s="91" t="str">
        <f t="shared" ca="1" si="739"/>
        <v/>
      </c>
      <c r="RI113" s="91" t="str">
        <f t="shared" ca="1" si="739"/>
        <v/>
      </c>
      <c r="RJ113" s="91" t="str">
        <f t="shared" ca="1" si="739"/>
        <v/>
      </c>
      <c r="RK113" s="91" t="str">
        <f t="shared" ca="1" si="739"/>
        <v/>
      </c>
      <c r="RM113" s="20" t="str">
        <f t="shared" ca="1" si="685"/>
        <v/>
      </c>
      <c r="RN113" s="21" t="str">
        <f t="shared" ca="1" si="686"/>
        <v/>
      </c>
      <c r="RO113" s="6" t="str">
        <f t="shared" ca="1" si="687"/>
        <v/>
      </c>
      <c r="RP113" s="6" t="str">
        <f t="shared" ca="1" si="688"/>
        <v/>
      </c>
      <c r="RQ113" s="22" t="e">
        <f t="shared" ca="1" si="689"/>
        <v>#VALUE!</v>
      </c>
      <c r="RR113" s="22" t="e">
        <f t="shared" ca="1" si="690"/>
        <v>#VALUE!</v>
      </c>
      <c r="RS113" s="22" t="str">
        <f ca="1">IFERROR(IF(INDIRECT(ADDRESS(ROW()-1,COLUMN()-2))="摘要",MATCH(RR113,日々処理!RN:RN,0),MATCH(RR113,INDIRECT(ADDRESS(INDIRECT(ADDRESS(ROW()-1,COLUMN()))+1,2,,,"日々処理")):INDIRECT(ADDRESS(INDIRECT(ADDRESS(ROW()-1,COLUMN()))+1000,2,,,"日々処理")),0)+INDIRECT(ADDRESS(ROW()-1,COLUMN()))),"")</f>
        <v/>
      </c>
      <c r="RT113" s="91" t="str">
        <f t="shared" ca="1" si="540"/>
        <v/>
      </c>
      <c r="RU113" s="91" t="str">
        <f t="shared" ca="1" si="740"/>
        <v/>
      </c>
      <c r="RV113" s="91" t="str">
        <f t="shared" ca="1" si="740"/>
        <v/>
      </c>
      <c r="RW113" s="91" t="str">
        <f t="shared" ca="1" si="740"/>
        <v/>
      </c>
      <c r="RX113" s="91" t="str">
        <f t="shared" ca="1" si="740"/>
        <v/>
      </c>
      <c r="RY113" s="91" t="str">
        <f t="shared" ca="1" si="740"/>
        <v/>
      </c>
      <c r="RZ113" s="91" t="str">
        <f t="shared" ca="1" si="740"/>
        <v/>
      </c>
      <c r="SA113" s="91" t="str">
        <f t="shared" ca="1" si="740"/>
        <v/>
      </c>
      <c r="SB113" s="91" t="str">
        <f t="shared" ca="1" si="740"/>
        <v/>
      </c>
      <c r="SC113" s="91" t="str">
        <f t="shared" ca="1" si="740"/>
        <v/>
      </c>
      <c r="SD113" s="91" t="str">
        <f t="shared" ca="1" si="740"/>
        <v/>
      </c>
      <c r="SE113" s="91" t="str">
        <f t="shared" ca="1" si="740"/>
        <v/>
      </c>
    </row>
    <row r="114" spans="1:499" ht="12" customHeight="1">
      <c r="A114" s="20" t="str">
        <f t="shared" ca="1" si="541"/>
        <v/>
      </c>
      <c r="B114" s="21" t="str">
        <f t="shared" ca="1" si="542"/>
        <v/>
      </c>
      <c r="C114" s="6" t="str">
        <f t="shared" ca="1" si="543"/>
        <v/>
      </c>
      <c r="D114" s="6" t="str">
        <f t="shared" ca="1" si="544"/>
        <v/>
      </c>
      <c r="E114" s="22" t="e">
        <f t="shared" ca="1" si="545"/>
        <v>#VALUE!</v>
      </c>
      <c r="F114" s="22" t="e">
        <f t="shared" ca="1" si="546"/>
        <v>#VALUE!</v>
      </c>
      <c r="G114" s="22" t="str">
        <f ca="1">IFERROR(IF(INDIRECT(ADDRESS(ROW()-1,COLUMN()-2))="摘要",MATCH(F114,日々処理!B:B,0),MATCH(F114,INDIRECT(ADDRESS(INDIRECT(ADDRESS(ROW()-1,COLUMN()))+1,2,,,"日々処理")):INDIRECT(ADDRESS(INDIRECT(ADDRESS(ROW()-1,COLUMN()))+1000,2,,,"日々処理")),0)+INDIRECT(ADDRESS(ROW()-1,COLUMN()))),"")</f>
        <v/>
      </c>
      <c r="H114" s="91" t="str">
        <f t="shared" ca="1" si="516"/>
        <v/>
      </c>
      <c r="I114" s="91" t="str">
        <f t="shared" ca="1" si="716"/>
        <v/>
      </c>
      <c r="J114" s="91" t="str">
        <f t="shared" ca="1" si="716"/>
        <v/>
      </c>
      <c r="K114" s="91" t="str">
        <f t="shared" ca="1" si="716"/>
        <v/>
      </c>
      <c r="L114" s="91" t="str">
        <f t="shared" ca="1" si="716"/>
        <v/>
      </c>
      <c r="M114" s="91" t="str">
        <f t="shared" ca="1" si="716"/>
        <v/>
      </c>
      <c r="N114" s="91" t="str">
        <f t="shared" ca="1" si="716"/>
        <v/>
      </c>
      <c r="O114" s="91" t="str">
        <f t="shared" ca="1" si="716"/>
        <v/>
      </c>
      <c r="P114" s="91" t="str">
        <f t="shared" ca="1" si="716"/>
        <v/>
      </c>
      <c r="Q114" s="91" t="str">
        <f t="shared" ca="1" si="716"/>
        <v/>
      </c>
      <c r="R114" s="91" t="str">
        <f t="shared" ca="1" si="716"/>
        <v/>
      </c>
      <c r="S114" s="91" t="str">
        <f t="shared" ca="1" si="716"/>
        <v/>
      </c>
      <c r="T114" s="89"/>
      <c r="U114" s="20" t="str">
        <f t="shared" ca="1" si="547"/>
        <v/>
      </c>
      <c r="V114" s="21" t="str">
        <f t="shared" ca="1" si="548"/>
        <v/>
      </c>
      <c r="W114" s="6" t="str">
        <f t="shared" ca="1" si="549"/>
        <v/>
      </c>
      <c r="X114" s="6" t="str">
        <f t="shared" ca="1" si="550"/>
        <v/>
      </c>
      <c r="Y114" s="22" t="e">
        <f t="shared" ca="1" si="551"/>
        <v>#VALUE!</v>
      </c>
      <c r="Z114" s="22" t="e">
        <f t="shared" ca="1" si="552"/>
        <v>#VALUE!</v>
      </c>
      <c r="AA114" s="22" t="str">
        <f ca="1">IFERROR(IF(INDIRECT(ADDRESS(ROW()-1,COLUMN()-2))="摘要",MATCH(Z114,日々処理!V:V,0),MATCH(Z114,INDIRECT(ADDRESS(INDIRECT(ADDRESS(ROW()-1,COLUMN()))+1,2,,,"日々処理")):INDIRECT(ADDRESS(INDIRECT(ADDRESS(ROW()-1,COLUMN()))+1000,2,,,"日々処理")),0)+INDIRECT(ADDRESS(ROW()-1,COLUMN()))),"")</f>
        <v/>
      </c>
      <c r="AB114" s="91" t="str">
        <f t="shared" ca="1" si="517"/>
        <v/>
      </c>
      <c r="AC114" s="91" t="str">
        <f t="shared" ca="1" si="717"/>
        <v/>
      </c>
      <c r="AD114" s="91" t="str">
        <f t="shared" ca="1" si="717"/>
        <v/>
      </c>
      <c r="AE114" s="91" t="str">
        <f t="shared" ca="1" si="717"/>
        <v/>
      </c>
      <c r="AF114" s="91" t="str">
        <f t="shared" ca="1" si="717"/>
        <v/>
      </c>
      <c r="AG114" s="91" t="str">
        <f t="shared" ca="1" si="717"/>
        <v/>
      </c>
      <c r="AH114" s="91" t="str">
        <f t="shared" ca="1" si="717"/>
        <v/>
      </c>
      <c r="AI114" s="91" t="str">
        <f t="shared" ca="1" si="717"/>
        <v/>
      </c>
      <c r="AJ114" s="91" t="str">
        <f t="shared" ca="1" si="717"/>
        <v/>
      </c>
      <c r="AK114" s="91" t="str">
        <f t="shared" ca="1" si="717"/>
        <v/>
      </c>
      <c r="AL114" s="91" t="str">
        <f t="shared" ca="1" si="717"/>
        <v/>
      </c>
      <c r="AM114" s="91" t="str">
        <f t="shared" ca="1" si="717"/>
        <v/>
      </c>
      <c r="AO114" s="20" t="str">
        <f t="shared" ca="1" si="553"/>
        <v/>
      </c>
      <c r="AP114" s="21" t="str">
        <f t="shared" ca="1" si="554"/>
        <v/>
      </c>
      <c r="AQ114" s="6" t="str">
        <f t="shared" ca="1" si="555"/>
        <v/>
      </c>
      <c r="AR114" s="6" t="str">
        <f t="shared" ca="1" si="556"/>
        <v/>
      </c>
      <c r="AS114" s="22" t="e">
        <f t="shared" ca="1" si="557"/>
        <v>#VALUE!</v>
      </c>
      <c r="AT114" s="22" t="e">
        <f t="shared" ca="1" si="558"/>
        <v>#VALUE!</v>
      </c>
      <c r="AU114" s="22" t="str">
        <f ca="1">IFERROR(IF(INDIRECT(ADDRESS(ROW()-1,COLUMN()-2))="摘要",MATCH(AT114,日々処理!AP:AP,0),MATCH(AT114,INDIRECT(ADDRESS(INDIRECT(ADDRESS(ROW()-1,COLUMN()))+1,2,,,"日々処理")):INDIRECT(ADDRESS(INDIRECT(ADDRESS(ROW()-1,COLUMN()))+1000,2,,,"日々処理")),0)+INDIRECT(ADDRESS(ROW()-1,COLUMN()))),"")</f>
        <v/>
      </c>
      <c r="AV114" s="91" t="str">
        <f t="shared" ca="1" si="518"/>
        <v/>
      </c>
      <c r="AW114" s="91" t="str">
        <f t="shared" ca="1" si="718"/>
        <v/>
      </c>
      <c r="AX114" s="91" t="str">
        <f t="shared" ca="1" si="718"/>
        <v/>
      </c>
      <c r="AY114" s="91" t="str">
        <f t="shared" ca="1" si="718"/>
        <v/>
      </c>
      <c r="AZ114" s="91" t="str">
        <f t="shared" ca="1" si="718"/>
        <v/>
      </c>
      <c r="BA114" s="91" t="str">
        <f t="shared" ca="1" si="718"/>
        <v/>
      </c>
      <c r="BB114" s="91" t="str">
        <f t="shared" ca="1" si="718"/>
        <v/>
      </c>
      <c r="BC114" s="91" t="str">
        <f t="shared" ca="1" si="718"/>
        <v/>
      </c>
      <c r="BD114" s="91" t="str">
        <f t="shared" ca="1" si="718"/>
        <v/>
      </c>
      <c r="BE114" s="91" t="str">
        <f t="shared" ca="1" si="718"/>
        <v/>
      </c>
      <c r="BF114" s="91" t="str">
        <f t="shared" ca="1" si="718"/>
        <v/>
      </c>
      <c r="BG114" s="91" t="str">
        <f t="shared" ca="1" si="718"/>
        <v/>
      </c>
      <c r="BI114" s="20" t="str">
        <f t="shared" ca="1" si="559"/>
        <v/>
      </c>
      <c r="BJ114" s="21" t="str">
        <f t="shared" ca="1" si="560"/>
        <v/>
      </c>
      <c r="BK114" s="6" t="str">
        <f t="shared" ca="1" si="561"/>
        <v/>
      </c>
      <c r="BL114" s="6" t="str">
        <f t="shared" ca="1" si="562"/>
        <v/>
      </c>
      <c r="BM114" s="22" t="e">
        <f t="shared" ca="1" si="563"/>
        <v>#VALUE!</v>
      </c>
      <c r="BN114" s="22" t="e">
        <f t="shared" ca="1" si="564"/>
        <v>#VALUE!</v>
      </c>
      <c r="BO114" s="22" t="str">
        <f ca="1">IFERROR(IF(INDIRECT(ADDRESS(ROW()-1,COLUMN()-2))="摘要",MATCH(BN114,日々処理!BJ:BJ,0),MATCH(BN114,INDIRECT(ADDRESS(INDIRECT(ADDRESS(ROW()-1,COLUMN()))+1,2,,,"日々処理")):INDIRECT(ADDRESS(INDIRECT(ADDRESS(ROW()-1,COLUMN()))+1000,2,,,"日々処理")),0)+INDIRECT(ADDRESS(ROW()-1,COLUMN()))),"")</f>
        <v/>
      </c>
      <c r="BP114" s="91" t="str">
        <f t="shared" ca="1" si="519"/>
        <v/>
      </c>
      <c r="BQ114" s="91" t="str">
        <f t="shared" ca="1" si="719"/>
        <v/>
      </c>
      <c r="BR114" s="91" t="str">
        <f t="shared" ca="1" si="719"/>
        <v/>
      </c>
      <c r="BS114" s="91" t="str">
        <f t="shared" ca="1" si="719"/>
        <v/>
      </c>
      <c r="BT114" s="91" t="str">
        <f t="shared" ca="1" si="719"/>
        <v/>
      </c>
      <c r="BU114" s="91" t="str">
        <f t="shared" ca="1" si="719"/>
        <v/>
      </c>
      <c r="BV114" s="91" t="str">
        <f t="shared" ca="1" si="719"/>
        <v/>
      </c>
      <c r="BW114" s="91" t="str">
        <f t="shared" ca="1" si="719"/>
        <v/>
      </c>
      <c r="BX114" s="91" t="str">
        <f t="shared" ca="1" si="719"/>
        <v/>
      </c>
      <c r="BY114" s="91" t="str">
        <f t="shared" ca="1" si="719"/>
        <v/>
      </c>
      <c r="BZ114" s="91" t="str">
        <f t="shared" ca="1" si="719"/>
        <v/>
      </c>
      <c r="CA114" s="91" t="str">
        <f t="shared" ca="1" si="719"/>
        <v/>
      </c>
      <c r="CC114" s="20" t="str">
        <f t="shared" ca="1" si="565"/>
        <v/>
      </c>
      <c r="CD114" s="21" t="str">
        <f t="shared" ca="1" si="566"/>
        <v/>
      </c>
      <c r="CE114" s="6" t="str">
        <f t="shared" ca="1" si="567"/>
        <v/>
      </c>
      <c r="CF114" s="6" t="str">
        <f t="shared" ca="1" si="568"/>
        <v/>
      </c>
      <c r="CG114" s="22" t="e">
        <f t="shared" ca="1" si="569"/>
        <v>#VALUE!</v>
      </c>
      <c r="CH114" s="22" t="e">
        <f t="shared" ca="1" si="570"/>
        <v>#VALUE!</v>
      </c>
      <c r="CI114" s="22" t="str">
        <f ca="1">IFERROR(IF(INDIRECT(ADDRESS(ROW()-1,COLUMN()-2))="摘要",MATCH(CH114,日々処理!CD:CD,0),MATCH(CH114,INDIRECT(ADDRESS(INDIRECT(ADDRESS(ROW()-1,COLUMN()))+1,2,,,"日々処理")):INDIRECT(ADDRESS(INDIRECT(ADDRESS(ROW()-1,COLUMN()))+1000,2,,,"日々処理")),0)+INDIRECT(ADDRESS(ROW()-1,COLUMN()))),"")</f>
        <v/>
      </c>
      <c r="CJ114" s="91" t="str">
        <f t="shared" ca="1" si="520"/>
        <v/>
      </c>
      <c r="CK114" s="91" t="str">
        <f t="shared" ca="1" si="720"/>
        <v/>
      </c>
      <c r="CL114" s="91" t="str">
        <f t="shared" ca="1" si="720"/>
        <v/>
      </c>
      <c r="CM114" s="91" t="str">
        <f t="shared" ca="1" si="720"/>
        <v/>
      </c>
      <c r="CN114" s="91" t="str">
        <f t="shared" ca="1" si="720"/>
        <v/>
      </c>
      <c r="CO114" s="91" t="str">
        <f t="shared" ca="1" si="720"/>
        <v/>
      </c>
      <c r="CP114" s="91" t="str">
        <f t="shared" ca="1" si="720"/>
        <v/>
      </c>
      <c r="CQ114" s="91" t="str">
        <f t="shared" ca="1" si="720"/>
        <v/>
      </c>
      <c r="CR114" s="91" t="str">
        <f t="shared" ca="1" si="720"/>
        <v/>
      </c>
      <c r="CS114" s="91" t="str">
        <f t="shared" ca="1" si="720"/>
        <v/>
      </c>
      <c r="CT114" s="91" t="str">
        <f t="shared" ca="1" si="720"/>
        <v/>
      </c>
      <c r="CU114" s="91" t="str">
        <f t="shared" ca="1" si="720"/>
        <v/>
      </c>
      <c r="CW114" s="20" t="str">
        <f t="shared" ca="1" si="571"/>
        <v/>
      </c>
      <c r="CX114" s="21" t="str">
        <f t="shared" ca="1" si="572"/>
        <v/>
      </c>
      <c r="CY114" s="6" t="str">
        <f t="shared" ca="1" si="573"/>
        <v/>
      </c>
      <c r="CZ114" s="6" t="str">
        <f t="shared" ca="1" si="574"/>
        <v/>
      </c>
      <c r="DA114" s="22" t="e">
        <f t="shared" ca="1" si="575"/>
        <v>#VALUE!</v>
      </c>
      <c r="DB114" s="22" t="e">
        <f t="shared" ca="1" si="576"/>
        <v>#VALUE!</v>
      </c>
      <c r="DC114" s="22" t="str">
        <f ca="1">IFERROR(IF(INDIRECT(ADDRESS(ROW()-1,COLUMN()-2))="摘要",MATCH(DB114,日々処理!CX:CX,0),MATCH(DB114,INDIRECT(ADDRESS(INDIRECT(ADDRESS(ROW()-1,COLUMN()))+1,2,,,"日々処理")):INDIRECT(ADDRESS(INDIRECT(ADDRESS(ROW()-1,COLUMN()))+1000,2,,,"日々処理")),0)+INDIRECT(ADDRESS(ROW()-1,COLUMN()))),"")</f>
        <v/>
      </c>
      <c r="DD114" s="91" t="str">
        <f t="shared" ca="1" si="521"/>
        <v/>
      </c>
      <c r="DE114" s="91" t="str">
        <f t="shared" ca="1" si="721"/>
        <v/>
      </c>
      <c r="DF114" s="91" t="str">
        <f t="shared" ca="1" si="721"/>
        <v/>
      </c>
      <c r="DG114" s="91" t="str">
        <f t="shared" ca="1" si="721"/>
        <v/>
      </c>
      <c r="DH114" s="91" t="str">
        <f t="shared" ca="1" si="721"/>
        <v/>
      </c>
      <c r="DI114" s="91" t="str">
        <f t="shared" ca="1" si="721"/>
        <v/>
      </c>
      <c r="DJ114" s="91" t="str">
        <f t="shared" ca="1" si="721"/>
        <v/>
      </c>
      <c r="DK114" s="91" t="str">
        <f t="shared" ca="1" si="721"/>
        <v/>
      </c>
      <c r="DL114" s="91" t="str">
        <f t="shared" ca="1" si="721"/>
        <v/>
      </c>
      <c r="DM114" s="91" t="str">
        <f t="shared" ca="1" si="721"/>
        <v/>
      </c>
      <c r="DN114" s="91" t="str">
        <f t="shared" ca="1" si="721"/>
        <v/>
      </c>
      <c r="DO114" s="91" t="str">
        <f t="shared" ca="1" si="721"/>
        <v/>
      </c>
      <c r="DQ114" s="20" t="str">
        <f t="shared" ca="1" si="577"/>
        <v/>
      </c>
      <c r="DR114" s="21" t="str">
        <f t="shared" ca="1" si="578"/>
        <v/>
      </c>
      <c r="DS114" s="6" t="str">
        <f t="shared" ca="1" si="579"/>
        <v/>
      </c>
      <c r="DT114" s="6" t="str">
        <f t="shared" ca="1" si="580"/>
        <v/>
      </c>
      <c r="DU114" s="22" t="e">
        <f t="shared" ca="1" si="581"/>
        <v>#VALUE!</v>
      </c>
      <c r="DV114" s="22" t="e">
        <f t="shared" ca="1" si="582"/>
        <v>#VALUE!</v>
      </c>
      <c r="DW114" s="22" t="str">
        <f ca="1">IFERROR(IF(INDIRECT(ADDRESS(ROW()-1,COLUMN()-2))="摘要",MATCH(DV114,日々処理!DR:DR,0),MATCH(DV114,INDIRECT(ADDRESS(INDIRECT(ADDRESS(ROW()-1,COLUMN()))+1,2,,,"日々処理")):INDIRECT(ADDRESS(INDIRECT(ADDRESS(ROW()-1,COLUMN()))+1000,2,,,"日々処理")),0)+INDIRECT(ADDRESS(ROW()-1,COLUMN()))),"")</f>
        <v/>
      </c>
      <c r="DX114" s="91" t="str">
        <f t="shared" ca="1" si="522"/>
        <v/>
      </c>
      <c r="DY114" s="91" t="str">
        <f t="shared" ca="1" si="722"/>
        <v/>
      </c>
      <c r="DZ114" s="91" t="str">
        <f t="shared" ca="1" si="722"/>
        <v/>
      </c>
      <c r="EA114" s="91" t="str">
        <f t="shared" ca="1" si="722"/>
        <v/>
      </c>
      <c r="EB114" s="91" t="str">
        <f t="shared" ca="1" si="722"/>
        <v/>
      </c>
      <c r="EC114" s="91" t="str">
        <f t="shared" ca="1" si="722"/>
        <v/>
      </c>
      <c r="ED114" s="91" t="str">
        <f t="shared" ca="1" si="722"/>
        <v/>
      </c>
      <c r="EE114" s="91" t="str">
        <f t="shared" ca="1" si="722"/>
        <v/>
      </c>
      <c r="EF114" s="91" t="str">
        <f t="shared" ca="1" si="722"/>
        <v/>
      </c>
      <c r="EG114" s="91" t="str">
        <f t="shared" ca="1" si="722"/>
        <v/>
      </c>
      <c r="EH114" s="91" t="str">
        <f t="shared" ca="1" si="722"/>
        <v/>
      </c>
      <c r="EI114" s="91" t="str">
        <f t="shared" ca="1" si="722"/>
        <v/>
      </c>
      <c r="EK114" s="20" t="str">
        <f t="shared" ca="1" si="583"/>
        <v/>
      </c>
      <c r="EL114" s="21" t="str">
        <f t="shared" ca="1" si="584"/>
        <v/>
      </c>
      <c r="EM114" s="6" t="str">
        <f t="shared" ca="1" si="585"/>
        <v/>
      </c>
      <c r="EN114" s="6" t="str">
        <f t="shared" ca="1" si="586"/>
        <v/>
      </c>
      <c r="EO114" s="22" t="e">
        <f t="shared" ca="1" si="587"/>
        <v>#VALUE!</v>
      </c>
      <c r="EP114" s="22" t="e">
        <f t="shared" ca="1" si="588"/>
        <v>#VALUE!</v>
      </c>
      <c r="EQ114" s="22" t="str">
        <f ca="1">IFERROR(IF(INDIRECT(ADDRESS(ROW()-1,COLUMN()-2))="摘要",MATCH(EP114,日々処理!EL:EL,0),MATCH(EP114,INDIRECT(ADDRESS(INDIRECT(ADDRESS(ROW()-1,COLUMN()))+1,2,,,"日々処理")):INDIRECT(ADDRESS(INDIRECT(ADDRESS(ROW()-1,COLUMN()))+1000,2,,,"日々処理")),0)+INDIRECT(ADDRESS(ROW()-1,COLUMN()))),"")</f>
        <v/>
      </c>
      <c r="ER114" s="91" t="str">
        <f t="shared" ca="1" si="523"/>
        <v/>
      </c>
      <c r="ES114" s="91" t="str">
        <f t="shared" ca="1" si="723"/>
        <v/>
      </c>
      <c r="ET114" s="91" t="str">
        <f t="shared" ca="1" si="723"/>
        <v/>
      </c>
      <c r="EU114" s="91" t="str">
        <f t="shared" ca="1" si="723"/>
        <v/>
      </c>
      <c r="EV114" s="91" t="str">
        <f t="shared" ca="1" si="723"/>
        <v/>
      </c>
      <c r="EW114" s="91" t="str">
        <f t="shared" ca="1" si="723"/>
        <v/>
      </c>
      <c r="EX114" s="91" t="str">
        <f t="shared" ca="1" si="723"/>
        <v/>
      </c>
      <c r="EY114" s="91" t="str">
        <f t="shared" ca="1" si="723"/>
        <v/>
      </c>
      <c r="EZ114" s="91" t="str">
        <f t="shared" ca="1" si="723"/>
        <v/>
      </c>
      <c r="FA114" s="91" t="str">
        <f t="shared" ca="1" si="723"/>
        <v/>
      </c>
      <c r="FB114" s="91" t="str">
        <f t="shared" ca="1" si="723"/>
        <v/>
      </c>
      <c r="FC114" s="91" t="str">
        <f t="shared" ca="1" si="723"/>
        <v/>
      </c>
      <c r="FE114" s="20" t="str">
        <f t="shared" ca="1" si="589"/>
        <v/>
      </c>
      <c r="FF114" s="21" t="str">
        <f t="shared" ca="1" si="590"/>
        <v/>
      </c>
      <c r="FG114" s="6" t="str">
        <f t="shared" ca="1" si="591"/>
        <v/>
      </c>
      <c r="FH114" s="6" t="str">
        <f t="shared" ca="1" si="592"/>
        <v/>
      </c>
      <c r="FI114" s="22" t="e">
        <f t="shared" ca="1" si="593"/>
        <v>#VALUE!</v>
      </c>
      <c r="FJ114" s="22" t="e">
        <f t="shared" ca="1" si="594"/>
        <v>#VALUE!</v>
      </c>
      <c r="FK114" s="22" t="str">
        <f ca="1">IFERROR(IF(INDIRECT(ADDRESS(ROW()-1,COLUMN()-2))="摘要",MATCH(FJ114,日々処理!FF:FF,0),MATCH(FJ114,INDIRECT(ADDRESS(INDIRECT(ADDRESS(ROW()-1,COLUMN()))+1,2,,,"日々処理")):INDIRECT(ADDRESS(INDIRECT(ADDRESS(ROW()-1,COLUMN()))+1000,2,,,"日々処理")),0)+INDIRECT(ADDRESS(ROW()-1,COLUMN()))),"")</f>
        <v/>
      </c>
      <c r="FL114" s="91" t="str">
        <f t="shared" ca="1" si="524"/>
        <v/>
      </c>
      <c r="FM114" s="91" t="str">
        <f t="shared" ca="1" si="724"/>
        <v/>
      </c>
      <c r="FN114" s="91" t="str">
        <f t="shared" ca="1" si="724"/>
        <v/>
      </c>
      <c r="FO114" s="91" t="str">
        <f t="shared" ca="1" si="724"/>
        <v/>
      </c>
      <c r="FP114" s="91" t="str">
        <f t="shared" ca="1" si="724"/>
        <v/>
      </c>
      <c r="FQ114" s="91" t="str">
        <f t="shared" ca="1" si="724"/>
        <v/>
      </c>
      <c r="FR114" s="91" t="str">
        <f t="shared" ca="1" si="724"/>
        <v/>
      </c>
      <c r="FS114" s="91" t="str">
        <f t="shared" ca="1" si="724"/>
        <v/>
      </c>
      <c r="FT114" s="91" t="str">
        <f t="shared" ca="1" si="724"/>
        <v/>
      </c>
      <c r="FU114" s="91" t="str">
        <f t="shared" ca="1" si="724"/>
        <v/>
      </c>
      <c r="FV114" s="91" t="str">
        <f t="shared" ca="1" si="724"/>
        <v/>
      </c>
      <c r="FW114" s="91" t="str">
        <f t="shared" ca="1" si="724"/>
        <v/>
      </c>
      <c r="FY114" s="20" t="str">
        <f t="shared" ca="1" si="595"/>
        <v/>
      </c>
      <c r="FZ114" s="21" t="str">
        <f t="shared" ca="1" si="596"/>
        <v/>
      </c>
      <c r="GA114" s="6" t="str">
        <f t="shared" ca="1" si="597"/>
        <v/>
      </c>
      <c r="GB114" s="6" t="str">
        <f t="shared" ca="1" si="598"/>
        <v/>
      </c>
      <c r="GC114" s="22" t="e">
        <f t="shared" ca="1" si="599"/>
        <v>#VALUE!</v>
      </c>
      <c r="GD114" s="22" t="e">
        <f t="shared" ca="1" si="600"/>
        <v>#VALUE!</v>
      </c>
      <c r="GE114" s="22" t="str">
        <f ca="1">IFERROR(IF(INDIRECT(ADDRESS(ROW()-1,COLUMN()-2))="摘要",MATCH(GD114,日々処理!FZ:FZ,0),MATCH(GD114,INDIRECT(ADDRESS(INDIRECT(ADDRESS(ROW()-1,COLUMN()))+1,2,,,"日々処理")):INDIRECT(ADDRESS(INDIRECT(ADDRESS(ROW()-1,COLUMN()))+1000,2,,,"日々処理")),0)+INDIRECT(ADDRESS(ROW()-1,COLUMN()))),"")</f>
        <v/>
      </c>
      <c r="GF114" s="91" t="str">
        <f t="shared" ca="1" si="525"/>
        <v/>
      </c>
      <c r="GG114" s="91" t="str">
        <f t="shared" ca="1" si="725"/>
        <v/>
      </c>
      <c r="GH114" s="91" t="str">
        <f t="shared" ca="1" si="725"/>
        <v/>
      </c>
      <c r="GI114" s="91" t="str">
        <f t="shared" ca="1" si="725"/>
        <v/>
      </c>
      <c r="GJ114" s="91" t="str">
        <f t="shared" ca="1" si="725"/>
        <v/>
      </c>
      <c r="GK114" s="91" t="str">
        <f t="shared" ca="1" si="725"/>
        <v/>
      </c>
      <c r="GL114" s="91" t="str">
        <f t="shared" ca="1" si="725"/>
        <v/>
      </c>
      <c r="GM114" s="91" t="str">
        <f t="shared" ca="1" si="725"/>
        <v/>
      </c>
      <c r="GN114" s="91" t="str">
        <f t="shared" ca="1" si="725"/>
        <v/>
      </c>
      <c r="GO114" s="91" t="str">
        <f t="shared" ca="1" si="725"/>
        <v/>
      </c>
      <c r="GP114" s="91" t="str">
        <f t="shared" ca="1" si="725"/>
        <v/>
      </c>
      <c r="GQ114" s="91" t="str">
        <f t="shared" ca="1" si="725"/>
        <v/>
      </c>
      <c r="GS114" s="20" t="str">
        <f t="shared" ca="1" si="601"/>
        <v/>
      </c>
      <c r="GT114" s="21" t="str">
        <f t="shared" ca="1" si="602"/>
        <v/>
      </c>
      <c r="GU114" s="6" t="str">
        <f t="shared" ca="1" si="603"/>
        <v/>
      </c>
      <c r="GV114" s="6" t="str">
        <f t="shared" ca="1" si="604"/>
        <v/>
      </c>
      <c r="GW114" s="22" t="e">
        <f t="shared" ca="1" si="605"/>
        <v>#VALUE!</v>
      </c>
      <c r="GX114" s="22" t="e">
        <f t="shared" ca="1" si="606"/>
        <v>#VALUE!</v>
      </c>
      <c r="GY114" s="22" t="str">
        <f ca="1">IFERROR(IF(INDIRECT(ADDRESS(ROW()-1,COLUMN()-2))="摘要",MATCH(GX114,日々処理!GT:GT,0),MATCH(GX114,INDIRECT(ADDRESS(INDIRECT(ADDRESS(ROW()-1,COLUMN()))+1,2,,,"日々処理")):INDIRECT(ADDRESS(INDIRECT(ADDRESS(ROW()-1,COLUMN()))+1000,2,,,"日々処理")),0)+INDIRECT(ADDRESS(ROW()-1,COLUMN()))),"")</f>
        <v/>
      </c>
      <c r="GZ114" s="91" t="str">
        <f t="shared" ca="1" si="526"/>
        <v/>
      </c>
      <c r="HA114" s="91" t="str">
        <f t="shared" ca="1" si="726"/>
        <v/>
      </c>
      <c r="HB114" s="91" t="str">
        <f t="shared" ca="1" si="726"/>
        <v/>
      </c>
      <c r="HC114" s="91" t="str">
        <f t="shared" ca="1" si="726"/>
        <v/>
      </c>
      <c r="HD114" s="91" t="str">
        <f t="shared" ca="1" si="726"/>
        <v/>
      </c>
      <c r="HE114" s="91" t="str">
        <f t="shared" ca="1" si="726"/>
        <v/>
      </c>
      <c r="HF114" s="91" t="str">
        <f t="shared" ca="1" si="726"/>
        <v/>
      </c>
      <c r="HG114" s="91" t="str">
        <f t="shared" ca="1" si="726"/>
        <v/>
      </c>
      <c r="HH114" s="91" t="str">
        <f t="shared" ca="1" si="726"/>
        <v/>
      </c>
      <c r="HI114" s="91" t="str">
        <f t="shared" ca="1" si="726"/>
        <v/>
      </c>
      <c r="HJ114" s="91" t="str">
        <f t="shared" ca="1" si="726"/>
        <v/>
      </c>
      <c r="HK114" s="91" t="str">
        <f t="shared" ca="1" si="726"/>
        <v/>
      </c>
      <c r="HM114" s="20" t="str">
        <f t="shared" ca="1" si="607"/>
        <v/>
      </c>
      <c r="HN114" s="21" t="str">
        <f t="shared" ca="1" si="608"/>
        <v/>
      </c>
      <c r="HO114" s="6" t="str">
        <f t="shared" ca="1" si="609"/>
        <v/>
      </c>
      <c r="HP114" s="6" t="str">
        <f t="shared" ca="1" si="610"/>
        <v/>
      </c>
      <c r="HQ114" s="22" t="e">
        <f t="shared" ca="1" si="611"/>
        <v>#VALUE!</v>
      </c>
      <c r="HR114" s="22" t="e">
        <f t="shared" ca="1" si="612"/>
        <v>#VALUE!</v>
      </c>
      <c r="HS114" s="22" t="str">
        <f ca="1">IFERROR(IF(INDIRECT(ADDRESS(ROW()-1,COLUMN()-2))="摘要",MATCH(HR114,日々処理!HN:HN,0),MATCH(HR114,INDIRECT(ADDRESS(INDIRECT(ADDRESS(ROW()-1,COLUMN()))+1,2,,,"日々処理")):INDIRECT(ADDRESS(INDIRECT(ADDRESS(ROW()-1,COLUMN()))+1000,2,,,"日々処理")),0)+INDIRECT(ADDRESS(ROW()-1,COLUMN()))),"")</f>
        <v/>
      </c>
      <c r="HT114" s="91" t="str">
        <f t="shared" ca="1" si="527"/>
        <v/>
      </c>
      <c r="HU114" s="91" t="str">
        <f t="shared" ca="1" si="727"/>
        <v/>
      </c>
      <c r="HV114" s="91" t="str">
        <f t="shared" ca="1" si="727"/>
        <v/>
      </c>
      <c r="HW114" s="91" t="str">
        <f t="shared" ca="1" si="727"/>
        <v/>
      </c>
      <c r="HX114" s="91" t="str">
        <f t="shared" ca="1" si="727"/>
        <v/>
      </c>
      <c r="HY114" s="91" t="str">
        <f t="shared" ca="1" si="727"/>
        <v/>
      </c>
      <c r="HZ114" s="91" t="str">
        <f t="shared" ca="1" si="727"/>
        <v/>
      </c>
      <c r="IA114" s="91" t="str">
        <f t="shared" ca="1" si="727"/>
        <v/>
      </c>
      <c r="IB114" s="91" t="str">
        <f t="shared" ca="1" si="727"/>
        <v/>
      </c>
      <c r="IC114" s="91" t="str">
        <f t="shared" ca="1" si="727"/>
        <v/>
      </c>
      <c r="ID114" s="91" t="str">
        <f t="shared" ca="1" si="727"/>
        <v/>
      </c>
      <c r="IE114" s="91" t="str">
        <f t="shared" ca="1" si="727"/>
        <v/>
      </c>
      <c r="IG114" s="20" t="str">
        <f t="shared" ca="1" si="613"/>
        <v/>
      </c>
      <c r="IH114" s="21" t="str">
        <f t="shared" ca="1" si="614"/>
        <v/>
      </c>
      <c r="II114" s="6" t="str">
        <f t="shared" ca="1" si="615"/>
        <v/>
      </c>
      <c r="IJ114" s="6" t="str">
        <f t="shared" ca="1" si="616"/>
        <v/>
      </c>
      <c r="IK114" s="22" t="e">
        <f t="shared" ca="1" si="617"/>
        <v>#VALUE!</v>
      </c>
      <c r="IL114" s="22" t="e">
        <f t="shared" ca="1" si="618"/>
        <v>#VALUE!</v>
      </c>
      <c r="IM114" s="22" t="str">
        <f ca="1">IFERROR(IF(INDIRECT(ADDRESS(ROW()-1,COLUMN()-2))="摘要",MATCH(IL114,日々処理!IH:IH,0),MATCH(IL114,INDIRECT(ADDRESS(INDIRECT(ADDRESS(ROW()-1,COLUMN()))+1,2,,,"日々処理")):INDIRECT(ADDRESS(INDIRECT(ADDRESS(ROW()-1,COLUMN()))+1000,2,,,"日々処理")),0)+INDIRECT(ADDRESS(ROW()-1,COLUMN()))),"")</f>
        <v/>
      </c>
      <c r="IN114" s="91" t="str">
        <f t="shared" ca="1" si="528"/>
        <v/>
      </c>
      <c r="IO114" s="91" t="str">
        <f t="shared" ca="1" si="728"/>
        <v/>
      </c>
      <c r="IP114" s="91" t="str">
        <f t="shared" ca="1" si="728"/>
        <v/>
      </c>
      <c r="IQ114" s="91" t="str">
        <f t="shared" ca="1" si="728"/>
        <v/>
      </c>
      <c r="IR114" s="91" t="str">
        <f t="shared" ca="1" si="728"/>
        <v/>
      </c>
      <c r="IS114" s="91" t="str">
        <f t="shared" ca="1" si="728"/>
        <v/>
      </c>
      <c r="IT114" s="91" t="str">
        <f t="shared" ca="1" si="728"/>
        <v/>
      </c>
      <c r="IU114" s="91" t="str">
        <f t="shared" ca="1" si="728"/>
        <v/>
      </c>
      <c r="IV114" s="91" t="str">
        <f t="shared" ca="1" si="728"/>
        <v/>
      </c>
      <c r="IW114" s="91" t="str">
        <f t="shared" ca="1" si="728"/>
        <v/>
      </c>
      <c r="IX114" s="91" t="str">
        <f t="shared" ca="1" si="728"/>
        <v/>
      </c>
      <c r="IY114" s="91" t="str">
        <f t="shared" ca="1" si="728"/>
        <v/>
      </c>
      <c r="JA114" s="20" t="str">
        <f t="shared" ca="1" si="619"/>
        <v/>
      </c>
      <c r="JB114" s="21" t="str">
        <f t="shared" ca="1" si="620"/>
        <v/>
      </c>
      <c r="JC114" s="6" t="str">
        <f t="shared" ca="1" si="621"/>
        <v/>
      </c>
      <c r="JD114" s="6" t="str">
        <f t="shared" ca="1" si="622"/>
        <v/>
      </c>
      <c r="JE114" s="22" t="e">
        <f t="shared" ca="1" si="623"/>
        <v>#VALUE!</v>
      </c>
      <c r="JF114" s="22" t="e">
        <f t="shared" ca="1" si="624"/>
        <v>#VALUE!</v>
      </c>
      <c r="JG114" s="22" t="str">
        <f ca="1">IFERROR(IF(INDIRECT(ADDRESS(ROW()-1,COLUMN()-2))="摘要",MATCH(JF114,日々処理!JB:JB,0),MATCH(JF114,INDIRECT(ADDRESS(INDIRECT(ADDRESS(ROW()-1,COLUMN()))+1,2,,,"日々処理")):INDIRECT(ADDRESS(INDIRECT(ADDRESS(ROW()-1,COLUMN()))+1000,2,,,"日々処理")),0)+INDIRECT(ADDRESS(ROW()-1,COLUMN()))),"")</f>
        <v/>
      </c>
      <c r="JH114" s="91" t="str">
        <f t="shared" ca="1" si="529"/>
        <v/>
      </c>
      <c r="JI114" s="91" t="str">
        <f t="shared" ca="1" si="729"/>
        <v/>
      </c>
      <c r="JJ114" s="91" t="str">
        <f t="shared" ca="1" si="729"/>
        <v/>
      </c>
      <c r="JK114" s="91" t="str">
        <f t="shared" ca="1" si="729"/>
        <v/>
      </c>
      <c r="JL114" s="91" t="str">
        <f t="shared" ca="1" si="729"/>
        <v/>
      </c>
      <c r="JM114" s="91" t="str">
        <f t="shared" ca="1" si="729"/>
        <v/>
      </c>
      <c r="JN114" s="91" t="str">
        <f t="shared" ca="1" si="729"/>
        <v/>
      </c>
      <c r="JO114" s="91" t="str">
        <f t="shared" ca="1" si="729"/>
        <v/>
      </c>
      <c r="JP114" s="91" t="str">
        <f t="shared" ca="1" si="729"/>
        <v/>
      </c>
      <c r="JQ114" s="91" t="str">
        <f t="shared" ca="1" si="729"/>
        <v/>
      </c>
      <c r="JR114" s="91" t="str">
        <f t="shared" ca="1" si="729"/>
        <v/>
      </c>
      <c r="JS114" s="91" t="str">
        <f t="shared" ca="1" si="729"/>
        <v/>
      </c>
      <c r="JU114" s="20" t="str">
        <f t="shared" ca="1" si="625"/>
        <v/>
      </c>
      <c r="JV114" s="21" t="str">
        <f t="shared" ca="1" si="626"/>
        <v/>
      </c>
      <c r="JW114" s="6" t="str">
        <f t="shared" ca="1" si="627"/>
        <v/>
      </c>
      <c r="JX114" s="6" t="str">
        <f t="shared" ca="1" si="628"/>
        <v/>
      </c>
      <c r="JY114" s="22" t="e">
        <f t="shared" ca="1" si="629"/>
        <v>#VALUE!</v>
      </c>
      <c r="JZ114" s="22" t="e">
        <f t="shared" ca="1" si="630"/>
        <v>#VALUE!</v>
      </c>
      <c r="KA114" s="22" t="str">
        <f ca="1">IFERROR(IF(INDIRECT(ADDRESS(ROW()-1,COLUMN()-2))="摘要",MATCH(JZ114,日々処理!JV:JV,0),MATCH(JZ114,INDIRECT(ADDRESS(INDIRECT(ADDRESS(ROW()-1,COLUMN()))+1,2,,,"日々処理")):INDIRECT(ADDRESS(INDIRECT(ADDRESS(ROW()-1,COLUMN()))+1000,2,,,"日々処理")),0)+INDIRECT(ADDRESS(ROW()-1,COLUMN()))),"")</f>
        <v/>
      </c>
      <c r="KB114" s="91" t="str">
        <f t="shared" ca="1" si="530"/>
        <v/>
      </c>
      <c r="KC114" s="91" t="str">
        <f t="shared" ca="1" si="730"/>
        <v/>
      </c>
      <c r="KD114" s="91" t="str">
        <f t="shared" ca="1" si="730"/>
        <v/>
      </c>
      <c r="KE114" s="91" t="str">
        <f t="shared" ca="1" si="730"/>
        <v/>
      </c>
      <c r="KF114" s="91" t="str">
        <f t="shared" ca="1" si="730"/>
        <v/>
      </c>
      <c r="KG114" s="91" t="str">
        <f t="shared" ca="1" si="730"/>
        <v/>
      </c>
      <c r="KH114" s="91" t="str">
        <f t="shared" ca="1" si="730"/>
        <v/>
      </c>
      <c r="KI114" s="91" t="str">
        <f t="shared" ca="1" si="730"/>
        <v/>
      </c>
      <c r="KJ114" s="91" t="str">
        <f t="shared" ca="1" si="730"/>
        <v/>
      </c>
      <c r="KK114" s="91" t="str">
        <f t="shared" ca="1" si="730"/>
        <v/>
      </c>
      <c r="KL114" s="91" t="str">
        <f t="shared" ca="1" si="730"/>
        <v/>
      </c>
      <c r="KM114" s="91" t="str">
        <f t="shared" ca="1" si="730"/>
        <v/>
      </c>
      <c r="KO114" s="20" t="str">
        <f t="shared" ca="1" si="631"/>
        <v/>
      </c>
      <c r="KP114" s="21" t="str">
        <f t="shared" ca="1" si="632"/>
        <v/>
      </c>
      <c r="KQ114" s="6" t="str">
        <f t="shared" ca="1" si="633"/>
        <v/>
      </c>
      <c r="KR114" s="6" t="str">
        <f t="shared" ca="1" si="634"/>
        <v/>
      </c>
      <c r="KS114" s="22" t="e">
        <f t="shared" ca="1" si="635"/>
        <v>#VALUE!</v>
      </c>
      <c r="KT114" s="22" t="e">
        <f t="shared" ca="1" si="636"/>
        <v>#VALUE!</v>
      </c>
      <c r="KU114" s="22" t="str">
        <f ca="1">IFERROR(IF(INDIRECT(ADDRESS(ROW()-1,COLUMN()-2))="摘要",MATCH(KT114,日々処理!KP:KP,0),MATCH(KT114,INDIRECT(ADDRESS(INDIRECT(ADDRESS(ROW()-1,COLUMN()))+1,2,,,"日々処理")):INDIRECT(ADDRESS(INDIRECT(ADDRESS(ROW()-1,COLUMN()))+1000,2,,,"日々処理")),0)+INDIRECT(ADDRESS(ROW()-1,COLUMN()))),"")</f>
        <v/>
      </c>
      <c r="KV114" s="91" t="str">
        <f t="shared" ca="1" si="531"/>
        <v/>
      </c>
      <c r="KW114" s="91" t="str">
        <f t="shared" ca="1" si="731"/>
        <v/>
      </c>
      <c r="KX114" s="91" t="str">
        <f t="shared" ca="1" si="731"/>
        <v/>
      </c>
      <c r="KY114" s="91" t="str">
        <f t="shared" ca="1" si="731"/>
        <v/>
      </c>
      <c r="KZ114" s="91" t="str">
        <f t="shared" ca="1" si="731"/>
        <v/>
      </c>
      <c r="LA114" s="91" t="str">
        <f t="shared" ca="1" si="731"/>
        <v/>
      </c>
      <c r="LB114" s="91" t="str">
        <f t="shared" ca="1" si="731"/>
        <v/>
      </c>
      <c r="LC114" s="91" t="str">
        <f t="shared" ca="1" si="731"/>
        <v/>
      </c>
      <c r="LD114" s="91" t="str">
        <f t="shared" ca="1" si="731"/>
        <v/>
      </c>
      <c r="LE114" s="91" t="str">
        <f t="shared" ca="1" si="731"/>
        <v/>
      </c>
      <c r="LF114" s="91" t="str">
        <f t="shared" ca="1" si="731"/>
        <v/>
      </c>
      <c r="LG114" s="91" t="str">
        <f t="shared" ca="1" si="731"/>
        <v/>
      </c>
      <c r="LI114" s="20" t="str">
        <f t="shared" ca="1" si="637"/>
        <v/>
      </c>
      <c r="LJ114" s="21" t="str">
        <f t="shared" ca="1" si="638"/>
        <v/>
      </c>
      <c r="LK114" s="6" t="str">
        <f t="shared" ca="1" si="639"/>
        <v/>
      </c>
      <c r="LL114" s="6" t="str">
        <f t="shared" ca="1" si="640"/>
        <v/>
      </c>
      <c r="LM114" s="22" t="e">
        <f t="shared" ca="1" si="641"/>
        <v>#VALUE!</v>
      </c>
      <c r="LN114" s="22" t="e">
        <f t="shared" ca="1" si="642"/>
        <v>#VALUE!</v>
      </c>
      <c r="LO114" s="22" t="str">
        <f ca="1">IFERROR(IF(INDIRECT(ADDRESS(ROW()-1,COLUMN()-2))="摘要",MATCH(LN114,日々処理!LJ:LJ,0),MATCH(LN114,INDIRECT(ADDRESS(INDIRECT(ADDRESS(ROW()-1,COLUMN()))+1,2,,,"日々処理")):INDIRECT(ADDRESS(INDIRECT(ADDRESS(ROW()-1,COLUMN()))+1000,2,,,"日々処理")),0)+INDIRECT(ADDRESS(ROW()-1,COLUMN()))),"")</f>
        <v/>
      </c>
      <c r="LP114" s="91" t="str">
        <f t="shared" ca="1" si="532"/>
        <v/>
      </c>
      <c r="LQ114" s="91" t="str">
        <f t="shared" ca="1" si="732"/>
        <v/>
      </c>
      <c r="LR114" s="91" t="str">
        <f t="shared" ca="1" si="732"/>
        <v/>
      </c>
      <c r="LS114" s="91" t="str">
        <f t="shared" ca="1" si="732"/>
        <v/>
      </c>
      <c r="LT114" s="91" t="str">
        <f t="shared" ca="1" si="732"/>
        <v/>
      </c>
      <c r="LU114" s="91" t="str">
        <f t="shared" ca="1" si="732"/>
        <v/>
      </c>
      <c r="LV114" s="91" t="str">
        <f t="shared" ca="1" si="732"/>
        <v/>
      </c>
      <c r="LW114" s="91" t="str">
        <f t="shared" ca="1" si="732"/>
        <v/>
      </c>
      <c r="LX114" s="91" t="str">
        <f t="shared" ca="1" si="732"/>
        <v/>
      </c>
      <c r="LY114" s="91" t="str">
        <f t="shared" ca="1" si="732"/>
        <v/>
      </c>
      <c r="LZ114" s="91" t="str">
        <f t="shared" ca="1" si="732"/>
        <v/>
      </c>
      <c r="MA114" s="91" t="str">
        <f t="shared" ca="1" si="732"/>
        <v/>
      </c>
      <c r="MC114" s="20" t="str">
        <f t="shared" ca="1" si="643"/>
        <v/>
      </c>
      <c r="MD114" s="21" t="str">
        <f t="shared" ca="1" si="644"/>
        <v/>
      </c>
      <c r="ME114" s="6" t="str">
        <f t="shared" ca="1" si="645"/>
        <v/>
      </c>
      <c r="MF114" s="6" t="str">
        <f t="shared" ca="1" si="646"/>
        <v/>
      </c>
      <c r="MG114" s="22" t="e">
        <f t="shared" ca="1" si="647"/>
        <v>#VALUE!</v>
      </c>
      <c r="MH114" s="22" t="e">
        <f t="shared" ca="1" si="648"/>
        <v>#VALUE!</v>
      </c>
      <c r="MI114" s="22" t="str">
        <f ca="1">IFERROR(IF(INDIRECT(ADDRESS(ROW()-1,COLUMN()-2))="摘要",MATCH(MH114,日々処理!MD:MD,0),MATCH(MH114,INDIRECT(ADDRESS(INDIRECT(ADDRESS(ROW()-1,COLUMN()))+1,2,,,"日々処理")):INDIRECT(ADDRESS(INDIRECT(ADDRESS(ROW()-1,COLUMN()))+1000,2,,,"日々処理")),0)+INDIRECT(ADDRESS(ROW()-1,COLUMN()))),"")</f>
        <v/>
      </c>
      <c r="MJ114" s="91" t="str">
        <f t="shared" ca="1" si="533"/>
        <v/>
      </c>
      <c r="MK114" s="91" t="str">
        <f t="shared" ca="1" si="733"/>
        <v/>
      </c>
      <c r="ML114" s="91" t="str">
        <f t="shared" ca="1" si="733"/>
        <v/>
      </c>
      <c r="MM114" s="91" t="str">
        <f t="shared" ca="1" si="733"/>
        <v/>
      </c>
      <c r="MN114" s="91" t="str">
        <f t="shared" ca="1" si="733"/>
        <v/>
      </c>
      <c r="MO114" s="91" t="str">
        <f t="shared" ca="1" si="733"/>
        <v/>
      </c>
      <c r="MP114" s="91" t="str">
        <f t="shared" ca="1" si="733"/>
        <v/>
      </c>
      <c r="MQ114" s="91" t="str">
        <f t="shared" ca="1" si="733"/>
        <v/>
      </c>
      <c r="MR114" s="91" t="str">
        <f t="shared" ca="1" si="733"/>
        <v/>
      </c>
      <c r="MS114" s="91" t="str">
        <f t="shared" ca="1" si="733"/>
        <v/>
      </c>
      <c r="MT114" s="91" t="str">
        <f t="shared" ca="1" si="733"/>
        <v/>
      </c>
      <c r="MU114" s="91" t="str">
        <f t="shared" ca="1" si="733"/>
        <v/>
      </c>
      <c r="MW114" s="20" t="str">
        <f t="shared" ca="1" si="649"/>
        <v/>
      </c>
      <c r="MX114" s="21" t="str">
        <f t="shared" ca="1" si="650"/>
        <v/>
      </c>
      <c r="MY114" s="6" t="str">
        <f t="shared" ca="1" si="651"/>
        <v/>
      </c>
      <c r="MZ114" s="6" t="str">
        <f t="shared" ca="1" si="652"/>
        <v/>
      </c>
      <c r="NA114" s="22" t="e">
        <f t="shared" ca="1" si="653"/>
        <v>#VALUE!</v>
      </c>
      <c r="NB114" s="22" t="e">
        <f t="shared" ca="1" si="654"/>
        <v>#VALUE!</v>
      </c>
      <c r="NC114" s="22" t="str">
        <f ca="1">IFERROR(IF(INDIRECT(ADDRESS(ROW()-1,COLUMN()-2))="摘要",MATCH(NB114,日々処理!MX:MX,0),MATCH(NB114,INDIRECT(ADDRESS(INDIRECT(ADDRESS(ROW()-1,COLUMN()))+1,2,,,"日々処理")):INDIRECT(ADDRESS(INDIRECT(ADDRESS(ROW()-1,COLUMN()))+1000,2,,,"日々処理")),0)+INDIRECT(ADDRESS(ROW()-1,COLUMN()))),"")</f>
        <v/>
      </c>
      <c r="ND114" s="91" t="str">
        <f t="shared" ca="1" si="534"/>
        <v/>
      </c>
      <c r="NE114" s="91" t="str">
        <f t="shared" ca="1" si="734"/>
        <v/>
      </c>
      <c r="NF114" s="91" t="str">
        <f t="shared" ca="1" si="734"/>
        <v/>
      </c>
      <c r="NG114" s="91" t="str">
        <f t="shared" ca="1" si="734"/>
        <v/>
      </c>
      <c r="NH114" s="91" t="str">
        <f t="shared" ca="1" si="734"/>
        <v/>
      </c>
      <c r="NI114" s="91" t="str">
        <f t="shared" ca="1" si="734"/>
        <v/>
      </c>
      <c r="NJ114" s="91" t="str">
        <f t="shared" ca="1" si="734"/>
        <v/>
      </c>
      <c r="NK114" s="91" t="str">
        <f t="shared" ca="1" si="734"/>
        <v/>
      </c>
      <c r="NL114" s="91" t="str">
        <f t="shared" ca="1" si="734"/>
        <v/>
      </c>
      <c r="NM114" s="91" t="str">
        <f t="shared" ca="1" si="734"/>
        <v/>
      </c>
      <c r="NN114" s="91" t="str">
        <f t="shared" ca="1" si="734"/>
        <v/>
      </c>
      <c r="NO114" s="91" t="str">
        <f t="shared" ca="1" si="734"/>
        <v/>
      </c>
      <c r="NQ114" s="20" t="str">
        <f t="shared" ca="1" si="655"/>
        <v/>
      </c>
      <c r="NR114" s="21" t="str">
        <f t="shared" ca="1" si="656"/>
        <v/>
      </c>
      <c r="NS114" s="6" t="str">
        <f t="shared" ca="1" si="657"/>
        <v/>
      </c>
      <c r="NT114" s="6" t="str">
        <f t="shared" ca="1" si="658"/>
        <v/>
      </c>
      <c r="NU114" s="22" t="e">
        <f t="shared" ca="1" si="659"/>
        <v>#VALUE!</v>
      </c>
      <c r="NV114" s="22" t="e">
        <f t="shared" ca="1" si="660"/>
        <v>#VALUE!</v>
      </c>
      <c r="NW114" s="22" t="str">
        <f ca="1">IFERROR(IF(INDIRECT(ADDRESS(ROW()-1,COLUMN()-2))="摘要",MATCH(NV114,日々処理!NR:NR,0),MATCH(NV114,INDIRECT(ADDRESS(INDIRECT(ADDRESS(ROW()-1,COLUMN()))+1,2,,,"日々処理")):INDIRECT(ADDRESS(INDIRECT(ADDRESS(ROW()-1,COLUMN()))+1000,2,,,"日々処理")),0)+INDIRECT(ADDRESS(ROW()-1,COLUMN()))),"")</f>
        <v/>
      </c>
      <c r="NX114" s="91" t="str">
        <f t="shared" ca="1" si="535"/>
        <v/>
      </c>
      <c r="NY114" s="91" t="str">
        <f t="shared" ca="1" si="735"/>
        <v/>
      </c>
      <c r="NZ114" s="91" t="str">
        <f t="shared" ca="1" si="735"/>
        <v/>
      </c>
      <c r="OA114" s="91" t="str">
        <f t="shared" ca="1" si="735"/>
        <v/>
      </c>
      <c r="OB114" s="91" t="str">
        <f t="shared" ca="1" si="735"/>
        <v/>
      </c>
      <c r="OC114" s="91" t="str">
        <f t="shared" ca="1" si="735"/>
        <v/>
      </c>
      <c r="OD114" s="91" t="str">
        <f t="shared" ca="1" si="735"/>
        <v/>
      </c>
      <c r="OE114" s="91" t="str">
        <f t="shared" ca="1" si="735"/>
        <v/>
      </c>
      <c r="OF114" s="91" t="str">
        <f t="shared" ca="1" si="735"/>
        <v/>
      </c>
      <c r="OG114" s="91" t="str">
        <f t="shared" ca="1" si="735"/>
        <v/>
      </c>
      <c r="OH114" s="91" t="str">
        <f t="shared" ca="1" si="735"/>
        <v/>
      </c>
      <c r="OI114" s="91" t="str">
        <f t="shared" ca="1" si="735"/>
        <v/>
      </c>
      <c r="OK114" s="20" t="str">
        <f t="shared" ca="1" si="661"/>
        <v/>
      </c>
      <c r="OL114" s="21" t="str">
        <f t="shared" ca="1" si="662"/>
        <v/>
      </c>
      <c r="OM114" s="6" t="str">
        <f t="shared" ca="1" si="663"/>
        <v/>
      </c>
      <c r="ON114" s="6" t="str">
        <f t="shared" ca="1" si="664"/>
        <v/>
      </c>
      <c r="OO114" s="22" t="e">
        <f t="shared" ca="1" si="665"/>
        <v>#VALUE!</v>
      </c>
      <c r="OP114" s="22" t="e">
        <f t="shared" ca="1" si="666"/>
        <v>#VALUE!</v>
      </c>
      <c r="OQ114" s="22" t="str">
        <f ca="1">IFERROR(IF(INDIRECT(ADDRESS(ROW()-1,COLUMN()-2))="摘要",MATCH(OP114,日々処理!OL:OL,0),MATCH(OP114,INDIRECT(ADDRESS(INDIRECT(ADDRESS(ROW()-1,COLUMN()))+1,2,,,"日々処理")):INDIRECT(ADDRESS(INDIRECT(ADDRESS(ROW()-1,COLUMN()))+1000,2,,,"日々処理")),0)+INDIRECT(ADDRESS(ROW()-1,COLUMN()))),"")</f>
        <v/>
      </c>
      <c r="OR114" s="91" t="str">
        <f t="shared" ca="1" si="536"/>
        <v/>
      </c>
      <c r="OS114" s="91" t="str">
        <f t="shared" ca="1" si="736"/>
        <v/>
      </c>
      <c r="OT114" s="91" t="str">
        <f t="shared" ca="1" si="736"/>
        <v/>
      </c>
      <c r="OU114" s="91" t="str">
        <f t="shared" ca="1" si="736"/>
        <v/>
      </c>
      <c r="OV114" s="91" t="str">
        <f t="shared" ca="1" si="736"/>
        <v/>
      </c>
      <c r="OW114" s="91" t="str">
        <f t="shared" ca="1" si="736"/>
        <v/>
      </c>
      <c r="OX114" s="91" t="str">
        <f t="shared" ca="1" si="736"/>
        <v/>
      </c>
      <c r="OY114" s="91" t="str">
        <f t="shared" ca="1" si="736"/>
        <v/>
      </c>
      <c r="OZ114" s="91" t="str">
        <f t="shared" ca="1" si="736"/>
        <v/>
      </c>
      <c r="PA114" s="91" t="str">
        <f t="shared" ca="1" si="736"/>
        <v/>
      </c>
      <c r="PB114" s="91" t="str">
        <f t="shared" ca="1" si="736"/>
        <v/>
      </c>
      <c r="PC114" s="91" t="str">
        <f t="shared" ca="1" si="736"/>
        <v/>
      </c>
      <c r="PE114" s="20" t="str">
        <f t="shared" ca="1" si="667"/>
        <v/>
      </c>
      <c r="PF114" s="21" t="str">
        <f t="shared" ca="1" si="668"/>
        <v/>
      </c>
      <c r="PG114" s="6" t="str">
        <f t="shared" ca="1" si="669"/>
        <v/>
      </c>
      <c r="PH114" s="6" t="str">
        <f t="shared" ca="1" si="670"/>
        <v/>
      </c>
      <c r="PI114" s="22" t="e">
        <f t="shared" ca="1" si="671"/>
        <v>#VALUE!</v>
      </c>
      <c r="PJ114" s="22" t="e">
        <f t="shared" ca="1" si="672"/>
        <v>#VALUE!</v>
      </c>
      <c r="PK114" s="22" t="str">
        <f ca="1">IFERROR(IF(INDIRECT(ADDRESS(ROW()-1,COLUMN()-2))="摘要",MATCH(PJ114,日々処理!PF:PF,0),MATCH(PJ114,INDIRECT(ADDRESS(INDIRECT(ADDRESS(ROW()-1,COLUMN()))+1,2,,,"日々処理")):INDIRECT(ADDRESS(INDIRECT(ADDRESS(ROW()-1,COLUMN()))+1000,2,,,"日々処理")),0)+INDIRECT(ADDRESS(ROW()-1,COLUMN()))),"")</f>
        <v/>
      </c>
      <c r="PL114" s="91" t="str">
        <f t="shared" ca="1" si="537"/>
        <v/>
      </c>
      <c r="PM114" s="91" t="str">
        <f t="shared" ca="1" si="737"/>
        <v/>
      </c>
      <c r="PN114" s="91" t="str">
        <f t="shared" ca="1" si="737"/>
        <v/>
      </c>
      <c r="PO114" s="91" t="str">
        <f t="shared" ca="1" si="737"/>
        <v/>
      </c>
      <c r="PP114" s="91" t="str">
        <f t="shared" ca="1" si="737"/>
        <v/>
      </c>
      <c r="PQ114" s="91" t="str">
        <f t="shared" ca="1" si="737"/>
        <v/>
      </c>
      <c r="PR114" s="91" t="str">
        <f t="shared" ca="1" si="737"/>
        <v/>
      </c>
      <c r="PS114" s="91" t="str">
        <f t="shared" ca="1" si="737"/>
        <v/>
      </c>
      <c r="PT114" s="91" t="str">
        <f t="shared" ca="1" si="737"/>
        <v/>
      </c>
      <c r="PU114" s="91" t="str">
        <f t="shared" ca="1" si="737"/>
        <v/>
      </c>
      <c r="PV114" s="91" t="str">
        <f t="shared" ca="1" si="737"/>
        <v/>
      </c>
      <c r="PW114" s="91" t="str">
        <f t="shared" ca="1" si="737"/>
        <v/>
      </c>
      <c r="PY114" s="20" t="str">
        <f t="shared" ca="1" si="673"/>
        <v/>
      </c>
      <c r="PZ114" s="21" t="str">
        <f t="shared" ca="1" si="674"/>
        <v/>
      </c>
      <c r="QA114" s="6" t="str">
        <f t="shared" ca="1" si="675"/>
        <v/>
      </c>
      <c r="QB114" s="6" t="str">
        <f t="shared" ca="1" si="676"/>
        <v/>
      </c>
      <c r="QC114" s="22" t="e">
        <f t="shared" ca="1" si="677"/>
        <v>#VALUE!</v>
      </c>
      <c r="QD114" s="22" t="e">
        <f t="shared" ca="1" si="678"/>
        <v>#VALUE!</v>
      </c>
      <c r="QE114" s="22" t="str">
        <f ca="1">IFERROR(IF(INDIRECT(ADDRESS(ROW()-1,COLUMN()-2))="摘要",MATCH(QD114,日々処理!PZ:PZ,0),MATCH(QD114,INDIRECT(ADDRESS(INDIRECT(ADDRESS(ROW()-1,COLUMN()))+1,2,,,"日々処理")):INDIRECT(ADDRESS(INDIRECT(ADDRESS(ROW()-1,COLUMN()))+1000,2,,,"日々処理")),0)+INDIRECT(ADDRESS(ROW()-1,COLUMN()))),"")</f>
        <v/>
      </c>
      <c r="QF114" s="91" t="str">
        <f t="shared" ca="1" si="538"/>
        <v/>
      </c>
      <c r="QG114" s="91" t="str">
        <f t="shared" ca="1" si="738"/>
        <v/>
      </c>
      <c r="QH114" s="91" t="str">
        <f t="shared" ca="1" si="738"/>
        <v/>
      </c>
      <c r="QI114" s="91" t="str">
        <f t="shared" ca="1" si="738"/>
        <v/>
      </c>
      <c r="QJ114" s="91" t="str">
        <f t="shared" ca="1" si="738"/>
        <v/>
      </c>
      <c r="QK114" s="91" t="str">
        <f t="shared" ca="1" si="738"/>
        <v/>
      </c>
      <c r="QL114" s="91" t="str">
        <f t="shared" ca="1" si="738"/>
        <v/>
      </c>
      <c r="QM114" s="91" t="str">
        <f t="shared" ca="1" si="738"/>
        <v/>
      </c>
      <c r="QN114" s="91" t="str">
        <f t="shared" ca="1" si="738"/>
        <v/>
      </c>
      <c r="QO114" s="91" t="str">
        <f t="shared" ca="1" si="738"/>
        <v/>
      </c>
      <c r="QP114" s="91" t="str">
        <f t="shared" ca="1" si="738"/>
        <v/>
      </c>
      <c r="QQ114" s="91" t="str">
        <f t="shared" ca="1" si="738"/>
        <v/>
      </c>
      <c r="QS114" s="20" t="str">
        <f t="shared" ca="1" si="679"/>
        <v/>
      </c>
      <c r="QT114" s="21" t="str">
        <f t="shared" ca="1" si="680"/>
        <v/>
      </c>
      <c r="QU114" s="6" t="str">
        <f t="shared" ca="1" si="681"/>
        <v/>
      </c>
      <c r="QV114" s="6" t="str">
        <f t="shared" ca="1" si="682"/>
        <v/>
      </c>
      <c r="QW114" s="22" t="e">
        <f t="shared" ca="1" si="683"/>
        <v>#VALUE!</v>
      </c>
      <c r="QX114" s="22" t="e">
        <f t="shared" ca="1" si="684"/>
        <v>#VALUE!</v>
      </c>
      <c r="QY114" s="22" t="str">
        <f ca="1">IFERROR(IF(INDIRECT(ADDRESS(ROW()-1,COLUMN()-2))="摘要",MATCH(QX114,日々処理!QT:QT,0),MATCH(QX114,INDIRECT(ADDRESS(INDIRECT(ADDRESS(ROW()-1,COLUMN()))+1,2,,,"日々処理")):INDIRECT(ADDRESS(INDIRECT(ADDRESS(ROW()-1,COLUMN()))+1000,2,,,"日々処理")),0)+INDIRECT(ADDRESS(ROW()-1,COLUMN()))),"")</f>
        <v/>
      </c>
      <c r="QZ114" s="91" t="str">
        <f t="shared" ca="1" si="539"/>
        <v/>
      </c>
      <c r="RA114" s="91" t="str">
        <f t="shared" ca="1" si="739"/>
        <v/>
      </c>
      <c r="RB114" s="91" t="str">
        <f t="shared" ca="1" si="739"/>
        <v/>
      </c>
      <c r="RC114" s="91" t="str">
        <f t="shared" ca="1" si="739"/>
        <v/>
      </c>
      <c r="RD114" s="91" t="str">
        <f t="shared" ca="1" si="739"/>
        <v/>
      </c>
      <c r="RE114" s="91" t="str">
        <f t="shared" ca="1" si="739"/>
        <v/>
      </c>
      <c r="RF114" s="91" t="str">
        <f t="shared" ca="1" si="739"/>
        <v/>
      </c>
      <c r="RG114" s="91" t="str">
        <f t="shared" ca="1" si="739"/>
        <v/>
      </c>
      <c r="RH114" s="91" t="str">
        <f t="shared" ca="1" si="739"/>
        <v/>
      </c>
      <c r="RI114" s="91" t="str">
        <f t="shared" ca="1" si="739"/>
        <v/>
      </c>
      <c r="RJ114" s="91" t="str">
        <f t="shared" ca="1" si="739"/>
        <v/>
      </c>
      <c r="RK114" s="91" t="str">
        <f t="shared" ca="1" si="739"/>
        <v/>
      </c>
      <c r="RM114" s="20" t="str">
        <f t="shared" ca="1" si="685"/>
        <v/>
      </c>
      <c r="RN114" s="21" t="str">
        <f t="shared" ca="1" si="686"/>
        <v/>
      </c>
      <c r="RO114" s="6" t="str">
        <f t="shared" ca="1" si="687"/>
        <v/>
      </c>
      <c r="RP114" s="6" t="str">
        <f t="shared" ca="1" si="688"/>
        <v/>
      </c>
      <c r="RQ114" s="22" t="e">
        <f t="shared" ca="1" si="689"/>
        <v>#VALUE!</v>
      </c>
      <c r="RR114" s="22" t="e">
        <f t="shared" ca="1" si="690"/>
        <v>#VALUE!</v>
      </c>
      <c r="RS114" s="22" t="str">
        <f ca="1">IFERROR(IF(INDIRECT(ADDRESS(ROW()-1,COLUMN()-2))="摘要",MATCH(RR114,日々処理!RN:RN,0),MATCH(RR114,INDIRECT(ADDRESS(INDIRECT(ADDRESS(ROW()-1,COLUMN()))+1,2,,,"日々処理")):INDIRECT(ADDRESS(INDIRECT(ADDRESS(ROW()-1,COLUMN()))+1000,2,,,"日々処理")),0)+INDIRECT(ADDRESS(ROW()-1,COLUMN()))),"")</f>
        <v/>
      </c>
      <c r="RT114" s="91" t="str">
        <f t="shared" ca="1" si="540"/>
        <v/>
      </c>
      <c r="RU114" s="91" t="str">
        <f t="shared" ca="1" si="740"/>
        <v/>
      </c>
      <c r="RV114" s="91" t="str">
        <f t="shared" ca="1" si="740"/>
        <v/>
      </c>
      <c r="RW114" s="91" t="str">
        <f t="shared" ca="1" si="740"/>
        <v/>
      </c>
      <c r="RX114" s="91" t="str">
        <f t="shared" ca="1" si="740"/>
        <v/>
      </c>
      <c r="RY114" s="91" t="str">
        <f t="shared" ca="1" si="740"/>
        <v/>
      </c>
      <c r="RZ114" s="91" t="str">
        <f t="shared" ca="1" si="740"/>
        <v/>
      </c>
      <c r="SA114" s="91" t="str">
        <f t="shared" ca="1" si="740"/>
        <v/>
      </c>
      <c r="SB114" s="91" t="str">
        <f t="shared" ca="1" si="740"/>
        <v/>
      </c>
      <c r="SC114" s="91" t="str">
        <f t="shared" ca="1" si="740"/>
        <v/>
      </c>
      <c r="SD114" s="91" t="str">
        <f t="shared" ca="1" si="740"/>
        <v/>
      </c>
      <c r="SE114" s="91" t="str">
        <f t="shared" ca="1" si="740"/>
        <v/>
      </c>
    </row>
    <row r="115" spans="1:499" ht="12" customHeight="1">
      <c r="A115" s="20" t="str">
        <f t="shared" ca="1" si="541"/>
        <v/>
      </c>
      <c r="B115" s="21" t="str">
        <f t="shared" ca="1" si="542"/>
        <v/>
      </c>
      <c r="C115" s="6" t="str">
        <f t="shared" ca="1" si="543"/>
        <v/>
      </c>
      <c r="D115" s="6" t="str">
        <f t="shared" ca="1" si="544"/>
        <v/>
      </c>
      <c r="E115" s="22" t="e">
        <f t="shared" ca="1" si="545"/>
        <v>#VALUE!</v>
      </c>
      <c r="F115" s="22" t="e">
        <f t="shared" ca="1" si="546"/>
        <v>#VALUE!</v>
      </c>
      <c r="G115" s="22" t="str">
        <f ca="1">IFERROR(IF(INDIRECT(ADDRESS(ROW()-1,COLUMN()-2))="摘要",MATCH(F115,日々処理!B:B,0),MATCH(F115,INDIRECT(ADDRESS(INDIRECT(ADDRESS(ROW()-1,COLUMN()))+1,2,,,"日々処理")):INDIRECT(ADDRESS(INDIRECT(ADDRESS(ROW()-1,COLUMN()))+1000,2,,,"日々処理")),0)+INDIRECT(ADDRESS(ROW()-1,COLUMN()))),"")</f>
        <v/>
      </c>
      <c r="H115" s="91" t="str">
        <f t="shared" ca="1" si="516"/>
        <v/>
      </c>
      <c r="I115" s="91" t="str">
        <f t="shared" ca="1" si="716"/>
        <v/>
      </c>
      <c r="J115" s="91" t="str">
        <f t="shared" ca="1" si="716"/>
        <v/>
      </c>
      <c r="K115" s="91" t="str">
        <f t="shared" ca="1" si="716"/>
        <v/>
      </c>
      <c r="L115" s="91" t="str">
        <f t="shared" ca="1" si="716"/>
        <v/>
      </c>
      <c r="M115" s="91" t="str">
        <f t="shared" ca="1" si="716"/>
        <v/>
      </c>
      <c r="N115" s="91" t="str">
        <f t="shared" ca="1" si="716"/>
        <v/>
      </c>
      <c r="O115" s="91" t="str">
        <f t="shared" ca="1" si="716"/>
        <v/>
      </c>
      <c r="P115" s="91" t="str">
        <f t="shared" ca="1" si="716"/>
        <v/>
      </c>
      <c r="Q115" s="91" t="str">
        <f t="shared" ca="1" si="716"/>
        <v/>
      </c>
      <c r="R115" s="91" t="str">
        <f t="shared" ca="1" si="716"/>
        <v/>
      </c>
      <c r="S115" s="91" t="str">
        <f t="shared" ca="1" si="716"/>
        <v/>
      </c>
      <c r="T115" s="89"/>
      <c r="U115" s="20" t="str">
        <f t="shared" ca="1" si="547"/>
        <v/>
      </c>
      <c r="V115" s="21" t="str">
        <f t="shared" ca="1" si="548"/>
        <v/>
      </c>
      <c r="W115" s="6" t="str">
        <f t="shared" ca="1" si="549"/>
        <v/>
      </c>
      <c r="X115" s="6" t="str">
        <f t="shared" ca="1" si="550"/>
        <v/>
      </c>
      <c r="Y115" s="22" t="e">
        <f t="shared" ca="1" si="551"/>
        <v>#VALUE!</v>
      </c>
      <c r="Z115" s="22" t="e">
        <f t="shared" ca="1" si="552"/>
        <v>#VALUE!</v>
      </c>
      <c r="AA115" s="22" t="str">
        <f ca="1">IFERROR(IF(INDIRECT(ADDRESS(ROW()-1,COLUMN()-2))="摘要",MATCH(Z115,日々処理!V:V,0),MATCH(Z115,INDIRECT(ADDRESS(INDIRECT(ADDRESS(ROW()-1,COLUMN()))+1,2,,,"日々処理")):INDIRECT(ADDRESS(INDIRECT(ADDRESS(ROW()-1,COLUMN()))+1000,2,,,"日々処理")),0)+INDIRECT(ADDRESS(ROW()-1,COLUMN()))),"")</f>
        <v/>
      </c>
      <c r="AB115" s="91" t="str">
        <f t="shared" ca="1" si="517"/>
        <v/>
      </c>
      <c r="AC115" s="91" t="str">
        <f t="shared" ca="1" si="717"/>
        <v/>
      </c>
      <c r="AD115" s="91" t="str">
        <f t="shared" ca="1" si="717"/>
        <v/>
      </c>
      <c r="AE115" s="91" t="str">
        <f t="shared" ca="1" si="717"/>
        <v/>
      </c>
      <c r="AF115" s="91" t="str">
        <f t="shared" ca="1" si="717"/>
        <v/>
      </c>
      <c r="AG115" s="91" t="str">
        <f t="shared" ca="1" si="717"/>
        <v/>
      </c>
      <c r="AH115" s="91" t="str">
        <f t="shared" ca="1" si="717"/>
        <v/>
      </c>
      <c r="AI115" s="91" t="str">
        <f t="shared" ca="1" si="717"/>
        <v/>
      </c>
      <c r="AJ115" s="91" t="str">
        <f t="shared" ca="1" si="717"/>
        <v/>
      </c>
      <c r="AK115" s="91" t="str">
        <f t="shared" ca="1" si="717"/>
        <v/>
      </c>
      <c r="AL115" s="91" t="str">
        <f t="shared" ca="1" si="717"/>
        <v/>
      </c>
      <c r="AM115" s="91" t="str">
        <f t="shared" ca="1" si="717"/>
        <v/>
      </c>
      <c r="AO115" s="20" t="str">
        <f t="shared" ca="1" si="553"/>
        <v/>
      </c>
      <c r="AP115" s="21" t="str">
        <f t="shared" ca="1" si="554"/>
        <v/>
      </c>
      <c r="AQ115" s="6" t="str">
        <f t="shared" ca="1" si="555"/>
        <v/>
      </c>
      <c r="AR115" s="6" t="str">
        <f t="shared" ca="1" si="556"/>
        <v/>
      </c>
      <c r="AS115" s="22" t="e">
        <f t="shared" ca="1" si="557"/>
        <v>#VALUE!</v>
      </c>
      <c r="AT115" s="22" t="e">
        <f t="shared" ca="1" si="558"/>
        <v>#VALUE!</v>
      </c>
      <c r="AU115" s="22" t="str">
        <f ca="1">IFERROR(IF(INDIRECT(ADDRESS(ROW()-1,COLUMN()-2))="摘要",MATCH(AT115,日々処理!AP:AP,0),MATCH(AT115,INDIRECT(ADDRESS(INDIRECT(ADDRESS(ROW()-1,COLUMN()))+1,2,,,"日々処理")):INDIRECT(ADDRESS(INDIRECT(ADDRESS(ROW()-1,COLUMN()))+1000,2,,,"日々処理")),0)+INDIRECT(ADDRESS(ROW()-1,COLUMN()))),"")</f>
        <v/>
      </c>
      <c r="AV115" s="91" t="str">
        <f t="shared" ca="1" si="518"/>
        <v/>
      </c>
      <c r="AW115" s="91" t="str">
        <f t="shared" ca="1" si="718"/>
        <v/>
      </c>
      <c r="AX115" s="91" t="str">
        <f t="shared" ca="1" si="718"/>
        <v/>
      </c>
      <c r="AY115" s="91" t="str">
        <f t="shared" ca="1" si="718"/>
        <v/>
      </c>
      <c r="AZ115" s="91" t="str">
        <f t="shared" ca="1" si="718"/>
        <v/>
      </c>
      <c r="BA115" s="91" t="str">
        <f t="shared" ca="1" si="718"/>
        <v/>
      </c>
      <c r="BB115" s="91" t="str">
        <f t="shared" ca="1" si="718"/>
        <v/>
      </c>
      <c r="BC115" s="91" t="str">
        <f t="shared" ca="1" si="718"/>
        <v/>
      </c>
      <c r="BD115" s="91" t="str">
        <f t="shared" ca="1" si="718"/>
        <v/>
      </c>
      <c r="BE115" s="91" t="str">
        <f t="shared" ca="1" si="718"/>
        <v/>
      </c>
      <c r="BF115" s="91" t="str">
        <f t="shared" ca="1" si="718"/>
        <v/>
      </c>
      <c r="BG115" s="91" t="str">
        <f t="shared" ca="1" si="718"/>
        <v/>
      </c>
      <c r="BI115" s="20" t="str">
        <f t="shared" ca="1" si="559"/>
        <v/>
      </c>
      <c r="BJ115" s="21" t="str">
        <f t="shared" ca="1" si="560"/>
        <v/>
      </c>
      <c r="BK115" s="6" t="str">
        <f t="shared" ca="1" si="561"/>
        <v/>
      </c>
      <c r="BL115" s="6" t="str">
        <f t="shared" ca="1" si="562"/>
        <v/>
      </c>
      <c r="BM115" s="22" t="e">
        <f t="shared" ca="1" si="563"/>
        <v>#VALUE!</v>
      </c>
      <c r="BN115" s="22" t="e">
        <f t="shared" ca="1" si="564"/>
        <v>#VALUE!</v>
      </c>
      <c r="BO115" s="22" t="str">
        <f ca="1">IFERROR(IF(INDIRECT(ADDRESS(ROW()-1,COLUMN()-2))="摘要",MATCH(BN115,日々処理!BJ:BJ,0),MATCH(BN115,INDIRECT(ADDRESS(INDIRECT(ADDRESS(ROW()-1,COLUMN()))+1,2,,,"日々処理")):INDIRECT(ADDRESS(INDIRECT(ADDRESS(ROW()-1,COLUMN()))+1000,2,,,"日々処理")),0)+INDIRECT(ADDRESS(ROW()-1,COLUMN()))),"")</f>
        <v/>
      </c>
      <c r="BP115" s="91" t="str">
        <f t="shared" ca="1" si="519"/>
        <v/>
      </c>
      <c r="BQ115" s="91" t="str">
        <f t="shared" ca="1" si="719"/>
        <v/>
      </c>
      <c r="BR115" s="91" t="str">
        <f t="shared" ca="1" si="719"/>
        <v/>
      </c>
      <c r="BS115" s="91" t="str">
        <f t="shared" ca="1" si="719"/>
        <v/>
      </c>
      <c r="BT115" s="91" t="str">
        <f t="shared" ca="1" si="719"/>
        <v/>
      </c>
      <c r="BU115" s="91" t="str">
        <f t="shared" ca="1" si="719"/>
        <v/>
      </c>
      <c r="BV115" s="91" t="str">
        <f t="shared" ca="1" si="719"/>
        <v/>
      </c>
      <c r="BW115" s="91" t="str">
        <f t="shared" ca="1" si="719"/>
        <v/>
      </c>
      <c r="BX115" s="91" t="str">
        <f t="shared" ca="1" si="719"/>
        <v/>
      </c>
      <c r="BY115" s="91" t="str">
        <f t="shared" ca="1" si="719"/>
        <v/>
      </c>
      <c r="BZ115" s="91" t="str">
        <f t="shared" ca="1" si="719"/>
        <v/>
      </c>
      <c r="CA115" s="91" t="str">
        <f t="shared" ca="1" si="719"/>
        <v/>
      </c>
      <c r="CC115" s="20" t="str">
        <f t="shared" ca="1" si="565"/>
        <v/>
      </c>
      <c r="CD115" s="21" t="str">
        <f t="shared" ca="1" si="566"/>
        <v/>
      </c>
      <c r="CE115" s="6" t="str">
        <f t="shared" ca="1" si="567"/>
        <v/>
      </c>
      <c r="CF115" s="6" t="str">
        <f t="shared" ca="1" si="568"/>
        <v/>
      </c>
      <c r="CG115" s="22" t="e">
        <f t="shared" ca="1" si="569"/>
        <v>#VALUE!</v>
      </c>
      <c r="CH115" s="22" t="e">
        <f t="shared" ca="1" si="570"/>
        <v>#VALUE!</v>
      </c>
      <c r="CI115" s="22" t="str">
        <f ca="1">IFERROR(IF(INDIRECT(ADDRESS(ROW()-1,COLUMN()-2))="摘要",MATCH(CH115,日々処理!CD:CD,0),MATCH(CH115,INDIRECT(ADDRESS(INDIRECT(ADDRESS(ROW()-1,COLUMN()))+1,2,,,"日々処理")):INDIRECT(ADDRESS(INDIRECT(ADDRESS(ROW()-1,COLUMN()))+1000,2,,,"日々処理")),0)+INDIRECT(ADDRESS(ROW()-1,COLUMN()))),"")</f>
        <v/>
      </c>
      <c r="CJ115" s="91" t="str">
        <f t="shared" ca="1" si="520"/>
        <v/>
      </c>
      <c r="CK115" s="91" t="str">
        <f t="shared" ca="1" si="720"/>
        <v/>
      </c>
      <c r="CL115" s="91" t="str">
        <f t="shared" ca="1" si="720"/>
        <v/>
      </c>
      <c r="CM115" s="91" t="str">
        <f t="shared" ca="1" si="720"/>
        <v/>
      </c>
      <c r="CN115" s="91" t="str">
        <f t="shared" ca="1" si="720"/>
        <v/>
      </c>
      <c r="CO115" s="91" t="str">
        <f t="shared" ca="1" si="720"/>
        <v/>
      </c>
      <c r="CP115" s="91" t="str">
        <f t="shared" ca="1" si="720"/>
        <v/>
      </c>
      <c r="CQ115" s="91" t="str">
        <f t="shared" ca="1" si="720"/>
        <v/>
      </c>
      <c r="CR115" s="91" t="str">
        <f t="shared" ca="1" si="720"/>
        <v/>
      </c>
      <c r="CS115" s="91" t="str">
        <f t="shared" ca="1" si="720"/>
        <v/>
      </c>
      <c r="CT115" s="91" t="str">
        <f t="shared" ca="1" si="720"/>
        <v/>
      </c>
      <c r="CU115" s="91" t="str">
        <f t="shared" ca="1" si="720"/>
        <v/>
      </c>
      <c r="CW115" s="20" t="str">
        <f t="shared" ca="1" si="571"/>
        <v/>
      </c>
      <c r="CX115" s="21" t="str">
        <f t="shared" ca="1" si="572"/>
        <v/>
      </c>
      <c r="CY115" s="6" t="str">
        <f t="shared" ca="1" si="573"/>
        <v/>
      </c>
      <c r="CZ115" s="6" t="str">
        <f t="shared" ca="1" si="574"/>
        <v/>
      </c>
      <c r="DA115" s="22" t="e">
        <f t="shared" ca="1" si="575"/>
        <v>#VALUE!</v>
      </c>
      <c r="DB115" s="22" t="e">
        <f t="shared" ca="1" si="576"/>
        <v>#VALUE!</v>
      </c>
      <c r="DC115" s="22" t="str">
        <f ca="1">IFERROR(IF(INDIRECT(ADDRESS(ROW()-1,COLUMN()-2))="摘要",MATCH(DB115,日々処理!CX:CX,0),MATCH(DB115,INDIRECT(ADDRESS(INDIRECT(ADDRESS(ROW()-1,COLUMN()))+1,2,,,"日々処理")):INDIRECT(ADDRESS(INDIRECT(ADDRESS(ROW()-1,COLUMN()))+1000,2,,,"日々処理")),0)+INDIRECT(ADDRESS(ROW()-1,COLUMN()))),"")</f>
        <v/>
      </c>
      <c r="DD115" s="91" t="str">
        <f t="shared" ca="1" si="521"/>
        <v/>
      </c>
      <c r="DE115" s="91" t="str">
        <f t="shared" ca="1" si="721"/>
        <v/>
      </c>
      <c r="DF115" s="91" t="str">
        <f t="shared" ca="1" si="721"/>
        <v/>
      </c>
      <c r="DG115" s="91" t="str">
        <f t="shared" ca="1" si="721"/>
        <v/>
      </c>
      <c r="DH115" s="91" t="str">
        <f t="shared" ca="1" si="721"/>
        <v/>
      </c>
      <c r="DI115" s="91" t="str">
        <f t="shared" ca="1" si="721"/>
        <v/>
      </c>
      <c r="DJ115" s="91" t="str">
        <f t="shared" ca="1" si="721"/>
        <v/>
      </c>
      <c r="DK115" s="91" t="str">
        <f t="shared" ca="1" si="721"/>
        <v/>
      </c>
      <c r="DL115" s="91" t="str">
        <f t="shared" ca="1" si="721"/>
        <v/>
      </c>
      <c r="DM115" s="91" t="str">
        <f t="shared" ca="1" si="721"/>
        <v/>
      </c>
      <c r="DN115" s="91" t="str">
        <f t="shared" ca="1" si="721"/>
        <v/>
      </c>
      <c r="DO115" s="91" t="str">
        <f t="shared" ca="1" si="721"/>
        <v/>
      </c>
      <c r="DQ115" s="20" t="str">
        <f t="shared" ca="1" si="577"/>
        <v/>
      </c>
      <c r="DR115" s="21" t="str">
        <f t="shared" ca="1" si="578"/>
        <v/>
      </c>
      <c r="DS115" s="6" t="str">
        <f t="shared" ca="1" si="579"/>
        <v/>
      </c>
      <c r="DT115" s="6" t="str">
        <f t="shared" ca="1" si="580"/>
        <v/>
      </c>
      <c r="DU115" s="22" t="e">
        <f t="shared" ca="1" si="581"/>
        <v>#VALUE!</v>
      </c>
      <c r="DV115" s="22" t="e">
        <f t="shared" ca="1" si="582"/>
        <v>#VALUE!</v>
      </c>
      <c r="DW115" s="22" t="str">
        <f ca="1">IFERROR(IF(INDIRECT(ADDRESS(ROW()-1,COLUMN()-2))="摘要",MATCH(DV115,日々処理!DR:DR,0),MATCH(DV115,INDIRECT(ADDRESS(INDIRECT(ADDRESS(ROW()-1,COLUMN()))+1,2,,,"日々処理")):INDIRECT(ADDRESS(INDIRECT(ADDRESS(ROW()-1,COLUMN()))+1000,2,,,"日々処理")),0)+INDIRECT(ADDRESS(ROW()-1,COLUMN()))),"")</f>
        <v/>
      </c>
      <c r="DX115" s="91" t="str">
        <f t="shared" ca="1" si="522"/>
        <v/>
      </c>
      <c r="DY115" s="91" t="str">
        <f t="shared" ca="1" si="722"/>
        <v/>
      </c>
      <c r="DZ115" s="91" t="str">
        <f t="shared" ca="1" si="722"/>
        <v/>
      </c>
      <c r="EA115" s="91" t="str">
        <f t="shared" ca="1" si="722"/>
        <v/>
      </c>
      <c r="EB115" s="91" t="str">
        <f t="shared" ca="1" si="722"/>
        <v/>
      </c>
      <c r="EC115" s="91" t="str">
        <f t="shared" ca="1" si="722"/>
        <v/>
      </c>
      <c r="ED115" s="91" t="str">
        <f t="shared" ca="1" si="722"/>
        <v/>
      </c>
      <c r="EE115" s="91" t="str">
        <f t="shared" ca="1" si="722"/>
        <v/>
      </c>
      <c r="EF115" s="91" t="str">
        <f t="shared" ca="1" si="722"/>
        <v/>
      </c>
      <c r="EG115" s="91" t="str">
        <f t="shared" ca="1" si="722"/>
        <v/>
      </c>
      <c r="EH115" s="91" t="str">
        <f t="shared" ca="1" si="722"/>
        <v/>
      </c>
      <c r="EI115" s="91" t="str">
        <f t="shared" ca="1" si="722"/>
        <v/>
      </c>
      <c r="EK115" s="20" t="str">
        <f t="shared" ca="1" si="583"/>
        <v/>
      </c>
      <c r="EL115" s="21" t="str">
        <f t="shared" ca="1" si="584"/>
        <v/>
      </c>
      <c r="EM115" s="6" t="str">
        <f t="shared" ca="1" si="585"/>
        <v/>
      </c>
      <c r="EN115" s="6" t="str">
        <f t="shared" ca="1" si="586"/>
        <v/>
      </c>
      <c r="EO115" s="22" t="e">
        <f t="shared" ca="1" si="587"/>
        <v>#VALUE!</v>
      </c>
      <c r="EP115" s="22" t="e">
        <f t="shared" ca="1" si="588"/>
        <v>#VALUE!</v>
      </c>
      <c r="EQ115" s="22" t="str">
        <f ca="1">IFERROR(IF(INDIRECT(ADDRESS(ROW()-1,COLUMN()-2))="摘要",MATCH(EP115,日々処理!EL:EL,0),MATCH(EP115,INDIRECT(ADDRESS(INDIRECT(ADDRESS(ROW()-1,COLUMN()))+1,2,,,"日々処理")):INDIRECT(ADDRESS(INDIRECT(ADDRESS(ROW()-1,COLUMN()))+1000,2,,,"日々処理")),0)+INDIRECT(ADDRESS(ROW()-1,COLUMN()))),"")</f>
        <v/>
      </c>
      <c r="ER115" s="91" t="str">
        <f t="shared" ca="1" si="523"/>
        <v/>
      </c>
      <c r="ES115" s="91" t="str">
        <f t="shared" ca="1" si="723"/>
        <v/>
      </c>
      <c r="ET115" s="91" t="str">
        <f t="shared" ca="1" si="723"/>
        <v/>
      </c>
      <c r="EU115" s="91" t="str">
        <f t="shared" ca="1" si="723"/>
        <v/>
      </c>
      <c r="EV115" s="91" t="str">
        <f t="shared" ca="1" si="723"/>
        <v/>
      </c>
      <c r="EW115" s="91" t="str">
        <f t="shared" ca="1" si="723"/>
        <v/>
      </c>
      <c r="EX115" s="91" t="str">
        <f t="shared" ca="1" si="723"/>
        <v/>
      </c>
      <c r="EY115" s="91" t="str">
        <f t="shared" ca="1" si="723"/>
        <v/>
      </c>
      <c r="EZ115" s="91" t="str">
        <f t="shared" ca="1" si="723"/>
        <v/>
      </c>
      <c r="FA115" s="91" t="str">
        <f t="shared" ca="1" si="723"/>
        <v/>
      </c>
      <c r="FB115" s="91" t="str">
        <f t="shared" ca="1" si="723"/>
        <v/>
      </c>
      <c r="FC115" s="91" t="str">
        <f t="shared" ca="1" si="723"/>
        <v/>
      </c>
      <c r="FE115" s="20" t="str">
        <f t="shared" ca="1" si="589"/>
        <v/>
      </c>
      <c r="FF115" s="21" t="str">
        <f t="shared" ca="1" si="590"/>
        <v/>
      </c>
      <c r="FG115" s="6" t="str">
        <f t="shared" ca="1" si="591"/>
        <v/>
      </c>
      <c r="FH115" s="6" t="str">
        <f t="shared" ca="1" si="592"/>
        <v/>
      </c>
      <c r="FI115" s="22" t="e">
        <f t="shared" ca="1" si="593"/>
        <v>#VALUE!</v>
      </c>
      <c r="FJ115" s="22" t="e">
        <f t="shared" ca="1" si="594"/>
        <v>#VALUE!</v>
      </c>
      <c r="FK115" s="22" t="str">
        <f ca="1">IFERROR(IF(INDIRECT(ADDRESS(ROW()-1,COLUMN()-2))="摘要",MATCH(FJ115,日々処理!FF:FF,0),MATCH(FJ115,INDIRECT(ADDRESS(INDIRECT(ADDRESS(ROW()-1,COLUMN()))+1,2,,,"日々処理")):INDIRECT(ADDRESS(INDIRECT(ADDRESS(ROW()-1,COLUMN()))+1000,2,,,"日々処理")),0)+INDIRECT(ADDRESS(ROW()-1,COLUMN()))),"")</f>
        <v/>
      </c>
      <c r="FL115" s="91" t="str">
        <f t="shared" ca="1" si="524"/>
        <v/>
      </c>
      <c r="FM115" s="91" t="str">
        <f t="shared" ca="1" si="724"/>
        <v/>
      </c>
      <c r="FN115" s="91" t="str">
        <f t="shared" ca="1" si="724"/>
        <v/>
      </c>
      <c r="FO115" s="91" t="str">
        <f t="shared" ca="1" si="724"/>
        <v/>
      </c>
      <c r="FP115" s="91" t="str">
        <f t="shared" ca="1" si="724"/>
        <v/>
      </c>
      <c r="FQ115" s="91" t="str">
        <f t="shared" ca="1" si="724"/>
        <v/>
      </c>
      <c r="FR115" s="91" t="str">
        <f t="shared" ca="1" si="724"/>
        <v/>
      </c>
      <c r="FS115" s="91" t="str">
        <f t="shared" ca="1" si="724"/>
        <v/>
      </c>
      <c r="FT115" s="91" t="str">
        <f t="shared" ca="1" si="724"/>
        <v/>
      </c>
      <c r="FU115" s="91" t="str">
        <f t="shared" ca="1" si="724"/>
        <v/>
      </c>
      <c r="FV115" s="91" t="str">
        <f t="shared" ca="1" si="724"/>
        <v/>
      </c>
      <c r="FW115" s="91" t="str">
        <f t="shared" ca="1" si="724"/>
        <v/>
      </c>
      <c r="FY115" s="20" t="str">
        <f t="shared" ca="1" si="595"/>
        <v/>
      </c>
      <c r="FZ115" s="21" t="str">
        <f t="shared" ca="1" si="596"/>
        <v/>
      </c>
      <c r="GA115" s="6" t="str">
        <f t="shared" ca="1" si="597"/>
        <v/>
      </c>
      <c r="GB115" s="6" t="str">
        <f t="shared" ca="1" si="598"/>
        <v/>
      </c>
      <c r="GC115" s="22" t="e">
        <f t="shared" ca="1" si="599"/>
        <v>#VALUE!</v>
      </c>
      <c r="GD115" s="22" t="e">
        <f t="shared" ca="1" si="600"/>
        <v>#VALUE!</v>
      </c>
      <c r="GE115" s="22" t="str">
        <f ca="1">IFERROR(IF(INDIRECT(ADDRESS(ROW()-1,COLUMN()-2))="摘要",MATCH(GD115,日々処理!FZ:FZ,0),MATCH(GD115,INDIRECT(ADDRESS(INDIRECT(ADDRESS(ROW()-1,COLUMN()))+1,2,,,"日々処理")):INDIRECT(ADDRESS(INDIRECT(ADDRESS(ROW()-1,COLUMN()))+1000,2,,,"日々処理")),0)+INDIRECT(ADDRESS(ROW()-1,COLUMN()))),"")</f>
        <v/>
      </c>
      <c r="GF115" s="91" t="str">
        <f t="shared" ca="1" si="525"/>
        <v/>
      </c>
      <c r="GG115" s="91" t="str">
        <f t="shared" ca="1" si="725"/>
        <v/>
      </c>
      <c r="GH115" s="91" t="str">
        <f t="shared" ca="1" si="725"/>
        <v/>
      </c>
      <c r="GI115" s="91" t="str">
        <f t="shared" ca="1" si="725"/>
        <v/>
      </c>
      <c r="GJ115" s="91" t="str">
        <f t="shared" ca="1" si="725"/>
        <v/>
      </c>
      <c r="GK115" s="91" t="str">
        <f t="shared" ca="1" si="725"/>
        <v/>
      </c>
      <c r="GL115" s="91" t="str">
        <f t="shared" ca="1" si="725"/>
        <v/>
      </c>
      <c r="GM115" s="91" t="str">
        <f t="shared" ca="1" si="725"/>
        <v/>
      </c>
      <c r="GN115" s="91" t="str">
        <f t="shared" ca="1" si="725"/>
        <v/>
      </c>
      <c r="GO115" s="91" t="str">
        <f t="shared" ca="1" si="725"/>
        <v/>
      </c>
      <c r="GP115" s="91" t="str">
        <f t="shared" ca="1" si="725"/>
        <v/>
      </c>
      <c r="GQ115" s="91" t="str">
        <f t="shared" ca="1" si="725"/>
        <v/>
      </c>
      <c r="GS115" s="20" t="str">
        <f t="shared" ca="1" si="601"/>
        <v/>
      </c>
      <c r="GT115" s="21" t="str">
        <f t="shared" ca="1" si="602"/>
        <v/>
      </c>
      <c r="GU115" s="6" t="str">
        <f t="shared" ca="1" si="603"/>
        <v/>
      </c>
      <c r="GV115" s="6" t="str">
        <f t="shared" ca="1" si="604"/>
        <v/>
      </c>
      <c r="GW115" s="22" t="e">
        <f t="shared" ca="1" si="605"/>
        <v>#VALUE!</v>
      </c>
      <c r="GX115" s="22" t="e">
        <f t="shared" ca="1" si="606"/>
        <v>#VALUE!</v>
      </c>
      <c r="GY115" s="22" t="str">
        <f ca="1">IFERROR(IF(INDIRECT(ADDRESS(ROW()-1,COLUMN()-2))="摘要",MATCH(GX115,日々処理!GT:GT,0),MATCH(GX115,INDIRECT(ADDRESS(INDIRECT(ADDRESS(ROW()-1,COLUMN()))+1,2,,,"日々処理")):INDIRECT(ADDRESS(INDIRECT(ADDRESS(ROW()-1,COLUMN()))+1000,2,,,"日々処理")),0)+INDIRECT(ADDRESS(ROW()-1,COLUMN()))),"")</f>
        <v/>
      </c>
      <c r="GZ115" s="91" t="str">
        <f t="shared" ca="1" si="526"/>
        <v/>
      </c>
      <c r="HA115" s="91" t="str">
        <f t="shared" ca="1" si="726"/>
        <v/>
      </c>
      <c r="HB115" s="91" t="str">
        <f t="shared" ca="1" si="726"/>
        <v/>
      </c>
      <c r="HC115" s="91" t="str">
        <f t="shared" ca="1" si="726"/>
        <v/>
      </c>
      <c r="HD115" s="91" t="str">
        <f t="shared" ca="1" si="726"/>
        <v/>
      </c>
      <c r="HE115" s="91" t="str">
        <f t="shared" ca="1" si="726"/>
        <v/>
      </c>
      <c r="HF115" s="91" t="str">
        <f t="shared" ca="1" si="726"/>
        <v/>
      </c>
      <c r="HG115" s="91" t="str">
        <f t="shared" ca="1" si="726"/>
        <v/>
      </c>
      <c r="HH115" s="91" t="str">
        <f t="shared" ca="1" si="726"/>
        <v/>
      </c>
      <c r="HI115" s="91" t="str">
        <f t="shared" ca="1" si="726"/>
        <v/>
      </c>
      <c r="HJ115" s="91" t="str">
        <f t="shared" ca="1" si="726"/>
        <v/>
      </c>
      <c r="HK115" s="91" t="str">
        <f t="shared" ca="1" si="726"/>
        <v/>
      </c>
      <c r="HM115" s="20" t="str">
        <f t="shared" ca="1" si="607"/>
        <v/>
      </c>
      <c r="HN115" s="21" t="str">
        <f t="shared" ca="1" si="608"/>
        <v/>
      </c>
      <c r="HO115" s="6" t="str">
        <f t="shared" ca="1" si="609"/>
        <v/>
      </c>
      <c r="HP115" s="6" t="str">
        <f t="shared" ca="1" si="610"/>
        <v/>
      </c>
      <c r="HQ115" s="22" t="e">
        <f t="shared" ca="1" si="611"/>
        <v>#VALUE!</v>
      </c>
      <c r="HR115" s="22" t="e">
        <f t="shared" ca="1" si="612"/>
        <v>#VALUE!</v>
      </c>
      <c r="HS115" s="22" t="str">
        <f ca="1">IFERROR(IF(INDIRECT(ADDRESS(ROW()-1,COLUMN()-2))="摘要",MATCH(HR115,日々処理!HN:HN,0),MATCH(HR115,INDIRECT(ADDRESS(INDIRECT(ADDRESS(ROW()-1,COLUMN()))+1,2,,,"日々処理")):INDIRECT(ADDRESS(INDIRECT(ADDRESS(ROW()-1,COLUMN()))+1000,2,,,"日々処理")),0)+INDIRECT(ADDRESS(ROW()-1,COLUMN()))),"")</f>
        <v/>
      </c>
      <c r="HT115" s="91" t="str">
        <f t="shared" ca="1" si="527"/>
        <v/>
      </c>
      <c r="HU115" s="91" t="str">
        <f t="shared" ca="1" si="727"/>
        <v/>
      </c>
      <c r="HV115" s="91" t="str">
        <f t="shared" ca="1" si="727"/>
        <v/>
      </c>
      <c r="HW115" s="91" t="str">
        <f t="shared" ca="1" si="727"/>
        <v/>
      </c>
      <c r="HX115" s="91" t="str">
        <f t="shared" ca="1" si="727"/>
        <v/>
      </c>
      <c r="HY115" s="91" t="str">
        <f t="shared" ca="1" si="727"/>
        <v/>
      </c>
      <c r="HZ115" s="91" t="str">
        <f t="shared" ca="1" si="727"/>
        <v/>
      </c>
      <c r="IA115" s="91" t="str">
        <f t="shared" ca="1" si="727"/>
        <v/>
      </c>
      <c r="IB115" s="91" t="str">
        <f t="shared" ca="1" si="727"/>
        <v/>
      </c>
      <c r="IC115" s="91" t="str">
        <f t="shared" ca="1" si="727"/>
        <v/>
      </c>
      <c r="ID115" s="91" t="str">
        <f t="shared" ca="1" si="727"/>
        <v/>
      </c>
      <c r="IE115" s="91" t="str">
        <f t="shared" ca="1" si="727"/>
        <v/>
      </c>
      <c r="IG115" s="20" t="str">
        <f t="shared" ca="1" si="613"/>
        <v/>
      </c>
      <c r="IH115" s="21" t="str">
        <f t="shared" ca="1" si="614"/>
        <v/>
      </c>
      <c r="II115" s="6" t="str">
        <f t="shared" ca="1" si="615"/>
        <v/>
      </c>
      <c r="IJ115" s="6" t="str">
        <f t="shared" ca="1" si="616"/>
        <v/>
      </c>
      <c r="IK115" s="22" t="e">
        <f t="shared" ca="1" si="617"/>
        <v>#VALUE!</v>
      </c>
      <c r="IL115" s="22" t="e">
        <f t="shared" ca="1" si="618"/>
        <v>#VALUE!</v>
      </c>
      <c r="IM115" s="22" t="str">
        <f ca="1">IFERROR(IF(INDIRECT(ADDRESS(ROW()-1,COLUMN()-2))="摘要",MATCH(IL115,日々処理!IH:IH,0),MATCH(IL115,INDIRECT(ADDRESS(INDIRECT(ADDRESS(ROW()-1,COLUMN()))+1,2,,,"日々処理")):INDIRECT(ADDRESS(INDIRECT(ADDRESS(ROW()-1,COLUMN()))+1000,2,,,"日々処理")),0)+INDIRECT(ADDRESS(ROW()-1,COLUMN()))),"")</f>
        <v/>
      </c>
      <c r="IN115" s="91" t="str">
        <f t="shared" ca="1" si="528"/>
        <v/>
      </c>
      <c r="IO115" s="91" t="str">
        <f t="shared" ca="1" si="728"/>
        <v/>
      </c>
      <c r="IP115" s="91" t="str">
        <f t="shared" ca="1" si="728"/>
        <v/>
      </c>
      <c r="IQ115" s="91" t="str">
        <f t="shared" ca="1" si="728"/>
        <v/>
      </c>
      <c r="IR115" s="91" t="str">
        <f t="shared" ca="1" si="728"/>
        <v/>
      </c>
      <c r="IS115" s="91" t="str">
        <f t="shared" ca="1" si="728"/>
        <v/>
      </c>
      <c r="IT115" s="91" t="str">
        <f t="shared" ca="1" si="728"/>
        <v/>
      </c>
      <c r="IU115" s="91" t="str">
        <f t="shared" ca="1" si="728"/>
        <v/>
      </c>
      <c r="IV115" s="91" t="str">
        <f t="shared" ca="1" si="728"/>
        <v/>
      </c>
      <c r="IW115" s="91" t="str">
        <f t="shared" ca="1" si="728"/>
        <v/>
      </c>
      <c r="IX115" s="91" t="str">
        <f t="shared" ca="1" si="728"/>
        <v/>
      </c>
      <c r="IY115" s="91" t="str">
        <f t="shared" ca="1" si="728"/>
        <v/>
      </c>
      <c r="JA115" s="20" t="str">
        <f t="shared" ca="1" si="619"/>
        <v/>
      </c>
      <c r="JB115" s="21" t="str">
        <f t="shared" ca="1" si="620"/>
        <v/>
      </c>
      <c r="JC115" s="6" t="str">
        <f t="shared" ca="1" si="621"/>
        <v/>
      </c>
      <c r="JD115" s="6" t="str">
        <f t="shared" ca="1" si="622"/>
        <v/>
      </c>
      <c r="JE115" s="22" t="e">
        <f t="shared" ca="1" si="623"/>
        <v>#VALUE!</v>
      </c>
      <c r="JF115" s="22" t="e">
        <f t="shared" ca="1" si="624"/>
        <v>#VALUE!</v>
      </c>
      <c r="JG115" s="22" t="str">
        <f ca="1">IFERROR(IF(INDIRECT(ADDRESS(ROW()-1,COLUMN()-2))="摘要",MATCH(JF115,日々処理!JB:JB,0),MATCH(JF115,INDIRECT(ADDRESS(INDIRECT(ADDRESS(ROW()-1,COLUMN()))+1,2,,,"日々処理")):INDIRECT(ADDRESS(INDIRECT(ADDRESS(ROW()-1,COLUMN()))+1000,2,,,"日々処理")),0)+INDIRECT(ADDRESS(ROW()-1,COLUMN()))),"")</f>
        <v/>
      </c>
      <c r="JH115" s="91" t="str">
        <f t="shared" ca="1" si="529"/>
        <v/>
      </c>
      <c r="JI115" s="91" t="str">
        <f t="shared" ca="1" si="729"/>
        <v/>
      </c>
      <c r="JJ115" s="91" t="str">
        <f t="shared" ca="1" si="729"/>
        <v/>
      </c>
      <c r="JK115" s="91" t="str">
        <f t="shared" ca="1" si="729"/>
        <v/>
      </c>
      <c r="JL115" s="91" t="str">
        <f t="shared" ca="1" si="729"/>
        <v/>
      </c>
      <c r="JM115" s="91" t="str">
        <f t="shared" ca="1" si="729"/>
        <v/>
      </c>
      <c r="JN115" s="91" t="str">
        <f t="shared" ca="1" si="729"/>
        <v/>
      </c>
      <c r="JO115" s="91" t="str">
        <f t="shared" ca="1" si="729"/>
        <v/>
      </c>
      <c r="JP115" s="91" t="str">
        <f t="shared" ca="1" si="729"/>
        <v/>
      </c>
      <c r="JQ115" s="91" t="str">
        <f t="shared" ca="1" si="729"/>
        <v/>
      </c>
      <c r="JR115" s="91" t="str">
        <f t="shared" ca="1" si="729"/>
        <v/>
      </c>
      <c r="JS115" s="91" t="str">
        <f t="shared" ca="1" si="729"/>
        <v/>
      </c>
      <c r="JU115" s="20" t="str">
        <f t="shared" ca="1" si="625"/>
        <v/>
      </c>
      <c r="JV115" s="21" t="str">
        <f t="shared" ca="1" si="626"/>
        <v/>
      </c>
      <c r="JW115" s="6" t="str">
        <f t="shared" ca="1" si="627"/>
        <v/>
      </c>
      <c r="JX115" s="6" t="str">
        <f t="shared" ca="1" si="628"/>
        <v/>
      </c>
      <c r="JY115" s="22" t="e">
        <f t="shared" ca="1" si="629"/>
        <v>#VALUE!</v>
      </c>
      <c r="JZ115" s="22" t="e">
        <f t="shared" ca="1" si="630"/>
        <v>#VALUE!</v>
      </c>
      <c r="KA115" s="22" t="str">
        <f ca="1">IFERROR(IF(INDIRECT(ADDRESS(ROW()-1,COLUMN()-2))="摘要",MATCH(JZ115,日々処理!JV:JV,0),MATCH(JZ115,INDIRECT(ADDRESS(INDIRECT(ADDRESS(ROW()-1,COLUMN()))+1,2,,,"日々処理")):INDIRECT(ADDRESS(INDIRECT(ADDRESS(ROW()-1,COLUMN()))+1000,2,,,"日々処理")),0)+INDIRECT(ADDRESS(ROW()-1,COLUMN()))),"")</f>
        <v/>
      </c>
      <c r="KB115" s="91" t="str">
        <f t="shared" ca="1" si="530"/>
        <v/>
      </c>
      <c r="KC115" s="91" t="str">
        <f t="shared" ca="1" si="730"/>
        <v/>
      </c>
      <c r="KD115" s="91" t="str">
        <f t="shared" ca="1" si="730"/>
        <v/>
      </c>
      <c r="KE115" s="91" t="str">
        <f t="shared" ca="1" si="730"/>
        <v/>
      </c>
      <c r="KF115" s="91" t="str">
        <f t="shared" ca="1" si="730"/>
        <v/>
      </c>
      <c r="KG115" s="91" t="str">
        <f t="shared" ca="1" si="730"/>
        <v/>
      </c>
      <c r="KH115" s="91" t="str">
        <f t="shared" ca="1" si="730"/>
        <v/>
      </c>
      <c r="KI115" s="91" t="str">
        <f t="shared" ca="1" si="730"/>
        <v/>
      </c>
      <c r="KJ115" s="91" t="str">
        <f t="shared" ca="1" si="730"/>
        <v/>
      </c>
      <c r="KK115" s="91" t="str">
        <f t="shared" ca="1" si="730"/>
        <v/>
      </c>
      <c r="KL115" s="91" t="str">
        <f t="shared" ca="1" si="730"/>
        <v/>
      </c>
      <c r="KM115" s="91" t="str">
        <f t="shared" ca="1" si="730"/>
        <v/>
      </c>
      <c r="KO115" s="20" t="str">
        <f t="shared" ca="1" si="631"/>
        <v/>
      </c>
      <c r="KP115" s="21" t="str">
        <f t="shared" ca="1" si="632"/>
        <v/>
      </c>
      <c r="KQ115" s="6" t="str">
        <f t="shared" ca="1" si="633"/>
        <v/>
      </c>
      <c r="KR115" s="6" t="str">
        <f t="shared" ca="1" si="634"/>
        <v/>
      </c>
      <c r="KS115" s="22" t="e">
        <f t="shared" ca="1" si="635"/>
        <v>#VALUE!</v>
      </c>
      <c r="KT115" s="22" t="e">
        <f t="shared" ca="1" si="636"/>
        <v>#VALUE!</v>
      </c>
      <c r="KU115" s="22" t="str">
        <f ca="1">IFERROR(IF(INDIRECT(ADDRESS(ROW()-1,COLUMN()-2))="摘要",MATCH(KT115,日々処理!KP:KP,0),MATCH(KT115,INDIRECT(ADDRESS(INDIRECT(ADDRESS(ROW()-1,COLUMN()))+1,2,,,"日々処理")):INDIRECT(ADDRESS(INDIRECT(ADDRESS(ROW()-1,COLUMN()))+1000,2,,,"日々処理")),0)+INDIRECT(ADDRESS(ROW()-1,COLUMN()))),"")</f>
        <v/>
      </c>
      <c r="KV115" s="91" t="str">
        <f t="shared" ca="1" si="531"/>
        <v/>
      </c>
      <c r="KW115" s="91" t="str">
        <f t="shared" ca="1" si="731"/>
        <v/>
      </c>
      <c r="KX115" s="91" t="str">
        <f t="shared" ca="1" si="731"/>
        <v/>
      </c>
      <c r="KY115" s="91" t="str">
        <f t="shared" ca="1" si="731"/>
        <v/>
      </c>
      <c r="KZ115" s="91" t="str">
        <f t="shared" ca="1" si="731"/>
        <v/>
      </c>
      <c r="LA115" s="91" t="str">
        <f t="shared" ca="1" si="731"/>
        <v/>
      </c>
      <c r="LB115" s="91" t="str">
        <f t="shared" ca="1" si="731"/>
        <v/>
      </c>
      <c r="LC115" s="91" t="str">
        <f t="shared" ca="1" si="731"/>
        <v/>
      </c>
      <c r="LD115" s="91" t="str">
        <f t="shared" ca="1" si="731"/>
        <v/>
      </c>
      <c r="LE115" s="91" t="str">
        <f t="shared" ca="1" si="731"/>
        <v/>
      </c>
      <c r="LF115" s="91" t="str">
        <f t="shared" ca="1" si="731"/>
        <v/>
      </c>
      <c r="LG115" s="91" t="str">
        <f t="shared" ca="1" si="731"/>
        <v/>
      </c>
      <c r="LI115" s="20" t="str">
        <f t="shared" ca="1" si="637"/>
        <v/>
      </c>
      <c r="LJ115" s="21" t="str">
        <f t="shared" ca="1" si="638"/>
        <v/>
      </c>
      <c r="LK115" s="6" t="str">
        <f t="shared" ca="1" si="639"/>
        <v/>
      </c>
      <c r="LL115" s="6" t="str">
        <f t="shared" ca="1" si="640"/>
        <v/>
      </c>
      <c r="LM115" s="22" t="e">
        <f t="shared" ca="1" si="641"/>
        <v>#VALUE!</v>
      </c>
      <c r="LN115" s="22" t="e">
        <f t="shared" ca="1" si="642"/>
        <v>#VALUE!</v>
      </c>
      <c r="LO115" s="22" t="str">
        <f ca="1">IFERROR(IF(INDIRECT(ADDRESS(ROW()-1,COLUMN()-2))="摘要",MATCH(LN115,日々処理!LJ:LJ,0),MATCH(LN115,INDIRECT(ADDRESS(INDIRECT(ADDRESS(ROW()-1,COLUMN()))+1,2,,,"日々処理")):INDIRECT(ADDRESS(INDIRECT(ADDRESS(ROW()-1,COLUMN()))+1000,2,,,"日々処理")),0)+INDIRECT(ADDRESS(ROW()-1,COLUMN()))),"")</f>
        <v/>
      </c>
      <c r="LP115" s="91" t="str">
        <f t="shared" ca="1" si="532"/>
        <v/>
      </c>
      <c r="LQ115" s="91" t="str">
        <f t="shared" ca="1" si="732"/>
        <v/>
      </c>
      <c r="LR115" s="91" t="str">
        <f t="shared" ca="1" si="732"/>
        <v/>
      </c>
      <c r="LS115" s="91" t="str">
        <f t="shared" ca="1" si="732"/>
        <v/>
      </c>
      <c r="LT115" s="91" t="str">
        <f t="shared" ca="1" si="732"/>
        <v/>
      </c>
      <c r="LU115" s="91" t="str">
        <f t="shared" ca="1" si="732"/>
        <v/>
      </c>
      <c r="LV115" s="91" t="str">
        <f t="shared" ca="1" si="732"/>
        <v/>
      </c>
      <c r="LW115" s="91" t="str">
        <f t="shared" ca="1" si="732"/>
        <v/>
      </c>
      <c r="LX115" s="91" t="str">
        <f t="shared" ca="1" si="732"/>
        <v/>
      </c>
      <c r="LY115" s="91" t="str">
        <f t="shared" ca="1" si="732"/>
        <v/>
      </c>
      <c r="LZ115" s="91" t="str">
        <f t="shared" ca="1" si="732"/>
        <v/>
      </c>
      <c r="MA115" s="91" t="str">
        <f t="shared" ca="1" si="732"/>
        <v/>
      </c>
      <c r="MC115" s="20" t="str">
        <f t="shared" ca="1" si="643"/>
        <v/>
      </c>
      <c r="MD115" s="21" t="str">
        <f t="shared" ca="1" si="644"/>
        <v/>
      </c>
      <c r="ME115" s="6" t="str">
        <f t="shared" ca="1" si="645"/>
        <v/>
      </c>
      <c r="MF115" s="6" t="str">
        <f t="shared" ca="1" si="646"/>
        <v/>
      </c>
      <c r="MG115" s="22" t="e">
        <f t="shared" ca="1" si="647"/>
        <v>#VALUE!</v>
      </c>
      <c r="MH115" s="22" t="e">
        <f t="shared" ca="1" si="648"/>
        <v>#VALUE!</v>
      </c>
      <c r="MI115" s="22" t="str">
        <f ca="1">IFERROR(IF(INDIRECT(ADDRESS(ROW()-1,COLUMN()-2))="摘要",MATCH(MH115,日々処理!MD:MD,0),MATCH(MH115,INDIRECT(ADDRESS(INDIRECT(ADDRESS(ROW()-1,COLUMN()))+1,2,,,"日々処理")):INDIRECT(ADDRESS(INDIRECT(ADDRESS(ROW()-1,COLUMN()))+1000,2,,,"日々処理")),0)+INDIRECT(ADDRESS(ROW()-1,COLUMN()))),"")</f>
        <v/>
      </c>
      <c r="MJ115" s="91" t="str">
        <f t="shared" ca="1" si="533"/>
        <v/>
      </c>
      <c r="MK115" s="91" t="str">
        <f t="shared" ca="1" si="733"/>
        <v/>
      </c>
      <c r="ML115" s="91" t="str">
        <f t="shared" ca="1" si="733"/>
        <v/>
      </c>
      <c r="MM115" s="91" t="str">
        <f t="shared" ca="1" si="733"/>
        <v/>
      </c>
      <c r="MN115" s="91" t="str">
        <f t="shared" ca="1" si="733"/>
        <v/>
      </c>
      <c r="MO115" s="91" t="str">
        <f t="shared" ca="1" si="733"/>
        <v/>
      </c>
      <c r="MP115" s="91" t="str">
        <f t="shared" ca="1" si="733"/>
        <v/>
      </c>
      <c r="MQ115" s="91" t="str">
        <f t="shared" ca="1" si="733"/>
        <v/>
      </c>
      <c r="MR115" s="91" t="str">
        <f t="shared" ca="1" si="733"/>
        <v/>
      </c>
      <c r="MS115" s="91" t="str">
        <f t="shared" ca="1" si="733"/>
        <v/>
      </c>
      <c r="MT115" s="91" t="str">
        <f t="shared" ca="1" si="733"/>
        <v/>
      </c>
      <c r="MU115" s="91" t="str">
        <f t="shared" ca="1" si="733"/>
        <v/>
      </c>
      <c r="MW115" s="20" t="str">
        <f t="shared" ca="1" si="649"/>
        <v/>
      </c>
      <c r="MX115" s="21" t="str">
        <f t="shared" ca="1" si="650"/>
        <v/>
      </c>
      <c r="MY115" s="6" t="str">
        <f t="shared" ca="1" si="651"/>
        <v/>
      </c>
      <c r="MZ115" s="6" t="str">
        <f t="shared" ca="1" si="652"/>
        <v/>
      </c>
      <c r="NA115" s="22" t="e">
        <f t="shared" ca="1" si="653"/>
        <v>#VALUE!</v>
      </c>
      <c r="NB115" s="22" t="e">
        <f t="shared" ca="1" si="654"/>
        <v>#VALUE!</v>
      </c>
      <c r="NC115" s="22" t="str">
        <f ca="1">IFERROR(IF(INDIRECT(ADDRESS(ROW()-1,COLUMN()-2))="摘要",MATCH(NB115,日々処理!MX:MX,0),MATCH(NB115,INDIRECT(ADDRESS(INDIRECT(ADDRESS(ROW()-1,COLUMN()))+1,2,,,"日々処理")):INDIRECT(ADDRESS(INDIRECT(ADDRESS(ROW()-1,COLUMN()))+1000,2,,,"日々処理")),0)+INDIRECT(ADDRESS(ROW()-1,COLUMN()))),"")</f>
        <v/>
      </c>
      <c r="ND115" s="91" t="str">
        <f t="shared" ca="1" si="534"/>
        <v/>
      </c>
      <c r="NE115" s="91" t="str">
        <f t="shared" ca="1" si="734"/>
        <v/>
      </c>
      <c r="NF115" s="91" t="str">
        <f t="shared" ca="1" si="734"/>
        <v/>
      </c>
      <c r="NG115" s="91" t="str">
        <f t="shared" ca="1" si="734"/>
        <v/>
      </c>
      <c r="NH115" s="91" t="str">
        <f t="shared" ca="1" si="734"/>
        <v/>
      </c>
      <c r="NI115" s="91" t="str">
        <f t="shared" ca="1" si="734"/>
        <v/>
      </c>
      <c r="NJ115" s="91" t="str">
        <f t="shared" ca="1" si="734"/>
        <v/>
      </c>
      <c r="NK115" s="91" t="str">
        <f t="shared" ca="1" si="734"/>
        <v/>
      </c>
      <c r="NL115" s="91" t="str">
        <f t="shared" ca="1" si="734"/>
        <v/>
      </c>
      <c r="NM115" s="91" t="str">
        <f t="shared" ca="1" si="734"/>
        <v/>
      </c>
      <c r="NN115" s="91" t="str">
        <f t="shared" ca="1" si="734"/>
        <v/>
      </c>
      <c r="NO115" s="91" t="str">
        <f t="shared" ca="1" si="734"/>
        <v/>
      </c>
      <c r="NQ115" s="20" t="str">
        <f t="shared" ca="1" si="655"/>
        <v/>
      </c>
      <c r="NR115" s="21" t="str">
        <f t="shared" ca="1" si="656"/>
        <v/>
      </c>
      <c r="NS115" s="6" t="str">
        <f t="shared" ca="1" si="657"/>
        <v/>
      </c>
      <c r="NT115" s="6" t="str">
        <f t="shared" ca="1" si="658"/>
        <v/>
      </c>
      <c r="NU115" s="22" t="e">
        <f t="shared" ca="1" si="659"/>
        <v>#VALUE!</v>
      </c>
      <c r="NV115" s="22" t="e">
        <f t="shared" ca="1" si="660"/>
        <v>#VALUE!</v>
      </c>
      <c r="NW115" s="22" t="str">
        <f ca="1">IFERROR(IF(INDIRECT(ADDRESS(ROW()-1,COLUMN()-2))="摘要",MATCH(NV115,日々処理!NR:NR,0),MATCH(NV115,INDIRECT(ADDRESS(INDIRECT(ADDRESS(ROW()-1,COLUMN()))+1,2,,,"日々処理")):INDIRECT(ADDRESS(INDIRECT(ADDRESS(ROW()-1,COLUMN()))+1000,2,,,"日々処理")),0)+INDIRECT(ADDRESS(ROW()-1,COLUMN()))),"")</f>
        <v/>
      </c>
      <c r="NX115" s="91" t="str">
        <f t="shared" ca="1" si="535"/>
        <v/>
      </c>
      <c r="NY115" s="91" t="str">
        <f t="shared" ca="1" si="735"/>
        <v/>
      </c>
      <c r="NZ115" s="91" t="str">
        <f t="shared" ca="1" si="735"/>
        <v/>
      </c>
      <c r="OA115" s="91" t="str">
        <f t="shared" ca="1" si="735"/>
        <v/>
      </c>
      <c r="OB115" s="91" t="str">
        <f t="shared" ca="1" si="735"/>
        <v/>
      </c>
      <c r="OC115" s="91" t="str">
        <f t="shared" ca="1" si="735"/>
        <v/>
      </c>
      <c r="OD115" s="91" t="str">
        <f t="shared" ca="1" si="735"/>
        <v/>
      </c>
      <c r="OE115" s="91" t="str">
        <f t="shared" ca="1" si="735"/>
        <v/>
      </c>
      <c r="OF115" s="91" t="str">
        <f t="shared" ca="1" si="735"/>
        <v/>
      </c>
      <c r="OG115" s="91" t="str">
        <f t="shared" ca="1" si="735"/>
        <v/>
      </c>
      <c r="OH115" s="91" t="str">
        <f t="shared" ca="1" si="735"/>
        <v/>
      </c>
      <c r="OI115" s="91" t="str">
        <f t="shared" ca="1" si="735"/>
        <v/>
      </c>
      <c r="OK115" s="20" t="str">
        <f t="shared" ca="1" si="661"/>
        <v/>
      </c>
      <c r="OL115" s="21" t="str">
        <f t="shared" ca="1" si="662"/>
        <v/>
      </c>
      <c r="OM115" s="6" t="str">
        <f t="shared" ca="1" si="663"/>
        <v/>
      </c>
      <c r="ON115" s="6" t="str">
        <f t="shared" ca="1" si="664"/>
        <v/>
      </c>
      <c r="OO115" s="22" t="e">
        <f t="shared" ca="1" si="665"/>
        <v>#VALUE!</v>
      </c>
      <c r="OP115" s="22" t="e">
        <f t="shared" ca="1" si="666"/>
        <v>#VALUE!</v>
      </c>
      <c r="OQ115" s="22" t="str">
        <f ca="1">IFERROR(IF(INDIRECT(ADDRESS(ROW()-1,COLUMN()-2))="摘要",MATCH(OP115,日々処理!OL:OL,0),MATCH(OP115,INDIRECT(ADDRESS(INDIRECT(ADDRESS(ROW()-1,COLUMN()))+1,2,,,"日々処理")):INDIRECT(ADDRESS(INDIRECT(ADDRESS(ROW()-1,COLUMN()))+1000,2,,,"日々処理")),0)+INDIRECT(ADDRESS(ROW()-1,COLUMN()))),"")</f>
        <v/>
      </c>
      <c r="OR115" s="91" t="str">
        <f t="shared" ca="1" si="536"/>
        <v/>
      </c>
      <c r="OS115" s="91" t="str">
        <f t="shared" ca="1" si="736"/>
        <v/>
      </c>
      <c r="OT115" s="91" t="str">
        <f t="shared" ca="1" si="736"/>
        <v/>
      </c>
      <c r="OU115" s="91" t="str">
        <f t="shared" ca="1" si="736"/>
        <v/>
      </c>
      <c r="OV115" s="91" t="str">
        <f t="shared" ca="1" si="736"/>
        <v/>
      </c>
      <c r="OW115" s="91" t="str">
        <f t="shared" ca="1" si="736"/>
        <v/>
      </c>
      <c r="OX115" s="91" t="str">
        <f t="shared" ca="1" si="736"/>
        <v/>
      </c>
      <c r="OY115" s="91" t="str">
        <f t="shared" ca="1" si="736"/>
        <v/>
      </c>
      <c r="OZ115" s="91" t="str">
        <f t="shared" ca="1" si="736"/>
        <v/>
      </c>
      <c r="PA115" s="91" t="str">
        <f t="shared" ca="1" si="736"/>
        <v/>
      </c>
      <c r="PB115" s="91" t="str">
        <f t="shared" ca="1" si="736"/>
        <v/>
      </c>
      <c r="PC115" s="91" t="str">
        <f t="shared" ca="1" si="736"/>
        <v/>
      </c>
      <c r="PE115" s="20" t="str">
        <f t="shared" ca="1" si="667"/>
        <v/>
      </c>
      <c r="PF115" s="21" t="str">
        <f t="shared" ca="1" si="668"/>
        <v/>
      </c>
      <c r="PG115" s="6" t="str">
        <f t="shared" ca="1" si="669"/>
        <v/>
      </c>
      <c r="PH115" s="6" t="str">
        <f t="shared" ca="1" si="670"/>
        <v/>
      </c>
      <c r="PI115" s="22" t="e">
        <f t="shared" ca="1" si="671"/>
        <v>#VALUE!</v>
      </c>
      <c r="PJ115" s="22" t="e">
        <f t="shared" ca="1" si="672"/>
        <v>#VALUE!</v>
      </c>
      <c r="PK115" s="22" t="str">
        <f ca="1">IFERROR(IF(INDIRECT(ADDRESS(ROW()-1,COLUMN()-2))="摘要",MATCH(PJ115,日々処理!PF:PF,0),MATCH(PJ115,INDIRECT(ADDRESS(INDIRECT(ADDRESS(ROW()-1,COLUMN()))+1,2,,,"日々処理")):INDIRECT(ADDRESS(INDIRECT(ADDRESS(ROW()-1,COLUMN()))+1000,2,,,"日々処理")),0)+INDIRECT(ADDRESS(ROW()-1,COLUMN()))),"")</f>
        <v/>
      </c>
      <c r="PL115" s="91" t="str">
        <f t="shared" ca="1" si="537"/>
        <v/>
      </c>
      <c r="PM115" s="91" t="str">
        <f t="shared" ca="1" si="737"/>
        <v/>
      </c>
      <c r="PN115" s="91" t="str">
        <f t="shared" ca="1" si="737"/>
        <v/>
      </c>
      <c r="PO115" s="91" t="str">
        <f t="shared" ca="1" si="737"/>
        <v/>
      </c>
      <c r="PP115" s="91" t="str">
        <f t="shared" ca="1" si="737"/>
        <v/>
      </c>
      <c r="PQ115" s="91" t="str">
        <f t="shared" ca="1" si="737"/>
        <v/>
      </c>
      <c r="PR115" s="91" t="str">
        <f t="shared" ca="1" si="737"/>
        <v/>
      </c>
      <c r="PS115" s="91" t="str">
        <f t="shared" ca="1" si="737"/>
        <v/>
      </c>
      <c r="PT115" s="91" t="str">
        <f t="shared" ca="1" si="737"/>
        <v/>
      </c>
      <c r="PU115" s="91" t="str">
        <f t="shared" ca="1" si="737"/>
        <v/>
      </c>
      <c r="PV115" s="91" t="str">
        <f t="shared" ca="1" si="737"/>
        <v/>
      </c>
      <c r="PW115" s="91" t="str">
        <f t="shared" ca="1" si="737"/>
        <v/>
      </c>
      <c r="PY115" s="20" t="str">
        <f t="shared" ca="1" si="673"/>
        <v/>
      </c>
      <c r="PZ115" s="21" t="str">
        <f t="shared" ca="1" si="674"/>
        <v/>
      </c>
      <c r="QA115" s="6" t="str">
        <f t="shared" ca="1" si="675"/>
        <v/>
      </c>
      <c r="QB115" s="6" t="str">
        <f t="shared" ca="1" si="676"/>
        <v/>
      </c>
      <c r="QC115" s="22" t="e">
        <f t="shared" ca="1" si="677"/>
        <v>#VALUE!</v>
      </c>
      <c r="QD115" s="22" t="e">
        <f t="shared" ca="1" si="678"/>
        <v>#VALUE!</v>
      </c>
      <c r="QE115" s="22" t="str">
        <f ca="1">IFERROR(IF(INDIRECT(ADDRESS(ROW()-1,COLUMN()-2))="摘要",MATCH(QD115,日々処理!PZ:PZ,0),MATCH(QD115,INDIRECT(ADDRESS(INDIRECT(ADDRESS(ROW()-1,COLUMN()))+1,2,,,"日々処理")):INDIRECT(ADDRESS(INDIRECT(ADDRESS(ROW()-1,COLUMN()))+1000,2,,,"日々処理")),0)+INDIRECT(ADDRESS(ROW()-1,COLUMN()))),"")</f>
        <v/>
      </c>
      <c r="QF115" s="91" t="str">
        <f t="shared" ca="1" si="538"/>
        <v/>
      </c>
      <c r="QG115" s="91" t="str">
        <f t="shared" ca="1" si="738"/>
        <v/>
      </c>
      <c r="QH115" s="91" t="str">
        <f t="shared" ca="1" si="738"/>
        <v/>
      </c>
      <c r="QI115" s="91" t="str">
        <f t="shared" ca="1" si="738"/>
        <v/>
      </c>
      <c r="QJ115" s="91" t="str">
        <f t="shared" ca="1" si="738"/>
        <v/>
      </c>
      <c r="QK115" s="91" t="str">
        <f t="shared" ca="1" si="738"/>
        <v/>
      </c>
      <c r="QL115" s="91" t="str">
        <f t="shared" ca="1" si="738"/>
        <v/>
      </c>
      <c r="QM115" s="91" t="str">
        <f t="shared" ca="1" si="738"/>
        <v/>
      </c>
      <c r="QN115" s="91" t="str">
        <f t="shared" ca="1" si="738"/>
        <v/>
      </c>
      <c r="QO115" s="91" t="str">
        <f t="shared" ca="1" si="738"/>
        <v/>
      </c>
      <c r="QP115" s="91" t="str">
        <f t="shared" ca="1" si="738"/>
        <v/>
      </c>
      <c r="QQ115" s="91" t="str">
        <f t="shared" ca="1" si="738"/>
        <v/>
      </c>
      <c r="QS115" s="20" t="str">
        <f t="shared" ca="1" si="679"/>
        <v/>
      </c>
      <c r="QT115" s="21" t="str">
        <f t="shared" ca="1" si="680"/>
        <v/>
      </c>
      <c r="QU115" s="6" t="str">
        <f t="shared" ca="1" si="681"/>
        <v/>
      </c>
      <c r="QV115" s="6" t="str">
        <f t="shared" ca="1" si="682"/>
        <v/>
      </c>
      <c r="QW115" s="22" t="e">
        <f t="shared" ca="1" si="683"/>
        <v>#VALUE!</v>
      </c>
      <c r="QX115" s="22" t="e">
        <f t="shared" ca="1" si="684"/>
        <v>#VALUE!</v>
      </c>
      <c r="QY115" s="22" t="str">
        <f ca="1">IFERROR(IF(INDIRECT(ADDRESS(ROW()-1,COLUMN()-2))="摘要",MATCH(QX115,日々処理!QT:QT,0),MATCH(QX115,INDIRECT(ADDRESS(INDIRECT(ADDRESS(ROW()-1,COLUMN()))+1,2,,,"日々処理")):INDIRECT(ADDRESS(INDIRECT(ADDRESS(ROW()-1,COLUMN()))+1000,2,,,"日々処理")),0)+INDIRECT(ADDRESS(ROW()-1,COLUMN()))),"")</f>
        <v/>
      </c>
      <c r="QZ115" s="91" t="str">
        <f t="shared" ca="1" si="539"/>
        <v/>
      </c>
      <c r="RA115" s="91" t="str">
        <f t="shared" ca="1" si="739"/>
        <v/>
      </c>
      <c r="RB115" s="91" t="str">
        <f t="shared" ca="1" si="739"/>
        <v/>
      </c>
      <c r="RC115" s="91" t="str">
        <f t="shared" ca="1" si="739"/>
        <v/>
      </c>
      <c r="RD115" s="91" t="str">
        <f t="shared" ca="1" si="739"/>
        <v/>
      </c>
      <c r="RE115" s="91" t="str">
        <f t="shared" ca="1" si="739"/>
        <v/>
      </c>
      <c r="RF115" s="91" t="str">
        <f t="shared" ca="1" si="739"/>
        <v/>
      </c>
      <c r="RG115" s="91" t="str">
        <f t="shared" ca="1" si="739"/>
        <v/>
      </c>
      <c r="RH115" s="91" t="str">
        <f t="shared" ca="1" si="739"/>
        <v/>
      </c>
      <c r="RI115" s="91" t="str">
        <f t="shared" ca="1" si="739"/>
        <v/>
      </c>
      <c r="RJ115" s="91" t="str">
        <f t="shared" ca="1" si="739"/>
        <v/>
      </c>
      <c r="RK115" s="91" t="str">
        <f t="shared" ca="1" si="739"/>
        <v/>
      </c>
      <c r="RM115" s="20" t="str">
        <f t="shared" ca="1" si="685"/>
        <v/>
      </c>
      <c r="RN115" s="21" t="str">
        <f t="shared" ca="1" si="686"/>
        <v/>
      </c>
      <c r="RO115" s="6" t="str">
        <f t="shared" ca="1" si="687"/>
        <v/>
      </c>
      <c r="RP115" s="6" t="str">
        <f t="shared" ca="1" si="688"/>
        <v/>
      </c>
      <c r="RQ115" s="22" t="e">
        <f t="shared" ca="1" si="689"/>
        <v>#VALUE!</v>
      </c>
      <c r="RR115" s="22" t="e">
        <f t="shared" ca="1" si="690"/>
        <v>#VALUE!</v>
      </c>
      <c r="RS115" s="22" t="str">
        <f ca="1">IFERROR(IF(INDIRECT(ADDRESS(ROW()-1,COLUMN()-2))="摘要",MATCH(RR115,日々処理!RN:RN,0),MATCH(RR115,INDIRECT(ADDRESS(INDIRECT(ADDRESS(ROW()-1,COLUMN()))+1,2,,,"日々処理")):INDIRECT(ADDRESS(INDIRECT(ADDRESS(ROW()-1,COLUMN()))+1000,2,,,"日々処理")),0)+INDIRECT(ADDRESS(ROW()-1,COLUMN()))),"")</f>
        <v/>
      </c>
      <c r="RT115" s="91" t="str">
        <f t="shared" ca="1" si="540"/>
        <v/>
      </c>
      <c r="RU115" s="91" t="str">
        <f t="shared" ca="1" si="740"/>
        <v/>
      </c>
      <c r="RV115" s="91" t="str">
        <f t="shared" ca="1" si="740"/>
        <v/>
      </c>
      <c r="RW115" s="91" t="str">
        <f t="shared" ca="1" si="740"/>
        <v/>
      </c>
      <c r="RX115" s="91" t="str">
        <f t="shared" ca="1" si="740"/>
        <v/>
      </c>
      <c r="RY115" s="91" t="str">
        <f t="shared" ca="1" si="740"/>
        <v/>
      </c>
      <c r="RZ115" s="91" t="str">
        <f t="shared" ca="1" si="740"/>
        <v/>
      </c>
      <c r="SA115" s="91" t="str">
        <f t="shared" ca="1" si="740"/>
        <v/>
      </c>
      <c r="SB115" s="91" t="str">
        <f t="shared" ca="1" si="740"/>
        <v/>
      </c>
      <c r="SC115" s="91" t="str">
        <f t="shared" ca="1" si="740"/>
        <v/>
      </c>
      <c r="SD115" s="91" t="str">
        <f t="shared" ca="1" si="740"/>
        <v/>
      </c>
      <c r="SE115" s="91" t="str">
        <f t="shared" ca="1" si="740"/>
        <v/>
      </c>
    </row>
    <row r="116" spans="1:499" ht="12" customHeight="1">
      <c r="A116" s="20" t="str">
        <f t="shared" ca="1" si="541"/>
        <v/>
      </c>
      <c r="B116" s="21" t="str">
        <f t="shared" ca="1" si="542"/>
        <v/>
      </c>
      <c r="C116" s="6" t="str">
        <f t="shared" ca="1" si="543"/>
        <v/>
      </c>
      <c r="D116" s="6" t="str">
        <f t="shared" ca="1" si="544"/>
        <v/>
      </c>
      <c r="E116" s="22" t="e">
        <f t="shared" ca="1" si="545"/>
        <v>#VALUE!</v>
      </c>
      <c r="F116" s="22" t="e">
        <f t="shared" ca="1" si="546"/>
        <v>#VALUE!</v>
      </c>
      <c r="G116" s="22" t="str">
        <f ca="1">IFERROR(IF(INDIRECT(ADDRESS(ROW()-1,COLUMN()-2))="摘要",MATCH(F116,日々処理!B:B,0),MATCH(F116,INDIRECT(ADDRESS(INDIRECT(ADDRESS(ROW()-1,COLUMN()))+1,2,,,"日々処理")):INDIRECT(ADDRESS(INDIRECT(ADDRESS(ROW()-1,COLUMN()))+1000,2,,,"日々処理")),0)+INDIRECT(ADDRESS(ROW()-1,COLUMN()))),"")</f>
        <v/>
      </c>
      <c r="H116" s="91" t="str">
        <f t="shared" ca="1" si="516"/>
        <v/>
      </c>
      <c r="I116" s="91" t="str">
        <f t="shared" ca="1" si="716"/>
        <v/>
      </c>
      <c r="J116" s="91" t="str">
        <f t="shared" ca="1" si="716"/>
        <v/>
      </c>
      <c r="K116" s="91" t="str">
        <f t="shared" ca="1" si="716"/>
        <v/>
      </c>
      <c r="L116" s="91" t="str">
        <f t="shared" ca="1" si="716"/>
        <v/>
      </c>
      <c r="M116" s="91" t="str">
        <f t="shared" ca="1" si="716"/>
        <v/>
      </c>
      <c r="N116" s="91" t="str">
        <f t="shared" ca="1" si="716"/>
        <v/>
      </c>
      <c r="O116" s="91" t="str">
        <f t="shared" ca="1" si="716"/>
        <v/>
      </c>
      <c r="P116" s="91" t="str">
        <f t="shared" ca="1" si="716"/>
        <v/>
      </c>
      <c r="Q116" s="91" t="str">
        <f t="shared" ca="1" si="716"/>
        <v/>
      </c>
      <c r="R116" s="91" t="str">
        <f t="shared" ca="1" si="716"/>
        <v/>
      </c>
      <c r="S116" s="91" t="str">
        <f t="shared" ca="1" si="716"/>
        <v/>
      </c>
      <c r="T116" s="89"/>
      <c r="U116" s="20" t="str">
        <f t="shared" ca="1" si="547"/>
        <v/>
      </c>
      <c r="V116" s="21" t="str">
        <f t="shared" ca="1" si="548"/>
        <v/>
      </c>
      <c r="W116" s="6" t="str">
        <f t="shared" ca="1" si="549"/>
        <v/>
      </c>
      <c r="X116" s="6" t="str">
        <f t="shared" ca="1" si="550"/>
        <v/>
      </c>
      <c r="Y116" s="22" t="e">
        <f t="shared" ca="1" si="551"/>
        <v>#VALUE!</v>
      </c>
      <c r="Z116" s="22" t="e">
        <f t="shared" ca="1" si="552"/>
        <v>#VALUE!</v>
      </c>
      <c r="AA116" s="22" t="str">
        <f ca="1">IFERROR(IF(INDIRECT(ADDRESS(ROW()-1,COLUMN()-2))="摘要",MATCH(Z116,日々処理!V:V,0),MATCH(Z116,INDIRECT(ADDRESS(INDIRECT(ADDRESS(ROW()-1,COLUMN()))+1,2,,,"日々処理")):INDIRECT(ADDRESS(INDIRECT(ADDRESS(ROW()-1,COLUMN()))+1000,2,,,"日々処理")),0)+INDIRECT(ADDRESS(ROW()-1,COLUMN()))),"")</f>
        <v/>
      </c>
      <c r="AB116" s="91" t="str">
        <f t="shared" ca="1" si="517"/>
        <v/>
      </c>
      <c r="AC116" s="91" t="str">
        <f t="shared" ca="1" si="717"/>
        <v/>
      </c>
      <c r="AD116" s="91" t="str">
        <f t="shared" ca="1" si="717"/>
        <v/>
      </c>
      <c r="AE116" s="91" t="str">
        <f t="shared" ca="1" si="717"/>
        <v/>
      </c>
      <c r="AF116" s="91" t="str">
        <f t="shared" ca="1" si="717"/>
        <v/>
      </c>
      <c r="AG116" s="91" t="str">
        <f t="shared" ca="1" si="717"/>
        <v/>
      </c>
      <c r="AH116" s="91" t="str">
        <f t="shared" ca="1" si="717"/>
        <v/>
      </c>
      <c r="AI116" s="91" t="str">
        <f t="shared" ca="1" si="717"/>
        <v/>
      </c>
      <c r="AJ116" s="91" t="str">
        <f t="shared" ca="1" si="717"/>
        <v/>
      </c>
      <c r="AK116" s="91" t="str">
        <f t="shared" ca="1" si="717"/>
        <v/>
      </c>
      <c r="AL116" s="91" t="str">
        <f t="shared" ca="1" si="717"/>
        <v/>
      </c>
      <c r="AM116" s="91" t="str">
        <f t="shared" ca="1" si="717"/>
        <v/>
      </c>
      <c r="AO116" s="20" t="str">
        <f t="shared" ca="1" si="553"/>
        <v/>
      </c>
      <c r="AP116" s="21" t="str">
        <f t="shared" ca="1" si="554"/>
        <v/>
      </c>
      <c r="AQ116" s="6" t="str">
        <f t="shared" ca="1" si="555"/>
        <v/>
      </c>
      <c r="AR116" s="6" t="str">
        <f t="shared" ca="1" si="556"/>
        <v/>
      </c>
      <c r="AS116" s="22" t="e">
        <f t="shared" ca="1" si="557"/>
        <v>#VALUE!</v>
      </c>
      <c r="AT116" s="22" t="e">
        <f t="shared" ca="1" si="558"/>
        <v>#VALUE!</v>
      </c>
      <c r="AU116" s="22" t="str">
        <f ca="1">IFERROR(IF(INDIRECT(ADDRESS(ROW()-1,COLUMN()-2))="摘要",MATCH(AT116,日々処理!AP:AP,0),MATCH(AT116,INDIRECT(ADDRESS(INDIRECT(ADDRESS(ROW()-1,COLUMN()))+1,2,,,"日々処理")):INDIRECT(ADDRESS(INDIRECT(ADDRESS(ROW()-1,COLUMN()))+1000,2,,,"日々処理")),0)+INDIRECT(ADDRESS(ROW()-1,COLUMN()))),"")</f>
        <v/>
      </c>
      <c r="AV116" s="91" t="str">
        <f t="shared" ca="1" si="518"/>
        <v/>
      </c>
      <c r="AW116" s="91" t="str">
        <f t="shared" ca="1" si="718"/>
        <v/>
      </c>
      <c r="AX116" s="91" t="str">
        <f t="shared" ca="1" si="718"/>
        <v/>
      </c>
      <c r="AY116" s="91" t="str">
        <f t="shared" ca="1" si="718"/>
        <v/>
      </c>
      <c r="AZ116" s="91" t="str">
        <f t="shared" ca="1" si="718"/>
        <v/>
      </c>
      <c r="BA116" s="91" t="str">
        <f t="shared" ca="1" si="718"/>
        <v/>
      </c>
      <c r="BB116" s="91" t="str">
        <f t="shared" ca="1" si="718"/>
        <v/>
      </c>
      <c r="BC116" s="91" t="str">
        <f t="shared" ca="1" si="718"/>
        <v/>
      </c>
      <c r="BD116" s="91" t="str">
        <f t="shared" ca="1" si="718"/>
        <v/>
      </c>
      <c r="BE116" s="91" t="str">
        <f t="shared" ca="1" si="718"/>
        <v/>
      </c>
      <c r="BF116" s="91" t="str">
        <f t="shared" ca="1" si="718"/>
        <v/>
      </c>
      <c r="BG116" s="91" t="str">
        <f t="shared" ca="1" si="718"/>
        <v/>
      </c>
      <c r="BI116" s="20" t="str">
        <f t="shared" ca="1" si="559"/>
        <v/>
      </c>
      <c r="BJ116" s="21" t="str">
        <f t="shared" ca="1" si="560"/>
        <v/>
      </c>
      <c r="BK116" s="6" t="str">
        <f t="shared" ca="1" si="561"/>
        <v/>
      </c>
      <c r="BL116" s="6" t="str">
        <f t="shared" ca="1" si="562"/>
        <v/>
      </c>
      <c r="BM116" s="22" t="e">
        <f t="shared" ca="1" si="563"/>
        <v>#VALUE!</v>
      </c>
      <c r="BN116" s="22" t="e">
        <f t="shared" ca="1" si="564"/>
        <v>#VALUE!</v>
      </c>
      <c r="BO116" s="22" t="str">
        <f ca="1">IFERROR(IF(INDIRECT(ADDRESS(ROW()-1,COLUMN()-2))="摘要",MATCH(BN116,日々処理!BJ:BJ,0),MATCH(BN116,INDIRECT(ADDRESS(INDIRECT(ADDRESS(ROW()-1,COLUMN()))+1,2,,,"日々処理")):INDIRECT(ADDRESS(INDIRECT(ADDRESS(ROW()-1,COLUMN()))+1000,2,,,"日々処理")),0)+INDIRECT(ADDRESS(ROW()-1,COLUMN()))),"")</f>
        <v/>
      </c>
      <c r="BP116" s="91" t="str">
        <f t="shared" ca="1" si="519"/>
        <v/>
      </c>
      <c r="BQ116" s="91" t="str">
        <f t="shared" ca="1" si="719"/>
        <v/>
      </c>
      <c r="BR116" s="91" t="str">
        <f t="shared" ca="1" si="719"/>
        <v/>
      </c>
      <c r="BS116" s="91" t="str">
        <f t="shared" ca="1" si="719"/>
        <v/>
      </c>
      <c r="BT116" s="91" t="str">
        <f t="shared" ca="1" si="719"/>
        <v/>
      </c>
      <c r="BU116" s="91" t="str">
        <f t="shared" ca="1" si="719"/>
        <v/>
      </c>
      <c r="BV116" s="91" t="str">
        <f t="shared" ca="1" si="719"/>
        <v/>
      </c>
      <c r="BW116" s="91" t="str">
        <f t="shared" ca="1" si="719"/>
        <v/>
      </c>
      <c r="BX116" s="91" t="str">
        <f t="shared" ca="1" si="719"/>
        <v/>
      </c>
      <c r="BY116" s="91" t="str">
        <f t="shared" ca="1" si="719"/>
        <v/>
      </c>
      <c r="BZ116" s="91" t="str">
        <f t="shared" ca="1" si="719"/>
        <v/>
      </c>
      <c r="CA116" s="91" t="str">
        <f t="shared" ca="1" si="719"/>
        <v/>
      </c>
      <c r="CC116" s="20" t="str">
        <f t="shared" ca="1" si="565"/>
        <v/>
      </c>
      <c r="CD116" s="21" t="str">
        <f t="shared" ca="1" si="566"/>
        <v/>
      </c>
      <c r="CE116" s="6" t="str">
        <f t="shared" ca="1" si="567"/>
        <v/>
      </c>
      <c r="CF116" s="6" t="str">
        <f t="shared" ca="1" si="568"/>
        <v/>
      </c>
      <c r="CG116" s="22" t="e">
        <f t="shared" ca="1" si="569"/>
        <v>#VALUE!</v>
      </c>
      <c r="CH116" s="22" t="e">
        <f t="shared" ca="1" si="570"/>
        <v>#VALUE!</v>
      </c>
      <c r="CI116" s="22" t="str">
        <f ca="1">IFERROR(IF(INDIRECT(ADDRESS(ROW()-1,COLUMN()-2))="摘要",MATCH(CH116,日々処理!CD:CD,0),MATCH(CH116,INDIRECT(ADDRESS(INDIRECT(ADDRESS(ROW()-1,COLUMN()))+1,2,,,"日々処理")):INDIRECT(ADDRESS(INDIRECT(ADDRESS(ROW()-1,COLUMN()))+1000,2,,,"日々処理")),0)+INDIRECT(ADDRESS(ROW()-1,COLUMN()))),"")</f>
        <v/>
      </c>
      <c r="CJ116" s="91" t="str">
        <f t="shared" ca="1" si="520"/>
        <v/>
      </c>
      <c r="CK116" s="91" t="str">
        <f t="shared" ca="1" si="720"/>
        <v/>
      </c>
      <c r="CL116" s="91" t="str">
        <f t="shared" ca="1" si="720"/>
        <v/>
      </c>
      <c r="CM116" s="91" t="str">
        <f t="shared" ca="1" si="720"/>
        <v/>
      </c>
      <c r="CN116" s="91" t="str">
        <f t="shared" ca="1" si="720"/>
        <v/>
      </c>
      <c r="CO116" s="91" t="str">
        <f t="shared" ca="1" si="720"/>
        <v/>
      </c>
      <c r="CP116" s="91" t="str">
        <f t="shared" ca="1" si="720"/>
        <v/>
      </c>
      <c r="CQ116" s="91" t="str">
        <f t="shared" ca="1" si="720"/>
        <v/>
      </c>
      <c r="CR116" s="91" t="str">
        <f t="shared" ca="1" si="720"/>
        <v/>
      </c>
      <c r="CS116" s="91" t="str">
        <f t="shared" ca="1" si="720"/>
        <v/>
      </c>
      <c r="CT116" s="91" t="str">
        <f t="shared" ca="1" si="720"/>
        <v/>
      </c>
      <c r="CU116" s="91" t="str">
        <f t="shared" ca="1" si="720"/>
        <v/>
      </c>
      <c r="CW116" s="20" t="str">
        <f t="shared" ca="1" si="571"/>
        <v/>
      </c>
      <c r="CX116" s="21" t="str">
        <f t="shared" ca="1" si="572"/>
        <v/>
      </c>
      <c r="CY116" s="6" t="str">
        <f t="shared" ca="1" si="573"/>
        <v/>
      </c>
      <c r="CZ116" s="6" t="str">
        <f t="shared" ca="1" si="574"/>
        <v/>
      </c>
      <c r="DA116" s="22" t="e">
        <f t="shared" ca="1" si="575"/>
        <v>#VALUE!</v>
      </c>
      <c r="DB116" s="22" t="e">
        <f t="shared" ca="1" si="576"/>
        <v>#VALUE!</v>
      </c>
      <c r="DC116" s="22" t="str">
        <f ca="1">IFERROR(IF(INDIRECT(ADDRESS(ROW()-1,COLUMN()-2))="摘要",MATCH(DB116,日々処理!CX:CX,0),MATCH(DB116,INDIRECT(ADDRESS(INDIRECT(ADDRESS(ROW()-1,COLUMN()))+1,2,,,"日々処理")):INDIRECT(ADDRESS(INDIRECT(ADDRESS(ROW()-1,COLUMN()))+1000,2,,,"日々処理")),0)+INDIRECT(ADDRESS(ROW()-1,COLUMN()))),"")</f>
        <v/>
      </c>
      <c r="DD116" s="91" t="str">
        <f t="shared" ca="1" si="521"/>
        <v/>
      </c>
      <c r="DE116" s="91" t="str">
        <f t="shared" ca="1" si="721"/>
        <v/>
      </c>
      <c r="DF116" s="91" t="str">
        <f t="shared" ca="1" si="721"/>
        <v/>
      </c>
      <c r="DG116" s="91" t="str">
        <f t="shared" ca="1" si="721"/>
        <v/>
      </c>
      <c r="DH116" s="91" t="str">
        <f t="shared" ca="1" si="721"/>
        <v/>
      </c>
      <c r="DI116" s="91" t="str">
        <f t="shared" ca="1" si="721"/>
        <v/>
      </c>
      <c r="DJ116" s="91" t="str">
        <f t="shared" ca="1" si="721"/>
        <v/>
      </c>
      <c r="DK116" s="91" t="str">
        <f t="shared" ca="1" si="721"/>
        <v/>
      </c>
      <c r="DL116" s="91" t="str">
        <f t="shared" ca="1" si="721"/>
        <v/>
      </c>
      <c r="DM116" s="91" t="str">
        <f t="shared" ca="1" si="721"/>
        <v/>
      </c>
      <c r="DN116" s="91" t="str">
        <f t="shared" ca="1" si="721"/>
        <v/>
      </c>
      <c r="DO116" s="91" t="str">
        <f t="shared" ca="1" si="721"/>
        <v/>
      </c>
      <c r="DQ116" s="20" t="str">
        <f t="shared" ca="1" si="577"/>
        <v/>
      </c>
      <c r="DR116" s="21" t="str">
        <f t="shared" ca="1" si="578"/>
        <v/>
      </c>
      <c r="DS116" s="6" t="str">
        <f t="shared" ca="1" si="579"/>
        <v/>
      </c>
      <c r="DT116" s="6" t="str">
        <f t="shared" ca="1" si="580"/>
        <v/>
      </c>
      <c r="DU116" s="22" t="e">
        <f t="shared" ca="1" si="581"/>
        <v>#VALUE!</v>
      </c>
      <c r="DV116" s="22" t="e">
        <f t="shared" ca="1" si="582"/>
        <v>#VALUE!</v>
      </c>
      <c r="DW116" s="22" t="str">
        <f ca="1">IFERROR(IF(INDIRECT(ADDRESS(ROW()-1,COLUMN()-2))="摘要",MATCH(DV116,日々処理!DR:DR,0),MATCH(DV116,INDIRECT(ADDRESS(INDIRECT(ADDRESS(ROW()-1,COLUMN()))+1,2,,,"日々処理")):INDIRECT(ADDRESS(INDIRECT(ADDRESS(ROW()-1,COLUMN()))+1000,2,,,"日々処理")),0)+INDIRECT(ADDRESS(ROW()-1,COLUMN()))),"")</f>
        <v/>
      </c>
      <c r="DX116" s="91" t="str">
        <f t="shared" ca="1" si="522"/>
        <v/>
      </c>
      <c r="DY116" s="91" t="str">
        <f t="shared" ca="1" si="722"/>
        <v/>
      </c>
      <c r="DZ116" s="91" t="str">
        <f t="shared" ca="1" si="722"/>
        <v/>
      </c>
      <c r="EA116" s="91" t="str">
        <f t="shared" ca="1" si="722"/>
        <v/>
      </c>
      <c r="EB116" s="91" t="str">
        <f t="shared" ca="1" si="722"/>
        <v/>
      </c>
      <c r="EC116" s="91" t="str">
        <f t="shared" ca="1" si="722"/>
        <v/>
      </c>
      <c r="ED116" s="91" t="str">
        <f t="shared" ca="1" si="722"/>
        <v/>
      </c>
      <c r="EE116" s="91" t="str">
        <f t="shared" ca="1" si="722"/>
        <v/>
      </c>
      <c r="EF116" s="91" t="str">
        <f t="shared" ca="1" si="722"/>
        <v/>
      </c>
      <c r="EG116" s="91" t="str">
        <f t="shared" ca="1" si="722"/>
        <v/>
      </c>
      <c r="EH116" s="91" t="str">
        <f t="shared" ca="1" si="722"/>
        <v/>
      </c>
      <c r="EI116" s="91" t="str">
        <f t="shared" ca="1" si="722"/>
        <v/>
      </c>
      <c r="EK116" s="20" t="str">
        <f t="shared" ca="1" si="583"/>
        <v/>
      </c>
      <c r="EL116" s="21" t="str">
        <f t="shared" ca="1" si="584"/>
        <v/>
      </c>
      <c r="EM116" s="6" t="str">
        <f t="shared" ca="1" si="585"/>
        <v/>
      </c>
      <c r="EN116" s="6" t="str">
        <f t="shared" ca="1" si="586"/>
        <v/>
      </c>
      <c r="EO116" s="22" t="e">
        <f t="shared" ca="1" si="587"/>
        <v>#VALUE!</v>
      </c>
      <c r="EP116" s="22" t="e">
        <f t="shared" ca="1" si="588"/>
        <v>#VALUE!</v>
      </c>
      <c r="EQ116" s="22" t="str">
        <f ca="1">IFERROR(IF(INDIRECT(ADDRESS(ROW()-1,COLUMN()-2))="摘要",MATCH(EP116,日々処理!EL:EL,0),MATCH(EP116,INDIRECT(ADDRESS(INDIRECT(ADDRESS(ROW()-1,COLUMN()))+1,2,,,"日々処理")):INDIRECT(ADDRESS(INDIRECT(ADDRESS(ROW()-1,COLUMN()))+1000,2,,,"日々処理")),0)+INDIRECT(ADDRESS(ROW()-1,COLUMN()))),"")</f>
        <v/>
      </c>
      <c r="ER116" s="91" t="str">
        <f t="shared" ca="1" si="523"/>
        <v/>
      </c>
      <c r="ES116" s="91" t="str">
        <f t="shared" ca="1" si="723"/>
        <v/>
      </c>
      <c r="ET116" s="91" t="str">
        <f t="shared" ca="1" si="723"/>
        <v/>
      </c>
      <c r="EU116" s="91" t="str">
        <f t="shared" ca="1" si="723"/>
        <v/>
      </c>
      <c r="EV116" s="91" t="str">
        <f t="shared" ca="1" si="723"/>
        <v/>
      </c>
      <c r="EW116" s="91" t="str">
        <f t="shared" ca="1" si="723"/>
        <v/>
      </c>
      <c r="EX116" s="91" t="str">
        <f t="shared" ca="1" si="723"/>
        <v/>
      </c>
      <c r="EY116" s="91" t="str">
        <f t="shared" ca="1" si="723"/>
        <v/>
      </c>
      <c r="EZ116" s="91" t="str">
        <f t="shared" ca="1" si="723"/>
        <v/>
      </c>
      <c r="FA116" s="91" t="str">
        <f t="shared" ca="1" si="723"/>
        <v/>
      </c>
      <c r="FB116" s="91" t="str">
        <f t="shared" ca="1" si="723"/>
        <v/>
      </c>
      <c r="FC116" s="91" t="str">
        <f t="shared" ca="1" si="723"/>
        <v/>
      </c>
      <c r="FE116" s="20" t="str">
        <f t="shared" ca="1" si="589"/>
        <v/>
      </c>
      <c r="FF116" s="21" t="str">
        <f t="shared" ca="1" si="590"/>
        <v/>
      </c>
      <c r="FG116" s="6" t="str">
        <f t="shared" ca="1" si="591"/>
        <v/>
      </c>
      <c r="FH116" s="6" t="str">
        <f t="shared" ca="1" si="592"/>
        <v/>
      </c>
      <c r="FI116" s="22" t="e">
        <f t="shared" ca="1" si="593"/>
        <v>#VALUE!</v>
      </c>
      <c r="FJ116" s="22" t="e">
        <f t="shared" ca="1" si="594"/>
        <v>#VALUE!</v>
      </c>
      <c r="FK116" s="22" t="str">
        <f ca="1">IFERROR(IF(INDIRECT(ADDRESS(ROW()-1,COLUMN()-2))="摘要",MATCH(FJ116,日々処理!FF:FF,0),MATCH(FJ116,INDIRECT(ADDRESS(INDIRECT(ADDRESS(ROW()-1,COLUMN()))+1,2,,,"日々処理")):INDIRECT(ADDRESS(INDIRECT(ADDRESS(ROW()-1,COLUMN()))+1000,2,,,"日々処理")),0)+INDIRECT(ADDRESS(ROW()-1,COLUMN()))),"")</f>
        <v/>
      </c>
      <c r="FL116" s="91" t="str">
        <f t="shared" ca="1" si="524"/>
        <v/>
      </c>
      <c r="FM116" s="91" t="str">
        <f t="shared" ca="1" si="724"/>
        <v/>
      </c>
      <c r="FN116" s="91" t="str">
        <f t="shared" ca="1" si="724"/>
        <v/>
      </c>
      <c r="FO116" s="91" t="str">
        <f t="shared" ca="1" si="724"/>
        <v/>
      </c>
      <c r="FP116" s="91" t="str">
        <f t="shared" ca="1" si="724"/>
        <v/>
      </c>
      <c r="FQ116" s="91" t="str">
        <f t="shared" ca="1" si="724"/>
        <v/>
      </c>
      <c r="FR116" s="91" t="str">
        <f t="shared" ca="1" si="724"/>
        <v/>
      </c>
      <c r="FS116" s="91" t="str">
        <f t="shared" ca="1" si="724"/>
        <v/>
      </c>
      <c r="FT116" s="91" t="str">
        <f t="shared" ca="1" si="724"/>
        <v/>
      </c>
      <c r="FU116" s="91" t="str">
        <f t="shared" ca="1" si="724"/>
        <v/>
      </c>
      <c r="FV116" s="91" t="str">
        <f t="shared" ca="1" si="724"/>
        <v/>
      </c>
      <c r="FW116" s="91" t="str">
        <f t="shared" ca="1" si="724"/>
        <v/>
      </c>
      <c r="FY116" s="20" t="str">
        <f t="shared" ca="1" si="595"/>
        <v/>
      </c>
      <c r="FZ116" s="21" t="str">
        <f t="shared" ca="1" si="596"/>
        <v/>
      </c>
      <c r="GA116" s="6" t="str">
        <f t="shared" ca="1" si="597"/>
        <v/>
      </c>
      <c r="GB116" s="6" t="str">
        <f t="shared" ca="1" si="598"/>
        <v/>
      </c>
      <c r="GC116" s="22" t="e">
        <f t="shared" ca="1" si="599"/>
        <v>#VALUE!</v>
      </c>
      <c r="GD116" s="22" t="e">
        <f t="shared" ca="1" si="600"/>
        <v>#VALUE!</v>
      </c>
      <c r="GE116" s="22" t="str">
        <f ca="1">IFERROR(IF(INDIRECT(ADDRESS(ROW()-1,COLUMN()-2))="摘要",MATCH(GD116,日々処理!FZ:FZ,0),MATCH(GD116,INDIRECT(ADDRESS(INDIRECT(ADDRESS(ROW()-1,COLUMN()))+1,2,,,"日々処理")):INDIRECT(ADDRESS(INDIRECT(ADDRESS(ROW()-1,COLUMN()))+1000,2,,,"日々処理")),0)+INDIRECT(ADDRESS(ROW()-1,COLUMN()))),"")</f>
        <v/>
      </c>
      <c r="GF116" s="91" t="str">
        <f t="shared" ca="1" si="525"/>
        <v/>
      </c>
      <c r="GG116" s="91" t="str">
        <f t="shared" ca="1" si="725"/>
        <v/>
      </c>
      <c r="GH116" s="91" t="str">
        <f t="shared" ca="1" si="725"/>
        <v/>
      </c>
      <c r="GI116" s="91" t="str">
        <f t="shared" ca="1" si="725"/>
        <v/>
      </c>
      <c r="GJ116" s="91" t="str">
        <f t="shared" ca="1" si="725"/>
        <v/>
      </c>
      <c r="GK116" s="91" t="str">
        <f t="shared" ca="1" si="725"/>
        <v/>
      </c>
      <c r="GL116" s="91" t="str">
        <f t="shared" ca="1" si="725"/>
        <v/>
      </c>
      <c r="GM116" s="91" t="str">
        <f t="shared" ca="1" si="725"/>
        <v/>
      </c>
      <c r="GN116" s="91" t="str">
        <f t="shared" ca="1" si="725"/>
        <v/>
      </c>
      <c r="GO116" s="91" t="str">
        <f t="shared" ca="1" si="725"/>
        <v/>
      </c>
      <c r="GP116" s="91" t="str">
        <f t="shared" ca="1" si="725"/>
        <v/>
      </c>
      <c r="GQ116" s="91" t="str">
        <f t="shared" ca="1" si="725"/>
        <v/>
      </c>
      <c r="GS116" s="20" t="str">
        <f t="shared" ca="1" si="601"/>
        <v/>
      </c>
      <c r="GT116" s="21" t="str">
        <f t="shared" ca="1" si="602"/>
        <v/>
      </c>
      <c r="GU116" s="6" t="str">
        <f t="shared" ca="1" si="603"/>
        <v/>
      </c>
      <c r="GV116" s="6" t="str">
        <f t="shared" ca="1" si="604"/>
        <v/>
      </c>
      <c r="GW116" s="22" t="e">
        <f t="shared" ca="1" si="605"/>
        <v>#VALUE!</v>
      </c>
      <c r="GX116" s="22" t="e">
        <f t="shared" ca="1" si="606"/>
        <v>#VALUE!</v>
      </c>
      <c r="GY116" s="22" t="str">
        <f ca="1">IFERROR(IF(INDIRECT(ADDRESS(ROW()-1,COLUMN()-2))="摘要",MATCH(GX116,日々処理!GT:GT,0),MATCH(GX116,INDIRECT(ADDRESS(INDIRECT(ADDRESS(ROW()-1,COLUMN()))+1,2,,,"日々処理")):INDIRECT(ADDRESS(INDIRECT(ADDRESS(ROW()-1,COLUMN()))+1000,2,,,"日々処理")),0)+INDIRECT(ADDRESS(ROW()-1,COLUMN()))),"")</f>
        <v/>
      </c>
      <c r="GZ116" s="91" t="str">
        <f t="shared" ca="1" si="526"/>
        <v/>
      </c>
      <c r="HA116" s="91" t="str">
        <f t="shared" ca="1" si="726"/>
        <v/>
      </c>
      <c r="HB116" s="91" t="str">
        <f t="shared" ca="1" si="726"/>
        <v/>
      </c>
      <c r="HC116" s="91" t="str">
        <f t="shared" ca="1" si="726"/>
        <v/>
      </c>
      <c r="HD116" s="91" t="str">
        <f t="shared" ca="1" si="726"/>
        <v/>
      </c>
      <c r="HE116" s="91" t="str">
        <f t="shared" ca="1" si="726"/>
        <v/>
      </c>
      <c r="HF116" s="91" t="str">
        <f t="shared" ca="1" si="726"/>
        <v/>
      </c>
      <c r="HG116" s="91" t="str">
        <f t="shared" ca="1" si="726"/>
        <v/>
      </c>
      <c r="HH116" s="91" t="str">
        <f t="shared" ca="1" si="726"/>
        <v/>
      </c>
      <c r="HI116" s="91" t="str">
        <f t="shared" ca="1" si="726"/>
        <v/>
      </c>
      <c r="HJ116" s="91" t="str">
        <f t="shared" ca="1" si="726"/>
        <v/>
      </c>
      <c r="HK116" s="91" t="str">
        <f t="shared" ca="1" si="726"/>
        <v/>
      </c>
      <c r="HM116" s="20" t="str">
        <f t="shared" ca="1" si="607"/>
        <v/>
      </c>
      <c r="HN116" s="21" t="str">
        <f t="shared" ca="1" si="608"/>
        <v/>
      </c>
      <c r="HO116" s="6" t="str">
        <f t="shared" ca="1" si="609"/>
        <v/>
      </c>
      <c r="HP116" s="6" t="str">
        <f t="shared" ca="1" si="610"/>
        <v/>
      </c>
      <c r="HQ116" s="22" t="e">
        <f t="shared" ca="1" si="611"/>
        <v>#VALUE!</v>
      </c>
      <c r="HR116" s="22" t="e">
        <f t="shared" ca="1" si="612"/>
        <v>#VALUE!</v>
      </c>
      <c r="HS116" s="22" t="str">
        <f ca="1">IFERROR(IF(INDIRECT(ADDRESS(ROW()-1,COLUMN()-2))="摘要",MATCH(HR116,日々処理!HN:HN,0),MATCH(HR116,INDIRECT(ADDRESS(INDIRECT(ADDRESS(ROW()-1,COLUMN()))+1,2,,,"日々処理")):INDIRECT(ADDRESS(INDIRECT(ADDRESS(ROW()-1,COLUMN()))+1000,2,,,"日々処理")),0)+INDIRECT(ADDRESS(ROW()-1,COLUMN()))),"")</f>
        <v/>
      </c>
      <c r="HT116" s="91" t="str">
        <f t="shared" ca="1" si="527"/>
        <v/>
      </c>
      <c r="HU116" s="91" t="str">
        <f t="shared" ca="1" si="727"/>
        <v/>
      </c>
      <c r="HV116" s="91" t="str">
        <f t="shared" ca="1" si="727"/>
        <v/>
      </c>
      <c r="HW116" s="91" t="str">
        <f t="shared" ca="1" si="727"/>
        <v/>
      </c>
      <c r="HX116" s="91" t="str">
        <f t="shared" ca="1" si="727"/>
        <v/>
      </c>
      <c r="HY116" s="91" t="str">
        <f t="shared" ca="1" si="727"/>
        <v/>
      </c>
      <c r="HZ116" s="91" t="str">
        <f t="shared" ca="1" si="727"/>
        <v/>
      </c>
      <c r="IA116" s="91" t="str">
        <f t="shared" ca="1" si="727"/>
        <v/>
      </c>
      <c r="IB116" s="91" t="str">
        <f t="shared" ca="1" si="727"/>
        <v/>
      </c>
      <c r="IC116" s="91" t="str">
        <f t="shared" ca="1" si="727"/>
        <v/>
      </c>
      <c r="ID116" s="91" t="str">
        <f t="shared" ca="1" si="727"/>
        <v/>
      </c>
      <c r="IE116" s="91" t="str">
        <f t="shared" ca="1" si="727"/>
        <v/>
      </c>
      <c r="IG116" s="20" t="str">
        <f t="shared" ca="1" si="613"/>
        <v/>
      </c>
      <c r="IH116" s="21" t="str">
        <f t="shared" ca="1" si="614"/>
        <v/>
      </c>
      <c r="II116" s="6" t="str">
        <f t="shared" ca="1" si="615"/>
        <v/>
      </c>
      <c r="IJ116" s="6" t="str">
        <f t="shared" ca="1" si="616"/>
        <v/>
      </c>
      <c r="IK116" s="22" t="e">
        <f t="shared" ca="1" si="617"/>
        <v>#VALUE!</v>
      </c>
      <c r="IL116" s="22" t="e">
        <f t="shared" ca="1" si="618"/>
        <v>#VALUE!</v>
      </c>
      <c r="IM116" s="22" t="str">
        <f ca="1">IFERROR(IF(INDIRECT(ADDRESS(ROW()-1,COLUMN()-2))="摘要",MATCH(IL116,日々処理!IH:IH,0),MATCH(IL116,INDIRECT(ADDRESS(INDIRECT(ADDRESS(ROW()-1,COLUMN()))+1,2,,,"日々処理")):INDIRECT(ADDRESS(INDIRECT(ADDRESS(ROW()-1,COLUMN()))+1000,2,,,"日々処理")),0)+INDIRECT(ADDRESS(ROW()-1,COLUMN()))),"")</f>
        <v/>
      </c>
      <c r="IN116" s="91" t="str">
        <f t="shared" ca="1" si="528"/>
        <v/>
      </c>
      <c r="IO116" s="91" t="str">
        <f t="shared" ca="1" si="728"/>
        <v/>
      </c>
      <c r="IP116" s="91" t="str">
        <f t="shared" ca="1" si="728"/>
        <v/>
      </c>
      <c r="IQ116" s="91" t="str">
        <f t="shared" ca="1" si="728"/>
        <v/>
      </c>
      <c r="IR116" s="91" t="str">
        <f t="shared" ca="1" si="728"/>
        <v/>
      </c>
      <c r="IS116" s="91" t="str">
        <f t="shared" ca="1" si="728"/>
        <v/>
      </c>
      <c r="IT116" s="91" t="str">
        <f t="shared" ca="1" si="728"/>
        <v/>
      </c>
      <c r="IU116" s="91" t="str">
        <f t="shared" ca="1" si="728"/>
        <v/>
      </c>
      <c r="IV116" s="91" t="str">
        <f t="shared" ca="1" si="728"/>
        <v/>
      </c>
      <c r="IW116" s="91" t="str">
        <f t="shared" ca="1" si="728"/>
        <v/>
      </c>
      <c r="IX116" s="91" t="str">
        <f t="shared" ca="1" si="728"/>
        <v/>
      </c>
      <c r="IY116" s="91" t="str">
        <f t="shared" ca="1" si="728"/>
        <v/>
      </c>
      <c r="JA116" s="20" t="str">
        <f t="shared" ca="1" si="619"/>
        <v/>
      </c>
      <c r="JB116" s="21" t="str">
        <f t="shared" ca="1" si="620"/>
        <v/>
      </c>
      <c r="JC116" s="6" t="str">
        <f t="shared" ca="1" si="621"/>
        <v/>
      </c>
      <c r="JD116" s="6" t="str">
        <f t="shared" ca="1" si="622"/>
        <v/>
      </c>
      <c r="JE116" s="22" t="e">
        <f t="shared" ca="1" si="623"/>
        <v>#VALUE!</v>
      </c>
      <c r="JF116" s="22" t="e">
        <f t="shared" ca="1" si="624"/>
        <v>#VALUE!</v>
      </c>
      <c r="JG116" s="22" t="str">
        <f ca="1">IFERROR(IF(INDIRECT(ADDRESS(ROW()-1,COLUMN()-2))="摘要",MATCH(JF116,日々処理!JB:JB,0),MATCH(JF116,INDIRECT(ADDRESS(INDIRECT(ADDRESS(ROW()-1,COLUMN()))+1,2,,,"日々処理")):INDIRECT(ADDRESS(INDIRECT(ADDRESS(ROW()-1,COLUMN()))+1000,2,,,"日々処理")),0)+INDIRECT(ADDRESS(ROW()-1,COLUMN()))),"")</f>
        <v/>
      </c>
      <c r="JH116" s="91" t="str">
        <f t="shared" ca="1" si="529"/>
        <v/>
      </c>
      <c r="JI116" s="91" t="str">
        <f t="shared" ca="1" si="729"/>
        <v/>
      </c>
      <c r="JJ116" s="91" t="str">
        <f t="shared" ca="1" si="729"/>
        <v/>
      </c>
      <c r="JK116" s="91" t="str">
        <f t="shared" ca="1" si="729"/>
        <v/>
      </c>
      <c r="JL116" s="91" t="str">
        <f t="shared" ca="1" si="729"/>
        <v/>
      </c>
      <c r="JM116" s="91" t="str">
        <f t="shared" ca="1" si="729"/>
        <v/>
      </c>
      <c r="JN116" s="91" t="str">
        <f t="shared" ca="1" si="729"/>
        <v/>
      </c>
      <c r="JO116" s="91" t="str">
        <f t="shared" ca="1" si="729"/>
        <v/>
      </c>
      <c r="JP116" s="91" t="str">
        <f t="shared" ca="1" si="729"/>
        <v/>
      </c>
      <c r="JQ116" s="91" t="str">
        <f t="shared" ca="1" si="729"/>
        <v/>
      </c>
      <c r="JR116" s="91" t="str">
        <f t="shared" ca="1" si="729"/>
        <v/>
      </c>
      <c r="JS116" s="91" t="str">
        <f t="shared" ca="1" si="729"/>
        <v/>
      </c>
      <c r="JU116" s="20" t="str">
        <f t="shared" ca="1" si="625"/>
        <v/>
      </c>
      <c r="JV116" s="21" t="str">
        <f t="shared" ca="1" si="626"/>
        <v/>
      </c>
      <c r="JW116" s="6" t="str">
        <f t="shared" ca="1" si="627"/>
        <v/>
      </c>
      <c r="JX116" s="6" t="str">
        <f t="shared" ca="1" si="628"/>
        <v/>
      </c>
      <c r="JY116" s="22" t="e">
        <f t="shared" ca="1" si="629"/>
        <v>#VALUE!</v>
      </c>
      <c r="JZ116" s="22" t="e">
        <f t="shared" ca="1" si="630"/>
        <v>#VALUE!</v>
      </c>
      <c r="KA116" s="22" t="str">
        <f ca="1">IFERROR(IF(INDIRECT(ADDRESS(ROW()-1,COLUMN()-2))="摘要",MATCH(JZ116,日々処理!JV:JV,0),MATCH(JZ116,INDIRECT(ADDRESS(INDIRECT(ADDRESS(ROW()-1,COLUMN()))+1,2,,,"日々処理")):INDIRECT(ADDRESS(INDIRECT(ADDRESS(ROW()-1,COLUMN()))+1000,2,,,"日々処理")),0)+INDIRECT(ADDRESS(ROW()-1,COLUMN()))),"")</f>
        <v/>
      </c>
      <c r="KB116" s="91" t="str">
        <f t="shared" ca="1" si="530"/>
        <v/>
      </c>
      <c r="KC116" s="91" t="str">
        <f t="shared" ca="1" si="730"/>
        <v/>
      </c>
      <c r="KD116" s="91" t="str">
        <f t="shared" ca="1" si="730"/>
        <v/>
      </c>
      <c r="KE116" s="91" t="str">
        <f t="shared" ca="1" si="730"/>
        <v/>
      </c>
      <c r="KF116" s="91" t="str">
        <f t="shared" ca="1" si="730"/>
        <v/>
      </c>
      <c r="KG116" s="91" t="str">
        <f t="shared" ca="1" si="730"/>
        <v/>
      </c>
      <c r="KH116" s="91" t="str">
        <f t="shared" ca="1" si="730"/>
        <v/>
      </c>
      <c r="KI116" s="91" t="str">
        <f t="shared" ca="1" si="730"/>
        <v/>
      </c>
      <c r="KJ116" s="91" t="str">
        <f t="shared" ca="1" si="730"/>
        <v/>
      </c>
      <c r="KK116" s="91" t="str">
        <f t="shared" ca="1" si="730"/>
        <v/>
      </c>
      <c r="KL116" s="91" t="str">
        <f t="shared" ca="1" si="730"/>
        <v/>
      </c>
      <c r="KM116" s="91" t="str">
        <f t="shared" ca="1" si="730"/>
        <v/>
      </c>
      <c r="KO116" s="20" t="str">
        <f t="shared" ca="1" si="631"/>
        <v/>
      </c>
      <c r="KP116" s="21" t="str">
        <f t="shared" ca="1" si="632"/>
        <v/>
      </c>
      <c r="KQ116" s="6" t="str">
        <f t="shared" ca="1" si="633"/>
        <v/>
      </c>
      <c r="KR116" s="6" t="str">
        <f t="shared" ca="1" si="634"/>
        <v/>
      </c>
      <c r="KS116" s="22" t="e">
        <f t="shared" ca="1" si="635"/>
        <v>#VALUE!</v>
      </c>
      <c r="KT116" s="22" t="e">
        <f t="shared" ca="1" si="636"/>
        <v>#VALUE!</v>
      </c>
      <c r="KU116" s="22" t="str">
        <f ca="1">IFERROR(IF(INDIRECT(ADDRESS(ROW()-1,COLUMN()-2))="摘要",MATCH(KT116,日々処理!KP:KP,0),MATCH(KT116,INDIRECT(ADDRESS(INDIRECT(ADDRESS(ROW()-1,COLUMN()))+1,2,,,"日々処理")):INDIRECT(ADDRESS(INDIRECT(ADDRESS(ROW()-1,COLUMN()))+1000,2,,,"日々処理")),0)+INDIRECT(ADDRESS(ROW()-1,COLUMN()))),"")</f>
        <v/>
      </c>
      <c r="KV116" s="91" t="str">
        <f t="shared" ca="1" si="531"/>
        <v/>
      </c>
      <c r="KW116" s="91" t="str">
        <f t="shared" ca="1" si="731"/>
        <v/>
      </c>
      <c r="KX116" s="91" t="str">
        <f t="shared" ca="1" si="731"/>
        <v/>
      </c>
      <c r="KY116" s="91" t="str">
        <f t="shared" ca="1" si="731"/>
        <v/>
      </c>
      <c r="KZ116" s="91" t="str">
        <f t="shared" ca="1" si="731"/>
        <v/>
      </c>
      <c r="LA116" s="91" t="str">
        <f t="shared" ca="1" si="731"/>
        <v/>
      </c>
      <c r="LB116" s="91" t="str">
        <f t="shared" ca="1" si="731"/>
        <v/>
      </c>
      <c r="LC116" s="91" t="str">
        <f t="shared" ca="1" si="731"/>
        <v/>
      </c>
      <c r="LD116" s="91" t="str">
        <f t="shared" ca="1" si="731"/>
        <v/>
      </c>
      <c r="LE116" s="91" t="str">
        <f t="shared" ca="1" si="731"/>
        <v/>
      </c>
      <c r="LF116" s="91" t="str">
        <f t="shared" ca="1" si="731"/>
        <v/>
      </c>
      <c r="LG116" s="91" t="str">
        <f t="shared" ca="1" si="731"/>
        <v/>
      </c>
      <c r="LI116" s="20" t="str">
        <f t="shared" ca="1" si="637"/>
        <v/>
      </c>
      <c r="LJ116" s="21" t="str">
        <f t="shared" ca="1" si="638"/>
        <v/>
      </c>
      <c r="LK116" s="6" t="str">
        <f t="shared" ca="1" si="639"/>
        <v/>
      </c>
      <c r="LL116" s="6" t="str">
        <f t="shared" ca="1" si="640"/>
        <v/>
      </c>
      <c r="LM116" s="22" t="e">
        <f t="shared" ca="1" si="641"/>
        <v>#VALUE!</v>
      </c>
      <c r="LN116" s="22" t="e">
        <f t="shared" ca="1" si="642"/>
        <v>#VALUE!</v>
      </c>
      <c r="LO116" s="22" t="str">
        <f ca="1">IFERROR(IF(INDIRECT(ADDRESS(ROW()-1,COLUMN()-2))="摘要",MATCH(LN116,日々処理!LJ:LJ,0),MATCH(LN116,INDIRECT(ADDRESS(INDIRECT(ADDRESS(ROW()-1,COLUMN()))+1,2,,,"日々処理")):INDIRECT(ADDRESS(INDIRECT(ADDRESS(ROW()-1,COLUMN()))+1000,2,,,"日々処理")),0)+INDIRECT(ADDRESS(ROW()-1,COLUMN()))),"")</f>
        <v/>
      </c>
      <c r="LP116" s="91" t="str">
        <f t="shared" ca="1" si="532"/>
        <v/>
      </c>
      <c r="LQ116" s="91" t="str">
        <f t="shared" ca="1" si="732"/>
        <v/>
      </c>
      <c r="LR116" s="91" t="str">
        <f t="shared" ca="1" si="732"/>
        <v/>
      </c>
      <c r="LS116" s="91" t="str">
        <f t="shared" ca="1" si="732"/>
        <v/>
      </c>
      <c r="LT116" s="91" t="str">
        <f t="shared" ca="1" si="732"/>
        <v/>
      </c>
      <c r="LU116" s="91" t="str">
        <f t="shared" ca="1" si="732"/>
        <v/>
      </c>
      <c r="LV116" s="91" t="str">
        <f t="shared" ca="1" si="732"/>
        <v/>
      </c>
      <c r="LW116" s="91" t="str">
        <f t="shared" ca="1" si="732"/>
        <v/>
      </c>
      <c r="LX116" s="91" t="str">
        <f t="shared" ca="1" si="732"/>
        <v/>
      </c>
      <c r="LY116" s="91" t="str">
        <f t="shared" ca="1" si="732"/>
        <v/>
      </c>
      <c r="LZ116" s="91" t="str">
        <f t="shared" ca="1" si="732"/>
        <v/>
      </c>
      <c r="MA116" s="91" t="str">
        <f t="shared" ca="1" si="732"/>
        <v/>
      </c>
      <c r="MC116" s="20" t="str">
        <f t="shared" ca="1" si="643"/>
        <v/>
      </c>
      <c r="MD116" s="21" t="str">
        <f t="shared" ca="1" si="644"/>
        <v/>
      </c>
      <c r="ME116" s="6" t="str">
        <f t="shared" ca="1" si="645"/>
        <v/>
      </c>
      <c r="MF116" s="6" t="str">
        <f t="shared" ca="1" si="646"/>
        <v/>
      </c>
      <c r="MG116" s="22" t="e">
        <f t="shared" ca="1" si="647"/>
        <v>#VALUE!</v>
      </c>
      <c r="MH116" s="22" t="e">
        <f t="shared" ca="1" si="648"/>
        <v>#VALUE!</v>
      </c>
      <c r="MI116" s="22" t="str">
        <f ca="1">IFERROR(IF(INDIRECT(ADDRESS(ROW()-1,COLUMN()-2))="摘要",MATCH(MH116,日々処理!MD:MD,0),MATCH(MH116,INDIRECT(ADDRESS(INDIRECT(ADDRESS(ROW()-1,COLUMN()))+1,2,,,"日々処理")):INDIRECT(ADDRESS(INDIRECT(ADDRESS(ROW()-1,COLUMN()))+1000,2,,,"日々処理")),0)+INDIRECT(ADDRESS(ROW()-1,COLUMN()))),"")</f>
        <v/>
      </c>
      <c r="MJ116" s="91" t="str">
        <f t="shared" ca="1" si="533"/>
        <v/>
      </c>
      <c r="MK116" s="91" t="str">
        <f t="shared" ca="1" si="733"/>
        <v/>
      </c>
      <c r="ML116" s="91" t="str">
        <f t="shared" ca="1" si="733"/>
        <v/>
      </c>
      <c r="MM116" s="91" t="str">
        <f t="shared" ca="1" si="733"/>
        <v/>
      </c>
      <c r="MN116" s="91" t="str">
        <f t="shared" ca="1" si="733"/>
        <v/>
      </c>
      <c r="MO116" s="91" t="str">
        <f t="shared" ca="1" si="733"/>
        <v/>
      </c>
      <c r="MP116" s="91" t="str">
        <f t="shared" ca="1" si="733"/>
        <v/>
      </c>
      <c r="MQ116" s="91" t="str">
        <f t="shared" ca="1" si="733"/>
        <v/>
      </c>
      <c r="MR116" s="91" t="str">
        <f t="shared" ca="1" si="733"/>
        <v/>
      </c>
      <c r="MS116" s="91" t="str">
        <f t="shared" ca="1" si="733"/>
        <v/>
      </c>
      <c r="MT116" s="91" t="str">
        <f t="shared" ca="1" si="733"/>
        <v/>
      </c>
      <c r="MU116" s="91" t="str">
        <f t="shared" ca="1" si="733"/>
        <v/>
      </c>
      <c r="MW116" s="20" t="str">
        <f t="shared" ca="1" si="649"/>
        <v/>
      </c>
      <c r="MX116" s="21" t="str">
        <f t="shared" ca="1" si="650"/>
        <v/>
      </c>
      <c r="MY116" s="6" t="str">
        <f t="shared" ca="1" si="651"/>
        <v/>
      </c>
      <c r="MZ116" s="6" t="str">
        <f t="shared" ca="1" si="652"/>
        <v/>
      </c>
      <c r="NA116" s="22" t="e">
        <f t="shared" ca="1" si="653"/>
        <v>#VALUE!</v>
      </c>
      <c r="NB116" s="22" t="e">
        <f t="shared" ca="1" si="654"/>
        <v>#VALUE!</v>
      </c>
      <c r="NC116" s="22" t="str">
        <f ca="1">IFERROR(IF(INDIRECT(ADDRESS(ROW()-1,COLUMN()-2))="摘要",MATCH(NB116,日々処理!MX:MX,0),MATCH(NB116,INDIRECT(ADDRESS(INDIRECT(ADDRESS(ROW()-1,COLUMN()))+1,2,,,"日々処理")):INDIRECT(ADDRESS(INDIRECT(ADDRESS(ROW()-1,COLUMN()))+1000,2,,,"日々処理")),0)+INDIRECT(ADDRESS(ROW()-1,COLUMN()))),"")</f>
        <v/>
      </c>
      <c r="ND116" s="91" t="str">
        <f t="shared" ca="1" si="534"/>
        <v/>
      </c>
      <c r="NE116" s="91" t="str">
        <f t="shared" ca="1" si="734"/>
        <v/>
      </c>
      <c r="NF116" s="91" t="str">
        <f t="shared" ca="1" si="734"/>
        <v/>
      </c>
      <c r="NG116" s="91" t="str">
        <f t="shared" ca="1" si="734"/>
        <v/>
      </c>
      <c r="NH116" s="91" t="str">
        <f t="shared" ca="1" si="734"/>
        <v/>
      </c>
      <c r="NI116" s="91" t="str">
        <f t="shared" ca="1" si="734"/>
        <v/>
      </c>
      <c r="NJ116" s="91" t="str">
        <f t="shared" ca="1" si="734"/>
        <v/>
      </c>
      <c r="NK116" s="91" t="str">
        <f t="shared" ca="1" si="734"/>
        <v/>
      </c>
      <c r="NL116" s="91" t="str">
        <f t="shared" ca="1" si="734"/>
        <v/>
      </c>
      <c r="NM116" s="91" t="str">
        <f t="shared" ca="1" si="734"/>
        <v/>
      </c>
      <c r="NN116" s="91" t="str">
        <f t="shared" ca="1" si="734"/>
        <v/>
      </c>
      <c r="NO116" s="91" t="str">
        <f t="shared" ca="1" si="734"/>
        <v/>
      </c>
      <c r="NQ116" s="20" t="str">
        <f t="shared" ca="1" si="655"/>
        <v/>
      </c>
      <c r="NR116" s="21" t="str">
        <f t="shared" ca="1" si="656"/>
        <v/>
      </c>
      <c r="NS116" s="6" t="str">
        <f t="shared" ca="1" si="657"/>
        <v/>
      </c>
      <c r="NT116" s="6" t="str">
        <f t="shared" ca="1" si="658"/>
        <v/>
      </c>
      <c r="NU116" s="22" t="e">
        <f t="shared" ca="1" si="659"/>
        <v>#VALUE!</v>
      </c>
      <c r="NV116" s="22" t="e">
        <f t="shared" ca="1" si="660"/>
        <v>#VALUE!</v>
      </c>
      <c r="NW116" s="22" t="str">
        <f ca="1">IFERROR(IF(INDIRECT(ADDRESS(ROW()-1,COLUMN()-2))="摘要",MATCH(NV116,日々処理!NR:NR,0),MATCH(NV116,INDIRECT(ADDRESS(INDIRECT(ADDRESS(ROW()-1,COLUMN()))+1,2,,,"日々処理")):INDIRECT(ADDRESS(INDIRECT(ADDRESS(ROW()-1,COLUMN()))+1000,2,,,"日々処理")),0)+INDIRECT(ADDRESS(ROW()-1,COLUMN()))),"")</f>
        <v/>
      </c>
      <c r="NX116" s="91" t="str">
        <f t="shared" ca="1" si="535"/>
        <v/>
      </c>
      <c r="NY116" s="91" t="str">
        <f t="shared" ca="1" si="735"/>
        <v/>
      </c>
      <c r="NZ116" s="91" t="str">
        <f t="shared" ca="1" si="735"/>
        <v/>
      </c>
      <c r="OA116" s="91" t="str">
        <f t="shared" ca="1" si="735"/>
        <v/>
      </c>
      <c r="OB116" s="91" t="str">
        <f t="shared" ca="1" si="735"/>
        <v/>
      </c>
      <c r="OC116" s="91" t="str">
        <f t="shared" ca="1" si="735"/>
        <v/>
      </c>
      <c r="OD116" s="91" t="str">
        <f t="shared" ca="1" si="735"/>
        <v/>
      </c>
      <c r="OE116" s="91" t="str">
        <f t="shared" ca="1" si="735"/>
        <v/>
      </c>
      <c r="OF116" s="91" t="str">
        <f t="shared" ca="1" si="735"/>
        <v/>
      </c>
      <c r="OG116" s="91" t="str">
        <f t="shared" ca="1" si="735"/>
        <v/>
      </c>
      <c r="OH116" s="91" t="str">
        <f t="shared" ca="1" si="735"/>
        <v/>
      </c>
      <c r="OI116" s="91" t="str">
        <f t="shared" ca="1" si="735"/>
        <v/>
      </c>
      <c r="OK116" s="20" t="str">
        <f t="shared" ca="1" si="661"/>
        <v/>
      </c>
      <c r="OL116" s="21" t="str">
        <f t="shared" ca="1" si="662"/>
        <v/>
      </c>
      <c r="OM116" s="6" t="str">
        <f t="shared" ca="1" si="663"/>
        <v/>
      </c>
      <c r="ON116" s="6" t="str">
        <f t="shared" ca="1" si="664"/>
        <v/>
      </c>
      <c r="OO116" s="22" t="e">
        <f t="shared" ca="1" si="665"/>
        <v>#VALUE!</v>
      </c>
      <c r="OP116" s="22" t="e">
        <f t="shared" ca="1" si="666"/>
        <v>#VALUE!</v>
      </c>
      <c r="OQ116" s="22" t="str">
        <f ca="1">IFERROR(IF(INDIRECT(ADDRESS(ROW()-1,COLUMN()-2))="摘要",MATCH(OP116,日々処理!OL:OL,0),MATCH(OP116,INDIRECT(ADDRESS(INDIRECT(ADDRESS(ROW()-1,COLUMN()))+1,2,,,"日々処理")):INDIRECT(ADDRESS(INDIRECT(ADDRESS(ROW()-1,COLUMN()))+1000,2,,,"日々処理")),0)+INDIRECT(ADDRESS(ROW()-1,COLUMN()))),"")</f>
        <v/>
      </c>
      <c r="OR116" s="91" t="str">
        <f t="shared" ca="1" si="536"/>
        <v/>
      </c>
      <c r="OS116" s="91" t="str">
        <f t="shared" ca="1" si="736"/>
        <v/>
      </c>
      <c r="OT116" s="91" t="str">
        <f t="shared" ca="1" si="736"/>
        <v/>
      </c>
      <c r="OU116" s="91" t="str">
        <f t="shared" ca="1" si="736"/>
        <v/>
      </c>
      <c r="OV116" s="91" t="str">
        <f t="shared" ca="1" si="736"/>
        <v/>
      </c>
      <c r="OW116" s="91" t="str">
        <f t="shared" ca="1" si="736"/>
        <v/>
      </c>
      <c r="OX116" s="91" t="str">
        <f t="shared" ca="1" si="736"/>
        <v/>
      </c>
      <c r="OY116" s="91" t="str">
        <f t="shared" ca="1" si="736"/>
        <v/>
      </c>
      <c r="OZ116" s="91" t="str">
        <f t="shared" ca="1" si="736"/>
        <v/>
      </c>
      <c r="PA116" s="91" t="str">
        <f t="shared" ca="1" si="736"/>
        <v/>
      </c>
      <c r="PB116" s="91" t="str">
        <f t="shared" ca="1" si="736"/>
        <v/>
      </c>
      <c r="PC116" s="91" t="str">
        <f t="shared" ca="1" si="736"/>
        <v/>
      </c>
      <c r="PE116" s="20" t="str">
        <f t="shared" ca="1" si="667"/>
        <v/>
      </c>
      <c r="PF116" s="21" t="str">
        <f t="shared" ca="1" si="668"/>
        <v/>
      </c>
      <c r="PG116" s="6" t="str">
        <f t="shared" ca="1" si="669"/>
        <v/>
      </c>
      <c r="PH116" s="6" t="str">
        <f t="shared" ca="1" si="670"/>
        <v/>
      </c>
      <c r="PI116" s="22" t="e">
        <f t="shared" ca="1" si="671"/>
        <v>#VALUE!</v>
      </c>
      <c r="PJ116" s="22" t="e">
        <f t="shared" ca="1" si="672"/>
        <v>#VALUE!</v>
      </c>
      <c r="PK116" s="22" t="str">
        <f ca="1">IFERROR(IF(INDIRECT(ADDRESS(ROW()-1,COLUMN()-2))="摘要",MATCH(PJ116,日々処理!PF:PF,0),MATCH(PJ116,INDIRECT(ADDRESS(INDIRECT(ADDRESS(ROW()-1,COLUMN()))+1,2,,,"日々処理")):INDIRECT(ADDRESS(INDIRECT(ADDRESS(ROW()-1,COLUMN()))+1000,2,,,"日々処理")),0)+INDIRECT(ADDRESS(ROW()-1,COLUMN()))),"")</f>
        <v/>
      </c>
      <c r="PL116" s="91" t="str">
        <f t="shared" ca="1" si="537"/>
        <v/>
      </c>
      <c r="PM116" s="91" t="str">
        <f t="shared" ca="1" si="737"/>
        <v/>
      </c>
      <c r="PN116" s="91" t="str">
        <f t="shared" ca="1" si="737"/>
        <v/>
      </c>
      <c r="PO116" s="91" t="str">
        <f t="shared" ca="1" si="737"/>
        <v/>
      </c>
      <c r="PP116" s="91" t="str">
        <f t="shared" ca="1" si="737"/>
        <v/>
      </c>
      <c r="PQ116" s="91" t="str">
        <f t="shared" ca="1" si="737"/>
        <v/>
      </c>
      <c r="PR116" s="91" t="str">
        <f t="shared" ca="1" si="737"/>
        <v/>
      </c>
      <c r="PS116" s="91" t="str">
        <f t="shared" ca="1" si="737"/>
        <v/>
      </c>
      <c r="PT116" s="91" t="str">
        <f t="shared" ca="1" si="737"/>
        <v/>
      </c>
      <c r="PU116" s="91" t="str">
        <f t="shared" ca="1" si="737"/>
        <v/>
      </c>
      <c r="PV116" s="91" t="str">
        <f t="shared" ca="1" si="737"/>
        <v/>
      </c>
      <c r="PW116" s="91" t="str">
        <f t="shared" ca="1" si="737"/>
        <v/>
      </c>
      <c r="PY116" s="20" t="str">
        <f t="shared" ca="1" si="673"/>
        <v/>
      </c>
      <c r="PZ116" s="21" t="str">
        <f t="shared" ca="1" si="674"/>
        <v/>
      </c>
      <c r="QA116" s="6" t="str">
        <f t="shared" ca="1" si="675"/>
        <v/>
      </c>
      <c r="QB116" s="6" t="str">
        <f t="shared" ca="1" si="676"/>
        <v/>
      </c>
      <c r="QC116" s="22" t="e">
        <f t="shared" ca="1" si="677"/>
        <v>#VALUE!</v>
      </c>
      <c r="QD116" s="22" t="e">
        <f t="shared" ca="1" si="678"/>
        <v>#VALUE!</v>
      </c>
      <c r="QE116" s="22" t="str">
        <f ca="1">IFERROR(IF(INDIRECT(ADDRESS(ROW()-1,COLUMN()-2))="摘要",MATCH(QD116,日々処理!PZ:PZ,0),MATCH(QD116,INDIRECT(ADDRESS(INDIRECT(ADDRESS(ROW()-1,COLUMN()))+1,2,,,"日々処理")):INDIRECT(ADDRESS(INDIRECT(ADDRESS(ROW()-1,COLUMN()))+1000,2,,,"日々処理")),0)+INDIRECT(ADDRESS(ROW()-1,COLUMN()))),"")</f>
        <v/>
      </c>
      <c r="QF116" s="91" t="str">
        <f t="shared" ca="1" si="538"/>
        <v/>
      </c>
      <c r="QG116" s="91" t="str">
        <f t="shared" ca="1" si="738"/>
        <v/>
      </c>
      <c r="QH116" s="91" t="str">
        <f t="shared" ca="1" si="738"/>
        <v/>
      </c>
      <c r="QI116" s="91" t="str">
        <f t="shared" ca="1" si="738"/>
        <v/>
      </c>
      <c r="QJ116" s="91" t="str">
        <f t="shared" ca="1" si="738"/>
        <v/>
      </c>
      <c r="QK116" s="91" t="str">
        <f t="shared" ca="1" si="738"/>
        <v/>
      </c>
      <c r="QL116" s="91" t="str">
        <f t="shared" ca="1" si="738"/>
        <v/>
      </c>
      <c r="QM116" s="91" t="str">
        <f t="shared" ca="1" si="738"/>
        <v/>
      </c>
      <c r="QN116" s="91" t="str">
        <f t="shared" ca="1" si="738"/>
        <v/>
      </c>
      <c r="QO116" s="91" t="str">
        <f t="shared" ca="1" si="738"/>
        <v/>
      </c>
      <c r="QP116" s="91" t="str">
        <f t="shared" ca="1" si="738"/>
        <v/>
      </c>
      <c r="QQ116" s="91" t="str">
        <f t="shared" ca="1" si="738"/>
        <v/>
      </c>
      <c r="QS116" s="20" t="str">
        <f t="shared" ca="1" si="679"/>
        <v/>
      </c>
      <c r="QT116" s="21" t="str">
        <f t="shared" ca="1" si="680"/>
        <v/>
      </c>
      <c r="QU116" s="6" t="str">
        <f t="shared" ca="1" si="681"/>
        <v/>
      </c>
      <c r="QV116" s="6" t="str">
        <f t="shared" ca="1" si="682"/>
        <v/>
      </c>
      <c r="QW116" s="22" t="e">
        <f t="shared" ca="1" si="683"/>
        <v>#VALUE!</v>
      </c>
      <c r="QX116" s="22" t="e">
        <f t="shared" ca="1" si="684"/>
        <v>#VALUE!</v>
      </c>
      <c r="QY116" s="22" t="str">
        <f ca="1">IFERROR(IF(INDIRECT(ADDRESS(ROW()-1,COLUMN()-2))="摘要",MATCH(QX116,日々処理!QT:QT,0),MATCH(QX116,INDIRECT(ADDRESS(INDIRECT(ADDRESS(ROW()-1,COLUMN()))+1,2,,,"日々処理")):INDIRECT(ADDRESS(INDIRECT(ADDRESS(ROW()-1,COLUMN()))+1000,2,,,"日々処理")),0)+INDIRECT(ADDRESS(ROW()-1,COLUMN()))),"")</f>
        <v/>
      </c>
      <c r="QZ116" s="91" t="str">
        <f t="shared" ca="1" si="539"/>
        <v/>
      </c>
      <c r="RA116" s="91" t="str">
        <f t="shared" ca="1" si="739"/>
        <v/>
      </c>
      <c r="RB116" s="91" t="str">
        <f t="shared" ca="1" si="739"/>
        <v/>
      </c>
      <c r="RC116" s="91" t="str">
        <f t="shared" ca="1" si="739"/>
        <v/>
      </c>
      <c r="RD116" s="91" t="str">
        <f t="shared" ca="1" si="739"/>
        <v/>
      </c>
      <c r="RE116" s="91" t="str">
        <f t="shared" ca="1" si="739"/>
        <v/>
      </c>
      <c r="RF116" s="91" t="str">
        <f t="shared" ca="1" si="739"/>
        <v/>
      </c>
      <c r="RG116" s="91" t="str">
        <f t="shared" ca="1" si="739"/>
        <v/>
      </c>
      <c r="RH116" s="91" t="str">
        <f t="shared" ca="1" si="739"/>
        <v/>
      </c>
      <c r="RI116" s="91" t="str">
        <f t="shared" ca="1" si="739"/>
        <v/>
      </c>
      <c r="RJ116" s="91" t="str">
        <f t="shared" ca="1" si="739"/>
        <v/>
      </c>
      <c r="RK116" s="91" t="str">
        <f t="shared" ca="1" si="739"/>
        <v/>
      </c>
      <c r="RM116" s="20" t="str">
        <f t="shared" ca="1" si="685"/>
        <v/>
      </c>
      <c r="RN116" s="21" t="str">
        <f t="shared" ca="1" si="686"/>
        <v/>
      </c>
      <c r="RO116" s="6" t="str">
        <f t="shared" ca="1" si="687"/>
        <v/>
      </c>
      <c r="RP116" s="6" t="str">
        <f t="shared" ca="1" si="688"/>
        <v/>
      </c>
      <c r="RQ116" s="22" t="e">
        <f t="shared" ca="1" si="689"/>
        <v>#VALUE!</v>
      </c>
      <c r="RR116" s="22" t="e">
        <f t="shared" ca="1" si="690"/>
        <v>#VALUE!</v>
      </c>
      <c r="RS116" s="22" t="str">
        <f ca="1">IFERROR(IF(INDIRECT(ADDRESS(ROW()-1,COLUMN()-2))="摘要",MATCH(RR116,日々処理!RN:RN,0),MATCH(RR116,INDIRECT(ADDRESS(INDIRECT(ADDRESS(ROW()-1,COLUMN()))+1,2,,,"日々処理")):INDIRECT(ADDRESS(INDIRECT(ADDRESS(ROW()-1,COLUMN()))+1000,2,,,"日々処理")),0)+INDIRECT(ADDRESS(ROW()-1,COLUMN()))),"")</f>
        <v/>
      </c>
      <c r="RT116" s="91" t="str">
        <f t="shared" ca="1" si="540"/>
        <v/>
      </c>
      <c r="RU116" s="91" t="str">
        <f t="shared" ca="1" si="740"/>
        <v/>
      </c>
      <c r="RV116" s="91" t="str">
        <f t="shared" ca="1" si="740"/>
        <v/>
      </c>
      <c r="RW116" s="91" t="str">
        <f t="shared" ca="1" si="740"/>
        <v/>
      </c>
      <c r="RX116" s="91" t="str">
        <f t="shared" ca="1" si="740"/>
        <v/>
      </c>
      <c r="RY116" s="91" t="str">
        <f t="shared" ca="1" si="740"/>
        <v/>
      </c>
      <c r="RZ116" s="91" t="str">
        <f t="shared" ca="1" si="740"/>
        <v/>
      </c>
      <c r="SA116" s="91" t="str">
        <f t="shared" ca="1" si="740"/>
        <v/>
      </c>
      <c r="SB116" s="91" t="str">
        <f t="shared" ca="1" si="740"/>
        <v/>
      </c>
      <c r="SC116" s="91" t="str">
        <f t="shared" ca="1" si="740"/>
        <v/>
      </c>
      <c r="SD116" s="91" t="str">
        <f t="shared" ca="1" si="740"/>
        <v/>
      </c>
      <c r="SE116" s="91" t="str">
        <f t="shared" ca="1" si="740"/>
        <v/>
      </c>
    </row>
    <row r="117" spans="1:499" ht="12" customHeight="1">
      <c r="A117" s="20" t="str">
        <f t="shared" ca="1" si="541"/>
        <v/>
      </c>
      <c r="B117" s="21" t="str">
        <f t="shared" ca="1" si="542"/>
        <v/>
      </c>
      <c r="C117" s="6" t="str">
        <f t="shared" ca="1" si="543"/>
        <v/>
      </c>
      <c r="D117" s="6" t="str">
        <f t="shared" ca="1" si="544"/>
        <v/>
      </c>
      <c r="E117" s="22" t="e">
        <f t="shared" ca="1" si="545"/>
        <v>#VALUE!</v>
      </c>
      <c r="F117" s="22" t="e">
        <f t="shared" ca="1" si="546"/>
        <v>#VALUE!</v>
      </c>
      <c r="G117" s="22" t="str">
        <f ca="1">IFERROR(IF(INDIRECT(ADDRESS(ROW()-1,COLUMN()-2))="摘要",MATCH(F117,日々処理!B:B,0),MATCH(F117,INDIRECT(ADDRESS(INDIRECT(ADDRESS(ROW()-1,COLUMN()))+1,2,,,"日々処理")):INDIRECT(ADDRESS(INDIRECT(ADDRESS(ROW()-1,COLUMN()))+1000,2,,,"日々処理")),0)+INDIRECT(ADDRESS(ROW()-1,COLUMN()))),"")</f>
        <v/>
      </c>
      <c r="H117" s="91" t="str">
        <f t="shared" ca="1" si="516"/>
        <v/>
      </c>
      <c r="I117" s="91" t="str">
        <f t="shared" ca="1" si="716"/>
        <v/>
      </c>
      <c r="J117" s="91" t="str">
        <f t="shared" ca="1" si="716"/>
        <v/>
      </c>
      <c r="K117" s="91" t="str">
        <f t="shared" ca="1" si="716"/>
        <v/>
      </c>
      <c r="L117" s="91" t="str">
        <f t="shared" ca="1" si="716"/>
        <v/>
      </c>
      <c r="M117" s="91" t="str">
        <f t="shared" ca="1" si="716"/>
        <v/>
      </c>
      <c r="N117" s="91" t="str">
        <f t="shared" ca="1" si="716"/>
        <v/>
      </c>
      <c r="O117" s="91" t="str">
        <f t="shared" ca="1" si="716"/>
        <v/>
      </c>
      <c r="P117" s="91" t="str">
        <f t="shared" ca="1" si="716"/>
        <v/>
      </c>
      <c r="Q117" s="91" t="str">
        <f t="shared" ca="1" si="716"/>
        <v/>
      </c>
      <c r="R117" s="91" t="str">
        <f t="shared" ca="1" si="716"/>
        <v/>
      </c>
      <c r="S117" s="91" t="str">
        <f t="shared" ca="1" si="716"/>
        <v/>
      </c>
      <c r="T117" s="89"/>
      <c r="U117" s="20" t="str">
        <f t="shared" ca="1" si="547"/>
        <v/>
      </c>
      <c r="V117" s="21" t="str">
        <f t="shared" ca="1" si="548"/>
        <v/>
      </c>
      <c r="W117" s="6" t="str">
        <f t="shared" ca="1" si="549"/>
        <v/>
      </c>
      <c r="X117" s="6" t="str">
        <f t="shared" ca="1" si="550"/>
        <v/>
      </c>
      <c r="Y117" s="22" t="e">
        <f t="shared" ca="1" si="551"/>
        <v>#VALUE!</v>
      </c>
      <c r="Z117" s="22" t="e">
        <f t="shared" ca="1" si="552"/>
        <v>#VALUE!</v>
      </c>
      <c r="AA117" s="22" t="str">
        <f ca="1">IFERROR(IF(INDIRECT(ADDRESS(ROW()-1,COLUMN()-2))="摘要",MATCH(Z117,日々処理!V:V,0),MATCH(Z117,INDIRECT(ADDRESS(INDIRECT(ADDRESS(ROW()-1,COLUMN()))+1,2,,,"日々処理")):INDIRECT(ADDRESS(INDIRECT(ADDRESS(ROW()-1,COLUMN()))+1000,2,,,"日々処理")),0)+INDIRECT(ADDRESS(ROW()-1,COLUMN()))),"")</f>
        <v/>
      </c>
      <c r="AB117" s="91" t="str">
        <f t="shared" ca="1" si="517"/>
        <v/>
      </c>
      <c r="AC117" s="91" t="str">
        <f t="shared" ca="1" si="717"/>
        <v/>
      </c>
      <c r="AD117" s="91" t="str">
        <f t="shared" ca="1" si="717"/>
        <v/>
      </c>
      <c r="AE117" s="91" t="str">
        <f t="shared" ca="1" si="717"/>
        <v/>
      </c>
      <c r="AF117" s="91" t="str">
        <f t="shared" ca="1" si="717"/>
        <v/>
      </c>
      <c r="AG117" s="91" t="str">
        <f t="shared" ca="1" si="717"/>
        <v/>
      </c>
      <c r="AH117" s="91" t="str">
        <f t="shared" ca="1" si="717"/>
        <v/>
      </c>
      <c r="AI117" s="91" t="str">
        <f t="shared" ca="1" si="717"/>
        <v/>
      </c>
      <c r="AJ117" s="91" t="str">
        <f t="shared" ca="1" si="717"/>
        <v/>
      </c>
      <c r="AK117" s="91" t="str">
        <f t="shared" ca="1" si="717"/>
        <v/>
      </c>
      <c r="AL117" s="91" t="str">
        <f t="shared" ca="1" si="717"/>
        <v/>
      </c>
      <c r="AM117" s="91" t="str">
        <f t="shared" ca="1" si="717"/>
        <v/>
      </c>
      <c r="AO117" s="20" t="str">
        <f t="shared" ca="1" si="553"/>
        <v/>
      </c>
      <c r="AP117" s="21" t="str">
        <f t="shared" ca="1" si="554"/>
        <v/>
      </c>
      <c r="AQ117" s="6" t="str">
        <f t="shared" ca="1" si="555"/>
        <v/>
      </c>
      <c r="AR117" s="6" t="str">
        <f t="shared" ca="1" si="556"/>
        <v/>
      </c>
      <c r="AS117" s="22" t="e">
        <f t="shared" ca="1" si="557"/>
        <v>#VALUE!</v>
      </c>
      <c r="AT117" s="22" t="e">
        <f t="shared" ca="1" si="558"/>
        <v>#VALUE!</v>
      </c>
      <c r="AU117" s="22" t="str">
        <f ca="1">IFERROR(IF(INDIRECT(ADDRESS(ROW()-1,COLUMN()-2))="摘要",MATCH(AT117,日々処理!AP:AP,0),MATCH(AT117,INDIRECT(ADDRESS(INDIRECT(ADDRESS(ROW()-1,COLUMN()))+1,2,,,"日々処理")):INDIRECT(ADDRESS(INDIRECT(ADDRESS(ROW()-1,COLUMN()))+1000,2,,,"日々処理")),0)+INDIRECT(ADDRESS(ROW()-1,COLUMN()))),"")</f>
        <v/>
      </c>
      <c r="AV117" s="91" t="str">
        <f t="shared" ca="1" si="518"/>
        <v/>
      </c>
      <c r="AW117" s="91" t="str">
        <f t="shared" ca="1" si="718"/>
        <v/>
      </c>
      <c r="AX117" s="91" t="str">
        <f t="shared" ca="1" si="718"/>
        <v/>
      </c>
      <c r="AY117" s="91" t="str">
        <f t="shared" ca="1" si="718"/>
        <v/>
      </c>
      <c r="AZ117" s="91" t="str">
        <f t="shared" ca="1" si="718"/>
        <v/>
      </c>
      <c r="BA117" s="91" t="str">
        <f t="shared" ca="1" si="718"/>
        <v/>
      </c>
      <c r="BB117" s="91" t="str">
        <f t="shared" ca="1" si="718"/>
        <v/>
      </c>
      <c r="BC117" s="91" t="str">
        <f t="shared" ca="1" si="718"/>
        <v/>
      </c>
      <c r="BD117" s="91" t="str">
        <f t="shared" ca="1" si="718"/>
        <v/>
      </c>
      <c r="BE117" s="91" t="str">
        <f t="shared" ca="1" si="718"/>
        <v/>
      </c>
      <c r="BF117" s="91" t="str">
        <f t="shared" ca="1" si="718"/>
        <v/>
      </c>
      <c r="BG117" s="91" t="str">
        <f t="shared" ca="1" si="718"/>
        <v/>
      </c>
      <c r="BI117" s="20" t="str">
        <f t="shared" ca="1" si="559"/>
        <v/>
      </c>
      <c r="BJ117" s="21" t="str">
        <f t="shared" ca="1" si="560"/>
        <v/>
      </c>
      <c r="BK117" s="6" t="str">
        <f t="shared" ca="1" si="561"/>
        <v/>
      </c>
      <c r="BL117" s="6" t="str">
        <f t="shared" ca="1" si="562"/>
        <v/>
      </c>
      <c r="BM117" s="22" t="e">
        <f t="shared" ca="1" si="563"/>
        <v>#VALUE!</v>
      </c>
      <c r="BN117" s="22" t="e">
        <f t="shared" ca="1" si="564"/>
        <v>#VALUE!</v>
      </c>
      <c r="BO117" s="22" t="str">
        <f ca="1">IFERROR(IF(INDIRECT(ADDRESS(ROW()-1,COLUMN()-2))="摘要",MATCH(BN117,日々処理!BJ:BJ,0),MATCH(BN117,INDIRECT(ADDRESS(INDIRECT(ADDRESS(ROW()-1,COLUMN()))+1,2,,,"日々処理")):INDIRECT(ADDRESS(INDIRECT(ADDRESS(ROW()-1,COLUMN()))+1000,2,,,"日々処理")),0)+INDIRECT(ADDRESS(ROW()-1,COLUMN()))),"")</f>
        <v/>
      </c>
      <c r="BP117" s="91" t="str">
        <f t="shared" ca="1" si="519"/>
        <v/>
      </c>
      <c r="BQ117" s="91" t="str">
        <f t="shared" ca="1" si="719"/>
        <v/>
      </c>
      <c r="BR117" s="91" t="str">
        <f t="shared" ca="1" si="719"/>
        <v/>
      </c>
      <c r="BS117" s="91" t="str">
        <f t="shared" ca="1" si="719"/>
        <v/>
      </c>
      <c r="BT117" s="91" t="str">
        <f t="shared" ca="1" si="719"/>
        <v/>
      </c>
      <c r="BU117" s="91" t="str">
        <f t="shared" ca="1" si="719"/>
        <v/>
      </c>
      <c r="BV117" s="91" t="str">
        <f t="shared" ca="1" si="719"/>
        <v/>
      </c>
      <c r="BW117" s="91" t="str">
        <f t="shared" ca="1" si="719"/>
        <v/>
      </c>
      <c r="BX117" s="91" t="str">
        <f t="shared" ca="1" si="719"/>
        <v/>
      </c>
      <c r="BY117" s="91" t="str">
        <f t="shared" ca="1" si="719"/>
        <v/>
      </c>
      <c r="BZ117" s="91" t="str">
        <f t="shared" ca="1" si="719"/>
        <v/>
      </c>
      <c r="CA117" s="91" t="str">
        <f t="shared" ca="1" si="719"/>
        <v/>
      </c>
      <c r="CC117" s="20" t="str">
        <f t="shared" ca="1" si="565"/>
        <v/>
      </c>
      <c r="CD117" s="21" t="str">
        <f t="shared" ca="1" si="566"/>
        <v/>
      </c>
      <c r="CE117" s="6" t="str">
        <f t="shared" ca="1" si="567"/>
        <v/>
      </c>
      <c r="CF117" s="6" t="str">
        <f t="shared" ca="1" si="568"/>
        <v/>
      </c>
      <c r="CG117" s="22" t="e">
        <f t="shared" ca="1" si="569"/>
        <v>#VALUE!</v>
      </c>
      <c r="CH117" s="22" t="e">
        <f t="shared" ca="1" si="570"/>
        <v>#VALUE!</v>
      </c>
      <c r="CI117" s="22" t="str">
        <f ca="1">IFERROR(IF(INDIRECT(ADDRESS(ROW()-1,COLUMN()-2))="摘要",MATCH(CH117,日々処理!CD:CD,0),MATCH(CH117,INDIRECT(ADDRESS(INDIRECT(ADDRESS(ROW()-1,COLUMN()))+1,2,,,"日々処理")):INDIRECT(ADDRESS(INDIRECT(ADDRESS(ROW()-1,COLUMN()))+1000,2,,,"日々処理")),0)+INDIRECT(ADDRESS(ROW()-1,COLUMN()))),"")</f>
        <v/>
      </c>
      <c r="CJ117" s="91" t="str">
        <f t="shared" ca="1" si="520"/>
        <v/>
      </c>
      <c r="CK117" s="91" t="str">
        <f t="shared" ca="1" si="720"/>
        <v/>
      </c>
      <c r="CL117" s="91" t="str">
        <f t="shared" ca="1" si="720"/>
        <v/>
      </c>
      <c r="CM117" s="91" t="str">
        <f t="shared" ca="1" si="720"/>
        <v/>
      </c>
      <c r="CN117" s="91" t="str">
        <f t="shared" ca="1" si="720"/>
        <v/>
      </c>
      <c r="CO117" s="91" t="str">
        <f t="shared" ca="1" si="720"/>
        <v/>
      </c>
      <c r="CP117" s="91" t="str">
        <f t="shared" ca="1" si="720"/>
        <v/>
      </c>
      <c r="CQ117" s="91" t="str">
        <f t="shared" ca="1" si="720"/>
        <v/>
      </c>
      <c r="CR117" s="91" t="str">
        <f t="shared" ca="1" si="720"/>
        <v/>
      </c>
      <c r="CS117" s="91" t="str">
        <f t="shared" ca="1" si="720"/>
        <v/>
      </c>
      <c r="CT117" s="91" t="str">
        <f t="shared" ca="1" si="720"/>
        <v/>
      </c>
      <c r="CU117" s="91" t="str">
        <f t="shared" ca="1" si="720"/>
        <v/>
      </c>
      <c r="CW117" s="20" t="str">
        <f t="shared" ca="1" si="571"/>
        <v/>
      </c>
      <c r="CX117" s="21" t="str">
        <f t="shared" ca="1" si="572"/>
        <v/>
      </c>
      <c r="CY117" s="6" t="str">
        <f t="shared" ca="1" si="573"/>
        <v/>
      </c>
      <c r="CZ117" s="6" t="str">
        <f t="shared" ca="1" si="574"/>
        <v/>
      </c>
      <c r="DA117" s="22" t="e">
        <f t="shared" ca="1" si="575"/>
        <v>#VALUE!</v>
      </c>
      <c r="DB117" s="22" t="e">
        <f t="shared" ca="1" si="576"/>
        <v>#VALUE!</v>
      </c>
      <c r="DC117" s="22" t="str">
        <f ca="1">IFERROR(IF(INDIRECT(ADDRESS(ROW()-1,COLUMN()-2))="摘要",MATCH(DB117,日々処理!CX:CX,0),MATCH(DB117,INDIRECT(ADDRESS(INDIRECT(ADDRESS(ROW()-1,COLUMN()))+1,2,,,"日々処理")):INDIRECT(ADDRESS(INDIRECT(ADDRESS(ROW()-1,COLUMN()))+1000,2,,,"日々処理")),0)+INDIRECT(ADDRESS(ROW()-1,COLUMN()))),"")</f>
        <v/>
      </c>
      <c r="DD117" s="91" t="str">
        <f t="shared" ca="1" si="521"/>
        <v/>
      </c>
      <c r="DE117" s="91" t="str">
        <f t="shared" ca="1" si="721"/>
        <v/>
      </c>
      <c r="DF117" s="91" t="str">
        <f t="shared" ca="1" si="721"/>
        <v/>
      </c>
      <c r="DG117" s="91" t="str">
        <f t="shared" ca="1" si="721"/>
        <v/>
      </c>
      <c r="DH117" s="91" t="str">
        <f t="shared" ca="1" si="721"/>
        <v/>
      </c>
      <c r="DI117" s="91" t="str">
        <f t="shared" ca="1" si="721"/>
        <v/>
      </c>
      <c r="DJ117" s="91" t="str">
        <f t="shared" ca="1" si="721"/>
        <v/>
      </c>
      <c r="DK117" s="91" t="str">
        <f t="shared" ca="1" si="721"/>
        <v/>
      </c>
      <c r="DL117" s="91" t="str">
        <f t="shared" ca="1" si="721"/>
        <v/>
      </c>
      <c r="DM117" s="91" t="str">
        <f t="shared" ca="1" si="721"/>
        <v/>
      </c>
      <c r="DN117" s="91" t="str">
        <f t="shared" ca="1" si="721"/>
        <v/>
      </c>
      <c r="DO117" s="91" t="str">
        <f t="shared" ca="1" si="721"/>
        <v/>
      </c>
      <c r="DQ117" s="20" t="str">
        <f t="shared" ca="1" si="577"/>
        <v/>
      </c>
      <c r="DR117" s="21" t="str">
        <f t="shared" ca="1" si="578"/>
        <v/>
      </c>
      <c r="DS117" s="6" t="str">
        <f t="shared" ca="1" si="579"/>
        <v/>
      </c>
      <c r="DT117" s="6" t="str">
        <f t="shared" ca="1" si="580"/>
        <v/>
      </c>
      <c r="DU117" s="22" t="e">
        <f t="shared" ca="1" si="581"/>
        <v>#VALUE!</v>
      </c>
      <c r="DV117" s="22" t="e">
        <f t="shared" ca="1" si="582"/>
        <v>#VALUE!</v>
      </c>
      <c r="DW117" s="22" t="str">
        <f ca="1">IFERROR(IF(INDIRECT(ADDRESS(ROW()-1,COLUMN()-2))="摘要",MATCH(DV117,日々処理!DR:DR,0),MATCH(DV117,INDIRECT(ADDRESS(INDIRECT(ADDRESS(ROW()-1,COLUMN()))+1,2,,,"日々処理")):INDIRECT(ADDRESS(INDIRECT(ADDRESS(ROW()-1,COLUMN()))+1000,2,,,"日々処理")),0)+INDIRECT(ADDRESS(ROW()-1,COLUMN()))),"")</f>
        <v/>
      </c>
      <c r="DX117" s="91" t="str">
        <f t="shared" ca="1" si="522"/>
        <v/>
      </c>
      <c r="DY117" s="91" t="str">
        <f t="shared" ca="1" si="722"/>
        <v/>
      </c>
      <c r="DZ117" s="91" t="str">
        <f t="shared" ca="1" si="722"/>
        <v/>
      </c>
      <c r="EA117" s="91" t="str">
        <f t="shared" ca="1" si="722"/>
        <v/>
      </c>
      <c r="EB117" s="91" t="str">
        <f t="shared" ca="1" si="722"/>
        <v/>
      </c>
      <c r="EC117" s="91" t="str">
        <f t="shared" ca="1" si="722"/>
        <v/>
      </c>
      <c r="ED117" s="91" t="str">
        <f t="shared" ca="1" si="722"/>
        <v/>
      </c>
      <c r="EE117" s="91" t="str">
        <f t="shared" ca="1" si="722"/>
        <v/>
      </c>
      <c r="EF117" s="91" t="str">
        <f t="shared" ca="1" si="722"/>
        <v/>
      </c>
      <c r="EG117" s="91" t="str">
        <f t="shared" ca="1" si="722"/>
        <v/>
      </c>
      <c r="EH117" s="91" t="str">
        <f t="shared" ca="1" si="722"/>
        <v/>
      </c>
      <c r="EI117" s="91" t="str">
        <f t="shared" ca="1" si="722"/>
        <v/>
      </c>
      <c r="EK117" s="20" t="str">
        <f t="shared" ca="1" si="583"/>
        <v/>
      </c>
      <c r="EL117" s="21" t="str">
        <f t="shared" ca="1" si="584"/>
        <v/>
      </c>
      <c r="EM117" s="6" t="str">
        <f t="shared" ca="1" si="585"/>
        <v/>
      </c>
      <c r="EN117" s="6" t="str">
        <f t="shared" ca="1" si="586"/>
        <v/>
      </c>
      <c r="EO117" s="22" t="e">
        <f t="shared" ca="1" si="587"/>
        <v>#VALUE!</v>
      </c>
      <c r="EP117" s="22" t="e">
        <f t="shared" ca="1" si="588"/>
        <v>#VALUE!</v>
      </c>
      <c r="EQ117" s="22" t="str">
        <f ca="1">IFERROR(IF(INDIRECT(ADDRESS(ROW()-1,COLUMN()-2))="摘要",MATCH(EP117,日々処理!EL:EL,0),MATCH(EP117,INDIRECT(ADDRESS(INDIRECT(ADDRESS(ROW()-1,COLUMN()))+1,2,,,"日々処理")):INDIRECT(ADDRESS(INDIRECT(ADDRESS(ROW()-1,COLUMN()))+1000,2,,,"日々処理")),0)+INDIRECT(ADDRESS(ROW()-1,COLUMN()))),"")</f>
        <v/>
      </c>
      <c r="ER117" s="91" t="str">
        <f t="shared" ca="1" si="523"/>
        <v/>
      </c>
      <c r="ES117" s="91" t="str">
        <f t="shared" ca="1" si="723"/>
        <v/>
      </c>
      <c r="ET117" s="91" t="str">
        <f t="shared" ca="1" si="723"/>
        <v/>
      </c>
      <c r="EU117" s="91" t="str">
        <f t="shared" ca="1" si="723"/>
        <v/>
      </c>
      <c r="EV117" s="91" t="str">
        <f t="shared" ca="1" si="723"/>
        <v/>
      </c>
      <c r="EW117" s="91" t="str">
        <f t="shared" ca="1" si="723"/>
        <v/>
      </c>
      <c r="EX117" s="91" t="str">
        <f t="shared" ca="1" si="723"/>
        <v/>
      </c>
      <c r="EY117" s="91" t="str">
        <f t="shared" ca="1" si="723"/>
        <v/>
      </c>
      <c r="EZ117" s="91" t="str">
        <f t="shared" ca="1" si="723"/>
        <v/>
      </c>
      <c r="FA117" s="91" t="str">
        <f t="shared" ca="1" si="723"/>
        <v/>
      </c>
      <c r="FB117" s="91" t="str">
        <f t="shared" ca="1" si="723"/>
        <v/>
      </c>
      <c r="FC117" s="91" t="str">
        <f t="shared" ca="1" si="723"/>
        <v/>
      </c>
      <c r="FE117" s="20" t="str">
        <f t="shared" ca="1" si="589"/>
        <v/>
      </c>
      <c r="FF117" s="21" t="str">
        <f t="shared" ca="1" si="590"/>
        <v/>
      </c>
      <c r="FG117" s="6" t="str">
        <f t="shared" ca="1" si="591"/>
        <v/>
      </c>
      <c r="FH117" s="6" t="str">
        <f t="shared" ca="1" si="592"/>
        <v/>
      </c>
      <c r="FI117" s="22" t="e">
        <f t="shared" ca="1" si="593"/>
        <v>#VALUE!</v>
      </c>
      <c r="FJ117" s="22" t="e">
        <f t="shared" ca="1" si="594"/>
        <v>#VALUE!</v>
      </c>
      <c r="FK117" s="22" t="str">
        <f ca="1">IFERROR(IF(INDIRECT(ADDRESS(ROW()-1,COLUMN()-2))="摘要",MATCH(FJ117,日々処理!FF:FF,0),MATCH(FJ117,INDIRECT(ADDRESS(INDIRECT(ADDRESS(ROW()-1,COLUMN()))+1,2,,,"日々処理")):INDIRECT(ADDRESS(INDIRECT(ADDRESS(ROW()-1,COLUMN()))+1000,2,,,"日々処理")),0)+INDIRECT(ADDRESS(ROW()-1,COLUMN()))),"")</f>
        <v/>
      </c>
      <c r="FL117" s="91" t="str">
        <f t="shared" ca="1" si="524"/>
        <v/>
      </c>
      <c r="FM117" s="91" t="str">
        <f t="shared" ca="1" si="724"/>
        <v/>
      </c>
      <c r="FN117" s="91" t="str">
        <f t="shared" ca="1" si="724"/>
        <v/>
      </c>
      <c r="FO117" s="91" t="str">
        <f t="shared" ca="1" si="724"/>
        <v/>
      </c>
      <c r="FP117" s="91" t="str">
        <f t="shared" ca="1" si="724"/>
        <v/>
      </c>
      <c r="FQ117" s="91" t="str">
        <f t="shared" ca="1" si="724"/>
        <v/>
      </c>
      <c r="FR117" s="91" t="str">
        <f t="shared" ca="1" si="724"/>
        <v/>
      </c>
      <c r="FS117" s="91" t="str">
        <f t="shared" ca="1" si="724"/>
        <v/>
      </c>
      <c r="FT117" s="91" t="str">
        <f t="shared" ca="1" si="724"/>
        <v/>
      </c>
      <c r="FU117" s="91" t="str">
        <f t="shared" ca="1" si="724"/>
        <v/>
      </c>
      <c r="FV117" s="91" t="str">
        <f t="shared" ca="1" si="724"/>
        <v/>
      </c>
      <c r="FW117" s="91" t="str">
        <f t="shared" ca="1" si="724"/>
        <v/>
      </c>
      <c r="FY117" s="20" t="str">
        <f t="shared" ca="1" si="595"/>
        <v/>
      </c>
      <c r="FZ117" s="21" t="str">
        <f t="shared" ca="1" si="596"/>
        <v/>
      </c>
      <c r="GA117" s="6" t="str">
        <f t="shared" ca="1" si="597"/>
        <v/>
      </c>
      <c r="GB117" s="6" t="str">
        <f t="shared" ca="1" si="598"/>
        <v/>
      </c>
      <c r="GC117" s="22" t="e">
        <f t="shared" ca="1" si="599"/>
        <v>#VALUE!</v>
      </c>
      <c r="GD117" s="22" t="e">
        <f t="shared" ca="1" si="600"/>
        <v>#VALUE!</v>
      </c>
      <c r="GE117" s="22" t="str">
        <f ca="1">IFERROR(IF(INDIRECT(ADDRESS(ROW()-1,COLUMN()-2))="摘要",MATCH(GD117,日々処理!FZ:FZ,0),MATCH(GD117,INDIRECT(ADDRESS(INDIRECT(ADDRESS(ROW()-1,COLUMN()))+1,2,,,"日々処理")):INDIRECT(ADDRESS(INDIRECT(ADDRESS(ROW()-1,COLUMN()))+1000,2,,,"日々処理")),0)+INDIRECT(ADDRESS(ROW()-1,COLUMN()))),"")</f>
        <v/>
      </c>
      <c r="GF117" s="91" t="str">
        <f t="shared" ca="1" si="525"/>
        <v/>
      </c>
      <c r="GG117" s="91" t="str">
        <f t="shared" ca="1" si="725"/>
        <v/>
      </c>
      <c r="GH117" s="91" t="str">
        <f t="shared" ca="1" si="725"/>
        <v/>
      </c>
      <c r="GI117" s="91" t="str">
        <f t="shared" ca="1" si="725"/>
        <v/>
      </c>
      <c r="GJ117" s="91" t="str">
        <f t="shared" ca="1" si="725"/>
        <v/>
      </c>
      <c r="GK117" s="91" t="str">
        <f t="shared" ca="1" si="725"/>
        <v/>
      </c>
      <c r="GL117" s="91" t="str">
        <f t="shared" ca="1" si="725"/>
        <v/>
      </c>
      <c r="GM117" s="91" t="str">
        <f t="shared" ca="1" si="725"/>
        <v/>
      </c>
      <c r="GN117" s="91" t="str">
        <f t="shared" ca="1" si="725"/>
        <v/>
      </c>
      <c r="GO117" s="91" t="str">
        <f t="shared" ca="1" si="725"/>
        <v/>
      </c>
      <c r="GP117" s="91" t="str">
        <f t="shared" ca="1" si="725"/>
        <v/>
      </c>
      <c r="GQ117" s="91" t="str">
        <f t="shared" ca="1" si="725"/>
        <v/>
      </c>
      <c r="GS117" s="20" t="str">
        <f t="shared" ca="1" si="601"/>
        <v/>
      </c>
      <c r="GT117" s="21" t="str">
        <f t="shared" ca="1" si="602"/>
        <v/>
      </c>
      <c r="GU117" s="6" t="str">
        <f t="shared" ca="1" si="603"/>
        <v/>
      </c>
      <c r="GV117" s="6" t="str">
        <f t="shared" ca="1" si="604"/>
        <v/>
      </c>
      <c r="GW117" s="22" t="e">
        <f t="shared" ca="1" si="605"/>
        <v>#VALUE!</v>
      </c>
      <c r="GX117" s="22" t="e">
        <f t="shared" ca="1" si="606"/>
        <v>#VALUE!</v>
      </c>
      <c r="GY117" s="22" t="str">
        <f ca="1">IFERROR(IF(INDIRECT(ADDRESS(ROW()-1,COLUMN()-2))="摘要",MATCH(GX117,日々処理!GT:GT,0),MATCH(GX117,INDIRECT(ADDRESS(INDIRECT(ADDRESS(ROW()-1,COLUMN()))+1,2,,,"日々処理")):INDIRECT(ADDRESS(INDIRECT(ADDRESS(ROW()-1,COLUMN()))+1000,2,,,"日々処理")),0)+INDIRECT(ADDRESS(ROW()-1,COLUMN()))),"")</f>
        <v/>
      </c>
      <c r="GZ117" s="91" t="str">
        <f t="shared" ca="1" si="526"/>
        <v/>
      </c>
      <c r="HA117" s="91" t="str">
        <f t="shared" ca="1" si="726"/>
        <v/>
      </c>
      <c r="HB117" s="91" t="str">
        <f t="shared" ca="1" si="726"/>
        <v/>
      </c>
      <c r="HC117" s="91" t="str">
        <f t="shared" ca="1" si="726"/>
        <v/>
      </c>
      <c r="HD117" s="91" t="str">
        <f t="shared" ca="1" si="726"/>
        <v/>
      </c>
      <c r="HE117" s="91" t="str">
        <f t="shared" ca="1" si="726"/>
        <v/>
      </c>
      <c r="HF117" s="91" t="str">
        <f t="shared" ca="1" si="726"/>
        <v/>
      </c>
      <c r="HG117" s="91" t="str">
        <f t="shared" ca="1" si="726"/>
        <v/>
      </c>
      <c r="HH117" s="91" t="str">
        <f t="shared" ca="1" si="726"/>
        <v/>
      </c>
      <c r="HI117" s="91" t="str">
        <f t="shared" ca="1" si="726"/>
        <v/>
      </c>
      <c r="HJ117" s="91" t="str">
        <f t="shared" ca="1" si="726"/>
        <v/>
      </c>
      <c r="HK117" s="91" t="str">
        <f t="shared" ca="1" si="726"/>
        <v/>
      </c>
      <c r="HM117" s="20" t="str">
        <f t="shared" ca="1" si="607"/>
        <v/>
      </c>
      <c r="HN117" s="21" t="str">
        <f t="shared" ca="1" si="608"/>
        <v/>
      </c>
      <c r="HO117" s="6" t="str">
        <f t="shared" ca="1" si="609"/>
        <v/>
      </c>
      <c r="HP117" s="6" t="str">
        <f t="shared" ca="1" si="610"/>
        <v/>
      </c>
      <c r="HQ117" s="22" t="e">
        <f t="shared" ca="1" si="611"/>
        <v>#VALUE!</v>
      </c>
      <c r="HR117" s="22" t="e">
        <f t="shared" ca="1" si="612"/>
        <v>#VALUE!</v>
      </c>
      <c r="HS117" s="22" t="str">
        <f ca="1">IFERROR(IF(INDIRECT(ADDRESS(ROW()-1,COLUMN()-2))="摘要",MATCH(HR117,日々処理!HN:HN,0),MATCH(HR117,INDIRECT(ADDRESS(INDIRECT(ADDRESS(ROW()-1,COLUMN()))+1,2,,,"日々処理")):INDIRECT(ADDRESS(INDIRECT(ADDRESS(ROW()-1,COLUMN()))+1000,2,,,"日々処理")),0)+INDIRECT(ADDRESS(ROW()-1,COLUMN()))),"")</f>
        <v/>
      </c>
      <c r="HT117" s="91" t="str">
        <f t="shared" ca="1" si="527"/>
        <v/>
      </c>
      <c r="HU117" s="91" t="str">
        <f t="shared" ca="1" si="727"/>
        <v/>
      </c>
      <c r="HV117" s="91" t="str">
        <f t="shared" ca="1" si="727"/>
        <v/>
      </c>
      <c r="HW117" s="91" t="str">
        <f t="shared" ca="1" si="727"/>
        <v/>
      </c>
      <c r="HX117" s="91" t="str">
        <f t="shared" ca="1" si="727"/>
        <v/>
      </c>
      <c r="HY117" s="91" t="str">
        <f t="shared" ca="1" si="727"/>
        <v/>
      </c>
      <c r="HZ117" s="91" t="str">
        <f t="shared" ca="1" si="727"/>
        <v/>
      </c>
      <c r="IA117" s="91" t="str">
        <f t="shared" ca="1" si="727"/>
        <v/>
      </c>
      <c r="IB117" s="91" t="str">
        <f t="shared" ca="1" si="727"/>
        <v/>
      </c>
      <c r="IC117" s="91" t="str">
        <f t="shared" ca="1" si="727"/>
        <v/>
      </c>
      <c r="ID117" s="91" t="str">
        <f t="shared" ca="1" si="727"/>
        <v/>
      </c>
      <c r="IE117" s="91" t="str">
        <f t="shared" ca="1" si="727"/>
        <v/>
      </c>
      <c r="IG117" s="20" t="str">
        <f t="shared" ca="1" si="613"/>
        <v/>
      </c>
      <c r="IH117" s="21" t="str">
        <f t="shared" ca="1" si="614"/>
        <v/>
      </c>
      <c r="II117" s="6" t="str">
        <f t="shared" ca="1" si="615"/>
        <v/>
      </c>
      <c r="IJ117" s="6" t="str">
        <f t="shared" ca="1" si="616"/>
        <v/>
      </c>
      <c r="IK117" s="22" t="e">
        <f t="shared" ca="1" si="617"/>
        <v>#VALUE!</v>
      </c>
      <c r="IL117" s="22" t="e">
        <f t="shared" ca="1" si="618"/>
        <v>#VALUE!</v>
      </c>
      <c r="IM117" s="22" t="str">
        <f ca="1">IFERROR(IF(INDIRECT(ADDRESS(ROW()-1,COLUMN()-2))="摘要",MATCH(IL117,日々処理!IH:IH,0),MATCH(IL117,INDIRECT(ADDRESS(INDIRECT(ADDRESS(ROW()-1,COLUMN()))+1,2,,,"日々処理")):INDIRECT(ADDRESS(INDIRECT(ADDRESS(ROW()-1,COLUMN()))+1000,2,,,"日々処理")),0)+INDIRECT(ADDRESS(ROW()-1,COLUMN()))),"")</f>
        <v/>
      </c>
      <c r="IN117" s="91" t="str">
        <f t="shared" ca="1" si="528"/>
        <v/>
      </c>
      <c r="IO117" s="91" t="str">
        <f t="shared" ca="1" si="728"/>
        <v/>
      </c>
      <c r="IP117" s="91" t="str">
        <f t="shared" ca="1" si="728"/>
        <v/>
      </c>
      <c r="IQ117" s="91" t="str">
        <f t="shared" ca="1" si="728"/>
        <v/>
      </c>
      <c r="IR117" s="91" t="str">
        <f t="shared" ca="1" si="728"/>
        <v/>
      </c>
      <c r="IS117" s="91" t="str">
        <f t="shared" ca="1" si="728"/>
        <v/>
      </c>
      <c r="IT117" s="91" t="str">
        <f t="shared" ca="1" si="728"/>
        <v/>
      </c>
      <c r="IU117" s="91" t="str">
        <f t="shared" ca="1" si="728"/>
        <v/>
      </c>
      <c r="IV117" s="91" t="str">
        <f t="shared" ca="1" si="728"/>
        <v/>
      </c>
      <c r="IW117" s="91" t="str">
        <f t="shared" ca="1" si="728"/>
        <v/>
      </c>
      <c r="IX117" s="91" t="str">
        <f t="shared" ca="1" si="728"/>
        <v/>
      </c>
      <c r="IY117" s="91" t="str">
        <f t="shared" ca="1" si="728"/>
        <v/>
      </c>
      <c r="JA117" s="20" t="str">
        <f t="shared" ca="1" si="619"/>
        <v/>
      </c>
      <c r="JB117" s="21" t="str">
        <f t="shared" ca="1" si="620"/>
        <v/>
      </c>
      <c r="JC117" s="6" t="str">
        <f t="shared" ca="1" si="621"/>
        <v/>
      </c>
      <c r="JD117" s="6" t="str">
        <f t="shared" ca="1" si="622"/>
        <v/>
      </c>
      <c r="JE117" s="22" t="e">
        <f t="shared" ca="1" si="623"/>
        <v>#VALUE!</v>
      </c>
      <c r="JF117" s="22" t="e">
        <f t="shared" ca="1" si="624"/>
        <v>#VALUE!</v>
      </c>
      <c r="JG117" s="22" t="str">
        <f ca="1">IFERROR(IF(INDIRECT(ADDRESS(ROW()-1,COLUMN()-2))="摘要",MATCH(JF117,日々処理!JB:JB,0),MATCH(JF117,INDIRECT(ADDRESS(INDIRECT(ADDRESS(ROW()-1,COLUMN()))+1,2,,,"日々処理")):INDIRECT(ADDRESS(INDIRECT(ADDRESS(ROW()-1,COLUMN()))+1000,2,,,"日々処理")),0)+INDIRECT(ADDRESS(ROW()-1,COLUMN()))),"")</f>
        <v/>
      </c>
      <c r="JH117" s="91" t="str">
        <f t="shared" ca="1" si="529"/>
        <v/>
      </c>
      <c r="JI117" s="91" t="str">
        <f t="shared" ca="1" si="729"/>
        <v/>
      </c>
      <c r="JJ117" s="91" t="str">
        <f t="shared" ca="1" si="729"/>
        <v/>
      </c>
      <c r="JK117" s="91" t="str">
        <f t="shared" ca="1" si="729"/>
        <v/>
      </c>
      <c r="JL117" s="91" t="str">
        <f t="shared" ca="1" si="729"/>
        <v/>
      </c>
      <c r="JM117" s="91" t="str">
        <f t="shared" ca="1" si="729"/>
        <v/>
      </c>
      <c r="JN117" s="91" t="str">
        <f t="shared" ca="1" si="729"/>
        <v/>
      </c>
      <c r="JO117" s="91" t="str">
        <f t="shared" ca="1" si="729"/>
        <v/>
      </c>
      <c r="JP117" s="91" t="str">
        <f t="shared" ca="1" si="729"/>
        <v/>
      </c>
      <c r="JQ117" s="91" t="str">
        <f t="shared" ca="1" si="729"/>
        <v/>
      </c>
      <c r="JR117" s="91" t="str">
        <f t="shared" ca="1" si="729"/>
        <v/>
      </c>
      <c r="JS117" s="91" t="str">
        <f t="shared" ca="1" si="729"/>
        <v/>
      </c>
      <c r="JU117" s="20" t="str">
        <f t="shared" ca="1" si="625"/>
        <v/>
      </c>
      <c r="JV117" s="21" t="str">
        <f t="shared" ca="1" si="626"/>
        <v/>
      </c>
      <c r="JW117" s="6" t="str">
        <f t="shared" ca="1" si="627"/>
        <v/>
      </c>
      <c r="JX117" s="6" t="str">
        <f t="shared" ca="1" si="628"/>
        <v/>
      </c>
      <c r="JY117" s="22" t="e">
        <f t="shared" ca="1" si="629"/>
        <v>#VALUE!</v>
      </c>
      <c r="JZ117" s="22" t="e">
        <f t="shared" ca="1" si="630"/>
        <v>#VALUE!</v>
      </c>
      <c r="KA117" s="22" t="str">
        <f ca="1">IFERROR(IF(INDIRECT(ADDRESS(ROW()-1,COLUMN()-2))="摘要",MATCH(JZ117,日々処理!JV:JV,0),MATCH(JZ117,INDIRECT(ADDRESS(INDIRECT(ADDRESS(ROW()-1,COLUMN()))+1,2,,,"日々処理")):INDIRECT(ADDRESS(INDIRECT(ADDRESS(ROW()-1,COLUMN()))+1000,2,,,"日々処理")),0)+INDIRECT(ADDRESS(ROW()-1,COLUMN()))),"")</f>
        <v/>
      </c>
      <c r="KB117" s="91" t="str">
        <f t="shared" ca="1" si="530"/>
        <v/>
      </c>
      <c r="KC117" s="91" t="str">
        <f t="shared" ca="1" si="730"/>
        <v/>
      </c>
      <c r="KD117" s="91" t="str">
        <f t="shared" ca="1" si="730"/>
        <v/>
      </c>
      <c r="KE117" s="91" t="str">
        <f t="shared" ca="1" si="730"/>
        <v/>
      </c>
      <c r="KF117" s="91" t="str">
        <f t="shared" ca="1" si="730"/>
        <v/>
      </c>
      <c r="KG117" s="91" t="str">
        <f t="shared" ca="1" si="730"/>
        <v/>
      </c>
      <c r="KH117" s="91" t="str">
        <f t="shared" ca="1" si="730"/>
        <v/>
      </c>
      <c r="KI117" s="91" t="str">
        <f t="shared" ca="1" si="730"/>
        <v/>
      </c>
      <c r="KJ117" s="91" t="str">
        <f t="shared" ca="1" si="730"/>
        <v/>
      </c>
      <c r="KK117" s="91" t="str">
        <f t="shared" ca="1" si="730"/>
        <v/>
      </c>
      <c r="KL117" s="91" t="str">
        <f t="shared" ca="1" si="730"/>
        <v/>
      </c>
      <c r="KM117" s="91" t="str">
        <f t="shared" ca="1" si="730"/>
        <v/>
      </c>
      <c r="KO117" s="20" t="str">
        <f t="shared" ca="1" si="631"/>
        <v/>
      </c>
      <c r="KP117" s="21" t="str">
        <f t="shared" ca="1" si="632"/>
        <v/>
      </c>
      <c r="KQ117" s="6" t="str">
        <f t="shared" ca="1" si="633"/>
        <v/>
      </c>
      <c r="KR117" s="6" t="str">
        <f t="shared" ca="1" si="634"/>
        <v/>
      </c>
      <c r="KS117" s="22" t="e">
        <f t="shared" ca="1" si="635"/>
        <v>#VALUE!</v>
      </c>
      <c r="KT117" s="22" t="e">
        <f t="shared" ca="1" si="636"/>
        <v>#VALUE!</v>
      </c>
      <c r="KU117" s="22" t="str">
        <f ca="1">IFERROR(IF(INDIRECT(ADDRESS(ROW()-1,COLUMN()-2))="摘要",MATCH(KT117,日々処理!KP:KP,0),MATCH(KT117,INDIRECT(ADDRESS(INDIRECT(ADDRESS(ROW()-1,COLUMN()))+1,2,,,"日々処理")):INDIRECT(ADDRESS(INDIRECT(ADDRESS(ROW()-1,COLUMN()))+1000,2,,,"日々処理")),0)+INDIRECT(ADDRESS(ROW()-1,COLUMN()))),"")</f>
        <v/>
      </c>
      <c r="KV117" s="91" t="str">
        <f t="shared" ca="1" si="531"/>
        <v/>
      </c>
      <c r="KW117" s="91" t="str">
        <f t="shared" ca="1" si="731"/>
        <v/>
      </c>
      <c r="KX117" s="91" t="str">
        <f t="shared" ca="1" si="731"/>
        <v/>
      </c>
      <c r="KY117" s="91" t="str">
        <f t="shared" ca="1" si="731"/>
        <v/>
      </c>
      <c r="KZ117" s="91" t="str">
        <f t="shared" ca="1" si="731"/>
        <v/>
      </c>
      <c r="LA117" s="91" t="str">
        <f t="shared" ca="1" si="731"/>
        <v/>
      </c>
      <c r="LB117" s="91" t="str">
        <f t="shared" ca="1" si="731"/>
        <v/>
      </c>
      <c r="LC117" s="91" t="str">
        <f t="shared" ca="1" si="731"/>
        <v/>
      </c>
      <c r="LD117" s="91" t="str">
        <f t="shared" ca="1" si="731"/>
        <v/>
      </c>
      <c r="LE117" s="91" t="str">
        <f t="shared" ca="1" si="731"/>
        <v/>
      </c>
      <c r="LF117" s="91" t="str">
        <f t="shared" ca="1" si="731"/>
        <v/>
      </c>
      <c r="LG117" s="91" t="str">
        <f t="shared" ca="1" si="731"/>
        <v/>
      </c>
      <c r="LI117" s="20" t="str">
        <f t="shared" ca="1" si="637"/>
        <v/>
      </c>
      <c r="LJ117" s="21" t="str">
        <f t="shared" ca="1" si="638"/>
        <v/>
      </c>
      <c r="LK117" s="6" t="str">
        <f t="shared" ca="1" si="639"/>
        <v/>
      </c>
      <c r="LL117" s="6" t="str">
        <f t="shared" ca="1" si="640"/>
        <v/>
      </c>
      <c r="LM117" s="22" t="e">
        <f t="shared" ca="1" si="641"/>
        <v>#VALUE!</v>
      </c>
      <c r="LN117" s="22" t="e">
        <f t="shared" ca="1" si="642"/>
        <v>#VALUE!</v>
      </c>
      <c r="LO117" s="22" t="str">
        <f ca="1">IFERROR(IF(INDIRECT(ADDRESS(ROW()-1,COLUMN()-2))="摘要",MATCH(LN117,日々処理!LJ:LJ,0),MATCH(LN117,INDIRECT(ADDRESS(INDIRECT(ADDRESS(ROW()-1,COLUMN()))+1,2,,,"日々処理")):INDIRECT(ADDRESS(INDIRECT(ADDRESS(ROW()-1,COLUMN()))+1000,2,,,"日々処理")),0)+INDIRECT(ADDRESS(ROW()-1,COLUMN()))),"")</f>
        <v/>
      </c>
      <c r="LP117" s="91" t="str">
        <f t="shared" ca="1" si="532"/>
        <v/>
      </c>
      <c r="LQ117" s="91" t="str">
        <f t="shared" ca="1" si="732"/>
        <v/>
      </c>
      <c r="LR117" s="91" t="str">
        <f t="shared" ca="1" si="732"/>
        <v/>
      </c>
      <c r="LS117" s="91" t="str">
        <f t="shared" ca="1" si="732"/>
        <v/>
      </c>
      <c r="LT117" s="91" t="str">
        <f t="shared" ca="1" si="732"/>
        <v/>
      </c>
      <c r="LU117" s="91" t="str">
        <f t="shared" ca="1" si="732"/>
        <v/>
      </c>
      <c r="LV117" s="91" t="str">
        <f t="shared" ca="1" si="732"/>
        <v/>
      </c>
      <c r="LW117" s="91" t="str">
        <f t="shared" ca="1" si="732"/>
        <v/>
      </c>
      <c r="LX117" s="91" t="str">
        <f t="shared" ca="1" si="732"/>
        <v/>
      </c>
      <c r="LY117" s="91" t="str">
        <f t="shared" ca="1" si="732"/>
        <v/>
      </c>
      <c r="LZ117" s="91" t="str">
        <f t="shared" ca="1" si="732"/>
        <v/>
      </c>
      <c r="MA117" s="91" t="str">
        <f t="shared" ca="1" si="732"/>
        <v/>
      </c>
      <c r="MC117" s="20" t="str">
        <f t="shared" ca="1" si="643"/>
        <v/>
      </c>
      <c r="MD117" s="21" t="str">
        <f t="shared" ca="1" si="644"/>
        <v/>
      </c>
      <c r="ME117" s="6" t="str">
        <f t="shared" ca="1" si="645"/>
        <v/>
      </c>
      <c r="MF117" s="6" t="str">
        <f t="shared" ca="1" si="646"/>
        <v/>
      </c>
      <c r="MG117" s="22" t="e">
        <f t="shared" ca="1" si="647"/>
        <v>#VALUE!</v>
      </c>
      <c r="MH117" s="22" t="e">
        <f t="shared" ca="1" si="648"/>
        <v>#VALUE!</v>
      </c>
      <c r="MI117" s="22" t="str">
        <f ca="1">IFERROR(IF(INDIRECT(ADDRESS(ROW()-1,COLUMN()-2))="摘要",MATCH(MH117,日々処理!MD:MD,0),MATCH(MH117,INDIRECT(ADDRESS(INDIRECT(ADDRESS(ROW()-1,COLUMN()))+1,2,,,"日々処理")):INDIRECT(ADDRESS(INDIRECT(ADDRESS(ROW()-1,COLUMN()))+1000,2,,,"日々処理")),0)+INDIRECT(ADDRESS(ROW()-1,COLUMN()))),"")</f>
        <v/>
      </c>
      <c r="MJ117" s="91" t="str">
        <f t="shared" ca="1" si="533"/>
        <v/>
      </c>
      <c r="MK117" s="91" t="str">
        <f t="shared" ca="1" si="733"/>
        <v/>
      </c>
      <c r="ML117" s="91" t="str">
        <f t="shared" ca="1" si="733"/>
        <v/>
      </c>
      <c r="MM117" s="91" t="str">
        <f t="shared" ca="1" si="733"/>
        <v/>
      </c>
      <c r="MN117" s="91" t="str">
        <f t="shared" ca="1" si="733"/>
        <v/>
      </c>
      <c r="MO117" s="91" t="str">
        <f t="shared" ca="1" si="733"/>
        <v/>
      </c>
      <c r="MP117" s="91" t="str">
        <f t="shared" ca="1" si="733"/>
        <v/>
      </c>
      <c r="MQ117" s="91" t="str">
        <f t="shared" ca="1" si="733"/>
        <v/>
      </c>
      <c r="MR117" s="91" t="str">
        <f t="shared" ca="1" si="733"/>
        <v/>
      </c>
      <c r="MS117" s="91" t="str">
        <f t="shared" ca="1" si="733"/>
        <v/>
      </c>
      <c r="MT117" s="91" t="str">
        <f t="shared" ca="1" si="733"/>
        <v/>
      </c>
      <c r="MU117" s="91" t="str">
        <f t="shared" ca="1" si="733"/>
        <v/>
      </c>
      <c r="MW117" s="20" t="str">
        <f t="shared" ca="1" si="649"/>
        <v/>
      </c>
      <c r="MX117" s="21" t="str">
        <f t="shared" ca="1" si="650"/>
        <v/>
      </c>
      <c r="MY117" s="6" t="str">
        <f t="shared" ca="1" si="651"/>
        <v/>
      </c>
      <c r="MZ117" s="6" t="str">
        <f t="shared" ca="1" si="652"/>
        <v/>
      </c>
      <c r="NA117" s="22" t="e">
        <f t="shared" ca="1" si="653"/>
        <v>#VALUE!</v>
      </c>
      <c r="NB117" s="22" t="e">
        <f t="shared" ca="1" si="654"/>
        <v>#VALUE!</v>
      </c>
      <c r="NC117" s="22" t="str">
        <f ca="1">IFERROR(IF(INDIRECT(ADDRESS(ROW()-1,COLUMN()-2))="摘要",MATCH(NB117,日々処理!MX:MX,0),MATCH(NB117,INDIRECT(ADDRESS(INDIRECT(ADDRESS(ROW()-1,COLUMN()))+1,2,,,"日々処理")):INDIRECT(ADDRESS(INDIRECT(ADDRESS(ROW()-1,COLUMN()))+1000,2,,,"日々処理")),0)+INDIRECT(ADDRESS(ROW()-1,COLUMN()))),"")</f>
        <v/>
      </c>
      <c r="ND117" s="91" t="str">
        <f t="shared" ca="1" si="534"/>
        <v/>
      </c>
      <c r="NE117" s="91" t="str">
        <f t="shared" ca="1" si="734"/>
        <v/>
      </c>
      <c r="NF117" s="91" t="str">
        <f t="shared" ca="1" si="734"/>
        <v/>
      </c>
      <c r="NG117" s="91" t="str">
        <f t="shared" ca="1" si="734"/>
        <v/>
      </c>
      <c r="NH117" s="91" t="str">
        <f t="shared" ca="1" si="734"/>
        <v/>
      </c>
      <c r="NI117" s="91" t="str">
        <f t="shared" ca="1" si="734"/>
        <v/>
      </c>
      <c r="NJ117" s="91" t="str">
        <f t="shared" ca="1" si="734"/>
        <v/>
      </c>
      <c r="NK117" s="91" t="str">
        <f t="shared" ca="1" si="734"/>
        <v/>
      </c>
      <c r="NL117" s="91" t="str">
        <f t="shared" ca="1" si="734"/>
        <v/>
      </c>
      <c r="NM117" s="91" t="str">
        <f t="shared" ca="1" si="734"/>
        <v/>
      </c>
      <c r="NN117" s="91" t="str">
        <f t="shared" ca="1" si="734"/>
        <v/>
      </c>
      <c r="NO117" s="91" t="str">
        <f t="shared" ca="1" si="734"/>
        <v/>
      </c>
      <c r="NQ117" s="20" t="str">
        <f t="shared" ca="1" si="655"/>
        <v/>
      </c>
      <c r="NR117" s="21" t="str">
        <f t="shared" ca="1" si="656"/>
        <v/>
      </c>
      <c r="NS117" s="6" t="str">
        <f t="shared" ca="1" si="657"/>
        <v/>
      </c>
      <c r="NT117" s="6" t="str">
        <f t="shared" ca="1" si="658"/>
        <v/>
      </c>
      <c r="NU117" s="22" t="e">
        <f t="shared" ca="1" si="659"/>
        <v>#VALUE!</v>
      </c>
      <c r="NV117" s="22" t="e">
        <f t="shared" ca="1" si="660"/>
        <v>#VALUE!</v>
      </c>
      <c r="NW117" s="22" t="str">
        <f ca="1">IFERROR(IF(INDIRECT(ADDRESS(ROW()-1,COLUMN()-2))="摘要",MATCH(NV117,日々処理!NR:NR,0),MATCH(NV117,INDIRECT(ADDRESS(INDIRECT(ADDRESS(ROW()-1,COLUMN()))+1,2,,,"日々処理")):INDIRECT(ADDRESS(INDIRECT(ADDRESS(ROW()-1,COLUMN()))+1000,2,,,"日々処理")),0)+INDIRECT(ADDRESS(ROW()-1,COLUMN()))),"")</f>
        <v/>
      </c>
      <c r="NX117" s="91" t="str">
        <f t="shared" ca="1" si="535"/>
        <v/>
      </c>
      <c r="NY117" s="91" t="str">
        <f t="shared" ca="1" si="735"/>
        <v/>
      </c>
      <c r="NZ117" s="91" t="str">
        <f t="shared" ca="1" si="735"/>
        <v/>
      </c>
      <c r="OA117" s="91" t="str">
        <f t="shared" ca="1" si="735"/>
        <v/>
      </c>
      <c r="OB117" s="91" t="str">
        <f t="shared" ca="1" si="735"/>
        <v/>
      </c>
      <c r="OC117" s="91" t="str">
        <f t="shared" ca="1" si="735"/>
        <v/>
      </c>
      <c r="OD117" s="91" t="str">
        <f t="shared" ca="1" si="735"/>
        <v/>
      </c>
      <c r="OE117" s="91" t="str">
        <f t="shared" ca="1" si="735"/>
        <v/>
      </c>
      <c r="OF117" s="91" t="str">
        <f t="shared" ca="1" si="735"/>
        <v/>
      </c>
      <c r="OG117" s="91" t="str">
        <f t="shared" ca="1" si="735"/>
        <v/>
      </c>
      <c r="OH117" s="91" t="str">
        <f t="shared" ca="1" si="735"/>
        <v/>
      </c>
      <c r="OI117" s="91" t="str">
        <f t="shared" ca="1" si="735"/>
        <v/>
      </c>
      <c r="OK117" s="20" t="str">
        <f t="shared" ca="1" si="661"/>
        <v/>
      </c>
      <c r="OL117" s="21" t="str">
        <f t="shared" ca="1" si="662"/>
        <v/>
      </c>
      <c r="OM117" s="6" t="str">
        <f t="shared" ca="1" si="663"/>
        <v/>
      </c>
      <c r="ON117" s="6" t="str">
        <f t="shared" ca="1" si="664"/>
        <v/>
      </c>
      <c r="OO117" s="22" t="e">
        <f t="shared" ca="1" si="665"/>
        <v>#VALUE!</v>
      </c>
      <c r="OP117" s="22" t="e">
        <f t="shared" ca="1" si="666"/>
        <v>#VALUE!</v>
      </c>
      <c r="OQ117" s="22" t="str">
        <f ca="1">IFERROR(IF(INDIRECT(ADDRESS(ROW()-1,COLUMN()-2))="摘要",MATCH(OP117,日々処理!OL:OL,0),MATCH(OP117,INDIRECT(ADDRESS(INDIRECT(ADDRESS(ROW()-1,COLUMN()))+1,2,,,"日々処理")):INDIRECT(ADDRESS(INDIRECT(ADDRESS(ROW()-1,COLUMN()))+1000,2,,,"日々処理")),0)+INDIRECT(ADDRESS(ROW()-1,COLUMN()))),"")</f>
        <v/>
      </c>
      <c r="OR117" s="91" t="str">
        <f t="shared" ca="1" si="536"/>
        <v/>
      </c>
      <c r="OS117" s="91" t="str">
        <f t="shared" ca="1" si="736"/>
        <v/>
      </c>
      <c r="OT117" s="91" t="str">
        <f t="shared" ca="1" si="736"/>
        <v/>
      </c>
      <c r="OU117" s="91" t="str">
        <f t="shared" ca="1" si="736"/>
        <v/>
      </c>
      <c r="OV117" s="91" t="str">
        <f t="shared" ca="1" si="736"/>
        <v/>
      </c>
      <c r="OW117" s="91" t="str">
        <f t="shared" ca="1" si="736"/>
        <v/>
      </c>
      <c r="OX117" s="91" t="str">
        <f t="shared" ca="1" si="736"/>
        <v/>
      </c>
      <c r="OY117" s="91" t="str">
        <f t="shared" ca="1" si="736"/>
        <v/>
      </c>
      <c r="OZ117" s="91" t="str">
        <f t="shared" ca="1" si="736"/>
        <v/>
      </c>
      <c r="PA117" s="91" t="str">
        <f t="shared" ca="1" si="736"/>
        <v/>
      </c>
      <c r="PB117" s="91" t="str">
        <f t="shared" ca="1" si="736"/>
        <v/>
      </c>
      <c r="PC117" s="91" t="str">
        <f t="shared" ca="1" si="736"/>
        <v/>
      </c>
      <c r="PE117" s="20" t="str">
        <f t="shared" ca="1" si="667"/>
        <v/>
      </c>
      <c r="PF117" s="21" t="str">
        <f t="shared" ca="1" si="668"/>
        <v/>
      </c>
      <c r="PG117" s="6" t="str">
        <f t="shared" ca="1" si="669"/>
        <v/>
      </c>
      <c r="PH117" s="6" t="str">
        <f t="shared" ca="1" si="670"/>
        <v/>
      </c>
      <c r="PI117" s="22" t="e">
        <f t="shared" ca="1" si="671"/>
        <v>#VALUE!</v>
      </c>
      <c r="PJ117" s="22" t="e">
        <f t="shared" ca="1" si="672"/>
        <v>#VALUE!</v>
      </c>
      <c r="PK117" s="22" t="str">
        <f ca="1">IFERROR(IF(INDIRECT(ADDRESS(ROW()-1,COLUMN()-2))="摘要",MATCH(PJ117,日々処理!PF:PF,0),MATCH(PJ117,INDIRECT(ADDRESS(INDIRECT(ADDRESS(ROW()-1,COLUMN()))+1,2,,,"日々処理")):INDIRECT(ADDRESS(INDIRECT(ADDRESS(ROW()-1,COLUMN()))+1000,2,,,"日々処理")),0)+INDIRECT(ADDRESS(ROW()-1,COLUMN()))),"")</f>
        <v/>
      </c>
      <c r="PL117" s="91" t="str">
        <f t="shared" ca="1" si="537"/>
        <v/>
      </c>
      <c r="PM117" s="91" t="str">
        <f t="shared" ca="1" si="737"/>
        <v/>
      </c>
      <c r="PN117" s="91" t="str">
        <f t="shared" ca="1" si="737"/>
        <v/>
      </c>
      <c r="PO117" s="91" t="str">
        <f t="shared" ca="1" si="737"/>
        <v/>
      </c>
      <c r="PP117" s="91" t="str">
        <f t="shared" ca="1" si="737"/>
        <v/>
      </c>
      <c r="PQ117" s="91" t="str">
        <f t="shared" ca="1" si="737"/>
        <v/>
      </c>
      <c r="PR117" s="91" t="str">
        <f t="shared" ca="1" si="737"/>
        <v/>
      </c>
      <c r="PS117" s="91" t="str">
        <f t="shared" ca="1" si="737"/>
        <v/>
      </c>
      <c r="PT117" s="91" t="str">
        <f t="shared" ca="1" si="737"/>
        <v/>
      </c>
      <c r="PU117" s="91" t="str">
        <f t="shared" ca="1" si="737"/>
        <v/>
      </c>
      <c r="PV117" s="91" t="str">
        <f t="shared" ca="1" si="737"/>
        <v/>
      </c>
      <c r="PW117" s="91" t="str">
        <f t="shared" ca="1" si="737"/>
        <v/>
      </c>
      <c r="PY117" s="20" t="str">
        <f t="shared" ca="1" si="673"/>
        <v/>
      </c>
      <c r="PZ117" s="21" t="str">
        <f t="shared" ca="1" si="674"/>
        <v/>
      </c>
      <c r="QA117" s="6" t="str">
        <f t="shared" ca="1" si="675"/>
        <v/>
      </c>
      <c r="QB117" s="6" t="str">
        <f t="shared" ca="1" si="676"/>
        <v/>
      </c>
      <c r="QC117" s="22" t="e">
        <f t="shared" ca="1" si="677"/>
        <v>#VALUE!</v>
      </c>
      <c r="QD117" s="22" t="e">
        <f t="shared" ca="1" si="678"/>
        <v>#VALUE!</v>
      </c>
      <c r="QE117" s="22" t="str">
        <f ca="1">IFERROR(IF(INDIRECT(ADDRESS(ROW()-1,COLUMN()-2))="摘要",MATCH(QD117,日々処理!PZ:PZ,0),MATCH(QD117,INDIRECT(ADDRESS(INDIRECT(ADDRESS(ROW()-1,COLUMN()))+1,2,,,"日々処理")):INDIRECT(ADDRESS(INDIRECT(ADDRESS(ROW()-1,COLUMN()))+1000,2,,,"日々処理")),0)+INDIRECT(ADDRESS(ROW()-1,COLUMN()))),"")</f>
        <v/>
      </c>
      <c r="QF117" s="91" t="str">
        <f t="shared" ca="1" si="538"/>
        <v/>
      </c>
      <c r="QG117" s="91" t="str">
        <f t="shared" ca="1" si="738"/>
        <v/>
      </c>
      <c r="QH117" s="91" t="str">
        <f t="shared" ca="1" si="738"/>
        <v/>
      </c>
      <c r="QI117" s="91" t="str">
        <f t="shared" ca="1" si="738"/>
        <v/>
      </c>
      <c r="QJ117" s="91" t="str">
        <f t="shared" ca="1" si="738"/>
        <v/>
      </c>
      <c r="QK117" s="91" t="str">
        <f t="shared" ca="1" si="738"/>
        <v/>
      </c>
      <c r="QL117" s="91" t="str">
        <f t="shared" ca="1" si="738"/>
        <v/>
      </c>
      <c r="QM117" s="91" t="str">
        <f t="shared" ca="1" si="738"/>
        <v/>
      </c>
      <c r="QN117" s="91" t="str">
        <f t="shared" ca="1" si="738"/>
        <v/>
      </c>
      <c r="QO117" s="91" t="str">
        <f t="shared" ca="1" si="738"/>
        <v/>
      </c>
      <c r="QP117" s="91" t="str">
        <f t="shared" ca="1" si="738"/>
        <v/>
      </c>
      <c r="QQ117" s="91" t="str">
        <f t="shared" ca="1" si="738"/>
        <v/>
      </c>
      <c r="QS117" s="20" t="str">
        <f t="shared" ca="1" si="679"/>
        <v/>
      </c>
      <c r="QT117" s="21" t="str">
        <f t="shared" ca="1" si="680"/>
        <v/>
      </c>
      <c r="QU117" s="6" t="str">
        <f t="shared" ca="1" si="681"/>
        <v/>
      </c>
      <c r="QV117" s="6" t="str">
        <f t="shared" ca="1" si="682"/>
        <v/>
      </c>
      <c r="QW117" s="22" t="e">
        <f t="shared" ca="1" si="683"/>
        <v>#VALUE!</v>
      </c>
      <c r="QX117" s="22" t="e">
        <f t="shared" ca="1" si="684"/>
        <v>#VALUE!</v>
      </c>
      <c r="QY117" s="22" t="str">
        <f ca="1">IFERROR(IF(INDIRECT(ADDRESS(ROW()-1,COLUMN()-2))="摘要",MATCH(QX117,日々処理!QT:QT,0),MATCH(QX117,INDIRECT(ADDRESS(INDIRECT(ADDRESS(ROW()-1,COLUMN()))+1,2,,,"日々処理")):INDIRECT(ADDRESS(INDIRECT(ADDRESS(ROW()-1,COLUMN()))+1000,2,,,"日々処理")),0)+INDIRECT(ADDRESS(ROW()-1,COLUMN()))),"")</f>
        <v/>
      </c>
      <c r="QZ117" s="91" t="str">
        <f t="shared" ca="1" si="539"/>
        <v/>
      </c>
      <c r="RA117" s="91" t="str">
        <f t="shared" ca="1" si="739"/>
        <v/>
      </c>
      <c r="RB117" s="91" t="str">
        <f t="shared" ca="1" si="739"/>
        <v/>
      </c>
      <c r="RC117" s="91" t="str">
        <f t="shared" ca="1" si="739"/>
        <v/>
      </c>
      <c r="RD117" s="91" t="str">
        <f t="shared" ca="1" si="739"/>
        <v/>
      </c>
      <c r="RE117" s="91" t="str">
        <f t="shared" ca="1" si="739"/>
        <v/>
      </c>
      <c r="RF117" s="91" t="str">
        <f t="shared" ca="1" si="739"/>
        <v/>
      </c>
      <c r="RG117" s="91" t="str">
        <f t="shared" ca="1" si="739"/>
        <v/>
      </c>
      <c r="RH117" s="91" t="str">
        <f t="shared" ca="1" si="739"/>
        <v/>
      </c>
      <c r="RI117" s="91" t="str">
        <f t="shared" ca="1" si="739"/>
        <v/>
      </c>
      <c r="RJ117" s="91" t="str">
        <f t="shared" ca="1" si="739"/>
        <v/>
      </c>
      <c r="RK117" s="91" t="str">
        <f t="shared" ca="1" si="739"/>
        <v/>
      </c>
      <c r="RM117" s="20" t="str">
        <f t="shared" ca="1" si="685"/>
        <v/>
      </c>
      <c r="RN117" s="21" t="str">
        <f t="shared" ca="1" si="686"/>
        <v/>
      </c>
      <c r="RO117" s="6" t="str">
        <f t="shared" ca="1" si="687"/>
        <v/>
      </c>
      <c r="RP117" s="6" t="str">
        <f t="shared" ca="1" si="688"/>
        <v/>
      </c>
      <c r="RQ117" s="22" t="e">
        <f t="shared" ca="1" si="689"/>
        <v>#VALUE!</v>
      </c>
      <c r="RR117" s="22" t="e">
        <f t="shared" ca="1" si="690"/>
        <v>#VALUE!</v>
      </c>
      <c r="RS117" s="22" t="str">
        <f ca="1">IFERROR(IF(INDIRECT(ADDRESS(ROW()-1,COLUMN()-2))="摘要",MATCH(RR117,日々処理!RN:RN,0),MATCH(RR117,INDIRECT(ADDRESS(INDIRECT(ADDRESS(ROW()-1,COLUMN()))+1,2,,,"日々処理")):INDIRECT(ADDRESS(INDIRECT(ADDRESS(ROW()-1,COLUMN()))+1000,2,,,"日々処理")),0)+INDIRECT(ADDRESS(ROW()-1,COLUMN()))),"")</f>
        <v/>
      </c>
      <c r="RT117" s="91" t="str">
        <f t="shared" ca="1" si="540"/>
        <v/>
      </c>
      <c r="RU117" s="91" t="str">
        <f t="shared" ca="1" si="740"/>
        <v/>
      </c>
      <c r="RV117" s="91" t="str">
        <f t="shared" ca="1" si="740"/>
        <v/>
      </c>
      <c r="RW117" s="91" t="str">
        <f t="shared" ca="1" si="740"/>
        <v/>
      </c>
      <c r="RX117" s="91" t="str">
        <f t="shared" ca="1" si="740"/>
        <v/>
      </c>
      <c r="RY117" s="91" t="str">
        <f t="shared" ca="1" si="740"/>
        <v/>
      </c>
      <c r="RZ117" s="91" t="str">
        <f t="shared" ca="1" si="740"/>
        <v/>
      </c>
      <c r="SA117" s="91" t="str">
        <f t="shared" ca="1" si="740"/>
        <v/>
      </c>
      <c r="SB117" s="91" t="str">
        <f t="shared" ca="1" si="740"/>
        <v/>
      </c>
      <c r="SC117" s="91" t="str">
        <f t="shared" ca="1" si="740"/>
        <v/>
      </c>
      <c r="SD117" s="91" t="str">
        <f t="shared" ca="1" si="740"/>
        <v/>
      </c>
      <c r="SE117" s="91" t="str">
        <f t="shared" ca="1" si="740"/>
        <v/>
      </c>
    </row>
    <row r="118" spans="1:499" ht="12" customHeight="1">
      <c r="A118" s="20" t="str">
        <f t="shared" ca="1" si="541"/>
        <v/>
      </c>
      <c r="B118" s="21" t="str">
        <f t="shared" ca="1" si="542"/>
        <v/>
      </c>
      <c r="C118" s="6" t="str">
        <f t="shared" ca="1" si="543"/>
        <v/>
      </c>
      <c r="D118" s="6" t="str">
        <f t="shared" ca="1" si="544"/>
        <v/>
      </c>
      <c r="E118" s="22" t="e">
        <f t="shared" ca="1" si="545"/>
        <v>#VALUE!</v>
      </c>
      <c r="F118" s="22" t="e">
        <f t="shared" ca="1" si="546"/>
        <v>#VALUE!</v>
      </c>
      <c r="G118" s="22" t="str">
        <f ca="1">IFERROR(IF(INDIRECT(ADDRESS(ROW()-1,COLUMN()-2))="摘要",MATCH(F118,日々処理!B:B,0),MATCH(F118,INDIRECT(ADDRESS(INDIRECT(ADDRESS(ROW()-1,COLUMN()))+1,2,,,"日々処理")):INDIRECT(ADDRESS(INDIRECT(ADDRESS(ROW()-1,COLUMN()))+1000,2,,,"日々処理")),0)+INDIRECT(ADDRESS(ROW()-1,COLUMN()))),"")</f>
        <v/>
      </c>
      <c r="H118" s="91" t="str">
        <f t="shared" ca="1" si="516"/>
        <v/>
      </c>
      <c r="I118" s="91" t="str">
        <f t="shared" ca="1" si="716"/>
        <v/>
      </c>
      <c r="J118" s="91" t="str">
        <f t="shared" ca="1" si="716"/>
        <v/>
      </c>
      <c r="K118" s="91" t="str">
        <f t="shared" ca="1" si="716"/>
        <v/>
      </c>
      <c r="L118" s="91" t="str">
        <f t="shared" ca="1" si="716"/>
        <v/>
      </c>
      <c r="M118" s="91" t="str">
        <f t="shared" ca="1" si="716"/>
        <v/>
      </c>
      <c r="N118" s="91" t="str">
        <f t="shared" ca="1" si="716"/>
        <v/>
      </c>
      <c r="O118" s="91" t="str">
        <f t="shared" ca="1" si="716"/>
        <v/>
      </c>
      <c r="P118" s="91" t="str">
        <f t="shared" ca="1" si="716"/>
        <v/>
      </c>
      <c r="Q118" s="91" t="str">
        <f t="shared" ca="1" si="716"/>
        <v/>
      </c>
      <c r="R118" s="91" t="str">
        <f t="shared" ca="1" si="716"/>
        <v/>
      </c>
      <c r="S118" s="91" t="str">
        <f t="shared" ca="1" si="716"/>
        <v/>
      </c>
      <c r="T118" s="89"/>
      <c r="U118" s="20" t="str">
        <f t="shared" ca="1" si="547"/>
        <v/>
      </c>
      <c r="V118" s="21" t="str">
        <f t="shared" ca="1" si="548"/>
        <v/>
      </c>
      <c r="W118" s="6" t="str">
        <f t="shared" ca="1" si="549"/>
        <v/>
      </c>
      <c r="X118" s="6" t="str">
        <f t="shared" ca="1" si="550"/>
        <v/>
      </c>
      <c r="Y118" s="22" t="e">
        <f t="shared" ca="1" si="551"/>
        <v>#VALUE!</v>
      </c>
      <c r="Z118" s="22" t="e">
        <f t="shared" ca="1" si="552"/>
        <v>#VALUE!</v>
      </c>
      <c r="AA118" s="22" t="str">
        <f ca="1">IFERROR(IF(INDIRECT(ADDRESS(ROW()-1,COLUMN()-2))="摘要",MATCH(Z118,日々処理!V:V,0),MATCH(Z118,INDIRECT(ADDRESS(INDIRECT(ADDRESS(ROW()-1,COLUMN()))+1,2,,,"日々処理")):INDIRECT(ADDRESS(INDIRECT(ADDRESS(ROW()-1,COLUMN()))+1000,2,,,"日々処理")),0)+INDIRECT(ADDRESS(ROW()-1,COLUMN()))),"")</f>
        <v/>
      </c>
      <c r="AB118" s="91" t="str">
        <f t="shared" ca="1" si="517"/>
        <v/>
      </c>
      <c r="AC118" s="91" t="str">
        <f t="shared" ca="1" si="717"/>
        <v/>
      </c>
      <c r="AD118" s="91" t="str">
        <f t="shared" ca="1" si="717"/>
        <v/>
      </c>
      <c r="AE118" s="91" t="str">
        <f t="shared" ca="1" si="717"/>
        <v/>
      </c>
      <c r="AF118" s="91" t="str">
        <f t="shared" ca="1" si="717"/>
        <v/>
      </c>
      <c r="AG118" s="91" t="str">
        <f t="shared" ca="1" si="717"/>
        <v/>
      </c>
      <c r="AH118" s="91" t="str">
        <f t="shared" ca="1" si="717"/>
        <v/>
      </c>
      <c r="AI118" s="91" t="str">
        <f t="shared" ca="1" si="717"/>
        <v/>
      </c>
      <c r="AJ118" s="91" t="str">
        <f t="shared" ca="1" si="717"/>
        <v/>
      </c>
      <c r="AK118" s="91" t="str">
        <f t="shared" ca="1" si="717"/>
        <v/>
      </c>
      <c r="AL118" s="91" t="str">
        <f t="shared" ca="1" si="717"/>
        <v/>
      </c>
      <c r="AM118" s="91" t="str">
        <f t="shared" ca="1" si="717"/>
        <v/>
      </c>
      <c r="AO118" s="20" t="str">
        <f t="shared" ca="1" si="553"/>
        <v/>
      </c>
      <c r="AP118" s="21" t="str">
        <f t="shared" ca="1" si="554"/>
        <v/>
      </c>
      <c r="AQ118" s="6" t="str">
        <f t="shared" ca="1" si="555"/>
        <v/>
      </c>
      <c r="AR118" s="6" t="str">
        <f t="shared" ca="1" si="556"/>
        <v/>
      </c>
      <c r="AS118" s="22" t="e">
        <f t="shared" ca="1" si="557"/>
        <v>#VALUE!</v>
      </c>
      <c r="AT118" s="22" t="e">
        <f t="shared" ca="1" si="558"/>
        <v>#VALUE!</v>
      </c>
      <c r="AU118" s="22" t="str">
        <f ca="1">IFERROR(IF(INDIRECT(ADDRESS(ROW()-1,COLUMN()-2))="摘要",MATCH(AT118,日々処理!AP:AP,0),MATCH(AT118,INDIRECT(ADDRESS(INDIRECT(ADDRESS(ROW()-1,COLUMN()))+1,2,,,"日々処理")):INDIRECT(ADDRESS(INDIRECT(ADDRESS(ROW()-1,COLUMN()))+1000,2,,,"日々処理")),0)+INDIRECT(ADDRESS(ROW()-1,COLUMN()))),"")</f>
        <v/>
      </c>
      <c r="AV118" s="91" t="str">
        <f t="shared" ca="1" si="518"/>
        <v/>
      </c>
      <c r="AW118" s="91" t="str">
        <f t="shared" ca="1" si="718"/>
        <v/>
      </c>
      <c r="AX118" s="91" t="str">
        <f t="shared" ca="1" si="718"/>
        <v/>
      </c>
      <c r="AY118" s="91" t="str">
        <f t="shared" ca="1" si="718"/>
        <v/>
      </c>
      <c r="AZ118" s="91" t="str">
        <f t="shared" ca="1" si="718"/>
        <v/>
      </c>
      <c r="BA118" s="91" t="str">
        <f t="shared" ca="1" si="718"/>
        <v/>
      </c>
      <c r="BB118" s="91" t="str">
        <f t="shared" ca="1" si="718"/>
        <v/>
      </c>
      <c r="BC118" s="91" t="str">
        <f t="shared" ca="1" si="718"/>
        <v/>
      </c>
      <c r="BD118" s="91" t="str">
        <f t="shared" ca="1" si="718"/>
        <v/>
      </c>
      <c r="BE118" s="91" t="str">
        <f t="shared" ca="1" si="718"/>
        <v/>
      </c>
      <c r="BF118" s="91" t="str">
        <f t="shared" ca="1" si="718"/>
        <v/>
      </c>
      <c r="BG118" s="91" t="str">
        <f t="shared" ca="1" si="718"/>
        <v/>
      </c>
      <c r="BI118" s="20" t="str">
        <f t="shared" ca="1" si="559"/>
        <v/>
      </c>
      <c r="BJ118" s="21" t="str">
        <f t="shared" ca="1" si="560"/>
        <v/>
      </c>
      <c r="BK118" s="6" t="str">
        <f t="shared" ca="1" si="561"/>
        <v/>
      </c>
      <c r="BL118" s="6" t="str">
        <f t="shared" ca="1" si="562"/>
        <v/>
      </c>
      <c r="BM118" s="22" t="e">
        <f t="shared" ca="1" si="563"/>
        <v>#VALUE!</v>
      </c>
      <c r="BN118" s="22" t="e">
        <f t="shared" ca="1" si="564"/>
        <v>#VALUE!</v>
      </c>
      <c r="BO118" s="22" t="str">
        <f ca="1">IFERROR(IF(INDIRECT(ADDRESS(ROW()-1,COLUMN()-2))="摘要",MATCH(BN118,日々処理!BJ:BJ,0),MATCH(BN118,INDIRECT(ADDRESS(INDIRECT(ADDRESS(ROW()-1,COLUMN()))+1,2,,,"日々処理")):INDIRECT(ADDRESS(INDIRECT(ADDRESS(ROW()-1,COLUMN()))+1000,2,,,"日々処理")),0)+INDIRECT(ADDRESS(ROW()-1,COLUMN()))),"")</f>
        <v/>
      </c>
      <c r="BP118" s="91" t="str">
        <f t="shared" ca="1" si="519"/>
        <v/>
      </c>
      <c r="BQ118" s="91" t="str">
        <f t="shared" ca="1" si="719"/>
        <v/>
      </c>
      <c r="BR118" s="91" t="str">
        <f t="shared" ca="1" si="719"/>
        <v/>
      </c>
      <c r="BS118" s="91" t="str">
        <f t="shared" ca="1" si="719"/>
        <v/>
      </c>
      <c r="BT118" s="91" t="str">
        <f t="shared" ca="1" si="719"/>
        <v/>
      </c>
      <c r="BU118" s="91" t="str">
        <f t="shared" ca="1" si="719"/>
        <v/>
      </c>
      <c r="BV118" s="91" t="str">
        <f t="shared" ca="1" si="719"/>
        <v/>
      </c>
      <c r="BW118" s="91" t="str">
        <f t="shared" ca="1" si="719"/>
        <v/>
      </c>
      <c r="BX118" s="91" t="str">
        <f t="shared" ca="1" si="719"/>
        <v/>
      </c>
      <c r="BY118" s="91" t="str">
        <f t="shared" ca="1" si="719"/>
        <v/>
      </c>
      <c r="BZ118" s="91" t="str">
        <f t="shared" ca="1" si="719"/>
        <v/>
      </c>
      <c r="CA118" s="91" t="str">
        <f t="shared" ca="1" si="719"/>
        <v/>
      </c>
      <c r="CC118" s="20" t="str">
        <f t="shared" ca="1" si="565"/>
        <v/>
      </c>
      <c r="CD118" s="21" t="str">
        <f t="shared" ca="1" si="566"/>
        <v/>
      </c>
      <c r="CE118" s="6" t="str">
        <f t="shared" ca="1" si="567"/>
        <v/>
      </c>
      <c r="CF118" s="6" t="str">
        <f t="shared" ca="1" si="568"/>
        <v/>
      </c>
      <c r="CG118" s="22" t="e">
        <f t="shared" ca="1" si="569"/>
        <v>#VALUE!</v>
      </c>
      <c r="CH118" s="22" t="e">
        <f t="shared" ca="1" si="570"/>
        <v>#VALUE!</v>
      </c>
      <c r="CI118" s="22" t="str">
        <f ca="1">IFERROR(IF(INDIRECT(ADDRESS(ROW()-1,COLUMN()-2))="摘要",MATCH(CH118,日々処理!CD:CD,0),MATCH(CH118,INDIRECT(ADDRESS(INDIRECT(ADDRESS(ROW()-1,COLUMN()))+1,2,,,"日々処理")):INDIRECT(ADDRESS(INDIRECT(ADDRESS(ROW()-1,COLUMN()))+1000,2,,,"日々処理")),0)+INDIRECT(ADDRESS(ROW()-1,COLUMN()))),"")</f>
        <v/>
      </c>
      <c r="CJ118" s="91" t="str">
        <f t="shared" ca="1" si="520"/>
        <v/>
      </c>
      <c r="CK118" s="91" t="str">
        <f t="shared" ca="1" si="720"/>
        <v/>
      </c>
      <c r="CL118" s="91" t="str">
        <f t="shared" ca="1" si="720"/>
        <v/>
      </c>
      <c r="CM118" s="91" t="str">
        <f t="shared" ca="1" si="720"/>
        <v/>
      </c>
      <c r="CN118" s="91" t="str">
        <f t="shared" ca="1" si="720"/>
        <v/>
      </c>
      <c r="CO118" s="91" t="str">
        <f t="shared" ca="1" si="720"/>
        <v/>
      </c>
      <c r="CP118" s="91" t="str">
        <f t="shared" ca="1" si="720"/>
        <v/>
      </c>
      <c r="CQ118" s="91" t="str">
        <f t="shared" ca="1" si="720"/>
        <v/>
      </c>
      <c r="CR118" s="91" t="str">
        <f t="shared" ca="1" si="720"/>
        <v/>
      </c>
      <c r="CS118" s="91" t="str">
        <f t="shared" ca="1" si="720"/>
        <v/>
      </c>
      <c r="CT118" s="91" t="str">
        <f t="shared" ca="1" si="720"/>
        <v/>
      </c>
      <c r="CU118" s="91" t="str">
        <f t="shared" ca="1" si="720"/>
        <v/>
      </c>
      <c r="CW118" s="20" t="str">
        <f t="shared" ca="1" si="571"/>
        <v/>
      </c>
      <c r="CX118" s="21" t="str">
        <f t="shared" ca="1" si="572"/>
        <v/>
      </c>
      <c r="CY118" s="6" t="str">
        <f t="shared" ca="1" si="573"/>
        <v/>
      </c>
      <c r="CZ118" s="6" t="str">
        <f t="shared" ca="1" si="574"/>
        <v/>
      </c>
      <c r="DA118" s="22" t="e">
        <f t="shared" ca="1" si="575"/>
        <v>#VALUE!</v>
      </c>
      <c r="DB118" s="22" t="e">
        <f t="shared" ca="1" si="576"/>
        <v>#VALUE!</v>
      </c>
      <c r="DC118" s="22" t="str">
        <f ca="1">IFERROR(IF(INDIRECT(ADDRESS(ROW()-1,COLUMN()-2))="摘要",MATCH(DB118,日々処理!CX:CX,0),MATCH(DB118,INDIRECT(ADDRESS(INDIRECT(ADDRESS(ROW()-1,COLUMN()))+1,2,,,"日々処理")):INDIRECT(ADDRESS(INDIRECT(ADDRESS(ROW()-1,COLUMN()))+1000,2,,,"日々処理")),0)+INDIRECT(ADDRESS(ROW()-1,COLUMN()))),"")</f>
        <v/>
      </c>
      <c r="DD118" s="91" t="str">
        <f t="shared" ca="1" si="521"/>
        <v/>
      </c>
      <c r="DE118" s="91" t="str">
        <f t="shared" ca="1" si="721"/>
        <v/>
      </c>
      <c r="DF118" s="91" t="str">
        <f t="shared" ca="1" si="721"/>
        <v/>
      </c>
      <c r="DG118" s="91" t="str">
        <f t="shared" ca="1" si="721"/>
        <v/>
      </c>
      <c r="DH118" s="91" t="str">
        <f t="shared" ca="1" si="721"/>
        <v/>
      </c>
      <c r="DI118" s="91" t="str">
        <f t="shared" ca="1" si="721"/>
        <v/>
      </c>
      <c r="DJ118" s="91" t="str">
        <f t="shared" ca="1" si="721"/>
        <v/>
      </c>
      <c r="DK118" s="91" t="str">
        <f t="shared" ca="1" si="721"/>
        <v/>
      </c>
      <c r="DL118" s="91" t="str">
        <f t="shared" ca="1" si="721"/>
        <v/>
      </c>
      <c r="DM118" s="91" t="str">
        <f t="shared" ca="1" si="721"/>
        <v/>
      </c>
      <c r="DN118" s="91" t="str">
        <f t="shared" ca="1" si="721"/>
        <v/>
      </c>
      <c r="DO118" s="91" t="str">
        <f t="shared" ca="1" si="721"/>
        <v/>
      </c>
      <c r="DQ118" s="20" t="str">
        <f t="shared" ca="1" si="577"/>
        <v/>
      </c>
      <c r="DR118" s="21" t="str">
        <f t="shared" ca="1" si="578"/>
        <v/>
      </c>
      <c r="DS118" s="6" t="str">
        <f t="shared" ca="1" si="579"/>
        <v/>
      </c>
      <c r="DT118" s="6" t="str">
        <f t="shared" ca="1" si="580"/>
        <v/>
      </c>
      <c r="DU118" s="22" t="e">
        <f t="shared" ca="1" si="581"/>
        <v>#VALUE!</v>
      </c>
      <c r="DV118" s="22" t="e">
        <f t="shared" ca="1" si="582"/>
        <v>#VALUE!</v>
      </c>
      <c r="DW118" s="22" t="str">
        <f ca="1">IFERROR(IF(INDIRECT(ADDRESS(ROW()-1,COLUMN()-2))="摘要",MATCH(DV118,日々処理!DR:DR,0),MATCH(DV118,INDIRECT(ADDRESS(INDIRECT(ADDRESS(ROW()-1,COLUMN()))+1,2,,,"日々処理")):INDIRECT(ADDRESS(INDIRECT(ADDRESS(ROW()-1,COLUMN()))+1000,2,,,"日々処理")),0)+INDIRECT(ADDRESS(ROW()-1,COLUMN()))),"")</f>
        <v/>
      </c>
      <c r="DX118" s="91" t="str">
        <f t="shared" ca="1" si="522"/>
        <v/>
      </c>
      <c r="DY118" s="91" t="str">
        <f t="shared" ca="1" si="722"/>
        <v/>
      </c>
      <c r="DZ118" s="91" t="str">
        <f t="shared" ca="1" si="722"/>
        <v/>
      </c>
      <c r="EA118" s="91" t="str">
        <f t="shared" ca="1" si="722"/>
        <v/>
      </c>
      <c r="EB118" s="91" t="str">
        <f t="shared" ca="1" si="722"/>
        <v/>
      </c>
      <c r="EC118" s="91" t="str">
        <f t="shared" ca="1" si="722"/>
        <v/>
      </c>
      <c r="ED118" s="91" t="str">
        <f t="shared" ca="1" si="722"/>
        <v/>
      </c>
      <c r="EE118" s="91" t="str">
        <f t="shared" ca="1" si="722"/>
        <v/>
      </c>
      <c r="EF118" s="91" t="str">
        <f t="shared" ca="1" si="722"/>
        <v/>
      </c>
      <c r="EG118" s="91" t="str">
        <f t="shared" ca="1" si="722"/>
        <v/>
      </c>
      <c r="EH118" s="91" t="str">
        <f t="shared" ca="1" si="722"/>
        <v/>
      </c>
      <c r="EI118" s="91" t="str">
        <f t="shared" ca="1" si="722"/>
        <v/>
      </c>
      <c r="EK118" s="20" t="str">
        <f t="shared" ca="1" si="583"/>
        <v/>
      </c>
      <c r="EL118" s="21" t="str">
        <f t="shared" ca="1" si="584"/>
        <v/>
      </c>
      <c r="EM118" s="6" t="str">
        <f t="shared" ca="1" si="585"/>
        <v/>
      </c>
      <c r="EN118" s="6" t="str">
        <f t="shared" ca="1" si="586"/>
        <v/>
      </c>
      <c r="EO118" s="22" t="e">
        <f t="shared" ca="1" si="587"/>
        <v>#VALUE!</v>
      </c>
      <c r="EP118" s="22" t="e">
        <f t="shared" ca="1" si="588"/>
        <v>#VALUE!</v>
      </c>
      <c r="EQ118" s="22" t="str">
        <f ca="1">IFERROR(IF(INDIRECT(ADDRESS(ROW()-1,COLUMN()-2))="摘要",MATCH(EP118,日々処理!EL:EL,0),MATCH(EP118,INDIRECT(ADDRESS(INDIRECT(ADDRESS(ROW()-1,COLUMN()))+1,2,,,"日々処理")):INDIRECT(ADDRESS(INDIRECT(ADDRESS(ROW()-1,COLUMN()))+1000,2,,,"日々処理")),0)+INDIRECT(ADDRESS(ROW()-1,COLUMN()))),"")</f>
        <v/>
      </c>
      <c r="ER118" s="91" t="str">
        <f t="shared" ca="1" si="523"/>
        <v/>
      </c>
      <c r="ES118" s="91" t="str">
        <f t="shared" ca="1" si="723"/>
        <v/>
      </c>
      <c r="ET118" s="91" t="str">
        <f t="shared" ca="1" si="723"/>
        <v/>
      </c>
      <c r="EU118" s="91" t="str">
        <f t="shared" ca="1" si="723"/>
        <v/>
      </c>
      <c r="EV118" s="91" t="str">
        <f t="shared" ca="1" si="723"/>
        <v/>
      </c>
      <c r="EW118" s="91" t="str">
        <f t="shared" ca="1" si="723"/>
        <v/>
      </c>
      <c r="EX118" s="91" t="str">
        <f t="shared" ca="1" si="723"/>
        <v/>
      </c>
      <c r="EY118" s="91" t="str">
        <f t="shared" ca="1" si="723"/>
        <v/>
      </c>
      <c r="EZ118" s="91" t="str">
        <f t="shared" ca="1" si="723"/>
        <v/>
      </c>
      <c r="FA118" s="91" t="str">
        <f t="shared" ca="1" si="723"/>
        <v/>
      </c>
      <c r="FB118" s="91" t="str">
        <f t="shared" ca="1" si="723"/>
        <v/>
      </c>
      <c r="FC118" s="91" t="str">
        <f t="shared" ca="1" si="723"/>
        <v/>
      </c>
      <c r="FE118" s="20" t="str">
        <f t="shared" ca="1" si="589"/>
        <v/>
      </c>
      <c r="FF118" s="21" t="str">
        <f t="shared" ca="1" si="590"/>
        <v/>
      </c>
      <c r="FG118" s="6" t="str">
        <f t="shared" ca="1" si="591"/>
        <v/>
      </c>
      <c r="FH118" s="6" t="str">
        <f t="shared" ca="1" si="592"/>
        <v/>
      </c>
      <c r="FI118" s="22" t="e">
        <f t="shared" ca="1" si="593"/>
        <v>#VALUE!</v>
      </c>
      <c r="FJ118" s="22" t="e">
        <f t="shared" ca="1" si="594"/>
        <v>#VALUE!</v>
      </c>
      <c r="FK118" s="22" t="str">
        <f ca="1">IFERROR(IF(INDIRECT(ADDRESS(ROW()-1,COLUMN()-2))="摘要",MATCH(FJ118,日々処理!FF:FF,0),MATCH(FJ118,INDIRECT(ADDRESS(INDIRECT(ADDRESS(ROW()-1,COLUMN()))+1,2,,,"日々処理")):INDIRECT(ADDRESS(INDIRECT(ADDRESS(ROW()-1,COLUMN()))+1000,2,,,"日々処理")),0)+INDIRECT(ADDRESS(ROW()-1,COLUMN()))),"")</f>
        <v/>
      </c>
      <c r="FL118" s="91" t="str">
        <f t="shared" ca="1" si="524"/>
        <v/>
      </c>
      <c r="FM118" s="91" t="str">
        <f t="shared" ca="1" si="724"/>
        <v/>
      </c>
      <c r="FN118" s="91" t="str">
        <f t="shared" ca="1" si="724"/>
        <v/>
      </c>
      <c r="FO118" s="91" t="str">
        <f t="shared" ca="1" si="724"/>
        <v/>
      </c>
      <c r="FP118" s="91" t="str">
        <f t="shared" ca="1" si="724"/>
        <v/>
      </c>
      <c r="FQ118" s="91" t="str">
        <f t="shared" ca="1" si="724"/>
        <v/>
      </c>
      <c r="FR118" s="91" t="str">
        <f t="shared" ca="1" si="724"/>
        <v/>
      </c>
      <c r="FS118" s="91" t="str">
        <f t="shared" ca="1" si="724"/>
        <v/>
      </c>
      <c r="FT118" s="91" t="str">
        <f t="shared" ca="1" si="724"/>
        <v/>
      </c>
      <c r="FU118" s="91" t="str">
        <f t="shared" ca="1" si="724"/>
        <v/>
      </c>
      <c r="FV118" s="91" t="str">
        <f t="shared" ca="1" si="724"/>
        <v/>
      </c>
      <c r="FW118" s="91" t="str">
        <f t="shared" ca="1" si="724"/>
        <v/>
      </c>
      <c r="FY118" s="20" t="str">
        <f t="shared" ca="1" si="595"/>
        <v/>
      </c>
      <c r="FZ118" s="21" t="str">
        <f t="shared" ca="1" si="596"/>
        <v/>
      </c>
      <c r="GA118" s="6" t="str">
        <f t="shared" ca="1" si="597"/>
        <v/>
      </c>
      <c r="GB118" s="6" t="str">
        <f t="shared" ca="1" si="598"/>
        <v/>
      </c>
      <c r="GC118" s="22" t="e">
        <f t="shared" ca="1" si="599"/>
        <v>#VALUE!</v>
      </c>
      <c r="GD118" s="22" t="e">
        <f t="shared" ca="1" si="600"/>
        <v>#VALUE!</v>
      </c>
      <c r="GE118" s="22" t="str">
        <f ca="1">IFERROR(IF(INDIRECT(ADDRESS(ROW()-1,COLUMN()-2))="摘要",MATCH(GD118,日々処理!FZ:FZ,0),MATCH(GD118,INDIRECT(ADDRESS(INDIRECT(ADDRESS(ROW()-1,COLUMN()))+1,2,,,"日々処理")):INDIRECT(ADDRESS(INDIRECT(ADDRESS(ROW()-1,COLUMN()))+1000,2,,,"日々処理")),0)+INDIRECT(ADDRESS(ROW()-1,COLUMN()))),"")</f>
        <v/>
      </c>
      <c r="GF118" s="91" t="str">
        <f t="shared" ca="1" si="525"/>
        <v/>
      </c>
      <c r="GG118" s="91" t="str">
        <f t="shared" ca="1" si="725"/>
        <v/>
      </c>
      <c r="GH118" s="91" t="str">
        <f t="shared" ca="1" si="725"/>
        <v/>
      </c>
      <c r="GI118" s="91" t="str">
        <f t="shared" ca="1" si="725"/>
        <v/>
      </c>
      <c r="GJ118" s="91" t="str">
        <f t="shared" ca="1" si="725"/>
        <v/>
      </c>
      <c r="GK118" s="91" t="str">
        <f t="shared" ca="1" si="725"/>
        <v/>
      </c>
      <c r="GL118" s="91" t="str">
        <f t="shared" ca="1" si="725"/>
        <v/>
      </c>
      <c r="GM118" s="91" t="str">
        <f t="shared" ca="1" si="725"/>
        <v/>
      </c>
      <c r="GN118" s="91" t="str">
        <f t="shared" ca="1" si="725"/>
        <v/>
      </c>
      <c r="GO118" s="91" t="str">
        <f t="shared" ca="1" si="725"/>
        <v/>
      </c>
      <c r="GP118" s="91" t="str">
        <f t="shared" ca="1" si="725"/>
        <v/>
      </c>
      <c r="GQ118" s="91" t="str">
        <f t="shared" ca="1" si="725"/>
        <v/>
      </c>
      <c r="GS118" s="20" t="str">
        <f t="shared" ca="1" si="601"/>
        <v/>
      </c>
      <c r="GT118" s="21" t="str">
        <f t="shared" ca="1" si="602"/>
        <v/>
      </c>
      <c r="GU118" s="6" t="str">
        <f t="shared" ca="1" si="603"/>
        <v/>
      </c>
      <c r="GV118" s="6" t="str">
        <f t="shared" ca="1" si="604"/>
        <v/>
      </c>
      <c r="GW118" s="22" t="e">
        <f t="shared" ca="1" si="605"/>
        <v>#VALUE!</v>
      </c>
      <c r="GX118" s="22" t="e">
        <f t="shared" ca="1" si="606"/>
        <v>#VALUE!</v>
      </c>
      <c r="GY118" s="22" t="str">
        <f ca="1">IFERROR(IF(INDIRECT(ADDRESS(ROW()-1,COLUMN()-2))="摘要",MATCH(GX118,日々処理!GT:GT,0),MATCH(GX118,INDIRECT(ADDRESS(INDIRECT(ADDRESS(ROW()-1,COLUMN()))+1,2,,,"日々処理")):INDIRECT(ADDRESS(INDIRECT(ADDRESS(ROW()-1,COLUMN()))+1000,2,,,"日々処理")),0)+INDIRECT(ADDRESS(ROW()-1,COLUMN()))),"")</f>
        <v/>
      </c>
      <c r="GZ118" s="91" t="str">
        <f t="shared" ca="1" si="526"/>
        <v/>
      </c>
      <c r="HA118" s="91" t="str">
        <f t="shared" ca="1" si="726"/>
        <v/>
      </c>
      <c r="HB118" s="91" t="str">
        <f t="shared" ca="1" si="726"/>
        <v/>
      </c>
      <c r="HC118" s="91" t="str">
        <f t="shared" ca="1" si="726"/>
        <v/>
      </c>
      <c r="HD118" s="91" t="str">
        <f t="shared" ca="1" si="726"/>
        <v/>
      </c>
      <c r="HE118" s="91" t="str">
        <f t="shared" ca="1" si="726"/>
        <v/>
      </c>
      <c r="HF118" s="91" t="str">
        <f t="shared" ca="1" si="726"/>
        <v/>
      </c>
      <c r="HG118" s="91" t="str">
        <f t="shared" ca="1" si="726"/>
        <v/>
      </c>
      <c r="HH118" s="91" t="str">
        <f t="shared" ca="1" si="726"/>
        <v/>
      </c>
      <c r="HI118" s="91" t="str">
        <f t="shared" ca="1" si="726"/>
        <v/>
      </c>
      <c r="HJ118" s="91" t="str">
        <f t="shared" ca="1" si="726"/>
        <v/>
      </c>
      <c r="HK118" s="91" t="str">
        <f t="shared" ca="1" si="726"/>
        <v/>
      </c>
      <c r="HM118" s="20" t="str">
        <f t="shared" ca="1" si="607"/>
        <v/>
      </c>
      <c r="HN118" s="21" t="str">
        <f t="shared" ca="1" si="608"/>
        <v/>
      </c>
      <c r="HO118" s="6" t="str">
        <f t="shared" ca="1" si="609"/>
        <v/>
      </c>
      <c r="HP118" s="6" t="str">
        <f t="shared" ca="1" si="610"/>
        <v/>
      </c>
      <c r="HQ118" s="22" t="e">
        <f t="shared" ca="1" si="611"/>
        <v>#VALUE!</v>
      </c>
      <c r="HR118" s="22" t="e">
        <f t="shared" ca="1" si="612"/>
        <v>#VALUE!</v>
      </c>
      <c r="HS118" s="22" t="str">
        <f ca="1">IFERROR(IF(INDIRECT(ADDRESS(ROW()-1,COLUMN()-2))="摘要",MATCH(HR118,日々処理!HN:HN,0),MATCH(HR118,INDIRECT(ADDRESS(INDIRECT(ADDRESS(ROW()-1,COLUMN()))+1,2,,,"日々処理")):INDIRECT(ADDRESS(INDIRECT(ADDRESS(ROW()-1,COLUMN()))+1000,2,,,"日々処理")),0)+INDIRECT(ADDRESS(ROW()-1,COLUMN()))),"")</f>
        <v/>
      </c>
      <c r="HT118" s="91" t="str">
        <f t="shared" ca="1" si="527"/>
        <v/>
      </c>
      <c r="HU118" s="91" t="str">
        <f t="shared" ca="1" si="727"/>
        <v/>
      </c>
      <c r="HV118" s="91" t="str">
        <f t="shared" ca="1" si="727"/>
        <v/>
      </c>
      <c r="HW118" s="91" t="str">
        <f t="shared" ca="1" si="727"/>
        <v/>
      </c>
      <c r="HX118" s="91" t="str">
        <f t="shared" ca="1" si="727"/>
        <v/>
      </c>
      <c r="HY118" s="91" t="str">
        <f t="shared" ca="1" si="727"/>
        <v/>
      </c>
      <c r="HZ118" s="91" t="str">
        <f t="shared" ca="1" si="727"/>
        <v/>
      </c>
      <c r="IA118" s="91" t="str">
        <f t="shared" ca="1" si="727"/>
        <v/>
      </c>
      <c r="IB118" s="91" t="str">
        <f t="shared" ca="1" si="727"/>
        <v/>
      </c>
      <c r="IC118" s="91" t="str">
        <f t="shared" ca="1" si="727"/>
        <v/>
      </c>
      <c r="ID118" s="91" t="str">
        <f t="shared" ca="1" si="727"/>
        <v/>
      </c>
      <c r="IE118" s="91" t="str">
        <f t="shared" ca="1" si="727"/>
        <v/>
      </c>
      <c r="IG118" s="20" t="str">
        <f t="shared" ca="1" si="613"/>
        <v/>
      </c>
      <c r="IH118" s="21" t="str">
        <f t="shared" ca="1" si="614"/>
        <v/>
      </c>
      <c r="II118" s="6" t="str">
        <f t="shared" ca="1" si="615"/>
        <v/>
      </c>
      <c r="IJ118" s="6" t="str">
        <f t="shared" ca="1" si="616"/>
        <v/>
      </c>
      <c r="IK118" s="22" t="e">
        <f t="shared" ca="1" si="617"/>
        <v>#VALUE!</v>
      </c>
      <c r="IL118" s="22" t="e">
        <f t="shared" ca="1" si="618"/>
        <v>#VALUE!</v>
      </c>
      <c r="IM118" s="22" t="str">
        <f ca="1">IFERROR(IF(INDIRECT(ADDRESS(ROW()-1,COLUMN()-2))="摘要",MATCH(IL118,日々処理!IH:IH,0),MATCH(IL118,INDIRECT(ADDRESS(INDIRECT(ADDRESS(ROW()-1,COLUMN()))+1,2,,,"日々処理")):INDIRECT(ADDRESS(INDIRECT(ADDRESS(ROW()-1,COLUMN()))+1000,2,,,"日々処理")),0)+INDIRECT(ADDRESS(ROW()-1,COLUMN()))),"")</f>
        <v/>
      </c>
      <c r="IN118" s="91" t="str">
        <f t="shared" ca="1" si="528"/>
        <v/>
      </c>
      <c r="IO118" s="91" t="str">
        <f t="shared" ca="1" si="728"/>
        <v/>
      </c>
      <c r="IP118" s="91" t="str">
        <f t="shared" ca="1" si="728"/>
        <v/>
      </c>
      <c r="IQ118" s="91" t="str">
        <f t="shared" ca="1" si="728"/>
        <v/>
      </c>
      <c r="IR118" s="91" t="str">
        <f t="shared" ca="1" si="728"/>
        <v/>
      </c>
      <c r="IS118" s="91" t="str">
        <f t="shared" ca="1" si="728"/>
        <v/>
      </c>
      <c r="IT118" s="91" t="str">
        <f t="shared" ca="1" si="728"/>
        <v/>
      </c>
      <c r="IU118" s="91" t="str">
        <f t="shared" ca="1" si="728"/>
        <v/>
      </c>
      <c r="IV118" s="91" t="str">
        <f t="shared" ca="1" si="728"/>
        <v/>
      </c>
      <c r="IW118" s="91" t="str">
        <f t="shared" ca="1" si="728"/>
        <v/>
      </c>
      <c r="IX118" s="91" t="str">
        <f t="shared" ca="1" si="728"/>
        <v/>
      </c>
      <c r="IY118" s="91" t="str">
        <f t="shared" ca="1" si="728"/>
        <v/>
      </c>
      <c r="JA118" s="20" t="str">
        <f t="shared" ca="1" si="619"/>
        <v/>
      </c>
      <c r="JB118" s="21" t="str">
        <f t="shared" ca="1" si="620"/>
        <v/>
      </c>
      <c r="JC118" s="6" t="str">
        <f t="shared" ca="1" si="621"/>
        <v/>
      </c>
      <c r="JD118" s="6" t="str">
        <f t="shared" ca="1" si="622"/>
        <v/>
      </c>
      <c r="JE118" s="22" t="e">
        <f t="shared" ca="1" si="623"/>
        <v>#VALUE!</v>
      </c>
      <c r="JF118" s="22" t="e">
        <f t="shared" ca="1" si="624"/>
        <v>#VALUE!</v>
      </c>
      <c r="JG118" s="22" t="str">
        <f ca="1">IFERROR(IF(INDIRECT(ADDRESS(ROW()-1,COLUMN()-2))="摘要",MATCH(JF118,日々処理!JB:JB,0),MATCH(JF118,INDIRECT(ADDRESS(INDIRECT(ADDRESS(ROW()-1,COLUMN()))+1,2,,,"日々処理")):INDIRECT(ADDRESS(INDIRECT(ADDRESS(ROW()-1,COLUMN()))+1000,2,,,"日々処理")),0)+INDIRECT(ADDRESS(ROW()-1,COLUMN()))),"")</f>
        <v/>
      </c>
      <c r="JH118" s="91" t="str">
        <f t="shared" ca="1" si="529"/>
        <v/>
      </c>
      <c r="JI118" s="91" t="str">
        <f t="shared" ca="1" si="729"/>
        <v/>
      </c>
      <c r="JJ118" s="91" t="str">
        <f t="shared" ca="1" si="729"/>
        <v/>
      </c>
      <c r="JK118" s="91" t="str">
        <f t="shared" ca="1" si="729"/>
        <v/>
      </c>
      <c r="JL118" s="91" t="str">
        <f t="shared" ca="1" si="729"/>
        <v/>
      </c>
      <c r="JM118" s="91" t="str">
        <f t="shared" ca="1" si="729"/>
        <v/>
      </c>
      <c r="JN118" s="91" t="str">
        <f t="shared" ca="1" si="729"/>
        <v/>
      </c>
      <c r="JO118" s="91" t="str">
        <f t="shared" ca="1" si="729"/>
        <v/>
      </c>
      <c r="JP118" s="91" t="str">
        <f t="shared" ca="1" si="729"/>
        <v/>
      </c>
      <c r="JQ118" s="91" t="str">
        <f t="shared" ca="1" si="729"/>
        <v/>
      </c>
      <c r="JR118" s="91" t="str">
        <f t="shared" ca="1" si="729"/>
        <v/>
      </c>
      <c r="JS118" s="91" t="str">
        <f t="shared" ca="1" si="729"/>
        <v/>
      </c>
      <c r="JU118" s="20" t="str">
        <f t="shared" ca="1" si="625"/>
        <v/>
      </c>
      <c r="JV118" s="21" t="str">
        <f t="shared" ca="1" si="626"/>
        <v/>
      </c>
      <c r="JW118" s="6" t="str">
        <f t="shared" ca="1" si="627"/>
        <v/>
      </c>
      <c r="JX118" s="6" t="str">
        <f t="shared" ca="1" si="628"/>
        <v/>
      </c>
      <c r="JY118" s="22" t="e">
        <f t="shared" ca="1" si="629"/>
        <v>#VALUE!</v>
      </c>
      <c r="JZ118" s="22" t="e">
        <f t="shared" ca="1" si="630"/>
        <v>#VALUE!</v>
      </c>
      <c r="KA118" s="22" t="str">
        <f ca="1">IFERROR(IF(INDIRECT(ADDRESS(ROW()-1,COLUMN()-2))="摘要",MATCH(JZ118,日々処理!JV:JV,0),MATCH(JZ118,INDIRECT(ADDRESS(INDIRECT(ADDRESS(ROW()-1,COLUMN()))+1,2,,,"日々処理")):INDIRECT(ADDRESS(INDIRECT(ADDRESS(ROW()-1,COLUMN()))+1000,2,,,"日々処理")),0)+INDIRECT(ADDRESS(ROW()-1,COLUMN()))),"")</f>
        <v/>
      </c>
      <c r="KB118" s="91" t="str">
        <f t="shared" ca="1" si="530"/>
        <v/>
      </c>
      <c r="KC118" s="91" t="str">
        <f t="shared" ca="1" si="730"/>
        <v/>
      </c>
      <c r="KD118" s="91" t="str">
        <f t="shared" ca="1" si="730"/>
        <v/>
      </c>
      <c r="KE118" s="91" t="str">
        <f t="shared" ca="1" si="730"/>
        <v/>
      </c>
      <c r="KF118" s="91" t="str">
        <f t="shared" ca="1" si="730"/>
        <v/>
      </c>
      <c r="KG118" s="91" t="str">
        <f t="shared" ca="1" si="730"/>
        <v/>
      </c>
      <c r="KH118" s="91" t="str">
        <f t="shared" ca="1" si="730"/>
        <v/>
      </c>
      <c r="KI118" s="91" t="str">
        <f t="shared" ca="1" si="730"/>
        <v/>
      </c>
      <c r="KJ118" s="91" t="str">
        <f t="shared" ca="1" si="730"/>
        <v/>
      </c>
      <c r="KK118" s="91" t="str">
        <f t="shared" ca="1" si="730"/>
        <v/>
      </c>
      <c r="KL118" s="91" t="str">
        <f t="shared" ca="1" si="730"/>
        <v/>
      </c>
      <c r="KM118" s="91" t="str">
        <f t="shared" ca="1" si="730"/>
        <v/>
      </c>
      <c r="KO118" s="20" t="str">
        <f t="shared" ca="1" si="631"/>
        <v/>
      </c>
      <c r="KP118" s="21" t="str">
        <f t="shared" ca="1" si="632"/>
        <v/>
      </c>
      <c r="KQ118" s="6" t="str">
        <f t="shared" ca="1" si="633"/>
        <v/>
      </c>
      <c r="KR118" s="6" t="str">
        <f t="shared" ca="1" si="634"/>
        <v/>
      </c>
      <c r="KS118" s="22" t="e">
        <f t="shared" ca="1" si="635"/>
        <v>#VALUE!</v>
      </c>
      <c r="KT118" s="22" t="e">
        <f t="shared" ca="1" si="636"/>
        <v>#VALUE!</v>
      </c>
      <c r="KU118" s="22" t="str">
        <f ca="1">IFERROR(IF(INDIRECT(ADDRESS(ROW()-1,COLUMN()-2))="摘要",MATCH(KT118,日々処理!KP:KP,0),MATCH(KT118,INDIRECT(ADDRESS(INDIRECT(ADDRESS(ROW()-1,COLUMN()))+1,2,,,"日々処理")):INDIRECT(ADDRESS(INDIRECT(ADDRESS(ROW()-1,COLUMN()))+1000,2,,,"日々処理")),0)+INDIRECT(ADDRESS(ROW()-1,COLUMN()))),"")</f>
        <v/>
      </c>
      <c r="KV118" s="91" t="str">
        <f t="shared" ca="1" si="531"/>
        <v/>
      </c>
      <c r="KW118" s="91" t="str">
        <f t="shared" ca="1" si="731"/>
        <v/>
      </c>
      <c r="KX118" s="91" t="str">
        <f t="shared" ca="1" si="731"/>
        <v/>
      </c>
      <c r="KY118" s="91" t="str">
        <f t="shared" ca="1" si="731"/>
        <v/>
      </c>
      <c r="KZ118" s="91" t="str">
        <f t="shared" ca="1" si="731"/>
        <v/>
      </c>
      <c r="LA118" s="91" t="str">
        <f t="shared" ca="1" si="731"/>
        <v/>
      </c>
      <c r="LB118" s="91" t="str">
        <f t="shared" ca="1" si="731"/>
        <v/>
      </c>
      <c r="LC118" s="91" t="str">
        <f t="shared" ca="1" si="731"/>
        <v/>
      </c>
      <c r="LD118" s="91" t="str">
        <f t="shared" ca="1" si="731"/>
        <v/>
      </c>
      <c r="LE118" s="91" t="str">
        <f t="shared" ca="1" si="731"/>
        <v/>
      </c>
      <c r="LF118" s="91" t="str">
        <f t="shared" ca="1" si="731"/>
        <v/>
      </c>
      <c r="LG118" s="91" t="str">
        <f t="shared" ca="1" si="731"/>
        <v/>
      </c>
      <c r="LI118" s="20" t="str">
        <f t="shared" ca="1" si="637"/>
        <v/>
      </c>
      <c r="LJ118" s="21" t="str">
        <f t="shared" ca="1" si="638"/>
        <v/>
      </c>
      <c r="LK118" s="6" t="str">
        <f t="shared" ca="1" si="639"/>
        <v/>
      </c>
      <c r="LL118" s="6" t="str">
        <f t="shared" ca="1" si="640"/>
        <v/>
      </c>
      <c r="LM118" s="22" t="e">
        <f t="shared" ca="1" si="641"/>
        <v>#VALUE!</v>
      </c>
      <c r="LN118" s="22" t="e">
        <f t="shared" ca="1" si="642"/>
        <v>#VALUE!</v>
      </c>
      <c r="LO118" s="22" t="str">
        <f ca="1">IFERROR(IF(INDIRECT(ADDRESS(ROW()-1,COLUMN()-2))="摘要",MATCH(LN118,日々処理!LJ:LJ,0),MATCH(LN118,INDIRECT(ADDRESS(INDIRECT(ADDRESS(ROW()-1,COLUMN()))+1,2,,,"日々処理")):INDIRECT(ADDRESS(INDIRECT(ADDRESS(ROW()-1,COLUMN()))+1000,2,,,"日々処理")),0)+INDIRECT(ADDRESS(ROW()-1,COLUMN()))),"")</f>
        <v/>
      </c>
      <c r="LP118" s="91" t="str">
        <f t="shared" ca="1" si="532"/>
        <v/>
      </c>
      <c r="LQ118" s="91" t="str">
        <f t="shared" ca="1" si="732"/>
        <v/>
      </c>
      <c r="LR118" s="91" t="str">
        <f t="shared" ca="1" si="732"/>
        <v/>
      </c>
      <c r="LS118" s="91" t="str">
        <f t="shared" ca="1" si="732"/>
        <v/>
      </c>
      <c r="LT118" s="91" t="str">
        <f t="shared" ca="1" si="732"/>
        <v/>
      </c>
      <c r="LU118" s="91" t="str">
        <f t="shared" ca="1" si="732"/>
        <v/>
      </c>
      <c r="LV118" s="91" t="str">
        <f t="shared" ca="1" si="732"/>
        <v/>
      </c>
      <c r="LW118" s="91" t="str">
        <f t="shared" ca="1" si="732"/>
        <v/>
      </c>
      <c r="LX118" s="91" t="str">
        <f t="shared" ca="1" si="732"/>
        <v/>
      </c>
      <c r="LY118" s="91" t="str">
        <f t="shared" ca="1" si="732"/>
        <v/>
      </c>
      <c r="LZ118" s="91" t="str">
        <f t="shared" ca="1" si="732"/>
        <v/>
      </c>
      <c r="MA118" s="91" t="str">
        <f t="shared" ca="1" si="732"/>
        <v/>
      </c>
      <c r="MC118" s="20" t="str">
        <f t="shared" ca="1" si="643"/>
        <v/>
      </c>
      <c r="MD118" s="21" t="str">
        <f t="shared" ca="1" si="644"/>
        <v/>
      </c>
      <c r="ME118" s="6" t="str">
        <f t="shared" ca="1" si="645"/>
        <v/>
      </c>
      <c r="MF118" s="6" t="str">
        <f t="shared" ca="1" si="646"/>
        <v/>
      </c>
      <c r="MG118" s="22" t="e">
        <f t="shared" ca="1" si="647"/>
        <v>#VALUE!</v>
      </c>
      <c r="MH118" s="22" t="e">
        <f t="shared" ca="1" si="648"/>
        <v>#VALUE!</v>
      </c>
      <c r="MI118" s="22" t="str">
        <f ca="1">IFERROR(IF(INDIRECT(ADDRESS(ROW()-1,COLUMN()-2))="摘要",MATCH(MH118,日々処理!MD:MD,0),MATCH(MH118,INDIRECT(ADDRESS(INDIRECT(ADDRESS(ROW()-1,COLUMN()))+1,2,,,"日々処理")):INDIRECT(ADDRESS(INDIRECT(ADDRESS(ROW()-1,COLUMN()))+1000,2,,,"日々処理")),0)+INDIRECT(ADDRESS(ROW()-1,COLUMN()))),"")</f>
        <v/>
      </c>
      <c r="MJ118" s="91" t="str">
        <f t="shared" ca="1" si="533"/>
        <v/>
      </c>
      <c r="MK118" s="91" t="str">
        <f t="shared" ca="1" si="733"/>
        <v/>
      </c>
      <c r="ML118" s="91" t="str">
        <f t="shared" ca="1" si="733"/>
        <v/>
      </c>
      <c r="MM118" s="91" t="str">
        <f t="shared" ca="1" si="733"/>
        <v/>
      </c>
      <c r="MN118" s="91" t="str">
        <f t="shared" ca="1" si="733"/>
        <v/>
      </c>
      <c r="MO118" s="91" t="str">
        <f t="shared" ca="1" si="733"/>
        <v/>
      </c>
      <c r="MP118" s="91" t="str">
        <f t="shared" ca="1" si="733"/>
        <v/>
      </c>
      <c r="MQ118" s="91" t="str">
        <f t="shared" ca="1" si="733"/>
        <v/>
      </c>
      <c r="MR118" s="91" t="str">
        <f t="shared" ca="1" si="733"/>
        <v/>
      </c>
      <c r="MS118" s="91" t="str">
        <f t="shared" ca="1" si="733"/>
        <v/>
      </c>
      <c r="MT118" s="91" t="str">
        <f t="shared" ca="1" si="733"/>
        <v/>
      </c>
      <c r="MU118" s="91" t="str">
        <f t="shared" ca="1" si="733"/>
        <v/>
      </c>
      <c r="MW118" s="20" t="str">
        <f t="shared" ca="1" si="649"/>
        <v/>
      </c>
      <c r="MX118" s="21" t="str">
        <f t="shared" ca="1" si="650"/>
        <v/>
      </c>
      <c r="MY118" s="6" t="str">
        <f t="shared" ca="1" si="651"/>
        <v/>
      </c>
      <c r="MZ118" s="6" t="str">
        <f t="shared" ca="1" si="652"/>
        <v/>
      </c>
      <c r="NA118" s="22" t="e">
        <f t="shared" ca="1" si="653"/>
        <v>#VALUE!</v>
      </c>
      <c r="NB118" s="22" t="e">
        <f t="shared" ca="1" si="654"/>
        <v>#VALUE!</v>
      </c>
      <c r="NC118" s="22" t="str">
        <f ca="1">IFERROR(IF(INDIRECT(ADDRESS(ROW()-1,COLUMN()-2))="摘要",MATCH(NB118,日々処理!MX:MX,0),MATCH(NB118,INDIRECT(ADDRESS(INDIRECT(ADDRESS(ROW()-1,COLUMN()))+1,2,,,"日々処理")):INDIRECT(ADDRESS(INDIRECT(ADDRESS(ROW()-1,COLUMN()))+1000,2,,,"日々処理")),0)+INDIRECT(ADDRESS(ROW()-1,COLUMN()))),"")</f>
        <v/>
      </c>
      <c r="ND118" s="91" t="str">
        <f t="shared" ca="1" si="534"/>
        <v/>
      </c>
      <c r="NE118" s="91" t="str">
        <f t="shared" ca="1" si="734"/>
        <v/>
      </c>
      <c r="NF118" s="91" t="str">
        <f t="shared" ca="1" si="734"/>
        <v/>
      </c>
      <c r="NG118" s="91" t="str">
        <f t="shared" ca="1" si="734"/>
        <v/>
      </c>
      <c r="NH118" s="91" t="str">
        <f t="shared" ca="1" si="734"/>
        <v/>
      </c>
      <c r="NI118" s="91" t="str">
        <f t="shared" ca="1" si="734"/>
        <v/>
      </c>
      <c r="NJ118" s="91" t="str">
        <f t="shared" ca="1" si="734"/>
        <v/>
      </c>
      <c r="NK118" s="91" t="str">
        <f t="shared" ca="1" si="734"/>
        <v/>
      </c>
      <c r="NL118" s="91" t="str">
        <f t="shared" ca="1" si="734"/>
        <v/>
      </c>
      <c r="NM118" s="91" t="str">
        <f t="shared" ca="1" si="734"/>
        <v/>
      </c>
      <c r="NN118" s="91" t="str">
        <f t="shared" ca="1" si="734"/>
        <v/>
      </c>
      <c r="NO118" s="91" t="str">
        <f t="shared" ca="1" si="734"/>
        <v/>
      </c>
      <c r="NQ118" s="20" t="str">
        <f t="shared" ca="1" si="655"/>
        <v/>
      </c>
      <c r="NR118" s="21" t="str">
        <f t="shared" ca="1" si="656"/>
        <v/>
      </c>
      <c r="NS118" s="6" t="str">
        <f t="shared" ca="1" si="657"/>
        <v/>
      </c>
      <c r="NT118" s="6" t="str">
        <f t="shared" ca="1" si="658"/>
        <v/>
      </c>
      <c r="NU118" s="22" t="e">
        <f t="shared" ca="1" si="659"/>
        <v>#VALUE!</v>
      </c>
      <c r="NV118" s="22" t="e">
        <f t="shared" ca="1" si="660"/>
        <v>#VALUE!</v>
      </c>
      <c r="NW118" s="22" t="str">
        <f ca="1">IFERROR(IF(INDIRECT(ADDRESS(ROW()-1,COLUMN()-2))="摘要",MATCH(NV118,日々処理!NR:NR,0),MATCH(NV118,INDIRECT(ADDRESS(INDIRECT(ADDRESS(ROW()-1,COLUMN()))+1,2,,,"日々処理")):INDIRECT(ADDRESS(INDIRECT(ADDRESS(ROW()-1,COLUMN()))+1000,2,,,"日々処理")),0)+INDIRECT(ADDRESS(ROW()-1,COLUMN()))),"")</f>
        <v/>
      </c>
      <c r="NX118" s="91" t="str">
        <f t="shared" ca="1" si="535"/>
        <v/>
      </c>
      <c r="NY118" s="91" t="str">
        <f t="shared" ca="1" si="735"/>
        <v/>
      </c>
      <c r="NZ118" s="91" t="str">
        <f t="shared" ca="1" si="735"/>
        <v/>
      </c>
      <c r="OA118" s="91" t="str">
        <f t="shared" ca="1" si="735"/>
        <v/>
      </c>
      <c r="OB118" s="91" t="str">
        <f t="shared" ca="1" si="735"/>
        <v/>
      </c>
      <c r="OC118" s="91" t="str">
        <f t="shared" ca="1" si="735"/>
        <v/>
      </c>
      <c r="OD118" s="91" t="str">
        <f t="shared" ca="1" si="735"/>
        <v/>
      </c>
      <c r="OE118" s="91" t="str">
        <f t="shared" ca="1" si="735"/>
        <v/>
      </c>
      <c r="OF118" s="91" t="str">
        <f t="shared" ca="1" si="735"/>
        <v/>
      </c>
      <c r="OG118" s="91" t="str">
        <f t="shared" ca="1" si="735"/>
        <v/>
      </c>
      <c r="OH118" s="91" t="str">
        <f t="shared" ca="1" si="735"/>
        <v/>
      </c>
      <c r="OI118" s="91" t="str">
        <f t="shared" ca="1" si="735"/>
        <v/>
      </c>
      <c r="OK118" s="20" t="str">
        <f t="shared" ca="1" si="661"/>
        <v/>
      </c>
      <c r="OL118" s="21" t="str">
        <f t="shared" ca="1" si="662"/>
        <v/>
      </c>
      <c r="OM118" s="6" t="str">
        <f t="shared" ca="1" si="663"/>
        <v/>
      </c>
      <c r="ON118" s="6" t="str">
        <f t="shared" ca="1" si="664"/>
        <v/>
      </c>
      <c r="OO118" s="22" t="e">
        <f t="shared" ca="1" si="665"/>
        <v>#VALUE!</v>
      </c>
      <c r="OP118" s="22" t="e">
        <f t="shared" ca="1" si="666"/>
        <v>#VALUE!</v>
      </c>
      <c r="OQ118" s="22" t="str">
        <f ca="1">IFERROR(IF(INDIRECT(ADDRESS(ROW()-1,COLUMN()-2))="摘要",MATCH(OP118,日々処理!OL:OL,0),MATCH(OP118,INDIRECT(ADDRESS(INDIRECT(ADDRESS(ROW()-1,COLUMN()))+1,2,,,"日々処理")):INDIRECT(ADDRESS(INDIRECT(ADDRESS(ROW()-1,COLUMN()))+1000,2,,,"日々処理")),0)+INDIRECT(ADDRESS(ROW()-1,COLUMN()))),"")</f>
        <v/>
      </c>
      <c r="OR118" s="91" t="str">
        <f t="shared" ca="1" si="536"/>
        <v/>
      </c>
      <c r="OS118" s="91" t="str">
        <f t="shared" ca="1" si="736"/>
        <v/>
      </c>
      <c r="OT118" s="91" t="str">
        <f t="shared" ca="1" si="736"/>
        <v/>
      </c>
      <c r="OU118" s="91" t="str">
        <f t="shared" ca="1" si="736"/>
        <v/>
      </c>
      <c r="OV118" s="91" t="str">
        <f t="shared" ca="1" si="736"/>
        <v/>
      </c>
      <c r="OW118" s="91" t="str">
        <f t="shared" ca="1" si="736"/>
        <v/>
      </c>
      <c r="OX118" s="91" t="str">
        <f t="shared" ca="1" si="736"/>
        <v/>
      </c>
      <c r="OY118" s="91" t="str">
        <f t="shared" ca="1" si="736"/>
        <v/>
      </c>
      <c r="OZ118" s="91" t="str">
        <f t="shared" ca="1" si="736"/>
        <v/>
      </c>
      <c r="PA118" s="91" t="str">
        <f t="shared" ca="1" si="736"/>
        <v/>
      </c>
      <c r="PB118" s="91" t="str">
        <f t="shared" ca="1" si="736"/>
        <v/>
      </c>
      <c r="PC118" s="91" t="str">
        <f t="shared" ca="1" si="736"/>
        <v/>
      </c>
      <c r="PE118" s="20" t="str">
        <f t="shared" ca="1" si="667"/>
        <v/>
      </c>
      <c r="PF118" s="21" t="str">
        <f t="shared" ca="1" si="668"/>
        <v/>
      </c>
      <c r="PG118" s="6" t="str">
        <f t="shared" ca="1" si="669"/>
        <v/>
      </c>
      <c r="PH118" s="6" t="str">
        <f t="shared" ca="1" si="670"/>
        <v/>
      </c>
      <c r="PI118" s="22" t="e">
        <f t="shared" ca="1" si="671"/>
        <v>#VALUE!</v>
      </c>
      <c r="PJ118" s="22" t="e">
        <f t="shared" ca="1" si="672"/>
        <v>#VALUE!</v>
      </c>
      <c r="PK118" s="22" t="str">
        <f ca="1">IFERROR(IF(INDIRECT(ADDRESS(ROW()-1,COLUMN()-2))="摘要",MATCH(PJ118,日々処理!PF:PF,0),MATCH(PJ118,INDIRECT(ADDRESS(INDIRECT(ADDRESS(ROW()-1,COLUMN()))+1,2,,,"日々処理")):INDIRECT(ADDRESS(INDIRECT(ADDRESS(ROW()-1,COLUMN()))+1000,2,,,"日々処理")),0)+INDIRECT(ADDRESS(ROW()-1,COLUMN()))),"")</f>
        <v/>
      </c>
      <c r="PL118" s="91" t="str">
        <f t="shared" ca="1" si="537"/>
        <v/>
      </c>
      <c r="PM118" s="91" t="str">
        <f t="shared" ca="1" si="737"/>
        <v/>
      </c>
      <c r="PN118" s="91" t="str">
        <f t="shared" ca="1" si="737"/>
        <v/>
      </c>
      <c r="PO118" s="91" t="str">
        <f t="shared" ca="1" si="737"/>
        <v/>
      </c>
      <c r="PP118" s="91" t="str">
        <f t="shared" ca="1" si="737"/>
        <v/>
      </c>
      <c r="PQ118" s="91" t="str">
        <f t="shared" ca="1" si="737"/>
        <v/>
      </c>
      <c r="PR118" s="91" t="str">
        <f t="shared" ca="1" si="737"/>
        <v/>
      </c>
      <c r="PS118" s="91" t="str">
        <f t="shared" ca="1" si="737"/>
        <v/>
      </c>
      <c r="PT118" s="91" t="str">
        <f t="shared" ca="1" si="737"/>
        <v/>
      </c>
      <c r="PU118" s="91" t="str">
        <f t="shared" ca="1" si="737"/>
        <v/>
      </c>
      <c r="PV118" s="91" t="str">
        <f t="shared" ca="1" si="737"/>
        <v/>
      </c>
      <c r="PW118" s="91" t="str">
        <f t="shared" ca="1" si="737"/>
        <v/>
      </c>
      <c r="PY118" s="20" t="str">
        <f t="shared" ca="1" si="673"/>
        <v/>
      </c>
      <c r="PZ118" s="21" t="str">
        <f t="shared" ca="1" si="674"/>
        <v/>
      </c>
      <c r="QA118" s="6" t="str">
        <f t="shared" ca="1" si="675"/>
        <v/>
      </c>
      <c r="QB118" s="6" t="str">
        <f t="shared" ca="1" si="676"/>
        <v/>
      </c>
      <c r="QC118" s="22" t="e">
        <f t="shared" ca="1" si="677"/>
        <v>#VALUE!</v>
      </c>
      <c r="QD118" s="22" t="e">
        <f t="shared" ca="1" si="678"/>
        <v>#VALUE!</v>
      </c>
      <c r="QE118" s="22" t="str">
        <f ca="1">IFERROR(IF(INDIRECT(ADDRESS(ROW()-1,COLUMN()-2))="摘要",MATCH(QD118,日々処理!PZ:PZ,0),MATCH(QD118,INDIRECT(ADDRESS(INDIRECT(ADDRESS(ROW()-1,COLUMN()))+1,2,,,"日々処理")):INDIRECT(ADDRESS(INDIRECT(ADDRESS(ROW()-1,COLUMN()))+1000,2,,,"日々処理")),0)+INDIRECT(ADDRESS(ROW()-1,COLUMN()))),"")</f>
        <v/>
      </c>
      <c r="QF118" s="91" t="str">
        <f t="shared" ca="1" si="538"/>
        <v/>
      </c>
      <c r="QG118" s="91" t="str">
        <f t="shared" ca="1" si="738"/>
        <v/>
      </c>
      <c r="QH118" s="91" t="str">
        <f t="shared" ca="1" si="738"/>
        <v/>
      </c>
      <c r="QI118" s="91" t="str">
        <f t="shared" ca="1" si="738"/>
        <v/>
      </c>
      <c r="QJ118" s="91" t="str">
        <f t="shared" ca="1" si="738"/>
        <v/>
      </c>
      <c r="QK118" s="91" t="str">
        <f t="shared" ca="1" si="738"/>
        <v/>
      </c>
      <c r="QL118" s="91" t="str">
        <f t="shared" ca="1" si="738"/>
        <v/>
      </c>
      <c r="QM118" s="91" t="str">
        <f t="shared" ca="1" si="738"/>
        <v/>
      </c>
      <c r="QN118" s="91" t="str">
        <f t="shared" ca="1" si="738"/>
        <v/>
      </c>
      <c r="QO118" s="91" t="str">
        <f t="shared" ca="1" si="738"/>
        <v/>
      </c>
      <c r="QP118" s="91" t="str">
        <f t="shared" ca="1" si="738"/>
        <v/>
      </c>
      <c r="QQ118" s="91" t="str">
        <f t="shared" ca="1" si="738"/>
        <v/>
      </c>
      <c r="QS118" s="20" t="str">
        <f t="shared" ca="1" si="679"/>
        <v/>
      </c>
      <c r="QT118" s="21" t="str">
        <f t="shared" ca="1" si="680"/>
        <v/>
      </c>
      <c r="QU118" s="6" t="str">
        <f t="shared" ca="1" si="681"/>
        <v/>
      </c>
      <c r="QV118" s="6" t="str">
        <f t="shared" ca="1" si="682"/>
        <v/>
      </c>
      <c r="QW118" s="22" t="e">
        <f t="shared" ca="1" si="683"/>
        <v>#VALUE!</v>
      </c>
      <c r="QX118" s="22" t="e">
        <f t="shared" ca="1" si="684"/>
        <v>#VALUE!</v>
      </c>
      <c r="QY118" s="22" t="str">
        <f ca="1">IFERROR(IF(INDIRECT(ADDRESS(ROW()-1,COLUMN()-2))="摘要",MATCH(QX118,日々処理!QT:QT,0),MATCH(QX118,INDIRECT(ADDRESS(INDIRECT(ADDRESS(ROW()-1,COLUMN()))+1,2,,,"日々処理")):INDIRECT(ADDRESS(INDIRECT(ADDRESS(ROW()-1,COLUMN()))+1000,2,,,"日々処理")),0)+INDIRECT(ADDRESS(ROW()-1,COLUMN()))),"")</f>
        <v/>
      </c>
      <c r="QZ118" s="91" t="str">
        <f t="shared" ca="1" si="539"/>
        <v/>
      </c>
      <c r="RA118" s="91" t="str">
        <f t="shared" ca="1" si="739"/>
        <v/>
      </c>
      <c r="RB118" s="91" t="str">
        <f t="shared" ca="1" si="739"/>
        <v/>
      </c>
      <c r="RC118" s="91" t="str">
        <f t="shared" ca="1" si="739"/>
        <v/>
      </c>
      <c r="RD118" s="91" t="str">
        <f t="shared" ca="1" si="739"/>
        <v/>
      </c>
      <c r="RE118" s="91" t="str">
        <f t="shared" ca="1" si="739"/>
        <v/>
      </c>
      <c r="RF118" s="91" t="str">
        <f t="shared" ca="1" si="739"/>
        <v/>
      </c>
      <c r="RG118" s="91" t="str">
        <f t="shared" ca="1" si="739"/>
        <v/>
      </c>
      <c r="RH118" s="91" t="str">
        <f t="shared" ca="1" si="739"/>
        <v/>
      </c>
      <c r="RI118" s="91" t="str">
        <f t="shared" ca="1" si="739"/>
        <v/>
      </c>
      <c r="RJ118" s="91" t="str">
        <f t="shared" ca="1" si="739"/>
        <v/>
      </c>
      <c r="RK118" s="91" t="str">
        <f t="shared" ca="1" si="739"/>
        <v/>
      </c>
      <c r="RM118" s="20" t="str">
        <f t="shared" ca="1" si="685"/>
        <v/>
      </c>
      <c r="RN118" s="21" t="str">
        <f t="shared" ca="1" si="686"/>
        <v/>
      </c>
      <c r="RO118" s="6" t="str">
        <f t="shared" ca="1" si="687"/>
        <v/>
      </c>
      <c r="RP118" s="6" t="str">
        <f t="shared" ca="1" si="688"/>
        <v/>
      </c>
      <c r="RQ118" s="22" t="e">
        <f t="shared" ca="1" si="689"/>
        <v>#VALUE!</v>
      </c>
      <c r="RR118" s="22" t="e">
        <f t="shared" ca="1" si="690"/>
        <v>#VALUE!</v>
      </c>
      <c r="RS118" s="22" t="str">
        <f ca="1">IFERROR(IF(INDIRECT(ADDRESS(ROW()-1,COLUMN()-2))="摘要",MATCH(RR118,日々処理!RN:RN,0),MATCH(RR118,INDIRECT(ADDRESS(INDIRECT(ADDRESS(ROW()-1,COLUMN()))+1,2,,,"日々処理")):INDIRECT(ADDRESS(INDIRECT(ADDRESS(ROW()-1,COLUMN()))+1000,2,,,"日々処理")),0)+INDIRECT(ADDRESS(ROW()-1,COLUMN()))),"")</f>
        <v/>
      </c>
      <c r="RT118" s="91" t="str">
        <f t="shared" ca="1" si="540"/>
        <v/>
      </c>
      <c r="RU118" s="91" t="str">
        <f t="shared" ca="1" si="740"/>
        <v/>
      </c>
      <c r="RV118" s="91" t="str">
        <f t="shared" ca="1" si="740"/>
        <v/>
      </c>
      <c r="RW118" s="91" t="str">
        <f t="shared" ca="1" si="740"/>
        <v/>
      </c>
      <c r="RX118" s="91" t="str">
        <f t="shared" ca="1" si="740"/>
        <v/>
      </c>
      <c r="RY118" s="91" t="str">
        <f t="shared" ca="1" si="740"/>
        <v/>
      </c>
      <c r="RZ118" s="91" t="str">
        <f t="shared" ca="1" si="740"/>
        <v/>
      </c>
      <c r="SA118" s="91" t="str">
        <f t="shared" ca="1" si="740"/>
        <v/>
      </c>
      <c r="SB118" s="91" t="str">
        <f t="shared" ca="1" si="740"/>
        <v/>
      </c>
      <c r="SC118" s="91" t="str">
        <f t="shared" ca="1" si="740"/>
        <v/>
      </c>
      <c r="SD118" s="91" t="str">
        <f t="shared" ca="1" si="740"/>
        <v/>
      </c>
      <c r="SE118" s="91" t="str">
        <f t="shared" ca="1" si="740"/>
        <v/>
      </c>
    </row>
    <row r="119" spans="1:499" ht="12" customHeight="1">
      <c r="A119" s="20" t="str">
        <f t="shared" ca="1" si="541"/>
        <v/>
      </c>
      <c r="B119" s="21" t="str">
        <f t="shared" ca="1" si="542"/>
        <v/>
      </c>
      <c r="C119" s="6" t="str">
        <f t="shared" ca="1" si="543"/>
        <v/>
      </c>
      <c r="D119" s="6" t="str">
        <f t="shared" ca="1" si="544"/>
        <v/>
      </c>
      <c r="E119" s="22" t="e">
        <f t="shared" ca="1" si="545"/>
        <v>#VALUE!</v>
      </c>
      <c r="F119" s="22" t="e">
        <f t="shared" ca="1" si="546"/>
        <v>#VALUE!</v>
      </c>
      <c r="G119" s="22" t="str">
        <f ca="1">IFERROR(IF(INDIRECT(ADDRESS(ROW()-1,COLUMN()-2))="摘要",MATCH(F119,日々処理!B:B,0),MATCH(F119,INDIRECT(ADDRESS(INDIRECT(ADDRESS(ROW()-1,COLUMN()))+1,2,,,"日々処理")):INDIRECT(ADDRESS(INDIRECT(ADDRESS(ROW()-1,COLUMN()))+1000,2,,,"日々処理")),0)+INDIRECT(ADDRESS(ROW()-1,COLUMN()))),"")</f>
        <v/>
      </c>
      <c r="H119" s="91" t="str">
        <f t="shared" ca="1" si="516"/>
        <v/>
      </c>
      <c r="I119" s="91" t="str">
        <f t="shared" ca="1" si="716"/>
        <v/>
      </c>
      <c r="J119" s="91" t="str">
        <f t="shared" ca="1" si="716"/>
        <v/>
      </c>
      <c r="K119" s="91" t="str">
        <f t="shared" ca="1" si="716"/>
        <v/>
      </c>
      <c r="L119" s="91" t="str">
        <f t="shared" ca="1" si="716"/>
        <v/>
      </c>
      <c r="M119" s="91" t="str">
        <f t="shared" ca="1" si="716"/>
        <v/>
      </c>
      <c r="N119" s="91" t="str">
        <f t="shared" ca="1" si="716"/>
        <v/>
      </c>
      <c r="O119" s="91" t="str">
        <f t="shared" ca="1" si="716"/>
        <v/>
      </c>
      <c r="P119" s="91" t="str">
        <f t="shared" ca="1" si="716"/>
        <v/>
      </c>
      <c r="Q119" s="91" t="str">
        <f t="shared" ca="1" si="716"/>
        <v/>
      </c>
      <c r="R119" s="91" t="str">
        <f t="shared" ca="1" si="716"/>
        <v/>
      </c>
      <c r="S119" s="91" t="str">
        <f t="shared" ca="1" si="716"/>
        <v/>
      </c>
      <c r="T119" s="89"/>
      <c r="U119" s="20" t="str">
        <f t="shared" ca="1" si="547"/>
        <v/>
      </c>
      <c r="V119" s="21" t="str">
        <f t="shared" ca="1" si="548"/>
        <v/>
      </c>
      <c r="W119" s="6" t="str">
        <f t="shared" ca="1" si="549"/>
        <v/>
      </c>
      <c r="X119" s="6" t="str">
        <f t="shared" ca="1" si="550"/>
        <v/>
      </c>
      <c r="Y119" s="22" t="e">
        <f t="shared" ca="1" si="551"/>
        <v>#VALUE!</v>
      </c>
      <c r="Z119" s="22" t="e">
        <f t="shared" ca="1" si="552"/>
        <v>#VALUE!</v>
      </c>
      <c r="AA119" s="22" t="str">
        <f ca="1">IFERROR(IF(INDIRECT(ADDRESS(ROW()-1,COLUMN()-2))="摘要",MATCH(Z119,日々処理!V:V,0),MATCH(Z119,INDIRECT(ADDRESS(INDIRECT(ADDRESS(ROW()-1,COLUMN()))+1,2,,,"日々処理")):INDIRECT(ADDRESS(INDIRECT(ADDRESS(ROW()-1,COLUMN()))+1000,2,,,"日々処理")),0)+INDIRECT(ADDRESS(ROW()-1,COLUMN()))),"")</f>
        <v/>
      </c>
      <c r="AB119" s="91" t="str">
        <f t="shared" ca="1" si="517"/>
        <v/>
      </c>
      <c r="AC119" s="91" t="str">
        <f t="shared" ca="1" si="717"/>
        <v/>
      </c>
      <c r="AD119" s="91" t="str">
        <f t="shared" ca="1" si="717"/>
        <v/>
      </c>
      <c r="AE119" s="91" t="str">
        <f t="shared" ca="1" si="717"/>
        <v/>
      </c>
      <c r="AF119" s="91" t="str">
        <f t="shared" ca="1" si="717"/>
        <v/>
      </c>
      <c r="AG119" s="91" t="str">
        <f t="shared" ca="1" si="717"/>
        <v/>
      </c>
      <c r="AH119" s="91" t="str">
        <f t="shared" ca="1" si="717"/>
        <v/>
      </c>
      <c r="AI119" s="91" t="str">
        <f t="shared" ca="1" si="717"/>
        <v/>
      </c>
      <c r="AJ119" s="91" t="str">
        <f t="shared" ca="1" si="717"/>
        <v/>
      </c>
      <c r="AK119" s="91" t="str">
        <f t="shared" ca="1" si="717"/>
        <v/>
      </c>
      <c r="AL119" s="91" t="str">
        <f t="shared" ca="1" si="717"/>
        <v/>
      </c>
      <c r="AM119" s="91" t="str">
        <f t="shared" ca="1" si="717"/>
        <v/>
      </c>
      <c r="AO119" s="20" t="str">
        <f t="shared" ca="1" si="553"/>
        <v/>
      </c>
      <c r="AP119" s="21" t="str">
        <f t="shared" ca="1" si="554"/>
        <v/>
      </c>
      <c r="AQ119" s="6" t="str">
        <f t="shared" ca="1" si="555"/>
        <v/>
      </c>
      <c r="AR119" s="6" t="str">
        <f t="shared" ca="1" si="556"/>
        <v/>
      </c>
      <c r="AS119" s="22" t="e">
        <f t="shared" ca="1" si="557"/>
        <v>#VALUE!</v>
      </c>
      <c r="AT119" s="22" t="e">
        <f t="shared" ca="1" si="558"/>
        <v>#VALUE!</v>
      </c>
      <c r="AU119" s="22" t="str">
        <f ca="1">IFERROR(IF(INDIRECT(ADDRESS(ROW()-1,COLUMN()-2))="摘要",MATCH(AT119,日々処理!AP:AP,0),MATCH(AT119,INDIRECT(ADDRESS(INDIRECT(ADDRESS(ROW()-1,COLUMN()))+1,2,,,"日々処理")):INDIRECT(ADDRESS(INDIRECT(ADDRESS(ROW()-1,COLUMN()))+1000,2,,,"日々処理")),0)+INDIRECT(ADDRESS(ROW()-1,COLUMN()))),"")</f>
        <v/>
      </c>
      <c r="AV119" s="91" t="str">
        <f t="shared" ca="1" si="518"/>
        <v/>
      </c>
      <c r="AW119" s="91" t="str">
        <f t="shared" ca="1" si="718"/>
        <v/>
      </c>
      <c r="AX119" s="91" t="str">
        <f t="shared" ca="1" si="718"/>
        <v/>
      </c>
      <c r="AY119" s="91" t="str">
        <f t="shared" ca="1" si="718"/>
        <v/>
      </c>
      <c r="AZ119" s="91" t="str">
        <f t="shared" ca="1" si="718"/>
        <v/>
      </c>
      <c r="BA119" s="91" t="str">
        <f t="shared" ca="1" si="718"/>
        <v/>
      </c>
      <c r="BB119" s="91" t="str">
        <f t="shared" ca="1" si="718"/>
        <v/>
      </c>
      <c r="BC119" s="91" t="str">
        <f t="shared" ca="1" si="718"/>
        <v/>
      </c>
      <c r="BD119" s="91" t="str">
        <f t="shared" ca="1" si="718"/>
        <v/>
      </c>
      <c r="BE119" s="91" t="str">
        <f t="shared" ca="1" si="718"/>
        <v/>
      </c>
      <c r="BF119" s="91" t="str">
        <f t="shared" ca="1" si="718"/>
        <v/>
      </c>
      <c r="BG119" s="91" t="str">
        <f t="shared" ca="1" si="718"/>
        <v/>
      </c>
      <c r="BI119" s="20" t="str">
        <f t="shared" ca="1" si="559"/>
        <v/>
      </c>
      <c r="BJ119" s="21" t="str">
        <f t="shared" ca="1" si="560"/>
        <v/>
      </c>
      <c r="BK119" s="6" t="str">
        <f t="shared" ca="1" si="561"/>
        <v/>
      </c>
      <c r="BL119" s="6" t="str">
        <f t="shared" ca="1" si="562"/>
        <v/>
      </c>
      <c r="BM119" s="22" t="e">
        <f t="shared" ca="1" si="563"/>
        <v>#VALUE!</v>
      </c>
      <c r="BN119" s="22" t="e">
        <f t="shared" ca="1" si="564"/>
        <v>#VALUE!</v>
      </c>
      <c r="BO119" s="22" t="str">
        <f ca="1">IFERROR(IF(INDIRECT(ADDRESS(ROW()-1,COLUMN()-2))="摘要",MATCH(BN119,日々処理!BJ:BJ,0),MATCH(BN119,INDIRECT(ADDRESS(INDIRECT(ADDRESS(ROW()-1,COLUMN()))+1,2,,,"日々処理")):INDIRECT(ADDRESS(INDIRECT(ADDRESS(ROW()-1,COLUMN()))+1000,2,,,"日々処理")),0)+INDIRECT(ADDRESS(ROW()-1,COLUMN()))),"")</f>
        <v/>
      </c>
      <c r="BP119" s="91" t="str">
        <f t="shared" ca="1" si="519"/>
        <v/>
      </c>
      <c r="BQ119" s="91" t="str">
        <f t="shared" ca="1" si="719"/>
        <v/>
      </c>
      <c r="BR119" s="91" t="str">
        <f t="shared" ca="1" si="719"/>
        <v/>
      </c>
      <c r="BS119" s="91" t="str">
        <f t="shared" ca="1" si="719"/>
        <v/>
      </c>
      <c r="BT119" s="91" t="str">
        <f t="shared" ca="1" si="719"/>
        <v/>
      </c>
      <c r="BU119" s="91" t="str">
        <f t="shared" ca="1" si="719"/>
        <v/>
      </c>
      <c r="BV119" s="91" t="str">
        <f t="shared" ca="1" si="719"/>
        <v/>
      </c>
      <c r="BW119" s="91" t="str">
        <f t="shared" ca="1" si="719"/>
        <v/>
      </c>
      <c r="BX119" s="91" t="str">
        <f t="shared" ca="1" si="719"/>
        <v/>
      </c>
      <c r="BY119" s="91" t="str">
        <f t="shared" ca="1" si="719"/>
        <v/>
      </c>
      <c r="BZ119" s="91" t="str">
        <f t="shared" ca="1" si="719"/>
        <v/>
      </c>
      <c r="CA119" s="91" t="str">
        <f t="shared" ca="1" si="719"/>
        <v/>
      </c>
      <c r="CC119" s="20" t="str">
        <f t="shared" ca="1" si="565"/>
        <v/>
      </c>
      <c r="CD119" s="21" t="str">
        <f t="shared" ca="1" si="566"/>
        <v/>
      </c>
      <c r="CE119" s="6" t="str">
        <f t="shared" ca="1" si="567"/>
        <v/>
      </c>
      <c r="CF119" s="6" t="str">
        <f t="shared" ca="1" si="568"/>
        <v/>
      </c>
      <c r="CG119" s="22" t="e">
        <f t="shared" ca="1" si="569"/>
        <v>#VALUE!</v>
      </c>
      <c r="CH119" s="22" t="e">
        <f t="shared" ca="1" si="570"/>
        <v>#VALUE!</v>
      </c>
      <c r="CI119" s="22" t="str">
        <f ca="1">IFERROR(IF(INDIRECT(ADDRESS(ROW()-1,COLUMN()-2))="摘要",MATCH(CH119,日々処理!CD:CD,0),MATCH(CH119,INDIRECT(ADDRESS(INDIRECT(ADDRESS(ROW()-1,COLUMN()))+1,2,,,"日々処理")):INDIRECT(ADDRESS(INDIRECT(ADDRESS(ROW()-1,COLUMN()))+1000,2,,,"日々処理")),0)+INDIRECT(ADDRESS(ROW()-1,COLUMN()))),"")</f>
        <v/>
      </c>
      <c r="CJ119" s="91" t="str">
        <f t="shared" ca="1" si="520"/>
        <v/>
      </c>
      <c r="CK119" s="91" t="str">
        <f t="shared" ca="1" si="720"/>
        <v/>
      </c>
      <c r="CL119" s="91" t="str">
        <f t="shared" ca="1" si="720"/>
        <v/>
      </c>
      <c r="CM119" s="91" t="str">
        <f t="shared" ca="1" si="720"/>
        <v/>
      </c>
      <c r="CN119" s="91" t="str">
        <f t="shared" ca="1" si="720"/>
        <v/>
      </c>
      <c r="CO119" s="91" t="str">
        <f t="shared" ca="1" si="720"/>
        <v/>
      </c>
      <c r="CP119" s="91" t="str">
        <f t="shared" ca="1" si="720"/>
        <v/>
      </c>
      <c r="CQ119" s="91" t="str">
        <f t="shared" ca="1" si="720"/>
        <v/>
      </c>
      <c r="CR119" s="91" t="str">
        <f t="shared" ca="1" si="720"/>
        <v/>
      </c>
      <c r="CS119" s="91" t="str">
        <f t="shared" ca="1" si="720"/>
        <v/>
      </c>
      <c r="CT119" s="91" t="str">
        <f t="shared" ca="1" si="720"/>
        <v/>
      </c>
      <c r="CU119" s="91" t="str">
        <f t="shared" ca="1" si="720"/>
        <v/>
      </c>
      <c r="CW119" s="20" t="str">
        <f t="shared" ca="1" si="571"/>
        <v/>
      </c>
      <c r="CX119" s="21" t="str">
        <f t="shared" ca="1" si="572"/>
        <v/>
      </c>
      <c r="CY119" s="6" t="str">
        <f t="shared" ca="1" si="573"/>
        <v/>
      </c>
      <c r="CZ119" s="6" t="str">
        <f t="shared" ca="1" si="574"/>
        <v/>
      </c>
      <c r="DA119" s="22" t="e">
        <f t="shared" ca="1" si="575"/>
        <v>#VALUE!</v>
      </c>
      <c r="DB119" s="22" t="e">
        <f t="shared" ca="1" si="576"/>
        <v>#VALUE!</v>
      </c>
      <c r="DC119" s="22" t="str">
        <f ca="1">IFERROR(IF(INDIRECT(ADDRESS(ROW()-1,COLUMN()-2))="摘要",MATCH(DB119,日々処理!CX:CX,0),MATCH(DB119,INDIRECT(ADDRESS(INDIRECT(ADDRESS(ROW()-1,COLUMN()))+1,2,,,"日々処理")):INDIRECT(ADDRESS(INDIRECT(ADDRESS(ROW()-1,COLUMN()))+1000,2,,,"日々処理")),0)+INDIRECT(ADDRESS(ROW()-1,COLUMN()))),"")</f>
        <v/>
      </c>
      <c r="DD119" s="91" t="str">
        <f t="shared" ca="1" si="521"/>
        <v/>
      </c>
      <c r="DE119" s="91" t="str">
        <f t="shared" ca="1" si="721"/>
        <v/>
      </c>
      <c r="DF119" s="91" t="str">
        <f t="shared" ca="1" si="721"/>
        <v/>
      </c>
      <c r="DG119" s="91" t="str">
        <f t="shared" ca="1" si="721"/>
        <v/>
      </c>
      <c r="DH119" s="91" t="str">
        <f t="shared" ca="1" si="721"/>
        <v/>
      </c>
      <c r="DI119" s="91" t="str">
        <f t="shared" ca="1" si="721"/>
        <v/>
      </c>
      <c r="DJ119" s="91" t="str">
        <f t="shared" ca="1" si="721"/>
        <v/>
      </c>
      <c r="DK119" s="91" t="str">
        <f t="shared" ca="1" si="721"/>
        <v/>
      </c>
      <c r="DL119" s="91" t="str">
        <f t="shared" ca="1" si="721"/>
        <v/>
      </c>
      <c r="DM119" s="91" t="str">
        <f t="shared" ca="1" si="721"/>
        <v/>
      </c>
      <c r="DN119" s="91" t="str">
        <f t="shared" ca="1" si="721"/>
        <v/>
      </c>
      <c r="DO119" s="91" t="str">
        <f t="shared" ca="1" si="721"/>
        <v/>
      </c>
      <c r="DQ119" s="20" t="str">
        <f t="shared" ca="1" si="577"/>
        <v/>
      </c>
      <c r="DR119" s="21" t="str">
        <f t="shared" ca="1" si="578"/>
        <v/>
      </c>
      <c r="DS119" s="6" t="str">
        <f t="shared" ca="1" si="579"/>
        <v/>
      </c>
      <c r="DT119" s="6" t="str">
        <f t="shared" ca="1" si="580"/>
        <v/>
      </c>
      <c r="DU119" s="22" t="e">
        <f t="shared" ca="1" si="581"/>
        <v>#VALUE!</v>
      </c>
      <c r="DV119" s="22" t="e">
        <f t="shared" ca="1" si="582"/>
        <v>#VALUE!</v>
      </c>
      <c r="DW119" s="22" t="str">
        <f ca="1">IFERROR(IF(INDIRECT(ADDRESS(ROW()-1,COLUMN()-2))="摘要",MATCH(DV119,日々処理!DR:DR,0),MATCH(DV119,INDIRECT(ADDRESS(INDIRECT(ADDRESS(ROW()-1,COLUMN()))+1,2,,,"日々処理")):INDIRECT(ADDRESS(INDIRECT(ADDRESS(ROW()-1,COLUMN()))+1000,2,,,"日々処理")),0)+INDIRECT(ADDRESS(ROW()-1,COLUMN()))),"")</f>
        <v/>
      </c>
      <c r="DX119" s="91" t="str">
        <f t="shared" ca="1" si="522"/>
        <v/>
      </c>
      <c r="DY119" s="91" t="str">
        <f t="shared" ca="1" si="722"/>
        <v/>
      </c>
      <c r="DZ119" s="91" t="str">
        <f t="shared" ca="1" si="722"/>
        <v/>
      </c>
      <c r="EA119" s="91" t="str">
        <f t="shared" ca="1" si="722"/>
        <v/>
      </c>
      <c r="EB119" s="91" t="str">
        <f t="shared" ca="1" si="722"/>
        <v/>
      </c>
      <c r="EC119" s="91" t="str">
        <f t="shared" ca="1" si="722"/>
        <v/>
      </c>
      <c r="ED119" s="91" t="str">
        <f t="shared" ca="1" si="722"/>
        <v/>
      </c>
      <c r="EE119" s="91" t="str">
        <f t="shared" ca="1" si="722"/>
        <v/>
      </c>
      <c r="EF119" s="91" t="str">
        <f t="shared" ca="1" si="722"/>
        <v/>
      </c>
      <c r="EG119" s="91" t="str">
        <f t="shared" ca="1" si="722"/>
        <v/>
      </c>
      <c r="EH119" s="91" t="str">
        <f t="shared" ca="1" si="722"/>
        <v/>
      </c>
      <c r="EI119" s="91" t="str">
        <f t="shared" ca="1" si="722"/>
        <v/>
      </c>
      <c r="EK119" s="20" t="str">
        <f t="shared" ca="1" si="583"/>
        <v/>
      </c>
      <c r="EL119" s="21" t="str">
        <f t="shared" ca="1" si="584"/>
        <v/>
      </c>
      <c r="EM119" s="6" t="str">
        <f t="shared" ca="1" si="585"/>
        <v/>
      </c>
      <c r="EN119" s="6" t="str">
        <f t="shared" ca="1" si="586"/>
        <v/>
      </c>
      <c r="EO119" s="22" t="e">
        <f t="shared" ca="1" si="587"/>
        <v>#VALUE!</v>
      </c>
      <c r="EP119" s="22" t="e">
        <f t="shared" ca="1" si="588"/>
        <v>#VALUE!</v>
      </c>
      <c r="EQ119" s="22" t="str">
        <f ca="1">IFERROR(IF(INDIRECT(ADDRESS(ROW()-1,COLUMN()-2))="摘要",MATCH(EP119,日々処理!EL:EL,0),MATCH(EP119,INDIRECT(ADDRESS(INDIRECT(ADDRESS(ROW()-1,COLUMN()))+1,2,,,"日々処理")):INDIRECT(ADDRESS(INDIRECT(ADDRESS(ROW()-1,COLUMN()))+1000,2,,,"日々処理")),0)+INDIRECT(ADDRESS(ROW()-1,COLUMN()))),"")</f>
        <v/>
      </c>
      <c r="ER119" s="91" t="str">
        <f t="shared" ca="1" si="523"/>
        <v/>
      </c>
      <c r="ES119" s="91" t="str">
        <f t="shared" ca="1" si="723"/>
        <v/>
      </c>
      <c r="ET119" s="91" t="str">
        <f t="shared" ca="1" si="723"/>
        <v/>
      </c>
      <c r="EU119" s="91" t="str">
        <f t="shared" ca="1" si="723"/>
        <v/>
      </c>
      <c r="EV119" s="91" t="str">
        <f t="shared" ca="1" si="723"/>
        <v/>
      </c>
      <c r="EW119" s="91" t="str">
        <f t="shared" ca="1" si="723"/>
        <v/>
      </c>
      <c r="EX119" s="91" t="str">
        <f t="shared" ca="1" si="723"/>
        <v/>
      </c>
      <c r="EY119" s="91" t="str">
        <f t="shared" ca="1" si="723"/>
        <v/>
      </c>
      <c r="EZ119" s="91" t="str">
        <f t="shared" ca="1" si="723"/>
        <v/>
      </c>
      <c r="FA119" s="91" t="str">
        <f t="shared" ca="1" si="723"/>
        <v/>
      </c>
      <c r="FB119" s="91" t="str">
        <f t="shared" ca="1" si="723"/>
        <v/>
      </c>
      <c r="FC119" s="91" t="str">
        <f t="shared" ca="1" si="723"/>
        <v/>
      </c>
      <c r="FE119" s="20" t="str">
        <f t="shared" ca="1" si="589"/>
        <v/>
      </c>
      <c r="FF119" s="21" t="str">
        <f t="shared" ca="1" si="590"/>
        <v/>
      </c>
      <c r="FG119" s="6" t="str">
        <f t="shared" ca="1" si="591"/>
        <v/>
      </c>
      <c r="FH119" s="6" t="str">
        <f t="shared" ca="1" si="592"/>
        <v/>
      </c>
      <c r="FI119" s="22" t="e">
        <f t="shared" ca="1" si="593"/>
        <v>#VALUE!</v>
      </c>
      <c r="FJ119" s="22" t="e">
        <f t="shared" ca="1" si="594"/>
        <v>#VALUE!</v>
      </c>
      <c r="FK119" s="22" t="str">
        <f ca="1">IFERROR(IF(INDIRECT(ADDRESS(ROW()-1,COLUMN()-2))="摘要",MATCH(FJ119,日々処理!FF:FF,0),MATCH(FJ119,INDIRECT(ADDRESS(INDIRECT(ADDRESS(ROW()-1,COLUMN()))+1,2,,,"日々処理")):INDIRECT(ADDRESS(INDIRECT(ADDRESS(ROW()-1,COLUMN()))+1000,2,,,"日々処理")),0)+INDIRECT(ADDRESS(ROW()-1,COLUMN()))),"")</f>
        <v/>
      </c>
      <c r="FL119" s="91" t="str">
        <f t="shared" ca="1" si="524"/>
        <v/>
      </c>
      <c r="FM119" s="91" t="str">
        <f t="shared" ca="1" si="724"/>
        <v/>
      </c>
      <c r="FN119" s="91" t="str">
        <f t="shared" ca="1" si="724"/>
        <v/>
      </c>
      <c r="FO119" s="91" t="str">
        <f t="shared" ca="1" si="724"/>
        <v/>
      </c>
      <c r="FP119" s="91" t="str">
        <f t="shared" ca="1" si="724"/>
        <v/>
      </c>
      <c r="FQ119" s="91" t="str">
        <f t="shared" ca="1" si="724"/>
        <v/>
      </c>
      <c r="FR119" s="91" t="str">
        <f t="shared" ca="1" si="724"/>
        <v/>
      </c>
      <c r="FS119" s="91" t="str">
        <f t="shared" ca="1" si="724"/>
        <v/>
      </c>
      <c r="FT119" s="91" t="str">
        <f t="shared" ca="1" si="724"/>
        <v/>
      </c>
      <c r="FU119" s="91" t="str">
        <f t="shared" ca="1" si="724"/>
        <v/>
      </c>
      <c r="FV119" s="91" t="str">
        <f t="shared" ca="1" si="724"/>
        <v/>
      </c>
      <c r="FW119" s="91" t="str">
        <f t="shared" ca="1" si="724"/>
        <v/>
      </c>
      <c r="FY119" s="20" t="str">
        <f t="shared" ca="1" si="595"/>
        <v/>
      </c>
      <c r="FZ119" s="21" t="str">
        <f t="shared" ca="1" si="596"/>
        <v/>
      </c>
      <c r="GA119" s="6" t="str">
        <f t="shared" ca="1" si="597"/>
        <v/>
      </c>
      <c r="GB119" s="6" t="str">
        <f t="shared" ca="1" si="598"/>
        <v/>
      </c>
      <c r="GC119" s="22" t="e">
        <f t="shared" ca="1" si="599"/>
        <v>#VALUE!</v>
      </c>
      <c r="GD119" s="22" t="e">
        <f t="shared" ca="1" si="600"/>
        <v>#VALUE!</v>
      </c>
      <c r="GE119" s="22" t="str">
        <f ca="1">IFERROR(IF(INDIRECT(ADDRESS(ROW()-1,COLUMN()-2))="摘要",MATCH(GD119,日々処理!FZ:FZ,0),MATCH(GD119,INDIRECT(ADDRESS(INDIRECT(ADDRESS(ROW()-1,COLUMN()))+1,2,,,"日々処理")):INDIRECT(ADDRESS(INDIRECT(ADDRESS(ROW()-1,COLUMN()))+1000,2,,,"日々処理")),0)+INDIRECT(ADDRESS(ROW()-1,COLUMN()))),"")</f>
        <v/>
      </c>
      <c r="GF119" s="91" t="str">
        <f t="shared" ca="1" si="525"/>
        <v/>
      </c>
      <c r="GG119" s="91" t="str">
        <f t="shared" ca="1" si="725"/>
        <v/>
      </c>
      <c r="GH119" s="91" t="str">
        <f t="shared" ca="1" si="725"/>
        <v/>
      </c>
      <c r="GI119" s="91" t="str">
        <f t="shared" ca="1" si="725"/>
        <v/>
      </c>
      <c r="GJ119" s="91" t="str">
        <f t="shared" ca="1" si="725"/>
        <v/>
      </c>
      <c r="GK119" s="91" t="str">
        <f t="shared" ca="1" si="725"/>
        <v/>
      </c>
      <c r="GL119" s="91" t="str">
        <f t="shared" ca="1" si="725"/>
        <v/>
      </c>
      <c r="GM119" s="91" t="str">
        <f t="shared" ca="1" si="725"/>
        <v/>
      </c>
      <c r="GN119" s="91" t="str">
        <f t="shared" ca="1" si="725"/>
        <v/>
      </c>
      <c r="GO119" s="91" t="str">
        <f t="shared" ca="1" si="725"/>
        <v/>
      </c>
      <c r="GP119" s="91" t="str">
        <f t="shared" ca="1" si="725"/>
        <v/>
      </c>
      <c r="GQ119" s="91" t="str">
        <f t="shared" ca="1" si="725"/>
        <v/>
      </c>
      <c r="GS119" s="20" t="str">
        <f t="shared" ca="1" si="601"/>
        <v/>
      </c>
      <c r="GT119" s="21" t="str">
        <f t="shared" ca="1" si="602"/>
        <v/>
      </c>
      <c r="GU119" s="6" t="str">
        <f t="shared" ca="1" si="603"/>
        <v/>
      </c>
      <c r="GV119" s="6" t="str">
        <f t="shared" ca="1" si="604"/>
        <v/>
      </c>
      <c r="GW119" s="22" t="e">
        <f t="shared" ca="1" si="605"/>
        <v>#VALUE!</v>
      </c>
      <c r="GX119" s="22" t="e">
        <f t="shared" ca="1" si="606"/>
        <v>#VALUE!</v>
      </c>
      <c r="GY119" s="22" t="str">
        <f ca="1">IFERROR(IF(INDIRECT(ADDRESS(ROW()-1,COLUMN()-2))="摘要",MATCH(GX119,日々処理!GT:GT,0),MATCH(GX119,INDIRECT(ADDRESS(INDIRECT(ADDRESS(ROW()-1,COLUMN()))+1,2,,,"日々処理")):INDIRECT(ADDRESS(INDIRECT(ADDRESS(ROW()-1,COLUMN()))+1000,2,,,"日々処理")),0)+INDIRECT(ADDRESS(ROW()-1,COLUMN()))),"")</f>
        <v/>
      </c>
      <c r="GZ119" s="91" t="str">
        <f t="shared" ca="1" si="526"/>
        <v/>
      </c>
      <c r="HA119" s="91" t="str">
        <f t="shared" ca="1" si="726"/>
        <v/>
      </c>
      <c r="HB119" s="91" t="str">
        <f t="shared" ca="1" si="726"/>
        <v/>
      </c>
      <c r="HC119" s="91" t="str">
        <f t="shared" ca="1" si="726"/>
        <v/>
      </c>
      <c r="HD119" s="91" t="str">
        <f t="shared" ca="1" si="726"/>
        <v/>
      </c>
      <c r="HE119" s="91" t="str">
        <f t="shared" ca="1" si="726"/>
        <v/>
      </c>
      <c r="HF119" s="91" t="str">
        <f t="shared" ca="1" si="726"/>
        <v/>
      </c>
      <c r="HG119" s="91" t="str">
        <f t="shared" ca="1" si="726"/>
        <v/>
      </c>
      <c r="HH119" s="91" t="str">
        <f t="shared" ca="1" si="726"/>
        <v/>
      </c>
      <c r="HI119" s="91" t="str">
        <f t="shared" ca="1" si="726"/>
        <v/>
      </c>
      <c r="HJ119" s="91" t="str">
        <f t="shared" ca="1" si="726"/>
        <v/>
      </c>
      <c r="HK119" s="91" t="str">
        <f t="shared" ca="1" si="726"/>
        <v/>
      </c>
      <c r="HM119" s="20" t="str">
        <f t="shared" ca="1" si="607"/>
        <v/>
      </c>
      <c r="HN119" s="21" t="str">
        <f t="shared" ca="1" si="608"/>
        <v/>
      </c>
      <c r="HO119" s="6" t="str">
        <f t="shared" ca="1" si="609"/>
        <v/>
      </c>
      <c r="HP119" s="6" t="str">
        <f t="shared" ca="1" si="610"/>
        <v/>
      </c>
      <c r="HQ119" s="22" t="e">
        <f t="shared" ca="1" si="611"/>
        <v>#VALUE!</v>
      </c>
      <c r="HR119" s="22" t="e">
        <f t="shared" ca="1" si="612"/>
        <v>#VALUE!</v>
      </c>
      <c r="HS119" s="22" t="str">
        <f ca="1">IFERROR(IF(INDIRECT(ADDRESS(ROW()-1,COLUMN()-2))="摘要",MATCH(HR119,日々処理!HN:HN,0),MATCH(HR119,INDIRECT(ADDRESS(INDIRECT(ADDRESS(ROW()-1,COLUMN()))+1,2,,,"日々処理")):INDIRECT(ADDRESS(INDIRECT(ADDRESS(ROW()-1,COLUMN()))+1000,2,,,"日々処理")),0)+INDIRECT(ADDRESS(ROW()-1,COLUMN()))),"")</f>
        <v/>
      </c>
      <c r="HT119" s="91" t="str">
        <f t="shared" ca="1" si="527"/>
        <v/>
      </c>
      <c r="HU119" s="91" t="str">
        <f t="shared" ca="1" si="727"/>
        <v/>
      </c>
      <c r="HV119" s="91" t="str">
        <f t="shared" ca="1" si="727"/>
        <v/>
      </c>
      <c r="HW119" s="91" t="str">
        <f t="shared" ca="1" si="727"/>
        <v/>
      </c>
      <c r="HX119" s="91" t="str">
        <f t="shared" ca="1" si="727"/>
        <v/>
      </c>
      <c r="HY119" s="91" t="str">
        <f t="shared" ca="1" si="727"/>
        <v/>
      </c>
      <c r="HZ119" s="91" t="str">
        <f t="shared" ca="1" si="727"/>
        <v/>
      </c>
      <c r="IA119" s="91" t="str">
        <f t="shared" ca="1" si="727"/>
        <v/>
      </c>
      <c r="IB119" s="91" t="str">
        <f t="shared" ca="1" si="727"/>
        <v/>
      </c>
      <c r="IC119" s="91" t="str">
        <f t="shared" ca="1" si="727"/>
        <v/>
      </c>
      <c r="ID119" s="91" t="str">
        <f t="shared" ca="1" si="727"/>
        <v/>
      </c>
      <c r="IE119" s="91" t="str">
        <f t="shared" ca="1" si="727"/>
        <v/>
      </c>
      <c r="IG119" s="20" t="str">
        <f t="shared" ca="1" si="613"/>
        <v/>
      </c>
      <c r="IH119" s="21" t="str">
        <f t="shared" ca="1" si="614"/>
        <v/>
      </c>
      <c r="II119" s="6" t="str">
        <f t="shared" ca="1" si="615"/>
        <v/>
      </c>
      <c r="IJ119" s="6" t="str">
        <f t="shared" ca="1" si="616"/>
        <v/>
      </c>
      <c r="IK119" s="22" t="e">
        <f t="shared" ca="1" si="617"/>
        <v>#VALUE!</v>
      </c>
      <c r="IL119" s="22" t="e">
        <f t="shared" ca="1" si="618"/>
        <v>#VALUE!</v>
      </c>
      <c r="IM119" s="22" t="str">
        <f ca="1">IFERROR(IF(INDIRECT(ADDRESS(ROW()-1,COLUMN()-2))="摘要",MATCH(IL119,日々処理!IH:IH,0),MATCH(IL119,INDIRECT(ADDRESS(INDIRECT(ADDRESS(ROW()-1,COLUMN()))+1,2,,,"日々処理")):INDIRECT(ADDRESS(INDIRECT(ADDRESS(ROW()-1,COLUMN()))+1000,2,,,"日々処理")),0)+INDIRECT(ADDRESS(ROW()-1,COLUMN()))),"")</f>
        <v/>
      </c>
      <c r="IN119" s="91" t="str">
        <f t="shared" ca="1" si="528"/>
        <v/>
      </c>
      <c r="IO119" s="91" t="str">
        <f t="shared" ca="1" si="728"/>
        <v/>
      </c>
      <c r="IP119" s="91" t="str">
        <f t="shared" ca="1" si="728"/>
        <v/>
      </c>
      <c r="IQ119" s="91" t="str">
        <f t="shared" ca="1" si="728"/>
        <v/>
      </c>
      <c r="IR119" s="91" t="str">
        <f t="shared" ca="1" si="728"/>
        <v/>
      </c>
      <c r="IS119" s="91" t="str">
        <f t="shared" ca="1" si="728"/>
        <v/>
      </c>
      <c r="IT119" s="91" t="str">
        <f t="shared" ca="1" si="728"/>
        <v/>
      </c>
      <c r="IU119" s="91" t="str">
        <f t="shared" ca="1" si="728"/>
        <v/>
      </c>
      <c r="IV119" s="91" t="str">
        <f t="shared" ca="1" si="728"/>
        <v/>
      </c>
      <c r="IW119" s="91" t="str">
        <f t="shared" ca="1" si="728"/>
        <v/>
      </c>
      <c r="IX119" s="91" t="str">
        <f t="shared" ca="1" si="728"/>
        <v/>
      </c>
      <c r="IY119" s="91" t="str">
        <f t="shared" ca="1" si="728"/>
        <v/>
      </c>
      <c r="JA119" s="20" t="str">
        <f t="shared" ca="1" si="619"/>
        <v/>
      </c>
      <c r="JB119" s="21" t="str">
        <f t="shared" ca="1" si="620"/>
        <v/>
      </c>
      <c r="JC119" s="6" t="str">
        <f t="shared" ca="1" si="621"/>
        <v/>
      </c>
      <c r="JD119" s="6" t="str">
        <f t="shared" ca="1" si="622"/>
        <v/>
      </c>
      <c r="JE119" s="22" t="e">
        <f t="shared" ca="1" si="623"/>
        <v>#VALUE!</v>
      </c>
      <c r="JF119" s="22" t="e">
        <f t="shared" ca="1" si="624"/>
        <v>#VALUE!</v>
      </c>
      <c r="JG119" s="22" t="str">
        <f ca="1">IFERROR(IF(INDIRECT(ADDRESS(ROW()-1,COLUMN()-2))="摘要",MATCH(JF119,日々処理!JB:JB,0),MATCH(JF119,INDIRECT(ADDRESS(INDIRECT(ADDRESS(ROW()-1,COLUMN()))+1,2,,,"日々処理")):INDIRECT(ADDRESS(INDIRECT(ADDRESS(ROW()-1,COLUMN()))+1000,2,,,"日々処理")),0)+INDIRECT(ADDRESS(ROW()-1,COLUMN()))),"")</f>
        <v/>
      </c>
      <c r="JH119" s="91" t="str">
        <f t="shared" ca="1" si="529"/>
        <v/>
      </c>
      <c r="JI119" s="91" t="str">
        <f t="shared" ca="1" si="729"/>
        <v/>
      </c>
      <c r="JJ119" s="91" t="str">
        <f t="shared" ca="1" si="729"/>
        <v/>
      </c>
      <c r="JK119" s="91" t="str">
        <f t="shared" ca="1" si="729"/>
        <v/>
      </c>
      <c r="JL119" s="91" t="str">
        <f t="shared" ca="1" si="729"/>
        <v/>
      </c>
      <c r="JM119" s="91" t="str">
        <f t="shared" ca="1" si="729"/>
        <v/>
      </c>
      <c r="JN119" s="91" t="str">
        <f t="shared" ca="1" si="729"/>
        <v/>
      </c>
      <c r="JO119" s="91" t="str">
        <f t="shared" ca="1" si="729"/>
        <v/>
      </c>
      <c r="JP119" s="91" t="str">
        <f t="shared" ca="1" si="729"/>
        <v/>
      </c>
      <c r="JQ119" s="91" t="str">
        <f t="shared" ca="1" si="729"/>
        <v/>
      </c>
      <c r="JR119" s="91" t="str">
        <f t="shared" ca="1" si="729"/>
        <v/>
      </c>
      <c r="JS119" s="91" t="str">
        <f t="shared" ca="1" si="729"/>
        <v/>
      </c>
      <c r="JU119" s="20" t="str">
        <f t="shared" ca="1" si="625"/>
        <v/>
      </c>
      <c r="JV119" s="21" t="str">
        <f t="shared" ca="1" si="626"/>
        <v/>
      </c>
      <c r="JW119" s="6" t="str">
        <f t="shared" ca="1" si="627"/>
        <v/>
      </c>
      <c r="JX119" s="6" t="str">
        <f t="shared" ca="1" si="628"/>
        <v/>
      </c>
      <c r="JY119" s="22" t="e">
        <f t="shared" ca="1" si="629"/>
        <v>#VALUE!</v>
      </c>
      <c r="JZ119" s="22" t="e">
        <f t="shared" ca="1" si="630"/>
        <v>#VALUE!</v>
      </c>
      <c r="KA119" s="22" t="str">
        <f ca="1">IFERROR(IF(INDIRECT(ADDRESS(ROW()-1,COLUMN()-2))="摘要",MATCH(JZ119,日々処理!JV:JV,0),MATCH(JZ119,INDIRECT(ADDRESS(INDIRECT(ADDRESS(ROW()-1,COLUMN()))+1,2,,,"日々処理")):INDIRECT(ADDRESS(INDIRECT(ADDRESS(ROW()-1,COLUMN()))+1000,2,,,"日々処理")),0)+INDIRECT(ADDRESS(ROW()-1,COLUMN()))),"")</f>
        <v/>
      </c>
      <c r="KB119" s="91" t="str">
        <f t="shared" ca="1" si="530"/>
        <v/>
      </c>
      <c r="KC119" s="91" t="str">
        <f t="shared" ca="1" si="730"/>
        <v/>
      </c>
      <c r="KD119" s="91" t="str">
        <f t="shared" ca="1" si="730"/>
        <v/>
      </c>
      <c r="KE119" s="91" t="str">
        <f t="shared" ca="1" si="730"/>
        <v/>
      </c>
      <c r="KF119" s="91" t="str">
        <f t="shared" ca="1" si="730"/>
        <v/>
      </c>
      <c r="KG119" s="91" t="str">
        <f t="shared" ca="1" si="730"/>
        <v/>
      </c>
      <c r="KH119" s="91" t="str">
        <f t="shared" ca="1" si="730"/>
        <v/>
      </c>
      <c r="KI119" s="91" t="str">
        <f t="shared" ca="1" si="730"/>
        <v/>
      </c>
      <c r="KJ119" s="91" t="str">
        <f t="shared" ca="1" si="730"/>
        <v/>
      </c>
      <c r="KK119" s="91" t="str">
        <f t="shared" ca="1" si="730"/>
        <v/>
      </c>
      <c r="KL119" s="91" t="str">
        <f t="shared" ca="1" si="730"/>
        <v/>
      </c>
      <c r="KM119" s="91" t="str">
        <f t="shared" ca="1" si="730"/>
        <v/>
      </c>
      <c r="KO119" s="20" t="str">
        <f t="shared" ca="1" si="631"/>
        <v/>
      </c>
      <c r="KP119" s="21" t="str">
        <f t="shared" ca="1" si="632"/>
        <v/>
      </c>
      <c r="KQ119" s="6" t="str">
        <f t="shared" ca="1" si="633"/>
        <v/>
      </c>
      <c r="KR119" s="6" t="str">
        <f t="shared" ca="1" si="634"/>
        <v/>
      </c>
      <c r="KS119" s="22" t="e">
        <f t="shared" ca="1" si="635"/>
        <v>#VALUE!</v>
      </c>
      <c r="KT119" s="22" t="e">
        <f t="shared" ca="1" si="636"/>
        <v>#VALUE!</v>
      </c>
      <c r="KU119" s="22" t="str">
        <f ca="1">IFERROR(IF(INDIRECT(ADDRESS(ROW()-1,COLUMN()-2))="摘要",MATCH(KT119,日々処理!KP:KP,0),MATCH(KT119,INDIRECT(ADDRESS(INDIRECT(ADDRESS(ROW()-1,COLUMN()))+1,2,,,"日々処理")):INDIRECT(ADDRESS(INDIRECT(ADDRESS(ROW()-1,COLUMN()))+1000,2,,,"日々処理")),0)+INDIRECT(ADDRESS(ROW()-1,COLUMN()))),"")</f>
        <v/>
      </c>
      <c r="KV119" s="91" t="str">
        <f t="shared" ca="1" si="531"/>
        <v/>
      </c>
      <c r="KW119" s="91" t="str">
        <f t="shared" ca="1" si="731"/>
        <v/>
      </c>
      <c r="KX119" s="91" t="str">
        <f t="shared" ca="1" si="731"/>
        <v/>
      </c>
      <c r="KY119" s="91" t="str">
        <f t="shared" ca="1" si="731"/>
        <v/>
      </c>
      <c r="KZ119" s="91" t="str">
        <f t="shared" ca="1" si="731"/>
        <v/>
      </c>
      <c r="LA119" s="91" t="str">
        <f t="shared" ca="1" si="731"/>
        <v/>
      </c>
      <c r="LB119" s="91" t="str">
        <f t="shared" ca="1" si="731"/>
        <v/>
      </c>
      <c r="LC119" s="91" t="str">
        <f t="shared" ca="1" si="731"/>
        <v/>
      </c>
      <c r="LD119" s="91" t="str">
        <f t="shared" ca="1" si="731"/>
        <v/>
      </c>
      <c r="LE119" s="91" t="str">
        <f t="shared" ca="1" si="731"/>
        <v/>
      </c>
      <c r="LF119" s="91" t="str">
        <f t="shared" ca="1" si="731"/>
        <v/>
      </c>
      <c r="LG119" s="91" t="str">
        <f t="shared" ca="1" si="731"/>
        <v/>
      </c>
      <c r="LI119" s="20" t="str">
        <f t="shared" ca="1" si="637"/>
        <v/>
      </c>
      <c r="LJ119" s="21" t="str">
        <f t="shared" ca="1" si="638"/>
        <v/>
      </c>
      <c r="LK119" s="6" t="str">
        <f t="shared" ca="1" si="639"/>
        <v/>
      </c>
      <c r="LL119" s="6" t="str">
        <f t="shared" ca="1" si="640"/>
        <v/>
      </c>
      <c r="LM119" s="22" t="e">
        <f t="shared" ca="1" si="641"/>
        <v>#VALUE!</v>
      </c>
      <c r="LN119" s="22" t="e">
        <f t="shared" ca="1" si="642"/>
        <v>#VALUE!</v>
      </c>
      <c r="LO119" s="22" t="str">
        <f ca="1">IFERROR(IF(INDIRECT(ADDRESS(ROW()-1,COLUMN()-2))="摘要",MATCH(LN119,日々処理!LJ:LJ,0),MATCH(LN119,INDIRECT(ADDRESS(INDIRECT(ADDRESS(ROW()-1,COLUMN()))+1,2,,,"日々処理")):INDIRECT(ADDRESS(INDIRECT(ADDRESS(ROW()-1,COLUMN()))+1000,2,,,"日々処理")),0)+INDIRECT(ADDRESS(ROW()-1,COLUMN()))),"")</f>
        <v/>
      </c>
      <c r="LP119" s="91" t="str">
        <f t="shared" ca="1" si="532"/>
        <v/>
      </c>
      <c r="LQ119" s="91" t="str">
        <f t="shared" ca="1" si="732"/>
        <v/>
      </c>
      <c r="LR119" s="91" t="str">
        <f t="shared" ca="1" si="732"/>
        <v/>
      </c>
      <c r="LS119" s="91" t="str">
        <f t="shared" ca="1" si="732"/>
        <v/>
      </c>
      <c r="LT119" s="91" t="str">
        <f t="shared" ca="1" si="732"/>
        <v/>
      </c>
      <c r="LU119" s="91" t="str">
        <f t="shared" ca="1" si="732"/>
        <v/>
      </c>
      <c r="LV119" s="91" t="str">
        <f t="shared" ca="1" si="732"/>
        <v/>
      </c>
      <c r="LW119" s="91" t="str">
        <f t="shared" ca="1" si="732"/>
        <v/>
      </c>
      <c r="LX119" s="91" t="str">
        <f t="shared" ca="1" si="732"/>
        <v/>
      </c>
      <c r="LY119" s="91" t="str">
        <f t="shared" ca="1" si="732"/>
        <v/>
      </c>
      <c r="LZ119" s="91" t="str">
        <f t="shared" ca="1" si="732"/>
        <v/>
      </c>
      <c r="MA119" s="91" t="str">
        <f t="shared" ca="1" si="732"/>
        <v/>
      </c>
      <c r="MC119" s="20" t="str">
        <f t="shared" ca="1" si="643"/>
        <v/>
      </c>
      <c r="MD119" s="21" t="str">
        <f t="shared" ca="1" si="644"/>
        <v/>
      </c>
      <c r="ME119" s="6" t="str">
        <f t="shared" ca="1" si="645"/>
        <v/>
      </c>
      <c r="MF119" s="6" t="str">
        <f t="shared" ca="1" si="646"/>
        <v/>
      </c>
      <c r="MG119" s="22" t="e">
        <f t="shared" ca="1" si="647"/>
        <v>#VALUE!</v>
      </c>
      <c r="MH119" s="22" t="e">
        <f t="shared" ca="1" si="648"/>
        <v>#VALUE!</v>
      </c>
      <c r="MI119" s="22" t="str">
        <f ca="1">IFERROR(IF(INDIRECT(ADDRESS(ROW()-1,COLUMN()-2))="摘要",MATCH(MH119,日々処理!MD:MD,0),MATCH(MH119,INDIRECT(ADDRESS(INDIRECT(ADDRESS(ROW()-1,COLUMN()))+1,2,,,"日々処理")):INDIRECT(ADDRESS(INDIRECT(ADDRESS(ROW()-1,COLUMN()))+1000,2,,,"日々処理")),0)+INDIRECT(ADDRESS(ROW()-1,COLUMN()))),"")</f>
        <v/>
      </c>
      <c r="MJ119" s="91" t="str">
        <f t="shared" ca="1" si="533"/>
        <v/>
      </c>
      <c r="MK119" s="91" t="str">
        <f t="shared" ca="1" si="733"/>
        <v/>
      </c>
      <c r="ML119" s="91" t="str">
        <f t="shared" ca="1" si="733"/>
        <v/>
      </c>
      <c r="MM119" s="91" t="str">
        <f t="shared" ca="1" si="733"/>
        <v/>
      </c>
      <c r="MN119" s="91" t="str">
        <f t="shared" ca="1" si="733"/>
        <v/>
      </c>
      <c r="MO119" s="91" t="str">
        <f t="shared" ca="1" si="733"/>
        <v/>
      </c>
      <c r="MP119" s="91" t="str">
        <f t="shared" ca="1" si="733"/>
        <v/>
      </c>
      <c r="MQ119" s="91" t="str">
        <f t="shared" ca="1" si="733"/>
        <v/>
      </c>
      <c r="MR119" s="91" t="str">
        <f t="shared" ca="1" si="733"/>
        <v/>
      </c>
      <c r="MS119" s="91" t="str">
        <f t="shared" ca="1" si="733"/>
        <v/>
      </c>
      <c r="MT119" s="91" t="str">
        <f t="shared" ca="1" si="733"/>
        <v/>
      </c>
      <c r="MU119" s="91" t="str">
        <f t="shared" ca="1" si="733"/>
        <v/>
      </c>
      <c r="MW119" s="20" t="str">
        <f t="shared" ca="1" si="649"/>
        <v/>
      </c>
      <c r="MX119" s="21" t="str">
        <f t="shared" ca="1" si="650"/>
        <v/>
      </c>
      <c r="MY119" s="6" t="str">
        <f t="shared" ca="1" si="651"/>
        <v/>
      </c>
      <c r="MZ119" s="6" t="str">
        <f t="shared" ca="1" si="652"/>
        <v/>
      </c>
      <c r="NA119" s="22" t="e">
        <f t="shared" ca="1" si="653"/>
        <v>#VALUE!</v>
      </c>
      <c r="NB119" s="22" t="e">
        <f t="shared" ca="1" si="654"/>
        <v>#VALUE!</v>
      </c>
      <c r="NC119" s="22" t="str">
        <f ca="1">IFERROR(IF(INDIRECT(ADDRESS(ROW()-1,COLUMN()-2))="摘要",MATCH(NB119,日々処理!MX:MX,0),MATCH(NB119,INDIRECT(ADDRESS(INDIRECT(ADDRESS(ROW()-1,COLUMN()))+1,2,,,"日々処理")):INDIRECT(ADDRESS(INDIRECT(ADDRESS(ROW()-1,COLUMN()))+1000,2,,,"日々処理")),0)+INDIRECT(ADDRESS(ROW()-1,COLUMN()))),"")</f>
        <v/>
      </c>
      <c r="ND119" s="91" t="str">
        <f t="shared" ca="1" si="534"/>
        <v/>
      </c>
      <c r="NE119" s="91" t="str">
        <f t="shared" ca="1" si="734"/>
        <v/>
      </c>
      <c r="NF119" s="91" t="str">
        <f t="shared" ca="1" si="734"/>
        <v/>
      </c>
      <c r="NG119" s="91" t="str">
        <f t="shared" ca="1" si="734"/>
        <v/>
      </c>
      <c r="NH119" s="91" t="str">
        <f t="shared" ca="1" si="734"/>
        <v/>
      </c>
      <c r="NI119" s="91" t="str">
        <f t="shared" ca="1" si="734"/>
        <v/>
      </c>
      <c r="NJ119" s="91" t="str">
        <f t="shared" ca="1" si="734"/>
        <v/>
      </c>
      <c r="NK119" s="91" t="str">
        <f t="shared" ca="1" si="734"/>
        <v/>
      </c>
      <c r="NL119" s="91" t="str">
        <f t="shared" ca="1" si="734"/>
        <v/>
      </c>
      <c r="NM119" s="91" t="str">
        <f t="shared" ca="1" si="734"/>
        <v/>
      </c>
      <c r="NN119" s="91" t="str">
        <f t="shared" ca="1" si="734"/>
        <v/>
      </c>
      <c r="NO119" s="91" t="str">
        <f t="shared" ca="1" si="734"/>
        <v/>
      </c>
      <c r="NQ119" s="20" t="str">
        <f t="shared" ca="1" si="655"/>
        <v/>
      </c>
      <c r="NR119" s="21" t="str">
        <f t="shared" ca="1" si="656"/>
        <v/>
      </c>
      <c r="NS119" s="6" t="str">
        <f t="shared" ca="1" si="657"/>
        <v/>
      </c>
      <c r="NT119" s="6" t="str">
        <f t="shared" ca="1" si="658"/>
        <v/>
      </c>
      <c r="NU119" s="22" t="e">
        <f t="shared" ca="1" si="659"/>
        <v>#VALUE!</v>
      </c>
      <c r="NV119" s="22" t="e">
        <f t="shared" ca="1" si="660"/>
        <v>#VALUE!</v>
      </c>
      <c r="NW119" s="22" t="str">
        <f ca="1">IFERROR(IF(INDIRECT(ADDRESS(ROW()-1,COLUMN()-2))="摘要",MATCH(NV119,日々処理!NR:NR,0),MATCH(NV119,INDIRECT(ADDRESS(INDIRECT(ADDRESS(ROW()-1,COLUMN()))+1,2,,,"日々処理")):INDIRECT(ADDRESS(INDIRECT(ADDRESS(ROW()-1,COLUMN()))+1000,2,,,"日々処理")),0)+INDIRECT(ADDRESS(ROW()-1,COLUMN()))),"")</f>
        <v/>
      </c>
      <c r="NX119" s="91" t="str">
        <f t="shared" ca="1" si="535"/>
        <v/>
      </c>
      <c r="NY119" s="91" t="str">
        <f t="shared" ca="1" si="735"/>
        <v/>
      </c>
      <c r="NZ119" s="91" t="str">
        <f t="shared" ca="1" si="735"/>
        <v/>
      </c>
      <c r="OA119" s="91" t="str">
        <f t="shared" ca="1" si="735"/>
        <v/>
      </c>
      <c r="OB119" s="91" t="str">
        <f t="shared" ca="1" si="735"/>
        <v/>
      </c>
      <c r="OC119" s="91" t="str">
        <f t="shared" ca="1" si="735"/>
        <v/>
      </c>
      <c r="OD119" s="91" t="str">
        <f t="shared" ca="1" si="735"/>
        <v/>
      </c>
      <c r="OE119" s="91" t="str">
        <f t="shared" ca="1" si="735"/>
        <v/>
      </c>
      <c r="OF119" s="91" t="str">
        <f t="shared" ca="1" si="735"/>
        <v/>
      </c>
      <c r="OG119" s="91" t="str">
        <f t="shared" ca="1" si="735"/>
        <v/>
      </c>
      <c r="OH119" s="91" t="str">
        <f t="shared" ca="1" si="735"/>
        <v/>
      </c>
      <c r="OI119" s="91" t="str">
        <f t="shared" ca="1" si="735"/>
        <v/>
      </c>
      <c r="OK119" s="20" t="str">
        <f t="shared" ca="1" si="661"/>
        <v/>
      </c>
      <c r="OL119" s="21" t="str">
        <f t="shared" ca="1" si="662"/>
        <v/>
      </c>
      <c r="OM119" s="6" t="str">
        <f t="shared" ca="1" si="663"/>
        <v/>
      </c>
      <c r="ON119" s="6" t="str">
        <f t="shared" ca="1" si="664"/>
        <v/>
      </c>
      <c r="OO119" s="22" t="e">
        <f t="shared" ca="1" si="665"/>
        <v>#VALUE!</v>
      </c>
      <c r="OP119" s="22" t="e">
        <f t="shared" ca="1" si="666"/>
        <v>#VALUE!</v>
      </c>
      <c r="OQ119" s="22" t="str">
        <f ca="1">IFERROR(IF(INDIRECT(ADDRESS(ROW()-1,COLUMN()-2))="摘要",MATCH(OP119,日々処理!OL:OL,0),MATCH(OP119,INDIRECT(ADDRESS(INDIRECT(ADDRESS(ROW()-1,COLUMN()))+1,2,,,"日々処理")):INDIRECT(ADDRESS(INDIRECT(ADDRESS(ROW()-1,COLUMN()))+1000,2,,,"日々処理")),0)+INDIRECT(ADDRESS(ROW()-1,COLUMN()))),"")</f>
        <v/>
      </c>
      <c r="OR119" s="91" t="str">
        <f t="shared" ca="1" si="536"/>
        <v/>
      </c>
      <c r="OS119" s="91" t="str">
        <f t="shared" ca="1" si="736"/>
        <v/>
      </c>
      <c r="OT119" s="91" t="str">
        <f t="shared" ca="1" si="736"/>
        <v/>
      </c>
      <c r="OU119" s="91" t="str">
        <f t="shared" ca="1" si="736"/>
        <v/>
      </c>
      <c r="OV119" s="91" t="str">
        <f t="shared" ca="1" si="736"/>
        <v/>
      </c>
      <c r="OW119" s="91" t="str">
        <f t="shared" ca="1" si="736"/>
        <v/>
      </c>
      <c r="OX119" s="91" t="str">
        <f t="shared" ca="1" si="736"/>
        <v/>
      </c>
      <c r="OY119" s="91" t="str">
        <f t="shared" ca="1" si="736"/>
        <v/>
      </c>
      <c r="OZ119" s="91" t="str">
        <f t="shared" ca="1" si="736"/>
        <v/>
      </c>
      <c r="PA119" s="91" t="str">
        <f t="shared" ca="1" si="736"/>
        <v/>
      </c>
      <c r="PB119" s="91" t="str">
        <f t="shared" ca="1" si="736"/>
        <v/>
      </c>
      <c r="PC119" s="91" t="str">
        <f t="shared" ca="1" si="736"/>
        <v/>
      </c>
      <c r="PE119" s="20" t="str">
        <f t="shared" ca="1" si="667"/>
        <v/>
      </c>
      <c r="PF119" s="21" t="str">
        <f t="shared" ca="1" si="668"/>
        <v/>
      </c>
      <c r="PG119" s="6" t="str">
        <f t="shared" ca="1" si="669"/>
        <v/>
      </c>
      <c r="PH119" s="6" t="str">
        <f t="shared" ca="1" si="670"/>
        <v/>
      </c>
      <c r="PI119" s="22" t="e">
        <f t="shared" ca="1" si="671"/>
        <v>#VALUE!</v>
      </c>
      <c r="PJ119" s="22" t="e">
        <f t="shared" ca="1" si="672"/>
        <v>#VALUE!</v>
      </c>
      <c r="PK119" s="22" t="str">
        <f ca="1">IFERROR(IF(INDIRECT(ADDRESS(ROW()-1,COLUMN()-2))="摘要",MATCH(PJ119,日々処理!PF:PF,0),MATCH(PJ119,INDIRECT(ADDRESS(INDIRECT(ADDRESS(ROW()-1,COLUMN()))+1,2,,,"日々処理")):INDIRECT(ADDRESS(INDIRECT(ADDRESS(ROW()-1,COLUMN()))+1000,2,,,"日々処理")),0)+INDIRECT(ADDRESS(ROW()-1,COLUMN()))),"")</f>
        <v/>
      </c>
      <c r="PL119" s="91" t="str">
        <f t="shared" ca="1" si="537"/>
        <v/>
      </c>
      <c r="PM119" s="91" t="str">
        <f t="shared" ca="1" si="737"/>
        <v/>
      </c>
      <c r="PN119" s="91" t="str">
        <f t="shared" ca="1" si="737"/>
        <v/>
      </c>
      <c r="PO119" s="91" t="str">
        <f t="shared" ca="1" si="737"/>
        <v/>
      </c>
      <c r="PP119" s="91" t="str">
        <f t="shared" ca="1" si="737"/>
        <v/>
      </c>
      <c r="PQ119" s="91" t="str">
        <f t="shared" ca="1" si="737"/>
        <v/>
      </c>
      <c r="PR119" s="91" t="str">
        <f t="shared" ca="1" si="737"/>
        <v/>
      </c>
      <c r="PS119" s="91" t="str">
        <f t="shared" ca="1" si="737"/>
        <v/>
      </c>
      <c r="PT119" s="91" t="str">
        <f t="shared" ca="1" si="737"/>
        <v/>
      </c>
      <c r="PU119" s="91" t="str">
        <f t="shared" ca="1" si="737"/>
        <v/>
      </c>
      <c r="PV119" s="91" t="str">
        <f t="shared" ca="1" si="737"/>
        <v/>
      </c>
      <c r="PW119" s="91" t="str">
        <f t="shared" ca="1" si="737"/>
        <v/>
      </c>
      <c r="PY119" s="20" t="str">
        <f t="shared" ca="1" si="673"/>
        <v/>
      </c>
      <c r="PZ119" s="21" t="str">
        <f t="shared" ca="1" si="674"/>
        <v/>
      </c>
      <c r="QA119" s="6" t="str">
        <f t="shared" ca="1" si="675"/>
        <v/>
      </c>
      <c r="QB119" s="6" t="str">
        <f t="shared" ca="1" si="676"/>
        <v/>
      </c>
      <c r="QC119" s="22" t="e">
        <f t="shared" ca="1" si="677"/>
        <v>#VALUE!</v>
      </c>
      <c r="QD119" s="22" t="e">
        <f t="shared" ca="1" si="678"/>
        <v>#VALUE!</v>
      </c>
      <c r="QE119" s="22" t="str">
        <f ca="1">IFERROR(IF(INDIRECT(ADDRESS(ROW()-1,COLUMN()-2))="摘要",MATCH(QD119,日々処理!PZ:PZ,0),MATCH(QD119,INDIRECT(ADDRESS(INDIRECT(ADDRESS(ROW()-1,COLUMN()))+1,2,,,"日々処理")):INDIRECT(ADDRESS(INDIRECT(ADDRESS(ROW()-1,COLUMN()))+1000,2,,,"日々処理")),0)+INDIRECT(ADDRESS(ROW()-1,COLUMN()))),"")</f>
        <v/>
      </c>
      <c r="QF119" s="91" t="str">
        <f t="shared" ca="1" si="538"/>
        <v/>
      </c>
      <c r="QG119" s="91" t="str">
        <f t="shared" ca="1" si="738"/>
        <v/>
      </c>
      <c r="QH119" s="91" t="str">
        <f t="shared" ca="1" si="738"/>
        <v/>
      </c>
      <c r="QI119" s="91" t="str">
        <f t="shared" ca="1" si="738"/>
        <v/>
      </c>
      <c r="QJ119" s="91" t="str">
        <f t="shared" ca="1" si="738"/>
        <v/>
      </c>
      <c r="QK119" s="91" t="str">
        <f t="shared" ca="1" si="738"/>
        <v/>
      </c>
      <c r="QL119" s="91" t="str">
        <f t="shared" ca="1" si="738"/>
        <v/>
      </c>
      <c r="QM119" s="91" t="str">
        <f t="shared" ca="1" si="738"/>
        <v/>
      </c>
      <c r="QN119" s="91" t="str">
        <f t="shared" ca="1" si="738"/>
        <v/>
      </c>
      <c r="QO119" s="91" t="str">
        <f t="shared" ca="1" si="738"/>
        <v/>
      </c>
      <c r="QP119" s="91" t="str">
        <f t="shared" ca="1" si="738"/>
        <v/>
      </c>
      <c r="QQ119" s="91" t="str">
        <f t="shared" ca="1" si="738"/>
        <v/>
      </c>
      <c r="QS119" s="20" t="str">
        <f t="shared" ca="1" si="679"/>
        <v/>
      </c>
      <c r="QT119" s="21" t="str">
        <f t="shared" ca="1" si="680"/>
        <v/>
      </c>
      <c r="QU119" s="6" t="str">
        <f t="shared" ca="1" si="681"/>
        <v/>
      </c>
      <c r="QV119" s="6" t="str">
        <f t="shared" ca="1" si="682"/>
        <v/>
      </c>
      <c r="QW119" s="22" t="e">
        <f t="shared" ca="1" si="683"/>
        <v>#VALUE!</v>
      </c>
      <c r="QX119" s="22" t="e">
        <f t="shared" ca="1" si="684"/>
        <v>#VALUE!</v>
      </c>
      <c r="QY119" s="22" t="str">
        <f ca="1">IFERROR(IF(INDIRECT(ADDRESS(ROW()-1,COLUMN()-2))="摘要",MATCH(QX119,日々処理!QT:QT,0),MATCH(QX119,INDIRECT(ADDRESS(INDIRECT(ADDRESS(ROW()-1,COLUMN()))+1,2,,,"日々処理")):INDIRECT(ADDRESS(INDIRECT(ADDRESS(ROW()-1,COLUMN()))+1000,2,,,"日々処理")),0)+INDIRECT(ADDRESS(ROW()-1,COLUMN()))),"")</f>
        <v/>
      </c>
      <c r="QZ119" s="91" t="str">
        <f t="shared" ca="1" si="539"/>
        <v/>
      </c>
      <c r="RA119" s="91" t="str">
        <f t="shared" ca="1" si="739"/>
        <v/>
      </c>
      <c r="RB119" s="91" t="str">
        <f t="shared" ca="1" si="739"/>
        <v/>
      </c>
      <c r="RC119" s="91" t="str">
        <f t="shared" ca="1" si="739"/>
        <v/>
      </c>
      <c r="RD119" s="91" t="str">
        <f t="shared" ca="1" si="739"/>
        <v/>
      </c>
      <c r="RE119" s="91" t="str">
        <f t="shared" ca="1" si="739"/>
        <v/>
      </c>
      <c r="RF119" s="91" t="str">
        <f t="shared" ca="1" si="739"/>
        <v/>
      </c>
      <c r="RG119" s="91" t="str">
        <f t="shared" ca="1" si="739"/>
        <v/>
      </c>
      <c r="RH119" s="91" t="str">
        <f t="shared" ca="1" si="739"/>
        <v/>
      </c>
      <c r="RI119" s="91" t="str">
        <f t="shared" ca="1" si="739"/>
        <v/>
      </c>
      <c r="RJ119" s="91" t="str">
        <f t="shared" ca="1" si="739"/>
        <v/>
      </c>
      <c r="RK119" s="91" t="str">
        <f t="shared" ca="1" si="739"/>
        <v/>
      </c>
      <c r="RM119" s="20" t="str">
        <f t="shared" ca="1" si="685"/>
        <v/>
      </c>
      <c r="RN119" s="21" t="str">
        <f t="shared" ca="1" si="686"/>
        <v/>
      </c>
      <c r="RO119" s="6" t="str">
        <f t="shared" ca="1" si="687"/>
        <v/>
      </c>
      <c r="RP119" s="6" t="str">
        <f t="shared" ca="1" si="688"/>
        <v/>
      </c>
      <c r="RQ119" s="22" t="e">
        <f t="shared" ca="1" si="689"/>
        <v>#VALUE!</v>
      </c>
      <c r="RR119" s="22" t="e">
        <f t="shared" ca="1" si="690"/>
        <v>#VALUE!</v>
      </c>
      <c r="RS119" s="22" t="str">
        <f ca="1">IFERROR(IF(INDIRECT(ADDRESS(ROW()-1,COLUMN()-2))="摘要",MATCH(RR119,日々処理!RN:RN,0),MATCH(RR119,INDIRECT(ADDRESS(INDIRECT(ADDRESS(ROW()-1,COLUMN()))+1,2,,,"日々処理")):INDIRECT(ADDRESS(INDIRECT(ADDRESS(ROW()-1,COLUMN()))+1000,2,,,"日々処理")),0)+INDIRECT(ADDRESS(ROW()-1,COLUMN()))),"")</f>
        <v/>
      </c>
      <c r="RT119" s="91" t="str">
        <f t="shared" ca="1" si="540"/>
        <v/>
      </c>
      <c r="RU119" s="91" t="str">
        <f t="shared" ca="1" si="740"/>
        <v/>
      </c>
      <c r="RV119" s="91" t="str">
        <f t="shared" ca="1" si="740"/>
        <v/>
      </c>
      <c r="RW119" s="91" t="str">
        <f t="shared" ca="1" si="740"/>
        <v/>
      </c>
      <c r="RX119" s="91" t="str">
        <f t="shared" ca="1" si="740"/>
        <v/>
      </c>
      <c r="RY119" s="91" t="str">
        <f t="shared" ca="1" si="740"/>
        <v/>
      </c>
      <c r="RZ119" s="91" t="str">
        <f t="shared" ca="1" si="740"/>
        <v/>
      </c>
      <c r="SA119" s="91" t="str">
        <f t="shared" ca="1" si="740"/>
        <v/>
      </c>
      <c r="SB119" s="91" t="str">
        <f t="shared" ca="1" si="740"/>
        <v/>
      </c>
      <c r="SC119" s="91" t="str">
        <f t="shared" ca="1" si="740"/>
        <v/>
      </c>
      <c r="SD119" s="91" t="str">
        <f t="shared" ca="1" si="740"/>
        <v/>
      </c>
      <c r="SE119" s="91" t="str">
        <f t="shared" ca="1" si="740"/>
        <v/>
      </c>
    </row>
    <row r="120" spans="1:499" ht="12" customHeight="1">
      <c r="A120" s="20" t="str">
        <f t="shared" ca="1" si="541"/>
        <v/>
      </c>
      <c r="B120" s="21" t="str">
        <f t="shared" ca="1" si="542"/>
        <v/>
      </c>
      <c r="C120" s="6" t="str">
        <f t="shared" ca="1" si="543"/>
        <v/>
      </c>
      <c r="D120" s="6" t="str">
        <f t="shared" ca="1" si="544"/>
        <v/>
      </c>
      <c r="E120" s="22" t="e">
        <f t="shared" ca="1" si="545"/>
        <v>#VALUE!</v>
      </c>
      <c r="F120" s="22" t="e">
        <f t="shared" ca="1" si="546"/>
        <v>#VALUE!</v>
      </c>
      <c r="G120" s="22" t="str">
        <f ca="1">IFERROR(IF(INDIRECT(ADDRESS(ROW()-1,COLUMN()-2))="摘要",MATCH(F120,日々処理!B:B,0),MATCH(F120,INDIRECT(ADDRESS(INDIRECT(ADDRESS(ROW()-1,COLUMN()))+1,2,,,"日々処理")):INDIRECT(ADDRESS(INDIRECT(ADDRESS(ROW()-1,COLUMN()))+1000,2,,,"日々処理")),0)+INDIRECT(ADDRESS(ROW()-1,COLUMN()))),"")</f>
        <v/>
      </c>
      <c r="H120" s="91" t="str">
        <f t="shared" ca="1" si="516"/>
        <v/>
      </c>
      <c r="I120" s="91" t="str">
        <f t="shared" ca="1" si="716"/>
        <v/>
      </c>
      <c r="J120" s="91" t="str">
        <f t="shared" ca="1" si="716"/>
        <v/>
      </c>
      <c r="K120" s="91" t="str">
        <f t="shared" ca="1" si="716"/>
        <v/>
      </c>
      <c r="L120" s="91" t="str">
        <f t="shared" ca="1" si="716"/>
        <v/>
      </c>
      <c r="M120" s="91" t="str">
        <f t="shared" ca="1" si="716"/>
        <v/>
      </c>
      <c r="N120" s="91" t="str">
        <f t="shared" ca="1" si="716"/>
        <v/>
      </c>
      <c r="O120" s="91" t="str">
        <f t="shared" ca="1" si="716"/>
        <v/>
      </c>
      <c r="P120" s="91" t="str">
        <f t="shared" ca="1" si="716"/>
        <v/>
      </c>
      <c r="Q120" s="91" t="str">
        <f t="shared" ca="1" si="716"/>
        <v/>
      </c>
      <c r="R120" s="91" t="str">
        <f t="shared" ca="1" si="716"/>
        <v/>
      </c>
      <c r="S120" s="91" t="str">
        <f t="shared" ca="1" si="716"/>
        <v/>
      </c>
      <c r="T120" s="89"/>
      <c r="U120" s="20" t="str">
        <f t="shared" ca="1" si="547"/>
        <v/>
      </c>
      <c r="V120" s="21" t="str">
        <f t="shared" ca="1" si="548"/>
        <v/>
      </c>
      <c r="W120" s="6" t="str">
        <f t="shared" ca="1" si="549"/>
        <v/>
      </c>
      <c r="X120" s="6" t="str">
        <f t="shared" ca="1" si="550"/>
        <v/>
      </c>
      <c r="Y120" s="22" t="e">
        <f t="shared" ca="1" si="551"/>
        <v>#VALUE!</v>
      </c>
      <c r="Z120" s="22" t="e">
        <f t="shared" ca="1" si="552"/>
        <v>#VALUE!</v>
      </c>
      <c r="AA120" s="22" t="str">
        <f ca="1">IFERROR(IF(INDIRECT(ADDRESS(ROW()-1,COLUMN()-2))="摘要",MATCH(Z120,日々処理!V:V,0),MATCH(Z120,INDIRECT(ADDRESS(INDIRECT(ADDRESS(ROW()-1,COLUMN()))+1,2,,,"日々処理")):INDIRECT(ADDRESS(INDIRECT(ADDRESS(ROW()-1,COLUMN()))+1000,2,,,"日々処理")),0)+INDIRECT(ADDRESS(ROW()-1,COLUMN()))),"")</f>
        <v/>
      </c>
      <c r="AB120" s="91" t="str">
        <f t="shared" ca="1" si="517"/>
        <v/>
      </c>
      <c r="AC120" s="91" t="str">
        <f t="shared" ca="1" si="717"/>
        <v/>
      </c>
      <c r="AD120" s="91" t="str">
        <f t="shared" ca="1" si="717"/>
        <v/>
      </c>
      <c r="AE120" s="91" t="str">
        <f t="shared" ca="1" si="717"/>
        <v/>
      </c>
      <c r="AF120" s="91" t="str">
        <f t="shared" ca="1" si="717"/>
        <v/>
      </c>
      <c r="AG120" s="91" t="str">
        <f t="shared" ca="1" si="717"/>
        <v/>
      </c>
      <c r="AH120" s="91" t="str">
        <f t="shared" ca="1" si="717"/>
        <v/>
      </c>
      <c r="AI120" s="91" t="str">
        <f t="shared" ca="1" si="717"/>
        <v/>
      </c>
      <c r="AJ120" s="91" t="str">
        <f t="shared" ca="1" si="717"/>
        <v/>
      </c>
      <c r="AK120" s="91" t="str">
        <f t="shared" ca="1" si="717"/>
        <v/>
      </c>
      <c r="AL120" s="91" t="str">
        <f t="shared" ca="1" si="717"/>
        <v/>
      </c>
      <c r="AM120" s="91" t="str">
        <f t="shared" ca="1" si="717"/>
        <v/>
      </c>
      <c r="AO120" s="20" t="str">
        <f t="shared" ca="1" si="553"/>
        <v/>
      </c>
      <c r="AP120" s="21" t="str">
        <f t="shared" ca="1" si="554"/>
        <v/>
      </c>
      <c r="AQ120" s="6" t="str">
        <f t="shared" ca="1" si="555"/>
        <v/>
      </c>
      <c r="AR120" s="6" t="str">
        <f t="shared" ca="1" si="556"/>
        <v/>
      </c>
      <c r="AS120" s="22" t="e">
        <f t="shared" ca="1" si="557"/>
        <v>#VALUE!</v>
      </c>
      <c r="AT120" s="22" t="e">
        <f t="shared" ca="1" si="558"/>
        <v>#VALUE!</v>
      </c>
      <c r="AU120" s="22" t="str">
        <f ca="1">IFERROR(IF(INDIRECT(ADDRESS(ROW()-1,COLUMN()-2))="摘要",MATCH(AT120,日々処理!AP:AP,0),MATCH(AT120,INDIRECT(ADDRESS(INDIRECT(ADDRESS(ROW()-1,COLUMN()))+1,2,,,"日々処理")):INDIRECT(ADDRESS(INDIRECT(ADDRESS(ROW()-1,COLUMN()))+1000,2,,,"日々処理")),0)+INDIRECT(ADDRESS(ROW()-1,COLUMN()))),"")</f>
        <v/>
      </c>
      <c r="AV120" s="91" t="str">
        <f t="shared" ca="1" si="518"/>
        <v/>
      </c>
      <c r="AW120" s="91" t="str">
        <f t="shared" ca="1" si="718"/>
        <v/>
      </c>
      <c r="AX120" s="91" t="str">
        <f t="shared" ca="1" si="718"/>
        <v/>
      </c>
      <c r="AY120" s="91" t="str">
        <f t="shared" ca="1" si="718"/>
        <v/>
      </c>
      <c r="AZ120" s="91" t="str">
        <f t="shared" ca="1" si="718"/>
        <v/>
      </c>
      <c r="BA120" s="91" t="str">
        <f t="shared" ca="1" si="718"/>
        <v/>
      </c>
      <c r="BB120" s="91" t="str">
        <f t="shared" ca="1" si="718"/>
        <v/>
      </c>
      <c r="BC120" s="91" t="str">
        <f t="shared" ca="1" si="718"/>
        <v/>
      </c>
      <c r="BD120" s="91" t="str">
        <f t="shared" ca="1" si="718"/>
        <v/>
      </c>
      <c r="BE120" s="91" t="str">
        <f t="shared" ca="1" si="718"/>
        <v/>
      </c>
      <c r="BF120" s="91" t="str">
        <f t="shared" ca="1" si="718"/>
        <v/>
      </c>
      <c r="BG120" s="91" t="str">
        <f t="shared" ca="1" si="718"/>
        <v/>
      </c>
      <c r="BI120" s="20" t="str">
        <f t="shared" ca="1" si="559"/>
        <v/>
      </c>
      <c r="BJ120" s="21" t="str">
        <f t="shared" ca="1" si="560"/>
        <v/>
      </c>
      <c r="BK120" s="6" t="str">
        <f t="shared" ca="1" si="561"/>
        <v/>
      </c>
      <c r="BL120" s="6" t="str">
        <f t="shared" ca="1" si="562"/>
        <v/>
      </c>
      <c r="BM120" s="22" t="e">
        <f t="shared" ca="1" si="563"/>
        <v>#VALUE!</v>
      </c>
      <c r="BN120" s="22" t="e">
        <f t="shared" ca="1" si="564"/>
        <v>#VALUE!</v>
      </c>
      <c r="BO120" s="22" t="str">
        <f ca="1">IFERROR(IF(INDIRECT(ADDRESS(ROW()-1,COLUMN()-2))="摘要",MATCH(BN120,日々処理!BJ:BJ,0),MATCH(BN120,INDIRECT(ADDRESS(INDIRECT(ADDRESS(ROW()-1,COLUMN()))+1,2,,,"日々処理")):INDIRECT(ADDRESS(INDIRECT(ADDRESS(ROW()-1,COLUMN()))+1000,2,,,"日々処理")),0)+INDIRECT(ADDRESS(ROW()-1,COLUMN()))),"")</f>
        <v/>
      </c>
      <c r="BP120" s="91" t="str">
        <f t="shared" ca="1" si="519"/>
        <v/>
      </c>
      <c r="BQ120" s="91" t="str">
        <f t="shared" ca="1" si="719"/>
        <v/>
      </c>
      <c r="BR120" s="91" t="str">
        <f t="shared" ca="1" si="719"/>
        <v/>
      </c>
      <c r="BS120" s="91" t="str">
        <f t="shared" ca="1" si="719"/>
        <v/>
      </c>
      <c r="BT120" s="91" t="str">
        <f t="shared" ca="1" si="719"/>
        <v/>
      </c>
      <c r="BU120" s="91" t="str">
        <f t="shared" ca="1" si="719"/>
        <v/>
      </c>
      <c r="BV120" s="91" t="str">
        <f t="shared" ca="1" si="719"/>
        <v/>
      </c>
      <c r="BW120" s="91" t="str">
        <f t="shared" ca="1" si="719"/>
        <v/>
      </c>
      <c r="BX120" s="91" t="str">
        <f t="shared" ca="1" si="719"/>
        <v/>
      </c>
      <c r="BY120" s="91" t="str">
        <f t="shared" ca="1" si="719"/>
        <v/>
      </c>
      <c r="BZ120" s="91" t="str">
        <f t="shared" ca="1" si="719"/>
        <v/>
      </c>
      <c r="CA120" s="91" t="str">
        <f t="shared" ca="1" si="719"/>
        <v/>
      </c>
      <c r="CC120" s="20" t="str">
        <f t="shared" ca="1" si="565"/>
        <v/>
      </c>
      <c r="CD120" s="21" t="str">
        <f t="shared" ca="1" si="566"/>
        <v/>
      </c>
      <c r="CE120" s="6" t="str">
        <f t="shared" ca="1" si="567"/>
        <v/>
      </c>
      <c r="CF120" s="6" t="str">
        <f t="shared" ca="1" si="568"/>
        <v/>
      </c>
      <c r="CG120" s="22" t="e">
        <f t="shared" ca="1" si="569"/>
        <v>#VALUE!</v>
      </c>
      <c r="CH120" s="22" t="e">
        <f t="shared" ca="1" si="570"/>
        <v>#VALUE!</v>
      </c>
      <c r="CI120" s="22" t="str">
        <f ca="1">IFERROR(IF(INDIRECT(ADDRESS(ROW()-1,COLUMN()-2))="摘要",MATCH(CH120,日々処理!CD:CD,0),MATCH(CH120,INDIRECT(ADDRESS(INDIRECT(ADDRESS(ROW()-1,COLUMN()))+1,2,,,"日々処理")):INDIRECT(ADDRESS(INDIRECT(ADDRESS(ROW()-1,COLUMN()))+1000,2,,,"日々処理")),0)+INDIRECT(ADDRESS(ROW()-1,COLUMN()))),"")</f>
        <v/>
      </c>
      <c r="CJ120" s="91" t="str">
        <f t="shared" ca="1" si="520"/>
        <v/>
      </c>
      <c r="CK120" s="91" t="str">
        <f t="shared" ca="1" si="720"/>
        <v/>
      </c>
      <c r="CL120" s="91" t="str">
        <f t="shared" ca="1" si="720"/>
        <v/>
      </c>
      <c r="CM120" s="91" t="str">
        <f t="shared" ca="1" si="720"/>
        <v/>
      </c>
      <c r="CN120" s="91" t="str">
        <f t="shared" ca="1" si="720"/>
        <v/>
      </c>
      <c r="CO120" s="91" t="str">
        <f t="shared" ca="1" si="720"/>
        <v/>
      </c>
      <c r="CP120" s="91" t="str">
        <f t="shared" ca="1" si="720"/>
        <v/>
      </c>
      <c r="CQ120" s="91" t="str">
        <f t="shared" ca="1" si="720"/>
        <v/>
      </c>
      <c r="CR120" s="91" t="str">
        <f t="shared" ca="1" si="720"/>
        <v/>
      </c>
      <c r="CS120" s="91" t="str">
        <f t="shared" ca="1" si="720"/>
        <v/>
      </c>
      <c r="CT120" s="91" t="str">
        <f t="shared" ca="1" si="720"/>
        <v/>
      </c>
      <c r="CU120" s="91" t="str">
        <f t="shared" ca="1" si="720"/>
        <v/>
      </c>
      <c r="CW120" s="20" t="str">
        <f t="shared" ca="1" si="571"/>
        <v/>
      </c>
      <c r="CX120" s="21" t="str">
        <f t="shared" ca="1" si="572"/>
        <v/>
      </c>
      <c r="CY120" s="6" t="str">
        <f t="shared" ca="1" si="573"/>
        <v/>
      </c>
      <c r="CZ120" s="6" t="str">
        <f t="shared" ca="1" si="574"/>
        <v/>
      </c>
      <c r="DA120" s="22" t="e">
        <f t="shared" ca="1" si="575"/>
        <v>#VALUE!</v>
      </c>
      <c r="DB120" s="22" t="e">
        <f t="shared" ca="1" si="576"/>
        <v>#VALUE!</v>
      </c>
      <c r="DC120" s="22" t="str">
        <f ca="1">IFERROR(IF(INDIRECT(ADDRESS(ROW()-1,COLUMN()-2))="摘要",MATCH(DB120,日々処理!CX:CX,0),MATCH(DB120,INDIRECT(ADDRESS(INDIRECT(ADDRESS(ROW()-1,COLUMN()))+1,2,,,"日々処理")):INDIRECT(ADDRESS(INDIRECT(ADDRESS(ROW()-1,COLUMN()))+1000,2,,,"日々処理")),0)+INDIRECT(ADDRESS(ROW()-1,COLUMN()))),"")</f>
        <v/>
      </c>
      <c r="DD120" s="91" t="str">
        <f t="shared" ca="1" si="521"/>
        <v/>
      </c>
      <c r="DE120" s="91" t="str">
        <f t="shared" ca="1" si="721"/>
        <v/>
      </c>
      <c r="DF120" s="91" t="str">
        <f t="shared" ca="1" si="721"/>
        <v/>
      </c>
      <c r="DG120" s="91" t="str">
        <f t="shared" ca="1" si="721"/>
        <v/>
      </c>
      <c r="DH120" s="91" t="str">
        <f t="shared" ca="1" si="721"/>
        <v/>
      </c>
      <c r="DI120" s="91" t="str">
        <f t="shared" ca="1" si="721"/>
        <v/>
      </c>
      <c r="DJ120" s="91" t="str">
        <f t="shared" ca="1" si="721"/>
        <v/>
      </c>
      <c r="DK120" s="91" t="str">
        <f t="shared" ca="1" si="721"/>
        <v/>
      </c>
      <c r="DL120" s="91" t="str">
        <f t="shared" ca="1" si="721"/>
        <v/>
      </c>
      <c r="DM120" s="91" t="str">
        <f t="shared" ca="1" si="721"/>
        <v/>
      </c>
      <c r="DN120" s="91" t="str">
        <f t="shared" ca="1" si="721"/>
        <v/>
      </c>
      <c r="DO120" s="91" t="str">
        <f t="shared" ca="1" si="721"/>
        <v/>
      </c>
      <c r="DQ120" s="20" t="str">
        <f t="shared" ca="1" si="577"/>
        <v/>
      </c>
      <c r="DR120" s="21" t="str">
        <f t="shared" ca="1" si="578"/>
        <v/>
      </c>
      <c r="DS120" s="6" t="str">
        <f t="shared" ca="1" si="579"/>
        <v/>
      </c>
      <c r="DT120" s="6" t="str">
        <f t="shared" ca="1" si="580"/>
        <v/>
      </c>
      <c r="DU120" s="22" t="e">
        <f t="shared" ca="1" si="581"/>
        <v>#VALUE!</v>
      </c>
      <c r="DV120" s="22" t="e">
        <f t="shared" ca="1" si="582"/>
        <v>#VALUE!</v>
      </c>
      <c r="DW120" s="22" t="str">
        <f ca="1">IFERROR(IF(INDIRECT(ADDRESS(ROW()-1,COLUMN()-2))="摘要",MATCH(DV120,日々処理!DR:DR,0),MATCH(DV120,INDIRECT(ADDRESS(INDIRECT(ADDRESS(ROW()-1,COLUMN()))+1,2,,,"日々処理")):INDIRECT(ADDRESS(INDIRECT(ADDRESS(ROW()-1,COLUMN()))+1000,2,,,"日々処理")),0)+INDIRECT(ADDRESS(ROW()-1,COLUMN()))),"")</f>
        <v/>
      </c>
      <c r="DX120" s="91" t="str">
        <f t="shared" ca="1" si="522"/>
        <v/>
      </c>
      <c r="DY120" s="91" t="str">
        <f t="shared" ca="1" si="722"/>
        <v/>
      </c>
      <c r="DZ120" s="91" t="str">
        <f t="shared" ca="1" si="722"/>
        <v/>
      </c>
      <c r="EA120" s="91" t="str">
        <f t="shared" ca="1" si="722"/>
        <v/>
      </c>
      <c r="EB120" s="91" t="str">
        <f t="shared" ca="1" si="722"/>
        <v/>
      </c>
      <c r="EC120" s="91" t="str">
        <f t="shared" ca="1" si="722"/>
        <v/>
      </c>
      <c r="ED120" s="91" t="str">
        <f t="shared" ca="1" si="722"/>
        <v/>
      </c>
      <c r="EE120" s="91" t="str">
        <f t="shared" ca="1" si="722"/>
        <v/>
      </c>
      <c r="EF120" s="91" t="str">
        <f t="shared" ca="1" si="722"/>
        <v/>
      </c>
      <c r="EG120" s="91" t="str">
        <f t="shared" ca="1" si="722"/>
        <v/>
      </c>
      <c r="EH120" s="91" t="str">
        <f t="shared" ca="1" si="722"/>
        <v/>
      </c>
      <c r="EI120" s="91" t="str">
        <f t="shared" ca="1" si="722"/>
        <v/>
      </c>
      <c r="EK120" s="20" t="str">
        <f t="shared" ca="1" si="583"/>
        <v/>
      </c>
      <c r="EL120" s="21" t="str">
        <f t="shared" ca="1" si="584"/>
        <v/>
      </c>
      <c r="EM120" s="6" t="str">
        <f t="shared" ca="1" si="585"/>
        <v/>
      </c>
      <c r="EN120" s="6" t="str">
        <f t="shared" ca="1" si="586"/>
        <v/>
      </c>
      <c r="EO120" s="22" t="e">
        <f t="shared" ca="1" si="587"/>
        <v>#VALUE!</v>
      </c>
      <c r="EP120" s="22" t="e">
        <f t="shared" ca="1" si="588"/>
        <v>#VALUE!</v>
      </c>
      <c r="EQ120" s="22" t="str">
        <f ca="1">IFERROR(IF(INDIRECT(ADDRESS(ROW()-1,COLUMN()-2))="摘要",MATCH(EP120,日々処理!EL:EL,0),MATCH(EP120,INDIRECT(ADDRESS(INDIRECT(ADDRESS(ROW()-1,COLUMN()))+1,2,,,"日々処理")):INDIRECT(ADDRESS(INDIRECT(ADDRESS(ROW()-1,COLUMN()))+1000,2,,,"日々処理")),0)+INDIRECT(ADDRESS(ROW()-1,COLUMN()))),"")</f>
        <v/>
      </c>
      <c r="ER120" s="91" t="str">
        <f t="shared" ca="1" si="523"/>
        <v/>
      </c>
      <c r="ES120" s="91" t="str">
        <f t="shared" ca="1" si="723"/>
        <v/>
      </c>
      <c r="ET120" s="91" t="str">
        <f t="shared" ca="1" si="723"/>
        <v/>
      </c>
      <c r="EU120" s="91" t="str">
        <f t="shared" ca="1" si="723"/>
        <v/>
      </c>
      <c r="EV120" s="91" t="str">
        <f t="shared" ca="1" si="723"/>
        <v/>
      </c>
      <c r="EW120" s="91" t="str">
        <f t="shared" ca="1" si="723"/>
        <v/>
      </c>
      <c r="EX120" s="91" t="str">
        <f t="shared" ca="1" si="723"/>
        <v/>
      </c>
      <c r="EY120" s="91" t="str">
        <f t="shared" ca="1" si="723"/>
        <v/>
      </c>
      <c r="EZ120" s="91" t="str">
        <f t="shared" ca="1" si="723"/>
        <v/>
      </c>
      <c r="FA120" s="91" t="str">
        <f t="shared" ca="1" si="723"/>
        <v/>
      </c>
      <c r="FB120" s="91" t="str">
        <f t="shared" ca="1" si="723"/>
        <v/>
      </c>
      <c r="FC120" s="91" t="str">
        <f t="shared" ca="1" si="723"/>
        <v/>
      </c>
      <c r="FE120" s="20" t="str">
        <f t="shared" ca="1" si="589"/>
        <v/>
      </c>
      <c r="FF120" s="21" t="str">
        <f t="shared" ca="1" si="590"/>
        <v/>
      </c>
      <c r="FG120" s="6" t="str">
        <f t="shared" ca="1" si="591"/>
        <v/>
      </c>
      <c r="FH120" s="6" t="str">
        <f t="shared" ca="1" si="592"/>
        <v/>
      </c>
      <c r="FI120" s="22" t="e">
        <f t="shared" ca="1" si="593"/>
        <v>#VALUE!</v>
      </c>
      <c r="FJ120" s="22" t="e">
        <f t="shared" ca="1" si="594"/>
        <v>#VALUE!</v>
      </c>
      <c r="FK120" s="22" t="str">
        <f ca="1">IFERROR(IF(INDIRECT(ADDRESS(ROW()-1,COLUMN()-2))="摘要",MATCH(FJ120,日々処理!FF:FF,0),MATCH(FJ120,INDIRECT(ADDRESS(INDIRECT(ADDRESS(ROW()-1,COLUMN()))+1,2,,,"日々処理")):INDIRECT(ADDRESS(INDIRECT(ADDRESS(ROW()-1,COLUMN()))+1000,2,,,"日々処理")),0)+INDIRECT(ADDRESS(ROW()-1,COLUMN()))),"")</f>
        <v/>
      </c>
      <c r="FL120" s="91" t="str">
        <f t="shared" ca="1" si="524"/>
        <v/>
      </c>
      <c r="FM120" s="91" t="str">
        <f t="shared" ca="1" si="724"/>
        <v/>
      </c>
      <c r="FN120" s="91" t="str">
        <f t="shared" ca="1" si="724"/>
        <v/>
      </c>
      <c r="FO120" s="91" t="str">
        <f t="shared" ca="1" si="724"/>
        <v/>
      </c>
      <c r="FP120" s="91" t="str">
        <f t="shared" ca="1" si="724"/>
        <v/>
      </c>
      <c r="FQ120" s="91" t="str">
        <f t="shared" ca="1" si="724"/>
        <v/>
      </c>
      <c r="FR120" s="91" t="str">
        <f t="shared" ca="1" si="724"/>
        <v/>
      </c>
      <c r="FS120" s="91" t="str">
        <f t="shared" ca="1" si="724"/>
        <v/>
      </c>
      <c r="FT120" s="91" t="str">
        <f t="shared" ca="1" si="724"/>
        <v/>
      </c>
      <c r="FU120" s="91" t="str">
        <f t="shared" ca="1" si="724"/>
        <v/>
      </c>
      <c r="FV120" s="91" t="str">
        <f t="shared" ca="1" si="724"/>
        <v/>
      </c>
      <c r="FW120" s="91" t="str">
        <f t="shared" ca="1" si="724"/>
        <v/>
      </c>
      <c r="FY120" s="20" t="str">
        <f t="shared" ca="1" si="595"/>
        <v/>
      </c>
      <c r="FZ120" s="21" t="str">
        <f t="shared" ca="1" si="596"/>
        <v/>
      </c>
      <c r="GA120" s="6" t="str">
        <f t="shared" ca="1" si="597"/>
        <v/>
      </c>
      <c r="GB120" s="6" t="str">
        <f t="shared" ca="1" si="598"/>
        <v/>
      </c>
      <c r="GC120" s="22" t="e">
        <f t="shared" ca="1" si="599"/>
        <v>#VALUE!</v>
      </c>
      <c r="GD120" s="22" t="e">
        <f t="shared" ca="1" si="600"/>
        <v>#VALUE!</v>
      </c>
      <c r="GE120" s="22" t="str">
        <f ca="1">IFERROR(IF(INDIRECT(ADDRESS(ROW()-1,COLUMN()-2))="摘要",MATCH(GD120,日々処理!FZ:FZ,0),MATCH(GD120,INDIRECT(ADDRESS(INDIRECT(ADDRESS(ROW()-1,COLUMN()))+1,2,,,"日々処理")):INDIRECT(ADDRESS(INDIRECT(ADDRESS(ROW()-1,COLUMN()))+1000,2,,,"日々処理")),0)+INDIRECT(ADDRESS(ROW()-1,COLUMN()))),"")</f>
        <v/>
      </c>
      <c r="GF120" s="91" t="str">
        <f t="shared" ca="1" si="525"/>
        <v/>
      </c>
      <c r="GG120" s="91" t="str">
        <f t="shared" ca="1" si="725"/>
        <v/>
      </c>
      <c r="GH120" s="91" t="str">
        <f t="shared" ca="1" si="725"/>
        <v/>
      </c>
      <c r="GI120" s="91" t="str">
        <f t="shared" ca="1" si="725"/>
        <v/>
      </c>
      <c r="GJ120" s="91" t="str">
        <f t="shared" ca="1" si="725"/>
        <v/>
      </c>
      <c r="GK120" s="91" t="str">
        <f t="shared" ca="1" si="725"/>
        <v/>
      </c>
      <c r="GL120" s="91" t="str">
        <f t="shared" ca="1" si="725"/>
        <v/>
      </c>
      <c r="GM120" s="91" t="str">
        <f t="shared" ca="1" si="725"/>
        <v/>
      </c>
      <c r="GN120" s="91" t="str">
        <f t="shared" ca="1" si="725"/>
        <v/>
      </c>
      <c r="GO120" s="91" t="str">
        <f t="shared" ca="1" si="725"/>
        <v/>
      </c>
      <c r="GP120" s="91" t="str">
        <f t="shared" ca="1" si="725"/>
        <v/>
      </c>
      <c r="GQ120" s="91" t="str">
        <f t="shared" ca="1" si="725"/>
        <v/>
      </c>
      <c r="GS120" s="20" t="str">
        <f t="shared" ca="1" si="601"/>
        <v/>
      </c>
      <c r="GT120" s="21" t="str">
        <f t="shared" ca="1" si="602"/>
        <v/>
      </c>
      <c r="GU120" s="6" t="str">
        <f t="shared" ca="1" si="603"/>
        <v/>
      </c>
      <c r="GV120" s="6" t="str">
        <f t="shared" ca="1" si="604"/>
        <v/>
      </c>
      <c r="GW120" s="22" t="e">
        <f t="shared" ca="1" si="605"/>
        <v>#VALUE!</v>
      </c>
      <c r="GX120" s="22" t="e">
        <f t="shared" ca="1" si="606"/>
        <v>#VALUE!</v>
      </c>
      <c r="GY120" s="22" t="str">
        <f ca="1">IFERROR(IF(INDIRECT(ADDRESS(ROW()-1,COLUMN()-2))="摘要",MATCH(GX120,日々処理!GT:GT,0),MATCH(GX120,INDIRECT(ADDRESS(INDIRECT(ADDRESS(ROW()-1,COLUMN()))+1,2,,,"日々処理")):INDIRECT(ADDRESS(INDIRECT(ADDRESS(ROW()-1,COLUMN()))+1000,2,,,"日々処理")),0)+INDIRECT(ADDRESS(ROW()-1,COLUMN()))),"")</f>
        <v/>
      </c>
      <c r="GZ120" s="91" t="str">
        <f t="shared" ca="1" si="526"/>
        <v/>
      </c>
      <c r="HA120" s="91" t="str">
        <f t="shared" ca="1" si="726"/>
        <v/>
      </c>
      <c r="HB120" s="91" t="str">
        <f t="shared" ca="1" si="726"/>
        <v/>
      </c>
      <c r="HC120" s="91" t="str">
        <f t="shared" ca="1" si="726"/>
        <v/>
      </c>
      <c r="HD120" s="91" t="str">
        <f t="shared" ca="1" si="726"/>
        <v/>
      </c>
      <c r="HE120" s="91" t="str">
        <f t="shared" ca="1" si="726"/>
        <v/>
      </c>
      <c r="HF120" s="91" t="str">
        <f t="shared" ca="1" si="726"/>
        <v/>
      </c>
      <c r="HG120" s="91" t="str">
        <f t="shared" ca="1" si="726"/>
        <v/>
      </c>
      <c r="HH120" s="91" t="str">
        <f t="shared" ca="1" si="726"/>
        <v/>
      </c>
      <c r="HI120" s="91" t="str">
        <f t="shared" ca="1" si="726"/>
        <v/>
      </c>
      <c r="HJ120" s="91" t="str">
        <f t="shared" ca="1" si="726"/>
        <v/>
      </c>
      <c r="HK120" s="91" t="str">
        <f t="shared" ca="1" si="726"/>
        <v/>
      </c>
      <c r="HM120" s="20" t="str">
        <f t="shared" ca="1" si="607"/>
        <v/>
      </c>
      <c r="HN120" s="21" t="str">
        <f t="shared" ca="1" si="608"/>
        <v/>
      </c>
      <c r="HO120" s="6" t="str">
        <f t="shared" ca="1" si="609"/>
        <v/>
      </c>
      <c r="HP120" s="6" t="str">
        <f t="shared" ca="1" si="610"/>
        <v/>
      </c>
      <c r="HQ120" s="22" t="e">
        <f t="shared" ca="1" si="611"/>
        <v>#VALUE!</v>
      </c>
      <c r="HR120" s="22" t="e">
        <f t="shared" ca="1" si="612"/>
        <v>#VALUE!</v>
      </c>
      <c r="HS120" s="22" t="str">
        <f ca="1">IFERROR(IF(INDIRECT(ADDRESS(ROW()-1,COLUMN()-2))="摘要",MATCH(HR120,日々処理!HN:HN,0),MATCH(HR120,INDIRECT(ADDRESS(INDIRECT(ADDRESS(ROW()-1,COLUMN()))+1,2,,,"日々処理")):INDIRECT(ADDRESS(INDIRECT(ADDRESS(ROW()-1,COLUMN()))+1000,2,,,"日々処理")),0)+INDIRECT(ADDRESS(ROW()-1,COLUMN()))),"")</f>
        <v/>
      </c>
      <c r="HT120" s="91" t="str">
        <f t="shared" ca="1" si="527"/>
        <v/>
      </c>
      <c r="HU120" s="91" t="str">
        <f t="shared" ca="1" si="727"/>
        <v/>
      </c>
      <c r="HV120" s="91" t="str">
        <f t="shared" ca="1" si="727"/>
        <v/>
      </c>
      <c r="HW120" s="91" t="str">
        <f t="shared" ca="1" si="727"/>
        <v/>
      </c>
      <c r="HX120" s="91" t="str">
        <f t="shared" ca="1" si="727"/>
        <v/>
      </c>
      <c r="HY120" s="91" t="str">
        <f t="shared" ca="1" si="727"/>
        <v/>
      </c>
      <c r="HZ120" s="91" t="str">
        <f t="shared" ca="1" si="727"/>
        <v/>
      </c>
      <c r="IA120" s="91" t="str">
        <f t="shared" ca="1" si="727"/>
        <v/>
      </c>
      <c r="IB120" s="91" t="str">
        <f t="shared" ca="1" si="727"/>
        <v/>
      </c>
      <c r="IC120" s="91" t="str">
        <f t="shared" ca="1" si="727"/>
        <v/>
      </c>
      <c r="ID120" s="91" t="str">
        <f t="shared" ca="1" si="727"/>
        <v/>
      </c>
      <c r="IE120" s="91" t="str">
        <f t="shared" ca="1" si="727"/>
        <v/>
      </c>
      <c r="IG120" s="20" t="str">
        <f t="shared" ca="1" si="613"/>
        <v/>
      </c>
      <c r="IH120" s="21" t="str">
        <f t="shared" ca="1" si="614"/>
        <v/>
      </c>
      <c r="II120" s="6" t="str">
        <f t="shared" ca="1" si="615"/>
        <v/>
      </c>
      <c r="IJ120" s="6" t="str">
        <f t="shared" ca="1" si="616"/>
        <v/>
      </c>
      <c r="IK120" s="22" t="e">
        <f t="shared" ca="1" si="617"/>
        <v>#VALUE!</v>
      </c>
      <c r="IL120" s="22" t="e">
        <f t="shared" ca="1" si="618"/>
        <v>#VALUE!</v>
      </c>
      <c r="IM120" s="22" t="str">
        <f ca="1">IFERROR(IF(INDIRECT(ADDRESS(ROW()-1,COLUMN()-2))="摘要",MATCH(IL120,日々処理!IH:IH,0),MATCH(IL120,INDIRECT(ADDRESS(INDIRECT(ADDRESS(ROW()-1,COLUMN()))+1,2,,,"日々処理")):INDIRECT(ADDRESS(INDIRECT(ADDRESS(ROW()-1,COLUMN()))+1000,2,,,"日々処理")),0)+INDIRECT(ADDRESS(ROW()-1,COLUMN()))),"")</f>
        <v/>
      </c>
      <c r="IN120" s="91" t="str">
        <f t="shared" ca="1" si="528"/>
        <v/>
      </c>
      <c r="IO120" s="91" t="str">
        <f t="shared" ca="1" si="728"/>
        <v/>
      </c>
      <c r="IP120" s="91" t="str">
        <f t="shared" ca="1" si="728"/>
        <v/>
      </c>
      <c r="IQ120" s="91" t="str">
        <f t="shared" ca="1" si="728"/>
        <v/>
      </c>
      <c r="IR120" s="91" t="str">
        <f t="shared" ca="1" si="728"/>
        <v/>
      </c>
      <c r="IS120" s="91" t="str">
        <f t="shared" ca="1" si="728"/>
        <v/>
      </c>
      <c r="IT120" s="91" t="str">
        <f t="shared" ca="1" si="728"/>
        <v/>
      </c>
      <c r="IU120" s="91" t="str">
        <f t="shared" ca="1" si="728"/>
        <v/>
      </c>
      <c r="IV120" s="91" t="str">
        <f t="shared" ca="1" si="728"/>
        <v/>
      </c>
      <c r="IW120" s="91" t="str">
        <f t="shared" ca="1" si="728"/>
        <v/>
      </c>
      <c r="IX120" s="91" t="str">
        <f t="shared" ca="1" si="728"/>
        <v/>
      </c>
      <c r="IY120" s="91" t="str">
        <f t="shared" ca="1" si="728"/>
        <v/>
      </c>
      <c r="JA120" s="20" t="str">
        <f t="shared" ca="1" si="619"/>
        <v/>
      </c>
      <c r="JB120" s="21" t="str">
        <f t="shared" ca="1" si="620"/>
        <v/>
      </c>
      <c r="JC120" s="6" t="str">
        <f t="shared" ca="1" si="621"/>
        <v/>
      </c>
      <c r="JD120" s="6" t="str">
        <f t="shared" ca="1" si="622"/>
        <v/>
      </c>
      <c r="JE120" s="22" t="e">
        <f t="shared" ca="1" si="623"/>
        <v>#VALUE!</v>
      </c>
      <c r="JF120" s="22" t="e">
        <f t="shared" ca="1" si="624"/>
        <v>#VALUE!</v>
      </c>
      <c r="JG120" s="22" t="str">
        <f ca="1">IFERROR(IF(INDIRECT(ADDRESS(ROW()-1,COLUMN()-2))="摘要",MATCH(JF120,日々処理!JB:JB,0),MATCH(JF120,INDIRECT(ADDRESS(INDIRECT(ADDRESS(ROW()-1,COLUMN()))+1,2,,,"日々処理")):INDIRECT(ADDRESS(INDIRECT(ADDRESS(ROW()-1,COLUMN()))+1000,2,,,"日々処理")),0)+INDIRECT(ADDRESS(ROW()-1,COLUMN()))),"")</f>
        <v/>
      </c>
      <c r="JH120" s="91" t="str">
        <f t="shared" ca="1" si="529"/>
        <v/>
      </c>
      <c r="JI120" s="91" t="str">
        <f t="shared" ca="1" si="729"/>
        <v/>
      </c>
      <c r="JJ120" s="91" t="str">
        <f t="shared" ca="1" si="729"/>
        <v/>
      </c>
      <c r="JK120" s="91" t="str">
        <f t="shared" ca="1" si="729"/>
        <v/>
      </c>
      <c r="JL120" s="91" t="str">
        <f t="shared" ca="1" si="729"/>
        <v/>
      </c>
      <c r="JM120" s="91" t="str">
        <f t="shared" ca="1" si="729"/>
        <v/>
      </c>
      <c r="JN120" s="91" t="str">
        <f t="shared" ca="1" si="729"/>
        <v/>
      </c>
      <c r="JO120" s="91" t="str">
        <f t="shared" ca="1" si="729"/>
        <v/>
      </c>
      <c r="JP120" s="91" t="str">
        <f t="shared" ca="1" si="729"/>
        <v/>
      </c>
      <c r="JQ120" s="91" t="str">
        <f t="shared" ca="1" si="729"/>
        <v/>
      </c>
      <c r="JR120" s="91" t="str">
        <f t="shared" ca="1" si="729"/>
        <v/>
      </c>
      <c r="JS120" s="91" t="str">
        <f t="shared" ca="1" si="729"/>
        <v/>
      </c>
      <c r="JU120" s="20" t="str">
        <f t="shared" ca="1" si="625"/>
        <v/>
      </c>
      <c r="JV120" s="21" t="str">
        <f t="shared" ca="1" si="626"/>
        <v/>
      </c>
      <c r="JW120" s="6" t="str">
        <f t="shared" ca="1" si="627"/>
        <v/>
      </c>
      <c r="JX120" s="6" t="str">
        <f t="shared" ca="1" si="628"/>
        <v/>
      </c>
      <c r="JY120" s="22" t="e">
        <f t="shared" ca="1" si="629"/>
        <v>#VALUE!</v>
      </c>
      <c r="JZ120" s="22" t="e">
        <f t="shared" ca="1" si="630"/>
        <v>#VALUE!</v>
      </c>
      <c r="KA120" s="22" t="str">
        <f ca="1">IFERROR(IF(INDIRECT(ADDRESS(ROW()-1,COLUMN()-2))="摘要",MATCH(JZ120,日々処理!JV:JV,0),MATCH(JZ120,INDIRECT(ADDRESS(INDIRECT(ADDRESS(ROW()-1,COLUMN()))+1,2,,,"日々処理")):INDIRECT(ADDRESS(INDIRECT(ADDRESS(ROW()-1,COLUMN()))+1000,2,,,"日々処理")),0)+INDIRECT(ADDRESS(ROW()-1,COLUMN()))),"")</f>
        <v/>
      </c>
      <c r="KB120" s="91" t="str">
        <f t="shared" ca="1" si="530"/>
        <v/>
      </c>
      <c r="KC120" s="91" t="str">
        <f t="shared" ca="1" si="730"/>
        <v/>
      </c>
      <c r="KD120" s="91" t="str">
        <f t="shared" ca="1" si="730"/>
        <v/>
      </c>
      <c r="KE120" s="91" t="str">
        <f t="shared" ca="1" si="730"/>
        <v/>
      </c>
      <c r="KF120" s="91" t="str">
        <f t="shared" ca="1" si="730"/>
        <v/>
      </c>
      <c r="KG120" s="91" t="str">
        <f t="shared" ca="1" si="730"/>
        <v/>
      </c>
      <c r="KH120" s="91" t="str">
        <f t="shared" ca="1" si="730"/>
        <v/>
      </c>
      <c r="KI120" s="91" t="str">
        <f t="shared" ca="1" si="730"/>
        <v/>
      </c>
      <c r="KJ120" s="91" t="str">
        <f t="shared" ca="1" si="730"/>
        <v/>
      </c>
      <c r="KK120" s="91" t="str">
        <f t="shared" ca="1" si="730"/>
        <v/>
      </c>
      <c r="KL120" s="91" t="str">
        <f t="shared" ca="1" si="730"/>
        <v/>
      </c>
      <c r="KM120" s="91" t="str">
        <f t="shared" ca="1" si="730"/>
        <v/>
      </c>
      <c r="KO120" s="20" t="str">
        <f t="shared" ca="1" si="631"/>
        <v/>
      </c>
      <c r="KP120" s="21" t="str">
        <f t="shared" ca="1" si="632"/>
        <v/>
      </c>
      <c r="KQ120" s="6" t="str">
        <f t="shared" ca="1" si="633"/>
        <v/>
      </c>
      <c r="KR120" s="6" t="str">
        <f t="shared" ca="1" si="634"/>
        <v/>
      </c>
      <c r="KS120" s="22" t="e">
        <f t="shared" ca="1" si="635"/>
        <v>#VALUE!</v>
      </c>
      <c r="KT120" s="22" t="e">
        <f t="shared" ca="1" si="636"/>
        <v>#VALUE!</v>
      </c>
      <c r="KU120" s="22" t="str">
        <f ca="1">IFERROR(IF(INDIRECT(ADDRESS(ROW()-1,COLUMN()-2))="摘要",MATCH(KT120,日々処理!KP:KP,0),MATCH(KT120,INDIRECT(ADDRESS(INDIRECT(ADDRESS(ROW()-1,COLUMN()))+1,2,,,"日々処理")):INDIRECT(ADDRESS(INDIRECT(ADDRESS(ROW()-1,COLUMN()))+1000,2,,,"日々処理")),0)+INDIRECT(ADDRESS(ROW()-1,COLUMN()))),"")</f>
        <v/>
      </c>
      <c r="KV120" s="91" t="str">
        <f t="shared" ca="1" si="531"/>
        <v/>
      </c>
      <c r="KW120" s="91" t="str">
        <f t="shared" ca="1" si="731"/>
        <v/>
      </c>
      <c r="KX120" s="91" t="str">
        <f t="shared" ca="1" si="731"/>
        <v/>
      </c>
      <c r="KY120" s="91" t="str">
        <f t="shared" ca="1" si="731"/>
        <v/>
      </c>
      <c r="KZ120" s="91" t="str">
        <f t="shared" ca="1" si="731"/>
        <v/>
      </c>
      <c r="LA120" s="91" t="str">
        <f t="shared" ca="1" si="731"/>
        <v/>
      </c>
      <c r="LB120" s="91" t="str">
        <f t="shared" ca="1" si="731"/>
        <v/>
      </c>
      <c r="LC120" s="91" t="str">
        <f t="shared" ca="1" si="731"/>
        <v/>
      </c>
      <c r="LD120" s="91" t="str">
        <f t="shared" ca="1" si="731"/>
        <v/>
      </c>
      <c r="LE120" s="91" t="str">
        <f t="shared" ca="1" si="731"/>
        <v/>
      </c>
      <c r="LF120" s="91" t="str">
        <f t="shared" ca="1" si="731"/>
        <v/>
      </c>
      <c r="LG120" s="91" t="str">
        <f t="shared" ca="1" si="731"/>
        <v/>
      </c>
      <c r="LI120" s="20" t="str">
        <f t="shared" ca="1" si="637"/>
        <v/>
      </c>
      <c r="LJ120" s="21" t="str">
        <f t="shared" ca="1" si="638"/>
        <v/>
      </c>
      <c r="LK120" s="6" t="str">
        <f t="shared" ca="1" si="639"/>
        <v/>
      </c>
      <c r="LL120" s="6" t="str">
        <f t="shared" ca="1" si="640"/>
        <v/>
      </c>
      <c r="LM120" s="22" t="e">
        <f t="shared" ca="1" si="641"/>
        <v>#VALUE!</v>
      </c>
      <c r="LN120" s="22" t="e">
        <f t="shared" ca="1" si="642"/>
        <v>#VALUE!</v>
      </c>
      <c r="LO120" s="22" t="str">
        <f ca="1">IFERROR(IF(INDIRECT(ADDRESS(ROW()-1,COLUMN()-2))="摘要",MATCH(LN120,日々処理!LJ:LJ,0),MATCH(LN120,INDIRECT(ADDRESS(INDIRECT(ADDRESS(ROW()-1,COLUMN()))+1,2,,,"日々処理")):INDIRECT(ADDRESS(INDIRECT(ADDRESS(ROW()-1,COLUMN()))+1000,2,,,"日々処理")),0)+INDIRECT(ADDRESS(ROW()-1,COLUMN()))),"")</f>
        <v/>
      </c>
      <c r="LP120" s="91" t="str">
        <f t="shared" ca="1" si="532"/>
        <v/>
      </c>
      <c r="LQ120" s="91" t="str">
        <f t="shared" ca="1" si="732"/>
        <v/>
      </c>
      <c r="LR120" s="91" t="str">
        <f t="shared" ca="1" si="732"/>
        <v/>
      </c>
      <c r="LS120" s="91" t="str">
        <f t="shared" ca="1" si="732"/>
        <v/>
      </c>
      <c r="LT120" s="91" t="str">
        <f t="shared" ca="1" si="732"/>
        <v/>
      </c>
      <c r="LU120" s="91" t="str">
        <f t="shared" ca="1" si="732"/>
        <v/>
      </c>
      <c r="LV120" s="91" t="str">
        <f t="shared" ca="1" si="732"/>
        <v/>
      </c>
      <c r="LW120" s="91" t="str">
        <f t="shared" ca="1" si="732"/>
        <v/>
      </c>
      <c r="LX120" s="91" t="str">
        <f t="shared" ca="1" si="732"/>
        <v/>
      </c>
      <c r="LY120" s="91" t="str">
        <f t="shared" ca="1" si="732"/>
        <v/>
      </c>
      <c r="LZ120" s="91" t="str">
        <f t="shared" ca="1" si="732"/>
        <v/>
      </c>
      <c r="MA120" s="91" t="str">
        <f t="shared" ca="1" si="732"/>
        <v/>
      </c>
      <c r="MC120" s="20" t="str">
        <f t="shared" ca="1" si="643"/>
        <v/>
      </c>
      <c r="MD120" s="21" t="str">
        <f t="shared" ca="1" si="644"/>
        <v/>
      </c>
      <c r="ME120" s="6" t="str">
        <f t="shared" ca="1" si="645"/>
        <v/>
      </c>
      <c r="MF120" s="6" t="str">
        <f t="shared" ca="1" si="646"/>
        <v/>
      </c>
      <c r="MG120" s="22" t="e">
        <f t="shared" ca="1" si="647"/>
        <v>#VALUE!</v>
      </c>
      <c r="MH120" s="22" t="e">
        <f t="shared" ca="1" si="648"/>
        <v>#VALUE!</v>
      </c>
      <c r="MI120" s="22" t="str">
        <f ca="1">IFERROR(IF(INDIRECT(ADDRESS(ROW()-1,COLUMN()-2))="摘要",MATCH(MH120,日々処理!MD:MD,0),MATCH(MH120,INDIRECT(ADDRESS(INDIRECT(ADDRESS(ROW()-1,COLUMN()))+1,2,,,"日々処理")):INDIRECT(ADDRESS(INDIRECT(ADDRESS(ROW()-1,COLUMN()))+1000,2,,,"日々処理")),0)+INDIRECT(ADDRESS(ROW()-1,COLUMN()))),"")</f>
        <v/>
      </c>
      <c r="MJ120" s="91" t="str">
        <f t="shared" ca="1" si="533"/>
        <v/>
      </c>
      <c r="MK120" s="91" t="str">
        <f t="shared" ca="1" si="733"/>
        <v/>
      </c>
      <c r="ML120" s="91" t="str">
        <f t="shared" ca="1" si="733"/>
        <v/>
      </c>
      <c r="MM120" s="91" t="str">
        <f t="shared" ca="1" si="733"/>
        <v/>
      </c>
      <c r="MN120" s="91" t="str">
        <f t="shared" ca="1" si="733"/>
        <v/>
      </c>
      <c r="MO120" s="91" t="str">
        <f t="shared" ca="1" si="733"/>
        <v/>
      </c>
      <c r="MP120" s="91" t="str">
        <f t="shared" ca="1" si="733"/>
        <v/>
      </c>
      <c r="MQ120" s="91" t="str">
        <f t="shared" ca="1" si="733"/>
        <v/>
      </c>
      <c r="MR120" s="91" t="str">
        <f t="shared" ca="1" si="733"/>
        <v/>
      </c>
      <c r="MS120" s="91" t="str">
        <f t="shared" ca="1" si="733"/>
        <v/>
      </c>
      <c r="MT120" s="91" t="str">
        <f t="shared" ca="1" si="733"/>
        <v/>
      </c>
      <c r="MU120" s="91" t="str">
        <f t="shared" ca="1" si="733"/>
        <v/>
      </c>
      <c r="MW120" s="20" t="str">
        <f t="shared" ca="1" si="649"/>
        <v/>
      </c>
      <c r="MX120" s="21" t="str">
        <f t="shared" ca="1" si="650"/>
        <v/>
      </c>
      <c r="MY120" s="6" t="str">
        <f t="shared" ca="1" si="651"/>
        <v/>
      </c>
      <c r="MZ120" s="6" t="str">
        <f t="shared" ca="1" si="652"/>
        <v/>
      </c>
      <c r="NA120" s="22" t="e">
        <f t="shared" ca="1" si="653"/>
        <v>#VALUE!</v>
      </c>
      <c r="NB120" s="22" t="e">
        <f t="shared" ca="1" si="654"/>
        <v>#VALUE!</v>
      </c>
      <c r="NC120" s="22" t="str">
        <f ca="1">IFERROR(IF(INDIRECT(ADDRESS(ROW()-1,COLUMN()-2))="摘要",MATCH(NB120,日々処理!MX:MX,0),MATCH(NB120,INDIRECT(ADDRESS(INDIRECT(ADDRESS(ROW()-1,COLUMN()))+1,2,,,"日々処理")):INDIRECT(ADDRESS(INDIRECT(ADDRESS(ROW()-1,COLUMN()))+1000,2,,,"日々処理")),0)+INDIRECT(ADDRESS(ROW()-1,COLUMN()))),"")</f>
        <v/>
      </c>
      <c r="ND120" s="91" t="str">
        <f t="shared" ca="1" si="534"/>
        <v/>
      </c>
      <c r="NE120" s="91" t="str">
        <f t="shared" ca="1" si="734"/>
        <v/>
      </c>
      <c r="NF120" s="91" t="str">
        <f t="shared" ca="1" si="734"/>
        <v/>
      </c>
      <c r="NG120" s="91" t="str">
        <f t="shared" ca="1" si="734"/>
        <v/>
      </c>
      <c r="NH120" s="91" t="str">
        <f t="shared" ca="1" si="734"/>
        <v/>
      </c>
      <c r="NI120" s="91" t="str">
        <f t="shared" ca="1" si="734"/>
        <v/>
      </c>
      <c r="NJ120" s="91" t="str">
        <f t="shared" ca="1" si="734"/>
        <v/>
      </c>
      <c r="NK120" s="91" t="str">
        <f t="shared" ca="1" si="734"/>
        <v/>
      </c>
      <c r="NL120" s="91" t="str">
        <f t="shared" ca="1" si="734"/>
        <v/>
      </c>
      <c r="NM120" s="91" t="str">
        <f t="shared" ca="1" si="734"/>
        <v/>
      </c>
      <c r="NN120" s="91" t="str">
        <f t="shared" ca="1" si="734"/>
        <v/>
      </c>
      <c r="NO120" s="91" t="str">
        <f t="shared" ca="1" si="734"/>
        <v/>
      </c>
      <c r="NQ120" s="20" t="str">
        <f t="shared" ca="1" si="655"/>
        <v/>
      </c>
      <c r="NR120" s="21" t="str">
        <f t="shared" ca="1" si="656"/>
        <v/>
      </c>
      <c r="NS120" s="6" t="str">
        <f t="shared" ca="1" si="657"/>
        <v/>
      </c>
      <c r="NT120" s="6" t="str">
        <f t="shared" ca="1" si="658"/>
        <v/>
      </c>
      <c r="NU120" s="22" t="e">
        <f t="shared" ca="1" si="659"/>
        <v>#VALUE!</v>
      </c>
      <c r="NV120" s="22" t="e">
        <f t="shared" ca="1" si="660"/>
        <v>#VALUE!</v>
      </c>
      <c r="NW120" s="22" t="str">
        <f ca="1">IFERROR(IF(INDIRECT(ADDRESS(ROW()-1,COLUMN()-2))="摘要",MATCH(NV120,日々処理!NR:NR,0),MATCH(NV120,INDIRECT(ADDRESS(INDIRECT(ADDRESS(ROW()-1,COLUMN()))+1,2,,,"日々処理")):INDIRECT(ADDRESS(INDIRECT(ADDRESS(ROW()-1,COLUMN()))+1000,2,,,"日々処理")),0)+INDIRECT(ADDRESS(ROW()-1,COLUMN()))),"")</f>
        <v/>
      </c>
      <c r="NX120" s="91" t="str">
        <f t="shared" ca="1" si="535"/>
        <v/>
      </c>
      <c r="NY120" s="91" t="str">
        <f t="shared" ca="1" si="735"/>
        <v/>
      </c>
      <c r="NZ120" s="91" t="str">
        <f t="shared" ca="1" si="735"/>
        <v/>
      </c>
      <c r="OA120" s="91" t="str">
        <f t="shared" ca="1" si="735"/>
        <v/>
      </c>
      <c r="OB120" s="91" t="str">
        <f t="shared" ca="1" si="735"/>
        <v/>
      </c>
      <c r="OC120" s="91" t="str">
        <f t="shared" ca="1" si="735"/>
        <v/>
      </c>
      <c r="OD120" s="91" t="str">
        <f t="shared" ca="1" si="735"/>
        <v/>
      </c>
      <c r="OE120" s="91" t="str">
        <f t="shared" ca="1" si="735"/>
        <v/>
      </c>
      <c r="OF120" s="91" t="str">
        <f t="shared" ca="1" si="735"/>
        <v/>
      </c>
      <c r="OG120" s="91" t="str">
        <f t="shared" ca="1" si="735"/>
        <v/>
      </c>
      <c r="OH120" s="91" t="str">
        <f t="shared" ca="1" si="735"/>
        <v/>
      </c>
      <c r="OI120" s="91" t="str">
        <f t="shared" ca="1" si="735"/>
        <v/>
      </c>
      <c r="OK120" s="20" t="str">
        <f t="shared" ca="1" si="661"/>
        <v/>
      </c>
      <c r="OL120" s="21" t="str">
        <f t="shared" ca="1" si="662"/>
        <v/>
      </c>
      <c r="OM120" s="6" t="str">
        <f t="shared" ca="1" si="663"/>
        <v/>
      </c>
      <c r="ON120" s="6" t="str">
        <f t="shared" ca="1" si="664"/>
        <v/>
      </c>
      <c r="OO120" s="22" t="e">
        <f t="shared" ca="1" si="665"/>
        <v>#VALUE!</v>
      </c>
      <c r="OP120" s="22" t="e">
        <f t="shared" ca="1" si="666"/>
        <v>#VALUE!</v>
      </c>
      <c r="OQ120" s="22" t="str">
        <f ca="1">IFERROR(IF(INDIRECT(ADDRESS(ROW()-1,COLUMN()-2))="摘要",MATCH(OP120,日々処理!OL:OL,0),MATCH(OP120,INDIRECT(ADDRESS(INDIRECT(ADDRESS(ROW()-1,COLUMN()))+1,2,,,"日々処理")):INDIRECT(ADDRESS(INDIRECT(ADDRESS(ROW()-1,COLUMN()))+1000,2,,,"日々処理")),0)+INDIRECT(ADDRESS(ROW()-1,COLUMN()))),"")</f>
        <v/>
      </c>
      <c r="OR120" s="91" t="str">
        <f t="shared" ca="1" si="536"/>
        <v/>
      </c>
      <c r="OS120" s="91" t="str">
        <f t="shared" ca="1" si="736"/>
        <v/>
      </c>
      <c r="OT120" s="91" t="str">
        <f t="shared" ca="1" si="736"/>
        <v/>
      </c>
      <c r="OU120" s="91" t="str">
        <f t="shared" ca="1" si="736"/>
        <v/>
      </c>
      <c r="OV120" s="91" t="str">
        <f t="shared" ca="1" si="736"/>
        <v/>
      </c>
      <c r="OW120" s="91" t="str">
        <f t="shared" ca="1" si="736"/>
        <v/>
      </c>
      <c r="OX120" s="91" t="str">
        <f t="shared" ca="1" si="736"/>
        <v/>
      </c>
      <c r="OY120" s="91" t="str">
        <f t="shared" ca="1" si="736"/>
        <v/>
      </c>
      <c r="OZ120" s="91" t="str">
        <f t="shared" ca="1" si="736"/>
        <v/>
      </c>
      <c r="PA120" s="91" t="str">
        <f t="shared" ca="1" si="736"/>
        <v/>
      </c>
      <c r="PB120" s="91" t="str">
        <f t="shared" ca="1" si="736"/>
        <v/>
      </c>
      <c r="PC120" s="91" t="str">
        <f t="shared" ca="1" si="736"/>
        <v/>
      </c>
      <c r="PE120" s="20" t="str">
        <f t="shared" ca="1" si="667"/>
        <v/>
      </c>
      <c r="PF120" s="21" t="str">
        <f t="shared" ca="1" si="668"/>
        <v/>
      </c>
      <c r="PG120" s="6" t="str">
        <f t="shared" ca="1" si="669"/>
        <v/>
      </c>
      <c r="PH120" s="6" t="str">
        <f t="shared" ca="1" si="670"/>
        <v/>
      </c>
      <c r="PI120" s="22" t="e">
        <f t="shared" ca="1" si="671"/>
        <v>#VALUE!</v>
      </c>
      <c r="PJ120" s="22" t="e">
        <f t="shared" ca="1" si="672"/>
        <v>#VALUE!</v>
      </c>
      <c r="PK120" s="22" t="str">
        <f ca="1">IFERROR(IF(INDIRECT(ADDRESS(ROW()-1,COLUMN()-2))="摘要",MATCH(PJ120,日々処理!PF:PF,0),MATCH(PJ120,INDIRECT(ADDRESS(INDIRECT(ADDRESS(ROW()-1,COLUMN()))+1,2,,,"日々処理")):INDIRECT(ADDRESS(INDIRECT(ADDRESS(ROW()-1,COLUMN()))+1000,2,,,"日々処理")),0)+INDIRECT(ADDRESS(ROW()-1,COLUMN()))),"")</f>
        <v/>
      </c>
      <c r="PL120" s="91" t="str">
        <f t="shared" ca="1" si="537"/>
        <v/>
      </c>
      <c r="PM120" s="91" t="str">
        <f t="shared" ca="1" si="737"/>
        <v/>
      </c>
      <c r="PN120" s="91" t="str">
        <f t="shared" ca="1" si="737"/>
        <v/>
      </c>
      <c r="PO120" s="91" t="str">
        <f t="shared" ca="1" si="737"/>
        <v/>
      </c>
      <c r="PP120" s="91" t="str">
        <f t="shared" ca="1" si="737"/>
        <v/>
      </c>
      <c r="PQ120" s="91" t="str">
        <f t="shared" ca="1" si="737"/>
        <v/>
      </c>
      <c r="PR120" s="91" t="str">
        <f t="shared" ca="1" si="737"/>
        <v/>
      </c>
      <c r="PS120" s="91" t="str">
        <f t="shared" ca="1" si="737"/>
        <v/>
      </c>
      <c r="PT120" s="91" t="str">
        <f t="shared" ca="1" si="737"/>
        <v/>
      </c>
      <c r="PU120" s="91" t="str">
        <f t="shared" ca="1" si="737"/>
        <v/>
      </c>
      <c r="PV120" s="91" t="str">
        <f t="shared" ca="1" si="737"/>
        <v/>
      </c>
      <c r="PW120" s="91" t="str">
        <f t="shared" ca="1" si="737"/>
        <v/>
      </c>
      <c r="PY120" s="20" t="str">
        <f t="shared" ca="1" si="673"/>
        <v/>
      </c>
      <c r="PZ120" s="21" t="str">
        <f t="shared" ca="1" si="674"/>
        <v/>
      </c>
      <c r="QA120" s="6" t="str">
        <f t="shared" ca="1" si="675"/>
        <v/>
      </c>
      <c r="QB120" s="6" t="str">
        <f t="shared" ca="1" si="676"/>
        <v/>
      </c>
      <c r="QC120" s="22" t="e">
        <f t="shared" ca="1" si="677"/>
        <v>#VALUE!</v>
      </c>
      <c r="QD120" s="22" t="e">
        <f t="shared" ca="1" si="678"/>
        <v>#VALUE!</v>
      </c>
      <c r="QE120" s="22" t="str">
        <f ca="1">IFERROR(IF(INDIRECT(ADDRESS(ROW()-1,COLUMN()-2))="摘要",MATCH(QD120,日々処理!PZ:PZ,0),MATCH(QD120,INDIRECT(ADDRESS(INDIRECT(ADDRESS(ROW()-1,COLUMN()))+1,2,,,"日々処理")):INDIRECT(ADDRESS(INDIRECT(ADDRESS(ROW()-1,COLUMN()))+1000,2,,,"日々処理")),0)+INDIRECT(ADDRESS(ROW()-1,COLUMN()))),"")</f>
        <v/>
      </c>
      <c r="QF120" s="91" t="str">
        <f t="shared" ca="1" si="538"/>
        <v/>
      </c>
      <c r="QG120" s="91" t="str">
        <f t="shared" ca="1" si="738"/>
        <v/>
      </c>
      <c r="QH120" s="91" t="str">
        <f t="shared" ca="1" si="738"/>
        <v/>
      </c>
      <c r="QI120" s="91" t="str">
        <f t="shared" ca="1" si="738"/>
        <v/>
      </c>
      <c r="QJ120" s="91" t="str">
        <f t="shared" ca="1" si="738"/>
        <v/>
      </c>
      <c r="QK120" s="91" t="str">
        <f t="shared" ca="1" si="738"/>
        <v/>
      </c>
      <c r="QL120" s="91" t="str">
        <f t="shared" ca="1" si="738"/>
        <v/>
      </c>
      <c r="QM120" s="91" t="str">
        <f t="shared" ca="1" si="738"/>
        <v/>
      </c>
      <c r="QN120" s="91" t="str">
        <f t="shared" ca="1" si="738"/>
        <v/>
      </c>
      <c r="QO120" s="91" t="str">
        <f t="shared" ca="1" si="738"/>
        <v/>
      </c>
      <c r="QP120" s="91" t="str">
        <f t="shared" ca="1" si="738"/>
        <v/>
      </c>
      <c r="QQ120" s="91" t="str">
        <f t="shared" ca="1" si="738"/>
        <v/>
      </c>
      <c r="QS120" s="20" t="str">
        <f t="shared" ca="1" si="679"/>
        <v/>
      </c>
      <c r="QT120" s="21" t="str">
        <f t="shared" ca="1" si="680"/>
        <v/>
      </c>
      <c r="QU120" s="6" t="str">
        <f t="shared" ca="1" si="681"/>
        <v/>
      </c>
      <c r="QV120" s="6" t="str">
        <f t="shared" ca="1" si="682"/>
        <v/>
      </c>
      <c r="QW120" s="22" t="e">
        <f t="shared" ca="1" si="683"/>
        <v>#VALUE!</v>
      </c>
      <c r="QX120" s="22" t="e">
        <f t="shared" ca="1" si="684"/>
        <v>#VALUE!</v>
      </c>
      <c r="QY120" s="22" t="str">
        <f ca="1">IFERROR(IF(INDIRECT(ADDRESS(ROW()-1,COLUMN()-2))="摘要",MATCH(QX120,日々処理!QT:QT,0),MATCH(QX120,INDIRECT(ADDRESS(INDIRECT(ADDRESS(ROW()-1,COLUMN()))+1,2,,,"日々処理")):INDIRECT(ADDRESS(INDIRECT(ADDRESS(ROW()-1,COLUMN()))+1000,2,,,"日々処理")),0)+INDIRECT(ADDRESS(ROW()-1,COLUMN()))),"")</f>
        <v/>
      </c>
      <c r="QZ120" s="91" t="str">
        <f t="shared" ca="1" si="539"/>
        <v/>
      </c>
      <c r="RA120" s="91" t="str">
        <f t="shared" ca="1" si="739"/>
        <v/>
      </c>
      <c r="RB120" s="91" t="str">
        <f t="shared" ca="1" si="739"/>
        <v/>
      </c>
      <c r="RC120" s="91" t="str">
        <f t="shared" ca="1" si="739"/>
        <v/>
      </c>
      <c r="RD120" s="91" t="str">
        <f t="shared" ca="1" si="739"/>
        <v/>
      </c>
      <c r="RE120" s="91" t="str">
        <f t="shared" ca="1" si="739"/>
        <v/>
      </c>
      <c r="RF120" s="91" t="str">
        <f t="shared" ca="1" si="739"/>
        <v/>
      </c>
      <c r="RG120" s="91" t="str">
        <f t="shared" ca="1" si="739"/>
        <v/>
      </c>
      <c r="RH120" s="91" t="str">
        <f t="shared" ca="1" si="739"/>
        <v/>
      </c>
      <c r="RI120" s="91" t="str">
        <f t="shared" ca="1" si="739"/>
        <v/>
      </c>
      <c r="RJ120" s="91" t="str">
        <f t="shared" ca="1" si="739"/>
        <v/>
      </c>
      <c r="RK120" s="91" t="str">
        <f t="shared" ca="1" si="739"/>
        <v/>
      </c>
      <c r="RM120" s="20" t="str">
        <f t="shared" ca="1" si="685"/>
        <v/>
      </c>
      <c r="RN120" s="21" t="str">
        <f t="shared" ca="1" si="686"/>
        <v/>
      </c>
      <c r="RO120" s="6" t="str">
        <f t="shared" ca="1" si="687"/>
        <v/>
      </c>
      <c r="RP120" s="6" t="str">
        <f t="shared" ca="1" si="688"/>
        <v/>
      </c>
      <c r="RQ120" s="22" t="e">
        <f t="shared" ca="1" si="689"/>
        <v>#VALUE!</v>
      </c>
      <c r="RR120" s="22" t="e">
        <f t="shared" ca="1" si="690"/>
        <v>#VALUE!</v>
      </c>
      <c r="RS120" s="22" t="str">
        <f ca="1">IFERROR(IF(INDIRECT(ADDRESS(ROW()-1,COLUMN()-2))="摘要",MATCH(RR120,日々処理!RN:RN,0),MATCH(RR120,INDIRECT(ADDRESS(INDIRECT(ADDRESS(ROW()-1,COLUMN()))+1,2,,,"日々処理")):INDIRECT(ADDRESS(INDIRECT(ADDRESS(ROW()-1,COLUMN()))+1000,2,,,"日々処理")),0)+INDIRECT(ADDRESS(ROW()-1,COLUMN()))),"")</f>
        <v/>
      </c>
      <c r="RT120" s="91" t="str">
        <f t="shared" ca="1" si="540"/>
        <v/>
      </c>
      <c r="RU120" s="91" t="str">
        <f t="shared" ca="1" si="740"/>
        <v/>
      </c>
      <c r="RV120" s="91" t="str">
        <f t="shared" ca="1" si="740"/>
        <v/>
      </c>
      <c r="RW120" s="91" t="str">
        <f t="shared" ca="1" si="740"/>
        <v/>
      </c>
      <c r="RX120" s="91" t="str">
        <f t="shared" ca="1" si="740"/>
        <v/>
      </c>
      <c r="RY120" s="91" t="str">
        <f t="shared" ca="1" si="740"/>
        <v/>
      </c>
      <c r="RZ120" s="91" t="str">
        <f t="shared" ca="1" si="740"/>
        <v/>
      </c>
      <c r="SA120" s="91" t="str">
        <f t="shared" ca="1" si="740"/>
        <v/>
      </c>
      <c r="SB120" s="91" t="str">
        <f t="shared" ca="1" si="740"/>
        <v/>
      </c>
      <c r="SC120" s="91" t="str">
        <f t="shared" ca="1" si="740"/>
        <v/>
      </c>
      <c r="SD120" s="91" t="str">
        <f t="shared" ca="1" si="740"/>
        <v/>
      </c>
      <c r="SE120" s="91" t="str">
        <f t="shared" ca="1" si="740"/>
        <v/>
      </c>
    </row>
    <row r="121" spans="1:499" ht="12" customHeight="1">
      <c r="A121" s="20" t="str">
        <f t="shared" ca="1" si="541"/>
        <v/>
      </c>
      <c r="B121" s="21" t="str">
        <f t="shared" ca="1" si="542"/>
        <v/>
      </c>
      <c r="C121" s="6" t="str">
        <f t="shared" ca="1" si="543"/>
        <v/>
      </c>
      <c r="D121" s="6" t="str">
        <f t="shared" ca="1" si="544"/>
        <v/>
      </c>
      <c r="E121" s="22" t="e">
        <f t="shared" ca="1" si="545"/>
        <v>#VALUE!</v>
      </c>
      <c r="F121" s="22" t="e">
        <f t="shared" ca="1" si="546"/>
        <v>#VALUE!</v>
      </c>
      <c r="G121" s="22" t="str">
        <f ca="1">IFERROR(IF(INDIRECT(ADDRESS(ROW()-1,COLUMN()-2))="摘要",MATCH(F121,日々処理!B:B,0),MATCH(F121,INDIRECT(ADDRESS(INDIRECT(ADDRESS(ROW()-1,COLUMN()))+1,2,,,"日々処理")):INDIRECT(ADDRESS(INDIRECT(ADDRESS(ROW()-1,COLUMN()))+1000,2,,,"日々処理")),0)+INDIRECT(ADDRESS(ROW()-1,COLUMN()))),"")</f>
        <v/>
      </c>
      <c r="H121" s="91" t="str">
        <f t="shared" ca="1" si="516"/>
        <v/>
      </c>
      <c r="I121" s="91" t="str">
        <f t="shared" ca="1" si="716"/>
        <v/>
      </c>
      <c r="J121" s="91" t="str">
        <f t="shared" ca="1" si="716"/>
        <v/>
      </c>
      <c r="K121" s="91" t="str">
        <f t="shared" ca="1" si="716"/>
        <v/>
      </c>
      <c r="L121" s="91" t="str">
        <f t="shared" ca="1" si="716"/>
        <v/>
      </c>
      <c r="M121" s="91" t="str">
        <f t="shared" ca="1" si="716"/>
        <v/>
      </c>
      <c r="N121" s="91" t="str">
        <f t="shared" ca="1" si="716"/>
        <v/>
      </c>
      <c r="O121" s="91" t="str">
        <f t="shared" ca="1" si="716"/>
        <v/>
      </c>
      <c r="P121" s="91" t="str">
        <f t="shared" ca="1" si="716"/>
        <v/>
      </c>
      <c r="Q121" s="91" t="str">
        <f t="shared" ca="1" si="716"/>
        <v/>
      </c>
      <c r="R121" s="91" t="str">
        <f t="shared" ca="1" si="716"/>
        <v/>
      </c>
      <c r="S121" s="91" t="str">
        <f t="shared" ca="1" si="716"/>
        <v/>
      </c>
      <c r="T121" s="89"/>
      <c r="U121" s="20" t="str">
        <f t="shared" ca="1" si="547"/>
        <v/>
      </c>
      <c r="V121" s="21" t="str">
        <f t="shared" ca="1" si="548"/>
        <v/>
      </c>
      <c r="W121" s="6" t="str">
        <f t="shared" ca="1" si="549"/>
        <v/>
      </c>
      <c r="X121" s="6" t="str">
        <f t="shared" ca="1" si="550"/>
        <v/>
      </c>
      <c r="Y121" s="22" t="e">
        <f t="shared" ca="1" si="551"/>
        <v>#VALUE!</v>
      </c>
      <c r="Z121" s="22" t="e">
        <f t="shared" ca="1" si="552"/>
        <v>#VALUE!</v>
      </c>
      <c r="AA121" s="22" t="str">
        <f ca="1">IFERROR(IF(INDIRECT(ADDRESS(ROW()-1,COLUMN()-2))="摘要",MATCH(Z121,日々処理!V:V,0),MATCH(Z121,INDIRECT(ADDRESS(INDIRECT(ADDRESS(ROW()-1,COLUMN()))+1,2,,,"日々処理")):INDIRECT(ADDRESS(INDIRECT(ADDRESS(ROW()-1,COLUMN()))+1000,2,,,"日々処理")),0)+INDIRECT(ADDRESS(ROW()-1,COLUMN()))),"")</f>
        <v/>
      </c>
      <c r="AB121" s="91" t="str">
        <f t="shared" ca="1" si="517"/>
        <v/>
      </c>
      <c r="AC121" s="91" t="str">
        <f t="shared" ca="1" si="717"/>
        <v/>
      </c>
      <c r="AD121" s="91" t="str">
        <f t="shared" ca="1" si="717"/>
        <v/>
      </c>
      <c r="AE121" s="91" t="str">
        <f t="shared" ca="1" si="717"/>
        <v/>
      </c>
      <c r="AF121" s="91" t="str">
        <f t="shared" ca="1" si="717"/>
        <v/>
      </c>
      <c r="AG121" s="91" t="str">
        <f t="shared" ca="1" si="717"/>
        <v/>
      </c>
      <c r="AH121" s="91" t="str">
        <f t="shared" ca="1" si="717"/>
        <v/>
      </c>
      <c r="AI121" s="91" t="str">
        <f t="shared" ca="1" si="717"/>
        <v/>
      </c>
      <c r="AJ121" s="91" t="str">
        <f t="shared" ca="1" si="717"/>
        <v/>
      </c>
      <c r="AK121" s="91" t="str">
        <f t="shared" ca="1" si="717"/>
        <v/>
      </c>
      <c r="AL121" s="91" t="str">
        <f t="shared" ca="1" si="717"/>
        <v/>
      </c>
      <c r="AM121" s="91" t="str">
        <f t="shared" ca="1" si="717"/>
        <v/>
      </c>
      <c r="AO121" s="20" t="str">
        <f t="shared" ca="1" si="553"/>
        <v/>
      </c>
      <c r="AP121" s="21" t="str">
        <f t="shared" ca="1" si="554"/>
        <v/>
      </c>
      <c r="AQ121" s="6" t="str">
        <f t="shared" ca="1" si="555"/>
        <v/>
      </c>
      <c r="AR121" s="6" t="str">
        <f t="shared" ca="1" si="556"/>
        <v/>
      </c>
      <c r="AS121" s="22" t="e">
        <f t="shared" ca="1" si="557"/>
        <v>#VALUE!</v>
      </c>
      <c r="AT121" s="22" t="e">
        <f t="shared" ca="1" si="558"/>
        <v>#VALUE!</v>
      </c>
      <c r="AU121" s="22" t="str">
        <f ca="1">IFERROR(IF(INDIRECT(ADDRESS(ROW()-1,COLUMN()-2))="摘要",MATCH(AT121,日々処理!AP:AP,0),MATCH(AT121,INDIRECT(ADDRESS(INDIRECT(ADDRESS(ROW()-1,COLUMN()))+1,2,,,"日々処理")):INDIRECT(ADDRESS(INDIRECT(ADDRESS(ROW()-1,COLUMN()))+1000,2,,,"日々処理")),0)+INDIRECT(ADDRESS(ROW()-1,COLUMN()))),"")</f>
        <v/>
      </c>
      <c r="AV121" s="91" t="str">
        <f t="shared" ca="1" si="518"/>
        <v/>
      </c>
      <c r="AW121" s="91" t="str">
        <f t="shared" ca="1" si="718"/>
        <v/>
      </c>
      <c r="AX121" s="91" t="str">
        <f t="shared" ca="1" si="718"/>
        <v/>
      </c>
      <c r="AY121" s="91" t="str">
        <f t="shared" ca="1" si="718"/>
        <v/>
      </c>
      <c r="AZ121" s="91" t="str">
        <f t="shared" ca="1" si="718"/>
        <v/>
      </c>
      <c r="BA121" s="91" t="str">
        <f t="shared" ca="1" si="718"/>
        <v/>
      </c>
      <c r="BB121" s="91" t="str">
        <f t="shared" ca="1" si="718"/>
        <v/>
      </c>
      <c r="BC121" s="91" t="str">
        <f t="shared" ca="1" si="718"/>
        <v/>
      </c>
      <c r="BD121" s="91" t="str">
        <f t="shared" ca="1" si="718"/>
        <v/>
      </c>
      <c r="BE121" s="91" t="str">
        <f t="shared" ca="1" si="718"/>
        <v/>
      </c>
      <c r="BF121" s="91" t="str">
        <f t="shared" ca="1" si="718"/>
        <v/>
      </c>
      <c r="BG121" s="91" t="str">
        <f t="shared" ca="1" si="718"/>
        <v/>
      </c>
      <c r="BI121" s="20" t="str">
        <f t="shared" ca="1" si="559"/>
        <v/>
      </c>
      <c r="BJ121" s="21" t="str">
        <f t="shared" ca="1" si="560"/>
        <v/>
      </c>
      <c r="BK121" s="6" t="str">
        <f t="shared" ca="1" si="561"/>
        <v/>
      </c>
      <c r="BL121" s="6" t="str">
        <f t="shared" ca="1" si="562"/>
        <v/>
      </c>
      <c r="BM121" s="22" t="e">
        <f t="shared" ca="1" si="563"/>
        <v>#VALUE!</v>
      </c>
      <c r="BN121" s="22" t="e">
        <f t="shared" ca="1" si="564"/>
        <v>#VALUE!</v>
      </c>
      <c r="BO121" s="22" t="str">
        <f ca="1">IFERROR(IF(INDIRECT(ADDRESS(ROW()-1,COLUMN()-2))="摘要",MATCH(BN121,日々処理!BJ:BJ,0),MATCH(BN121,INDIRECT(ADDRESS(INDIRECT(ADDRESS(ROW()-1,COLUMN()))+1,2,,,"日々処理")):INDIRECT(ADDRESS(INDIRECT(ADDRESS(ROW()-1,COLUMN()))+1000,2,,,"日々処理")),0)+INDIRECT(ADDRESS(ROW()-1,COLUMN()))),"")</f>
        <v/>
      </c>
      <c r="BP121" s="91" t="str">
        <f t="shared" ca="1" si="519"/>
        <v/>
      </c>
      <c r="BQ121" s="91" t="str">
        <f t="shared" ca="1" si="719"/>
        <v/>
      </c>
      <c r="BR121" s="91" t="str">
        <f t="shared" ca="1" si="719"/>
        <v/>
      </c>
      <c r="BS121" s="91" t="str">
        <f t="shared" ca="1" si="719"/>
        <v/>
      </c>
      <c r="BT121" s="91" t="str">
        <f t="shared" ca="1" si="719"/>
        <v/>
      </c>
      <c r="BU121" s="91" t="str">
        <f t="shared" ca="1" si="719"/>
        <v/>
      </c>
      <c r="BV121" s="91" t="str">
        <f t="shared" ca="1" si="719"/>
        <v/>
      </c>
      <c r="BW121" s="91" t="str">
        <f t="shared" ca="1" si="719"/>
        <v/>
      </c>
      <c r="BX121" s="91" t="str">
        <f t="shared" ca="1" si="719"/>
        <v/>
      </c>
      <c r="BY121" s="91" t="str">
        <f t="shared" ca="1" si="719"/>
        <v/>
      </c>
      <c r="BZ121" s="91" t="str">
        <f t="shared" ca="1" si="719"/>
        <v/>
      </c>
      <c r="CA121" s="91" t="str">
        <f t="shared" ca="1" si="719"/>
        <v/>
      </c>
      <c r="CC121" s="20" t="str">
        <f t="shared" ca="1" si="565"/>
        <v/>
      </c>
      <c r="CD121" s="21" t="str">
        <f t="shared" ca="1" si="566"/>
        <v/>
      </c>
      <c r="CE121" s="6" t="str">
        <f t="shared" ca="1" si="567"/>
        <v/>
      </c>
      <c r="CF121" s="6" t="str">
        <f t="shared" ca="1" si="568"/>
        <v/>
      </c>
      <c r="CG121" s="22" t="e">
        <f t="shared" ca="1" si="569"/>
        <v>#VALUE!</v>
      </c>
      <c r="CH121" s="22" t="e">
        <f t="shared" ca="1" si="570"/>
        <v>#VALUE!</v>
      </c>
      <c r="CI121" s="22" t="str">
        <f ca="1">IFERROR(IF(INDIRECT(ADDRESS(ROW()-1,COLUMN()-2))="摘要",MATCH(CH121,日々処理!CD:CD,0),MATCH(CH121,INDIRECT(ADDRESS(INDIRECT(ADDRESS(ROW()-1,COLUMN()))+1,2,,,"日々処理")):INDIRECT(ADDRESS(INDIRECT(ADDRESS(ROW()-1,COLUMN()))+1000,2,,,"日々処理")),0)+INDIRECT(ADDRESS(ROW()-1,COLUMN()))),"")</f>
        <v/>
      </c>
      <c r="CJ121" s="91" t="str">
        <f t="shared" ca="1" si="520"/>
        <v/>
      </c>
      <c r="CK121" s="91" t="str">
        <f t="shared" ca="1" si="720"/>
        <v/>
      </c>
      <c r="CL121" s="91" t="str">
        <f t="shared" ca="1" si="720"/>
        <v/>
      </c>
      <c r="CM121" s="91" t="str">
        <f t="shared" ca="1" si="720"/>
        <v/>
      </c>
      <c r="CN121" s="91" t="str">
        <f t="shared" ca="1" si="720"/>
        <v/>
      </c>
      <c r="CO121" s="91" t="str">
        <f t="shared" ca="1" si="720"/>
        <v/>
      </c>
      <c r="CP121" s="91" t="str">
        <f t="shared" ca="1" si="720"/>
        <v/>
      </c>
      <c r="CQ121" s="91" t="str">
        <f t="shared" ca="1" si="720"/>
        <v/>
      </c>
      <c r="CR121" s="91" t="str">
        <f t="shared" ca="1" si="720"/>
        <v/>
      </c>
      <c r="CS121" s="91" t="str">
        <f t="shared" ca="1" si="720"/>
        <v/>
      </c>
      <c r="CT121" s="91" t="str">
        <f t="shared" ca="1" si="720"/>
        <v/>
      </c>
      <c r="CU121" s="91" t="str">
        <f t="shared" ca="1" si="720"/>
        <v/>
      </c>
      <c r="CW121" s="20" t="str">
        <f t="shared" ca="1" si="571"/>
        <v/>
      </c>
      <c r="CX121" s="21" t="str">
        <f t="shared" ca="1" si="572"/>
        <v/>
      </c>
      <c r="CY121" s="6" t="str">
        <f t="shared" ca="1" si="573"/>
        <v/>
      </c>
      <c r="CZ121" s="6" t="str">
        <f t="shared" ca="1" si="574"/>
        <v/>
      </c>
      <c r="DA121" s="22" t="e">
        <f t="shared" ca="1" si="575"/>
        <v>#VALUE!</v>
      </c>
      <c r="DB121" s="22" t="e">
        <f t="shared" ca="1" si="576"/>
        <v>#VALUE!</v>
      </c>
      <c r="DC121" s="22" t="str">
        <f ca="1">IFERROR(IF(INDIRECT(ADDRESS(ROW()-1,COLUMN()-2))="摘要",MATCH(DB121,日々処理!CX:CX,0),MATCH(DB121,INDIRECT(ADDRESS(INDIRECT(ADDRESS(ROW()-1,COLUMN()))+1,2,,,"日々処理")):INDIRECT(ADDRESS(INDIRECT(ADDRESS(ROW()-1,COLUMN()))+1000,2,,,"日々処理")),0)+INDIRECT(ADDRESS(ROW()-1,COLUMN()))),"")</f>
        <v/>
      </c>
      <c r="DD121" s="91" t="str">
        <f t="shared" ca="1" si="521"/>
        <v/>
      </c>
      <c r="DE121" s="91" t="str">
        <f t="shared" ca="1" si="721"/>
        <v/>
      </c>
      <c r="DF121" s="91" t="str">
        <f t="shared" ca="1" si="721"/>
        <v/>
      </c>
      <c r="DG121" s="91" t="str">
        <f t="shared" ca="1" si="721"/>
        <v/>
      </c>
      <c r="DH121" s="91" t="str">
        <f t="shared" ca="1" si="721"/>
        <v/>
      </c>
      <c r="DI121" s="91" t="str">
        <f t="shared" ca="1" si="721"/>
        <v/>
      </c>
      <c r="DJ121" s="91" t="str">
        <f t="shared" ca="1" si="721"/>
        <v/>
      </c>
      <c r="DK121" s="91" t="str">
        <f t="shared" ca="1" si="721"/>
        <v/>
      </c>
      <c r="DL121" s="91" t="str">
        <f t="shared" ca="1" si="721"/>
        <v/>
      </c>
      <c r="DM121" s="91" t="str">
        <f t="shared" ca="1" si="721"/>
        <v/>
      </c>
      <c r="DN121" s="91" t="str">
        <f t="shared" ca="1" si="721"/>
        <v/>
      </c>
      <c r="DO121" s="91" t="str">
        <f t="shared" ca="1" si="721"/>
        <v/>
      </c>
      <c r="DQ121" s="20" t="str">
        <f t="shared" ca="1" si="577"/>
        <v/>
      </c>
      <c r="DR121" s="21" t="str">
        <f t="shared" ca="1" si="578"/>
        <v/>
      </c>
      <c r="DS121" s="6" t="str">
        <f t="shared" ca="1" si="579"/>
        <v/>
      </c>
      <c r="DT121" s="6" t="str">
        <f t="shared" ca="1" si="580"/>
        <v/>
      </c>
      <c r="DU121" s="22" t="e">
        <f t="shared" ca="1" si="581"/>
        <v>#VALUE!</v>
      </c>
      <c r="DV121" s="22" t="e">
        <f t="shared" ca="1" si="582"/>
        <v>#VALUE!</v>
      </c>
      <c r="DW121" s="22" t="str">
        <f ca="1">IFERROR(IF(INDIRECT(ADDRESS(ROW()-1,COLUMN()-2))="摘要",MATCH(DV121,日々処理!DR:DR,0),MATCH(DV121,INDIRECT(ADDRESS(INDIRECT(ADDRESS(ROW()-1,COLUMN()))+1,2,,,"日々処理")):INDIRECT(ADDRESS(INDIRECT(ADDRESS(ROW()-1,COLUMN()))+1000,2,,,"日々処理")),0)+INDIRECT(ADDRESS(ROW()-1,COLUMN()))),"")</f>
        <v/>
      </c>
      <c r="DX121" s="91" t="str">
        <f t="shared" ca="1" si="522"/>
        <v/>
      </c>
      <c r="DY121" s="91" t="str">
        <f t="shared" ca="1" si="722"/>
        <v/>
      </c>
      <c r="DZ121" s="91" t="str">
        <f t="shared" ca="1" si="722"/>
        <v/>
      </c>
      <c r="EA121" s="91" t="str">
        <f t="shared" ca="1" si="722"/>
        <v/>
      </c>
      <c r="EB121" s="91" t="str">
        <f t="shared" ca="1" si="722"/>
        <v/>
      </c>
      <c r="EC121" s="91" t="str">
        <f t="shared" ca="1" si="722"/>
        <v/>
      </c>
      <c r="ED121" s="91" t="str">
        <f t="shared" ca="1" si="722"/>
        <v/>
      </c>
      <c r="EE121" s="91" t="str">
        <f t="shared" ca="1" si="722"/>
        <v/>
      </c>
      <c r="EF121" s="91" t="str">
        <f t="shared" ca="1" si="722"/>
        <v/>
      </c>
      <c r="EG121" s="91" t="str">
        <f t="shared" ca="1" si="722"/>
        <v/>
      </c>
      <c r="EH121" s="91" t="str">
        <f t="shared" ca="1" si="722"/>
        <v/>
      </c>
      <c r="EI121" s="91" t="str">
        <f t="shared" ca="1" si="722"/>
        <v/>
      </c>
      <c r="EK121" s="20" t="str">
        <f t="shared" ca="1" si="583"/>
        <v/>
      </c>
      <c r="EL121" s="21" t="str">
        <f t="shared" ca="1" si="584"/>
        <v/>
      </c>
      <c r="EM121" s="6" t="str">
        <f t="shared" ca="1" si="585"/>
        <v/>
      </c>
      <c r="EN121" s="6" t="str">
        <f t="shared" ca="1" si="586"/>
        <v/>
      </c>
      <c r="EO121" s="22" t="e">
        <f t="shared" ca="1" si="587"/>
        <v>#VALUE!</v>
      </c>
      <c r="EP121" s="22" t="e">
        <f t="shared" ca="1" si="588"/>
        <v>#VALUE!</v>
      </c>
      <c r="EQ121" s="22" t="str">
        <f ca="1">IFERROR(IF(INDIRECT(ADDRESS(ROW()-1,COLUMN()-2))="摘要",MATCH(EP121,日々処理!EL:EL,0),MATCH(EP121,INDIRECT(ADDRESS(INDIRECT(ADDRESS(ROW()-1,COLUMN()))+1,2,,,"日々処理")):INDIRECT(ADDRESS(INDIRECT(ADDRESS(ROW()-1,COLUMN()))+1000,2,,,"日々処理")),0)+INDIRECT(ADDRESS(ROW()-1,COLUMN()))),"")</f>
        <v/>
      </c>
      <c r="ER121" s="91" t="str">
        <f t="shared" ca="1" si="523"/>
        <v/>
      </c>
      <c r="ES121" s="91" t="str">
        <f t="shared" ca="1" si="723"/>
        <v/>
      </c>
      <c r="ET121" s="91" t="str">
        <f t="shared" ca="1" si="723"/>
        <v/>
      </c>
      <c r="EU121" s="91" t="str">
        <f t="shared" ca="1" si="723"/>
        <v/>
      </c>
      <c r="EV121" s="91" t="str">
        <f t="shared" ca="1" si="723"/>
        <v/>
      </c>
      <c r="EW121" s="91" t="str">
        <f t="shared" ca="1" si="723"/>
        <v/>
      </c>
      <c r="EX121" s="91" t="str">
        <f t="shared" ca="1" si="723"/>
        <v/>
      </c>
      <c r="EY121" s="91" t="str">
        <f t="shared" ca="1" si="723"/>
        <v/>
      </c>
      <c r="EZ121" s="91" t="str">
        <f t="shared" ca="1" si="723"/>
        <v/>
      </c>
      <c r="FA121" s="91" t="str">
        <f t="shared" ca="1" si="723"/>
        <v/>
      </c>
      <c r="FB121" s="91" t="str">
        <f t="shared" ca="1" si="723"/>
        <v/>
      </c>
      <c r="FC121" s="91" t="str">
        <f t="shared" ca="1" si="723"/>
        <v/>
      </c>
      <c r="FE121" s="20" t="str">
        <f t="shared" ca="1" si="589"/>
        <v/>
      </c>
      <c r="FF121" s="21" t="str">
        <f t="shared" ca="1" si="590"/>
        <v/>
      </c>
      <c r="FG121" s="6" t="str">
        <f t="shared" ca="1" si="591"/>
        <v/>
      </c>
      <c r="FH121" s="6" t="str">
        <f t="shared" ca="1" si="592"/>
        <v/>
      </c>
      <c r="FI121" s="22" t="e">
        <f t="shared" ca="1" si="593"/>
        <v>#VALUE!</v>
      </c>
      <c r="FJ121" s="22" t="e">
        <f t="shared" ca="1" si="594"/>
        <v>#VALUE!</v>
      </c>
      <c r="FK121" s="22" t="str">
        <f ca="1">IFERROR(IF(INDIRECT(ADDRESS(ROW()-1,COLUMN()-2))="摘要",MATCH(FJ121,日々処理!FF:FF,0),MATCH(FJ121,INDIRECT(ADDRESS(INDIRECT(ADDRESS(ROW()-1,COLUMN()))+1,2,,,"日々処理")):INDIRECT(ADDRESS(INDIRECT(ADDRESS(ROW()-1,COLUMN()))+1000,2,,,"日々処理")),0)+INDIRECT(ADDRESS(ROW()-1,COLUMN()))),"")</f>
        <v/>
      </c>
      <c r="FL121" s="91" t="str">
        <f t="shared" ca="1" si="524"/>
        <v/>
      </c>
      <c r="FM121" s="91" t="str">
        <f t="shared" ca="1" si="724"/>
        <v/>
      </c>
      <c r="FN121" s="91" t="str">
        <f t="shared" ca="1" si="724"/>
        <v/>
      </c>
      <c r="FO121" s="91" t="str">
        <f t="shared" ca="1" si="724"/>
        <v/>
      </c>
      <c r="FP121" s="91" t="str">
        <f t="shared" ca="1" si="724"/>
        <v/>
      </c>
      <c r="FQ121" s="91" t="str">
        <f t="shared" ca="1" si="724"/>
        <v/>
      </c>
      <c r="FR121" s="91" t="str">
        <f t="shared" ca="1" si="724"/>
        <v/>
      </c>
      <c r="FS121" s="91" t="str">
        <f t="shared" ca="1" si="724"/>
        <v/>
      </c>
      <c r="FT121" s="91" t="str">
        <f t="shared" ca="1" si="724"/>
        <v/>
      </c>
      <c r="FU121" s="91" t="str">
        <f t="shared" ca="1" si="724"/>
        <v/>
      </c>
      <c r="FV121" s="91" t="str">
        <f t="shared" ca="1" si="724"/>
        <v/>
      </c>
      <c r="FW121" s="91" t="str">
        <f t="shared" ca="1" si="724"/>
        <v/>
      </c>
      <c r="FY121" s="20" t="str">
        <f t="shared" ca="1" si="595"/>
        <v/>
      </c>
      <c r="FZ121" s="21" t="str">
        <f t="shared" ca="1" si="596"/>
        <v/>
      </c>
      <c r="GA121" s="6" t="str">
        <f t="shared" ca="1" si="597"/>
        <v/>
      </c>
      <c r="GB121" s="6" t="str">
        <f t="shared" ca="1" si="598"/>
        <v/>
      </c>
      <c r="GC121" s="22" t="e">
        <f t="shared" ca="1" si="599"/>
        <v>#VALUE!</v>
      </c>
      <c r="GD121" s="22" t="e">
        <f t="shared" ca="1" si="600"/>
        <v>#VALUE!</v>
      </c>
      <c r="GE121" s="22" t="str">
        <f ca="1">IFERROR(IF(INDIRECT(ADDRESS(ROW()-1,COLUMN()-2))="摘要",MATCH(GD121,日々処理!FZ:FZ,0),MATCH(GD121,INDIRECT(ADDRESS(INDIRECT(ADDRESS(ROW()-1,COLUMN()))+1,2,,,"日々処理")):INDIRECT(ADDRESS(INDIRECT(ADDRESS(ROW()-1,COLUMN()))+1000,2,,,"日々処理")),0)+INDIRECT(ADDRESS(ROW()-1,COLUMN()))),"")</f>
        <v/>
      </c>
      <c r="GF121" s="91" t="str">
        <f t="shared" ca="1" si="525"/>
        <v/>
      </c>
      <c r="GG121" s="91" t="str">
        <f t="shared" ca="1" si="725"/>
        <v/>
      </c>
      <c r="GH121" s="91" t="str">
        <f t="shared" ca="1" si="725"/>
        <v/>
      </c>
      <c r="GI121" s="91" t="str">
        <f t="shared" ca="1" si="725"/>
        <v/>
      </c>
      <c r="GJ121" s="91" t="str">
        <f t="shared" ca="1" si="725"/>
        <v/>
      </c>
      <c r="GK121" s="91" t="str">
        <f t="shared" ca="1" si="725"/>
        <v/>
      </c>
      <c r="GL121" s="91" t="str">
        <f t="shared" ca="1" si="725"/>
        <v/>
      </c>
      <c r="GM121" s="91" t="str">
        <f t="shared" ca="1" si="725"/>
        <v/>
      </c>
      <c r="GN121" s="91" t="str">
        <f t="shared" ca="1" si="725"/>
        <v/>
      </c>
      <c r="GO121" s="91" t="str">
        <f t="shared" ca="1" si="725"/>
        <v/>
      </c>
      <c r="GP121" s="91" t="str">
        <f t="shared" ca="1" si="725"/>
        <v/>
      </c>
      <c r="GQ121" s="91" t="str">
        <f t="shared" ca="1" si="725"/>
        <v/>
      </c>
      <c r="GS121" s="20" t="str">
        <f t="shared" ca="1" si="601"/>
        <v/>
      </c>
      <c r="GT121" s="21" t="str">
        <f t="shared" ca="1" si="602"/>
        <v/>
      </c>
      <c r="GU121" s="6" t="str">
        <f t="shared" ca="1" si="603"/>
        <v/>
      </c>
      <c r="GV121" s="6" t="str">
        <f t="shared" ca="1" si="604"/>
        <v/>
      </c>
      <c r="GW121" s="22" t="e">
        <f t="shared" ca="1" si="605"/>
        <v>#VALUE!</v>
      </c>
      <c r="GX121" s="22" t="e">
        <f t="shared" ca="1" si="606"/>
        <v>#VALUE!</v>
      </c>
      <c r="GY121" s="22" t="str">
        <f ca="1">IFERROR(IF(INDIRECT(ADDRESS(ROW()-1,COLUMN()-2))="摘要",MATCH(GX121,日々処理!GT:GT,0),MATCH(GX121,INDIRECT(ADDRESS(INDIRECT(ADDRESS(ROW()-1,COLUMN()))+1,2,,,"日々処理")):INDIRECT(ADDRESS(INDIRECT(ADDRESS(ROW()-1,COLUMN()))+1000,2,,,"日々処理")),0)+INDIRECT(ADDRESS(ROW()-1,COLUMN()))),"")</f>
        <v/>
      </c>
      <c r="GZ121" s="91" t="str">
        <f t="shared" ca="1" si="526"/>
        <v/>
      </c>
      <c r="HA121" s="91" t="str">
        <f t="shared" ca="1" si="726"/>
        <v/>
      </c>
      <c r="HB121" s="91" t="str">
        <f t="shared" ca="1" si="726"/>
        <v/>
      </c>
      <c r="HC121" s="91" t="str">
        <f t="shared" ca="1" si="726"/>
        <v/>
      </c>
      <c r="HD121" s="91" t="str">
        <f t="shared" ca="1" si="726"/>
        <v/>
      </c>
      <c r="HE121" s="91" t="str">
        <f t="shared" ca="1" si="726"/>
        <v/>
      </c>
      <c r="HF121" s="91" t="str">
        <f t="shared" ca="1" si="726"/>
        <v/>
      </c>
      <c r="HG121" s="91" t="str">
        <f t="shared" ca="1" si="726"/>
        <v/>
      </c>
      <c r="HH121" s="91" t="str">
        <f t="shared" ca="1" si="726"/>
        <v/>
      </c>
      <c r="HI121" s="91" t="str">
        <f t="shared" ca="1" si="726"/>
        <v/>
      </c>
      <c r="HJ121" s="91" t="str">
        <f t="shared" ca="1" si="726"/>
        <v/>
      </c>
      <c r="HK121" s="91" t="str">
        <f t="shared" ca="1" si="726"/>
        <v/>
      </c>
      <c r="HM121" s="20" t="str">
        <f t="shared" ca="1" si="607"/>
        <v/>
      </c>
      <c r="HN121" s="21" t="str">
        <f t="shared" ca="1" si="608"/>
        <v/>
      </c>
      <c r="HO121" s="6" t="str">
        <f t="shared" ca="1" si="609"/>
        <v/>
      </c>
      <c r="HP121" s="6" t="str">
        <f t="shared" ca="1" si="610"/>
        <v/>
      </c>
      <c r="HQ121" s="22" t="e">
        <f t="shared" ca="1" si="611"/>
        <v>#VALUE!</v>
      </c>
      <c r="HR121" s="22" t="e">
        <f t="shared" ca="1" si="612"/>
        <v>#VALUE!</v>
      </c>
      <c r="HS121" s="22" t="str">
        <f ca="1">IFERROR(IF(INDIRECT(ADDRESS(ROW()-1,COLUMN()-2))="摘要",MATCH(HR121,日々処理!HN:HN,0),MATCH(HR121,INDIRECT(ADDRESS(INDIRECT(ADDRESS(ROW()-1,COLUMN()))+1,2,,,"日々処理")):INDIRECT(ADDRESS(INDIRECT(ADDRESS(ROW()-1,COLUMN()))+1000,2,,,"日々処理")),0)+INDIRECT(ADDRESS(ROW()-1,COLUMN()))),"")</f>
        <v/>
      </c>
      <c r="HT121" s="91" t="str">
        <f t="shared" ca="1" si="527"/>
        <v/>
      </c>
      <c r="HU121" s="91" t="str">
        <f t="shared" ca="1" si="727"/>
        <v/>
      </c>
      <c r="HV121" s="91" t="str">
        <f t="shared" ca="1" si="727"/>
        <v/>
      </c>
      <c r="HW121" s="91" t="str">
        <f t="shared" ca="1" si="727"/>
        <v/>
      </c>
      <c r="HX121" s="91" t="str">
        <f t="shared" ca="1" si="727"/>
        <v/>
      </c>
      <c r="HY121" s="91" t="str">
        <f t="shared" ca="1" si="727"/>
        <v/>
      </c>
      <c r="HZ121" s="91" t="str">
        <f t="shared" ca="1" si="727"/>
        <v/>
      </c>
      <c r="IA121" s="91" t="str">
        <f t="shared" ca="1" si="727"/>
        <v/>
      </c>
      <c r="IB121" s="91" t="str">
        <f t="shared" ca="1" si="727"/>
        <v/>
      </c>
      <c r="IC121" s="91" t="str">
        <f t="shared" ca="1" si="727"/>
        <v/>
      </c>
      <c r="ID121" s="91" t="str">
        <f t="shared" ca="1" si="727"/>
        <v/>
      </c>
      <c r="IE121" s="91" t="str">
        <f t="shared" ca="1" si="727"/>
        <v/>
      </c>
      <c r="IG121" s="20" t="str">
        <f t="shared" ca="1" si="613"/>
        <v/>
      </c>
      <c r="IH121" s="21" t="str">
        <f t="shared" ca="1" si="614"/>
        <v/>
      </c>
      <c r="II121" s="6" t="str">
        <f t="shared" ca="1" si="615"/>
        <v/>
      </c>
      <c r="IJ121" s="6" t="str">
        <f t="shared" ca="1" si="616"/>
        <v/>
      </c>
      <c r="IK121" s="22" t="e">
        <f t="shared" ca="1" si="617"/>
        <v>#VALUE!</v>
      </c>
      <c r="IL121" s="22" t="e">
        <f t="shared" ca="1" si="618"/>
        <v>#VALUE!</v>
      </c>
      <c r="IM121" s="22" t="str">
        <f ca="1">IFERROR(IF(INDIRECT(ADDRESS(ROW()-1,COLUMN()-2))="摘要",MATCH(IL121,日々処理!IH:IH,0),MATCH(IL121,INDIRECT(ADDRESS(INDIRECT(ADDRESS(ROW()-1,COLUMN()))+1,2,,,"日々処理")):INDIRECT(ADDRESS(INDIRECT(ADDRESS(ROW()-1,COLUMN()))+1000,2,,,"日々処理")),0)+INDIRECT(ADDRESS(ROW()-1,COLUMN()))),"")</f>
        <v/>
      </c>
      <c r="IN121" s="91" t="str">
        <f t="shared" ca="1" si="528"/>
        <v/>
      </c>
      <c r="IO121" s="91" t="str">
        <f t="shared" ca="1" si="728"/>
        <v/>
      </c>
      <c r="IP121" s="91" t="str">
        <f t="shared" ca="1" si="728"/>
        <v/>
      </c>
      <c r="IQ121" s="91" t="str">
        <f t="shared" ca="1" si="728"/>
        <v/>
      </c>
      <c r="IR121" s="91" t="str">
        <f t="shared" ca="1" si="728"/>
        <v/>
      </c>
      <c r="IS121" s="91" t="str">
        <f t="shared" ca="1" si="728"/>
        <v/>
      </c>
      <c r="IT121" s="91" t="str">
        <f t="shared" ca="1" si="728"/>
        <v/>
      </c>
      <c r="IU121" s="91" t="str">
        <f t="shared" ca="1" si="728"/>
        <v/>
      </c>
      <c r="IV121" s="91" t="str">
        <f t="shared" ca="1" si="728"/>
        <v/>
      </c>
      <c r="IW121" s="91" t="str">
        <f t="shared" ca="1" si="728"/>
        <v/>
      </c>
      <c r="IX121" s="91" t="str">
        <f t="shared" ca="1" si="728"/>
        <v/>
      </c>
      <c r="IY121" s="91" t="str">
        <f t="shared" ca="1" si="728"/>
        <v/>
      </c>
      <c r="JA121" s="20" t="str">
        <f t="shared" ca="1" si="619"/>
        <v/>
      </c>
      <c r="JB121" s="21" t="str">
        <f t="shared" ca="1" si="620"/>
        <v/>
      </c>
      <c r="JC121" s="6" t="str">
        <f t="shared" ca="1" si="621"/>
        <v/>
      </c>
      <c r="JD121" s="6" t="str">
        <f t="shared" ca="1" si="622"/>
        <v/>
      </c>
      <c r="JE121" s="22" t="e">
        <f t="shared" ca="1" si="623"/>
        <v>#VALUE!</v>
      </c>
      <c r="JF121" s="22" t="e">
        <f t="shared" ca="1" si="624"/>
        <v>#VALUE!</v>
      </c>
      <c r="JG121" s="22" t="str">
        <f ca="1">IFERROR(IF(INDIRECT(ADDRESS(ROW()-1,COLUMN()-2))="摘要",MATCH(JF121,日々処理!JB:JB,0),MATCH(JF121,INDIRECT(ADDRESS(INDIRECT(ADDRESS(ROW()-1,COLUMN()))+1,2,,,"日々処理")):INDIRECT(ADDRESS(INDIRECT(ADDRESS(ROW()-1,COLUMN()))+1000,2,,,"日々処理")),0)+INDIRECT(ADDRESS(ROW()-1,COLUMN()))),"")</f>
        <v/>
      </c>
      <c r="JH121" s="91" t="str">
        <f t="shared" ca="1" si="529"/>
        <v/>
      </c>
      <c r="JI121" s="91" t="str">
        <f t="shared" ca="1" si="729"/>
        <v/>
      </c>
      <c r="JJ121" s="91" t="str">
        <f t="shared" ca="1" si="729"/>
        <v/>
      </c>
      <c r="JK121" s="91" t="str">
        <f t="shared" ca="1" si="729"/>
        <v/>
      </c>
      <c r="JL121" s="91" t="str">
        <f t="shared" ca="1" si="729"/>
        <v/>
      </c>
      <c r="JM121" s="91" t="str">
        <f t="shared" ca="1" si="729"/>
        <v/>
      </c>
      <c r="JN121" s="91" t="str">
        <f t="shared" ca="1" si="729"/>
        <v/>
      </c>
      <c r="JO121" s="91" t="str">
        <f t="shared" ca="1" si="729"/>
        <v/>
      </c>
      <c r="JP121" s="91" t="str">
        <f t="shared" ca="1" si="729"/>
        <v/>
      </c>
      <c r="JQ121" s="91" t="str">
        <f t="shared" ca="1" si="729"/>
        <v/>
      </c>
      <c r="JR121" s="91" t="str">
        <f t="shared" ca="1" si="729"/>
        <v/>
      </c>
      <c r="JS121" s="91" t="str">
        <f t="shared" ca="1" si="729"/>
        <v/>
      </c>
      <c r="JU121" s="20" t="str">
        <f t="shared" ca="1" si="625"/>
        <v/>
      </c>
      <c r="JV121" s="21" t="str">
        <f t="shared" ca="1" si="626"/>
        <v/>
      </c>
      <c r="JW121" s="6" t="str">
        <f t="shared" ca="1" si="627"/>
        <v/>
      </c>
      <c r="JX121" s="6" t="str">
        <f t="shared" ca="1" si="628"/>
        <v/>
      </c>
      <c r="JY121" s="22" t="e">
        <f t="shared" ca="1" si="629"/>
        <v>#VALUE!</v>
      </c>
      <c r="JZ121" s="22" t="e">
        <f t="shared" ca="1" si="630"/>
        <v>#VALUE!</v>
      </c>
      <c r="KA121" s="22" t="str">
        <f ca="1">IFERROR(IF(INDIRECT(ADDRESS(ROW()-1,COLUMN()-2))="摘要",MATCH(JZ121,日々処理!JV:JV,0),MATCH(JZ121,INDIRECT(ADDRESS(INDIRECT(ADDRESS(ROW()-1,COLUMN()))+1,2,,,"日々処理")):INDIRECT(ADDRESS(INDIRECT(ADDRESS(ROW()-1,COLUMN()))+1000,2,,,"日々処理")),0)+INDIRECT(ADDRESS(ROW()-1,COLUMN()))),"")</f>
        <v/>
      </c>
      <c r="KB121" s="91" t="str">
        <f t="shared" ca="1" si="530"/>
        <v/>
      </c>
      <c r="KC121" s="91" t="str">
        <f t="shared" ca="1" si="730"/>
        <v/>
      </c>
      <c r="KD121" s="91" t="str">
        <f t="shared" ca="1" si="730"/>
        <v/>
      </c>
      <c r="KE121" s="91" t="str">
        <f t="shared" ca="1" si="730"/>
        <v/>
      </c>
      <c r="KF121" s="91" t="str">
        <f t="shared" ca="1" si="730"/>
        <v/>
      </c>
      <c r="KG121" s="91" t="str">
        <f t="shared" ca="1" si="730"/>
        <v/>
      </c>
      <c r="KH121" s="91" t="str">
        <f t="shared" ca="1" si="730"/>
        <v/>
      </c>
      <c r="KI121" s="91" t="str">
        <f t="shared" ca="1" si="730"/>
        <v/>
      </c>
      <c r="KJ121" s="91" t="str">
        <f t="shared" ca="1" si="730"/>
        <v/>
      </c>
      <c r="KK121" s="91" t="str">
        <f t="shared" ca="1" si="730"/>
        <v/>
      </c>
      <c r="KL121" s="91" t="str">
        <f t="shared" ca="1" si="730"/>
        <v/>
      </c>
      <c r="KM121" s="91" t="str">
        <f t="shared" ca="1" si="730"/>
        <v/>
      </c>
      <c r="KO121" s="20" t="str">
        <f t="shared" ca="1" si="631"/>
        <v/>
      </c>
      <c r="KP121" s="21" t="str">
        <f t="shared" ca="1" si="632"/>
        <v/>
      </c>
      <c r="KQ121" s="6" t="str">
        <f t="shared" ca="1" si="633"/>
        <v/>
      </c>
      <c r="KR121" s="6" t="str">
        <f t="shared" ca="1" si="634"/>
        <v/>
      </c>
      <c r="KS121" s="22" t="e">
        <f t="shared" ca="1" si="635"/>
        <v>#VALUE!</v>
      </c>
      <c r="KT121" s="22" t="e">
        <f t="shared" ca="1" si="636"/>
        <v>#VALUE!</v>
      </c>
      <c r="KU121" s="22" t="str">
        <f ca="1">IFERROR(IF(INDIRECT(ADDRESS(ROW()-1,COLUMN()-2))="摘要",MATCH(KT121,日々処理!KP:KP,0),MATCH(KT121,INDIRECT(ADDRESS(INDIRECT(ADDRESS(ROW()-1,COLUMN()))+1,2,,,"日々処理")):INDIRECT(ADDRESS(INDIRECT(ADDRESS(ROW()-1,COLUMN()))+1000,2,,,"日々処理")),0)+INDIRECT(ADDRESS(ROW()-1,COLUMN()))),"")</f>
        <v/>
      </c>
      <c r="KV121" s="91" t="str">
        <f t="shared" ca="1" si="531"/>
        <v/>
      </c>
      <c r="KW121" s="91" t="str">
        <f t="shared" ca="1" si="731"/>
        <v/>
      </c>
      <c r="KX121" s="91" t="str">
        <f t="shared" ca="1" si="731"/>
        <v/>
      </c>
      <c r="KY121" s="91" t="str">
        <f t="shared" ca="1" si="731"/>
        <v/>
      </c>
      <c r="KZ121" s="91" t="str">
        <f t="shared" ca="1" si="731"/>
        <v/>
      </c>
      <c r="LA121" s="91" t="str">
        <f t="shared" ca="1" si="731"/>
        <v/>
      </c>
      <c r="LB121" s="91" t="str">
        <f t="shared" ca="1" si="731"/>
        <v/>
      </c>
      <c r="LC121" s="91" t="str">
        <f t="shared" ca="1" si="731"/>
        <v/>
      </c>
      <c r="LD121" s="91" t="str">
        <f t="shared" ca="1" si="731"/>
        <v/>
      </c>
      <c r="LE121" s="91" t="str">
        <f t="shared" ca="1" si="731"/>
        <v/>
      </c>
      <c r="LF121" s="91" t="str">
        <f t="shared" ca="1" si="731"/>
        <v/>
      </c>
      <c r="LG121" s="91" t="str">
        <f t="shared" ca="1" si="731"/>
        <v/>
      </c>
      <c r="LI121" s="20" t="str">
        <f t="shared" ca="1" si="637"/>
        <v/>
      </c>
      <c r="LJ121" s="21" t="str">
        <f t="shared" ca="1" si="638"/>
        <v/>
      </c>
      <c r="LK121" s="6" t="str">
        <f t="shared" ca="1" si="639"/>
        <v/>
      </c>
      <c r="LL121" s="6" t="str">
        <f t="shared" ca="1" si="640"/>
        <v/>
      </c>
      <c r="LM121" s="22" t="e">
        <f t="shared" ca="1" si="641"/>
        <v>#VALUE!</v>
      </c>
      <c r="LN121" s="22" t="e">
        <f t="shared" ca="1" si="642"/>
        <v>#VALUE!</v>
      </c>
      <c r="LO121" s="22" t="str">
        <f ca="1">IFERROR(IF(INDIRECT(ADDRESS(ROW()-1,COLUMN()-2))="摘要",MATCH(LN121,日々処理!LJ:LJ,0),MATCH(LN121,INDIRECT(ADDRESS(INDIRECT(ADDRESS(ROW()-1,COLUMN()))+1,2,,,"日々処理")):INDIRECT(ADDRESS(INDIRECT(ADDRESS(ROW()-1,COLUMN()))+1000,2,,,"日々処理")),0)+INDIRECT(ADDRESS(ROW()-1,COLUMN()))),"")</f>
        <v/>
      </c>
      <c r="LP121" s="91" t="str">
        <f t="shared" ca="1" si="532"/>
        <v/>
      </c>
      <c r="LQ121" s="91" t="str">
        <f t="shared" ca="1" si="732"/>
        <v/>
      </c>
      <c r="LR121" s="91" t="str">
        <f t="shared" ca="1" si="732"/>
        <v/>
      </c>
      <c r="LS121" s="91" t="str">
        <f t="shared" ca="1" si="732"/>
        <v/>
      </c>
      <c r="LT121" s="91" t="str">
        <f t="shared" ca="1" si="732"/>
        <v/>
      </c>
      <c r="LU121" s="91" t="str">
        <f t="shared" ca="1" si="732"/>
        <v/>
      </c>
      <c r="LV121" s="91" t="str">
        <f t="shared" ca="1" si="732"/>
        <v/>
      </c>
      <c r="LW121" s="91" t="str">
        <f t="shared" ca="1" si="732"/>
        <v/>
      </c>
      <c r="LX121" s="91" t="str">
        <f t="shared" ca="1" si="732"/>
        <v/>
      </c>
      <c r="LY121" s="91" t="str">
        <f t="shared" ca="1" si="732"/>
        <v/>
      </c>
      <c r="LZ121" s="91" t="str">
        <f t="shared" ca="1" si="732"/>
        <v/>
      </c>
      <c r="MA121" s="91" t="str">
        <f t="shared" ca="1" si="732"/>
        <v/>
      </c>
      <c r="MC121" s="20" t="str">
        <f t="shared" ca="1" si="643"/>
        <v/>
      </c>
      <c r="MD121" s="21" t="str">
        <f t="shared" ca="1" si="644"/>
        <v/>
      </c>
      <c r="ME121" s="6" t="str">
        <f t="shared" ca="1" si="645"/>
        <v/>
      </c>
      <c r="MF121" s="6" t="str">
        <f t="shared" ca="1" si="646"/>
        <v/>
      </c>
      <c r="MG121" s="22" t="e">
        <f t="shared" ca="1" si="647"/>
        <v>#VALUE!</v>
      </c>
      <c r="MH121" s="22" t="e">
        <f t="shared" ca="1" si="648"/>
        <v>#VALUE!</v>
      </c>
      <c r="MI121" s="22" t="str">
        <f ca="1">IFERROR(IF(INDIRECT(ADDRESS(ROW()-1,COLUMN()-2))="摘要",MATCH(MH121,日々処理!MD:MD,0),MATCH(MH121,INDIRECT(ADDRESS(INDIRECT(ADDRESS(ROW()-1,COLUMN()))+1,2,,,"日々処理")):INDIRECT(ADDRESS(INDIRECT(ADDRESS(ROW()-1,COLUMN()))+1000,2,,,"日々処理")),0)+INDIRECT(ADDRESS(ROW()-1,COLUMN()))),"")</f>
        <v/>
      </c>
      <c r="MJ121" s="91" t="str">
        <f t="shared" ca="1" si="533"/>
        <v/>
      </c>
      <c r="MK121" s="91" t="str">
        <f t="shared" ca="1" si="733"/>
        <v/>
      </c>
      <c r="ML121" s="91" t="str">
        <f t="shared" ca="1" si="733"/>
        <v/>
      </c>
      <c r="MM121" s="91" t="str">
        <f t="shared" ca="1" si="733"/>
        <v/>
      </c>
      <c r="MN121" s="91" t="str">
        <f t="shared" ca="1" si="733"/>
        <v/>
      </c>
      <c r="MO121" s="91" t="str">
        <f t="shared" ca="1" si="733"/>
        <v/>
      </c>
      <c r="MP121" s="91" t="str">
        <f t="shared" ca="1" si="733"/>
        <v/>
      </c>
      <c r="MQ121" s="91" t="str">
        <f t="shared" ca="1" si="733"/>
        <v/>
      </c>
      <c r="MR121" s="91" t="str">
        <f t="shared" ca="1" si="733"/>
        <v/>
      </c>
      <c r="MS121" s="91" t="str">
        <f t="shared" ca="1" si="733"/>
        <v/>
      </c>
      <c r="MT121" s="91" t="str">
        <f t="shared" ca="1" si="733"/>
        <v/>
      </c>
      <c r="MU121" s="91" t="str">
        <f t="shared" ca="1" si="733"/>
        <v/>
      </c>
      <c r="MW121" s="20" t="str">
        <f t="shared" ca="1" si="649"/>
        <v/>
      </c>
      <c r="MX121" s="21" t="str">
        <f t="shared" ca="1" si="650"/>
        <v/>
      </c>
      <c r="MY121" s="6" t="str">
        <f t="shared" ca="1" si="651"/>
        <v/>
      </c>
      <c r="MZ121" s="6" t="str">
        <f t="shared" ca="1" si="652"/>
        <v/>
      </c>
      <c r="NA121" s="22" t="e">
        <f t="shared" ca="1" si="653"/>
        <v>#VALUE!</v>
      </c>
      <c r="NB121" s="22" t="e">
        <f t="shared" ca="1" si="654"/>
        <v>#VALUE!</v>
      </c>
      <c r="NC121" s="22" t="str">
        <f ca="1">IFERROR(IF(INDIRECT(ADDRESS(ROW()-1,COLUMN()-2))="摘要",MATCH(NB121,日々処理!MX:MX,0),MATCH(NB121,INDIRECT(ADDRESS(INDIRECT(ADDRESS(ROW()-1,COLUMN()))+1,2,,,"日々処理")):INDIRECT(ADDRESS(INDIRECT(ADDRESS(ROW()-1,COLUMN()))+1000,2,,,"日々処理")),0)+INDIRECT(ADDRESS(ROW()-1,COLUMN()))),"")</f>
        <v/>
      </c>
      <c r="ND121" s="91" t="str">
        <f t="shared" ca="1" si="534"/>
        <v/>
      </c>
      <c r="NE121" s="91" t="str">
        <f t="shared" ca="1" si="734"/>
        <v/>
      </c>
      <c r="NF121" s="91" t="str">
        <f t="shared" ca="1" si="734"/>
        <v/>
      </c>
      <c r="NG121" s="91" t="str">
        <f t="shared" ca="1" si="734"/>
        <v/>
      </c>
      <c r="NH121" s="91" t="str">
        <f t="shared" ca="1" si="734"/>
        <v/>
      </c>
      <c r="NI121" s="91" t="str">
        <f t="shared" ca="1" si="734"/>
        <v/>
      </c>
      <c r="NJ121" s="91" t="str">
        <f t="shared" ca="1" si="734"/>
        <v/>
      </c>
      <c r="NK121" s="91" t="str">
        <f t="shared" ca="1" si="734"/>
        <v/>
      </c>
      <c r="NL121" s="91" t="str">
        <f t="shared" ca="1" si="734"/>
        <v/>
      </c>
      <c r="NM121" s="91" t="str">
        <f t="shared" ca="1" si="734"/>
        <v/>
      </c>
      <c r="NN121" s="91" t="str">
        <f t="shared" ca="1" si="734"/>
        <v/>
      </c>
      <c r="NO121" s="91" t="str">
        <f t="shared" ca="1" si="734"/>
        <v/>
      </c>
      <c r="NQ121" s="20" t="str">
        <f t="shared" ca="1" si="655"/>
        <v/>
      </c>
      <c r="NR121" s="21" t="str">
        <f t="shared" ca="1" si="656"/>
        <v/>
      </c>
      <c r="NS121" s="6" t="str">
        <f t="shared" ca="1" si="657"/>
        <v/>
      </c>
      <c r="NT121" s="6" t="str">
        <f t="shared" ca="1" si="658"/>
        <v/>
      </c>
      <c r="NU121" s="22" t="e">
        <f t="shared" ca="1" si="659"/>
        <v>#VALUE!</v>
      </c>
      <c r="NV121" s="22" t="e">
        <f t="shared" ca="1" si="660"/>
        <v>#VALUE!</v>
      </c>
      <c r="NW121" s="22" t="str">
        <f ca="1">IFERROR(IF(INDIRECT(ADDRESS(ROW()-1,COLUMN()-2))="摘要",MATCH(NV121,日々処理!NR:NR,0),MATCH(NV121,INDIRECT(ADDRESS(INDIRECT(ADDRESS(ROW()-1,COLUMN()))+1,2,,,"日々処理")):INDIRECT(ADDRESS(INDIRECT(ADDRESS(ROW()-1,COLUMN()))+1000,2,,,"日々処理")),0)+INDIRECT(ADDRESS(ROW()-1,COLUMN()))),"")</f>
        <v/>
      </c>
      <c r="NX121" s="91" t="str">
        <f t="shared" ca="1" si="535"/>
        <v/>
      </c>
      <c r="NY121" s="91" t="str">
        <f t="shared" ca="1" si="735"/>
        <v/>
      </c>
      <c r="NZ121" s="91" t="str">
        <f t="shared" ca="1" si="735"/>
        <v/>
      </c>
      <c r="OA121" s="91" t="str">
        <f t="shared" ca="1" si="735"/>
        <v/>
      </c>
      <c r="OB121" s="91" t="str">
        <f t="shared" ca="1" si="735"/>
        <v/>
      </c>
      <c r="OC121" s="91" t="str">
        <f t="shared" ca="1" si="735"/>
        <v/>
      </c>
      <c r="OD121" s="91" t="str">
        <f t="shared" ca="1" si="735"/>
        <v/>
      </c>
      <c r="OE121" s="91" t="str">
        <f t="shared" ca="1" si="735"/>
        <v/>
      </c>
      <c r="OF121" s="91" t="str">
        <f t="shared" ca="1" si="735"/>
        <v/>
      </c>
      <c r="OG121" s="91" t="str">
        <f t="shared" ca="1" si="735"/>
        <v/>
      </c>
      <c r="OH121" s="91" t="str">
        <f t="shared" ca="1" si="735"/>
        <v/>
      </c>
      <c r="OI121" s="91" t="str">
        <f t="shared" ca="1" si="735"/>
        <v/>
      </c>
      <c r="OK121" s="20" t="str">
        <f t="shared" ca="1" si="661"/>
        <v/>
      </c>
      <c r="OL121" s="21" t="str">
        <f t="shared" ca="1" si="662"/>
        <v/>
      </c>
      <c r="OM121" s="6" t="str">
        <f t="shared" ca="1" si="663"/>
        <v/>
      </c>
      <c r="ON121" s="6" t="str">
        <f t="shared" ca="1" si="664"/>
        <v/>
      </c>
      <c r="OO121" s="22" t="e">
        <f t="shared" ca="1" si="665"/>
        <v>#VALUE!</v>
      </c>
      <c r="OP121" s="22" t="e">
        <f t="shared" ca="1" si="666"/>
        <v>#VALUE!</v>
      </c>
      <c r="OQ121" s="22" t="str">
        <f ca="1">IFERROR(IF(INDIRECT(ADDRESS(ROW()-1,COLUMN()-2))="摘要",MATCH(OP121,日々処理!OL:OL,0),MATCH(OP121,INDIRECT(ADDRESS(INDIRECT(ADDRESS(ROW()-1,COLUMN()))+1,2,,,"日々処理")):INDIRECT(ADDRESS(INDIRECT(ADDRESS(ROW()-1,COLUMN()))+1000,2,,,"日々処理")),0)+INDIRECT(ADDRESS(ROW()-1,COLUMN()))),"")</f>
        <v/>
      </c>
      <c r="OR121" s="91" t="str">
        <f t="shared" ca="1" si="536"/>
        <v/>
      </c>
      <c r="OS121" s="91" t="str">
        <f t="shared" ca="1" si="736"/>
        <v/>
      </c>
      <c r="OT121" s="91" t="str">
        <f t="shared" ca="1" si="736"/>
        <v/>
      </c>
      <c r="OU121" s="91" t="str">
        <f t="shared" ca="1" si="736"/>
        <v/>
      </c>
      <c r="OV121" s="91" t="str">
        <f t="shared" ca="1" si="736"/>
        <v/>
      </c>
      <c r="OW121" s="91" t="str">
        <f t="shared" ca="1" si="736"/>
        <v/>
      </c>
      <c r="OX121" s="91" t="str">
        <f t="shared" ca="1" si="736"/>
        <v/>
      </c>
      <c r="OY121" s="91" t="str">
        <f t="shared" ca="1" si="736"/>
        <v/>
      </c>
      <c r="OZ121" s="91" t="str">
        <f t="shared" ca="1" si="736"/>
        <v/>
      </c>
      <c r="PA121" s="91" t="str">
        <f t="shared" ca="1" si="736"/>
        <v/>
      </c>
      <c r="PB121" s="91" t="str">
        <f t="shared" ca="1" si="736"/>
        <v/>
      </c>
      <c r="PC121" s="91" t="str">
        <f t="shared" ca="1" si="736"/>
        <v/>
      </c>
      <c r="PE121" s="20" t="str">
        <f t="shared" ca="1" si="667"/>
        <v/>
      </c>
      <c r="PF121" s="21" t="str">
        <f t="shared" ca="1" si="668"/>
        <v/>
      </c>
      <c r="PG121" s="6" t="str">
        <f t="shared" ca="1" si="669"/>
        <v/>
      </c>
      <c r="PH121" s="6" t="str">
        <f t="shared" ca="1" si="670"/>
        <v/>
      </c>
      <c r="PI121" s="22" t="e">
        <f t="shared" ca="1" si="671"/>
        <v>#VALUE!</v>
      </c>
      <c r="PJ121" s="22" t="e">
        <f t="shared" ca="1" si="672"/>
        <v>#VALUE!</v>
      </c>
      <c r="PK121" s="22" t="str">
        <f ca="1">IFERROR(IF(INDIRECT(ADDRESS(ROW()-1,COLUMN()-2))="摘要",MATCH(PJ121,日々処理!PF:PF,0),MATCH(PJ121,INDIRECT(ADDRESS(INDIRECT(ADDRESS(ROW()-1,COLUMN()))+1,2,,,"日々処理")):INDIRECT(ADDRESS(INDIRECT(ADDRESS(ROW()-1,COLUMN()))+1000,2,,,"日々処理")),0)+INDIRECT(ADDRESS(ROW()-1,COLUMN()))),"")</f>
        <v/>
      </c>
      <c r="PL121" s="91" t="str">
        <f t="shared" ca="1" si="537"/>
        <v/>
      </c>
      <c r="PM121" s="91" t="str">
        <f t="shared" ca="1" si="737"/>
        <v/>
      </c>
      <c r="PN121" s="91" t="str">
        <f t="shared" ca="1" si="737"/>
        <v/>
      </c>
      <c r="PO121" s="91" t="str">
        <f t="shared" ca="1" si="737"/>
        <v/>
      </c>
      <c r="PP121" s="91" t="str">
        <f t="shared" ca="1" si="737"/>
        <v/>
      </c>
      <c r="PQ121" s="91" t="str">
        <f t="shared" ca="1" si="737"/>
        <v/>
      </c>
      <c r="PR121" s="91" t="str">
        <f t="shared" ca="1" si="737"/>
        <v/>
      </c>
      <c r="PS121" s="91" t="str">
        <f t="shared" ca="1" si="737"/>
        <v/>
      </c>
      <c r="PT121" s="91" t="str">
        <f t="shared" ca="1" si="737"/>
        <v/>
      </c>
      <c r="PU121" s="91" t="str">
        <f t="shared" ca="1" si="737"/>
        <v/>
      </c>
      <c r="PV121" s="91" t="str">
        <f t="shared" ca="1" si="737"/>
        <v/>
      </c>
      <c r="PW121" s="91" t="str">
        <f t="shared" ca="1" si="737"/>
        <v/>
      </c>
      <c r="PY121" s="20" t="str">
        <f t="shared" ca="1" si="673"/>
        <v/>
      </c>
      <c r="PZ121" s="21" t="str">
        <f t="shared" ca="1" si="674"/>
        <v/>
      </c>
      <c r="QA121" s="6" t="str">
        <f t="shared" ca="1" si="675"/>
        <v/>
      </c>
      <c r="QB121" s="6" t="str">
        <f t="shared" ca="1" si="676"/>
        <v/>
      </c>
      <c r="QC121" s="22" t="e">
        <f t="shared" ca="1" si="677"/>
        <v>#VALUE!</v>
      </c>
      <c r="QD121" s="22" t="e">
        <f t="shared" ca="1" si="678"/>
        <v>#VALUE!</v>
      </c>
      <c r="QE121" s="22" t="str">
        <f ca="1">IFERROR(IF(INDIRECT(ADDRESS(ROW()-1,COLUMN()-2))="摘要",MATCH(QD121,日々処理!PZ:PZ,0),MATCH(QD121,INDIRECT(ADDRESS(INDIRECT(ADDRESS(ROW()-1,COLUMN()))+1,2,,,"日々処理")):INDIRECT(ADDRESS(INDIRECT(ADDRESS(ROW()-1,COLUMN()))+1000,2,,,"日々処理")),0)+INDIRECT(ADDRESS(ROW()-1,COLUMN()))),"")</f>
        <v/>
      </c>
      <c r="QF121" s="91" t="str">
        <f t="shared" ca="1" si="538"/>
        <v/>
      </c>
      <c r="QG121" s="91" t="str">
        <f t="shared" ca="1" si="738"/>
        <v/>
      </c>
      <c r="QH121" s="91" t="str">
        <f t="shared" ca="1" si="738"/>
        <v/>
      </c>
      <c r="QI121" s="91" t="str">
        <f t="shared" ca="1" si="738"/>
        <v/>
      </c>
      <c r="QJ121" s="91" t="str">
        <f t="shared" ca="1" si="738"/>
        <v/>
      </c>
      <c r="QK121" s="91" t="str">
        <f t="shared" ca="1" si="738"/>
        <v/>
      </c>
      <c r="QL121" s="91" t="str">
        <f t="shared" ca="1" si="738"/>
        <v/>
      </c>
      <c r="QM121" s="91" t="str">
        <f t="shared" ca="1" si="738"/>
        <v/>
      </c>
      <c r="QN121" s="91" t="str">
        <f t="shared" ca="1" si="738"/>
        <v/>
      </c>
      <c r="QO121" s="91" t="str">
        <f t="shared" ca="1" si="738"/>
        <v/>
      </c>
      <c r="QP121" s="91" t="str">
        <f t="shared" ca="1" si="738"/>
        <v/>
      </c>
      <c r="QQ121" s="91" t="str">
        <f t="shared" ca="1" si="738"/>
        <v/>
      </c>
      <c r="QS121" s="20" t="str">
        <f t="shared" ca="1" si="679"/>
        <v/>
      </c>
      <c r="QT121" s="21" t="str">
        <f t="shared" ca="1" si="680"/>
        <v/>
      </c>
      <c r="QU121" s="6" t="str">
        <f t="shared" ca="1" si="681"/>
        <v/>
      </c>
      <c r="QV121" s="6" t="str">
        <f t="shared" ca="1" si="682"/>
        <v/>
      </c>
      <c r="QW121" s="22" t="e">
        <f t="shared" ca="1" si="683"/>
        <v>#VALUE!</v>
      </c>
      <c r="QX121" s="22" t="e">
        <f t="shared" ca="1" si="684"/>
        <v>#VALUE!</v>
      </c>
      <c r="QY121" s="22" t="str">
        <f ca="1">IFERROR(IF(INDIRECT(ADDRESS(ROW()-1,COLUMN()-2))="摘要",MATCH(QX121,日々処理!QT:QT,0),MATCH(QX121,INDIRECT(ADDRESS(INDIRECT(ADDRESS(ROW()-1,COLUMN()))+1,2,,,"日々処理")):INDIRECT(ADDRESS(INDIRECT(ADDRESS(ROW()-1,COLUMN()))+1000,2,,,"日々処理")),0)+INDIRECT(ADDRESS(ROW()-1,COLUMN()))),"")</f>
        <v/>
      </c>
      <c r="QZ121" s="91" t="str">
        <f t="shared" ca="1" si="539"/>
        <v/>
      </c>
      <c r="RA121" s="91" t="str">
        <f t="shared" ca="1" si="739"/>
        <v/>
      </c>
      <c r="RB121" s="91" t="str">
        <f t="shared" ca="1" si="739"/>
        <v/>
      </c>
      <c r="RC121" s="91" t="str">
        <f t="shared" ca="1" si="739"/>
        <v/>
      </c>
      <c r="RD121" s="91" t="str">
        <f t="shared" ca="1" si="739"/>
        <v/>
      </c>
      <c r="RE121" s="91" t="str">
        <f t="shared" ca="1" si="739"/>
        <v/>
      </c>
      <c r="RF121" s="91" t="str">
        <f t="shared" ca="1" si="739"/>
        <v/>
      </c>
      <c r="RG121" s="91" t="str">
        <f t="shared" ca="1" si="739"/>
        <v/>
      </c>
      <c r="RH121" s="91" t="str">
        <f t="shared" ca="1" si="739"/>
        <v/>
      </c>
      <c r="RI121" s="91" t="str">
        <f t="shared" ca="1" si="739"/>
        <v/>
      </c>
      <c r="RJ121" s="91" t="str">
        <f t="shared" ca="1" si="739"/>
        <v/>
      </c>
      <c r="RK121" s="91" t="str">
        <f t="shared" ca="1" si="739"/>
        <v/>
      </c>
      <c r="RM121" s="20" t="str">
        <f t="shared" ca="1" si="685"/>
        <v/>
      </c>
      <c r="RN121" s="21" t="str">
        <f t="shared" ca="1" si="686"/>
        <v/>
      </c>
      <c r="RO121" s="6" t="str">
        <f t="shared" ca="1" si="687"/>
        <v/>
      </c>
      <c r="RP121" s="6" t="str">
        <f t="shared" ca="1" si="688"/>
        <v/>
      </c>
      <c r="RQ121" s="22" t="e">
        <f t="shared" ca="1" si="689"/>
        <v>#VALUE!</v>
      </c>
      <c r="RR121" s="22" t="e">
        <f t="shared" ca="1" si="690"/>
        <v>#VALUE!</v>
      </c>
      <c r="RS121" s="22" t="str">
        <f ca="1">IFERROR(IF(INDIRECT(ADDRESS(ROW()-1,COLUMN()-2))="摘要",MATCH(RR121,日々処理!RN:RN,0),MATCH(RR121,INDIRECT(ADDRESS(INDIRECT(ADDRESS(ROW()-1,COLUMN()))+1,2,,,"日々処理")):INDIRECT(ADDRESS(INDIRECT(ADDRESS(ROW()-1,COLUMN()))+1000,2,,,"日々処理")),0)+INDIRECT(ADDRESS(ROW()-1,COLUMN()))),"")</f>
        <v/>
      </c>
      <c r="RT121" s="91" t="str">
        <f t="shared" ca="1" si="540"/>
        <v/>
      </c>
      <c r="RU121" s="91" t="str">
        <f t="shared" ca="1" si="740"/>
        <v/>
      </c>
      <c r="RV121" s="91" t="str">
        <f t="shared" ca="1" si="740"/>
        <v/>
      </c>
      <c r="RW121" s="91" t="str">
        <f t="shared" ca="1" si="740"/>
        <v/>
      </c>
      <c r="RX121" s="91" t="str">
        <f t="shared" ca="1" si="740"/>
        <v/>
      </c>
      <c r="RY121" s="91" t="str">
        <f t="shared" ca="1" si="740"/>
        <v/>
      </c>
      <c r="RZ121" s="91" t="str">
        <f t="shared" ca="1" si="740"/>
        <v/>
      </c>
      <c r="SA121" s="91" t="str">
        <f t="shared" ca="1" si="740"/>
        <v/>
      </c>
      <c r="SB121" s="91" t="str">
        <f t="shared" ca="1" si="740"/>
        <v/>
      </c>
      <c r="SC121" s="91" t="str">
        <f t="shared" ca="1" si="740"/>
        <v/>
      </c>
      <c r="SD121" s="91" t="str">
        <f t="shared" ca="1" si="740"/>
        <v/>
      </c>
      <c r="SE121" s="91" t="str">
        <f t="shared" ca="1" si="740"/>
        <v/>
      </c>
    </row>
    <row r="122" spans="1:499" ht="12" customHeight="1">
      <c r="A122" s="20" t="str">
        <f t="shared" ca="1" si="541"/>
        <v/>
      </c>
      <c r="B122" s="21" t="str">
        <f t="shared" ca="1" si="542"/>
        <v/>
      </c>
      <c r="C122" s="6" t="str">
        <f t="shared" ca="1" si="543"/>
        <v/>
      </c>
      <c r="D122" s="6" t="str">
        <f t="shared" ca="1" si="544"/>
        <v/>
      </c>
      <c r="E122" s="22" t="e">
        <f t="shared" ca="1" si="545"/>
        <v>#VALUE!</v>
      </c>
      <c r="F122" s="22" t="e">
        <f t="shared" ca="1" si="546"/>
        <v>#VALUE!</v>
      </c>
      <c r="G122" s="22" t="str">
        <f ca="1">IFERROR(IF(INDIRECT(ADDRESS(ROW()-1,COLUMN()-2))="摘要",MATCH(F122,日々処理!B:B,0),MATCH(F122,INDIRECT(ADDRESS(INDIRECT(ADDRESS(ROW()-1,COLUMN()))+1,2,,,"日々処理")):INDIRECT(ADDRESS(INDIRECT(ADDRESS(ROW()-1,COLUMN()))+1000,2,,,"日々処理")),0)+INDIRECT(ADDRESS(ROW()-1,COLUMN()))),"")</f>
        <v/>
      </c>
      <c r="H122" s="91" t="str">
        <f t="shared" ca="1" si="516"/>
        <v/>
      </c>
      <c r="I122" s="91" t="str">
        <f t="shared" ca="1" si="716"/>
        <v/>
      </c>
      <c r="J122" s="91" t="str">
        <f t="shared" ca="1" si="716"/>
        <v/>
      </c>
      <c r="K122" s="91" t="str">
        <f t="shared" ca="1" si="716"/>
        <v/>
      </c>
      <c r="L122" s="91" t="str">
        <f t="shared" ca="1" si="716"/>
        <v/>
      </c>
      <c r="M122" s="91" t="str">
        <f t="shared" ca="1" si="716"/>
        <v/>
      </c>
      <c r="N122" s="91" t="str">
        <f t="shared" ca="1" si="716"/>
        <v/>
      </c>
      <c r="O122" s="91" t="str">
        <f t="shared" ca="1" si="716"/>
        <v/>
      </c>
      <c r="P122" s="91" t="str">
        <f t="shared" ca="1" si="716"/>
        <v/>
      </c>
      <c r="Q122" s="91" t="str">
        <f t="shared" ca="1" si="716"/>
        <v/>
      </c>
      <c r="R122" s="91" t="str">
        <f t="shared" ca="1" si="716"/>
        <v/>
      </c>
      <c r="S122" s="91" t="str">
        <f t="shared" ca="1" si="716"/>
        <v/>
      </c>
      <c r="T122" s="89"/>
      <c r="U122" s="20" t="str">
        <f t="shared" ca="1" si="547"/>
        <v/>
      </c>
      <c r="V122" s="21" t="str">
        <f t="shared" ca="1" si="548"/>
        <v/>
      </c>
      <c r="W122" s="6" t="str">
        <f t="shared" ca="1" si="549"/>
        <v/>
      </c>
      <c r="X122" s="6" t="str">
        <f t="shared" ca="1" si="550"/>
        <v/>
      </c>
      <c r="Y122" s="22" t="e">
        <f t="shared" ca="1" si="551"/>
        <v>#VALUE!</v>
      </c>
      <c r="Z122" s="22" t="e">
        <f t="shared" ca="1" si="552"/>
        <v>#VALUE!</v>
      </c>
      <c r="AA122" s="22" t="str">
        <f ca="1">IFERROR(IF(INDIRECT(ADDRESS(ROW()-1,COLUMN()-2))="摘要",MATCH(Z122,日々処理!V:V,0),MATCH(Z122,INDIRECT(ADDRESS(INDIRECT(ADDRESS(ROW()-1,COLUMN()))+1,2,,,"日々処理")):INDIRECT(ADDRESS(INDIRECT(ADDRESS(ROW()-1,COLUMN()))+1000,2,,,"日々処理")),0)+INDIRECT(ADDRESS(ROW()-1,COLUMN()))),"")</f>
        <v/>
      </c>
      <c r="AB122" s="91" t="str">
        <f t="shared" ca="1" si="517"/>
        <v/>
      </c>
      <c r="AC122" s="91" t="str">
        <f t="shared" ca="1" si="717"/>
        <v/>
      </c>
      <c r="AD122" s="91" t="str">
        <f t="shared" ca="1" si="717"/>
        <v/>
      </c>
      <c r="AE122" s="91" t="str">
        <f t="shared" ca="1" si="717"/>
        <v/>
      </c>
      <c r="AF122" s="91" t="str">
        <f t="shared" ca="1" si="717"/>
        <v/>
      </c>
      <c r="AG122" s="91" t="str">
        <f t="shared" ca="1" si="717"/>
        <v/>
      </c>
      <c r="AH122" s="91" t="str">
        <f t="shared" ca="1" si="717"/>
        <v/>
      </c>
      <c r="AI122" s="91" t="str">
        <f t="shared" ca="1" si="717"/>
        <v/>
      </c>
      <c r="AJ122" s="91" t="str">
        <f t="shared" ca="1" si="717"/>
        <v/>
      </c>
      <c r="AK122" s="91" t="str">
        <f t="shared" ca="1" si="717"/>
        <v/>
      </c>
      <c r="AL122" s="91" t="str">
        <f t="shared" ca="1" si="717"/>
        <v/>
      </c>
      <c r="AM122" s="91" t="str">
        <f t="shared" ca="1" si="717"/>
        <v/>
      </c>
      <c r="AO122" s="20" t="str">
        <f t="shared" ca="1" si="553"/>
        <v/>
      </c>
      <c r="AP122" s="21" t="str">
        <f t="shared" ca="1" si="554"/>
        <v/>
      </c>
      <c r="AQ122" s="6" t="str">
        <f t="shared" ca="1" si="555"/>
        <v/>
      </c>
      <c r="AR122" s="6" t="str">
        <f t="shared" ca="1" si="556"/>
        <v/>
      </c>
      <c r="AS122" s="22" t="e">
        <f t="shared" ca="1" si="557"/>
        <v>#VALUE!</v>
      </c>
      <c r="AT122" s="22" t="e">
        <f t="shared" ca="1" si="558"/>
        <v>#VALUE!</v>
      </c>
      <c r="AU122" s="22" t="str">
        <f ca="1">IFERROR(IF(INDIRECT(ADDRESS(ROW()-1,COLUMN()-2))="摘要",MATCH(AT122,日々処理!AP:AP,0),MATCH(AT122,INDIRECT(ADDRESS(INDIRECT(ADDRESS(ROW()-1,COLUMN()))+1,2,,,"日々処理")):INDIRECT(ADDRESS(INDIRECT(ADDRESS(ROW()-1,COLUMN()))+1000,2,,,"日々処理")),0)+INDIRECT(ADDRESS(ROW()-1,COLUMN()))),"")</f>
        <v/>
      </c>
      <c r="AV122" s="91" t="str">
        <f t="shared" ca="1" si="518"/>
        <v/>
      </c>
      <c r="AW122" s="91" t="str">
        <f t="shared" ca="1" si="718"/>
        <v/>
      </c>
      <c r="AX122" s="91" t="str">
        <f t="shared" ca="1" si="718"/>
        <v/>
      </c>
      <c r="AY122" s="91" t="str">
        <f t="shared" ca="1" si="718"/>
        <v/>
      </c>
      <c r="AZ122" s="91" t="str">
        <f t="shared" ca="1" si="718"/>
        <v/>
      </c>
      <c r="BA122" s="91" t="str">
        <f t="shared" ca="1" si="718"/>
        <v/>
      </c>
      <c r="BB122" s="91" t="str">
        <f t="shared" ca="1" si="718"/>
        <v/>
      </c>
      <c r="BC122" s="91" t="str">
        <f t="shared" ca="1" si="718"/>
        <v/>
      </c>
      <c r="BD122" s="91" t="str">
        <f t="shared" ca="1" si="718"/>
        <v/>
      </c>
      <c r="BE122" s="91" t="str">
        <f t="shared" ca="1" si="718"/>
        <v/>
      </c>
      <c r="BF122" s="91" t="str">
        <f t="shared" ca="1" si="718"/>
        <v/>
      </c>
      <c r="BG122" s="91" t="str">
        <f t="shared" ca="1" si="718"/>
        <v/>
      </c>
      <c r="BI122" s="20" t="str">
        <f t="shared" ca="1" si="559"/>
        <v/>
      </c>
      <c r="BJ122" s="21" t="str">
        <f t="shared" ca="1" si="560"/>
        <v/>
      </c>
      <c r="BK122" s="6" t="str">
        <f t="shared" ca="1" si="561"/>
        <v/>
      </c>
      <c r="BL122" s="6" t="str">
        <f t="shared" ca="1" si="562"/>
        <v/>
      </c>
      <c r="BM122" s="22" t="e">
        <f t="shared" ca="1" si="563"/>
        <v>#VALUE!</v>
      </c>
      <c r="BN122" s="22" t="e">
        <f t="shared" ca="1" si="564"/>
        <v>#VALUE!</v>
      </c>
      <c r="BO122" s="22" t="str">
        <f ca="1">IFERROR(IF(INDIRECT(ADDRESS(ROW()-1,COLUMN()-2))="摘要",MATCH(BN122,日々処理!BJ:BJ,0),MATCH(BN122,INDIRECT(ADDRESS(INDIRECT(ADDRESS(ROW()-1,COLUMN()))+1,2,,,"日々処理")):INDIRECT(ADDRESS(INDIRECT(ADDRESS(ROW()-1,COLUMN()))+1000,2,,,"日々処理")),0)+INDIRECT(ADDRESS(ROW()-1,COLUMN()))),"")</f>
        <v/>
      </c>
      <c r="BP122" s="91" t="str">
        <f t="shared" ca="1" si="519"/>
        <v/>
      </c>
      <c r="BQ122" s="91" t="str">
        <f t="shared" ca="1" si="719"/>
        <v/>
      </c>
      <c r="BR122" s="91" t="str">
        <f t="shared" ca="1" si="719"/>
        <v/>
      </c>
      <c r="BS122" s="91" t="str">
        <f t="shared" ca="1" si="719"/>
        <v/>
      </c>
      <c r="BT122" s="91" t="str">
        <f t="shared" ca="1" si="719"/>
        <v/>
      </c>
      <c r="BU122" s="91" t="str">
        <f t="shared" ca="1" si="719"/>
        <v/>
      </c>
      <c r="BV122" s="91" t="str">
        <f t="shared" ca="1" si="719"/>
        <v/>
      </c>
      <c r="BW122" s="91" t="str">
        <f t="shared" ca="1" si="719"/>
        <v/>
      </c>
      <c r="BX122" s="91" t="str">
        <f t="shared" ca="1" si="719"/>
        <v/>
      </c>
      <c r="BY122" s="91" t="str">
        <f t="shared" ca="1" si="719"/>
        <v/>
      </c>
      <c r="BZ122" s="91" t="str">
        <f t="shared" ca="1" si="719"/>
        <v/>
      </c>
      <c r="CA122" s="91" t="str">
        <f t="shared" ca="1" si="719"/>
        <v/>
      </c>
      <c r="CC122" s="20" t="str">
        <f t="shared" ca="1" si="565"/>
        <v/>
      </c>
      <c r="CD122" s="21" t="str">
        <f t="shared" ca="1" si="566"/>
        <v/>
      </c>
      <c r="CE122" s="6" t="str">
        <f t="shared" ca="1" si="567"/>
        <v/>
      </c>
      <c r="CF122" s="6" t="str">
        <f t="shared" ca="1" si="568"/>
        <v/>
      </c>
      <c r="CG122" s="22" t="e">
        <f t="shared" ca="1" si="569"/>
        <v>#VALUE!</v>
      </c>
      <c r="CH122" s="22" t="e">
        <f t="shared" ca="1" si="570"/>
        <v>#VALUE!</v>
      </c>
      <c r="CI122" s="22" t="str">
        <f ca="1">IFERROR(IF(INDIRECT(ADDRESS(ROW()-1,COLUMN()-2))="摘要",MATCH(CH122,日々処理!CD:CD,0),MATCH(CH122,INDIRECT(ADDRESS(INDIRECT(ADDRESS(ROW()-1,COLUMN()))+1,2,,,"日々処理")):INDIRECT(ADDRESS(INDIRECT(ADDRESS(ROW()-1,COLUMN()))+1000,2,,,"日々処理")),0)+INDIRECT(ADDRESS(ROW()-1,COLUMN()))),"")</f>
        <v/>
      </c>
      <c r="CJ122" s="91" t="str">
        <f t="shared" ca="1" si="520"/>
        <v/>
      </c>
      <c r="CK122" s="91" t="str">
        <f t="shared" ca="1" si="720"/>
        <v/>
      </c>
      <c r="CL122" s="91" t="str">
        <f t="shared" ca="1" si="720"/>
        <v/>
      </c>
      <c r="CM122" s="91" t="str">
        <f t="shared" ca="1" si="720"/>
        <v/>
      </c>
      <c r="CN122" s="91" t="str">
        <f t="shared" ca="1" si="720"/>
        <v/>
      </c>
      <c r="CO122" s="91" t="str">
        <f t="shared" ca="1" si="720"/>
        <v/>
      </c>
      <c r="CP122" s="91" t="str">
        <f t="shared" ca="1" si="720"/>
        <v/>
      </c>
      <c r="CQ122" s="91" t="str">
        <f t="shared" ca="1" si="720"/>
        <v/>
      </c>
      <c r="CR122" s="91" t="str">
        <f t="shared" ca="1" si="720"/>
        <v/>
      </c>
      <c r="CS122" s="91" t="str">
        <f t="shared" ca="1" si="720"/>
        <v/>
      </c>
      <c r="CT122" s="91" t="str">
        <f t="shared" ca="1" si="720"/>
        <v/>
      </c>
      <c r="CU122" s="91" t="str">
        <f t="shared" ca="1" si="720"/>
        <v/>
      </c>
      <c r="CW122" s="20" t="str">
        <f t="shared" ca="1" si="571"/>
        <v/>
      </c>
      <c r="CX122" s="21" t="str">
        <f t="shared" ca="1" si="572"/>
        <v/>
      </c>
      <c r="CY122" s="6" t="str">
        <f t="shared" ca="1" si="573"/>
        <v/>
      </c>
      <c r="CZ122" s="6" t="str">
        <f t="shared" ca="1" si="574"/>
        <v/>
      </c>
      <c r="DA122" s="22" t="e">
        <f t="shared" ca="1" si="575"/>
        <v>#VALUE!</v>
      </c>
      <c r="DB122" s="22" t="e">
        <f t="shared" ca="1" si="576"/>
        <v>#VALUE!</v>
      </c>
      <c r="DC122" s="22" t="str">
        <f ca="1">IFERROR(IF(INDIRECT(ADDRESS(ROW()-1,COLUMN()-2))="摘要",MATCH(DB122,日々処理!CX:CX,0),MATCH(DB122,INDIRECT(ADDRESS(INDIRECT(ADDRESS(ROW()-1,COLUMN()))+1,2,,,"日々処理")):INDIRECT(ADDRESS(INDIRECT(ADDRESS(ROW()-1,COLUMN()))+1000,2,,,"日々処理")),0)+INDIRECT(ADDRESS(ROW()-1,COLUMN()))),"")</f>
        <v/>
      </c>
      <c r="DD122" s="91" t="str">
        <f t="shared" ca="1" si="521"/>
        <v/>
      </c>
      <c r="DE122" s="91" t="str">
        <f t="shared" ca="1" si="721"/>
        <v/>
      </c>
      <c r="DF122" s="91" t="str">
        <f t="shared" ca="1" si="721"/>
        <v/>
      </c>
      <c r="DG122" s="91" t="str">
        <f t="shared" ca="1" si="721"/>
        <v/>
      </c>
      <c r="DH122" s="91" t="str">
        <f t="shared" ca="1" si="721"/>
        <v/>
      </c>
      <c r="DI122" s="91" t="str">
        <f t="shared" ca="1" si="721"/>
        <v/>
      </c>
      <c r="DJ122" s="91" t="str">
        <f t="shared" ca="1" si="721"/>
        <v/>
      </c>
      <c r="DK122" s="91" t="str">
        <f t="shared" ca="1" si="721"/>
        <v/>
      </c>
      <c r="DL122" s="91" t="str">
        <f t="shared" ca="1" si="721"/>
        <v/>
      </c>
      <c r="DM122" s="91" t="str">
        <f t="shared" ca="1" si="721"/>
        <v/>
      </c>
      <c r="DN122" s="91" t="str">
        <f t="shared" ca="1" si="721"/>
        <v/>
      </c>
      <c r="DO122" s="91" t="str">
        <f t="shared" ca="1" si="721"/>
        <v/>
      </c>
      <c r="DQ122" s="20" t="str">
        <f t="shared" ca="1" si="577"/>
        <v/>
      </c>
      <c r="DR122" s="21" t="str">
        <f t="shared" ca="1" si="578"/>
        <v/>
      </c>
      <c r="DS122" s="6" t="str">
        <f t="shared" ca="1" si="579"/>
        <v/>
      </c>
      <c r="DT122" s="6" t="str">
        <f t="shared" ca="1" si="580"/>
        <v/>
      </c>
      <c r="DU122" s="22" t="e">
        <f t="shared" ca="1" si="581"/>
        <v>#VALUE!</v>
      </c>
      <c r="DV122" s="22" t="e">
        <f t="shared" ca="1" si="582"/>
        <v>#VALUE!</v>
      </c>
      <c r="DW122" s="22" t="str">
        <f ca="1">IFERROR(IF(INDIRECT(ADDRESS(ROW()-1,COLUMN()-2))="摘要",MATCH(DV122,日々処理!DR:DR,0),MATCH(DV122,INDIRECT(ADDRESS(INDIRECT(ADDRESS(ROW()-1,COLUMN()))+1,2,,,"日々処理")):INDIRECT(ADDRESS(INDIRECT(ADDRESS(ROW()-1,COLUMN()))+1000,2,,,"日々処理")),0)+INDIRECT(ADDRESS(ROW()-1,COLUMN()))),"")</f>
        <v/>
      </c>
      <c r="DX122" s="91" t="str">
        <f t="shared" ca="1" si="522"/>
        <v/>
      </c>
      <c r="DY122" s="91" t="str">
        <f t="shared" ca="1" si="722"/>
        <v/>
      </c>
      <c r="DZ122" s="91" t="str">
        <f t="shared" ca="1" si="722"/>
        <v/>
      </c>
      <c r="EA122" s="91" t="str">
        <f t="shared" ca="1" si="722"/>
        <v/>
      </c>
      <c r="EB122" s="91" t="str">
        <f t="shared" ca="1" si="722"/>
        <v/>
      </c>
      <c r="EC122" s="91" t="str">
        <f t="shared" ca="1" si="722"/>
        <v/>
      </c>
      <c r="ED122" s="91" t="str">
        <f t="shared" ca="1" si="722"/>
        <v/>
      </c>
      <c r="EE122" s="91" t="str">
        <f t="shared" ca="1" si="722"/>
        <v/>
      </c>
      <c r="EF122" s="91" t="str">
        <f t="shared" ca="1" si="722"/>
        <v/>
      </c>
      <c r="EG122" s="91" t="str">
        <f t="shared" ca="1" si="722"/>
        <v/>
      </c>
      <c r="EH122" s="91" t="str">
        <f t="shared" ca="1" si="722"/>
        <v/>
      </c>
      <c r="EI122" s="91" t="str">
        <f t="shared" ca="1" si="722"/>
        <v/>
      </c>
      <c r="EK122" s="20" t="str">
        <f t="shared" ca="1" si="583"/>
        <v/>
      </c>
      <c r="EL122" s="21" t="str">
        <f t="shared" ca="1" si="584"/>
        <v/>
      </c>
      <c r="EM122" s="6" t="str">
        <f t="shared" ca="1" si="585"/>
        <v/>
      </c>
      <c r="EN122" s="6" t="str">
        <f t="shared" ca="1" si="586"/>
        <v/>
      </c>
      <c r="EO122" s="22" t="e">
        <f t="shared" ca="1" si="587"/>
        <v>#VALUE!</v>
      </c>
      <c r="EP122" s="22" t="e">
        <f t="shared" ca="1" si="588"/>
        <v>#VALUE!</v>
      </c>
      <c r="EQ122" s="22" t="str">
        <f ca="1">IFERROR(IF(INDIRECT(ADDRESS(ROW()-1,COLUMN()-2))="摘要",MATCH(EP122,日々処理!EL:EL,0),MATCH(EP122,INDIRECT(ADDRESS(INDIRECT(ADDRESS(ROW()-1,COLUMN()))+1,2,,,"日々処理")):INDIRECT(ADDRESS(INDIRECT(ADDRESS(ROW()-1,COLUMN()))+1000,2,,,"日々処理")),0)+INDIRECT(ADDRESS(ROW()-1,COLUMN()))),"")</f>
        <v/>
      </c>
      <c r="ER122" s="91" t="str">
        <f t="shared" ca="1" si="523"/>
        <v/>
      </c>
      <c r="ES122" s="91" t="str">
        <f t="shared" ca="1" si="723"/>
        <v/>
      </c>
      <c r="ET122" s="91" t="str">
        <f t="shared" ca="1" si="723"/>
        <v/>
      </c>
      <c r="EU122" s="91" t="str">
        <f t="shared" ca="1" si="723"/>
        <v/>
      </c>
      <c r="EV122" s="91" t="str">
        <f t="shared" ca="1" si="723"/>
        <v/>
      </c>
      <c r="EW122" s="91" t="str">
        <f t="shared" ca="1" si="723"/>
        <v/>
      </c>
      <c r="EX122" s="91" t="str">
        <f t="shared" ca="1" si="723"/>
        <v/>
      </c>
      <c r="EY122" s="91" t="str">
        <f t="shared" ca="1" si="723"/>
        <v/>
      </c>
      <c r="EZ122" s="91" t="str">
        <f t="shared" ca="1" si="723"/>
        <v/>
      </c>
      <c r="FA122" s="91" t="str">
        <f t="shared" ca="1" si="723"/>
        <v/>
      </c>
      <c r="FB122" s="91" t="str">
        <f t="shared" ca="1" si="723"/>
        <v/>
      </c>
      <c r="FC122" s="91" t="str">
        <f t="shared" ca="1" si="723"/>
        <v/>
      </c>
      <c r="FE122" s="20" t="str">
        <f t="shared" ca="1" si="589"/>
        <v/>
      </c>
      <c r="FF122" s="21" t="str">
        <f t="shared" ca="1" si="590"/>
        <v/>
      </c>
      <c r="FG122" s="6" t="str">
        <f t="shared" ca="1" si="591"/>
        <v/>
      </c>
      <c r="FH122" s="6" t="str">
        <f t="shared" ca="1" si="592"/>
        <v/>
      </c>
      <c r="FI122" s="22" t="e">
        <f t="shared" ca="1" si="593"/>
        <v>#VALUE!</v>
      </c>
      <c r="FJ122" s="22" t="e">
        <f t="shared" ca="1" si="594"/>
        <v>#VALUE!</v>
      </c>
      <c r="FK122" s="22" t="str">
        <f ca="1">IFERROR(IF(INDIRECT(ADDRESS(ROW()-1,COLUMN()-2))="摘要",MATCH(FJ122,日々処理!FF:FF,0),MATCH(FJ122,INDIRECT(ADDRESS(INDIRECT(ADDRESS(ROW()-1,COLUMN()))+1,2,,,"日々処理")):INDIRECT(ADDRESS(INDIRECT(ADDRESS(ROW()-1,COLUMN()))+1000,2,,,"日々処理")),0)+INDIRECT(ADDRESS(ROW()-1,COLUMN()))),"")</f>
        <v/>
      </c>
      <c r="FL122" s="91" t="str">
        <f t="shared" ca="1" si="524"/>
        <v/>
      </c>
      <c r="FM122" s="91" t="str">
        <f t="shared" ca="1" si="724"/>
        <v/>
      </c>
      <c r="FN122" s="91" t="str">
        <f t="shared" ca="1" si="724"/>
        <v/>
      </c>
      <c r="FO122" s="91" t="str">
        <f t="shared" ca="1" si="724"/>
        <v/>
      </c>
      <c r="FP122" s="91" t="str">
        <f t="shared" ca="1" si="724"/>
        <v/>
      </c>
      <c r="FQ122" s="91" t="str">
        <f t="shared" ca="1" si="724"/>
        <v/>
      </c>
      <c r="FR122" s="91" t="str">
        <f t="shared" ca="1" si="724"/>
        <v/>
      </c>
      <c r="FS122" s="91" t="str">
        <f t="shared" ca="1" si="724"/>
        <v/>
      </c>
      <c r="FT122" s="91" t="str">
        <f t="shared" ca="1" si="724"/>
        <v/>
      </c>
      <c r="FU122" s="91" t="str">
        <f t="shared" ca="1" si="724"/>
        <v/>
      </c>
      <c r="FV122" s="91" t="str">
        <f t="shared" ca="1" si="724"/>
        <v/>
      </c>
      <c r="FW122" s="91" t="str">
        <f t="shared" ca="1" si="724"/>
        <v/>
      </c>
      <c r="FY122" s="20" t="str">
        <f t="shared" ca="1" si="595"/>
        <v/>
      </c>
      <c r="FZ122" s="21" t="str">
        <f t="shared" ca="1" si="596"/>
        <v/>
      </c>
      <c r="GA122" s="6" t="str">
        <f t="shared" ca="1" si="597"/>
        <v/>
      </c>
      <c r="GB122" s="6" t="str">
        <f t="shared" ca="1" si="598"/>
        <v/>
      </c>
      <c r="GC122" s="22" t="e">
        <f t="shared" ca="1" si="599"/>
        <v>#VALUE!</v>
      </c>
      <c r="GD122" s="22" t="e">
        <f t="shared" ca="1" si="600"/>
        <v>#VALUE!</v>
      </c>
      <c r="GE122" s="22" t="str">
        <f ca="1">IFERROR(IF(INDIRECT(ADDRESS(ROW()-1,COLUMN()-2))="摘要",MATCH(GD122,日々処理!FZ:FZ,0),MATCH(GD122,INDIRECT(ADDRESS(INDIRECT(ADDRESS(ROW()-1,COLUMN()))+1,2,,,"日々処理")):INDIRECT(ADDRESS(INDIRECT(ADDRESS(ROW()-1,COLUMN()))+1000,2,,,"日々処理")),0)+INDIRECT(ADDRESS(ROW()-1,COLUMN()))),"")</f>
        <v/>
      </c>
      <c r="GF122" s="91" t="str">
        <f t="shared" ca="1" si="525"/>
        <v/>
      </c>
      <c r="GG122" s="91" t="str">
        <f t="shared" ca="1" si="725"/>
        <v/>
      </c>
      <c r="GH122" s="91" t="str">
        <f t="shared" ca="1" si="725"/>
        <v/>
      </c>
      <c r="GI122" s="91" t="str">
        <f t="shared" ca="1" si="725"/>
        <v/>
      </c>
      <c r="GJ122" s="91" t="str">
        <f t="shared" ca="1" si="725"/>
        <v/>
      </c>
      <c r="GK122" s="91" t="str">
        <f t="shared" ca="1" si="725"/>
        <v/>
      </c>
      <c r="GL122" s="91" t="str">
        <f t="shared" ca="1" si="725"/>
        <v/>
      </c>
      <c r="GM122" s="91" t="str">
        <f t="shared" ca="1" si="725"/>
        <v/>
      </c>
      <c r="GN122" s="91" t="str">
        <f t="shared" ca="1" si="725"/>
        <v/>
      </c>
      <c r="GO122" s="91" t="str">
        <f t="shared" ca="1" si="725"/>
        <v/>
      </c>
      <c r="GP122" s="91" t="str">
        <f t="shared" ca="1" si="725"/>
        <v/>
      </c>
      <c r="GQ122" s="91" t="str">
        <f t="shared" ca="1" si="725"/>
        <v/>
      </c>
      <c r="GS122" s="20" t="str">
        <f t="shared" ca="1" si="601"/>
        <v/>
      </c>
      <c r="GT122" s="21" t="str">
        <f t="shared" ca="1" si="602"/>
        <v/>
      </c>
      <c r="GU122" s="6" t="str">
        <f t="shared" ca="1" si="603"/>
        <v/>
      </c>
      <c r="GV122" s="6" t="str">
        <f t="shared" ca="1" si="604"/>
        <v/>
      </c>
      <c r="GW122" s="22" t="e">
        <f t="shared" ca="1" si="605"/>
        <v>#VALUE!</v>
      </c>
      <c r="GX122" s="22" t="e">
        <f t="shared" ca="1" si="606"/>
        <v>#VALUE!</v>
      </c>
      <c r="GY122" s="22" t="str">
        <f ca="1">IFERROR(IF(INDIRECT(ADDRESS(ROW()-1,COLUMN()-2))="摘要",MATCH(GX122,日々処理!GT:GT,0),MATCH(GX122,INDIRECT(ADDRESS(INDIRECT(ADDRESS(ROW()-1,COLUMN()))+1,2,,,"日々処理")):INDIRECT(ADDRESS(INDIRECT(ADDRESS(ROW()-1,COLUMN()))+1000,2,,,"日々処理")),0)+INDIRECT(ADDRESS(ROW()-1,COLUMN()))),"")</f>
        <v/>
      </c>
      <c r="GZ122" s="91" t="str">
        <f t="shared" ca="1" si="526"/>
        <v/>
      </c>
      <c r="HA122" s="91" t="str">
        <f t="shared" ca="1" si="726"/>
        <v/>
      </c>
      <c r="HB122" s="91" t="str">
        <f t="shared" ca="1" si="726"/>
        <v/>
      </c>
      <c r="HC122" s="91" t="str">
        <f t="shared" ca="1" si="726"/>
        <v/>
      </c>
      <c r="HD122" s="91" t="str">
        <f t="shared" ca="1" si="726"/>
        <v/>
      </c>
      <c r="HE122" s="91" t="str">
        <f t="shared" ca="1" si="726"/>
        <v/>
      </c>
      <c r="HF122" s="91" t="str">
        <f t="shared" ca="1" si="726"/>
        <v/>
      </c>
      <c r="HG122" s="91" t="str">
        <f t="shared" ca="1" si="726"/>
        <v/>
      </c>
      <c r="HH122" s="91" t="str">
        <f t="shared" ca="1" si="726"/>
        <v/>
      </c>
      <c r="HI122" s="91" t="str">
        <f t="shared" ca="1" si="726"/>
        <v/>
      </c>
      <c r="HJ122" s="91" t="str">
        <f t="shared" ca="1" si="726"/>
        <v/>
      </c>
      <c r="HK122" s="91" t="str">
        <f t="shared" ca="1" si="726"/>
        <v/>
      </c>
      <c r="HM122" s="20" t="str">
        <f t="shared" ca="1" si="607"/>
        <v/>
      </c>
      <c r="HN122" s="21" t="str">
        <f t="shared" ca="1" si="608"/>
        <v/>
      </c>
      <c r="HO122" s="6" t="str">
        <f t="shared" ca="1" si="609"/>
        <v/>
      </c>
      <c r="HP122" s="6" t="str">
        <f t="shared" ca="1" si="610"/>
        <v/>
      </c>
      <c r="HQ122" s="22" t="e">
        <f t="shared" ca="1" si="611"/>
        <v>#VALUE!</v>
      </c>
      <c r="HR122" s="22" t="e">
        <f t="shared" ca="1" si="612"/>
        <v>#VALUE!</v>
      </c>
      <c r="HS122" s="22" t="str">
        <f ca="1">IFERROR(IF(INDIRECT(ADDRESS(ROW()-1,COLUMN()-2))="摘要",MATCH(HR122,日々処理!HN:HN,0),MATCH(HR122,INDIRECT(ADDRESS(INDIRECT(ADDRESS(ROW()-1,COLUMN()))+1,2,,,"日々処理")):INDIRECT(ADDRESS(INDIRECT(ADDRESS(ROW()-1,COLUMN()))+1000,2,,,"日々処理")),0)+INDIRECT(ADDRESS(ROW()-1,COLUMN()))),"")</f>
        <v/>
      </c>
      <c r="HT122" s="91" t="str">
        <f t="shared" ca="1" si="527"/>
        <v/>
      </c>
      <c r="HU122" s="91" t="str">
        <f t="shared" ca="1" si="727"/>
        <v/>
      </c>
      <c r="HV122" s="91" t="str">
        <f t="shared" ca="1" si="727"/>
        <v/>
      </c>
      <c r="HW122" s="91" t="str">
        <f t="shared" ca="1" si="727"/>
        <v/>
      </c>
      <c r="HX122" s="91" t="str">
        <f t="shared" ca="1" si="727"/>
        <v/>
      </c>
      <c r="HY122" s="91" t="str">
        <f t="shared" ca="1" si="727"/>
        <v/>
      </c>
      <c r="HZ122" s="91" t="str">
        <f t="shared" ca="1" si="727"/>
        <v/>
      </c>
      <c r="IA122" s="91" t="str">
        <f t="shared" ca="1" si="727"/>
        <v/>
      </c>
      <c r="IB122" s="91" t="str">
        <f t="shared" ca="1" si="727"/>
        <v/>
      </c>
      <c r="IC122" s="91" t="str">
        <f t="shared" ca="1" si="727"/>
        <v/>
      </c>
      <c r="ID122" s="91" t="str">
        <f t="shared" ca="1" si="727"/>
        <v/>
      </c>
      <c r="IE122" s="91" t="str">
        <f t="shared" ca="1" si="727"/>
        <v/>
      </c>
      <c r="IG122" s="20" t="str">
        <f t="shared" ca="1" si="613"/>
        <v/>
      </c>
      <c r="IH122" s="21" t="str">
        <f t="shared" ca="1" si="614"/>
        <v/>
      </c>
      <c r="II122" s="6" t="str">
        <f t="shared" ca="1" si="615"/>
        <v/>
      </c>
      <c r="IJ122" s="6" t="str">
        <f t="shared" ca="1" si="616"/>
        <v/>
      </c>
      <c r="IK122" s="22" t="e">
        <f t="shared" ca="1" si="617"/>
        <v>#VALUE!</v>
      </c>
      <c r="IL122" s="22" t="e">
        <f t="shared" ca="1" si="618"/>
        <v>#VALUE!</v>
      </c>
      <c r="IM122" s="22" t="str">
        <f ca="1">IFERROR(IF(INDIRECT(ADDRESS(ROW()-1,COLUMN()-2))="摘要",MATCH(IL122,日々処理!IH:IH,0),MATCH(IL122,INDIRECT(ADDRESS(INDIRECT(ADDRESS(ROW()-1,COLUMN()))+1,2,,,"日々処理")):INDIRECT(ADDRESS(INDIRECT(ADDRESS(ROW()-1,COLUMN()))+1000,2,,,"日々処理")),0)+INDIRECT(ADDRESS(ROW()-1,COLUMN()))),"")</f>
        <v/>
      </c>
      <c r="IN122" s="91" t="str">
        <f t="shared" ca="1" si="528"/>
        <v/>
      </c>
      <c r="IO122" s="91" t="str">
        <f t="shared" ca="1" si="728"/>
        <v/>
      </c>
      <c r="IP122" s="91" t="str">
        <f t="shared" ca="1" si="728"/>
        <v/>
      </c>
      <c r="IQ122" s="91" t="str">
        <f t="shared" ca="1" si="728"/>
        <v/>
      </c>
      <c r="IR122" s="91" t="str">
        <f t="shared" ca="1" si="728"/>
        <v/>
      </c>
      <c r="IS122" s="91" t="str">
        <f t="shared" ca="1" si="728"/>
        <v/>
      </c>
      <c r="IT122" s="91" t="str">
        <f t="shared" ca="1" si="728"/>
        <v/>
      </c>
      <c r="IU122" s="91" t="str">
        <f t="shared" ca="1" si="728"/>
        <v/>
      </c>
      <c r="IV122" s="91" t="str">
        <f t="shared" ca="1" si="728"/>
        <v/>
      </c>
      <c r="IW122" s="91" t="str">
        <f t="shared" ca="1" si="728"/>
        <v/>
      </c>
      <c r="IX122" s="91" t="str">
        <f t="shared" ca="1" si="728"/>
        <v/>
      </c>
      <c r="IY122" s="91" t="str">
        <f t="shared" ca="1" si="728"/>
        <v/>
      </c>
      <c r="JA122" s="20" t="str">
        <f t="shared" ca="1" si="619"/>
        <v/>
      </c>
      <c r="JB122" s="21" t="str">
        <f t="shared" ca="1" si="620"/>
        <v/>
      </c>
      <c r="JC122" s="6" t="str">
        <f t="shared" ca="1" si="621"/>
        <v/>
      </c>
      <c r="JD122" s="6" t="str">
        <f t="shared" ca="1" si="622"/>
        <v/>
      </c>
      <c r="JE122" s="22" t="e">
        <f t="shared" ca="1" si="623"/>
        <v>#VALUE!</v>
      </c>
      <c r="JF122" s="22" t="e">
        <f t="shared" ca="1" si="624"/>
        <v>#VALUE!</v>
      </c>
      <c r="JG122" s="22" t="str">
        <f ca="1">IFERROR(IF(INDIRECT(ADDRESS(ROW()-1,COLUMN()-2))="摘要",MATCH(JF122,日々処理!JB:JB,0),MATCH(JF122,INDIRECT(ADDRESS(INDIRECT(ADDRESS(ROW()-1,COLUMN()))+1,2,,,"日々処理")):INDIRECT(ADDRESS(INDIRECT(ADDRESS(ROW()-1,COLUMN()))+1000,2,,,"日々処理")),0)+INDIRECT(ADDRESS(ROW()-1,COLUMN()))),"")</f>
        <v/>
      </c>
      <c r="JH122" s="91" t="str">
        <f t="shared" ca="1" si="529"/>
        <v/>
      </c>
      <c r="JI122" s="91" t="str">
        <f t="shared" ca="1" si="729"/>
        <v/>
      </c>
      <c r="JJ122" s="91" t="str">
        <f t="shared" ca="1" si="729"/>
        <v/>
      </c>
      <c r="JK122" s="91" t="str">
        <f t="shared" ca="1" si="729"/>
        <v/>
      </c>
      <c r="JL122" s="91" t="str">
        <f t="shared" ca="1" si="729"/>
        <v/>
      </c>
      <c r="JM122" s="91" t="str">
        <f t="shared" ca="1" si="729"/>
        <v/>
      </c>
      <c r="JN122" s="91" t="str">
        <f t="shared" ca="1" si="729"/>
        <v/>
      </c>
      <c r="JO122" s="91" t="str">
        <f t="shared" ca="1" si="729"/>
        <v/>
      </c>
      <c r="JP122" s="91" t="str">
        <f t="shared" ca="1" si="729"/>
        <v/>
      </c>
      <c r="JQ122" s="91" t="str">
        <f t="shared" ca="1" si="729"/>
        <v/>
      </c>
      <c r="JR122" s="91" t="str">
        <f t="shared" ca="1" si="729"/>
        <v/>
      </c>
      <c r="JS122" s="91" t="str">
        <f t="shared" ca="1" si="729"/>
        <v/>
      </c>
      <c r="JU122" s="20" t="str">
        <f t="shared" ca="1" si="625"/>
        <v/>
      </c>
      <c r="JV122" s="21" t="str">
        <f t="shared" ca="1" si="626"/>
        <v/>
      </c>
      <c r="JW122" s="6" t="str">
        <f t="shared" ca="1" si="627"/>
        <v/>
      </c>
      <c r="JX122" s="6" t="str">
        <f t="shared" ca="1" si="628"/>
        <v/>
      </c>
      <c r="JY122" s="22" t="e">
        <f t="shared" ca="1" si="629"/>
        <v>#VALUE!</v>
      </c>
      <c r="JZ122" s="22" t="e">
        <f t="shared" ca="1" si="630"/>
        <v>#VALUE!</v>
      </c>
      <c r="KA122" s="22" t="str">
        <f ca="1">IFERROR(IF(INDIRECT(ADDRESS(ROW()-1,COLUMN()-2))="摘要",MATCH(JZ122,日々処理!JV:JV,0),MATCH(JZ122,INDIRECT(ADDRESS(INDIRECT(ADDRESS(ROW()-1,COLUMN()))+1,2,,,"日々処理")):INDIRECT(ADDRESS(INDIRECT(ADDRESS(ROW()-1,COLUMN()))+1000,2,,,"日々処理")),0)+INDIRECT(ADDRESS(ROW()-1,COLUMN()))),"")</f>
        <v/>
      </c>
      <c r="KB122" s="91" t="str">
        <f t="shared" ca="1" si="530"/>
        <v/>
      </c>
      <c r="KC122" s="91" t="str">
        <f t="shared" ca="1" si="730"/>
        <v/>
      </c>
      <c r="KD122" s="91" t="str">
        <f t="shared" ca="1" si="730"/>
        <v/>
      </c>
      <c r="KE122" s="91" t="str">
        <f t="shared" ca="1" si="730"/>
        <v/>
      </c>
      <c r="KF122" s="91" t="str">
        <f t="shared" ca="1" si="730"/>
        <v/>
      </c>
      <c r="KG122" s="91" t="str">
        <f t="shared" ca="1" si="730"/>
        <v/>
      </c>
      <c r="KH122" s="91" t="str">
        <f t="shared" ca="1" si="730"/>
        <v/>
      </c>
      <c r="KI122" s="91" t="str">
        <f t="shared" ca="1" si="730"/>
        <v/>
      </c>
      <c r="KJ122" s="91" t="str">
        <f t="shared" ca="1" si="730"/>
        <v/>
      </c>
      <c r="KK122" s="91" t="str">
        <f t="shared" ca="1" si="730"/>
        <v/>
      </c>
      <c r="KL122" s="91" t="str">
        <f t="shared" ca="1" si="730"/>
        <v/>
      </c>
      <c r="KM122" s="91" t="str">
        <f t="shared" ca="1" si="730"/>
        <v/>
      </c>
      <c r="KO122" s="20" t="str">
        <f t="shared" ca="1" si="631"/>
        <v/>
      </c>
      <c r="KP122" s="21" t="str">
        <f t="shared" ca="1" si="632"/>
        <v/>
      </c>
      <c r="KQ122" s="6" t="str">
        <f t="shared" ca="1" si="633"/>
        <v/>
      </c>
      <c r="KR122" s="6" t="str">
        <f t="shared" ca="1" si="634"/>
        <v/>
      </c>
      <c r="KS122" s="22" t="e">
        <f t="shared" ca="1" si="635"/>
        <v>#VALUE!</v>
      </c>
      <c r="KT122" s="22" t="e">
        <f t="shared" ca="1" si="636"/>
        <v>#VALUE!</v>
      </c>
      <c r="KU122" s="22" t="str">
        <f ca="1">IFERROR(IF(INDIRECT(ADDRESS(ROW()-1,COLUMN()-2))="摘要",MATCH(KT122,日々処理!KP:KP,0),MATCH(KT122,INDIRECT(ADDRESS(INDIRECT(ADDRESS(ROW()-1,COLUMN()))+1,2,,,"日々処理")):INDIRECT(ADDRESS(INDIRECT(ADDRESS(ROW()-1,COLUMN()))+1000,2,,,"日々処理")),0)+INDIRECT(ADDRESS(ROW()-1,COLUMN()))),"")</f>
        <v/>
      </c>
      <c r="KV122" s="91" t="str">
        <f t="shared" ca="1" si="531"/>
        <v/>
      </c>
      <c r="KW122" s="91" t="str">
        <f t="shared" ca="1" si="731"/>
        <v/>
      </c>
      <c r="KX122" s="91" t="str">
        <f t="shared" ca="1" si="731"/>
        <v/>
      </c>
      <c r="KY122" s="91" t="str">
        <f t="shared" ca="1" si="731"/>
        <v/>
      </c>
      <c r="KZ122" s="91" t="str">
        <f t="shared" ca="1" si="731"/>
        <v/>
      </c>
      <c r="LA122" s="91" t="str">
        <f t="shared" ca="1" si="731"/>
        <v/>
      </c>
      <c r="LB122" s="91" t="str">
        <f t="shared" ca="1" si="731"/>
        <v/>
      </c>
      <c r="LC122" s="91" t="str">
        <f t="shared" ca="1" si="731"/>
        <v/>
      </c>
      <c r="LD122" s="91" t="str">
        <f t="shared" ca="1" si="731"/>
        <v/>
      </c>
      <c r="LE122" s="91" t="str">
        <f t="shared" ca="1" si="731"/>
        <v/>
      </c>
      <c r="LF122" s="91" t="str">
        <f t="shared" ca="1" si="731"/>
        <v/>
      </c>
      <c r="LG122" s="91" t="str">
        <f t="shared" ca="1" si="731"/>
        <v/>
      </c>
      <c r="LI122" s="20" t="str">
        <f t="shared" ca="1" si="637"/>
        <v/>
      </c>
      <c r="LJ122" s="21" t="str">
        <f t="shared" ca="1" si="638"/>
        <v/>
      </c>
      <c r="LK122" s="6" t="str">
        <f t="shared" ca="1" si="639"/>
        <v/>
      </c>
      <c r="LL122" s="6" t="str">
        <f t="shared" ca="1" si="640"/>
        <v/>
      </c>
      <c r="LM122" s="22" t="e">
        <f t="shared" ca="1" si="641"/>
        <v>#VALUE!</v>
      </c>
      <c r="LN122" s="22" t="e">
        <f t="shared" ca="1" si="642"/>
        <v>#VALUE!</v>
      </c>
      <c r="LO122" s="22" t="str">
        <f ca="1">IFERROR(IF(INDIRECT(ADDRESS(ROW()-1,COLUMN()-2))="摘要",MATCH(LN122,日々処理!LJ:LJ,0),MATCH(LN122,INDIRECT(ADDRESS(INDIRECT(ADDRESS(ROW()-1,COLUMN()))+1,2,,,"日々処理")):INDIRECT(ADDRESS(INDIRECT(ADDRESS(ROW()-1,COLUMN()))+1000,2,,,"日々処理")),0)+INDIRECT(ADDRESS(ROW()-1,COLUMN()))),"")</f>
        <v/>
      </c>
      <c r="LP122" s="91" t="str">
        <f t="shared" ca="1" si="532"/>
        <v/>
      </c>
      <c r="LQ122" s="91" t="str">
        <f t="shared" ca="1" si="732"/>
        <v/>
      </c>
      <c r="LR122" s="91" t="str">
        <f t="shared" ca="1" si="732"/>
        <v/>
      </c>
      <c r="LS122" s="91" t="str">
        <f t="shared" ca="1" si="732"/>
        <v/>
      </c>
      <c r="LT122" s="91" t="str">
        <f t="shared" ca="1" si="732"/>
        <v/>
      </c>
      <c r="LU122" s="91" t="str">
        <f t="shared" ca="1" si="732"/>
        <v/>
      </c>
      <c r="LV122" s="91" t="str">
        <f t="shared" ca="1" si="732"/>
        <v/>
      </c>
      <c r="LW122" s="91" t="str">
        <f t="shared" ca="1" si="732"/>
        <v/>
      </c>
      <c r="LX122" s="91" t="str">
        <f t="shared" ca="1" si="732"/>
        <v/>
      </c>
      <c r="LY122" s="91" t="str">
        <f t="shared" ca="1" si="732"/>
        <v/>
      </c>
      <c r="LZ122" s="91" t="str">
        <f t="shared" ca="1" si="732"/>
        <v/>
      </c>
      <c r="MA122" s="91" t="str">
        <f t="shared" ca="1" si="732"/>
        <v/>
      </c>
      <c r="MC122" s="20" t="str">
        <f t="shared" ca="1" si="643"/>
        <v/>
      </c>
      <c r="MD122" s="21" t="str">
        <f t="shared" ca="1" si="644"/>
        <v/>
      </c>
      <c r="ME122" s="6" t="str">
        <f t="shared" ca="1" si="645"/>
        <v/>
      </c>
      <c r="MF122" s="6" t="str">
        <f t="shared" ca="1" si="646"/>
        <v/>
      </c>
      <c r="MG122" s="22" t="e">
        <f t="shared" ca="1" si="647"/>
        <v>#VALUE!</v>
      </c>
      <c r="MH122" s="22" t="e">
        <f t="shared" ca="1" si="648"/>
        <v>#VALUE!</v>
      </c>
      <c r="MI122" s="22" t="str">
        <f ca="1">IFERROR(IF(INDIRECT(ADDRESS(ROW()-1,COLUMN()-2))="摘要",MATCH(MH122,日々処理!MD:MD,0),MATCH(MH122,INDIRECT(ADDRESS(INDIRECT(ADDRESS(ROW()-1,COLUMN()))+1,2,,,"日々処理")):INDIRECT(ADDRESS(INDIRECT(ADDRESS(ROW()-1,COLUMN()))+1000,2,,,"日々処理")),0)+INDIRECT(ADDRESS(ROW()-1,COLUMN()))),"")</f>
        <v/>
      </c>
      <c r="MJ122" s="91" t="str">
        <f t="shared" ca="1" si="533"/>
        <v/>
      </c>
      <c r="MK122" s="91" t="str">
        <f t="shared" ca="1" si="733"/>
        <v/>
      </c>
      <c r="ML122" s="91" t="str">
        <f t="shared" ca="1" si="733"/>
        <v/>
      </c>
      <c r="MM122" s="91" t="str">
        <f t="shared" ca="1" si="733"/>
        <v/>
      </c>
      <c r="MN122" s="91" t="str">
        <f t="shared" ca="1" si="733"/>
        <v/>
      </c>
      <c r="MO122" s="91" t="str">
        <f t="shared" ca="1" si="733"/>
        <v/>
      </c>
      <c r="MP122" s="91" t="str">
        <f t="shared" ca="1" si="733"/>
        <v/>
      </c>
      <c r="MQ122" s="91" t="str">
        <f t="shared" ca="1" si="733"/>
        <v/>
      </c>
      <c r="MR122" s="91" t="str">
        <f t="shared" ca="1" si="733"/>
        <v/>
      </c>
      <c r="MS122" s="91" t="str">
        <f t="shared" ca="1" si="733"/>
        <v/>
      </c>
      <c r="MT122" s="91" t="str">
        <f t="shared" ca="1" si="733"/>
        <v/>
      </c>
      <c r="MU122" s="91" t="str">
        <f t="shared" ca="1" si="733"/>
        <v/>
      </c>
      <c r="MW122" s="20" t="str">
        <f t="shared" ca="1" si="649"/>
        <v/>
      </c>
      <c r="MX122" s="21" t="str">
        <f t="shared" ca="1" si="650"/>
        <v/>
      </c>
      <c r="MY122" s="6" t="str">
        <f t="shared" ca="1" si="651"/>
        <v/>
      </c>
      <c r="MZ122" s="6" t="str">
        <f t="shared" ca="1" si="652"/>
        <v/>
      </c>
      <c r="NA122" s="22" t="e">
        <f t="shared" ca="1" si="653"/>
        <v>#VALUE!</v>
      </c>
      <c r="NB122" s="22" t="e">
        <f t="shared" ca="1" si="654"/>
        <v>#VALUE!</v>
      </c>
      <c r="NC122" s="22" t="str">
        <f ca="1">IFERROR(IF(INDIRECT(ADDRESS(ROW()-1,COLUMN()-2))="摘要",MATCH(NB122,日々処理!MX:MX,0),MATCH(NB122,INDIRECT(ADDRESS(INDIRECT(ADDRESS(ROW()-1,COLUMN()))+1,2,,,"日々処理")):INDIRECT(ADDRESS(INDIRECT(ADDRESS(ROW()-1,COLUMN()))+1000,2,,,"日々処理")),0)+INDIRECT(ADDRESS(ROW()-1,COLUMN()))),"")</f>
        <v/>
      </c>
      <c r="ND122" s="91" t="str">
        <f t="shared" ca="1" si="534"/>
        <v/>
      </c>
      <c r="NE122" s="91" t="str">
        <f t="shared" ca="1" si="734"/>
        <v/>
      </c>
      <c r="NF122" s="91" t="str">
        <f t="shared" ca="1" si="734"/>
        <v/>
      </c>
      <c r="NG122" s="91" t="str">
        <f t="shared" ca="1" si="734"/>
        <v/>
      </c>
      <c r="NH122" s="91" t="str">
        <f t="shared" ca="1" si="734"/>
        <v/>
      </c>
      <c r="NI122" s="91" t="str">
        <f t="shared" ca="1" si="734"/>
        <v/>
      </c>
      <c r="NJ122" s="91" t="str">
        <f t="shared" ca="1" si="734"/>
        <v/>
      </c>
      <c r="NK122" s="91" t="str">
        <f t="shared" ca="1" si="734"/>
        <v/>
      </c>
      <c r="NL122" s="91" t="str">
        <f t="shared" ca="1" si="734"/>
        <v/>
      </c>
      <c r="NM122" s="91" t="str">
        <f t="shared" ca="1" si="734"/>
        <v/>
      </c>
      <c r="NN122" s="91" t="str">
        <f t="shared" ca="1" si="734"/>
        <v/>
      </c>
      <c r="NO122" s="91" t="str">
        <f t="shared" ca="1" si="734"/>
        <v/>
      </c>
      <c r="NQ122" s="20" t="str">
        <f t="shared" ca="1" si="655"/>
        <v/>
      </c>
      <c r="NR122" s="21" t="str">
        <f t="shared" ca="1" si="656"/>
        <v/>
      </c>
      <c r="NS122" s="6" t="str">
        <f t="shared" ca="1" si="657"/>
        <v/>
      </c>
      <c r="NT122" s="6" t="str">
        <f t="shared" ca="1" si="658"/>
        <v/>
      </c>
      <c r="NU122" s="22" t="e">
        <f t="shared" ca="1" si="659"/>
        <v>#VALUE!</v>
      </c>
      <c r="NV122" s="22" t="e">
        <f t="shared" ca="1" si="660"/>
        <v>#VALUE!</v>
      </c>
      <c r="NW122" s="22" t="str">
        <f ca="1">IFERROR(IF(INDIRECT(ADDRESS(ROW()-1,COLUMN()-2))="摘要",MATCH(NV122,日々処理!NR:NR,0),MATCH(NV122,INDIRECT(ADDRESS(INDIRECT(ADDRESS(ROW()-1,COLUMN()))+1,2,,,"日々処理")):INDIRECT(ADDRESS(INDIRECT(ADDRESS(ROW()-1,COLUMN()))+1000,2,,,"日々処理")),0)+INDIRECT(ADDRESS(ROW()-1,COLUMN()))),"")</f>
        <v/>
      </c>
      <c r="NX122" s="91" t="str">
        <f t="shared" ca="1" si="535"/>
        <v/>
      </c>
      <c r="NY122" s="91" t="str">
        <f t="shared" ca="1" si="735"/>
        <v/>
      </c>
      <c r="NZ122" s="91" t="str">
        <f t="shared" ca="1" si="735"/>
        <v/>
      </c>
      <c r="OA122" s="91" t="str">
        <f t="shared" ca="1" si="735"/>
        <v/>
      </c>
      <c r="OB122" s="91" t="str">
        <f t="shared" ca="1" si="735"/>
        <v/>
      </c>
      <c r="OC122" s="91" t="str">
        <f t="shared" ca="1" si="735"/>
        <v/>
      </c>
      <c r="OD122" s="91" t="str">
        <f t="shared" ca="1" si="735"/>
        <v/>
      </c>
      <c r="OE122" s="91" t="str">
        <f t="shared" ca="1" si="735"/>
        <v/>
      </c>
      <c r="OF122" s="91" t="str">
        <f t="shared" ca="1" si="735"/>
        <v/>
      </c>
      <c r="OG122" s="91" t="str">
        <f t="shared" ca="1" si="735"/>
        <v/>
      </c>
      <c r="OH122" s="91" t="str">
        <f t="shared" ca="1" si="735"/>
        <v/>
      </c>
      <c r="OI122" s="91" t="str">
        <f t="shared" ca="1" si="735"/>
        <v/>
      </c>
      <c r="OK122" s="20" t="str">
        <f t="shared" ca="1" si="661"/>
        <v/>
      </c>
      <c r="OL122" s="21" t="str">
        <f t="shared" ca="1" si="662"/>
        <v/>
      </c>
      <c r="OM122" s="6" t="str">
        <f t="shared" ca="1" si="663"/>
        <v/>
      </c>
      <c r="ON122" s="6" t="str">
        <f t="shared" ca="1" si="664"/>
        <v/>
      </c>
      <c r="OO122" s="22" t="e">
        <f t="shared" ca="1" si="665"/>
        <v>#VALUE!</v>
      </c>
      <c r="OP122" s="22" t="e">
        <f t="shared" ca="1" si="666"/>
        <v>#VALUE!</v>
      </c>
      <c r="OQ122" s="22" t="str">
        <f ca="1">IFERROR(IF(INDIRECT(ADDRESS(ROW()-1,COLUMN()-2))="摘要",MATCH(OP122,日々処理!OL:OL,0),MATCH(OP122,INDIRECT(ADDRESS(INDIRECT(ADDRESS(ROW()-1,COLUMN()))+1,2,,,"日々処理")):INDIRECT(ADDRESS(INDIRECT(ADDRESS(ROW()-1,COLUMN()))+1000,2,,,"日々処理")),0)+INDIRECT(ADDRESS(ROW()-1,COLUMN()))),"")</f>
        <v/>
      </c>
      <c r="OR122" s="91" t="str">
        <f t="shared" ca="1" si="536"/>
        <v/>
      </c>
      <c r="OS122" s="91" t="str">
        <f t="shared" ca="1" si="736"/>
        <v/>
      </c>
      <c r="OT122" s="91" t="str">
        <f t="shared" ca="1" si="736"/>
        <v/>
      </c>
      <c r="OU122" s="91" t="str">
        <f t="shared" ca="1" si="736"/>
        <v/>
      </c>
      <c r="OV122" s="91" t="str">
        <f t="shared" ca="1" si="736"/>
        <v/>
      </c>
      <c r="OW122" s="91" t="str">
        <f t="shared" ca="1" si="736"/>
        <v/>
      </c>
      <c r="OX122" s="91" t="str">
        <f t="shared" ca="1" si="736"/>
        <v/>
      </c>
      <c r="OY122" s="91" t="str">
        <f t="shared" ca="1" si="736"/>
        <v/>
      </c>
      <c r="OZ122" s="91" t="str">
        <f t="shared" ca="1" si="736"/>
        <v/>
      </c>
      <c r="PA122" s="91" t="str">
        <f t="shared" ca="1" si="736"/>
        <v/>
      </c>
      <c r="PB122" s="91" t="str">
        <f t="shared" ca="1" si="736"/>
        <v/>
      </c>
      <c r="PC122" s="91" t="str">
        <f t="shared" ca="1" si="736"/>
        <v/>
      </c>
      <c r="PE122" s="20" t="str">
        <f t="shared" ca="1" si="667"/>
        <v/>
      </c>
      <c r="PF122" s="21" t="str">
        <f t="shared" ca="1" si="668"/>
        <v/>
      </c>
      <c r="PG122" s="6" t="str">
        <f t="shared" ca="1" si="669"/>
        <v/>
      </c>
      <c r="PH122" s="6" t="str">
        <f t="shared" ca="1" si="670"/>
        <v/>
      </c>
      <c r="PI122" s="22" t="e">
        <f t="shared" ca="1" si="671"/>
        <v>#VALUE!</v>
      </c>
      <c r="PJ122" s="22" t="e">
        <f t="shared" ca="1" si="672"/>
        <v>#VALUE!</v>
      </c>
      <c r="PK122" s="22" t="str">
        <f ca="1">IFERROR(IF(INDIRECT(ADDRESS(ROW()-1,COLUMN()-2))="摘要",MATCH(PJ122,日々処理!PF:PF,0),MATCH(PJ122,INDIRECT(ADDRESS(INDIRECT(ADDRESS(ROW()-1,COLUMN()))+1,2,,,"日々処理")):INDIRECT(ADDRESS(INDIRECT(ADDRESS(ROW()-1,COLUMN()))+1000,2,,,"日々処理")),0)+INDIRECT(ADDRESS(ROW()-1,COLUMN()))),"")</f>
        <v/>
      </c>
      <c r="PL122" s="91" t="str">
        <f t="shared" ca="1" si="537"/>
        <v/>
      </c>
      <c r="PM122" s="91" t="str">
        <f t="shared" ca="1" si="737"/>
        <v/>
      </c>
      <c r="PN122" s="91" t="str">
        <f t="shared" ca="1" si="737"/>
        <v/>
      </c>
      <c r="PO122" s="91" t="str">
        <f t="shared" ca="1" si="737"/>
        <v/>
      </c>
      <c r="PP122" s="91" t="str">
        <f t="shared" ca="1" si="737"/>
        <v/>
      </c>
      <c r="PQ122" s="91" t="str">
        <f t="shared" ca="1" si="737"/>
        <v/>
      </c>
      <c r="PR122" s="91" t="str">
        <f t="shared" ca="1" si="737"/>
        <v/>
      </c>
      <c r="PS122" s="91" t="str">
        <f t="shared" ca="1" si="737"/>
        <v/>
      </c>
      <c r="PT122" s="91" t="str">
        <f t="shared" ca="1" si="737"/>
        <v/>
      </c>
      <c r="PU122" s="91" t="str">
        <f t="shared" ca="1" si="737"/>
        <v/>
      </c>
      <c r="PV122" s="91" t="str">
        <f t="shared" ca="1" si="737"/>
        <v/>
      </c>
      <c r="PW122" s="91" t="str">
        <f t="shared" ca="1" si="737"/>
        <v/>
      </c>
      <c r="PY122" s="20" t="str">
        <f t="shared" ca="1" si="673"/>
        <v/>
      </c>
      <c r="PZ122" s="21" t="str">
        <f t="shared" ca="1" si="674"/>
        <v/>
      </c>
      <c r="QA122" s="6" t="str">
        <f t="shared" ca="1" si="675"/>
        <v/>
      </c>
      <c r="QB122" s="6" t="str">
        <f t="shared" ca="1" si="676"/>
        <v/>
      </c>
      <c r="QC122" s="22" t="e">
        <f t="shared" ca="1" si="677"/>
        <v>#VALUE!</v>
      </c>
      <c r="QD122" s="22" t="e">
        <f t="shared" ca="1" si="678"/>
        <v>#VALUE!</v>
      </c>
      <c r="QE122" s="22" t="str">
        <f ca="1">IFERROR(IF(INDIRECT(ADDRESS(ROW()-1,COLUMN()-2))="摘要",MATCH(QD122,日々処理!PZ:PZ,0),MATCH(QD122,INDIRECT(ADDRESS(INDIRECT(ADDRESS(ROW()-1,COLUMN()))+1,2,,,"日々処理")):INDIRECT(ADDRESS(INDIRECT(ADDRESS(ROW()-1,COLUMN()))+1000,2,,,"日々処理")),0)+INDIRECT(ADDRESS(ROW()-1,COLUMN()))),"")</f>
        <v/>
      </c>
      <c r="QF122" s="91" t="str">
        <f t="shared" ca="1" si="538"/>
        <v/>
      </c>
      <c r="QG122" s="91" t="str">
        <f t="shared" ca="1" si="738"/>
        <v/>
      </c>
      <c r="QH122" s="91" t="str">
        <f t="shared" ca="1" si="738"/>
        <v/>
      </c>
      <c r="QI122" s="91" t="str">
        <f t="shared" ca="1" si="738"/>
        <v/>
      </c>
      <c r="QJ122" s="91" t="str">
        <f t="shared" ca="1" si="738"/>
        <v/>
      </c>
      <c r="QK122" s="91" t="str">
        <f t="shared" ca="1" si="738"/>
        <v/>
      </c>
      <c r="QL122" s="91" t="str">
        <f t="shared" ca="1" si="738"/>
        <v/>
      </c>
      <c r="QM122" s="91" t="str">
        <f t="shared" ca="1" si="738"/>
        <v/>
      </c>
      <c r="QN122" s="91" t="str">
        <f t="shared" ca="1" si="738"/>
        <v/>
      </c>
      <c r="QO122" s="91" t="str">
        <f t="shared" ca="1" si="738"/>
        <v/>
      </c>
      <c r="QP122" s="91" t="str">
        <f t="shared" ca="1" si="738"/>
        <v/>
      </c>
      <c r="QQ122" s="91" t="str">
        <f t="shared" ca="1" si="738"/>
        <v/>
      </c>
      <c r="QS122" s="20" t="str">
        <f t="shared" ca="1" si="679"/>
        <v/>
      </c>
      <c r="QT122" s="21" t="str">
        <f t="shared" ca="1" si="680"/>
        <v/>
      </c>
      <c r="QU122" s="6" t="str">
        <f t="shared" ca="1" si="681"/>
        <v/>
      </c>
      <c r="QV122" s="6" t="str">
        <f t="shared" ca="1" si="682"/>
        <v/>
      </c>
      <c r="QW122" s="22" t="e">
        <f t="shared" ca="1" si="683"/>
        <v>#VALUE!</v>
      </c>
      <c r="QX122" s="22" t="e">
        <f t="shared" ca="1" si="684"/>
        <v>#VALUE!</v>
      </c>
      <c r="QY122" s="22" t="str">
        <f ca="1">IFERROR(IF(INDIRECT(ADDRESS(ROW()-1,COLUMN()-2))="摘要",MATCH(QX122,日々処理!QT:QT,0),MATCH(QX122,INDIRECT(ADDRESS(INDIRECT(ADDRESS(ROW()-1,COLUMN()))+1,2,,,"日々処理")):INDIRECT(ADDRESS(INDIRECT(ADDRESS(ROW()-1,COLUMN()))+1000,2,,,"日々処理")),0)+INDIRECT(ADDRESS(ROW()-1,COLUMN()))),"")</f>
        <v/>
      </c>
      <c r="QZ122" s="91" t="str">
        <f t="shared" ca="1" si="539"/>
        <v/>
      </c>
      <c r="RA122" s="91" t="str">
        <f t="shared" ca="1" si="739"/>
        <v/>
      </c>
      <c r="RB122" s="91" t="str">
        <f t="shared" ca="1" si="739"/>
        <v/>
      </c>
      <c r="RC122" s="91" t="str">
        <f t="shared" ca="1" si="739"/>
        <v/>
      </c>
      <c r="RD122" s="91" t="str">
        <f t="shared" ca="1" si="739"/>
        <v/>
      </c>
      <c r="RE122" s="91" t="str">
        <f t="shared" ca="1" si="739"/>
        <v/>
      </c>
      <c r="RF122" s="91" t="str">
        <f t="shared" ca="1" si="739"/>
        <v/>
      </c>
      <c r="RG122" s="91" t="str">
        <f t="shared" ca="1" si="739"/>
        <v/>
      </c>
      <c r="RH122" s="91" t="str">
        <f t="shared" ca="1" si="739"/>
        <v/>
      </c>
      <c r="RI122" s="91" t="str">
        <f t="shared" ca="1" si="739"/>
        <v/>
      </c>
      <c r="RJ122" s="91" t="str">
        <f t="shared" ca="1" si="739"/>
        <v/>
      </c>
      <c r="RK122" s="91" t="str">
        <f t="shared" ca="1" si="739"/>
        <v/>
      </c>
      <c r="RM122" s="20" t="str">
        <f t="shared" ca="1" si="685"/>
        <v/>
      </c>
      <c r="RN122" s="21" t="str">
        <f t="shared" ca="1" si="686"/>
        <v/>
      </c>
      <c r="RO122" s="6" t="str">
        <f t="shared" ca="1" si="687"/>
        <v/>
      </c>
      <c r="RP122" s="6" t="str">
        <f t="shared" ca="1" si="688"/>
        <v/>
      </c>
      <c r="RQ122" s="22" t="e">
        <f t="shared" ca="1" si="689"/>
        <v>#VALUE!</v>
      </c>
      <c r="RR122" s="22" t="e">
        <f t="shared" ca="1" si="690"/>
        <v>#VALUE!</v>
      </c>
      <c r="RS122" s="22" t="str">
        <f ca="1">IFERROR(IF(INDIRECT(ADDRESS(ROW()-1,COLUMN()-2))="摘要",MATCH(RR122,日々処理!RN:RN,0),MATCH(RR122,INDIRECT(ADDRESS(INDIRECT(ADDRESS(ROW()-1,COLUMN()))+1,2,,,"日々処理")):INDIRECT(ADDRESS(INDIRECT(ADDRESS(ROW()-1,COLUMN()))+1000,2,,,"日々処理")),0)+INDIRECT(ADDRESS(ROW()-1,COLUMN()))),"")</f>
        <v/>
      </c>
      <c r="RT122" s="91" t="str">
        <f t="shared" ca="1" si="540"/>
        <v/>
      </c>
      <c r="RU122" s="91" t="str">
        <f t="shared" ca="1" si="740"/>
        <v/>
      </c>
      <c r="RV122" s="91" t="str">
        <f t="shared" ca="1" si="740"/>
        <v/>
      </c>
      <c r="RW122" s="91" t="str">
        <f t="shared" ca="1" si="740"/>
        <v/>
      </c>
      <c r="RX122" s="91" t="str">
        <f t="shared" ca="1" si="740"/>
        <v/>
      </c>
      <c r="RY122" s="91" t="str">
        <f t="shared" ca="1" si="740"/>
        <v/>
      </c>
      <c r="RZ122" s="91" t="str">
        <f t="shared" ca="1" si="740"/>
        <v/>
      </c>
      <c r="SA122" s="91" t="str">
        <f t="shared" ca="1" si="740"/>
        <v/>
      </c>
      <c r="SB122" s="91" t="str">
        <f t="shared" ca="1" si="740"/>
        <v/>
      </c>
      <c r="SC122" s="91" t="str">
        <f t="shared" ca="1" si="740"/>
        <v/>
      </c>
      <c r="SD122" s="91" t="str">
        <f t="shared" ca="1" si="740"/>
        <v/>
      </c>
      <c r="SE122" s="91" t="str">
        <f t="shared" ca="1" si="740"/>
        <v/>
      </c>
    </row>
    <row r="123" spans="1:499" ht="12" customHeight="1">
      <c r="A123" s="20" t="str">
        <f t="shared" ca="1" si="541"/>
        <v/>
      </c>
      <c r="B123" s="21" t="str">
        <f t="shared" ca="1" si="542"/>
        <v/>
      </c>
      <c r="C123" s="6" t="str">
        <f t="shared" ca="1" si="543"/>
        <v/>
      </c>
      <c r="D123" s="6" t="str">
        <f t="shared" ca="1" si="544"/>
        <v/>
      </c>
      <c r="E123" s="22" t="e">
        <f t="shared" ca="1" si="545"/>
        <v>#VALUE!</v>
      </c>
      <c r="F123" s="22" t="e">
        <f t="shared" ca="1" si="546"/>
        <v>#VALUE!</v>
      </c>
      <c r="G123" s="22" t="str">
        <f ca="1">IFERROR(IF(INDIRECT(ADDRESS(ROW()-1,COLUMN()-2))="摘要",MATCH(F123,日々処理!B:B,0),MATCH(F123,INDIRECT(ADDRESS(INDIRECT(ADDRESS(ROW()-1,COLUMN()))+1,2,,,"日々処理")):INDIRECT(ADDRESS(INDIRECT(ADDRESS(ROW()-1,COLUMN()))+1000,2,,,"日々処理")),0)+INDIRECT(ADDRESS(ROW()-1,COLUMN()))),"")</f>
        <v/>
      </c>
      <c r="H123" s="91" t="str">
        <f t="shared" ca="1" si="516"/>
        <v/>
      </c>
      <c r="I123" s="91" t="str">
        <f t="shared" ca="1" si="716"/>
        <v/>
      </c>
      <c r="J123" s="91" t="str">
        <f t="shared" ca="1" si="716"/>
        <v/>
      </c>
      <c r="K123" s="91" t="str">
        <f t="shared" ca="1" si="716"/>
        <v/>
      </c>
      <c r="L123" s="91" t="str">
        <f t="shared" ca="1" si="716"/>
        <v/>
      </c>
      <c r="M123" s="91" t="str">
        <f t="shared" ca="1" si="716"/>
        <v/>
      </c>
      <c r="N123" s="91" t="str">
        <f t="shared" ca="1" si="716"/>
        <v/>
      </c>
      <c r="O123" s="91" t="str">
        <f t="shared" ca="1" si="716"/>
        <v/>
      </c>
      <c r="P123" s="91" t="str">
        <f t="shared" ca="1" si="716"/>
        <v/>
      </c>
      <c r="Q123" s="91" t="str">
        <f t="shared" ca="1" si="716"/>
        <v/>
      </c>
      <c r="R123" s="91" t="str">
        <f t="shared" ca="1" si="716"/>
        <v/>
      </c>
      <c r="S123" s="91" t="str">
        <f t="shared" ca="1" si="716"/>
        <v/>
      </c>
      <c r="T123" s="89"/>
      <c r="U123" s="20" t="str">
        <f t="shared" ca="1" si="547"/>
        <v/>
      </c>
      <c r="V123" s="21" t="str">
        <f t="shared" ca="1" si="548"/>
        <v/>
      </c>
      <c r="W123" s="6" t="str">
        <f t="shared" ca="1" si="549"/>
        <v/>
      </c>
      <c r="X123" s="6" t="str">
        <f t="shared" ca="1" si="550"/>
        <v/>
      </c>
      <c r="Y123" s="22" t="e">
        <f t="shared" ca="1" si="551"/>
        <v>#VALUE!</v>
      </c>
      <c r="Z123" s="22" t="e">
        <f t="shared" ca="1" si="552"/>
        <v>#VALUE!</v>
      </c>
      <c r="AA123" s="22" t="str">
        <f ca="1">IFERROR(IF(INDIRECT(ADDRESS(ROW()-1,COLUMN()-2))="摘要",MATCH(Z123,日々処理!V:V,0),MATCH(Z123,INDIRECT(ADDRESS(INDIRECT(ADDRESS(ROW()-1,COLUMN()))+1,2,,,"日々処理")):INDIRECT(ADDRESS(INDIRECT(ADDRESS(ROW()-1,COLUMN()))+1000,2,,,"日々処理")),0)+INDIRECT(ADDRESS(ROW()-1,COLUMN()))),"")</f>
        <v/>
      </c>
      <c r="AB123" s="91" t="str">
        <f t="shared" ca="1" si="517"/>
        <v/>
      </c>
      <c r="AC123" s="91" t="str">
        <f t="shared" ca="1" si="717"/>
        <v/>
      </c>
      <c r="AD123" s="91" t="str">
        <f t="shared" ca="1" si="717"/>
        <v/>
      </c>
      <c r="AE123" s="91" t="str">
        <f t="shared" ca="1" si="717"/>
        <v/>
      </c>
      <c r="AF123" s="91" t="str">
        <f t="shared" ca="1" si="717"/>
        <v/>
      </c>
      <c r="AG123" s="91" t="str">
        <f t="shared" ca="1" si="717"/>
        <v/>
      </c>
      <c r="AH123" s="91" t="str">
        <f t="shared" ca="1" si="717"/>
        <v/>
      </c>
      <c r="AI123" s="91" t="str">
        <f t="shared" ca="1" si="717"/>
        <v/>
      </c>
      <c r="AJ123" s="91" t="str">
        <f t="shared" ca="1" si="717"/>
        <v/>
      </c>
      <c r="AK123" s="91" t="str">
        <f t="shared" ca="1" si="717"/>
        <v/>
      </c>
      <c r="AL123" s="91" t="str">
        <f t="shared" ca="1" si="717"/>
        <v/>
      </c>
      <c r="AM123" s="91" t="str">
        <f t="shared" ca="1" si="717"/>
        <v/>
      </c>
      <c r="AO123" s="20" t="str">
        <f t="shared" ca="1" si="553"/>
        <v/>
      </c>
      <c r="AP123" s="21" t="str">
        <f t="shared" ca="1" si="554"/>
        <v/>
      </c>
      <c r="AQ123" s="6" t="str">
        <f t="shared" ca="1" si="555"/>
        <v/>
      </c>
      <c r="AR123" s="6" t="str">
        <f t="shared" ca="1" si="556"/>
        <v/>
      </c>
      <c r="AS123" s="22" t="e">
        <f t="shared" ca="1" si="557"/>
        <v>#VALUE!</v>
      </c>
      <c r="AT123" s="22" t="e">
        <f t="shared" ca="1" si="558"/>
        <v>#VALUE!</v>
      </c>
      <c r="AU123" s="22" t="str">
        <f ca="1">IFERROR(IF(INDIRECT(ADDRESS(ROW()-1,COLUMN()-2))="摘要",MATCH(AT123,日々処理!AP:AP,0),MATCH(AT123,INDIRECT(ADDRESS(INDIRECT(ADDRESS(ROW()-1,COLUMN()))+1,2,,,"日々処理")):INDIRECT(ADDRESS(INDIRECT(ADDRESS(ROW()-1,COLUMN()))+1000,2,,,"日々処理")),0)+INDIRECT(ADDRESS(ROW()-1,COLUMN()))),"")</f>
        <v/>
      </c>
      <c r="AV123" s="91" t="str">
        <f t="shared" ca="1" si="518"/>
        <v/>
      </c>
      <c r="AW123" s="91" t="str">
        <f t="shared" ca="1" si="718"/>
        <v/>
      </c>
      <c r="AX123" s="91" t="str">
        <f t="shared" ca="1" si="718"/>
        <v/>
      </c>
      <c r="AY123" s="91" t="str">
        <f t="shared" ca="1" si="718"/>
        <v/>
      </c>
      <c r="AZ123" s="91" t="str">
        <f t="shared" ca="1" si="718"/>
        <v/>
      </c>
      <c r="BA123" s="91" t="str">
        <f t="shared" ca="1" si="718"/>
        <v/>
      </c>
      <c r="BB123" s="91" t="str">
        <f t="shared" ca="1" si="718"/>
        <v/>
      </c>
      <c r="BC123" s="91" t="str">
        <f t="shared" ca="1" si="718"/>
        <v/>
      </c>
      <c r="BD123" s="91" t="str">
        <f t="shared" ca="1" si="718"/>
        <v/>
      </c>
      <c r="BE123" s="91" t="str">
        <f t="shared" ca="1" si="718"/>
        <v/>
      </c>
      <c r="BF123" s="91" t="str">
        <f t="shared" ca="1" si="718"/>
        <v/>
      </c>
      <c r="BG123" s="91" t="str">
        <f t="shared" ca="1" si="718"/>
        <v/>
      </c>
      <c r="BI123" s="20" t="str">
        <f t="shared" ca="1" si="559"/>
        <v/>
      </c>
      <c r="BJ123" s="21" t="str">
        <f t="shared" ca="1" si="560"/>
        <v/>
      </c>
      <c r="BK123" s="6" t="str">
        <f t="shared" ca="1" si="561"/>
        <v/>
      </c>
      <c r="BL123" s="6" t="str">
        <f t="shared" ca="1" si="562"/>
        <v/>
      </c>
      <c r="BM123" s="22" t="e">
        <f t="shared" ca="1" si="563"/>
        <v>#VALUE!</v>
      </c>
      <c r="BN123" s="22" t="e">
        <f t="shared" ca="1" si="564"/>
        <v>#VALUE!</v>
      </c>
      <c r="BO123" s="22" t="str">
        <f ca="1">IFERROR(IF(INDIRECT(ADDRESS(ROW()-1,COLUMN()-2))="摘要",MATCH(BN123,日々処理!BJ:BJ,0),MATCH(BN123,INDIRECT(ADDRESS(INDIRECT(ADDRESS(ROW()-1,COLUMN()))+1,2,,,"日々処理")):INDIRECT(ADDRESS(INDIRECT(ADDRESS(ROW()-1,COLUMN()))+1000,2,,,"日々処理")),0)+INDIRECT(ADDRESS(ROW()-1,COLUMN()))),"")</f>
        <v/>
      </c>
      <c r="BP123" s="91" t="str">
        <f t="shared" ca="1" si="519"/>
        <v/>
      </c>
      <c r="BQ123" s="91" t="str">
        <f t="shared" ca="1" si="719"/>
        <v/>
      </c>
      <c r="BR123" s="91" t="str">
        <f t="shared" ca="1" si="719"/>
        <v/>
      </c>
      <c r="BS123" s="91" t="str">
        <f t="shared" ca="1" si="719"/>
        <v/>
      </c>
      <c r="BT123" s="91" t="str">
        <f t="shared" ca="1" si="719"/>
        <v/>
      </c>
      <c r="BU123" s="91" t="str">
        <f t="shared" ca="1" si="719"/>
        <v/>
      </c>
      <c r="BV123" s="91" t="str">
        <f t="shared" ca="1" si="719"/>
        <v/>
      </c>
      <c r="BW123" s="91" t="str">
        <f t="shared" ca="1" si="719"/>
        <v/>
      </c>
      <c r="BX123" s="91" t="str">
        <f t="shared" ca="1" si="719"/>
        <v/>
      </c>
      <c r="BY123" s="91" t="str">
        <f t="shared" ca="1" si="719"/>
        <v/>
      </c>
      <c r="BZ123" s="91" t="str">
        <f t="shared" ca="1" si="719"/>
        <v/>
      </c>
      <c r="CA123" s="91" t="str">
        <f t="shared" ca="1" si="719"/>
        <v/>
      </c>
      <c r="CC123" s="20" t="str">
        <f t="shared" ca="1" si="565"/>
        <v/>
      </c>
      <c r="CD123" s="21" t="str">
        <f t="shared" ca="1" si="566"/>
        <v/>
      </c>
      <c r="CE123" s="6" t="str">
        <f t="shared" ca="1" si="567"/>
        <v/>
      </c>
      <c r="CF123" s="6" t="str">
        <f t="shared" ca="1" si="568"/>
        <v/>
      </c>
      <c r="CG123" s="22" t="e">
        <f t="shared" ca="1" si="569"/>
        <v>#VALUE!</v>
      </c>
      <c r="CH123" s="22" t="e">
        <f t="shared" ca="1" si="570"/>
        <v>#VALUE!</v>
      </c>
      <c r="CI123" s="22" t="str">
        <f ca="1">IFERROR(IF(INDIRECT(ADDRESS(ROW()-1,COLUMN()-2))="摘要",MATCH(CH123,日々処理!CD:CD,0),MATCH(CH123,INDIRECT(ADDRESS(INDIRECT(ADDRESS(ROW()-1,COLUMN()))+1,2,,,"日々処理")):INDIRECT(ADDRESS(INDIRECT(ADDRESS(ROW()-1,COLUMN()))+1000,2,,,"日々処理")),0)+INDIRECT(ADDRESS(ROW()-1,COLUMN()))),"")</f>
        <v/>
      </c>
      <c r="CJ123" s="91" t="str">
        <f t="shared" ca="1" si="520"/>
        <v/>
      </c>
      <c r="CK123" s="91" t="str">
        <f t="shared" ca="1" si="720"/>
        <v/>
      </c>
      <c r="CL123" s="91" t="str">
        <f t="shared" ca="1" si="720"/>
        <v/>
      </c>
      <c r="CM123" s="91" t="str">
        <f t="shared" ca="1" si="720"/>
        <v/>
      </c>
      <c r="CN123" s="91" t="str">
        <f t="shared" ca="1" si="720"/>
        <v/>
      </c>
      <c r="CO123" s="91" t="str">
        <f t="shared" ca="1" si="720"/>
        <v/>
      </c>
      <c r="CP123" s="91" t="str">
        <f t="shared" ca="1" si="720"/>
        <v/>
      </c>
      <c r="CQ123" s="91" t="str">
        <f t="shared" ca="1" si="720"/>
        <v/>
      </c>
      <c r="CR123" s="91" t="str">
        <f t="shared" ca="1" si="720"/>
        <v/>
      </c>
      <c r="CS123" s="91" t="str">
        <f t="shared" ca="1" si="720"/>
        <v/>
      </c>
      <c r="CT123" s="91" t="str">
        <f t="shared" ca="1" si="720"/>
        <v/>
      </c>
      <c r="CU123" s="91" t="str">
        <f t="shared" ca="1" si="720"/>
        <v/>
      </c>
      <c r="CW123" s="20" t="str">
        <f t="shared" ca="1" si="571"/>
        <v/>
      </c>
      <c r="CX123" s="21" t="str">
        <f t="shared" ca="1" si="572"/>
        <v/>
      </c>
      <c r="CY123" s="6" t="str">
        <f t="shared" ca="1" si="573"/>
        <v/>
      </c>
      <c r="CZ123" s="6" t="str">
        <f t="shared" ca="1" si="574"/>
        <v/>
      </c>
      <c r="DA123" s="22" t="e">
        <f t="shared" ca="1" si="575"/>
        <v>#VALUE!</v>
      </c>
      <c r="DB123" s="22" t="e">
        <f t="shared" ca="1" si="576"/>
        <v>#VALUE!</v>
      </c>
      <c r="DC123" s="22" t="str">
        <f ca="1">IFERROR(IF(INDIRECT(ADDRESS(ROW()-1,COLUMN()-2))="摘要",MATCH(DB123,日々処理!CX:CX,0),MATCH(DB123,INDIRECT(ADDRESS(INDIRECT(ADDRESS(ROW()-1,COLUMN()))+1,2,,,"日々処理")):INDIRECT(ADDRESS(INDIRECT(ADDRESS(ROW()-1,COLUMN()))+1000,2,,,"日々処理")),0)+INDIRECT(ADDRESS(ROW()-1,COLUMN()))),"")</f>
        <v/>
      </c>
      <c r="DD123" s="91" t="str">
        <f t="shared" ca="1" si="521"/>
        <v/>
      </c>
      <c r="DE123" s="91" t="str">
        <f t="shared" ca="1" si="721"/>
        <v/>
      </c>
      <c r="DF123" s="91" t="str">
        <f t="shared" ca="1" si="721"/>
        <v/>
      </c>
      <c r="DG123" s="91" t="str">
        <f t="shared" ca="1" si="721"/>
        <v/>
      </c>
      <c r="DH123" s="91" t="str">
        <f t="shared" ca="1" si="721"/>
        <v/>
      </c>
      <c r="DI123" s="91" t="str">
        <f t="shared" ca="1" si="721"/>
        <v/>
      </c>
      <c r="DJ123" s="91" t="str">
        <f t="shared" ca="1" si="721"/>
        <v/>
      </c>
      <c r="DK123" s="91" t="str">
        <f t="shared" ca="1" si="721"/>
        <v/>
      </c>
      <c r="DL123" s="91" t="str">
        <f t="shared" ca="1" si="721"/>
        <v/>
      </c>
      <c r="DM123" s="91" t="str">
        <f t="shared" ca="1" si="721"/>
        <v/>
      </c>
      <c r="DN123" s="91" t="str">
        <f t="shared" ca="1" si="721"/>
        <v/>
      </c>
      <c r="DO123" s="91" t="str">
        <f t="shared" ca="1" si="721"/>
        <v/>
      </c>
      <c r="DQ123" s="20" t="str">
        <f t="shared" ca="1" si="577"/>
        <v/>
      </c>
      <c r="DR123" s="21" t="str">
        <f t="shared" ca="1" si="578"/>
        <v/>
      </c>
      <c r="DS123" s="6" t="str">
        <f t="shared" ca="1" si="579"/>
        <v/>
      </c>
      <c r="DT123" s="6" t="str">
        <f t="shared" ca="1" si="580"/>
        <v/>
      </c>
      <c r="DU123" s="22" t="e">
        <f t="shared" ca="1" si="581"/>
        <v>#VALUE!</v>
      </c>
      <c r="DV123" s="22" t="e">
        <f t="shared" ca="1" si="582"/>
        <v>#VALUE!</v>
      </c>
      <c r="DW123" s="22" t="str">
        <f ca="1">IFERROR(IF(INDIRECT(ADDRESS(ROW()-1,COLUMN()-2))="摘要",MATCH(DV123,日々処理!DR:DR,0),MATCH(DV123,INDIRECT(ADDRESS(INDIRECT(ADDRESS(ROW()-1,COLUMN()))+1,2,,,"日々処理")):INDIRECT(ADDRESS(INDIRECT(ADDRESS(ROW()-1,COLUMN()))+1000,2,,,"日々処理")),0)+INDIRECT(ADDRESS(ROW()-1,COLUMN()))),"")</f>
        <v/>
      </c>
      <c r="DX123" s="91" t="str">
        <f t="shared" ca="1" si="522"/>
        <v/>
      </c>
      <c r="DY123" s="91" t="str">
        <f t="shared" ca="1" si="722"/>
        <v/>
      </c>
      <c r="DZ123" s="91" t="str">
        <f t="shared" ca="1" si="722"/>
        <v/>
      </c>
      <c r="EA123" s="91" t="str">
        <f t="shared" ca="1" si="722"/>
        <v/>
      </c>
      <c r="EB123" s="91" t="str">
        <f t="shared" ca="1" si="722"/>
        <v/>
      </c>
      <c r="EC123" s="91" t="str">
        <f t="shared" ca="1" si="722"/>
        <v/>
      </c>
      <c r="ED123" s="91" t="str">
        <f t="shared" ca="1" si="722"/>
        <v/>
      </c>
      <c r="EE123" s="91" t="str">
        <f t="shared" ca="1" si="722"/>
        <v/>
      </c>
      <c r="EF123" s="91" t="str">
        <f t="shared" ca="1" si="722"/>
        <v/>
      </c>
      <c r="EG123" s="91" t="str">
        <f t="shared" ca="1" si="722"/>
        <v/>
      </c>
      <c r="EH123" s="91" t="str">
        <f t="shared" ca="1" si="722"/>
        <v/>
      </c>
      <c r="EI123" s="91" t="str">
        <f t="shared" ca="1" si="722"/>
        <v/>
      </c>
      <c r="EK123" s="20" t="str">
        <f t="shared" ca="1" si="583"/>
        <v/>
      </c>
      <c r="EL123" s="21" t="str">
        <f t="shared" ca="1" si="584"/>
        <v/>
      </c>
      <c r="EM123" s="6" t="str">
        <f t="shared" ca="1" si="585"/>
        <v/>
      </c>
      <c r="EN123" s="6" t="str">
        <f t="shared" ca="1" si="586"/>
        <v/>
      </c>
      <c r="EO123" s="22" t="e">
        <f t="shared" ca="1" si="587"/>
        <v>#VALUE!</v>
      </c>
      <c r="EP123" s="22" t="e">
        <f t="shared" ca="1" si="588"/>
        <v>#VALUE!</v>
      </c>
      <c r="EQ123" s="22" t="str">
        <f ca="1">IFERROR(IF(INDIRECT(ADDRESS(ROW()-1,COLUMN()-2))="摘要",MATCH(EP123,日々処理!EL:EL,0),MATCH(EP123,INDIRECT(ADDRESS(INDIRECT(ADDRESS(ROW()-1,COLUMN()))+1,2,,,"日々処理")):INDIRECT(ADDRESS(INDIRECT(ADDRESS(ROW()-1,COLUMN()))+1000,2,,,"日々処理")),0)+INDIRECT(ADDRESS(ROW()-1,COLUMN()))),"")</f>
        <v/>
      </c>
      <c r="ER123" s="91" t="str">
        <f t="shared" ca="1" si="523"/>
        <v/>
      </c>
      <c r="ES123" s="91" t="str">
        <f t="shared" ca="1" si="723"/>
        <v/>
      </c>
      <c r="ET123" s="91" t="str">
        <f t="shared" ca="1" si="723"/>
        <v/>
      </c>
      <c r="EU123" s="91" t="str">
        <f t="shared" ca="1" si="723"/>
        <v/>
      </c>
      <c r="EV123" s="91" t="str">
        <f t="shared" ca="1" si="723"/>
        <v/>
      </c>
      <c r="EW123" s="91" t="str">
        <f t="shared" ca="1" si="723"/>
        <v/>
      </c>
      <c r="EX123" s="91" t="str">
        <f t="shared" ca="1" si="723"/>
        <v/>
      </c>
      <c r="EY123" s="91" t="str">
        <f t="shared" ca="1" si="723"/>
        <v/>
      </c>
      <c r="EZ123" s="91" t="str">
        <f t="shared" ca="1" si="723"/>
        <v/>
      </c>
      <c r="FA123" s="91" t="str">
        <f t="shared" ca="1" si="723"/>
        <v/>
      </c>
      <c r="FB123" s="91" t="str">
        <f t="shared" ca="1" si="723"/>
        <v/>
      </c>
      <c r="FC123" s="91" t="str">
        <f t="shared" ca="1" si="723"/>
        <v/>
      </c>
      <c r="FE123" s="20" t="str">
        <f t="shared" ca="1" si="589"/>
        <v/>
      </c>
      <c r="FF123" s="21" t="str">
        <f t="shared" ca="1" si="590"/>
        <v/>
      </c>
      <c r="FG123" s="6" t="str">
        <f t="shared" ca="1" si="591"/>
        <v/>
      </c>
      <c r="FH123" s="6" t="str">
        <f t="shared" ca="1" si="592"/>
        <v/>
      </c>
      <c r="FI123" s="22" t="e">
        <f t="shared" ca="1" si="593"/>
        <v>#VALUE!</v>
      </c>
      <c r="FJ123" s="22" t="e">
        <f t="shared" ca="1" si="594"/>
        <v>#VALUE!</v>
      </c>
      <c r="FK123" s="22" t="str">
        <f ca="1">IFERROR(IF(INDIRECT(ADDRESS(ROW()-1,COLUMN()-2))="摘要",MATCH(FJ123,日々処理!FF:FF,0),MATCH(FJ123,INDIRECT(ADDRESS(INDIRECT(ADDRESS(ROW()-1,COLUMN()))+1,2,,,"日々処理")):INDIRECT(ADDRESS(INDIRECT(ADDRESS(ROW()-1,COLUMN()))+1000,2,,,"日々処理")),0)+INDIRECT(ADDRESS(ROW()-1,COLUMN()))),"")</f>
        <v/>
      </c>
      <c r="FL123" s="91" t="str">
        <f t="shared" ca="1" si="524"/>
        <v/>
      </c>
      <c r="FM123" s="91" t="str">
        <f t="shared" ca="1" si="724"/>
        <v/>
      </c>
      <c r="FN123" s="91" t="str">
        <f t="shared" ca="1" si="724"/>
        <v/>
      </c>
      <c r="FO123" s="91" t="str">
        <f t="shared" ca="1" si="724"/>
        <v/>
      </c>
      <c r="FP123" s="91" t="str">
        <f t="shared" ca="1" si="724"/>
        <v/>
      </c>
      <c r="FQ123" s="91" t="str">
        <f t="shared" ca="1" si="724"/>
        <v/>
      </c>
      <c r="FR123" s="91" t="str">
        <f t="shared" ca="1" si="724"/>
        <v/>
      </c>
      <c r="FS123" s="91" t="str">
        <f t="shared" ca="1" si="724"/>
        <v/>
      </c>
      <c r="FT123" s="91" t="str">
        <f t="shared" ca="1" si="724"/>
        <v/>
      </c>
      <c r="FU123" s="91" t="str">
        <f t="shared" ca="1" si="724"/>
        <v/>
      </c>
      <c r="FV123" s="91" t="str">
        <f t="shared" ca="1" si="724"/>
        <v/>
      </c>
      <c r="FW123" s="91" t="str">
        <f t="shared" ca="1" si="724"/>
        <v/>
      </c>
      <c r="FY123" s="20" t="str">
        <f t="shared" ca="1" si="595"/>
        <v/>
      </c>
      <c r="FZ123" s="21" t="str">
        <f t="shared" ca="1" si="596"/>
        <v/>
      </c>
      <c r="GA123" s="6" t="str">
        <f t="shared" ca="1" si="597"/>
        <v/>
      </c>
      <c r="GB123" s="6" t="str">
        <f t="shared" ca="1" si="598"/>
        <v/>
      </c>
      <c r="GC123" s="22" t="e">
        <f t="shared" ca="1" si="599"/>
        <v>#VALUE!</v>
      </c>
      <c r="GD123" s="22" t="e">
        <f t="shared" ca="1" si="600"/>
        <v>#VALUE!</v>
      </c>
      <c r="GE123" s="22" t="str">
        <f ca="1">IFERROR(IF(INDIRECT(ADDRESS(ROW()-1,COLUMN()-2))="摘要",MATCH(GD123,日々処理!FZ:FZ,0),MATCH(GD123,INDIRECT(ADDRESS(INDIRECT(ADDRESS(ROW()-1,COLUMN()))+1,2,,,"日々処理")):INDIRECT(ADDRESS(INDIRECT(ADDRESS(ROW()-1,COLUMN()))+1000,2,,,"日々処理")),0)+INDIRECT(ADDRESS(ROW()-1,COLUMN()))),"")</f>
        <v/>
      </c>
      <c r="GF123" s="91" t="str">
        <f t="shared" ca="1" si="525"/>
        <v/>
      </c>
      <c r="GG123" s="91" t="str">
        <f t="shared" ca="1" si="725"/>
        <v/>
      </c>
      <c r="GH123" s="91" t="str">
        <f t="shared" ca="1" si="725"/>
        <v/>
      </c>
      <c r="GI123" s="91" t="str">
        <f t="shared" ca="1" si="725"/>
        <v/>
      </c>
      <c r="GJ123" s="91" t="str">
        <f t="shared" ca="1" si="725"/>
        <v/>
      </c>
      <c r="GK123" s="91" t="str">
        <f t="shared" ca="1" si="725"/>
        <v/>
      </c>
      <c r="GL123" s="91" t="str">
        <f t="shared" ca="1" si="725"/>
        <v/>
      </c>
      <c r="GM123" s="91" t="str">
        <f t="shared" ca="1" si="725"/>
        <v/>
      </c>
      <c r="GN123" s="91" t="str">
        <f t="shared" ca="1" si="725"/>
        <v/>
      </c>
      <c r="GO123" s="91" t="str">
        <f t="shared" ca="1" si="725"/>
        <v/>
      </c>
      <c r="GP123" s="91" t="str">
        <f t="shared" ca="1" si="725"/>
        <v/>
      </c>
      <c r="GQ123" s="91" t="str">
        <f t="shared" ca="1" si="725"/>
        <v/>
      </c>
      <c r="GS123" s="20" t="str">
        <f t="shared" ca="1" si="601"/>
        <v/>
      </c>
      <c r="GT123" s="21" t="str">
        <f t="shared" ca="1" si="602"/>
        <v/>
      </c>
      <c r="GU123" s="6" t="str">
        <f t="shared" ca="1" si="603"/>
        <v/>
      </c>
      <c r="GV123" s="6" t="str">
        <f t="shared" ca="1" si="604"/>
        <v/>
      </c>
      <c r="GW123" s="22" t="e">
        <f t="shared" ca="1" si="605"/>
        <v>#VALUE!</v>
      </c>
      <c r="GX123" s="22" t="e">
        <f t="shared" ca="1" si="606"/>
        <v>#VALUE!</v>
      </c>
      <c r="GY123" s="22" t="str">
        <f ca="1">IFERROR(IF(INDIRECT(ADDRESS(ROW()-1,COLUMN()-2))="摘要",MATCH(GX123,日々処理!GT:GT,0),MATCH(GX123,INDIRECT(ADDRESS(INDIRECT(ADDRESS(ROW()-1,COLUMN()))+1,2,,,"日々処理")):INDIRECT(ADDRESS(INDIRECT(ADDRESS(ROW()-1,COLUMN()))+1000,2,,,"日々処理")),0)+INDIRECT(ADDRESS(ROW()-1,COLUMN()))),"")</f>
        <v/>
      </c>
      <c r="GZ123" s="91" t="str">
        <f t="shared" ca="1" si="526"/>
        <v/>
      </c>
      <c r="HA123" s="91" t="str">
        <f t="shared" ca="1" si="726"/>
        <v/>
      </c>
      <c r="HB123" s="91" t="str">
        <f t="shared" ca="1" si="726"/>
        <v/>
      </c>
      <c r="HC123" s="91" t="str">
        <f t="shared" ca="1" si="726"/>
        <v/>
      </c>
      <c r="HD123" s="91" t="str">
        <f t="shared" ca="1" si="726"/>
        <v/>
      </c>
      <c r="HE123" s="91" t="str">
        <f t="shared" ca="1" si="726"/>
        <v/>
      </c>
      <c r="HF123" s="91" t="str">
        <f t="shared" ca="1" si="726"/>
        <v/>
      </c>
      <c r="HG123" s="91" t="str">
        <f t="shared" ca="1" si="726"/>
        <v/>
      </c>
      <c r="HH123" s="91" t="str">
        <f t="shared" ca="1" si="726"/>
        <v/>
      </c>
      <c r="HI123" s="91" t="str">
        <f t="shared" ca="1" si="726"/>
        <v/>
      </c>
      <c r="HJ123" s="91" t="str">
        <f t="shared" ca="1" si="726"/>
        <v/>
      </c>
      <c r="HK123" s="91" t="str">
        <f t="shared" ca="1" si="726"/>
        <v/>
      </c>
      <c r="HM123" s="20" t="str">
        <f t="shared" ca="1" si="607"/>
        <v/>
      </c>
      <c r="HN123" s="21" t="str">
        <f t="shared" ca="1" si="608"/>
        <v/>
      </c>
      <c r="HO123" s="6" t="str">
        <f t="shared" ca="1" si="609"/>
        <v/>
      </c>
      <c r="HP123" s="6" t="str">
        <f t="shared" ca="1" si="610"/>
        <v/>
      </c>
      <c r="HQ123" s="22" t="e">
        <f t="shared" ca="1" si="611"/>
        <v>#VALUE!</v>
      </c>
      <c r="HR123" s="22" t="e">
        <f t="shared" ca="1" si="612"/>
        <v>#VALUE!</v>
      </c>
      <c r="HS123" s="22" t="str">
        <f ca="1">IFERROR(IF(INDIRECT(ADDRESS(ROW()-1,COLUMN()-2))="摘要",MATCH(HR123,日々処理!HN:HN,0),MATCH(HR123,INDIRECT(ADDRESS(INDIRECT(ADDRESS(ROW()-1,COLUMN()))+1,2,,,"日々処理")):INDIRECT(ADDRESS(INDIRECT(ADDRESS(ROW()-1,COLUMN()))+1000,2,,,"日々処理")),0)+INDIRECT(ADDRESS(ROW()-1,COLUMN()))),"")</f>
        <v/>
      </c>
      <c r="HT123" s="91" t="str">
        <f t="shared" ca="1" si="527"/>
        <v/>
      </c>
      <c r="HU123" s="91" t="str">
        <f t="shared" ca="1" si="727"/>
        <v/>
      </c>
      <c r="HV123" s="91" t="str">
        <f t="shared" ca="1" si="727"/>
        <v/>
      </c>
      <c r="HW123" s="91" t="str">
        <f t="shared" ca="1" si="727"/>
        <v/>
      </c>
      <c r="HX123" s="91" t="str">
        <f t="shared" ca="1" si="727"/>
        <v/>
      </c>
      <c r="HY123" s="91" t="str">
        <f t="shared" ca="1" si="727"/>
        <v/>
      </c>
      <c r="HZ123" s="91" t="str">
        <f t="shared" ca="1" si="727"/>
        <v/>
      </c>
      <c r="IA123" s="91" t="str">
        <f t="shared" ca="1" si="727"/>
        <v/>
      </c>
      <c r="IB123" s="91" t="str">
        <f t="shared" ca="1" si="727"/>
        <v/>
      </c>
      <c r="IC123" s="91" t="str">
        <f t="shared" ca="1" si="727"/>
        <v/>
      </c>
      <c r="ID123" s="91" t="str">
        <f t="shared" ca="1" si="727"/>
        <v/>
      </c>
      <c r="IE123" s="91" t="str">
        <f t="shared" ca="1" si="727"/>
        <v/>
      </c>
      <c r="IG123" s="20" t="str">
        <f t="shared" ca="1" si="613"/>
        <v/>
      </c>
      <c r="IH123" s="21" t="str">
        <f t="shared" ca="1" si="614"/>
        <v/>
      </c>
      <c r="II123" s="6" t="str">
        <f t="shared" ca="1" si="615"/>
        <v/>
      </c>
      <c r="IJ123" s="6" t="str">
        <f t="shared" ca="1" si="616"/>
        <v/>
      </c>
      <c r="IK123" s="22" t="e">
        <f t="shared" ca="1" si="617"/>
        <v>#VALUE!</v>
      </c>
      <c r="IL123" s="22" t="e">
        <f t="shared" ca="1" si="618"/>
        <v>#VALUE!</v>
      </c>
      <c r="IM123" s="22" t="str">
        <f ca="1">IFERROR(IF(INDIRECT(ADDRESS(ROW()-1,COLUMN()-2))="摘要",MATCH(IL123,日々処理!IH:IH,0),MATCH(IL123,INDIRECT(ADDRESS(INDIRECT(ADDRESS(ROW()-1,COLUMN()))+1,2,,,"日々処理")):INDIRECT(ADDRESS(INDIRECT(ADDRESS(ROW()-1,COLUMN()))+1000,2,,,"日々処理")),0)+INDIRECT(ADDRESS(ROW()-1,COLUMN()))),"")</f>
        <v/>
      </c>
      <c r="IN123" s="91" t="str">
        <f t="shared" ca="1" si="528"/>
        <v/>
      </c>
      <c r="IO123" s="91" t="str">
        <f t="shared" ca="1" si="728"/>
        <v/>
      </c>
      <c r="IP123" s="91" t="str">
        <f t="shared" ca="1" si="728"/>
        <v/>
      </c>
      <c r="IQ123" s="91" t="str">
        <f t="shared" ca="1" si="728"/>
        <v/>
      </c>
      <c r="IR123" s="91" t="str">
        <f t="shared" ca="1" si="728"/>
        <v/>
      </c>
      <c r="IS123" s="91" t="str">
        <f t="shared" ca="1" si="728"/>
        <v/>
      </c>
      <c r="IT123" s="91" t="str">
        <f t="shared" ca="1" si="728"/>
        <v/>
      </c>
      <c r="IU123" s="91" t="str">
        <f t="shared" ca="1" si="728"/>
        <v/>
      </c>
      <c r="IV123" s="91" t="str">
        <f t="shared" ca="1" si="728"/>
        <v/>
      </c>
      <c r="IW123" s="91" t="str">
        <f t="shared" ca="1" si="728"/>
        <v/>
      </c>
      <c r="IX123" s="91" t="str">
        <f t="shared" ca="1" si="728"/>
        <v/>
      </c>
      <c r="IY123" s="91" t="str">
        <f t="shared" ca="1" si="728"/>
        <v/>
      </c>
      <c r="JA123" s="20" t="str">
        <f t="shared" ca="1" si="619"/>
        <v/>
      </c>
      <c r="JB123" s="21" t="str">
        <f t="shared" ca="1" si="620"/>
        <v/>
      </c>
      <c r="JC123" s="6" t="str">
        <f t="shared" ca="1" si="621"/>
        <v/>
      </c>
      <c r="JD123" s="6" t="str">
        <f t="shared" ca="1" si="622"/>
        <v/>
      </c>
      <c r="JE123" s="22" t="e">
        <f t="shared" ca="1" si="623"/>
        <v>#VALUE!</v>
      </c>
      <c r="JF123" s="22" t="e">
        <f t="shared" ca="1" si="624"/>
        <v>#VALUE!</v>
      </c>
      <c r="JG123" s="22" t="str">
        <f ca="1">IFERROR(IF(INDIRECT(ADDRESS(ROW()-1,COLUMN()-2))="摘要",MATCH(JF123,日々処理!JB:JB,0),MATCH(JF123,INDIRECT(ADDRESS(INDIRECT(ADDRESS(ROW()-1,COLUMN()))+1,2,,,"日々処理")):INDIRECT(ADDRESS(INDIRECT(ADDRESS(ROW()-1,COLUMN()))+1000,2,,,"日々処理")),0)+INDIRECT(ADDRESS(ROW()-1,COLUMN()))),"")</f>
        <v/>
      </c>
      <c r="JH123" s="91" t="str">
        <f t="shared" ca="1" si="529"/>
        <v/>
      </c>
      <c r="JI123" s="91" t="str">
        <f t="shared" ca="1" si="729"/>
        <v/>
      </c>
      <c r="JJ123" s="91" t="str">
        <f t="shared" ca="1" si="729"/>
        <v/>
      </c>
      <c r="JK123" s="91" t="str">
        <f t="shared" ca="1" si="729"/>
        <v/>
      </c>
      <c r="JL123" s="91" t="str">
        <f t="shared" ca="1" si="729"/>
        <v/>
      </c>
      <c r="JM123" s="91" t="str">
        <f t="shared" ca="1" si="729"/>
        <v/>
      </c>
      <c r="JN123" s="91" t="str">
        <f t="shared" ca="1" si="729"/>
        <v/>
      </c>
      <c r="JO123" s="91" t="str">
        <f t="shared" ca="1" si="729"/>
        <v/>
      </c>
      <c r="JP123" s="91" t="str">
        <f t="shared" ca="1" si="729"/>
        <v/>
      </c>
      <c r="JQ123" s="91" t="str">
        <f t="shared" ca="1" si="729"/>
        <v/>
      </c>
      <c r="JR123" s="91" t="str">
        <f t="shared" ca="1" si="729"/>
        <v/>
      </c>
      <c r="JS123" s="91" t="str">
        <f t="shared" ca="1" si="729"/>
        <v/>
      </c>
      <c r="JU123" s="20" t="str">
        <f t="shared" ca="1" si="625"/>
        <v/>
      </c>
      <c r="JV123" s="21" t="str">
        <f t="shared" ca="1" si="626"/>
        <v/>
      </c>
      <c r="JW123" s="6" t="str">
        <f t="shared" ca="1" si="627"/>
        <v/>
      </c>
      <c r="JX123" s="6" t="str">
        <f t="shared" ca="1" si="628"/>
        <v/>
      </c>
      <c r="JY123" s="22" t="e">
        <f t="shared" ca="1" si="629"/>
        <v>#VALUE!</v>
      </c>
      <c r="JZ123" s="22" t="e">
        <f t="shared" ca="1" si="630"/>
        <v>#VALUE!</v>
      </c>
      <c r="KA123" s="22" t="str">
        <f ca="1">IFERROR(IF(INDIRECT(ADDRESS(ROW()-1,COLUMN()-2))="摘要",MATCH(JZ123,日々処理!JV:JV,0),MATCH(JZ123,INDIRECT(ADDRESS(INDIRECT(ADDRESS(ROW()-1,COLUMN()))+1,2,,,"日々処理")):INDIRECT(ADDRESS(INDIRECT(ADDRESS(ROW()-1,COLUMN()))+1000,2,,,"日々処理")),0)+INDIRECT(ADDRESS(ROW()-1,COLUMN()))),"")</f>
        <v/>
      </c>
      <c r="KB123" s="91" t="str">
        <f t="shared" ca="1" si="530"/>
        <v/>
      </c>
      <c r="KC123" s="91" t="str">
        <f t="shared" ca="1" si="730"/>
        <v/>
      </c>
      <c r="KD123" s="91" t="str">
        <f t="shared" ca="1" si="730"/>
        <v/>
      </c>
      <c r="KE123" s="91" t="str">
        <f t="shared" ca="1" si="730"/>
        <v/>
      </c>
      <c r="KF123" s="91" t="str">
        <f t="shared" ca="1" si="730"/>
        <v/>
      </c>
      <c r="KG123" s="91" t="str">
        <f t="shared" ca="1" si="730"/>
        <v/>
      </c>
      <c r="KH123" s="91" t="str">
        <f t="shared" ca="1" si="730"/>
        <v/>
      </c>
      <c r="KI123" s="91" t="str">
        <f t="shared" ca="1" si="730"/>
        <v/>
      </c>
      <c r="KJ123" s="91" t="str">
        <f t="shared" ca="1" si="730"/>
        <v/>
      </c>
      <c r="KK123" s="91" t="str">
        <f t="shared" ca="1" si="730"/>
        <v/>
      </c>
      <c r="KL123" s="91" t="str">
        <f t="shared" ca="1" si="730"/>
        <v/>
      </c>
      <c r="KM123" s="91" t="str">
        <f t="shared" ca="1" si="730"/>
        <v/>
      </c>
      <c r="KO123" s="20" t="str">
        <f t="shared" ca="1" si="631"/>
        <v/>
      </c>
      <c r="KP123" s="21" t="str">
        <f t="shared" ca="1" si="632"/>
        <v/>
      </c>
      <c r="KQ123" s="6" t="str">
        <f t="shared" ca="1" si="633"/>
        <v/>
      </c>
      <c r="KR123" s="6" t="str">
        <f t="shared" ca="1" si="634"/>
        <v/>
      </c>
      <c r="KS123" s="22" t="e">
        <f t="shared" ca="1" si="635"/>
        <v>#VALUE!</v>
      </c>
      <c r="KT123" s="22" t="e">
        <f t="shared" ca="1" si="636"/>
        <v>#VALUE!</v>
      </c>
      <c r="KU123" s="22" t="str">
        <f ca="1">IFERROR(IF(INDIRECT(ADDRESS(ROW()-1,COLUMN()-2))="摘要",MATCH(KT123,日々処理!KP:KP,0),MATCH(KT123,INDIRECT(ADDRESS(INDIRECT(ADDRESS(ROW()-1,COLUMN()))+1,2,,,"日々処理")):INDIRECT(ADDRESS(INDIRECT(ADDRESS(ROW()-1,COLUMN()))+1000,2,,,"日々処理")),0)+INDIRECT(ADDRESS(ROW()-1,COLUMN()))),"")</f>
        <v/>
      </c>
      <c r="KV123" s="91" t="str">
        <f t="shared" ca="1" si="531"/>
        <v/>
      </c>
      <c r="KW123" s="91" t="str">
        <f t="shared" ca="1" si="731"/>
        <v/>
      </c>
      <c r="KX123" s="91" t="str">
        <f t="shared" ca="1" si="731"/>
        <v/>
      </c>
      <c r="KY123" s="91" t="str">
        <f t="shared" ca="1" si="731"/>
        <v/>
      </c>
      <c r="KZ123" s="91" t="str">
        <f t="shared" ca="1" si="731"/>
        <v/>
      </c>
      <c r="LA123" s="91" t="str">
        <f t="shared" ca="1" si="731"/>
        <v/>
      </c>
      <c r="LB123" s="91" t="str">
        <f t="shared" ca="1" si="731"/>
        <v/>
      </c>
      <c r="LC123" s="91" t="str">
        <f t="shared" ca="1" si="731"/>
        <v/>
      </c>
      <c r="LD123" s="91" t="str">
        <f t="shared" ca="1" si="731"/>
        <v/>
      </c>
      <c r="LE123" s="91" t="str">
        <f t="shared" ca="1" si="731"/>
        <v/>
      </c>
      <c r="LF123" s="91" t="str">
        <f t="shared" ca="1" si="731"/>
        <v/>
      </c>
      <c r="LG123" s="91" t="str">
        <f t="shared" ca="1" si="731"/>
        <v/>
      </c>
      <c r="LI123" s="20" t="str">
        <f t="shared" ca="1" si="637"/>
        <v/>
      </c>
      <c r="LJ123" s="21" t="str">
        <f t="shared" ca="1" si="638"/>
        <v/>
      </c>
      <c r="LK123" s="6" t="str">
        <f t="shared" ca="1" si="639"/>
        <v/>
      </c>
      <c r="LL123" s="6" t="str">
        <f t="shared" ca="1" si="640"/>
        <v/>
      </c>
      <c r="LM123" s="22" t="e">
        <f t="shared" ca="1" si="641"/>
        <v>#VALUE!</v>
      </c>
      <c r="LN123" s="22" t="e">
        <f t="shared" ca="1" si="642"/>
        <v>#VALUE!</v>
      </c>
      <c r="LO123" s="22" t="str">
        <f ca="1">IFERROR(IF(INDIRECT(ADDRESS(ROW()-1,COLUMN()-2))="摘要",MATCH(LN123,日々処理!LJ:LJ,0),MATCH(LN123,INDIRECT(ADDRESS(INDIRECT(ADDRESS(ROW()-1,COLUMN()))+1,2,,,"日々処理")):INDIRECT(ADDRESS(INDIRECT(ADDRESS(ROW()-1,COLUMN()))+1000,2,,,"日々処理")),0)+INDIRECT(ADDRESS(ROW()-1,COLUMN()))),"")</f>
        <v/>
      </c>
      <c r="LP123" s="91" t="str">
        <f t="shared" ca="1" si="532"/>
        <v/>
      </c>
      <c r="LQ123" s="91" t="str">
        <f t="shared" ca="1" si="732"/>
        <v/>
      </c>
      <c r="LR123" s="91" t="str">
        <f t="shared" ca="1" si="732"/>
        <v/>
      </c>
      <c r="LS123" s="91" t="str">
        <f t="shared" ca="1" si="732"/>
        <v/>
      </c>
      <c r="LT123" s="91" t="str">
        <f t="shared" ca="1" si="732"/>
        <v/>
      </c>
      <c r="LU123" s="91" t="str">
        <f t="shared" ca="1" si="732"/>
        <v/>
      </c>
      <c r="LV123" s="91" t="str">
        <f t="shared" ca="1" si="732"/>
        <v/>
      </c>
      <c r="LW123" s="91" t="str">
        <f t="shared" ca="1" si="732"/>
        <v/>
      </c>
      <c r="LX123" s="91" t="str">
        <f t="shared" ca="1" si="732"/>
        <v/>
      </c>
      <c r="LY123" s="91" t="str">
        <f t="shared" ca="1" si="732"/>
        <v/>
      </c>
      <c r="LZ123" s="91" t="str">
        <f t="shared" ca="1" si="732"/>
        <v/>
      </c>
      <c r="MA123" s="91" t="str">
        <f t="shared" ca="1" si="732"/>
        <v/>
      </c>
      <c r="MC123" s="20" t="str">
        <f t="shared" ca="1" si="643"/>
        <v/>
      </c>
      <c r="MD123" s="21" t="str">
        <f t="shared" ca="1" si="644"/>
        <v/>
      </c>
      <c r="ME123" s="6" t="str">
        <f t="shared" ca="1" si="645"/>
        <v/>
      </c>
      <c r="MF123" s="6" t="str">
        <f t="shared" ca="1" si="646"/>
        <v/>
      </c>
      <c r="MG123" s="22" t="e">
        <f t="shared" ca="1" si="647"/>
        <v>#VALUE!</v>
      </c>
      <c r="MH123" s="22" t="e">
        <f t="shared" ca="1" si="648"/>
        <v>#VALUE!</v>
      </c>
      <c r="MI123" s="22" t="str">
        <f ca="1">IFERROR(IF(INDIRECT(ADDRESS(ROW()-1,COLUMN()-2))="摘要",MATCH(MH123,日々処理!MD:MD,0),MATCH(MH123,INDIRECT(ADDRESS(INDIRECT(ADDRESS(ROW()-1,COLUMN()))+1,2,,,"日々処理")):INDIRECT(ADDRESS(INDIRECT(ADDRESS(ROW()-1,COLUMN()))+1000,2,,,"日々処理")),0)+INDIRECT(ADDRESS(ROW()-1,COLUMN()))),"")</f>
        <v/>
      </c>
      <c r="MJ123" s="91" t="str">
        <f t="shared" ca="1" si="533"/>
        <v/>
      </c>
      <c r="MK123" s="91" t="str">
        <f t="shared" ca="1" si="733"/>
        <v/>
      </c>
      <c r="ML123" s="91" t="str">
        <f t="shared" ca="1" si="733"/>
        <v/>
      </c>
      <c r="MM123" s="91" t="str">
        <f t="shared" ca="1" si="733"/>
        <v/>
      </c>
      <c r="MN123" s="91" t="str">
        <f t="shared" ca="1" si="733"/>
        <v/>
      </c>
      <c r="MO123" s="91" t="str">
        <f t="shared" ca="1" si="733"/>
        <v/>
      </c>
      <c r="MP123" s="91" t="str">
        <f t="shared" ca="1" si="733"/>
        <v/>
      </c>
      <c r="MQ123" s="91" t="str">
        <f t="shared" ca="1" si="733"/>
        <v/>
      </c>
      <c r="MR123" s="91" t="str">
        <f t="shared" ca="1" si="733"/>
        <v/>
      </c>
      <c r="MS123" s="91" t="str">
        <f t="shared" ca="1" si="733"/>
        <v/>
      </c>
      <c r="MT123" s="91" t="str">
        <f t="shared" ca="1" si="733"/>
        <v/>
      </c>
      <c r="MU123" s="91" t="str">
        <f t="shared" ca="1" si="733"/>
        <v/>
      </c>
      <c r="MW123" s="20" t="str">
        <f t="shared" ca="1" si="649"/>
        <v/>
      </c>
      <c r="MX123" s="21" t="str">
        <f t="shared" ca="1" si="650"/>
        <v/>
      </c>
      <c r="MY123" s="6" t="str">
        <f t="shared" ca="1" si="651"/>
        <v/>
      </c>
      <c r="MZ123" s="6" t="str">
        <f t="shared" ca="1" si="652"/>
        <v/>
      </c>
      <c r="NA123" s="22" t="e">
        <f t="shared" ca="1" si="653"/>
        <v>#VALUE!</v>
      </c>
      <c r="NB123" s="22" t="e">
        <f t="shared" ca="1" si="654"/>
        <v>#VALUE!</v>
      </c>
      <c r="NC123" s="22" t="str">
        <f ca="1">IFERROR(IF(INDIRECT(ADDRESS(ROW()-1,COLUMN()-2))="摘要",MATCH(NB123,日々処理!MX:MX,0),MATCH(NB123,INDIRECT(ADDRESS(INDIRECT(ADDRESS(ROW()-1,COLUMN()))+1,2,,,"日々処理")):INDIRECT(ADDRESS(INDIRECT(ADDRESS(ROW()-1,COLUMN()))+1000,2,,,"日々処理")),0)+INDIRECT(ADDRESS(ROW()-1,COLUMN()))),"")</f>
        <v/>
      </c>
      <c r="ND123" s="91" t="str">
        <f t="shared" ca="1" si="534"/>
        <v/>
      </c>
      <c r="NE123" s="91" t="str">
        <f t="shared" ca="1" si="734"/>
        <v/>
      </c>
      <c r="NF123" s="91" t="str">
        <f t="shared" ca="1" si="734"/>
        <v/>
      </c>
      <c r="NG123" s="91" t="str">
        <f t="shared" ca="1" si="734"/>
        <v/>
      </c>
      <c r="NH123" s="91" t="str">
        <f t="shared" ca="1" si="734"/>
        <v/>
      </c>
      <c r="NI123" s="91" t="str">
        <f t="shared" ca="1" si="734"/>
        <v/>
      </c>
      <c r="NJ123" s="91" t="str">
        <f t="shared" ca="1" si="734"/>
        <v/>
      </c>
      <c r="NK123" s="91" t="str">
        <f t="shared" ca="1" si="734"/>
        <v/>
      </c>
      <c r="NL123" s="91" t="str">
        <f t="shared" ca="1" si="734"/>
        <v/>
      </c>
      <c r="NM123" s="91" t="str">
        <f t="shared" ca="1" si="734"/>
        <v/>
      </c>
      <c r="NN123" s="91" t="str">
        <f t="shared" ca="1" si="734"/>
        <v/>
      </c>
      <c r="NO123" s="91" t="str">
        <f t="shared" ca="1" si="734"/>
        <v/>
      </c>
      <c r="NQ123" s="20" t="str">
        <f t="shared" ca="1" si="655"/>
        <v/>
      </c>
      <c r="NR123" s="21" t="str">
        <f t="shared" ca="1" si="656"/>
        <v/>
      </c>
      <c r="NS123" s="6" t="str">
        <f t="shared" ca="1" si="657"/>
        <v/>
      </c>
      <c r="NT123" s="6" t="str">
        <f t="shared" ca="1" si="658"/>
        <v/>
      </c>
      <c r="NU123" s="22" t="e">
        <f t="shared" ca="1" si="659"/>
        <v>#VALUE!</v>
      </c>
      <c r="NV123" s="22" t="e">
        <f t="shared" ca="1" si="660"/>
        <v>#VALUE!</v>
      </c>
      <c r="NW123" s="22" t="str">
        <f ca="1">IFERROR(IF(INDIRECT(ADDRESS(ROW()-1,COLUMN()-2))="摘要",MATCH(NV123,日々処理!NR:NR,0),MATCH(NV123,INDIRECT(ADDRESS(INDIRECT(ADDRESS(ROW()-1,COLUMN()))+1,2,,,"日々処理")):INDIRECT(ADDRESS(INDIRECT(ADDRESS(ROW()-1,COLUMN()))+1000,2,,,"日々処理")),0)+INDIRECT(ADDRESS(ROW()-1,COLUMN()))),"")</f>
        <v/>
      </c>
      <c r="NX123" s="91" t="str">
        <f t="shared" ca="1" si="535"/>
        <v/>
      </c>
      <c r="NY123" s="91" t="str">
        <f t="shared" ca="1" si="735"/>
        <v/>
      </c>
      <c r="NZ123" s="91" t="str">
        <f t="shared" ca="1" si="735"/>
        <v/>
      </c>
      <c r="OA123" s="91" t="str">
        <f t="shared" ca="1" si="735"/>
        <v/>
      </c>
      <c r="OB123" s="91" t="str">
        <f t="shared" ca="1" si="735"/>
        <v/>
      </c>
      <c r="OC123" s="91" t="str">
        <f t="shared" ca="1" si="735"/>
        <v/>
      </c>
      <c r="OD123" s="91" t="str">
        <f t="shared" ca="1" si="735"/>
        <v/>
      </c>
      <c r="OE123" s="91" t="str">
        <f t="shared" ca="1" si="735"/>
        <v/>
      </c>
      <c r="OF123" s="91" t="str">
        <f t="shared" ca="1" si="735"/>
        <v/>
      </c>
      <c r="OG123" s="91" t="str">
        <f t="shared" ca="1" si="735"/>
        <v/>
      </c>
      <c r="OH123" s="91" t="str">
        <f t="shared" ca="1" si="735"/>
        <v/>
      </c>
      <c r="OI123" s="91" t="str">
        <f t="shared" ca="1" si="735"/>
        <v/>
      </c>
      <c r="OK123" s="20" t="str">
        <f t="shared" ca="1" si="661"/>
        <v/>
      </c>
      <c r="OL123" s="21" t="str">
        <f t="shared" ca="1" si="662"/>
        <v/>
      </c>
      <c r="OM123" s="6" t="str">
        <f t="shared" ca="1" si="663"/>
        <v/>
      </c>
      <c r="ON123" s="6" t="str">
        <f t="shared" ca="1" si="664"/>
        <v/>
      </c>
      <c r="OO123" s="22" t="e">
        <f t="shared" ca="1" si="665"/>
        <v>#VALUE!</v>
      </c>
      <c r="OP123" s="22" t="e">
        <f t="shared" ca="1" si="666"/>
        <v>#VALUE!</v>
      </c>
      <c r="OQ123" s="22" t="str">
        <f ca="1">IFERROR(IF(INDIRECT(ADDRESS(ROW()-1,COLUMN()-2))="摘要",MATCH(OP123,日々処理!OL:OL,0),MATCH(OP123,INDIRECT(ADDRESS(INDIRECT(ADDRESS(ROW()-1,COLUMN()))+1,2,,,"日々処理")):INDIRECT(ADDRESS(INDIRECT(ADDRESS(ROW()-1,COLUMN()))+1000,2,,,"日々処理")),0)+INDIRECT(ADDRESS(ROW()-1,COLUMN()))),"")</f>
        <v/>
      </c>
      <c r="OR123" s="91" t="str">
        <f t="shared" ca="1" si="536"/>
        <v/>
      </c>
      <c r="OS123" s="91" t="str">
        <f t="shared" ca="1" si="736"/>
        <v/>
      </c>
      <c r="OT123" s="91" t="str">
        <f t="shared" ca="1" si="736"/>
        <v/>
      </c>
      <c r="OU123" s="91" t="str">
        <f t="shared" ca="1" si="736"/>
        <v/>
      </c>
      <c r="OV123" s="91" t="str">
        <f t="shared" ca="1" si="736"/>
        <v/>
      </c>
      <c r="OW123" s="91" t="str">
        <f t="shared" ca="1" si="736"/>
        <v/>
      </c>
      <c r="OX123" s="91" t="str">
        <f t="shared" ca="1" si="736"/>
        <v/>
      </c>
      <c r="OY123" s="91" t="str">
        <f t="shared" ca="1" si="736"/>
        <v/>
      </c>
      <c r="OZ123" s="91" t="str">
        <f t="shared" ca="1" si="736"/>
        <v/>
      </c>
      <c r="PA123" s="91" t="str">
        <f t="shared" ca="1" si="736"/>
        <v/>
      </c>
      <c r="PB123" s="91" t="str">
        <f t="shared" ca="1" si="736"/>
        <v/>
      </c>
      <c r="PC123" s="91" t="str">
        <f t="shared" ca="1" si="736"/>
        <v/>
      </c>
      <c r="PE123" s="20" t="str">
        <f t="shared" ca="1" si="667"/>
        <v/>
      </c>
      <c r="PF123" s="21" t="str">
        <f t="shared" ca="1" si="668"/>
        <v/>
      </c>
      <c r="PG123" s="6" t="str">
        <f t="shared" ca="1" si="669"/>
        <v/>
      </c>
      <c r="PH123" s="6" t="str">
        <f t="shared" ca="1" si="670"/>
        <v/>
      </c>
      <c r="PI123" s="22" t="e">
        <f t="shared" ca="1" si="671"/>
        <v>#VALUE!</v>
      </c>
      <c r="PJ123" s="22" t="e">
        <f t="shared" ca="1" si="672"/>
        <v>#VALUE!</v>
      </c>
      <c r="PK123" s="22" t="str">
        <f ca="1">IFERROR(IF(INDIRECT(ADDRESS(ROW()-1,COLUMN()-2))="摘要",MATCH(PJ123,日々処理!PF:PF,0),MATCH(PJ123,INDIRECT(ADDRESS(INDIRECT(ADDRESS(ROW()-1,COLUMN()))+1,2,,,"日々処理")):INDIRECT(ADDRESS(INDIRECT(ADDRESS(ROW()-1,COLUMN()))+1000,2,,,"日々処理")),0)+INDIRECT(ADDRESS(ROW()-1,COLUMN()))),"")</f>
        <v/>
      </c>
      <c r="PL123" s="91" t="str">
        <f t="shared" ca="1" si="537"/>
        <v/>
      </c>
      <c r="PM123" s="91" t="str">
        <f t="shared" ca="1" si="737"/>
        <v/>
      </c>
      <c r="PN123" s="91" t="str">
        <f t="shared" ca="1" si="737"/>
        <v/>
      </c>
      <c r="PO123" s="91" t="str">
        <f t="shared" ca="1" si="737"/>
        <v/>
      </c>
      <c r="PP123" s="91" t="str">
        <f t="shared" ca="1" si="737"/>
        <v/>
      </c>
      <c r="PQ123" s="91" t="str">
        <f t="shared" ca="1" si="737"/>
        <v/>
      </c>
      <c r="PR123" s="91" t="str">
        <f t="shared" ca="1" si="737"/>
        <v/>
      </c>
      <c r="PS123" s="91" t="str">
        <f t="shared" ca="1" si="737"/>
        <v/>
      </c>
      <c r="PT123" s="91" t="str">
        <f t="shared" ca="1" si="737"/>
        <v/>
      </c>
      <c r="PU123" s="91" t="str">
        <f t="shared" ca="1" si="737"/>
        <v/>
      </c>
      <c r="PV123" s="91" t="str">
        <f t="shared" ca="1" si="737"/>
        <v/>
      </c>
      <c r="PW123" s="91" t="str">
        <f t="shared" ca="1" si="737"/>
        <v/>
      </c>
      <c r="PY123" s="20" t="str">
        <f t="shared" ca="1" si="673"/>
        <v/>
      </c>
      <c r="PZ123" s="21" t="str">
        <f t="shared" ca="1" si="674"/>
        <v/>
      </c>
      <c r="QA123" s="6" t="str">
        <f t="shared" ca="1" si="675"/>
        <v/>
      </c>
      <c r="QB123" s="6" t="str">
        <f t="shared" ca="1" si="676"/>
        <v/>
      </c>
      <c r="QC123" s="22" t="e">
        <f t="shared" ca="1" si="677"/>
        <v>#VALUE!</v>
      </c>
      <c r="QD123" s="22" t="e">
        <f t="shared" ca="1" si="678"/>
        <v>#VALUE!</v>
      </c>
      <c r="QE123" s="22" t="str">
        <f ca="1">IFERROR(IF(INDIRECT(ADDRESS(ROW()-1,COLUMN()-2))="摘要",MATCH(QD123,日々処理!PZ:PZ,0),MATCH(QD123,INDIRECT(ADDRESS(INDIRECT(ADDRESS(ROW()-1,COLUMN()))+1,2,,,"日々処理")):INDIRECT(ADDRESS(INDIRECT(ADDRESS(ROW()-1,COLUMN()))+1000,2,,,"日々処理")),0)+INDIRECT(ADDRESS(ROW()-1,COLUMN()))),"")</f>
        <v/>
      </c>
      <c r="QF123" s="91" t="str">
        <f t="shared" ca="1" si="538"/>
        <v/>
      </c>
      <c r="QG123" s="91" t="str">
        <f t="shared" ca="1" si="738"/>
        <v/>
      </c>
      <c r="QH123" s="91" t="str">
        <f t="shared" ca="1" si="738"/>
        <v/>
      </c>
      <c r="QI123" s="91" t="str">
        <f t="shared" ca="1" si="738"/>
        <v/>
      </c>
      <c r="QJ123" s="91" t="str">
        <f t="shared" ca="1" si="738"/>
        <v/>
      </c>
      <c r="QK123" s="91" t="str">
        <f t="shared" ca="1" si="738"/>
        <v/>
      </c>
      <c r="QL123" s="91" t="str">
        <f t="shared" ca="1" si="738"/>
        <v/>
      </c>
      <c r="QM123" s="91" t="str">
        <f t="shared" ca="1" si="738"/>
        <v/>
      </c>
      <c r="QN123" s="91" t="str">
        <f t="shared" ca="1" si="738"/>
        <v/>
      </c>
      <c r="QO123" s="91" t="str">
        <f t="shared" ca="1" si="738"/>
        <v/>
      </c>
      <c r="QP123" s="91" t="str">
        <f t="shared" ca="1" si="738"/>
        <v/>
      </c>
      <c r="QQ123" s="91" t="str">
        <f t="shared" ca="1" si="738"/>
        <v/>
      </c>
      <c r="QS123" s="20" t="str">
        <f t="shared" ca="1" si="679"/>
        <v/>
      </c>
      <c r="QT123" s="21" t="str">
        <f t="shared" ca="1" si="680"/>
        <v/>
      </c>
      <c r="QU123" s="6" t="str">
        <f t="shared" ca="1" si="681"/>
        <v/>
      </c>
      <c r="QV123" s="6" t="str">
        <f t="shared" ca="1" si="682"/>
        <v/>
      </c>
      <c r="QW123" s="22" t="e">
        <f t="shared" ca="1" si="683"/>
        <v>#VALUE!</v>
      </c>
      <c r="QX123" s="22" t="e">
        <f t="shared" ca="1" si="684"/>
        <v>#VALUE!</v>
      </c>
      <c r="QY123" s="22" t="str">
        <f ca="1">IFERROR(IF(INDIRECT(ADDRESS(ROW()-1,COLUMN()-2))="摘要",MATCH(QX123,日々処理!QT:QT,0),MATCH(QX123,INDIRECT(ADDRESS(INDIRECT(ADDRESS(ROW()-1,COLUMN()))+1,2,,,"日々処理")):INDIRECT(ADDRESS(INDIRECT(ADDRESS(ROW()-1,COLUMN()))+1000,2,,,"日々処理")),0)+INDIRECT(ADDRESS(ROW()-1,COLUMN()))),"")</f>
        <v/>
      </c>
      <c r="QZ123" s="91" t="str">
        <f t="shared" ca="1" si="539"/>
        <v/>
      </c>
      <c r="RA123" s="91" t="str">
        <f t="shared" ca="1" si="739"/>
        <v/>
      </c>
      <c r="RB123" s="91" t="str">
        <f t="shared" ca="1" si="739"/>
        <v/>
      </c>
      <c r="RC123" s="91" t="str">
        <f t="shared" ca="1" si="739"/>
        <v/>
      </c>
      <c r="RD123" s="91" t="str">
        <f t="shared" ca="1" si="739"/>
        <v/>
      </c>
      <c r="RE123" s="91" t="str">
        <f t="shared" ca="1" si="739"/>
        <v/>
      </c>
      <c r="RF123" s="91" t="str">
        <f t="shared" ca="1" si="739"/>
        <v/>
      </c>
      <c r="RG123" s="91" t="str">
        <f t="shared" ca="1" si="739"/>
        <v/>
      </c>
      <c r="RH123" s="91" t="str">
        <f t="shared" ca="1" si="739"/>
        <v/>
      </c>
      <c r="RI123" s="91" t="str">
        <f t="shared" ca="1" si="739"/>
        <v/>
      </c>
      <c r="RJ123" s="91" t="str">
        <f t="shared" ca="1" si="739"/>
        <v/>
      </c>
      <c r="RK123" s="91" t="str">
        <f t="shared" ca="1" si="739"/>
        <v/>
      </c>
      <c r="RM123" s="20" t="str">
        <f t="shared" ca="1" si="685"/>
        <v/>
      </c>
      <c r="RN123" s="21" t="str">
        <f t="shared" ca="1" si="686"/>
        <v/>
      </c>
      <c r="RO123" s="6" t="str">
        <f t="shared" ca="1" si="687"/>
        <v/>
      </c>
      <c r="RP123" s="6" t="str">
        <f t="shared" ca="1" si="688"/>
        <v/>
      </c>
      <c r="RQ123" s="22" t="e">
        <f t="shared" ca="1" si="689"/>
        <v>#VALUE!</v>
      </c>
      <c r="RR123" s="22" t="e">
        <f t="shared" ca="1" si="690"/>
        <v>#VALUE!</v>
      </c>
      <c r="RS123" s="22" t="str">
        <f ca="1">IFERROR(IF(INDIRECT(ADDRESS(ROW()-1,COLUMN()-2))="摘要",MATCH(RR123,日々処理!RN:RN,0),MATCH(RR123,INDIRECT(ADDRESS(INDIRECT(ADDRESS(ROW()-1,COLUMN()))+1,2,,,"日々処理")):INDIRECT(ADDRESS(INDIRECT(ADDRESS(ROW()-1,COLUMN()))+1000,2,,,"日々処理")),0)+INDIRECT(ADDRESS(ROW()-1,COLUMN()))),"")</f>
        <v/>
      </c>
      <c r="RT123" s="91" t="str">
        <f t="shared" ca="1" si="540"/>
        <v/>
      </c>
      <c r="RU123" s="91" t="str">
        <f t="shared" ca="1" si="740"/>
        <v/>
      </c>
      <c r="RV123" s="91" t="str">
        <f t="shared" ca="1" si="740"/>
        <v/>
      </c>
      <c r="RW123" s="91" t="str">
        <f t="shared" ca="1" si="740"/>
        <v/>
      </c>
      <c r="RX123" s="91" t="str">
        <f t="shared" ca="1" si="740"/>
        <v/>
      </c>
      <c r="RY123" s="91" t="str">
        <f t="shared" ca="1" si="740"/>
        <v/>
      </c>
      <c r="RZ123" s="91" t="str">
        <f t="shared" ca="1" si="740"/>
        <v/>
      </c>
      <c r="SA123" s="91" t="str">
        <f t="shared" ca="1" si="740"/>
        <v/>
      </c>
      <c r="SB123" s="91" t="str">
        <f t="shared" ca="1" si="740"/>
        <v/>
      </c>
      <c r="SC123" s="91" t="str">
        <f t="shared" ca="1" si="740"/>
        <v/>
      </c>
      <c r="SD123" s="91" t="str">
        <f t="shared" ca="1" si="740"/>
        <v/>
      </c>
      <c r="SE123" s="91" t="str">
        <f t="shared" ca="1" si="740"/>
        <v/>
      </c>
    </row>
    <row r="124" spans="1:499" ht="12" customHeight="1">
      <c r="A124" s="20" t="str">
        <f t="shared" ca="1" si="541"/>
        <v/>
      </c>
      <c r="B124" s="21" t="str">
        <f t="shared" ca="1" si="542"/>
        <v/>
      </c>
      <c r="C124" s="6" t="str">
        <f t="shared" ca="1" si="543"/>
        <v/>
      </c>
      <c r="D124" s="6" t="str">
        <f t="shared" ca="1" si="544"/>
        <v/>
      </c>
      <c r="E124" s="22" t="e">
        <f t="shared" ca="1" si="545"/>
        <v>#VALUE!</v>
      </c>
      <c r="F124" s="22" t="e">
        <f t="shared" ca="1" si="546"/>
        <v>#VALUE!</v>
      </c>
      <c r="G124" s="22" t="str">
        <f ca="1">IFERROR(IF(INDIRECT(ADDRESS(ROW()-1,COLUMN()-2))="摘要",MATCH(F124,日々処理!B:B,0),MATCH(F124,INDIRECT(ADDRESS(INDIRECT(ADDRESS(ROW()-1,COLUMN()))+1,2,,,"日々処理")):INDIRECT(ADDRESS(INDIRECT(ADDRESS(ROW()-1,COLUMN()))+1000,2,,,"日々処理")),0)+INDIRECT(ADDRESS(ROW()-1,COLUMN()))),"")</f>
        <v/>
      </c>
      <c r="H124" s="91" t="str">
        <f t="shared" ca="1" si="516"/>
        <v/>
      </c>
      <c r="I124" s="91" t="str">
        <f t="shared" ca="1" si="716"/>
        <v/>
      </c>
      <c r="J124" s="91" t="str">
        <f t="shared" ca="1" si="716"/>
        <v/>
      </c>
      <c r="K124" s="91" t="str">
        <f t="shared" ca="1" si="716"/>
        <v/>
      </c>
      <c r="L124" s="91" t="str">
        <f t="shared" ca="1" si="716"/>
        <v/>
      </c>
      <c r="M124" s="91" t="str">
        <f t="shared" ca="1" si="716"/>
        <v/>
      </c>
      <c r="N124" s="91" t="str">
        <f t="shared" ca="1" si="716"/>
        <v/>
      </c>
      <c r="O124" s="91" t="str">
        <f t="shared" ca="1" si="716"/>
        <v/>
      </c>
      <c r="P124" s="91" t="str">
        <f t="shared" ca="1" si="716"/>
        <v/>
      </c>
      <c r="Q124" s="91" t="str">
        <f t="shared" ca="1" si="716"/>
        <v/>
      </c>
      <c r="R124" s="91" t="str">
        <f t="shared" ca="1" si="716"/>
        <v/>
      </c>
      <c r="S124" s="91" t="str">
        <f t="shared" ca="1" si="716"/>
        <v/>
      </c>
      <c r="T124" s="89"/>
      <c r="U124" s="20" t="str">
        <f t="shared" ca="1" si="547"/>
        <v/>
      </c>
      <c r="V124" s="21" t="str">
        <f t="shared" ca="1" si="548"/>
        <v/>
      </c>
      <c r="W124" s="6" t="str">
        <f t="shared" ca="1" si="549"/>
        <v/>
      </c>
      <c r="X124" s="6" t="str">
        <f t="shared" ca="1" si="550"/>
        <v/>
      </c>
      <c r="Y124" s="22" t="e">
        <f t="shared" ca="1" si="551"/>
        <v>#VALUE!</v>
      </c>
      <c r="Z124" s="22" t="e">
        <f t="shared" ca="1" si="552"/>
        <v>#VALUE!</v>
      </c>
      <c r="AA124" s="22" t="str">
        <f ca="1">IFERROR(IF(INDIRECT(ADDRESS(ROW()-1,COLUMN()-2))="摘要",MATCH(Z124,日々処理!V:V,0),MATCH(Z124,INDIRECT(ADDRESS(INDIRECT(ADDRESS(ROW()-1,COLUMN()))+1,2,,,"日々処理")):INDIRECT(ADDRESS(INDIRECT(ADDRESS(ROW()-1,COLUMN()))+1000,2,,,"日々処理")),0)+INDIRECT(ADDRESS(ROW()-1,COLUMN()))),"")</f>
        <v/>
      </c>
      <c r="AB124" s="91" t="str">
        <f t="shared" ca="1" si="517"/>
        <v/>
      </c>
      <c r="AC124" s="91" t="str">
        <f t="shared" ca="1" si="717"/>
        <v/>
      </c>
      <c r="AD124" s="91" t="str">
        <f t="shared" ca="1" si="717"/>
        <v/>
      </c>
      <c r="AE124" s="91" t="str">
        <f t="shared" ca="1" si="717"/>
        <v/>
      </c>
      <c r="AF124" s="91" t="str">
        <f t="shared" ca="1" si="717"/>
        <v/>
      </c>
      <c r="AG124" s="91" t="str">
        <f t="shared" ca="1" si="717"/>
        <v/>
      </c>
      <c r="AH124" s="91" t="str">
        <f t="shared" ca="1" si="717"/>
        <v/>
      </c>
      <c r="AI124" s="91" t="str">
        <f t="shared" ca="1" si="717"/>
        <v/>
      </c>
      <c r="AJ124" s="91" t="str">
        <f t="shared" ca="1" si="717"/>
        <v/>
      </c>
      <c r="AK124" s="91" t="str">
        <f t="shared" ca="1" si="717"/>
        <v/>
      </c>
      <c r="AL124" s="91" t="str">
        <f t="shared" ca="1" si="717"/>
        <v/>
      </c>
      <c r="AM124" s="91" t="str">
        <f t="shared" ca="1" si="717"/>
        <v/>
      </c>
      <c r="AO124" s="20" t="str">
        <f t="shared" ca="1" si="553"/>
        <v/>
      </c>
      <c r="AP124" s="21" t="str">
        <f t="shared" ca="1" si="554"/>
        <v/>
      </c>
      <c r="AQ124" s="6" t="str">
        <f t="shared" ca="1" si="555"/>
        <v/>
      </c>
      <c r="AR124" s="6" t="str">
        <f t="shared" ca="1" si="556"/>
        <v/>
      </c>
      <c r="AS124" s="22" t="e">
        <f t="shared" ca="1" si="557"/>
        <v>#VALUE!</v>
      </c>
      <c r="AT124" s="22" t="e">
        <f t="shared" ca="1" si="558"/>
        <v>#VALUE!</v>
      </c>
      <c r="AU124" s="22" t="str">
        <f ca="1">IFERROR(IF(INDIRECT(ADDRESS(ROW()-1,COLUMN()-2))="摘要",MATCH(AT124,日々処理!AP:AP,0),MATCH(AT124,INDIRECT(ADDRESS(INDIRECT(ADDRESS(ROW()-1,COLUMN()))+1,2,,,"日々処理")):INDIRECT(ADDRESS(INDIRECT(ADDRESS(ROW()-1,COLUMN()))+1000,2,,,"日々処理")),0)+INDIRECT(ADDRESS(ROW()-1,COLUMN()))),"")</f>
        <v/>
      </c>
      <c r="AV124" s="91" t="str">
        <f t="shared" ca="1" si="518"/>
        <v/>
      </c>
      <c r="AW124" s="91" t="str">
        <f t="shared" ca="1" si="718"/>
        <v/>
      </c>
      <c r="AX124" s="91" t="str">
        <f t="shared" ca="1" si="718"/>
        <v/>
      </c>
      <c r="AY124" s="91" t="str">
        <f t="shared" ca="1" si="718"/>
        <v/>
      </c>
      <c r="AZ124" s="91" t="str">
        <f t="shared" ca="1" si="718"/>
        <v/>
      </c>
      <c r="BA124" s="91" t="str">
        <f t="shared" ca="1" si="718"/>
        <v/>
      </c>
      <c r="BB124" s="91" t="str">
        <f t="shared" ca="1" si="718"/>
        <v/>
      </c>
      <c r="BC124" s="91" t="str">
        <f t="shared" ca="1" si="718"/>
        <v/>
      </c>
      <c r="BD124" s="91" t="str">
        <f t="shared" ca="1" si="718"/>
        <v/>
      </c>
      <c r="BE124" s="91" t="str">
        <f t="shared" ca="1" si="718"/>
        <v/>
      </c>
      <c r="BF124" s="91" t="str">
        <f t="shared" ca="1" si="718"/>
        <v/>
      </c>
      <c r="BG124" s="91" t="str">
        <f t="shared" ca="1" si="718"/>
        <v/>
      </c>
      <c r="BI124" s="20" t="str">
        <f t="shared" ca="1" si="559"/>
        <v/>
      </c>
      <c r="BJ124" s="21" t="str">
        <f t="shared" ca="1" si="560"/>
        <v/>
      </c>
      <c r="BK124" s="6" t="str">
        <f t="shared" ca="1" si="561"/>
        <v/>
      </c>
      <c r="BL124" s="6" t="str">
        <f t="shared" ca="1" si="562"/>
        <v/>
      </c>
      <c r="BM124" s="22" t="e">
        <f t="shared" ca="1" si="563"/>
        <v>#VALUE!</v>
      </c>
      <c r="BN124" s="22" t="e">
        <f t="shared" ca="1" si="564"/>
        <v>#VALUE!</v>
      </c>
      <c r="BO124" s="22" t="str">
        <f ca="1">IFERROR(IF(INDIRECT(ADDRESS(ROW()-1,COLUMN()-2))="摘要",MATCH(BN124,日々処理!BJ:BJ,0),MATCH(BN124,INDIRECT(ADDRESS(INDIRECT(ADDRESS(ROW()-1,COLUMN()))+1,2,,,"日々処理")):INDIRECT(ADDRESS(INDIRECT(ADDRESS(ROW()-1,COLUMN()))+1000,2,,,"日々処理")),0)+INDIRECT(ADDRESS(ROW()-1,COLUMN()))),"")</f>
        <v/>
      </c>
      <c r="BP124" s="91" t="str">
        <f t="shared" ca="1" si="519"/>
        <v/>
      </c>
      <c r="BQ124" s="91" t="str">
        <f t="shared" ca="1" si="719"/>
        <v/>
      </c>
      <c r="BR124" s="91" t="str">
        <f t="shared" ca="1" si="719"/>
        <v/>
      </c>
      <c r="BS124" s="91" t="str">
        <f t="shared" ca="1" si="719"/>
        <v/>
      </c>
      <c r="BT124" s="91" t="str">
        <f t="shared" ca="1" si="719"/>
        <v/>
      </c>
      <c r="BU124" s="91" t="str">
        <f t="shared" ca="1" si="719"/>
        <v/>
      </c>
      <c r="BV124" s="91" t="str">
        <f t="shared" ca="1" si="719"/>
        <v/>
      </c>
      <c r="BW124" s="91" t="str">
        <f t="shared" ca="1" si="719"/>
        <v/>
      </c>
      <c r="BX124" s="91" t="str">
        <f t="shared" ca="1" si="719"/>
        <v/>
      </c>
      <c r="BY124" s="91" t="str">
        <f t="shared" ca="1" si="719"/>
        <v/>
      </c>
      <c r="BZ124" s="91" t="str">
        <f t="shared" ca="1" si="719"/>
        <v/>
      </c>
      <c r="CA124" s="91" t="str">
        <f t="shared" ca="1" si="719"/>
        <v/>
      </c>
      <c r="CC124" s="20" t="str">
        <f t="shared" ca="1" si="565"/>
        <v/>
      </c>
      <c r="CD124" s="21" t="str">
        <f t="shared" ca="1" si="566"/>
        <v/>
      </c>
      <c r="CE124" s="6" t="str">
        <f t="shared" ca="1" si="567"/>
        <v/>
      </c>
      <c r="CF124" s="6" t="str">
        <f t="shared" ca="1" si="568"/>
        <v/>
      </c>
      <c r="CG124" s="22" t="e">
        <f t="shared" ca="1" si="569"/>
        <v>#VALUE!</v>
      </c>
      <c r="CH124" s="22" t="e">
        <f t="shared" ca="1" si="570"/>
        <v>#VALUE!</v>
      </c>
      <c r="CI124" s="22" t="str">
        <f ca="1">IFERROR(IF(INDIRECT(ADDRESS(ROW()-1,COLUMN()-2))="摘要",MATCH(CH124,日々処理!CD:CD,0),MATCH(CH124,INDIRECT(ADDRESS(INDIRECT(ADDRESS(ROW()-1,COLUMN()))+1,2,,,"日々処理")):INDIRECT(ADDRESS(INDIRECT(ADDRESS(ROW()-1,COLUMN()))+1000,2,,,"日々処理")),0)+INDIRECT(ADDRESS(ROW()-1,COLUMN()))),"")</f>
        <v/>
      </c>
      <c r="CJ124" s="91" t="str">
        <f t="shared" ca="1" si="520"/>
        <v/>
      </c>
      <c r="CK124" s="91" t="str">
        <f t="shared" ca="1" si="720"/>
        <v/>
      </c>
      <c r="CL124" s="91" t="str">
        <f t="shared" ca="1" si="720"/>
        <v/>
      </c>
      <c r="CM124" s="91" t="str">
        <f t="shared" ca="1" si="720"/>
        <v/>
      </c>
      <c r="CN124" s="91" t="str">
        <f t="shared" ca="1" si="720"/>
        <v/>
      </c>
      <c r="CO124" s="91" t="str">
        <f t="shared" ca="1" si="720"/>
        <v/>
      </c>
      <c r="CP124" s="91" t="str">
        <f t="shared" ca="1" si="720"/>
        <v/>
      </c>
      <c r="CQ124" s="91" t="str">
        <f t="shared" ca="1" si="720"/>
        <v/>
      </c>
      <c r="CR124" s="91" t="str">
        <f t="shared" ca="1" si="720"/>
        <v/>
      </c>
      <c r="CS124" s="91" t="str">
        <f t="shared" ca="1" si="720"/>
        <v/>
      </c>
      <c r="CT124" s="91" t="str">
        <f t="shared" ca="1" si="720"/>
        <v/>
      </c>
      <c r="CU124" s="91" t="str">
        <f t="shared" ca="1" si="720"/>
        <v/>
      </c>
      <c r="CW124" s="20" t="str">
        <f t="shared" ca="1" si="571"/>
        <v/>
      </c>
      <c r="CX124" s="21" t="str">
        <f t="shared" ca="1" si="572"/>
        <v/>
      </c>
      <c r="CY124" s="6" t="str">
        <f t="shared" ca="1" si="573"/>
        <v/>
      </c>
      <c r="CZ124" s="6" t="str">
        <f t="shared" ca="1" si="574"/>
        <v/>
      </c>
      <c r="DA124" s="22" t="e">
        <f t="shared" ca="1" si="575"/>
        <v>#VALUE!</v>
      </c>
      <c r="DB124" s="22" t="e">
        <f t="shared" ca="1" si="576"/>
        <v>#VALUE!</v>
      </c>
      <c r="DC124" s="22" t="str">
        <f ca="1">IFERROR(IF(INDIRECT(ADDRESS(ROW()-1,COLUMN()-2))="摘要",MATCH(DB124,日々処理!CX:CX,0),MATCH(DB124,INDIRECT(ADDRESS(INDIRECT(ADDRESS(ROW()-1,COLUMN()))+1,2,,,"日々処理")):INDIRECT(ADDRESS(INDIRECT(ADDRESS(ROW()-1,COLUMN()))+1000,2,,,"日々処理")),0)+INDIRECT(ADDRESS(ROW()-1,COLUMN()))),"")</f>
        <v/>
      </c>
      <c r="DD124" s="91" t="str">
        <f t="shared" ca="1" si="521"/>
        <v/>
      </c>
      <c r="DE124" s="91" t="str">
        <f t="shared" ca="1" si="721"/>
        <v/>
      </c>
      <c r="DF124" s="91" t="str">
        <f t="shared" ca="1" si="721"/>
        <v/>
      </c>
      <c r="DG124" s="91" t="str">
        <f t="shared" ca="1" si="721"/>
        <v/>
      </c>
      <c r="DH124" s="91" t="str">
        <f t="shared" ca="1" si="721"/>
        <v/>
      </c>
      <c r="DI124" s="91" t="str">
        <f t="shared" ca="1" si="721"/>
        <v/>
      </c>
      <c r="DJ124" s="91" t="str">
        <f t="shared" ca="1" si="721"/>
        <v/>
      </c>
      <c r="DK124" s="91" t="str">
        <f t="shared" ca="1" si="721"/>
        <v/>
      </c>
      <c r="DL124" s="91" t="str">
        <f t="shared" ca="1" si="721"/>
        <v/>
      </c>
      <c r="DM124" s="91" t="str">
        <f t="shared" ca="1" si="721"/>
        <v/>
      </c>
      <c r="DN124" s="91" t="str">
        <f t="shared" ca="1" si="721"/>
        <v/>
      </c>
      <c r="DO124" s="91" t="str">
        <f t="shared" ca="1" si="721"/>
        <v/>
      </c>
      <c r="DQ124" s="20" t="str">
        <f t="shared" ca="1" si="577"/>
        <v/>
      </c>
      <c r="DR124" s="21" t="str">
        <f t="shared" ca="1" si="578"/>
        <v/>
      </c>
      <c r="DS124" s="6" t="str">
        <f t="shared" ca="1" si="579"/>
        <v/>
      </c>
      <c r="DT124" s="6" t="str">
        <f t="shared" ca="1" si="580"/>
        <v/>
      </c>
      <c r="DU124" s="22" t="e">
        <f t="shared" ca="1" si="581"/>
        <v>#VALUE!</v>
      </c>
      <c r="DV124" s="22" t="e">
        <f t="shared" ca="1" si="582"/>
        <v>#VALUE!</v>
      </c>
      <c r="DW124" s="22" t="str">
        <f ca="1">IFERROR(IF(INDIRECT(ADDRESS(ROW()-1,COLUMN()-2))="摘要",MATCH(DV124,日々処理!DR:DR,0),MATCH(DV124,INDIRECT(ADDRESS(INDIRECT(ADDRESS(ROW()-1,COLUMN()))+1,2,,,"日々処理")):INDIRECT(ADDRESS(INDIRECT(ADDRESS(ROW()-1,COLUMN()))+1000,2,,,"日々処理")),0)+INDIRECT(ADDRESS(ROW()-1,COLUMN()))),"")</f>
        <v/>
      </c>
      <c r="DX124" s="91" t="str">
        <f t="shared" ca="1" si="522"/>
        <v/>
      </c>
      <c r="DY124" s="91" t="str">
        <f t="shared" ca="1" si="722"/>
        <v/>
      </c>
      <c r="DZ124" s="91" t="str">
        <f t="shared" ca="1" si="722"/>
        <v/>
      </c>
      <c r="EA124" s="91" t="str">
        <f t="shared" ca="1" si="722"/>
        <v/>
      </c>
      <c r="EB124" s="91" t="str">
        <f t="shared" ca="1" si="722"/>
        <v/>
      </c>
      <c r="EC124" s="91" t="str">
        <f t="shared" ca="1" si="722"/>
        <v/>
      </c>
      <c r="ED124" s="91" t="str">
        <f t="shared" ca="1" si="722"/>
        <v/>
      </c>
      <c r="EE124" s="91" t="str">
        <f t="shared" ca="1" si="722"/>
        <v/>
      </c>
      <c r="EF124" s="91" t="str">
        <f t="shared" ca="1" si="722"/>
        <v/>
      </c>
      <c r="EG124" s="91" t="str">
        <f t="shared" ca="1" si="722"/>
        <v/>
      </c>
      <c r="EH124" s="91" t="str">
        <f t="shared" ca="1" si="722"/>
        <v/>
      </c>
      <c r="EI124" s="91" t="str">
        <f t="shared" ca="1" si="722"/>
        <v/>
      </c>
      <c r="EK124" s="20" t="str">
        <f t="shared" ca="1" si="583"/>
        <v/>
      </c>
      <c r="EL124" s="21" t="str">
        <f t="shared" ca="1" si="584"/>
        <v/>
      </c>
      <c r="EM124" s="6" t="str">
        <f t="shared" ca="1" si="585"/>
        <v/>
      </c>
      <c r="EN124" s="6" t="str">
        <f t="shared" ca="1" si="586"/>
        <v/>
      </c>
      <c r="EO124" s="22" t="e">
        <f t="shared" ca="1" si="587"/>
        <v>#VALUE!</v>
      </c>
      <c r="EP124" s="22" t="e">
        <f t="shared" ca="1" si="588"/>
        <v>#VALUE!</v>
      </c>
      <c r="EQ124" s="22" t="str">
        <f ca="1">IFERROR(IF(INDIRECT(ADDRESS(ROW()-1,COLUMN()-2))="摘要",MATCH(EP124,日々処理!EL:EL,0),MATCH(EP124,INDIRECT(ADDRESS(INDIRECT(ADDRESS(ROW()-1,COLUMN()))+1,2,,,"日々処理")):INDIRECT(ADDRESS(INDIRECT(ADDRESS(ROW()-1,COLUMN()))+1000,2,,,"日々処理")),0)+INDIRECT(ADDRESS(ROW()-1,COLUMN()))),"")</f>
        <v/>
      </c>
      <c r="ER124" s="91" t="str">
        <f t="shared" ca="1" si="523"/>
        <v/>
      </c>
      <c r="ES124" s="91" t="str">
        <f t="shared" ca="1" si="723"/>
        <v/>
      </c>
      <c r="ET124" s="91" t="str">
        <f t="shared" ca="1" si="723"/>
        <v/>
      </c>
      <c r="EU124" s="91" t="str">
        <f t="shared" ca="1" si="723"/>
        <v/>
      </c>
      <c r="EV124" s="91" t="str">
        <f t="shared" ca="1" si="723"/>
        <v/>
      </c>
      <c r="EW124" s="91" t="str">
        <f t="shared" ca="1" si="723"/>
        <v/>
      </c>
      <c r="EX124" s="91" t="str">
        <f t="shared" ca="1" si="723"/>
        <v/>
      </c>
      <c r="EY124" s="91" t="str">
        <f t="shared" ca="1" si="723"/>
        <v/>
      </c>
      <c r="EZ124" s="91" t="str">
        <f t="shared" ca="1" si="723"/>
        <v/>
      </c>
      <c r="FA124" s="91" t="str">
        <f t="shared" ca="1" si="723"/>
        <v/>
      </c>
      <c r="FB124" s="91" t="str">
        <f t="shared" ca="1" si="723"/>
        <v/>
      </c>
      <c r="FC124" s="91" t="str">
        <f t="shared" ca="1" si="723"/>
        <v/>
      </c>
      <c r="FE124" s="20" t="str">
        <f t="shared" ca="1" si="589"/>
        <v/>
      </c>
      <c r="FF124" s="21" t="str">
        <f t="shared" ca="1" si="590"/>
        <v/>
      </c>
      <c r="FG124" s="6" t="str">
        <f t="shared" ca="1" si="591"/>
        <v/>
      </c>
      <c r="FH124" s="6" t="str">
        <f t="shared" ca="1" si="592"/>
        <v/>
      </c>
      <c r="FI124" s="22" t="e">
        <f t="shared" ca="1" si="593"/>
        <v>#VALUE!</v>
      </c>
      <c r="FJ124" s="22" t="e">
        <f t="shared" ca="1" si="594"/>
        <v>#VALUE!</v>
      </c>
      <c r="FK124" s="22" t="str">
        <f ca="1">IFERROR(IF(INDIRECT(ADDRESS(ROW()-1,COLUMN()-2))="摘要",MATCH(FJ124,日々処理!FF:FF,0),MATCH(FJ124,INDIRECT(ADDRESS(INDIRECT(ADDRESS(ROW()-1,COLUMN()))+1,2,,,"日々処理")):INDIRECT(ADDRESS(INDIRECT(ADDRESS(ROW()-1,COLUMN()))+1000,2,,,"日々処理")),0)+INDIRECT(ADDRESS(ROW()-1,COLUMN()))),"")</f>
        <v/>
      </c>
      <c r="FL124" s="91" t="str">
        <f t="shared" ca="1" si="524"/>
        <v/>
      </c>
      <c r="FM124" s="91" t="str">
        <f t="shared" ca="1" si="724"/>
        <v/>
      </c>
      <c r="FN124" s="91" t="str">
        <f t="shared" ca="1" si="724"/>
        <v/>
      </c>
      <c r="FO124" s="91" t="str">
        <f t="shared" ca="1" si="724"/>
        <v/>
      </c>
      <c r="FP124" s="91" t="str">
        <f t="shared" ca="1" si="724"/>
        <v/>
      </c>
      <c r="FQ124" s="91" t="str">
        <f t="shared" ca="1" si="724"/>
        <v/>
      </c>
      <c r="FR124" s="91" t="str">
        <f t="shared" ca="1" si="724"/>
        <v/>
      </c>
      <c r="FS124" s="91" t="str">
        <f t="shared" ca="1" si="724"/>
        <v/>
      </c>
      <c r="FT124" s="91" t="str">
        <f t="shared" ca="1" si="724"/>
        <v/>
      </c>
      <c r="FU124" s="91" t="str">
        <f t="shared" ca="1" si="724"/>
        <v/>
      </c>
      <c r="FV124" s="91" t="str">
        <f t="shared" ca="1" si="724"/>
        <v/>
      </c>
      <c r="FW124" s="91" t="str">
        <f t="shared" ca="1" si="724"/>
        <v/>
      </c>
      <c r="FY124" s="20" t="str">
        <f t="shared" ca="1" si="595"/>
        <v/>
      </c>
      <c r="FZ124" s="21" t="str">
        <f t="shared" ca="1" si="596"/>
        <v/>
      </c>
      <c r="GA124" s="6" t="str">
        <f t="shared" ca="1" si="597"/>
        <v/>
      </c>
      <c r="GB124" s="6" t="str">
        <f t="shared" ca="1" si="598"/>
        <v/>
      </c>
      <c r="GC124" s="22" t="e">
        <f t="shared" ca="1" si="599"/>
        <v>#VALUE!</v>
      </c>
      <c r="GD124" s="22" t="e">
        <f t="shared" ca="1" si="600"/>
        <v>#VALUE!</v>
      </c>
      <c r="GE124" s="22" t="str">
        <f ca="1">IFERROR(IF(INDIRECT(ADDRESS(ROW()-1,COLUMN()-2))="摘要",MATCH(GD124,日々処理!FZ:FZ,0),MATCH(GD124,INDIRECT(ADDRESS(INDIRECT(ADDRESS(ROW()-1,COLUMN()))+1,2,,,"日々処理")):INDIRECT(ADDRESS(INDIRECT(ADDRESS(ROW()-1,COLUMN()))+1000,2,,,"日々処理")),0)+INDIRECT(ADDRESS(ROW()-1,COLUMN()))),"")</f>
        <v/>
      </c>
      <c r="GF124" s="91" t="str">
        <f t="shared" ca="1" si="525"/>
        <v/>
      </c>
      <c r="GG124" s="91" t="str">
        <f t="shared" ca="1" si="725"/>
        <v/>
      </c>
      <c r="GH124" s="91" t="str">
        <f t="shared" ca="1" si="725"/>
        <v/>
      </c>
      <c r="GI124" s="91" t="str">
        <f t="shared" ca="1" si="725"/>
        <v/>
      </c>
      <c r="GJ124" s="91" t="str">
        <f t="shared" ca="1" si="725"/>
        <v/>
      </c>
      <c r="GK124" s="91" t="str">
        <f t="shared" ca="1" si="725"/>
        <v/>
      </c>
      <c r="GL124" s="91" t="str">
        <f t="shared" ca="1" si="725"/>
        <v/>
      </c>
      <c r="GM124" s="91" t="str">
        <f t="shared" ca="1" si="725"/>
        <v/>
      </c>
      <c r="GN124" s="91" t="str">
        <f t="shared" ca="1" si="725"/>
        <v/>
      </c>
      <c r="GO124" s="91" t="str">
        <f t="shared" ca="1" si="725"/>
        <v/>
      </c>
      <c r="GP124" s="91" t="str">
        <f t="shared" ca="1" si="725"/>
        <v/>
      </c>
      <c r="GQ124" s="91" t="str">
        <f t="shared" ca="1" si="725"/>
        <v/>
      </c>
      <c r="GS124" s="20" t="str">
        <f t="shared" ca="1" si="601"/>
        <v/>
      </c>
      <c r="GT124" s="21" t="str">
        <f t="shared" ca="1" si="602"/>
        <v/>
      </c>
      <c r="GU124" s="6" t="str">
        <f t="shared" ca="1" si="603"/>
        <v/>
      </c>
      <c r="GV124" s="6" t="str">
        <f t="shared" ca="1" si="604"/>
        <v/>
      </c>
      <c r="GW124" s="22" t="e">
        <f t="shared" ca="1" si="605"/>
        <v>#VALUE!</v>
      </c>
      <c r="GX124" s="22" t="e">
        <f t="shared" ca="1" si="606"/>
        <v>#VALUE!</v>
      </c>
      <c r="GY124" s="22" t="str">
        <f ca="1">IFERROR(IF(INDIRECT(ADDRESS(ROW()-1,COLUMN()-2))="摘要",MATCH(GX124,日々処理!GT:GT,0),MATCH(GX124,INDIRECT(ADDRESS(INDIRECT(ADDRESS(ROW()-1,COLUMN()))+1,2,,,"日々処理")):INDIRECT(ADDRESS(INDIRECT(ADDRESS(ROW()-1,COLUMN()))+1000,2,,,"日々処理")),0)+INDIRECT(ADDRESS(ROW()-1,COLUMN()))),"")</f>
        <v/>
      </c>
      <c r="GZ124" s="91" t="str">
        <f t="shared" ca="1" si="526"/>
        <v/>
      </c>
      <c r="HA124" s="91" t="str">
        <f t="shared" ca="1" si="726"/>
        <v/>
      </c>
      <c r="HB124" s="91" t="str">
        <f t="shared" ca="1" si="726"/>
        <v/>
      </c>
      <c r="HC124" s="91" t="str">
        <f t="shared" ca="1" si="726"/>
        <v/>
      </c>
      <c r="HD124" s="91" t="str">
        <f t="shared" ca="1" si="726"/>
        <v/>
      </c>
      <c r="HE124" s="91" t="str">
        <f t="shared" ca="1" si="726"/>
        <v/>
      </c>
      <c r="HF124" s="91" t="str">
        <f t="shared" ca="1" si="726"/>
        <v/>
      </c>
      <c r="HG124" s="91" t="str">
        <f t="shared" ca="1" si="726"/>
        <v/>
      </c>
      <c r="HH124" s="91" t="str">
        <f t="shared" ca="1" si="726"/>
        <v/>
      </c>
      <c r="HI124" s="91" t="str">
        <f t="shared" ca="1" si="726"/>
        <v/>
      </c>
      <c r="HJ124" s="91" t="str">
        <f t="shared" ca="1" si="726"/>
        <v/>
      </c>
      <c r="HK124" s="91" t="str">
        <f t="shared" ca="1" si="726"/>
        <v/>
      </c>
      <c r="HM124" s="20" t="str">
        <f t="shared" ca="1" si="607"/>
        <v/>
      </c>
      <c r="HN124" s="21" t="str">
        <f t="shared" ca="1" si="608"/>
        <v/>
      </c>
      <c r="HO124" s="6" t="str">
        <f t="shared" ca="1" si="609"/>
        <v/>
      </c>
      <c r="HP124" s="6" t="str">
        <f t="shared" ca="1" si="610"/>
        <v/>
      </c>
      <c r="HQ124" s="22" t="e">
        <f t="shared" ca="1" si="611"/>
        <v>#VALUE!</v>
      </c>
      <c r="HR124" s="22" t="e">
        <f t="shared" ca="1" si="612"/>
        <v>#VALUE!</v>
      </c>
      <c r="HS124" s="22" t="str">
        <f ca="1">IFERROR(IF(INDIRECT(ADDRESS(ROW()-1,COLUMN()-2))="摘要",MATCH(HR124,日々処理!HN:HN,0),MATCH(HR124,INDIRECT(ADDRESS(INDIRECT(ADDRESS(ROW()-1,COLUMN()))+1,2,,,"日々処理")):INDIRECT(ADDRESS(INDIRECT(ADDRESS(ROW()-1,COLUMN()))+1000,2,,,"日々処理")),0)+INDIRECT(ADDRESS(ROW()-1,COLUMN()))),"")</f>
        <v/>
      </c>
      <c r="HT124" s="91" t="str">
        <f t="shared" ca="1" si="527"/>
        <v/>
      </c>
      <c r="HU124" s="91" t="str">
        <f t="shared" ca="1" si="727"/>
        <v/>
      </c>
      <c r="HV124" s="91" t="str">
        <f t="shared" ca="1" si="727"/>
        <v/>
      </c>
      <c r="HW124" s="91" t="str">
        <f t="shared" ca="1" si="727"/>
        <v/>
      </c>
      <c r="HX124" s="91" t="str">
        <f t="shared" ca="1" si="727"/>
        <v/>
      </c>
      <c r="HY124" s="91" t="str">
        <f t="shared" ca="1" si="727"/>
        <v/>
      </c>
      <c r="HZ124" s="91" t="str">
        <f t="shared" ca="1" si="727"/>
        <v/>
      </c>
      <c r="IA124" s="91" t="str">
        <f t="shared" ca="1" si="727"/>
        <v/>
      </c>
      <c r="IB124" s="91" t="str">
        <f t="shared" ca="1" si="727"/>
        <v/>
      </c>
      <c r="IC124" s="91" t="str">
        <f t="shared" ca="1" si="727"/>
        <v/>
      </c>
      <c r="ID124" s="91" t="str">
        <f t="shared" ca="1" si="727"/>
        <v/>
      </c>
      <c r="IE124" s="91" t="str">
        <f t="shared" ca="1" si="727"/>
        <v/>
      </c>
      <c r="IG124" s="20" t="str">
        <f t="shared" ca="1" si="613"/>
        <v/>
      </c>
      <c r="IH124" s="21" t="str">
        <f t="shared" ca="1" si="614"/>
        <v/>
      </c>
      <c r="II124" s="6" t="str">
        <f t="shared" ca="1" si="615"/>
        <v/>
      </c>
      <c r="IJ124" s="6" t="str">
        <f t="shared" ca="1" si="616"/>
        <v/>
      </c>
      <c r="IK124" s="22" t="e">
        <f t="shared" ca="1" si="617"/>
        <v>#VALUE!</v>
      </c>
      <c r="IL124" s="22" t="e">
        <f t="shared" ca="1" si="618"/>
        <v>#VALUE!</v>
      </c>
      <c r="IM124" s="22" t="str">
        <f ca="1">IFERROR(IF(INDIRECT(ADDRESS(ROW()-1,COLUMN()-2))="摘要",MATCH(IL124,日々処理!IH:IH,0),MATCH(IL124,INDIRECT(ADDRESS(INDIRECT(ADDRESS(ROW()-1,COLUMN()))+1,2,,,"日々処理")):INDIRECT(ADDRESS(INDIRECT(ADDRESS(ROW()-1,COLUMN()))+1000,2,,,"日々処理")),0)+INDIRECT(ADDRESS(ROW()-1,COLUMN()))),"")</f>
        <v/>
      </c>
      <c r="IN124" s="91" t="str">
        <f t="shared" ca="1" si="528"/>
        <v/>
      </c>
      <c r="IO124" s="91" t="str">
        <f t="shared" ca="1" si="728"/>
        <v/>
      </c>
      <c r="IP124" s="91" t="str">
        <f t="shared" ca="1" si="728"/>
        <v/>
      </c>
      <c r="IQ124" s="91" t="str">
        <f t="shared" ca="1" si="728"/>
        <v/>
      </c>
      <c r="IR124" s="91" t="str">
        <f t="shared" ca="1" si="728"/>
        <v/>
      </c>
      <c r="IS124" s="91" t="str">
        <f t="shared" ca="1" si="728"/>
        <v/>
      </c>
      <c r="IT124" s="91" t="str">
        <f t="shared" ca="1" si="728"/>
        <v/>
      </c>
      <c r="IU124" s="91" t="str">
        <f t="shared" ca="1" si="728"/>
        <v/>
      </c>
      <c r="IV124" s="91" t="str">
        <f t="shared" ca="1" si="728"/>
        <v/>
      </c>
      <c r="IW124" s="91" t="str">
        <f t="shared" ca="1" si="728"/>
        <v/>
      </c>
      <c r="IX124" s="91" t="str">
        <f t="shared" ca="1" si="728"/>
        <v/>
      </c>
      <c r="IY124" s="91" t="str">
        <f t="shared" ca="1" si="728"/>
        <v/>
      </c>
      <c r="JA124" s="20" t="str">
        <f t="shared" ca="1" si="619"/>
        <v/>
      </c>
      <c r="JB124" s="21" t="str">
        <f t="shared" ca="1" si="620"/>
        <v/>
      </c>
      <c r="JC124" s="6" t="str">
        <f t="shared" ca="1" si="621"/>
        <v/>
      </c>
      <c r="JD124" s="6" t="str">
        <f t="shared" ca="1" si="622"/>
        <v/>
      </c>
      <c r="JE124" s="22" t="e">
        <f t="shared" ca="1" si="623"/>
        <v>#VALUE!</v>
      </c>
      <c r="JF124" s="22" t="e">
        <f t="shared" ca="1" si="624"/>
        <v>#VALUE!</v>
      </c>
      <c r="JG124" s="22" t="str">
        <f ca="1">IFERROR(IF(INDIRECT(ADDRESS(ROW()-1,COLUMN()-2))="摘要",MATCH(JF124,日々処理!JB:JB,0),MATCH(JF124,INDIRECT(ADDRESS(INDIRECT(ADDRESS(ROW()-1,COLUMN()))+1,2,,,"日々処理")):INDIRECT(ADDRESS(INDIRECT(ADDRESS(ROW()-1,COLUMN()))+1000,2,,,"日々処理")),0)+INDIRECT(ADDRESS(ROW()-1,COLUMN()))),"")</f>
        <v/>
      </c>
      <c r="JH124" s="91" t="str">
        <f t="shared" ca="1" si="529"/>
        <v/>
      </c>
      <c r="JI124" s="91" t="str">
        <f t="shared" ca="1" si="729"/>
        <v/>
      </c>
      <c r="JJ124" s="91" t="str">
        <f t="shared" ca="1" si="729"/>
        <v/>
      </c>
      <c r="JK124" s="91" t="str">
        <f t="shared" ca="1" si="729"/>
        <v/>
      </c>
      <c r="JL124" s="91" t="str">
        <f t="shared" ca="1" si="729"/>
        <v/>
      </c>
      <c r="JM124" s="91" t="str">
        <f t="shared" ca="1" si="729"/>
        <v/>
      </c>
      <c r="JN124" s="91" t="str">
        <f t="shared" ca="1" si="729"/>
        <v/>
      </c>
      <c r="JO124" s="91" t="str">
        <f t="shared" ca="1" si="729"/>
        <v/>
      </c>
      <c r="JP124" s="91" t="str">
        <f t="shared" ca="1" si="729"/>
        <v/>
      </c>
      <c r="JQ124" s="91" t="str">
        <f t="shared" ca="1" si="729"/>
        <v/>
      </c>
      <c r="JR124" s="91" t="str">
        <f t="shared" ca="1" si="729"/>
        <v/>
      </c>
      <c r="JS124" s="91" t="str">
        <f t="shared" ca="1" si="729"/>
        <v/>
      </c>
      <c r="JU124" s="20" t="str">
        <f t="shared" ca="1" si="625"/>
        <v/>
      </c>
      <c r="JV124" s="21" t="str">
        <f t="shared" ca="1" si="626"/>
        <v/>
      </c>
      <c r="JW124" s="6" t="str">
        <f t="shared" ca="1" si="627"/>
        <v/>
      </c>
      <c r="JX124" s="6" t="str">
        <f t="shared" ca="1" si="628"/>
        <v/>
      </c>
      <c r="JY124" s="22" t="e">
        <f t="shared" ca="1" si="629"/>
        <v>#VALUE!</v>
      </c>
      <c r="JZ124" s="22" t="e">
        <f t="shared" ca="1" si="630"/>
        <v>#VALUE!</v>
      </c>
      <c r="KA124" s="22" t="str">
        <f ca="1">IFERROR(IF(INDIRECT(ADDRESS(ROW()-1,COLUMN()-2))="摘要",MATCH(JZ124,日々処理!JV:JV,0),MATCH(JZ124,INDIRECT(ADDRESS(INDIRECT(ADDRESS(ROW()-1,COLUMN()))+1,2,,,"日々処理")):INDIRECT(ADDRESS(INDIRECT(ADDRESS(ROW()-1,COLUMN()))+1000,2,,,"日々処理")),0)+INDIRECT(ADDRESS(ROW()-1,COLUMN()))),"")</f>
        <v/>
      </c>
      <c r="KB124" s="91" t="str">
        <f t="shared" ca="1" si="530"/>
        <v/>
      </c>
      <c r="KC124" s="91" t="str">
        <f t="shared" ca="1" si="730"/>
        <v/>
      </c>
      <c r="KD124" s="91" t="str">
        <f t="shared" ca="1" si="730"/>
        <v/>
      </c>
      <c r="KE124" s="91" t="str">
        <f t="shared" ca="1" si="730"/>
        <v/>
      </c>
      <c r="KF124" s="91" t="str">
        <f t="shared" ca="1" si="730"/>
        <v/>
      </c>
      <c r="KG124" s="91" t="str">
        <f t="shared" ca="1" si="730"/>
        <v/>
      </c>
      <c r="KH124" s="91" t="str">
        <f t="shared" ca="1" si="730"/>
        <v/>
      </c>
      <c r="KI124" s="91" t="str">
        <f t="shared" ca="1" si="730"/>
        <v/>
      </c>
      <c r="KJ124" s="91" t="str">
        <f t="shared" ca="1" si="730"/>
        <v/>
      </c>
      <c r="KK124" s="91" t="str">
        <f t="shared" ca="1" si="730"/>
        <v/>
      </c>
      <c r="KL124" s="91" t="str">
        <f t="shared" ca="1" si="730"/>
        <v/>
      </c>
      <c r="KM124" s="91" t="str">
        <f t="shared" ca="1" si="730"/>
        <v/>
      </c>
      <c r="KO124" s="20" t="str">
        <f t="shared" ca="1" si="631"/>
        <v/>
      </c>
      <c r="KP124" s="21" t="str">
        <f t="shared" ca="1" si="632"/>
        <v/>
      </c>
      <c r="KQ124" s="6" t="str">
        <f t="shared" ca="1" si="633"/>
        <v/>
      </c>
      <c r="KR124" s="6" t="str">
        <f t="shared" ca="1" si="634"/>
        <v/>
      </c>
      <c r="KS124" s="22" t="e">
        <f t="shared" ca="1" si="635"/>
        <v>#VALUE!</v>
      </c>
      <c r="KT124" s="22" t="e">
        <f t="shared" ca="1" si="636"/>
        <v>#VALUE!</v>
      </c>
      <c r="KU124" s="22" t="str">
        <f ca="1">IFERROR(IF(INDIRECT(ADDRESS(ROW()-1,COLUMN()-2))="摘要",MATCH(KT124,日々処理!KP:KP,0),MATCH(KT124,INDIRECT(ADDRESS(INDIRECT(ADDRESS(ROW()-1,COLUMN()))+1,2,,,"日々処理")):INDIRECT(ADDRESS(INDIRECT(ADDRESS(ROW()-1,COLUMN()))+1000,2,,,"日々処理")),0)+INDIRECT(ADDRESS(ROW()-1,COLUMN()))),"")</f>
        <v/>
      </c>
      <c r="KV124" s="91" t="str">
        <f t="shared" ca="1" si="531"/>
        <v/>
      </c>
      <c r="KW124" s="91" t="str">
        <f t="shared" ca="1" si="731"/>
        <v/>
      </c>
      <c r="KX124" s="91" t="str">
        <f t="shared" ca="1" si="731"/>
        <v/>
      </c>
      <c r="KY124" s="91" t="str">
        <f t="shared" ca="1" si="731"/>
        <v/>
      </c>
      <c r="KZ124" s="91" t="str">
        <f t="shared" ca="1" si="731"/>
        <v/>
      </c>
      <c r="LA124" s="91" t="str">
        <f t="shared" ca="1" si="731"/>
        <v/>
      </c>
      <c r="LB124" s="91" t="str">
        <f t="shared" ca="1" si="731"/>
        <v/>
      </c>
      <c r="LC124" s="91" t="str">
        <f t="shared" ca="1" si="731"/>
        <v/>
      </c>
      <c r="LD124" s="91" t="str">
        <f t="shared" ca="1" si="731"/>
        <v/>
      </c>
      <c r="LE124" s="91" t="str">
        <f t="shared" ca="1" si="731"/>
        <v/>
      </c>
      <c r="LF124" s="91" t="str">
        <f t="shared" ca="1" si="731"/>
        <v/>
      </c>
      <c r="LG124" s="91" t="str">
        <f t="shared" ca="1" si="731"/>
        <v/>
      </c>
      <c r="LI124" s="20" t="str">
        <f t="shared" ca="1" si="637"/>
        <v/>
      </c>
      <c r="LJ124" s="21" t="str">
        <f t="shared" ca="1" si="638"/>
        <v/>
      </c>
      <c r="LK124" s="6" t="str">
        <f t="shared" ca="1" si="639"/>
        <v/>
      </c>
      <c r="LL124" s="6" t="str">
        <f t="shared" ca="1" si="640"/>
        <v/>
      </c>
      <c r="LM124" s="22" t="e">
        <f t="shared" ca="1" si="641"/>
        <v>#VALUE!</v>
      </c>
      <c r="LN124" s="22" t="e">
        <f t="shared" ca="1" si="642"/>
        <v>#VALUE!</v>
      </c>
      <c r="LO124" s="22" t="str">
        <f ca="1">IFERROR(IF(INDIRECT(ADDRESS(ROW()-1,COLUMN()-2))="摘要",MATCH(LN124,日々処理!LJ:LJ,0),MATCH(LN124,INDIRECT(ADDRESS(INDIRECT(ADDRESS(ROW()-1,COLUMN()))+1,2,,,"日々処理")):INDIRECT(ADDRESS(INDIRECT(ADDRESS(ROW()-1,COLUMN()))+1000,2,,,"日々処理")),0)+INDIRECT(ADDRESS(ROW()-1,COLUMN()))),"")</f>
        <v/>
      </c>
      <c r="LP124" s="91" t="str">
        <f t="shared" ca="1" si="532"/>
        <v/>
      </c>
      <c r="LQ124" s="91" t="str">
        <f t="shared" ca="1" si="732"/>
        <v/>
      </c>
      <c r="LR124" s="91" t="str">
        <f t="shared" ca="1" si="732"/>
        <v/>
      </c>
      <c r="LS124" s="91" t="str">
        <f t="shared" ca="1" si="732"/>
        <v/>
      </c>
      <c r="LT124" s="91" t="str">
        <f t="shared" ca="1" si="732"/>
        <v/>
      </c>
      <c r="LU124" s="91" t="str">
        <f t="shared" ca="1" si="732"/>
        <v/>
      </c>
      <c r="LV124" s="91" t="str">
        <f t="shared" ca="1" si="732"/>
        <v/>
      </c>
      <c r="LW124" s="91" t="str">
        <f t="shared" ca="1" si="732"/>
        <v/>
      </c>
      <c r="LX124" s="91" t="str">
        <f t="shared" ca="1" si="732"/>
        <v/>
      </c>
      <c r="LY124" s="91" t="str">
        <f t="shared" ca="1" si="732"/>
        <v/>
      </c>
      <c r="LZ124" s="91" t="str">
        <f t="shared" ca="1" si="732"/>
        <v/>
      </c>
      <c r="MA124" s="91" t="str">
        <f t="shared" ca="1" si="732"/>
        <v/>
      </c>
      <c r="MC124" s="20" t="str">
        <f t="shared" ca="1" si="643"/>
        <v/>
      </c>
      <c r="MD124" s="21" t="str">
        <f t="shared" ca="1" si="644"/>
        <v/>
      </c>
      <c r="ME124" s="6" t="str">
        <f t="shared" ca="1" si="645"/>
        <v/>
      </c>
      <c r="MF124" s="6" t="str">
        <f t="shared" ca="1" si="646"/>
        <v/>
      </c>
      <c r="MG124" s="22" t="e">
        <f t="shared" ca="1" si="647"/>
        <v>#VALUE!</v>
      </c>
      <c r="MH124" s="22" t="e">
        <f t="shared" ca="1" si="648"/>
        <v>#VALUE!</v>
      </c>
      <c r="MI124" s="22" t="str">
        <f ca="1">IFERROR(IF(INDIRECT(ADDRESS(ROW()-1,COLUMN()-2))="摘要",MATCH(MH124,日々処理!MD:MD,0),MATCH(MH124,INDIRECT(ADDRESS(INDIRECT(ADDRESS(ROW()-1,COLUMN()))+1,2,,,"日々処理")):INDIRECT(ADDRESS(INDIRECT(ADDRESS(ROW()-1,COLUMN()))+1000,2,,,"日々処理")),0)+INDIRECT(ADDRESS(ROW()-1,COLUMN()))),"")</f>
        <v/>
      </c>
      <c r="MJ124" s="91" t="str">
        <f t="shared" ca="1" si="533"/>
        <v/>
      </c>
      <c r="MK124" s="91" t="str">
        <f t="shared" ca="1" si="733"/>
        <v/>
      </c>
      <c r="ML124" s="91" t="str">
        <f t="shared" ca="1" si="733"/>
        <v/>
      </c>
      <c r="MM124" s="91" t="str">
        <f t="shared" ca="1" si="733"/>
        <v/>
      </c>
      <c r="MN124" s="91" t="str">
        <f t="shared" ca="1" si="733"/>
        <v/>
      </c>
      <c r="MO124" s="91" t="str">
        <f t="shared" ca="1" si="733"/>
        <v/>
      </c>
      <c r="MP124" s="91" t="str">
        <f t="shared" ca="1" si="733"/>
        <v/>
      </c>
      <c r="MQ124" s="91" t="str">
        <f t="shared" ca="1" si="733"/>
        <v/>
      </c>
      <c r="MR124" s="91" t="str">
        <f t="shared" ca="1" si="733"/>
        <v/>
      </c>
      <c r="MS124" s="91" t="str">
        <f t="shared" ca="1" si="733"/>
        <v/>
      </c>
      <c r="MT124" s="91" t="str">
        <f t="shared" ca="1" si="733"/>
        <v/>
      </c>
      <c r="MU124" s="91" t="str">
        <f t="shared" ca="1" si="733"/>
        <v/>
      </c>
      <c r="MW124" s="20" t="str">
        <f t="shared" ca="1" si="649"/>
        <v/>
      </c>
      <c r="MX124" s="21" t="str">
        <f t="shared" ca="1" si="650"/>
        <v/>
      </c>
      <c r="MY124" s="6" t="str">
        <f t="shared" ca="1" si="651"/>
        <v/>
      </c>
      <c r="MZ124" s="6" t="str">
        <f t="shared" ca="1" si="652"/>
        <v/>
      </c>
      <c r="NA124" s="22" t="e">
        <f t="shared" ca="1" si="653"/>
        <v>#VALUE!</v>
      </c>
      <c r="NB124" s="22" t="e">
        <f t="shared" ca="1" si="654"/>
        <v>#VALUE!</v>
      </c>
      <c r="NC124" s="22" t="str">
        <f ca="1">IFERROR(IF(INDIRECT(ADDRESS(ROW()-1,COLUMN()-2))="摘要",MATCH(NB124,日々処理!MX:MX,0),MATCH(NB124,INDIRECT(ADDRESS(INDIRECT(ADDRESS(ROW()-1,COLUMN()))+1,2,,,"日々処理")):INDIRECT(ADDRESS(INDIRECT(ADDRESS(ROW()-1,COLUMN()))+1000,2,,,"日々処理")),0)+INDIRECT(ADDRESS(ROW()-1,COLUMN()))),"")</f>
        <v/>
      </c>
      <c r="ND124" s="91" t="str">
        <f t="shared" ca="1" si="534"/>
        <v/>
      </c>
      <c r="NE124" s="91" t="str">
        <f t="shared" ca="1" si="734"/>
        <v/>
      </c>
      <c r="NF124" s="91" t="str">
        <f t="shared" ca="1" si="734"/>
        <v/>
      </c>
      <c r="NG124" s="91" t="str">
        <f t="shared" ca="1" si="734"/>
        <v/>
      </c>
      <c r="NH124" s="91" t="str">
        <f t="shared" ca="1" si="734"/>
        <v/>
      </c>
      <c r="NI124" s="91" t="str">
        <f t="shared" ca="1" si="734"/>
        <v/>
      </c>
      <c r="NJ124" s="91" t="str">
        <f t="shared" ca="1" si="734"/>
        <v/>
      </c>
      <c r="NK124" s="91" t="str">
        <f t="shared" ca="1" si="734"/>
        <v/>
      </c>
      <c r="NL124" s="91" t="str">
        <f t="shared" ca="1" si="734"/>
        <v/>
      </c>
      <c r="NM124" s="91" t="str">
        <f t="shared" ca="1" si="734"/>
        <v/>
      </c>
      <c r="NN124" s="91" t="str">
        <f t="shared" ca="1" si="734"/>
        <v/>
      </c>
      <c r="NO124" s="91" t="str">
        <f t="shared" ca="1" si="734"/>
        <v/>
      </c>
      <c r="NQ124" s="20" t="str">
        <f t="shared" ca="1" si="655"/>
        <v/>
      </c>
      <c r="NR124" s="21" t="str">
        <f t="shared" ca="1" si="656"/>
        <v/>
      </c>
      <c r="NS124" s="6" t="str">
        <f t="shared" ca="1" si="657"/>
        <v/>
      </c>
      <c r="NT124" s="6" t="str">
        <f t="shared" ca="1" si="658"/>
        <v/>
      </c>
      <c r="NU124" s="22" t="e">
        <f t="shared" ca="1" si="659"/>
        <v>#VALUE!</v>
      </c>
      <c r="NV124" s="22" t="e">
        <f t="shared" ca="1" si="660"/>
        <v>#VALUE!</v>
      </c>
      <c r="NW124" s="22" t="str">
        <f ca="1">IFERROR(IF(INDIRECT(ADDRESS(ROW()-1,COLUMN()-2))="摘要",MATCH(NV124,日々処理!NR:NR,0),MATCH(NV124,INDIRECT(ADDRESS(INDIRECT(ADDRESS(ROW()-1,COLUMN()))+1,2,,,"日々処理")):INDIRECT(ADDRESS(INDIRECT(ADDRESS(ROW()-1,COLUMN()))+1000,2,,,"日々処理")),0)+INDIRECT(ADDRESS(ROW()-1,COLUMN()))),"")</f>
        <v/>
      </c>
      <c r="NX124" s="91" t="str">
        <f t="shared" ca="1" si="535"/>
        <v/>
      </c>
      <c r="NY124" s="91" t="str">
        <f t="shared" ca="1" si="735"/>
        <v/>
      </c>
      <c r="NZ124" s="91" t="str">
        <f t="shared" ca="1" si="735"/>
        <v/>
      </c>
      <c r="OA124" s="91" t="str">
        <f t="shared" ca="1" si="735"/>
        <v/>
      </c>
      <c r="OB124" s="91" t="str">
        <f t="shared" ca="1" si="735"/>
        <v/>
      </c>
      <c r="OC124" s="91" t="str">
        <f t="shared" ca="1" si="735"/>
        <v/>
      </c>
      <c r="OD124" s="91" t="str">
        <f t="shared" ca="1" si="735"/>
        <v/>
      </c>
      <c r="OE124" s="91" t="str">
        <f t="shared" ca="1" si="735"/>
        <v/>
      </c>
      <c r="OF124" s="91" t="str">
        <f t="shared" ca="1" si="735"/>
        <v/>
      </c>
      <c r="OG124" s="91" t="str">
        <f t="shared" ca="1" si="735"/>
        <v/>
      </c>
      <c r="OH124" s="91" t="str">
        <f t="shared" ca="1" si="735"/>
        <v/>
      </c>
      <c r="OI124" s="91" t="str">
        <f t="shared" ca="1" si="735"/>
        <v/>
      </c>
      <c r="OK124" s="20" t="str">
        <f t="shared" ca="1" si="661"/>
        <v/>
      </c>
      <c r="OL124" s="21" t="str">
        <f t="shared" ca="1" si="662"/>
        <v/>
      </c>
      <c r="OM124" s="6" t="str">
        <f t="shared" ca="1" si="663"/>
        <v/>
      </c>
      <c r="ON124" s="6" t="str">
        <f t="shared" ca="1" si="664"/>
        <v/>
      </c>
      <c r="OO124" s="22" t="e">
        <f t="shared" ca="1" si="665"/>
        <v>#VALUE!</v>
      </c>
      <c r="OP124" s="22" t="e">
        <f t="shared" ca="1" si="666"/>
        <v>#VALUE!</v>
      </c>
      <c r="OQ124" s="22" t="str">
        <f ca="1">IFERROR(IF(INDIRECT(ADDRESS(ROW()-1,COLUMN()-2))="摘要",MATCH(OP124,日々処理!OL:OL,0),MATCH(OP124,INDIRECT(ADDRESS(INDIRECT(ADDRESS(ROW()-1,COLUMN()))+1,2,,,"日々処理")):INDIRECT(ADDRESS(INDIRECT(ADDRESS(ROW()-1,COLUMN()))+1000,2,,,"日々処理")),0)+INDIRECT(ADDRESS(ROW()-1,COLUMN()))),"")</f>
        <v/>
      </c>
      <c r="OR124" s="91" t="str">
        <f t="shared" ca="1" si="536"/>
        <v/>
      </c>
      <c r="OS124" s="91" t="str">
        <f t="shared" ca="1" si="736"/>
        <v/>
      </c>
      <c r="OT124" s="91" t="str">
        <f t="shared" ca="1" si="736"/>
        <v/>
      </c>
      <c r="OU124" s="91" t="str">
        <f t="shared" ca="1" si="736"/>
        <v/>
      </c>
      <c r="OV124" s="91" t="str">
        <f t="shared" ca="1" si="736"/>
        <v/>
      </c>
      <c r="OW124" s="91" t="str">
        <f t="shared" ca="1" si="736"/>
        <v/>
      </c>
      <c r="OX124" s="91" t="str">
        <f t="shared" ca="1" si="736"/>
        <v/>
      </c>
      <c r="OY124" s="91" t="str">
        <f t="shared" ca="1" si="736"/>
        <v/>
      </c>
      <c r="OZ124" s="91" t="str">
        <f t="shared" ca="1" si="736"/>
        <v/>
      </c>
      <c r="PA124" s="91" t="str">
        <f t="shared" ca="1" si="736"/>
        <v/>
      </c>
      <c r="PB124" s="91" t="str">
        <f t="shared" ca="1" si="736"/>
        <v/>
      </c>
      <c r="PC124" s="91" t="str">
        <f t="shared" ca="1" si="736"/>
        <v/>
      </c>
      <c r="PE124" s="20" t="str">
        <f t="shared" ca="1" si="667"/>
        <v/>
      </c>
      <c r="PF124" s="21" t="str">
        <f t="shared" ca="1" si="668"/>
        <v/>
      </c>
      <c r="PG124" s="6" t="str">
        <f t="shared" ca="1" si="669"/>
        <v/>
      </c>
      <c r="PH124" s="6" t="str">
        <f t="shared" ca="1" si="670"/>
        <v/>
      </c>
      <c r="PI124" s="22" t="e">
        <f t="shared" ca="1" si="671"/>
        <v>#VALUE!</v>
      </c>
      <c r="PJ124" s="22" t="e">
        <f t="shared" ca="1" si="672"/>
        <v>#VALUE!</v>
      </c>
      <c r="PK124" s="22" t="str">
        <f ca="1">IFERROR(IF(INDIRECT(ADDRESS(ROW()-1,COLUMN()-2))="摘要",MATCH(PJ124,日々処理!PF:PF,0),MATCH(PJ124,INDIRECT(ADDRESS(INDIRECT(ADDRESS(ROW()-1,COLUMN()))+1,2,,,"日々処理")):INDIRECT(ADDRESS(INDIRECT(ADDRESS(ROW()-1,COLUMN()))+1000,2,,,"日々処理")),0)+INDIRECT(ADDRESS(ROW()-1,COLUMN()))),"")</f>
        <v/>
      </c>
      <c r="PL124" s="91" t="str">
        <f t="shared" ca="1" si="537"/>
        <v/>
      </c>
      <c r="PM124" s="91" t="str">
        <f t="shared" ca="1" si="737"/>
        <v/>
      </c>
      <c r="PN124" s="91" t="str">
        <f t="shared" ca="1" si="737"/>
        <v/>
      </c>
      <c r="PO124" s="91" t="str">
        <f t="shared" ca="1" si="737"/>
        <v/>
      </c>
      <c r="PP124" s="91" t="str">
        <f t="shared" ca="1" si="737"/>
        <v/>
      </c>
      <c r="PQ124" s="91" t="str">
        <f t="shared" ca="1" si="737"/>
        <v/>
      </c>
      <c r="PR124" s="91" t="str">
        <f t="shared" ca="1" si="737"/>
        <v/>
      </c>
      <c r="PS124" s="91" t="str">
        <f t="shared" ca="1" si="737"/>
        <v/>
      </c>
      <c r="PT124" s="91" t="str">
        <f t="shared" ca="1" si="737"/>
        <v/>
      </c>
      <c r="PU124" s="91" t="str">
        <f t="shared" ca="1" si="737"/>
        <v/>
      </c>
      <c r="PV124" s="91" t="str">
        <f t="shared" ca="1" si="737"/>
        <v/>
      </c>
      <c r="PW124" s="91" t="str">
        <f t="shared" ca="1" si="737"/>
        <v/>
      </c>
      <c r="PY124" s="20" t="str">
        <f t="shared" ca="1" si="673"/>
        <v/>
      </c>
      <c r="PZ124" s="21" t="str">
        <f t="shared" ca="1" si="674"/>
        <v/>
      </c>
      <c r="QA124" s="6" t="str">
        <f t="shared" ca="1" si="675"/>
        <v/>
      </c>
      <c r="QB124" s="6" t="str">
        <f t="shared" ca="1" si="676"/>
        <v/>
      </c>
      <c r="QC124" s="22" t="e">
        <f t="shared" ca="1" si="677"/>
        <v>#VALUE!</v>
      </c>
      <c r="QD124" s="22" t="e">
        <f t="shared" ca="1" si="678"/>
        <v>#VALUE!</v>
      </c>
      <c r="QE124" s="22" t="str">
        <f ca="1">IFERROR(IF(INDIRECT(ADDRESS(ROW()-1,COLUMN()-2))="摘要",MATCH(QD124,日々処理!PZ:PZ,0),MATCH(QD124,INDIRECT(ADDRESS(INDIRECT(ADDRESS(ROW()-1,COLUMN()))+1,2,,,"日々処理")):INDIRECT(ADDRESS(INDIRECT(ADDRESS(ROW()-1,COLUMN()))+1000,2,,,"日々処理")),0)+INDIRECT(ADDRESS(ROW()-1,COLUMN()))),"")</f>
        <v/>
      </c>
      <c r="QF124" s="91" t="str">
        <f t="shared" ca="1" si="538"/>
        <v/>
      </c>
      <c r="QG124" s="91" t="str">
        <f t="shared" ca="1" si="738"/>
        <v/>
      </c>
      <c r="QH124" s="91" t="str">
        <f t="shared" ca="1" si="738"/>
        <v/>
      </c>
      <c r="QI124" s="91" t="str">
        <f t="shared" ca="1" si="738"/>
        <v/>
      </c>
      <c r="QJ124" s="91" t="str">
        <f t="shared" ca="1" si="738"/>
        <v/>
      </c>
      <c r="QK124" s="91" t="str">
        <f t="shared" ca="1" si="738"/>
        <v/>
      </c>
      <c r="QL124" s="91" t="str">
        <f t="shared" ca="1" si="738"/>
        <v/>
      </c>
      <c r="QM124" s="91" t="str">
        <f t="shared" ca="1" si="738"/>
        <v/>
      </c>
      <c r="QN124" s="91" t="str">
        <f t="shared" ca="1" si="738"/>
        <v/>
      </c>
      <c r="QO124" s="91" t="str">
        <f t="shared" ca="1" si="738"/>
        <v/>
      </c>
      <c r="QP124" s="91" t="str">
        <f t="shared" ca="1" si="738"/>
        <v/>
      </c>
      <c r="QQ124" s="91" t="str">
        <f t="shared" ca="1" si="738"/>
        <v/>
      </c>
      <c r="QS124" s="20" t="str">
        <f t="shared" ca="1" si="679"/>
        <v/>
      </c>
      <c r="QT124" s="21" t="str">
        <f t="shared" ca="1" si="680"/>
        <v/>
      </c>
      <c r="QU124" s="6" t="str">
        <f t="shared" ca="1" si="681"/>
        <v/>
      </c>
      <c r="QV124" s="6" t="str">
        <f t="shared" ca="1" si="682"/>
        <v/>
      </c>
      <c r="QW124" s="22" t="e">
        <f t="shared" ca="1" si="683"/>
        <v>#VALUE!</v>
      </c>
      <c r="QX124" s="22" t="e">
        <f t="shared" ca="1" si="684"/>
        <v>#VALUE!</v>
      </c>
      <c r="QY124" s="22" t="str">
        <f ca="1">IFERROR(IF(INDIRECT(ADDRESS(ROW()-1,COLUMN()-2))="摘要",MATCH(QX124,日々処理!QT:QT,0),MATCH(QX124,INDIRECT(ADDRESS(INDIRECT(ADDRESS(ROW()-1,COLUMN()))+1,2,,,"日々処理")):INDIRECT(ADDRESS(INDIRECT(ADDRESS(ROW()-1,COLUMN()))+1000,2,,,"日々処理")),0)+INDIRECT(ADDRESS(ROW()-1,COLUMN()))),"")</f>
        <v/>
      </c>
      <c r="QZ124" s="91" t="str">
        <f t="shared" ca="1" si="539"/>
        <v/>
      </c>
      <c r="RA124" s="91" t="str">
        <f t="shared" ca="1" si="739"/>
        <v/>
      </c>
      <c r="RB124" s="91" t="str">
        <f t="shared" ca="1" si="739"/>
        <v/>
      </c>
      <c r="RC124" s="91" t="str">
        <f t="shared" ca="1" si="739"/>
        <v/>
      </c>
      <c r="RD124" s="91" t="str">
        <f t="shared" ca="1" si="739"/>
        <v/>
      </c>
      <c r="RE124" s="91" t="str">
        <f t="shared" ca="1" si="739"/>
        <v/>
      </c>
      <c r="RF124" s="91" t="str">
        <f t="shared" ca="1" si="739"/>
        <v/>
      </c>
      <c r="RG124" s="91" t="str">
        <f t="shared" ca="1" si="739"/>
        <v/>
      </c>
      <c r="RH124" s="91" t="str">
        <f t="shared" ca="1" si="739"/>
        <v/>
      </c>
      <c r="RI124" s="91" t="str">
        <f t="shared" ca="1" si="739"/>
        <v/>
      </c>
      <c r="RJ124" s="91" t="str">
        <f t="shared" ca="1" si="739"/>
        <v/>
      </c>
      <c r="RK124" s="91" t="str">
        <f t="shared" ca="1" si="739"/>
        <v/>
      </c>
      <c r="RM124" s="20" t="str">
        <f t="shared" ca="1" si="685"/>
        <v/>
      </c>
      <c r="RN124" s="21" t="str">
        <f t="shared" ca="1" si="686"/>
        <v/>
      </c>
      <c r="RO124" s="6" t="str">
        <f t="shared" ca="1" si="687"/>
        <v/>
      </c>
      <c r="RP124" s="6" t="str">
        <f t="shared" ca="1" si="688"/>
        <v/>
      </c>
      <c r="RQ124" s="22" t="e">
        <f t="shared" ca="1" si="689"/>
        <v>#VALUE!</v>
      </c>
      <c r="RR124" s="22" t="e">
        <f t="shared" ca="1" si="690"/>
        <v>#VALUE!</v>
      </c>
      <c r="RS124" s="22" t="str">
        <f ca="1">IFERROR(IF(INDIRECT(ADDRESS(ROW()-1,COLUMN()-2))="摘要",MATCH(RR124,日々処理!RN:RN,0),MATCH(RR124,INDIRECT(ADDRESS(INDIRECT(ADDRESS(ROW()-1,COLUMN()))+1,2,,,"日々処理")):INDIRECT(ADDRESS(INDIRECT(ADDRESS(ROW()-1,COLUMN()))+1000,2,,,"日々処理")),0)+INDIRECT(ADDRESS(ROW()-1,COLUMN()))),"")</f>
        <v/>
      </c>
      <c r="RT124" s="91" t="str">
        <f t="shared" ca="1" si="540"/>
        <v/>
      </c>
      <c r="RU124" s="91" t="str">
        <f t="shared" ca="1" si="740"/>
        <v/>
      </c>
      <c r="RV124" s="91" t="str">
        <f t="shared" ca="1" si="740"/>
        <v/>
      </c>
      <c r="RW124" s="91" t="str">
        <f t="shared" ca="1" si="740"/>
        <v/>
      </c>
      <c r="RX124" s="91" t="str">
        <f t="shared" ca="1" si="740"/>
        <v/>
      </c>
      <c r="RY124" s="91" t="str">
        <f t="shared" ca="1" si="740"/>
        <v/>
      </c>
      <c r="RZ124" s="91" t="str">
        <f t="shared" ca="1" si="740"/>
        <v/>
      </c>
      <c r="SA124" s="91" t="str">
        <f t="shared" ca="1" si="740"/>
        <v/>
      </c>
      <c r="SB124" s="91" t="str">
        <f t="shared" ca="1" si="740"/>
        <v/>
      </c>
      <c r="SC124" s="91" t="str">
        <f t="shared" ca="1" si="740"/>
        <v/>
      </c>
      <c r="SD124" s="91" t="str">
        <f t="shared" ca="1" si="740"/>
        <v/>
      </c>
      <c r="SE124" s="91" t="str">
        <f t="shared" ca="1" si="740"/>
        <v/>
      </c>
    </row>
    <row r="125" spans="1:499" ht="12" customHeight="1">
      <c r="A125" s="20" t="str">
        <f t="shared" ca="1" si="541"/>
        <v/>
      </c>
      <c r="B125" s="21" t="str">
        <f t="shared" ca="1" si="542"/>
        <v/>
      </c>
      <c r="C125" s="6" t="str">
        <f t="shared" ca="1" si="543"/>
        <v/>
      </c>
      <c r="D125" s="6" t="str">
        <f t="shared" ca="1" si="544"/>
        <v/>
      </c>
      <c r="E125" s="22" t="e">
        <f t="shared" ca="1" si="545"/>
        <v>#VALUE!</v>
      </c>
      <c r="F125" s="22" t="e">
        <f t="shared" ca="1" si="546"/>
        <v>#VALUE!</v>
      </c>
      <c r="G125" s="22" t="str">
        <f ca="1">IFERROR(IF(INDIRECT(ADDRESS(ROW()-1,COLUMN()-2))="摘要",MATCH(F125,日々処理!B:B,0),MATCH(F125,INDIRECT(ADDRESS(INDIRECT(ADDRESS(ROW()-1,COLUMN()))+1,2,,,"日々処理")):INDIRECT(ADDRESS(INDIRECT(ADDRESS(ROW()-1,COLUMN()))+1000,2,,,"日々処理")),0)+INDIRECT(ADDRESS(ROW()-1,COLUMN()))),"")</f>
        <v/>
      </c>
      <c r="H125" s="91" t="str">
        <f t="shared" ca="1" si="516"/>
        <v/>
      </c>
      <c r="I125" s="91" t="str">
        <f t="shared" ca="1" si="716"/>
        <v/>
      </c>
      <c r="J125" s="91" t="str">
        <f t="shared" ca="1" si="716"/>
        <v/>
      </c>
      <c r="K125" s="91" t="str">
        <f t="shared" ca="1" si="716"/>
        <v/>
      </c>
      <c r="L125" s="91" t="str">
        <f t="shared" ca="1" si="716"/>
        <v/>
      </c>
      <c r="M125" s="91" t="str">
        <f t="shared" ca="1" si="716"/>
        <v/>
      </c>
      <c r="N125" s="91" t="str">
        <f t="shared" ca="1" si="716"/>
        <v/>
      </c>
      <c r="O125" s="91" t="str">
        <f t="shared" ca="1" si="716"/>
        <v/>
      </c>
      <c r="P125" s="91" t="str">
        <f t="shared" ca="1" si="716"/>
        <v/>
      </c>
      <c r="Q125" s="91" t="str">
        <f t="shared" ca="1" si="716"/>
        <v/>
      </c>
      <c r="R125" s="91" t="str">
        <f t="shared" ca="1" si="716"/>
        <v/>
      </c>
      <c r="S125" s="91" t="str">
        <f t="shared" ca="1" si="716"/>
        <v/>
      </c>
      <c r="T125" s="89"/>
      <c r="U125" s="20" t="str">
        <f t="shared" ca="1" si="547"/>
        <v/>
      </c>
      <c r="V125" s="21" t="str">
        <f t="shared" ca="1" si="548"/>
        <v/>
      </c>
      <c r="W125" s="6" t="str">
        <f t="shared" ca="1" si="549"/>
        <v/>
      </c>
      <c r="X125" s="6" t="str">
        <f t="shared" ca="1" si="550"/>
        <v/>
      </c>
      <c r="Y125" s="22" t="e">
        <f t="shared" ca="1" si="551"/>
        <v>#VALUE!</v>
      </c>
      <c r="Z125" s="22" t="e">
        <f t="shared" ca="1" si="552"/>
        <v>#VALUE!</v>
      </c>
      <c r="AA125" s="22" t="str">
        <f ca="1">IFERROR(IF(INDIRECT(ADDRESS(ROW()-1,COLUMN()-2))="摘要",MATCH(Z125,日々処理!V:V,0),MATCH(Z125,INDIRECT(ADDRESS(INDIRECT(ADDRESS(ROW()-1,COLUMN()))+1,2,,,"日々処理")):INDIRECT(ADDRESS(INDIRECT(ADDRESS(ROW()-1,COLUMN()))+1000,2,,,"日々処理")),0)+INDIRECT(ADDRESS(ROW()-1,COLUMN()))),"")</f>
        <v/>
      </c>
      <c r="AB125" s="91" t="str">
        <f t="shared" ca="1" si="517"/>
        <v/>
      </c>
      <c r="AC125" s="91" t="str">
        <f t="shared" ca="1" si="717"/>
        <v/>
      </c>
      <c r="AD125" s="91" t="str">
        <f t="shared" ca="1" si="717"/>
        <v/>
      </c>
      <c r="AE125" s="91" t="str">
        <f t="shared" ca="1" si="717"/>
        <v/>
      </c>
      <c r="AF125" s="91" t="str">
        <f t="shared" ca="1" si="717"/>
        <v/>
      </c>
      <c r="AG125" s="91" t="str">
        <f t="shared" ca="1" si="717"/>
        <v/>
      </c>
      <c r="AH125" s="91" t="str">
        <f t="shared" ca="1" si="717"/>
        <v/>
      </c>
      <c r="AI125" s="91" t="str">
        <f t="shared" ca="1" si="717"/>
        <v/>
      </c>
      <c r="AJ125" s="91" t="str">
        <f t="shared" ca="1" si="717"/>
        <v/>
      </c>
      <c r="AK125" s="91" t="str">
        <f t="shared" ca="1" si="717"/>
        <v/>
      </c>
      <c r="AL125" s="91" t="str">
        <f t="shared" ca="1" si="717"/>
        <v/>
      </c>
      <c r="AM125" s="91" t="str">
        <f t="shared" ca="1" si="717"/>
        <v/>
      </c>
      <c r="AO125" s="20" t="str">
        <f t="shared" ca="1" si="553"/>
        <v/>
      </c>
      <c r="AP125" s="21" t="str">
        <f t="shared" ca="1" si="554"/>
        <v/>
      </c>
      <c r="AQ125" s="6" t="str">
        <f t="shared" ca="1" si="555"/>
        <v/>
      </c>
      <c r="AR125" s="6" t="str">
        <f t="shared" ca="1" si="556"/>
        <v/>
      </c>
      <c r="AS125" s="22" t="e">
        <f t="shared" ca="1" si="557"/>
        <v>#VALUE!</v>
      </c>
      <c r="AT125" s="22" t="e">
        <f t="shared" ca="1" si="558"/>
        <v>#VALUE!</v>
      </c>
      <c r="AU125" s="22" t="str">
        <f ca="1">IFERROR(IF(INDIRECT(ADDRESS(ROW()-1,COLUMN()-2))="摘要",MATCH(AT125,日々処理!AP:AP,0),MATCH(AT125,INDIRECT(ADDRESS(INDIRECT(ADDRESS(ROW()-1,COLUMN()))+1,2,,,"日々処理")):INDIRECT(ADDRESS(INDIRECT(ADDRESS(ROW()-1,COLUMN()))+1000,2,,,"日々処理")),0)+INDIRECT(ADDRESS(ROW()-1,COLUMN()))),"")</f>
        <v/>
      </c>
      <c r="AV125" s="91" t="str">
        <f t="shared" ca="1" si="518"/>
        <v/>
      </c>
      <c r="AW125" s="91" t="str">
        <f t="shared" ca="1" si="718"/>
        <v/>
      </c>
      <c r="AX125" s="91" t="str">
        <f t="shared" ca="1" si="718"/>
        <v/>
      </c>
      <c r="AY125" s="91" t="str">
        <f t="shared" ca="1" si="718"/>
        <v/>
      </c>
      <c r="AZ125" s="91" t="str">
        <f t="shared" ca="1" si="718"/>
        <v/>
      </c>
      <c r="BA125" s="91" t="str">
        <f t="shared" ca="1" si="718"/>
        <v/>
      </c>
      <c r="BB125" s="91" t="str">
        <f t="shared" ca="1" si="718"/>
        <v/>
      </c>
      <c r="BC125" s="91" t="str">
        <f t="shared" ca="1" si="718"/>
        <v/>
      </c>
      <c r="BD125" s="91" t="str">
        <f t="shared" ca="1" si="718"/>
        <v/>
      </c>
      <c r="BE125" s="91" t="str">
        <f t="shared" ca="1" si="718"/>
        <v/>
      </c>
      <c r="BF125" s="91" t="str">
        <f t="shared" ca="1" si="718"/>
        <v/>
      </c>
      <c r="BG125" s="91" t="str">
        <f t="shared" ca="1" si="718"/>
        <v/>
      </c>
      <c r="BI125" s="20" t="str">
        <f t="shared" ca="1" si="559"/>
        <v/>
      </c>
      <c r="BJ125" s="21" t="str">
        <f t="shared" ca="1" si="560"/>
        <v/>
      </c>
      <c r="BK125" s="6" t="str">
        <f t="shared" ca="1" si="561"/>
        <v/>
      </c>
      <c r="BL125" s="6" t="str">
        <f t="shared" ca="1" si="562"/>
        <v/>
      </c>
      <c r="BM125" s="22" t="e">
        <f t="shared" ca="1" si="563"/>
        <v>#VALUE!</v>
      </c>
      <c r="BN125" s="22" t="e">
        <f t="shared" ca="1" si="564"/>
        <v>#VALUE!</v>
      </c>
      <c r="BO125" s="22" t="str">
        <f ca="1">IFERROR(IF(INDIRECT(ADDRESS(ROW()-1,COLUMN()-2))="摘要",MATCH(BN125,日々処理!BJ:BJ,0),MATCH(BN125,INDIRECT(ADDRESS(INDIRECT(ADDRESS(ROW()-1,COLUMN()))+1,2,,,"日々処理")):INDIRECT(ADDRESS(INDIRECT(ADDRESS(ROW()-1,COLUMN()))+1000,2,,,"日々処理")),0)+INDIRECT(ADDRESS(ROW()-1,COLUMN()))),"")</f>
        <v/>
      </c>
      <c r="BP125" s="91" t="str">
        <f t="shared" ca="1" si="519"/>
        <v/>
      </c>
      <c r="BQ125" s="91" t="str">
        <f t="shared" ca="1" si="719"/>
        <v/>
      </c>
      <c r="BR125" s="91" t="str">
        <f t="shared" ca="1" si="719"/>
        <v/>
      </c>
      <c r="BS125" s="91" t="str">
        <f t="shared" ca="1" si="719"/>
        <v/>
      </c>
      <c r="BT125" s="91" t="str">
        <f t="shared" ca="1" si="719"/>
        <v/>
      </c>
      <c r="BU125" s="91" t="str">
        <f t="shared" ca="1" si="719"/>
        <v/>
      </c>
      <c r="BV125" s="91" t="str">
        <f t="shared" ca="1" si="719"/>
        <v/>
      </c>
      <c r="BW125" s="91" t="str">
        <f t="shared" ca="1" si="719"/>
        <v/>
      </c>
      <c r="BX125" s="91" t="str">
        <f t="shared" ca="1" si="719"/>
        <v/>
      </c>
      <c r="BY125" s="91" t="str">
        <f t="shared" ca="1" si="719"/>
        <v/>
      </c>
      <c r="BZ125" s="91" t="str">
        <f t="shared" ca="1" si="719"/>
        <v/>
      </c>
      <c r="CA125" s="91" t="str">
        <f t="shared" ca="1" si="719"/>
        <v/>
      </c>
      <c r="CC125" s="20" t="str">
        <f t="shared" ca="1" si="565"/>
        <v/>
      </c>
      <c r="CD125" s="21" t="str">
        <f t="shared" ca="1" si="566"/>
        <v/>
      </c>
      <c r="CE125" s="6" t="str">
        <f t="shared" ca="1" si="567"/>
        <v/>
      </c>
      <c r="CF125" s="6" t="str">
        <f t="shared" ca="1" si="568"/>
        <v/>
      </c>
      <c r="CG125" s="22" t="e">
        <f t="shared" ca="1" si="569"/>
        <v>#VALUE!</v>
      </c>
      <c r="CH125" s="22" t="e">
        <f t="shared" ca="1" si="570"/>
        <v>#VALUE!</v>
      </c>
      <c r="CI125" s="22" t="str">
        <f ca="1">IFERROR(IF(INDIRECT(ADDRESS(ROW()-1,COLUMN()-2))="摘要",MATCH(CH125,日々処理!CD:CD,0),MATCH(CH125,INDIRECT(ADDRESS(INDIRECT(ADDRESS(ROW()-1,COLUMN()))+1,2,,,"日々処理")):INDIRECT(ADDRESS(INDIRECT(ADDRESS(ROW()-1,COLUMN()))+1000,2,,,"日々処理")),0)+INDIRECT(ADDRESS(ROW()-1,COLUMN()))),"")</f>
        <v/>
      </c>
      <c r="CJ125" s="91" t="str">
        <f t="shared" ca="1" si="520"/>
        <v/>
      </c>
      <c r="CK125" s="91" t="str">
        <f t="shared" ca="1" si="720"/>
        <v/>
      </c>
      <c r="CL125" s="91" t="str">
        <f t="shared" ca="1" si="720"/>
        <v/>
      </c>
      <c r="CM125" s="91" t="str">
        <f t="shared" ca="1" si="720"/>
        <v/>
      </c>
      <c r="CN125" s="91" t="str">
        <f t="shared" ca="1" si="720"/>
        <v/>
      </c>
      <c r="CO125" s="91" t="str">
        <f t="shared" ca="1" si="720"/>
        <v/>
      </c>
      <c r="CP125" s="91" t="str">
        <f t="shared" ca="1" si="720"/>
        <v/>
      </c>
      <c r="CQ125" s="91" t="str">
        <f t="shared" ca="1" si="720"/>
        <v/>
      </c>
      <c r="CR125" s="91" t="str">
        <f t="shared" ca="1" si="720"/>
        <v/>
      </c>
      <c r="CS125" s="91" t="str">
        <f t="shared" ca="1" si="720"/>
        <v/>
      </c>
      <c r="CT125" s="91" t="str">
        <f t="shared" ca="1" si="720"/>
        <v/>
      </c>
      <c r="CU125" s="91" t="str">
        <f t="shared" ca="1" si="720"/>
        <v/>
      </c>
      <c r="CW125" s="20" t="str">
        <f t="shared" ca="1" si="571"/>
        <v/>
      </c>
      <c r="CX125" s="21" t="str">
        <f t="shared" ca="1" si="572"/>
        <v/>
      </c>
      <c r="CY125" s="6" t="str">
        <f t="shared" ca="1" si="573"/>
        <v/>
      </c>
      <c r="CZ125" s="6" t="str">
        <f t="shared" ca="1" si="574"/>
        <v/>
      </c>
      <c r="DA125" s="22" t="e">
        <f t="shared" ca="1" si="575"/>
        <v>#VALUE!</v>
      </c>
      <c r="DB125" s="22" t="e">
        <f t="shared" ca="1" si="576"/>
        <v>#VALUE!</v>
      </c>
      <c r="DC125" s="22" t="str">
        <f ca="1">IFERROR(IF(INDIRECT(ADDRESS(ROW()-1,COLUMN()-2))="摘要",MATCH(DB125,日々処理!CX:CX,0),MATCH(DB125,INDIRECT(ADDRESS(INDIRECT(ADDRESS(ROW()-1,COLUMN()))+1,2,,,"日々処理")):INDIRECT(ADDRESS(INDIRECT(ADDRESS(ROW()-1,COLUMN()))+1000,2,,,"日々処理")),0)+INDIRECT(ADDRESS(ROW()-1,COLUMN()))),"")</f>
        <v/>
      </c>
      <c r="DD125" s="91" t="str">
        <f t="shared" ca="1" si="521"/>
        <v/>
      </c>
      <c r="DE125" s="91" t="str">
        <f t="shared" ca="1" si="721"/>
        <v/>
      </c>
      <c r="DF125" s="91" t="str">
        <f t="shared" ca="1" si="721"/>
        <v/>
      </c>
      <c r="DG125" s="91" t="str">
        <f t="shared" ca="1" si="721"/>
        <v/>
      </c>
      <c r="DH125" s="91" t="str">
        <f t="shared" ca="1" si="721"/>
        <v/>
      </c>
      <c r="DI125" s="91" t="str">
        <f t="shared" ca="1" si="721"/>
        <v/>
      </c>
      <c r="DJ125" s="91" t="str">
        <f t="shared" ca="1" si="721"/>
        <v/>
      </c>
      <c r="DK125" s="91" t="str">
        <f t="shared" ca="1" si="721"/>
        <v/>
      </c>
      <c r="DL125" s="91" t="str">
        <f t="shared" ca="1" si="721"/>
        <v/>
      </c>
      <c r="DM125" s="91" t="str">
        <f t="shared" ca="1" si="721"/>
        <v/>
      </c>
      <c r="DN125" s="91" t="str">
        <f t="shared" ca="1" si="721"/>
        <v/>
      </c>
      <c r="DO125" s="91" t="str">
        <f t="shared" ca="1" si="721"/>
        <v/>
      </c>
      <c r="DQ125" s="20" t="str">
        <f t="shared" ca="1" si="577"/>
        <v/>
      </c>
      <c r="DR125" s="21" t="str">
        <f t="shared" ca="1" si="578"/>
        <v/>
      </c>
      <c r="DS125" s="6" t="str">
        <f t="shared" ca="1" si="579"/>
        <v/>
      </c>
      <c r="DT125" s="6" t="str">
        <f t="shared" ca="1" si="580"/>
        <v/>
      </c>
      <c r="DU125" s="22" t="e">
        <f t="shared" ca="1" si="581"/>
        <v>#VALUE!</v>
      </c>
      <c r="DV125" s="22" t="e">
        <f t="shared" ca="1" si="582"/>
        <v>#VALUE!</v>
      </c>
      <c r="DW125" s="22" t="str">
        <f ca="1">IFERROR(IF(INDIRECT(ADDRESS(ROW()-1,COLUMN()-2))="摘要",MATCH(DV125,日々処理!DR:DR,0),MATCH(DV125,INDIRECT(ADDRESS(INDIRECT(ADDRESS(ROW()-1,COLUMN()))+1,2,,,"日々処理")):INDIRECT(ADDRESS(INDIRECT(ADDRESS(ROW()-1,COLUMN()))+1000,2,,,"日々処理")),0)+INDIRECT(ADDRESS(ROW()-1,COLUMN()))),"")</f>
        <v/>
      </c>
      <c r="DX125" s="91" t="str">
        <f t="shared" ca="1" si="522"/>
        <v/>
      </c>
      <c r="DY125" s="91" t="str">
        <f t="shared" ca="1" si="722"/>
        <v/>
      </c>
      <c r="DZ125" s="91" t="str">
        <f t="shared" ca="1" si="722"/>
        <v/>
      </c>
      <c r="EA125" s="91" t="str">
        <f t="shared" ca="1" si="722"/>
        <v/>
      </c>
      <c r="EB125" s="91" t="str">
        <f t="shared" ca="1" si="722"/>
        <v/>
      </c>
      <c r="EC125" s="91" t="str">
        <f t="shared" ca="1" si="722"/>
        <v/>
      </c>
      <c r="ED125" s="91" t="str">
        <f t="shared" ca="1" si="722"/>
        <v/>
      </c>
      <c r="EE125" s="91" t="str">
        <f t="shared" ca="1" si="722"/>
        <v/>
      </c>
      <c r="EF125" s="91" t="str">
        <f t="shared" ca="1" si="722"/>
        <v/>
      </c>
      <c r="EG125" s="91" t="str">
        <f t="shared" ca="1" si="722"/>
        <v/>
      </c>
      <c r="EH125" s="91" t="str">
        <f t="shared" ca="1" si="722"/>
        <v/>
      </c>
      <c r="EI125" s="91" t="str">
        <f t="shared" ca="1" si="722"/>
        <v/>
      </c>
      <c r="EK125" s="20" t="str">
        <f t="shared" ca="1" si="583"/>
        <v/>
      </c>
      <c r="EL125" s="21" t="str">
        <f t="shared" ca="1" si="584"/>
        <v/>
      </c>
      <c r="EM125" s="6" t="str">
        <f t="shared" ca="1" si="585"/>
        <v/>
      </c>
      <c r="EN125" s="6" t="str">
        <f t="shared" ca="1" si="586"/>
        <v/>
      </c>
      <c r="EO125" s="22" t="e">
        <f t="shared" ca="1" si="587"/>
        <v>#VALUE!</v>
      </c>
      <c r="EP125" s="22" t="e">
        <f t="shared" ca="1" si="588"/>
        <v>#VALUE!</v>
      </c>
      <c r="EQ125" s="22" t="str">
        <f ca="1">IFERROR(IF(INDIRECT(ADDRESS(ROW()-1,COLUMN()-2))="摘要",MATCH(EP125,日々処理!EL:EL,0),MATCH(EP125,INDIRECT(ADDRESS(INDIRECT(ADDRESS(ROW()-1,COLUMN()))+1,2,,,"日々処理")):INDIRECT(ADDRESS(INDIRECT(ADDRESS(ROW()-1,COLUMN()))+1000,2,,,"日々処理")),0)+INDIRECT(ADDRESS(ROW()-1,COLUMN()))),"")</f>
        <v/>
      </c>
      <c r="ER125" s="91" t="str">
        <f t="shared" ca="1" si="523"/>
        <v/>
      </c>
      <c r="ES125" s="91" t="str">
        <f t="shared" ca="1" si="723"/>
        <v/>
      </c>
      <c r="ET125" s="91" t="str">
        <f t="shared" ca="1" si="723"/>
        <v/>
      </c>
      <c r="EU125" s="91" t="str">
        <f t="shared" ca="1" si="723"/>
        <v/>
      </c>
      <c r="EV125" s="91" t="str">
        <f t="shared" ca="1" si="723"/>
        <v/>
      </c>
      <c r="EW125" s="91" t="str">
        <f t="shared" ca="1" si="723"/>
        <v/>
      </c>
      <c r="EX125" s="91" t="str">
        <f t="shared" ca="1" si="723"/>
        <v/>
      </c>
      <c r="EY125" s="91" t="str">
        <f t="shared" ca="1" si="723"/>
        <v/>
      </c>
      <c r="EZ125" s="91" t="str">
        <f t="shared" ca="1" si="723"/>
        <v/>
      </c>
      <c r="FA125" s="91" t="str">
        <f t="shared" ca="1" si="723"/>
        <v/>
      </c>
      <c r="FB125" s="91" t="str">
        <f t="shared" ca="1" si="723"/>
        <v/>
      </c>
      <c r="FC125" s="91" t="str">
        <f t="shared" ca="1" si="723"/>
        <v/>
      </c>
      <c r="FE125" s="20" t="str">
        <f t="shared" ca="1" si="589"/>
        <v/>
      </c>
      <c r="FF125" s="21" t="str">
        <f t="shared" ca="1" si="590"/>
        <v/>
      </c>
      <c r="FG125" s="6" t="str">
        <f t="shared" ca="1" si="591"/>
        <v/>
      </c>
      <c r="FH125" s="6" t="str">
        <f t="shared" ca="1" si="592"/>
        <v/>
      </c>
      <c r="FI125" s="22" t="e">
        <f t="shared" ca="1" si="593"/>
        <v>#VALUE!</v>
      </c>
      <c r="FJ125" s="22" t="e">
        <f t="shared" ca="1" si="594"/>
        <v>#VALUE!</v>
      </c>
      <c r="FK125" s="22" t="str">
        <f ca="1">IFERROR(IF(INDIRECT(ADDRESS(ROW()-1,COLUMN()-2))="摘要",MATCH(FJ125,日々処理!FF:FF,0),MATCH(FJ125,INDIRECT(ADDRESS(INDIRECT(ADDRESS(ROW()-1,COLUMN()))+1,2,,,"日々処理")):INDIRECT(ADDRESS(INDIRECT(ADDRESS(ROW()-1,COLUMN()))+1000,2,,,"日々処理")),0)+INDIRECT(ADDRESS(ROW()-1,COLUMN()))),"")</f>
        <v/>
      </c>
      <c r="FL125" s="91" t="str">
        <f t="shared" ca="1" si="524"/>
        <v/>
      </c>
      <c r="FM125" s="91" t="str">
        <f t="shared" ca="1" si="724"/>
        <v/>
      </c>
      <c r="FN125" s="91" t="str">
        <f t="shared" ca="1" si="724"/>
        <v/>
      </c>
      <c r="FO125" s="91" t="str">
        <f t="shared" ca="1" si="724"/>
        <v/>
      </c>
      <c r="FP125" s="91" t="str">
        <f t="shared" ca="1" si="724"/>
        <v/>
      </c>
      <c r="FQ125" s="91" t="str">
        <f t="shared" ca="1" si="724"/>
        <v/>
      </c>
      <c r="FR125" s="91" t="str">
        <f t="shared" ca="1" si="724"/>
        <v/>
      </c>
      <c r="FS125" s="91" t="str">
        <f t="shared" ca="1" si="724"/>
        <v/>
      </c>
      <c r="FT125" s="91" t="str">
        <f t="shared" ca="1" si="724"/>
        <v/>
      </c>
      <c r="FU125" s="91" t="str">
        <f t="shared" ca="1" si="724"/>
        <v/>
      </c>
      <c r="FV125" s="91" t="str">
        <f t="shared" ca="1" si="724"/>
        <v/>
      </c>
      <c r="FW125" s="91" t="str">
        <f t="shared" ca="1" si="724"/>
        <v/>
      </c>
      <c r="FY125" s="20" t="str">
        <f t="shared" ca="1" si="595"/>
        <v/>
      </c>
      <c r="FZ125" s="21" t="str">
        <f t="shared" ca="1" si="596"/>
        <v/>
      </c>
      <c r="GA125" s="6" t="str">
        <f t="shared" ca="1" si="597"/>
        <v/>
      </c>
      <c r="GB125" s="6" t="str">
        <f t="shared" ca="1" si="598"/>
        <v/>
      </c>
      <c r="GC125" s="22" t="e">
        <f t="shared" ca="1" si="599"/>
        <v>#VALUE!</v>
      </c>
      <c r="GD125" s="22" t="e">
        <f t="shared" ca="1" si="600"/>
        <v>#VALUE!</v>
      </c>
      <c r="GE125" s="22" t="str">
        <f ca="1">IFERROR(IF(INDIRECT(ADDRESS(ROW()-1,COLUMN()-2))="摘要",MATCH(GD125,日々処理!FZ:FZ,0),MATCH(GD125,INDIRECT(ADDRESS(INDIRECT(ADDRESS(ROW()-1,COLUMN()))+1,2,,,"日々処理")):INDIRECT(ADDRESS(INDIRECT(ADDRESS(ROW()-1,COLUMN()))+1000,2,,,"日々処理")),0)+INDIRECT(ADDRESS(ROW()-1,COLUMN()))),"")</f>
        <v/>
      </c>
      <c r="GF125" s="91" t="str">
        <f t="shared" ca="1" si="525"/>
        <v/>
      </c>
      <c r="GG125" s="91" t="str">
        <f t="shared" ca="1" si="725"/>
        <v/>
      </c>
      <c r="GH125" s="91" t="str">
        <f t="shared" ca="1" si="725"/>
        <v/>
      </c>
      <c r="GI125" s="91" t="str">
        <f t="shared" ca="1" si="725"/>
        <v/>
      </c>
      <c r="GJ125" s="91" t="str">
        <f t="shared" ca="1" si="725"/>
        <v/>
      </c>
      <c r="GK125" s="91" t="str">
        <f t="shared" ca="1" si="725"/>
        <v/>
      </c>
      <c r="GL125" s="91" t="str">
        <f t="shared" ca="1" si="725"/>
        <v/>
      </c>
      <c r="GM125" s="91" t="str">
        <f t="shared" ca="1" si="725"/>
        <v/>
      </c>
      <c r="GN125" s="91" t="str">
        <f t="shared" ca="1" si="725"/>
        <v/>
      </c>
      <c r="GO125" s="91" t="str">
        <f t="shared" ca="1" si="725"/>
        <v/>
      </c>
      <c r="GP125" s="91" t="str">
        <f t="shared" ca="1" si="725"/>
        <v/>
      </c>
      <c r="GQ125" s="91" t="str">
        <f t="shared" ca="1" si="725"/>
        <v/>
      </c>
      <c r="GS125" s="20" t="str">
        <f t="shared" ca="1" si="601"/>
        <v/>
      </c>
      <c r="GT125" s="21" t="str">
        <f t="shared" ca="1" si="602"/>
        <v/>
      </c>
      <c r="GU125" s="6" t="str">
        <f t="shared" ca="1" si="603"/>
        <v/>
      </c>
      <c r="GV125" s="6" t="str">
        <f t="shared" ca="1" si="604"/>
        <v/>
      </c>
      <c r="GW125" s="22" t="e">
        <f t="shared" ca="1" si="605"/>
        <v>#VALUE!</v>
      </c>
      <c r="GX125" s="22" t="e">
        <f t="shared" ca="1" si="606"/>
        <v>#VALUE!</v>
      </c>
      <c r="GY125" s="22" t="str">
        <f ca="1">IFERROR(IF(INDIRECT(ADDRESS(ROW()-1,COLUMN()-2))="摘要",MATCH(GX125,日々処理!GT:GT,0),MATCH(GX125,INDIRECT(ADDRESS(INDIRECT(ADDRESS(ROW()-1,COLUMN()))+1,2,,,"日々処理")):INDIRECT(ADDRESS(INDIRECT(ADDRESS(ROW()-1,COLUMN()))+1000,2,,,"日々処理")),0)+INDIRECT(ADDRESS(ROW()-1,COLUMN()))),"")</f>
        <v/>
      </c>
      <c r="GZ125" s="91" t="str">
        <f t="shared" ca="1" si="526"/>
        <v/>
      </c>
      <c r="HA125" s="91" t="str">
        <f t="shared" ca="1" si="726"/>
        <v/>
      </c>
      <c r="HB125" s="91" t="str">
        <f t="shared" ca="1" si="726"/>
        <v/>
      </c>
      <c r="HC125" s="91" t="str">
        <f t="shared" ca="1" si="726"/>
        <v/>
      </c>
      <c r="HD125" s="91" t="str">
        <f t="shared" ca="1" si="726"/>
        <v/>
      </c>
      <c r="HE125" s="91" t="str">
        <f t="shared" ca="1" si="726"/>
        <v/>
      </c>
      <c r="HF125" s="91" t="str">
        <f t="shared" ca="1" si="726"/>
        <v/>
      </c>
      <c r="HG125" s="91" t="str">
        <f t="shared" ca="1" si="726"/>
        <v/>
      </c>
      <c r="HH125" s="91" t="str">
        <f t="shared" ca="1" si="726"/>
        <v/>
      </c>
      <c r="HI125" s="91" t="str">
        <f t="shared" ca="1" si="726"/>
        <v/>
      </c>
      <c r="HJ125" s="91" t="str">
        <f t="shared" ca="1" si="726"/>
        <v/>
      </c>
      <c r="HK125" s="91" t="str">
        <f t="shared" ca="1" si="726"/>
        <v/>
      </c>
      <c r="HM125" s="20" t="str">
        <f t="shared" ca="1" si="607"/>
        <v/>
      </c>
      <c r="HN125" s="21" t="str">
        <f t="shared" ca="1" si="608"/>
        <v/>
      </c>
      <c r="HO125" s="6" t="str">
        <f t="shared" ca="1" si="609"/>
        <v/>
      </c>
      <c r="HP125" s="6" t="str">
        <f t="shared" ca="1" si="610"/>
        <v/>
      </c>
      <c r="HQ125" s="22" t="e">
        <f t="shared" ca="1" si="611"/>
        <v>#VALUE!</v>
      </c>
      <c r="HR125" s="22" t="e">
        <f t="shared" ca="1" si="612"/>
        <v>#VALUE!</v>
      </c>
      <c r="HS125" s="22" t="str">
        <f ca="1">IFERROR(IF(INDIRECT(ADDRESS(ROW()-1,COLUMN()-2))="摘要",MATCH(HR125,日々処理!HN:HN,0),MATCH(HR125,INDIRECT(ADDRESS(INDIRECT(ADDRESS(ROW()-1,COLUMN()))+1,2,,,"日々処理")):INDIRECT(ADDRESS(INDIRECT(ADDRESS(ROW()-1,COLUMN()))+1000,2,,,"日々処理")),0)+INDIRECT(ADDRESS(ROW()-1,COLUMN()))),"")</f>
        <v/>
      </c>
      <c r="HT125" s="91" t="str">
        <f t="shared" ca="1" si="527"/>
        <v/>
      </c>
      <c r="HU125" s="91" t="str">
        <f t="shared" ca="1" si="727"/>
        <v/>
      </c>
      <c r="HV125" s="91" t="str">
        <f t="shared" ca="1" si="727"/>
        <v/>
      </c>
      <c r="HW125" s="91" t="str">
        <f t="shared" ca="1" si="727"/>
        <v/>
      </c>
      <c r="HX125" s="91" t="str">
        <f t="shared" ca="1" si="727"/>
        <v/>
      </c>
      <c r="HY125" s="91" t="str">
        <f t="shared" ca="1" si="727"/>
        <v/>
      </c>
      <c r="HZ125" s="91" t="str">
        <f t="shared" ca="1" si="727"/>
        <v/>
      </c>
      <c r="IA125" s="91" t="str">
        <f t="shared" ca="1" si="727"/>
        <v/>
      </c>
      <c r="IB125" s="91" t="str">
        <f t="shared" ca="1" si="727"/>
        <v/>
      </c>
      <c r="IC125" s="91" t="str">
        <f t="shared" ca="1" si="727"/>
        <v/>
      </c>
      <c r="ID125" s="91" t="str">
        <f t="shared" ca="1" si="727"/>
        <v/>
      </c>
      <c r="IE125" s="91" t="str">
        <f t="shared" ca="1" si="727"/>
        <v/>
      </c>
      <c r="IG125" s="20" t="str">
        <f t="shared" ca="1" si="613"/>
        <v/>
      </c>
      <c r="IH125" s="21" t="str">
        <f t="shared" ca="1" si="614"/>
        <v/>
      </c>
      <c r="II125" s="6" t="str">
        <f t="shared" ca="1" si="615"/>
        <v/>
      </c>
      <c r="IJ125" s="6" t="str">
        <f t="shared" ca="1" si="616"/>
        <v/>
      </c>
      <c r="IK125" s="22" t="e">
        <f t="shared" ca="1" si="617"/>
        <v>#VALUE!</v>
      </c>
      <c r="IL125" s="22" t="e">
        <f t="shared" ca="1" si="618"/>
        <v>#VALUE!</v>
      </c>
      <c r="IM125" s="22" t="str">
        <f ca="1">IFERROR(IF(INDIRECT(ADDRESS(ROW()-1,COLUMN()-2))="摘要",MATCH(IL125,日々処理!IH:IH,0),MATCH(IL125,INDIRECT(ADDRESS(INDIRECT(ADDRESS(ROW()-1,COLUMN()))+1,2,,,"日々処理")):INDIRECT(ADDRESS(INDIRECT(ADDRESS(ROW()-1,COLUMN()))+1000,2,,,"日々処理")),0)+INDIRECT(ADDRESS(ROW()-1,COLUMN()))),"")</f>
        <v/>
      </c>
      <c r="IN125" s="91" t="str">
        <f t="shared" ca="1" si="528"/>
        <v/>
      </c>
      <c r="IO125" s="91" t="str">
        <f t="shared" ca="1" si="728"/>
        <v/>
      </c>
      <c r="IP125" s="91" t="str">
        <f t="shared" ca="1" si="728"/>
        <v/>
      </c>
      <c r="IQ125" s="91" t="str">
        <f t="shared" ca="1" si="728"/>
        <v/>
      </c>
      <c r="IR125" s="91" t="str">
        <f t="shared" ca="1" si="728"/>
        <v/>
      </c>
      <c r="IS125" s="91" t="str">
        <f t="shared" ca="1" si="728"/>
        <v/>
      </c>
      <c r="IT125" s="91" t="str">
        <f t="shared" ca="1" si="728"/>
        <v/>
      </c>
      <c r="IU125" s="91" t="str">
        <f t="shared" ca="1" si="728"/>
        <v/>
      </c>
      <c r="IV125" s="91" t="str">
        <f t="shared" ca="1" si="728"/>
        <v/>
      </c>
      <c r="IW125" s="91" t="str">
        <f t="shared" ca="1" si="728"/>
        <v/>
      </c>
      <c r="IX125" s="91" t="str">
        <f t="shared" ca="1" si="728"/>
        <v/>
      </c>
      <c r="IY125" s="91" t="str">
        <f t="shared" ca="1" si="728"/>
        <v/>
      </c>
      <c r="JA125" s="20" t="str">
        <f t="shared" ca="1" si="619"/>
        <v/>
      </c>
      <c r="JB125" s="21" t="str">
        <f t="shared" ca="1" si="620"/>
        <v/>
      </c>
      <c r="JC125" s="6" t="str">
        <f t="shared" ca="1" si="621"/>
        <v/>
      </c>
      <c r="JD125" s="6" t="str">
        <f t="shared" ca="1" si="622"/>
        <v/>
      </c>
      <c r="JE125" s="22" t="e">
        <f t="shared" ca="1" si="623"/>
        <v>#VALUE!</v>
      </c>
      <c r="JF125" s="22" t="e">
        <f t="shared" ca="1" si="624"/>
        <v>#VALUE!</v>
      </c>
      <c r="JG125" s="22" t="str">
        <f ca="1">IFERROR(IF(INDIRECT(ADDRESS(ROW()-1,COLUMN()-2))="摘要",MATCH(JF125,日々処理!JB:JB,0),MATCH(JF125,INDIRECT(ADDRESS(INDIRECT(ADDRESS(ROW()-1,COLUMN()))+1,2,,,"日々処理")):INDIRECT(ADDRESS(INDIRECT(ADDRESS(ROW()-1,COLUMN()))+1000,2,,,"日々処理")),0)+INDIRECT(ADDRESS(ROW()-1,COLUMN()))),"")</f>
        <v/>
      </c>
      <c r="JH125" s="91" t="str">
        <f t="shared" ca="1" si="529"/>
        <v/>
      </c>
      <c r="JI125" s="91" t="str">
        <f t="shared" ca="1" si="729"/>
        <v/>
      </c>
      <c r="JJ125" s="91" t="str">
        <f t="shared" ca="1" si="729"/>
        <v/>
      </c>
      <c r="JK125" s="91" t="str">
        <f t="shared" ca="1" si="729"/>
        <v/>
      </c>
      <c r="JL125" s="91" t="str">
        <f t="shared" ca="1" si="729"/>
        <v/>
      </c>
      <c r="JM125" s="91" t="str">
        <f t="shared" ca="1" si="729"/>
        <v/>
      </c>
      <c r="JN125" s="91" t="str">
        <f t="shared" ca="1" si="729"/>
        <v/>
      </c>
      <c r="JO125" s="91" t="str">
        <f t="shared" ca="1" si="729"/>
        <v/>
      </c>
      <c r="JP125" s="91" t="str">
        <f t="shared" ca="1" si="729"/>
        <v/>
      </c>
      <c r="JQ125" s="91" t="str">
        <f t="shared" ca="1" si="729"/>
        <v/>
      </c>
      <c r="JR125" s="91" t="str">
        <f t="shared" ca="1" si="729"/>
        <v/>
      </c>
      <c r="JS125" s="91" t="str">
        <f t="shared" ca="1" si="729"/>
        <v/>
      </c>
      <c r="JU125" s="20" t="str">
        <f t="shared" ca="1" si="625"/>
        <v/>
      </c>
      <c r="JV125" s="21" t="str">
        <f t="shared" ca="1" si="626"/>
        <v/>
      </c>
      <c r="JW125" s="6" t="str">
        <f t="shared" ca="1" si="627"/>
        <v/>
      </c>
      <c r="JX125" s="6" t="str">
        <f t="shared" ca="1" si="628"/>
        <v/>
      </c>
      <c r="JY125" s="22" t="e">
        <f t="shared" ca="1" si="629"/>
        <v>#VALUE!</v>
      </c>
      <c r="JZ125" s="22" t="e">
        <f t="shared" ca="1" si="630"/>
        <v>#VALUE!</v>
      </c>
      <c r="KA125" s="22" t="str">
        <f ca="1">IFERROR(IF(INDIRECT(ADDRESS(ROW()-1,COLUMN()-2))="摘要",MATCH(JZ125,日々処理!JV:JV,0),MATCH(JZ125,INDIRECT(ADDRESS(INDIRECT(ADDRESS(ROW()-1,COLUMN()))+1,2,,,"日々処理")):INDIRECT(ADDRESS(INDIRECT(ADDRESS(ROW()-1,COLUMN()))+1000,2,,,"日々処理")),0)+INDIRECT(ADDRESS(ROW()-1,COLUMN()))),"")</f>
        <v/>
      </c>
      <c r="KB125" s="91" t="str">
        <f t="shared" ca="1" si="530"/>
        <v/>
      </c>
      <c r="KC125" s="91" t="str">
        <f t="shared" ca="1" si="730"/>
        <v/>
      </c>
      <c r="KD125" s="91" t="str">
        <f t="shared" ca="1" si="730"/>
        <v/>
      </c>
      <c r="KE125" s="91" t="str">
        <f t="shared" ca="1" si="730"/>
        <v/>
      </c>
      <c r="KF125" s="91" t="str">
        <f t="shared" ca="1" si="730"/>
        <v/>
      </c>
      <c r="KG125" s="91" t="str">
        <f t="shared" ca="1" si="730"/>
        <v/>
      </c>
      <c r="KH125" s="91" t="str">
        <f t="shared" ca="1" si="730"/>
        <v/>
      </c>
      <c r="KI125" s="91" t="str">
        <f t="shared" ca="1" si="730"/>
        <v/>
      </c>
      <c r="KJ125" s="91" t="str">
        <f t="shared" ca="1" si="730"/>
        <v/>
      </c>
      <c r="KK125" s="91" t="str">
        <f t="shared" ca="1" si="730"/>
        <v/>
      </c>
      <c r="KL125" s="91" t="str">
        <f t="shared" ca="1" si="730"/>
        <v/>
      </c>
      <c r="KM125" s="91" t="str">
        <f t="shared" ca="1" si="730"/>
        <v/>
      </c>
      <c r="KO125" s="20" t="str">
        <f t="shared" ca="1" si="631"/>
        <v/>
      </c>
      <c r="KP125" s="21" t="str">
        <f t="shared" ca="1" si="632"/>
        <v/>
      </c>
      <c r="KQ125" s="6" t="str">
        <f t="shared" ca="1" si="633"/>
        <v/>
      </c>
      <c r="KR125" s="6" t="str">
        <f t="shared" ca="1" si="634"/>
        <v/>
      </c>
      <c r="KS125" s="22" t="e">
        <f t="shared" ca="1" si="635"/>
        <v>#VALUE!</v>
      </c>
      <c r="KT125" s="22" t="e">
        <f t="shared" ca="1" si="636"/>
        <v>#VALUE!</v>
      </c>
      <c r="KU125" s="22" t="str">
        <f ca="1">IFERROR(IF(INDIRECT(ADDRESS(ROW()-1,COLUMN()-2))="摘要",MATCH(KT125,日々処理!KP:KP,0),MATCH(KT125,INDIRECT(ADDRESS(INDIRECT(ADDRESS(ROW()-1,COLUMN()))+1,2,,,"日々処理")):INDIRECT(ADDRESS(INDIRECT(ADDRESS(ROW()-1,COLUMN()))+1000,2,,,"日々処理")),0)+INDIRECT(ADDRESS(ROW()-1,COLUMN()))),"")</f>
        <v/>
      </c>
      <c r="KV125" s="91" t="str">
        <f t="shared" ca="1" si="531"/>
        <v/>
      </c>
      <c r="KW125" s="91" t="str">
        <f t="shared" ca="1" si="731"/>
        <v/>
      </c>
      <c r="KX125" s="91" t="str">
        <f t="shared" ca="1" si="731"/>
        <v/>
      </c>
      <c r="KY125" s="91" t="str">
        <f t="shared" ca="1" si="731"/>
        <v/>
      </c>
      <c r="KZ125" s="91" t="str">
        <f t="shared" ca="1" si="731"/>
        <v/>
      </c>
      <c r="LA125" s="91" t="str">
        <f t="shared" ca="1" si="731"/>
        <v/>
      </c>
      <c r="LB125" s="91" t="str">
        <f t="shared" ca="1" si="731"/>
        <v/>
      </c>
      <c r="LC125" s="91" t="str">
        <f t="shared" ca="1" si="731"/>
        <v/>
      </c>
      <c r="LD125" s="91" t="str">
        <f t="shared" ca="1" si="731"/>
        <v/>
      </c>
      <c r="LE125" s="91" t="str">
        <f t="shared" ca="1" si="731"/>
        <v/>
      </c>
      <c r="LF125" s="91" t="str">
        <f t="shared" ca="1" si="731"/>
        <v/>
      </c>
      <c r="LG125" s="91" t="str">
        <f t="shared" ca="1" si="731"/>
        <v/>
      </c>
      <c r="LI125" s="20" t="str">
        <f t="shared" ca="1" si="637"/>
        <v/>
      </c>
      <c r="LJ125" s="21" t="str">
        <f t="shared" ca="1" si="638"/>
        <v/>
      </c>
      <c r="LK125" s="6" t="str">
        <f t="shared" ca="1" si="639"/>
        <v/>
      </c>
      <c r="LL125" s="6" t="str">
        <f t="shared" ca="1" si="640"/>
        <v/>
      </c>
      <c r="LM125" s="22" t="e">
        <f t="shared" ca="1" si="641"/>
        <v>#VALUE!</v>
      </c>
      <c r="LN125" s="22" t="e">
        <f t="shared" ca="1" si="642"/>
        <v>#VALUE!</v>
      </c>
      <c r="LO125" s="22" t="str">
        <f ca="1">IFERROR(IF(INDIRECT(ADDRESS(ROW()-1,COLUMN()-2))="摘要",MATCH(LN125,日々処理!LJ:LJ,0),MATCH(LN125,INDIRECT(ADDRESS(INDIRECT(ADDRESS(ROW()-1,COLUMN()))+1,2,,,"日々処理")):INDIRECT(ADDRESS(INDIRECT(ADDRESS(ROW()-1,COLUMN()))+1000,2,,,"日々処理")),0)+INDIRECT(ADDRESS(ROW()-1,COLUMN()))),"")</f>
        <v/>
      </c>
      <c r="LP125" s="91" t="str">
        <f t="shared" ca="1" si="532"/>
        <v/>
      </c>
      <c r="LQ125" s="91" t="str">
        <f t="shared" ca="1" si="732"/>
        <v/>
      </c>
      <c r="LR125" s="91" t="str">
        <f t="shared" ca="1" si="732"/>
        <v/>
      </c>
      <c r="LS125" s="91" t="str">
        <f t="shared" ca="1" si="732"/>
        <v/>
      </c>
      <c r="LT125" s="91" t="str">
        <f t="shared" ca="1" si="732"/>
        <v/>
      </c>
      <c r="LU125" s="91" t="str">
        <f t="shared" ca="1" si="732"/>
        <v/>
      </c>
      <c r="LV125" s="91" t="str">
        <f t="shared" ca="1" si="732"/>
        <v/>
      </c>
      <c r="LW125" s="91" t="str">
        <f t="shared" ca="1" si="732"/>
        <v/>
      </c>
      <c r="LX125" s="91" t="str">
        <f t="shared" ca="1" si="732"/>
        <v/>
      </c>
      <c r="LY125" s="91" t="str">
        <f t="shared" ca="1" si="732"/>
        <v/>
      </c>
      <c r="LZ125" s="91" t="str">
        <f t="shared" ca="1" si="732"/>
        <v/>
      </c>
      <c r="MA125" s="91" t="str">
        <f t="shared" ca="1" si="732"/>
        <v/>
      </c>
      <c r="MC125" s="20" t="str">
        <f t="shared" ca="1" si="643"/>
        <v/>
      </c>
      <c r="MD125" s="21" t="str">
        <f t="shared" ca="1" si="644"/>
        <v/>
      </c>
      <c r="ME125" s="6" t="str">
        <f t="shared" ca="1" si="645"/>
        <v/>
      </c>
      <c r="MF125" s="6" t="str">
        <f t="shared" ca="1" si="646"/>
        <v/>
      </c>
      <c r="MG125" s="22" t="e">
        <f t="shared" ca="1" si="647"/>
        <v>#VALUE!</v>
      </c>
      <c r="MH125" s="22" t="e">
        <f t="shared" ca="1" si="648"/>
        <v>#VALUE!</v>
      </c>
      <c r="MI125" s="22" t="str">
        <f ca="1">IFERROR(IF(INDIRECT(ADDRESS(ROW()-1,COLUMN()-2))="摘要",MATCH(MH125,日々処理!MD:MD,0),MATCH(MH125,INDIRECT(ADDRESS(INDIRECT(ADDRESS(ROW()-1,COLUMN()))+1,2,,,"日々処理")):INDIRECT(ADDRESS(INDIRECT(ADDRESS(ROW()-1,COLUMN()))+1000,2,,,"日々処理")),0)+INDIRECT(ADDRESS(ROW()-1,COLUMN()))),"")</f>
        <v/>
      </c>
      <c r="MJ125" s="91" t="str">
        <f t="shared" ca="1" si="533"/>
        <v/>
      </c>
      <c r="MK125" s="91" t="str">
        <f t="shared" ca="1" si="733"/>
        <v/>
      </c>
      <c r="ML125" s="91" t="str">
        <f t="shared" ca="1" si="733"/>
        <v/>
      </c>
      <c r="MM125" s="91" t="str">
        <f t="shared" ca="1" si="733"/>
        <v/>
      </c>
      <c r="MN125" s="91" t="str">
        <f t="shared" ca="1" si="733"/>
        <v/>
      </c>
      <c r="MO125" s="91" t="str">
        <f t="shared" ca="1" si="733"/>
        <v/>
      </c>
      <c r="MP125" s="91" t="str">
        <f t="shared" ca="1" si="733"/>
        <v/>
      </c>
      <c r="MQ125" s="91" t="str">
        <f t="shared" ca="1" si="733"/>
        <v/>
      </c>
      <c r="MR125" s="91" t="str">
        <f t="shared" ca="1" si="733"/>
        <v/>
      </c>
      <c r="MS125" s="91" t="str">
        <f t="shared" ca="1" si="733"/>
        <v/>
      </c>
      <c r="MT125" s="91" t="str">
        <f t="shared" ca="1" si="733"/>
        <v/>
      </c>
      <c r="MU125" s="91" t="str">
        <f t="shared" ca="1" si="733"/>
        <v/>
      </c>
      <c r="MW125" s="20" t="str">
        <f t="shared" ca="1" si="649"/>
        <v/>
      </c>
      <c r="MX125" s="21" t="str">
        <f t="shared" ca="1" si="650"/>
        <v/>
      </c>
      <c r="MY125" s="6" t="str">
        <f t="shared" ca="1" si="651"/>
        <v/>
      </c>
      <c r="MZ125" s="6" t="str">
        <f t="shared" ca="1" si="652"/>
        <v/>
      </c>
      <c r="NA125" s="22" t="e">
        <f t="shared" ca="1" si="653"/>
        <v>#VALUE!</v>
      </c>
      <c r="NB125" s="22" t="e">
        <f t="shared" ca="1" si="654"/>
        <v>#VALUE!</v>
      </c>
      <c r="NC125" s="22" t="str">
        <f ca="1">IFERROR(IF(INDIRECT(ADDRESS(ROW()-1,COLUMN()-2))="摘要",MATCH(NB125,日々処理!MX:MX,0),MATCH(NB125,INDIRECT(ADDRESS(INDIRECT(ADDRESS(ROW()-1,COLUMN()))+1,2,,,"日々処理")):INDIRECT(ADDRESS(INDIRECT(ADDRESS(ROW()-1,COLUMN()))+1000,2,,,"日々処理")),0)+INDIRECT(ADDRESS(ROW()-1,COLUMN()))),"")</f>
        <v/>
      </c>
      <c r="ND125" s="91" t="str">
        <f t="shared" ca="1" si="534"/>
        <v/>
      </c>
      <c r="NE125" s="91" t="str">
        <f t="shared" ca="1" si="734"/>
        <v/>
      </c>
      <c r="NF125" s="91" t="str">
        <f t="shared" ca="1" si="734"/>
        <v/>
      </c>
      <c r="NG125" s="91" t="str">
        <f t="shared" ca="1" si="734"/>
        <v/>
      </c>
      <c r="NH125" s="91" t="str">
        <f t="shared" ca="1" si="734"/>
        <v/>
      </c>
      <c r="NI125" s="91" t="str">
        <f t="shared" ca="1" si="734"/>
        <v/>
      </c>
      <c r="NJ125" s="91" t="str">
        <f t="shared" ca="1" si="734"/>
        <v/>
      </c>
      <c r="NK125" s="91" t="str">
        <f t="shared" ca="1" si="734"/>
        <v/>
      </c>
      <c r="NL125" s="91" t="str">
        <f t="shared" ca="1" si="734"/>
        <v/>
      </c>
      <c r="NM125" s="91" t="str">
        <f t="shared" ca="1" si="734"/>
        <v/>
      </c>
      <c r="NN125" s="91" t="str">
        <f t="shared" ca="1" si="734"/>
        <v/>
      </c>
      <c r="NO125" s="91" t="str">
        <f t="shared" ca="1" si="734"/>
        <v/>
      </c>
      <c r="NQ125" s="20" t="str">
        <f t="shared" ca="1" si="655"/>
        <v/>
      </c>
      <c r="NR125" s="21" t="str">
        <f t="shared" ca="1" si="656"/>
        <v/>
      </c>
      <c r="NS125" s="6" t="str">
        <f t="shared" ca="1" si="657"/>
        <v/>
      </c>
      <c r="NT125" s="6" t="str">
        <f t="shared" ca="1" si="658"/>
        <v/>
      </c>
      <c r="NU125" s="22" t="e">
        <f t="shared" ca="1" si="659"/>
        <v>#VALUE!</v>
      </c>
      <c r="NV125" s="22" t="e">
        <f t="shared" ca="1" si="660"/>
        <v>#VALUE!</v>
      </c>
      <c r="NW125" s="22" t="str">
        <f ca="1">IFERROR(IF(INDIRECT(ADDRESS(ROW()-1,COLUMN()-2))="摘要",MATCH(NV125,日々処理!NR:NR,0),MATCH(NV125,INDIRECT(ADDRESS(INDIRECT(ADDRESS(ROW()-1,COLUMN()))+1,2,,,"日々処理")):INDIRECT(ADDRESS(INDIRECT(ADDRESS(ROW()-1,COLUMN()))+1000,2,,,"日々処理")),0)+INDIRECT(ADDRESS(ROW()-1,COLUMN()))),"")</f>
        <v/>
      </c>
      <c r="NX125" s="91" t="str">
        <f t="shared" ca="1" si="535"/>
        <v/>
      </c>
      <c r="NY125" s="91" t="str">
        <f t="shared" ca="1" si="735"/>
        <v/>
      </c>
      <c r="NZ125" s="91" t="str">
        <f t="shared" ca="1" si="735"/>
        <v/>
      </c>
      <c r="OA125" s="91" t="str">
        <f t="shared" ca="1" si="735"/>
        <v/>
      </c>
      <c r="OB125" s="91" t="str">
        <f t="shared" ca="1" si="735"/>
        <v/>
      </c>
      <c r="OC125" s="91" t="str">
        <f t="shared" ca="1" si="735"/>
        <v/>
      </c>
      <c r="OD125" s="91" t="str">
        <f t="shared" ca="1" si="735"/>
        <v/>
      </c>
      <c r="OE125" s="91" t="str">
        <f t="shared" ca="1" si="735"/>
        <v/>
      </c>
      <c r="OF125" s="91" t="str">
        <f t="shared" ca="1" si="735"/>
        <v/>
      </c>
      <c r="OG125" s="91" t="str">
        <f t="shared" ca="1" si="735"/>
        <v/>
      </c>
      <c r="OH125" s="91" t="str">
        <f t="shared" ca="1" si="735"/>
        <v/>
      </c>
      <c r="OI125" s="91" t="str">
        <f t="shared" ca="1" si="735"/>
        <v/>
      </c>
      <c r="OK125" s="20" t="str">
        <f t="shared" ca="1" si="661"/>
        <v/>
      </c>
      <c r="OL125" s="21" t="str">
        <f t="shared" ca="1" si="662"/>
        <v/>
      </c>
      <c r="OM125" s="6" t="str">
        <f t="shared" ca="1" si="663"/>
        <v/>
      </c>
      <c r="ON125" s="6" t="str">
        <f t="shared" ca="1" si="664"/>
        <v/>
      </c>
      <c r="OO125" s="22" t="e">
        <f t="shared" ca="1" si="665"/>
        <v>#VALUE!</v>
      </c>
      <c r="OP125" s="22" t="e">
        <f t="shared" ca="1" si="666"/>
        <v>#VALUE!</v>
      </c>
      <c r="OQ125" s="22" t="str">
        <f ca="1">IFERROR(IF(INDIRECT(ADDRESS(ROW()-1,COLUMN()-2))="摘要",MATCH(OP125,日々処理!OL:OL,0),MATCH(OP125,INDIRECT(ADDRESS(INDIRECT(ADDRESS(ROW()-1,COLUMN()))+1,2,,,"日々処理")):INDIRECT(ADDRESS(INDIRECT(ADDRESS(ROW()-1,COLUMN()))+1000,2,,,"日々処理")),0)+INDIRECT(ADDRESS(ROW()-1,COLUMN()))),"")</f>
        <v/>
      </c>
      <c r="OR125" s="91" t="str">
        <f t="shared" ca="1" si="536"/>
        <v/>
      </c>
      <c r="OS125" s="91" t="str">
        <f t="shared" ca="1" si="736"/>
        <v/>
      </c>
      <c r="OT125" s="91" t="str">
        <f t="shared" ca="1" si="736"/>
        <v/>
      </c>
      <c r="OU125" s="91" t="str">
        <f t="shared" ca="1" si="736"/>
        <v/>
      </c>
      <c r="OV125" s="91" t="str">
        <f t="shared" ca="1" si="736"/>
        <v/>
      </c>
      <c r="OW125" s="91" t="str">
        <f t="shared" ca="1" si="736"/>
        <v/>
      </c>
      <c r="OX125" s="91" t="str">
        <f t="shared" ca="1" si="736"/>
        <v/>
      </c>
      <c r="OY125" s="91" t="str">
        <f t="shared" ca="1" si="736"/>
        <v/>
      </c>
      <c r="OZ125" s="91" t="str">
        <f t="shared" ca="1" si="736"/>
        <v/>
      </c>
      <c r="PA125" s="91" t="str">
        <f t="shared" ca="1" si="736"/>
        <v/>
      </c>
      <c r="PB125" s="91" t="str">
        <f t="shared" ca="1" si="736"/>
        <v/>
      </c>
      <c r="PC125" s="91" t="str">
        <f t="shared" ca="1" si="736"/>
        <v/>
      </c>
      <c r="PE125" s="20" t="str">
        <f t="shared" ca="1" si="667"/>
        <v/>
      </c>
      <c r="PF125" s="21" t="str">
        <f t="shared" ca="1" si="668"/>
        <v/>
      </c>
      <c r="PG125" s="6" t="str">
        <f t="shared" ca="1" si="669"/>
        <v/>
      </c>
      <c r="PH125" s="6" t="str">
        <f t="shared" ca="1" si="670"/>
        <v/>
      </c>
      <c r="PI125" s="22" t="e">
        <f t="shared" ca="1" si="671"/>
        <v>#VALUE!</v>
      </c>
      <c r="PJ125" s="22" t="e">
        <f t="shared" ca="1" si="672"/>
        <v>#VALUE!</v>
      </c>
      <c r="PK125" s="22" t="str">
        <f ca="1">IFERROR(IF(INDIRECT(ADDRESS(ROW()-1,COLUMN()-2))="摘要",MATCH(PJ125,日々処理!PF:PF,0),MATCH(PJ125,INDIRECT(ADDRESS(INDIRECT(ADDRESS(ROW()-1,COLUMN()))+1,2,,,"日々処理")):INDIRECT(ADDRESS(INDIRECT(ADDRESS(ROW()-1,COLUMN()))+1000,2,,,"日々処理")),0)+INDIRECT(ADDRESS(ROW()-1,COLUMN()))),"")</f>
        <v/>
      </c>
      <c r="PL125" s="91" t="str">
        <f t="shared" ca="1" si="537"/>
        <v/>
      </c>
      <c r="PM125" s="91" t="str">
        <f t="shared" ca="1" si="737"/>
        <v/>
      </c>
      <c r="PN125" s="91" t="str">
        <f t="shared" ca="1" si="737"/>
        <v/>
      </c>
      <c r="PO125" s="91" t="str">
        <f t="shared" ca="1" si="737"/>
        <v/>
      </c>
      <c r="PP125" s="91" t="str">
        <f t="shared" ca="1" si="737"/>
        <v/>
      </c>
      <c r="PQ125" s="91" t="str">
        <f t="shared" ca="1" si="737"/>
        <v/>
      </c>
      <c r="PR125" s="91" t="str">
        <f t="shared" ca="1" si="737"/>
        <v/>
      </c>
      <c r="PS125" s="91" t="str">
        <f t="shared" ca="1" si="737"/>
        <v/>
      </c>
      <c r="PT125" s="91" t="str">
        <f t="shared" ca="1" si="737"/>
        <v/>
      </c>
      <c r="PU125" s="91" t="str">
        <f t="shared" ca="1" si="737"/>
        <v/>
      </c>
      <c r="PV125" s="91" t="str">
        <f t="shared" ca="1" si="737"/>
        <v/>
      </c>
      <c r="PW125" s="91" t="str">
        <f t="shared" ca="1" si="737"/>
        <v/>
      </c>
      <c r="PY125" s="20" t="str">
        <f t="shared" ca="1" si="673"/>
        <v/>
      </c>
      <c r="PZ125" s="21" t="str">
        <f t="shared" ca="1" si="674"/>
        <v/>
      </c>
      <c r="QA125" s="6" t="str">
        <f t="shared" ca="1" si="675"/>
        <v/>
      </c>
      <c r="QB125" s="6" t="str">
        <f t="shared" ca="1" si="676"/>
        <v/>
      </c>
      <c r="QC125" s="22" t="e">
        <f t="shared" ca="1" si="677"/>
        <v>#VALUE!</v>
      </c>
      <c r="QD125" s="22" t="e">
        <f t="shared" ca="1" si="678"/>
        <v>#VALUE!</v>
      </c>
      <c r="QE125" s="22" t="str">
        <f ca="1">IFERROR(IF(INDIRECT(ADDRESS(ROW()-1,COLUMN()-2))="摘要",MATCH(QD125,日々処理!PZ:PZ,0),MATCH(QD125,INDIRECT(ADDRESS(INDIRECT(ADDRESS(ROW()-1,COLUMN()))+1,2,,,"日々処理")):INDIRECT(ADDRESS(INDIRECT(ADDRESS(ROW()-1,COLUMN()))+1000,2,,,"日々処理")),0)+INDIRECT(ADDRESS(ROW()-1,COLUMN()))),"")</f>
        <v/>
      </c>
      <c r="QF125" s="91" t="str">
        <f t="shared" ca="1" si="538"/>
        <v/>
      </c>
      <c r="QG125" s="91" t="str">
        <f t="shared" ca="1" si="738"/>
        <v/>
      </c>
      <c r="QH125" s="91" t="str">
        <f t="shared" ca="1" si="738"/>
        <v/>
      </c>
      <c r="QI125" s="91" t="str">
        <f t="shared" ca="1" si="738"/>
        <v/>
      </c>
      <c r="QJ125" s="91" t="str">
        <f t="shared" ca="1" si="738"/>
        <v/>
      </c>
      <c r="QK125" s="91" t="str">
        <f t="shared" ca="1" si="738"/>
        <v/>
      </c>
      <c r="QL125" s="91" t="str">
        <f t="shared" ca="1" si="738"/>
        <v/>
      </c>
      <c r="QM125" s="91" t="str">
        <f t="shared" ca="1" si="738"/>
        <v/>
      </c>
      <c r="QN125" s="91" t="str">
        <f t="shared" ca="1" si="738"/>
        <v/>
      </c>
      <c r="QO125" s="91" t="str">
        <f t="shared" ca="1" si="738"/>
        <v/>
      </c>
      <c r="QP125" s="91" t="str">
        <f t="shared" ca="1" si="738"/>
        <v/>
      </c>
      <c r="QQ125" s="91" t="str">
        <f t="shared" ca="1" si="738"/>
        <v/>
      </c>
      <c r="QS125" s="20" t="str">
        <f t="shared" ca="1" si="679"/>
        <v/>
      </c>
      <c r="QT125" s="21" t="str">
        <f t="shared" ca="1" si="680"/>
        <v/>
      </c>
      <c r="QU125" s="6" t="str">
        <f t="shared" ca="1" si="681"/>
        <v/>
      </c>
      <c r="QV125" s="6" t="str">
        <f t="shared" ca="1" si="682"/>
        <v/>
      </c>
      <c r="QW125" s="22" t="e">
        <f t="shared" ca="1" si="683"/>
        <v>#VALUE!</v>
      </c>
      <c r="QX125" s="22" t="e">
        <f t="shared" ca="1" si="684"/>
        <v>#VALUE!</v>
      </c>
      <c r="QY125" s="22" t="str">
        <f ca="1">IFERROR(IF(INDIRECT(ADDRESS(ROW()-1,COLUMN()-2))="摘要",MATCH(QX125,日々処理!QT:QT,0),MATCH(QX125,INDIRECT(ADDRESS(INDIRECT(ADDRESS(ROW()-1,COLUMN()))+1,2,,,"日々処理")):INDIRECT(ADDRESS(INDIRECT(ADDRESS(ROW()-1,COLUMN()))+1000,2,,,"日々処理")),0)+INDIRECT(ADDRESS(ROW()-1,COLUMN()))),"")</f>
        <v/>
      </c>
      <c r="QZ125" s="91" t="str">
        <f t="shared" ca="1" si="539"/>
        <v/>
      </c>
      <c r="RA125" s="91" t="str">
        <f t="shared" ca="1" si="739"/>
        <v/>
      </c>
      <c r="RB125" s="91" t="str">
        <f t="shared" ca="1" si="739"/>
        <v/>
      </c>
      <c r="RC125" s="91" t="str">
        <f t="shared" ca="1" si="739"/>
        <v/>
      </c>
      <c r="RD125" s="91" t="str">
        <f t="shared" ca="1" si="739"/>
        <v/>
      </c>
      <c r="RE125" s="91" t="str">
        <f t="shared" ca="1" si="739"/>
        <v/>
      </c>
      <c r="RF125" s="91" t="str">
        <f t="shared" ca="1" si="739"/>
        <v/>
      </c>
      <c r="RG125" s="91" t="str">
        <f t="shared" ca="1" si="739"/>
        <v/>
      </c>
      <c r="RH125" s="91" t="str">
        <f t="shared" ca="1" si="739"/>
        <v/>
      </c>
      <c r="RI125" s="91" t="str">
        <f t="shared" ca="1" si="739"/>
        <v/>
      </c>
      <c r="RJ125" s="91" t="str">
        <f t="shared" ca="1" si="739"/>
        <v/>
      </c>
      <c r="RK125" s="91" t="str">
        <f t="shared" ca="1" si="739"/>
        <v/>
      </c>
      <c r="RM125" s="20" t="str">
        <f t="shared" ca="1" si="685"/>
        <v/>
      </c>
      <c r="RN125" s="21" t="str">
        <f t="shared" ca="1" si="686"/>
        <v/>
      </c>
      <c r="RO125" s="6" t="str">
        <f t="shared" ca="1" si="687"/>
        <v/>
      </c>
      <c r="RP125" s="6" t="str">
        <f t="shared" ca="1" si="688"/>
        <v/>
      </c>
      <c r="RQ125" s="22" t="e">
        <f t="shared" ca="1" si="689"/>
        <v>#VALUE!</v>
      </c>
      <c r="RR125" s="22" t="e">
        <f t="shared" ca="1" si="690"/>
        <v>#VALUE!</v>
      </c>
      <c r="RS125" s="22" t="str">
        <f ca="1">IFERROR(IF(INDIRECT(ADDRESS(ROW()-1,COLUMN()-2))="摘要",MATCH(RR125,日々処理!RN:RN,0),MATCH(RR125,INDIRECT(ADDRESS(INDIRECT(ADDRESS(ROW()-1,COLUMN()))+1,2,,,"日々処理")):INDIRECT(ADDRESS(INDIRECT(ADDRESS(ROW()-1,COLUMN()))+1000,2,,,"日々処理")),0)+INDIRECT(ADDRESS(ROW()-1,COLUMN()))),"")</f>
        <v/>
      </c>
      <c r="RT125" s="91" t="str">
        <f t="shared" ca="1" si="540"/>
        <v/>
      </c>
      <c r="RU125" s="91" t="str">
        <f t="shared" ca="1" si="740"/>
        <v/>
      </c>
      <c r="RV125" s="91" t="str">
        <f t="shared" ca="1" si="740"/>
        <v/>
      </c>
      <c r="RW125" s="91" t="str">
        <f t="shared" ca="1" si="740"/>
        <v/>
      </c>
      <c r="RX125" s="91" t="str">
        <f t="shared" ca="1" si="740"/>
        <v/>
      </c>
      <c r="RY125" s="91" t="str">
        <f t="shared" ca="1" si="740"/>
        <v/>
      </c>
      <c r="RZ125" s="91" t="str">
        <f t="shared" ca="1" si="740"/>
        <v/>
      </c>
      <c r="SA125" s="91" t="str">
        <f t="shared" ca="1" si="740"/>
        <v/>
      </c>
      <c r="SB125" s="91" t="str">
        <f t="shared" ca="1" si="740"/>
        <v/>
      </c>
      <c r="SC125" s="91" t="str">
        <f t="shared" ca="1" si="740"/>
        <v/>
      </c>
      <c r="SD125" s="91" t="str">
        <f t="shared" ca="1" si="740"/>
        <v/>
      </c>
      <c r="SE125" s="91" t="str">
        <f t="shared" ca="1" si="740"/>
        <v/>
      </c>
    </row>
    <row r="126" spans="1:499" ht="12" customHeight="1">
      <c r="A126" s="20" t="str">
        <f t="shared" ca="1" si="541"/>
        <v/>
      </c>
      <c r="B126" s="21" t="str">
        <f t="shared" ca="1" si="542"/>
        <v/>
      </c>
      <c r="C126" s="6" t="str">
        <f t="shared" ca="1" si="543"/>
        <v/>
      </c>
      <c r="D126" s="6" t="str">
        <f t="shared" ca="1" si="544"/>
        <v/>
      </c>
      <c r="E126" s="22" t="e">
        <f t="shared" ca="1" si="545"/>
        <v>#VALUE!</v>
      </c>
      <c r="F126" s="22" t="e">
        <f t="shared" ca="1" si="546"/>
        <v>#VALUE!</v>
      </c>
      <c r="G126" s="22" t="str">
        <f ca="1">IFERROR(IF(INDIRECT(ADDRESS(ROW()-1,COLUMN()-2))="摘要",MATCH(F126,日々処理!B:B,0),MATCH(F126,INDIRECT(ADDRESS(INDIRECT(ADDRESS(ROW()-1,COLUMN()))+1,2,,,"日々処理")):INDIRECT(ADDRESS(INDIRECT(ADDRESS(ROW()-1,COLUMN()))+1000,2,,,"日々処理")),0)+INDIRECT(ADDRESS(ROW()-1,COLUMN()))),"")</f>
        <v/>
      </c>
      <c r="H126" s="91" t="str">
        <f t="shared" ref="H126:H189" ca="1" si="741">IFERROR(IF(H$1=MONTH(INDIRECT(ADDRESS(ROW(),COLUMN()-7-(MOD(COLUMN(),20)-8)))),INDIRECT(ADDRESS(ROW(),COLUMN()-MOD(COLUMN(),20)+2)),0),"")</f>
        <v/>
      </c>
      <c r="I126" s="91" t="str">
        <f t="shared" ca="1" si="716"/>
        <v/>
      </c>
      <c r="J126" s="91" t="str">
        <f t="shared" ca="1" si="716"/>
        <v/>
      </c>
      <c r="K126" s="91" t="str">
        <f t="shared" ca="1" si="716"/>
        <v/>
      </c>
      <c r="L126" s="91" t="str">
        <f t="shared" ca="1" si="716"/>
        <v/>
      </c>
      <c r="M126" s="91" t="str">
        <f t="shared" ca="1" si="716"/>
        <v/>
      </c>
      <c r="N126" s="91" t="str">
        <f t="shared" ca="1" si="716"/>
        <v/>
      </c>
      <c r="O126" s="91" t="str">
        <f t="shared" ca="1" si="716"/>
        <v/>
      </c>
      <c r="P126" s="91" t="str">
        <f t="shared" ca="1" si="716"/>
        <v/>
      </c>
      <c r="Q126" s="91" t="str">
        <f t="shared" ca="1" si="716"/>
        <v/>
      </c>
      <c r="R126" s="91" t="str">
        <f t="shared" ca="1" si="716"/>
        <v/>
      </c>
      <c r="S126" s="91" t="str">
        <f t="shared" ca="1" si="716"/>
        <v/>
      </c>
      <c r="T126" s="89"/>
      <c r="U126" s="20" t="str">
        <f t="shared" ca="1" si="547"/>
        <v/>
      </c>
      <c r="V126" s="21" t="str">
        <f t="shared" ca="1" si="548"/>
        <v/>
      </c>
      <c r="W126" s="6" t="str">
        <f t="shared" ca="1" si="549"/>
        <v/>
      </c>
      <c r="X126" s="6" t="str">
        <f t="shared" ca="1" si="550"/>
        <v/>
      </c>
      <c r="Y126" s="22" t="e">
        <f t="shared" ca="1" si="551"/>
        <v>#VALUE!</v>
      </c>
      <c r="Z126" s="22" t="e">
        <f t="shared" ca="1" si="552"/>
        <v>#VALUE!</v>
      </c>
      <c r="AA126" s="22" t="str">
        <f ca="1">IFERROR(IF(INDIRECT(ADDRESS(ROW()-1,COLUMN()-2))="摘要",MATCH(Z126,日々処理!V:V,0),MATCH(Z126,INDIRECT(ADDRESS(INDIRECT(ADDRESS(ROW()-1,COLUMN()))+1,2,,,"日々処理")):INDIRECT(ADDRESS(INDIRECT(ADDRESS(ROW()-1,COLUMN()))+1000,2,,,"日々処理")),0)+INDIRECT(ADDRESS(ROW()-1,COLUMN()))),"")</f>
        <v/>
      </c>
      <c r="AB126" s="91" t="str">
        <f t="shared" ref="AB126:AB189" ca="1" si="742">IFERROR(IF(AB$1=MONTH(INDIRECT(ADDRESS(ROW(),COLUMN()-7-(MOD(COLUMN(),20)-8)))),INDIRECT(ADDRESS(ROW(),COLUMN()-MOD(COLUMN(),20)+2)),0),"")</f>
        <v/>
      </c>
      <c r="AC126" s="91" t="str">
        <f t="shared" ca="1" si="717"/>
        <v/>
      </c>
      <c r="AD126" s="91" t="str">
        <f t="shared" ca="1" si="717"/>
        <v/>
      </c>
      <c r="AE126" s="91" t="str">
        <f t="shared" ca="1" si="717"/>
        <v/>
      </c>
      <c r="AF126" s="91" t="str">
        <f t="shared" ca="1" si="717"/>
        <v/>
      </c>
      <c r="AG126" s="91" t="str">
        <f t="shared" ca="1" si="717"/>
        <v/>
      </c>
      <c r="AH126" s="91" t="str">
        <f t="shared" ca="1" si="717"/>
        <v/>
      </c>
      <c r="AI126" s="91" t="str">
        <f t="shared" ca="1" si="717"/>
        <v/>
      </c>
      <c r="AJ126" s="91" t="str">
        <f t="shared" ca="1" si="717"/>
        <v/>
      </c>
      <c r="AK126" s="91" t="str">
        <f t="shared" ca="1" si="717"/>
        <v/>
      </c>
      <c r="AL126" s="91" t="str">
        <f t="shared" ca="1" si="717"/>
        <v/>
      </c>
      <c r="AM126" s="91" t="str">
        <f t="shared" ca="1" si="717"/>
        <v/>
      </c>
      <c r="AO126" s="20" t="str">
        <f t="shared" ca="1" si="553"/>
        <v/>
      </c>
      <c r="AP126" s="21" t="str">
        <f t="shared" ca="1" si="554"/>
        <v/>
      </c>
      <c r="AQ126" s="6" t="str">
        <f t="shared" ca="1" si="555"/>
        <v/>
      </c>
      <c r="AR126" s="6" t="str">
        <f t="shared" ca="1" si="556"/>
        <v/>
      </c>
      <c r="AS126" s="22" t="e">
        <f t="shared" ca="1" si="557"/>
        <v>#VALUE!</v>
      </c>
      <c r="AT126" s="22" t="e">
        <f t="shared" ca="1" si="558"/>
        <v>#VALUE!</v>
      </c>
      <c r="AU126" s="22" t="str">
        <f ca="1">IFERROR(IF(INDIRECT(ADDRESS(ROW()-1,COLUMN()-2))="摘要",MATCH(AT126,日々処理!AP:AP,0),MATCH(AT126,INDIRECT(ADDRESS(INDIRECT(ADDRESS(ROW()-1,COLUMN()))+1,2,,,"日々処理")):INDIRECT(ADDRESS(INDIRECT(ADDRESS(ROW()-1,COLUMN()))+1000,2,,,"日々処理")),0)+INDIRECT(ADDRESS(ROW()-1,COLUMN()))),"")</f>
        <v/>
      </c>
      <c r="AV126" s="91" t="str">
        <f t="shared" ref="AV126:AV189" ca="1" si="743">IFERROR(IF(AV$1=MONTH(INDIRECT(ADDRESS(ROW(),COLUMN()-7-(MOD(COLUMN(),20)-8)))),INDIRECT(ADDRESS(ROW(),COLUMN()-MOD(COLUMN(),20)+2)),0),"")</f>
        <v/>
      </c>
      <c r="AW126" s="91" t="str">
        <f t="shared" ca="1" si="718"/>
        <v/>
      </c>
      <c r="AX126" s="91" t="str">
        <f t="shared" ca="1" si="718"/>
        <v/>
      </c>
      <c r="AY126" s="91" t="str">
        <f t="shared" ca="1" si="718"/>
        <v/>
      </c>
      <c r="AZ126" s="91" t="str">
        <f t="shared" ca="1" si="718"/>
        <v/>
      </c>
      <c r="BA126" s="91" t="str">
        <f t="shared" ca="1" si="718"/>
        <v/>
      </c>
      <c r="BB126" s="91" t="str">
        <f t="shared" ca="1" si="718"/>
        <v/>
      </c>
      <c r="BC126" s="91" t="str">
        <f t="shared" ca="1" si="718"/>
        <v/>
      </c>
      <c r="BD126" s="91" t="str">
        <f t="shared" ca="1" si="718"/>
        <v/>
      </c>
      <c r="BE126" s="91" t="str">
        <f t="shared" ca="1" si="718"/>
        <v/>
      </c>
      <c r="BF126" s="91" t="str">
        <f t="shared" ca="1" si="718"/>
        <v/>
      </c>
      <c r="BG126" s="91" t="str">
        <f t="shared" ca="1" si="718"/>
        <v/>
      </c>
      <c r="BI126" s="20" t="str">
        <f t="shared" ca="1" si="559"/>
        <v/>
      </c>
      <c r="BJ126" s="21" t="str">
        <f t="shared" ca="1" si="560"/>
        <v/>
      </c>
      <c r="BK126" s="6" t="str">
        <f t="shared" ca="1" si="561"/>
        <v/>
      </c>
      <c r="BL126" s="6" t="str">
        <f t="shared" ca="1" si="562"/>
        <v/>
      </c>
      <c r="BM126" s="22" t="e">
        <f t="shared" ca="1" si="563"/>
        <v>#VALUE!</v>
      </c>
      <c r="BN126" s="22" t="e">
        <f t="shared" ca="1" si="564"/>
        <v>#VALUE!</v>
      </c>
      <c r="BO126" s="22" t="str">
        <f ca="1">IFERROR(IF(INDIRECT(ADDRESS(ROW()-1,COLUMN()-2))="摘要",MATCH(BN126,日々処理!BJ:BJ,0),MATCH(BN126,INDIRECT(ADDRESS(INDIRECT(ADDRESS(ROW()-1,COLUMN()))+1,2,,,"日々処理")):INDIRECT(ADDRESS(INDIRECT(ADDRESS(ROW()-1,COLUMN()))+1000,2,,,"日々処理")),0)+INDIRECT(ADDRESS(ROW()-1,COLUMN()))),"")</f>
        <v/>
      </c>
      <c r="BP126" s="91" t="str">
        <f t="shared" ref="BP126:BP189" ca="1" si="744">IFERROR(IF(BP$1=MONTH(INDIRECT(ADDRESS(ROW(),COLUMN()-7-(MOD(COLUMN(),20)-8)))),INDIRECT(ADDRESS(ROW(),COLUMN()-MOD(COLUMN(),20)+2)),0),"")</f>
        <v/>
      </c>
      <c r="BQ126" s="91" t="str">
        <f t="shared" ca="1" si="719"/>
        <v/>
      </c>
      <c r="BR126" s="91" t="str">
        <f t="shared" ca="1" si="719"/>
        <v/>
      </c>
      <c r="BS126" s="91" t="str">
        <f t="shared" ca="1" si="719"/>
        <v/>
      </c>
      <c r="BT126" s="91" t="str">
        <f t="shared" ca="1" si="719"/>
        <v/>
      </c>
      <c r="BU126" s="91" t="str">
        <f t="shared" ca="1" si="719"/>
        <v/>
      </c>
      <c r="BV126" s="91" t="str">
        <f t="shared" ca="1" si="719"/>
        <v/>
      </c>
      <c r="BW126" s="91" t="str">
        <f t="shared" ca="1" si="719"/>
        <v/>
      </c>
      <c r="BX126" s="91" t="str">
        <f t="shared" ca="1" si="719"/>
        <v/>
      </c>
      <c r="BY126" s="91" t="str">
        <f t="shared" ca="1" si="719"/>
        <v/>
      </c>
      <c r="BZ126" s="91" t="str">
        <f t="shared" ca="1" si="719"/>
        <v/>
      </c>
      <c r="CA126" s="91" t="str">
        <f t="shared" ca="1" si="719"/>
        <v/>
      </c>
      <c r="CC126" s="20" t="str">
        <f t="shared" ca="1" si="565"/>
        <v/>
      </c>
      <c r="CD126" s="21" t="str">
        <f t="shared" ca="1" si="566"/>
        <v/>
      </c>
      <c r="CE126" s="6" t="str">
        <f t="shared" ca="1" si="567"/>
        <v/>
      </c>
      <c r="CF126" s="6" t="str">
        <f t="shared" ca="1" si="568"/>
        <v/>
      </c>
      <c r="CG126" s="22" t="e">
        <f t="shared" ca="1" si="569"/>
        <v>#VALUE!</v>
      </c>
      <c r="CH126" s="22" t="e">
        <f t="shared" ca="1" si="570"/>
        <v>#VALUE!</v>
      </c>
      <c r="CI126" s="22" t="str">
        <f ca="1">IFERROR(IF(INDIRECT(ADDRESS(ROW()-1,COLUMN()-2))="摘要",MATCH(CH126,日々処理!CD:CD,0),MATCH(CH126,INDIRECT(ADDRESS(INDIRECT(ADDRESS(ROW()-1,COLUMN()))+1,2,,,"日々処理")):INDIRECT(ADDRESS(INDIRECT(ADDRESS(ROW()-1,COLUMN()))+1000,2,,,"日々処理")),0)+INDIRECT(ADDRESS(ROW()-1,COLUMN()))),"")</f>
        <v/>
      </c>
      <c r="CJ126" s="91" t="str">
        <f t="shared" ref="CJ126:CJ189" ca="1" si="745">IFERROR(IF(CJ$1=MONTH(INDIRECT(ADDRESS(ROW(),COLUMN()-7-(MOD(COLUMN(),20)-8)))),INDIRECT(ADDRESS(ROW(),COLUMN()-MOD(COLUMN(),20)+2)),0),"")</f>
        <v/>
      </c>
      <c r="CK126" s="91" t="str">
        <f t="shared" ca="1" si="720"/>
        <v/>
      </c>
      <c r="CL126" s="91" t="str">
        <f t="shared" ca="1" si="720"/>
        <v/>
      </c>
      <c r="CM126" s="91" t="str">
        <f t="shared" ca="1" si="720"/>
        <v/>
      </c>
      <c r="CN126" s="91" t="str">
        <f t="shared" ca="1" si="720"/>
        <v/>
      </c>
      <c r="CO126" s="91" t="str">
        <f t="shared" ca="1" si="720"/>
        <v/>
      </c>
      <c r="CP126" s="91" t="str">
        <f t="shared" ca="1" si="720"/>
        <v/>
      </c>
      <c r="CQ126" s="91" t="str">
        <f t="shared" ca="1" si="720"/>
        <v/>
      </c>
      <c r="CR126" s="91" t="str">
        <f t="shared" ca="1" si="720"/>
        <v/>
      </c>
      <c r="CS126" s="91" t="str">
        <f t="shared" ca="1" si="720"/>
        <v/>
      </c>
      <c r="CT126" s="91" t="str">
        <f t="shared" ca="1" si="720"/>
        <v/>
      </c>
      <c r="CU126" s="91" t="str">
        <f t="shared" ca="1" si="720"/>
        <v/>
      </c>
      <c r="CW126" s="20" t="str">
        <f t="shared" ca="1" si="571"/>
        <v/>
      </c>
      <c r="CX126" s="21" t="str">
        <f t="shared" ca="1" si="572"/>
        <v/>
      </c>
      <c r="CY126" s="6" t="str">
        <f t="shared" ca="1" si="573"/>
        <v/>
      </c>
      <c r="CZ126" s="6" t="str">
        <f t="shared" ca="1" si="574"/>
        <v/>
      </c>
      <c r="DA126" s="22" t="e">
        <f t="shared" ca="1" si="575"/>
        <v>#VALUE!</v>
      </c>
      <c r="DB126" s="22" t="e">
        <f t="shared" ca="1" si="576"/>
        <v>#VALUE!</v>
      </c>
      <c r="DC126" s="22" t="str">
        <f ca="1">IFERROR(IF(INDIRECT(ADDRESS(ROW()-1,COLUMN()-2))="摘要",MATCH(DB126,日々処理!CX:CX,0),MATCH(DB126,INDIRECT(ADDRESS(INDIRECT(ADDRESS(ROW()-1,COLUMN()))+1,2,,,"日々処理")):INDIRECT(ADDRESS(INDIRECT(ADDRESS(ROW()-1,COLUMN()))+1000,2,,,"日々処理")),0)+INDIRECT(ADDRESS(ROW()-1,COLUMN()))),"")</f>
        <v/>
      </c>
      <c r="DD126" s="91" t="str">
        <f t="shared" ref="DD126:DD189" ca="1" si="746">IFERROR(IF(DD$1=MONTH(INDIRECT(ADDRESS(ROW(),COLUMN()-7-(MOD(COLUMN(),20)-8)))),INDIRECT(ADDRESS(ROW(),COLUMN()-MOD(COLUMN(),20)+2)),0),"")</f>
        <v/>
      </c>
      <c r="DE126" s="91" t="str">
        <f t="shared" ca="1" si="721"/>
        <v/>
      </c>
      <c r="DF126" s="91" t="str">
        <f t="shared" ca="1" si="721"/>
        <v/>
      </c>
      <c r="DG126" s="91" t="str">
        <f t="shared" ca="1" si="721"/>
        <v/>
      </c>
      <c r="DH126" s="91" t="str">
        <f t="shared" ca="1" si="721"/>
        <v/>
      </c>
      <c r="DI126" s="91" t="str">
        <f t="shared" ca="1" si="721"/>
        <v/>
      </c>
      <c r="DJ126" s="91" t="str">
        <f t="shared" ca="1" si="721"/>
        <v/>
      </c>
      <c r="DK126" s="91" t="str">
        <f t="shared" ca="1" si="721"/>
        <v/>
      </c>
      <c r="DL126" s="91" t="str">
        <f t="shared" ca="1" si="721"/>
        <v/>
      </c>
      <c r="DM126" s="91" t="str">
        <f t="shared" ca="1" si="721"/>
        <v/>
      </c>
      <c r="DN126" s="91" t="str">
        <f t="shared" ca="1" si="721"/>
        <v/>
      </c>
      <c r="DO126" s="91" t="str">
        <f t="shared" ca="1" si="721"/>
        <v/>
      </c>
      <c r="DQ126" s="20" t="str">
        <f t="shared" ca="1" si="577"/>
        <v/>
      </c>
      <c r="DR126" s="21" t="str">
        <f t="shared" ca="1" si="578"/>
        <v/>
      </c>
      <c r="DS126" s="6" t="str">
        <f t="shared" ca="1" si="579"/>
        <v/>
      </c>
      <c r="DT126" s="6" t="str">
        <f t="shared" ca="1" si="580"/>
        <v/>
      </c>
      <c r="DU126" s="22" t="e">
        <f t="shared" ca="1" si="581"/>
        <v>#VALUE!</v>
      </c>
      <c r="DV126" s="22" t="e">
        <f t="shared" ca="1" si="582"/>
        <v>#VALUE!</v>
      </c>
      <c r="DW126" s="22" t="str">
        <f ca="1">IFERROR(IF(INDIRECT(ADDRESS(ROW()-1,COLUMN()-2))="摘要",MATCH(DV126,日々処理!DR:DR,0),MATCH(DV126,INDIRECT(ADDRESS(INDIRECT(ADDRESS(ROW()-1,COLUMN()))+1,2,,,"日々処理")):INDIRECT(ADDRESS(INDIRECT(ADDRESS(ROW()-1,COLUMN()))+1000,2,,,"日々処理")),0)+INDIRECT(ADDRESS(ROW()-1,COLUMN()))),"")</f>
        <v/>
      </c>
      <c r="DX126" s="91" t="str">
        <f t="shared" ref="DX126:DX189" ca="1" si="747">IFERROR(IF(DX$1=MONTH(INDIRECT(ADDRESS(ROW(),COLUMN()-7-(MOD(COLUMN(),20)-8)))),INDIRECT(ADDRESS(ROW(),COLUMN()-MOD(COLUMN(),20)+2)),0),"")</f>
        <v/>
      </c>
      <c r="DY126" s="91" t="str">
        <f t="shared" ca="1" si="722"/>
        <v/>
      </c>
      <c r="DZ126" s="91" t="str">
        <f t="shared" ca="1" si="722"/>
        <v/>
      </c>
      <c r="EA126" s="91" t="str">
        <f t="shared" ca="1" si="722"/>
        <v/>
      </c>
      <c r="EB126" s="91" t="str">
        <f t="shared" ca="1" si="722"/>
        <v/>
      </c>
      <c r="EC126" s="91" t="str">
        <f t="shared" ca="1" si="722"/>
        <v/>
      </c>
      <c r="ED126" s="91" t="str">
        <f t="shared" ca="1" si="722"/>
        <v/>
      </c>
      <c r="EE126" s="91" t="str">
        <f t="shared" ca="1" si="722"/>
        <v/>
      </c>
      <c r="EF126" s="91" t="str">
        <f t="shared" ca="1" si="722"/>
        <v/>
      </c>
      <c r="EG126" s="91" t="str">
        <f t="shared" ca="1" si="722"/>
        <v/>
      </c>
      <c r="EH126" s="91" t="str">
        <f t="shared" ca="1" si="722"/>
        <v/>
      </c>
      <c r="EI126" s="91" t="str">
        <f t="shared" ca="1" si="722"/>
        <v/>
      </c>
      <c r="EK126" s="20" t="str">
        <f t="shared" ca="1" si="583"/>
        <v/>
      </c>
      <c r="EL126" s="21" t="str">
        <f t="shared" ca="1" si="584"/>
        <v/>
      </c>
      <c r="EM126" s="6" t="str">
        <f t="shared" ca="1" si="585"/>
        <v/>
      </c>
      <c r="EN126" s="6" t="str">
        <f t="shared" ca="1" si="586"/>
        <v/>
      </c>
      <c r="EO126" s="22" t="e">
        <f t="shared" ca="1" si="587"/>
        <v>#VALUE!</v>
      </c>
      <c r="EP126" s="22" t="e">
        <f t="shared" ca="1" si="588"/>
        <v>#VALUE!</v>
      </c>
      <c r="EQ126" s="22" t="str">
        <f ca="1">IFERROR(IF(INDIRECT(ADDRESS(ROW()-1,COLUMN()-2))="摘要",MATCH(EP126,日々処理!EL:EL,0),MATCH(EP126,INDIRECT(ADDRESS(INDIRECT(ADDRESS(ROW()-1,COLUMN()))+1,2,,,"日々処理")):INDIRECT(ADDRESS(INDIRECT(ADDRESS(ROW()-1,COLUMN()))+1000,2,,,"日々処理")),0)+INDIRECT(ADDRESS(ROW()-1,COLUMN()))),"")</f>
        <v/>
      </c>
      <c r="ER126" s="91" t="str">
        <f t="shared" ref="ER126:ER189" ca="1" si="748">IFERROR(IF(ER$1=MONTH(INDIRECT(ADDRESS(ROW(),COLUMN()-7-(MOD(COLUMN(),20)-8)))),INDIRECT(ADDRESS(ROW(),COLUMN()-MOD(COLUMN(),20)+2)),0),"")</f>
        <v/>
      </c>
      <c r="ES126" s="91" t="str">
        <f t="shared" ca="1" si="723"/>
        <v/>
      </c>
      <c r="ET126" s="91" t="str">
        <f t="shared" ca="1" si="723"/>
        <v/>
      </c>
      <c r="EU126" s="91" t="str">
        <f t="shared" ca="1" si="723"/>
        <v/>
      </c>
      <c r="EV126" s="91" t="str">
        <f t="shared" ca="1" si="723"/>
        <v/>
      </c>
      <c r="EW126" s="91" t="str">
        <f t="shared" ca="1" si="723"/>
        <v/>
      </c>
      <c r="EX126" s="91" t="str">
        <f t="shared" ca="1" si="723"/>
        <v/>
      </c>
      <c r="EY126" s="91" t="str">
        <f t="shared" ca="1" si="723"/>
        <v/>
      </c>
      <c r="EZ126" s="91" t="str">
        <f t="shared" ca="1" si="723"/>
        <v/>
      </c>
      <c r="FA126" s="91" t="str">
        <f t="shared" ca="1" si="723"/>
        <v/>
      </c>
      <c r="FB126" s="91" t="str">
        <f t="shared" ca="1" si="723"/>
        <v/>
      </c>
      <c r="FC126" s="91" t="str">
        <f t="shared" ca="1" si="723"/>
        <v/>
      </c>
      <c r="FE126" s="20" t="str">
        <f t="shared" ca="1" si="589"/>
        <v/>
      </c>
      <c r="FF126" s="21" t="str">
        <f t="shared" ca="1" si="590"/>
        <v/>
      </c>
      <c r="FG126" s="6" t="str">
        <f t="shared" ca="1" si="591"/>
        <v/>
      </c>
      <c r="FH126" s="6" t="str">
        <f t="shared" ca="1" si="592"/>
        <v/>
      </c>
      <c r="FI126" s="22" t="e">
        <f t="shared" ca="1" si="593"/>
        <v>#VALUE!</v>
      </c>
      <c r="FJ126" s="22" t="e">
        <f t="shared" ca="1" si="594"/>
        <v>#VALUE!</v>
      </c>
      <c r="FK126" s="22" t="str">
        <f ca="1">IFERROR(IF(INDIRECT(ADDRESS(ROW()-1,COLUMN()-2))="摘要",MATCH(FJ126,日々処理!FF:FF,0),MATCH(FJ126,INDIRECT(ADDRESS(INDIRECT(ADDRESS(ROW()-1,COLUMN()))+1,2,,,"日々処理")):INDIRECT(ADDRESS(INDIRECT(ADDRESS(ROW()-1,COLUMN()))+1000,2,,,"日々処理")),0)+INDIRECT(ADDRESS(ROW()-1,COLUMN()))),"")</f>
        <v/>
      </c>
      <c r="FL126" s="91" t="str">
        <f t="shared" ref="FL126:FL189" ca="1" si="749">IFERROR(IF(FL$1=MONTH(INDIRECT(ADDRESS(ROW(),COLUMN()-7-(MOD(COLUMN(),20)-8)))),INDIRECT(ADDRESS(ROW(),COLUMN()-MOD(COLUMN(),20)+2)),0),"")</f>
        <v/>
      </c>
      <c r="FM126" s="91" t="str">
        <f t="shared" ca="1" si="724"/>
        <v/>
      </c>
      <c r="FN126" s="91" t="str">
        <f t="shared" ca="1" si="724"/>
        <v/>
      </c>
      <c r="FO126" s="91" t="str">
        <f t="shared" ca="1" si="724"/>
        <v/>
      </c>
      <c r="FP126" s="91" t="str">
        <f t="shared" ca="1" si="724"/>
        <v/>
      </c>
      <c r="FQ126" s="91" t="str">
        <f t="shared" ca="1" si="724"/>
        <v/>
      </c>
      <c r="FR126" s="91" t="str">
        <f t="shared" ca="1" si="724"/>
        <v/>
      </c>
      <c r="FS126" s="91" t="str">
        <f t="shared" ca="1" si="724"/>
        <v/>
      </c>
      <c r="FT126" s="91" t="str">
        <f t="shared" ca="1" si="724"/>
        <v/>
      </c>
      <c r="FU126" s="91" t="str">
        <f t="shared" ca="1" si="724"/>
        <v/>
      </c>
      <c r="FV126" s="91" t="str">
        <f t="shared" ca="1" si="724"/>
        <v/>
      </c>
      <c r="FW126" s="91" t="str">
        <f t="shared" ca="1" si="724"/>
        <v/>
      </c>
      <c r="FY126" s="20" t="str">
        <f t="shared" ca="1" si="595"/>
        <v/>
      </c>
      <c r="FZ126" s="21" t="str">
        <f t="shared" ca="1" si="596"/>
        <v/>
      </c>
      <c r="GA126" s="6" t="str">
        <f t="shared" ca="1" si="597"/>
        <v/>
      </c>
      <c r="GB126" s="6" t="str">
        <f t="shared" ca="1" si="598"/>
        <v/>
      </c>
      <c r="GC126" s="22" t="e">
        <f t="shared" ca="1" si="599"/>
        <v>#VALUE!</v>
      </c>
      <c r="GD126" s="22" t="e">
        <f t="shared" ca="1" si="600"/>
        <v>#VALUE!</v>
      </c>
      <c r="GE126" s="22" t="str">
        <f ca="1">IFERROR(IF(INDIRECT(ADDRESS(ROW()-1,COLUMN()-2))="摘要",MATCH(GD126,日々処理!FZ:FZ,0),MATCH(GD126,INDIRECT(ADDRESS(INDIRECT(ADDRESS(ROW()-1,COLUMN()))+1,2,,,"日々処理")):INDIRECT(ADDRESS(INDIRECT(ADDRESS(ROW()-1,COLUMN()))+1000,2,,,"日々処理")),0)+INDIRECT(ADDRESS(ROW()-1,COLUMN()))),"")</f>
        <v/>
      </c>
      <c r="GF126" s="91" t="str">
        <f t="shared" ref="GF126:GF189" ca="1" si="750">IFERROR(IF(GF$1=MONTH(INDIRECT(ADDRESS(ROW(),COLUMN()-7-(MOD(COLUMN(),20)-8)))),INDIRECT(ADDRESS(ROW(),COLUMN()-MOD(COLUMN(),20)+2)),0),"")</f>
        <v/>
      </c>
      <c r="GG126" s="91" t="str">
        <f t="shared" ca="1" si="725"/>
        <v/>
      </c>
      <c r="GH126" s="91" t="str">
        <f t="shared" ca="1" si="725"/>
        <v/>
      </c>
      <c r="GI126" s="91" t="str">
        <f t="shared" ca="1" si="725"/>
        <v/>
      </c>
      <c r="GJ126" s="91" t="str">
        <f t="shared" ca="1" si="725"/>
        <v/>
      </c>
      <c r="GK126" s="91" t="str">
        <f t="shared" ca="1" si="725"/>
        <v/>
      </c>
      <c r="GL126" s="91" t="str">
        <f t="shared" ca="1" si="725"/>
        <v/>
      </c>
      <c r="GM126" s="91" t="str">
        <f t="shared" ca="1" si="725"/>
        <v/>
      </c>
      <c r="GN126" s="91" t="str">
        <f t="shared" ca="1" si="725"/>
        <v/>
      </c>
      <c r="GO126" s="91" t="str">
        <f t="shared" ca="1" si="725"/>
        <v/>
      </c>
      <c r="GP126" s="91" t="str">
        <f t="shared" ca="1" si="725"/>
        <v/>
      </c>
      <c r="GQ126" s="91" t="str">
        <f t="shared" ca="1" si="725"/>
        <v/>
      </c>
      <c r="GS126" s="20" t="str">
        <f t="shared" ca="1" si="601"/>
        <v/>
      </c>
      <c r="GT126" s="21" t="str">
        <f t="shared" ca="1" si="602"/>
        <v/>
      </c>
      <c r="GU126" s="6" t="str">
        <f t="shared" ca="1" si="603"/>
        <v/>
      </c>
      <c r="GV126" s="6" t="str">
        <f t="shared" ca="1" si="604"/>
        <v/>
      </c>
      <c r="GW126" s="22" t="e">
        <f t="shared" ca="1" si="605"/>
        <v>#VALUE!</v>
      </c>
      <c r="GX126" s="22" t="e">
        <f t="shared" ca="1" si="606"/>
        <v>#VALUE!</v>
      </c>
      <c r="GY126" s="22" t="str">
        <f ca="1">IFERROR(IF(INDIRECT(ADDRESS(ROW()-1,COLUMN()-2))="摘要",MATCH(GX126,日々処理!GT:GT,0),MATCH(GX126,INDIRECT(ADDRESS(INDIRECT(ADDRESS(ROW()-1,COLUMN()))+1,2,,,"日々処理")):INDIRECT(ADDRESS(INDIRECT(ADDRESS(ROW()-1,COLUMN()))+1000,2,,,"日々処理")),0)+INDIRECT(ADDRESS(ROW()-1,COLUMN()))),"")</f>
        <v/>
      </c>
      <c r="GZ126" s="91" t="str">
        <f t="shared" ref="GZ126:GZ189" ca="1" si="751">IFERROR(IF(GZ$1=MONTH(INDIRECT(ADDRESS(ROW(),COLUMN()-7-(MOD(COLUMN(),20)-8)))),INDIRECT(ADDRESS(ROW(),COLUMN()-MOD(COLUMN(),20)+2)),0),"")</f>
        <v/>
      </c>
      <c r="HA126" s="91" t="str">
        <f t="shared" ca="1" si="726"/>
        <v/>
      </c>
      <c r="HB126" s="91" t="str">
        <f t="shared" ca="1" si="726"/>
        <v/>
      </c>
      <c r="HC126" s="91" t="str">
        <f t="shared" ca="1" si="726"/>
        <v/>
      </c>
      <c r="HD126" s="91" t="str">
        <f t="shared" ca="1" si="726"/>
        <v/>
      </c>
      <c r="HE126" s="91" t="str">
        <f t="shared" ca="1" si="726"/>
        <v/>
      </c>
      <c r="HF126" s="91" t="str">
        <f t="shared" ca="1" si="726"/>
        <v/>
      </c>
      <c r="HG126" s="91" t="str">
        <f t="shared" ca="1" si="726"/>
        <v/>
      </c>
      <c r="HH126" s="91" t="str">
        <f t="shared" ca="1" si="726"/>
        <v/>
      </c>
      <c r="HI126" s="91" t="str">
        <f t="shared" ca="1" si="726"/>
        <v/>
      </c>
      <c r="HJ126" s="91" t="str">
        <f t="shared" ca="1" si="726"/>
        <v/>
      </c>
      <c r="HK126" s="91" t="str">
        <f t="shared" ca="1" si="726"/>
        <v/>
      </c>
      <c r="HM126" s="20" t="str">
        <f t="shared" ca="1" si="607"/>
        <v/>
      </c>
      <c r="HN126" s="21" t="str">
        <f t="shared" ca="1" si="608"/>
        <v/>
      </c>
      <c r="HO126" s="6" t="str">
        <f t="shared" ca="1" si="609"/>
        <v/>
      </c>
      <c r="HP126" s="6" t="str">
        <f t="shared" ca="1" si="610"/>
        <v/>
      </c>
      <c r="HQ126" s="22" t="e">
        <f t="shared" ca="1" si="611"/>
        <v>#VALUE!</v>
      </c>
      <c r="HR126" s="22" t="e">
        <f t="shared" ca="1" si="612"/>
        <v>#VALUE!</v>
      </c>
      <c r="HS126" s="22" t="str">
        <f ca="1">IFERROR(IF(INDIRECT(ADDRESS(ROW()-1,COLUMN()-2))="摘要",MATCH(HR126,日々処理!HN:HN,0),MATCH(HR126,INDIRECT(ADDRESS(INDIRECT(ADDRESS(ROW()-1,COLUMN()))+1,2,,,"日々処理")):INDIRECT(ADDRESS(INDIRECT(ADDRESS(ROW()-1,COLUMN()))+1000,2,,,"日々処理")),0)+INDIRECT(ADDRESS(ROW()-1,COLUMN()))),"")</f>
        <v/>
      </c>
      <c r="HT126" s="91" t="str">
        <f t="shared" ref="HT126:HT189" ca="1" si="752">IFERROR(IF(HT$1=MONTH(INDIRECT(ADDRESS(ROW(),COLUMN()-7-(MOD(COLUMN(),20)-8)))),INDIRECT(ADDRESS(ROW(),COLUMN()-MOD(COLUMN(),20)+2)),0),"")</f>
        <v/>
      </c>
      <c r="HU126" s="91" t="str">
        <f t="shared" ca="1" si="727"/>
        <v/>
      </c>
      <c r="HV126" s="91" t="str">
        <f t="shared" ca="1" si="727"/>
        <v/>
      </c>
      <c r="HW126" s="91" t="str">
        <f t="shared" ca="1" si="727"/>
        <v/>
      </c>
      <c r="HX126" s="91" t="str">
        <f t="shared" ca="1" si="727"/>
        <v/>
      </c>
      <c r="HY126" s="91" t="str">
        <f t="shared" ca="1" si="727"/>
        <v/>
      </c>
      <c r="HZ126" s="91" t="str">
        <f t="shared" ca="1" si="727"/>
        <v/>
      </c>
      <c r="IA126" s="91" t="str">
        <f t="shared" ca="1" si="727"/>
        <v/>
      </c>
      <c r="IB126" s="91" t="str">
        <f t="shared" ca="1" si="727"/>
        <v/>
      </c>
      <c r="IC126" s="91" t="str">
        <f t="shared" ca="1" si="727"/>
        <v/>
      </c>
      <c r="ID126" s="91" t="str">
        <f t="shared" ca="1" si="727"/>
        <v/>
      </c>
      <c r="IE126" s="91" t="str">
        <f t="shared" ca="1" si="727"/>
        <v/>
      </c>
      <c r="IG126" s="20" t="str">
        <f t="shared" ca="1" si="613"/>
        <v/>
      </c>
      <c r="IH126" s="21" t="str">
        <f t="shared" ca="1" si="614"/>
        <v/>
      </c>
      <c r="II126" s="6" t="str">
        <f t="shared" ca="1" si="615"/>
        <v/>
      </c>
      <c r="IJ126" s="6" t="str">
        <f t="shared" ca="1" si="616"/>
        <v/>
      </c>
      <c r="IK126" s="22" t="e">
        <f t="shared" ca="1" si="617"/>
        <v>#VALUE!</v>
      </c>
      <c r="IL126" s="22" t="e">
        <f t="shared" ca="1" si="618"/>
        <v>#VALUE!</v>
      </c>
      <c r="IM126" s="22" t="str">
        <f ca="1">IFERROR(IF(INDIRECT(ADDRESS(ROW()-1,COLUMN()-2))="摘要",MATCH(IL126,日々処理!IH:IH,0),MATCH(IL126,INDIRECT(ADDRESS(INDIRECT(ADDRESS(ROW()-1,COLUMN()))+1,2,,,"日々処理")):INDIRECT(ADDRESS(INDIRECT(ADDRESS(ROW()-1,COLUMN()))+1000,2,,,"日々処理")),0)+INDIRECT(ADDRESS(ROW()-1,COLUMN()))),"")</f>
        <v/>
      </c>
      <c r="IN126" s="91" t="str">
        <f t="shared" ref="IN126:IN189" ca="1" si="753">IFERROR(IF(IN$1=MONTH(INDIRECT(ADDRESS(ROW(),COLUMN()-7-(MOD(COLUMN(),20)-8)))),INDIRECT(ADDRESS(ROW(),COLUMN()-MOD(COLUMN(),20)+2)),0),"")</f>
        <v/>
      </c>
      <c r="IO126" s="91" t="str">
        <f t="shared" ca="1" si="728"/>
        <v/>
      </c>
      <c r="IP126" s="91" t="str">
        <f t="shared" ca="1" si="728"/>
        <v/>
      </c>
      <c r="IQ126" s="91" t="str">
        <f t="shared" ca="1" si="728"/>
        <v/>
      </c>
      <c r="IR126" s="91" t="str">
        <f t="shared" ca="1" si="728"/>
        <v/>
      </c>
      <c r="IS126" s="91" t="str">
        <f t="shared" ca="1" si="728"/>
        <v/>
      </c>
      <c r="IT126" s="91" t="str">
        <f t="shared" ca="1" si="728"/>
        <v/>
      </c>
      <c r="IU126" s="91" t="str">
        <f t="shared" ca="1" si="728"/>
        <v/>
      </c>
      <c r="IV126" s="91" t="str">
        <f t="shared" ca="1" si="728"/>
        <v/>
      </c>
      <c r="IW126" s="91" t="str">
        <f t="shared" ca="1" si="728"/>
        <v/>
      </c>
      <c r="IX126" s="91" t="str">
        <f t="shared" ca="1" si="728"/>
        <v/>
      </c>
      <c r="IY126" s="91" t="str">
        <f t="shared" ca="1" si="728"/>
        <v/>
      </c>
      <c r="JA126" s="20" t="str">
        <f t="shared" ca="1" si="619"/>
        <v/>
      </c>
      <c r="JB126" s="21" t="str">
        <f t="shared" ca="1" si="620"/>
        <v/>
      </c>
      <c r="JC126" s="6" t="str">
        <f t="shared" ca="1" si="621"/>
        <v/>
      </c>
      <c r="JD126" s="6" t="str">
        <f t="shared" ca="1" si="622"/>
        <v/>
      </c>
      <c r="JE126" s="22" t="e">
        <f t="shared" ca="1" si="623"/>
        <v>#VALUE!</v>
      </c>
      <c r="JF126" s="22" t="e">
        <f t="shared" ca="1" si="624"/>
        <v>#VALUE!</v>
      </c>
      <c r="JG126" s="22" t="str">
        <f ca="1">IFERROR(IF(INDIRECT(ADDRESS(ROW()-1,COLUMN()-2))="摘要",MATCH(JF126,日々処理!JB:JB,0),MATCH(JF126,INDIRECT(ADDRESS(INDIRECT(ADDRESS(ROW()-1,COLUMN()))+1,2,,,"日々処理")):INDIRECT(ADDRESS(INDIRECT(ADDRESS(ROW()-1,COLUMN()))+1000,2,,,"日々処理")),0)+INDIRECT(ADDRESS(ROW()-1,COLUMN()))),"")</f>
        <v/>
      </c>
      <c r="JH126" s="91" t="str">
        <f t="shared" ref="JH126:JH189" ca="1" si="754">IFERROR(IF(JH$1=MONTH(INDIRECT(ADDRESS(ROW(),COLUMN()-7-(MOD(COLUMN(),20)-8)))),INDIRECT(ADDRESS(ROW(),COLUMN()-MOD(COLUMN(),20)+2)),0),"")</f>
        <v/>
      </c>
      <c r="JI126" s="91" t="str">
        <f t="shared" ca="1" si="729"/>
        <v/>
      </c>
      <c r="JJ126" s="91" t="str">
        <f t="shared" ca="1" si="729"/>
        <v/>
      </c>
      <c r="JK126" s="91" t="str">
        <f t="shared" ca="1" si="729"/>
        <v/>
      </c>
      <c r="JL126" s="91" t="str">
        <f t="shared" ca="1" si="729"/>
        <v/>
      </c>
      <c r="JM126" s="91" t="str">
        <f t="shared" ca="1" si="729"/>
        <v/>
      </c>
      <c r="JN126" s="91" t="str">
        <f t="shared" ca="1" si="729"/>
        <v/>
      </c>
      <c r="JO126" s="91" t="str">
        <f t="shared" ca="1" si="729"/>
        <v/>
      </c>
      <c r="JP126" s="91" t="str">
        <f t="shared" ca="1" si="729"/>
        <v/>
      </c>
      <c r="JQ126" s="91" t="str">
        <f t="shared" ca="1" si="729"/>
        <v/>
      </c>
      <c r="JR126" s="91" t="str">
        <f t="shared" ca="1" si="729"/>
        <v/>
      </c>
      <c r="JS126" s="91" t="str">
        <f t="shared" ca="1" si="729"/>
        <v/>
      </c>
      <c r="JU126" s="20" t="str">
        <f t="shared" ca="1" si="625"/>
        <v/>
      </c>
      <c r="JV126" s="21" t="str">
        <f t="shared" ca="1" si="626"/>
        <v/>
      </c>
      <c r="JW126" s="6" t="str">
        <f t="shared" ca="1" si="627"/>
        <v/>
      </c>
      <c r="JX126" s="6" t="str">
        <f t="shared" ca="1" si="628"/>
        <v/>
      </c>
      <c r="JY126" s="22" t="e">
        <f t="shared" ca="1" si="629"/>
        <v>#VALUE!</v>
      </c>
      <c r="JZ126" s="22" t="e">
        <f t="shared" ca="1" si="630"/>
        <v>#VALUE!</v>
      </c>
      <c r="KA126" s="22" t="str">
        <f ca="1">IFERROR(IF(INDIRECT(ADDRESS(ROW()-1,COLUMN()-2))="摘要",MATCH(JZ126,日々処理!JV:JV,0),MATCH(JZ126,INDIRECT(ADDRESS(INDIRECT(ADDRESS(ROW()-1,COLUMN()))+1,2,,,"日々処理")):INDIRECT(ADDRESS(INDIRECT(ADDRESS(ROW()-1,COLUMN()))+1000,2,,,"日々処理")),0)+INDIRECT(ADDRESS(ROW()-1,COLUMN()))),"")</f>
        <v/>
      </c>
      <c r="KB126" s="91" t="str">
        <f t="shared" ref="KB126:KB189" ca="1" si="755">IFERROR(IF(KB$1=MONTH(INDIRECT(ADDRESS(ROW(),COLUMN()-7-(MOD(COLUMN(),20)-8)))),INDIRECT(ADDRESS(ROW(),COLUMN()-MOD(COLUMN(),20)+2)),0),"")</f>
        <v/>
      </c>
      <c r="KC126" s="91" t="str">
        <f t="shared" ca="1" si="730"/>
        <v/>
      </c>
      <c r="KD126" s="91" t="str">
        <f t="shared" ca="1" si="730"/>
        <v/>
      </c>
      <c r="KE126" s="91" t="str">
        <f t="shared" ca="1" si="730"/>
        <v/>
      </c>
      <c r="KF126" s="91" t="str">
        <f t="shared" ca="1" si="730"/>
        <v/>
      </c>
      <c r="KG126" s="91" t="str">
        <f t="shared" ca="1" si="730"/>
        <v/>
      </c>
      <c r="KH126" s="91" t="str">
        <f t="shared" ca="1" si="730"/>
        <v/>
      </c>
      <c r="KI126" s="91" t="str">
        <f t="shared" ca="1" si="730"/>
        <v/>
      </c>
      <c r="KJ126" s="91" t="str">
        <f t="shared" ca="1" si="730"/>
        <v/>
      </c>
      <c r="KK126" s="91" t="str">
        <f t="shared" ca="1" si="730"/>
        <v/>
      </c>
      <c r="KL126" s="91" t="str">
        <f t="shared" ca="1" si="730"/>
        <v/>
      </c>
      <c r="KM126" s="91" t="str">
        <f t="shared" ca="1" si="730"/>
        <v/>
      </c>
      <c r="KO126" s="20" t="str">
        <f t="shared" ca="1" si="631"/>
        <v/>
      </c>
      <c r="KP126" s="21" t="str">
        <f t="shared" ca="1" si="632"/>
        <v/>
      </c>
      <c r="KQ126" s="6" t="str">
        <f t="shared" ca="1" si="633"/>
        <v/>
      </c>
      <c r="KR126" s="6" t="str">
        <f t="shared" ca="1" si="634"/>
        <v/>
      </c>
      <c r="KS126" s="22" t="e">
        <f t="shared" ca="1" si="635"/>
        <v>#VALUE!</v>
      </c>
      <c r="KT126" s="22" t="e">
        <f t="shared" ca="1" si="636"/>
        <v>#VALUE!</v>
      </c>
      <c r="KU126" s="22" t="str">
        <f ca="1">IFERROR(IF(INDIRECT(ADDRESS(ROW()-1,COLUMN()-2))="摘要",MATCH(KT126,日々処理!KP:KP,0),MATCH(KT126,INDIRECT(ADDRESS(INDIRECT(ADDRESS(ROW()-1,COLUMN()))+1,2,,,"日々処理")):INDIRECT(ADDRESS(INDIRECT(ADDRESS(ROW()-1,COLUMN()))+1000,2,,,"日々処理")),0)+INDIRECT(ADDRESS(ROW()-1,COLUMN()))),"")</f>
        <v/>
      </c>
      <c r="KV126" s="91" t="str">
        <f t="shared" ref="KV126:KV189" ca="1" si="756">IFERROR(IF(KV$1=MONTH(INDIRECT(ADDRESS(ROW(),COLUMN()-7-(MOD(COLUMN(),20)-8)))),INDIRECT(ADDRESS(ROW(),COLUMN()-MOD(COLUMN(),20)+2)),0),"")</f>
        <v/>
      </c>
      <c r="KW126" s="91" t="str">
        <f t="shared" ca="1" si="731"/>
        <v/>
      </c>
      <c r="KX126" s="91" t="str">
        <f t="shared" ca="1" si="731"/>
        <v/>
      </c>
      <c r="KY126" s="91" t="str">
        <f t="shared" ca="1" si="731"/>
        <v/>
      </c>
      <c r="KZ126" s="91" t="str">
        <f t="shared" ca="1" si="731"/>
        <v/>
      </c>
      <c r="LA126" s="91" t="str">
        <f t="shared" ca="1" si="731"/>
        <v/>
      </c>
      <c r="LB126" s="91" t="str">
        <f t="shared" ca="1" si="731"/>
        <v/>
      </c>
      <c r="LC126" s="91" t="str">
        <f t="shared" ca="1" si="731"/>
        <v/>
      </c>
      <c r="LD126" s="91" t="str">
        <f t="shared" ca="1" si="731"/>
        <v/>
      </c>
      <c r="LE126" s="91" t="str">
        <f t="shared" ca="1" si="731"/>
        <v/>
      </c>
      <c r="LF126" s="91" t="str">
        <f t="shared" ca="1" si="731"/>
        <v/>
      </c>
      <c r="LG126" s="91" t="str">
        <f t="shared" ca="1" si="731"/>
        <v/>
      </c>
      <c r="LI126" s="20" t="str">
        <f t="shared" ca="1" si="637"/>
        <v/>
      </c>
      <c r="LJ126" s="21" t="str">
        <f t="shared" ca="1" si="638"/>
        <v/>
      </c>
      <c r="LK126" s="6" t="str">
        <f t="shared" ca="1" si="639"/>
        <v/>
      </c>
      <c r="LL126" s="6" t="str">
        <f t="shared" ca="1" si="640"/>
        <v/>
      </c>
      <c r="LM126" s="22" t="e">
        <f t="shared" ca="1" si="641"/>
        <v>#VALUE!</v>
      </c>
      <c r="LN126" s="22" t="e">
        <f t="shared" ca="1" si="642"/>
        <v>#VALUE!</v>
      </c>
      <c r="LO126" s="22" t="str">
        <f ca="1">IFERROR(IF(INDIRECT(ADDRESS(ROW()-1,COLUMN()-2))="摘要",MATCH(LN126,日々処理!LJ:LJ,0),MATCH(LN126,INDIRECT(ADDRESS(INDIRECT(ADDRESS(ROW()-1,COLUMN()))+1,2,,,"日々処理")):INDIRECT(ADDRESS(INDIRECT(ADDRESS(ROW()-1,COLUMN()))+1000,2,,,"日々処理")),0)+INDIRECT(ADDRESS(ROW()-1,COLUMN()))),"")</f>
        <v/>
      </c>
      <c r="LP126" s="91" t="str">
        <f t="shared" ref="LP126:LP189" ca="1" si="757">IFERROR(IF(LP$1=MONTH(INDIRECT(ADDRESS(ROW(),COLUMN()-7-(MOD(COLUMN(),20)-8)))),INDIRECT(ADDRESS(ROW(),COLUMN()-MOD(COLUMN(),20)+2)),0),"")</f>
        <v/>
      </c>
      <c r="LQ126" s="91" t="str">
        <f t="shared" ca="1" si="732"/>
        <v/>
      </c>
      <c r="LR126" s="91" t="str">
        <f t="shared" ca="1" si="732"/>
        <v/>
      </c>
      <c r="LS126" s="91" t="str">
        <f t="shared" ca="1" si="732"/>
        <v/>
      </c>
      <c r="LT126" s="91" t="str">
        <f t="shared" ca="1" si="732"/>
        <v/>
      </c>
      <c r="LU126" s="91" t="str">
        <f t="shared" ca="1" si="732"/>
        <v/>
      </c>
      <c r="LV126" s="91" t="str">
        <f t="shared" ca="1" si="732"/>
        <v/>
      </c>
      <c r="LW126" s="91" t="str">
        <f t="shared" ca="1" si="732"/>
        <v/>
      </c>
      <c r="LX126" s="91" t="str">
        <f t="shared" ca="1" si="732"/>
        <v/>
      </c>
      <c r="LY126" s="91" t="str">
        <f t="shared" ca="1" si="732"/>
        <v/>
      </c>
      <c r="LZ126" s="91" t="str">
        <f t="shared" ca="1" si="732"/>
        <v/>
      </c>
      <c r="MA126" s="91" t="str">
        <f t="shared" ca="1" si="732"/>
        <v/>
      </c>
      <c r="MC126" s="20" t="str">
        <f t="shared" ca="1" si="643"/>
        <v/>
      </c>
      <c r="MD126" s="21" t="str">
        <f t="shared" ca="1" si="644"/>
        <v/>
      </c>
      <c r="ME126" s="6" t="str">
        <f t="shared" ca="1" si="645"/>
        <v/>
      </c>
      <c r="MF126" s="6" t="str">
        <f t="shared" ca="1" si="646"/>
        <v/>
      </c>
      <c r="MG126" s="22" t="e">
        <f t="shared" ca="1" si="647"/>
        <v>#VALUE!</v>
      </c>
      <c r="MH126" s="22" t="e">
        <f t="shared" ca="1" si="648"/>
        <v>#VALUE!</v>
      </c>
      <c r="MI126" s="22" t="str">
        <f ca="1">IFERROR(IF(INDIRECT(ADDRESS(ROW()-1,COLUMN()-2))="摘要",MATCH(MH126,日々処理!MD:MD,0),MATCH(MH126,INDIRECT(ADDRESS(INDIRECT(ADDRESS(ROW()-1,COLUMN()))+1,2,,,"日々処理")):INDIRECT(ADDRESS(INDIRECT(ADDRESS(ROW()-1,COLUMN()))+1000,2,,,"日々処理")),0)+INDIRECT(ADDRESS(ROW()-1,COLUMN()))),"")</f>
        <v/>
      </c>
      <c r="MJ126" s="91" t="str">
        <f t="shared" ref="MJ126:MJ189" ca="1" si="758">IFERROR(IF(MJ$1=MONTH(INDIRECT(ADDRESS(ROW(),COLUMN()-7-(MOD(COLUMN(),20)-8)))),INDIRECT(ADDRESS(ROW(),COLUMN()-MOD(COLUMN(),20)+2)),0),"")</f>
        <v/>
      </c>
      <c r="MK126" s="91" t="str">
        <f t="shared" ca="1" si="733"/>
        <v/>
      </c>
      <c r="ML126" s="91" t="str">
        <f t="shared" ca="1" si="733"/>
        <v/>
      </c>
      <c r="MM126" s="91" t="str">
        <f t="shared" ca="1" si="733"/>
        <v/>
      </c>
      <c r="MN126" s="91" t="str">
        <f t="shared" ca="1" si="733"/>
        <v/>
      </c>
      <c r="MO126" s="91" t="str">
        <f t="shared" ca="1" si="733"/>
        <v/>
      </c>
      <c r="MP126" s="91" t="str">
        <f t="shared" ca="1" si="733"/>
        <v/>
      </c>
      <c r="MQ126" s="91" t="str">
        <f t="shared" ca="1" si="733"/>
        <v/>
      </c>
      <c r="MR126" s="91" t="str">
        <f t="shared" ca="1" si="733"/>
        <v/>
      </c>
      <c r="MS126" s="91" t="str">
        <f t="shared" ca="1" si="733"/>
        <v/>
      </c>
      <c r="MT126" s="91" t="str">
        <f t="shared" ca="1" si="733"/>
        <v/>
      </c>
      <c r="MU126" s="91" t="str">
        <f t="shared" ca="1" si="733"/>
        <v/>
      </c>
      <c r="MW126" s="20" t="str">
        <f t="shared" ca="1" si="649"/>
        <v/>
      </c>
      <c r="MX126" s="21" t="str">
        <f t="shared" ca="1" si="650"/>
        <v/>
      </c>
      <c r="MY126" s="6" t="str">
        <f t="shared" ca="1" si="651"/>
        <v/>
      </c>
      <c r="MZ126" s="6" t="str">
        <f t="shared" ca="1" si="652"/>
        <v/>
      </c>
      <c r="NA126" s="22" t="e">
        <f t="shared" ca="1" si="653"/>
        <v>#VALUE!</v>
      </c>
      <c r="NB126" s="22" t="e">
        <f t="shared" ca="1" si="654"/>
        <v>#VALUE!</v>
      </c>
      <c r="NC126" s="22" t="str">
        <f ca="1">IFERROR(IF(INDIRECT(ADDRESS(ROW()-1,COLUMN()-2))="摘要",MATCH(NB126,日々処理!MX:MX,0),MATCH(NB126,INDIRECT(ADDRESS(INDIRECT(ADDRESS(ROW()-1,COLUMN()))+1,2,,,"日々処理")):INDIRECT(ADDRESS(INDIRECT(ADDRESS(ROW()-1,COLUMN()))+1000,2,,,"日々処理")),0)+INDIRECT(ADDRESS(ROW()-1,COLUMN()))),"")</f>
        <v/>
      </c>
      <c r="ND126" s="91" t="str">
        <f t="shared" ref="ND126:ND189" ca="1" si="759">IFERROR(IF(ND$1=MONTH(INDIRECT(ADDRESS(ROW(),COLUMN()-7-(MOD(COLUMN(),20)-8)))),INDIRECT(ADDRESS(ROW(),COLUMN()-MOD(COLUMN(),20)+2)),0),"")</f>
        <v/>
      </c>
      <c r="NE126" s="91" t="str">
        <f t="shared" ca="1" si="734"/>
        <v/>
      </c>
      <c r="NF126" s="91" t="str">
        <f t="shared" ca="1" si="734"/>
        <v/>
      </c>
      <c r="NG126" s="91" t="str">
        <f t="shared" ca="1" si="734"/>
        <v/>
      </c>
      <c r="NH126" s="91" t="str">
        <f t="shared" ca="1" si="734"/>
        <v/>
      </c>
      <c r="NI126" s="91" t="str">
        <f t="shared" ca="1" si="734"/>
        <v/>
      </c>
      <c r="NJ126" s="91" t="str">
        <f t="shared" ca="1" si="734"/>
        <v/>
      </c>
      <c r="NK126" s="91" t="str">
        <f t="shared" ca="1" si="734"/>
        <v/>
      </c>
      <c r="NL126" s="91" t="str">
        <f t="shared" ca="1" si="734"/>
        <v/>
      </c>
      <c r="NM126" s="91" t="str">
        <f t="shared" ca="1" si="734"/>
        <v/>
      </c>
      <c r="NN126" s="91" t="str">
        <f t="shared" ca="1" si="734"/>
        <v/>
      </c>
      <c r="NO126" s="91" t="str">
        <f t="shared" ca="1" si="734"/>
        <v/>
      </c>
      <c r="NQ126" s="20" t="str">
        <f t="shared" ca="1" si="655"/>
        <v/>
      </c>
      <c r="NR126" s="21" t="str">
        <f t="shared" ca="1" si="656"/>
        <v/>
      </c>
      <c r="NS126" s="6" t="str">
        <f t="shared" ca="1" si="657"/>
        <v/>
      </c>
      <c r="NT126" s="6" t="str">
        <f t="shared" ca="1" si="658"/>
        <v/>
      </c>
      <c r="NU126" s="22" t="e">
        <f t="shared" ca="1" si="659"/>
        <v>#VALUE!</v>
      </c>
      <c r="NV126" s="22" t="e">
        <f t="shared" ca="1" si="660"/>
        <v>#VALUE!</v>
      </c>
      <c r="NW126" s="22" t="str">
        <f ca="1">IFERROR(IF(INDIRECT(ADDRESS(ROW()-1,COLUMN()-2))="摘要",MATCH(NV126,日々処理!NR:NR,0),MATCH(NV126,INDIRECT(ADDRESS(INDIRECT(ADDRESS(ROW()-1,COLUMN()))+1,2,,,"日々処理")):INDIRECT(ADDRESS(INDIRECT(ADDRESS(ROW()-1,COLUMN()))+1000,2,,,"日々処理")),0)+INDIRECT(ADDRESS(ROW()-1,COLUMN()))),"")</f>
        <v/>
      </c>
      <c r="NX126" s="91" t="str">
        <f t="shared" ref="NX126:NX189" ca="1" si="760">IFERROR(IF(NX$1=MONTH(INDIRECT(ADDRESS(ROW(),COLUMN()-7-(MOD(COLUMN(),20)-8)))),INDIRECT(ADDRESS(ROW(),COLUMN()-MOD(COLUMN(),20)+2)),0),"")</f>
        <v/>
      </c>
      <c r="NY126" s="91" t="str">
        <f t="shared" ca="1" si="735"/>
        <v/>
      </c>
      <c r="NZ126" s="91" t="str">
        <f t="shared" ca="1" si="735"/>
        <v/>
      </c>
      <c r="OA126" s="91" t="str">
        <f t="shared" ca="1" si="735"/>
        <v/>
      </c>
      <c r="OB126" s="91" t="str">
        <f t="shared" ca="1" si="735"/>
        <v/>
      </c>
      <c r="OC126" s="91" t="str">
        <f t="shared" ca="1" si="735"/>
        <v/>
      </c>
      <c r="OD126" s="91" t="str">
        <f t="shared" ca="1" si="735"/>
        <v/>
      </c>
      <c r="OE126" s="91" t="str">
        <f t="shared" ca="1" si="735"/>
        <v/>
      </c>
      <c r="OF126" s="91" t="str">
        <f t="shared" ca="1" si="735"/>
        <v/>
      </c>
      <c r="OG126" s="91" t="str">
        <f t="shared" ca="1" si="735"/>
        <v/>
      </c>
      <c r="OH126" s="91" t="str">
        <f t="shared" ca="1" si="735"/>
        <v/>
      </c>
      <c r="OI126" s="91" t="str">
        <f t="shared" ca="1" si="735"/>
        <v/>
      </c>
      <c r="OK126" s="20" t="str">
        <f t="shared" ca="1" si="661"/>
        <v/>
      </c>
      <c r="OL126" s="21" t="str">
        <f t="shared" ca="1" si="662"/>
        <v/>
      </c>
      <c r="OM126" s="6" t="str">
        <f t="shared" ca="1" si="663"/>
        <v/>
      </c>
      <c r="ON126" s="6" t="str">
        <f t="shared" ca="1" si="664"/>
        <v/>
      </c>
      <c r="OO126" s="22" t="e">
        <f t="shared" ca="1" si="665"/>
        <v>#VALUE!</v>
      </c>
      <c r="OP126" s="22" t="e">
        <f t="shared" ca="1" si="666"/>
        <v>#VALUE!</v>
      </c>
      <c r="OQ126" s="22" t="str">
        <f ca="1">IFERROR(IF(INDIRECT(ADDRESS(ROW()-1,COLUMN()-2))="摘要",MATCH(OP126,日々処理!OL:OL,0),MATCH(OP126,INDIRECT(ADDRESS(INDIRECT(ADDRESS(ROW()-1,COLUMN()))+1,2,,,"日々処理")):INDIRECT(ADDRESS(INDIRECT(ADDRESS(ROW()-1,COLUMN()))+1000,2,,,"日々処理")),0)+INDIRECT(ADDRESS(ROW()-1,COLUMN()))),"")</f>
        <v/>
      </c>
      <c r="OR126" s="91" t="str">
        <f t="shared" ref="OR126:OR189" ca="1" si="761">IFERROR(IF(OR$1=MONTH(INDIRECT(ADDRESS(ROW(),COLUMN()-7-(MOD(COLUMN(),20)-8)))),INDIRECT(ADDRESS(ROW(),COLUMN()-MOD(COLUMN(),20)+2)),0),"")</f>
        <v/>
      </c>
      <c r="OS126" s="91" t="str">
        <f t="shared" ca="1" si="736"/>
        <v/>
      </c>
      <c r="OT126" s="91" t="str">
        <f t="shared" ca="1" si="736"/>
        <v/>
      </c>
      <c r="OU126" s="91" t="str">
        <f t="shared" ca="1" si="736"/>
        <v/>
      </c>
      <c r="OV126" s="91" t="str">
        <f t="shared" ca="1" si="736"/>
        <v/>
      </c>
      <c r="OW126" s="91" t="str">
        <f t="shared" ca="1" si="736"/>
        <v/>
      </c>
      <c r="OX126" s="91" t="str">
        <f t="shared" ca="1" si="736"/>
        <v/>
      </c>
      <c r="OY126" s="91" t="str">
        <f t="shared" ca="1" si="736"/>
        <v/>
      </c>
      <c r="OZ126" s="91" t="str">
        <f t="shared" ca="1" si="736"/>
        <v/>
      </c>
      <c r="PA126" s="91" t="str">
        <f t="shared" ca="1" si="736"/>
        <v/>
      </c>
      <c r="PB126" s="91" t="str">
        <f t="shared" ca="1" si="736"/>
        <v/>
      </c>
      <c r="PC126" s="91" t="str">
        <f t="shared" ca="1" si="736"/>
        <v/>
      </c>
      <c r="PE126" s="20" t="str">
        <f t="shared" ca="1" si="667"/>
        <v/>
      </c>
      <c r="PF126" s="21" t="str">
        <f t="shared" ca="1" si="668"/>
        <v/>
      </c>
      <c r="PG126" s="6" t="str">
        <f t="shared" ca="1" si="669"/>
        <v/>
      </c>
      <c r="PH126" s="6" t="str">
        <f t="shared" ca="1" si="670"/>
        <v/>
      </c>
      <c r="PI126" s="22" t="e">
        <f t="shared" ca="1" si="671"/>
        <v>#VALUE!</v>
      </c>
      <c r="PJ126" s="22" t="e">
        <f t="shared" ca="1" si="672"/>
        <v>#VALUE!</v>
      </c>
      <c r="PK126" s="22" t="str">
        <f ca="1">IFERROR(IF(INDIRECT(ADDRESS(ROW()-1,COLUMN()-2))="摘要",MATCH(PJ126,日々処理!PF:PF,0),MATCH(PJ126,INDIRECT(ADDRESS(INDIRECT(ADDRESS(ROW()-1,COLUMN()))+1,2,,,"日々処理")):INDIRECT(ADDRESS(INDIRECT(ADDRESS(ROW()-1,COLUMN()))+1000,2,,,"日々処理")),0)+INDIRECT(ADDRESS(ROW()-1,COLUMN()))),"")</f>
        <v/>
      </c>
      <c r="PL126" s="91" t="str">
        <f t="shared" ref="PL126:PL189" ca="1" si="762">IFERROR(IF(PL$1=MONTH(INDIRECT(ADDRESS(ROW(),COLUMN()-7-(MOD(COLUMN(),20)-8)))),INDIRECT(ADDRESS(ROW(),COLUMN()-MOD(COLUMN(),20)+2)),0),"")</f>
        <v/>
      </c>
      <c r="PM126" s="91" t="str">
        <f t="shared" ca="1" si="737"/>
        <v/>
      </c>
      <c r="PN126" s="91" t="str">
        <f t="shared" ca="1" si="737"/>
        <v/>
      </c>
      <c r="PO126" s="91" t="str">
        <f t="shared" ca="1" si="737"/>
        <v/>
      </c>
      <c r="PP126" s="91" t="str">
        <f t="shared" ca="1" si="737"/>
        <v/>
      </c>
      <c r="PQ126" s="91" t="str">
        <f t="shared" ca="1" si="737"/>
        <v/>
      </c>
      <c r="PR126" s="91" t="str">
        <f t="shared" ca="1" si="737"/>
        <v/>
      </c>
      <c r="PS126" s="91" t="str">
        <f t="shared" ca="1" si="737"/>
        <v/>
      </c>
      <c r="PT126" s="91" t="str">
        <f t="shared" ca="1" si="737"/>
        <v/>
      </c>
      <c r="PU126" s="91" t="str">
        <f t="shared" ca="1" si="737"/>
        <v/>
      </c>
      <c r="PV126" s="91" t="str">
        <f t="shared" ca="1" si="737"/>
        <v/>
      </c>
      <c r="PW126" s="91" t="str">
        <f t="shared" ca="1" si="737"/>
        <v/>
      </c>
      <c r="PY126" s="20" t="str">
        <f t="shared" ca="1" si="673"/>
        <v/>
      </c>
      <c r="PZ126" s="21" t="str">
        <f t="shared" ca="1" si="674"/>
        <v/>
      </c>
      <c r="QA126" s="6" t="str">
        <f t="shared" ca="1" si="675"/>
        <v/>
      </c>
      <c r="QB126" s="6" t="str">
        <f t="shared" ca="1" si="676"/>
        <v/>
      </c>
      <c r="QC126" s="22" t="e">
        <f t="shared" ca="1" si="677"/>
        <v>#VALUE!</v>
      </c>
      <c r="QD126" s="22" t="e">
        <f t="shared" ca="1" si="678"/>
        <v>#VALUE!</v>
      </c>
      <c r="QE126" s="22" t="str">
        <f ca="1">IFERROR(IF(INDIRECT(ADDRESS(ROW()-1,COLUMN()-2))="摘要",MATCH(QD126,日々処理!PZ:PZ,0),MATCH(QD126,INDIRECT(ADDRESS(INDIRECT(ADDRESS(ROW()-1,COLUMN()))+1,2,,,"日々処理")):INDIRECT(ADDRESS(INDIRECT(ADDRESS(ROW()-1,COLUMN()))+1000,2,,,"日々処理")),0)+INDIRECT(ADDRESS(ROW()-1,COLUMN()))),"")</f>
        <v/>
      </c>
      <c r="QF126" s="91" t="str">
        <f t="shared" ref="QF126:QF189" ca="1" si="763">IFERROR(IF(QF$1=MONTH(INDIRECT(ADDRESS(ROW(),COLUMN()-7-(MOD(COLUMN(),20)-8)))),INDIRECT(ADDRESS(ROW(),COLUMN()-MOD(COLUMN(),20)+2)),0),"")</f>
        <v/>
      </c>
      <c r="QG126" s="91" t="str">
        <f t="shared" ca="1" si="738"/>
        <v/>
      </c>
      <c r="QH126" s="91" t="str">
        <f t="shared" ca="1" si="738"/>
        <v/>
      </c>
      <c r="QI126" s="91" t="str">
        <f t="shared" ca="1" si="738"/>
        <v/>
      </c>
      <c r="QJ126" s="91" t="str">
        <f t="shared" ca="1" si="738"/>
        <v/>
      </c>
      <c r="QK126" s="91" t="str">
        <f t="shared" ca="1" si="738"/>
        <v/>
      </c>
      <c r="QL126" s="91" t="str">
        <f t="shared" ca="1" si="738"/>
        <v/>
      </c>
      <c r="QM126" s="91" t="str">
        <f t="shared" ca="1" si="738"/>
        <v/>
      </c>
      <c r="QN126" s="91" t="str">
        <f t="shared" ca="1" si="738"/>
        <v/>
      </c>
      <c r="QO126" s="91" t="str">
        <f t="shared" ca="1" si="738"/>
        <v/>
      </c>
      <c r="QP126" s="91" t="str">
        <f t="shared" ca="1" si="738"/>
        <v/>
      </c>
      <c r="QQ126" s="91" t="str">
        <f t="shared" ca="1" si="738"/>
        <v/>
      </c>
      <c r="QS126" s="20" t="str">
        <f t="shared" ca="1" si="679"/>
        <v/>
      </c>
      <c r="QT126" s="21" t="str">
        <f t="shared" ca="1" si="680"/>
        <v/>
      </c>
      <c r="QU126" s="6" t="str">
        <f t="shared" ca="1" si="681"/>
        <v/>
      </c>
      <c r="QV126" s="6" t="str">
        <f t="shared" ca="1" si="682"/>
        <v/>
      </c>
      <c r="QW126" s="22" t="e">
        <f t="shared" ca="1" si="683"/>
        <v>#VALUE!</v>
      </c>
      <c r="QX126" s="22" t="e">
        <f t="shared" ca="1" si="684"/>
        <v>#VALUE!</v>
      </c>
      <c r="QY126" s="22" t="str">
        <f ca="1">IFERROR(IF(INDIRECT(ADDRESS(ROW()-1,COLUMN()-2))="摘要",MATCH(QX126,日々処理!QT:QT,0),MATCH(QX126,INDIRECT(ADDRESS(INDIRECT(ADDRESS(ROW()-1,COLUMN()))+1,2,,,"日々処理")):INDIRECT(ADDRESS(INDIRECT(ADDRESS(ROW()-1,COLUMN()))+1000,2,,,"日々処理")),0)+INDIRECT(ADDRESS(ROW()-1,COLUMN()))),"")</f>
        <v/>
      </c>
      <c r="QZ126" s="91" t="str">
        <f t="shared" ref="QZ126:QZ189" ca="1" si="764">IFERROR(IF(QZ$1=MONTH(INDIRECT(ADDRESS(ROW(),COLUMN()-7-(MOD(COLUMN(),20)-8)))),INDIRECT(ADDRESS(ROW(),COLUMN()-MOD(COLUMN(),20)+2)),0),"")</f>
        <v/>
      </c>
      <c r="RA126" s="91" t="str">
        <f t="shared" ca="1" si="739"/>
        <v/>
      </c>
      <c r="RB126" s="91" t="str">
        <f t="shared" ca="1" si="739"/>
        <v/>
      </c>
      <c r="RC126" s="91" t="str">
        <f t="shared" ca="1" si="739"/>
        <v/>
      </c>
      <c r="RD126" s="91" t="str">
        <f t="shared" ca="1" si="739"/>
        <v/>
      </c>
      <c r="RE126" s="91" t="str">
        <f t="shared" ca="1" si="739"/>
        <v/>
      </c>
      <c r="RF126" s="91" t="str">
        <f t="shared" ca="1" si="739"/>
        <v/>
      </c>
      <c r="RG126" s="91" t="str">
        <f t="shared" ca="1" si="739"/>
        <v/>
      </c>
      <c r="RH126" s="91" t="str">
        <f t="shared" ca="1" si="739"/>
        <v/>
      </c>
      <c r="RI126" s="91" t="str">
        <f t="shared" ca="1" si="739"/>
        <v/>
      </c>
      <c r="RJ126" s="91" t="str">
        <f t="shared" ca="1" si="739"/>
        <v/>
      </c>
      <c r="RK126" s="91" t="str">
        <f t="shared" ca="1" si="739"/>
        <v/>
      </c>
      <c r="RM126" s="20" t="str">
        <f t="shared" ca="1" si="685"/>
        <v/>
      </c>
      <c r="RN126" s="21" t="str">
        <f t="shared" ca="1" si="686"/>
        <v/>
      </c>
      <c r="RO126" s="6" t="str">
        <f t="shared" ca="1" si="687"/>
        <v/>
      </c>
      <c r="RP126" s="6" t="str">
        <f t="shared" ca="1" si="688"/>
        <v/>
      </c>
      <c r="RQ126" s="22" t="e">
        <f t="shared" ca="1" si="689"/>
        <v>#VALUE!</v>
      </c>
      <c r="RR126" s="22" t="e">
        <f t="shared" ca="1" si="690"/>
        <v>#VALUE!</v>
      </c>
      <c r="RS126" s="22" t="str">
        <f ca="1">IFERROR(IF(INDIRECT(ADDRESS(ROW()-1,COLUMN()-2))="摘要",MATCH(RR126,日々処理!RN:RN,0),MATCH(RR126,INDIRECT(ADDRESS(INDIRECT(ADDRESS(ROW()-1,COLUMN()))+1,2,,,"日々処理")):INDIRECT(ADDRESS(INDIRECT(ADDRESS(ROW()-1,COLUMN()))+1000,2,,,"日々処理")),0)+INDIRECT(ADDRESS(ROW()-1,COLUMN()))),"")</f>
        <v/>
      </c>
      <c r="RT126" s="91" t="str">
        <f t="shared" ref="RT126:RT189" ca="1" si="765">IFERROR(IF(RT$1=MONTH(INDIRECT(ADDRESS(ROW(),COLUMN()-7-(MOD(COLUMN(),20)-8)))),INDIRECT(ADDRESS(ROW(),COLUMN()-MOD(COLUMN(),20)+2)),0),"")</f>
        <v/>
      </c>
      <c r="RU126" s="91" t="str">
        <f t="shared" ca="1" si="740"/>
        <v/>
      </c>
      <c r="RV126" s="91" t="str">
        <f t="shared" ca="1" si="740"/>
        <v/>
      </c>
      <c r="RW126" s="91" t="str">
        <f t="shared" ca="1" si="740"/>
        <v/>
      </c>
      <c r="RX126" s="91" t="str">
        <f t="shared" ca="1" si="740"/>
        <v/>
      </c>
      <c r="RY126" s="91" t="str">
        <f t="shared" ca="1" si="740"/>
        <v/>
      </c>
      <c r="RZ126" s="91" t="str">
        <f t="shared" ca="1" si="740"/>
        <v/>
      </c>
      <c r="SA126" s="91" t="str">
        <f t="shared" ca="1" si="740"/>
        <v/>
      </c>
      <c r="SB126" s="91" t="str">
        <f t="shared" ca="1" si="740"/>
        <v/>
      </c>
      <c r="SC126" s="91" t="str">
        <f t="shared" ca="1" si="740"/>
        <v/>
      </c>
      <c r="SD126" s="91" t="str">
        <f t="shared" ca="1" si="740"/>
        <v/>
      </c>
      <c r="SE126" s="91" t="str">
        <f t="shared" ca="1" si="740"/>
        <v/>
      </c>
    </row>
    <row r="127" spans="1:499" ht="12" customHeight="1">
      <c r="A127" s="20" t="str">
        <f t="shared" ca="1" si="541"/>
        <v/>
      </c>
      <c r="B127" s="21" t="str">
        <f t="shared" ca="1" si="542"/>
        <v/>
      </c>
      <c r="C127" s="6" t="str">
        <f t="shared" ca="1" si="543"/>
        <v/>
      </c>
      <c r="D127" s="6" t="str">
        <f t="shared" ca="1" si="544"/>
        <v/>
      </c>
      <c r="E127" s="22" t="e">
        <f t="shared" ca="1" si="545"/>
        <v>#VALUE!</v>
      </c>
      <c r="F127" s="22" t="e">
        <f t="shared" ca="1" si="546"/>
        <v>#VALUE!</v>
      </c>
      <c r="G127" s="22" t="str">
        <f ca="1">IFERROR(IF(INDIRECT(ADDRESS(ROW()-1,COLUMN()-2))="摘要",MATCH(F127,日々処理!B:B,0),MATCH(F127,INDIRECT(ADDRESS(INDIRECT(ADDRESS(ROW()-1,COLUMN()))+1,2,,,"日々処理")):INDIRECT(ADDRESS(INDIRECT(ADDRESS(ROW()-1,COLUMN()))+1000,2,,,"日々処理")),0)+INDIRECT(ADDRESS(ROW()-1,COLUMN()))),"")</f>
        <v/>
      </c>
      <c r="H127" s="91" t="str">
        <f t="shared" ca="1" si="741"/>
        <v/>
      </c>
      <c r="I127" s="91" t="str">
        <f t="shared" ca="1" si="716"/>
        <v/>
      </c>
      <c r="J127" s="91" t="str">
        <f t="shared" ca="1" si="716"/>
        <v/>
      </c>
      <c r="K127" s="91" t="str">
        <f t="shared" ca="1" si="716"/>
        <v/>
      </c>
      <c r="L127" s="91" t="str">
        <f t="shared" ca="1" si="716"/>
        <v/>
      </c>
      <c r="M127" s="91" t="str">
        <f t="shared" ca="1" si="716"/>
        <v/>
      </c>
      <c r="N127" s="91" t="str">
        <f t="shared" ca="1" si="716"/>
        <v/>
      </c>
      <c r="O127" s="91" t="str">
        <f t="shared" ca="1" si="716"/>
        <v/>
      </c>
      <c r="P127" s="91" t="str">
        <f t="shared" ca="1" si="716"/>
        <v/>
      </c>
      <c r="Q127" s="91" t="str">
        <f t="shared" ca="1" si="716"/>
        <v/>
      </c>
      <c r="R127" s="91" t="str">
        <f t="shared" ca="1" si="716"/>
        <v/>
      </c>
      <c r="S127" s="91" t="str">
        <f t="shared" ca="1" si="716"/>
        <v/>
      </c>
      <c r="T127" s="89"/>
      <c r="U127" s="20" t="str">
        <f t="shared" ca="1" si="547"/>
        <v/>
      </c>
      <c r="V127" s="21" t="str">
        <f t="shared" ca="1" si="548"/>
        <v/>
      </c>
      <c r="W127" s="6" t="str">
        <f t="shared" ca="1" si="549"/>
        <v/>
      </c>
      <c r="X127" s="6" t="str">
        <f t="shared" ca="1" si="550"/>
        <v/>
      </c>
      <c r="Y127" s="22" t="e">
        <f t="shared" ca="1" si="551"/>
        <v>#VALUE!</v>
      </c>
      <c r="Z127" s="22" t="e">
        <f t="shared" ca="1" si="552"/>
        <v>#VALUE!</v>
      </c>
      <c r="AA127" s="22" t="str">
        <f ca="1">IFERROR(IF(INDIRECT(ADDRESS(ROW()-1,COLUMN()-2))="摘要",MATCH(Z127,日々処理!V:V,0),MATCH(Z127,INDIRECT(ADDRESS(INDIRECT(ADDRESS(ROW()-1,COLUMN()))+1,2,,,"日々処理")):INDIRECT(ADDRESS(INDIRECT(ADDRESS(ROW()-1,COLUMN()))+1000,2,,,"日々処理")),0)+INDIRECT(ADDRESS(ROW()-1,COLUMN()))),"")</f>
        <v/>
      </c>
      <c r="AB127" s="91" t="str">
        <f t="shared" ca="1" si="742"/>
        <v/>
      </c>
      <c r="AC127" s="91" t="str">
        <f t="shared" ca="1" si="717"/>
        <v/>
      </c>
      <c r="AD127" s="91" t="str">
        <f t="shared" ca="1" si="717"/>
        <v/>
      </c>
      <c r="AE127" s="91" t="str">
        <f t="shared" ca="1" si="717"/>
        <v/>
      </c>
      <c r="AF127" s="91" t="str">
        <f t="shared" ca="1" si="717"/>
        <v/>
      </c>
      <c r="AG127" s="91" t="str">
        <f t="shared" ca="1" si="717"/>
        <v/>
      </c>
      <c r="AH127" s="91" t="str">
        <f t="shared" ca="1" si="717"/>
        <v/>
      </c>
      <c r="AI127" s="91" t="str">
        <f t="shared" ca="1" si="717"/>
        <v/>
      </c>
      <c r="AJ127" s="91" t="str">
        <f t="shared" ca="1" si="717"/>
        <v/>
      </c>
      <c r="AK127" s="91" t="str">
        <f t="shared" ca="1" si="717"/>
        <v/>
      </c>
      <c r="AL127" s="91" t="str">
        <f t="shared" ca="1" si="717"/>
        <v/>
      </c>
      <c r="AM127" s="91" t="str">
        <f t="shared" ca="1" si="717"/>
        <v/>
      </c>
      <c r="AO127" s="20" t="str">
        <f t="shared" ca="1" si="553"/>
        <v/>
      </c>
      <c r="AP127" s="21" t="str">
        <f t="shared" ca="1" si="554"/>
        <v/>
      </c>
      <c r="AQ127" s="6" t="str">
        <f t="shared" ca="1" si="555"/>
        <v/>
      </c>
      <c r="AR127" s="6" t="str">
        <f t="shared" ca="1" si="556"/>
        <v/>
      </c>
      <c r="AS127" s="22" t="e">
        <f t="shared" ca="1" si="557"/>
        <v>#VALUE!</v>
      </c>
      <c r="AT127" s="22" t="e">
        <f t="shared" ca="1" si="558"/>
        <v>#VALUE!</v>
      </c>
      <c r="AU127" s="22" t="str">
        <f ca="1">IFERROR(IF(INDIRECT(ADDRESS(ROW()-1,COLUMN()-2))="摘要",MATCH(AT127,日々処理!AP:AP,0),MATCH(AT127,INDIRECT(ADDRESS(INDIRECT(ADDRESS(ROW()-1,COLUMN()))+1,2,,,"日々処理")):INDIRECT(ADDRESS(INDIRECT(ADDRESS(ROW()-1,COLUMN()))+1000,2,,,"日々処理")),0)+INDIRECT(ADDRESS(ROW()-1,COLUMN()))),"")</f>
        <v/>
      </c>
      <c r="AV127" s="91" t="str">
        <f t="shared" ca="1" si="743"/>
        <v/>
      </c>
      <c r="AW127" s="91" t="str">
        <f t="shared" ca="1" si="718"/>
        <v/>
      </c>
      <c r="AX127" s="91" t="str">
        <f t="shared" ca="1" si="718"/>
        <v/>
      </c>
      <c r="AY127" s="91" t="str">
        <f t="shared" ca="1" si="718"/>
        <v/>
      </c>
      <c r="AZ127" s="91" t="str">
        <f t="shared" ca="1" si="718"/>
        <v/>
      </c>
      <c r="BA127" s="91" t="str">
        <f t="shared" ca="1" si="718"/>
        <v/>
      </c>
      <c r="BB127" s="91" t="str">
        <f t="shared" ca="1" si="718"/>
        <v/>
      </c>
      <c r="BC127" s="91" t="str">
        <f t="shared" ca="1" si="718"/>
        <v/>
      </c>
      <c r="BD127" s="91" t="str">
        <f t="shared" ca="1" si="718"/>
        <v/>
      </c>
      <c r="BE127" s="91" t="str">
        <f t="shared" ca="1" si="718"/>
        <v/>
      </c>
      <c r="BF127" s="91" t="str">
        <f t="shared" ca="1" si="718"/>
        <v/>
      </c>
      <c r="BG127" s="91" t="str">
        <f t="shared" ca="1" si="718"/>
        <v/>
      </c>
      <c r="BI127" s="20" t="str">
        <f t="shared" ca="1" si="559"/>
        <v/>
      </c>
      <c r="BJ127" s="21" t="str">
        <f t="shared" ca="1" si="560"/>
        <v/>
      </c>
      <c r="BK127" s="6" t="str">
        <f t="shared" ca="1" si="561"/>
        <v/>
      </c>
      <c r="BL127" s="6" t="str">
        <f t="shared" ca="1" si="562"/>
        <v/>
      </c>
      <c r="BM127" s="22" t="e">
        <f t="shared" ca="1" si="563"/>
        <v>#VALUE!</v>
      </c>
      <c r="BN127" s="22" t="e">
        <f t="shared" ca="1" si="564"/>
        <v>#VALUE!</v>
      </c>
      <c r="BO127" s="22" t="str">
        <f ca="1">IFERROR(IF(INDIRECT(ADDRESS(ROW()-1,COLUMN()-2))="摘要",MATCH(BN127,日々処理!BJ:BJ,0),MATCH(BN127,INDIRECT(ADDRESS(INDIRECT(ADDRESS(ROW()-1,COLUMN()))+1,2,,,"日々処理")):INDIRECT(ADDRESS(INDIRECT(ADDRESS(ROW()-1,COLUMN()))+1000,2,,,"日々処理")),0)+INDIRECT(ADDRESS(ROW()-1,COLUMN()))),"")</f>
        <v/>
      </c>
      <c r="BP127" s="91" t="str">
        <f t="shared" ca="1" si="744"/>
        <v/>
      </c>
      <c r="BQ127" s="91" t="str">
        <f t="shared" ca="1" si="719"/>
        <v/>
      </c>
      <c r="BR127" s="91" t="str">
        <f t="shared" ca="1" si="719"/>
        <v/>
      </c>
      <c r="BS127" s="91" t="str">
        <f t="shared" ca="1" si="719"/>
        <v/>
      </c>
      <c r="BT127" s="91" t="str">
        <f t="shared" ca="1" si="719"/>
        <v/>
      </c>
      <c r="BU127" s="91" t="str">
        <f t="shared" ca="1" si="719"/>
        <v/>
      </c>
      <c r="BV127" s="91" t="str">
        <f t="shared" ca="1" si="719"/>
        <v/>
      </c>
      <c r="BW127" s="91" t="str">
        <f t="shared" ca="1" si="719"/>
        <v/>
      </c>
      <c r="BX127" s="91" t="str">
        <f t="shared" ca="1" si="719"/>
        <v/>
      </c>
      <c r="BY127" s="91" t="str">
        <f t="shared" ca="1" si="719"/>
        <v/>
      </c>
      <c r="BZ127" s="91" t="str">
        <f t="shared" ca="1" si="719"/>
        <v/>
      </c>
      <c r="CA127" s="91" t="str">
        <f t="shared" ca="1" si="719"/>
        <v/>
      </c>
      <c r="CC127" s="20" t="str">
        <f t="shared" ca="1" si="565"/>
        <v/>
      </c>
      <c r="CD127" s="21" t="str">
        <f t="shared" ca="1" si="566"/>
        <v/>
      </c>
      <c r="CE127" s="6" t="str">
        <f t="shared" ca="1" si="567"/>
        <v/>
      </c>
      <c r="CF127" s="6" t="str">
        <f t="shared" ca="1" si="568"/>
        <v/>
      </c>
      <c r="CG127" s="22" t="e">
        <f t="shared" ca="1" si="569"/>
        <v>#VALUE!</v>
      </c>
      <c r="CH127" s="22" t="e">
        <f t="shared" ca="1" si="570"/>
        <v>#VALUE!</v>
      </c>
      <c r="CI127" s="22" t="str">
        <f ca="1">IFERROR(IF(INDIRECT(ADDRESS(ROW()-1,COLUMN()-2))="摘要",MATCH(CH127,日々処理!CD:CD,0),MATCH(CH127,INDIRECT(ADDRESS(INDIRECT(ADDRESS(ROW()-1,COLUMN()))+1,2,,,"日々処理")):INDIRECT(ADDRESS(INDIRECT(ADDRESS(ROW()-1,COLUMN()))+1000,2,,,"日々処理")),0)+INDIRECT(ADDRESS(ROW()-1,COLUMN()))),"")</f>
        <v/>
      </c>
      <c r="CJ127" s="91" t="str">
        <f t="shared" ca="1" si="745"/>
        <v/>
      </c>
      <c r="CK127" s="91" t="str">
        <f t="shared" ca="1" si="720"/>
        <v/>
      </c>
      <c r="CL127" s="91" t="str">
        <f t="shared" ca="1" si="720"/>
        <v/>
      </c>
      <c r="CM127" s="91" t="str">
        <f t="shared" ca="1" si="720"/>
        <v/>
      </c>
      <c r="CN127" s="91" t="str">
        <f t="shared" ca="1" si="720"/>
        <v/>
      </c>
      <c r="CO127" s="91" t="str">
        <f t="shared" ca="1" si="720"/>
        <v/>
      </c>
      <c r="CP127" s="91" t="str">
        <f t="shared" ca="1" si="720"/>
        <v/>
      </c>
      <c r="CQ127" s="91" t="str">
        <f t="shared" ca="1" si="720"/>
        <v/>
      </c>
      <c r="CR127" s="91" t="str">
        <f t="shared" ca="1" si="720"/>
        <v/>
      </c>
      <c r="CS127" s="91" t="str">
        <f t="shared" ca="1" si="720"/>
        <v/>
      </c>
      <c r="CT127" s="91" t="str">
        <f t="shared" ca="1" si="720"/>
        <v/>
      </c>
      <c r="CU127" s="91" t="str">
        <f t="shared" ca="1" si="720"/>
        <v/>
      </c>
      <c r="CW127" s="20" t="str">
        <f t="shared" ca="1" si="571"/>
        <v/>
      </c>
      <c r="CX127" s="21" t="str">
        <f t="shared" ca="1" si="572"/>
        <v/>
      </c>
      <c r="CY127" s="6" t="str">
        <f t="shared" ca="1" si="573"/>
        <v/>
      </c>
      <c r="CZ127" s="6" t="str">
        <f t="shared" ca="1" si="574"/>
        <v/>
      </c>
      <c r="DA127" s="22" t="e">
        <f t="shared" ca="1" si="575"/>
        <v>#VALUE!</v>
      </c>
      <c r="DB127" s="22" t="e">
        <f t="shared" ca="1" si="576"/>
        <v>#VALUE!</v>
      </c>
      <c r="DC127" s="22" t="str">
        <f ca="1">IFERROR(IF(INDIRECT(ADDRESS(ROW()-1,COLUMN()-2))="摘要",MATCH(DB127,日々処理!CX:CX,0),MATCH(DB127,INDIRECT(ADDRESS(INDIRECT(ADDRESS(ROW()-1,COLUMN()))+1,2,,,"日々処理")):INDIRECT(ADDRESS(INDIRECT(ADDRESS(ROW()-1,COLUMN()))+1000,2,,,"日々処理")),0)+INDIRECT(ADDRESS(ROW()-1,COLUMN()))),"")</f>
        <v/>
      </c>
      <c r="DD127" s="91" t="str">
        <f t="shared" ca="1" si="746"/>
        <v/>
      </c>
      <c r="DE127" s="91" t="str">
        <f t="shared" ca="1" si="721"/>
        <v/>
      </c>
      <c r="DF127" s="91" t="str">
        <f t="shared" ca="1" si="721"/>
        <v/>
      </c>
      <c r="DG127" s="91" t="str">
        <f t="shared" ca="1" si="721"/>
        <v/>
      </c>
      <c r="DH127" s="91" t="str">
        <f t="shared" ca="1" si="721"/>
        <v/>
      </c>
      <c r="DI127" s="91" t="str">
        <f t="shared" ca="1" si="721"/>
        <v/>
      </c>
      <c r="DJ127" s="91" t="str">
        <f t="shared" ca="1" si="721"/>
        <v/>
      </c>
      <c r="DK127" s="91" t="str">
        <f t="shared" ca="1" si="721"/>
        <v/>
      </c>
      <c r="DL127" s="91" t="str">
        <f t="shared" ca="1" si="721"/>
        <v/>
      </c>
      <c r="DM127" s="91" t="str">
        <f t="shared" ca="1" si="721"/>
        <v/>
      </c>
      <c r="DN127" s="91" t="str">
        <f t="shared" ca="1" si="721"/>
        <v/>
      </c>
      <c r="DO127" s="91" t="str">
        <f t="shared" ca="1" si="721"/>
        <v/>
      </c>
      <c r="DQ127" s="20" t="str">
        <f t="shared" ca="1" si="577"/>
        <v/>
      </c>
      <c r="DR127" s="21" t="str">
        <f t="shared" ca="1" si="578"/>
        <v/>
      </c>
      <c r="DS127" s="6" t="str">
        <f t="shared" ca="1" si="579"/>
        <v/>
      </c>
      <c r="DT127" s="6" t="str">
        <f t="shared" ca="1" si="580"/>
        <v/>
      </c>
      <c r="DU127" s="22" t="e">
        <f t="shared" ca="1" si="581"/>
        <v>#VALUE!</v>
      </c>
      <c r="DV127" s="22" t="e">
        <f t="shared" ca="1" si="582"/>
        <v>#VALUE!</v>
      </c>
      <c r="DW127" s="22" t="str">
        <f ca="1">IFERROR(IF(INDIRECT(ADDRESS(ROW()-1,COLUMN()-2))="摘要",MATCH(DV127,日々処理!DR:DR,0),MATCH(DV127,INDIRECT(ADDRESS(INDIRECT(ADDRESS(ROW()-1,COLUMN()))+1,2,,,"日々処理")):INDIRECT(ADDRESS(INDIRECT(ADDRESS(ROW()-1,COLUMN()))+1000,2,,,"日々処理")),0)+INDIRECT(ADDRESS(ROW()-1,COLUMN()))),"")</f>
        <v/>
      </c>
      <c r="DX127" s="91" t="str">
        <f t="shared" ca="1" si="747"/>
        <v/>
      </c>
      <c r="DY127" s="91" t="str">
        <f t="shared" ca="1" si="722"/>
        <v/>
      </c>
      <c r="DZ127" s="91" t="str">
        <f t="shared" ca="1" si="722"/>
        <v/>
      </c>
      <c r="EA127" s="91" t="str">
        <f t="shared" ca="1" si="722"/>
        <v/>
      </c>
      <c r="EB127" s="91" t="str">
        <f t="shared" ca="1" si="722"/>
        <v/>
      </c>
      <c r="EC127" s="91" t="str">
        <f t="shared" ca="1" si="722"/>
        <v/>
      </c>
      <c r="ED127" s="91" t="str">
        <f t="shared" ca="1" si="722"/>
        <v/>
      </c>
      <c r="EE127" s="91" t="str">
        <f t="shared" ca="1" si="722"/>
        <v/>
      </c>
      <c r="EF127" s="91" t="str">
        <f t="shared" ca="1" si="722"/>
        <v/>
      </c>
      <c r="EG127" s="91" t="str">
        <f t="shared" ca="1" si="722"/>
        <v/>
      </c>
      <c r="EH127" s="91" t="str">
        <f t="shared" ca="1" si="722"/>
        <v/>
      </c>
      <c r="EI127" s="91" t="str">
        <f t="shared" ca="1" si="722"/>
        <v/>
      </c>
      <c r="EK127" s="20" t="str">
        <f t="shared" ca="1" si="583"/>
        <v/>
      </c>
      <c r="EL127" s="21" t="str">
        <f t="shared" ca="1" si="584"/>
        <v/>
      </c>
      <c r="EM127" s="6" t="str">
        <f t="shared" ca="1" si="585"/>
        <v/>
      </c>
      <c r="EN127" s="6" t="str">
        <f t="shared" ca="1" si="586"/>
        <v/>
      </c>
      <c r="EO127" s="22" t="e">
        <f t="shared" ca="1" si="587"/>
        <v>#VALUE!</v>
      </c>
      <c r="EP127" s="22" t="e">
        <f t="shared" ca="1" si="588"/>
        <v>#VALUE!</v>
      </c>
      <c r="EQ127" s="22" t="str">
        <f ca="1">IFERROR(IF(INDIRECT(ADDRESS(ROW()-1,COLUMN()-2))="摘要",MATCH(EP127,日々処理!EL:EL,0),MATCH(EP127,INDIRECT(ADDRESS(INDIRECT(ADDRESS(ROW()-1,COLUMN()))+1,2,,,"日々処理")):INDIRECT(ADDRESS(INDIRECT(ADDRESS(ROW()-1,COLUMN()))+1000,2,,,"日々処理")),0)+INDIRECT(ADDRESS(ROW()-1,COLUMN()))),"")</f>
        <v/>
      </c>
      <c r="ER127" s="91" t="str">
        <f t="shared" ca="1" si="748"/>
        <v/>
      </c>
      <c r="ES127" s="91" t="str">
        <f t="shared" ca="1" si="723"/>
        <v/>
      </c>
      <c r="ET127" s="91" t="str">
        <f t="shared" ca="1" si="723"/>
        <v/>
      </c>
      <c r="EU127" s="91" t="str">
        <f t="shared" ca="1" si="723"/>
        <v/>
      </c>
      <c r="EV127" s="91" t="str">
        <f t="shared" ca="1" si="723"/>
        <v/>
      </c>
      <c r="EW127" s="91" t="str">
        <f t="shared" ca="1" si="723"/>
        <v/>
      </c>
      <c r="EX127" s="91" t="str">
        <f t="shared" ca="1" si="723"/>
        <v/>
      </c>
      <c r="EY127" s="91" t="str">
        <f t="shared" ca="1" si="723"/>
        <v/>
      </c>
      <c r="EZ127" s="91" t="str">
        <f t="shared" ca="1" si="723"/>
        <v/>
      </c>
      <c r="FA127" s="91" t="str">
        <f t="shared" ca="1" si="723"/>
        <v/>
      </c>
      <c r="FB127" s="91" t="str">
        <f t="shared" ca="1" si="723"/>
        <v/>
      </c>
      <c r="FC127" s="91" t="str">
        <f t="shared" ca="1" si="723"/>
        <v/>
      </c>
      <c r="FE127" s="20" t="str">
        <f t="shared" ca="1" si="589"/>
        <v/>
      </c>
      <c r="FF127" s="21" t="str">
        <f t="shared" ca="1" si="590"/>
        <v/>
      </c>
      <c r="FG127" s="6" t="str">
        <f t="shared" ca="1" si="591"/>
        <v/>
      </c>
      <c r="FH127" s="6" t="str">
        <f t="shared" ca="1" si="592"/>
        <v/>
      </c>
      <c r="FI127" s="22" t="e">
        <f t="shared" ca="1" si="593"/>
        <v>#VALUE!</v>
      </c>
      <c r="FJ127" s="22" t="e">
        <f t="shared" ca="1" si="594"/>
        <v>#VALUE!</v>
      </c>
      <c r="FK127" s="22" t="str">
        <f ca="1">IFERROR(IF(INDIRECT(ADDRESS(ROW()-1,COLUMN()-2))="摘要",MATCH(FJ127,日々処理!FF:FF,0),MATCH(FJ127,INDIRECT(ADDRESS(INDIRECT(ADDRESS(ROW()-1,COLUMN()))+1,2,,,"日々処理")):INDIRECT(ADDRESS(INDIRECT(ADDRESS(ROW()-1,COLUMN()))+1000,2,,,"日々処理")),0)+INDIRECT(ADDRESS(ROW()-1,COLUMN()))),"")</f>
        <v/>
      </c>
      <c r="FL127" s="91" t="str">
        <f t="shared" ca="1" si="749"/>
        <v/>
      </c>
      <c r="FM127" s="91" t="str">
        <f t="shared" ca="1" si="724"/>
        <v/>
      </c>
      <c r="FN127" s="91" t="str">
        <f t="shared" ca="1" si="724"/>
        <v/>
      </c>
      <c r="FO127" s="91" t="str">
        <f t="shared" ca="1" si="724"/>
        <v/>
      </c>
      <c r="FP127" s="91" t="str">
        <f t="shared" ca="1" si="724"/>
        <v/>
      </c>
      <c r="FQ127" s="91" t="str">
        <f t="shared" ca="1" si="724"/>
        <v/>
      </c>
      <c r="FR127" s="91" t="str">
        <f t="shared" ca="1" si="724"/>
        <v/>
      </c>
      <c r="FS127" s="91" t="str">
        <f t="shared" ca="1" si="724"/>
        <v/>
      </c>
      <c r="FT127" s="91" t="str">
        <f t="shared" ca="1" si="724"/>
        <v/>
      </c>
      <c r="FU127" s="91" t="str">
        <f t="shared" ca="1" si="724"/>
        <v/>
      </c>
      <c r="FV127" s="91" t="str">
        <f t="shared" ca="1" si="724"/>
        <v/>
      </c>
      <c r="FW127" s="91" t="str">
        <f t="shared" ca="1" si="724"/>
        <v/>
      </c>
      <c r="FY127" s="20" t="str">
        <f t="shared" ca="1" si="595"/>
        <v/>
      </c>
      <c r="FZ127" s="21" t="str">
        <f t="shared" ca="1" si="596"/>
        <v/>
      </c>
      <c r="GA127" s="6" t="str">
        <f t="shared" ca="1" si="597"/>
        <v/>
      </c>
      <c r="GB127" s="6" t="str">
        <f t="shared" ca="1" si="598"/>
        <v/>
      </c>
      <c r="GC127" s="22" t="e">
        <f t="shared" ca="1" si="599"/>
        <v>#VALUE!</v>
      </c>
      <c r="GD127" s="22" t="e">
        <f t="shared" ca="1" si="600"/>
        <v>#VALUE!</v>
      </c>
      <c r="GE127" s="22" t="str">
        <f ca="1">IFERROR(IF(INDIRECT(ADDRESS(ROW()-1,COLUMN()-2))="摘要",MATCH(GD127,日々処理!FZ:FZ,0),MATCH(GD127,INDIRECT(ADDRESS(INDIRECT(ADDRESS(ROW()-1,COLUMN()))+1,2,,,"日々処理")):INDIRECT(ADDRESS(INDIRECT(ADDRESS(ROW()-1,COLUMN()))+1000,2,,,"日々処理")),0)+INDIRECT(ADDRESS(ROW()-1,COLUMN()))),"")</f>
        <v/>
      </c>
      <c r="GF127" s="91" t="str">
        <f t="shared" ca="1" si="750"/>
        <v/>
      </c>
      <c r="GG127" s="91" t="str">
        <f t="shared" ca="1" si="725"/>
        <v/>
      </c>
      <c r="GH127" s="91" t="str">
        <f t="shared" ca="1" si="725"/>
        <v/>
      </c>
      <c r="GI127" s="91" t="str">
        <f t="shared" ca="1" si="725"/>
        <v/>
      </c>
      <c r="GJ127" s="91" t="str">
        <f t="shared" ca="1" si="725"/>
        <v/>
      </c>
      <c r="GK127" s="91" t="str">
        <f t="shared" ca="1" si="725"/>
        <v/>
      </c>
      <c r="GL127" s="91" t="str">
        <f t="shared" ca="1" si="725"/>
        <v/>
      </c>
      <c r="GM127" s="91" t="str">
        <f t="shared" ca="1" si="725"/>
        <v/>
      </c>
      <c r="GN127" s="91" t="str">
        <f t="shared" ca="1" si="725"/>
        <v/>
      </c>
      <c r="GO127" s="91" t="str">
        <f t="shared" ca="1" si="725"/>
        <v/>
      </c>
      <c r="GP127" s="91" t="str">
        <f t="shared" ca="1" si="725"/>
        <v/>
      </c>
      <c r="GQ127" s="91" t="str">
        <f t="shared" ca="1" si="725"/>
        <v/>
      </c>
      <c r="GS127" s="20" t="str">
        <f t="shared" ca="1" si="601"/>
        <v/>
      </c>
      <c r="GT127" s="21" t="str">
        <f t="shared" ca="1" si="602"/>
        <v/>
      </c>
      <c r="GU127" s="6" t="str">
        <f t="shared" ca="1" si="603"/>
        <v/>
      </c>
      <c r="GV127" s="6" t="str">
        <f t="shared" ca="1" si="604"/>
        <v/>
      </c>
      <c r="GW127" s="22" t="e">
        <f t="shared" ca="1" si="605"/>
        <v>#VALUE!</v>
      </c>
      <c r="GX127" s="22" t="e">
        <f t="shared" ca="1" si="606"/>
        <v>#VALUE!</v>
      </c>
      <c r="GY127" s="22" t="str">
        <f ca="1">IFERROR(IF(INDIRECT(ADDRESS(ROW()-1,COLUMN()-2))="摘要",MATCH(GX127,日々処理!GT:GT,0),MATCH(GX127,INDIRECT(ADDRESS(INDIRECT(ADDRESS(ROW()-1,COLUMN()))+1,2,,,"日々処理")):INDIRECT(ADDRESS(INDIRECT(ADDRESS(ROW()-1,COLUMN()))+1000,2,,,"日々処理")),0)+INDIRECT(ADDRESS(ROW()-1,COLUMN()))),"")</f>
        <v/>
      </c>
      <c r="GZ127" s="91" t="str">
        <f t="shared" ca="1" si="751"/>
        <v/>
      </c>
      <c r="HA127" s="91" t="str">
        <f t="shared" ca="1" si="726"/>
        <v/>
      </c>
      <c r="HB127" s="91" t="str">
        <f t="shared" ca="1" si="726"/>
        <v/>
      </c>
      <c r="HC127" s="91" t="str">
        <f t="shared" ca="1" si="726"/>
        <v/>
      </c>
      <c r="HD127" s="91" t="str">
        <f t="shared" ca="1" si="726"/>
        <v/>
      </c>
      <c r="HE127" s="91" t="str">
        <f t="shared" ca="1" si="726"/>
        <v/>
      </c>
      <c r="HF127" s="91" t="str">
        <f t="shared" ca="1" si="726"/>
        <v/>
      </c>
      <c r="HG127" s="91" t="str">
        <f t="shared" ca="1" si="726"/>
        <v/>
      </c>
      <c r="HH127" s="91" t="str">
        <f t="shared" ca="1" si="726"/>
        <v/>
      </c>
      <c r="HI127" s="91" t="str">
        <f t="shared" ca="1" si="726"/>
        <v/>
      </c>
      <c r="HJ127" s="91" t="str">
        <f t="shared" ca="1" si="726"/>
        <v/>
      </c>
      <c r="HK127" s="91" t="str">
        <f t="shared" ca="1" si="726"/>
        <v/>
      </c>
      <c r="HM127" s="20" t="str">
        <f t="shared" ca="1" si="607"/>
        <v/>
      </c>
      <c r="HN127" s="21" t="str">
        <f t="shared" ca="1" si="608"/>
        <v/>
      </c>
      <c r="HO127" s="6" t="str">
        <f t="shared" ca="1" si="609"/>
        <v/>
      </c>
      <c r="HP127" s="6" t="str">
        <f t="shared" ca="1" si="610"/>
        <v/>
      </c>
      <c r="HQ127" s="22" t="e">
        <f t="shared" ca="1" si="611"/>
        <v>#VALUE!</v>
      </c>
      <c r="HR127" s="22" t="e">
        <f t="shared" ca="1" si="612"/>
        <v>#VALUE!</v>
      </c>
      <c r="HS127" s="22" t="str">
        <f ca="1">IFERROR(IF(INDIRECT(ADDRESS(ROW()-1,COLUMN()-2))="摘要",MATCH(HR127,日々処理!HN:HN,0),MATCH(HR127,INDIRECT(ADDRESS(INDIRECT(ADDRESS(ROW()-1,COLUMN()))+1,2,,,"日々処理")):INDIRECT(ADDRESS(INDIRECT(ADDRESS(ROW()-1,COLUMN()))+1000,2,,,"日々処理")),0)+INDIRECT(ADDRESS(ROW()-1,COLUMN()))),"")</f>
        <v/>
      </c>
      <c r="HT127" s="91" t="str">
        <f t="shared" ca="1" si="752"/>
        <v/>
      </c>
      <c r="HU127" s="91" t="str">
        <f t="shared" ca="1" si="727"/>
        <v/>
      </c>
      <c r="HV127" s="91" t="str">
        <f t="shared" ca="1" si="727"/>
        <v/>
      </c>
      <c r="HW127" s="91" t="str">
        <f t="shared" ca="1" si="727"/>
        <v/>
      </c>
      <c r="HX127" s="91" t="str">
        <f t="shared" ca="1" si="727"/>
        <v/>
      </c>
      <c r="HY127" s="91" t="str">
        <f t="shared" ca="1" si="727"/>
        <v/>
      </c>
      <c r="HZ127" s="91" t="str">
        <f t="shared" ca="1" si="727"/>
        <v/>
      </c>
      <c r="IA127" s="91" t="str">
        <f t="shared" ca="1" si="727"/>
        <v/>
      </c>
      <c r="IB127" s="91" t="str">
        <f t="shared" ca="1" si="727"/>
        <v/>
      </c>
      <c r="IC127" s="91" t="str">
        <f t="shared" ca="1" si="727"/>
        <v/>
      </c>
      <c r="ID127" s="91" t="str">
        <f t="shared" ca="1" si="727"/>
        <v/>
      </c>
      <c r="IE127" s="91" t="str">
        <f t="shared" ca="1" si="727"/>
        <v/>
      </c>
      <c r="IG127" s="20" t="str">
        <f t="shared" ca="1" si="613"/>
        <v/>
      </c>
      <c r="IH127" s="21" t="str">
        <f t="shared" ca="1" si="614"/>
        <v/>
      </c>
      <c r="II127" s="6" t="str">
        <f t="shared" ca="1" si="615"/>
        <v/>
      </c>
      <c r="IJ127" s="6" t="str">
        <f t="shared" ca="1" si="616"/>
        <v/>
      </c>
      <c r="IK127" s="22" t="e">
        <f t="shared" ca="1" si="617"/>
        <v>#VALUE!</v>
      </c>
      <c r="IL127" s="22" t="e">
        <f t="shared" ca="1" si="618"/>
        <v>#VALUE!</v>
      </c>
      <c r="IM127" s="22" t="str">
        <f ca="1">IFERROR(IF(INDIRECT(ADDRESS(ROW()-1,COLUMN()-2))="摘要",MATCH(IL127,日々処理!IH:IH,0),MATCH(IL127,INDIRECT(ADDRESS(INDIRECT(ADDRESS(ROW()-1,COLUMN()))+1,2,,,"日々処理")):INDIRECT(ADDRESS(INDIRECT(ADDRESS(ROW()-1,COLUMN()))+1000,2,,,"日々処理")),0)+INDIRECT(ADDRESS(ROW()-1,COLUMN()))),"")</f>
        <v/>
      </c>
      <c r="IN127" s="91" t="str">
        <f t="shared" ca="1" si="753"/>
        <v/>
      </c>
      <c r="IO127" s="91" t="str">
        <f t="shared" ca="1" si="728"/>
        <v/>
      </c>
      <c r="IP127" s="91" t="str">
        <f t="shared" ca="1" si="728"/>
        <v/>
      </c>
      <c r="IQ127" s="91" t="str">
        <f t="shared" ca="1" si="728"/>
        <v/>
      </c>
      <c r="IR127" s="91" t="str">
        <f t="shared" ca="1" si="728"/>
        <v/>
      </c>
      <c r="IS127" s="91" t="str">
        <f t="shared" ca="1" si="728"/>
        <v/>
      </c>
      <c r="IT127" s="91" t="str">
        <f t="shared" ca="1" si="728"/>
        <v/>
      </c>
      <c r="IU127" s="91" t="str">
        <f t="shared" ca="1" si="728"/>
        <v/>
      </c>
      <c r="IV127" s="91" t="str">
        <f t="shared" ca="1" si="728"/>
        <v/>
      </c>
      <c r="IW127" s="91" t="str">
        <f t="shared" ca="1" si="728"/>
        <v/>
      </c>
      <c r="IX127" s="91" t="str">
        <f t="shared" ca="1" si="728"/>
        <v/>
      </c>
      <c r="IY127" s="91" t="str">
        <f t="shared" ca="1" si="728"/>
        <v/>
      </c>
      <c r="JA127" s="20" t="str">
        <f t="shared" ca="1" si="619"/>
        <v/>
      </c>
      <c r="JB127" s="21" t="str">
        <f t="shared" ca="1" si="620"/>
        <v/>
      </c>
      <c r="JC127" s="6" t="str">
        <f t="shared" ca="1" si="621"/>
        <v/>
      </c>
      <c r="JD127" s="6" t="str">
        <f t="shared" ca="1" si="622"/>
        <v/>
      </c>
      <c r="JE127" s="22" t="e">
        <f t="shared" ca="1" si="623"/>
        <v>#VALUE!</v>
      </c>
      <c r="JF127" s="22" t="e">
        <f t="shared" ca="1" si="624"/>
        <v>#VALUE!</v>
      </c>
      <c r="JG127" s="22" t="str">
        <f ca="1">IFERROR(IF(INDIRECT(ADDRESS(ROW()-1,COLUMN()-2))="摘要",MATCH(JF127,日々処理!JB:JB,0),MATCH(JF127,INDIRECT(ADDRESS(INDIRECT(ADDRESS(ROW()-1,COLUMN()))+1,2,,,"日々処理")):INDIRECT(ADDRESS(INDIRECT(ADDRESS(ROW()-1,COLUMN()))+1000,2,,,"日々処理")),0)+INDIRECT(ADDRESS(ROW()-1,COLUMN()))),"")</f>
        <v/>
      </c>
      <c r="JH127" s="91" t="str">
        <f t="shared" ca="1" si="754"/>
        <v/>
      </c>
      <c r="JI127" s="91" t="str">
        <f t="shared" ca="1" si="729"/>
        <v/>
      </c>
      <c r="JJ127" s="91" t="str">
        <f t="shared" ca="1" si="729"/>
        <v/>
      </c>
      <c r="JK127" s="91" t="str">
        <f t="shared" ca="1" si="729"/>
        <v/>
      </c>
      <c r="JL127" s="91" t="str">
        <f t="shared" ca="1" si="729"/>
        <v/>
      </c>
      <c r="JM127" s="91" t="str">
        <f t="shared" ca="1" si="729"/>
        <v/>
      </c>
      <c r="JN127" s="91" t="str">
        <f t="shared" ca="1" si="729"/>
        <v/>
      </c>
      <c r="JO127" s="91" t="str">
        <f t="shared" ca="1" si="729"/>
        <v/>
      </c>
      <c r="JP127" s="91" t="str">
        <f t="shared" ca="1" si="729"/>
        <v/>
      </c>
      <c r="JQ127" s="91" t="str">
        <f t="shared" ca="1" si="729"/>
        <v/>
      </c>
      <c r="JR127" s="91" t="str">
        <f t="shared" ca="1" si="729"/>
        <v/>
      </c>
      <c r="JS127" s="91" t="str">
        <f t="shared" ca="1" si="729"/>
        <v/>
      </c>
      <c r="JU127" s="20" t="str">
        <f t="shared" ca="1" si="625"/>
        <v/>
      </c>
      <c r="JV127" s="21" t="str">
        <f t="shared" ca="1" si="626"/>
        <v/>
      </c>
      <c r="JW127" s="6" t="str">
        <f t="shared" ca="1" si="627"/>
        <v/>
      </c>
      <c r="JX127" s="6" t="str">
        <f t="shared" ca="1" si="628"/>
        <v/>
      </c>
      <c r="JY127" s="22" t="e">
        <f t="shared" ca="1" si="629"/>
        <v>#VALUE!</v>
      </c>
      <c r="JZ127" s="22" t="e">
        <f t="shared" ca="1" si="630"/>
        <v>#VALUE!</v>
      </c>
      <c r="KA127" s="22" t="str">
        <f ca="1">IFERROR(IF(INDIRECT(ADDRESS(ROW()-1,COLUMN()-2))="摘要",MATCH(JZ127,日々処理!JV:JV,0),MATCH(JZ127,INDIRECT(ADDRESS(INDIRECT(ADDRESS(ROW()-1,COLUMN()))+1,2,,,"日々処理")):INDIRECT(ADDRESS(INDIRECT(ADDRESS(ROW()-1,COLUMN()))+1000,2,,,"日々処理")),0)+INDIRECT(ADDRESS(ROW()-1,COLUMN()))),"")</f>
        <v/>
      </c>
      <c r="KB127" s="91" t="str">
        <f t="shared" ca="1" si="755"/>
        <v/>
      </c>
      <c r="KC127" s="91" t="str">
        <f t="shared" ca="1" si="730"/>
        <v/>
      </c>
      <c r="KD127" s="91" t="str">
        <f t="shared" ca="1" si="730"/>
        <v/>
      </c>
      <c r="KE127" s="91" t="str">
        <f t="shared" ca="1" si="730"/>
        <v/>
      </c>
      <c r="KF127" s="91" t="str">
        <f t="shared" ca="1" si="730"/>
        <v/>
      </c>
      <c r="KG127" s="91" t="str">
        <f t="shared" ca="1" si="730"/>
        <v/>
      </c>
      <c r="KH127" s="91" t="str">
        <f t="shared" ca="1" si="730"/>
        <v/>
      </c>
      <c r="KI127" s="91" t="str">
        <f t="shared" ca="1" si="730"/>
        <v/>
      </c>
      <c r="KJ127" s="91" t="str">
        <f t="shared" ca="1" si="730"/>
        <v/>
      </c>
      <c r="KK127" s="91" t="str">
        <f t="shared" ca="1" si="730"/>
        <v/>
      </c>
      <c r="KL127" s="91" t="str">
        <f t="shared" ca="1" si="730"/>
        <v/>
      </c>
      <c r="KM127" s="91" t="str">
        <f t="shared" ca="1" si="730"/>
        <v/>
      </c>
      <c r="KO127" s="20" t="str">
        <f t="shared" ca="1" si="631"/>
        <v/>
      </c>
      <c r="KP127" s="21" t="str">
        <f t="shared" ca="1" si="632"/>
        <v/>
      </c>
      <c r="KQ127" s="6" t="str">
        <f t="shared" ca="1" si="633"/>
        <v/>
      </c>
      <c r="KR127" s="6" t="str">
        <f t="shared" ca="1" si="634"/>
        <v/>
      </c>
      <c r="KS127" s="22" t="e">
        <f t="shared" ca="1" si="635"/>
        <v>#VALUE!</v>
      </c>
      <c r="KT127" s="22" t="e">
        <f t="shared" ca="1" si="636"/>
        <v>#VALUE!</v>
      </c>
      <c r="KU127" s="22" t="str">
        <f ca="1">IFERROR(IF(INDIRECT(ADDRESS(ROW()-1,COLUMN()-2))="摘要",MATCH(KT127,日々処理!KP:KP,0),MATCH(KT127,INDIRECT(ADDRESS(INDIRECT(ADDRESS(ROW()-1,COLUMN()))+1,2,,,"日々処理")):INDIRECT(ADDRESS(INDIRECT(ADDRESS(ROW()-1,COLUMN()))+1000,2,,,"日々処理")),0)+INDIRECT(ADDRESS(ROW()-1,COLUMN()))),"")</f>
        <v/>
      </c>
      <c r="KV127" s="91" t="str">
        <f t="shared" ca="1" si="756"/>
        <v/>
      </c>
      <c r="KW127" s="91" t="str">
        <f t="shared" ca="1" si="731"/>
        <v/>
      </c>
      <c r="KX127" s="91" t="str">
        <f t="shared" ca="1" si="731"/>
        <v/>
      </c>
      <c r="KY127" s="91" t="str">
        <f t="shared" ca="1" si="731"/>
        <v/>
      </c>
      <c r="KZ127" s="91" t="str">
        <f t="shared" ca="1" si="731"/>
        <v/>
      </c>
      <c r="LA127" s="91" t="str">
        <f t="shared" ca="1" si="731"/>
        <v/>
      </c>
      <c r="LB127" s="91" t="str">
        <f t="shared" ca="1" si="731"/>
        <v/>
      </c>
      <c r="LC127" s="91" t="str">
        <f t="shared" ca="1" si="731"/>
        <v/>
      </c>
      <c r="LD127" s="91" t="str">
        <f t="shared" ca="1" si="731"/>
        <v/>
      </c>
      <c r="LE127" s="91" t="str">
        <f t="shared" ca="1" si="731"/>
        <v/>
      </c>
      <c r="LF127" s="91" t="str">
        <f t="shared" ca="1" si="731"/>
        <v/>
      </c>
      <c r="LG127" s="91" t="str">
        <f t="shared" ca="1" si="731"/>
        <v/>
      </c>
      <c r="LI127" s="20" t="str">
        <f t="shared" ca="1" si="637"/>
        <v/>
      </c>
      <c r="LJ127" s="21" t="str">
        <f t="shared" ca="1" si="638"/>
        <v/>
      </c>
      <c r="LK127" s="6" t="str">
        <f t="shared" ca="1" si="639"/>
        <v/>
      </c>
      <c r="LL127" s="6" t="str">
        <f t="shared" ca="1" si="640"/>
        <v/>
      </c>
      <c r="LM127" s="22" t="e">
        <f t="shared" ca="1" si="641"/>
        <v>#VALUE!</v>
      </c>
      <c r="LN127" s="22" t="e">
        <f t="shared" ca="1" si="642"/>
        <v>#VALUE!</v>
      </c>
      <c r="LO127" s="22" t="str">
        <f ca="1">IFERROR(IF(INDIRECT(ADDRESS(ROW()-1,COLUMN()-2))="摘要",MATCH(LN127,日々処理!LJ:LJ,0),MATCH(LN127,INDIRECT(ADDRESS(INDIRECT(ADDRESS(ROW()-1,COLUMN()))+1,2,,,"日々処理")):INDIRECT(ADDRESS(INDIRECT(ADDRESS(ROW()-1,COLUMN()))+1000,2,,,"日々処理")),0)+INDIRECT(ADDRESS(ROW()-1,COLUMN()))),"")</f>
        <v/>
      </c>
      <c r="LP127" s="91" t="str">
        <f t="shared" ca="1" si="757"/>
        <v/>
      </c>
      <c r="LQ127" s="91" t="str">
        <f t="shared" ca="1" si="732"/>
        <v/>
      </c>
      <c r="LR127" s="91" t="str">
        <f t="shared" ca="1" si="732"/>
        <v/>
      </c>
      <c r="LS127" s="91" t="str">
        <f t="shared" ca="1" si="732"/>
        <v/>
      </c>
      <c r="LT127" s="91" t="str">
        <f t="shared" ca="1" si="732"/>
        <v/>
      </c>
      <c r="LU127" s="91" t="str">
        <f t="shared" ca="1" si="732"/>
        <v/>
      </c>
      <c r="LV127" s="91" t="str">
        <f t="shared" ca="1" si="732"/>
        <v/>
      </c>
      <c r="LW127" s="91" t="str">
        <f t="shared" ca="1" si="732"/>
        <v/>
      </c>
      <c r="LX127" s="91" t="str">
        <f t="shared" ca="1" si="732"/>
        <v/>
      </c>
      <c r="LY127" s="91" t="str">
        <f t="shared" ca="1" si="732"/>
        <v/>
      </c>
      <c r="LZ127" s="91" t="str">
        <f t="shared" ca="1" si="732"/>
        <v/>
      </c>
      <c r="MA127" s="91" t="str">
        <f t="shared" ca="1" si="732"/>
        <v/>
      </c>
      <c r="MC127" s="20" t="str">
        <f t="shared" ca="1" si="643"/>
        <v/>
      </c>
      <c r="MD127" s="21" t="str">
        <f t="shared" ca="1" si="644"/>
        <v/>
      </c>
      <c r="ME127" s="6" t="str">
        <f t="shared" ca="1" si="645"/>
        <v/>
      </c>
      <c r="MF127" s="6" t="str">
        <f t="shared" ca="1" si="646"/>
        <v/>
      </c>
      <c r="MG127" s="22" t="e">
        <f t="shared" ca="1" si="647"/>
        <v>#VALUE!</v>
      </c>
      <c r="MH127" s="22" t="e">
        <f t="shared" ca="1" si="648"/>
        <v>#VALUE!</v>
      </c>
      <c r="MI127" s="22" t="str">
        <f ca="1">IFERROR(IF(INDIRECT(ADDRESS(ROW()-1,COLUMN()-2))="摘要",MATCH(MH127,日々処理!MD:MD,0),MATCH(MH127,INDIRECT(ADDRESS(INDIRECT(ADDRESS(ROW()-1,COLUMN()))+1,2,,,"日々処理")):INDIRECT(ADDRESS(INDIRECT(ADDRESS(ROW()-1,COLUMN()))+1000,2,,,"日々処理")),0)+INDIRECT(ADDRESS(ROW()-1,COLUMN()))),"")</f>
        <v/>
      </c>
      <c r="MJ127" s="91" t="str">
        <f t="shared" ca="1" si="758"/>
        <v/>
      </c>
      <c r="MK127" s="91" t="str">
        <f t="shared" ca="1" si="733"/>
        <v/>
      </c>
      <c r="ML127" s="91" t="str">
        <f t="shared" ca="1" si="733"/>
        <v/>
      </c>
      <c r="MM127" s="91" t="str">
        <f t="shared" ca="1" si="733"/>
        <v/>
      </c>
      <c r="MN127" s="91" t="str">
        <f t="shared" ca="1" si="733"/>
        <v/>
      </c>
      <c r="MO127" s="91" t="str">
        <f t="shared" ca="1" si="733"/>
        <v/>
      </c>
      <c r="MP127" s="91" t="str">
        <f t="shared" ca="1" si="733"/>
        <v/>
      </c>
      <c r="MQ127" s="91" t="str">
        <f t="shared" ca="1" si="733"/>
        <v/>
      </c>
      <c r="MR127" s="91" t="str">
        <f t="shared" ca="1" si="733"/>
        <v/>
      </c>
      <c r="MS127" s="91" t="str">
        <f t="shared" ca="1" si="733"/>
        <v/>
      </c>
      <c r="MT127" s="91" t="str">
        <f t="shared" ca="1" si="733"/>
        <v/>
      </c>
      <c r="MU127" s="91" t="str">
        <f t="shared" ca="1" si="733"/>
        <v/>
      </c>
      <c r="MW127" s="20" t="str">
        <f t="shared" ca="1" si="649"/>
        <v/>
      </c>
      <c r="MX127" s="21" t="str">
        <f t="shared" ca="1" si="650"/>
        <v/>
      </c>
      <c r="MY127" s="6" t="str">
        <f t="shared" ca="1" si="651"/>
        <v/>
      </c>
      <c r="MZ127" s="6" t="str">
        <f t="shared" ca="1" si="652"/>
        <v/>
      </c>
      <c r="NA127" s="22" t="e">
        <f t="shared" ca="1" si="653"/>
        <v>#VALUE!</v>
      </c>
      <c r="NB127" s="22" t="e">
        <f t="shared" ca="1" si="654"/>
        <v>#VALUE!</v>
      </c>
      <c r="NC127" s="22" t="str">
        <f ca="1">IFERROR(IF(INDIRECT(ADDRESS(ROW()-1,COLUMN()-2))="摘要",MATCH(NB127,日々処理!MX:MX,0),MATCH(NB127,INDIRECT(ADDRESS(INDIRECT(ADDRESS(ROW()-1,COLUMN()))+1,2,,,"日々処理")):INDIRECT(ADDRESS(INDIRECT(ADDRESS(ROW()-1,COLUMN()))+1000,2,,,"日々処理")),0)+INDIRECT(ADDRESS(ROW()-1,COLUMN()))),"")</f>
        <v/>
      </c>
      <c r="ND127" s="91" t="str">
        <f t="shared" ca="1" si="759"/>
        <v/>
      </c>
      <c r="NE127" s="91" t="str">
        <f t="shared" ca="1" si="734"/>
        <v/>
      </c>
      <c r="NF127" s="91" t="str">
        <f t="shared" ca="1" si="734"/>
        <v/>
      </c>
      <c r="NG127" s="91" t="str">
        <f t="shared" ca="1" si="734"/>
        <v/>
      </c>
      <c r="NH127" s="91" t="str">
        <f t="shared" ca="1" si="734"/>
        <v/>
      </c>
      <c r="NI127" s="91" t="str">
        <f t="shared" ca="1" si="734"/>
        <v/>
      </c>
      <c r="NJ127" s="91" t="str">
        <f t="shared" ca="1" si="734"/>
        <v/>
      </c>
      <c r="NK127" s="91" t="str">
        <f t="shared" ca="1" si="734"/>
        <v/>
      </c>
      <c r="NL127" s="91" t="str">
        <f t="shared" ca="1" si="734"/>
        <v/>
      </c>
      <c r="NM127" s="91" t="str">
        <f t="shared" ca="1" si="734"/>
        <v/>
      </c>
      <c r="NN127" s="91" t="str">
        <f t="shared" ca="1" si="734"/>
        <v/>
      </c>
      <c r="NO127" s="91" t="str">
        <f t="shared" ca="1" si="734"/>
        <v/>
      </c>
      <c r="NQ127" s="20" t="str">
        <f t="shared" ca="1" si="655"/>
        <v/>
      </c>
      <c r="NR127" s="21" t="str">
        <f t="shared" ca="1" si="656"/>
        <v/>
      </c>
      <c r="NS127" s="6" t="str">
        <f t="shared" ca="1" si="657"/>
        <v/>
      </c>
      <c r="NT127" s="6" t="str">
        <f t="shared" ca="1" si="658"/>
        <v/>
      </c>
      <c r="NU127" s="22" t="e">
        <f t="shared" ca="1" si="659"/>
        <v>#VALUE!</v>
      </c>
      <c r="NV127" s="22" t="e">
        <f t="shared" ca="1" si="660"/>
        <v>#VALUE!</v>
      </c>
      <c r="NW127" s="22" t="str">
        <f ca="1">IFERROR(IF(INDIRECT(ADDRESS(ROW()-1,COLUMN()-2))="摘要",MATCH(NV127,日々処理!NR:NR,0),MATCH(NV127,INDIRECT(ADDRESS(INDIRECT(ADDRESS(ROW()-1,COLUMN()))+1,2,,,"日々処理")):INDIRECT(ADDRESS(INDIRECT(ADDRESS(ROW()-1,COLUMN()))+1000,2,,,"日々処理")),0)+INDIRECT(ADDRESS(ROW()-1,COLUMN()))),"")</f>
        <v/>
      </c>
      <c r="NX127" s="91" t="str">
        <f t="shared" ca="1" si="760"/>
        <v/>
      </c>
      <c r="NY127" s="91" t="str">
        <f t="shared" ca="1" si="735"/>
        <v/>
      </c>
      <c r="NZ127" s="91" t="str">
        <f t="shared" ca="1" si="735"/>
        <v/>
      </c>
      <c r="OA127" s="91" t="str">
        <f t="shared" ca="1" si="735"/>
        <v/>
      </c>
      <c r="OB127" s="91" t="str">
        <f t="shared" ca="1" si="735"/>
        <v/>
      </c>
      <c r="OC127" s="91" t="str">
        <f t="shared" ca="1" si="735"/>
        <v/>
      </c>
      <c r="OD127" s="91" t="str">
        <f t="shared" ca="1" si="735"/>
        <v/>
      </c>
      <c r="OE127" s="91" t="str">
        <f t="shared" ca="1" si="735"/>
        <v/>
      </c>
      <c r="OF127" s="91" t="str">
        <f t="shared" ca="1" si="735"/>
        <v/>
      </c>
      <c r="OG127" s="91" t="str">
        <f t="shared" ca="1" si="735"/>
        <v/>
      </c>
      <c r="OH127" s="91" t="str">
        <f t="shared" ca="1" si="735"/>
        <v/>
      </c>
      <c r="OI127" s="91" t="str">
        <f t="shared" ca="1" si="735"/>
        <v/>
      </c>
      <c r="OK127" s="20" t="str">
        <f t="shared" ca="1" si="661"/>
        <v/>
      </c>
      <c r="OL127" s="21" t="str">
        <f t="shared" ca="1" si="662"/>
        <v/>
      </c>
      <c r="OM127" s="6" t="str">
        <f t="shared" ca="1" si="663"/>
        <v/>
      </c>
      <c r="ON127" s="6" t="str">
        <f t="shared" ca="1" si="664"/>
        <v/>
      </c>
      <c r="OO127" s="22" t="e">
        <f t="shared" ca="1" si="665"/>
        <v>#VALUE!</v>
      </c>
      <c r="OP127" s="22" t="e">
        <f t="shared" ca="1" si="666"/>
        <v>#VALUE!</v>
      </c>
      <c r="OQ127" s="22" t="str">
        <f ca="1">IFERROR(IF(INDIRECT(ADDRESS(ROW()-1,COLUMN()-2))="摘要",MATCH(OP127,日々処理!OL:OL,0),MATCH(OP127,INDIRECT(ADDRESS(INDIRECT(ADDRESS(ROW()-1,COLUMN()))+1,2,,,"日々処理")):INDIRECT(ADDRESS(INDIRECT(ADDRESS(ROW()-1,COLUMN()))+1000,2,,,"日々処理")),0)+INDIRECT(ADDRESS(ROW()-1,COLUMN()))),"")</f>
        <v/>
      </c>
      <c r="OR127" s="91" t="str">
        <f t="shared" ca="1" si="761"/>
        <v/>
      </c>
      <c r="OS127" s="91" t="str">
        <f t="shared" ca="1" si="736"/>
        <v/>
      </c>
      <c r="OT127" s="91" t="str">
        <f t="shared" ca="1" si="736"/>
        <v/>
      </c>
      <c r="OU127" s="91" t="str">
        <f t="shared" ca="1" si="736"/>
        <v/>
      </c>
      <c r="OV127" s="91" t="str">
        <f t="shared" ca="1" si="736"/>
        <v/>
      </c>
      <c r="OW127" s="91" t="str">
        <f t="shared" ca="1" si="736"/>
        <v/>
      </c>
      <c r="OX127" s="91" t="str">
        <f t="shared" ca="1" si="736"/>
        <v/>
      </c>
      <c r="OY127" s="91" t="str">
        <f t="shared" ca="1" si="736"/>
        <v/>
      </c>
      <c r="OZ127" s="91" t="str">
        <f t="shared" ca="1" si="736"/>
        <v/>
      </c>
      <c r="PA127" s="91" t="str">
        <f t="shared" ca="1" si="736"/>
        <v/>
      </c>
      <c r="PB127" s="91" t="str">
        <f t="shared" ca="1" si="736"/>
        <v/>
      </c>
      <c r="PC127" s="91" t="str">
        <f t="shared" ca="1" si="736"/>
        <v/>
      </c>
      <c r="PE127" s="20" t="str">
        <f t="shared" ca="1" si="667"/>
        <v/>
      </c>
      <c r="PF127" s="21" t="str">
        <f t="shared" ca="1" si="668"/>
        <v/>
      </c>
      <c r="PG127" s="6" t="str">
        <f t="shared" ca="1" si="669"/>
        <v/>
      </c>
      <c r="PH127" s="6" t="str">
        <f t="shared" ca="1" si="670"/>
        <v/>
      </c>
      <c r="PI127" s="22" t="e">
        <f t="shared" ca="1" si="671"/>
        <v>#VALUE!</v>
      </c>
      <c r="PJ127" s="22" t="e">
        <f t="shared" ca="1" si="672"/>
        <v>#VALUE!</v>
      </c>
      <c r="PK127" s="22" t="str">
        <f ca="1">IFERROR(IF(INDIRECT(ADDRESS(ROW()-1,COLUMN()-2))="摘要",MATCH(PJ127,日々処理!PF:PF,0),MATCH(PJ127,INDIRECT(ADDRESS(INDIRECT(ADDRESS(ROW()-1,COLUMN()))+1,2,,,"日々処理")):INDIRECT(ADDRESS(INDIRECT(ADDRESS(ROW()-1,COLUMN()))+1000,2,,,"日々処理")),0)+INDIRECT(ADDRESS(ROW()-1,COLUMN()))),"")</f>
        <v/>
      </c>
      <c r="PL127" s="91" t="str">
        <f t="shared" ca="1" si="762"/>
        <v/>
      </c>
      <c r="PM127" s="91" t="str">
        <f t="shared" ca="1" si="737"/>
        <v/>
      </c>
      <c r="PN127" s="91" t="str">
        <f t="shared" ca="1" si="737"/>
        <v/>
      </c>
      <c r="PO127" s="91" t="str">
        <f t="shared" ca="1" si="737"/>
        <v/>
      </c>
      <c r="PP127" s="91" t="str">
        <f t="shared" ca="1" si="737"/>
        <v/>
      </c>
      <c r="PQ127" s="91" t="str">
        <f t="shared" ca="1" si="737"/>
        <v/>
      </c>
      <c r="PR127" s="91" t="str">
        <f t="shared" ca="1" si="737"/>
        <v/>
      </c>
      <c r="PS127" s="91" t="str">
        <f t="shared" ca="1" si="737"/>
        <v/>
      </c>
      <c r="PT127" s="91" t="str">
        <f t="shared" ca="1" si="737"/>
        <v/>
      </c>
      <c r="PU127" s="91" t="str">
        <f t="shared" ca="1" si="737"/>
        <v/>
      </c>
      <c r="PV127" s="91" t="str">
        <f t="shared" ca="1" si="737"/>
        <v/>
      </c>
      <c r="PW127" s="91" t="str">
        <f t="shared" ca="1" si="737"/>
        <v/>
      </c>
      <c r="PY127" s="20" t="str">
        <f t="shared" ca="1" si="673"/>
        <v/>
      </c>
      <c r="PZ127" s="21" t="str">
        <f t="shared" ca="1" si="674"/>
        <v/>
      </c>
      <c r="QA127" s="6" t="str">
        <f t="shared" ca="1" si="675"/>
        <v/>
      </c>
      <c r="QB127" s="6" t="str">
        <f t="shared" ca="1" si="676"/>
        <v/>
      </c>
      <c r="QC127" s="22" t="e">
        <f t="shared" ca="1" si="677"/>
        <v>#VALUE!</v>
      </c>
      <c r="QD127" s="22" t="e">
        <f t="shared" ca="1" si="678"/>
        <v>#VALUE!</v>
      </c>
      <c r="QE127" s="22" t="str">
        <f ca="1">IFERROR(IF(INDIRECT(ADDRESS(ROW()-1,COLUMN()-2))="摘要",MATCH(QD127,日々処理!PZ:PZ,0),MATCH(QD127,INDIRECT(ADDRESS(INDIRECT(ADDRESS(ROW()-1,COLUMN()))+1,2,,,"日々処理")):INDIRECT(ADDRESS(INDIRECT(ADDRESS(ROW()-1,COLUMN()))+1000,2,,,"日々処理")),0)+INDIRECT(ADDRESS(ROW()-1,COLUMN()))),"")</f>
        <v/>
      </c>
      <c r="QF127" s="91" t="str">
        <f t="shared" ca="1" si="763"/>
        <v/>
      </c>
      <c r="QG127" s="91" t="str">
        <f t="shared" ca="1" si="738"/>
        <v/>
      </c>
      <c r="QH127" s="91" t="str">
        <f t="shared" ca="1" si="738"/>
        <v/>
      </c>
      <c r="QI127" s="91" t="str">
        <f t="shared" ca="1" si="738"/>
        <v/>
      </c>
      <c r="QJ127" s="91" t="str">
        <f t="shared" ca="1" si="738"/>
        <v/>
      </c>
      <c r="QK127" s="91" t="str">
        <f t="shared" ca="1" si="738"/>
        <v/>
      </c>
      <c r="QL127" s="91" t="str">
        <f t="shared" ca="1" si="738"/>
        <v/>
      </c>
      <c r="QM127" s="91" t="str">
        <f t="shared" ca="1" si="738"/>
        <v/>
      </c>
      <c r="QN127" s="91" t="str">
        <f t="shared" ca="1" si="738"/>
        <v/>
      </c>
      <c r="QO127" s="91" t="str">
        <f t="shared" ca="1" si="738"/>
        <v/>
      </c>
      <c r="QP127" s="91" t="str">
        <f t="shared" ca="1" si="738"/>
        <v/>
      </c>
      <c r="QQ127" s="91" t="str">
        <f t="shared" ca="1" si="738"/>
        <v/>
      </c>
      <c r="QS127" s="20" t="str">
        <f t="shared" ca="1" si="679"/>
        <v/>
      </c>
      <c r="QT127" s="21" t="str">
        <f t="shared" ca="1" si="680"/>
        <v/>
      </c>
      <c r="QU127" s="6" t="str">
        <f t="shared" ca="1" si="681"/>
        <v/>
      </c>
      <c r="QV127" s="6" t="str">
        <f t="shared" ca="1" si="682"/>
        <v/>
      </c>
      <c r="QW127" s="22" t="e">
        <f t="shared" ca="1" si="683"/>
        <v>#VALUE!</v>
      </c>
      <c r="QX127" s="22" t="e">
        <f t="shared" ca="1" si="684"/>
        <v>#VALUE!</v>
      </c>
      <c r="QY127" s="22" t="str">
        <f ca="1">IFERROR(IF(INDIRECT(ADDRESS(ROW()-1,COLUMN()-2))="摘要",MATCH(QX127,日々処理!QT:QT,0),MATCH(QX127,INDIRECT(ADDRESS(INDIRECT(ADDRESS(ROW()-1,COLUMN()))+1,2,,,"日々処理")):INDIRECT(ADDRESS(INDIRECT(ADDRESS(ROW()-1,COLUMN()))+1000,2,,,"日々処理")),0)+INDIRECT(ADDRESS(ROW()-1,COLUMN()))),"")</f>
        <v/>
      </c>
      <c r="QZ127" s="91" t="str">
        <f t="shared" ca="1" si="764"/>
        <v/>
      </c>
      <c r="RA127" s="91" t="str">
        <f t="shared" ca="1" si="739"/>
        <v/>
      </c>
      <c r="RB127" s="91" t="str">
        <f t="shared" ca="1" si="739"/>
        <v/>
      </c>
      <c r="RC127" s="91" t="str">
        <f t="shared" ca="1" si="739"/>
        <v/>
      </c>
      <c r="RD127" s="91" t="str">
        <f t="shared" ca="1" si="739"/>
        <v/>
      </c>
      <c r="RE127" s="91" t="str">
        <f t="shared" ca="1" si="739"/>
        <v/>
      </c>
      <c r="RF127" s="91" t="str">
        <f t="shared" ca="1" si="739"/>
        <v/>
      </c>
      <c r="RG127" s="91" t="str">
        <f t="shared" ca="1" si="739"/>
        <v/>
      </c>
      <c r="RH127" s="91" t="str">
        <f t="shared" ca="1" si="739"/>
        <v/>
      </c>
      <c r="RI127" s="91" t="str">
        <f t="shared" ca="1" si="739"/>
        <v/>
      </c>
      <c r="RJ127" s="91" t="str">
        <f t="shared" ca="1" si="739"/>
        <v/>
      </c>
      <c r="RK127" s="91" t="str">
        <f t="shared" ca="1" si="739"/>
        <v/>
      </c>
      <c r="RM127" s="20" t="str">
        <f t="shared" ca="1" si="685"/>
        <v/>
      </c>
      <c r="RN127" s="21" t="str">
        <f t="shared" ca="1" si="686"/>
        <v/>
      </c>
      <c r="RO127" s="6" t="str">
        <f t="shared" ca="1" si="687"/>
        <v/>
      </c>
      <c r="RP127" s="6" t="str">
        <f t="shared" ca="1" si="688"/>
        <v/>
      </c>
      <c r="RQ127" s="22" t="e">
        <f t="shared" ca="1" si="689"/>
        <v>#VALUE!</v>
      </c>
      <c r="RR127" s="22" t="e">
        <f t="shared" ca="1" si="690"/>
        <v>#VALUE!</v>
      </c>
      <c r="RS127" s="22" t="str">
        <f ca="1">IFERROR(IF(INDIRECT(ADDRESS(ROW()-1,COLUMN()-2))="摘要",MATCH(RR127,日々処理!RN:RN,0),MATCH(RR127,INDIRECT(ADDRESS(INDIRECT(ADDRESS(ROW()-1,COLUMN()))+1,2,,,"日々処理")):INDIRECT(ADDRESS(INDIRECT(ADDRESS(ROW()-1,COLUMN()))+1000,2,,,"日々処理")),0)+INDIRECT(ADDRESS(ROW()-1,COLUMN()))),"")</f>
        <v/>
      </c>
      <c r="RT127" s="91" t="str">
        <f t="shared" ca="1" si="765"/>
        <v/>
      </c>
      <c r="RU127" s="91" t="str">
        <f t="shared" ca="1" si="740"/>
        <v/>
      </c>
      <c r="RV127" s="91" t="str">
        <f t="shared" ca="1" si="740"/>
        <v/>
      </c>
      <c r="RW127" s="91" t="str">
        <f t="shared" ca="1" si="740"/>
        <v/>
      </c>
      <c r="RX127" s="91" t="str">
        <f t="shared" ca="1" si="740"/>
        <v/>
      </c>
      <c r="RY127" s="91" t="str">
        <f t="shared" ca="1" si="740"/>
        <v/>
      </c>
      <c r="RZ127" s="91" t="str">
        <f t="shared" ca="1" si="740"/>
        <v/>
      </c>
      <c r="SA127" s="91" t="str">
        <f t="shared" ca="1" si="740"/>
        <v/>
      </c>
      <c r="SB127" s="91" t="str">
        <f t="shared" ca="1" si="740"/>
        <v/>
      </c>
      <c r="SC127" s="91" t="str">
        <f t="shared" ca="1" si="740"/>
        <v/>
      </c>
      <c r="SD127" s="91" t="str">
        <f t="shared" ca="1" si="740"/>
        <v/>
      </c>
      <c r="SE127" s="91" t="str">
        <f t="shared" ca="1" si="740"/>
        <v/>
      </c>
    </row>
    <row r="128" spans="1:499" ht="12" customHeight="1">
      <c r="A128" s="20" t="str">
        <f t="shared" ca="1" si="541"/>
        <v/>
      </c>
      <c r="B128" s="21" t="str">
        <f t="shared" ca="1" si="542"/>
        <v/>
      </c>
      <c r="C128" s="6" t="str">
        <f t="shared" ca="1" si="543"/>
        <v/>
      </c>
      <c r="D128" s="6" t="str">
        <f t="shared" ca="1" si="544"/>
        <v/>
      </c>
      <c r="E128" s="22" t="e">
        <f t="shared" ca="1" si="545"/>
        <v>#VALUE!</v>
      </c>
      <c r="F128" s="22" t="e">
        <f t="shared" ca="1" si="546"/>
        <v>#VALUE!</v>
      </c>
      <c r="G128" s="22" t="str">
        <f ca="1">IFERROR(IF(INDIRECT(ADDRESS(ROW()-1,COLUMN()-2))="摘要",MATCH(F128,日々処理!B:B,0),MATCH(F128,INDIRECT(ADDRESS(INDIRECT(ADDRESS(ROW()-1,COLUMN()))+1,2,,,"日々処理")):INDIRECT(ADDRESS(INDIRECT(ADDRESS(ROW()-1,COLUMN()))+1000,2,,,"日々処理")),0)+INDIRECT(ADDRESS(ROW()-1,COLUMN()))),"")</f>
        <v/>
      </c>
      <c r="H128" s="91" t="str">
        <f t="shared" ca="1" si="741"/>
        <v/>
      </c>
      <c r="I128" s="91" t="str">
        <f t="shared" ca="1" si="716"/>
        <v/>
      </c>
      <c r="J128" s="91" t="str">
        <f t="shared" ca="1" si="716"/>
        <v/>
      </c>
      <c r="K128" s="91" t="str">
        <f t="shared" ca="1" si="716"/>
        <v/>
      </c>
      <c r="L128" s="91" t="str">
        <f t="shared" ca="1" si="716"/>
        <v/>
      </c>
      <c r="M128" s="91" t="str">
        <f t="shared" ca="1" si="716"/>
        <v/>
      </c>
      <c r="N128" s="91" t="str">
        <f t="shared" ca="1" si="716"/>
        <v/>
      </c>
      <c r="O128" s="91" t="str">
        <f t="shared" ca="1" si="716"/>
        <v/>
      </c>
      <c r="P128" s="91" t="str">
        <f t="shared" ca="1" si="716"/>
        <v/>
      </c>
      <c r="Q128" s="91" t="str">
        <f t="shared" ca="1" si="716"/>
        <v/>
      </c>
      <c r="R128" s="91" t="str">
        <f t="shared" ca="1" si="716"/>
        <v/>
      </c>
      <c r="S128" s="91" t="str">
        <f t="shared" ca="1" si="716"/>
        <v/>
      </c>
      <c r="T128" s="89"/>
      <c r="U128" s="20" t="str">
        <f t="shared" ca="1" si="547"/>
        <v/>
      </c>
      <c r="V128" s="21" t="str">
        <f t="shared" ca="1" si="548"/>
        <v/>
      </c>
      <c r="W128" s="6" t="str">
        <f t="shared" ca="1" si="549"/>
        <v/>
      </c>
      <c r="X128" s="6" t="str">
        <f t="shared" ca="1" si="550"/>
        <v/>
      </c>
      <c r="Y128" s="22" t="e">
        <f t="shared" ca="1" si="551"/>
        <v>#VALUE!</v>
      </c>
      <c r="Z128" s="22" t="e">
        <f t="shared" ca="1" si="552"/>
        <v>#VALUE!</v>
      </c>
      <c r="AA128" s="22" t="str">
        <f ca="1">IFERROR(IF(INDIRECT(ADDRESS(ROW()-1,COLUMN()-2))="摘要",MATCH(Z128,日々処理!V:V,0),MATCH(Z128,INDIRECT(ADDRESS(INDIRECT(ADDRESS(ROW()-1,COLUMN()))+1,2,,,"日々処理")):INDIRECT(ADDRESS(INDIRECT(ADDRESS(ROW()-1,COLUMN()))+1000,2,,,"日々処理")),0)+INDIRECT(ADDRESS(ROW()-1,COLUMN()))),"")</f>
        <v/>
      </c>
      <c r="AB128" s="91" t="str">
        <f t="shared" ca="1" si="742"/>
        <v/>
      </c>
      <c r="AC128" s="91" t="str">
        <f t="shared" ca="1" si="717"/>
        <v/>
      </c>
      <c r="AD128" s="91" t="str">
        <f t="shared" ca="1" si="717"/>
        <v/>
      </c>
      <c r="AE128" s="91" t="str">
        <f t="shared" ca="1" si="717"/>
        <v/>
      </c>
      <c r="AF128" s="91" t="str">
        <f t="shared" ca="1" si="717"/>
        <v/>
      </c>
      <c r="AG128" s="91" t="str">
        <f t="shared" ca="1" si="717"/>
        <v/>
      </c>
      <c r="AH128" s="91" t="str">
        <f t="shared" ca="1" si="717"/>
        <v/>
      </c>
      <c r="AI128" s="91" t="str">
        <f t="shared" ca="1" si="717"/>
        <v/>
      </c>
      <c r="AJ128" s="91" t="str">
        <f t="shared" ca="1" si="717"/>
        <v/>
      </c>
      <c r="AK128" s="91" t="str">
        <f t="shared" ca="1" si="717"/>
        <v/>
      </c>
      <c r="AL128" s="91" t="str">
        <f t="shared" ca="1" si="717"/>
        <v/>
      </c>
      <c r="AM128" s="91" t="str">
        <f t="shared" ca="1" si="717"/>
        <v/>
      </c>
      <c r="AO128" s="20" t="str">
        <f t="shared" ca="1" si="553"/>
        <v/>
      </c>
      <c r="AP128" s="21" t="str">
        <f t="shared" ca="1" si="554"/>
        <v/>
      </c>
      <c r="AQ128" s="6" t="str">
        <f t="shared" ca="1" si="555"/>
        <v/>
      </c>
      <c r="AR128" s="6" t="str">
        <f t="shared" ca="1" si="556"/>
        <v/>
      </c>
      <c r="AS128" s="22" t="e">
        <f t="shared" ca="1" si="557"/>
        <v>#VALUE!</v>
      </c>
      <c r="AT128" s="22" t="e">
        <f t="shared" ca="1" si="558"/>
        <v>#VALUE!</v>
      </c>
      <c r="AU128" s="22" t="str">
        <f ca="1">IFERROR(IF(INDIRECT(ADDRESS(ROW()-1,COLUMN()-2))="摘要",MATCH(AT128,日々処理!AP:AP,0),MATCH(AT128,INDIRECT(ADDRESS(INDIRECT(ADDRESS(ROW()-1,COLUMN()))+1,2,,,"日々処理")):INDIRECT(ADDRESS(INDIRECT(ADDRESS(ROW()-1,COLUMN()))+1000,2,,,"日々処理")),0)+INDIRECT(ADDRESS(ROW()-1,COLUMN()))),"")</f>
        <v/>
      </c>
      <c r="AV128" s="91" t="str">
        <f t="shared" ca="1" si="743"/>
        <v/>
      </c>
      <c r="AW128" s="91" t="str">
        <f t="shared" ca="1" si="718"/>
        <v/>
      </c>
      <c r="AX128" s="91" t="str">
        <f t="shared" ca="1" si="718"/>
        <v/>
      </c>
      <c r="AY128" s="91" t="str">
        <f t="shared" ca="1" si="718"/>
        <v/>
      </c>
      <c r="AZ128" s="91" t="str">
        <f t="shared" ca="1" si="718"/>
        <v/>
      </c>
      <c r="BA128" s="91" t="str">
        <f t="shared" ca="1" si="718"/>
        <v/>
      </c>
      <c r="BB128" s="91" t="str">
        <f t="shared" ca="1" si="718"/>
        <v/>
      </c>
      <c r="BC128" s="91" t="str">
        <f t="shared" ca="1" si="718"/>
        <v/>
      </c>
      <c r="BD128" s="91" t="str">
        <f t="shared" ca="1" si="718"/>
        <v/>
      </c>
      <c r="BE128" s="91" t="str">
        <f t="shared" ca="1" si="718"/>
        <v/>
      </c>
      <c r="BF128" s="91" t="str">
        <f t="shared" ca="1" si="718"/>
        <v/>
      </c>
      <c r="BG128" s="91" t="str">
        <f t="shared" ca="1" si="718"/>
        <v/>
      </c>
      <c r="BI128" s="20" t="str">
        <f t="shared" ca="1" si="559"/>
        <v/>
      </c>
      <c r="BJ128" s="21" t="str">
        <f t="shared" ca="1" si="560"/>
        <v/>
      </c>
      <c r="BK128" s="6" t="str">
        <f t="shared" ca="1" si="561"/>
        <v/>
      </c>
      <c r="BL128" s="6" t="str">
        <f t="shared" ca="1" si="562"/>
        <v/>
      </c>
      <c r="BM128" s="22" t="e">
        <f t="shared" ca="1" si="563"/>
        <v>#VALUE!</v>
      </c>
      <c r="BN128" s="22" t="e">
        <f t="shared" ca="1" si="564"/>
        <v>#VALUE!</v>
      </c>
      <c r="BO128" s="22" t="str">
        <f ca="1">IFERROR(IF(INDIRECT(ADDRESS(ROW()-1,COLUMN()-2))="摘要",MATCH(BN128,日々処理!BJ:BJ,0),MATCH(BN128,INDIRECT(ADDRESS(INDIRECT(ADDRESS(ROW()-1,COLUMN()))+1,2,,,"日々処理")):INDIRECT(ADDRESS(INDIRECT(ADDRESS(ROW()-1,COLUMN()))+1000,2,,,"日々処理")),0)+INDIRECT(ADDRESS(ROW()-1,COLUMN()))),"")</f>
        <v/>
      </c>
      <c r="BP128" s="91" t="str">
        <f t="shared" ca="1" si="744"/>
        <v/>
      </c>
      <c r="BQ128" s="91" t="str">
        <f t="shared" ca="1" si="719"/>
        <v/>
      </c>
      <c r="BR128" s="91" t="str">
        <f t="shared" ca="1" si="719"/>
        <v/>
      </c>
      <c r="BS128" s="91" t="str">
        <f t="shared" ca="1" si="719"/>
        <v/>
      </c>
      <c r="BT128" s="91" t="str">
        <f t="shared" ca="1" si="719"/>
        <v/>
      </c>
      <c r="BU128" s="91" t="str">
        <f t="shared" ca="1" si="719"/>
        <v/>
      </c>
      <c r="BV128" s="91" t="str">
        <f t="shared" ca="1" si="719"/>
        <v/>
      </c>
      <c r="BW128" s="91" t="str">
        <f t="shared" ca="1" si="719"/>
        <v/>
      </c>
      <c r="BX128" s="91" t="str">
        <f t="shared" ca="1" si="719"/>
        <v/>
      </c>
      <c r="BY128" s="91" t="str">
        <f t="shared" ca="1" si="719"/>
        <v/>
      </c>
      <c r="BZ128" s="91" t="str">
        <f t="shared" ca="1" si="719"/>
        <v/>
      </c>
      <c r="CA128" s="91" t="str">
        <f t="shared" ca="1" si="719"/>
        <v/>
      </c>
      <c r="CC128" s="20" t="str">
        <f t="shared" ca="1" si="565"/>
        <v/>
      </c>
      <c r="CD128" s="21" t="str">
        <f t="shared" ca="1" si="566"/>
        <v/>
      </c>
      <c r="CE128" s="6" t="str">
        <f t="shared" ca="1" si="567"/>
        <v/>
      </c>
      <c r="CF128" s="6" t="str">
        <f t="shared" ca="1" si="568"/>
        <v/>
      </c>
      <c r="CG128" s="22" t="e">
        <f t="shared" ca="1" si="569"/>
        <v>#VALUE!</v>
      </c>
      <c r="CH128" s="22" t="e">
        <f t="shared" ca="1" si="570"/>
        <v>#VALUE!</v>
      </c>
      <c r="CI128" s="22" t="str">
        <f ca="1">IFERROR(IF(INDIRECT(ADDRESS(ROW()-1,COLUMN()-2))="摘要",MATCH(CH128,日々処理!CD:CD,0),MATCH(CH128,INDIRECT(ADDRESS(INDIRECT(ADDRESS(ROW()-1,COLUMN()))+1,2,,,"日々処理")):INDIRECT(ADDRESS(INDIRECT(ADDRESS(ROW()-1,COLUMN()))+1000,2,,,"日々処理")),0)+INDIRECT(ADDRESS(ROW()-1,COLUMN()))),"")</f>
        <v/>
      </c>
      <c r="CJ128" s="91" t="str">
        <f t="shared" ca="1" si="745"/>
        <v/>
      </c>
      <c r="CK128" s="91" t="str">
        <f t="shared" ca="1" si="720"/>
        <v/>
      </c>
      <c r="CL128" s="91" t="str">
        <f t="shared" ca="1" si="720"/>
        <v/>
      </c>
      <c r="CM128" s="91" t="str">
        <f t="shared" ca="1" si="720"/>
        <v/>
      </c>
      <c r="CN128" s="91" t="str">
        <f t="shared" ca="1" si="720"/>
        <v/>
      </c>
      <c r="CO128" s="91" t="str">
        <f t="shared" ca="1" si="720"/>
        <v/>
      </c>
      <c r="CP128" s="91" t="str">
        <f t="shared" ca="1" si="720"/>
        <v/>
      </c>
      <c r="CQ128" s="91" t="str">
        <f t="shared" ca="1" si="720"/>
        <v/>
      </c>
      <c r="CR128" s="91" t="str">
        <f t="shared" ca="1" si="720"/>
        <v/>
      </c>
      <c r="CS128" s="91" t="str">
        <f t="shared" ca="1" si="720"/>
        <v/>
      </c>
      <c r="CT128" s="91" t="str">
        <f t="shared" ca="1" si="720"/>
        <v/>
      </c>
      <c r="CU128" s="91" t="str">
        <f t="shared" ca="1" si="720"/>
        <v/>
      </c>
      <c r="CW128" s="20" t="str">
        <f t="shared" ca="1" si="571"/>
        <v/>
      </c>
      <c r="CX128" s="21" t="str">
        <f t="shared" ca="1" si="572"/>
        <v/>
      </c>
      <c r="CY128" s="6" t="str">
        <f t="shared" ca="1" si="573"/>
        <v/>
      </c>
      <c r="CZ128" s="6" t="str">
        <f t="shared" ca="1" si="574"/>
        <v/>
      </c>
      <c r="DA128" s="22" t="e">
        <f t="shared" ca="1" si="575"/>
        <v>#VALUE!</v>
      </c>
      <c r="DB128" s="22" t="e">
        <f t="shared" ca="1" si="576"/>
        <v>#VALUE!</v>
      </c>
      <c r="DC128" s="22" t="str">
        <f ca="1">IFERROR(IF(INDIRECT(ADDRESS(ROW()-1,COLUMN()-2))="摘要",MATCH(DB128,日々処理!CX:CX,0),MATCH(DB128,INDIRECT(ADDRESS(INDIRECT(ADDRESS(ROW()-1,COLUMN()))+1,2,,,"日々処理")):INDIRECT(ADDRESS(INDIRECT(ADDRESS(ROW()-1,COLUMN()))+1000,2,,,"日々処理")),0)+INDIRECT(ADDRESS(ROW()-1,COLUMN()))),"")</f>
        <v/>
      </c>
      <c r="DD128" s="91" t="str">
        <f t="shared" ca="1" si="746"/>
        <v/>
      </c>
      <c r="DE128" s="91" t="str">
        <f t="shared" ca="1" si="721"/>
        <v/>
      </c>
      <c r="DF128" s="91" t="str">
        <f t="shared" ca="1" si="721"/>
        <v/>
      </c>
      <c r="DG128" s="91" t="str">
        <f t="shared" ca="1" si="721"/>
        <v/>
      </c>
      <c r="DH128" s="91" t="str">
        <f t="shared" ca="1" si="721"/>
        <v/>
      </c>
      <c r="DI128" s="91" t="str">
        <f t="shared" ca="1" si="721"/>
        <v/>
      </c>
      <c r="DJ128" s="91" t="str">
        <f t="shared" ca="1" si="721"/>
        <v/>
      </c>
      <c r="DK128" s="91" t="str">
        <f t="shared" ca="1" si="721"/>
        <v/>
      </c>
      <c r="DL128" s="91" t="str">
        <f t="shared" ca="1" si="721"/>
        <v/>
      </c>
      <c r="DM128" s="91" t="str">
        <f t="shared" ca="1" si="721"/>
        <v/>
      </c>
      <c r="DN128" s="91" t="str">
        <f t="shared" ca="1" si="721"/>
        <v/>
      </c>
      <c r="DO128" s="91" t="str">
        <f t="shared" ca="1" si="721"/>
        <v/>
      </c>
      <c r="DQ128" s="20" t="str">
        <f t="shared" ca="1" si="577"/>
        <v/>
      </c>
      <c r="DR128" s="21" t="str">
        <f t="shared" ca="1" si="578"/>
        <v/>
      </c>
      <c r="DS128" s="6" t="str">
        <f t="shared" ca="1" si="579"/>
        <v/>
      </c>
      <c r="DT128" s="6" t="str">
        <f t="shared" ca="1" si="580"/>
        <v/>
      </c>
      <c r="DU128" s="22" t="e">
        <f t="shared" ca="1" si="581"/>
        <v>#VALUE!</v>
      </c>
      <c r="DV128" s="22" t="e">
        <f t="shared" ca="1" si="582"/>
        <v>#VALUE!</v>
      </c>
      <c r="DW128" s="22" t="str">
        <f ca="1">IFERROR(IF(INDIRECT(ADDRESS(ROW()-1,COLUMN()-2))="摘要",MATCH(DV128,日々処理!DR:DR,0),MATCH(DV128,INDIRECT(ADDRESS(INDIRECT(ADDRESS(ROW()-1,COLUMN()))+1,2,,,"日々処理")):INDIRECT(ADDRESS(INDIRECT(ADDRESS(ROW()-1,COLUMN()))+1000,2,,,"日々処理")),0)+INDIRECT(ADDRESS(ROW()-1,COLUMN()))),"")</f>
        <v/>
      </c>
      <c r="DX128" s="91" t="str">
        <f t="shared" ca="1" si="747"/>
        <v/>
      </c>
      <c r="DY128" s="91" t="str">
        <f t="shared" ca="1" si="722"/>
        <v/>
      </c>
      <c r="DZ128" s="91" t="str">
        <f t="shared" ca="1" si="722"/>
        <v/>
      </c>
      <c r="EA128" s="91" t="str">
        <f t="shared" ca="1" si="722"/>
        <v/>
      </c>
      <c r="EB128" s="91" t="str">
        <f t="shared" ca="1" si="722"/>
        <v/>
      </c>
      <c r="EC128" s="91" t="str">
        <f t="shared" ca="1" si="722"/>
        <v/>
      </c>
      <c r="ED128" s="91" t="str">
        <f t="shared" ca="1" si="722"/>
        <v/>
      </c>
      <c r="EE128" s="91" t="str">
        <f t="shared" ca="1" si="722"/>
        <v/>
      </c>
      <c r="EF128" s="91" t="str">
        <f t="shared" ca="1" si="722"/>
        <v/>
      </c>
      <c r="EG128" s="91" t="str">
        <f t="shared" ca="1" si="722"/>
        <v/>
      </c>
      <c r="EH128" s="91" t="str">
        <f t="shared" ca="1" si="722"/>
        <v/>
      </c>
      <c r="EI128" s="91" t="str">
        <f t="shared" ca="1" si="722"/>
        <v/>
      </c>
      <c r="EK128" s="20" t="str">
        <f t="shared" ca="1" si="583"/>
        <v/>
      </c>
      <c r="EL128" s="21" t="str">
        <f t="shared" ca="1" si="584"/>
        <v/>
      </c>
      <c r="EM128" s="6" t="str">
        <f t="shared" ca="1" si="585"/>
        <v/>
      </c>
      <c r="EN128" s="6" t="str">
        <f t="shared" ca="1" si="586"/>
        <v/>
      </c>
      <c r="EO128" s="22" t="e">
        <f t="shared" ca="1" si="587"/>
        <v>#VALUE!</v>
      </c>
      <c r="EP128" s="22" t="e">
        <f t="shared" ca="1" si="588"/>
        <v>#VALUE!</v>
      </c>
      <c r="EQ128" s="22" t="str">
        <f ca="1">IFERROR(IF(INDIRECT(ADDRESS(ROW()-1,COLUMN()-2))="摘要",MATCH(EP128,日々処理!EL:EL,0),MATCH(EP128,INDIRECT(ADDRESS(INDIRECT(ADDRESS(ROW()-1,COLUMN()))+1,2,,,"日々処理")):INDIRECT(ADDRESS(INDIRECT(ADDRESS(ROW()-1,COLUMN()))+1000,2,,,"日々処理")),0)+INDIRECT(ADDRESS(ROW()-1,COLUMN()))),"")</f>
        <v/>
      </c>
      <c r="ER128" s="91" t="str">
        <f t="shared" ca="1" si="748"/>
        <v/>
      </c>
      <c r="ES128" s="91" t="str">
        <f t="shared" ca="1" si="723"/>
        <v/>
      </c>
      <c r="ET128" s="91" t="str">
        <f t="shared" ca="1" si="723"/>
        <v/>
      </c>
      <c r="EU128" s="91" t="str">
        <f t="shared" ca="1" si="723"/>
        <v/>
      </c>
      <c r="EV128" s="91" t="str">
        <f t="shared" ca="1" si="723"/>
        <v/>
      </c>
      <c r="EW128" s="91" t="str">
        <f t="shared" ca="1" si="723"/>
        <v/>
      </c>
      <c r="EX128" s="91" t="str">
        <f t="shared" ca="1" si="723"/>
        <v/>
      </c>
      <c r="EY128" s="91" t="str">
        <f t="shared" ca="1" si="723"/>
        <v/>
      </c>
      <c r="EZ128" s="91" t="str">
        <f t="shared" ca="1" si="723"/>
        <v/>
      </c>
      <c r="FA128" s="91" t="str">
        <f t="shared" ca="1" si="723"/>
        <v/>
      </c>
      <c r="FB128" s="91" t="str">
        <f t="shared" ca="1" si="723"/>
        <v/>
      </c>
      <c r="FC128" s="91" t="str">
        <f t="shared" ca="1" si="723"/>
        <v/>
      </c>
      <c r="FE128" s="20" t="str">
        <f t="shared" ca="1" si="589"/>
        <v/>
      </c>
      <c r="FF128" s="21" t="str">
        <f t="shared" ca="1" si="590"/>
        <v/>
      </c>
      <c r="FG128" s="6" t="str">
        <f t="shared" ca="1" si="591"/>
        <v/>
      </c>
      <c r="FH128" s="6" t="str">
        <f t="shared" ca="1" si="592"/>
        <v/>
      </c>
      <c r="FI128" s="22" t="e">
        <f t="shared" ca="1" si="593"/>
        <v>#VALUE!</v>
      </c>
      <c r="FJ128" s="22" t="e">
        <f t="shared" ca="1" si="594"/>
        <v>#VALUE!</v>
      </c>
      <c r="FK128" s="22" t="str">
        <f ca="1">IFERROR(IF(INDIRECT(ADDRESS(ROW()-1,COLUMN()-2))="摘要",MATCH(FJ128,日々処理!FF:FF,0),MATCH(FJ128,INDIRECT(ADDRESS(INDIRECT(ADDRESS(ROW()-1,COLUMN()))+1,2,,,"日々処理")):INDIRECT(ADDRESS(INDIRECT(ADDRESS(ROW()-1,COLUMN()))+1000,2,,,"日々処理")),0)+INDIRECT(ADDRESS(ROW()-1,COLUMN()))),"")</f>
        <v/>
      </c>
      <c r="FL128" s="91" t="str">
        <f t="shared" ca="1" si="749"/>
        <v/>
      </c>
      <c r="FM128" s="91" t="str">
        <f t="shared" ca="1" si="724"/>
        <v/>
      </c>
      <c r="FN128" s="91" t="str">
        <f t="shared" ca="1" si="724"/>
        <v/>
      </c>
      <c r="FO128" s="91" t="str">
        <f t="shared" ca="1" si="724"/>
        <v/>
      </c>
      <c r="FP128" s="91" t="str">
        <f t="shared" ca="1" si="724"/>
        <v/>
      </c>
      <c r="FQ128" s="91" t="str">
        <f t="shared" ca="1" si="724"/>
        <v/>
      </c>
      <c r="FR128" s="91" t="str">
        <f t="shared" ca="1" si="724"/>
        <v/>
      </c>
      <c r="FS128" s="91" t="str">
        <f t="shared" ca="1" si="724"/>
        <v/>
      </c>
      <c r="FT128" s="91" t="str">
        <f t="shared" ca="1" si="724"/>
        <v/>
      </c>
      <c r="FU128" s="91" t="str">
        <f t="shared" ca="1" si="724"/>
        <v/>
      </c>
      <c r="FV128" s="91" t="str">
        <f t="shared" ca="1" si="724"/>
        <v/>
      </c>
      <c r="FW128" s="91" t="str">
        <f t="shared" ca="1" si="724"/>
        <v/>
      </c>
      <c r="FY128" s="20" t="str">
        <f t="shared" ca="1" si="595"/>
        <v/>
      </c>
      <c r="FZ128" s="21" t="str">
        <f t="shared" ca="1" si="596"/>
        <v/>
      </c>
      <c r="GA128" s="6" t="str">
        <f t="shared" ca="1" si="597"/>
        <v/>
      </c>
      <c r="GB128" s="6" t="str">
        <f t="shared" ca="1" si="598"/>
        <v/>
      </c>
      <c r="GC128" s="22" t="e">
        <f t="shared" ca="1" si="599"/>
        <v>#VALUE!</v>
      </c>
      <c r="GD128" s="22" t="e">
        <f t="shared" ca="1" si="600"/>
        <v>#VALUE!</v>
      </c>
      <c r="GE128" s="22" t="str">
        <f ca="1">IFERROR(IF(INDIRECT(ADDRESS(ROW()-1,COLUMN()-2))="摘要",MATCH(GD128,日々処理!FZ:FZ,0),MATCH(GD128,INDIRECT(ADDRESS(INDIRECT(ADDRESS(ROW()-1,COLUMN()))+1,2,,,"日々処理")):INDIRECT(ADDRESS(INDIRECT(ADDRESS(ROW()-1,COLUMN()))+1000,2,,,"日々処理")),0)+INDIRECT(ADDRESS(ROW()-1,COLUMN()))),"")</f>
        <v/>
      </c>
      <c r="GF128" s="91" t="str">
        <f t="shared" ca="1" si="750"/>
        <v/>
      </c>
      <c r="GG128" s="91" t="str">
        <f t="shared" ca="1" si="725"/>
        <v/>
      </c>
      <c r="GH128" s="91" t="str">
        <f t="shared" ca="1" si="725"/>
        <v/>
      </c>
      <c r="GI128" s="91" t="str">
        <f t="shared" ca="1" si="725"/>
        <v/>
      </c>
      <c r="GJ128" s="91" t="str">
        <f t="shared" ca="1" si="725"/>
        <v/>
      </c>
      <c r="GK128" s="91" t="str">
        <f t="shared" ca="1" si="725"/>
        <v/>
      </c>
      <c r="GL128" s="91" t="str">
        <f t="shared" ca="1" si="725"/>
        <v/>
      </c>
      <c r="GM128" s="91" t="str">
        <f t="shared" ca="1" si="725"/>
        <v/>
      </c>
      <c r="GN128" s="91" t="str">
        <f t="shared" ca="1" si="725"/>
        <v/>
      </c>
      <c r="GO128" s="91" t="str">
        <f t="shared" ca="1" si="725"/>
        <v/>
      </c>
      <c r="GP128" s="91" t="str">
        <f t="shared" ca="1" si="725"/>
        <v/>
      </c>
      <c r="GQ128" s="91" t="str">
        <f t="shared" ca="1" si="725"/>
        <v/>
      </c>
      <c r="GS128" s="20" t="str">
        <f t="shared" ca="1" si="601"/>
        <v/>
      </c>
      <c r="GT128" s="21" t="str">
        <f t="shared" ca="1" si="602"/>
        <v/>
      </c>
      <c r="GU128" s="6" t="str">
        <f t="shared" ca="1" si="603"/>
        <v/>
      </c>
      <c r="GV128" s="6" t="str">
        <f t="shared" ca="1" si="604"/>
        <v/>
      </c>
      <c r="GW128" s="22" t="e">
        <f t="shared" ca="1" si="605"/>
        <v>#VALUE!</v>
      </c>
      <c r="GX128" s="22" t="e">
        <f t="shared" ca="1" si="606"/>
        <v>#VALUE!</v>
      </c>
      <c r="GY128" s="22" t="str">
        <f ca="1">IFERROR(IF(INDIRECT(ADDRESS(ROW()-1,COLUMN()-2))="摘要",MATCH(GX128,日々処理!GT:GT,0),MATCH(GX128,INDIRECT(ADDRESS(INDIRECT(ADDRESS(ROW()-1,COLUMN()))+1,2,,,"日々処理")):INDIRECT(ADDRESS(INDIRECT(ADDRESS(ROW()-1,COLUMN()))+1000,2,,,"日々処理")),0)+INDIRECT(ADDRESS(ROW()-1,COLUMN()))),"")</f>
        <v/>
      </c>
      <c r="GZ128" s="91" t="str">
        <f t="shared" ca="1" si="751"/>
        <v/>
      </c>
      <c r="HA128" s="91" t="str">
        <f t="shared" ca="1" si="726"/>
        <v/>
      </c>
      <c r="HB128" s="91" t="str">
        <f t="shared" ca="1" si="726"/>
        <v/>
      </c>
      <c r="HC128" s="91" t="str">
        <f t="shared" ca="1" si="726"/>
        <v/>
      </c>
      <c r="HD128" s="91" t="str">
        <f t="shared" ca="1" si="726"/>
        <v/>
      </c>
      <c r="HE128" s="91" t="str">
        <f t="shared" ca="1" si="726"/>
        <v/>
      </c>
      <c r="HF128" s="91" t="str">
        <f t="shared" ca="1" si="726"/>
        <v/>
      </c>
      <c r="HG128" s="91" t="str">
        <f t="shared" ca="1" si="726"/>
        <v/>
      </c>
      <c r="HH128" s="91" t="str">
        <f t="shared" ca="1" si="726"/>
        <v/>
      </c>
      <c r="HI128" s="91" t="str">
        <f t="shared" ca="1" si="726"/>
        <v/>
      </c>
      <c r="HJ128" s="91" t="str">
        <f t="shared" ca="1" si="726"/>
        <v/>
      </c>
      <c r="HK128" s="91" t="str">
        <f t="shared" ca="1" si="726"/>
        <v/>
      </c>
      <c r="HM128" s="20" t="str">
        <f t="shared" ca="1" si="607"/>
        <v/>
      </c>
      <c r="HN128" s="21" t="str">
        <f t="shared" ca="1" si="608"/>
        <v/>
      </c>
      <c r="HO128" s="6" t="str">
        <f t="shared" ca="1" si="609"/>
        <v/>
      </c>
      <c r="HP128" s="6" t="str">
        <f t="shared" ca="1" si="610"/>
        <v/>
      </c>
      <c r="HQ128" s="22" t="e">
        <f t="shared" ca="1" si="611"/>
        <v>#VALUE!</v>
      </c>
      <c r="HR128" s="22" t="e">
        <f t="shared" ca="1" si="612"/>
        <v>#VALUE!</v>
      </c>
      <c r="HS128" s="22" t="str">
        <f ca="1">IFERROR(IF(INDIRECT(ADDRESS(ROW()-1,COLUMN()-2))="摘要",MATCH(HR128,日々処理!HN:HN,0),MATCH(HR128,INDIRECT(ADDRESS(INDIRECT(ADDRESS(ROW()-1,COLUMN()))+1,2,,,"日々処理")):INDIRECT(ADDRESS(INDIRECT(ADDRESS(ROW()-1,COLUMN()))+1000,2,,,"日々処理")),0)+INDIRECT(ADDRESS(ROW()-1,COLUMN()))),"")</f>
        <v/>
      </c>
      <c r="HT128" s="91" t="str">
        <f t="shared" ca="1" si="752"/>
        <v/>
      </c>
      <c r="HU128" s="91" t="str">
        <f t="shared" ca="1" si="727"/>
        <v/>
      </c>
      <c r="HV128" s="91" t="str">
        <f t="shared" ca="1" si="727"/>
        <v/>
      </c>
      <c r="HW128" s="91" t="str">
        <f t="shared" ca="1" si="727"/>
        <v/>
      </c>
      <c r="HX128" s="91" t="str">
        <f t="shared" ca="1" si="727"/>
        <v/>
      </c>
      <c r="HY128" s="91" t="str">
        <f t="shared" ca="1" si="727"/>
        <v/>
      </c>
      <c r="HZ128" s="91" t="str">
        <f t="shared" ca="1" si="727"/>
        <v/>
      </c>
      <c r="IA128" s="91" t="str">
        <f t="shared" ca="1" si="727"/>
        <v/>
      </c>
      <c r="IB128" s="91" t="str">
        <f t="shared" ca="1" si="727"/>
        <v/>
      </c>
      <c r="IC128" s="91" t="str">
        <f t="shared" ca="1" si="727"/>
        <v/>
      </c>
      <c r="ID128" s="91" t="str">
        <f t="shared" ca="1" si="727"/>
        <v/>
      </c>
      <c r="IE128" s="91" t="str">
        <f t="shared" ca="1" si="727"/>
        <v/>
      </c>
      <c r="IG128" s="20" t="str">
        <f t="shared" ca="1" si="613"/>
        <v/>
      </c>
      <c r="IH128" s="21" t="str">
        <f t="shared" ca="1" si="614"/>
        <v/>
      </c>
      <c r="II128" s="6" t="str">
        <f t="shared" ca="1" si="615"/>
        <v/>
      </c>
      <c r="IJ128" s="6" t="str">
        <f t="shared" ca="1" si="616"/>
        <v/>
      </c>
      <c r="IK128" s="22" t="e">
        <f t="shared" ca="1" si="617"/>
        <v>#VALUE!</v>
      </c>
      <c r="IL128" s="22" t="e">
        <f t="shared" ca="1" si="618"/>
        <v>#VALUE!</v>
      </c>
      <c r="IM128" s="22" t="str">
        <f ca="1">IFERROR(IF(INDIRECT(ADDRESS(ROW()-1,COLUMN()-2))="摘要",MATCH(IL128,日々処理!IH:IH,0),MATCH(IL128,INDIRECT(ADDRESS(INDIRECT(ADDRESS(ROW()-1,COLUMN()))+1,2,,,"日々処理")):INDIRECT(ADDRESS(INDIRECT(ADDRESS(ROW()-1,COLUMN()))+1000,2,,,"日々処理")),0)+INDIRECT(ADDRESS(ROW()-1,COLUMN()))),"")</f>
        <v/>
      </c>
      <c r="IN128" s="91" t="str">
        <f t="shared" ca="1" si="753"/>
        <v/>
      </c>
      <c r="IO128" s="91" t="str">
        <f t="shared" ca="1" si="728"/>
        <v/>
      </c>
      <c r="IP128" s="91" t="str">
        <f t="shared" ca="1" si="728"/>
        <v/>
      </c>
      <c r="IQ128" s="91" t="str">
        <f t="shared" ca="1" si="728"/>
        <v/>
      </c>
      <c r="IR128" s="91" t="str">
        <f t="shared" ca="1" si="728"/>
        <v/>
      </c>
      <c r="IS128" s="91" t="str">
        <f t="shared" ca="1" si="728"/>
        <v/>
      </c>
      <c r="IT128" s="91" t="str">
        <f t="shared" ca="1" si="728"/>
        <v/>
      </c>
      <c r="IU128" s="91" t="str">
        <f t="shared" ca="1" si="728"/>
        <v/>
      </c>
      <c r="IV128" s="91" t="str">
        <f t="shared" ca="1" si="728"/>
        <v/>
      </c>
      <c r="IW128" s="91" t="str">
        <f t="shared" ca="1" si="728"/>
        <v/>
      </c>
      <c r="IX128" s="91" t="str">
        <f t="shared" ca="1" si="728"/>
        <v/>
      </c>
      <c r="IY128" s="91" t="str">
        <f t="shared" ca="1" si="728"/>
        <v/>
      </c>
      <c r="JA128" s="20" t="str">
        <f t="shared" ca="1" si="619"/>
        <v/>
      </c>
      <c r="JB128" s="21" t="str">
        <f t="shared" ca="1" si="620"/>
        <v/>
      </c>
      <c r="JC128" s="6" t="str">
        <f t="shared" ca="1" si="621"/>
        <v/>
      </c>
      <c r="JD128" s="6" t="str">
        <f t="shared" ca="1" si="622"/>
        <v/>
      </c>
      <c r="JE128" s="22" t="e">
        <f t="shared" ca="1" si="623"/>
        <v>#VALUE!</v>
      </c>
      <c r="JF128" s="22" t="e">
        <f t="shared" ca="1" si="624"/>
        <v>#VALUE!</v>
      </c>
      <c r="JG128" s="22" t="str">
        <f ca="1">IFERROR(IF(INDIRECT(ADDRESS(ROW()-1,COLUMN()-2))="摘要",MATCH(JF128,日々処理!JB:JB,0),MATCH(JF128,INDIRECT(ADDRESS(INDIRECT(ADDRESS(ROW()-1,COLUMN()))+1,2,,,"日々処理")):INDIRECT(ADDRESS(INDIRECT(ADDRESS(ROW()-1,COLUMN()))+1000,2,,,"日々処理")),0)+INDIRECT(ADDRESS(ROW()-1,COLUMN()))),"")</f>
        <v/>
      </c>
      <c r="JH128" s="91" t="str">
        <f t="shared" ca="1" si="754"/>
        <v/>
      </c>
      <c r="JI128" s="91" t="str">
        <f t="shared" ca="1" si="729"/>
        <v/>
      </c>
      <c r="JJ128" s="91" t="str">
        <f t="shared" ca="1" si="729"/>
        <v/>
      </c>
      <c r="JK128" s="91" t="str">
        <f t="shared" ca="1" si="729"/>
        <v/>
      </c>
      <c r="JL128" s="91" t="str">
        <f t="shared" ca="1" si="729"/>
        <v/>
      </c>
      <c r="JM128" s="91" t="str">
        <f t="shared" ca="1" si="729"/>
        <v/>
      </c>
      <c r="JN128" s="91" t="str">
        <f t="shared" ca="1" si="729"/>
        <v/>
      </c>
      <c r="JO128" s="91" t="str">
        <f t="shared" ca="1" si="729"/>
        <v/>
      </c>
      <c r="JP128" s="91" t="str">
        <f t="shared" ca="1" si="729"/>
        <v/>
      </c>
      <c r="JQ128" s="91" t="str">
        <f t="shared" ca="1" si="729"/>
        <v/>
      </c>
      <c r="JR128" s="91" t="str">
        <f t="shared" ca="1" si="729"/>
        <v/>
      </c>
      <c r="JS128" s="91" t="str">
        <f t="shared" ca="1" si="729"/>
        <v/>
      </c>
      <c r="JU128" s="20" t="str">
        <f t="shared" ca="1" si="625"/>
        <v/>
      </c>
      <c r="JV128" s="21" t="str">
        <f t="shared" ca="1" si="626"/>
        <v/>
      </c>
      <c r="JW128" s="6" t="str">
        <f t="shared" ca="1" si="627"/>
        <v/>
      </c>
      <c r="JX128" s="6" t="str">
        <f t="shared" ca="1" si="628"/>
        <v/>
      </c>
      <c r="JY128" s="22" t="e">
        <f t="shared" ca="1" si="629"/>
        <v>#VALUE!</v>
      </c>
      <c r="JZ128" s="22" t="e">
        <f t="shared" ca="1" si="630"/>
        <v>#VALUE!</v>
      </c>
      <c r="KA128" s="22" t="str">
        <f ca="1">IFERROR(IF(INDIRECT(ADDRESS(ROW()-1,COLUMN()-2))="摘要",MATCH(JZ128,日々処理!JV:JV,0),MATCH(JZ128,INDIRECT(ADDRESS(INDIRECT(ADDRESS(ROW()-1,COLUMN()))+1,2,,,"日々処理")):INDIRECT(ADDRESS(INDIRECT(ADDRESS(ROW()-1,COLUMN()))+1000,2,,,"日々処理")),0)+INDIRECT(ADDRESS(ROW()-1,COLUMN()))),"")</f>
        <v/>
      </c>
      <c r="KB128" s="91" t="str">
        <f t="shared" ca="1" si="755"/>
        <v/>
      </c>
      <c r="KC128" s="91" t="str">
        <f t="shared" ca="1" si="730"/>
        <v/>
      </c>
      <c r="KD128" s="91" t="str">
        <f t="shared" ca="1" si="730"/>
        <v/>
      </c>
      <c r="KE128" s="91" t="str">
        <f t="shared" ca="1" si="730"/>
        <v/>
      </c>
      <c r="KF128" s="91" t="str">
        <f t="shared" ca="1" si="730"/>
        <v/>
      </c>
      <c r="KG128" s="91" t="str">
        <f t="shared" ca="1" si="730"/>
        <v/>
      </c>
      <c r="KH128" s="91" t="str">
        <f t="shared" ca="1" si="730"/>
        <v/>
      </c>
      <c r="KI128" s="91" t="str">
        <f t="shared" ca="1" si="730"/>
        <v/>
      </c>
      <c r="KJ128" s="91" t="str">
        <f t="shared" ca="1" si="730"/>
        <v/>
      </c>
      <c r="KK128" s="91" t="str">
        <f t="shared" ca="1" si="730"/>
        <v/>
      </c>
      <c r="KL128" s="91" t="str">
        <f t="shared" ca="1" si="730"/>
        <v/>
      </c>
      <c r="KM128" s="91" t="str">
        <f t="shared" ca="1" si="730"/>
        <v/>
      </c>
      <c r="KO128" s="20" t="str">
        <f t="shared" ca="1" si="631"/>
        <v/>
      </c>
      <c r="KP128" s="21" t="str">
        <f t="shared" ca="1" si="632"/>
        <v/>
      </c>
      <c r="KQ128" s="6" t="str">
        <f t="shared" ca="1" si="633"/>
        <v/>
      </c>
      <c r="KR128" s="6" t="str">
        <f t="shared" ca="1" si="634"/>
        <v/>
      </c>
      <c r="KS128" s="22" t="e">
        <f t="shared" ca="1" si="635"/>
        <v>#VALUE!</v>
      </c>
      <c r="KT128" s="22" t="e">
        <f t="shared" ca="1" si="636"/>
        <v>#VALUE!</v>
      </c>
      <c r="KU128" s="22" t="str">
        <f ca="1">IFERROR(IF(INDIRECT(ADDRESS(ROW()-1,COLUMN()-2))="摘要",MATCH(KT128,日々処理!KP:KP,0),MATCH(KT128,INDIRECT(ADDRESS(INDIRECT(ADDRESS(ROW()-1,COLUMN()))+1,2,,,"日々処理")):INDIRECT(ADDRESS(INDIRECT(ADDRESS(ROW()-1,COLUMN()))+1000,2,,,"日々処理")),0)+INDIRECT(ADDRESS(ROW()-1,COLUMN()))),"")</f>
        <v/>
      </c>
      <c r="KV128" s="91" t="str">
        <f t="shared" ca="1" si="756"/>
        <v/>
      </c>
      <c r="KW128" s="91" t="str">
        <f t="shared" ca="1" si="731"/>
        <v/>
      </c>
      <c r="KX128" s="91" t="str">
        <f t="shared" ca="1" si="731"/>
        <v/>
      </c>
      <c r="KY128" s="91" t="str">
        <f t="shared" ca="1" si="731"/>
        <v/>
      </c>
      <c r="KZ128" s="91" t="str">
        <f t="shared" ca="1" si="731"/>
        <v/>
      </c>
      <c r="LA128" s="91" t="str">
        <f t="shared" ca="1" si="731"/>
        <v/>
      </c>
      <c r="LB128" s="91" t="str">
        <f t="shared" ca="1" si="731"/>
        <v/>
      </c>
      <c r="LC128" s="91" t="str">
        <f t="shared" ca="1" si="731"/>
        <v/>
      </c>
      <c r="LD128" s="91" t="str">
        <f t="shared" ca="1" si="731"/>
        <v/>
      </c>
      <c r="LE128" s="91" t="str">
        <f t="shared" ca="1" si="731"/>
        <v/>
      </c>
      <c r="LF128" s="91" t="str">
        <f t="shared" ca="1" si="731"/>
        <v/>
      </c>
      <c r="LG128" s="91" t="str">
        <f t="shared" ca="1" si="731"/>
        <v/>
      </c>
      <c r="LI128" s="20" t="str">
        <f t="shared" ca="1" si="637"/>
        <v/>
      </c>
      <c r="LJ128" s="21" t="str">
        <f t="shared" ca="1" si="638"/>
        <v/>
      </c>
      <c r="LK128" s="6" t="str">
        <f t="shared" ca="1" si="639"/>
        <v/>
      </c>
      <c r="LL128" s="6" t="str">
        <f t="shared" ca="1" si="640"/>
        <v/>
      </c>
      <c r="LM128" s="22" t="e">
        <f t="shared" ca="1" si="641"/>
        <v>#VALUE!</v>
      </c>
      <c r="LN128" s="22" t="e">
        <f t="shared" ca="1" si="642"/>
        <v>#VALUE!</v>
      </c>
      <c r="LO128" s="22" t="str">
        <f ca="1">IFERROR(IF(INDIRECT(ADDRESS(ROW()-1,COLUMN()-2))="摘要",MATCH(LN128,日々処理!LJ:LJ,0),MATCH(LN128,INDIRECT(ADDRESS(INDIRECT(ADDRESS(ROW()-1,COLUMN()))+1,2,,,"日々処理")):INDIRECT(ADDRESS(INDIRECT(ADDRESS(ROW()-1,COLUMN()))+1000,2,,,"日々処理")),0)+INDIRECT(ADDRESS(ROW()-1,COLUMN()))),"")</f>
        <v/>
      </c>
      <c r="LP128" s="91" t="str">
        <f t="shared" ca="1" si="757"/>
        <v/>
      </c>
      <c r="LQ128" s="91" t="str">
        <f t="shared" ca="1" si="732"/>
        <v/>
      </c>
      <c r="LR128" s="91" t="str">
        <f t="shared" ca="1" si="732"/>
        <v/>
      </c>
      <c r="LS128" s="91" t="str">
        <f t="shared" ca="1" si="732"/>
        <v/>
      </c>
      <c r="LT128" s="91" t="str">
        <f t="shared" ca="1" si="732"/>
        <v/>
      </c>
      <c r="LU128" s="91" t="str">
        <f t="shared" ca="1" si="732"/>
        <v/>
      </c>
      <c r="LV128" s="91" t="str">
        <f t="shared" ca="1" si="732"/>
        <v/>
      </c>
      <c r="LW128" s="91" t="str">
        <f t="shared" ca="1" si="732"/>
        <v/>
      </c>
      <c r="LX128" s="91" t="str">
        <f t="shared" ca="1" si="732"/>
        <v/>
      </c>
      <c r="LY128" s="91" t="str">
        <f t="shared" ca="1" si="732"/>
        <v/>
      </c>
      <c r="LZ128" s="91" t="str">
        <f t="shared" ca="1" si="732"/>
        <v/>
      </c>
      <c r="MA128" s="91" t="str">
        <f t="shared" ca="1" si="732"/>
        <v/>
      </c>
      <c r="MC128" s="20" t="str">
        <f t="shared" ca="1" si="643"/>
        <v/>
      </c>
      <c r="MD128" s="21" t="str">
        <f t="shared" ca="1" si="644"/>
        <v/>
      </c>
      <c r="ME128" s="6" t="str">
        <f t="shared" ca="1" si="645"/>
        <v/>
      </c>
      <c r="MF128" s="6" t="str">
        <f t="shared" ca="1" si="646"/>
        <v/>
      </c>
      <c r="MG128" s="22" t="e">
        <f t="shared" ca="1" si="647"/>
        <v>#VALUE!</v>
      </c>
      <c r="MH128" s="22" t="e">
        <f t="shared" ca="1" si="648"/>
        <v>#VALUE!</v>
      </c>
      <c r="MI128" s="22" t="str">
        <f ca="1">IFERROR(IF(INDIRECT(ADDRESS(ROW()-1,COLUMN()-2))="摘要",MATCH(MH128,日々処理!MD:MD,0),MATCH(MH128,INDIRECT(ADDRESS(INDIRECT(ADDRESS(ROW()-1,COLUMN()))+1,2,,,"日々処理")):INDIRECT(ADDRESS(INDIRECT(ADDRESS(ROW()-1,COLUMN()))+1000,2,,,"日々処理")),0)+INDIRECT(ADDRESS(ROW()-1,COLUMN()))),"")</f>
        <v/>
      </c>
      <c r="MJ128" s="91" t="str">
        <f t="shared" ca="1" si="758"/>
        <v/>
      </c>
      <c r="MK128" s="91" t="str">
        <f t="shared" ca="1" si="733"/>
        <v/>
      </c>
      <c r="ML128" s="91" t="str">
        <f t="shared" ca="1" si="733"/>
        <v/>
      </c>
      <c r="MM128" s="91" t="str">
        <f t="shared" ca="1" si="733"/>
        <v/>
      </c>
      <c r="MN128" s="91" t="str">
        <f t="shared" ca="1" si="733"/>
        <v/>
      </c>
      <c r="MO128" s="91" t="str">
        <f t="shared" ca="1" si="733"/>
        <v/>
      </c>
      <c r="MP128" s="91" t="str">
        <f t="shared" ca="1" si="733"/>
        <v/>
      </c>
      <c r="MQ128" s="91" t="str">
        <f t="shared" ca="1" si="733"/>
        <v/>
      </c>
      <c r="MR128" s="91" t="str">
        <f t="shared" ca="1" si="733"/>
        <v/>
      </c>
      <c r="MS128" s="91" t="str">
        <f t="shared" ca="1" si="733"/>
        <v/>
      </c>
      <c r="MT128" s="91" t="str">
        <f t="shared" ca="1" si="733"/>
        <v/>
      </c>
      <c r="MU128" s="91" t="str">
        <f t="shared" ca="1" si="733"/>
        <v/>
      </c>
      <c r="MW128" s="20" t="str">
        <f t="shared" ca="1" si="649"/>
        <v/>
      </c>
      <c r="MX128" s="21" t="str">
        <f t="shared" ca="1" si="650"/>
        <v/>
      </c>
      <c r="MY128" s="6" t="str">
        <f t="shared" ca="1" si="651"/>
        <v/>
      </c>
      <c r="MZ128" s="6" t="str">
        <f t="shared" ca="1" si="652"/>
        <v/>
      </c>
      <c r="NA128" s="22" t="e">
        <f t="shared" ca="1" si="653"/>
        <v>#VALUE!</v>
      </c>
      <c r="NB128" s="22" t="e">
        <f t="shared" ca="1" si="654"/>
        <v>#VALUE!</v>
      </c>
      <c r="NC128" s="22" t="str">
        <f ca="1">IFERROR(IF(INDIRECT(ADDRESS(ROW()-1,COLUMN()-2))="摘要",MATCH(NB128,日々処理!MX:MX,0),MATCH(NB128,INDIRECT(ADDRESS(INDIRECT(ADDRESS(ROW()-1,COLUMN()))+1,2,,,"日々処理")):INDIRECT(ADDRESS(INDIRECT(ADDRESS(ROW()-1,COLUMN()))+1000,2,,,"日々処理")),0)+INDIRECT(ADDRESS(ROW()-1,COLUMN()))),"")</f>
        <v/>
      </c>
      <c r="ND128" s="91" t="str">
        <f t="shared" ca="1" si="759"/>
        <v/>
      </c>
      <c r="NE128" s="91" t="str">
        <f t="shared" ca="1" si="734"/>
        <v/>
      </c>
      <c r="NF128" s="91" t="str">
        <f t="shared" ca="1" si="734"/>
        <v/>
      </c>
      <c r="NG128" s="91" t="str">
        <f t="shared" ca="1" si="734"/>
        <v/>
      </c>
      <c r="NH128" s="91" t="str">
        <f t="shared" ca="1" si="734"/>
        <v/>
      </c>
      <c r="NI128" s="91" t="str">
        <f t="shared" ca="1" si="734"/>
        <v/>
      </c>
      <c r="NJ128" s="91" t="str">
        <f t="shared" ca="1" si="734"/>
        <v/>
      </c>
      <c r="NK128" s="91" t="str">
        <f t="shared" ca="1" si="734"/>
        <v/>
      </c>
      <c r="NL128" s="91" t="str">
        <f t="shared" ca="1" si="734"/>
        <v/>
      </c>
      <c r="NM128" s="91" t="str">
        <f t="shared" ca="1" si="734"/>
        <v/>
      </c>
      <c r="NN128" s="91" t="str">
        <f t="shared" ca="1" si="734"/>
        <v/>
      </c>
      <c r="NO128" s="91" t="str">
        <f t="shared" ca="1" si="734"/>
        <v/>
      </c>
      <c r="NQ128" s="20" t="str">
        <f t="shared" ca="1" si="655"/>
        <v/>
      </c>
      <c r="NR128" s="21" t="str">
        <f t="shared" ca="1" si="656"/>
        <v/>
      </c>
      <c r="NS128" s="6" t="str">
        <f t="shared" ca="1" si="657"/>
        <v/>
      </c>
      <c r="NT128" s="6" t="str">
        <f t="shared" ca="1" si="658"/>
        <v/>
      </c>
      <c r="NU128" s="22" t="e">
        <f t="shared" ca="1" si="659"/>
        <v>#VALUE!</v>
      </c>
      <c r="NV128" s="22" t="e">
        <f t="shared" ca="1" si="660"/>
        <v>#VALUE!</v>
      </c>
      <c r="NW128" s="22" t="str">
        <f ca="1">IFERROR(IF(INDIRECT(ADDRESS(ROW()-1,COLUMN()-2))="摘要",MATCH(NV128,日々処理!NR:NR,0),MATCH(NV128,INDIRECT(ADDRESS(INDIRECT(ADDRESS(ROW()-1,COLUMN()))+1,2,,,"日々処理")):INDIRECT(ADDRESS(INDIRECT(ADDRESS(ROW()-1,COLUMN()))+1000,2,,,"日々処理")),0)+INDIRECT(ADDRESS(ROW()-1,COLUMN()))),"")</f>
        <v/>
      </c>
      <c r="NX128" s="91" t="str">
        <f t="shared" ca="1" si="760"/>
        <v/>
      </c>
      <c r="NY128" s="91" t="str">
        <f t="shared" ca="1" si="735"/>
        <v/>
      </c>
      <c r="NZ128" s="91" t="str">
        <f t="shared" ca="1" si="735"/>
        <v/>
      </c>
      <c r="OA128" s="91" t="str">
        <f t="shared" ca="1" si="735"/>
        <v/>
      </c>
      <c r="OB128" s="91" t="str">
        <f t="shared" ca="1" si="735"/>
        <v/>
      </c>
      <c r="OC128" s="91" t="str">
        <f t="shared" ca="1" si="735"/>
        <v/>
      </c>
      <c r="OD128" s="91" t="str">
        <f t="shared" ca="1" si="735"/>
        <v/>
      </c>
      <c r="OE128" s="91" t="str">
        <f t="shared" ca="1" si="735"/>
        <v/>
      </c>
      <c r="OF128" s="91" t="str">
        <f t="shared" ca="1" si="735"/>
        <v/>
      </c>
      <c r="OG128" s="91" t="str">
        <f t="shared" ca="1" si="735"/>
        <v/>
      </c>
      <c r="OH128" s="91" t="str">
        <f t="shared" ca="1" si="735"/>
        <v/>
      </c>
      <c r="OI128" s="91" t="str">
        <f t="shared" ca="1" si="735"/>
        <v/>
      </c>
      <c r="OK128" s="20" t="str">
        <f t="shared" ca="1" si="661"/>
        <v/>
      </c>
      <c r="OL128" s="21" t="str">
        <f t="shared" ca="1" si="662"/>
        <v/>
      </c>
      <c r="OM128" s="6" t="str">
        <f t="shared" ca="1" si="663"/>
        <v/>
      </c>
      <c r="ON128" s="6" t="str">
        <f t="shared" ca="1" si="664"/>
        <v/>
      </c>
      <c r="OO128" s="22" t="e">
        <f t="shared" ca="1" si="665"/>
        <v>#VALUE!</v>
      </c>
      <c r="OP128" s="22" t="e">
        <f t="shared" ca="1" si="666"/>
        <v>#VALUE!</v>
      </c>
      <c r="OQ128" s="22" t="str">
        <f ca="1">IFERROR(IF(INDIRECT(ADDRESS(ROW()-1,COLUMN()-2))="摘要",MATCH(OP128,日々処理!OL:OL,0),MATCH(OP128,INDIRECT(ADDRESS(INDIRECT(ADDRESS(ROW()-1,COLUMN()))+1,2,,,"日々処理")):INDIRECT(ADDRESS(INDIRECT(ADDRESS(ROW()-1,COLUMN()))+1000,2,,,"日々処理")),0)+INDIRECT(ADDRESS(ROW()-1,COLUMN()))),"")</f>
        <v/>
      </c>
      <c r="OR128" s="91" t="str">
        <f t="shared" ca="1" si="761"/>
        <v/>
      </c>
      <c r="OS128" s="91" t="str">
        <f t="shared" ca="1" si="736"/>
        <v/>
      </c>
      <c r="OT128" s="91" t="str">
        <f t="shared" ca="1" si="736"/>
        <v/>
      </c>
      <c r="OU128" s="91" t="str">
        <f t="shared" ca="1" si="736"/>
        <v/>
      </c>
      <c r="OV128" s="91" t="str">
        <f t="shared" ca="1" si="736"/>
        <v/>
      </c>
      <c r="OW128" s="91" t="str">
        <f t="shared" ca="1" si="736"/>
        <v/>
      </c>
      <c r="OX128" s="91" t="str">
        <f t="shared" ca="1" si="736"/>
        <v/>
      </c>
      <c r="OY128" s="91" t="str">
        <f t="shared" ca="1" si="736"/>
        <v/>
      </c>
      <c r="OZ128" s="91" t="str">
        <f t="shared" ca="1" si="736"/>
        <v/>
      </c>
      <c r="PA128" s="91" t="str">
        <f t="shared" ca="1" si="736"/>
        <v/>
      </c>
      <c r="PB128" s="91" t="str">
        <f t="shared" ca="1" si="736"/>
        <v/>
      </c>
      <c r="PC128" s="91" t="str">
        <f t="shared" ca="1" si="736"/>
        <v/>
      </c>
      <c r="PE128" s="20" t="str">
        <f t="shared" ca="1" si="667"/>
        <v/>
      </c>
      <c r="PF128" s="21" t="str">
        <f t="shared" ca="1" si="668"/>
        <v/>
      </c>
      <c r="PG128" s="6" t="str">
        <f t="shared" ca="1" si="669"/>
        <v/>
      </c>
      <c r="PH128" s="6" t="str">
        <f t="shared" ca="1" si="670"/>
        <v/>
      </c>
      <c r="PI128" s="22" t="e">
        <f t="shared" ca="1" si="671"/>
        <v>#VALUE!</v>
      </c>
      <c r="PJ128" s="22" t="e">
        <f t="shared" ca="1" si="672"/>
        <v>#VALUE!</v>
      </c>
      <c r="PK128" s="22" t="str">
        <f ca="1">IFERROR(IF(INDIRECT(ADDRESS(ROW()-1,COLUMN()-2))="摘要",MATCH(PJ128,日々処理!PF:PF,0),MATCH(PJ128,INDIRECT(ADDRESS(INDIRECT(ADDRESS(ROW()-1,COLUMN()))+1,2,,,"日々処理")):INDIRECT(ADDRESS(INDIRECT(ADDRESS(ROW()-1,COLUMN()))+1000,2,,,"日々処理")),0)+INDIRECT(ADDRESS(ROW()-1,COLUMN()))),"")</f>
        <v/>
      </c>
      <c r="PL128" s="91" t="str">
        <f t="shared" ca="1" si="762"/>
        <v/>
      </c>
      <c r="PM128" s="91" t="str">
        <f t="shared" ca="1" si="737"/>
        <v/>
      </c>
      <c r="PN128" s="91" t="str">
        <f t="shared" ca="1" si="737"/>
        <v/>
      </c>
      <c r="PO128" s="91" t="str">
        <f t="shared" ca="1" si="737"/>
        <v/>
      </c>
      <c r="PP128" s="91" t="str">
        <f t="shared" ca="1" si="737"/>
        <v/>
      </c>
      <c r="PQ128" s="91" t="str">
        <f t="shared" ca="1" si="737"/>
        <v/>
      </c>
      <c r="PR128" s="91" t="str">
        <f t="shared" ca="1" si="737"/>
        <v/>
      </c>
      <c r="PS128" s="91" t="str">
        <f t="shared" ca="1" si="737"/>
        <v/>
      </c>
      <c r="PT128" s="91" t="str">
        <f t="shared" ca="1" si="737"/>
        <v/>
      </c>
      <c r="PU128" s="91" t="str">
        <f t="shared" ca="1" si="737"/>
        <v/>
      </c>
      <c r="PV128" s="91" t="str">
        <f t="shared" ca="1" si="737"/>
        <v/>
      </c>
      <c r="PW128" s="91" t="str">
        <f t="shared" ca="1" si="737"/>
        <v/>
      </c>
      <c r="PY128" s="20" t="str">
        <f t="shared" ca="1" si="673"/>
        <v/>
      </c>
      <c r="PZ128" s="21" t="str">
        <f t="shared" ca="1" si="674"/>
        <v/>
      </c>
      <c r="QA128" s="6" t="str">
        <f t="shared" ca="1" si="675"/>
        <v/>
      </c>
      <c r="QB128" s="6" t="str">
        <f t="shared" ca="1" si="676"/>
        <v/>
      </c>
      <c r="QC128" s="22" t="e">
        <f t="shared" ca="1" si="677"/>
        <v>#VALUE!</v>
      </c>
      <c r="QD128" s="22" t="e">
        <f t="shared" ca="1" si="678"/>
        <v>#VALUE!</v>
      </c>
      <c r="QE128" s="22" t="str">
        <f ca="1">IFERROR(IF(INDIRECT(ADDRESS(ROW()-1,COLUMN()-2))="摘要",MATCH(QD128,日々処理!PZ:PZ,0),MATCH(QD128,INDIRECT(ADDRESS(INDIRECT(ADDRESS(ROW()-1,COLUMN()))+1,2,,,"日々処理")):INDIRECT(ADDRESS(INDIRECT(ADDRESS(ROW()-1,COLUMN()))+1000,2,,,"日々処理")),0)+INDIRECT(ADDRESS(ROW()-1,COLUMN()))),"")</f>
        <v/>
      </c>
      <c r="QF128" s="91" t="str">
        <f t="shared" ca="1" si="763"/>
        <v/>
      </c>
      <c r="QG128" s="91" t="str">
        <f t="shared" ca="1" si="738"/>
        <v/>
      </c>
      <c r="QH128" s="91" t="str">
        <f t="shared" ca="1" si="738"/>
        <v/>
      </c>
      <c r="QI128" s="91" t="str">
        <f t="shared" ca="1" si="738"/>
        <v/>
      </c>
      <c r="QJ128" s="91" t="str">
        <f t="shared" ca="1" si="738"/>
        <v/>
      </c>
      <c r="QK128" s="91" t="str">
        <f t="shared" ca="1" si="738"/>
        <v/>
      </c>
      <c r="QL128" s="91" t="str">
        <f t="shared" ca="1" si="738"/>
        <v/>
      </c>
      <c r="QM128" s="91" t="str">
        <f t="shared" ca="1" si="738"/>
        <v/>
      </c>
      <c r="QN128" s="91" t="str">
        <f t="shared" ca="1" si="738"/>
        <v/>
      </c>
      <c r="QO128" s="91" t="str">
        <f t="shared" ca="1" si="738"/>
        <v/>
      </c>
      <c r="QP128" s="91" t="str">
        <f t="shared" ca="1" si="738"/>
        <v/>
      </c>
      <c r="QQ128" s="91" t="str">
        <f t="shared" ca="1" si="738"/>
        <v/>
      </c>
      <c r="QS128" s="20" t="str">
        <f t="shared" ca="1" si="679"/>
        <v/>
      </c>
      <c r="QT128" s="21" t="str">
        <f t="shared" ca="1" si="680"/>
        <v/>
      </c>
      <c r="QU128" s="6" t="str">
        <f t="shared" ca="1" si="681"/>
        <v/>
      </c>
      <c r="QV128" s="6" t="str">
        <f t="shared" ca="1" si="682"/>
        <v/>
      </c>
      <c r="QW128" s="22" t="e">
        <f t="shared" ca="1" si="683"/>
        <v>#VALUE!</v>
      </c>
      <c r="QX128" s="22" t="e">
        <f t="shared" ca="1" si="684"/>
        <v>#VALUE!</v>
      </c>
      <c r="QY128" s="22" t="str">
        <f ca="1">IFERROR(IF(INDIRECT(ADDRESS(ROW()-1,COLUMN()-2))="摘要",MATCH(QX128,日々処理!QT:QT,0),MATCH(QX128,INDIRECT(ADDRESS(INDIRECT(ADDRESS(ROW()-1,COLUMN()))+1,2,,,"日々処理")):INDIRECT(ADDRESS(INDIRECT(ADDRESS(ROW()-1,COLUMN()))+1000,2,,,"日々処理")),0)+INDIRECT(ADDRESS(ROW()-1,COLUMN()))),"")</f>
        <v/>
      </c>
      <c r="QZ128" s="91" t="str">
        <f t="shared" ca="1" si="764"/>
        <v/>
      </c>
      <c r="RA128" s="91" t="str">
        <f t="shared" ca="1" si="739"/>
        <v/>
      </c>
      <c r="RB128" s="91" t="str">
        <f t="shared" ca="1" si="739"/>
        <v/>
      </c>
      <c r="RC128" s="91" t="str">
        <f t="shared" ca="1" si="739"/>
        <v/>
      </c>
      <c r="RD128" s="91" t="str">
        <f t="shared" ca="1" si="739"/>
        <v/>
      </c>
      <c r="RE128" s="91" t="str">
        <f t="shared" ca="1" si="739"/>
        <v/>
      </c>
      <c r="RF128" s="91" t="str">
        <f t="shared" ca="1" si="739"/>
        <v/>
      </c>
      <c r="RG128" s="91" t="str">
        <f t="shared" ca="1" si="739"/>
        <v/>
      </c>
      <c r="RH128" s="91" t="str">
        <f t="shared" ca="1" si="739"/>
        <v/>
      </c>
      <c r="RI128" s="91" t="str">
        <f t="shared" ca="1" si="739"/>
        <v/>
      </c>
      <c r="RJ128" s="91" t="str">
        <f t="shared" ca="1" si="739"/>
        <v/>
      </c>
      <c r="RK128" s="91" t="str">
        <f t="shared" ca="1" si="739"/>
        <v/>
      </c>
      <c r="RM128" s="20" t="str">
        <f t="shared" ca="1" si="685"/>
        <v/>
      </c>
      <c r="RN128" s="21" t="str">
        <f t="shared" ca="1" si="686"/>
        <v/>
      </c>
      <c r="RO128" s="6" t="str">
        <f t="shared" ca="1" si="687"/>
        <v/>
      </c>
      <c r="RP128" s="6" t="str">
        <f t="shared" ca="1" si="688"/>
        <v/>
      </c>
      <c r="RQ128" s="22" t="e">
        <f t="shared" ca="1" si="689"/>
        <v>#VALUE!</v>
      </c>
      <c r="RR128" s="22" t="e">
        <f t="shared" ca="1" si="690"/>
        <v>#VALUE!</v>
      </c>
      <c r="RS128" s="22" t="str">
        <f ca="1">IFERROR(IF(INDIRECT(ADDRESS(ROW()-1,COLUMN()-2))="摘要",MATCH(RR128,日々処理!RN:RN,0),MATCH(RR128,INDIRECT(ADDRESS(INDIRECT(ADDRESS(ROW()-1,COLUMN()))+1,2,,,"日々処理")):INDIRECT(ADDRESS(INDIRECT(ADDRESS(ROW()-1,COLUMN()))+1000,2,,,"日々処理")),0)+INDIRECT(ADDRESS(ROW()-1,COLUMN()))),"")</f>
        <v/>
      </c>
      <c r="RT128" s="91" t="str">
        <f t="shared" ca="1" si="765"/>
        <v/>
      </c>
      <c r="RU128" s="91" t="str">
        <f t="shared" ca="1" si="740"/>
        <v/>
      </c>
      <c r="RV128" s="91" t="str">
        <f t="shared" ca="1" si="740"/>
        <v/>
      </c>
      <c r="RW128" s="91" t="str">
        <f t="shared" ca="1" si="740"/>
        <v/>
      </c>
      <c r="RX128" s="91" t="str">
        <f t="shared" ca="1" si="740"/>
        <v/>
      </c>
      <c r="RY128" s="91" t="str">
        <f t="shared" ca="1" si="740"/>
        <v/>
      </c>
      <c r="RZ128" s="91" t="str">
        <f t="shared" ca="1" si="740"/>
        <v/>
      </c>
      <c r="SA128" s="91" t="str">
        <f t="shared" ca="1" si="740"/>
        <v/>
      </c>
      <c r="SB128" s="91" t="str">
        <f t="shared" ca="1" si="740"/>
        <v/>
      </c>
      <c r="SC128" s="91" t="str">
        <f t="shared" ca="1" si="740"/>
        <v/>
      </c>
      <c r="SD128" s="91" t="str">
        <f t="shared" ca="1" si="740"/>
        <v/>
      </c>
      <c r="SE128" s="91" t="str">
        <f t="shared" ca="1" si="740"/>
        <v/>
      </c>
    </row>
    <row r="129" spans="1:499" ht="12" customHeight="1">
      <c r="A129" s="20" t="str">
        <f t="shared" ca="1" si="541"/>
        <v/>
      </c>
      <c r="B129" s="21" t="str">
        <f t="shared" ca="1" si="542"/>
        <v/>
      </c>
      <c r="C129" s="6" t="str">
        <f t="shared" ca="1" si="543"/>
        <v/>
      </c>
      <c r="D129" s="6" t="str">
        <f t="shared" ca="1" si="544"/>
        <v/>
      </c>
      <c r="E129" s="22" t="e">
        <f t="shared" ca="1" si="545"/>
        <v>#VALUE!</v>
      </c>
      <c r="F129" s="22" t="e">
        <f t="shared" ca="1" si="546"/>
        <v>#VALUE!</v>
      </c>
      <c r="G129" s="22" t="str">
        <f ca="1">IFERROR(IF(INDIRECT(ADDRESS(ROW()-1,COLUMN()-2))="摘要",MATCH(F129,日々処理!B:B,0),MATCH(F129,INDIRECT(ADDRESS(INDIRECT(ADDRESS(ROW()-1,COLUMN()))+1,2,,,"日々処理")):INDIRECT(ADDRESS(INDIRECT(ADDRESS(ROW()-1,COLUMN()))+1000,2,,,"日々処理")),0)+INDIRECT(ADDRESS(ROW()-1,COLUMN()))),"")</f>
        <v/>
      </c>
      <c r="H129" s="91" t="str">
        <f t="shared" ca="1" si="741"/>
        <v/>
      </c>
      <c r="I129" s="91" t="str">
        <f t="shared" ca="1" si="716"/>
        <v/>
      </c>
      <c r="J129" s="91" t="str">
        <f t="shared" ca="1" si="716"/>
        <v/>
      </c>
      <c r="K129" s="91" t="str">
        <f t="shared" ca="1" si="716"/>
        <v/>
      </c>
      <c r="L129" s="91" t="str">
        <f t="shared" ca="1" si="716"/>
        <v/>
      </c>
      <c r="M129" s="91" t="str">
        <f t="shared" ca="1" si="716"/>
        <v/>
      </c>
      <c r="N129" s="91" t="str">
        <f t="shared" ca="1" si="716"/>
        <v/>
      </c>
      <c r="O129" s="91" t="str">
        <f t="shared" ca="1" si="716"/>
        <v/>
      </c>
      <c r="P129" s="91" t="str">
        <f t="shared" ca="1" si="716"/>
        <v/>
      </c>
      <c r="Q129" s="91" t="str">
        <f t="shared" ca="1" si="716"/>
        <v/>
      </c>
      <c r="R129" s="91" t="str">
        <f t="shared" ca="1" si="716"/>
        <v/>
      </c>
      <c r="S129" s="91" t="str">
        <f t="shared" ca="1" si="716"/>
        <v/>
      </c>
      <c r="T129" s="89"/>
      <c r="U129" s="20" t="str">
        <f t="shared" ca="1" si="547"/>
        <v/>
      </c>
      <c r="V129" s="21" t="str">
        <f t="shared" ca="1" si="548"/>
        <v/>
      </c>
      <c r="W129" s="6" t="str">
        <f t="shared" ca="1" si="549"/>
        <v/>
      </c>
      <c r="X129" s="6" t="str">
        <f t="shared" ca="1" si="550"/>
        <v/>
      </c>
      <c r="Y129" s="22" t="e">
        <f t="shared" ca="1" si="551"/>
        <v>#VALUE!</v>
      </c>
      <c r="Z129" s="22" t="e">
        <f t="shared" ca="1" si="552"/>
        <v>#VALUE!</v>
      </c>
      <c r="AA129" s="22" t="str">
        <f ca="1">IFERROR(IF(INDIRECT(ADDRESS(ROW()-1,COLUMN()-2))="摘要",MATCH(Z129,日々処理!V:V,0),MATCH(Z129,INDIRECT(ADDRESS(INDIRECT(ADDRESS(ROW()-1,COLUMN()))+1,2,,,"日々処理")):INDIRECT(ADDRESS(INDIRECT(ADDRESS(ROW()-1,COLUMN()))+1000,2,,,"日々処理")),0)+INDIRECT(ADDRESS(ROW()-1,COLUMN()))),"")</f>
        <v/>
      </c>
      <c r="AB129" s="91" t="str">
        <f t="shared" ca="1" si="742"/>
        <v/>
      </c>
      <c r="AC129" s="91" t="str">
        <f t="shared" ca="1" si="717"/>
        <v/>
      </c>
      <c r="AD129" s="91" t="str">
        <f t="shared" ca="1" si="717"/>
        <v/>
      </c>
      <c r="AE129" s="91" t="str">
        <f t="shared" ca="1" si="717"/>
        <v/>
      </c>
      <c r="AF129" s="91" t="str">
        <f t="shared" ca="1" si="717"/>
        <v/>
      </c>
      <c r="AG129" s="91" t="str">
        <f t="shared" ca="1" si="717"/>
        <v/>
      </c>
      <c r="AH129" s="91" t="str">
        <f t="shared" ca="1" si="717"/>
        <v/>
      </c>
      <c r="AI129" s="91" t="str">
        <f t="shared" ca="1" si="717"/>
        <v/>
      </c>
      <c r="AJ129" s="91" t="str">
        <f t="shared" ca="1" si="717"/>
        <v/>
      </c>
      <c r="AK129" s="91" t="str">
        <f t="shared" ca="1" si="717"/>
        <v/>
      </c>
      <c r="AL129" s="91" t="str">
        <f t="shared" ca="1" si="717"/>
        <v/>
      </c>
      <c r="AM129" s="91" t="str">
        <f t="shared" ca="1" si="717"/>
        <v/>
      </c>
      <c r="AO129" s="20" t="str">
        <f t="shared" ca="1" si="553"/>
        <v/>
      </c>
      <c r="AP129" s="21" t="str">
        <f t="shared" ca="1" si="554"/>
        <v/>
      </c>
      <c r="AQ129" s="6" t="str">
        <f t="shared" ca="1" si="555"/>
        <v/>
      </c>
      <c r="AR129" s="6" t="str">
        <f t="shared" ca="1" si="556"/>
        <v/>
      </c>
      <c r="AS129" s="22" t="e">
        <f t="shared" ca="1" si="557"/>
        <v>#VALUE!</v>
      </c>
      <c r="AT129" s="22" t="e">
        <f t="shared" ca="1" si="558"/>
        <v>#VALUE!</v>
      </c>
      <c r="AU129" s="22" t="str">
        <f ca="1">IFERROR(IF(INDIRECT(ADDRESS(ROW()-1,COLUMN()-2))="摘要",MATCH(AT129,日々処理!AP:AP,0),MATCH(AT129,INDIRECT(ADDRESS(INDIRECT(ADDRESS(ROW()-1,COLUMN()))+1,2,,,"日々処理")):INDIRECT(ADDRESS(INDIRECT(ADDRESS(ROW()-1,COLUMN()))+1000,2,,,"日々処理")),0)+INDIRECT(ADDRESS(ROW()-1,COLUMN()))),"")</f>
        <v/>
      </c>
      <c r="AV129" s="91" t="str">
        <f t="shared" ca="1" si="743"/>
        <v/>
      </c>
      <c r="AW129" s="91" t="str">
        <f t="shared" ca="1" si="718"/>
        <v/>
      </c>
      <c r="AX129" s="91" t="str">
        <f t="shared" ca="1" si="718"/>
        <v/>
      </c>
      <c r="AY129" s="91" t="str">
        <f t="shared" ca="1" si="718"/>
        <v/>
      </c>
      <c r="AZ129" s="91" t="str">
        <f t="shared" ca="1" si="718"/>
        <v/>
      </c>
      <c r="BA129" s="91" t="str">
        <f t="shared" ca="1" si="718"/>
        <v/>
      </c>
      <c r="BB129" s="91" t="str">
        <f t="shared" ca="1" si="718"/>
        <v/>
      </c>
      <c r="BC129" s="91" t="str">
        <f t="shared" ca="1" si="718"/>
        <v/>
      </c>
      <c r="BD129" s="91" t="str">
        <f t="shared" ca="1" si="718"/>
        <v/>
      </c>
      <c r="BE129" s="91" t="str">
        <f t="shared" ca="1" si="718"/>
        <v/>
      </c>
      <c r="BF129" s="91" t="str">
        <f t="shared" ca="1" si="718"/>
        <v/>
      </c>
      <c r="BG129" s="91" t="str">
        <f t="shared" ca="1" si="718"/>
        <v/>
      </c>
      <c r="BI129" s="20" t="str">
        <f t="shared" ca="1" si="559"/>
        <v/>
      </c>
      <c r="BJ129" s="21" t="str">
        <f t="shared" ca="1" si="560"/>
        <v/>
      </c>
      <c r="BK129" s="6" t="str">
        <f t="shared" ca="1" si="561"/>
        <v/>
      </c>
      <c r="BL129" s="6" t="str">
        <f t="shared" ca="1" si="562"/>
        <v/>
      </c>
      <c r="BM129" s="22" t="e">
        <f t="shared" ca="1" si="563"/>
        <v>#VALUE!</v>
      </c>
      <c r="BN129" s="22" t="e">
        <f t="shared" ca="1" si="564"/>
        <v>#VALUE!</v>
      </c>
      <c r="BO129" s="22" t="str">
        <f ca="1">IFERROR(IF(INDIRECT(ADDRESS(ROW()-1,COLUMN()-2))="摘要",MATCH(BN129,日々処理!BJ:BJ,0),MATCH(BN129,INDIRECT(ADDRESS(INDIRECT(ADDRESS(ROW()-1,COLUMN()))+1,2,,,"日々処理")):INDIRECT(ADDRESS(INDIRECT(ADDRESS(ROW()-1,COLUMN()))+1000,2,,,"日々処理")),0)+INDIRECT(ADDRESS(ROW()-1,COLUMN()))),"")</f>
        <v/>
      </c>
      <c r="BP129" s="91" t="str">
        <f t="shared" ca="1" si="744"/>
        <v/>
      </c>
      <c r="BQ129" s="91" t="str">
        <f t="shared" ca="1" si="719"/>
        <v/>
      </c>
      <c r="BR129" s="91" t="str">
        <f t="shared" ca="1" si="719"/>
        <v/>
      </c>
      <c r="BS129" s="91" t="str">
        <f t="shared" ca="1" si="719"/>
        <v/>
      </c>
      <c r="BT129" s="91" t="str">
        <f t="shared" ca="1" si="719"/>
        <v/>
      </c>
      <c r="BU129" s="91" t="str">
        <f t="shared" ca="1" si="719"/>
        <v/>
      </c>
      <c r="BV129" s="91" t="str">
        <f t="shared" ca="1" si="719"/>
        <v/>
      </c>
      <c r="BW129" s="91" t="str">
        <f t="shared" ca="1" si="719"/>
        <v/>
      </c>
      <c r="BX129" s="91" t="str">
        <f t="shared" ca="1" si="719"/>
        <v/>
      </c>
      <c r="BY129" s="91" t="str">
        <f t="shared" ca="1" si="719"/>
        <v/>
      </c>
      <c r="BZ129" s="91" t="str">
        <f t="shared" ca="1" si="719"/>
        <v/>
      </c>
      <c r="CA129" s="91" t="str">
        <f t="shared" ca="1" si="719"/>
        <v/>
      </c>
      <c r="CC129" s="20" t="str">
        <f t="shared" ca="1" si="565"/>
        <v/>
      </c>
      <c r="CD129" s="21" t="str">
        <f t="shared" ca="1" si="566"/>
        <v/>
      </c>
      <c r="CE129" s="6" t="str">
        <f t="shared" ca="1" si="567"/>
        <v/>
      </c>
      <c r="CF129" s="6" t="str">
        <f t="shared" ca="1" si="568"/>
        <v/>
      </c>
      <c r="CG129" s="22" t="e">
        <f t="shared" ca="1" si="569"/>
        <v>#VALUE!</v>
      </c>
      <c r="CH129" s="22" t="e">
        <f t="shared" ca="1" si="570"/>
        <v>#VALUE!</v>
      </c>
      <c r="CI129" s="22" t="str">
        <f ca="1">IFERROR(IF(INDIRECT(ADDRESS(ROW()-1,COLUMN()-2))="摘要",MATCH(CH129,日々処理!CD:CD,0),MATCH(CH129,INDIRECT(ADDRESS(INDIRECT(ADDRESS(ROW()-1,COLUMN()))+1,2,,,"日々処理")):INDIRECT(ADDRESS(INDIRECT(ADDRESS(ROW()-1,COLUMN()))+1000,2,,,"日々処理")),0)+INDIRECT(ADDRESS(ROW()-1,COLUMN()))),"")</f>
        <v/>
      </c>
      <c r="CJ129" s="91" t="str">
        <f t="shared" ca="1" si="745"/>
        <v/>
      </c>
      <c r="CK129" s="91" t="str">
        <f t="shared" ca="1" si="720"/>
        <v/>
      </c>
      <c r="CL129" s="91" t="str">
        <f t="shared" ca="1" si="720"/>
        <v/>
      </c>
      <c r="CM129" s="91" t="str">
        <f t="shared" ca="1" si="720"/>
        <v/>
      </c>
      <c r="CN129" s="91" t="str">
        <f t="shared" ca="1" si="720"/>
        <v/>
      </c>
      <c r="CO129" s="91" t="str">
        <f t="shared" ca="1" si="720"/>
        <v/>
      </c>
      <c r="CP129" s="91" t="str">
        <f t="shared" ca="1" si="720"/>
        <v/>
      </c>
      <c r="CQ129" s="91" t="str">
        <f t="shared" ca="1" si="720"/>
        <v/>
      </c>
      <c r="CR129" s="91" t="str">
        <f t="shared" ca="1" si="720"/>
        <v/>
      </c>
      <c r="CS129" s="91" t="str">
        <f t="shared" ca="1" si="720"/>
        <v/>
      </c>
      <c r="CT129" s="91" t="str">
        <f t="shared" ca="1" si="720"/>
        <v/>
      </c>
      <c r="CU129" s="91" t="str">
        <f t="shared" ca="1" si="720"/>
        <v/>
      </c>
      <c r="CW129" s="20" t="str">
        <f t="shared" ca="1" si="571"/>
        <v/>
      </c>
      <c r="CX129" s="21" t="str">
        <f t="shared" ca="1" si="572"/>
        <v/>
      </c>
      <c r="CY129" s="6" t="str">
        <f t="shared" ca="1" si="573"/>
        <v/>
      </c>
      <c r="CZ129" s="6" t="str">
        <f t="shared" ca="1" si="574"/>
        <v/>
      </c>
      <c r="DA129" s="22" t="e">
        <f t="shared" ca="1" si="575"/>
        <v>#VALUE!</v>
      </c>
      <c r="DB129" s="22" t="e">
        <f t="shared" ca="1" si="576"/>
        <v>#VALUE!</v>
      </c>
      <c r="DC129" s="22" t="str">
        <f ca="1">IFERROR(IF(INDIRECT(ADDRESS(ROW()-1,COLUMN()-2))="摘要",MATCH(DB129,日々処理!CX:CX,0),MATCH(DB129,INDIRECT(ADDRESS(INDIRECT(ADDRESS(ROW()-1,COLUMN()))+1,2,,,"日々処理")):INDIRECT(ADDRESS(INDIRECT(ADDRESS(ROW()-1,COLUMN()))+1000,2,,,"日々処理")),0)+INDIRECT(ADDRESS(ROW()-1,COLUMN()))),"")</f>
        <v/>
      </c>
      <c r="DD129" s="91" t="str">
        <f t="shared" ca="1" si="746"/>
        <v/>
      </c>
      <c r="DE129" s="91" t="str">
        <f t="shared" ca="1" si="721"/>
        <v/>
      </c>
      <c r="DF129" s="91" t="str">
        <f t="shared" ca="1" si="721"/>
        <v/>
      </c>
      <c r="DG129" s="91" t="str">
        <f t="shared" ca="1" si="721"/>
        <v/>
      </c>
      <c r="DH129" s="91" t="str">
        <f t="shared" ca="1" si="721"/>
        <v/>
      </c>
      <c r="DI129" s="91" t="str">
        <f t="shared" ca="1" si="721"/>
        <v/>
      </c>
      <c r="DJ129" s="91" t="str">
        <f t="shared" ca="1" si="721"/>
        <v/>
      </c>
      <c r="DK129" s="91" t="str">
        <f t="shared" ca="1" si="721"/>
        <v/>
      </c>
      <c r="DL129" s="91" t="str">
        <f t="shared" ca="1" si="721"/>
        <v/>
      </c>
      <c r="DM129" s="91" t="str">
        <f t="shared" ca="1" si="721"/>
        <v/>
      </c>
      <c r="DN129" s="91" t="str">
        <f t="shared" ca="1" si="721"/>
        <v/>
      </c>
      <c r="DO129" s="91" t="str">
        <f t="shared" ca="1" si="721"/>
        <v/>
      </c>
      <c r="DQ129" s="20" t="str">
        <f t="shared" ca="1" si="577"/>
        <v/>
      </c>
      <c r="DR129" s="21" t="str">
        <f t="shared" ca="1" si="578"/>
        <v/>
      </c>
      <c r="DS129" s="6" t="str">
        <f t="shared" ca="1" si="579"/>
        <v/>
      </c>
      <c r="DT129" s="6" t="str">
        <f t="shared" ca="1" si="580"/>
        <v/>
      </c>
      <c r="DU129" s="22" t="e">
        <f t="shared" ca="1" si="581"/>
        <v>#VALUE!</v>
      </c>
      <c r="DV129" s="22" t="e">
        <f t="shared" ca="1" si="582"/>
        <v>#VALUE!</v>
      </c>
      <c r="DW129" s="22" t="str">
        <f ca="1">IFERROR(IF(INDIRECT(ADDRESS(ROW()-1,COLUMN()-2))="摘要",MATCH(DV129,日々処理!DR:DR,0),MATCH(DV129,INDIRECT(ADDRESS(INDIRECT(ADDRESS(ROW()-1,COLUMN()))+1,2,,,"日々処理")):INDIRECT(ADDRESS(INDIRECT(ADDRESS(ROW()-1,COLUMN()))+1000,2,,,"日々処理")),0)+INDIRECT(ADDRESS(ROW()-1,COLUMN()))),"")</f>
        <v/>
      </c>
      <c r="DX129" s="91" t="str">
        <f t="shared" ca="1" si="747"/>
        <v/>
      </c>
      <c r="DY129" s="91" t="str">
        <f t="shared" ca="1" si="722"/>
        <v/>
      </c>
      <c r="DZ129" s="91" t="str">
        <f t="shared" ca="1" si="722"/>
        <v/>
      </c>
      <c r="EA129" s="91" t="str">
        <f t="shared" ca="1" si="722"/>
        <v/>
      </c>
      <c r="EB129" s="91" t="str">
        <f t="shared" ca="1" si="722"/>
        <v/>
      </c>
      <c r="EC129" s="91" t="str">
        <f t="shared" ca="1" si="722"/>
        <v/>
      </c>
      <c r="ED129" s="91" t="str">
        <f t="shared" ca="1" si="722"/>
        <v/>
      </c>
      <c r="EE129" s="91" t="str">
        <f t="shared" ca="1" si="722"/>
        <v/>
      </c>
      <c r="EF129" s="91" t="str">
        <f t="shared" ca="1" si="722"/>
        <v/>
      </c>
      <c r="EG129" s="91" t="str">
        <f t="shared" ca="1" si="722"/>
        <v/>
      </c>
      <c r="EH129" s="91" t="str">
        <f t="shared" ca="1" si="722"/>
        <v/>
      </c>
      <c r="EI129" s="91" t="str">
        <f t="shared" ca="1" si="722"/>
        <v/>
      </c>
      <c r="EK129" s="20" t="str">
        <f t="shared" ca="1" si="583"/>
        <v/>
      </c>
      <c r="EL129" s="21" t="str">
        <f t="shared" ca="1" si="584"/>
        <v/>
      </c>
      <c r="EM129" s="6" t="str">
        <f t="shared" ca="1" si="585"/>
        <v/>
      </c>
      <c r="EN129" s="6" t="str">
        <f t="shared" ca="1" si="586"/>
        <v/>
      </c>
      <c r="EO129" s="22" t="e">
        <f t="shared" ca="1" si="587"/>
        <v>#VALUE!</v>
      </c>
      <c r="EP129" s="22" t="e">
        <f t="shared" ca="1" si="588"/>
        <v>#VALUE!</v>
      </c>
      <c r="EQ129" s="22" t="str">
        <f ca="1">IFERROR(IF(INDIRECT(ADDRESS(ROW()-1,COLUMN()-2))="摘要",MATCH(EP129,日々処理!EL:EL,0),MATCH(EP129,INDIRECT(ADDRESS(INDIRECT(ADDRESS(ROW()-1,COLUMN()))+1,2,,,"日々処理")):INDIRECT(ADDRESS(INDIRECT(ADDRESS(ROW()-1,COLUMN()))+1000,2,,,"日々処理")),0)+INDIRECT(ADDRESS(ROW()-1,COLUMN()))),"")</f>
        <v/>
      </c>
      <c r="ER129" s="91" t="str">
        <f t="shared" ca="1" si="748"/>
        <v/>
      </c>
      <c r="ES129" s="91" t="str">
        <f t="shared" ca="1" si="723"/>
        <v/>
      </c>
      <c r="ET129" s="91" t="str">
        <f t="shared" ca="1" si="723"/>
        <v/>
      </c>
      <c r="EU129" s="91" t="str">
        <f t="shared" ca="1" si="723"/>
        <v/>
      </c>
      <c r="EV129" s="91" t="str">
        <f t="shared" ca="1" si="723"/>
        <v/>
      </c>
      <c r="EW129" s="91" t="str">
        <f t="shared" ca="1" si="723"/>
        <v/>
      </c>
      <c r="EX129" s="91" t="str">
        <f t="shared" ca="1" si="723"/>
        <v/>
      </c>
      <c r="EY129" s="91" t="str">
        <f t="shared" ca="1" si="723"/>
        <v/>
      </c>
      <c r="EZ129" s="91" t="str">
        <f t="shared" ca="1" si="723"/>
        <v/>
      </c>
      <c r="FA129" s="91" t="str">
        <f t="shared" ca="1" si="723"/>
        <v/>
      </c>
      <c r="FB129" s="91" t="str">
        <f t="shared" ca="1" si="723"/>
        <v/>
      </c>
      <c r="FC129" s="91" t="str">
        <f t="shared" ca="1" si="723"/>
        <v/>
      </c>
      <c r="FE129" s="20" t="str">
        <f t="shared" ca="1" si="589"/>
        <v/>
      </c>
      <c r="FF129" s="21" t="str">
        <f t="shared" ca="1" si="590"/>
        <v/>
      </c>
      <c r="FG129" s="6" t="str">
        <f t="shared" ca="1" si="591"/>
        <v/>
      </c>
      <c r="FH129" s="6" t="str">
        <f t="shared" ca="1" si="592"/>
        <v/>
      </c>
      <c r="FI129" s="22" t="e">
        <f t="shared" ca="1" si="593"/>
        <v>#VALUE!</v>
      </c>
      <c r="FJ129" s="22" t="e">
        <f t="shared" ca="1" si="594"/>
        <v>#VALUE!</v>
      </c>
      <c r="FK129" s="22" t="str">
        <f ca="1">IFERROR(IF(INDIRECT(ADDRESS(ROW()-1,COLUMN()-2))="摘要",MATCH(FJ129,日々処理!FF:FF,0),MATCH(FJ129,INDIRECT(ADDRESS(INDIRECT(ADDRESS(ROW()-1,COLUMN()))+1,2,,,"日々処理")):INDIRECT(ADDRESS(INDIRECT(ADDRESS(ROW()-1,COLUMN()))+1000,2,,,"日々処理")),0)+INDIRECT(ADDRESS(ROW()-1,COLUMN()))),"")</f>
        <v/>
      </c>
      <c r="FL129" s="91" t="str">
        <f t="shared" ca="1" si="749"/>
        <v/>
      </c>
      <c r="FM129" s="91" t="str">
        <f t="shared" ca="1" si="724"/>
        <v/>
      </c>
      <c r="FN129" s="91" t="str">
        <f t="shared" ca="1" si="724"/>
        <v/>
      </c>
      <c r="FO129" s="91" t="str">
        <f t="shared" ca="1" si="724"/>
        <v/>
      </c>
      <c r="FP129" s="91" t="str">
        <f t="shared" ca="1" si="724"/>
        <v/>
      </c>
      <c r="FQ129" s="91" t="str">
        <f t="shared" ca="1" si="724"/>
        <v/>
      </c>
      <c r="FR129" s="91" t="str">
        <f t="shared" ca="1" si="724"/>
        <v/>
      </c>
      <c r="FS129" s="91" t="str">
        <f t="shared" ca="1" si="724"/>
        <v/>
      </c>
      <c r="FT129" s="91" t="str">
        <f t="shared" ca="1" si="724"/>
        <v/>
      </c>
      <c r="FU129" s="91" t="str">
        <f t="shared" ca="1" si="724"/>
        <v/>
      </c>
      <c r="FV129" s="91" t="str">
        <f t="shared" ca="1" si="724"/>
        <v/>
      </c>
      <c r="FW129" s="91" t="str">
        <f t="shared" ca="1" si="724"/>
        <v/>
      </c>
      <c r="FY129" s="20" t="str">
        <f t="shared" ca="1" si="595"/>
        <v/>
      </c>
      <c r="FZ129" s="21" t="str">
        <f t="shared" ca="1" si="596"/>
        <v/>
      </c>
      <c r="GA129" s="6" t="str">
        <f t="shared" ca="1" si="597"/>
        <v/>
      </c>
      <c r="GB129" s="6" t="str">
        <f t="shared" ca="1" si="598"/>
        <v/>
      </c>
      <c r="GC129" s="22" t="e">
        <f t="shared" ca="1" si="599"/>
        <v>#VALUE!</v>
      </c>
      <c r="GD129" s="22" t="e">
        <f t="shared" ca="1" si="600"/>
        <v>#VALUE!</v>
      </c>
      <c r="GE129" s="22" t="str">
        <f ca="1">IFERROR(IF(INDIRECT(ADDRESS(ROW()-1,COLUMN()-2))="摘要",MATCH(GD129,日々処理!FZ:FZ,0),MATCH(GD129,INDIRECT(ADDRESS(INDIRECT(ADDRESS(ROW()-1,COLUMN()))+1,2,,,"日々処理")):INDIRECT(ADDRESS(INDIRECT(ADDRESS(ROW()-1,COLUMN()))+1000,2,,,"日々処理")),0)+INDIRECT(ADDRESS(ROW()-1,COLUMN()))),"")</f>
        <v/>
      </c>
      <c r="GF129" s="91" t="str">
        <f t="shared" ca="1" si="750"/>
        <v/>
      </c>
      <c r="GG129" s="91" t="str">
        <f t="shared" ca="1" si="725"/>
        <v/>
      </c>
      <c r="GH129" s="91" t="str">
        <f t="shared" ca="1" si="725"/>
        <v/>
      </c>
      <c r="GI129" s="91" t="str">
        <f t="shared" ca="1" si="725"/>
        <v/>
      </c>
      <c r="GJ129" s="91" t="str">
        <f t="shared" ca="1" si="725"/>
        <v/>
      </c>
      <c r="GK129" s="91" t="str">
        <f t="shared" ca="1" si="725"/>
        <v/>
      </c>
      <c r="GL129" s="91" t="str">
        <f t="shared" ca="1" si="725"/>
        <v/>
      </c>
      <c r="GM129" s="91" t="str">
        <f t="shared" ca="1" si="725"/>
        <v/>
      </c>
      <c r="GN129" s="91" t="str">
        <f t="shared" ca="1" si="725"/>
        <v/>
      </c>
      <c r="GO129" s="91" t="str">
        <f t="shared" ca="1" si="725"/>
        <v/>
      </c>
      <c r="GP129" s="91" t="str">
        <f t="shared" ca="1" si="725"/>
        <v/>
      </c>
      <c r="GQ129" s="91" t="str">
        <f t="shared" ca="1" si="725"/>
        <v/>
      </c>
      <c r="GS129" s="20" t="str">
        <f t="shared" ca="1" si="601"/>
        <v/>
      </c>
      <c r="GT129" s="21" t="str">
        <f t="shared" ca="1" si="602"/>
        <v/>
      </c>
      <c r="GU129" s="6" t="str">
        <f t="shared" ca="1" si="603"/>
        <v/>
      </c>
      <c r="GV129" s="6" t="str">
        <f t="shared" ca="1" si="604"/>
        <v/>
      </c>
      <c r="GW129" s="22" t="e">
        <f t="shared" ca="1" si="605"/>
        <v>#VALUE!</v>
      </c>
      <c r="GX129" s="22" t="e">
        <f t="shared" ca="1" si="606"/>
        <v>#VALUE!</v>
      </c>
      <c r="GY129" s="22" t="str">
        <f ca="1">IFERROR(IF(INDIRECT(ADDRESS(ROW()-1,COLUMN()-2))="摘要",MATCH(GX129,日々処理!GT:GT,0),MATCH(GX129,INDIRECT(ADDRESS(INDIRECT(ADDRESS(ROW()-1,COLUMN()))+1,2,,,"日々処理")):INDIRECT(ADDRESS(INDIRECT(ADDRESS(ROW()-1,COLUMN()))+1000,2,,,"日々処理")),0)+INDIRECT(ADDRESS(ROW()-1,COLUMN()))),"")</f>
        <v/>
      </c>
      <c r="GZ129" s="91" t="str">
        <f t="shared" ca="1" si="751"/>
        <v/>
      </c>
      <c r="HA129" s="91" t="str">
        <f t="shared" ca="1" si="726"/>
        <v/>
      </c>
      <c r="HB129" s="91" t="str">
        <f t="shared" ca="1" si="726"/>
        <v/>
      </c>
      <c r="HC129" s="91" t="str">
        <f t="shared" ca="1" si="726"/>
        <v/>
      </c>
      <c r="HD129" s="91" t="str">
        <f t="shared" ca="1" si="726"/>
        <v/>
      </c>
      <c r="HE129" s="91" t="str">
        <f t="shared" ca="1" si="726"/>
        <v/>
      </c>
      <c r="HF129" s="91" t="str">
        <f t="shared" ca="1" si="726"/>
        <v/>
      </c>
      <c r="HG129" s="91" t="str">
        <f t="shared" ca="1" si="726"/>
        <v/>
      </c>
      <c r="HH129" s="91" t="str">
        <f t="shared" ca="1" si="726"/>
        <v/>
      </c>
      <c r="HI129" s="91" t="str">
        <f t="shared" ca="1" si="726"/>
        <v/>
      </c>
      <c r="HJ129" s="91" t="str">
        <f t="shared" ca="1" si="726"/>
        <v/>
      </c>
      <c r="HK129" s="91" t="str">
        <f t="shared" ca="1" si="726"/>
        <v/>
      </c>
      <c r="HM129" s="20" t="str">
        <f t="shared" ca="1" si="607"/>
        <v/>
      </c>
      <c r="HN129" s="21" t="str">
        <f t="shared" ca="1" si="608"/>
        <v/>
      </c>
      <c r="HO129" s="6" t="str">
        <f t="shared" ca="1" si="609"/>
        <v/>
      </c>
      <c r="HP129" s="6" t="str">
        <f t="shared" ca="1" si="610"/>
        <v/>
      </c>
      <c r="HQ129" s="22" t="e">
        <f t="shared" ca="1" si="611"/>
        <v>#VALUE!</v>
      </c>
      <c r="HR129" s="22" t="e">
        <f t="shared" ca="1" si="612"/>
        <v>#VALUE!</v>
      </c>
      <c r="HS129" s="22" t="str">
        <f ca="1">IFERROR(IF(INDIRECT(ADDRESS(ROW()-1,COLUMN()-2))="摘要",MATCH(HR129,日々処理!HN:HN,0),MATCH(HR129,INDIRECT(ADDRESS(INDIRECT(ADDRESS(ROW()-1,COLUMN()))+1,2,,,"日々処理")):INDIRECT(ADDRESS(INDIRECT(ADDRESS(ROW()-1,COLUMN()))+1000,2,,,"日々処理")),0)+INDIRECT(ADDRESS(ROW()-1,COLUMN()))),"")</f>
        <v/>
      </c>
      <c r="HT129" s="91" t="str">
        <f t="shared" ca="1" si="752"/>
        <v/>
      </c>
      <c r="HU129" s="91" t="str">
        <f t="shared" ca="1" si="727"/>
        <v/>
      </c>
      <c r="HV129" s="91" t="str">
        <f t="shared" ca="1" si="727"/>
        <v/>
      </c>
      <c r="HW129" s="91" t="str">
        <f t="shared" ca="1" si="727"/>
        <v/>
      </c>
      <c r="HX129" s="91" t="str">
        <f t="shared" ca="1" si="727"/>
        <v/>
      </c>
      <c r="HY129" s="91" t="str">
        <f t="shared" ca="1" si="727"/>
        <v/>
      </c>
      <c r="HZ129" s="91" t="str">
        <f t="shared" ca="1" si="727"/>
        <v/>
      </c>
      <c r="IA129" s="91" t="str">
        <f t="shared" ca="1" si="727"/>
        <v/>
      </c>
      <c r="IB129" s="91" t="str">
        <f t="shared" ca="1" si="727"/>
        <v/>
      </c>
      <c r="IC129" s="91" t="str">
        <f t="shared" ca="1" si="727"/>
        <v/>
      </c>
      <c r="ID129" s="91" t="str">
        <f t="shared" ca="1" si="727"/>
        <v/>
      </c>
      <c r="IE129" s="91" t="str">
        <f t="shared" ca="1" si="727"/>
        <v/>
      </c>
      <c r="IG129" s="20" t="str">
        <f t="shared" ca="1" si="613"/>
        <v/>
      </c>
      <c r="IH129" s="21" t="str">
        <f t="shared" ca="1" si="614"/>
        <v/>
      </c>
      <c r="II129" s="6" t="str">
        <f t="shared" ca="1" si="615"/>
        <v/>
      </c>
      <c r="IJ129" s="6" t="str">
        <f t="shared" ca="1" si="616"/>
        <v/>
      </c>
      <c r="IK129" s="22" t="e">
        <f t="shared" ca="1" si="617"/>
        <v>#VALUE!</v>
      </c>
      <c r="IL129" s="22" t="e">
        <f t="shared" ca="1" si="618"/>
        <v>#VALUE!</v>
      </c>
      <c r="IM129" s="22" t="str">
        <f ca="1">IFERROR(IF(INDIRECT(ADDRESS(ROW()-1,COLUMN()-2))="摘要",MATCH(IL129,日々処理!IH:IH,0),MATCH(IL129,INDIRECT(ADDRESS(INDIRECT(ADDRESS(ROW()-1,COLUMN()))+1,2,,,"日々処理")):INDIRECT(ADDRESS(INDIRECT(ADDRESS(ROW()-1,COLUMN()))+1000,2,,,"日々処理")),0)+INDIRECT(ADDRESS(ROW()-1,COLUMN()))),"")</f>
        <v/>
      </c>
      <c r="IN129" s="91" t="str">
        <f t="shared" ca="1" si="753"/>
        <v/>
      </c>
      <c r="IO129" s="91" t="str">
        <f t="shared" ca="1" si="728"/>
        <v/>
      </c>
      <c r="IP129" s="91" t="str">
        <f t="shared" ca="1" si="728"/>
        <v/>
      </c>
      <c r="IQ129" s="91" t="str">
        <f t="shared" ca="1" si="728"/>
        <v/>
      </c>
      <c r="IR129" s="91" t="str">
        <f t="shared" ca="1" si="728"/>
        <v/>
      </c>
      <c r="IS129" s="91" t="str">
        <f t="shared" ca="1" si="728"/>
        <v/>
      </c>
      <c r="IT129" s="91" t="str">
        <f t="shared" ca="1" si="728"/>
        <v/>
      </c>
      <c r="IU129" s="91" t="str">
        <f t="shared" ca="1" si="728"/>
        <v/>
      </c>
      <c r="IV129" s="91" t="str">
        <f t="shared" ca="1" si="728"/>
        <v/>
      </c>
      <c r="IW129" s="91" t="str">
        <f t="shared" ca="1" si="728"/>
        <v/>
      </c>
      <c r="IX129" s="91" t="str">
        <f t="shared" ca="1" si="728"/>
        <v/>
      </c>
      <c r="IY129" s="91" t="str">
        <f t="shared" ca="1" si="728"/>
        <v/>
      </c>
      <c r="JA129" s="20" t="str">
        <f t="shared" ca="1" si="619"/>
        <v/>
      </c>
      <c r="JB129" s="21" t="str">
        <f t="shared" ca="1" si="620"/>
        <v/>
      </c>
      <c r="JC129" s="6" t="str">
        <f t="shared" ca="1" si="621"/>
        <v/>
      </c>
      <c r="JD129" s="6" t="str">
        <f t="shared" ca="1" si="622"/>
        <v/>
      </c>
      <c r="JE129" s="22" t="e">
        <f t="shared" ca="1" si="623"/>
        <v>#VALUE!</v>
      </c>
      <c r="JF129" s="22" t="e">
        <f t="shared" ca="1" si="624"/>
        <v>#VALUE!</v>
      </c>
      <c r="JG129" s="22" t="str">
        <f ca="1">IFERROR(IF(INDIRECT(ADDRESS(ROW()-1,COLUMN()-2))="摘要",MATCH(JF129,日々処理!JB:JB,0),MATCH(JF129,INDIRECT(ADDRESS(INDIRECT(ADDRESS(ROW()-1,COLUMN()))+1,2,,,"日々処理")):INDIRECT(ADDRESS(INDIRECT(ADDRESS(ROW()-1,COLUMN()))+1000,2,,,"日々処理")),0)+INDIRECT(ADDRESS(ROW()-1,COLUMN()))),"")</f>
        <v/>
      </c>
      <c r="JH129" s="91" t="str">
        <f t="shared" ca="1" si="754"/>
        <v/>
      </c>
      <c r="JI129" s="91" t="str">
        <f t="shared" ca="1" si="729"/>
        <v/>
      </c>
      <c r="JJ129" s="91" t="str">
        <f t="shared" ca="1" si="729"/>
        <v/>
      </c>
      <c r="JK129" s="91" t="str">
        <f t="shared" ca="1" si="729"/>
        <v/>
      </c>
      <c r="JL129" s="91" t="str">
        <f t="shared" ca="1" si="729"/>
        <v/>
      </c>
      <c r="JM129" s="91" t="str">
        <f t="shared" ca="1" si="729"/>
        <v/>
      </c>
      <c r="JN129" s="91" t="str">
        <f t="shared" ca="1" si="729"/>
        <v/>
      </c>
      <c r="JO129" s="91" t="str">
        <f t="shared" ca="1" si="729"/>
        <v/>
      </c>
      <c r="JP129" s="91" t="str">
        <f t="shared" ca="1" si="729"/>
        <v/>
      </c>
      <c r="JQ129" s="91" t="str">
        <f t="shared" ca="1" si="729"/>
        <v/>
      </c>
      <c r="JR129" s="91" t="str">
        <f t="shared" ca="1" si="729"/>
        <v/>
      </c>
      <c r="JS129" s="91" t="str">
        <f t="shared" ca="1" si="729"/>
        <v/>
      </c>
      <c r="JU129" s="20" t="str">
        <f t="shared" ca="1" si="625"/>
        <v/>
      </c>
      <c r="JV129" s="21" t="str">
        <f t="shared" ca="1" si="626"/>
        <v/>
      </c>
      <c r="JW129" s="6" t="str">
        <f t="shared" ca="1" si="627"/>
        <v/>
      </c>
      <c r="JX129" s="6" t="str">
        <f t="shared" ca="1" si="628"/>
        <v/>
      </c>
      <c r="JY129" s="22" t="e">
        <f t="shared" ca="1" si="629"/>
        <v>#VALUE!</v>
      </c>
      <c r="JZ129" s="22" t="e">
        <f t="shared" ca="1" si="630"/>
        <v>#VALUE!</v>
      </c>
      <c r="KA129" s="22" t="str">
        <f ca="1">IFERROR(IF(INDIRECT(ADDRESS(ROW()-1,COLUMN()-2))="摘要",MATCH(JZ129,日々処理!JV:JV,0),MATCH(JZ129,INDIRECT(ADDRESS(INDIRECT(ADDRESS(ROW()-1,COLUMN()))+1,2,,,"日々処理")):INDIRECT(ADDRESS(INDIRECT(ADDRESS(ROW()-1,COLUMN()))+1000,2,,,"日々処理")),0)+INDIRECT(ADDRESS(ROW()-1,COLUMN()))),"")</f>
        <v/>
      </c>
      <c r="KB129" s="91" t="str">
        <f t="shared" ca="1" si="755"/>
        <v/>
      </c>
      <c r="KC129" s="91" t="str">
        <f t="shared" ca="1" si="730"/>
        <v/>
      </c>
      <c r="KD129" s="91" t="str">
        <f t="shared" ca="1" si="730"/>
        <v/>
      </c>
      <c r="KE129" s="91" t="str">
        <f t="shared" ca="1" si="730"/>
        <v/>
      </c>
      <c r="KF129" s="91" t="str">
        <f t="shared" ca="1" si="730"/>
        <v/>
      </c>
      <c r="KG129" s="91" t="str">
        <f t="shared" ca="1" si="730"/>
        <v/>
      </c>
      <c r="KH129" s="91" t="str">
        <f t="shared" ca="1" si="730"/>
        <v/>
      </c>
      <c r="KI129" s="91" t="str">
        <f t="shared" ca="1" si="730"/>
        <v/>
      </c>
      <c r="KJ129" s="91" t="str">
        <f t="shared" ca="1" si="730"/>
        <v/>
      </c>
      <c r="KK129" s="91" t="str">
        <f t="shared" ca="1" si="730"/>
        <v/>
      </c>
      <c r="KL129" s="91" t="str">
        <f t="shared" ca="1" si="730"/>
        <v/>
      </c>
      <c r="KM129" s="91" t="str">
        <f t="shared" ca="1" si="730"/>
        <v/>
      </c>
      <c r="KO129" s="20" t="str">
        <f t="shared" ca="1" si="631"/>
        <v/>
      </c>
      <c r="KP129" s="21" t="str">
        <f t="shared" ca="1" si="632"/>
        <v/>
      </c>
      <c r="KQ129" s="6" t="str">
        <f t="shared" ca="1" si="633"/>
        <v/>
      </c>
      <c r="KR129" s="6" t="str">
        <f t="shared" ca="1" si="634"/>
        <v/>
      </c>
      <c r="KS129" s="22" t="e">
        <f t="shared" ca="1" si="635"/>
        <v>#VALUE!</v>
      </c>
      <c r="KT129" s="22" t="e">
        <f t="shared" ca="1" si="636"/>
        <v>#VALUE!</v>
      </c>
      <c r="KU129" s="22" t="str">
        <f ca="1">IFERROR(IF(INDIRECT(ADDRESS(ROW()-1,COLUMN()-2))="摘要",MATCH(KT129,日々処理!KP:KP,0),MATCH(KT129,INDIRECT(ADDRESS(INDIRECT(ADDRESS(ROW()-1,COLUMN()))+1,2,,,"日々処理")):INDIRECT(ADDRESS(INDIRECT(ADDRESS(ROW()-1,COLUMN()))+1000,2,,,"日々処理")),0)+INDIRECT(ADDRESS(ROW()-1,COLUMN()))),"")</f>
        <v/>
      </c>
      <c r="KV129" s="91" t="str">
        <f t="shared" ca="1" si="756"/>
        <v/>
      </c>
      <c r="KW129" s="91" t="str">
        <f t="shared" ca="1" si="731"/>
        <v/>
      </c>
      <c r="KX129" s="91" t="str">
        <f t="shared" ca="1" si="731"/>
        <v/>
      </c>
      <c r="KY129" s="91" t="str">
        <f t="shared" ca="1" si="731"/>
        <v/>
      </c>
      <c r="KZ129" s="91" t="str">
        <f t="shared" ca="1" si="731"/>
        <v/>
      </c>
      <c r="LA129" s="91" t="str">
        <f t="shared" ca="1" si="731"/>
        <v/>
      </c>
      <c r="LB129" s="91" t="str">
        <f t="shared" ca="1" si="731"/>
        <v/>
      </c>
      <c r="LC129" s="91" t="str">
        <f t="shared" ca="1" si="731"/>
        <v/>
      </c>
      <c r="LD129" s="91" t="str">
        <f t="shared" ca="1" si="731"/>
        <v/>
      </c>
      <c r="LE129" s="91" t="str">
        <f t="shared" ca="1" si="731"/>
        <v/>
      </c>
      <c r="LF129" s="91" t="str">
        <f t="shared" ca="1" si="731"/>
        <v/>
      </c>
      <c r="LG129" s="91" t="str">
        <f t="shared" ca="1" si="731"/>
        <v/>
      </c>
      <c r="LI129" s="20" t="str">
        <f t="shared" ca="1" si="637"/>
        <v/>
      </c>
      <c r="LJ129" s="21" t="str">
        <f t="shared" ca="1" si="638"/>
        <v/>
      </c>
      <c r="LK129" s="6" t="str">
        <f t="shared" ca="1" si="639"/>
        <v/>
      </c>
      <c r="LL129" s="6" t="str">
        <f t="shared" ca="1" si="640"/>
        <v/>
      </c>
      <c r="LM129" s="22" t="e">
        <f t="shared" ca="1" si="641"/>
        <v>#VALUE!</v>
      </c>
      <c r="LN129" s="22" t="e">
        <f t="shared" ca="1" si="642"/>
        <v>#VALUE!</v>
      </c>
      <c r="LO129" s="22" t="str">
        <f ca="1">IFERROR(IF(INDIRECT(ADDRESS(ROW()-1,COLUMN()-2))="摘要",MATCH(LN129,日々処理!LJ:LJ,0),MATCH(LN129,INDIRECT(ADDRESS(INDIRECT(ADDRESS(ROW()-1,COLUMN()))+1,2,,,"日々処理")):INDIRECT(ADDRESS(INDIRECT(ADDRESS(ROW()-1,COLUMN()))+1000,2,,,"日々処理")),0)+INDIRECT(ADDRESS(ROW()-1,COLUMN()))),"")</f>
        <v/>
      </c>
      <c r="LP129" s="91" t="str">
        <f t="shared" ca="1" si="757"/>
        <v/>
      </c>
      <c r="LQ129" s="91" t="str">
        <f t="shared" ca="1" si="732"/>
        <v/>
      </c>
      <c r="LR129" s="91" t="str">
        <f t="shared" ca="1" si="732"/>
        <v/>
      </c>
      <c r="LS129" s="91" t="str">
        <f t="shared" ca="1" si="732"/>
        <v/>
      </c>
      <c r="LT129" s="91" t="str">
        <f t="shared" ca="1" si="732"/>
        <v/>
      </c>
      <c r="LU129" s="91" t="str">
        <f t="shared" ca="1" si="732"/>
        <v/>
      </c>
      <c r="LV129" s="91" t="str">
        <f t="shared" ca="1" si="732"/>
        <v/>
      </c>
      <c r="LW129" s="91" t="str">
        <f t="shared" ca="1" si="732"/>
        <v/>
      </c>
      <c r="LX129" s="91" t="str">
        <f t="shared" ca="1" si="732"/>
        <v/>
      </c>
      <c r="LY129" s="91" t="str">
        <f t="shared" ca="1" si="732"/>
        <v/>
      </c>
      <c r="LZ129" s="91" t="str">
        <f t="shared" ca="1" si="732"/>
        <v/>
      </c>
      <c r="MA129" s="91" t="str">
        <f t="shared" ca="1" si="732"/>
        <v/>
      </c>
      <c r="MC129" s="20" t="str">
        <f t="shared" ca="1" si="643"/>
        <v/>
      </c>
      <c r="MD129" s="21" t="str">
        <f t="shared" ca="1" si="644"/>
        <v/>
      </c>
      <c r="ME129" s="6" t="str">
        <f t="shared" ca="1" si="645"/>
        <v/>
      </c>
      <c r="MF129" s="6" t="str">
        <f t="shared" ca="1" si="646"/>
        <v/>
      </c>
      <c r="MG129" s="22" t="e">
        <f t="shared" ca="1" si="647"/>
        <v>#VALUE!</v>
      </c>
      <c r="MH129" s="22" t="e">
        <f t="shared" ca="1" si="648"/>
        <v>#VALUE!</v>
      </c>
      <c r="MI129" s="22" t="str">
        <f ca="1">IFERROR(IF(INDIRECT(ADDRESS(ROW()-1,COLUMN()-2))="摘要",MATCH(MH129,日々処理!MD:MD,0),MATCH(MH129,INDIRECT(ADDRESS(INDIRECT(ADDRESS(ROW()-1,COLUMN()))+1,2,,,"日々処理")):INDIRECT(ADDRESS(INDIRECT(ADDRESS(ROW()-1,COLUMN()))+1000,2,,,"日々処理")),0)+INDIRECT(ADDRESS(ROW()-1,COLUMN()))),"")</f>
        <v/>
      </c>
      <c r="MJ129" s="91" t="str">
        <f t="shared" ca="1" si="758"/>
        <v/>
      </c>
      <c r="MK129" s="91" t="str">
        <f t="shared" ca="1" si="733"/>
        <v/>
      </c>
      <c r="ML129" s="91" t="str">
        <f t="shared" ca="1" si="733"/>
        <v/>
      </c>
      <c r="MM129" s="91" t="str">
        <f t="shared" ca="1" si="733"/>
        <v/>
      </c>
      <c r="MN129" s="91" t="str">
        <f t="shared" ca="1" si="733"/>
        <v/>
      </c>
      <c r="MO129" s="91" t="str">
        <f t="shared" ca="1" si="733"/>
        <v/>
      </c>
      <c r="MP129" s="91" t="str">
        <f t="shared" ca="1" si="733"/>
        <v/>
      </c>
      <c r="MQ129" s="91" t="str">
        <f t="shared" ca="1" si="733"/>
        <v/>
      </c>
      <c r="MR129" s="91" t="str">
        <f t="shared" ca="1" si="733"/>
        <v/>
      </c>
      <c r="MS129" s="91" t="str">
        <f t="shared" ca="1" si="733"/>
        <v/>
      </c>
      <c r="MT129" s="91" t="str">
        <f t="shared" ca="1" si="733"/>
        <v/>
      </c>
      <c r="MU129" s="91" t="str">
        <f t="shared" ca="1" si="733"/>
        <v/>
      </c>
      <c r="MW129" s="20" t="str">
        <f t="shared" ca="1" si="649"/>
        <v/>
      </c>
      <c r="MX129" s="21" t="str">
        <f t="shared" ca="1" si="650"/>
        <v/>
      </c>
      <c r="MY129" s="6" t="str">
        <f t="shared" ca="1" si="651"/>
        <v/>
      </c>
      <c r="MZ129" s="6" t="str">
        <f t="shared" ca="1" si="652"/>
        <v/>
      </c>
      <c r="NA129" s="22" t="e">
        <f t="shared" ca="1" si="653"/>
        <v>#VALUE!</v>
      </c>
      <c r="NB129" s="22" t="e">
        <f t="shared" ca="1" si="654"/>
        <v>#VALUE!</v>
      </c>
      <c r="NC129" s="22" t="str">
        <f ca="1">IFERROR(IF(INDIRECT(ADDRESS(ROW()-1,COLUMN()-2))="摘要",MATCH(NB129,日々処理!MX:MX,0),MATCH(NB129,INDIRECT(ADDRESS(INDIRECT(ADDRESS(ROW()-1,COLUMN()))+1,2,,,"日々処理")):INDIRECT(ADDRESS(INDIRECT(ADDRESS(ROW()-1,COLUMN()))+1000,2,,,"日々処理")),0)+INDIRECT(ADDRESS(ROW()-1,COLUMN()))),"")</f>
        <v/>
      </c>
      <c r="ND129" s="91" t="str">
        <f t="shared" ca="1" si="759"/>
        <v/>
      </c>
      <c r="NE129" s="91" t="str">
        <f t="shared" ca="1" si="734"/>
        <v/>
      </c>
      <c r="NF129" s="91" t="str">
        <f t="shared" ca="1" si="734"/>
        <v/>
      </c>
      <c r="NG129" s="91" t="str">
        <f t="shared" ca="1" si="734"/>
        <v/>
      </c>
      <c r="NH129" s="91" t="str">
        <f t="shared" ca="1" si="734"/>
        <v/>
      </c>
      <c r="NI129" s="91" t="str">
        <f t="shared" ca="1" si="734"/>
        <v/>
      </c>
      <c r="NJ129" s="91" t="str">
        <f t="shared" ca="1" si="734"/>
        <v/>
      </c>
      <c r="NK129" s="91" t="str">
        <f t="shared" ca="1" si="734"/>
        <v/>
      </c>
      <c r="NL129" s="91" t="str">
        <f t="shared" ca="1" si="734"/>
        <v/>
      </c>
      <c r="NM129" s="91" t="str">
        <f t="shared" ca="1" si="734"/>
        <v/>
      </c>
      <c r="NN129" s="91" t="str">
        <f t="shared" ca="1" si="734"/>
        <v/>
      </c>
      <c r="NO129" s="91" t="str">
        <f t="shared" ca="1" si="734"/>
        <v/>
      </c>
      <c r="NQ129" s="20" t="str">
        <f t="shared" ca="1" si="655"/>
        <v/>
      </c>
      <c r="NR129" s="21" t="str">
        <f t="shared" ca="1" si="656"/>
        <v/>
      </c>
      <c r="NS129" s="6" t="str">
        <f t="shared" ca="1" si="657"/>
        <v/>
      </c>
      <c r="NT129" s="6" t="str">
        <f t="shared" ca="1" si="658"/>
        <v/>
      </c>
      <c r="NU129" s="22" t="e">
        <f t="shared" ca="1" si="659"/>
        <v>#VALUE!</v>
      </c>
      <c r="NV129" s="22" t="e">
        <f t="shared" ca="1" si="660"/>
        <v>#VALUE!</v>
      </c>
      <c r="NW129" s="22" t="str">
        <f ca="1">IFERROR(IF(INDIRECT(ADDRESS(ROW()-1,COLUMN()-2))="摘要",MATCH(NV129,日々処理!NR:NR,0),MATCH(NV129,INDIRECT(ADDRESS(INDIRECT(ADDRESS(ROW()-1,COLUMN()))+1,2,,,"日々処理")):INDIRECT(ADDRESS(INDIRECT(ADDRESS(ROW()-1,COLUMN()))+1000,2,,,"日々処理")),0)+INDIRECT(ADDRESS(ROW()-1,COLUMN()))),"")</f>
        <v/>
      </c>
      <c r="NX129" s="91" t="str">
        <f t="shared" ca="1" si="760"/>
        <v/>
      </c>
      <c r="NY129" s="91" t="str">
        <f t="shared" ca="1" si="735"/>
        <v/>
      </c>
      <c r="NZ129" s="91" t="str">
        <f t="shared" ca="1" si="735"/>
        <v/>
      </c>
      <c r="OA129" s="91" t="str">
        <f t="shared" ca="1" si="735"/>
        <v/>
      </c>
      <c r="OB129" s="91" t="str">
        <f t="shared" ca="1" si="735"/>
        <v/>
      </c>
      <c r="OC129" s="91" t="str">
        <f t="shared" ca="1" si="735"/>
        <v/>
      </c>
      <c r="OD129" s="91" t="str">
        <f t="shared" ca="1" si="735"/>
        <v/>
      </c>
      <c r="OE129" s="91" t="str">
        <f t="shared" ca="1" si="735"/>
        <v/>
      </c>
      <c r="OF129" s="91" t="str">
        <f t="shared" ca="1" si="735"/>
        <v/>
      </c>
      <c r="OG129" s="91" t="str">
        <f t="shared" ca="1" si="735"/>
        <v/>
      </c>
      <c r="OH129" s="91" t="str">
        <f t="shared" ca="1" si="735"/>
        <v/>
      </c>
      <c r="OI129" s="91" t="str">
        <f t="shared" ca="1" si="735"/>
        <v/>
      </c>
      <c r="OK129" s="20" t="str">
        <f t="shared" ca="1" si="661"/>
        <v/>
      </c>
      <c r="OL129" s="21" t="str">
        <f t="shared" ca="1" si="662"/>
        <v/>
      </c>
      <c r="OM129" s="6" t="str">
        <f t="shared" ca="1" si="663"/>
        <v/>
      </c>
      <c r="ON129" s="6" t="str">
        <f t="shared" ca="1" si="664"/>
        <v/>
      </c>
      <c r="OO129" s="22" t="e">
        <f t="shared" ca="1" si="665"/>
        <v>#VALUE!</v>
      </c>
      <c r="OP129" s="22" t="e">
        <f t="shared" ca="1" si="666"/>
        <v>#VALUE!</v>
      </c>
      <c r="OQ129" s="22" t="str">
        <f ca="1">IFERROR(IF(INDIRECT(ADDRESS(ROW()-1,COLUMN()-2))="摘要",MATCH(OP129,日々処理!OL:OL,0),MATCH(OP129,INDIRECT(ADDRESS(INDIRECT(ADDRESS(ROW()-1,COLUMN()))+1,2,,,"日々処理")):INDIRECT(ADDRESS(INDIRECT(ADDRESS(ROW()-1,COLUMN()))+1000,2,,,"日々処理")),0)+INDIRECT(ADDRESS(ROW()-1,COLUMN()))),"")</f>
        <v/>
      </c>
      <c r="OR129" s="91" t="str">
        <f t="shared" ca="1" si="761"/>
        <v/>
      </c>
      <c r="OS129" s="91" t="str">
        <f t="shared" ca="1" si="736"/>
        <v/>
      </c>
      <c r="OT129" s="91" t="str">
        <f t="shared" ca="1" si="736"/>
        <v/>
      </c>
      <c r="OU129" s="91" t="str">
        <f t="shared" ca="1" si="736"/>
        <v/>
      </c>
      <c r="OV129" s="91" t="str">
        <f t="shared" ca="1" si="736"/>
        <v/>
      </c>
      <c r="OW129" s="91" t="str">
        <f t="shared" ca="1" si="736"/>
        <v/>
      </c>
      <c r="OX129" s="91" t="str">
        <f t="shared" ca="1" si="736"/>
        <v/>
      </c>
      <c r="OY129" s="91" t="str">
        <f t="shared" ca="1" si="736"/>
        <v/>
      </c>
      <c r="OZ129" s="91" t="str">
        <f t="shared" ca="1" si="736"/>
        <v/>
      </c>
      <c r="PA129" s="91" t="str">
        <f t="shared" ca="1" si="736"/>
        <v/>
      </c>
      <c r="PB129" s="91" t="str">
        <f t="shared" ca="1" si="736"/>
        <v/>
      </c>
      <c r="PC129" s="91" t="str">
        <f t="shared" ca="1" si="736"/>
        <v/>
      </c>
      <c r="PE129" s="20" t="str">
        <f t="shared" ca="1" si="667"/>
        <v/>
      </c>
      <c r="PF129" s="21" t="str">
        <f t="shared" ca="1" si="668"/>
        <v/>
      </c>
      <c r="PG129" s="6" t="str">
        <f t="shared" ca="1" si="669"/>
        <v/>
      </c>
      <c r="PH129" s="6" t="str">
        <f t="shared" ca="1" si="670"/>
        <v/>
      </c>
      <c r="PI129" s="22" t="e">
        <f t="shared" ca="1" si="671"/>
        <v>#VALUE!</v>
      </c>
      <c r="PJ129" s="22" t="e">
        <f t="shared" ca="1" si="672"/>
        <v>#VALUE!</v>
      </c>
      <c r="PK129" s="22" t="str">
        <f ca="1">IFERROR(IF(INDIRECT(ADDRESS(ROW()-1,COLUMN()-2))="摘要",MATCH(PJ129,日々処理!PF:PF,0),MATCH(PJ129,INDIRECT(ADDRESS(INDIRECT(ADDRESS(ROW()-1,COLUMN()))+1,2,,,"日々処理")):INDIRECT(ADDRESS(INDIRECT(ADDRESS(ROW()-1,COLUMN()))+1000,2,,,"日々処理")),0)+INDIRECT(ADDRESS(ROW()-1,COLUMN()))),"")</f>
        <v/>
      </c>
      <c r="PL129" s="91" t="str">
        <f t="shared" ca="1" si="762"/>
        <v/>
      </c>
      <c r="PM129" s="91" t="str">
        <f t="shared" ca="1" si="737"/>
        <v/>
      </c>
      <c r="PN129" s="91" t="str">
        <f t="shared" ca="1" si="737"/>
        <v/>
      </c>
      <c r="PO129" s="91" t="str">
        <f t="shared" ca="1" si="737"/>
        <v/>
      </c>
      <c r="PP129" s="91" t="str">
        <f t="shared" ca="1" si="737"/>
        <v/>
      </c>
      <c r="PQ129" s="91" t="str">
        <f t="shared" ca="1" si="737"/>
        <v/>
      </c>
      <c r="PR129" s="91" t="str">
        <f t="shared" ca="1" si="737"/>
        <v/>
      </c>
      <c r="PS129" s="91" t="str">
        <f t="shared" ca="1" si="737"/>
        <v/>
      </c>
      <c r="PT129" s="91" t="str">
        <f t="shared" ca="1" si="737"/>
        <v/>
      </c>
      <c r="PU129" s="91" t="str">
        <f t="shared" ca="1" si="737"/>
        <v/>
      </c>
      <c r="PV129" s="91" t="str">
        <f t="shared" ca="1" si="737"/>
        <v/>
      </c>
      <c r="PW129" s="91" t="str">
        <f t="shared" ca="1" si="737"/>
        <v/>
      </c>
      <c r="PY129" s="20" t="str">
        <f t="shared" ca="1" si="673"/>
        <v/>
      </c>
      <c r="PZ129" s="21" t="str">
        <f t="shared" ca="1" si="674"/>
        <v/>
      </c>
      <c r="QA129" s="6" t="str">
        <f t="shared" ca="1" si="675"/>
        <v/>
      </c>
      <c r="QB129" s="6" t="str">
        <f t="shared" ca="1" si="676"/>
        <v/>
      </c>
      <c r="QC129" s="22" t="e">
        <f t="shared" ca="1" si="677"/>
        <v>#VALUE!</v>
      </c>
      <c r="QD129" s="22" t="e">
        <f t="shared" ca="1" si="678"/>
        <v>#VALUE!</v>
      </c>
      <c r="QE129" s="22" t="str">
        <f ca="1">IFERROR(IF(INDIRECT(ADDRESS(ROW()-1,COLUMN()-2))="摘要",MATCH(QD129,日々処理!PZ:PZ,0),MATCH(QD129,INDIRECT(ADDRESS(INDIRECT(ADDRESS(ROW()-1,COLUMN()))+1,2,,,"日々処理")):INDIRECT(ADDRESS(INDIRECT(ADDRESS(ROW()-1,COLUMN()))+1000,2,,,"日々処理")),0)+INDIRECT(ADDRESS(ROW()-1,COLUMN()))),"")</f>
        <v/>
      </c>
      <c r="QF129" s="91" t="str">
        <f t="shared" ca="1" si="763"/>
        <v/>
      </c>
      <c r="QG129" s="91" t="str">
        <f t="shared" ca="1" si="738"/>
        <v/>
      </c>
      <c r="QH129" s="91" t="str">
        <f t="shared" ca="1" si="738"/>
        <v/>
      </c>
      <c r="QI129" s="91" t="str">
        <f t="shared" ca="1" si="738"/>
        <v/>
      </c>
      <c r="QJ129" s="91" t="str">
        <f t="shared" ca="1" si="738"/>
        <v/>
      </c>
      <c r="QK129" s="91" t="str">
        <f t="shared" ca="1" si="738"/>
        <v/>
      </c>
      <c r="QL129" s="91" t="str">
        <f t="shared" ca="1" si="738"/>
        <v/>
      </c>
      <c r="QM129" s="91" t="str">
        <f t="shared" ca="1" si="738"/>
        <v/>
      </c>
      <c r="QN129" s="91" t="str">
        <f t="shared" ca="1" si="738"/>
        <v/>
      </c>
      <c r="QO129" s="91" t="str">
        <f t="shared" ca="1" si="738"/>
        <v/>
      </c>
      <c r="QP129" s="91" t="str">
        <f t="shared" ca="1" si="738"/>
        <v/>
      </c>
      <c r="QQ129" s="91" t="str">
        <f t="shared" ca="1" si="738"/>
        <v/>
      </c>
      <c r="QS129" s="20" t="str">
        <f t="shared" ca="1" si="679"/>
        <v/>
      </c>
      <c r="QT129" s="21" t="str">
        <f t="shared" ca="1" si="680"/>
        <v/>
      </c>
      <c r="QU129" s="6" t="str">
        <f t="shared" ca="1" si="681"/>
        <v/>
      </c>
      <c r="QV129" s="6" t="str">
        <f t="shared" ca="1" si="682"/>
        <v/>
      </c>
      <c r="QW129" s="22" t="e">
        <f t="shared" ca="1" si="683"/>
        <v>#VALUE!</v>
      </c>
      <c r="QX129" s="22" t="e">
        <f t="shared" ca="1" si="684"/>
        <v>#VALUE!</v>
      </c>
      <c r="QY129" s="22" t="str">
        <f ca="1">IFERROR(IF(INDIRECT(ADDRESS(ROW()-1,COLUMN()-2))="摘要",MATCH(QX129,日々処理!QT:QT,0),MATCH(QX129,INDIRECT(ADDRESS(INDIRECT(ADDRESS(ROW()-1,COLUMN()))+1,2,,,"日々処理")):INDIRECT(ADDRESS(INDIRECT(ADDRESS(ROW()-1,COLUMN()))+1000,2,,,"日々処理")),0)+INDIRECT(ADDRESS(ROW()-1,COLUMN()))),"")</f>
        <v/>
      </c>
      <c r="QZ129" s="91" t="str">
        <f t="shared" ca="1" si="764"/>
        <v/>
      </c>
      <c r="RA129" s="91" t="str">
        <f t="shared" ca="1" si="739"/>
        <v/>
      </c>
      <c r="RB129" s="91" t="str">
        <f t="shared" ca="1" si="739"/>
        <v/>
      </c>
      <c r="RC129" s="91" t="str">
        <f t="shared" ca="1" si="739"/>
        <v/>
      </c>
      <c r="RD129" s="91" t="str">
        <f t="shared" ca="1" si="739"/>
        <v/>
      </c>
      <c r="RE129" s="91" t="str">
        <f t="shared" ca="1" si="739"/>
        <v/>
      </c>
      <c r="RF129" s="91" t="str">
        <f t="shared" ca="1" si="739"/>
        <v/>
      </c>
      <c r="RG129" s="91" t="str">
        <f t="shared" ca="1" si="739"/>
        <v/>
      </c>
      <c r="RH129" s="91" t="str">
        <f t="shared" ca="1" si="739"/>
        <v/>
      </c>
      <c r="RI129" s="91" t="str">
        <f t="shared" ca="1" si="739"/>
        <v/>
      </c>
      <c r="RJ129" s="91" t="str">
        <f t="shared" ca="1" si="739"/>
        <v/>
      </c>
      <c r="RK129" s="91" t="str">
        <f t="shared" ca="1" si="739"/>
        <v/>
      </c>
      <c r="RM129" s="20" t="str">
        <f t="shared" ca="1" si="685"/>
        <v/>
      </c>
      <c r="RN129" s="21" t="str">
        <f t="shared" ca="1" si="686"/>
        <v/>
      </c>
      <c r="RO129" s="6" t="str">
        <f t="shared" ca="1" si="687"/>
        <v/>
      </c>
      <c r="RP129" s="6" t="str">
        <f t="shared" ca="1" si="688"/>
        <v/>
      </c>
      <c r="RQ129" s="22" t="e">
        <f t="shared" ca="1" si="689"/>
        <v>#VALUE!</v>
      </c>
      <c r="RR129" s="22" t="e">
        <f t="shared" ca="1" si="690"/>
        <v>#VALUE!</v>
      </c>
      <c r="RS129" s="22" t="str">
        <f ca="1">IFERROR(IF(INDIRECT(ADDRESS(ROW()-1,COLUMN()-2))="摘要",MATCH(RR129,日々処理!RN:RN,0),MATCH(RR129,INDIRECT(ADDRESS(INDIRECT(ADDRESS(ROW()-1,COLUMN()))+1,2,,,"日々処理")):INDIRECT(ADDRESS(INDIRECT(ADDRESS(ROW()-1,COLUMN()))+1000,2,,,"日々処理")),0)+INDIRECT(ADDRESS(ROW()-1,COLUMN()))),"")</f>
        <v/>
      </c>
      <c r="RT129" s="91" t="str">
        <f t="shared" ca="1" si="765"/>
        <v/>
      </c>
      <c r="RU129" s="91" t="str">
        <f t="shared" ca="1" si="740"/>
        <v/>
      </c>
      <c r="RV129" s="91" t="str">
        <f t="shared" ca="1" si="740"/>
        <v/>
      </c>
      <c r="RW129" s="91" t="str">
        <f t="shared" ca="1" si="740"/>
        <v/>
      </c>
      <c r="RX129" s="91" t="str">
        <f t="shared" ca="1" si="740"/>
        <v/>
      </c>
      <c r="RY129" s="91" t="str">
        <f t="shared" ca="1" si="740"/>
        <v/>
      </c>
      <c r="RZ129" s="91" t="str">
        <f t="shared" ca="1" si="740"/>
        <v/>
      </c>
      <c r="SA129" s="91" t="str">
        <f t="shared" ca="1" si="740"/>
        <v/>
      </c>
      <c r="SB129" s="91" t="str">
        <f t="shared" ca="1" si="740"/>
        <v/>
      </c>
      <c r="SC129" s="91" t="str">
        <f t="shared" ca="1" si="740"/>
        <v/>
      </c>
      <c r="SD129" s="91" t="str">
        <f t="shared" ca="1" si="740"/>
        <v/>
      </c>
      <c r="SE129" s="91" t="str">
        <f t="shared" ca="1" si="740"/>
        <v/>
      </c>
    </row>
    <row r="130" spans="1:499" ht="12" customHeight="1">
      <c r="A130" s="20" t="str">
        <f t="shared" ca="1" si="541"/>
        <v/>
      </c>
      <c r="B130" s="21" t="str">
        <f t="shared" ca="1" si="542"/>
        <v/>
      </c>
      <c r="C130" s="6" t="str">
        <f t="shared" ca="1" si="543"/>
        <v/>
      </c>
      <c r="D130" s="6" t="str">
        <f t="shared" ca="1" si="544"/>
        <v/>
      </c>
      <c r="E130" s="22" t="e">
        <f t="shared" ca="1" si="545"/>
        <v>#VALUE!</v>
      </c>
      <c r="F130" s="22" t="e">
        <f t="shared" ca="1" si="546"/>
        <v>#VALUE!</v>
      </c>
      <c r="G130" s="22" t="str">
        <f ca="1">IFERROR(IF(INDIRECT(ADDRESS(ROW()-1,COLUMN()-2))="摘要",MATCH(F130,日々処理!B:B,0),MATCH(F130,INDIRECT(ADDRESS(INDIRECT(ADDRESS(ROW()-1,COLUMN()))+1,2,,,"日々処理")):INDIRECT(ADDRESS(INDIRECT(ADDRESS(ROW()-1,COLUMN()))+1000,2,,,"日々処理")),0)+INDIRECT(ADDRESS(ROW()-1,COLUMN()))),"")</f>
        <v/>
      </c>
      <c r="H130" s="91" t="str">
        <f t="shared" ca="1" si="741"/>
        <v/>
      </c>
      <c r="I130" s="91" t="str">
        <f t="shared" ca="1" si="716"/>
        <v/>
      </c>
      <c r="J130" s="91" t="str">
        <f t="shared" ca="1" si="716"/>
        <v/>
      </c>
      <c r="K130" s="91" t="str">
        <f t="shared" ca="1" si="716"/>
        <v/>
      </c>
      <c r="L130" s="91" t="str">
        <f t="shared" ca="1" si="716"/>
        <v/>
      </c>
      <c r="M130" s="91" t="str">
        <f t="shared" ca="1" si="716"/>
        <v/>
      </c>
      <c r="N130" s="91" t="str">
        <f t="shared" ca="1" si="716"/>
        <v/>
      </c>
      <c r="O130" s="91" t="str">
        <f t="shared" ca="1" si="716"/>
        <v/>
      </c>
      <c r="P130" s="91" t="str">
        <f t="shared" ca="1" si="716"/>
        <v/>
      </c>
      <c r="Q130" s="91" t="str">
        <f t="shared" ref="I130:S153" ca="1" si="766">IFERROR(IF(Q$1=MONTH(INDIRECT(ADDRESS(ROW(),COLUMN()-7-(MOD(COLUMN(),20)-8)))),INDIRECT(ADDRESS(ROW(),COLUMN()-MOD(COLUMN(),20)+2)),0),"")</f>
        <v/>
      </c>
      <c r="R130" s="91" t="str">
        <f t="shared" ca="1" si="766"/>
        <v/>
      </c>
      <c r="S130" s="91" t="str">
        <f t="shared" ca="1" si="766"/>
        <v/>
      </c>
      <c r="T130" s="89"/>
      <c r="U130" s="20" t="str">
        <f t="shared" ca="1" si="547"/>
        <v/>
      </c>
      <c r="V130" s="21" t="str">
        <f t="shared" ca="1" si="548"/>
        <v/>
      </c>
      <c r="W130" s="6" t="str">
        <f t="shared" ca="1" si="549"/>
        <v/>
      </c>
      <c r="X130" s="6" t="str">
        <f t="shared" ca="1" si="550"/>
        <v/>
      </c>
      <c r="Y130" s="22" t="e">
        <f t="shared" ca="1" si="551"/>
        <v>#VALUE!</v>
      </c>
      <c r="Z130" s="22" t="e">
        <f t="shared" ca="1" si="552"/>
        <v>#VALUE!</v>
      </c>
      <c r="AA130" s="22" t="str">
        <f ca="1">IFERROR(IF(INDIRECT(ADDRESS(ROW()-1,COLUMN()-2))="摘要",MATCH(Z130,日々処理!V:V,0),MATCH(Z130,INDIRECT(ADDRESS(INDIRECT(ADDRESS(ROW()-1,COLUMN()))+1,2,,,"日々処理")):INDIRECT(ADDRESS(INDIRECT(ADDRESS(ROW()-1,COLUMN()))+1000,2,,,"日々処理")),0)+INDIRECT(ADDRESS(ROW()-1,COLUMN()))),"")</f>
        <v/>
      </c>
      <c r="AB130" s="91" t="str">
        <f t="shared" ca="1" si="742"/>
        <v/>
      </c>
      <c r="AC130" s="91" t="str">
        <f t="shared" ca="1" si="717"/>
        <v/>
      </c>
      <c r="AD130" s="91" t="str">
        <f t="shared" ca="1" si="717"/>
        <v/>
      </c>
      <c r="AE130" s="91" t="str">
        <f t="shared" ca="1" si="717"/>
        <v/>
      </c>
      <c r="AF130" s="91" t="str">
        <f t="shared" ca="1" si="717"/>
        <v/>
      </c>
      <c r="AG130" s="91" t="str">
        <f t="shared" ca="1" si="717"/>
        <v/>
      </c>
      <c r="AH130" s="91" t="str">
        <f t="shared" ca="1" si="717"/>
        <v/>
      </c>
      <c r="AI130" s="91" t="str">
        <f t="shared" ca="1" si="717"/>
        <v/>
      </c>
      <c r="AJ130" s="91" t="str">
        <f t="shared" ca="1" si="717"/>
        <v/>
      </c>
      <c r="AK130" s="91" t="str">
        <f t="shared" ref="AC130:AM153" ca="1" si="767">IFERROR(IF(AK$1=MONTH(INDIRECT(ADDRESS(ROW(),COLUMN()-7-(MOD(COLUMN(),20)-8)))),INDIRECT(ADDRESS(ROW(),COLUMN()-MOD(COLUMN(),20)+2)),0),"")</f>
        <v/>
      </c>
      <c r="AL130" s="91" t="str">
        <f t="shared" ca="1" si="767"/>
        <v/>
      </c>
      <c r="AM130" s="91" t="str">
        <f t="shared" ca="1" si="767"/>
        <v/>
      </c>
      <c r="AO130" s="20" t="str">
        <f t="shared" ca="1" si="553"/>
        <v/>
      </c>
      <c r="AP130" s="21" t="str">
        <f t="shared" ca="1" si="554"/>
        <v/>
      </c>
      <c r="AQ130" s="6" t="str">
        <f t="shared" ca="1" si="555"/>
        <v/>
      </c>
      <c r="AR130" s="6" t="str">
        <f t="shared" ca="1" si="556"/>
        <v/>
      </c>
      <c r="AS130" s="22" t="e">
        <f t="shared" ca="1" si="557"/>
        <v>#VALUE!</v>
      </c>
      <c r="AT130" s="22" t="e">
        <f t="shared" ca="1" si="558"/>
        <v>#VALUE!</v>
      </c>
      <c r="AU130" s="22" t="str">
        <f ca="1">IFERROR(IF(INDIRECT(ADDRESS(ROW()-1,COLUMN()-2))="摘要",MATCH(AT130,日々処理!AP:AP,0),MATCH(AT130,INDIRECT(ADDRESS(INDIRECT(ADDRESS(ROW()-1,COLUMN()))+1,2,,,"日々処理")):INDIRECT(ADDRESS(INDIRECT(ADDRESS(ROW()-1,COLUMN()))+1000,2,,,"日々処理")),0)+INDIRECT(ADDRESS(ROW()-1,COLUMN()))),"")</f>
        <v/>
      </c>
      <c r="AV130" s="91" t="str">
        <f t="shared" ca="1" si="743"/>
        <v/>
      </c>
      <c r="AW130" s="91" t="str">
        <f t="shared" ca="1" si="718"/>
        <v/>
      </c>
      <c r="AX130" s="91" t="str">
        <f t="shared" ca="1" si="718"/>
        <v/>
      </c>
      <c r="AY130" s="91" t="str">
        <f t="shared" ca="1" si="718"/>
        <v/>
      </c>
      <c r="AZ130" s="91" t="str">
        <f t="shared" ca="1" si="718"/>
        <v/>
      </c>
      <c r="BA130" s="91" t="str">
        <f t="shared" ca="1" si="718"/>
        <v/>
      </c>
      <c r="BB130" s="91" t="str">
        <f t="shared" ca="1" si="718"/>
        <v/>
      </c>
      <c r="BC130" s="91" t="str">
        <f t="shared" ca="1" si="718"/>
        <v/>
      </c>
      <c r="BD130" s="91" t="str">
        <f t="shared" ca="1" si="718"/>
        <v/>
      </c>
      <c r="BE130" s="91" t="str">
        <f t="shared" ref="AW130:BG153" ca="1" si="768">IFERROR(IF(BE$1=MONTH(INDIRECT(ADDRESS(ROW(),COLUMN()-7-(MOD(COLUMN(),20)-8)))),INDIRECT(ADDRESS(ROW(),COLUMN()-MOD(COLUMN(),20)+2)),0),"")</f>
        <v/>
      </c>
      <c r="BF130" s="91" t="str">
        <f t="shared" ca="1" si="768"/>
        <v/>
      </c>
      <c r="BG130" s="91" t="str">
        <f t="shared" ca="1" si="768"/>
        <v/>
      </c>
      <c r="BI130" s="20" t="str">
        <f t="shared" ca="1" si="559"/>
        <v/>
      </c>
      <c r="BJ130" s="21" t="str">
        <f t="shared" ca="1" si="560"/>
        <v/>
      </c>
      <c r="BK130" s="6" t="str">
        <f t="shared" ca="1" si="561"/>
        <v/>
      </c>
      <c r="BL130" s="6" t="str">
        <f t="shared" ca="1" si="562"/>
        <v/>
      </c>
      <c r="BM130" s="22" t="e">
        <f t="shared" ca="1" si="563"/>
        <v>#VALUE!</v>
      </c>
      <c r="BN130" s="22" t="e">
        <f t="shared" ca="1" si="564"/>
        <v>#VALUE!</v>
      </c>
      <c r="BO130" s="22" t="str">
        <f ca="1">IFERROR(IF(INDIRECT(ADDRESS(ROW()-1,COLUMN()-2))="摘要",MATCH(BN130,日々処理!BJ:BJ,0),MATCH(BN130,INDIRECT(ADDRESS(INDIRECT(ADDRESS(ROW()-1,COLUMN()))+1,2,,,"日々処理")):INDIRECT(ADDRESS(INDIRECT(ADDRESS(ROW()-1,COLUMN()))+1000,2,,,"日々処理")),0)+INDIRECT(ADDRESS(ROW()-1,COLUMN()))),"")</f>
        <v/>
      </c>
      <c r="BP130" s="91" t="str">
        <f t="shared" ca="1" si="744"/>
        <v/>
      </c>
      <c r="BQ130" s="91" t="str">
        <f t="shared" ca="1" si="719"/>
        <v/>
      </c>
      <c r="BR130" s="91" t="str">
        <f t="shared" ca="1" si="719"/>
        <v/>
      </c>
      <c r="BS130" s="91" t="str">
        <f t="shared" ca="1" si="719"/>
        <v/>
      </c>
      <c r="BT130" s="91" t="str">
        <f t="shared" ca="1" si="719"/>
        <v/>
      </c>
      <c r="BU130" s="91" t="str">
        <f t="shared" ca="1" si="719"/>
        <v/>
      </c>
      <c r="BV130" s="91" t="str">
        <f t="shared" ca="1" si="719"/>
        <v/>
      </c>
      <c r="BW130" s="91" t="str">
        <f t="shared" ca="1" si="719"/>
        <v/>
      </c>
      <c r="BX130" s="91" t="str">
        <f t="shared" ca="1" si="719"/>
        <v/>
      </c>
      <c r="BY130" s="91" t="str">
        <f t="shared" ref="BQ130:CA153" ca="1" si="769">IFERROR(IF(BY$1=MONTH(INDIRECT(ADDRESS(ROW(),COLUMN()-7-(MOD(COLUMN(),20)-8)))),INDIRECT(ADDRESS(ROW(),COLUMN()-MOD(COLUMN(),20)+2)),0),"")</f>
        <v/>
      </c>
      <c r="BZ130" s="91" t="str">
        <f t="shared" ca="1" si="769"/>
        <v/>
      </c>
      <c r="CA130" s="91" t="str">
        <f t="shared" ca="1" si="769"/>
        <v/>
      </c>
      <c r="CC130" s="20" t="str">
        <f t="shared" ca="1" si="565"/>
        <v/>
      </c>
      <c r="CD130" s="21" t="str">
        <f t="shared" ca="1" si="566"/>
        <v/>
      </c>
      <c r="CE130" s="6" t="str">
        <f t="shared" ca="1" si="567"/>
        <v/>
      </c>
      <c r="CF130" s="6" t="str">
        <f t="shared" ca="1" si="568"/>
        <v/>
      </c>
      <c r="CG130" s="22" t="e">
        <f t="shared" ca="1" si="569"/>
        <v>#VALUE!</v>
      </c>
      <c r="CH130" s="22" t="e">
        <f t="shared" ca="1" si="570"/>
        <v>#VALUE!</v>
      </c>
      <c r="CI130" s="22" t="str">
        <f ca="1">IFERROR(IF(INDIRECT(ADDRESS(ROW()-1,COLUMN()-2))="摘要",MATCH(CH130,日々処理!CD:CD,0),MATCH(CH130,INDIRECT(ADDRESS(INDIRECT(ADDRESS(ROW()-1,COLUMN()))+1,2,,,"日々処理")):INDIRECT(ADDRESS(INDIRECT(ADDRESS(ROW()-1,COLUMN()))+1000,2,,,"日々処理")),0)+INDIRECT(ADDRESS(ROW()-1,COLUMN()))),"")</f>
        <v/>
      </c>
      <c r="CJ130" s="91" t="str">
        <f t="shared" ca="1" si="745"/>
        <v/>
      </c>
      <c r="CK130" s="91" t="str">
        <f t="shared" ca="1" si="720"/>
        <v/>
      </c>
      <c r="CL130" s="91" t="str">
        <f t="shared" ca="1" si="720"/>
        <v/>
      </c>
      <c r="CM130" s="91" t="str">
        <f t="shared" ca="1" si="720"/>
        <v/>
      </c>
      <c r="CN130" s="91" t="str">
        <f t="shared" ca="1" si="720"/>
        <v/>
      </c>
      <c r="CO130" s="91" t="str">
        <f t="shared" ca="1" si="720"/>
        <v/>
      </c>
      <c r="CP130" s="91" t="str">
        <f t="shared" ca="1" si="720"/>
        <v/>
      </c>
      <c r="CQ130" s="91" t="str">
        <f t="shared" ca="1" si="720"/>
        <v/>
      </c>
      <c r="CR130" s="91" t="str">
        <f t="shared" ca="1" si="720"/>
        <v/>
      </c>
      <c r="CS130" s="91" t="str">
        <f t="shared" ref="CK130:CU153" ca="1" si="770">IFERROR(IF(CS$1=MONTH(INDIRECT(ADDRESS(ROW(),COLUMN()-7-(MOD(COLUMN(),20)-8)))),INDIRECT(ADDRESS(ROW(),COLUMN()-MOD(COLUMN(),20)+2)),0),"")</f>
        <v/>
      </c>
      <c r="CT130" s="91" t="str">
        <f t="shared" ca="1" si="770"/>
        <v/>
      </c>
      <c r="CU130" s="91" t="str">
        <f t="shared" ca="1" si="770"/>
        <v/>
      </c>
      <c r="CW130" s="20" t="str">
        <f t="shared" ca="1" si="571"/>
        <v/>
      </c>
      <c r="CX130" s="21" t="str">
        <f t="shared" ca="1" si="572"/>
        <v/>
      </c>
      <c r="CY130" s="6" t="str">
        <f t="shared" ca="1" si="573"/>
        <v/>
      </c>
      <c r="CZ130" s="6" t="str">
        <f t="shared" ca="1" si="574"/>
        <v/>
      </c>
      <c r="DA130" s="22" t="e">
        <f t="shared" ca="1" si="575"/>
        <v>#VALUE!</v>
      </c>
      <c r="DB130" s="22" t="e">
        <f t="shared" ca="1" si="576"/>
        <v>#VALUE!</v>
      </c>
      <c r="DC130" s="22" t="str">
        <f ca="1">IFERROR(IF(INDIRECT(ADDRESS(ROW()-1,COLUMN()-2))="摘要",MATCH(DB130,日々処理!CX:CX,0),MATCH(DB130,INDIRECT(ADDRESS(INDIRECT(ADDRESS(ROW()-1,COLUMN()))+1,2,,,"日々処理")):INDIRECT(ADDRESS(INDIRECT(ADDRESS(ROW()-1,COLUMN()))+1000,2,,,"日々処理")),0)+INDIRECT(ADDRESS(ROW()-1,COLUMN()))),"")</f>
        <v/>
      </c>
      <c r="DD130" s="91" t="str">
        <f t="shared" ca="1" si="746"/>
        <v/>
      </c>
      <c r="DE130" s="91" t="str">
        <f t="shared" ca="1" si="721"/>
        <v/>
      </c>
      <c r="DF130" s="91" t="str">
        <f t="shared" ca="1" si="721"/>
        <v/>
      </c>
      <c r="DG130" s="91" t="str">
        <f t="shared" ca="1" si="721"/>
        <v/>
      </c>
      <c r="DH130" s="91" t="str">
        <f t="shared" ca="1" si="721"/>
        <v/>
      </c>
      <c r="DI130" s="91" t="str">
        <f t="shared" ca="1" si="721"/>
        <v/>
      </c>
      <c r="DJ130" s="91" t="str">
        <f t="shared" ca="1" si="721"/>
        <v/>
      </c>
      <c r="DK130" s="91" t="str">
        <f t="shared" ca="1" si="721"/>
        <v/>
      </c>
      <c r="DL130" s="91" t="str">
        <f t="shared" ca="1" si="721"/>
        <v/>
      </c>
      <c r="DM130" s="91" t="str">
        <f t="shared" ref="DE130:DO153" ca="1" si="771">IFERROR(IF(DM$1=MONTH(INDIRECT(ADDRESS(ROW(),COLUMN()-7-(MOD(COLUMN(),20)-8)))),INDIRECT(ADDRESS(ROW(),COLUMN()-MOD(COLUMN(),20)+2)),0),"")</f>
        <v/>
      </c>
      <c r="DN130" s="91" t="str">
        <f t="shared" ca="1" si="771"/>
        <v/>
      </c>
      <c r="DO130" s="91" t="str">
        <f t="shared" ca="1" si="771"/>
        <v/>
      </c>
      <c r="DQ130" s="20" t="str">
        <f t="shared" ca="1" si="577"/>
        <v/>
      </c>
      <c r="DR130" s="21" t="str">
        <f t="shared" ca="1" si="578"/>
        <v/>
      </c>
      <c r="DS130" s="6" t="str">
        <f t="shared" ca="1" si="579"/>
        <v/>
      </c>
      <c r="DT130" s="6" t="str">
        <f t="shared" ca="1" si="580"/>
        <v/>
      </c>
      <c r="DU130" s="22" t="e">
        <f t="shared" ca="1" si="581"/>
        <v>#VALUE!</v>
      </c>
      <c r="DV130" s="22" t="e">
        <f t="shared" ca="1" si="582"/>
        <v>#VALUE!</v>
      </c>
      <c r="DW130" s="22" t="str">
        <f ca="1">IFERROR(IF(INDIRECT(ADDRESS(ROW()-1,COLUMN()-2))="摘要",MATCH(DV130,日々処理!DR:DR,0),MATCH(DV130,INDIRECT(ADDRESS(INDIRECT(ADDRESS(ROW()-1,COLUMN()))+1,2,,,"日々処理")):INDIRECT(ADDRESS(INDIRECT(ADDRESS(ROW()-1,COLUMN()))+1000,2,,,"日々処理")),0)+INDIRECT(ADDRESS(ROW()-1,COLUMN()))),"")</f>
        <v/>
      </c>
      <c r="DX130" s="91" t="str">
        <f t="shared" ca="1" si="747"/>
        <v/>
      </c>
      <c r="DY130" s="91" t="str">
        <f t="shared" ca="1" si="722"/>
        <v/>
      </c>
      <c r="DZ130" s="91" t="str">
        <f t="shared" ca="1" si="722"/>
        <v/>
      </c>
      <c r="EA130" s="91" t="str">
        <f t="shared" ca="1" si="722"/>
        <v/>
      </c>
      <c r="EB130" s="91" t="str">
        <f t="shared" ca="1" si="722"/>
        <v/>
      </c>
      <c r="EC130" s="91" t="str">
        <f t="shared" ca="1" si="722"/>
        <v/>
      </c>
      <c r="ED130" s="91" t="str">
        <f t="shared" ca="1" si="722"/>
        <v/>
      </c>
      <c r="EE130" s="91" t="str">
        <f t="shared" ca="1" si="722"/>
        <v/>
      </c>
      <c r="EF130" s="91" t="str">
        <f t="shared" ca="1" si="722"/>
        <v/>
      </c>
      <c r="EG130" s="91" t="str">
        <f t="shared" ref="DY130:EI153" ca="1" si="772">IFERROR(IF(EG$1=MONTH(INDIRECT(ADDRESS(ROW(),COLUMN()-7-(MOD(COLUMN(),20)-8)))),INDIRECT(ADDRESS(ROW(),COLUMN()-MOD(COLUMN(),20)+2)),0),"")</f>
        <v/>
      </c>
      <c r="EH130" s="91" t="str">
        <f t="shared" ca="1" si="772"/>
        <v/>
      </c>
      <c r="EI130" s="91" t="str">
        <f t="shared" ca="1" si="772"/>
        <v/>
      </c>
      <c r="EK130" s="20" t="str">
        <f t="shared" ca="1" si="583"/>
        <v/>
      </c>
      <c r="EL130" s="21" t="str">
        <f t="shared" ca="1" si="584"/>
        <v/>
      </c>
      <c r="EM130" s="6" t="str">
        <f t="shared" ca="1" si="585"/>
        <v/>
      </c>
      <c r="EN130" s="6" t="str">
        <f t="shared" ca="1" si="586"/>
        <v/>
      </c>
      <c r="EO130" s="22" t="e">
        <f t="shared" ca="1" si="587"/>
        <v>#VALUE!</v>
      </c>
      <c r="EP130" s="22" t="e">
        <f t="shared" ca="1" si="588"/>
        <v>#VALUE!</v>
      </c>
      <c r="EQ130" s="22" t="str">
        <f ca="1">IFERROR(IF(INDIRECT(ADDRESS(ROW()-1,COLUMN()-2))="摘要",MATCH(EP130,日々処理!EL:EL,0),MATCH(EP130,INDIRECT(ADDRESS(INDIRECT(ADDRESS(ROW()-1,COLUMN()))+1,2,,,"日々処理")):INDIRECT(ADDRESS(INDIRECT(ADDRESS(ROW()-1,COLUMN()))+1000,2,,,"日々処理")),0)+INDIRECT(ADDRESS(ROW()-1,COLUMN()))),"")</f>
        <v/>
      </c>
      <c r="ER130" s="91" t="str">
        <f t="shared" ca="1" si="748"/>
        <v/>
      </c>
      <c r="ES130" s="91" t="str">
        <f t="shared" ca="1" si="723"/>
        <v/>
      </c>
      <c r="ET130" s="91" t="str">
        <f t="shared" ca="1" si="723"/>
        <v/>
      </c>
      <c r="EU130" s="91" t="str">
        <f t="shared" ca="1" si="723"/>
        <v/>
      </c>
      <c r="EV130" s="91" t="str">
        <f t="shared" ca="1" si="723"/>
        <v/>
      </c>
      <c r="EW130" s="91" t="str">
        <f t="shared" ca="1" si="723"/>
        <v/>
      </c>
      <c r="EX130" s="91" t="str">
        <f t="shared" ca="1" si="723"/>
        <v/>
      </c>
      <c r="EY130" s="91" t="str">
        <f t="shared" ca="1" si="723"/>
        <v/>
      </c>
      <c r="EZ130" s="91" t="str">
        <f t="shared" ca="1" si="723"/>
        <v/>
      </c>
      <c r="FA130" s="91" t="str">
        <f t="shared" ref="ES130:FC153" ca="1" si="773">IFERROR(IF(FA$1=MONTH(INDIRECT(ADDRESS(ROW(),COLUMN()-7-(MOD(COLUMN(),20)-8)))),INDIRECT(ADDRESS(ROW(),COLUMN()-MOD(COLUMN(),20)+2)),0),"")</f>
        <v/>
      </c>
      <c r="FB130" s="91" t="str">
        <f t="shared" ca="1" si="773"/>
        <v/>
      </c>
      <c r="FC130" s="91" t="str">
        <f t="shared" ca="1" si="773"/>
        <v/>
      </c>
      <c r="FE130" s="20" t="str">
        <f t="shared" ca="1" si="589"/>
        <v/>
      </c>
      <c r="FF130" s="21" t="str">
        <f t="shared" ca="1" si="590"/>
        <v/>
      </c>
      <c r="FG130" s="6" t="str">
        <f t="shared" ca="1" si="591"/>
        <v/>
      </c>
      <c r="FH130" s="6" t="str">
        <f t="shared" ca="1" si="592"/>
        <v/>
      </c>
      <c r="FI130" s="22" t="e">
        <f t="shared" ca="1" si="593"/>
        <v>#VALUE!</v>
      </c>
      <c r="FJ130" s="22" t="e">
        <f t="shared" ca="1" si="594"/>
        <v>#VALUE!</v>
      </c>
      <c r="FK130" s="22" t="str">
        <f ca="1">IFERROR(IF(INDIRECT(ADDRESS(ROW()-1,COLUMN()-2))="摘要",MATCH(FJ130,日々処理!FF:FF,0),MATCH(FJ130,INDIRECT(ADDRESS(INDIRECT(ADDRESS(ROW()-1,COLUMN()))+1,2,,,"日々処理")):INDIRECT(ADDRESS(INDIRECT(ADDRESS(ROW()-1,COLUMN()))+1000,2,,,"日々処理")),0)+INDIRECT(ADDRESS(ROW()-1,COLUMN()))),"")</f>
        <v/>
      </c>
      <c r="FL130" s="91" t="str">
        <f t="shared" ca="1" si="749"/>
        <v/>
      </c>
      <c r="FM130" s="91" t="str">
        <f t="shared" ca="1" si="724"/>
        <v/>
      </c>
      <c r="FN130" s="91" t="str">
        <f t="shared" ca="1" si="724"/>
        <v/>
      </c>
      <c r="FO130" s="91" t="str">
        <f t="shared" ca="1" si="724"/>
        <v/>
      </c>
      <c r="FP130" s="91" t="str">
        <f t="shared" ca="1" si="724"/>
        <v/>
      </c>
      <c r="FQ130" s="91" t="str">
        <f t="shared" ca="1" si="724"/>
        <v/>
      </c>
      <c r="FR130" s="91" t="str">
        <f t="shared" ca="1" si="724"/>
        <v/>
      </c>
      <c r="FS130" s="91" t="str">
        <f t="shared" ca="1" si="724"/>
        <v/>
      </c>
      <c r="FT130" s="91" t="str">
        <f t="shared" ca="1" si="724"/>
        <v/>
      </c>
      <c r="FU130" s="91" t="str">
        <f t="shared" ref="FM130:FW153" ca="1" si="774">IFERROR(IF(FU$1=MONTH(INDIRECT(ADDRESS(ROW(),COLUMN()-7-(MOD(COLUMN(),20)-8)))),INDIRECT(ADDRESS(ROW(),COLUMN()-MOD(COLUMN(),20)+2)),0),"")</f>
        <v/>
      </c>
      <c r="FV130" s="91" t="str">
        <f t="shared" ca="1" si="774"/>
        <v/>
      </c>
      <c r="FW130" s="91" t="str">
        <f t="shared" ca="1" si="774"/>
        <v/>
      </c>
      <c r="FY130" s="20" t="str">
        <f t="shared" ca="1" si="595"/>
        <v/>
      </c>
      <c r="FZ130" s="21" t="str">
        <f t="shared" ca="1" si="596"/>
        <v/>
      </c>
      <c r="GA130" s="6" t="str">
        <f t="shared" ca="1" si="597"/>
        <v/>
      </c>
      <c r="GB130" s="6" t="str">
        <f t="shared" ca="1" si="598"/>
        <v/>
      </c>
      <c r="GC130" s="22" t="e">
        <f t="shared" ca="1" si="599"/>
        <v>#VALUE!</v>
      </c>
      <c r="GD130" s="22" t="e">
        <f t="shared" ca="1" si="600"/>
        <v>#VALUE!</v>
      </c>
      <c r="GE130" s="22" t="str">
        <f ca="1">IFERROR(IF(INDIRECT(ADDRESS(ROW()-1,COLUMN()-2))="摘要",MATCH(GD130,日々処理!FZ:FZ,0),MATCH(GD130,INDIRECT(ADDRESS(INDIRECT(ADDRESS(ROW()-1,COLUMN()))+1,2,,,"日々処理")):INDIRECT(ADDRESS(INDIRECT(ADDRESS(ROW()-1,COLUMN()))+1000,2,,,"日々処理")),0)+INDIRECT(ADDRESS(ROW()-1,COLUMN()))),"")</f>
        <v/>
      </c>
      <c r="GF130" s="91" t="str">
        <f t="shared" ca="1" si="750"/>
        <v/>
      </c>
      <c r="GG130" s="91" t="str">
        <f t="shared" ca="1" si="725"/>
        <v/>
      </c>
      <c r="GH130" s="91" t="str">
        <f t="shared" ca="1" si="725"/>
        <v/>
      </c>
      <c r="GI130" s="91" t="str">
        <f t="shared" ca="1" si="725"/>
        <v/>
      </c>
      <c r="GJ130" s="91" t="str">
        <f t="shared" ca="1" si="725"/>
        <v/>
      </c>
      <c r="GK130" s="91" t="str">
        <f t="shared" ca="1" si="725"/>
        <v/>
      </c>
      <c r="GL130" s="91" t="str">
        <f t="shared" ca="1" si="725"/>
        <v/>
      </c>
      <c r="GM130" s="91" t="str">
        <f t="shared" ca="1" si="725"/>
        <v/>
      </c>
      <c r="GN130" s="91" t="str">
        <f t="shared" ca="1" si="725"/>
        <v/>
      </c>
      <c r="GO130" s="91" t="str">
        <f t="shared" ref="GG130:GQ153" ca="1" si="775">IFERROR(IF(GO$1=MONTH(INDIRECT(ADDRESS(ROW(),COLUMN()-7-(MOD(COLUMN(),20)-8)))),INDIRECT(ADDRESS(ROW(),COLUMN()-MOD(COLUMN(),20)+2)),0),"")</f>
        <v/>
      </c>
      <c r="GP130" s="91" t="str">
        <f t="shared" ca="1" si="775"/>
        <v/>
      </c>
      <c r="GQ130" s="91" t="str">
        <f t="shared" ca="1" si="775"/>
        <v/>
      </c>
      <c r="GS130" s="20" t="str">
        <f t="shared" ca="1" si="601"/>
        <v/>
      </c>
      <c r="GT130" s="21" t="str">
        <f t="shared" ca="1" si="602"/>
        <v/>
      </c>
      <c r="GU130" s="6" t="str">
        <f t="shared" ca="1" si="603"/>
        <v/>
      </c>
      <c r="GV130" s="6" t="str">
        <f t="shared" ca="1" si="604"/>
        <v/>
      </c>
      <c r="GW130" s="22" t="e">
        <f t="shared" ca="1" si="605"/>
        <v>#VALUE!</v>
      </c>
      <c r="GX130" s="22" t="e">
        <f t="shared" ca="1" si="606"/>
        <v>#VALUE!</v>
      </c>
      <c r="GY130" s="22" t="str">
        <f ca="1">IFERROR(IF(INDIRECT(ADDRESS(ROW()-1,COLUMN()-2))="摘要",MATCH(GX130,日々処理!GT:GT,0),MATCH(GX130,INDIRECT(ADDRESS(INDIRECT(ADDRESS(ROW()-1,COLUMN()))+1,2,,,"日々処理")):INDIRECT(ADDRESS(INDIRECT(ADDRESS(ROW()-1,COLUMN()))+1000,2,,,"日々処理")),0)+INDIRECT(ADDRESS(ROW()-1,COLUMN()))),"")</f>
        <v/>
      </c>
      <c r="GZ130" s="91" t="str">
        <f t="shared" ca="1" si="751"/>
        <v/>
      </c>
      <c r="HA130" s="91" t="str">
        <f t="shared" ca="1" si="726"/>
        <v/>
      </c>
      <c r="HB130" s="91" t="str">
        <f t="shared" ca="1" si="726"/>
        <v/>
      </c>
      <c r="HC130" s="91" t="str">
        <f t="shared" ca="1" si="726"/>
        <v/>
      </c>
      <c r="HD130" s="91" t="str">
        <f t="shared" ca="1" si="726"/>
        <v/>
      </c>
      <c r="HE130" s="91" t="str">
        <f t="shared" ca="1" si="726"/>
        <v/>
      </c>
      <c r="HF130" s="91" t="str">
        <f t="shared" ca="1" si="726"/>
        <v/>
      </c>
      <c r="HG130" s="91" t="str">
        <f t="shared" ca="1" si="726"/>
        <v/>
      </c>
      <c r="HH130" s="91" t="str">
        <f t="shared" ca="1" si="726"/>
        <v/>
      </c>
      <c r="HI130" s="91" t="str">
        <f t="shared" ref="HA130:HK153" ca="1" si="776">IFERROR(IF(HI$1=MONTH(INDIRECT(ADDRESS(ROW(),COLUMN()-7-(MOD(COLUMN(),20)-8)))),INDIRECT(ADDRESS(ROW(),COLUMN()-MOD(COLUMN(),20)+2)),0),"")</f>
        <v/>
      </c>
      <c r="HJ130" s="91" t="str">
        <f t="shared" ca="1" si="776"/>
        <v/>
      </c>
      <c r="HK130" s="91" t="str">
        <f t="shared" ca="1" si="776"/>
        <v/>
      </c>
      <c r="HM130" s="20" t="str">
        <f t="shared" ca="1" si="607"/>
        <v/>
      </c>
      <c r="HN130" s="21" t="str">
        <f t="shared" ca="1" si="608"/>
        <v/>
      </c>
      <c r="HO130" s="6" t="str">
        <f t="shared" ca="1" si="609"/>
        <v/>
      </c>
      <c r="HP130" s="6" t="str">
        <f t="shared" ca="1" si="610"/>
        <v/>
      </c>
      <c r="HQ130" s="22" t="e">
        <f t="shared" ca="1" si="611"/>
        <v>#VALUE!</v>
      </c>
      <c r="HR130" s="22" t="e">
        <f t="shared" ca="1" si="612"/>
        <v>#VALUE!</v>
      </c>
      <c r="HS130" s="22" t="str">
        <f ca="1">IFERROR(IF(INDIRECT(ADDRESS(ROW()-1,COLUMN()-2))="摘要",MATCH(HR130,日々処理!HN:HN,0),MATCH(HR130,INDIRECT(ADDRESS(INDIRECT(ADDRESS(ROW()-1,COLUMN()))+1,2,,,"日々処理")):INDIRECT(ADDRESS(INDIRECT(ADDRESS(ROW()-1,COLUMN()))+1000,2,,,"日々処理")),0)+INDIRECT(ADDRESS(ROW()-1,COLUMN()))),"")</f>
        <v/>
      </c>
      <c r="HT130" s="91" t="str">
        <f t="shared" ca="1" si="752"/>
        <v/>
      </c>
      <c r="HU130" s="91" t="str">
        <f t="shared" ca="1" si="727"/>
        <v/>
      </c>
      <c r="HV130" s="91" t="str">
        <f t="shared" ca="1" si="727"/>
        <v/>
      </c>
      <c r="HW130" s="91" t="str">
        <f t="shared" ca="1" si="727"/>
        <v/>
      </c>
      <c r="HX130" s="91" t="str">
        <f t="shared" ca="1" si="727"/>
        <v/>
      </c>
      <c r="HY130" s="91" t="str">
        <f t="shared" ca="1" si="727"/>
        <v/>
      </c>
      <c r="HZ130" s="91" t="str">
        <f t="shared" ca="1" si="727"/>
        <v/>
      </c>
      <c r="IA130" s="91" t="str">
        <f t="shared" ca="1" si="727"/>
        <v/>
      </c>
      <c r="IB130" s="91" t="str">
        <f t="shared" ca="1" si="727"/>
        <v/>
      </c>
      <c r="IC130" s="91" t="str">
        <f t="shared" ref="HU130:IE153" ca="1" si="777">IFERROR(IF(IC$1=MONTH(INDIRECT(ADDRESS(ROW(),COLUMN()-7-(MOD(COLUMN(),20)-8)))),INDIRECT(ADDRESS(ROW(),COLUMN()-MOD(COLUMN(),20)+2)),0),"")</f>
        <v/>
      </c>
      <c r="ID130" s="91" t="str">
        <f t="shared" ca="1" si="777"/>
        <v/>
      </c>
      <c r="IE130" s="91" t="str">
        <f t="shared" ca="1" si="777"/>
        <v/>
      </c>
      <c r="IG130" s="20" t="str">
        <f t="shared" ca="1" si="613"/>
        <v/>
      </c>
      <c r="IH130" s="21" t="str">
        <f t="shared" ca="1" si="614"/>
        <v/>
      </c>
      <c r="II130" s="6" t="str">
        <f t="shared" ca="1" si="615"/>
        <v/>
      </c>
      <c r="IJ130" s="6" t="str">
        <f t="shared" ca="1" si="616"/>
        <v/>
      </c>
      <c r="IK130" s="22" t="e">
        <f t="shared" ca="1" si="617"/>
        <v>#VALUE!</v>
      </c>
      <c r="IL130" s="22" t="e">
        <f t="shared" ca="1" si="618"/>
        <v>#VALUE!</v>
      </c>
      <c r="IM130" s="22" t="str">
        <f ca="1">IFERROR(IF(INDIRECT(ADDRESS(ROW()-1,COLUMN()-2))="摘要",MATCH(IL130,日々処理!IH:IH,0),MATCH(IL130,INDIRECT(ADDRESS(INDIRECT(ADDRESS(ROW()-1,COLUMN()))+1,2,,,"日々処理")):INDIRECT(ADDRESS(INDIRECT(ADDRESS(ROW()-1,COLUMN()))+1000,2,,,"日々処理")),0)+INDIRECT(ADDRESS(ROW()-1,COLUMN()))),"")</f>
        <v/>
      </c>
      <c r="IN130" s="91" t="str">
        <f t="shared" ca="1" si="753"/>
        <v/>
      </c>
      <c r="IO130" s="91" t="str">
        <f t="shared" ca="1" si="728"/>
        <v/>
      </c>
      <c r="IP130" s="91" t="str">
        <f t="shared" ca="1" si="728"/>
        <v/>
      </c>
      <c r="IQ130" s="91" t="str">
        <f t="shared" ca="1" si="728"/>
        <v/>
      </c>
      <c r="IR130" s="91" t="str">
        <f t="shared" ca="1" si="728"/>
        <v/>
      </c>
      <c r="IS130" s="91" t="str">
        <f t="shared" ca="1" si="728"/>
        <v/>
      </c>
      <c r="IT130" s="91" t="str">
        <f t="shared" ca="1" si="728"/>
        <v/>
      </c>
      <c r="IU130" s="91" t="str">
        <f t="shared" ca="1" si="728"/>
        <v/>
      </c>
      <c r="IV130" s="91" t="str">
        <f t="shared" ca="1" si="728"/>
        <v/>
      </c>
      <c r="IW130" s="91" t="str">
        <f t="shared" ref="IO130:IY153" ca="1" si="778">IFERROR(IF(IW$1=MONTH(INDIRECT(ADDRESS(ROW(),COLUMN()-7-(MOD(COLUMN(),20)-8)))),INDIRECT(ADDRESS(ROW(),COLUMN()-MOD(COLUMN(),20)+2)),0),"")</f>
        <v/>
      </c>
      <c r="IX130" s="91" t="str">
        <f t="shared" ca="1" si="778"/>
        <v/>
      </c>
      <c r="IY130" s="91" t="str">
        <f t="shared" ca="1" si="778"/>
        <v/>
      </c>
      <c r="JA130" s="20" t="str">
        <f t="shared" ca="1" si="619"/>
        <v/>
      </c>
      <c r="JB130" s="21" t="str">
        <f t="shared" ca="1" si="620"/>
        <v/>
      </c>
      <c r="JC130" s="6" t="str">
        <f t="shared" ca="1" si="621"/>
        <v/>
      </c>
      <c r="JD130" s="6" t="str">
        <f t="shared" ca="1" si="622"/>
        <v/>
      </c>
      <c r="JE130" s="22" t="e">
        <f t="shared" ca="1" si="623"/>
        <v>#VALUE!</v>
      </c>
      <c r="JF130" s="22" t="e">
        <f t="shared" ca="1" si="624"/>
        <v>#VALUE!</v>
      </c>
      <c r="JG130" s="22" t="str">
        <f ca="1">IFERROR(IF(INDIRECT(ADDRESS(ROW()-1,COLUMN()-2))="摘要",MATCH(JF130,日々処理!JB:JB,0),MATCH(JF130,INDIRECT(ADDRESS(INDIRECT(ADDRESS(ROW()-1,COLUMN()))+1,2,,,"日々処理")):INDIRECT(ADDRESS(INDIRECT(ADDRESS(ROW()-1,COLUMN()))+1000,2,,,"日々処理")),0)+INDIRECT(ADDRESS(ROW()-1,COLUMN()))),"")</f>
        <v/>
      </c>
      <c r="JH130" s="91" t="str">
        <f t="shared" ca="1" si="754"/>
        <v/>
      </c>
      <c r="JI130" s="91" t="str">
        <f t="shared" ca="1" si="729"/>
        <v/>
      </c>
      <c r="JJ130" s="91" t="str">
        <f t="shared" ca="1" si="729"/>
        <v/>
      </c>
      <c r="JK130" s="91" t="str">
        <f t="shared" ca="1" si="729"/>
        <v/>
      </c>
      <c r="JL130" s="91" t="str">
        <f t="shared" ca="1" si="729"/>
        <v/>
      </c>
      <c r="JM130" s="91" t="str">
        <f t="shared" ca="1" si="729"/>
        <v/>
      </c>
      <c r="JN130" s="91" t="str">
        <f t="shared" ca="1" si="729"/>
        <v/>
      </c>
      <c r="JO130" s="91" t="str">
        <f t="shared" ca="1" si="729"/>
        <v/>
      </c>
      <c r="JP130" s="91" t="str">
        <f t="shared" ca="1" si="729"/>
        <v/>
      </c>
      <c r="JQ130" s="91" t="str">
        <f t="shared" ref="JI130:JS153" ca="1" si="779">IFERROR(IF(JQ$1=MONTH(INDIRECT(ADDRESS(ROW(),COLUMN()-7-(MOD(COLUMN(),20)-8)))),INDIRECT(ADDRESS(ROW(),COLUMN()-MOD(COLUMN(),20)+2)),0),"")</f>
        <v/>
      </c>
      <c r="JR130" s="91" t="str">
        <f t="shared" ca="1" si="779"/>
        <v/>
      </c>
      <c r="JS130" s="91" t="str">
        <f t="shared" ca="1" si="779"/>
        <v/>
      </c>
      <c r="JU130" s="20" t="str">
        <f t="shared" ca="1" si="625"/>
        <v/>
      </c>
      <c r="JV130" s="21" t="str">
        <f t="shared" ca="1" si="626"/>
        <v/>
      </c>
      <c r="JW130" s="6" t="str">
        <f t="shared" ca="1" si="627"/>
        <v/>
      </c>
      <c r="JX130" s="6" t="str">
        <f t="shared" ca="1" si="628"/>
        <v/>
      </c>
      <c r="JY130" s="22" t="e">
        <f t="shared" ca="1" si="629"/>
        <v>#VALUE!</v>
      </c>
      <c r="JZ130" s="22" t="e">
        <f t="shared" ca="1" si="630"/>
        <v>#VALUE!</v>
      </c>
      <c r="KA130" s="22" t="str">
        <f ca="1">IFERROR(IF(INDIRECT(ADDRESS(ROW()-1,COLUMN()-2))="摘要",MATCH(JZ130,日々処理!JV:JV,0),MATCH(JZ130,INDIRECT(ADDRESS(INDIRECT(ADDRESS(ROW()-1,COLUMN()))+1,2,,,"日々処理")):INDIRECT(ADDRESS(INDIRECT(ADDRESS(ROW()-1,COLUMN()))+1000,2,,,"日々処理")),0)+INDIRECT(ADDRESS(ROW()-1,COLUMN()))),"")</f>
        <v/>
      </c>
      <c r="KB130" s="91" t="str">
        <f t="shared" ca="1" si="755"/>
        <v/>
      </c>
      <c r="KC130" s="91" t="str">
        <f t="shared" ca="1" si="730"/>
        <v/>
      </c>
      <c r="KD130" s="91" t="str">
        <f t="shared" ca="1" si="730"/>
        <v/>
      </c>
      <c r="KE130" s="91" t="str">
        <f t="shared" ca="1" si="730"/>
        <v/>
      </c>
      <c r="KF130" s="91" t="str">
        <f t="shared" ca="1" si="730"/>
        <v/>
      </c>
      <c r="KG130" s="91" t="str">
        <f t="shared" ca="1" si="730"/>
        <v/>
      </c>
      <c r="KH130" s="91" t="str">
        <f t="shared" ca="1" si="730"/>
        <v/>
      </c>
      <c r="KI130" s="91" t="str">
        <f t="shared" ca="1" si="730"/>
        <v/>
      </c>
      <c r="KJ130" s="91" t="str">
        <f t="shared" ca="1" si="730"/>
        <v/>
      </c>
      <c r="KK130" s="91" t="str">
        <f t="shared" ref="KC130:KM153" ca="1" si="780">IFERROR(IF(KK$1=MONTH(INDIRECT(ADDRESS(ROW(),COLUMN()-7-(MOD(COLUMN(),20)-8)))),INDIRECT(ADDRESS(ROW(),COLUMN()-MOD(COLUMN(),20)+2)),0),"")</f>
        <v/>
      </c>
      <c r="KL130" s="91" t="str">
        <f t="shared" ca="1" si="780"/>
        <v/>
      </c>
      <c r="KM130" s="91" t="str">
        <f t="shared" ca="1" si="780"/>
        <v/>
      </c>
      <c r="KO130" s="20" t="str">
        <f t="shared" ca="1" si="631"/>
        <v/>
      </c>
      <c r="KP130" s="21" t="str">
        <f t="shared" ca="1" si="632"/>
        <v/>
      </c>
      <c r="KQ130" s="6" t="str">
        <f t="shared" ca="1" si="633"/>
        <v/>
      </c>
      <c r="KR130" s="6" t="str">
        <f t="shared" ca="1" si="634"/>
        <v/>
      </c>
      <c r="KS130" s="22" t="e">
        <f t="shared" ca="1" si="635"/>
        <v>#VALUE!</v>
      </c>
      <c r="KT130" s="22" t="e">
        <f t="shared" ca="1" si="636"/>
        <v>#VALUE!</v>
      </c>
      <c r="KU130" s="22" t="str">
        <f ca="1">IFERROR(IF(INDIRECT(ADDRESS(ROW()-1,COLUMN()-2))="摘要",MATCH(KT130,日々処理!KP:KP,0),MATCH(KT130,INDIRECT(ADDRESS(INDIRECT(ADDRESS(ROW()-1,COLUMN()))+1,2,,,"日々処理")):INDIRECT(ADDRESS(INDIRECT(ADDRESS(ROW()-1,COLUMN()))+1000,2,,,"日々処理")),0)+INDIRECT(ADDRESS(ROW()-1,COLUMN()))),"")</f>
        <v/>
      </c>
      <c r="KV130" s="91" t="str">
        <f t="shared" ca="1" si="756"/>
        <v/>
      </c>
      <c r="KW130" s="91" t="str">
        <f t="shared" ca="1" si="731"/>
        <v/>
      </c>
      <c r="KX130" s="91" t="str">
        <f t="shared" ca="1" si="731"/>
        <v/>
      </c>
      <c r="KY130" s="91" t="str">
        <f t="shared" ca="1" si="731"/>
        <v/>
      </c>
      <c r="KZ130" s="91" t="str">
        <f t="shared" ca="1" si="731"/>
        <v/>
      </c>
      <c r="LA130" s="91" t="str">
        <f t="shared" ca="1" si="731"/>
        <v/>
      </c>
      <c r="LB130" s="91" t="str">
        <f t="shared" ca="1" si="731"/>
        <v/>
      </c>
      <c r="LC130" s="91" t="str">
        <f t="shared" ca="1" si="731"/>
        <v/>
      </c>
      <c r="LD130" s="91" t="str">
        <f t="shared" ca="1" si="731"/>
        <v/>
      </c>
      <c r="LE130" s="91" t="str">
        <f t="shared" ref="KW130:LG153" ca="1" si="781">IFERROR(IF(LE$1=MONTH(INDIRECT(ADDRESS(ROW(),COLUMN()-7-(MOD(COLUMN(),20)-8)))),INDIRECT(ADDRESS(ROW(),COLUMN()-MOD(COLUMN(),20)+2)),0),"")</f>
        <v/>
      </c>
      <c r="LF130" s="91" t="str">
        <f t="shared" ca="1" si="781"/>
        <v/>
      </c>
      <c r="LG130" s="91" t="str">
        <f t="shared" ca="1" si="781"/>
        <v/>
      </c>
      <c r="LI130" s="20" t="str">
        <f t="shared" ca="1" si="637"/>
        <v/>
      </c>
      <c r="LJ130" s="21" t="str">
        <f t="shared" ca="1" si="638"/>
        <v/>
      </c>
      <c r="LK130" s="6" t="str">
        <f t="shared" ca="1" si="639"/>
        <v/>
      </c>
      <c r="LL130" s="6" t="str">
        <f t="shared" ca="1" si="640"/>
        <v/>
      </c>
      <c r="LM130" s="22" t="e">
        <f t="shared" ca="1" si="641"/>
        <v>#VALUE!</v>
      </c>
      <c r="LN130" s="22" t="e">
        <f t="shared" ca="1" si="642"/>
        <v>#VALUE!</v>
      </c>
      <c r="LO130" s="22" t="str">
        <f ca="1">IFERROR(IF(INDIRECT(ADDRESS(ROW()-1,COLUMN()-2))="摘要",MATCH(LN130,日々処理!LJ:LJ,0),MATCH(LN130,INDIRECT(ADDRESS(INDIRECT(ADDRESS(ROW()-1,COLUMN()))+1,2,,,"日々処理")):INDIRECT(ADDRESS(INDIRECT(ADDRESS(ROW()-1,COLUMN()))+1000,2,,,"日々処理")),0)+INDIRECT(ADDRESS(ROW()-1,COLUMN()))),"")</f>
        <v/>
      </c>
      <c r="LP130" s="91" t="str">
        <f t="shared" ca="1" si="757"/>
        <v/>
      </c>
      <c r="LQ130" s="91" t="str">
        <f t="shared" ca="1" si="732"/>
        <v/>
      </c>
      <c r="LR130" s="91" t="str">
        <f t="shared" ca="1" si="732"/>
        <v/>
      </c>
      <c r="LS130" s="91" t="str">
        <f t="shared" ca="1" si="732"/>
        <v/>
      </c>
      <c r="LT130" s="91" t="str">
        <f t="shared" ca="1" si="732"/>
        <v/>
      </c>
      <c r="LU130" s="91" t="str">
        <f t="shared" ca="1" si="732"/>
        <v/>
      </c>
      <c r="LV130" s="91" t="str">
        <f t="shared" ca="1" si="732"/>
        <v/>
      </c>
      <c r="LW130" s="91" t="str">
        <f t="shared" ca="1" si="732"/>
        <v/>
      </c>
      <c r="LX130" s="91" t="str">
        <f t="shared" ca="1" si="732"/>
        <v/>
      </c>
      <c r="LY130" s="91" t="str">
        <f t="shared" ref="LQ130:MA153" ca="1" si="782">IFERROR(IF(LY$1=MONTH(INDIRECT(ADDRESS(ROW(),COLUMN()-7-(MOD(COLUMN(),20)-8)))),INDIRECT(ADDRESS(ROW(),COLUMN()-MOD(COLUMN(),20)+2)),0),"")</f>
        <v/>
      </c>
      <c r="LZ130" s="91" t="str">
        <f t="shared" ca="1" si="782"/>
        <v/>
      </c>
      <c r="MA130" s="91" t="str">
        <f t="shared" ca="1" si="782"/>
        <v/>
      </c>
      <c r="MC130" s="20" t="str">
        <f t="shared" ca="1" si="643"/>
        <v/>
      </c>
      <c r="MD130" s="21" t="str">
        <f t="shared" ca="1" si="644"/>
        <v/>
      </c>
      <c r="ME130" s="6" t="str">
        <f t="shared" ca="1" si="645"/>
        <v/>
      </c>
      <c r="MF130" s="6" t="str">
        <f t="shared" ca="1" si="646"/>
        <v/>
      </c>
      <c r="MG130" s="22" t="e">
        <f t="shared" ca="1" si="647"/>
        <v>#VALUE!</v>
      </c>
      <c r="MH130" s="22" t="e">
        <f t="shared" ca="1" si="648"/>
        <v>#VALUE!</v>
      </c>
      <c r="MI130" s="22" t="str">
        <f ca="1">IFERROR(IF(INDIRECT(ADDRESS(ROW()-1,COLUMN()-2))="摘要",MATCH(MH130,日々処理!MD:MD,0),MATCH(MH130,INDIRECT(ADDRESS(INDIRECT(ADDRESS(ROW()-1,COLUMN()))+1,2,,,"日々処理")):INDIRECT(ADDRESS(INDIRECT(ADDRESS(ROW()-1,COLUMN()))+1000,2,,,"日々処理")),0)+INDIRECT(ADDRESS(ROW()-1,COLUMN()))),"")</f>
        <v/>
      </c>
      <c r="MJ130" s="91" t="str">
        <f t="shared" ca="1" si="758"/>
        <v/>
      </c>
      <c r="MK130" s="91" t="str">
        <f t="shared" ca="1" si="733"/>
        <v/>
      </c>
      <c r="ML130" s="91" t="str">
        <f t="shared" ca="1" si="733"/>
        <v/>
      </c>
      <c r="MM130" s="91" t="str">
        <f t="shared" ca="1" si="733"/>
        <v/>
      </c>
      <c r="MN130" s="91" t="str">
        <f t="shared" ca="1" si="733"/>
        <v/>
      </c>
      <c r="MO130" s="91" t="str">
        <f t="shared" ca="1" si="733"/>
        <v/>
      </c>
      <c r="MP130" s="91" t="str">
        <f t="shared" ca="1" si="733"/>
        <v/>
      </c>
      <c r="MQ130" s="91" t="str">
        <f t="shared" ca="1" si="733"/>
        <v/>
      </c>
      <c r="MR130" s="91" t="str">
        <f t="shared" ca="1" si="733"/>
        <v/>
      </c>
      <c r="MS130" s="91" t="str">
        <f t="shared" ref="MK130:MU153" ca="1" si="783">IFERROR(IF(MS$1=MONTH(INDIRECT(ADDRESS(ROW(),COLUMN()-7-(MOD(COLUMN(),20)-8)))),INDIRECT(ADDRESS(ROW(),COLUMN()-MOD(COLUMN(),20)+2)),0),"")</f>
        <v/>
      </c>
      <c r="MT130" s="91" t="str">
        <f t="shared" ca="1" si="783"/>
        <v/>
      </c>
      <c r="MU130" s="91" t="str">
        <f t="shared" ca="1" si="783"/>
        <v/>
      </c>
      <c r="MW130" s="20" t="str">
        <f t="shared" ca="1" si="649"/>
        <v/>
      </c>
      <c r="MX130" s="21" t="str">
        <f t="shared" ca="1" si="650"/>
        <v/>
      </c>
      <c r="MY130" s="6" t="str">
        <f t="shared" ca="1" si="651"/>
        <v/>
      </c>
      <c r="MZ130" s="6" t="str">
        <f t="shared" ca="1" si="652"/>
        <v/>
      </c>
      <c r="NA130" s="22" t="e">
        <f t="shared" ca="1" si="653"/>
        <v>#VALUE!</v>
      </c>
      <c r="NB130" s="22" t="e">
        <f t="shared" ca="1" si="654"/>
        <v>#VALUE!</v>
      </c>
      <c r="NC130" s="22" t="str">
        <f ca="1">IFERROR(IF(INDIRECT(ADDRESS(ROW()-1,COLUMN()-2))="摘要",MATCH(NB130,日々処理!MX:MX,0),MATCH(NB130,INDIRECT(ADDRESS(INDIRECT(ADDRESS(ROW()-1,COLUMN()))+1,2,,,"日々処理")):INDIRECT(ADDRESS(INDIRECT(ADDRESS(ROW()-1,COLUMN()))+1000,2,,,"日々処理")),0)+INDIRECT(ADDRESS(ROW()-1,COLUMN()))),"")</f>
        <v/>
      </c>
      <c r="ND130" s="91" t="str">
        <f t="shared" ca="1" si="759"/>
        <v/>
      </c>
      <c r="NE130" s="91" t="str">
        <f t="shared" ca="1" si="734"/>
        <v/>
      </c>
      <c r="NF130" s="91" t="str">
        <f t="shared" ca="1" si="734"/>
        <v/>
      </c>
      <c r="NG130" s="91" t="str">
        <f t="shared" ca="1" si="734"/>
        <v/>
      </c>
      <c r="NH130" s="91" t="str">
        <f t="shared" ca="1" si="734"/>
        <v/>
      </c>
      <c r="NI130" s="91" t="str">
        <f t="shared" ca="1" si="734"/>
        <v/>
      </c>
      <c r="NJ130" s="91" t="str">
        <f t="shared" ca="1" si="734"/>
        <v/>
      </c>
      <c r="NK130" s="91" t="str">
        <f t="shared" ca="1" si="734"/>
        <v/>
      </c>
      <c r="NL130" s="91" t="str">
        <f t="shared" ca="1" si="734"/>
        <v/>
      </c>
      <c r="NM130" s="91" t="str">
        <f t="shared" ref="NE130:NO153" ca="1" si="784">IFERROR(IF(NM$1=MONTH(INDIRECT(ADDRESS(ROW(),COLUMN()-7-(MOD(COLUMN(),20)-8)))),INDIRECT(ADDRESS(ROW(),COLUMN()-MOD(COLUMN(),20)+2)),0),"")</f>
        <v/>
      </c>
      <c r="NN130" s="91" t="str">
        <f t="shared" ca="1" si="784"/>
        <v/>
      </c>
      <c r="NO130" s="91" t="str">
        <f t="shared" ca="1" si="784"/>
        <v/>
      </c>
      <c r="NQ130" s="20" t="str">
        <f t="shared" ca="1" si="655"/>
        <v/>
      </c>
      <c r="NR130" s="21" t="str">
        <f t="shared" ca="1" si="656"/>
        <v/>
      </c>
      <c r="NS130" s="6" t="str">
        <f t="shared" ca="1" si="657"/>
        <v/>
      </c>
      <c r="NT130" s="6" t="str">
        <f t="shared" ca="1" si="658"/>
        <v/>
      </c>
      <c r="NU130" s="22" t="e">
        <f t="shared" ca="1" si="659"/>
        <v>#VALUE!</v>
      </c>
      <c r="NV130" s="22" t="e">
        <f t="shared" ca="1" si="660"/>
        <v>#VALUE!</v>
      </c>
      <c r="NW130" s="22" t="str">
        <f ca="1">IFERROR(IF(INDIRECT(ADDRESS(ROW()-1,COLUMN()-2))="摘要",MATCH(NV130,日々処理!NR:NR,0),MATCH(NV130,INDIRECT(ADDRESS(INDIRECT(ADDRESS(ROW()-1,COLUMN()))+1,2,,,"日々処理")):INDIRECT(ADDRESS(INDIRECT(ADDRESS(ROW()-1,COLUMN()))+1000,2,,,"日々処理")),0)+INDIRECT(ADDRESS(ROW()-1,COLUMN()))),"")</f>
        <v/>
      </c>
      <c r="NX130" s="91" t="str">
        <f t="shared" ca="1" si="760"/>
        <v/>
      </c>
      <c r="NY130" s="91" t="str">
        <f t="shared" ca="1" si="735"/>
        <v/>
      </c>
      <c r="NZ130" s="91" t="str">
        <f t="shared" ca="1" si="735"/>
        <v/>
      </c>
      <c r="OA130" s="91" t="str">
        <f t="shared" ca="1" si="735"/>
        <v/>
      </c>
      <c r="OB130" s="91" t="str">
        <f t="shared" ca="1" si="735"/>
        <v/>
      </c>
      <c r="OC130" s="91" t="str">
        <f t="shared" ca="1" si="735"/>
        <v/>
      </c>
      <c r="OD130" s="91" t="str">
        <f t="shared" ca="1" si="735"/>
        <v/>
      </c>
      <c r="OE130" s="91" t="str">
        <f t="shared" ca="1" si="735"/>
        <v/>
      </c>
      <c r="OF130" s="91" t="str">
        <f t="shared" ca="1" si="735"/>
        <v/>
      </c>
      <c r="OG130" s="91" t="str">
        <f t="shared" ref="NY130:OI153" ca="1" si="785">IFERROR(IF(OG$1=MONTH(INDIRECT(ADDRESS(ROW(),COLUMN()-7-(MOD(COLUMN(),20)-8)))),INDIRECT(ADDRESS(ROW(),COLUMN()-MOD(COLUMN(),20)+2)),0),"")</f>
        <v/>
      </c>
      <c r="OH130" s="91" t="str">
        <f t="shared" ca="1" si="785"/>
        <v/>
      </c>
      <c r="OI130" s="91" t="str">
        <f t="shared" ca="1" si="785"/>
        <v/>
      </c>
      <c r="OK130" s="20" t="str">
        <f t="shared" ca="1" si="661"/>
        <v/>
      </c>
      <c r="OL130" s="21" t="str">
        <f t="shared" ca="1" si="662"/>
        <v/>
      </c>
      <c r="OM130" s="6" t="str">
        <f t="shared" ca="1" si="663"/>
        <v/>
      </c>
      <c r="ON130" s="6" t="str">
        <f t="shared" ca="1" si="664"/>
        <v/>
      </c>
      <c r="OO130" s="22" t="e">
        <f t="shared" ca="1" si="665"/>
        <v>#VALUE!</v>
      </c>
      <c r="OP130" s="22" t="e">
        <f t="shared" ca="1" si="666"/>
        <v>#VALUE!</v>
      </c>
      <c r="OQ130" s="22" t="str">
        <f ca="1">IFERROR(IF(INDIRECT(ADDRESS(ROW()-1,COLUMN()-2))="摘要",MATCH(OP130,日々処理!OL:OL,0),MATCH(OP130,INDIRECT(ADDRESS(INDIRECT(ADDRESS(ROW()-1,COLUMN()))+1,2,,,"日々処理")):INDIRECT(ADDRESS(INDIRECT(ADDRESS(ROW()-1,COLUMN()))+1000,2,,,"日々処理")),0)+INDIRECT(ADDRESS(ROW()-1,COLUMN()))),"")</f>
        <v/>
      </c>
      <c r="OR130" s="91" t="str">
        <f t="shared" ca="1" si="761"/>
        <v/>
      </c>
      <c r="OS130" s="91" t="str">
        <f t="shared" ca="1" si="736"/>
        <v/>
      </c>
      <c r="OT130" s="91" t="str">
        <f t="shared" ca="1" si="736"/>
        <v/>
      </c>
      <c r="OU130" s="91" t="str">
        <f t="shared" ca="1" si="736"/>
        <v/>
      </c>
      <c r="OV130" s="91" t="str">
        <f t="shared" ca="1" si="736"/>
        <v/>
      </c>
      <c r="OW130" s="91" t="str">
        <f t="shared" ca="1" si="736"/>
        <v/>
      </c>
      <c r="OX130" s="91" t="str">
        <f t="shared" ca="1" si="736"/>
        <v/>
      </c>
      <c r="OY130" s="91" t="str">
        <f t="shared" ca="1" si="736"/>
        <v/>
      </c>
      <c r="OZ130" s="91" t="str">
        <f t="shared" ca="1" si="736"/>
        <v/>
      </c>
      <c r="PA130" s="91" t="str">
        <f t="shared" ref="OS130:PC153" ca="1" si="786">IFERROR(IF(PA$1=MONTH(INDIRECT(ADDRESS(ROW(),COLUMN()-7-(MOD(COLUMN(),20)-8)))),INDIRECT(ADDRESS(ROW(),COLUMN()-MOD(COLUMN(),20)+2)),0),"")</f>
        <v/>
      </c>
      <c r="PB130" s="91" t="str">
        <f t="shared" ca="1" si="786"/>
        <v/>
      </c>
      <c r="PC130" s="91" t="str">
        <f t="shared" ca="1" si="786"/>
        <v/>
      </c>
      <c r="PE130" s="20" t="str">
        <f t="shared" ca="1" si="667"/>
        <v/>
      </c>
      <c r="PF130" s="21" t="str">
        <f t="shared" ca="1" si="668"/>
        <v/>
      </c>
      <c r="PG130" s="6" t="str">
        <f t="shared" ca="1" si="669"/>
        <v/>
      </c>
      <c r="PH130" s="6" t="str">
        <f t="shared" ca="1" si="670"/>
        <v/>
      </c>
      <c r="PI130" s="22" t="e">
        <f t="shared" ca="1" si="671"/>
        <v>#VALUE!</v>
      </c>
      <c r="PJ130" s="22" t="e">
        <f t="shared" ca="1" si="672"/>
        <v>#VALUE!</v>
      </c>
      <c r="PK130" s="22" t="str">
        <f ca="1">IFERROR(IF(INDIRECT(ADDRESS(ROW()-1,COLUMN()-2))="摘要",MATCH(PJ130,日々処理!PF:PF,0),MATCH(PJ130,INDIRECT(ADDRESS(INDIRECT(ADDRESS(ROW()-1,COLUMN()))+1,2,,,"日々処理")):INDIRECT(ADDRESS(INDIRECT(ADDRESS(ROW()-1,COLUMN()))+1000,2,,,"日々処理")),0)+INDIRECT(ADDRESS(ROW()-1,COLUMN()))),"")</f>
        <v/>
      </c>
      <c r="PL130" s="91" t="str">
        <f t="shared" ca="1" si="762"/>
        <v/>
      </c>
      <c r="PM130" s="91" t="str">
        <f t="shared" ca="1" si="737"/>
        <v/>
      </c>
      <c r="PN130" s="91" t="str">
        <f t="shared" ca="1" si="737"/>
        <v/>
      </c>
      <c r="PO130" s="91" t="str">
        <f t="shared" ca="1" si="737"/>
        <v/>
      </c>
      <c r="PP130" s="91" t="str">
        <f t="shared" ca="1" si="737"/>
        <v/>
      </c>
      <c r="PQ130" s="91" t="str">
        <f t="shared" ca="1" si="737"/>
        <v/>
      </c>
      <c r="PR130" s="91" t="str">
        <f t="shared" ca="1" si="737"/>
        <v/>
      </c>
      <c r="PS130" s="91" t="str">
        <f t="shared" ca="1" si="737"/>
        <v/>
      </c>
      <c r="PT130" s="91" t="str">
        <f t="shared" ca="1" si="737"/>
        <v/>
      </c>
      <c r="PU130" s="91" t="str">
        <f t="shared" ref="PM130:PW153" ca="1" si="787">IFERROR(IF(PU$1=MONTH(INDIRECT(ADDRESS(ROW(),COLUMN()-7-(MOD(COLUMN(),20)-8)))),INDIRECT(ADDRESS(ROW(),COLUMN()-MOD(COLUMN(),20)+2)),0),"")</f>
        <v/>
      </c>
      <c r="PV130" s="91" t="str">
        <f t="shared" ca="1" si="787"/>
        <v/>
      </c>
      <c r="PW130" s="91" t="str">
        <f t="shared" ca="1" si="787"/>
        <v/>
      </c>
      <c r="PY130" s="20" t="str">
        <f t="shared" ca="1" si="673"/>
        <v/>
      </c>
      <c r="PZ130" s="21" t="str">
        <f t="shared" ca="1" si="674"/>
        <v/>
      </c>
      <c r="QA130" s="6" t="str">
        <f t="shared" ca="1" si="675"/>
        <v/>
      </c>
      <c r="QB130" s="6" t="str">
        <f t="shared" ca="1" si="676"/>
        <v/>
      </c>
      <c r="QC130" s="22" t="e">
        <f t="shared" ca="1" si="677"/>
        <v>#VALUE!</v>
      </c>
      <c r="QD130" s="22" t="e">
        <f t="shared" ca="1" si="678"/>
        <v>#VALUE!</v>
      </c>
      <c r="QE130" s="22" t="str">
        <f ca="1">IFERROR(IF(INDIRECT(ADDRESS(ROW()-1,COLUMN()-2))="摘要",MATCH(QD130,日々処理!PZ:PZ,0),MATCH(QD130,INDIRECT(ADDRESS(INDIRECT(ADDRESS(ROW()-1,COLUMN()))+1,2,,,"日々処理")):INDIRECT(ADDRESS(INDIRECT(ADDRESS(ROW()-1,COLUMN()))+1000,2,,,"日々処理")),0)+INDIRECT(ADDRESS(ROW()-1,COLUMN()))),"")</f>
        <v/>
      </c>
      <c r="QF130" s="91" t="str">
        <f t="shared" ca="1" si="763"/>
        <v/>
      </c>
      <c r="QG130" s="91" t="str">
        <f t="shared" ca="1" si="738"/>
        <v/>
      </c>
      <c r="QH130" s="91" t="str">
        <f t="shared" ca="1" si="738"/>
        <v/>
      </c>
      <c r="QI130" s="91" t="str">
        <f t="shared" ca="1" si="738"/>
        <v/>
      </c>
      <c r="QJ130" s="91" t="str">
        <f t="shared" ca="1" si="738"/>
        <v/>
      </c>
      <c r="QK130" s="91" t="str">
        <f t="shared" ca="1" si="738"/>
        <v/>
      </c>
      <c r="QL130" s="91" t="str">
        <f t="shared" ca="1" si="738"/>
        <v/>
      </c>
      <c r="QM130" s="91" t="str">
        <f t="shared" ca="1" si="738"/>
        <v/>
      </c>
      <c r="QN130" s="91" t="str">
        <f t="shared" ca="1" si="738"/>
        <v/>
      </c>
      <c r="QO130" s="91" t="str">
        <f t="shared" ref="QG130:QQ153" ca="1" si="788">IFERROR(IF(QO$1=MONTH(INDIRECT(ADDRESS(ROW(),COLUMN()-7-(MOD(COLUMN(),20)-8)))),INDIRECT(ADDRESS(ROW(),COLUMN()-MOD(COLUMN(),20)+2)),0),"")</f>
        <v/>
      </c>
      <c r="QP130" s="91" t="str">
        <f t="shared" ca="1" si="788"/>
        <v/>
      </c>
      <c r="QQ130" s="91" t="str">
        <f t="shared" ca="1" si="788"/>
        <v/>
      </c>
      <c r="QS130" s="20" t="str">
        <f t="shared" ca="1" si="679"/>
        <v/>
      </c>
      <c r="QT130" s="21" t="str">
        <f t="shared" ca="1" si="680"/>
        <v/>
      </c>
      <c r="QU130" s="6" t="str">
        <f t="shared" ca="1" si="681"/>
        <v/>
      </c>
      <c r="QV130" s="6" t="str">
        <f t="shared" ca="1" si="682"/>
        <v/>
      </c>
      <c r="QW130" s="22" t="e">
        <f t="shared" ca="1" si="683"/>
        <v>#VALUE!</v>
      </c>
      <c r="QX130" s="22" t="e">
        <f t="shared" ca="1" si="684"/>
        <v>#VALUE!</v>
      </c>
      <c r="QY130" s="22" t="str">
        <f ca="1">IFERROR(IF(INDIRECT(ADDRESS(ROW()-1,COLUMN()-2))="摘要",MATCH(QX130,日々処理!QT:QT,0),MATCH(QX130,INDIRECT(ADDRESS(INDIRECT(ADDRESS(ROW()-1,COLUMN()))+1,2,,,"日々処理")):INDIRECT(ADDRESS(INDIRECT(ADDRESS(ROW()-1,COLUMN()))+1000,2,,,"日々処理")),0)+INDIRECT(ADDRESS(ROW()-1,COLUMN()))),"")</f>
        <v/>
      </c>
      <c r="QZ130" s="91" t="str">
        <f t="shared" ca="1" si="764"/>
        <v/>
      </c>
      <c r="RA130" s="91" t="str">
        <f t="shared" ca="1" si="739"/>
        <v/>
      </c>
      <c r="RB130" s="91" t="str">
        <f t="shared" ca="1" si="739"/>
        <v/>
      </c>
      <c r="RC130" s="91" t="str">
        <f t="shared" ca="1" si="739"/>
        <v/>
      </c>
      <c r="RD130" s="91" t="str">
        <f t="shared" ca="1" si="739"/>
        <v/>
      </c>
      <c r="RE130" s="91" t="str">
        <f t="shared" ca="1" si="739"/>
        <v/>
      </c>
      <c r="RF130" s="91" t="str">
        <f t="shared" ca="1" si="739"/>
        <v/>
      </c>
      <c r="RG130" s="91" t="str">
        <f t="shared" ca="1" si="739"/>
        <v/>
      </c>
      <c r="RH130" s="91" t="str">
        <f t="shared" ca="1" si="739"/>
        <v/>
      </c>
      <c r="RI130" s="91" t="str">
        <f t="shared" ref="RA130:RK153" ca="1" si="789">IFERROR(IF(RI$1=MONTH(INDIRECT(ADDRESS(ROW(),COLUMN()-7-(MOD(COLUMN(),20)-8)))),INDIRECT(ADDRESS(ROW(),COLUMN()-MOD(COLUMN(),20)+2)),0),"")</f>
        <v/>
      </c>
      <c r="RJ130" s="91" t="str">
        <f t="shared" ca="1" si="789"/>
        <v/>
      </c>
      <c r="RK130" s="91" t="str">
        <f t="shared" ca="1" si="789"/>
        <v/>
      </c>
      <c r="RM130" s="20" t="str">
        <f t="shared" ca="1" si="685"/>
        <v/>
      </c>
      <c r="RN130" s="21" t="str">
        <f t="shared" ca="1" si="686"/>
        <v/>
      </c>
      <c r="RO130" s="6" t="str">
        <f t="shared" ca="1" si="687"/>
        <v/>
      </c>
      <c r="RP130" s="6" t="str">
        <f t="shared" ca="1" si="688"/>
        <v/>
      </c>
      <c r="RQ130" s="22" t="e">
        <f t="shared" ca="1" si="689"/>
        <v>#VALUE!</v>
      </c>
      <c r="RR130" s="22" t="e">
        <f t="shared" ca="1" si="690"/>
        <v>#VALUE!</v>
      </c>
      <c r="RS130" s="22" t="str">
        <f ca="1">IFERROR(IF(INDIRECT(ADDRESS(ROW()-1,COLUMN()-2))="摘要",MATCH(RR130,日々処理!RN:RN,0),MATCH(RR130,INDIRECT(ADDRESS(INDIRECT(ADDRESS(ROW()-1,COLUMN()))+1,2,,,"日々処理")):INDIRECT(ADDRESS(INDIRECT(ADDRESS(ROW()-1,COLUMN()))+1000,2,,,"日々処理")),0)+INDIRECT(ADDRESS(ROW()-1,COLUMN()))),"")</f>
        <v/>
      </c>
      <c r="RT130" s="91" t="str">
        <f t="shared" ca="1" si="765"/>
        <v/>
      </c>
      <c r="RU130" s="91" t="str">
        <f t="shared" ca="1" si="740"/>
        <v/>
      </c>
      <c r="RV130" s="91" t="str">
        <f t="shared" ca="1" si="740"/>
        <v/>
      </c>
      <c r="RW130" s="91" t="str">
        <f t="shared" ca="1" si="740"/>
        <v/>
      </c>
      <c r="RX130" s="91" t="str">
        <f t="shared" ca="1" si="740"/>
        <v/>
      </c>
      <c r="RY130" s="91" t="str">
        <f t="shared" ca="1" si="740"/>
        <v/>
      </c>
      <c r="RZ130" s="91" t="str">
        <f t="shared" ca="1" si="740"/>
        <v/>
      </c>
      <c r="SA130" s="91" t="str">
        <f t="shared" ca="1" si="740"/>
        <v/>
      </c>
      <c r="SB130" s="91" t="str">
        <f t="shared" ca="1" si="740"/>
        <v/>
      </c>
      <c r="SC130" s="91" t="str">
        <f t="shared" ref="RU130:SE153" ca="1" si="790">IFERROR(IF(SC$1=MONTH(INDIRECT(ADDRESS(ROW(),COLUMN()-7-(MOD(COLUMN(),20)-8)))),INDIRECT(ADDRESS(ROW(),COLUMN()-MOD(COLUMN(),20)+2)),0),"")</f>
        <v/>
      </c>
      <c r="SD130" s="91" t="str">
        <f t="shared" ca="1" si="790"/>
        <v/>
      </c>
      <c r="SE130" s="91" t="str">
        <f t="shared" ca="1" si="790"/>
        <v/>
      </c>
    </row>
    <row r="131" spans="1:499" ht="12" customHeight="1">
      <c r="A131" s="20" t="str">
        <f t="shared" ca="1" si="541"/>
        <v/>
      </c>
      <c r="B131" s="21" t="str">
        <f t="shared" ca="1" si="542"/>
        <v/>
      </c>
      <c r="C131" s="6" t="str">
        <f t="shared" ca="1" si="543"/>
        <v/>
      </c>
      <c r="D131" s="6" t="str">
        <f t="shared" ca="1" si="544"/>
        <v/>
      </c>
      <c r="E131" s="22" t="e">
        <f t="shared" ca="1" si="545"/>
        <v>#VALUE!</v>
      </c>
      <c r="F131" s="22" t="e">
        <f t="shared" ca="1" si="546"/>
        <v>#VALUE!</v>
      </c>
      <c r="G131" s="22" t="str">
        <f ca="1">IFERROR(IF(INDIRECT(ADDRESS(ROW()-1,COLUMN()-2))="摘要",MATCH(F131,日々処理!B:B,0),MATCH(F131,INDIRECT(ADDRESS(INDIRECT(ADDRESS(ROW()-1,COLUMN()))+1,2,,,"日々処理")):INDIRECT(ADDRESS(INDIRECT(ADDRESS(ROW()-1,COLUMN()))+1000,2,,,"日々処理")),0)+INDIRECT(ADDRESS(ROW()-1,COLUMN()))),"")</f>
        <v/>
      </c>
      <c r="H131" s="91" t="str">
        <f t="shared" ca="1" si="741"/>
        <v/>
      </c>
      <c r="I131" s="91" t="str">
        <f t="shared" ca="1" si="766"/>
        <v/>
      </c>
      <c r="J131" s="91" t="str">
        <f t="shared" ca="1" si="766"/>
        <v/>
      </c>
      <c r="K131" s="91" t="str">
        <f t="shared" ca="1" si="766"/>
        <v/>
      </c>
      <c r="L131" s="91" t="str">
        <f t="shared" ca="1" si="766"/>
        <v/>
      </c>
      <c r="M131" s="91" t="str">
        <f t="shared" ca="1" si="766"/>
        <v/>
      </c>
      <c r="N131" s="91" t="str">
        <f t="shared" ca="1" si="766"/>
        <v/>
      </c>
      <c r="O131" s="91" t="str">
        <f t="shared" ca="1" si="766"/>
        <v/>
      </c>
      <c r="P131" s="91" t="str">
        <f t="shared" ca="1" si="766"/>
        <v/>
      </c>
      <c r="Q131" s="91" t="str">
        <f t="shared" ca="1" si="766"/>
        <v/>
      </c>
      <c r="R131" s="91" t="str">
        <f t="shared" ca="1" si="766"/>
        <v/>
      </c>
      <c r="S131" s="91" t="str">
        <f t="shared" ca="1" si="766"/>
        <v/>
      </c>
      <c r="T131" s="89"/>
      <c r="U131" s="20" t="str">
        <f t="shared" ca="1" si="547"/>
        <v/>
      </c>
      <c r="V131" s="21" t="str">
        <f t="shared" ca="1" si="548"/>
        <v/>
      </c>
      <c r="W131" s="6" t="str">
        <f t="shared" ca="1" si="549"/>
        <v/>
      </c>
      <c r="X131" s="6" t="str">
        <f t="shared" ca="1" si="550"/>
        <v/>
      </c>
      <c r="Y131" s="22" t="e">
        <f t="shared" ca="1" si="551"/>
        <v>#VALUE!</v>
      </c>
      <c r="Z131" s="22" t="e">
        <f t="shared" ca="1" si="552"/>
        <v>#VALUE!</v>
      </c>
      <c r="AA131" s="22" t="str">
        <f ca="1">IFERROR(IF(INDIRECT(ADDRESS(ROW()-1,COLUMN()-2))="摘要",MATCH(Z131,日々処理!V:V,0),MATCH(Z131,INDIRECT(ADDRESS(INDIRECT(ADDRESS(ROW()-1,COLUMN()))+1,2,,,"日々処理")):INDIRECT(ADDRESS(INDIRECT(ADDRESS(ROW()-1,COLUMN()))+1000,2,,,"日々処理")),0)+INDIRECT(ADDRESS(ROW()-1,COLUMN()))),"")</f>
        <v/>
      </c>
      <c r="AB131" s="91" t="str">
        <f t="shared" ca="1" si="742"/>
        <v/>
      </c>
      <c r="AC131" s="91" t="str">
        <f t="shared" ca="1" si="767"/>
        <v/>
      </c>
      <c r="AD131" s="91" t="str">
        <f t="shared" ca="1" si="767"/>
        <v/>
      </c>
      <c r="AE131" s="91" t="str">
        <f t="shared" ca="1" si="767"/>
        <v/>
      </c>
      <c r="AF131" s="91" t="str">
        <f t="shared" ca="1" si="767"/>
        <v/>
      </c>
      <c r="AG131" s="91" t="str">
        <f t="shared" ca="1" si="767"/>
        <v/>
      </c>
      <c r="AH131" s="91" t="str">
        <f t="shared" ca="1" si="767"/>
        <v/>
      </c>
      <c r="AI131" s="91" t="str">
        <f t="shared" ca="1" si="767"/>
        <v/>
      </c>
      <c r="AJ131" s="91" t="str">
        <f t="shared" ca="1" si="767"/>
        <v/>
      </c>
      <c r="AK131" s="91" t="str">
        <f t="shared" ca="1" si="767"/>
        <v/>
      </c>
      <c r="AL131" s="91" t="str">
        <f t="shared" ca="1" si="767"/>
        <v/>
      </c>
      <c r="AM131" s="91" t="str">
        <f t="shared" ca="1" si="767"/>
        <v/>
      </c>
      <c r="AO131" s="20" t="str">
        <f t="shared" ca="1" si="553"/>
        <v/>
      </c>
      <c r="AP131" s="21" t="str">
        <f t="shared" ca="1" si="554"/>
        <v/>
      </c>
      <c r="AQ131" s="6" t="str">
        <f t="shared" ca="1" si="555"/>
        <v/>
      </c>
      <c r="AR131" s="6" t="str">
        <f t="shared" ca="1" si="556"/>
        <v/>
      </c>
      <c r="AS131" s="22" t="e">
        <f t="shared" ca="1" si="557"/>
        <v>#VALUE!</v>
      </c>
      <c r="AT131" s="22" t="e">
        <f t="shared" ca="1" si="558"/>
        <v>#VALUE!</v>
      </c>
      <c r="AU131" s="22" t="str">
        <f ca="1">IFERROR(IF(INDIRECT(ADDRESS(ROW()-1,COLUMN()-2))="摘要",MATCH(AT131,日々処理!AP:AP,0),MATCH(AT131,INDIRECT(ADDRESS(INDIRECT(ADDRESS(ROW()-1,COLUMN()))+1,2,,,"日々処理")):INDIRECT(ADDRESS(INDIRECT(ADDRESS(ROW()-1,COLUMN()))+1000,2,,,"日々処理")),0)+INDIRECT(ADDRESS(ROW()-1,COLUMN()))),"")</f>
        <v/>
      </c>
      <c r="AV131" s="91" t="str">
        <f t="shared" ca="1" si="743"/>
        <v/>
      </c>
      <c r="AW131" s="91" t="str">
        <f t="shared" ca="1" si="768"/>
        <v/>
      </c>
      <c r="AX131" s="91" t="str">
        <f t="shared" ca="1" si="768"/>
        <v/>
      </c>
      <c r="AY131" s="91" t="str">
        <f t="shared" ca="1" si="768"/>
        <v/>
      </c>
      <c r="AZ131" s="91" t="str">
        <f t="shared" ca="1" si="768"/>
        <v/>
      </c>
      <c r="BA131" s="91" t="str">
        <f t="shared" ca="1" si="768"/>
        <v/>
      </c>
      <c r="BB131" s="91" t="str">
        <f t="shared" ca="1" si="768"/>
        <v/>
      </c>
      <c r="BC131" s="91" t="str">
        <f t="shared" ca="1" si="768"/>
        <v/>
      </c>
      <c r="BD131" s="91" t="str">
        <f t="shared" ca="1" si="768"/>
        <v/>
      </c>
      <c r="BE131" s="91" t="str">
        <f t="shared" ca="1" si="768"/>
        <v/>
      </c>
      <c r="BF131" s="91" t="str">
        <f t="shared" ca="1" si="768"/>
        <v/>
      </c>
      <c r="BG131" s="91" t="str">
        <f t="shared" ca="1" si="768"/>
        <v/>
      </c>
      <c r="BI131" s="20" t="str">
        <f t="shared" ca="1" si="559"/>
        <v/>
      </c>
      <c r="BJ131" s="21" t="str">
        <f t="shared" ca="1" si="560"/>
        <v/>
      </c>
      <c r="BK131" s="6" t="str">
        <f t="shared" ca="1" si="561"/>
        <v/>
      </c>
      <c r="BL131" s="6" t="str">
        <f t="shared" ca="1" si="562"/>
        <v/>
      </c>
      <c r="BM131" s="22" t="e">
        <f t="shared" ca="1" si="563"/>
        <v>#VALUE!</v>
      </c>
      <c r="BN131" s="22" t="e">
        <f t="shared" ca="1" si="564"/>
        <v>#VALUE!</v>
      </c>
      <c r="BO131" s="22" t="str">
        <f ca="1">IFERROR(IF(INDIRECT(ADDRESS(ROW()-1,COLUMN()-2))="摘要",MATCH(BN131,日々処理!BJ:BJ,0),MATCH(BN131,INDIRECT(ADDRESS(INDIRECT(ADDRESS(ROW()-1,COLUMN()))+1,2,,,"日々処理")):INDIRECT(ADDRESS(INDIRECT(ADDRESS(ROW()-1,COLUMN()))+1000,2,,,"日々処理")),0)+INDIRECT(ADDRESS(ROW()-1,COLUMN()))),"")</f>
        <v/>
      </c>
      <c r="BP131" s="91" t="str">
        <f t="shared" ca="1" si="744"/>
        <v/>
      </c>
      <c r="BQ131" s="91" t="str">
        <f t="shared" ca="1" si="769"/>
        <v/>
      </c>
      <c r="BR131" s="91" t="str">
        <f t="shared" ca="1" si="769"/>
        <v/>
      </c>
      <c r="BS131" s="91" t="str">
        <f t="shared" ca="1" si="769"/>
        <v/>
      </c>
      <c r="BT131" s="91" t="str">
        <f t="shared" ca="1" si="769"/>
        <v/>
      </c>
      <c r="BU131" s="91" t="str">
        <f t="shared" ca="1" si="769"/>
        <v/>
      </c>
      <c r="BV131" s="91" t="str">
        <f t="shared" ca="1" si="769"/>
        <v/>
      </c>
      <c r="BW131" s="91" t="str">
        <f t="shared" ca="1" si="769"/>
        <v/>
      </c>
      <c r="BX131" s="91" t="str">
        <f t="shared" ca="1" si="769"/>
        <v/>
      </c>
      <c r="BY131" s="91" t="str">
        <f t="shared" ca="1" si="769"/>
        <v/>
      </c>
      <c r="BZ131" s="91" t="str">
        <f t="shared" ca="1" si="769"/>
        <v/>
      </c>
      <c r="CA131" s="91" t="str">
        <f t="shared" ca="1" si="769"/>
        <v/>
      </c>
      <c r="CC131" s="20" t="str">
        <f t="shared" ca="1" si="565"/>
        <v/>
      </c>
      <c r="CD131" s="21" t="str">
        <f t="shared" ca="1" si="566"/>
        <v/>
      </c>
      <c r="CE131" s="6" t="str">
        <f t="shared" ca="1" si="567"/>
        <v/>
      </c>
      <c r="CF131" s="6" t="str">
        <f t="shared" ca="1" si="568"/>
        <v/>
      </c>
      <c r="CG131" s="22" t="e">
        <f t="shared" ca="1" si="569"/>
        <v>#VALUE!</v>
      </c>
      <c r="CH131" s="22" t="e">
        <f t="shared" ca="1" si="570"/>
        <v>#VALUE!</v>
      </c>
      <c r="CI131" s="22" t="str">
        <f ca="1">IFERROR(IF(INDIRECT(ADDRESS(ROW()-1,COLUMN()-2))="摘要",MATCH(CH131,日々処理!CD:CD,0),MATCH(CH131,INDIRECT(ADDRESS(INDIRECT(ADDRESS(ROW()-1,COLUMN()))+1,2,,,"日々処理")):INDIRECT(ADDRESS(INDIRECT(ADDRESS(ROW()-1,COLUMN()))+1000,2,,,"日々処理")),0)+INDIRECT(ADDRESS(ROW()-1,COLUMN()))),"")</f>
        <v/>
      </c>
      <c r="CJ131" s="91" t="str">
        <f t="shared" ca="1" si="745"/>
        <v/>
      </c>
      <c r="CK131" s="91" t="str">
        <f t="shared" ca="1" si="770"/>
        <v/>
      </c>
      <c r="CL131" s="91" t="str">
        <f t="shared" ca="1" si="770"/>
        <v/>
      </c>
      <c r="CM131" s="91" t="str">
        <f t="shared" ca="1" si="770"/>
        <v/>
      </c>
      <c r="CN131" s="91" t="str">
        <f t="shared" ca="1" si="770"/>
        <v/>
      </c>
      <c r="CO131" s="91" t="str">
        <f t="shared" ca="1" si="770"/>
        <v/>
      </c>
      <c r="CP131" s="91" t="str">
        <f t="shared" ca="1" si="770"/>
        <v/>
      </c>
      <c r="CQ131" s="91" t="str">
        <f t="shared" ca="1" si="770"/>
        <v/>
      </c>
      <c r="CR131" s="91" t="str">
        <f t="shared" ca="1" si="770"/>
        <v/>
      </c>
      <c r="CS131" s="91" t="str">
        <f t="shared" ca="1" si="770"/>
        <v/>
      </c>
      <c r="CT131" s="91" t="str">
        <f t="shared" ca="1" si="770"/>
        <v/>
      </c>
      <c r="CU131" s="91" t="str">
        <f t="shared" ca="1" si="770"/>
        <v/>
      </c>
      <c r="CW131" s="20" t="str">
        <f t="shared" ca="1" si="571"/>
        <v/>
      </c>
      <c r="CX131" s="21" t="str">
        <f t="shared" ca="1" si="572"/>
        <v/>
      </c>
      <c r="CY131" s="6" t="str">
        <f t="shared" ca="1" si="573"/>
        <v/>
      </c>
      <c r="CZ131" s="6" t="str">
        <f t="shared" ca="1" si="574"/>
        <v/>
      </c>
      <c r="DA131" s="22" t="e">
        <f t="shared" ca="1" si="575"/>
        <v>#VALUE!</v>
      </c>
      <c r="DB131" s="22" t="e">
        <f t="shared" ca="1" si="576"/>
        <v>#VALUE!</v>
      </c>
      <c r="DC131" s="22" t="str">
        <f ca="1">IFERROR(IF(INDIRECT(ADDRESS(ROW()-1,COLUMN()-2))="摘要",MATCH(DB131,日々処理!CX:CX,0),MATCH(DB131,INDIRECT(ADDRESS(INDIRECT(ADDRESS(ROW()-1,COLUMN()))+1,2,,,"日々処理")):INDIRECT(ADDRESS(INDIRECT(ADDRESS(ROW()-1,COLUMN()))+1000,2,,,"日々処理")),0)+INDIRECT(ADDRESS(ROW()-1,COLUMN()))),"")</f>
        <v/>
      </c>
      <c r="DD131" s="91" t="str">
        <f t="shared" ca="1" si="746"/>
        <v/>
      </c>
      <c r="DE131" s="91" t="str">
        <f t="shared" ca="1" si="771"/>
        <v/>
      </c>
      <c r="DF131" s="91" t="str">
        <f t="shared" ca="1" si="771"/>
        <v/>
      </c>
      <c r="DG131" s="91" t="str">
        <f t="shared" ca="1" si="771"/>
        <v/>
      </c>
      <c r="DH131" s="91" t="str">
        <f t="shared" ca="1" si="771"/>
        <v/>
      </c>
      <c r="DI131" s="91" t="str">
        <f t="shared" ca="1" si="771"/>
        <v/>
      </c>
      <c r="DJ131" s="91" t="str">
        <f t="shared" ca="1" si="771"/>
        <v/>
      </c>
      <c r="DK131" s="91" t="str">
        <f t="shared" ca="1" si="771"/>
        <v/>
      </c>
      <c r="DL131" s="91" t="str">
        <f t="shared" ca="1" si="771"/>
        <v/>
      </c>
      <c r="DM131" s="91" t="str">
        <f t="shared" ca="1" si="771"/>
        <v/>
      </c>
      <c r="DN131" s="91" t="str">
        <f t="shared" ca="1" si="771"/>
        <v/>
      </c>
      <c r="DO131" s="91" t="str">
        <f t="shared" ca="1" si="771"/>
        <v/>
      </c>
      <c r="DQ131" s="20" t="str">
        <f t="shared" ca="1" si="577"/>
        <v/>
      </c>
      <c r="DR131" s="21" t="str">
        <f t="shared" ca="1" si="578"/>
        <v/>
      </c>
      <c r="DS131" s="6" t="str">
        <f t="shared" ca="1" si="579"/>
        <v/>
      </c>
      <c r="DT131" s="6" t="str">
        <f t="shared" ca="1" si="580"/>
        <v/>
      </c>
      <c r="DU131" s="22" t="e">
        <f t="shared" ca="1" si="581"/>
        <v>#VALUE!</v>
      </c>
      <c r="DV131" s="22" t="e">
        <f t="shared" ca="1" si="582"/>
        <v>#VALUE!</v>
      </c>
      <c r="DW131" s="22" t="str">
        <f ca="1">IFERROR(IF(INDIRECT(ADDRESS(ROW()-1,COLUMN()-2))="摘要",MATCH(DV131,日々処理!DR:DR,0),MATCH(DV131,INDIRECT(ADDRESS(INDIRECT(ADDRESS(ROW()-1,COLUMN()))+1,2,,,"日々処理")):INDIRECT(ADDRESS(INDIRECT(ADDRESS(ROW()-1,COLUMN()))+1000,2,,,"日々処理")),0)+INDIRECT(ADDRESS(ROW()-1,COLUMN()))),"")</f>
        <v/>
      </c>
      <c r="DX131" s="91" t="str">
        <f t="shared" ca="1" si="747"/>
        <v/>
      </c>
      <c r="DY131" s="91" t="str">
        <f t="shared" ca="1" si="772"/>
        <v/>
      </c>
      <c r="DZ131" s="91" t="str">
        <f t="shared" ca="1" si="772"/>
        <v/>
      </c>
      <c r="EA131" s="91" t="str">
        <f t="shared" ca="1" si="772"/>
        <v/>
      </c>
      <c r="EB131" s="91" t="str">
        <f t="shared" ca="1" si="772"/>
        <v/>
      </c>
      <c r="EC131" s="91" t="str">
        <f t="shared" ca="1" si="772"/>
        <v/>
      </c>
      <c r="ED131" s="91" t="str">
        <f t="shared" ca="1" si="772"/>
        <v/>
      </c>
      <c r="EE131" s="91" t="str">
        <f t="shared" ca="1" si="772"/>
        <v/>
      </c>
      <c r="EF131" s="91" t="str">
        <f t="shared" ca="1" si="772"/>
        <v/>
      </c>
      <c r="EG131" s="91" t="str">
        <f t="shared" ca="1" si="772"/>
        <v/>
      </c>
      <c r="EH131" s="91" t="str">
        <f t="shared" ca="1" si="772"/>
        <v/>
      </c>
      <c r="EI131" s="91" t="str">
        <f t="shared" ca="1" si="772"/>
        <v/>
      </c>
      <c r="EK131" s="20" t="str">
        <f t="shared" ca="1" si="583"/>
        <v/>
      </c>
      <c r="EL131" s="21" t="str">
        <f t="shared" ca="1" si="584"/>
        <v/>
      </c>
      <c r="EM131" s="6" t="str">
        <f t="shared" ca="1" si="585"/>
        <v/>
      </c>
      <c r="EN131" s="6" t="str">
        <f t="shared" ca="1" si="586"/>
        <v/>
      </c>
      <c r="EO131" s="22" t="e">
        <f t="shared" ca="1" si="587"/>
        <v>#VALUE!</v>
      </c>
      <c r="EP131" s="22" t="e">
        <f t="shared" ca="1" si="588"/>
        <v>#VALUE!</v>
      </c>
      <c r="EQ131" s="22" t="str">
        <f ca="1">IFERROR(IF(INDIRECT(ADDRESS(ROW()-1,COLUMN()-2))="摘要",MATCH(EP131,日々処理!EL:EL,0),MATCH(EP131,INDIRECT(ADDRESS(INDIRECT(ADDRESS(ROW()-1,COLUMN()))+1,2,,,"日々処理")):INDIRECT(ADDRESS(INDIRECT(ADDRESS(ROW()-1,COLUMN()))+1000,2,,,"日々処理")),0)+INDIRECT(ADDRESS(ROW()-1,COLUMN()))),"")</f>
        <v/>
      </c>
      <c r="ER131" s="91" t="str">
        <f t="shared" ca="1" si="748"/>
        <v/>
      </c>
      <c r="ES131" s="91" t="str">
        <f t="shared" ca="1" si="773"/>
        <v/>
      </c>
      <c r="ET131" s="91" t="str">
        <f t="shared" ca="1" si="773"/>
        <v/>
      </c>
      <c r="EU131" s="91" t="str">
        <f t="shared" ca="1" si="773"/>
        <v/>
      </c>
      <c r="EV131" s="91" t="str">
        <f t="shared" ca="1" si="773"/>
        <v/>
      </c>
      <c r="EW131" s="91" t="str">
        <f t="shared" ca="1" si="773"/>
        <v/>
      </c>
      <c r="EX131" s="91" t="str">
        <f t="shared" ca="1" si="773"/>
        <v/>
      </c>
      <c r="EY131" s="91" t="str">
        <f t="shared" ca="1" si="773"/>
        <v/>
      </c>
      <c r="EZ131" s="91" t="str">
        <f t="shared" ca="1" si="773"/>
        <v/>
      </c>
      <c r="FA131" s="91" t="str">
        <f t="shared" ca="1" si="773"/>
        <v/>
      </c>
      <c r="FB131" s="91" t="str">
        <f t="shared" ca="1" si="773"/>
        <v/>
      </c>
      <c r="FC131" s="91" t="str">
        <f t="shared" ca="1" si="773"/>
        <v/>
      </c>
      <c r="FE131" s="20" t="str">
        <f t="shared" ca="1" si="589"/>
        <v/>
      </c>
      <c r="FF131" s="21" t="str">
        <f t="shared" ca="1" si="590"/>
        <v/>
      </c>
      <c r="FG131" s="6" t="str">
        <f t="shared" ca="1" si="591"/>
        <v/>
      </c>
      <c r="FH131" s="6" t="str">
        <f t="shared" ca="1" si="592"/>
        <v/>
      </c>
      <c r="FI131" s="22" t="e">
        <f t="shared" ca="1" si="593"/>
        <v>#VALUE!</v>
      </c>
      <c r="FJ131" s="22" t="e">
        <f t="shared" ca="1" si="594"/>
        <v>#VALUE!</v>
      </c>
      <c r="FK131" s="22" t="str">
        <f ca="1">IFERROR(IF(INDIRECT(ADDRESS(ROW()-1,COLUMN()-2))="摘要",MATCH(FJ131,日々処理!FF:FF,0),MATCH(FJ131,INDIRECT(ADDRESS(INDIRECT(ADDRESS(ROW()-1,COLUMN()))+1,2,,,"日々処理")):INDIRECT(ADDRESS(INDIRECT(ADDRESS(ROW()-1,COLUMN()))+1000,2,,,"日々処理")),0)+INDIRECT(ADDRESS(ROW()-1,COLUMN()))),"")</f>
        <v/>
      </c>
      <c r="FL131" s="91" t="str">
        <f t="shared" ca="1" si="749"/>
        <v/>
      </c>
      <c r="FM131" s="91" t="str">
        <f t="shared" ca="1" si="774"/>
        <v/>
      </c>
      <c r="FN131" s="91" t="str">
        <f t="shared" ca="1" si="774"/>
        <v/>
      </c>
      <c r="FO131" s="91" t="str">
        <f t="shared" ca="1" si="774"/>
        <v/>
      </c>
      <c r="FP131" s="91" t="str">
        <f t="shared" ca="1" si="774"/>
        <v/>
      </c>
      <c r="FQ131" s="91" t="str">
        <f t="shared" ca="1" si="774"/>
        <v/>
      </c>
      <c r="FR131" s="91" t="str">
        <f t="shared" ca="1" si="774"/>
        <v/>
      </c>
      <c r="FS131" s="91" t="str">
        <f t="shared" ca="1" si="774"/>
        <v/>
      </c>
      <c r="FT131" s="91" t="str">
        <f t="shared" ca="1" si="774"/>
        <v/>
      </c>
      <c r="FU131" s="91" t="str">
        <f t="shared" ca="1" si="774"/>
        <v/>
      </c>
      <c r="FV131" s="91" t="str">
        <f t="shared" ca="1" si="774"/>
        <v/>
      </c>
      <c r="FW131" s="91" t="str">
        <f t="shared" ca="1" si="774"/>
        <v/>
      </c>
      <c r="FY131" s="20" t="str">
        <f t="shared" ca="1" si="595"/>
        <v/>
      </c>
      <c r="FZ131" s="21" t="str">
        <f t="shared" ca="1" si="596"/>
        <v/>
      </c>
      <c r="GA131" s="6" t="str">
        <f t="shared" ca="1" si="597"/>
        <v/>
      </c>
      <c r="GB131" s="6" t="str">
        <f t="shared" ca="1" si="598"/>
        <v/>
      </c>
      <c r="GC131" s="22" t="e">
        <f t="shared" ca="1" si="599"/>
        <v>#VALUE!</v>
      </c>
      <c r="GD131" s="22" t="e">
        <f t="shared" ca="1" si="600"/>
        <v>#VALUE!</v>
      </c>
      <c r="GE131" s="22" t="str">
        <f ca="1">IFERROR(IF(INDIRECT(ADDRESS(ROW()-1,COLUMN()-2))="摘要",MATCH(GD131,日々処理!FZ:FZ,0),MATCH(GD131,INDIRECT(ADDRESS(INDIRECT(ADDRESS(ROW()-1,COLUMN()))+1,2,,,"日々処理")):INDIRECT(ADDRESS(INDIRECT(ADDRESS(ROW()-1,COLUMN()))+1000,2,,,"日々処理")),0)+INDIRECT(ADDRESS(ROW()-1,COLUMN()))),"")</f>
        <v/>
      </c>
      <c r="GF131" s="91" t="str">
        <f t="shared" ca="1" si="750"/>
        <v/>
      </c>
      <c r="GG131" s="91" t="str">
        <f t="shared" ca="1" si="775"/>
        <v/>
      </c>
      <c r="GH131" s="91" t="str">
        <f t="shared" ca="1" si="775"/>
        <v/>
      </c>
      <c r="GI131" s="91" t="str">
        <f t="shared" ca="1" si="775"/>
        <v/>
      </c>
      <c r="GJ131" s="91" t="str">
        <f t="shared" ca="1" si="775"/>
        <v/>
      </c>
      <c r="GK131" s="91" t="str">
        <f t="shared" ca="1" si="775"/>
        <v/>
      </c>
      <c r="GL131" s="91" t="str">
        <f t="shared" ca="1" si="775"/>
        <v/>
      </c>
      <c r="GM131" s="91" t="str">
        <f t="shared" ca="1" si="775"/>
        <v/>
      </c>
      <c r="GN131" s="91" t="str">
        <f t="shared" ca="1" si="775"/>
        <v/>
      </c>
      <c r="GO131" s="91" t="str">
        <f t="shared" ca="1" si="775"/>
        <v/>
      </c>
      <c r="GP131" s="91" t="str">
        <f t="shared" ca="1" si="775"/>
        <v/>
      </c>
      <c r="GQ131" s="91" t="str">
        <f t="shared" ca="1" si="775"/>
        <v/>
      </c>
      <c r="GS131" s="20" t="str">
        <f t="shared" ca="1" si="601"/>
        <v/>
      </c>
      <c r="GT131" s="21" t="str">
        <f t="shared" ca="1" si="602"/>
        <v/>
      </c>
      <c r="GU131" s="6" t="str">
        <f t="shared" ca="1" si="603"/>
        <v/>
      </c>
      <c r="GV131" s="6" t="str">
        <f t="shared" ca="1" si="604"/>
        <v/>
      </c>
      <c r="GW131" s="22" t="e">
        <f t="shared" ca="1" si="605"/>
        <v>#VALUE!</v>
      </c>
      <c r="GX131" s="22" t="e">
        <f t="shared" ca="1" si="606"/>
        <v>#VALUE!</v>
      </c>
      <c r="GY131" s="22" t="str">
        <f ca="1">IFERROR(IF(INDIRECT(ADDRESS(ROW()-1,COLUMN()-2))="摘要",MATCH(GX131,日々処理!GT:GT,0),MATCH(GX131,INDIRECT(ADDRESS(INDIRECT(ADDRESS(ROW()-1,COLUMN()))+1,2,,,"日々処理")):INDIRECT(ADDRESS(INDIRECT(ADDRESS(ROW()-1,COLUMN()))+1000,2,,,"日々処理")),0)+INDIRECT(ADDRESS(ROW()-1,COLUMN()))),"")</f>
        <v/>
      </c>
      <c r="GZ131" s="91" t="str">
        <f t="shared" ca="1" si="751"/>
        <v/>
      </c>
      <c r="HA131" s="91" t="str">
        <f t="shared" ca="1" si="776"/>
        <v/>
      </c>
      <c r="HB131" s="91" t="str">
        <f t="shared" ca="1" si="776"/>
        <v/>
      </c>
      <c r="HC131" s="91" t="str">
        <f t="shared" ca="1" si="776"/>
        <v/>
      </c>
      <c r="HD131" s="91" t="str">
        <f t="shared" ca="1" si="776"/>
        <v/>
      </c>
      <c r="HE131" s="91" t="str">
        <f t="shared" ca="1" si="776"/>
        <v/>
      </c>
      <c r="HF131" s="91" t="str">
        <f t="shared" ca="1" si="776"/>
        <v/>
      </c>
      <c r="HG131" s="91" t="str">
        <f t="shared" ca="1" si="776"/>
        <v/>
      </c>
      <c r="HH131" s="91" t="str">
        <f t="shared" ca="1" si="776"/>
        <v/>
      </c>
      <c r="HI131" s="91" t="str">
        <f t="shared" ca="1" si="776"/>
        <v/>
      </c>
      <c r="HJ131" s="91" t="str">
        <f t="shared" ca="1" si="776"/>
        <v/>
      </c>
      <c r="HK131" s="91" t="str">
        <f t="shared" ca="1" si="776"/>
        <v/>
      </c>
      <c r="HM131" s="20" t="str">
        <f t="shared" ca="1" si="607"/>
        <v/>
      </c>
      <c r="HN131" s="21" t="str">
        <f t="shared" ca="1" si="608"/>
        <v/>
      </c>
      <c r="HO131" s="6" t="str">
        <f t="shared" ca="1" si="609"/>
        <v/>
      </c>
      <c r="HP131" s="6" t="str">
        <f t="shared" ca="1" si="610"/>
        <v/>
      </c>
      <c r="HQ131" s="22" t="e">
        <f t="shared" ca="1" si="611"/>
        <v>#VALUE!</v>
      </c>
      <c r="HR131" s="22" t="e">
        <f t="shared" ca="1" si="612"/>
        <v>#VALUE!</v>
      </c>
      <c r="HS131" s="22" t="str">
        <f ca="1">IFERROR(IF(INDIRECT(ADDRESS(ROW()-1,COLUMN()-2))="摘要",MATCH(HR131,日々処理!HN:HN,0),MATCH(HR131,INDIRECT(ADDRESS(INDIRECT(ADDRESS(ROW()-1,COLUMN()))+1,2,,,"日々処理")):INDIRECT(ADDRESS(INDIRECT(ADDRESS(ROW()-1,COLUMN()))+1000,2,,,"日々処理")),0)+INDIRECT(ADDRESS(ROW()-1,COLUMN()))),"")</f>
        <v/>
      </c>
      <c r="HT131" s="91" t="str">
        <f t="shared" ca="1" si="752"/>
        <v/>
      </c>
      <c r="HU131" s="91" t="str">
        <f t="shared" ca="1" si="777"/>
        <v/>
      </c>
      <c r="HV131" s="91" t="str">
        <f t="shared" ca="1" si="777"/>
        <v/>
      </c>
      <c r="HW131" s="91" t="str">
        <f t="shared" ca="1" si="777"/>
        <v/>
      </c>
      <c r="HX131" s="91" t="str">
        <f t="shared" ca="1" si="777"/>
        <v/>
      </c>
      <c r="HY131" s="91" t="str">
        <f t="shared" ca="1" si="777"/>
        <v/>
      </c>
      <c r="HZ131" s="91" t="str">
        <f t="shared" ca="1" si="777"/>
        <v/>
      </c>
      <c r="IA131" s="91" t="str">
        <f t="shared" ca="1" si="777"/>
        <v/>
      </c>
      <c r="IB131" s="91" t="str">
        <f t="shared" ca="1" si="777"/>
        <v/>
      </c>
      <c r="IC131" s="91" t="str">
        <f t="shared" ca="1" si="777"/>
        <v/>
      </c>
      <c r="ID131" s="91" t="str">
        <f t="shared" ca="1" si="777"/>
        <v/>
      </c>
      <c r="IE131" s="91" t="str">
        <f t="shared" ca="1" si="777"/>
        <v/>
      </c>
      <c r="IG131" s="20" t="str">
        <f t="shared" ca="1" si="613"/>
        <v/>
      </c>
      <c r="IH131" s="21" t="str">
        <f t="shared" ca="1" si="614"/>
        <v/>
      </c>
      <c r="II131" s="6" t="str">
        <f t="shared" ca="1" si="615"/>
        <v/>
      </c>
      <c r="IJ131" s="6" t="str">
        <f t="shared" ca="1" si="616"/>
        <v/>
      </c>
      <c r="IK131" s="22" t="e">
        <f t="shared" ca="1" si="617"/>
        <v>#VALUE!</v>
      </c>
      <c r="IL131" s="22" t="e">
        <f t="shared" ca="1" si="618"/>
        <v>#VALUE!</v>
      </c>
      <c r="IM131" s="22" t="str">
        <f ca="1">IFERROR(IF(INDIRECT(ADDRESS(ROW()-1,COLUMN()-2))="摘要",MATCH(IL131,日々処理!IH:IH,0),MATCH(IL131,INDIRECT(ADDRESS(INDIRECT(ADDRESS(ROW()-1,COLUMN()))+1,2,,,"日々処理")):INDIRECT(ADDRESS(INDIRECT(ADDRESS(ROW()-1,COLUMN()))+1000,2,,,"日々処理")),0)+INDIRECT(ADDRESS(ROW()-1,COLUMN()))),"")</f>
        <v/>
      </c>
      <c r="IN131" s="91" t="str">
        <f t="shared" ca="1" si="753"/>
        <v/>
      </c>
      <c r="IO131" s="91" t="str">
        <f t="shared" ca="1" si="778"/>
        <v/>
      </c>
      <c r="IP131" s="91" t="str">
        <f t="shared" ca="1" si="778"/>
        <v/>
      </c>
      <c r="IQ131" s="91" t="str">
        <f t="shared" ca="1" si="778"/>
        <v/>
      </c>
      <c r="IR131" s="91" t="str">
        <f t="shared" ca="1" si="778"/>
        <v/>
      </c>
      <c r="IS131" s="91" t="str">
        <f t="shared" ca="1" si="778"/>
        <v/>
      </c>
      <c r="IT131" s="91" t="str">
        <f t="shared" ca="1" si="778"/>
        <v/>
      </c>
      <c r="IU131" s="91" t="str">
        <f t="shared" ca="1" si="778"/>
        <v/>
      </c>
      <c r="IV131" s="91" t="str">
        <f t="shared" ca="1" si="778"/>
        <v/>
      </c>
      <c r="IW131" s="91" t="str">
        <f t="shared" ca="1" si="778"/>
        <v/>
      </c>
      <c r="IX131" s="91" t="str">
        <f t="shared" ca="1" si="778"/>
        <v/>
      </c>
      <c r="IY131" s="91" t="str">
        <f t="shared" ca="1" si="778"/>
        <v/>
      </c>
      <c r="JA131" s="20" t="str">
        <f t="shared" ca="1" si="619"/>
        <v/>
      </c>
      <c r="JB131" s="21" t="str">
        <f t="shared" ca="1" si="620"/>
        <v/>
      </c>
      <c r="JC131" s="6" t="str">
        <f t="shared" ca="1" si="621"/>
        <v/>
      </c>
      <c r="JD131" s="6" t="str">
        <f t="shared" ca="1" si="622"/>
        <v/>
      </c>
      <c r="JE131" s="22" t="e">
        <f t="shared" ca="1" si="623"/>
        <v>#VALUE!</v>
      </c>
      <c r="JF131" s="22" t="e">
        <f t="shared" ca="1" si="624"/>
        <v>#VALUE!</v>
      </c>
      <c r="JG131" s="22" t="str">
        <f ca="1">IFERROR(IF(INDIRECT(ADDRESS(ROW()-1,COLUMN()-2))="摘要",MATCH(JF131,日々処理!JB:JB,0),MATCH(JF131,INDIRECT(ADDRESS(INDIRECT(ADDRESS(ROW()-1,COLUMN()))+1,2,,,"日々処理")):INDIRECT(ADDRESS(INDIRECT(ADDRESS(ROW()-1,COLUMN()))+1000,2,,,"日々処理")),0)+INDIRECT(ADDRESS(ROW()-1,COLUMN()))),"")</f>
        <v/>
      </c>
      <c r="JH131" s="91" t="str">
        <f t="shared" ca="1" si="754"/>
        <v/>
      </c>
      <c r="JI131" s="91" t="str">
        <f t="shared" ca="1" si="779"/>
        <v/>
      </c>
      <c r="JJ131" s="91" t="str">
        <f t="shared" ca="1" si="779"/>
        <v/>
      </c>
      <c r="JK131" s="91" t="str">
        <f t="shared" ca="1" si="779"/>
        <v/>
      </c>
      <c r="JL131" s="91" t="str">
        <f t="shared" ca="1" si="779"/>
        <v/>
      </c>
      <c r="JM131" s="91" t="str">
        <f t="shared" ca="1" si="779"/>
        <v/>
      </c>
      <c r="JN131" s="91" t="str">
        <f t="shared" ca="1" si="779"/>
        <v/>
      </c>
      <c r="JO131" s="91" t="str">
        <f t="shared" ca="1" si="779"/>
        <v/>
      </c>
      <c r="JP131" s="91" t="str">
        <f t="shared" ca="1" si="779"/>
        <v/>
      </c>
      <c r="JQ131" s="91" t="str">
        <f t="shared" ca="1" si="779"/>
        <v/>
      </c>
      <c r="JR131" s="91" t="str">
        <f t="shared" ca="1" si="779"/>
        <v/>
      </c>
      <c r="JS131" s="91" t="str">
        <f t="shared" ca="1" si="779"/>
        <v/>
      </c>
      <c r="JU131" s="20" t="str">
        <f t="shared" ca="1" si="625"/>
        <v/>
      </c>
      <c r="JV131" s="21" t="str">
        <f t="shared" ca="1" si="626"/>
        <v/>
      </c>
      <c r="JW131" s="6" t="str">
        <f t="shared" ca="1" si="627"/>
        <v/>
      </c>
      <c r="JX131" s="6" t="str">
        <f t="shared" ca="1" si="628"/>
        <v/>
      </c>
      <c r="JY131" s="22" t="e">
        <f t="shared" ca="1" si="629"/>
        <v>#VALUE!</v>
      </c>
      <c r="JZ131" s="22" t="e">
        <f t="shared" ca="1" si="630"/>
        <v>#VALUE!</v>
      </c>
      <c r="KA131" s="22" t="str">
        <f ca="1">IFERROR(IF(INDIRECT(ADDRESS(ROW()-1,COLUMN()-2))="摘要",MATCH(JZ131,日々処理!JV:JV,0),MATCH(JZ131,INDIRECT(ADDRESS(INDIRECT(ADDRESS(ROW()-1,COLUMN()))+1,2,,,"日々処理")):INDIRECT(ADDRESS(INDIRECT(ADDRESS(ROW()-1,COLUMN()))+1000,2,,,"日々処理")),0)+INDIRECT(ADDRESS(ROW()-1,COLUMN()))),"")</f>
        <v/>
      </c>
      <c r="KB131" s="91" t="str">
        <f t="shared" ca="1" si="755"/>
        <v/>
      </c>
      <c r="KC131" s="91" t="str">
        <f t="shared" ca="1" si="780"/>
        <v/>
      </c>
      <c r="KD131" s="91" t="str">
        <f t="shared" ca="1" si="780"/>
        <v/>
      </c>
      <c r="KE131" s="91" t="str">
        <f t="shared" ca="1" si="780"/>
        <v/>
      </c>
      <c r="KF131" s="91" t="str">
        <f t="shared" ca="1" si="780"/>
        <v/>
      </c>
      <c r="KG131" s="91" t="str">
        <f t="shared" ca="1" si="780"/>
        <v/>
      </c>
      <c r="KH131" s="91" t="str">
        <f t="shared" ca="1" si="780"/>
        <v/>
      </c>
      <c r="KI131" s="91" t="str">
        <f t="shared" ca="1" si="780"/>
        <v/>
      </c>
      <c r="KJ131" s="91" t="str">
        <f t="shared" ca="1" si="780"/>
        <v/>
      </c>
      <c r="KK131" s="91" t="str">
        <f t="shared" ca="1" si="780"/>
        <v/>
      </c>
      <c r="KL131" s="91" t="str">
        <f t="shared" ca="1" si="780"/>
        <v/>
      </c>
      <c r="KM131" s="91" t="str">
        <f t="shared" ca="1" si="780"/>
        <v/>
      </c>
      <c r="KO131" s="20" t="str">
        <f t="shared" ca="1" si="631"/>
        <v/>
      </c>
      <c r="KP131" s="21" t="str">
        <f t="shared" ca="1" si="632"/>
        <v/>
      </c>
      <c r="KQ131" s="6" t="str">
        <f t="shared" ca="1" si="633"/>
        <v/>
      </c>
      <c r="KR131" s="6" t="str">
        <f t="shared" ca="1" si="634"/>
        <v/>
      </c>
      <c r="KS131" s="22" t="e">
        <f t="shared" ca="1" si="635"/>
        <v>#VALUE!</v>
      </c>
      <c r="KT131" s="22" t="e">
        <f t="shared" ca="1" si="636"/>
        <v>#VALUE!</v>
      </c>
      <c r="KU131" s="22" t="str">
        <f ca="1">IFERROR(IF(INDIRECT(ADDRESS(ROW()-1,COLUMN()-2))="摘要",MATCH(KT131,日々処理!KP:KP,0),MATCH(KT131,INDIRECT(ADDRESS(INDIRECT(ADDRESS(ROW()-1,COLUMN()))+1,2,,,"日々処理")):INDIRECT(ADDRESS(INDIRECT(ADDRESS(ROW()-1,COLUMN()))+1000,2,,,"日々処理")),0)+INDIRECT(ADDRESS(ROW()-1,COLUMN()))),"")</f>
        <v/>
      </c>
      <c r="KV131" s="91" t="str">
        <f t="shared" ca="1" si="756"/>
        <v/>
      </c>
      <c r="KW131" s="91" t="str">
        <f t="shared" ca="1" si="781"/>
        <v/>
      </c>
      <c r="KX131" s="91" t="str">
        <f t="shared" ca="1" si="781"/>
        <v/>
      </c>
      <c r="KY131" s="91" t="str">
        <f t="shared" ca="1" si="781"/>
        <v/>
      </c>
      <c r="KZ131" s="91" t="str">
        <f t="shared" ca="1" si="781"/>
        <v/>
      </c>
      <c r="LA131" s="91" t="str">
        <f t="shared" ca="1" si="781"/>
        <v/>
      </c>
      <c r="LB131" s="91" t="str">
        <f t="shared" ca="1" si="781"/>
        <v/>
      </c>
      <c r="LC131" s="91" t="str">
        <f t="shared" ca="1" si="781"/>
        <v/>
      </c>
      <c r="LD131" s="91" t="str">
        <f t="shared" ca="1" si="781"/>
        <v/>
      </c>
      <c r="LE131" s="91" t="str">
        <f t="shared" ca="1" si="781"/>
        <v/>
      </c>
      <c r="LF131" s="91" t="str">
        <f t="shared" ca="1" si="781"/>
        <v/>
      </c>
      <c r="LG131" s="91" t="str">
        <f t="shared" ca="1" si="781"/>
        <v/>
      </c>
      <c r="LI131" s="20" t="str">
        <f t="shared" ca="1" si="637"/>
        <v/>
      </c>
      <c r="LJ131" s="21" t="str">
        <f t="shared" ca="1" si="638"/>
        <v/>
      </c>
      <c r="LK131" s="6" t="str">
        <f t="shared" ca="1" si="639"/>
        <v/>
      </c>
      <c r="LL131" s="6" t="str">
        <f t="shared" ca="1" si="640"/>
        <v/>
      </c>
      <c r="LM131" s="22" t="e">
        <f t="shared" ca="1" si="641"/>
        <v>#VALUE!</v>
      </c>
      <c r="LN131" s="22" t="e">
        <f t="shared" ca="1" si="642"/>
        <v>#VALUE!</v>
      </c>
      <c r="LO131" s="22" t="str">
        <f ca="1">IFERROR(IF(INDIRECT(ADDRESS(ROW()-1,COLUMN()-2))="摘要",MATCH(LN131,日々処理!LJ:LJ,0),MATCH(LN131,INDIRECT(ADDRESS(INDIRECT(ADDRESS(ROW()-1,COLUMN()))+1,2,,,"日々処理")):INDIRECT(ADDRESS(INDIRECT(ADDRESS(ROW()-1,COLUMN()))+1000,2,,,"日々処理")),0)+INDIRECT(ADDRESS(ROW()-1,COLUMN()))),"")</f>
        <v/>
      </c>
      <c r="LP131" s="91" t="str">
        <f t="shared" ca="1" si="757"/>
        <v/>
      </c>
      <c r="LQ131" s="91" t="str">
        <f t="shared" ca="1" si="782"/>
        <v/>
      </c>
      <c r="LR131" s="91" t="str">
        <f t="shared" ca="1" si="782"/>
        <v/>
      </c>
      <c r="LS131" s="91" t="str">
        <f t="shared" ca="1" si="782"/>
        <v/>
      </c>
      <c r="LT131" s="91" t="str">
        <f t="shared" ca="1" si="782"/>
        <v/>
      </c>
      <c r="LU131" s="91" t="str">
        <f t="shared" ca="1" si="782"/>
        <v/>
      </c>
      <c r="LV131" s="91" t="str">
        <f t="shared" ca="1" si="782"/>
        <v/>
      </c>
      <c r="LW131" s="91" t="str">
        <f t="shared" ca="1" si="782"/>
        <v/>
      </c>
      <c r="LX131" s="91" t="str">
        <f t="shared" ca="1" si="782"/>
        <v/>
      </c>
      <c r="LY131" s="91" t="str">
        <f t="shared" ca="1" si="782"/>
        <v/>
      </c>
      <c r="LZ131" s="91" t="str">
        <f t="shared" ca="1" si="782"/>
        <v/>
      </c>
      <c r="MA131" s="91" t="str">
        <f t="shared" ca="1" si="782"/>
        <v/>
      </c>
      <c r="MC131" s="20" t="str">
        <f t="shared" ca="1" si="643"/>
        <v/>
      </c>
      <c r="MD131" s="21" t="str">
        <f t="shared" ca="1" si="644"/>
        <v/>
      </c>
      <c r="ME131" s="6" t="str">
        <f t="shared" ca="1" si="645"/>
        <v/>
      </c>
      <c r="MF131" s="6" t="str">
        <f t="shared" ca="1" si="646"/>
        <v/>
      </c>
      <c r="MG131" s="22" t="e">
        <f t="shared" ca="1" si="647"/>
        <v>#VALUE!</v>
      </c>
      <c r="MH131" s="22" t="e">
        <f t="shared" ca="1" si="648"/>
        <v>#VALUE!</v>
      </c>
      <c r="MI131" s="22" t="str">
        <f ca="1">IFERROR(IF(INDIRECT(ADDRESS(ROW()-1,COLUMN()-2))="摘要",MATCH(MH131,日々処理!MD:MD,0),MATCH(MH131,INDIRECT(ADDRESS(INDIRECT(ADDRESS(ROW()-1,COLUMN()))+1,2,,,"日々処理")):INDIRECT(ADDRESS(INDIRECT(ADDRESS(ROW()-1,COLUMN()))+1000,2,,,"日々処理")),0)+INDIRECT(ADDRESS(ROW()-1,COLUMN()))),"")</f>
        <v/>
      </c>
      <c r="MJ131" s="91" t="str">
        <f t="shared" ca="1" si="758"/>
        <v/>
      </c>
      <c r="MK131" s="91" t="str">
        <f t="shared" ca="1" si="783"/>
        <v/>
      </c>
      <c r="ML131" s="91" t="str">
        <f t="shared" ca="1" si="783"/>
        <v/>
      </c>
      <c r="MM131" s="91" t="str">
        <f t="shared" ca="1" si="783"/>
        <v/>
      </c>
      <c r="MN131" s="91" t="str">
        <f t="shared" ca="1" si="783"/>
        <v/>
      </c>
      <c r="MO131" s="91" t="str">
        <f t="shared" ca="1" si="783"/>
        <v/>
      </c>
      <c r="MP131" s="91" t="str">
        <f t="shared" ca="1" si="783"/>
        <v/>
      </c>
      <c r="MQ131" s="91" t="str">
        <f t="shared" ca="1" si="783"/>
        <v/>
      </c>
      <c r="MR131" s="91" t="str">
        <f t="shared" ca="1" si="783"/>
        <v/>
      </c>
      <c r="MS131" s="91" t="str">
        <f t="shared" ca="1" si="783"/>
        <v/>
      </c>
      <c r="MT131" s="91" t="str">
        <f t="shared" ca="1" si="783"/>
        <v/>
      </c>
      <c r="MU131" s="91" t="str">
        <f t="shared" ca="1" si="783"/>
        <v/>
      </c>
      <c r="MW131" s="20" t="str">
        <f t="shared" ca="1" si="649"/>
        <v/>
      </c>
      <c r="MX131" s="21" t="str">
        <f t="shared" ca="1" si="650"/>
        <v/>
      </c>
      <c r="MY131" s="6" t="str">
        <f t="shared" ca="1" si="651"/>
        <v/>
      </c>
      <c r="MZ131" s="6" t="str">
        <f t="shared" ca="1" si="652"/>
        <v/>
      </c>
      <c r="NA131" s="22" t="e">
        <f t="shared" ca="1" si="653"/>
        <v>#VALUE!</v>
      </c>
      <c r="NB131" s="22" t="e">
        <f t="shared" ca="1" si="654"/>
        <v>#VALUE!</v>
      </c>
      <c r="NC131" s="22" t="str">
        <f ca="1">IFERROR(IF(INDIRECT(ADDRESS(ROW()-1,COLUMN()-2))="摘要",MATCH(NB131,日々処理!MX:MX,0),MATCH(NB131,INDIRECT(ADDRESS(INDIRECT(ADDRESS(ROW()-1,COLUMN()))+1,2,,,"日々処理")):INDIRECT(ADDRESS(INDIRECT(ADDRESS(ROW()-1,COLUMN()))+1000,2,,,"日々処理")),0)+INDIRECT(ADDRESS(ROW()-1,COLUMN()))),"")</f>
        <v/>
      </c>
      <c r="ND131" s="91" t="str">
        <f t="shared" ca="1" si="759"/>
        <v/>
      </c>
      <c r="NE131" s="91" t="str">
        <f t="shared" ca="1" si="784"/>
        <v/>
      </c>
      <c r="NF131" s="91" t="str">
        <f t="shared" ca="1" si="784"/>
        <v/>
      </c>
      <c r="NG131" s="91" t="str">
        <f t="shared" ca="1" si="784"/>
        <v/>
      </c>
      <c r="NH131" s="91" t="str">
        <f t="shared" ca="1" si="784"/>
        <v/>
      </c>
      <c r="NI131" s="91" t="str">
        <f t="shared" ca="1" si="784"/>
        <v/>
      </c>
      <c r="NJ131" s="91" t="str">
        <f t="shared" ca="1" si="784"/>
        <v/>
      </c>
      <c r="NK131" s="91" t="str">
        <f t="shared" ca="1" si="784"/>
        <v/>
      </c>
      <c r="NL131" s="91" t="str">
        <f t="shared" ca="1" si="784"/>
        <v/>
      </c>
      <c r="NM131" s="91" t="str">
        <f t="shared" ca="1" si="784"/>
        <v/>
      </c>
      <c r="NN131" s="91" t="str">
        <f t="shared" ca="1" si="784"/>
        <v/>
      </c>
      <c r="NO131" s="91" t="str">
        <f t="shared" ca="1" si="784"/>
        <v/>
      </c>
      <c r="NQ131" s="20" t="str">
        <f t="shared" ca="1" si="655"/>
        <v/>
      </c>
      <c r="NR131" s="21" t="str">
        <f t="shared" ca="1" si="656"/>
        <v/>
      </c>
      <c r="NS131" s="6" t="str">
        <f t="shared" ca="1" si="657"/>
        <v/>
      </c>
      <c r="NT131" s="6" t="str">
        <f t="shared" ca="1" si="658"/>
        <v/>
      </c>
      <c r="NU131" s="22" t="e">
        <f t="shared" ca="1" si="659"/>
        <v>#VALUE!</v>
      </c>
      <c r="NV131" s="22" t="e">
        <f t="shared" ca="1" si="660"/>
        <v>#VALUE!</v>
      </c>
      <c r="NW131" s="22" t="str">
        <f ca="1">IFERROR(IF(INDIRECT(ADDRESS(ROW()-1,COLUMN()-2))="摘要",MATCH(NV131,日々処理!NR:NR,0),MATCH(NV131,INDIRECT(ADDRESS(INDIRECT(ADDRESS(ROW()-1,COLUMN()))+1,2,,,"日々処理")):INDIRECT(ADDRESS(INDIRECT(ADDRESS(ROW()-1,COLUMN()))+1000,2,,,"日々処理")),0)+INDIRECT(ADDRESS(ROW()-1,COLUMN()))),"")</f>
        <v/>
      </c>
      <c r="NX131" s="91" t="str">
        <f t="shared" ca="1" si="760"/>
        <v/>
      </c>
      <c r="NY131" s="91" t="str">
        <f t="shared" ca="1" si="785"/>
        <v/>
      </c>
      <c r="NZ131" s="91" t="str">
        <f t="shared" ca="1" si="785"/>
        <v/>
      </c>
      <c r="OA131" s="91" t="str">
        <f t="shared" ca="1" si="785"/>
        <v/>
      </c>
      <c r="OB131" s="91" t="str">
        <f t="shared" ca="1" si="785"/>
        <v/>
      </c>
      <c r="OC131" s="91" t="str">
        <f t="shared" ca="1" si="785"/>
        <v/>
      </c>
      <c r="OD131" s="91" t="str">
        <f t="shared" ca="1" si="785"/>
        <v/>
      </c>
      <c r="OE131" s="91" t="str">
        <f t="shared" ca="1" si="785"/>
        <v/>
      </c>
      <c r="OF131" s="91" t="str">
        <f t="shared" ca="1" si="785"/>
        <v/>
      </c>
      <c r="OG131" s="91" t="str">
        <f t="shared" ca="1" si="785"/>
        <v/>
      </c>
      <c r="OH131" s="91" t="str">
        <f t="shared" ca="1" si="785"/>
        <v/>
      </c>
      <c r="OI131" s="91" t="str">
        <f t="shared" ca="1" si="785"/>
        <v/>
      </c>
      <c r="OK131" s="20" t="str">
        <f t="shared" ca="1" si="661"/>
        <v/>
      </c>
      <c r="OL131" s="21" t="str">
        <f t="shared" ca="1" si="662"/>
        <v/>
      </c>
      <c r="OM131" s="6" t="str">
        <f t="shared" ca="1" si="663"/>
        <v/>
      </c>
      <c r="ON131" s="6" t="str">
        <f t="shared" ca="1" si="664"/>
        <v/>
      </c>
      <c r="OO131" s="22" t="e">
        <f t="shared" ca="1" si="665"/>
        <v>#VALUE!</v>
      </c>
      <c r="OP131" s="22" t="e">
        <f t="shared" ca="1" si="666"/>
        <v>#VALUE!</v>
      </c>
      <c r="OQ131" s="22" t="str">
        <f ca="1">IFERROR(IF(INDIRECT(ADDRESS(ROW()-1,COLUMN()-2))="摘要",MATCH(OP131,日々処理!OL:OL,0),MATCH(OP131,INDIRECT(ADDRESS(INDIRECT(ADDRESS(ROW()-1,COLUMN()))+1,2,,,"日々処理")):INDIRECT(ADDRESS(INDIRECT(ADDRESS(ROW()-1,COLUMN()))+1000,2,,,"日々処理")),0)+INDIRECT(ADDRESS(ROW()-1,COLUMN()))),"")</f>
        <v/>
      </c>
      <c r="OR131" s="91" t="str">
        <f t="shared" ca="1" si="761"/>
        <v/>
      </c>
      <c r="OS131" s="91" t="str">
        <f t="shared" ca="1" si="786"/>
        <v/>
      </c>
      <c r="OT131" s="91" t="str">
        <f t="shared" ca="1" si="786"/>
        <v/>
      </c>
      <c r="OU131" s="91" t="str">
        <f t="shared" ca="1" si="786"/>
        <v/>
      </c>
      <c r="OV131" s="91" t="str">
        <f t="shared" ca="1" si="786"/>
        <v/>
      </c>
      <c r="OW131" s="91" t="str">
        <f t="shared" ca="1" si="786"/>
        <v/>
      </c>
      <c r="OX131" s="91" t="str">
        <f t="shared" ca="1" si="786"/>
        <v/>
      </c>
      <c r="OY131" s="91" t="str">
        <f t="shared" ca="1" si="786"/>
        <v/>
      </c>
      <c r="OZ131" s="91" t="str">
        <f t="shared" ca="1" si="786"/>
        <v/>
      </c>
      <c r="PA131" s="91" t="str">
        <f t="shared" ca="1" si="786"/>
        <v/>
      </c>
      <c r="PB131" s="91" t="str">
        <f t="shared" ca="1" si="786"/>
        <v/>
      </c>
      <c r="PC131" s="91" t="str">
        <f t="shared" ca="1" si="786"/>
        <v/>
      </c>
      <c r="PE131" s="20" t="str">
        <f t="shared" ca="1" si="667"/>
        <v/>
      </c>
      <c r="PF131" s="21" t="str">
        <f t="shared" ca="1" si="668"/>
        <v/>
      </c>
      <c r="PG131" s="6" t="str">
        <f t="shared" ca="1" si="669"/>
        <v/>
      </c>
      <c r="PH131" s="6" t="str">
        <f t="shared" ca="1" si="670"/>
        <v/>
      </c>
      <c r="PI131" s="22" t="e">
        <f t="shared" ca="1" si="671"/>
        <v>#VALUE!</v>
      </c>
      <c r="PJ131" s="22" t="e">
        <f t="shared" ca="1" si="672"/>
        <v>#VALUE!</v>
      </c>
      <c r="PK131" s="22" t="str">
        <f ca="1">IFERROR(IF(INDIRECT(ADDRESS(ROW()-1,COLUMN()-2))="摘要",MATCH(PJ131,日々処理!PF:PF,0),MATCH(PJ131,INDIRECT(ADDRESS(INDIRECT(ADDRESS(ROW()-1,COLUMN()))+1,2,,,"日々処理")):INDIRECT(ADDRESS(INDIRECT(ADDRESS(ROW()-1,COLUMN()))+1000,2,,,"日々処理")),0)+INDIRECT(ADDRESS(ROW()-1,COLUMN()))),"")</f>
        <v/>
      </c>
      <c r="PL131" s="91" t="str">
        <f t="shared" ca="1" si="762"/>
        <v/>
      </c>
      <c r="PM131" s="91" t="str">
        <f t="shared" ca="1" si="787"/>
        <v/>
      </c>
      <c r="PN131" s="91" t="str">
        <f t="shared" ca="1" si="787"/>
        <v/>
      </c>
      <c r="PO131" s="91" t="str">
        <f t="shared" ca="1" si="787"/>
        <v/>
      </c>
      <c r="PP131" s="91" t="str">
        <f t="shared" ca="1" si="787"/>
        <v/>
      </c>
      <c r="PQ131" s="91" t="str">
        <f t="shared" ca="1" si="787"/>
        <v/>
      </c>
      <c r="PR131" s="91" t="str">
        <f t="shared" ca="1" si="787"/>
        <v/>
      </c>
      <c r="PS131" s="91" t="str">
        <f t="shared" ca="1" si="787"/>
        <v/>
      </c>
      <c r="PT131" s="91" t="str">
        <f t="shared" ca="1" si="787"/>
        <v/>
      </c>
      <c r="PU131" s="91" t="str">
        <f t="shared" ca="1" si="787"/>
        <v/>
      </c>
      <c r="PV131" s="91" t="str">
        <f t="shared" ca="1" si="787"/>
        <v/>
      </c>
      <c r="PW131" s="91" t="str">
        <f t="shared" ca="1" si="787"/>
        <v/>
      </c>
      <c r="PY131" s="20" t="str">
        <f t="shared" ca="1" si="673"/>
        <v/>
      </c>
      <c r="PZ131" s="21" t="str">
        <f t="shared" ca="1" si="674"/>
        <v/>
      </c>
      <c r="QA131" s="6" t="str">
        <f t="shared" ca="1" si="675"/>
        <v/>
      </c>
      <c r="QB131" s="6" t="str">
        <f t="shared" ca="1" si="676"/>
        <v/>
      </c>
      <c r="QC131" s="22" t="e">
        <f t="shared" ca="1" si="677"/>
        <v>#VALUE!</v>
      </c>
      <c r="QD131" s="22" t="e">
        <f t="shared" ca="1" si="678"/>
        <v>#VALUE!</v>
      </c>
      <c r="QE131" s="22" t="str">
        <f ca="1">IFERROR(IF(INDIRECT(ADDRESS(ROW()-1,COLUMN()-2))="摘要",MATCH(QD131,日々処理!PZ:PZ,0),MATCH(QD131,INDIRECT(ADDRESS(INDIRECT(ADDRESS(ROW()-1,COLUMN()))+1,2,,,"日々処理")):INDIRECT(ADDRESS(INDIRECT(ADDRESS(ROW()-1,COLUMN()))+1000,2,,,"日々処理")),0)+INDIRECT(ADDRESS(ROW()-1,COLUMN()))),"")</f>
        <v/>
      </c>
      <c r="QF131" s="91" t="str">
        <f t="shared" ca="1" si="763"/>
        <v/>
      </c>
      <c r="QG131" s="91" t="str">
        <f t="shared" ca="1" si="788"/>
        <v/>
      </c>
      <c r="QH131" s="91" t="str">
        <f t="shared" ca="1" si="788"/>
        <v/>
      </c>
      <c r="QI131" s="91" t="str">
        <f t="shared" ca="1" si="788"/>
        <v/>
      </c>
      <c r="QJ131" s="91" t="str">
        <f t="shared" ca="1" si="788"/>
        <v/>
      </c>
      <c r="QK131" s="91" t="str">
        <f t="shared" ca="1" si="788"/>
        <v/>
      </c>
      <c r="QL131" s="91" t="str">
        <f t="shared" ca="1" si="788"/>
        <v/>
      </c>
      <c r="QM131" s="91" t="str">
        <f t="shared" ca="1" si="788"/>
        <v/>
      </c>
      <c r="QN131" s="91" t="str">
        <f t="shared" ca="1" si="788"/>
        <v/>
      </c>
      <c r="QO131" s="91" t="str">
        <f t="shared" ca="1" si="788"/>
        <v/>
      </c>
      <c r="QP131" s="91" t="str">
        <f t="shared" ca="1" si="788"/>
        <v/>
      </c>
      <c r="QQ131" s="91" t="str">
        <f t="shared" ca="1" si="788"/>
        <v/>
      </c>
      <c r="QS131" s="20" t="str">
        <f t="shared" ca="1" si="679"/>
        <v/>
      </c>
      <c r="QT131" s="21" t="str">
        <f t="shared" ca="1" si="680"/>
        <v/>
      </c>
      <c r="QU131" s="6" t="str">
        <f t="shared" ca="1" si="681"/>
        <v/>
      </c>
      <c r="QV131" s="6" t="str">
        <f t="shared" ca="1" si="682"/>
        <v/>
      </c>
      <c r="QW131" s="22" t="e">
        <f t="shared" ca="1" si="683"/>
        <v>#VALUE!</v>
      </c>
      <c r="QX131" s="22" t="e">
        <f t="shared" ca="1" si="684"/>
        <v>#VALUE!</v>
      </c>
      <c r="QY131" s="22" t="str">
        <f ca="1">IFERROR(IF(INDIRECT(ADDRESS(ROW()-1,COLUMN()-2))="摘要",MATCH(QX131,日々処理!QT:QT,0),MATCH(QX131,INDIRECT(ADDRESS(INDIRECT(ADDRESS(ROW()-1,COLUMN()))+1,2,,,"日々処理")):INDIRECT(ADDRESS(INDIRECT(ADDRESS(ROW()-1,COLUMN()))+1000,2,,,"日々処理")),0)+INDIRECT(ADDRESS(ROW()-1,COLUMN()))),"")</f>
        <v/>
      </c>
      <c r="QZ131" s="91" t="str">
        <f t="shared" ca="1" si="764"/>
        <v/>
      </c>
      <c r="RA131" s="91" t="str">
        <f t="shared" ca="1" si="789"/>
        <v/>
      </c>
      <c r="RB131" s="91" t="str">
        <f t="shared" ca="1" si="789"/>
        <v/>
      </c>
      <c r="RC131" s="91" t="str">
        <f t="shared" ca="1" si="789"/>
        <v/>
      </c>
      <c r="RD131" s="91" t="str">
        <f t="shared" ca="1" si="789"/>
        <v/>
      </c>
      <c r="RE131" s="91" t="str">
        <f t="shared" ca="1" si="789"/>
        <v/>
      </c>
      <c r="RF131" s="91" t="str">
        <f t="shared" ca="1" si="789"/>
        <v/>
      </c>
      <c r="RG131" s="91" t="str">
        <f t="shared" ca="1" si="789"/>
        <v/>
      </c>
      <c r="RH131" s="91" t="str">
        <f t="shared" ca="1" si="789"/>
        <v/>
      </c>
      <c r="RI131" s="91" t="str">
        <f t="shared" ca="1" si="789"/>
        <v/>
      </c>
      <c r="RJ131" s="91" t="str">
        <f t="shared" ca="1" si="789"/>
        <v/>
      </c>
      <c r="RK131" s="91" t="str">
        <f t="shared" ca="1" si="789"/>
        <v/>
      </c>
      <c r="RM131" s="20" t="str">
        <f t="shared" ca="1" si="685"/>
        <v/>
      </c>
      <c r="RN131" s="21" t="str">
        <f t="shared" ca="1" si="686"/>
        <v/>
      </c>
      <c r="RO131" s="6" t="str">
        <f t="shared" ca="1" si="687"/>
        <v/>
      </c>
      <c r="RP131" s="6" t="str">
        <f t="shared" ca="1" si="688"/>
        <v/>
      </c>
      <c r="RQ131" s="22" t="e">
        <f t="shared" ca="1" si="689"/>
        <v>#VALUE!</v>
      </c>
      <c r="RR131" s="22" t="e">
        <f t="shared" ca="1" si="690"/>
        <v>#VALUE!</v>
      </c>
      <c r="RS131" s="22" t="str">
        <f ca="1">IFERROR(IF(INDIRECT(ADDRESS(ROW()-1,COLUMN()-2))="摘要",MATCH(RR131,日々処理!RN:RN,0),MATCH(RR131,INDIRECT(ADDRESS(INDIRECT(ADDRESS(ROW()-1,COLUMN()))+1,2,,,"日々処理")):INDIRECT(ADDRESS(INDIRECT(ADDRESS(ROW()-1,COLUMN()))+1000,2,,,"日々処理")),0)+INDIRECT(ADDRESS(ROW()-1,COLUMN()))),"")</f>
        <v/>
      </c>
      <c r="RT131" s="91" t="str">
        <f t="shared" ca="1" si="765"/>
        <v/>
      </c>
      <c r="RU131" s="91" t="str">
        <f t="shared" ca="1" si="790"/>
        <v/>
      </c>
      <c r="RV131" s="91" t="str">
        <f t="shared" ca="1" si="790"/>
        <v/>
      </c>
      <c r="RW131" s="91" t="str">
        <f t="shared" ca="1" si="790"/>
        <v/>
      </c>
      <c r="RX131" s="91" t="str">
        <f t="shared" ca="1" si="790"/>
        <v/>
      </c>
      <c r="RY131" s="91" t="str">
        <f t="shared" ca="1" si="790"/>
        <v/>
      </c>
      <c r="RZ131" s="91" t="str">
        <f t="shared" ca="1" si="790"/>
        <v/>
      </c>
      <c r="SA131" s="91" t="str">
        <f t="shared" ca="1" si="790"/>
        <v/>
      </c>
      <c r="SB131" s="91" t="str">
        <f t="shared" ca="1" si="790"/>
        <v/>
      </c>
      <c r="SC131" s="91" t="str">
        <f t="shared" ca="1" si="790"/>
        <v/>
      </c>
      <c r="SD131" s="91" t="str">
        <f t="shared" ca="1" si="790"/>
        <v/>
      </c>
      <c r="SE131" s="91" t="str">
        <f t="shared" ca="1" si="790"/>
        <v/>
      </c>
    </row>
    <row r="132" spans="1:499" ht="12" customHeight="1">
      <c r="A132" s="20" t="str">
        <f t="shared" ca="1" si="541"/>
        <v/>
      </c>
      <c r="B132" s="21" t="str">
        <f t="shared" ca="1" si="542"/>
        <v/>
      </c>
      <c r="C132" s="6" t="str">
        <f t="shared" ca="1" si="543"/>
        <v/>
      </c>
      <c r="D132" s="6" t="str">
        <f t="shared" ca="1" si="544"/>
        <v/>
      </c>
      <c r="E132" s="22" t="e">
        <f t="shared" ca="1" si="545"/>
        <v>#VALUE!</v>
      </c>
      <c r="F132" s="22" t="e">
        <f t="shared" ca="1" si="546"/>
        <v>#VALUE!</v>
      </c>
      <c r="G132" s="22" t="str">
        <f ca="1">IFERROR(IF(INDIRECT(ADDRESS(ROW()-1,COLUMN()-2))="摘要",MATCH(F132,日々処理!B:B,0),MATCH(F132,INDIRECT(ADDRESS(INDIRECT(ADDRESS(ROW()-1,COLUMN()))+1,2,,,"日々処理")):INDIRECT(ADDRESS(INDIRECT(ADDRESS(ROW()-1,COLUMN()))+1000,2,,,"日々処理")),0)+INDIRECT(ADDRESS(ROW()-1,COLUMN()))),"")</f>
        <v/>
      </c>
      <c r="H132" s="91" t="str">
        <f t="shared" ca="1" si="741"/>
        <v/>
      </c>
      <c r="I132" s="91" t="str">
        <f t="shared" ca="1" si="766"/>
        <v/>
      </c>
      <c r="J132" s="91" t="str">
        <f t="shared" ca="1" si="766"/>
        <v/>
      </c>
      <c r="K132" s="91" t="str">
        <f t="shared" ca="1" si="766"/>
        <v/>
      </c>
      <c r="L132" s="91" t="str">
        <f t="shared" ca="1" si="766"/>
        <v/>
      </c>
      <c r="M132" s="91" t="str">
        <f t="shared" ca="1" si="766"/>
        <v/>
      </c>
      <c r="N132" s="91" t="str">
        <f t="shared" ca="1" si="766"/>
        <v/>
      </c>
      <c r="O132" s="91" t="str">
        <f t="shared" ca="1" si="766"/>
        <v/>
      </c>
      <c r="P132" s="91" t="str">
        <f t="shared" ca="1" si="766"/>
        <v/>
      </c>
      <c r="Q132" s="91" t="str">
        <f t="shared" ca="1" si="766"/>
        <v/>
      </c>
      <c r="R132" s="91" t="str">
        <f t="shared" ca="1" si="766"/>
        <v/>
      </c>
      <c r="S132" s="91" t="str">
        <f t="shared" ca="1" si="766"/>
        <v/>
      </c>
      <c r="T132" s="89"/>
      <c r="U132" s="20" t="str">
        <f t="shared" ca="1" si="547"/>
        <v/>
      </c>
      <c r="V132" s="21" t="str">
        <f t="shared" ca="1" si="548"/>
        <v/>
      </c>
      <c r="W132" s="6" t="str">
        <f t="shared" ca="1" si="549"/>
        <v/>
      </c>
      <c r="X132" s="6" t="str">
        <f t="shared" ca="1" si="550"/>
        <v/>
      </c>
      <c r="Y132" s="22" t="e">
        <f t="shared" ca="1" si="551"/>
        <v>#VALUE!</v>
      </c>
      <c r="Z132" s="22" t="e">
        <f t="shared" ca="1" si="552"/>
        <v>#VALUE!</v>
      </c>
      <c r="AA132" s="22" t="str">
        <f ca="1">IFERROR(IF(INDIRECT(ADDRESS(ROW()-1,COLUMN()-2))="摘要",MATCH(Z132,日々処理!V:V,0),MATCH(Z132,INDIRECT(ADDRESS(INDIRECT(ADDRESS(ROW()-1,COLUMN()))+1,2,,,"日々処理")):INDIRECT(ADDRESS(INDIRECT(ADDRESS(ROW()-1,COLUMN()))+1000,2,,,"日々処理")),0)+INDIRECT(ADDRESS(ROW()-1,COLUMN()))),"")</f>
        <v/>
      </c>
      <c r="AB132" s="91" t="str">
        <f t="shared" ca="1" si="742"/>
        <v/>
      </c>
      <c r="AC132" s="91" t="str">
        <f t="shared" ca="1" si="767"/>
        <v/>
      </c>
      <c r="AD132" s="91" t="str">
        <f t="shared" ca="1" si="767"/>
        <v/>
      </c>
      <c r="AE132" s="91" t="str">
        <f t="shared" ca="1" si="767"/>
        <v/>
      </c>
      <c r="AF132" s="91" t="str">
        <f t="shared" ca="1" si="767"/>
        <v/>
      </c>
      <c r="AG132" s="91" t="str">
        <f t="shared" ca="1" si="767"/>
        <v/>
      </c>
      <c r="AH132" s="91" t="str">
        <f t="shared" ca="1" si="767"/>
        <v/>
      </c>
      <c r="AI132" s="91" t="str">
        <f t="shared" ca="1" si="767"/>
        <v/>
      </c>
      <c r="AJ132" s="91" t="str">
        <f t="shared" ca="1" si="767"/>
        <v/>
      </c>
      <c r="AK132" s="91" t="str">
        <f t="shared" ca="1" si="767"/>
        <v/>
      </c>
      <c r="AL132" s="91" t="str">
        <f t="shared" ca="1" si="767"/>
        <v/>
      </c>
      <c r="AM132" s="91" t="str">
        <f t="shared" ca="1" si="767"/>
        <v/>
      </c>
      <c r="AO132" s="20" t="str">
        <f t="shared" ca="1" si="553"/>
        <v/>
      </c>
      <c r="AP132" s="21" t="str">
        <f t="shared" ca="1" si="554"/>
        <v/>
      </c>
      <c r="AQ132" s="6" t="str">
        <f t="shared" ca="1" si="555"/>
        <v/>
      </c>
      <c r="AR132" s="6" t="str">
        <f t="shared" ca="1" si="556"/>
        <v/>
      </c>
      <c r="AS132" s="22" t="e">
        <f t="shared" ca="1" si="557"/>
        <v>#VALUE!</v>
      </c>
      <c r="AT132" s="22" t="e">
        <f t="shared" ca="1" si="558"/>
        <v>#VALUE!</v>
      </c>
      <c r="AU132" s="22" t="str">
        <f ca="1">IFERROR(IF(INDIRECT(ADDRESS(ROW()-1,COLUMN()-2))="摘要",MATCH(AT132,日々処理!AP:AP,0),MATCH(AT132,INDIRECT(ADDRESS(INDIRECT(ADDRESS(ROW()-1,COLUMN()))+1,2,,,"日々処理")):INDIRECT(ADDRESS(INDIRECT(ADDRESS(ROW()-1,COLUMN()))+1000,2,,,"日々処理")),0)+INDIRECT(ADDRESS(ROW()-1,COLUMN()))),"")</f>
        <v/>
      </c>
      <c r="AV132" s="91" t="str">
        <f t="shared" ca="1" si="743"/>
        <v/>
      </c>
      <c r="AW132" s="91" t="str">
        <f t="shared" ca="1" si="768"/>
        <v/>
      </c>
      <c r="AX132" s="91" t="str">
        <f t="shared" ca="1" si="768"/>
        <v/>
      </c>
      <c r="AY132" s="91" t="str">
        <f t="shared" ca="1" si="768"/>
        <v/>
      </c>
      <c r="AZ132" s="91" t="str">
        <f t="shared" ca="1" si="768"/>
        <v/>
      </c>
      <c r="BA132" s="91" t="str">
        <f t="shared" ca="1" si="768"/>
        <v/>
      </c>
      <c r="BB132" s="91" t="str">
        <f t="shared" ca="1" si="768"/>
        <v/>
      </c>
      <c r="BC132" s="91" t="str">
        <f t="shared" ca="1" si="768"/>
        <v/>
      </c>
      <c r="BD132" s="91" t="str">
        <f t="shared" ca="1" si="768"/>
        <v/>
      </c>
      <c r="BE132" s="91" t="str">
        <f t="shared" ca="1" si="768"/>
        <v/>
      </c>
      <c r="BF132" s="91" t="str">
        <f t="shared" ca="1" si="768"/>
        <v/>
      </c>
      <c r="BG132" s="91" t="str">
        <f t="shared" ca="1" si="768"/>
        <v/>
      </c>
      <c r="BI132" s="20" t="str">
        <f t="shared" ca="1" si="559"/>
        <v/>
      </c>
      <c r="BJ132" s="21" t="str">
        <f t="shared" ca="1" si="560"/>
        <v/>
      </c>
      <c r="BK132" s="6" t="str">
        <f t="shared" ca="1" si="561"/>
        <v/>
      </c>
      <c r="BL132" s="6" t="str">
        <f t="shared" ca="1" si="562"/>
        <v/>
      </c>
      <c r="BM132" s="22" t="e">
        <f t="shared" ca="1" si="563"/>
        <v>#VALUE!</v>
      </c>
      <c r="BN132" s="22" t="e">
        <f t="shared" ca="1" si="564"/>
        <v>#VALUE!</v>
      </c>
      <c r="BO132" s="22" t="str">
        <f ca="1">IFERROR(IF(INDIRECT(ADDRESS(ROW()-1,COLUMN()-2))="摘要",MATCH(BN132,日々処理!BJ:BJ,0),MATCH(BN132,INDIRECT(ADDRESS(INDIRECT(ADDRESS(ROW()-1,COLUMN()))+1,2,,,"日々処理")):INDIRECT(ADDRESS(INDIRECT(ADDRESS(ROW()-1,COLUMN()))+1000,2,,,"日々処理")),0)+INDIRECT(ADDRESS(ROW()-1,COLUMN()))),"")</f>
        <v/>
      </c>
      <c r="BP132" s="91" t="str">
        <f t="shared" ca="1" si="744"/>
        <v/>
      </c>
      <c r="BQ132" s="91" t="str">
        <f t="shared" ca="1" si="769"/>
        <v/>
      </c>
      <c r="BR132" s="91" t="str">
        <f t="shared" ca="1" si="769"/>
        <v/>
      </c>
      <c r="BS132" s="91" t="str">
        <f t="shared" ca="1" si="769"/>
        <v/>
      </c>
      <c r="BT132" s="91" t="str">
        <f t="shared" ca="1" si="769"/>
        <v/>
      </c>
      <c r="BU132" s="91" t="str">
        <f t="shared" ca="1" si="769"/>
        <v/>
      </c>
      <c r="BV132" s="91" t="str">
        <f t="shared" ca="1" si="769"/>
        <v/>
      </c>
      <c r="BW132" s="91" t="str">
        <f t="shared" ca="1" si="769"/>
        <v/>
      </c>
      <c r="BX132" s="91" t="str">
        <f t="shared" ca="1" si="769"/>
        <v/>
      </c>
      <c r="BY132" s="91" t="str">
        <f t="shared" ca="1" si="769"/>
        <v/>
      </c>
      <c r="BZ132" s="91" t="str">
        <f t="shared" ca="1" si="769"/>
        <v/>
      </c>
      <c r="CA132" s="91" t="str">
        <f t="shared" ca="1" si="769"/>
        <v/>
      </c>
      <c r="CC132" s="20" t="str">
        <f t="shared" ca="1" si="565"/>
        <v/>
      </c>
      <c r="CD132" s="21" t="str">
        <f t="shared" ca="1" si="566"/>
        <v/>
      </c>
      <c r="CE132" s="6" t="str">
        <f t="shared" ca="1" si="567"/>
        <v/>
      </c>
      <c r="CF132" s="6" t="str">
        <f t="shared" ca="1" si="568"/>
        <v/>
      </c>
      <c r="CG132" s="22" t="e">
        <f t="shared" ca="1" si="569"/>
        <v>#VALUE!</v>
      </c>
      <c r="CH132" s="22" t="e">
        <f t="shared" ca="1" si="570"/>
        <v>#VALUE!</v>
      </c>
      <c r="CI132" s="22" t="str">
        <f ca="1">IFERROR(IF(INDIRECT(ADDRESS(ROW()-1,COLUMN()-2))="摘要",MATCH(CH132,日々処理!CD:CD,0),MATCH(CH132,INDIRECT(ADDRESS(INDIRECT(ADDRESS(ROW()-1,COLUMN()))+1,2,,,"日々処理")):INDIRECT(ADDRESS(INDIRECT(ADDRESS(ROW()-1,COLUMN()))+1000,2,,,"日々処理")),0)+INDIRECT(ADDRESS(ROW()-1,COLUMN()))),"")</f>
        <v/>
      </c>
      <c r="CJ132" s="91" t="str">
        <f t="shared" ca="1" si="745"/>
        <v/>
      </c>
      <c r="CK132" s="91" t="str">
        <f t="shared" ca="1" si="770"/>
        <v/>
      </c>
      <c r="CL132" s="91" t="str">
        <f t="shared" ca="1" si="770"/>
        <v/>
      </c>
      <c r="CM132" s="91" t="str">
        <f t="shared" ca="1" si="770"/>
        <v/>
      </c>
      <c r="CN132" s="91" t="str">
        <f t="shared" ca="1" si="770"/>
        <v/>
      </c>
      <c r="CO132" s="91" t="str">
        <f t="shared" ca="1" si="770"/>
        <v/>
      </c>
      <c r="CP132" s="91" t="str">
        <f t="shared" ca="1" si="770"/>
        <v/>
      </c>
      <c r="CQ132" s="91" t="str">
        <f t="shared" ca="1" si="770"/>
        <v/>
      </c>
      <c r="CR132" s="91" t="str">
        <f t="shared" ca="1" si="770"/>
        <v/>
      </c>
      <c r="CS132" s="91" t="str">
        <f t="shared" ca="1" si="770"/>
        <v/>
      </c>
      <c r="CT132" s="91" t="str">
        <f t="shared" ca="1" si="770"/>
        <v/>
      </c>
      <c r="CU132" s="91" t="str">
        <f t="shared" ca="1" si="770"/>
        <v/>
      </c>
      <c r="CW132" s="20" t="str">
        <f t="shared" ca="1" si="571"/>
        <v/>
      </c>
      <c r="CX132" s="21" t="str">
        <f t="shared" ca="1" si="572"/>
        <v/>
      </c>
      <c r="CY132" s="6" t="str">
        <f t="shared" ca="1" si="573"/>
        <v/>
      </c>
      <c r="CZ132" s="6" t="str">
        <f t="shared" ca="1" si="574"/>
        <v/>
      </c>
      <c r="DA132" s="22" t="e">
        <f t="shared" ca="1" si="575"/>
        <v>#VALUE!</v>
      </c>
      <c r="DB132" s="22" t="e">
        <f t="shared" ca="1" si="576"/>
        <v>#VALUE!</v>
      </c>
      <c r="DC132" s="22" t="str">
        <f ca="1">IFERROR(IF(INDIRECT(ADDRESS(ROW()-1,COLUMN()-2))="摘要",MATCH(DB132,日々処理!CX:CX,0),MATCH(DB132,INDIRECT(ADDRESS(INDIRECT(ADDRESS(ROW()-1,COLUMN()))+1,2,,,"日々処理")):INDIRECT(ADDRESS(INDIRECT(ADDRESS(ROW()-1,COLUMN()))+1000,2,,,"日々処理")),0)+INDIRECT(ADDRESS(ROW()-1,COLUMN()))),"")</f>
        <v/>
      </c>
      <c r="DD132" s="91" t="str">
        <f t="shared" ca="1" si="746"/>
        <v/>
      </c>
      <c r="DE132" s="91" t="str">
        <f t="shared" ca="1" si="771"/>
        <v/>
      </c>
      <c r="DF132" s="91" t="str">
        <f t="shared" ca="1" si="771"/>
        <v/>
      </c>
      <c r="DG132" s="91" t="str">
        <f t="shared" ca="1" si="771"/>
        <v/>
      </c>
      <c r="DH132" s="91" t="str">
        <f t="shared" ca="1" si="771"/>
        <v/>
      </c>
      <c r="DI132" s="91" t="str">
        <f t="shared" ca="1" si="771"/>
        <v/>
      </c>
      <c r="DJ132" s="91" t="str">
        <f t="shared" ca="1" si="771"/>
        <v/>
      </c>
      <c r="DK132" s="91" t="str">
        <f t="shared" ca="1" si="771"/>
        <v/>
      </c>
      <c r="DL132" s="91" t="str">
        <f t="shared" ca="1" si="771"/>
        <v/>
      </c>
      <c r="DM132" s="91" t="str">
        <f t="shared" ca="1" si="771"/>
        <v/>
      </c>
      <c r="DN132" s="91" t="str">
        <f t="shared" ca="1" si="771"/>
        <v/>
      </c>
      <c r="DO132" s="91" t="str">
        <f t="shared" ca="1" si="771"/>
        <v/>
      </c>
      <c r="DQ132" s="20" t="str">
        <f t="shared" ca="1" si="577"/>
        <v/>
      </c>
      <c r="DR132" s="21" t="str">
        <f t="shared" ca="1" si="578"/>
        <v/>
      </c>
      <c r="DS132" s="6" t="str">
        <f t="shared" ca="1" si="579"/>
        <v/>
      </c>
      <c r="DT132" s="6" t="str">
        <f t="shared" ca="1" si="580"/>
        <v/>
      </c>
      <c r="DU132" s="22" t="e">
        <f t="shared" ca="1" si="581"/>
        <v>#VALUE!</v>
      </c>
      <c r="DV132" s="22" t="e">
        <f t="shared" ca="1" si="582"/>
        <v>#VALUE!</v>
      </c>
      <c r="DW132" s="22" t="str">
        <f ca="1">IFERROR(IF(INDIRECT(ADDRESS(ROW()-1,COLUMN()-2))="摘要",MATCH(DV132,日々処理!DR:DR,0),MATCH(DV132,INDIRECT(ADDRESS(INDIRECT(ADDRESS(ROW()-1,COLUMN()))+1,2,,,"日々処理")):INDIRECT(ADDRESS(INDIRECT(ADDRESS(ROW()-1,COLUMN()))+1000,2,,,"日々処理")),0)+INDIRECT(ADDRESS(ROW()-1,COLUMN()))),"")</f>
        <v/>
      </c>
      <c r="DX132" s="91" t="str">
        <f t="shared" ca="1" si="747"/>
        <v/>
      </c>
      <c r="DY132" s="91" t="str">
        <f t="shared" ca="1" si="772"/>
        <v/>
      </c>
      <c r="DZ132" s="91" t="str">
        <f t="shared" ca="1" si="772"/>
        <v/>
      </c>
      <c r="EA132" s="91" t="str">
        <f t="shared" ca="1" si="772"/>
        <v/>
      </c>
      <c r="EB132" s="91" t="str">
        <f t="shared" ca="1" si="772"/>
        <v/>
      </c>
      <c r="EC132" s="91" t="str">
        <f t="shared" ca="1" si="772"/>
        <v/>
      </c>
      <c r="ED132" s="91" t="str">
        <f t="shared" ca="1" si="772"/>
        <v/>
      </c>
      <c r="EE132" s="91" t="str">
        <f t="shared" ca="1" si="772"/>
        <v/>
      </c>
      <c r="EF132" s="91" t="str">
        <f t="shared" ca="1" si="772"/>
        <v/>
      </c>
      <c r="EG132" s="91" t="str">
        <f t="shared" ca="1" si="772"/>
        <v/>
      </c>
      <c r="EH132" s="91" t="str">
        <f t="shared" ca="1" si="772"/>
        <v/>
      </c>
      <c r="EI132" s="91" t="str">
        <f t="shared" ca="1" si="772"/>
        <v/>
      </c>
      <c r="EK132" s="20" t="str">
        <f t="shared" ca="1" si="583"/>
        <v/>
      </c>
      <c r="EL132" s="21" t="str">
        <f t="shared" ca="1" si="584"/>
        <v/>
      </c>
      <c r="EM132" s="6" t="str">
        <f t="shared" ca="1" si="585"/>
        <v/>
      </c>
      <c r="EN132" s="6" t="str">
        <f t="shared" ca="1" si="586"/>
        <v/>
      </c>
      <c r="EO132" s="22" t="e">
        <f t="shared" ca="1" si="587"/>
        <v>#VALUE!</v>
      </c>
      <c r="EP132" s="22" t="e">
        <f t="shared" ca="1" si="588"/>
        <v>#VALUE!</v>
      </c>
      <c r="EQ132" s="22" t="str">
        <f ca="1">IFERROR(IF(INDIRECT(ADDRESS(ROW()-1,COLUMN()-2))="摘要",MATCH(EP132,日々処理!EL:EL,0),MATCH(EP132,INDIRECT(ADDRESS(INDIRECT(ADDRESS(ROW()-1,COLUMN()))+1,2,,,"日々処理")):INDIRECT(ADDRESS(INDIRECT(ADDRESS(ROW()-1,COLUMN()))+1000,2,,,"日々処理")),0)+INDIRECT(ADDRESS(ROW()-1,COLUMN()))),"")</f>
        <v/>
      </c>
      <c r="ER132" s="91" t="str">
        <f t="shared" ca="1" si="748"/>
        <v/>
      </c>
      <c r="ES132" s="91" t="str">
        <f t="shared" ca="1" si="773"/>
        <v/>
      </c>
      <c r="ET132" s="91" t="str">
        <f t="shared" ca="1" si="773"/>
        <v/>
      </c>
      <c r="EU132" s="91" t="str">
        <f t="shared" ca="1" si="773"/>
        <v/>
      </c>
      <c r="EV132" s="91" t="str">
        <f t="shared" ca="1" si="773"/>
        <v/>
      </c>
      <c r="EW132" s="91" t="str">
        <f t="shared" ca="1" si="773"/>
        <v/>
      </c>
      <c r="EX132" s="91" t="str">
        <f t="shared" ca="1" si="773"/>
        <v/>
      </c>
      <c r="EY132" s="91" t="str">
        <f t="shared" ca="1" si="773"/>
        <v/>
      </c>
      <c r="EZ132" s="91" t="str">
        <f t="shared" ca="1" si="773"/>
        <v/>
      </c>
      <c r="FA132" s="91" t="str">
        <f t="shared" ca="1" si="773"/>
        <v/>
      </c>
      <c r="FB132" s="91" t="str">
        <f t="shared" ca="1" si="773"/>
        <v/>
      </c>
      <c r="FC132" s="91" t="str">
        <f t="shared" ca="1" si="773"/>
        <v/>
      </c>
      <c r="FE132" s="20" t="str">
        <f t="shared" ca="1" si="589"/>
        <v/>
      </c>
      <c r="FF132" s="21" t="str">
        <f t="shared" ca="1" si="590"/>
        <v/>
      </c>
      <c r="FG132" s="6" t="str">
        <f t="shared" ca="1" si="591"/>
        <v/>
      </c>
      <c r="FH132" s="6" t="str">
        <f t="shared" ca="1" si="592"/>
        <v/>
      </c>
      <c r="FI132" s="22" t="e">
        <f t="shared" ca="1" si="593"/>
        <v>#VALUE!</v>
      </c>
      <c r="FJ132" s="22" t="e">
        <f t="shared" ca="1" si="594"/>
        <v>#VALUE!</v>
      </c>
      <c r="FK132" s="22" t="str">
        <f ca="1">IFERROR(IF(INDIRECT(ADDRESS(ROW()-1,COLUMN()-2))="摘要",MATCH(FJ132,日々処理!FF:FF,0),MATCH(FJ132,INDIRECT(ADDRESS(INDIRECT(ADDRESS(ROW()-1,COLUMN()))+1,2,,,"日々処理")):INDIRECT(ADDRESS(INDIRECT(ADDRESS(ROW()-1,COLUMN()))+1000,2,,,"日々処理")),0)+INDIRECT(ADDRESS(ROW()-1,COLUMN()))),"")</f>
        <v/>
      </c>
      <c r="FL132" s="91" t="str">
        <f t="shared" ca="1" si="749"/>
        <v/>
      </c>
      <c r="FM132" s="91" t="str">
        <f t="shared" ca="1" si="774"/>
        <v/>
      </c>
      <c r="FN132" s="91" t="str">
        <f t="shared" ca="1" si="774"/>
        <v/>
      </c>
      <c r="FO132" s="91" t="str">
        <f t="shared" ca="1" si="774"/>
        <v/>
      </c>
      <c r="FP132" s="91" t="str">
        <f t="shared" ca="1" si="774"/>
        <v/>
      </c>
      <c r="FQ132" s="91" t="str">
        <f t="shared" ca="1" si="774"/>
        <v/>
      </c>
      <c r="FR132" s="91" t="str">
        <f t="shared" ca="1" si="774"/>
        <v/>
      </c>
      <c r="FS132" s="91" t="str">
        <f t="shared" ca="1" si="774"/>
        <v/>
      </c>
      <c r="FT132" s="91" t="str">
        <f t="shared" ca="1" si="774"/>
        <v/>
      </c>
      <c r="FU132" s="91" t="str">
        <f t="shared" ca="1" si="774"/>
        <v/>
      </c>
      <c r="FV132" s="91" t="str">
        <f t="shared" ca="1" si="774"/>
        <v/>
      </c>
      <c r="FW132" s="91" t="str">
        <f t="shared" ca="1" si="774"/>
        <v/>
      </c>
      <c r="FY132" s="20" t="str">
        <f t="shared" ca="1" si="595"/>
        <v/>
      </c>
      <c r="FZ132" s="21" t="str">
        <f t="shared" ca="1" si="596"/>
        <v/>
      </c>
      <c r="GA132" s="6" t="str">
        <f t="shared" ca="1" si="597"/>
        <v/>
      </c>
      <c r="GB132" s="6" t="str">
        <f t="shared" ca="1" si="598"/>
        <v/>
      </c>
      <c r="GC132" s="22" t="e">
        <f t="shared" ca="1" si="599"/>
        <v>#VALUE!</v>
      </c>
      <c r="GD132" s="22" t="e">
        <f t="shared" ca="1" si="600"/>
        <v>#VALUE!</v>
      </c>
      <c r="GE132" s="22" t="str">
        <f ca="1">IFERROR(IF(INDIRECT(ADDRESS(ROW()-1,COLUMN()-2))="摘要",MATCH(GD132,日々処理!FZ:FZ,0),MATCH(GD132,INDIRECT(ADDRESS(INDIRECT(ADDRESS(ROW()-1,COLUMN()))+1,2,,,"日々処理")):INDIRECT(ADDRESS(INDIRECT(ADDRESS(ROW()-1,COLUMN()))+1000,2,,,"日々処理")),0)+INDIRECT(ADDRESS(ROW()-1,COLUMN()))),"")</f>
        <v/>
      </c>
      <c r="GF132" s="91" t="str">
        <f t="shared" ca="1" si="750"/>
        <v/>
      </c>
      <c r="GG132" s="91" t="str">
        <f t="shared" ca="1" si="775"/>
        <v/>
      </c>
      <c r="GH132" s="91" t="str">
        <f t="shared" ca="1" si="775"/>
        <v/>
      </c>
      <c r="GI132" s="91" t="str">
        <f t="shared" ca="1" si="775"/>
        <v/>
      </c>
      <c r="GJ132" s="91" t="str">
        <f t="shared" ca="1" si="775"/>
        <v/>
      </c>
      <c r="GK132" s="91" t="str">
        <f t="shared" ca="1" si="775"/>
        <v/>
      </c>
      <c r="GL132" s="91" t="str">
        <f t="shared" ca="1" si="775"/>
        <v/>
      </c>
      <c r="GM132" s="91" t="str">
        <f t="shared" ca="1" si="775"/>
        <v/>
      </c>
      <c r="GN132" s="91" t="str">
        <f t="shared" ca="1" si="775"/>
        <v/>
      </c>
      <c r="GO132" s="91" t="str">
        <f t="shared" ca="1" si="775"/>
        <v/>
      </c>
      <c r="GP132" s="91" t="str">
        <f t="shared" ca="1" si="775"/>
        <v/>
      </c>
      <c r="GQ132" s="91" t="str">
        <f t="shared" ca="1" si="775"/>
        <v/>
      </c>
      <c r="GS132" s="20" t="str">
        <f t="shared" ca="1" si="601"/>
        <v/>
      </c>
      <c r="GT132" s="21" t="str">
        <f t="shared" ca="1" si="602"/>
        <v/>
      </c>
      <c r="GU132" s="6" t="str">
        <f t="shared" ca="1" si="603"/>
        <v/>
      </c>
      <c r="GV132" s="6" t="str">
        <f t="shared" ca="1" si="604"/>
        <v/>
      </c>
      <c r="GW132" s="22" t="e">
        <f t="shared" ca="1" si="605"/>
        <v>#VALUE!</v>
      </c>
      <c r="GX132" s="22" t="e">
        <f t="shared" ca="1" si="606"/>
        <v>#VALUE!</v>
      </c>
      <c r="GY132" s="22" t="str">
        <f ca="1">IFERROR(IF(INDIRECT(ADDRESS(ROW()-1,COLUMN()-2))="摘要",MATCH(GX132,日々処理!GT:GT,0),MATCH(GX132,INDIRECT(ADDRESS(INDIRECT(ADDRESS(ROW()-1,COLUMN()))+1,2,,,"日々処理")):INDIRECT(ADDRESS(INDIRECT(ADDRESS(ROW()-1,COLUMN()))+1000,2,,,"日々処理")),0)+INDIRECT(ADDRESS(ROW()-1,COLUMN()))),"")</f>
        <v/>
      </c>
      <c r="GZ132" s="91" t="str">
        <f t="shared" ca="1" si="751"/>
        <v/>
      </c>
      <c r="HA132" s="91" t="str">
        <f t="shared" ca="1" si="776"/>
        <v/>
      </c>
      <c r="HB132" s="91" t="str">
        <f t="shared" ca="1" si="776"/>
        <v/>
      </c>
      <c r="HC132" s="91" t="str">
        <f t="shared" ca="1" si="776"/>
        <v/>
      </c>
      <c r="HD132" s="91" t="str">
        <f t="shared" ca="1" si="776"/>
        <v/>
      </c>
      <c r="HE132" s="91" t="str">
        <f t="shared" ca="1" si="776"/>
        <v/>
      </c>
      <c r="HF132" s="91" t="str">
        <f t="shared" ca="1" si="776"/>
        <v/>
      </c>
      <c r="HG132" s="91" t="str">
        <f t="shared" ca="1" si="776"/>
        <v/>
      </c>
      <c r="HH132" s="91" t="str">
        <f t="shared" ca="1" si="776"/>
        <v/>
      </c>
      <c r="HI132" s="91" t="str">
        <f t="shared" ca="1" si="776"/>
        <v/>
      </c>
      <c r="HJ132" s="91" t="str">
        <f t="shared" ca="1" si="776"/>
        <v/>
      </c>
      <c r="HK132" s="91" t="str">
        <f t="shared" ca="1" si="776"/>
        <v/>
      </c>
      <c r="HM132" s="20" t="str">
        <f t="shared" ca="1" si="607"/>
        <v/>
      </c>
      <c r="HN132" s="21" t="str">
        <f t="shared" ca="1" si="608"/>
        <v/>
      </c>
      <c r="HO132" s="6" t="str">
        <f t="shared" ca="1" si="609"/>
        <v/>
      </c>
      <c r="HP132" s="6" t="str">
        <f t="shared" ca="1" si="610"/>
        <v/>
      </c>
      <c r="HQ132" s="22" t="e">
        <f t="shared" ca="1" si="611"/>
        <v>#VALUE!</v>
      </c>
      <c r="HR132" s="22" t="e">
        <f t="shared" ca="1" si="612"/>
        <v>#VALUE!</v>
      </c>
      <c r="HS132" s="22" t="str">
        <f ca="1">IFERROR(IF(INDIRECT(ADDRESS(ROW()-1,COLUMN()-2))="摘要",MATCH(HR132,日々処理!HN:HN,0),MATCH(HR132,INDIRECT(ADDRESS(INDIRECT(ADDRESS(ROW()-1,COLUMN()))+1,2,,,"日々処理")):INDIRECT(ADDRESS(INDIRECT(ADDRESS(ROW()-1,COLUMN()))+1000,2,,,"日々処理")),0)+INDIRECT(ADDRESS(ROW()-1,COLUMN()))),"")</f>
        <v/>
      </c>
      <c r="HT132" s="91" t="str">
        <f t="shared" ca="1" si="752"/>
        <v/>
      </c>
      <c r="HU132" s="91" t="str">
        <f t="shared" ca="1" si="777"/>
        <v/>
      </c>
      <c r="HV132" s="91" t="str">
        <f t="shared" ca="1" si="777"/>
        <v/>
      </c>
      <c r="HW132" s="91" t="str">
        <f t="shared" ca="1" si="777"/>
        <v/>
      </c>
      <c r="HX132" s="91" t="str">
        <f t="shared" ca="1" si="777"/>
        <v/>
      </c>
      <c r="HY132" s="91" t="str">
        <f t="shared" ca="1" si="777"/>
        <v/>
      </c>
      <c r="HZ132" s="91" t="str">
        <f t="shared" ca="1" si="777"/>
        <v/>
      </c>
      <c r="IA132" s="91" t="str">
        <f t="shared" ca="1" si="777"/>
        <v/>
      </c>
      <c r="IB132" s="91" t="str">
        <f t="shared" ca="1" si="777"/>
        <v/>
      </c>
      <c r="IC132" s="91" t="str">
        <f t="shared" ca="1" si="777"/>
        <v/>
      </c>
      <c r="ID132" s="91" t="str">
        <f t="shared" ca="1" si="777"/>
        <v/>
      </c>
      <c r="IE132" s="91" t="str">
        <f t="shared" ca="1" si="777"/>
        <v/>
      </c>
      <c r="IG132" s="20" t="str">
        <f t="shared" ca="1" si="613"/>
        <v/>
      </c>
      <c r="IH132" s="21" t="str">
        <f t="shared" ca="1" si="614"/>
        <v/>
      </c>
      <c r="II132" s="6" t="str">
        <f t="shared" ca="1" si="615"/>
        <v/>
      </c>
      <c r="IJ132" s="6" t="str">
        <f t="shared" ca="1" si="616"/>
        <v/>
      </c>
      <c r="IK132" s="22" t="e">
        <f t="shared" ca="1" si="617"/>
        <v>#VALUE!</v>
      </c>
      <c r="IL132" s="22" t="e">
        <f t="shared" ca="1" si="618"/>
        <v>#VALUE!</v>
      </c>
      <c r="IM132" s="22" t="str">
        <f ca="1">IFERROR(IF(INDIRECT(ADDRESS(ROW()-1,COLUMN()-2))="摘要",MATCH(IL132,日々処理!IH:IH,0),MATCH(IL132,INDIRECT(ADDRESS(INDIRECT(ADDRESS(ROW()-1,COLUMN()))+1,2,,,"日々処理")):INDIRECT(ADDRESS(INDIRECT(ADDRESS(ROW()-1,COLUMN()))+1000,2,,,"日々処理")),0)+INDIRECT(ADDRESS(ROW()-1,COLUMN()))),"")</f>
        <v/>
      </c>
      <c r="IN132" s="91" t="str">
        <f t="shared" ca="1" si="753"/>
        <v/>
      </c>
      <c r="IO132" s="91" t="str">
        <f t="shared" ca="1" si="778"/>
        <v/>
      </c>
      <c r="IP132" s="91" t="str">
        <f t="shared" ca="1" si="778"/>
        <v/>
      </c>
      <c r="IQ132" s="91" t="str">
        <f t="shared" ca="1" si="778"/>
        <v/>
      </c>
      <c r="IR132" s="91" t="str">
        <f t="shared" ca="1" si="778"/>
        <v/>
      </c>
      <c r="IS132" s="91" t="str">
        <f t="shared" ca="1" si="778"/>
        <v/>
      </c>
      <c r="IT132" s="91" t="str">
        <f t="shared" ca="1" si="778"/>
        <v/>
      </c>
      <c r="IU132" s="91" t="str">
        <f t="shared" ca="1" si="778"/>
        <v/>
      </c>
      <c r="IV132" s="91" t="str">
        <f t="shared" ca="1" si="778"/>
        <v/>
      </c>
      <c r="IW132" s="91" t="str">
        <f t="shared" ca="1" si="778"/>
        <v/>
      </c>
      <c r="IX132" s="91" t="str">
        <f t="shared" ca="1" si="778"/>
        <v/>
      </c>
      <c r="IY132" s="91" t="str">
        <f t="shared" ca="1" si="778"/>
        <v/>
      </c>
      <c r="JA132" s="20" t="str">
        <f t="shared" ca="1" si="619"/>
        <v/>
      </c>
      <c r="JB132" s="21" t="str">
        <f t="shared" ca="1" si="620"/>
        <v/>
      </c>
      <c r="JC132" s="6" t="str">
        <f t="shared" ca="1" si="621"/>
        <v/>
      </c>
      <c r="JD132" s="6" t="str">
        <f t="shared" ca="1" si="622"/>
        <v/>
      </c>
      <c r="JE132" s="22" t="e">
        <f t="shared" ca="1" si="623"/>
        <v>#VALUE!</v>
      </c>
      <c r="JF132" s="22" t="e">
        <f t="shared" ca="1" si="624"/>
        <v>#VALUE!</v>
      </c>
      <c r="JG132" s="22" t="str">
        <f ca="1">IFERROR(IF(INDIRECT(ADDRESS(ROW()-1,COLUMN()-2))="摘要",MATCH(JF132,日々処理!JB:JB,0),MATCH(JF132,INDIRECT(ADDRESS(INDIRECT(ADDRESS(ROW()-1,COLUMN()))+1,2,,,"日々処理")):INDIRECT(ADDRESS(INDIRECT(ADDRESS(ROW()-1,COLUMN()))+1000,2,,,"日々処理")),0)+INDIRECT(ADDRESS(ROW()-1,COLUMN()))),"")</f>
        <v/>
      </c>
      <c r="JH132" s="91" t="str">
        <f t="shared" ca="1" si="754"/>
        <v/>
      </c>
      <c r="JI132" s="91" t="str">
        <f t="shared" ca="1" si="779"/>
        <v/>
      </c>
      <c r="JJ132" s="91" t="str">
        <f t="shared" ca="1" si="779"/>
        <v/>
      </c>
      <c r="JK132" s="91" t="str">
        <f t="shared" ca="1" si="779"/>
        <v/>
      </c>
      <c r="JL132" s="91" t="str">
        <f t="shared" ca="1" si="779"/>
        <v/>
      </c>
      <c r="JM132" s="91" t="str">
        <f t="shared" ca="1" si="779"/>
        <v/>
      </c>
      <c r="JN132" s="91" t="str">
        <f t="shared" ca="1" si="779"/>
        <v/>
      </c>
      <c r="JO132" s="91" t="str">
        <f t="shared" ca="1" si="779"/>
        <v/>
      </c>
      <c r="JP132" s="91" t="str">
        <f t="shared" ca="1" si="779"/>
        <v/>
      </c>
      <c r="JQ132" s="91" t="str">
        <f t="shared" ca="1" si="779"/>
        <v/>
      </c>
      <c r="JR132" s="91" t="str">
        <f t="shared" ca="1" si="779"/>
        <v/>
      </c>
      <c r="JS132" s="91" t="str">
        <f t="shared" ca="1" si="779"/>
        <v/>
      </c>
      <c r="JU132" s="20" t="str">
        <f t="shared" ca="1" si="625"/>
        <v/>
      </c>
      <c r="JV132" s="21" t="str">
        <f t="shared" ca="1" si="626"/>
        <v/>
      </c>
      <c r="JW132" s="6" t="str">
        <f t="shared" ca="1" si="627"/>
        <v/>
      </c>
      <c r="JX132" s="6" t="str">
        <f t="shared" ca="1" si="628"/>
        <v/>
      </c>
      <c r="JY132" s="22" t="e">
        <f t="shared" ca="1" si="629"/>
        <v>#VALUE!</v>
      </c>
      <c r="JZ132" s="22" t="e">
        <f t="shared" ca="1" si="630"/>
        <v>#VALUE!</v>
      </c>
      <c r="KA132" s="22" t="str">
        <f ca="1">IFERROR(IF(INDIRECT(ADDRESS(ROW()-1,COLUMN()-2))="摘要",MATCH(JZ132,日々処理!JV:JV,0),MATCH(JZ132,INDIRECT(ADDRESS(INDIRECT(ADDRESS(ROW()-1,COLUMN()))+1,2,,,"日々処理")):INDIRECT(ADDRESS(INDIRECT(ADDRESS(ROW()-1,COLUMN()))+1000,2,,,"日々処理")),0)+INDIRECT(ADDRESS(ROW()-1,COLUMN()))),"")</f>
        <v/>
      </c>
      <c r="KB132" s="91" t="str">
        <f t="shared" ca="1" si="755"/>
        <v/>
      </c>
      <c r="KC132" s="91" t="str">
        <f t="shared" ca="1" si="780"/>
        <v/>
      </c>
      <c r="KD132" s="91" t="str">
        <f t="shared" ca="1" si="780"/>
        <v/>
      </c>
      <c r="KE132" s="91" t="str">
        <f t="shared" ca="1" si="780"/>
        <v/>
      </c>
      <c r="KF132" s="91" t="str">
        <f t="shared" ca="1" si="780"/>
        <v/>
      </c>
      <c r="KG132" s="91" t="str">
        <f t="shared" ca="1" si="780"/>
        <v/>
      </c>
      <c r="KH132" s="91" t="str">
        <f t="shared" ca="1" si="780"/>
        <v/>
      </c>
      <c r="KI132" s="91" t="str">
        <f t="shared" ca="1" si="780"/>
        <v/>
      </c>
      <c r="KJ132" s="91" t="str">
        <f t="shared" ca="1" si="780"/>
        <v/>
      </c>
      <c r="KK132" s="91" t="str">
        <f t="shared" ca="1" si="780"/>
        <v/>
      </c>
      <c r="KL132" s="91" t="str">
        <f t="shared" ca="1" si="780"/>
        <v/>
      </c>
      <c r="KM132" s="91" t="str">
        <f t="shared" ca="1" si="780"/>
        <v/>
      </c>
      <c r="KO132" s="20" t="str">
        <f t="shared" ca="1" si="631"/>
        <v/>
      </c>
      <c r="KP132" s="21" t="str">
        <f t="shared" ca="1" si="632"/>
        <v/>
      </c>
      <c r="KQ132" s="6" t="str">
        <f t="shared" ca="1" si="633"/>
        <v/>
      </c>
      <c r="KR132" s="6" t="str">
        <f t="shared" ca="1" si="634"/>
        <v/>
      </c>
      <c r="KS132" s="22" t="e">
        <f t="shared" ca="1" si="635"/>
        <v>#VALUE!</v>
      </c>
      <c r="KT132" s="22" t="e">
        <f t="shared" ca="1" si="636"/>
        <v>#VALUE!</v>
      </c>
      <c r="KU132" s="22" t="str">
        <f ca="1">IFERROR(IF(INDIRECT(ADDRESS(ROW()-1,COLUMN()-2))="摘要",MATCH(KT132,日々処理!KP:KP,0),MATCH(KT132,INDIRECT(ADDRESS(INDIRECT(ADDRESS(ROW()-1,COLUMN()))+1,2,,,"日々処理")):INDIRECT(ADDRESS(INDIRECT(ADDRESS(ROW()-1,COLUMN()))+1000,2,,,"日々処理")),0)+INDIRECT(ADDRESS(ROW()-1,COLUMN()))),"")</f>
        <v/>
      </c>
      <c r="KV132" s="91" t="str">
        <f t="shared" ca="1" si="756"/>
        <v/>
      </c>
      <c r="KW132" s="91" t="str">
        <f t="shared" ca="1" si="781"/>
        <v/>
      </c>
      <c r="KX132" s="91" t="str">
        <f t="shared" ca="1" si="781"/>
        <v/>
      </c>
      <c r="KY132" s="91" t="str">
        <f t="shared" ca="1" si="781"/>
        <v/>
      </c>
      <c r="KZ132" s="91" t="str">
        <f t="shared" ca="1" si="781"/>
        <v/>
      </c>
      <c r="LA132" s="91" t="str">
        <f t="shared" ca="1" si="781"/>
        <v/>
      </c>
      <c r="LB132" s="91" t="str">
        <f t="shared" ca="1" si="781"/>
        <v/>
      </c>
      <c r="LC132" s="91" t="str">
        <f t="shared" ca="1" si="781"/>
        <v/>
      </c>
      <c r="LD132" s="91" t="str">
        <f t="shared" ca="1" si="781"/>
        <v/>
      </c>
      <c r="LE132" s="91" t="str">
        <f t="shared" ca="1" si="781"/>
        <v/>
      </c>
      <c r="LF132" s="91" t="str">
        <f t="shared" ca="1" si="781"/>
        <v/>
      </c>
      <c r="LG132" s="91" t="str">
        <f t="shared" ca="1" si="781"/>
        <v/>
      </c>
      <c r="LI132" s="20" t="str">
        <f t="shared" ca="1" si="637"/>
        <v/>
      </c>
      <c r="LJ132" s="21" t="str">
        <f t="shared" ca="1" si="638"/>
        <v/>
      </c>
      <c r="LK132" s="6" t="str">
        <f t="shared" ca="1" si="639"/>
        <v/>
      </c>
      <c r="LL132" s="6" t="str">
        <f t="shared" ca="1" si="640"/>
        <v/>
      </c>
      <c r="LM132" s="22" t="e">
        <f t="shared" ca="1" si="641"/>
        <v>#VALUE!</v>
      </c>
      <c r="LN132" s="22" t="e">
        <f t="shared" ca="1" si="642"/>
        <v>#VALUE!</v>
      </c>
      <c r="LO132" s="22" t="str">
        <f ca="1">IFERROR(IF(INDIRECT(ADDRESS(ROW()-1,COLUMN()-2))="摘要",MATCH(LN132,日々処理!LJ:LJ,0),MATCH(LN132,INDIRECT(ADDRESS(INDIRECT(ADDRESS(ROW()-1,COLUMN()))+1,2,,,"日々処理")):INDIRECT(ADDRESS(INDIRECT(ADDRESS(ROW()-1,COLUMN()))+1000,2,,,"日々処理")),0)+INDIRECT(ADDRESS(ROW()-1,COLUMN()))),"")</f>
        <v/>
      </c>
      <c r="LP132" s="91" t="str">
        <f t="shared" ca="1" si="757"/>
        <v/>
      </c>
      <c r="LQ132" s="91" t="str">
        <f t="shared" ca="1" si="782"/>
        <v/>
      </c>
      <c r="LR132" s="91" t="str">
        <f t="shared" ca="1" si="782"/>
        <v/>
      </c>
      <c r="LS132" s="91" t="str">
        <f t="shared" ca="1" si="782"/>
        <v/>
      </c>
      <c r="LT132" s="91" t="str">
        <f t="shared" ca="1" si="782"/>
        <v/>
      </c>
      <c r="LU132" s="91" t="str">
        <f t="shared" ca="1" si="782"/>
        <v/>
      </c>
      <c r="LV132" s="91" t="str">
        <f t="shared" ca="1" si="782"/>
        <v/>
      </c>
      <c r="LW132" s="91" t="str">
        <f t="shared" ca="1" si="782"/>
        <v/>
      </c>
      <c r="LX132" s="91" t="str">
        <f t="shared" ca="1" si="782"/>
        <v/>
      </c>
      <c r="LY132" s="91" t="str">
        <f t="shared" ca="1" si="782"/>
        <v/>
      </c>
      <c r="LZ132" s="91" t="str">
        <f t="shared" ca="1" si="782"/>
        <v/>
      </c>
      <c r="MA132" s="91" t="str">
        <f t="shared" ca="1" si="782"/>
        <v/>
      </c>
      <c r="MC132" s="20" t="str">
        <f t="shared" ca="1" si="643"/>
        <v/>
      </c>
      <c r="MD132" s="21" t="str">
        <f t="shared" ca="1" si="644"/>
        <v/>
      </c>
      <c r="ME132" s="6" t="str">
        <f t="shared" ca="1" si="645"/>
        <v/>
      </c>
      <c r="MF132" s="6" t="str">
        <f t="shared" ca="1" si="646"/>
        <v/>
      </c>
      <c r="MG132" s="22" t="e">
        <f t="shared" ca="1" si="647"/>
        <v>#VALUE!</v>
      </c>
      <c r="MH132" s="22" t="e">
        <f t="shared" ca="1" si="648"/>
        <v>#VALUE!</v>
      </c>
      <c r="MI132" s="22" t="str">
        <f ca="1">IFERROR(IF(INDIRECT(ADDRESS(ROW()-1,COLUMN()-2))="摘要",MATCH(MH132,日々処理!MD:MD,0),MATCH(MH132,INDIRECT(ADDRESS(INDIRECT(ADDRESS(ROW()-1,COLUMN()))+1,2,,,"日々処理")):INDIRECT(ADDRESS(INDIRECT(ADDRESS(ROW()-1,COLUMN()))+1000,2,,,"日々処理")),0)+INDIRECT(ADDRESS(ROW()-1,COLUMN()))),"")</f>
        <v/>
      </c>
      <c r="MJ132" s="91" t="str">
        <f t="shared" ca="1" si="758"/>
        <v/>
      </c>
      <c r="MK132" s="91" t="str">
        <f t="shared" ca="1" si="783"/>
        <v/>
      </c>
      <c r="ML132" s="91" t="str">
        <f t="shared" ca="1" si="783"/>
        <v/>
      </c>
      <c r="MM132" s="91" t="str">
        <f t="shared" ca="1" si="783"/>
        <v/>
      </c>
      <c r="MN132" s="91" t="str">
        <f t="shared" ca="1" si="783"/>
        <v/>
      </c>
      <c r="MO132" s="91" t="str">
        <f t="shared" ca="1" si="783"/>
        <v/>
      </c>
      <c r="MP132" s="91" t="str">
        <f t="shared" ca="1" si="783"/>
        <v/>
      </c>
      <c r="MQ132" s="91" t="str">
        <f t="shared" ca="1" si="783"/>
        <v/>
      </c>
      <c r="MR132" s="91" t="str">
        <f t="shared" ca="1" si="783"/>
        <v/>
      </c>
      <c r="MS132" s="91" t="str">
        <f t="shared" ca="1" si="783"/>
        <v/>
      </c>
      <c r="MT132" s="91" t="str">
        <f t="shared" ca="1" si="783"/>
        <v/>
      </c>
      <c r="MU132" s="91" t="str">
        <f t="shared" ca="1" si="783"/>
        <v/>
      </c>
      <c r="MW132" s="20" t="str">
        <f t="shared" ca="1" si="649"/>
        <v/>
      </c>
      <c r="MX132" s="21" t="str">
        <f t="shared" ca="1" si="650"/>
        <v/>
      </c>
      <c r="MY132" s="6" t="str">
        <f t="shared" ca="1" si="651"/>
        <v/>
      </c>
      <c r="MZ132" s="6" t="str">
        <f t="shared" ca="1" si="652"/>
        <v/>
      </c>
      <c r="NA132" s="22" t="e">
        <f t="shared" ca="1" si="653"/>
        <v>#VALUE!</v>
      </c>
      <c r="NB132" s="22" t="e">
        <f t="shared" ca="1" si="654"/>
        <v>#VALUE!</v>
      </c>
      <c r="NC132" s="22" t="str">
        <f ca="1">IFERROR(IF(INDIRECT(ADDRESS(ROW()-1,COLUMN()-2))="摘要",MATCH(NB132,日々処理!MX:MX,0),MATCH(NB132,INDIRECT(ADDRESS(INDIRECT(ADDRESS(ROW()-1,COLUMN()))+1,2,,,"日々処理")):INDIRECT(ADDRESS(INDIRECT(ADDRESS(ROW()-1,COLUMN()))+1000,2,,,"日々処理")),0)+INDIRECT(ADDRESS(ROW()-1,COLUMN()))),"")</f>
        <v/>
      </c>
      <c r="ND132" s="91" t="str">
        <f t="shared" ca="1" si="759"/>
        <v/>
      </c>
      <c r="NE132" s="91" t="str">
        <f t="shared" ca="1" si="784"/>
        <v/>
      </c>
      <c r="NF132" s="91" t="str">
        <f t="shared" ca="1" si="784"/>
        <v/>
      </c>
      <c r="NG132" s="91" t="str">
        <f t="shared" ca="1" si="784"/>
        <v/>
      </c>
      <c r="NH132" s="91" t="str">
        <f t="shared" ca="1" si="784"/>
        <v/>
      </c>
      <c r="NI132" s="91" t="str">
        <f t="shared" ca="1" si="784"/>
        <v/>
      </c>
      <c r="NJ132" s="91" t="str">
        <f t="shared" ca="1" si="784"/>
        <v/>
      </c>
      <c r="NK132" s="91" t="str">
        <f t="shared" ca="1" si="784"/>
        <v/>
      </c>
      <c r="NL132" s="91" t="str">
        <f t="shared" ca="1" si="784"/>
        <v/>
      </c>
      <c r="NM132" s="91" t="str">
        <f t="shared" ca="1" si="784"/>
        <v/>
      </c>
      <c r="NN132" s="91" t="str">
        <f t="shared" ca="1" si="784"/>
        <v/>
      </c>
      <c r="NO132" s="91" t="str">
        <f t="shared" ca="1" si="784"/>
        <v/>
      </c>
      <c r="NQ132" s="20" t="str">
        <f t="shared" ca="1" si="655"/>
        <v/>
      </c>
      <c r="NR132" s="21" t="str">
        <f t="shared" ca="1" si="656"/>
        <v/>
      </c>
      <c r="NS132" s="6" t="str">
        <f t="shared" ca="1" si="657"/>
        <v/>
      </c>
      <c r="NT132" s="6" t="str">
        <f t="shared" ca="1" si="658"/>
        <v/>
      </c>
      <c r="NU132" s="22" t="e">
        <f t="shared" ca="1" si="659"/>
        <v>#VALUE!</v>
      </c>
      <c r="NV132" s="22" t="e">
        <f t="shared" ca="1" si="660"/>
        <v>#VALUE!</v>
      </c>
      <c r="NW132" s="22" t="str">
        <f ca="1">IFERROR(IF(INDIRECT(ADDRESS(ROW()-1,COLUMN()-2))="摘要",MATCH(NV132,日々処理!NR:NR,0),MATCH(NV132,INDIRECT(ADDRESS(INDIRECT(ADDRESS(ROW()-1,COLUMN()))+1,2,,,"日々処理")):INDIRECT(ADDRESS(INDIRECT(ADDRESS(ROW()-1,COLUMN()))+1000,2,,,"日々処理")),0)+INDIRECT(ADDRESS(ROW()-1,COLUMN()))),"")</f>
        <v/>
      </c>
      <c r="NX132" s="91" t="str">
        <f t="shared" ca="1" si="760"/>
        <v/>
      </c>
      <c r="NY132" s="91" t="str">
        <f t="shared" ca="1" si="785"/>
        <v/>
      </c>
      <c r="NZ132" s="91" t="str">
        <f t="shared" ca="1" si="785"/>
        <v/>
      </c>
      <c r="OA132" s="91" t="str">
        <f t="shared" ca="1" si="785"/>
        <v/>
      </c>
      <c r="OB132" s="91" t="str">
        <f t="shared" ca="1" si="785"/>
        <v/>
      </c>
      <c r="OC132" s="91" t="str">
        <f t="shared" ca="1" si="785"/>
        <v/>
      </c>
      <c r="OD132" s="91" t="str">
        <f t="shared" ca="1" si="785"/>
        <v/>
      </c>
      <c r="OE132" s="91" t="str">
        <f t="shared" ca="1" si="785"/>
        <v/>
      </c>
      <c r="OF132" s="91" t="str">
        <f t="shared" ca="1" si="785"/>
        <v/>
      </c>
      <c r="OG132" s="91" t="str">
        <f t="shared" ca="1" si="785"/>
        <v/>
      </c>
      <c r="OH132" s="91" t="str">
        <f t="shared" ca="1" si="785"/>
        <v/>
      </c>
      <c r="OI132" s="91" t="str">
        <f t="shared" ca="1" si="785"/>
        <v/>
      </c>
      <c r="OK132" s="20" t="str">
        <f t="shared" ca="1" si="661"/>
        <v/>
      </c>
      <c r="OL132" s="21" t="str">
        <f t="shared" ca="1" si="662"/>
        <v/>
      </c>
      <c r="OM132" s="6" t="str">
        <f t="shared" ca="1" si="663"/>
        <v/>
      </c>
      <c r="ON132" s="6" t="str">
        <f t="shared" ca="1" si="664"/>
        <v/>
      </c>
      <c r="OO132" s="22" t="e">
        <f t="shared" ca="1" si="665"/>
        <v>#VALUE!</v>
      </c>
      <c r="OP132" s="22" t="e">
        <f t="shared" ca="1" si="666"/>
        <v>#VALUE!</v>
      </c>
      <c r="OQ132" s="22" t="str">
        <f ca="1">IFERROR(IF(INDIRECT(ADDRESS(ROW()-1,COLUMN()-2))="摘要",MATCH(OP132,日々処理!OL:OL,0),MATCH(OP132,INDIRECT(ADDRESS(INDIRECT(ADDRESS(ROW()-1,COLUMN()))+1,2,,,"日々処理")):INDIRECT(ADDRESS(INDIRECT(ADDRESS(ROW()-1,COLUMN()))+1000,2,,,"日々処理")),0)+INDIRECT(ADDRESS(ROW()-1,COLUMN()))),"")</f>
        <v/>
      </c>
      <c r="OR132" s="91" t="str">
        <f t="shared" ca="1" si="761"/>
        <v/>
      </c>
      <c r="OS132" s="91" t="str">
        <f t="shared" ca="1" si="786"/>
        <v/>
      </c>
      <c r="OT132" s="91" t="str">
        <f t="shared" ca="1" si="786"/>
        <v/>
      </c>
      <c r="OU132" s="91" t="str">
        <f t="shared" ca="1" si="786"/>
        <v/>
      </c>
      <c r="OV132" s="91" t="str">
        <f t="shared" ca="1" si="786"/>
        <v/>
      </c>
      <c r="OW132" s="91" t="str">
        <f t="shared" ca="1" si="786"/>
        <v/>
      </c>
      <c r="OX132" s="91" t="str">
        <f t="shared" ca="1" si="786"/>
        <v/>
      </c>
      <c r="OY132" s="91" t="str">
        <f t="shared" ca="1" si="786"/>
        <v/>
      </c>
      <c r="OZ132" s="91" t="str">
        <f t="shared" ca="1" si="786"/>
        <v/>
      </c>
      <c r="PA132" s="91" t="str">
        <f t="shared" ca="1" si="786"/>
        <v/>
      </c>
      <c r="PB132" s="91" t="str">
        <f t="shared" ca="1" si="786"/>
        <v/>
      </c>
      <c r="PC132" s="91" t="str">
        <f t="shared" ca="1" si="786"/>
        <v/>
      </c>
      <c r="PE132" s="20" t="str">
        <f t="shared" ca="1" si="667"/>
        <v/>
      </c>
      <c r="PF132" s="21" t="str">
        <f t="shared" ca="1" si="668"/>
        <v/>
      </c>
      <c r="PG132" s="6" t="str">
        <f t="shared" ca="1" si="669"/>
        <v/>
      </c>
      <c r="PH132" s="6" t="str">
        <f t="shared" ca="1" si="670"/>
        <v/>
      </c>
      <c r="PI132" s="22" t="e">
        <f t="shared" ca="1" si="671"/>
        <v>#VALUE!</v>
      </c>
      <c r="PJ132" s="22" t="e">
        <f t="shared" ca="1" si="672"/>
        <v>#VALUE!</v>
      </c>
      <c r="PK132" s="22" t="str">
        <f ca="1">IFERROR(IF(INDIRECT(ADDRESS(ROW()-1,COLUMN()-2))="摘要",MATCH(PJ132,日々処理!PF:PF,0),MATCH(PJ132,INDIRECT(ADDRESS(INDIRECT(ADDRESS(ROW()-1,COLUMN()))+1,2,,,"日々処理")):INDIRECT(ADDRESS(INDIRECT(ADDRESS(ROW()-1,COLUMN()))+1000,2,,,"日々処理")),0)+INDIRECT(ADDRESS(ROW()-1,COLUMN()))),"")</f>
        <v/>
      </c>
      <c r="PL132" s="91" t="str">
        <f t="shared" ca="1" si="762"/>
        <v/>
      </c>
      <c r="PM132" s="91" t="str">
        <f t="shared" ca="1" si="787"/>
        <v/>
      </c>
      <c r="PN132" s="91" t="str">
        <f t="shared" ca="1" si="787"/>
        <v/>
      </c>
      <c r="PO132" s="91" t="str">
        <f t="shared" ca="1" si="787"/>
        <v/>
      </c>
      <c r="PP132" s="91" t="str">
        <f t="shared" ca="1" si="787"/>
        <v/>
      </c>
      <c r="PQ132" s="91" t="str">
        <f t="shared" ca="1" si="787"/>
        <v/>
      </c>
      <c r="PR132" s="91" t="str">
        <f t="shared" ca="1" si="787"/>
        <v/>
      </c>
      <c r="PS132" s="91" t="str">
        <f t="shared" ca="1" si="787"/>
        <v/>
      </c>
      <c r="PT132" s="91" t="str">
        <f t="shared" ca="1" si="787"/>
        <v/>
      </c>
      <c r="PU132" s="91" t="str">
        <f t="shared" ca="1" si="787"/>
        <v/>
      </c>
      <c r="PV132" s="91" t="str">
        <f t="shared" ca="1" si="787"/>
        <v/>
      </c>
      <c r="PW132" s="91" t="str">
        <f t="shared" ca="1" si="787"/>
        <v/>
      </c>
      <c r="PY132" s="20" t="str">
        <f t="shared" ca="1" si="673"/>
        <v/>
      </c>
      <c r="PZ132" s="21" t="str">
        <f t="shared" ca="1" si="674"/>
        <v/>
      </c>
      <c r="QA132" s="6" t="str">
        <f t="shared" ca="1" si="675"/>
        <v/>
      </c>
      <c r="QB132" s="6" t="str">
        <f t="shared" ca="1" si="676"/>
        <v/>
      </c>
      <c r="QC132" s="22" t="e">
        <f t="shared" ca="1" si="677"/>
        <v>#VALUE!</v>
      </c>
      <c r="QD132" s="22" t="e">
        <f t="shared" ca="1" si="678"/>
        <v>#VALUE!</v>
      </c>
      <c r="QE132" s="22" t="str">
        <f ca="1">IFERROR(IF(INDIRECT(ADDRESS(ROW()-1,COLUMN()-2))="摘要",MATCH(QD132,日々処理!PZ:PZ,0),MATCH(QD132,INDIRECT(ADDRESS(INDIRECT(ADDRESS(ROW()-1,COLUMN()))+1,2,,,"日々処理")):INDIRECT(ADDRESS(INDIRECT(ADDRESS(ROW()-1,COLUMN()))+1000,2,,,"日々処理")),0)+INDIRECT(ADDRESS(ROW()-1,COLUMN()))),"")</f>
        <v/>
      </c>
      <c r="QF132" s="91" t="str">
        <f t="shared" ca="1" si="763"/>
        <v/>
      </c>
      <c r="QG132" s="91" t="str">
        <f t="shared" ca="1" si="788"/>
        <v/>
      </c>
      <c r="QH132" s="91" t="str">
        <f t="shared" ca="1" si="788"/>
        <v/>
      </c>
      <c r="QI132" s="91" t="str">
        <f t="shared" ca="1" si="788"/>
        <v/>
      </c>
      <c r="QJ132" s="91" t="str">
        <f t="shared" ca="1" si="788"/>
        <v/>
      </c>
      <c r="QK132" s="91" t="str">
        <f t="shared" ca="1" si="788"/>
        <v/>
      </c>
      <c r="QL132" s="91" t="str">
        <f t="shared" ca="1" si="788"/>
        <v/>
      </c>
      <c r="QM132" s="91" t="str">
        <f t="shared" ca="1" si="788"/>
        <v/>
      </c>
      <c r="QN132" s="91" t="str">
        <f t="shared" ca="1" si="788"/>
        <v/>
      </c>
      <c r="QO132" s="91" t="str">
        <f t="shared" ca="1" si="788"/>
        <v/>
      </c>
      <c r="QP132" s="91" t="str">
        <f t="shared" ca="1" si="788"/>
        <v/>
      </c>
      <c r="QQ132" s="91" t="str">
        <f t="shared" ca="1" si="788"/>
        <v/>
      </c>
      <c r="QS132" s="20" t="str">
        <f t="shared" ca="1" si="679"/>
        <v/>
      </c>
      <c r="QT132" s="21" t="str">
        <f t="shared" ca="1" si="680"/>
        <v/>
      </c>
      <c r="QU132" s="6" t="str">
        <f t="shared" ca="1" si="681"/>
        <v/>
      </c>
      <c r="QV132" s="6" t="str">
        <f t="shared" ca="1" si="682"/>
        <v/>
      </c>
      <c r="QW132" s="22" t="e">
        <f t="shared" ca="1" si="683"/>
        <v>#VALUE!</v>
      </c>
      <c r="QX132" s="22" t="e">
        <f t="shared" ca="1" si="684"/>
        <v>#VALUE!</v>
      </c>
      <c r="QY132" s="22" t="str">
        <f ca="1">IFERROR(IF(INDIRECT(ADDRESS(ROW()-1,COLUMN()-2))="摘要",MATCH(QX132,日々処理!QT:QT,0),MATCH(QX132,INDIRECT(ADDRESS(INDIRECT(ADDRESS(ROW()-1,COLUMN()))+1,2,,,"日々処理")):INDIRECT(ADDRESS(INDIRECT(ADDRESS(ROW()-1,COLUMN()))+1000,2,,,"日々処理")),0)+INDIRECT(ADDRESS(ROW()-1,COLUMN()))),"")</f>
        <v/>
      </c>
      <c r="QZ132" s="91" t="str">
        <f t="shared" ca="1" si="764"/>
        <v/>
      </c>
      <c r="RA132" s="91" t="str">
        <f t="shared" ca="1" si="789"/>
        <v/>
      </c>
      <c r="RB132" s="91" t="str">
        <f t="shared" ca="1" si="789"/>
        <v/>
      </c>
      <c r="RC132" s="91" t="str">
        <f t="shared" ca="1" si="789"/>
        <v/>
      </c>
      <c r="RD132" s="91" t="str">
        <f t="shared" ca="1" si="789"/>
        <v/>
      </c>
      <c r="RE132" s="91" t="str">
        <f t="shared" ca="1" si="789"/>
        <v/>
      </c>
      <c r="RF132" s="91" t="str">
        <f t="shared" ca="1" si="789"/>
        <v/>
      </c>
      <c r="RG132" s="91" t="str">
        <f t="shared" ca="1" si="789"/>
        <v/>
      </c>
      <c r="RH132" s="91" t="str">
        <f t="shared" ca="1" si="789"/>
        <v/>
      </c>
      <c r="RI132" s="91" t="str">
        <f t="shared" ca="1" si="789"/>
        <v/>
      </c>
      <c r="RJ132" s="91" t="str">
        <f t="shared" ca="1" si="789"/>
        <v/>
      </c>
      <c r="RK132" s="91" t="str">
        <f t="shared" ca="1" si="789"/>
        <v/>
      </c>
      <c r="RM132" s="20" t="str">
        <f t="shared" ca="1" si="685"/>
        <v/>
      </c>
      <c r="RN132" s="21" t="str">
        <f t="shared" ca="1" si="686"/>
        <v/>
      </c>
      <c r="RO132" s="6" t="str">
        <f t="shared" ca="1" si="687"/>
        <v/>
      </c>
      <c r="RP132" s="6" t="str">
        <f t="shared" ca="1" si="688"/>
        <v/>
      </c>
      <c r="RQ132" s="22" t="e">
        <f t="shared" ca="1" si="689"/>
        <v>#VALUE!</v>
      </c>
      <c r="RR132" s="22" t="e">
        <f t="shared" ca="1" si="690"/>
        <v>#VALUE!</v>
      </c>
      <c r="RS132" s="22" t="str">
        <f ca="1">IFERROR(IF(INDIRECT(ADDRESS(ROW()-1,COLUMN()-2))="摘要",MATCH(RR132,日々処理!RN:RN,0),MATCH(RR132,INDIRECT(ADDRESS(INDIRECT(ADDRESS(ROW()-1,COLUMN()))+1,2,,,"日々処理")):INDIRECT(ADDRESS(INDIRECT(ADDRESS(ROW()-1,COLUMN()))+1000,2,,,"日々処理")),0)+INDIRECT(ADDRESS(ROW()-1,COLUMN()))),"")</f>
        <v/>
      </c>
      <c r="RT132" s="91" t="str">
        <f t="shared" ca="1" si="765"/>
        <v/>
      </c>
      <c r="RU132" s="91" t="str">
        <f t="shared" ca="1" si="790"/>
        <v/>
      </c>
      <c r="RV132" s="91" t="str">
        <f t="shared" ca="1" si="790"/>
        <v/>
      </c>
      <c r="RW132" s="91" t="str">
        <f t="shared" ca="1" si="790"/>
        <v/>
      </c>
      <c r="RX132" s="91" t="str">
        <f t="shared" ca="1" si="790"/>
        <v/>
      </c>
      <c r="RY132" s="91" t="str">
        <f t="shared" ca="1" si="790"/>
        <v/>
      </c>
      <c r="RZ132" s="91" t="str">
        <f t="shared" ca="1" si="790"/>
        <v/>
      </c>
      <c r="SA132" s="91" t="str">
        <f t="shared" ca="1" si="790"/>
        <v/>
      </c>
      <c r="SB132" s="91" t="str">
        <f t="shared" ca="1" si="790"/>
        <v/>
      </c>
      <c r="SC132" s="91" t="str">
        <f t="shared" ca="1" si="790"/>
        <v/>
      </c>
      <c r="SD132" s="91" t="str">
        <f t="shared" ca="1" si="790"/>
        <v/>
      </c>
      <c r="SE132" s="91" t="str">
        <f t="shared" ca="1" si="790"/>
        <v/>
      </c>
    </row>
    <row r="133" spans="1:499" ht="12" customHeight="1">
      <c r="A133" s="20" t="str">
        <f t="shared" ref="A133:A196" ca="1" si="791">IFERROR(INDIRECT(ADDRESS(G133,1,,,"日々処理")),"")</f>
        <v/>
      </c>
      <c r="B133" s="21" t="str">
        <f t="shared" ref="B133:B196" ca="1" si="792">IFERROR(INDIRECT(ADDRESS(G133,19,,,"日々処理")),"")</f>
        <v/>
      </c>
      <c r="C133" s="6" t="str">
        <f t="shared" ref="C133:C196" ca="1" si="793">IFERROR(INDIRECT(ADDRESS(G133,4,,,"日々処理")),"")</f>
        <v/>
      </c>
      <c r="D133" s="6" t="str">
        <f t="shared" ref="D133:D196" ca="1" si="794">IFERROR(INDIRECT(ADDRESS(G133,5,,,"日々処理")),"")</f>
        <v/>
      </c>
      <c r="E133" s="22" t="e">
        <f t="shared" ref="E133:E196" ca="1" si="795">IF(INDIRECT(ADDRESS(ROW()-1,COLUMN()-2))="摘要",INDIRECT(ADDRESS(ROW()-3,COLUMN())),INDIRECT(ADDRESS(ROW()-1,COLUMN()))-1)</f>
        <v>#VALUE!</v>
      </c>
      <c r="F133" s="22" t="e">
        <f t="shared" ref="F133:F196" ca="1" si="796">IF(INDIRECT(ADDRESS(ROW()-1,COLUMN()-3))="摘要",INDIRECT(ADDRESS(ROW()-3,COLUMN()-4)),IF(E133&gt;0,INDIRECT(ADDRESS(ROW()-1,COLUMN())),""))</f>
        <v>#VALUE!</v>
      </c>
      <c r="G133" s="22" t="str">
        <f ca="1">IFERROR(IF(INDIRECT(ADDRESS(ROW()-1,COLUMN()-2))="摘要",MATCH(F133,日々処理!B:B,0),MATCH(F133,INDIRECT(ADDRESS(INDIRECT(ADDRESS(ROW()-1,COLUMN()))+1,2,,,"日々処理")):INDIRECT(ADDRESS(INDIRECT(ADDRESS(ROW()-1,COLUMN()))+1000,2,,,"日々処理")),0)+INDIRECT(ADDRESS(ROW()-1,COLUMN()))),"")</f>
        <v/>
      </c>
      <c r="H133" s="91" t="str">
        <f t="shared" ca="1" si="741"/>
        <v/>
      </c>
      <c r="I133" s="91" t="str">
        <f t="shared" ca="1" si="766"/>
        <v/>
      </c>
      <c r="J133" s="91" t="str">
        <f t="shared" ca="1" si="766"/>
        <v/>
      </c>
      <c r="K133" s="91" t="str">
        <f t="shared" ca="1" si="766"/>
        <v/>
      </c>
      <c r="L133" s="91" t="str">
        <f t="shared" ca="1" si="766"/>
        <v/>
      </c>
      <c r="M133" s="91" t="str">
        <f t="shared" ca="1" si="766"/>
        <v/>
      </c>
      <c r="N133" s="91" t="str">
        <f t="shared" ca="1" si="766"/>
        <v/>
      </c>
      <c r="O133" s="91" t="str">
        <f t="shared" ca="1" si="766"/>
        <v/>
      </c>
      <c r="P133" s="91" t="str">
        <f t="shared" ca="1" si="766"/>
        <v/>
      </c>
      <c r="Q133" s="91" t="str">
        <f t="shared" ca="1" si="766"/>
        <v/>
      </c>
      <c r="R133" s="91" t="str">
        <f t="shared" ca="1" si="766"/>
        <v/>
      </c>
      <c r="S133" s="91" t="str">
        <f t="shared" ca="1" si="766"/>
        <v/>
      </c>
      <c r="T133" s="89"/>
      <c r="U133" s="20" t="str">
        <f t="shared" ref="U133:U196" ca="1" si="797">IFERROR(INDIRECT(ADDRESS(AA133,1,,,"日々処理")),"")</f>
        <v/>
      </c>
      <c r="V133" s="21" t="str">
        <f t="shared" ref="V133:V196" ca="1" si="798">IFERROR(INDIRECT(ADDRESS(AA133,19,,,"日々処理")),"")</f>
        <v/>
      </c>
      <c r="W133" s="6" t="str">
        <f t="shared" ref="W133:W196" ca="1" si="799">IFERROR(INDIRECT(ADDRESS(AA133,4,,,"日々処理")),"")</f>
        <v/>
      </c>
      <c r="X133" s="6" t="str">
        <f t="shared" ref="X133:X196" ca="1" si="800">IFERROR(INDIRECT(ADDRESS(AA133,5,,,"日々処理")),"")</f>
        <v/>
      </c>
      <c r="Y133" s="22" t="e">
        <f t="shared" ref="Y133:Y196" ca="1" si="801">IF(INDIRECT(ADDRESS(ROW()-1,COLUMN()-2))="摘要",INDIRECT(ADDRESS(ROW()-3,COLUMN())),INDIRECT(ADDRESS(ROW()-1,COLUMN()))-1)</f>
        <v>#VALUE!</v>
      </c>
      <c r="Z133" s="22" t="e">
        <f t="shared" ref="Z133:Z196" ca="1" si="802">IF(INDIRECT(ADDRESS(ROW()-1,COLUMN()-3))="摘要",INDIRECT(ADDRESS(ROW()-3,COLUMN()-4)),IF(Y133&gt;0,INDIRECT(ADDRESS(ROW()-1,COLUMN())),""))</f>
        <v>#VALUE!</v>
      </c>
      <c r="AA133" s="22" t="str">
        <f ca="1">IFERROR(IF(INDIRECT(ADDRESS(ROW()-1,COLUMN()-2))="摘要",MATCH(Z133,日々処理!V:V,0),MATCH(Z133,INDIRECT(ADDRESS(INDIRECT(ADDRESS(ROW()-1,COLUMN()))+1,2,,,"日々処理")):INDIRECT(ADDRESS(INDIRECT(ADDRESS(ROW()-1,COLUMN()))+1000,2,,,"日々処理")),0)+INDIRECT(ADDRESS(ROW()-1,COLUMN()))),"")</f>
        <v/>
      </c>
      <c r="AB133" s="91" t="str">
        <f t="shared" ca="1" si="742"/>
        <v/>
      </c>
      <c r="AC133" s="91" t="str">
        <f t="shared" ca="1" si="767"/>
        <v/>
      </c>
      <c r="AD133" s="91" t="str">
        <f t="shared" ca="1" si="767"/>
        <v/>
      </c>
      <c r="AE133" s="91" t="str">
        <f t="shared" ca="1" si="767"/>
        <v/>
      </c>
      <c r="AF133" s="91" t="str">
        <f t="shared" ca="1" si="767"/>
        <v/>
      </c>
      <c r="AG133" s="91" t="str">
        <f t="shared" ca="1" si="767"/>
        <v/>
      </c>
      <c r="AH133" s="91" t="str">
        <f t="shared" ca="1" si="767"/>
        <v/>
      </c>
      <c r="AI133" s="91" t="str">
        <f t="shared" ca="1" si="767"/>
        <v/>
      </c>
      <c r="AJ133" s="91" t="str">
        <f t="shared" ca="1" si="767"/>
        <v/>
      </c>
      <c r="AK133" s="91" t="str">
        <f t="shared" ca="1" si="767"/>
        <v/>
      </c>
      <c r="AL133" s="91" t="str">
        <f t="shared" ca="1" si="767"/>
        <v/>
      </c>
      <c r="AM133" s="91" t="str">
        <f t="shared" ca="1" si="767"/>
        <v/>
      </c>
      <c r="AO133" s="20" t="str">
        <f t="shared" ref="AO133:AO196" ca="1" si="803">IFERROR(INDIRECT(ADDRESS(AU133,1,,,"日々処理")),"")</f>
        <v/>
      </c>
      <c r="AP133" s="21" t="str">
        <f t="shared" ref="AP133:AP196" ca="1" si="804">IFERROR(INDIRECT(ADDRESS(AU133,19,,,"日々処理")),"")</f>
        <v/>
      </c>
      <c r="AQ133" s="6" t="str">
        <f t="shared" ref="AQ133:AQ196" ca="1" si="805">IFERROR(INDIRECT(ADDRESS(AU133,4,,,"日々処理")),"")</f>
        <v/>
      </c>
      <c r="AR133" s="6" t="str">
        <f t="shared" ref="AR133:AR196" ca="1" si="806">IFERROR(INDIRECT(ADDRESS(AU133,5,,,"日々処理")),"")</f>
        <v/>
      </c>
      <c r="AS133" s="22" t="e">
        <f t="shared" ref="AS133:AS196" ca="1" si="807">IF(INDIRECT(ADDRESS(ROW()-1,COLUMN()-2))="摘要",INDIRECT(ADDRESS(ROW()-3,COLUMN())),INDIRECT(ADDRESS(ROW()-1,COLUMN()))-1)</f>
        <v>#VALUE!</v>
      </c>
      <c r="AT133" s="22" t="e">
        <f t="shared" ref="AT133:AT196" ca="1" si="808">IF(INDIRECT(ADDRESS(ROW()-1,COLUMN()-3))="摘要",INDIRECT(ADDRESS(ROW()-3,COLUMN()-4)),IF(AS133&gt;0,INDIRECT(ADDRESS(ROW()-1,COLUMN())),""))</f>
        <v>#VALUE!</v>
      </c>
      <c r="AU133" s="22" t="str">
        <f ca="1">IFERROR(IF(INDIRECT(ADDRESS(ROW()-1,COLUMN()-2))="摘要",MATCH(AT133,日々処理!AP:AP,0),MATCH(AT133,INDIRECT(ADDRESS(INDIRECT(ADDRESS(ROW()-1,COLUMN()))+1,2,,,"日々処理")):INDIRECT(ADDRESS(INDIRECT(ADDRESS(ROW()-1,COLUMN()))+1000,2,,,"日々処理")),0)+INDIRECT(ADDRESS(ROW()-1,COLUMN()))),"")</f>
        <v/>
      </c>
      <c r="AV133" s="91" t="str">
        <f t="shared" ca="1" si="743"/>
        <v/>
      </c>
      <c r="AW133" s="91" t="str">
        <f t="shared" ca="1" si="768"/>
        <v/>
      </c>
      <c r="AX133" s="91" t="str">
        <f t="shared" ca="1" si="768"/>
        <v/>
      </c>
      <c r="AY133" s="91" t="str">
        <f t="shared" ca="1" si="768"/>
        <v/>
      </c>
      <c r="AZ133" s="91" t="str">
        <f t="shared" ca="1" si="768"/>
        <v/>
      </c>
      <c r="BA133" s="91" t="str">
        <f t="shared" ca="1" si="768"/>
        <v/>
      </c>
      <c r="BB133" s="91" t="str">
        <f t="shared" ca="1" si="768"/>
        <v/>
      </c>
      <c r="BC133" s="91" t="str">
        <f t="shared" ca="1" si="768"/>
        <v/>
      </c>
      <c r="BD133" s="91" t="str">
        <f t="shared" ca="1" si="768"/>
        <v/>
      </c>
      <c r="BE133" s="91" t="str">
        <f t="shared" ca="1" si="768"/>
        <v/>
      </c>
      <c r="BF133" s="91" t="str">
        <f t="shared" ca="1" si="768"/>
        <v/>
      </c>
      <c r="BG133" s="91" t="str">
        <f t="shared" ca="1" si="768"/>
        <v/>
      </c>
      <c r="BI133" s="20" t="str">
        <f t="shared" ref="BI133:BI196" ca="1" si="809">IFERROR(INDIRECT(ADDRESS(BO133,1,,,"日々処理")),"")</f>
        <v/>
      </c>
      <c r="BJ133" s="21" t="str">
        <f t="shared" ref="BJ133:BJ196" ca="1" si="810">IFERROR(INDIRECT(ADDRESS(BO133,19,,,"日々処理")),"")</f>
        <v/>
      </c>
      <c r="BK133" s="6" t="str">
        <f t="shared" ref="BK133:BK196" ca="1" si="811">IFERROR(INDIRECT(ADDRESS(BO133,4,,,"日々処理")),"")</f>
        <v/>
      </c>
      <c r="BL133" s="6" t="str">
        <f t="shared" ref="BL133:BL196" ca="1" si="812">IFERROR(INDIRECT(ADDRESS(BO133,5,,,"日々処理")),"")</f>
        <v/>
      </c>
      <c r="BM133" s="22" t="e">
        <f t="shared" ref="BM133:BM196" ca="1" si="813">IF(INDIRECT(ADDRESS(ROW()-1,COLUMN()-2))="摘要",INDIRECT(ADDRESS(ROW()-3,COLUMN())),INDIRECT(ADDRESS(ROW()-1,COLUMN()))-1)</f>
        <v>#VALUE!</v>
      </c>
      <c r="BN133" s="22" t="e">
        <f t="shared" ref="BN133:BN196" ca="1" si="814">IF(INDIRECT(ADDRESS(ROW()-1,COLUMN()-3))="摘要",INDIRECT(ADDRESS(ROW()-3,COLUMN()-4)),IF(BM133&gt;0,INDIRECT(ADDRESS(ROW()-1,COLUMN())),""))</f>
        <v>#VALUE!</v>
      </c>
      <c r="BO133" s="22" t="str">
        <f ca="1">IFERROR(IF(INDIRECT(ADDRESS(ROW()-1,COLUMN()-2))="摘要",MATCH(BN133,日々処理!BJ:BJ,0),MATCH(BN133,INDIRECT(ADDRESS(INDIRECT(ADDRESS(ROW()-1,COLUMN()))+1,2,,,"日々処理")):INDIRECT(ADDRESS(INDIRECT(ADDRESS(ROW()-1,COLUMN()))+1000,2,,,"日々処理")),0)+INDIRECT(ADDRESS(ROW()-1,COLUMN()))),"")</f>
        <v/>
      </c>
      <c r="BP133" s="91" t="str">
        <f t="shared" ca="1" si="744"/>
        <v/>
      </c>
      <c r="BQ133" s="91" t="str">
        <f t="shared" ca="1" si="769"/>
        <v/>
      </c>
      <c r="BR133" s="91" t="str">
        <f t="shared" ca="1" si="769"/>
        <v/>
      </c>
      <c r="BS133" s="91" t="str">
        <f t="shared" ca="1" si="769"/>
        <v/>
      </c>
      <c r="BT133" s="91" t="str">
        <f t="shared" ca="1" si="769"/>
        <v/>
      </c>
      <c r="BU133" s="91" t="str">
        <f t="shared" ca="1" si="769"/>
        <v/>
      </c>
      <c r="BV133" s="91" t="str">
        <f t="shared" ca="1" si="769"/>
        <v/>
      </c>
      <c r="BW133" s="91" t="str">
        <f t="shared" ca="1" si="769"/>
        <v/>
      </c>
      <c r="BX133" s="91" t="str">
        <f t="shared" ca="1" si="769"/>
        <v/>
      </c>
      <c r="BY133" s="91" t="str">
        <f t="shared" ca="1" si="769"/>
        <v/>
      </c>
      <c r="BZ133" s="91" t="str">
        <f t="shared" ca="1" si="769"/>
        <v/>
      </c>
      <c r="CA133" s="91" t="str">
        <f t="shared" ca="1" si="769"/>
        <v/>
      </c>
      <c r="CC133" s="20" t="str">
        <f t="shared" ref="CC133:CC196" ca="1" si="815">IFERROR(INDIRECT(ADDRESS(CI133,1,,,"日々処理")),"")</f>
        <v/>
      </c>
      <c r="CD133" s="21" t="str">
        <f t="shared" ref="CD133:CD196" ca="1" si="816">IFERROR(INDIRECT(ADDRESS(CI133,19,,,"日々処理")),"")</f>
        <v/>
      </c>
      <c r="CE133" s="6" t="str">
        <f t="shared" ref="CE133:CE196" ca="1" si="817">IFERROR(INDIRECT(ADDRESS(CI133,4,,,"日々処理")),"")</f>
        <v/>
      </c>
      <c r="CF133" s="6" t="str">
        <f t="shared" ref="CF133:CF196" ca="1" si="818">IFERROR(INDIRECT(ADDRESS(CI133,5,,,"日々処理")),"")</f>
        <v/>
      </c>
      <c r="CG133" s="22" t="e">
        <f t="shared" ref="CG133:CG196" ca="1" si="819">IF(INDIRECT(ADDRESS(ROW()-1,COLUMN()-2))="摘要",INDIRECT(ADDRESS(ROW()-3,COLUMN())),INDIRECT(ADDRESS(ROW()-1,COLUMN()))-1)</f>
        <v>#VALUE!</v>
      </c>
      <c r="CH133" s="22" t="e">
        <f t="shared" ref="CH133:CH196" ca="1" si="820">IF(INDIRECT(ADDRESS(ROW()-1,COLUMN()-3))="摘要",INDIRECT(ADDRESS(ROW()-3,COLUMN()-4)),IF(CG133&gt;0,INDIRECT(ADDRESS(ROW()-1,COLUMN())),""))</f>
        <v>#VALUE!</v>
      </c>
      <c r="CI133" s="22" t="str">
        <f ca="1">IFERROR(IF(INDIRECT(ADDRESS(ROW()-1,COLUMN()-2))="摘要",MATCH(CH133,日々処理!CD:CD,0),MATCH(CH133,INDIRECT(ADDRESS(INDIRECT(ADDRESS(ROW()-1,COLUMN()))+1,2,,,"日々処理")):INDIRECT(ADDRESS(INDIRECT(ADDRESS(ROW()-1,COLUMN()))+1000,2,,,"日々処理")),0)+INDIRECT(ADDRESS(ROW()-1,COLUMN()))),"")</f>
        <v/>
      </c>
      <c r="CJ133" s="91" t="str">
        <f t="shared" ca="1" si="745"/>
        <v/>
      </c>
      <c r="CK133" s="91" t="str">
        <f t="shared" ca="1" si="770"/>
        <v/>
      </c>
      <c r="CL133" s="91" t="str">
        <f t="shared" ca="1" si="770"/>
        <v/>
      </c>
      <c r="CM133" s="91" t="str">
        <f t="shared" ca="1" si="770"/>
        <v/>
      </c>
      <c r="CN133" s="91" t="str">
        <f t="shared" ca="1" si="770"/>
        <v/>
      </c>
      <c r="CO133" s="91" t="str">
        <f t="shared" ca="1" si="770"/>
        <v/>
      </c>
      <c r="CP133" s="91" t="str">
        <f t="shared" ca="1" si="770"/>
        <v/>
      </c>
      <c r="CQ133" s="91" t="str">
        <f t="shared" ca="1" si="770"/>
        <v/>
      </c>
      <c r="CR133" s="91" t="str">
        <f t="shared" ca="1" si="770"/>
        <v/>
      </c>
      <c r="CS133" s="91" t="str">
        <f t="shared" ca="1" si="770"/>
        <v/>
      </c>
      <c r="CT133" s="91" t="str">
        <f t="shared" ca="1" si="770"/>
        <v/>
      </c>
      <c r="CU133" s="91" t="str">
        <f t="shared" ca="1" si="770"/>
        <v/>
      </c>
      <c r="CW133" s="20" t="str">
        <f t="shared" ref="CW133:CW196" ca="1" si="821">IFERROR(INDIRECT(ADDRESS(DC133,1,,,"日々処理")),"")</f>
        <v/>
      </c>
      <c r="CX133" s="21" t="str">
        <f t="shared" ref="CX133:CX196" ca="1" si="822">IFERROR(INDIRECT(ADDRESS(DC133,19,,,"日々処理")),"")</f>
        <v/>
      </c>
      <c r="CY133" s="6" t="str">
        <f t="shared" ref="CY133:CY196" ca="1" si="823">IFERROR(INDIRECT(ADDRESS(DC133,4,,,"日々処理")),"")</f>
        <v/>
      </c>
      <c r="CZ133" s="6" t="str">
        <f t="shared" ref="CZ133:CZ196" ca="1" si="824">IFERROR(INDIRECT(ADDRESS(DC133,5,,,"日々処理")),"")</f>
        <v/>
      </c>
      <c r="DA133" s="22" t="e">
        <f t="shared" ref="DA133:DA196" ca="1" si="825">IF(INDIRECT(ADDRESS(ROW()-1,COLUMN()-2))="摘要",INDIRECT(ADDRESS(ROW()-3,COLUMN())),INDIRECT(ADDRESS(ROW()-1,COLUMN()))-1)</f>
        <v>#VALUE!</v>
      </c>
      <c r="DB133" s="22" t="e">
        <f t="shared" ref="DB133:DB196" ca="1" si="826">IF(INDIRECT(ADDRESS(ROW()-1,COLUMN()-3))="摘要",INDIRECT(ADDRESS(ROW()-3,COLUMN()-4)),IF(DA133&gt;0,INDIRECT(ADDRESS(ROW()-1,COLUMN())),""))</f>
        <v>#VALUE!</v>
      </c>
      <c r="DC133" s="22" t="str">
        <f ca="1">IFERROR(IF(INDIRECT(ADDRESS(ROW()-1,COLUMN()-2))="摘要",MATCH(DB133,日々処理!CX:CX,0),MATCH(DB133,INDIRECT(ADDRESS(INDIRECT(ADDRESS(ROW()-1,COLUMN()))+1,2,,,"日々処理")):INDIRECT(ADDRESS(INDIRECT(ADDRESS(ROW()-1,COLUMN()))+1000,2,,,"日々処理")),0)+INDIRECT(ADDRESS(ROW()-1,COLUMN()))),"")</f>
        <v/>
      </c>
      <c r="DD133" s="91" t="str">
        <f t="shared" ca="1" si="746"/>
        <v/>
      </c>
      <c r="DE133" s="91" t="str">
        <f t="shared" ca="1" si="771"/>
        <v/>
      </c>
      <c r="DF133" s="91" t="str">
        <f t="shared" ca="1" si="771"/>
        <v/>
      </c>
      <c r="DG133" s="91" t="str">
        <f t="shared" ca="1" si="771"/>
        <v/>
      </c>
      <c r="DH133" s="91" t="str">
        <f t="shared" ca="1" si="771"/>
        <v/>
      </c>
      <c r="DI133" s="91" t="str">
        <f t="shared" ca="1" si="771"/>
        <v/>
      </c>
      <c r="DJ133" s="91" t="str">
        <f t="shared" ca="1" si="771"/>
        <v/>
      </c>
      <c r="DK133" s="91" t="str">
        <f t="shared" ca="1" si="771"/>
        <v/>
      </c>
      <c r="DL133" s="91" t="str">
        <f t="shared" ca="1" si="771"/>
        <v/>
      </c>
      <c r="DM133" s="91" t="str">
        <f t="shared" ca="1" si="771"/>
        <v/>
      </c>
      <c r="DN133" s="91" t="str">
        <f t="shared" ca="1" si="771"/>
        <v/>
      </c>
      <c r="DO133" s="91" t="str">
        <f t="shared" ca="1" si="771"/>
        <v/>
      </c>
      <c r="DQ133" s="20" t="str">
        <f t="shared" ref="DQ133:DQ196" ca="1" si="827">IFERROR(INDIRECT(ADDRESS(DW133,1,,,"日々処理")),"")</f>
        <v/>
      </c>
      <c r="DR133" s="21" t="str">
        <f t="shared" ref="DR133:DR196" ca="1" si="828">IFERROR(INDIRECT(ADDRESS(DW133,19,,,"日々処理")),"")</f>
        <v/>
      </c>
      <c r="DS133" s="6" t="str">
        <f t="shared" ref="DS133:DS196" ca="1" si="829">IFERROR(INDIRECT(ADDRESS(DW133,4,,,"日々処理")),"")</f>
        <v/>
      </c>
      <c r="DT133" s="6" t="str">
        <f t="shared" ref="DT133:DT196" ca="1" si="830">IFERROR(INDIRECT(ADDRESS(DW133,5,,,"日々処理")),"")</f>
        <v/>
      </c>
      <c r="DU133" s="22" t="e">
        <f t="shared" ref="DU133:DU196" ca="1" si="831">IF(INDIRECT(ADDRESS(ROW()-1,COLUMN()-2))="摘要",INDIRECT(ADDRESS(ROW()-3,COLUMN())),INDIRECT(ADDRESS(ROW()-1,COLUMN()))-1)</f>
        <v>#VALUE!</v>
      </c>
      <c r="DV133" s="22" t="e">
        <f t="shared" ref="DV133:DV196" ca="1" si="832">IF(INDIRECT(ADDRESS(ROW()-1,COLUMN()-3))="摘要",INDIRECT(ADDRESS(ROW()-3,COLUMN()-4)),IF(DU133&gt;0,INDIRECT(ADDRESS(ROW()-1,COLUMN())),""))</f>
        <v>#VALUE!</v>
      </c>
      <c r="DW133" s="22" t="str">
        <f ca="1">IFERROR(IF(INDIRECT(ADDRESS(ROW()-1,COLUMN()-2))="摘要",MATCH(DV133,日々処理!DR:DR,0),MATCH(DV133,INDIRECT(ADDRESS(INDIRECT(ADDRESS(ROW()-1,COLUMN()))+1,2,,,"日々処理")):INDIRECT(ADDRESS(INDIRECT(ADDRESS(ROW()-1,COLUMN()))+1000,2,,,"日々処理")),0)+INDIRECT(ADDRESS(ROW()-1,COLUMN()))),"")</f>
        <v/>
      </c>
      <c r="DX133" s="91" t="str">
        <f t="shared" ca="1" si="747"/>
        <v/>
      </c>
      <c r="DY133" s="91" t="str">
        <f t="shared" ca="1" si="772"/>
        <v/>
      </c>
      <c r="DZ133" s="91" t="str">
        <f t="shared" ca="1" si="772"/>
        <v/>
      </c>
      <c r="EA133" s="91" t="str">
        <f t="shared" ca="1" si="772"/>
        <v/>
      </c>
      <c r="EB133" s="91" t="str">
        <f t="shared" ca="1" si="772"/>
        <v/>
      </c>
      <c r="EC133" s="91" t="str">
        <f t="shared" ca="1" si="772"/>
        <v/>
      </c>
      <c r="ED133" s="91" t="str">
        <f t="shared" ca="1" si="772"/>
        <v/>
      </c>
      <c r="EE133" s="91" t="str">
        <f t="shared" ca="1" si="772"/>
        <v/>
      </c>
      <c r="EF133" s="91" t="str">
        <f t="shared" ca="1" si="772"/>
        <v/>
      </c>
      <c r="EG133" s="91" t="str">
        <f t="shared" ca="1" si="772"/>
        <v/>
      </c>
      <c r="EH133" s="91" t="str">
        <f t="shared" ca="1" si="772"/>
        <v/>
      </c>
      <c r="EI133" s="91" t="str">
        <f t="shared" ca="1" si="772"/>
        <v/>
      </c>
      <c r="EK133" s="20" t="str">
        <f t="shared" ref="EK133:EK196" ca="1" si="833">IFERROR(INDIRECT(ADDRESS(EQ133,1,,,"日々処理")),"")</f>
        <v/>
      </c>
      <c r="EL133" s="21" t="str">
        <f t="shared" ref="EL133:EL196" ca="1" si="834">IFERROR(INDIRECT(ADDRESS(EQ133,19,,,"日々処理")),"")</f>
        <v/>
      </c>
      <c r="EM133" s="6" t="str">
        <f t="shared" ref="EM133:EM196" ca="1" si="835">IFERROR(INDIRECT(ADDRESS(EQ133,4,,,"日々処理")),"")</f>
        <v/>
      </c>
      <c r="EN133" s="6" t="str">
        <f t="shared" ref="EN133:EN196" ca="1" si="836">IFERROR(INDIRECT(ADDRESS(EQ133,5,,,"日々処理")),"")</f>
        <v/>
      </c>
      <c r="EO133" s="22" t="e">
        <f t="shared" ref="EO133:EO196" ca="1" si="837">IF(INDIRECT(ADDRESS(ROW()-1,COLUMN()-2))="摘要",INDIRECT(ADDRESS(ROW()-3,COLUMN())),INDIRECT(ADDRESS(ROW()-1,COLUMN()))-1)</f>
        <v>#VALUE!</v>
      </c>
      <c r="EP133" s="22" t="e">
        <f t="shared" ref="EP133:EP196" ca="1" si="838">IF(INDIRECT(ADDRESS(ROW()-1,COLUMN()-3))="摘要",INDIRECT(ADDRESS(ROW()-3,COLUMN()-4)),IF(EO133&gt;0,INDIRECT(ADDRESS(ROW()-1,COLUMN())),""))</f>
        <v>#VALUE!</v>
      </c>
      <c r="EQ133" s="22" t="str">
        <f ca="1">IFERROR(IF(INDIRECT(ADDRESS(ROW()-1,COLUMN()-2))="摘要",MATCH(EP133,日々処理!EL:EL,0),MATCH(EP133,INDIRECT(ADDRESS(INDIRECT(ADDRESS(ROW()-1,COLUMN()))+1,2,,,"日々処理")):INDIRECT(ADDRESS(INDIRECT(ADDRESS(ROW()-1,COLUMN()))+1000,2,,,"日々処理")),0)+INDIRECT(ADDRESS(ROW()-1,COLUMN()))),"")</f>
        <v/>
      </c>
      <c r="ER133" s="91" t="str">
        <f t="shared" ca="1" si="748"/>
        <v/>
      </c>
      <c r="ES133" s="91" t="str">
        <f t="shared" ca="1" si="773"/>
        <v/>
      </c>
      <c r="ET133" s="91" t="str">
        <f t="shared" ca="1" si="773"/>
        <v/>
      </c>
      <c r="EU133" s="91" t="str">
        <f t="shared" ca="1" si="773"/>
        <v/>
      </c>
      <c r="EV133" s="91" t="str">
        <f t="shared" ca="1" si="773"/>
        <v/>
      </c>
      <c r="EW133" s="91" t="str">
        <f t="shared" ca="1" si="773"/>
        <v/>
      </c>
      <c r="EX133" s="91" t="str">
        <f t="shared" ca="1" si="773"/>
        <v/>
      </c>
      <c r="EY133" s="91" t="str">
        <f t="shared" ca="1" si="773"/>
        <v/>
      </c>
      <c r="EZ133" s="91" t="str">
        <f t="shared" ca="1" si="773"/>
        <v/>
      </c>
      <c r="FA133" s="91" t="str">
        <f t="shared" ca="1" si="773"/>
        <v/>
      </c>
      <c r="FB133" s="91" t="str">
        <f t="shared" ca="1" si="773"/>
        <v/>
      </c>
      <c r="FC133" s="91" t="str">
        <f t="shared" ca="1" si="773"/>
        <v/>
      </c>
      <c r="FE133" s="20" t="str">
        <f t="shared" ref="FE133:FE196" ca="1" si="839">IFERROR(INDIRECT(ADDRESS(FK133,1,,,"日々処理")),"")</f>
        <v/>
      </c>
      <c r="FF133" s="21" t="str">
        <f t="shared" ref="FF133:FF196" ca="1" si="840">IFERROR(INDIRECT(ADDRESS(FK133,19,,,"日々処理")),"")</f>
        <v/>
      </c>
      <c r="FG133" s="6" t="str">
        <f t="shared" ref="FG133:FG196" ca="1" si="841">IFERROR(INDIRECT(ADDRESS(FK133,4,,,"日々処理")),"")</f>
        <v/>
      </c>
      <c r="FH133" s="6" t="str">
        <f t="shared" ref="FH133:FH196" ca="1" si="842">IFERROR(INDIRECT(ADDRESS(FK133,5,,,"日々処理")),"")</f>
        <v/>
      </c>
      <c r="FI133" s="22" t="e">
        <f t="shared" ref="FI133:FI196" ca="1" si="843">IF(INDIRECT(ADDRESS(ROW()-1,COLUMN()-2))="摘要",INDIRECT(ADDRESS(ROW()-3,COLUMN())),INDIRECT(ADDRESS(ROW()-1,COLUMN()))-1)</f>
        <v>#VALUE!</v>
      </c>
      <c r="FJ133" s="22" t="e">
        <f t="shared" ref="FJ133:FJ196" ca="1" si="844">IF(INDIRECT(ADDRESS(ROW()-1,COLUMN()-3))="摘要",INDIRECT(ADDRESS(ROW()-3,COLUMN()-4)),IF(FI133&gt;0,INDIRECT(ADDRESS(ROW()-1,COLUMN())),""))</f>
        <v>#VALUE!</v>
      </c>
      <c r="FK133" s="22" t="str">
        <f ca="1">IFERROR(IF(INDIRECT(ADDRESS(ROW()-1,COLUMN()-2))="摘要",MATCH(FJ133,日々処理!FF:FF,0),MATCH(FJ133,INDIRECT(ADDRESS(INDIRECT(ADDRESS(ROW()-1,COLUMN()))+1,2,,,"日々処理")):INDIRECT(ADDRESS(INDIRECT(ADDRESS(ROW()-1,COLUMN()))+1000,2,,,"日々処理")),0)+INDIRECT(ADDRESS(ROW()-1,COLUMN()))),"")</f>
        <v/>
      </c>
      <c r="FL133" s="91" t="str">
        <f t="shared" ca="1" si="749"/>
        <v/>
      </c>
      <c r="FM133" s="91" t="str">
        <f t="shared" ca="1" si="774"/>
        <v/>
      </c>
      <c r="FN133" s="91" t="str">
        <f t="shared" ca="1" si="774"/>
        <v/>
      </c>
      <c r="FO133" s="91" t="str">
        <f t="shared" ca="1" si="774"/>
        <v/>
      </c>
      <c r="FP133" s="91" t="str">
        <f t="shared" ca="1" si="774"/>
        <v/>
      </c>
      <c r="FQ133" s="91" t="str">
        <f t="shared" ca="1" si="774"/>
        <v/>
      </c>
      <c r="FR133" s="91" t="str">
        <f t="shared" ca="1" si="774"/>
        <v/>
      </c>
      <c r="FS133" s="91" t="str">
        <f t="shared" ca="1" si="774"/>
        <v/>
      </c>
      <c r="FT133" s="91" t="str">
        <f t="shared" ca="1" si="774"/>
        <v/>
      </c>
      <c r="FU133" s="91" t="str">
        <f t="shared" ca="1" si="774"/>
        <v/>
      </c>
      <c r="FV133" s="91" t="str">
        <f t="shared" ca="1" si="774"/>
        <v/>
      </c>
      <c r="FW133" s="91" t="str">
        <f t="shared" ca="1" si="774"/>
        <v/>
      </c>
      <c r="FY133" s="20" t="str">
        <f t="shared" ref="FY133:FY196" ca="1" si="845">IFERROR(INDIRECT(ADDRESS(GE133,1,,,"日々処理")),"")</f>
        <v/>
      </c>
      <c r="FZ133" s="21" t="str">
        <f t="shared" ref="FZ133:FZ196" ca="1" si="846">IFERROR(INDIRECT(ADDRESS(GE133,19,,,"日々処理")),"")</f>
        <v/>
      </c>
      <c r="GA133" s="6" t="str">
        <f t="shared" ref="GA133:GA196" ca="1" si="847">IFERROR(INDIRECT(ADDRESS(GE133,4,,,"日々処理")),"")</f>
        <v/>
      </c>
      <c r="GB133" s="6" t="str">
        <f t="shared" ref="GB133:GB196" ca="1" si="848">IFERROR(INDIRECT(ADDRESS(GE133,5,,,"日々処理")),"")</f>
        <v/>
      </c>
      <c r="GC133" s="22" t="e">
        <f t="shared" ref="GC133:GC196" ca="1" si="849">IF(INDIRECT(ADDRESS(ROW()-1,COLUMN()-2))="摘要",INDIRECT(ADDRESS(ROW()-3,COLUMN())),INDIRECT(ADDRESS(ROW()-1,COLUMN()))-1)</f>
        <v>#VALUE!</v>
      </c>
      <c r="GD133" s="22" t="e">
        <f t="shared" ref="GD133:GD196" ca="1" si="850">IF(INDIRECT(ADDRESS(ROW()-1,COLUMN()-3))="摘要",INDIRECT(ADDRESS(ROW()-3,COLUMN()-4)),IF(GC133&gt;0,INDIRECT(ADDRESS(ROW()-1,COLUMN())),""))</f>
        <v>#VALUE!</v>
      </c>
      <c r="GE133" s="22" t="str">
        <f ca="1">IFERROR(IF(INDIRECT(ADDRESS(ROW()-1,COLUMN()-2))="摘要",MATCH(GD133,日々処理!FZ:FZ,0),MATCH(GD133,INDIRECT(ADDRESS(INDIRECT(ADDRESS(ROW()-1,COLUMN()))+1,2,,,"日々処理")):INDIRECT(ADDRESS(INDIRECT(ADDRESS(ROW()-1,COLUMN()))+1000,2,,,"日々処理")),0)+INDIRECT(ADDRESS(ROW()-1,COLUMN()))),"")</f>
        <v/>
      </c>
      <c r="GF133" s="91" t="str">
        <f t="shared" ca="1" si="750"/>
        <v/>
      </c>
      <c r="GG133" s="91" t="str">
        <f t="shared" ca="1" si="775"/>
        <v/>
      </c>
      <c r="GH133" s="91" t="str">
        <f t="shared" ca="1" si="775"/>
        <v/>
      </c>
      <c r="GI133" s="91" t="str">
        <f t="shared" ca="1" si="775"/>
        <v/>
      </c>
      <c r="GJ133" s="91" t="str">
        <f t="shared" ca="1" si="775"/>
        <v/>
      </c>
      <c r="GK133" s="91" t="str">
        <f t="shared" ca="1" si="775"/>
        <v/>
      </c>
      <c r="GL133" s="91" t="str">
        <f t="shared" ca="1" si="775"/>
        <v/>
      </c>
      <c r="GM133" s="91" t="str">
        <f t="shared" ca="1" si="775"/>
        <v/>
      </c>
      <c r="GN133" s="91" t="str">
        <f t="shared" ca="1" si="775"/>
        <v/>
      </c>
      <c r="GO133" s="91" t="str">
        <f t="shared" ca="1" si="775"/>
        <v/>
      </c>
      <c r="GP133" s="91" t="str">
        <f t="shared" ca="1" si="775"/>
        <v/>
      </c>
      <c r="GQ133" s="91" t="str">
        <f t="shared" ca="1" si="775"/>
        <v/>
      </c>
      <c r="GS133" s="20" t="str">
        <f t="shared" ref="GS133:GS196" ca="1" si="851">IFERROR(INDIRECT(ADDRESS(GY133,1,,,"日々処理")),"")</f>
        <v/>
      </c>
      <c r="GT133" s="21" t="str">
        <f t="shared" ref="GT133:GT196" ca="1" si="852">IFERROR(INDIRECT(ADDRESS(GY133,19,,,"日々処理")),"")</f>
        <v/>
      </c>
      <c r="GU133" s="6" t="str">
        <f t="shared" ref="GU133:GU196" ca="1" si="853">IFERROR(INDIRECT(ADDRESS(GY133,4,,,"日々処理")),"")</f>
        <v/>
      </c>
      <c r="GV133" s="6" t="str">
        <f t="shared" ref="GV133:GV196" ca="1" si="854">IFERROR(INDIRECT(ADDRESS(GY133,5,,,"日々処理")),"")</f>
        <v/>
      </c>
      <c r="GW133" s="22" t="e">
        <f t="shared" ref="GW133:GW196" ca="1" si="855">IF(INDIRECT(ADDRESS(ROW()-1,COLUMN()-2))="摘要",INDIRECT(ADDRESS(ROW()-3,COLUMN())),INDIRECT(ADDRESS(ROW()-1,COLUMN()))-1)</f>
        <v>#VALUE!</v>
      </c>
      <c r="GX133" s="22" t="e">
        <f t="shared" ref="GX133:GX196" ca="1" si="856">IF(INDIRECT(ADDRESS(ROW()-1,COLUMN()-3))="摘要",INDIRECT(ADDRESS(ROW()-3,COLUMN()-4)),IF(GW133&gt;0,INDIRECT(ADDRESS(ROW()-1,COLUMN())),""))</f>
        <v>#VALUE!</v>
      </c>
      <c r="GY133" s="22" t="str">
        <f ca="1">IFERROR(IF(INDIRECT(ADDRESS(ROW()-1,COLUMN()-2))="摘要",MATCH(GX133,日々処理!GT:GT,0),MATCH(GX133,INDIRECT(ADDRESS(INDIRECT(ADDRESS(ROW()-1,COLUMN()))+1,2,,,"日々処理")):INDIRECT(ADDRESS(INDIRECT(ADDRESS(ROW()-1,COLUMN()))+1000,2,,,"日々処理")),0)+INDIRECT(ADDRESS(ROW()-1,COLUMN()))),"")</f>
        <v/>
      </c>
      <c r="GZ133" s="91" t="str">
        <f t="shared" ca="1" si="751"/>
        <v/>
      </c>
      <c r="HA133" s="91" t="str">
        <f t="shared" ca="1" si="776"/>
        <v/>
      </c>
      <c r="HB133" s="91" t="str">
        <f t="shared" ca="1" si="776"/>
        <v/>
      </c>
      <c r="HC133" s="91" t="str">
        <f t="shared" ca="1" si="776"/>
        <v/>
      </c>
      <c r="HD133" s="91" t="str">
        <f t="shared" ca="1" si="776"/>
        <v/>
      </c>
      <c r="HE133" s="91" t="str">
        <f t="shared" ca="1" si="776"/>
        <v/>
      </c>
      <c r="HF133" s="91" t="str">
        <f t="shared" ca="1" si="776"/>
        <v/>
      </c>
      <c r="HG133" s="91" t="str">
        <f t="shared" ca="1" si="776"/>
        <v/>
      </c>
      <c r="HH133" s="91" t="str">
        <f t="shared" ca="1" si="776"/>
        <v/>
      </c>
      <c r="HI133" s="91" t="str">
        <f t="shared" ca="1" si="776"/>
        <v/>
      </c>
      <c r="HJ133" s="91" t="str">
        <f t="shared" ca="1" si="776"/>
        <v/>
      </c>
      <c r="HK133" s="91" t="str">
        <f t="shared" ca="1" si="776"/>
        <v/>
      </c>
      <c r="HM133" s="20" t="str">
        <f t="shared" ref="HM133:HM196" ca="1" si="857">IFERROR(INDIRECT(ADDRESS(HS133,1,,,"日々処理")),"")</f>
        <v/>
      </c>
      <c r="HN133" s="21" t="str">
        <f t="shared" ref="HN133:HN196" ca="1" si="858">IFERROR(INDIRECT(ADDRESS(HS133,19,,,"日々処理")),"")</f>
        <v/>
      </c>
      <c r="HO133" s="6" t="str">
        <f t="shared" ref="HO133:HO196" ca="1" si="859">IFERROR(INDIRECT(ADDRESS(HS133,4,,,"日々処理")),"")</f>
        <v/>
      </c>
      <c r="HP133" s="6" t="str">
        <f t="shared" ref="HP133:HP196" ca="1" si="860">IFERROR(INDIRECT(ADDRESS(HS133,5,,,"日々処理")),"")</f>
        <v/>
      </c>
      <c r="HQ133" s="22" t="e">
        <f t="shared" ref="HQ133:HQ196" ca="1" si="861">IF(INDIRECT(ADDRESS(ROW()-1,COLUMN()-2))="摘要",INDIRECT(ADDRESS(ROW()-3,COLUMN())),INDIRECT(ADDRESS(ROW()-1,COLUMN()))-1)</f>
        <v>#VALUE!</v>
      </c>
      <c r="HR133" s="22" t="e">
        <f t="shared" ref="HR133:HR196" ca="1" si="862">IF(INDIRECT(ADDRESS(ROW()-1,COLUMN()-3))="摘要",INDIRECT(ADDRESS(ROW()-3,COLUMN()-4)),IF(HQ133&gt;0,INDIRECT(ADDRESS(ROW()-1,COLUMN())),""))</f>
        <v>#VALUE!</v>
      </c>
      <c r="HS133" s="22" t="str">
        <f ca="1">IFERROR(IF(INDIRECT(ADDRESS(ROW()-1,COLUMN()-2))="摘要",MATCH(HR133,日々処理!HN:HN,0),MATCH(HR133,INDIRECT(ADDRESS(INDIRECT(ADDRESS(ROW()-1,COLUMN()))+1,2,,,"日々処理")):INDIRECT(ADDRESS(INDIRECT(ADDRESS(ROW()-1,COLUMN()))+1000,2,,,"日々処理")),0)+INDIRECT(ADDRESS(ROW()-1,COLUMN()))),"")</f>
        <v/>
      </c>
      <c r="HT133" s="91" t="str">
        <f t="shared" ca="1" si="752"/>
        <v/>
      </c>
      <c r="HU133" s="91" t="str">
        <f t="shared" ca="1" si="777"/>
        <v/>
      </c>
      <c r="HV133" s="91" t="str">
        <f t="shared" ca="1" si="777"/>
        <v/>
      </c>
      <c r="HW133" s="91" t="str">
        <f t="shared" ca="1" si="777"/>
        <v/>
      </c>
      <c r="HX133" s="91" t="str">
        <f t="shared" ca="1" si="777"/>
        <v/>
      </c>
      <c r="HY133" s="91" t="str">
        <f t="shared" ca="1" si="777"/>
        <v/>
      </c>
      <c r="HZ133" s="91" t="str">
        <f t="shared" ca="1" si="777"/>
        <v/>
      </c>
      <c r="IA133" s="91" t="str">
        <f t="shared" ca="1" si="777"/>
        <v/>
      </c>
      <c r="IB133" s="91" t="str">
        <f t="shared" ca="1" si="777"/>
        <v/>
      </c>
      <c r="IC133" s="91" t="str">
        <f t="shared" ca="1" si="777"/>
        <v/>
      </c>
      <c r="ID133" s="91" t="str">
        <f t="shared" ca="1" si="777"/>
        <v/>
      </c>
      <c r="IE133" s="91" t="str">
        <f t="shared" ca="1" si="777"/>
        <v/>
      </c>
      <c r="IG133" s="20" t="str">
        <f t="shared" ref="IG133:IG196" ca="1" si="863">IFERROR(INDIRECT(ADDRESS(IM133,1,,,"日々処理")),"")</f>
        <v/>
      </c>
      <c r="IH133" s="21" t="str">
        <f t="shared" ref="IH133:IH196" ca="1" si="864">IFERROR(INDIRECT(ADDRESS(IM133,19,,,"日々処理")),"")</f>
        <v/>
      </c>
      <c r="II133" s="6" t="str">
        <f t="shared" ref="II133:II196" ca="1" si="865">IFERROR(INDIRECT(ADDRESS(IM133,4,,,"日々処理")),"")</f>
        <v/>
      </c>
      <c r="IJ133" s="6" t="str">
        <f t="shared" ref="IJ133:IJ196" ca="1" si="866">IFERROR(INDIRECT(ADDRESS(IM133,5,,,"日々処理")),"")</f>
        <v/>
      </c>
      <c r="IK133" s="22" t="e">
        <f t="shared" ref="IK133:IK196" ca="1" si="867">IF(INDIRECT(ADDRESS(ROW()-1,COLUMN()-2))="摘要",INDIRECT(ADDRESS(ROW()-3,COLUMN())),INDIRECT(ADDRESS(ROW()-1,COLUMN()))-1)</f>
        <v>#VALUE!</v>
      </c>
      <c r="IL133" s="22" t="e">
        <f t="shared" ref="IL133:IL196" ca="1" si="868">IF(INDIRECT(ADDRESS(ROW()-1,COLUMN()-3))="摘要",INDIRECT(ADDRESS(ROW()-3,COLUMN()-4)),IF(IK133&gt;0,INDIRECT(ADDRESS(ROW()-1,COLUMN())),""))</f>
        <v>#VALUE!</v>
      </c>
      <c r="IM133" s="22" t="str">
        <f ca="1">IFERROR(IF(INDIRECT(ADDRESS(ROW()-1,COLUMN()-2))="摘要",MATCH(IL133,日々処理!IH:IH,0),MATCH(IL133,INDIRECT(ADDRESS(INDIRECT(ADDRESS(ROW()-1,COLUMN()))+1,2,,,"日々処理")):INDIRECT(ADDRESS(INDIRECT(ADDRESS(ROW()-1,COLUMN()))+1000,2,,,"日々処理")),0)+INDIRECT(ADDRESS(ROW()-1,COLUMN()))),"")</f>
        <v/>
      </c>
      <c r="IN133" s="91" t="str">
        <f t="shared" ca="1" si="753"/>
        <v/>
      </c>
      <c r="IO133" s="91" t="str">
        <f t="shared" ca="1" si="778"/>
        <v/>
      </c>
      <c r="IP133" s="91" t="str">
        <f t="shared" ca="1" si="778"/>
        <v/>
      </c>
      <c r="IQ133" s="91" t="str">
        <f t="shared" ca="1" si="778"/>
        <v/>
      </c>
      <c r="IR133" s="91" t="str">
        <f t="shared" ca="1" si="778"/>
        <v/>
      </c>
      <c r="IS133" s="91" t="str">
        <f t="shared" ca="1" si="778"/>
        <v/>
      </c>
      <c r="IT133" s="91" t="str">
        <f t="shared" ca="1" si="778"/>
        <v/>
      </c>
      <c r="IU133" s="91" t="str">
        <f t="shared" ca="1" si="778"/>
        <v/>
      </c>
      <c r="IV133" s="91" t="str">
        <f t="shared" ca="1" si="778"/>
        <v/>
      </c>
      <c r="IW133" s="91" t="str">
        <f t="shared" ca="1" si="778"/>
        <v/>
      </c>
      <c r="IX133" s="91" t="str">
        <f t="shared" ca="1" si="778"/>
        <v/>
      </c>
      <c r="IY133" s="91" t="str">
        <f t="shared" ca="1" si="778"/>
        <v/>
      </c>
      <c r="JA133" s="20" t="str">
        <f t="shared" ref="JA133:JA196" ca="1" si="869">IFERROR(INDIRECT(ADDRESS(JG133,1,,,"日々処理")),"")</f>
        <v/>
      </c>
      <c r="JB133" s="21" t="str">
        <f t="shared" ref="JB133:JB196" ca="1" si="870">IFERROR(INDIRECT(ADDRESS(JG133,19,,,"日々処理")),"")</f>
        <v/>
      </c>
      <c r="JC133" s="6" t="str">
        <f t="shared" ref="JC133:JC196" ca="1" si="871">IFERROR(INDIRECT(ADDRESS(JG133,4,,,"日々処理")),"")</f>
        <v/>
      </c>
      <c r="JD133" s="6" t="str">
        <f t="shared" ref="JD133:JD196" ca="1" si="872">IFERROR(INDIRECT(ADDRESS(JG133,5,,,"日々処理")),"")</f>
        <v/>
      </c>
      <c r="JE133" s="22" t="e">
        <f t="shared" ref="JE133:JE196" ca="1" si="873">IF(INDIRECT(ADDRESS(ROW()-1,COLUMN()-2))="摘要",INDIRECT(ADDRESS(ROW()-3,COLUMN())),INDIRECT(ADDRESS(ROW()-1,COLUMN()))-1)</f>
        <v>#VALUE!</v>
      </c>
      <c r="JF133" s="22" t="e">
        <f t="shared" ref="JF133:JF196" ca="1" si="874">IF(INDIRECT(ADDRESS(ROW()-1,COLUMN()-3))="摘要",INDIRECT(ADDRESS(ROW()-3,COLUMN()-4)),IF(JE133&gt;0,INDIRECT(ADDRESS(ROW()-1,COLUMN())),""))</f>
        <v>#VALUE!</v>
      </c>
      <c r="JG133" s="22" t="str">
        <f ca="1">IFERROR(IF(INDIRECT(ADDRESS(ROW()-1,COLUMN()-2))="摘要",MATCH(JF133,日々処理!JB:JB,0),MATCH(JF133,INDIRECT(ADDRESS(INDIRECT(ADDRESS(ROW()-1,COLUMN()))+1,2,,,"日々処理")):INDIRECT(ADDRESS(INDIRECT(ADDRESS(ROW()-1,COLUMN()))+1000,2,,,"日々処理")),0)+INDIRECT(ADDRESS(ROW()-1,COLUMN()))),"")</f>
        <v/>
      </c>
      <c r="JH133" s="91" t="str">
        <f t="shared" ca="1" si="754"/>
        <v/>
      </c>
      <c r="JI133" s="91" t="str">
        <f t="shared" ca="1" si="779"/>
        <v/>
      </c>
      <c r="JJ133" s="91" t="str">
        <f t="shared" ca="1" si="779"/>
        <v/>
      </c>
      <c r="JK133" s="91" t="str">
        <f t="shared" ca="1" si="779"/>
        <v/>
      </c>
      <c r="JL133" s="91" t="str">
        <f t="shared" ca="1" si="779"/>
        <v/>
      </c>
      <c r="JM133" s="91" t="str">
        <f t="shared" ca="1" si="779"/>
        <v/>
      </c>
      <c r="JN133" s="91" t="str">
        <f t="shared" ca="1" si="779"/>
        <v/>
      </c>
      <c r="JO133" s="91" t="str">
        <f t="shared" ca="1" si="779"/>
        <v/>
      </c>
      <c r="JP133" s="91" t="str">
        <f t="shared" ca="1" si="779"/>
        <v/>
      </c>
      <c r="JQ133" s="91" t="str">
        <f t="shared" ca="1" si="779"/>
        <v/>
      </c>
      <c r="JR133" s="91" t="str">
        <f t="shared" ca="1" si="779"/>
        <v/>
      </c>
      <c r="JS133" s="91" t="str">
        <f t="shared" ca="1" si="779"/>
        <v/>
      </c>
      <c r="JU133" s="20" t="str">
        <f t="shared" ref="JU133:JU196" ca="1" si="875">IFERROR(INDIRECT(ADDRESS(KA133,1,,,"日々処理")),"")</f>
        <v/>
      </c>
      <c r="JV133" s="21" t="str">
        <f t="shared" ref="JV133:JV196" ca="1" si="876">IFERROR(INDIRECT(ADDRESS(KA133,19,,,"日々処理")),"")</f>
        <v/>
      </c>
      <c r="JW133" s="6" t="str">
        <f t="shared" ref="JW133:JW196" ca="1" si="877">IFERROR(INDIRECT(ADDRESS(KA133,4,,,"日々処理")),"")</f>
        <v/>
      </c>
      <c r="JX133" s="6" t="str">
        <f t="shared" ref="JX133:JX196" ca="1" si="878">IFERROR(INDIRECT(ADDRESS(KA133,5,,,"日々処理")),"")</f>
        <v/>
      </c>
      <c r="JY133" s="22" t="e">
        <f t="shared" ref="JY133:JY196" ca="1" si="879">IF(INDIRECT(ADDRESS(ROW()-1,COLUMN()-2))="摘要",INDIRECT(ADDRESS(ROW()-3,COLUMN())),INDIRECT(ADDRESS(ROW()-1,COLUMN()))-1)</f>
        <v>#VALUE!</v>
      </c>
      <c r="JZ133" s="22" t="e">
        <f t="shared" ref="JZ133:JZ196" ca="1" si="880">IF(INDIRECT(ADDRESS(ROW()-1,COLUMN()-3))="摘要",INDIRECT(ADDRESS(ROW()-3,COLUMN()-4)),IF(JY133&gt;0,INDIRECT(ADDRESS(ROW()-1,COLUMN())),""))</f>
        <v>#VALUE!</v>
      </c>
      <c r="KA133" s="22" t="str">
        <f ca="1">IFERROR(IF(INDIRECT(ADDRESS(ROW()-1,COLUMN()-2))="摘要",MATCH(JZ133,日々処理!JV:JV,0),MATCH(JZ133,INDIRECT(ADDRESS(INDIRECT(ADDRESS(ROW()-1,COLUMN()))+1,2,,,"日々処理")):INDIRECT(ADDRESS(INDIRECT(ADDRESS(ROW()-1,COLUMN()))+1000,2,,,"日々処理")),0)+INDIRECT(ADDRESS(ROW()-1,COLUMN()))),"")</f>
        <v/>
      </c>
      <c r="KB133" s="91" t="str">
        <f t="shared" ca="1" si="755"/>
        <v/>
      </c>
      <c r="KC133" s="91" t="str">
        <f t="shared" ca="1" si="780"/>
        <v/>
      </c>
      <c r="KD133" s="91" t="str">
        <f t="shared" ca="1" si="780"/>
        <v/>
      </c>
      <c r="KE133" s="91" t="str">
        <f t="shared" ca="1" si="780"/>
        <v/>
      </c>
      <c r="KF133" s="91" t="str">
        <f t="shared" ca="1" si="780"/>
        <v/>
      </c>
      <c r="KG133" s="91" t="str">
        <f t="shared" ca="1" si="780"/>
        <v/>
      </c>
      <c r="KH133" s="91" t="str">
        <f t="shared" ca="1" si="780"/>
        <v/>
      </c>
      <c r="KI133" s="91" t="str">
        <f t="shared" ca="1" si="780"/>
        <v/>
      </c>
      <c r="KJ133" s="91" t="str">
        <f t="shared" ca="1" si="780"/>
        <v/>
      </c>
      <c r="KK133" s="91" t="str">
        <f t="shared" ca="1" si="780"/>
        <v/>
      </c>
      <c r="KL133" s="91" t="str">
        <f t="shared" ca="1" si="780"/>
        <v/>
      </c>
      <c r="KM133" s="91" t="str">
        <f t="shared" ca="1" si="780"/>
        <v/>
      </c>
      <c r="KO133" s="20" t="str">
        <f t="shared" ref="KO133:KO196" ca="1" si="881">IFERROR(INDIRECT(ADDRESS(KU133,1,,,"日々処理")),"")</f>
        <v/>
      </c>
      <c r="KP133" s="21" t="str">
        <f t="shared" ref="KP133:KP196" ca="1" si="882">IFERROR(INDIRECT(ADDRESS(KU133,19,,,"日々処理")),"")</f>
        <v/>
      </c>
      <c r="KQ133" s="6" t="str">
        <f t="shared" ref="KQ133:KQ196" ca="1" si="883">IFERROR(INDIRECT(ADDRESS(KU133,4,,,"日々処理")),"")</f>
        <v/>
      </c>
      <c r="KR133" s="6" t="str">
        <f t="shared" ref="KR133:KR196" ca="1" si="884">IFERROR(INDIRECT(ADDRESS(KU133,5,,,"日々処理")),"")</f>
        <v/>
      </c>
      <c r="KS133" s="22" t="e">
        <f t="shared" ref="KS133:KS196" ca="1" si="885">IF(INDIRECT(ADDRESS(ROW()-1,COLUMN()-2))="摘要",INDIRECT(ADDRESS(ROW()-3,COLUMN())),INDIRECT(ADDRESS(ROW()-1,COLUMN()))-1)</f>
        <v>#VALUE!</v>
      </c>
      <c r="KT133" s="22" t="e">
        <f t="shared" ref="KT133:KT196" ca="1" si="886">IF(INDIRECT(ADDRESS(ROW()-1,COLUMN()-3))="摘要",INDIRECT(ADDRESS(ROW()-3,COLUMN()-4)),IF(KS133&gt;0,INDIRECT(ADDRESS(ROW()-1,COLUMN())),""))</f>
        <v>#VALUE!</v>
      </c>
      <c r="KU133" s="22" t="str">
        <f ca="1">IFERROR(IF(INDIRECT(ADDRESS(ROW()-1,COLUMN()-2))="摘要",MATCH(KT133,日々処理!KP:KP,0),MATCH(KT133,INDIRECT(ADDRESS(INDIRECT(ADDRESS(ROW()-1,COLUMN()))+1,2,,,"日々処理")):INDIRECT(ADDRESS(INDIRECT(ADDRESS(ROW()-1,COLUMN()))+1000,2,,,"日々処理")),0)+INDIRECT(ADDRESS(ROW()-1,COLUMN()))),"")</f>
        <v/>
      </c>
      <c r="KV133" s="91" t="str">
        <f t="shared" ca="1" si="756"/>
        <v/>
      </c>
      <c r="KW133" s="91" t="str">
        <f t="shared" ca="1" si="781"/>
        <v/>
      </c>
      <c r="KX133" s="91" t="str">
        <f t="shared" ca="1" si="781"/>
        <v/>
      </c>
      <c r="KY133" s="91" t="str">
        <f t="shared" ca="1" si="781"/>
        <v/>
      </c>
      <c r="KZ133" s="91" t="str">
        <f t="shared" ca="1" si="781"/>
        <v/>
      </c>
      <c r="LA133" s="91" t="str">
        <f t="shared" ca="1" si="781"/>
        <v/>
      </c>
      <c r="LB133" s="91" t="str">
        <f t="shared" ca="1" si="781"/>
        <v/>
      </c>
      <c r="LC133" s="91" t="str">
        <f t="shared" ca="1" si="781"/>
        <v/>
      </c>
      <c r="LD133" s="91" t="str">
        <f t="shared" ca="1" si="781"/>
        <v/>
      </c>
      <c r="LE133" s="91" t="str">
        <f t="shared" ca="1" si="781"/>
        <v/>
      </c>
      <c r="LF133" s="91" t="str">
        <f t="shared" ca="1" si="781"/>
        <v/>
      </c>
      <c r="LG133" s="91" t="str">
        <f t="shared" ca="1" si="781"/>
        <v/>
      </c>
      <c r="LI133" s="20" t="str">
        <f t="shared" ref="LI133:LI196" ca="1" si="887">IFERROR(INDIRECT(ADDRESS(LO133,1,,,"日々処理")),"")</f>
        <v/>
      </c>
      <c r="LJ133" s="21" t="str">
        <f t="shared" ref="LJ133:LJ196" ca="1" si="888">IFERROR(INDIRECT(ADDRESS(LO133,19,,,"日々処理")),"")</f>
        <v/>
      </c>
      <c r="LK133" s="6" t="str">
        <f t="shared" ref="LK133:LK196" ca="1" si="889">IFERROR(INDIRECT(ADDRESS(LO133,4,,,"日々処理")),"")</f>
        <v/>
      </c>
      <c r="LL133" s="6" t="str">
        <f t="shared" ref="LL133:LL196" ca="1" si="890">IFERROR(INDIRECT(ADDRESS(LO133,5,,,"日々処理")),"")</f>
        <v/>
      </c>
      <c r="LM133" s="22" t="e">
        <f t="shared" ref="LM133:LM196" ca="1" si="891">IF(INDIRECT(ADDRESS(ROW()-1,COLUMN()-2))="摘要",INDIRECT(ADDRESS(ROW()-3,COLUMN())),INDIRECT(ADDRESS(ROW()-1,COLUMN()))-1)</f>
        <v>#VALUE!</v>
      </c>
      <c r="LN133" s="22" t="e">
        <f t="shared" ref="LN133:LN196" ca="1" si="892">IF(INDIRECT(ADDRESS(ROW()-1,COLUMN()-3))="摘要",INDIRECT(ADDRESS(ROW()-3,COLUMN()-4)),IF(LM133&gt;0,INDIRECT(ADDRESS(ROW()-1,COLUMN())),""))</f>
        <v>#VALUE!</v>
      </c>
      <c r="LO133" s="22" t="str">
        <f ca="1">IFERROR(IF(INDIRECT(ADDRESS(ROW()-1,COLUMN()-2))="摘要",MATCH(LN133,日々処理!LJ:LJ,0),MATCH(LN133,INDIRECT(ADDRESS(INDIRECT(ADDRESS(ROW()-1,COLUMN()))+1,2,,,"日々処理")):INDIRECT(ADDRESS(INDIRECT(ADDRESS(ROW()-1,COLUMN()))+1000,2,,,"日々処理")),0)+INDIRECT(ADDRESS(ROW()-1,COLUMN()))),"")</f>
        <v/>
      </c>
      <c r="LP133" s="91" t="str">
        <f t="shared" ca="1" si="757"/>
        <v/>
      </c>
      <c r="LQ133" s="91" t="str">
        <f t="shared" ca="1" si="782"/>
        <v/>
      </c>
      <c r="LR133" s="91" t="str">
        <f t="shared" ca="1" si="782"/>
        <v/>
      </c>
      <c r="LS133" s="91" t="str">
        <f t="shared" ca="1" si="782"/>
        <v/>
      </c>
      <c r="LT133" s="91" t="str">
        <f t="shared" ca="1" si="782"/>
        <v/>
      </c>
      <c r="LU133" s="91" t="str">
        <f t="shared" ca="1" si="782"/>
        <v/>
      </c>
      <c r="LV133" s="91" t="str">
        <f t="shared" ca="1" si="782"/>
        <v/>
      </c>
      <c r="LW133" s="91" t="str">
        <f t="shared" ca="1" si="782"/>
        <v/>
      </c>
      <c r="LX133" s="91" t="str">
        <f t="shared" ca="1" si="782"/>
        <v/>
      </c>
      <c r="LY133" s="91" t="str">
        <f t="shared" ca="1" si="782"/>
        <v/>
      </c>
      <c r="LZ133" s="91" t="str">
        <f t="shared" ca="1" si="782"/>
        <v/>
      </c>
      <c r="MA133" s="91" t="str">
        <f t="shared" ca="1" si="782"/>
        <v/>
      </c>
      <c r="MC133" s="20" t="str">
        <f t="shared" ref="MC133:MC196" ca="1" si="893">IFERROR(INDIRECT(ADDRESS(MI133,1,,,"日々処理")),"")</f>
        <v/>
      </c>
      <c r="MD133" s="21" t="str">
        <f t="shared" ref="MD133:MD196" ca="1" si="894">IFERROR(INDIRECT(ADDRESS(MI133,19,,,"日々処理")),"")</f>
        <v/>
      </c>
      <c r="ME133" s="6" t="str">
        <f t="shared" ref="ME133:ME196" ca="1" si="895">IFERROR(INDIRECT(ADDRESS(MI133,4,,,"日々処理")),"")</f>
        <v/>
      </c>
      <c r="MF133" s="6" t="str">
        <f t="shared" ref="MF133:MF196" ca="1" si="896">IFERROR(INDIRECT(ADDRESS(MI133,5,,,"日々処理")),"")</f>
        <v/>
      </c>
      <c r="MG133" s="22" t="e">
        <f t="shared" ref="MG133:MG196" ca="1" si="897">IF(INDIRECT(ADDRESS(ROW()-1,COLUMN()-2))="摘要",INDIRECT(ADDRESS(ROW()-3,COLUMN())),INDIRECT(ADDRESS(ROW()-1,COLUMN()))-1)</f>
        <v>#VALUE!</v>
      </c>
      <c r="MH133" s="22" t="e">
        <f t="shared" ref="MH133:MH196" ca="1" si="898">IF(INDIRECT(ADDRESS(ROW()-1,COLUMN()-3))="摘要",INDIRECT(ADDRESS(ROW()-3,COLUMN()-4)),IF(MG133&gt;0,INDIRECT(ADDRESS(ROW()-1,COLUMN())),""))</f>
        <v>#VALUE!</v>
      </c>
      <c r="MI133" s="22" t="str">
        <f ca="1">IFERROR(IF(INDIRECT(ADDRESS(ROW()-1,COLUMN()-2))="摘要",MATCH(MH133,日々処理!MD:MD,0),MATCH(MH133,INDIRECT(ADDRESS(INDIRECT(ADDRESS(ROW()-1,COLUMN()))+1,2,,,"日々処理")):INDIRECT(ADDRESS(INDIRECT(ADDRESS(ROW()-1,COLUMN()))+1000,2,,,"日々処理")),0)+INDIRECT(ADDRESS(ROW()-1,COLUMN()))),"")</f>
        <v/>
      </c>
      <c r="MJ133" s="91" t="str">
        <f t="shared" ca="1" si="758"/>
        <v/>
      </c>
      <c r="MK133" s="91" t="str">
        <f t="shared" ca="1" si="783"/>
        <v/>
      </c>
      <c r="ML133" s="91" t="str">
        <f t="shared" ca="1" si="783"/>
        <v/>
      </c>
      <c r="MM133" s="91" t="str">
        <f t="shared" ca="1" si="783"/>
        <v/>
      </c>
      <c r="MN133" s="91" t="str">
        <f t="shared" ca="1" si="783"/>
        <v/>
      </c>
      <c r="MO133" s="91" t="str">
        <f t="shared" ca="1" si="783"/>
        <v/>
      </c>
      <c r="MP133" s="91" t="str">
        <f t="shared" ca="1" si="783"/>
        <v/>
      </c>
      <c r="MQ133" s="91" t="str">
        <f t="shared" ca="1" si="783"/>
        <v/>
      </c>
      <c r="MR133" s="91" t="str">
        <f t="shared" ca="1" si="783"/>
        <v/>
      </c>
      <c r="MS133" s="91" t="str">
        <f t="shared" ca="1" si="783"/>
        <v/>
      </c>
      <c r="MT133" s="91" t="str">
        <f t="shared" ca="1" si="783"/>
        <v/>
      </c>
      <c r="MU133" s="91" t="str">
        <f t="shared" ca="1" si="783"/>
        <v/>
      </c>
      <c r="MW133" s="20" t="str">
        <f t="shared" ref="MW133:MW196" ca="1" si="899">IFERROR(INDIRECT(ADDRESS(NC133,1,,,"日々処理")),"")</f>
        <v/>
      </c>
      <c r="MX133" s="21" t="str">
        <f t="shared" ref="MX133:MX196" ca="1" si="900">IFERROR(INDIRECT(ADDRESS(NC133,19,,,"日々処理")),"")</f>
        <v/>
      </c>
      <c r="MY133" s="6" t="str">
        <f t="shared" ref="MY133:MY196" ca="1" si="901">IFERROR(INDIRECT(ADDRESS(NC133,4,,,"日々処理")),"")</f>
        <v/>
      </c>
      <c r="MZ133" s="6" t="str">
        <f t="shared" ref="MZ133:MZ196" ca="1" si="902">IFERROR(INDIRECT(ADDRESS(NC133,5,,,"日々処理")),"")</f>
        <v/>
      </c>
      <c r="NA133" s="22" t="e">
        <f t="shared" ref="NA133:NA196" ca="1" si="903">IF(INDIRECT(ADDRESS(ROW()-1,COLUMN()-2))="摘要",INDIRECT(ADDRESS(ROW()-3,COLUMN())),INDIRECT(ADDRESS(ROW()-1,COLUMN()))-1)</f>
        <v>#VALUE!</v>
      </c>
      <c r="NB133" s="22" t="e">
        <f t="shared" ref="NB133:NB196" ca="1" si="904">IF(INDIRECT(ADDRESS(ROW()-1,COLUMN()-3))="摘要",INDIRECT(ADDRESS(ROW()-3,COLUMN()-4)),IF(NA133&gt;0,INDIRECT(ADDRESS(ROW()-1,COLUMN())),""))</f>
        <v>#VALUE!</v>
      </c>
      <c r="NC133" s="22" t="str">
        <f ca="1">IFERROR(IF(INDIRECT(ADDRESS(ROW()-1,COLUMN()-2))="摘要",MATCH(NB133,日々処理!MX:MX,0),MATCH(NB133,INDIRECT(ADDRESS(INDIRECT(ADDRESS(ROW()-1,COLUMN()))+1,2,,,"日々処理")):INDIRECT(ADDRESS(INDIRECT(ADDRESS(ROW()-1,COLUMN()))+1000,2,,,"日々処理")),0)+INDIRECT(ADDRESS(ROW()-1,COLUMN()))),"")</f>
        <v/>
      </c>
      <c r="ND133" s="91" t="str">
        <f t="shared" ca="1" si="759"/>
        <v/>
      </c>
      <c r="NE133" s="91" t="str">
        <f t="shared" ca="1" si="784"/>
        <v/>
      </c>
      <c r="NF133" s="91" t="str">
        <f t="shared" ca="1" si="784"/>
        <v/>
      </c>
      <c r="NG133" s="91" t="str">
        <f t="shared" ca="1" si="784"/>
        <v/>
      </c>
      <c r="NH133" s="91" t="str">
        <f t="shared" ca="1" si="784"/>
        <v/>
      </c>
      <c r="NI133" s="91" t="str">
        <f t="shared" ca="1" si="784"/>
        <v/>
      </c>
      <c r="NJ133" s="91" t="str">
        <f t="shared" ca="1" si="784"/>
        <v/>
      </c>
      <c r="NK133" s="91" t="str">
        <f t="shared" ca="1" si="784"/>
        <v/>
      </c>
      <c r="NL133" s="91" t="str">
        <f t="shared" ca="1" si="784"/>
        <v/>
      </c>
      <c r="NM133" s="91" t="str">
        <f t="shared" ca="1" si="784"/>
        <v/>
      </c>
      <c r="NN133" s="91" t="str">
        <f t="shared" ca="1" si="784"/>
        <v/>
      </c>
      <c r="NO133" s="91" t="str">
        <f t="shared" ca="1" si="784"/>
        <v/>
      </c>
      <c r="NQ133" s="20" t="str">
        <f t="shared" ref="NQ133:NQ196" ca="1" si="905">IFERROR(INDIRECT(ADDRESS(NW133,1,,,"日々処理")),"")</f>
        <v/>
      </c>
      <c r="NR133" s="21" t="str">
        <f t="shared" ref="NR133:NR196" ca="1" si="906">IFERROR(INDIRECT(ADDRESS(NW133,19,,,"日々処理")),"")</f>
        <v/>
      </c>
      <c r="NS133" s="6" t="str">
        <f t="shared" ref="NS133:NS196" ca="1" si="907">IFERROR(INDIRECT(ADDRESS(NW133,4,,,"日々処理")),"")</f>
        <v/>
      </c>
      <c r="NT133" s="6" t="str">
        <f t="shared" ref="NT133:NT196" ca="1" si="908">IFERROR(INDIRECT(ADDRESS(NW133,5,,,"日々処理")),"")</f>
        <v/>
      </c>
      <c r="NU133" s="22" t="e">
        <f t="shared" ref="NU133:NU196" ca="1" si="909">IF(INDIRECT(ADDRESS(ROW()-1,COLUMN()-2))="摘要",INDIRECT(ADDRESS(ROW()-3,COLUMN())),INDIRECT(ADDRESS(ROW()-1,COLUMN()))-1)</f>
        <v>#VALUE!</v>
      </c>
      <c r="NV133" s="22" t="e">
        <f t="shared" ref="NV133:NV196" ca="1" si="910">IF(INDIRECT(ADDRESS(ROW()-1,COLUMN()-3))="摘要",INDIRECT(ADDRESS(ROW()-3,COLUMN()-4)),IF(NU133&gt;0,INDIRECT(ADDRESS(ROW()-1,COLUMN())),""))</f>
        <v>#VALUE!</v>
      </c>
      <c r="NW133" s="22" t="str">
        <f ca="1">IFERROR(IF(INDIRECT(ADDRESS(ROW()-1,COLUMN()-2))="摘要",MATCH(NV133,日々処理!NR:NR,0),MATCH(NV133,INDIRECT(ADDRESS(INDIRECT(ADDRESS(ROW()-1,COLUMN()))+1,2,,,"日々処理")):INDIRECT(ADDRESS(INDIRECT(ADDRESS(ROW()-1,COLUMN()))+1000,2,,,"日々処理")),0)+INDIRECT(ADDRESS(ROW()-1,COLUMN()))),"")</f>
        <v/>
      </c>
      <c r="NX133" s="91" t="str">
        <f t="shared" ca="1" si="760"/>
        <v/>
      </c>
      <c r="NY133" s="91" t="str">
        <f t="shared" ca="1" si="785"/>
        <v/>
      </c>
      <c r="NZ133" s="91" t="str">
        <f t="shared" ca="1" si="785"/>
        <v/>
      </c>
      <c r="OA133" s="91" t="str">
        <f t="shared" ca="1" si="785"/>
        <v/>
      </c>
      <c r="OB133" s="91" t="str">
        <f t="shared" ca="1" si="785"/>
        <v/>
      </c>
      <c r="OC133" s="91" t="str">
        <f t="shared" ca="1" si="785"/>
        <v/>
      </c>
      <c r="OD133" s="91" t="str">
        <f t="shared" ca="1" si="785"/>
        <v/>
      </c>
      <c r="OE133" s="91" t="str">
        <f t="shared" ca="1" si="785"/>
        <v/>
      </c>
      <c r="OF133" s="91" t="str">
        <f t="shared" ca="1" si="785"/>
        <v/>
      </c>
      <c r="OG133" s="91" t="str">
        <f t="shared" ca="1" si="785"/>
        <v/>
      </c>
      <c r="OH133" s="91" t="str">
        <f t="shared" ca="1" si="785"/>
        <v/>
      </c>
      <c r="OI133" s="91" t="str">
        <f t="shared" ca="1" si="785"/>
        <v/>
      </c>
      <c r="OK133" s="20" t="str">
        <f t="shared" ref="OK133:OK196" ca="1" si="911">IFERROR(INDIRECT(ADDRESS(OQ133,1,,,"日々処理")),"")</f>
        <v/>
      </c>
      <c r="OL133" s="21" t="str">
        <f t="shared" ref="OL133:OL196" ca="1" si="912">IFERROR(INDIRECT(ADDRESS(OQ133,19,,,"日々処理")),"")</f>
        <v/>
      </c>
      <c r="OM133" s="6" t="str">
        <f t="shared" ref="OM133:OM196" ca="1" si="913">IFERROR(INDIRECT(ADDRESS(OQ133,4,,,"日々処理")),"")</f>
        <v/>
      </c>
      <c r="ON133" s="6" t="str">
        <f t="shared" ref="ON133:ON196" ca="1" si="914">IFERROR(INDIRECT(ADDRESS(OQ133,5,,,"日々処理")),"")</f>
        <v/>
      </c>
      <c r="OO133" s="22" t="e">
        <f t="shared" ref="OO133:OO196" ca="1" si="915">IF(INDIRECT(ADDRESS(ROW()-1,COLUMN()-2))="摘要",INDIRECT(ADDRESS(ROW()-3,COLUMN())),INDIRECT(ADDRESS(ROW()-1,COLUMN()))-1)</f>
        <v>#VALUE!</v>
      </c>
      <c r="OP133" s="22" t="e">
        <f t="shared" ref="OP133:OP196" ca="1" si="916">IF(INDIRECT(ADDRESS(ROW()-1,COLUMN()-3))="摘要",INDIRECT(ADDRESS(ROW()-3,COLUMN()-4)),IF(OO133&gt;0,INDIRECT(ADDRESS(ROW()-1,COLUMN())),""))</f>
        <v>#VALUE!</v>
      </c>
      <c r="OQ133" s="22" t="str">
        <f ca="1">IFERROR(IF(INDIRECT(ADDRESS(ROW()-1,COLUMN()-2))="摘要",MATCH(OP133,日々処理!OL:OL,0),MATCH(OP133,INDIRECT(ADDRESS(INDIRECT(ADDRESS(ROW()-1,COLUMN()))+1,2,,,"日々処理")):INDIRECT(ADDRESS(INDIRECT(ADDRESS(ROW()-1,COLUMN()))+1000,2,,,"日々処理")),0)+INDIRECT(ADDRESS(ROW()-1,COLUMN()))),"")</f>
        <v/>
      </c>
      <c r="OR133" s="91" t="str">
        <f t="shared" ca="1" si="761"/>
        <v/>
      </c>
      <c r="OS133" s="91" t="str">
        <f t="shared" ca="1" si="786"/>
        <v/>
      </c>
      <c r="OT133" s="91" t="str">
        <f t="shared" ca="1" si="786"/>
        <v/>
      </c>
      <c r="OU133" s="91" t="str">
        <f t="shared" ca="1" si="786"/>
        <v/>
      </c>
      <c r="OV133" s="91" t="str">
        <f t="shared" ca="1" si="786"/>
        <v/>
      </c>
      <c r="OW133" s="91" t="str">
        <f t="shared" ca="1" si="786"/>
        <v/>
      </c>
      <c r="OX133" s="91" t="str">
        <f t="shared" ca="1" si="786"/>
        <v/>
      </c>
      <c r="OY133" s="91" t="str">
        <f t="shared" ca="1" si="786"/>
        <v/>
      </c>
      <c r="OZ133" s="91" t="str">
        <f t="shared" ca="1" si="786"/>
        <v/>
      </c>
      <c r="PA133" s="91" t="str">
        <f t="shared" ca="1" si="786"/>
        <v/>
      </c>
      <c r="PB133" s="91" t="str">
        <f t="shared" ca="1" si="786"/>
        <v/>
      </c>
      <c r="PC133" s="91" t="str">
        <f t="shared" ca="1" si="786"/>
        <v/>
      </c>
      <c r="PE133" s="20" t="str">
        <f t="shared" ref="PE133:PE196" ca="1" si="917">IFERROR(INDIRECT(ADDRESS(PK133,1,,,"日々処理")),"")</f>
        <v/>
      </c>
      <c r="PF133" s="21" t="str">
        <f t="shared" ref="PF133:PF196" ca="1" si="918">IFERROR(INDIRECT(ADDRESS(PK133,19,,,"日々処理")),"")</f>
        <v/>
      </c>
      <c r="PG133" s="6" t="str">
        <f t="shared" ref="PG133:PG196" ca="1" si="919">IFERROR(INDIRECT(ADDRESS(PK133,4,,,"日々処理")),"")</f>
        <v/>
      </c>
      <c r="PH133" s="6" t="str">
        <f t="shared" ref="PH133:PH196" ca="1" si="920">IFERROR(INDIRECT(ADDRESS(PK133,5,,,"日々処理")),"")</f>
        <v/>
      </c>
      <c r="PI133" s="22" t="e">
        <f t="shared" ref="PI133:PI196" ca="1" si="921">IF(INDIRECT(ADDRESS(ROW()-1,COLUMN()-2))="摘要",INDIRECT(ADDRESS(ROW()-3,COLUMN())),INDIRECT(ADDRESS(ROW()-1,COLUMN()))-1)</f>
        <v>#VALUE!</v>
      </c>
      <c r="PJ133" s="22" t="e">
        <f t="shared" ref="PJ133:PJ196" ca="1" si="922">IF(INDIRECT(ADDRESS(ROW()-1,COLUMN()-3))="摘要",INDIRECT(ADDRESS(ROW()-3,COLUMN()-4)),IF(PI133&gt;0,INDIRECT(ADDRESS(ROW()-1,COLUMN())),""))</f>
        <v>#VALUE!</v>
      </c>
      <c r="PK133" s="22" t="str">
        <f ca="1">IFERROR(IF(INDIRECT(ADDRESS(ROW()-1,COLUMN()-2))="摘要",MATCH(PJ133,日々処理!PF:PF,0),MATCH(PJ133,INDIRECT(ADDRESS(INDIRECT(ADDRESS(ROW()-1,COLUMN()))+1,2,,,"日々処理")):INDIRECT(ADDRESS(INDIRECT(ADDRESS(ROW()-1,COLUMN()))+1000,2,,,"日々処理")),0)+INDIRECT(ADDRESS(ROW()-1,COLUMN()))),"")</f>
        <v/>
      </c>
      <c r="PL133" s="91" t="str">
        <f t="shared" ca="1" si="762"/>
        <v/>
      </c>
      <c r="PM133" s="91" t="str">
        <f t="shared" ca="1" si="787"/>
        <v/>
      </c>
      <c r="PN133" s="91" t="str">
        <f t="shared" ca="1" si="787"/>
        <v/>
      </c>
      <c r="PO133" s="91" t="str">
        <f t="shared" ca="1" si="787"/>
        <v/>
      </c>
      <c r="PP133" s="91" t="str">
        <f t="shared" ca="1" si="787"/>
        <v/>
      </c>
      <c r="PQ133" s="91" t="str">
        <f t="shared" ca="1" si="787"/>
        <v/>
      </c>
      <c r="PR133" s="91" t="str">
        <f t="shared" ca="1" si="787"/>
        <v/>
      </c>
      <c r="PS133" s="91" t="str">
        <f t="shared" ca="1" si="787"/>
        <v/>
      </c>
      <c r="PT133" s="91" t="str">
        <f t="shared" ca="1" si="787"/>
        <v/>
      </c>
      <c r="PU133" s="91" t="str">
        <f t="shared" ca="1" si="787"/>
        <v/>
      </c>
      <c r="PV133" s="91" t="str">
        <f t="shared" ca="1" si="787"/>
        <v/>
      </c>
      <c r="PW133" s="91" t="str">
        <f t="shared" ca="1" si="787"/>
        <v/>
      </c>
      <c r="PY133" s="20" t="str">
        <f t="shared" ref="PY133:PY196" ca="1" si="923">IFERROR(INDIRECT(ADDRESS(QE133,1,,,"日々処理")),"")</f>
        <v/>
      </c>
      <c r="PZ133" s="21" t="str">
        <f t="shared" ref="PZ133:PZ196" ca="1" si="924">IFERROR(INDIRECT(ADDRESS(QE133,19,,,"日々処理")),"")</f>
        <v/>
      </c>
      <c r="QA133" s="6" t="str">
        <f t="shared" ref="QA133:QA196" ca="1" si="925">IFERROR(INDIRECT(ADDRESS(QE133,4,,,"日々処理")),"")</f>
        <v/>
      </c>
      <c r="QB133" s="6" t="str">
        <f t="shared" ref="QB133:QB196" ca="1" si="926">IFERROR(INDIRECT(ADDRESS(QE133,5,,,"日々処理")),"")</f>
        <v/>
      </c>
      <c r="QC133" s="22" t="e">
        <f t="shared" ref="QC133:QC196" ca="1" si="927">IF(INDIRECT(ADDRESS(ROW()-1,COLUMN()-2))="摘要",INDIRECT(ADDRESS(ROW()-3,COLUMN())),INDIRECT(ADDRESS(ROW()-1,COLUMN()))-1)</f>
        <v>#VALUE!</v>
      </c>
      <c r="QD133" s="22" t="e">
        <f t="shared" ref="QD133:QD196" ca="1" si="928">IF(INDIRECT(ADDRESS(ROW()-1,COLUMN()-3))="摘要",INDIRECT(ADDRESS(ROW()-3,COLUMN()-4)),IF(QC133&gt;0,INDIRECT(ADDRESS(ROW()-1,COLUMN())),""))</f>
        <v>#VALUE!</v>
      </c>
      <c r="QE133" s="22" t="str">
        <f ca="1">IFERROR(IF(INDIRECT(ADDRESS(ROW()-1,COLUMN()-2))="摘要",MATCH(QD133,日々処理!PZ:PZ,0),MATCH(QD133,INDIRECT(ADDRESS(INDIRECT(ADDRESS(ROW()-1,COLUMN()))+1,2,,,"日々処理")):INDIRECT(ADDRESS(INDIRECT(ADDRESS(ROW()-1,COLUMN()))+1000,2,,,"日々処理")),0)+INDIRECT(ADDRESS(ROW()-1,COLUMN()))),"")</f>
        <v/>
      </c>
      <c r="QF133" s="91" t="str">
        <f t="shared" ca="1" si="763"/>
        <v/>
      </c>
      <c r="QG133" s="91" t="str">
        <f t="shared" ca="1" si="788"/>
        <v/>
      </c>
      <c r="QH133" s="91" t="str">
        <f t="shared" ca="1" si="788"/>
        <v/>
      </c>
      <c r="QI133" s="91" t="str">
        <f t="shared" ca="1" si="788"/>
        <v/>
      </c>
      <c r="QJ133" s="91" t="str">
        <f t="shared" ca="1" si="788"/>
        <v/>
      </c>
      <c r="QK133" s="91" t="str">
        <f t="shared" ca="1" si="788"/>
        <v/>
      </c>
      <c r="QL133" s="91" t="str">
        <f t="shared" ca="1" si="788"/>
        <v/>
      </c>
      <c r="QM133" s="91" t="str">
        <f t="shared" ca="1" si="788"/>
        <v/>
      </c>
      <c r="QN133" s="91" t="str">
        <f t="shared" ca="1" si="788"/>
        <v/>
      </c>
      <c r="QO133" s="91" t="str">
        <f t="shared" ca="1" si="788"/>
        <v/>
      </c>
      <c r="QP133" s="91" t="str">
        <f t="shared" ca="1" si="788"/>
        <v/>
      </c>
      <c r="QQ133" s="91" t="str">
        <f t="shared" ca="1" si="788"/>
        <v/>
      </c>
      <c r="QS133" s="20" t="str">
        <f t="shared" ref="QS133:QS196" ca="1" si="929">IFERROR(INDIRECT(ADDRESS(QY133,1,,,"日々処理")),"")</f>
        <v/>
      </c>
      <c r="QT133" s="21" t="str">
        <f t="shared" ref="QT133:QT196" ca="1" si="930">IFERROR(INDIRECT(ADDRESS(QY133,19,,,"日々処理")),"")</f>
        <v/>
      </c>
      <c r="QU133" s="6" t="str">
        <f t="shared" ref="QU133:QU196" ca="1" si="931">IFERROR(INDIRECT(ADDRESS(QY133,4,,,"日々処理")),"")</f>
        <v/>
      </c>
      <c r="QV133" s="6" t="str">
        <f t="shared" ref="QV133:QV196" ca="1" si="932">IFERROR(INDIRECT(ADDRESS(QY133,5,,,"日々処理")),"")</f>
        <v/>
      </c>
      <c r="QW133" s="22" t="e">
        <f t="shared" ref="QW133:QW196" ca="1" si="933">IF(INDIRECT(ADDRESS(ROW()-1,COLUMN()-2))="摘要",INDIRECT(ADDRESS(ROW()-3,COLUMN())),INDIRECT(ADDRESS(ROW()-1,COLUMN()))-1)</f>
        <v>#VALUE!</v>
      </c>
      <c r="QX133" s="22" t="e">
        <f t="shared" ref="QX133:QX196" ca="1" si="934">IF(INDIRECT(ADDRESS(ROW()-1,COLUMN()-3))="摘要",INDIRECT(ADDRESS(ROW()-3,COLUMN()-4)),IF(QW133&gt;0,INDIRECT(ADDRESS(ROW()-1,COLUMN())),""))</f>
        <v>#VALUE!</v>
      </c>
      <c r="QY133" s="22" t="str">
        <f ca="1">IFERROR(IF(INDIRECT(ADDRESS(ROW()-1,COLUMN()-2))="摘要",MATCH(QX133,日々処理!QT:QT,0),MATCH(QX133,INDIRECT(ADDRESS(INDIRECT(ADDRESS(ROW()-1,COLUMN()))+1,2,,,"日々処理")):INDIRECT(ADDRESS(INDIRECT(ADDRESS(ROW()-1,COLUMN()))+1000,2,,,"日々処理")),0)+INDIRECT(ADDRESS(ROW()-1,COLUMN()))),"")</f>
        <v/>
      </c>
      <c r="QZ133" s="91" t="str">
        <f t="shared" ca="1" si="764"/>
        <v/>
      </c>
      <c r="RA133" s="91" t="str">
        <f t="shared" ca="1" si="789"/>
        <v/>
      </c>
      <c r="RB133" s="91" t="str">
        <f t="shared" ca="1" si="789"/>
        <v/>
      </c>
      <c r="RC133" s="91" t="str">
        <f t="shared" ca="1" si="789"/>
        <v/>
      </c>
      <c r="RD133" s="91" t="str">
        <f t="shared" ca="1" si="789"/>
        <v/>
      </c>
      <c r="RE133" s="91" t="str">
        <f t="shared" ca="1" si="789"/>
        <v/>
      </c>
      <c r="RF133" s="91" t="str">
        <f t="shared" ca="1" si="789"/>
        <v/>
      </c>
      <c r="RG133" s="91" t="str">
        <f t="shared" ca="1" si="789"/>
        <v/>
      </c>
      <c r="RH133" s="91" t="str">
        <f t="shared" ca="1" si="789"/>
        <v/>
      </c>
      <c r="RI133" s="91" t="str">
        <f t="shared" ca="1" si="789"/>
        <v/>
      </c>
      <c r="RJ133" s="91" t="str">
        <f t="shared" ca="1" si="789"/>
        <v/>
      </c>
      <c r="RK133" s="91" t="str">
        <f t="shared" ca="1" si="789"/>
        <v/>
      </c>
      <c r="RM133" s="20" t="str">
        <f t="shared" ref="RM133:RM196" ca="1" si="935">IFERROR(INDIRECT(ADDRESS(RS133,1,,,"日々処理")),"")</f>
        <v/>
      </c>
      <c r="RN133" s="21" t="str">
        <f t="shared" ref="RN133:RN196" ca="1" si="936">IFERROR(INDIRECT(ADDRESS(RS133,19,,,"日々処理")),"")</f>
        <v/>
      </c>
      <c r="RO133" s="6" t="str">
        <f t="shared" ref="RO133:RO196" ca="1" si="937">IFERROR(INDIRECT(ADDRESS(RS133,4,,,"日々処理")),"")</f>
        <v/>
      </c>
      <c r="RP133" s="6" t="str">
        <f t="shared" ref="RP133:RP196" ca="1" si="938">IFERROR(INDIRECT(ADDRESS(RS133,5,,,"日々処理")),"")</f>
        <v/>
      </c>
      <c r="RQ133" s="22" t="e">
        <f t="shared" ref="RQ133:RQ196" ca="1" si="939">IF(INDIRECT(ADDRESS(ROW()-1,COLUMN()-2))="摘要",INDIRECT(ADDRESS(ROW()-3,COLUMN())),INDIRECT(ADDRESS(ROW()-1,COLUMN()))-1)</f>
        <v>#VALUE!</v>
      </c>
      <c r="RR133" s="22" t="e">
        <f t="shared" ref="RR133:RR196" ca="1" si="940">IF(INDIRECT(ADDRESS(ROW()-1,COLUMN()-3))="摘要",INDIRECT(ADDRESS(ROW()-3,COLUMN()-4)),IF(RQ133&gt;0,INDIRECT(ADDRESS(ROW()-1,COLUMN())),""))</f>
        <v>#VALUE!</v>
      </c>
      <c r="RS133" s="22" t="str">
        <f ca="1">IFERROR(IF(INDIRECT(ADDRESS(ROW()-1,COLUMN()-2))="摘要",MATCH(RR133,日々処理!RN:RN,0),MATCH(RR133,INDIRECT(ADDRESS(INDIRECT(ADDRESS(ROW()-1,COLUMN()))+1,2,,,"日々処理")):INDIRECT(ADDRESS(INDIRECT(ADDRESS(ROW()-1,COLUMN()))+1000,2,,,"日々処理")),0)+INDIRECT(ADDRESS(ROW()-1,COLUMN()))),"")</f>
        <v/>
      </c>
      <c r="RT133" s="91" t="str">
        <f t="shared" ca="1" si="765"/>
        <v/>
      </c>
      <c r="RU133" s="91" t="str">
        <f t="shared" ca="1" si="790"/>
        <v/>
      </c>
      <c r="RV133" s="91" t="str">
        <f t="shared" ca="1" si="790"/>
        <v/>
      </c>
      <c r="RW133" s="91" t="str">
        <f t="shared" ca="1" si="790"/>
        <v/>
      </c>
      <c r="RX133" s="91" t="str">
        <f t="shared" ca="1" si="790"/>
        <v/>
      </c>
      <c r="RY133" s="91" t="str">
        <f t="shared" ca="1" si="790"/>
        <v/>
      </c>
      <c r="RZ133" s="91" t="str">
        <f t="shared" ca="1" si="790"/>
        <v/>
      </c>
      <c r="SA133" s="91" t="str">
        <f t="shared" ca="1" si="790"/>
        <v/>
      </c>
      <c r="SB133" s="91" t="str">
        <f t="shared" ca="1" si="790"/>
        <v/>
      </c>
      <c r="SC133" s="91" t="str">
        <f t="shared" ca="1" si="790"/>
        <v/>
      </c>
      <c r="SD133" s="91" t="str">
        <f t="shared" ca="1" si="790"/>
        <v/>
      </c>
      <c r="SE133" s="91" t="str">
        <f t="shared" ca="1" si="790"/>
        <v/>
      </c>
    </row>
    <row r="134" spans="1:499" ht="12" customHeight="1">
      <c r="A134" s="20" t="str">
        <f t="shared" ca="1" si="791"/>
        <v/>
      </c>
      <c r="B134" s="21" t="str">
        <f t="shared" ca="1" si="792"/>
        <v/>
      </c>
      <c r="C134" s="6" t="str">
        <f t="shared" ca="1" si="793"/>
        <v/>
      </c>
      <c r="D134" s="6" t="str">
        <f t="shared" ca="1" si="794"/>
        <v/>
      </c>
      <c r="E134" s="22" t="e">
        <f t="shared" ca="1" si="795"/>
        <v>#VALUE!</v>
      </c>
      <c r="F134" s="22" t="e">
        <f t="shared" ca="1" si="796"/>
        <v>#VALUE!</v>
      </c>
      <c r="G134" s="22" t="str">
        <f ca="1">IFERROR(IF(INDIRECT(ADDRESS(ROW()-1,COLUMN()-2))="摘要",MATCH(F134,日々処理!B:B,0),MATCH(F134,INDIRECT(ADDRESS(INDIRECT(ADDRESS(ROW()-1,COLUMN()))+1,2,,,"日々処理")):INDIRECT(ADDRESS(INDIRECT(ADDRESS(ROW()-1,COLUMN()))+1000,2,,,"日々処理")),0)+INDIRECT(ADDRESS(ROW()-1,COLUMN()))),"")</f>
        <v/>
      </c>
      <c r="H134" s="91" t="str">
        <f t="shared" ca="1" si="741"/>
        <v/>
      </c>
      <c r="I134" s="91" t="str">
        <f t="shared" ca="1" si="766"/>
        <v/>
      </c>
      <c r="J134" s="91" t="str">
        <f t="shared" ca="1" si="766"/>
        <v/>
      </c>
      <c r="K134" s="91" t="str">
        <f t="shared" ca="1" si="766"/>
        <v/>
      </c>
      <c r="L134" s="91" t="str">
        <f t="shared" ca="1" si="766"/>
        <v/>
      </c>
      <c r="M134" s="91" t="str">
        <f t="shared" ca="1" si="766"/>
        <v/>
      </c>
      <c r="N134" s="91" t="str">
        <f t="shared" ca="1" si="766"/>
        <v/>
      </c>
      <c r="O134" s="91" t="str">
        <f t="shared" ca="1" si="766"/>
        <v/>
      </c>
      <c r="P134" s="91" t="str">
        <f t="shared" ca="1" si="766"/>
        <v/>
      </c>
      <c r="Q134" s="91" t="str">
        <f t="shared" ca="1" si="766"/>
        <v/>
      </c>
      <c r="R134" s="91" t="str">
        <f t="shared" ca="1" si="766"/>
        <v/>
      </c>
      <c r="S134" s="91" t="str">
        <f t="shared" ca="1" si="766"/>
        <v/>
      </c>
      <c r="T134" s="89"/>
      <c r="U134" s="20" t="str">
        <f t="shared" ca="1" si="797"/>
        <v/>
      </c>
      <c r="V134" s="21" t="str">
        <f t="shared" ca="1" si="798"/>
        <v/>
      </c>
      <c r="W134" s="6" t="str">
        <f t="shared" ca="1" si="799"/>
        <v/>
      </c>
      <c r="X134" s="6" t="str">
        <f t="shared" ca="1" si="800"/>
        <v/>
      </c>
      <c r="Y134" s="22" t="e">
        <f t="shared" ca="1" si="801"/>
        <v>#VALUE!</v>
      </c>
      <c r="Z134" s="22" t="e">
        <f t="shared" ca="1" si="802"/>
        <v>#VALUE!</v>
      </c>
      <c r="AA134" s="22" t="str">
        <f ca="1">IFERROR(IF(INDIRECT(ADDRESS(ROW()-1,COLUMN()-2))="摘要",MATCH(Z134,日々処理!V:V,0),MATCH(Z134,INDIRECT(ADDRESS(INDIRECT(ADDRESS(ROW()-1,COLUMN()))+1,2,,,"日々処理")):INDIRECT(ADDRESS(INDIRECT(ADDRESS(ROW()-1,COLUMN()))+1000,2,,,"日々処理")),0)+INDIRECT(ADDRESS(ROW()-1,COLUMN()))),"")</f>
        <v/>
      </c>
      <c r="AB134" s="91" t="str">
        <f t="shared" ca="1" si="742"/>
        <v/>
      </c>
      <c r="AC134" s="91" t="str">
        <f t="shared" ca="1" si="767"/>
        <v/>
      </c>
      <c r="AD134" s="91" t="str">
        <f t="shared" ca="1" si="767"/>
        <v/>
      </c>
      <c r="AE134" s="91" t="str">
        <f t="shared" ca="1" si="767"/>
        <v/>
      </c>
      <c r="AF134" s="91" t="str">
        <f t="shared" ca="1" si="767"/>
        <v/>
      </c>
      <c r="AG134" s="91" t="str">
        <f t="shared" ca="1" si="767"/>
        <v/>
      </c>
      <c r="AH134" s="91" t="str">
        <f t="shared" ca="1" si="767"/>
        <v/>
      </c>
      <c r="AI134" s="91" t="str">
        <f t="shared" ca="1" si="767"/>
        <v/>
      </c>
      <c r="AJ134" s="91" t="str">
        <f t="shared" ca="1" si="767"/>
        <v/>
      </c>
      <c r="AK134" s="91" t="str">
        <f t="shared" ca="1" si="767"/>
        <v/>
      </c>
      <c r="AL134" s="91" t="str">
        <f t="shared" ca="1" si="767"/>
        <v/>
      </c>
      <c r="AM134" s="91" t="str">
        <f t="shared" ca="1" si="767"/>
        <v/>
      </c>
      <c r="AO134" s="20" t="str">
        <f t="shared" ca="1" si="803"/>
        <v/>
      </c>
      <c r="AP134" s="21" t="str">
        <f t="shared" ca="1" si="804"/>
        <v/>
      </c>
      <c r="AQ134" s="6" t="str">
        <f t="shared" ca="1" si="805"/>
        <v/>
      </c>
      <c r="AR134" s="6" t="str">
        <f t="shared" ca="1" si="806"/>
        <v/>
      </c>
      <c r="AS134" s="22" t="e">
        <f t="shared" ca="1" si="807"/>
        <v>#VALUE!</v>
      </c>
      <c r="AT134" s="22" t="e">
        <f t="shared" ca="1" si="808"/>
        <v>#VALUE!</v>
      </c>
      <c r="AU134" s="22" t="str">
        <f ca="1">IFERROR(IF(INDIRECT(ADDRESS(ROW()-1,COLUMN()-2))="摘要",MATCH(AT134,日々処理!AP:AP,0),MATCH(AT134,INDIRECT(ADDRESS(INDIRECT(ADDRESS(ROW()-1,COLUMN()))+1,2,,,"日々処理")):INDIRECT(ADDRESS(INDIRECT(ADDRESS(ROW()-1,COLUMN()))+1000,2,,,"日々処理")),0)+INDIRECT(ADDRESS(ROW()-1,COLUMN()))),"")</f>
        <v/>
      </c>
      <c r="AV134" s="91" t="str">
        <f t="shared" ca="1" si="743"/>
        <v/>
      </c>
      <c r="AW134" s="91" t="str">
        <f t="shared" ca="1" si="768"/>
        <v/>
      </c>
      <c r="AX134" s="91" t="str">
        <f t="shared" ca="1" si="768"/>
        <v/>
      </c>
      <c r="AY134" s="91" t="str">
        <f t="shared" ca="1" si="768"/>
        <v/>
      </c>
      <c r="AZ134" s="91" t="str">
        <f t="shared" ca="1" si="768"/>
        <v/>
      </c>
      <c r="BA134" s="91" t="str">
        <f t="shared" ca="1" si="768"/>
        <v/>
      </c>
      <c r="BB134" s="91" t="str">
        <f t="shared" ca="1" si="768"/>
        <v/>
      </c>
      <c r="BC134" s="91" t="str">
        <f t="shared" ca="1" si="768"/>
        <v/>
      </c>
      <c r="BD134" s="91" t="str">
        <f t="shared" ca="1" si="768"/>
        <v/>
      </c>
      <c r="BE134" s="91" t="str">
        <f t="shared" ca="1" si="768"/>
        <v/>
      </c>
      <c r="BF134" s="91" t="str">
        <f t="shared" ca="1" si="768"/>
        <v/>
      </c>
      <c r="BG134" s="91" t="str">
        <f t="shared" ca="1" si="768"/>
        <v/>
      </c>
      <c r="BI134" s="20" t="str">
        <f t="shared" ca="1" si="809"/>
        <v/>
      </c>
      <c r="BJ134" s="21" t="str">
        <f t="shared" ca="1" si="810"/>
        <v/>
      </c>
      <c r="BK134" s="6" t="str">
        <f t="shared" ca="1" si="811"/>
        <v/>
      </c>
      <c r="BL134" s="6" t="str">
        <f t="shared" ca="1" si="812"/>
        <v/>
      </c>
      <c r="BM134" s="22" t="e">
        <f t="shared" ca="1" si="813"/>
        <v>#VALUE!</v>
      </c>
      <c r="BN134" s="22" t="e">
        <f t="shared" ca="1" si="814"/>
        <v>#VALUE!</v>
      </c>
      <c r="BO134" s="22" t="str">
        <f ca="1">IFERROR(IF(INDIRECT(ADDRESS(ROW()-1,COLUMN()-2))="摘要",MATCH(BN134,日々処理!BJ:BJ,0),MATCH(BN134,INDIRECT(ADDRESS(INDIRECT(ADDRESS(ROW()-1,COLUMN()))+1,2,,,"日々処理")):INDIRECT(ADDRESS(INDIRECT(ADDRESS(ROW()-1,COLUMN()))+1000,2,,,"日々処理")),0)+INDIRECT(ADDRESS(ROW()-1,COLUMN()))),"")</f>
        <v/>
      </c>
      <c r="BP134" s="91" t="str">
        <f t="shared" ca="1" si="744"/>
        <v/>
      </c>
      <c r="BQ134" s="91" t="str">
        <f t="shared" ca="1" si="769"/>
        <v/>
      </c>
      <c r="BR134" s="91" t="str">
        <f t="shared" ca="1" si="769"/>
        <v/>
      </c>
      <c r="BS134" s="91" t="str">
        <f t="shared" ca="1" si="769"/>
        <v/>
      </c>
      <c r="BT134" s="91" t="str">
        <f t="shared" ca="1" si="769"/>
        <v/>
      </c>
      <c r="BU134" s="91" t="str">
        <f t="shared" ca="1" si="769"/>
        <v/>
      </c>
      <c r="BV134" s="91" t="str">
        <f t="shared" ca="1" si="769"/>
        <v/>
      </c>
      <c r="BW134" s="91" t="str">
        <f t="shared" ca="1" si="769"/>
        <v/>
      </c>
      <c r="BX134" s="91" t="str">
        <f t="shared" ca="1" si="769"/>
        <v/>
      </c>
      <c r="BY134" s="91" t="str">
        <f t="shared" ca="1" si="769"/>
        <v/>
      </c>
      <c r="BZ134" s="91" t="str">
        <f t="shared" ca="1" si="769"/>
        <v/>
      </c>
      <c r="CA134" s="91" t="str">
        <f t="shared" ca="1" si="769"/>
        <v/>
      </c>
      <c r="CC134" s="20" t="str">
        <f t="shared" ca="1" si="815"/>
        <v/>
      </c>
      <c r="CD134" s="21" t="str">
        <f t="shared" ca="1" si="816"/>
        <v/>
      </c>
      <c r="CE134" s="6" t="str">
        <f t="shared" ca="1" si="817"/>
        <v/>
      </c>
      <c r="CF134" s="6" t="str">
        <f t="shared" ca="1" si="818"/>
        <v/>
      </c>
      <c r="CG134" s="22" t="e">
        <f t="shared" ca="1" si="819"/>
        <v>#VALUE!</v>
      </c>
      <c r="CH134" s="22" t="e">
        <f t="shared" ca="1" si="820"/>
        <v>#VALUE!</v>
      </c>
      <c r="CI134" s="22" t="str">
        <f ca="1">IFERROR(IF(INDIRECT(ADDRESS(ROW()-1,COLUMN()-2))="摘要",MATCH(CH134,日々処理!CD:CD,0),MATCH(CH134,INDIRECT(ADDRESS(INDIRECT(ADDRESS(ROW()-1,COLUMN()))+1,2,,,"日々処理")):INDIRECT(ADDRESS(INDIRECT(ADDRESS(ROW()-1,COLUMN()))+1000,2,,,"日々処理")),0)+INDIRECT(ADDRESS(ROW()-1,COLUMN()))),"")</f>
        <v/>
      </c>
      <c r="CJ134" s="91" t="str">
        <f t="shared" ca="1" si="745"/>
        <v/>
      </c>
      <c r="CK134" s="91" t="str">
        <f t="shared" ca="1" si="770"/>
        <v/>
      </c>
      <c r="CL134" s="91" t="str">
        <f t="shared" ca="1" si="770"/>
        <v/>
      </c>
      <c r="CM134" s="91" t="str">
        <f t="shared" ca="1" si="770"/>
        <v/>
      </c>
      <c r="CN134" s="91" t="str">
        <f t="shared" ca="1" si="770"/>
        <v/>
      </c>
      <c r="CO134" s="91" t="str">
        <f t="shared" ca="1" si="770"/>
        <v/>
      </c>
      <c r="CP134" s="91" t="str">
        <f t="shared" ca="1" si="770"/>
        <v/>
      </c>
      <c r="CQ134" s="91" t="str">
        <f t="shared" ca="1" si="770"/>
        <v/>
      </c>
      <c r="CR134" s="91" t="str">
        <f t="shared" ca="1" si="770"/>
        <v/>
      </c>
      <c r="CS134" s="91" t="str">
        <f t="shared" ca="1" si="770"/>
        <v/>
      </c>
      <c r="CT134" s="91" t="str">
        <f t="shared" ca="1" si="770"/>
        <v/>
      </c>
      <c r="CU134" s="91" t="str">
        <f t="shared" ca="1" si="770"/>
        <v/>
      </c>
      <c r="CW134" s="20" t="str">
        <f t="shared" ca="1" si="821"/>
        <v/>
      </c>
      <c r="CX134" s="21" t="str">
        <f t="shared" ca="1" si="822"/>
        <v/>
      </c>
      <c r="CY134" s="6" t="str">
        <f t="shared" ca="1" si="823"/>
        <v/>
      </c>
      <c r="CZ134" s="6" t="str">
        <f t="shared" ca="1" si="824"/>
        <v/>
      </c>
      <c r="DA134" s="22" t="e">
        <f t="shared" ca="1" si="825"/>
        <v>#VALUE!</v>
      </c>
      <c r="DB134" s="22" t="e">
        <f t="shared" ca="1" si="826"/>
        <v>#VALUE!</v>
      </c>
      <c r="DC134" s="22" t="str">
        <f ca="1">IFERROR(IF(INDIRECT(ADDRESS(ROW()-1,COLUMN()-2))="摘要",MATCH(DB134,日々処理!CX:CX,0),MATCH(DB134,INDIRECT(ADDRESS(INDIRECT(ADDRESS(ROW()-1,COLUMN()))+1,2,,,"日々処理")):INDIRECT(ADDRESS(INDIRECT(ADDRESS(ROW()-1,COLUMN()))+1000,2,,,"日々処理")),0)+INDIRECT(ADDRESS(ROW()-1,COLUMN()))),"")</f>
        <v/>
      </c>
      <c r="DD134" s="91" t="str">
        <f t="shared" ca="1" si="746"/>
        <v/>
      </c>
      <c r="DE134" s="91" t="str">
        <f t="shared" ca="1" si="771"/>
        <v/>
      </c>
      <c r="DF134" s="91" t="str">
        <f t="shared" ca="1" si="771"/>
        <v/>
      </c>
      <c r="DG134" s="91" t="str">
        <f t="shared" ca="1" si="771"/>
        <v/>
      </c>
      <c r="DH134" s="91" t="str">
        <f t="shared" ca="1" si="771"/>
        <v/>
      </c>
      <c r="DI134" s="91" t="str">
        <f t="shared" ca="1" si="771"/>
        <v/>
      </c>
      <c r="DJ134" s="91" t="str">
        <f t="shared" ca="1" si="771"/>
        <v/>
      </c>
      <c r="DK134" s="91" t="str">
        <f t="shared" ca="1" si="771"/>
        <v/>
      </c>
      <c r="DL134" s="91" t="str">
        <f t="shared" ca="1" si="771"/>
        <v/>
      </c>
      <c r="DM134" s="91" t="str">
        <f t="shared" ca="1" si="771"/>
        <v/>
      </c>
      <c r="DN134" s="91" t="str">
        <f t="shared" ca="1" si="771"/>
        <v/>
      </c>
      <c r="DO134" s="91" t="str">
        <f t="shared" ca="1" si="771"/>
        <v/>
      </c>
      <c r="DQ134" s="20" t="str">
        <f t="shared" ca="1" si="827"/>
        <v/>
      </c>
      <c r="DR134" s="21" t="str">
        <f t="shared" ca="1" si="828"/>
        <v/>
      </c>
      <c r="DS134" s="6" t="str">
        <f t="shared" ca="1" si="829"/>
        <v/>
      </c>
      <c r="DT134" s="6" t="str">
        <f t="shared" ca="1" si="830"/>
        <v/>
      </c>
      <c r="DU134" s="22" t="e">
        <f t="shared" ca="1" si="831"/>
        <v>#VALUE!</v>
      </c>
      <c r="DV134" s="22" t="e">
        <f t="shared" ca="1" si="832"/>
        <v>#VALUE!</v>
      </c>
      <c r="DW134" s="22" t="str">
        <f ca="1">IFERROR(IF(INDIRECT(ADDRESS(ROW()-1,COLUMN()-2))="摘要",MATCH(DV134,日々処理!DR:DR,0),MATCH(DV134,INDIRECT(ADDRESS(INDIRECT(ADDRESS(ROW()-1,COLUMN()))+1,2,,,"日々処理")):INDIRECT(ADDRESS(INDIRECT(ADDRESS(ROW()-1,COLUMN()))+1000,2,,,"日々処理")),0)+INDIRECT(ADDRESS(ROW()-1,COLUMN()))),"")</f>
        <v/>
      </c>
      <c r="DX134" s="91" t="str">
        <f t="shared" ca="1" si="747"/>
        <v/>
      </c>
      <c r="DY134" s="91" t="str">
        <f t="shared" ca="1" si="772"/>
        <v/>
      </c>
      <c r="DZ134" s="91" t="str">
        <f t="shared" ca="1" si="772"/>
        <v/>
      </c>
      <c r="EA134" s="91" t="str">
        <f t="shared" ca="1" si="772"/>
        <v/>
      </c>
      <c r="EB134" s="91" t="str">
        <f t="shared" ca="1" si="772"/>
        <v/>
      </c>
      <c r="EC134" s="91" t="str">
        <f t="shared" ca="1" si="772"/>
        <v/>
      </c>
      <c r="ED134" s="91" t="str">
        <f t="shared" ca="1" si="772"/>
        <v/>
      </c>
      <c r="EE134" s="91" t="str">
        <f t="shared" ca="1" si="772"/>
        <v/>
      </c>
      <c r="EF134" s="91" t="str">
        <f t="shared" ca="1" si="772"/>
        <v/>
      </c>
      <c r="EG134" s="91" t="str">
        <f t="shared" ca="1" si="772"/>
        <v/>
      </c>
      <c r="EH134" s="91" t="str">
        <f t="shared" ca="1" si="772"/>
        <v/>
      </c>
      <c r="EI134" s="91" t="str">
        <f t="shared" ca="1" si="772"/>
        <v/>
      </c>
      <c r="EK134" s="20" t="str">
        <f t="shared" ca="1" si="833"/>
        <v/>
      </c>
      <c r="EL134" s="21" t="str">
        <f t="shared" ca="1" si="834"/>
        <v/>
      </c>
      <c r="EM134" s="6" t="str">
        <f t="shared" ca="1" si="835"/>
        <v/>
      </c>
      <c r="EN134" s="6" t="str">
        <f t="shared" ca="1" si="836"/>
        <v/>
      </c>
      <c r="EO134" s="22" t="e">
        <f t="shared" ca="1" si="837"/>
        <v>#VALUE!</v>
      </c>
      <c r="EP134" s="22" t="e">
        <f t="shared" ca="1" si="838"/>
        <v>#VALUE!</v>
      </c>
      <c r="EQ134" s="22" t="str">
        <f ca="1">IFERROR(IF(INDIRECT(ADDRESS(ROW()-1,COLUMN()-2))="摘要",MATCH(EP134,日々処理!EL:EL,0),MATCH(EP134,INDIRECT(ADDRESS(INDIRECT(ADDRESS(ROW()-1,COLUMN()))+1,2,,,"日々処理")):INDIRECT(ADDRESS(INDIRECT(ADDRESS(ROW()-1,COLUMN()))+1000,2,,,"日々処理")),0)+INDIRECT(ADDRESS(ROW()-1,COLUMN()))),"")</f>
        <v/>
      </c>
      <c r="ER134" s="91" t="str">
        <f t="shared" ca="1" si="748"/>
        <v/>
      </c>
      <c r="ES134" s="91" t="str">
        <f t="shared" ca="1" si="773"/>
        <v/>
      </c>
      <c r="ET134" s="91" t="str">
        <f t="shared" ca="1" si="773"/>
        <v/>
      </c>
      <c r="EU134" s="91" t="str">
        <f t="shared" ca="1" si="773"/>
        <v/>
      </c>
      <c r="EV134" s="91" t="str">
        <f t="shared" ca="1" si="773"/>
        <v/>
      </c>
      <c r="EW134" s="91" t="str">
        <f t="shared" ca="1" si="773"/>
        <v/>
      </c>
      <c r="EX134" s="91" t="str">
        <f t="shared" ca="1" si="773"/>
        <v/>
      </c>
      <c r="EY134" s="91" t="str">
        <f t="shared" ca="1" si="773"/>
        <v/>
      </c>
      <c r="EZ134" s="91" t="str">
        <f t="shared" ca="1" si="773"/>
        <v/>
      </c>
      <c r="FA134" s="91" t="str">
        <f t="shared" ca="1" si="773"/>
        <v/>
      </c>
      <c r="FB134" s="91" t="str">
        <f t="shared" ca="1" si="773"/>
        <v/>
      </c>
      <c r="FC134" s="91" t="str">
        <f t="shared" ca="1" si="773"/>
        <v/>
      </c>
      <c r="FE134" s="20" t="str">
        <f t="shared" ca="1" si="839"/>
        <v/>
      </c>
      <c r="FF134" s="21" t="str">
        <f t="shared" ca="1" si="840"/>
        <v/>
      </c>
      <c r="FG134" s="6" t="str">
        <f t="shared" ca="1" si="841"/>
        <v/>
      </c>
      <c r="FH134" s="6" t="str">
        <f t="shared" ca="1" si="842"/>
        <v/>
      </c>
      <c r="FI134" s="22" t="e">
        <f t="shared" ca="1" si="843"/>
        <v>#VALUE!</v>
      </c>
      <c r="FJ134" s="22" t="e">
        <f t="shared" ca="1" si="844"/>
        <v>#VALUE!</v>
      </c>
      <c r="FK134" s="22" t="str">
        <f ca="1">IFERROR(IF(INDIRECT(ADDRESS(ROW()-1,COLUMN()-2))="摘要",MATCH(FJ134,日々処理!FF:FF,0),MATCH(FJ134,INDIRECT(ADDRESS(INDIRECT(ADDRESS(ROW()-1,COLUMN()))+1,2,,,"日々処理")):INDIRECT(ADDRESS(INDIRECT(ADDRESS(ROW()-1,COLUMN()))+1000,2,,,"日々処理")),0)+INDIRECT(ADDRESS(ROW()-1,COLUMN()))),"")</f>
        <v/>
      </c>
      <c r="FL134" s="91" t="str">
        <f t="shared" ca="1" si="749"/>
        <v/>
      </c>
      <c r="FM134" s="91" t="str">
        <f t="shared" ca="1" si="774"/>
        <v/>
      </c>
      <c r="FN134" s="91" t="str">
        <f t="shared" ca="1" si="774"/>
        <v/>
      </c>
      <c r="FO134" s="91" t="str">
        <f t="shared" ca="1" si="774"/>
        <v/>
      </c>
      <c r="FP134" s="91" t="str">
        <f t="shared" ca="1" si="774"/>
        <v/>
      </c>
      <c r="FQ134" s="91" t="str">
        <f t="shared" ca="1" si="774"/>
        <v/>
      </c>
      <c r="FR134" s="91" t="str">
        <f t="shared" ca="1" si="774"/>
        <v/>
      </c>
      <c r="FS134" s="91" t="str">
        <f t="shared" ca="1" si="774"/>
        <v/>
      </c>
      <c r="FT134" s="91" t="str">
        <f t="shared" ca="1" si="774"/>
        <v/>
      </c>
      <c r="FU134" s="91" t="str">
        <f t="shared" ca="1" si="774"/>
        <v/>
      </c>
      <c r="FV134" s="91" t="str">
        <f t="shared" ca="1" si="774"/>
        <v/>
      </c>
      <c r="FW134" s="91" t="str">
        <f t="shared" ca="1" si="774"/>
        <v/>
      </c>
      <c r="FY134" s="20" t="str">
        <f t="shared" ca="1" si="845"/>
        <v/>
      </c>
      <c r="FZ134" s="21" t="str">
        <f t="shared" ca="1" si="846"/>
        <v/>
      </c>
      <c r="GA134" s="6" t="str">
        <f t="shared" ca="1" si="847"/>
        <v/>
      </c>
      <c r="GB134" s="6" t="str">
        <f t="shared" ca="1" si="848"/>
        <v/>
      </c>
      <c r="GC134" s="22" t="e">
        <f t="shared" ca="1" si="849"/>
        <v>#VALUE!</v>
      </c>
      <c r="GD134" s="22" t="e">
        <f t="shared" ca="1" si="850"/>
        <v>#VALUE!</v>
      </c>
      <c r="GE134" s="22" t="str">
        <f ca="1">IFERROR(IF(INDIRECT(ADDRESS(ROW()-1,COLUMN()-2))="摘要",MATCH(GD134,日々処理!FZ:FZ,0),MATCH(GD134,INDIRECT(ADDRESS(INDIRECT(ADDRESS(ROW()-1,COLUMN()))+1,2,,,"日々処理")):INDIRECT(ADDRESS(INDIRECT(ADDRESS(ROW()-1,COLUMN()))+1000,2,,,"日々処理")),0)+INDIRECT(ADDRESS(ROW()-1,COLUMN()))),"")</f>
        <v/>
      </c>
      <c r="GF134" s="91" t="str">
        <f t="shared" ca="1" si="750"/>
        <v/>
      </c>
      <c r="GG134" s="91" t="str">
        <f t="shared" ca="1" si="775"/>
        <v/>
      </c>
      <c r="GH134" s="91" t="str">
        <f t="shared" ca="1" si="775"/>
        <v/>
      </c>
      <c r="GI134" s="91" t="str">
        <f t="shared" ca="1" si="775"/>
        <v/>
      </c>
      <c r="GJ134" s="91" t="str">
        <f t="shared" ca="1" si="775"/>
        <v/>
      </c>
      <c r="GK134" s="91" t="str">
        <f t="shared" ca="1" si="775"/>
        <v/>
      </c>
      <c r="GL134" s="91" t="str">
        <f t="shared" ca="1" si="775"/>
        <v/>
      </c>
      <c r="GM134" s="91" t="str">
        <f t="shared" ca="1" si="775"/>
        <v/>
      </c>
      <c r="GN134" s="91" t="str">
        <f t="shared" ca="1" si="775"/>
        <v/>
      </c>
      <c r="GO134" s="91" t="str">
        <f t="shared" ca="1" si="775"/>
        <v/>
      </c>
      <c r="GP134" s="91" t="str">
        <f t="shared" ca="1" si="775"/>
        <v/>
      </c>
      <c r="GQ134" s="91" t="str">
        <f t="shared" ca="1" si="775"/>
        <v/>
      </c>
      <c r="GS134" s="20" t="str">
        <f t="shared" ca="1" si="851"/>
        <v/>
      </c>
      <c r="GT134" s="21" t="str">
        <f t="shared" ca="1" si="852"/>
        <v/>
      </c>
      <c r="GU134" s="6" t="str">
        <f t="shared" ca="1" si="853"/>
        <v/>
      </c>
      <c r="GV134" s="6" t="str">
        <f t="shared" ca="1" si="854"/>
        <v/>
      </c>
      <c r="GW134" s="22" t="e">
        <f t="shared" ca="1" si="855"/>
        <v>#VALUE!</v>
      </c>
      <c r="GX134" s="22" t="e">
        <f t="shared" ca="1" si="856"/>
        <v>#VALUE!</v>
      </c>
      <c r="GY134" s="22" t="str">
        <f ca="1">IFERROR(IF(INDIRECT(ADDRESS(ROW()-1,COLUMN()-2))="摘要",MATCH(GX134,日々処理!GT:GT,0),MATCH(GX134,INDIRECT(ADDRESS(INDIRECT(ADDRESS(ROW()-1,COLUMN()))+1,2,,,"日々処理")):INDIRECT(ADDRESS(INDIRECT(ADDRESS(ROW()-1,COLUMN()))+1000,2,,,"日々処理")),0)+INDIRECT(ADDRESS(ROW()-1,COLUMN()))),"")</f>
        <v/>
      </c>
      <c r="GZ134" s="91" t="str">
        <f t="shared" ca="1" si="751"/>
        <v/>
      </c>
      <c r="HA134" s="91" t="str">
        <f t="shared" ca="1" si="776"/>
        <v/>
      </c>
      <c r="HB134" s="91" t="str">
        <f t="shared" ca="1" si="776"/>
        <v/>
      </c>
      <c r="HC134" s="91" t="str">
        <f t="shared" ca="1" si="776"/>
        <v/>
      </c>
      <c r="HD134" s="91" t="str">
        <f t="shared" ca="1" si="776"/>
        <v/>
      </c>
      <c r="HE134" s="91" t="str">
        <f t="shared" ca="1" si="776"/>
        <v/>
      </c>
      <c r="HF134" s="91" t="str">
        <f t="shared" ca="1" si="776"/>
        <v/>
      </c>
      <c r="HG134" s="91" t="str">
        <f t="shared" ca="1" si="776"/>
        <v/>
      </c>
      <c r="HH134" s="91" t="str">
        <f t="shared" ca="1" si="776"/>
        <v/>
      </c>
      <c r="HI134" s="91" t="str">
        <f t="shared" ca="1" si="776"/>
        <v/>
      </c>
      <c r="HJ134" s="91" t="str">
        <f t="shared" ca="1" si="776"/>
        <v/>
      </c>
      <c r="HK134" s="91" t="str">
        <f t="shared" ca="1" si="776"/>
        <v/>
      </c>
      <c r="HM134" s="20" t="str">
        <f t="shared" ca="1" si="857"/>
        <v/>
      </c>
      <c r="HN134" s="21" t="str">
        <f t="shared" ca="1" si="858"/>
        <v/>
      </c>
      <c r="HO134" s="6" t="str">
        <f t="shared" ca="1" si="859"/>
        <v/>
      </c>
      <c r="HP134" s="6" t="str">
        <f t="shared" ca="1" si="860"/>
        <v/>
      </c>
      <c r="HQ134" s="22" t="e">
        <f t="shared" ca="1" si="861"/>
        <v>#VALUE!</v>
      </c>
      <c r="HR134" s="22" t="e">
        <f t="shared" ca="1" si="862"/>
        <v>#VALUE!</v>
      </c>
      <c r="HS134" s="22" t="str">
        <f ca="1">IFERROR(IF(INDIRECT(ADDRESS(ROW()-1,COLUMN()-2))="摘要",MATCH(HR134,日々処理!HN:HN,0),MATCH(HR134,INDIRECT(ADDRESS(INDIRECT(ADDRESS(ROW()-1,COLUMN()))+1,2,,,"日々処理")):INDIRECT(ADDRESS(INDIRECT(ADDRESS(ROW()-1,COLUMN()))+1000,2,,,"日々処理")),0)+INDIRECT(ADDRESS(ROW()-1,COLUMN()))),"")</f>
        <v/>
      </c>
      <c r="HT134" s="91" t="str">
        <f t="shared" ca="1" si="752"/>
        <v/>
      </c>
      <c r="HU134" s="91" t="str">
        <f t="shared" ca="1" si="777"/>
        <v/>
      </c>
      <c r="HV134" s="91" t="str">
        <f t="shared" ca="1" si="777"/>
        <v/>
      </c>
      <c r="HW134" s="91" t="str">
        <f t="shared" ca="1" si="777"/>
        <v/>
      </c>
      <c r="HX134" s="91" t="str">
        <f t="shared" ca="1" si="777"/>
        <v/>
      </c>
      <c r="HY134" s="91" t="str">
        <f t="shared" ca="1" si="777"/>
        <v/>
      </c>
      <c r="HZ134" s="91" t="str">
        <f t="shared" ca="1" si="777"/>
        <v/>
      </c>
      <c r="IA134" s="91" t="str">
        <f t="shared" ca="1" si="777"/>
        <v/>
      </c>
      <c r="IB134" s="91" t="str">
        <f t="shared" ca="1" si="777"/>
        <v/>
      </c>
      <c r="IC134" s="91" t="str">
        <f t="shared" ca="1" si="777"/>
        <v/>
      </c>
      <c r="ID134" s="91" t="str">
        <f t="shared" ca="1" si="777"/>
        <v/>
      </c>
      <c r="IE134" s="91" t="str">
        <f t="shared" ca="1" si="777"/>
        <v/>
      </c>
      <c r="IG134" s="20" t="str">
        <f t="shared" ca="1" si="863"/>
        <v/>
      </c>
      <c r="IH134" s="21" t="str">
        <f t="shared" ca="1" si="864"/>
        <v/>
      </c>
      <c r="II134" s="6" t="str">
        <f t="shared" ca="1" si="865"/>
        <v/>
      </c>
      <c r="IJ134" s="6" t="str">
        <f t="shared" ca="1" si="866"/>
        <v/>
      </c>
      <c r="IK134" s="22" t="e">
        <f t="shared" ca="1" si="867"/>
        <v>#VALUE!</v>
      </c>
      <c r="IL134" s="22" t="e">
        <f t="shared" ca="1" si="868"/>
        <v>#VALUE!</v>
      </c>
      <c r="IM134" s="22" t="str">
        <f ca="1">IFERROR(IF(INDIRECT(ADDRESS(ROW()-1,COLUMN()-2))="摘要",MATCH(IL134,日々処理!IH:IH,0),MATCH(IL134,INDIRECT(ADDRESS(INDIRECT(ADDRESS(ROW()-1,COLUMN()))+1,2,,,"日々処理")):INDIRECT(ADDRESS(INDIRECT(ADDRESS(ROW()-1,COLUMN()))+1000,2,,,"日々処理")),0)+INDIRECT(ADDRESS(ROW()-1,COLUMN()))),"")</f>
        <v/>
      </c>
      <c r="IN134" s="91" t="str">
        <f t="shared" ca="1" si="753"/>
        <v/>
      </c>
      <c r="IO134" s="91" t="str">
        <f t="shared" ca="1" si="778"/>
        <v/>
      </c>
      <c r="IP134" s="91" t="str">
        <f t="shared" ca="1" si="778"/>
        <v/>
      </c>
      <c r="IQ134" s="91" t="str">
        <f t="shared" ca="1" si="778"/>
        <v/>
      </c>
      <c r="IR134" s="91" t="str">
        <f t="shared" ca="1" si="778"/>
        <v/>
      </c>
      <c r="IS134" s="91" t="str">
        <f t="shared" ca="1" si="778"/>
        <v/>
      </c>
      <c r="IT134" s="91" t="str">
        <f t="shared" ca="1" si="778"/>
        <v/>
      </c>
      <c r="IU134" s="91" t="str">
        <f t="shared" ca="1" si="778"/>
        <v/>
      </c>
      <c r="IV134" s="91" t="str">
        <f t="shared" ca="1" si="778"/>
        <v/>
      </c>
      <c r="IW134" s="91" t="str">
        <f t="shared" ca="1" si="778"/>
        <v/>
      </c>
      <c r="IX134" s="91" t="str">
        <f t="shared" ca="1" si="778"/>
        <v/>
      </c>
      <c r="IY134" s="91" t="str">
        <f t="shared" ca="1" si="778"/>
        <v/>
      </c>
      <c r="JA134" s="20" t="str">
        <f t="shared" ca="1" si="869"/>
        <v/>
      </c>
      <c r="JB134" s="21" t="str">
        <f t="shared" ca="1" si="870"/>
        <v/>
      </c>
      <c r="JC134" s="6" t="str">
        <f t="shared" ca="1" si="871"/>
        <v/>
      </c>
      <c r="JD134" s="6" t="str">
        <f t="shared" ca="1" si="872"/>
        <v/>
      </c>
      <c r="JE134" s="22" t="e">
        <f t="shared" ca="1" si="873"/>
        <v>#VALUE!</v>
      </c>
      <c r="JF134" s="22" t="e">
        <f t="shared" ca="1" si="874"/>
        <v>#VALUE!</v>
      </c>
      <c r="JG134" s="22" t="str">
        <f ca="1">IFERROR(IF(INDIRECT(ADDRESS(ROW()-1,COLUMN()-2))="摘要",MATCH(JF134,日々処理!JB:JB,0),MATCH(JF134,INDIRECT(ADDRESS(INDIRECT(ADDRESS(ROW()-1,COLUMN()))+1,2,,,"日々処理")):INDIRECT(ADDRESS(INDIRECT(ADDRESS(ROW()-1,COLUMN()))+1000,2,,,"日々処理")),0)+INDIRECT(ADDRESS(ROW()-1,COLUMN()))),"")</f>
        <v/>
      </c>
      <c r="JH134" s="91" t="str">
        <f t="shared" ca="1" si="754"/>
        <v/>
      </c>
      <c r="JI134" s="91" t="str">
        <f t="shared" ca="1" si="779"/>
        <v/>
      </c>
      <c r="JJ134" s="91" t="str">
        <f t="shared" ca="1" si="779"/>
        <v/>
      </c>
      <c r="JK134" s="91" t="str">
        <f t="shared" ca="1" si="779"/>
        <v/>
      </c>
      <c r="JL134" s="91" t="str">
        <f t="shared" ca="1" si="779"/>
        <v/>
      </c>
      <c r="JM134" s="91" t="str">
        <f t="shared" ca="1" si="779"/>
        <v/>
      </c>
      <c r="JN134" s="91" t="str">
        <f t="shared" ca="1" si="779"/>
        <v/>
      </c>
      <c r="JO134" s="91" t="str">
        <f t="shared" ca="1" si="779"/>
        <v/>
      </c>
      <c r="JP134" s="91" t="str">
        <f t="shared" ca="1" si="779"/>
        <v/>
      </c>
      <c r="JQ134" s="91" t="str">
        <f t="shared" ca="1" si="779"/>
        <v/>
      </c>
      <c r="JR134" s="91" t="str">
        <f t="shared" ca="1" si="779"/>
        <v/>
      </c>
      <c r="JS134" s="91" t="str">
        <f t="shared" ca="1" si="779"/>
        <v/>
      </c>
      <c r="JU134" s="20" t="str">
        <f t="shared" ca="1" si="875"/>
        <v/>
      </c>
      <c r="JV134" s="21" t="str">
        <f t="shared" ca="1" si="876"/>
        <v/>
      </c>
      <c r="JW134" s="6" t="str">
        <f t="shared" ca="1" si="877"/>
        <v/>
      </c>
      <c r="JX134" s="6" t="str">
        <f t="shared" ca="1" si="878"/>
        <v/>
      </c>
      <c r="JY134" s="22" t="e">
        <f t="shared" ca="1" si="879"/>
        <v>#VALUE!</v>
      </c>
      <c r="JZ134" s="22" t="e">
        <f t="shared" ca="1" si="880"/>
        <v>#VALUE!</v>
      </c>
      <c r="KA134" s="22" t="str">
        <f ca="1">IFERROR(IF(INDIRECT(ADDRESS(ROW()-1,COLUMN()-2))="摘要",MATCH(JZ134,日々処理!JV:JV,0),MATCH(JZ134,INDIRECT(ADDRESS(INDIRECT(ADDRESS(ROW()-1,COLUMN()))+1,2,,,"日々処理")):INDIRECT(ADDRESS(INDIRECT(ADDRESS(ROW()-1,COLUMN()))+1000,2,,,"日々処理")),0)+INDIRECT(ADDRESS(ROW()-1,COLUMN()))),"")</f>
        <v/>
      </c>
      <c r="KB134" s="91" t="str">
        <f t="shared" ca="1" si="755"/>
        <v/>
      </c>
      <c r="KC134" s="91" t="str">
        <f t="shared" ca="1" si="780"/>
        <v/>
      </c>
      <c r="KD134" s="91" t="str">
        <f t="shared" ca="1" si="780"/>
        <v/>
      </c>
      <c r="KE134" s="91" t="str">
        <f t="shared" ca="1" si="780"/>
        <v/>
      </c>
      <c r="KF134" s="91" t="str">
        <f t="shared" ca="1" si="780"/>
        <v/>
      </c>
      <c r="KG134" s="91" t="str">
        <f t="shared" ca="1" si="780"/>
        <v/>
      </c>
      <c r="KH134" s="91" t="str">
        <f t="shared" ca="1" si="780"/>
        <v/>
      </c>
      <c r="KI134" s="91" t="str">
        <f t="shared" ca="1" si="780"/>
        <v/>
      </c>
      <c r="KJ134" s="91" t="str">
        <f t="shared" ca="1" si="780"/>
        <v/>
      </c>
      <c r="KK134" s="91" t="str">
        <f t="shared" ca="1" si="780"/>
        <v/>
      </c>
      <c r="KL134" s="91" t="str">
        <f t="shared" ca="1" si="780"/>
        <v/>
      </c>
      <c r="KM134" s="91" t="str">
        <f t="shared" ca="1" si="780"/>
        <v/>
      </c>
      <c r="KO134" s="20" t="str">
        <f t="shared" ca="1" si="881"/>
        <v/>
      </c>
      <c r="KP134" s="21" t="str">
        <f t="shared" ca="1" si="882"/>
        <v/>
      </c>
      <c r="KQ134" s="6" t="str">
        <f t="shared" ca="1" si="883"/>
        <v/>
      </c>
      <c r="KR134" s="6" t="str">
        <f t="shared" ca="1" si="884"/>
        <v/>
      </c>
      <c r="KS134" s="22" t="e">
        <f t="shared" ca="1" si="885"/>
        <v>#VALUE!</v>
      </c>
      <c r="KT134" s="22" t="e">
        <f t="shared" ca="1" si="886"/>
        <v>#VALUE!</v>
      </c>
      <c r="KU134" s="22" t="str">
        <f ca="1">IFERROR(IF(INDIRECT(ADDRESS(ROW()-1,COLUMN()-2))="摘要",MATCH(KT134,日々処理!KP:KP,0),MATCH(KT134,INDIRECT(ADDRESS(INDIRECT(ADDRESS(ROW()-1,COLUMN()))+1,2,,,"日々処理")):INDIRECT(ADDRESS(INDIRECT(ADDRESS(ROW()-1,COLUMN()))+1000,2,,,"日々処理")),0)+INDIRECT(ADDRESS(ROW()-1,COLUMN()))),"")</f>
        <v/>
      </c>
      <c r="KV134" s="91" t="str">
        <f t="shared" ca="1" si="756"/>
        <v/>
      </c>
      <c r="KW134" s="91" t="str">
        <f t="shared" ca="1" si="781"/>
        <v/>
      </c>
      <c r="KX134" s="91" t="str">
        <f t="shared" ca="1" si="781"/>
        <v/>
      </c>
      <c r="KY134" s="91" t="str">
        <f t="shared" ca="1" si="781"/>
        <v/>
      </c>
      <c r="KZ134" s="91" t="str">
        <f t="shared" ca="1" si="781"/>
        <v/>
      </c>
      <c r="LA134" s="91" t="str">
        <f t="shared" ca="1" si="781"/>
        <v/>
      </c>
      <c r="LB134" s="91" t="str">
        <f t="shared" ca="1" si="781"/>
        <v/>
      </c>
      <c r="LC134" s="91" t="str">
        <f t="shared" ca="1" si="781"/>
        <v/>
      </c>
      <c r="LD134" s="91" t="str">
        <f t="shared" ca="1" si="781"/>
        <v/>
      </c>
      <c r="LE134" s="91" t="str">
        <f t="shared" ca="1" si="781"/>
        <v/>
      </c>
      <c r="LF134" s="91" t="str">
        <f t="shared" ca="1" si="781"/>
        <v/>
      </c>
      <c r="LG134" s="91" t="str">
        <f t="shared" ca="1" si="781"/>
        <v/>
      </c>
      <c r="LI134" s="20" t="str">
        <f t="shared" ca="1" si="887"/>
        <v/>
      </c>
      <c r="LJ134" s="21" t="str">
        <f t="shared" ca="1" si="888"/>
        <v/>
      </c>
      <c r="LK134" s="6" t="str">
        <f t="shared" ca="1" si="889"/>
        <v/>
      </c>
      <c r="LL134" s="6" t="str">
        <f t="shared" ca="1" si="890"/>
        <v/>
      </c>
      <c r="LM134" s="22" t="e">
        <f t="shared" ca="1" si="891"/>
        <v>#VALUE!</v>
      </c>
      <c r="LN134" s="22" t="e">
        <f t="shared" ca="1" si="892"/>
        <v>#VALUE!</v>
      </c>
      <c r="LO134" s="22" t="str">
        <f ca="1">IFERROR(IF(INDIRECT(ADDRESS(ROW()-1,COLUMN()-2))="摘要",MATCH(LN134,日々処理!LJ:LJ,0),MATCH(LN134,INDIRECT(ADDRESS(INDIRECT(ADDRESS(ROW()-1,COLUMN()))+1,2,,,"日々処理")):INDIRECT(ADDRESS(INDIRECT(ADDRESS(ROW()-1,COLUMN()))+1000,2,,,"日々処理")),0)+INDIRECT(ADDRESS(ROW()-1,COLUMN()))),"")</f>
        <v/>
      </c>
      <c r="LP134" s="91" t="str">
        <f t="shared" ca="1" si="757"/>
        <v/>
      </c>
      <c r="LQ134" s="91" t="str">
        <f t="shared" ca="1" si="782"/>
        <v/>
      </c>
      <c r="LR134" s="91" t="str">
        <f t="shared" ca="1" si="782"/>
        <v/>
      </c>
      <c r="LS134" s="91" t="str">
        <f t="shared" ca="1" si="782"/>
        <v/>
      </c>
      <c r="LT134" s="91" t="str">
        <f t="shared" ca="1" si="782"/>
        <v/>
      </c>
      <c r="LU134" s="91" t="str">
        <f t="shared" ca="1" si="782"/>
        <v/>
      </c>
      <c r="LV134" s="91" t="str">
        <f t="shared" ca="1" si="782"/>
        <v/>
      </c>
      <c r="LW134" s="91" t="str">
        <f t="shared" ca="1" si="782"/>
        <v/>
      </c>
      <c r="LX134" s="91" t="str">
        <f t="shared" ca="1" si="782"/>
        <v/>
      </c>
      <c r="LY134" s="91" t="str">
        <f t="shared" ca="1" si="782"/>
        <v/>
      </c>
      <c r="LZ134" s="91" t="str">
        <f t="shared" ca="1" si="782"/>
        <v/>
      </c>
      <c r="MA134" s="91" t="str">
        <f t="shared" ca="1" si="782"/>
        <v/>
      </c>
      <c r="MC134" s="20" t="str">
        <f t="shared" ca="1" si="893"/>
        <v/>
      </c>
      <c r="MD134" s="21" t="str">
        <f t="shared" ca="1" si="894"/>
        <v/>
      </c>
      <c r="ME134" s="6" t="str">
        <f t="shared" ca="1" si="895"/>
        <v/>
      </c>
      <c r="MF134" s="6" t="str">
        <f t="shared" ca="1" si="896"/>
        <v/>
      </c>
      <c r="MG134" s="22" t="e">
        <f t="shared" ca="1" si="897"/>
        <v>#VALUE!</v>
      </c>
      <c r="MH134" s="22" t="e">
        <f t="shared" ca="1" si="898"/>
        <v>#VALUE!</v>
      </c>
      <c r="MI134" s="22" t="str">
        <f ca="1">IFERROR(IF(INDIRECT(ADDRESS(ROW()-1,COLUMN()-2))="摘要",MATCH(MH134,日々処理!MD:MD,0),MATCH(MH134,INDIRECT(ADDRESS(INDIRECT(ADDRESS(ROW()-1,COLUMN()))+1,2,,,"日々処理")):INDIRECT(ADDRESS(INDIRECT(ADDRESS(ROW()-1,COLUMN()))+1000,2,,,"日々処理")),0)+INDIRECT(ADDRESS(ROW()-1,COLUMN()))),"")</f>
        <v/>
      </c>
      <c r="MJ134" s="91" t="str">
        <f t="shared" ca="1" si="758"/>
        <v/>
      </c>
      <c r="MK134" s="91" t="str">
        <f t="shared" ca="1" si="783"/>
        <v/>
      </c>
      <c r="ML134" s="91" t="str">
        <f t="shared" ca="1" si="783"/>
        <v/>
      </c>
      <c r="MM134" s="91" t="str">
        <f t="shared" ca="1" si="783"/>
        <v/>
      </c>
      <c r="MN134" s="91" t="str">
        <f t="shared" ca="1" si="783"/>
        <v/>
      </c>
      <c r="MO134" s="91" t="str">
        <f t="shared" ca="1" si="783"/>
        <v/>
      </c>
      <c r="MP134" s="91" t="str">
        <f t="shared" ca="1" si="783"/>
        <v/>
      </c>
      <c r="MQ134" s="91" t="str">
        <f t="shared" ca="1" si="783"/>
        <v/>
      </c>
      <c r="MR134" s="91" t="str">
        <f t="shared" ca="1" si="783"/>
        <v/>
      </c>
      <c r="MS134" s="91" t="str">
        <f t="shared" ca="1" si="783"/>
        <v/>
      </c>
      <c r="MT134" s="91" t="str">
        <f t="shared" ca="1" si="783"/>
        <v/>
      </c>
      <c r="MU134" s="91" t="str">
        <f t="shared" ca="1" si="783"/>
        <v/>
      </c>
      <c r="MW134" s="20" t="str">
        <f t="shared" ca="1" si="899"/>
        <v/>
      </c>
      <c r="MX134" s="21" t="str">
        <f t="shared" ca="1" si="900"/>
        <v/>
      </c>
      <c r="MY134" s="6" t="str">
        <f t="shared" ca="1" si="901"/>
        <v/>
      </c>
      <c r="MZ134" s="6" t="str">
        <f t="shared" ca="1" si="902"/>
        <v/>
      </c>
      <c r="NA134" s="22" t="e">
        <f t="shared" ca="1" si="903"/>
        <v>#VALUE!</v>
      </c>
      <c r="NB134" s="22" t="e">
        <f t="shared" ca="1" si="904"/>
        <v>#VALUE!</v>
      </c>
      <c r="NC134" s="22" t="str">
        <f ca="1">IFERROR(IF(INDIRECT(ADDRESS(ROW()-1,COLUMN()-2))="摘要",MATCH(NB134,日々処理!MX:MX,0),MATCH(NB134,INDIRECT(ADDRESS(INDIRECT(ADDRESS(ROW()-1,COLUMN()))+1,2,,,"日々処理")):INDIRECT(ADDRESS(INDIRECT(ADDRESS(ROW()-1,COLUMN()))+1000,2,,,"日々処理")),0)+INDIRECT(ADDRESS(ROW()-1,COLUMN()))),"")</f>
        <v/>
      </c>
      <c r="ND134" s="91" t="str">
        <f t="shared" ca="1" si="759"/>
        <v/>
      </c>
      <c r="NE134" s="91" t="str">
        <f t="shared" ca="1" si="784"/>
        <v/>
      </c>
      <c r="NF134" s="91" t="str">
        <f t="shared" ca="1" si="784"/>
        <v/>
      </c>
      <c r="NG134" s="91" t="str">
        <f t="shared" ca="1" si="784"/>
        <v/>
      </c>
      <c r="NH134" s="91" t="str">
        <f t="shared" ca="1" si="784"/>
        <v/>
      </c>
      <c r="NI134" s="91" t="str">
        <f t="shared" ca="1" si="784"/>
        <v/>
      </c>
      <c r="NJ134" s="91" t="str">
        <f t="shared" ca="1" si="784"/>
        <v/>
      </c>
      <c r="NK134" s="91" t="str">
        <f t="shared" ca="1" si="784"/>
        <v/>
      </c>
      <c r="NL134" s="91" t="str">
        <f t="shared" ca="1" si="784"/>
        <v/>
      </c>
      <c r="NM134" s="91" t="str">
        <f t="shared" ca="1" si="784"/>
        <v/>
      </c>
      <c r="NN134" s="91" t="str">
        <f t="shared" ca="1" si="784"/>
        <v/>
      </c>
      <c r="NO134" s="91" t="str">
        <f t="shared" ca="1" si="784"/>
        <v/>
      </c>
      <c r="NQ134" s="20" t="str">
        <f t="shared" ca="1" si="905"/>
        <v/>
      </c>
      <c r="NR134" s="21" t="str">
        <f t="shared" ca="1" si="906"/>
        <v/>
      </c>
      <c r="NS134" s="6" t="str">
        <f t="shared" ca="1" si="907"/>
        <v/>
      </c>
      <c r="NT134" s="6" t="str">
        <f t="shared" ca="1" si="908"/>
        <v/>
      </c>
      <c r="NU134" s="22" t="e">
        <f t="shared" ca="1" si="909"/>
        <v>#VALUE!</v>
      </c>
      <c r="NV134" s="22" t="e">
        <f t="shared" ca="1" si="910"/>
        <v>#VALUE!</v>
      </c>
      <c r="NW134" s="22" t="str">
        <f ca="1">IFERROR(IF(INDIRECT(ADDRESS(ROW()-1,COLUMN()-2))="摘要",MATCH(NV134,日々処理!NR:NR,0),MATCH(NV134,INDIRECT(ADDRESS(INDIRECT(ADDRESS(ROW()-1,COLUMN()))+1,2,,,"日々処理")):INDIRECT(ADDRESS(INDIRECT(ADDRESS(ROW()-1,COLUMN()))+1000,2,,,"日々処理")),0)+INDIRECT(ADDRESS(ROW()-1,COLUMN()))),"")</f>
        <v/>
      </c>
      <c r="NX134" s="91" t="str">
        <f t="shared" ca="1" si="760"/>
        <v/>
      </c>
      <c r="NY134" s="91" t="str">
        <f t="shared" ca="1" si="785"/>
        <v/>
      </c>
      <c r="NZ134" s="91" t="str">
        <f t="shared" ca="1" si="785"/>
        <v/>
      </c>
      <c r="OA134" s="91" t="str">
        <f t="shared" ca="1" si="785"/>
        <v/>
      </c>
      <c r="OB134" s="91" t="str">
        <f t="shared" ca="1" si="785"/>
        <v/>
      </c>
      <c r="OC134" s="91" t="str">
        <f t="shared" ca="1" si="785"/>
        <v/>
      </c>
      <c r="OD134" s="91" t="str">
        <f t="shared" ca="1" si="785"/>
        <v/>
      </c>
      <c r="OE134" s="91" t="str">
        <f t="shared" ca="1" si="785"/>
        <v/>
      </c>
      <c r="OF134" s="91" t="str">
        <f t="shared" ca="1" si="785"/>
        <v/>
      </c>
      <c r="OG134" s="91" t="str">
        <f t="shared" ca="1" si="785"/>
        <v/>
      </c>
      <c r="OH134" s="91" t="str">
        <f t="shared" ca="1" si="785"/>
        <v/>
      </c>
      <c r="OI134" s="91" t="str">
        <f t="shared" ca="1" si="785"/>
        <v/>
      </c>
      <c r="OK134" s="20" t="str">
        <f t="shared" ca="1" si="911"/>
        <v/>
      </c>
      <c r="OL134" s="21" t="str">
        <f t="shared" ca="1" si="912"/>
        <v/>
      </c>
      <c r="OM134" s="6" t="str">
        <f t="shared" ca="1" si="913"/>
        <v/>
      </c>
      <c r="ON134" s="6" t="str">
        <f t="shared" ca="1" si="914"/>
        <v/>
      </c>
      <c r="OO134" s="22" t="e">
        <f t="shared" ca="1" si="915"/>
        <v>#VALUE!</v>
      </c>
      <c r="OP134" s="22" t="e">
        <f t="shared" ca="1" si="916"/>
        <v>#VALUE!</v>
      </c>
      <c r="OQ134" s="22" t="str">
        <f ca="1">IFERROR(IF(INDIRECT(ADDRESS(ROW()-1,COLUMN()-2))="摘要",MATCH(OP134,日々処理!OL:OL,0),MATCH(OP134,INDIRECT(ADDRESS(INDIRECT(ADDRESS(ROW()-1,COLUMN()))+1,2,,,"日々処理")):INDIRECT(ADDRESS(INDIRECT(ADDRESS(ROW()-1,COLUMN()))+1000,2,,,"日々処理")),0)+INDIRECT(ADDRESS(ROW()-1,COLUMN()))),"")</f>
        <v/>
      </c>
      <c r="OR134" s="91" t="str">
        <f t="shared" ca="1" si="761"/>
        <v/>
      </c>
      <c r="OS134" s="91" t="str">
        <f t="shared" ca="1" si="786"/>
        <v/>
      </c>
      <c r="OT134" s="91" t="str">
        <f t="shared" ca="1" si="786"/>
        <v/>
      </c>
      <c r="OU134" s="91" t="str">
        <f t="shared" ca="1" si="786"/>
        <v/>
      </c>
      <c r="OV134" s="91" t="str">
        <f t="shared" ca="1" si="786"/>
        <v/>
      </c>
      <c r="OW134" s="91" t="str">
        <f t="shared" ca="1" si="786"/>
        <v/>
      </c>
      <c r="OX134" s="91" t="str">
        <f t="shared" ca="1" si="786"/>
        <v/>
      </c>
      <c r="OY134" s="91" t="str">
        <f t="shared" ca="1" si="786"/>
        <v/>
      </c>
      <c r="OZ134" s="91" t="str">
        <f t="shared" ca="1" si="786"/>
        <v/>
      </c>
      <c r="PA134" s="91" t="str">
        <f t="shared" ca="1" si="786"/>
        <v/>
      </c>
      <c r="PB134" s="91" t="str">
        <f t="shared" ca="1" si="786"/>
        <v/>
      </c>
      <c r="PC134" s="91" t="str">
        <f t="shared" ca="1" si="786"/>
        <v/>
      </c>
      <c r="PE134" s="20" t="str">
        <f t="shared" ca="1" si="917"/>
        <v/>
      </c>
      <c r="PF134" s="21" t="str">
        <f t="shared" ca="1" si="918"/>
        <v/>
      </c>
      <c r="PG134" s="6" t="str">
        <f t="shared" ca="1" si="919"/>
        <v/>
      </c>
      <c r="PH134" s="6" t="str">
        <f t="shared" ca="1" si="920"/>
        <v/>
      </c>
      <c r="PI134" s="22" t="e">
        <f t="shared" ca="1" si="921"/>
        <v>#VALUE!</v>
      </c>
      <c r="PJ134" s="22" t="e">
        <f t="shared" ca="1" si="922"/>
        <v>#VALUE!</v>
      </c>
      <c r="PK134" s="22" t="str">
        <f ca="1">IFERROR(IF(INDIRECT(ADDRESS(ROW()-1,COLUMN()-2))="摘要",MATCH(PJ134,日々処理!PF:PF,0),MATCH(PJ134,INDIRECT(ADDRESS(INDIRECT(ADDRESS(ROW()-1,COLUMN()))+1,2,,,"日々処理")):INDIRECT(ADDRESS(INDIRECT(ADDRESS(ROW()-1,COLUMN()))+1000,2,,,"日々処理")),0)+INDIRECT(ADDRESS(ROW()-1,COLUMN()))),"")</f>
        <v/>
      </c>
      <c r="PL134" s="91" t="str">
        <f t="shared" ca="1" si="762"/>
        <v/>
      </c>
      <c r="PM134" s="91" t="str">
        <f t="shared" ca="1" si="787"/>
        <v/>
      </c>
      <c r="PN134" s="91" t="str">
        <f t="shared" ca="1" si="787"/>
        <v/>
      </c>
      <c r="PO134" s="91" t="str">
        <f t="shared" ca="1" si="787"/>
        <v/>
      </c>
      <c r="PP134" s="91" t="str">
        <f t="shared" ca="1" si="787"/>
        <v/>
      </c>
      <c r="PQ134" s="91" t="str">
        <f t="shared" ca="1" si="787"/>
        <v/>
      </c>
      <c r="PR134" s="91" t="str">
        <f t="shared" ca="1" si="787"/>
        <v/>
      </c>
      <c r="PS134" s="91" t="str">
        <f t="shared" ca="1" si="787"/>
        <v/>
      </c>
      <c r="PT134" s="91" t="str">
        <f t="shared" ca="1" si="787"/>
        <v/>
      </c>
      <c r="PU134" s="91" t="str">
        <f t="shared" ca="1" si="787"/>
        <v/>
      </c>
      <c r="PV134" s="91" t="str">
        <f t="shared" ca="1" si="787"/>
        <v/>
      </c>
      <c r="PW134" s="91" t="str">
        <f t="shared" ca="1" si="787"/>
        <v/>
      </c>
      <c r="PY134" s="20" t="str">
        <f t="shared" ca="1" si="923"/>
        <v/>
      </c>
      <c r="PZ134" s="21" t="str">
        <f t="shared" ca="1" si="924"/>
        <v/>
      </c>
      <c r="QA134" s="6" t="str">
        <f t="shared" ca="1" si="925"/>
        <v/>
      </c>
      <c r="QB134" s="6" t="str">
        <f t="shared" ca="1" si="926"/>
        <v/>
      </c>
      <c r="QC134" s="22" t="e">
        <f t="shared" ca="1" si="927"/>
        <v>#VALUE!</v>
      </c>
      <c r="QD134" s="22" t="e">
        <f t="shared" ca="1" si="928"/>
        <v>#VALUE!</v>
      </c>
      <c r="QE134" s="22" t="str">
        <f ca="1">IFERROR(IF(INDIRECT(ADDRESS(ROW()-1,COLUMN()-2))="摘要",MATCH(QD134,日々処理!PZ:PZ,0),MATCH(QD134,INDIRECT(ADDRESS(INDIRECT(ADDRESS(ROW()-1,COLUMN()))+1,2,,,"日々処理")):INDIRECT(ADDRESS(INDIRECT(ADDRESS(ROW()-1,COLUMN()))+1000,2,,,"日々処理")),0)+INDIRECT(ADDRESS(ROW()-1,COLUMN()))),"")</f>
        <v/>
      </c>
      <c r="QF134" s="91" t="str">
        <f t="shared" ca="1" si="763"/>
        <v/>
      </c>
      <c r="QG134" s="91" t="str">
        <f t="shared" ca="1" si="788"/>
        <v/>
      </c>
      <c r="QH134" s="91" t="str">
        <f t="shared" ca="1" si="788"/>
        <v/>
      </c>
      <c r="QI134" s="91" t="str">
        <f t="shared" ca="1" si="788"/>
        <v/>
      </c>
      <c r="QJ134" s="91" t="str">
        <f t="shared" ca="1" si="788"/>
        <v/>
      </c>
      <c r="QK134" s="91" t="str">
        <f t="shared" ca="1" si="788"/>
        <v/>
      </c>
      <c r="QL134" s="91" t="str">
        <f t="shared" ca="1" si="788"/>
        <v/>
      </c>
      <c r="QM134" s="91" t="str">
        <f t="shared" ca="1" si="788"/>
        <v/>
      </c>
      <c r="QN134" s="91" t="str">
        <f t="shared" ca="1" si="788"/>
        <v/>
      </c>
      <c r="QO134" s="91" t="str">
        <f t="shared" ca="1" si="788"/>
        <v/>
      </c>
      <c r="QP134" s="91" t="str">
        <f t="shared" ca="1" si="788"/>
        <v/>
      </c>
      <c r="QQ134" s="91" t="str">
        <f t="shared" ca="1" si="788"/>
        <v/>
      </c>
      <c r="QS134" s="20" t="str">
        <f t="shared" ca="1" si="929"/>
        <v/>
      </c>
      <c r="QT134" s="21" t="str">
        <f t="shared" ca="1" si="930"/>
        <v/>
      </c>
      <c r="QU134" s="6" t="str">
        <f t="shared" ca="1" si="931"/>
        <v/>
      </c>
      <c r="QV134" s="6" t="str">
        <f t="shared" ca="1" si="932"/>
        <v/>
      </c>
      <c r="QW134" s="22" t="e">
        <f t="shared" ca="1" si="933"/>
        <v>#VALUE!</v>
      </c>
      <c r="QX134" s="22" t="e">
        <f t="shared" ca="1" si="934"/>
        <v>#VALUE!</v>
      </c>
      <c r="QY134" s="22" t="str">
        <f ca="1">IFERROR(IF(INDIRECT(ADDRESS(ROW()-1,COLUMN()-2))="摘要",MATCH(QX134,日々処理!QT:QT,0),MATCH(QX134,INDIRECT(ADDRESS(INDIRECT(ADDRESS(ROW()-1,COLUMN()))+1,2,,,"日々処理")):INDIRECT(ADDRESS(INDIRECT(ADDRESS(ROW()-1,COLUMN()))+1000,2,,,"日々処理")),0)+INDIRECT(ADDRESS(ROW()-1,COLUMN()))),"")</f>
        <v/>
      </c>
      <c r="QZ134" s="91" t="str">
        <f t="shared" ca="1" si="764"/>
        <v/>
      </c>
      <c r="RA134" s="91" t="str">
        <f t="shared" ca="1" si="789"/>
        <v/>
      </c>
      <c r="RB134" s="91" t="str">
        <f t="shared" ca="1" si="789"/>
        <v/>
      </c>
      <c r="RC134" s="91" t="str">
        <f t="shared" ca="1" si="789"/>
        <v/>
      </c>
      <c r="RD134" s="91" t="str">
        <f t="shared" ca="1" si="789"/>
        <v/>
      </c>
      <c r="RE134" s="91" t="str">
        <f t="shared" ca="1" si="789"/>
        <v/>
      </c>
      <c r="RF134" s="91" t="str">
        <f t="shared" ca="1" si="789"/>
        <v/>
      </c>
      <c r="RG134" s="91" t="str">
        <f t="shared" ca="1" si="789"/>
        <v/>
      </c>
      <c r="RH134" s="91" t="str">
        <f t="shared" ca="1" si="789"/>
        <v/>
      </c>
      <c r="RI134" s="91" t="str">
        <f t="shared" ca="1" si="789"/>
        <v/>
      </c>
      <c r="RJ134" s="91" t="str">
        <f t="shared" ca="1" si="789"/>
        <v/>
      </c>
      <c r="RK134" s="91" t="str">
        <f t="shared" ca="1" si="789"/>
        <v/>
      </c>
      <c r="RM134" s="20" t="str">
        <f t="shared" ca="1" si="935"/>
        <v/>
      </c>
      <c r="RN134" s="21" t="str">
        <f t="shared" ca="1" si="936"/>
        <v/>
      </c>
      <c r="RO134" s="6" t="str">
        <f t="shared" ca="1" si="937"/>
        <v/>
      </c>
      <c r="RP134" s="6" t="str">
        <f t="shared" ca="1" si="938"/>
        <v/>
      </c>
      <c r="RQ134" s="22" t="e">
        <f t="shared" ca="1" si="939"/>
        <v>#VALUE!</v>
      </c>
      <c r="RR134" s="22" t="e">
        <f t="shared" ca="1" si="940"/>
        <v>#VALUE!</v>
      </c>
      <c r="RS134" s="22" t="str">
        <f ca="1">IFERROR(IF(INDIRECT(ADDRESS(ROW()-1,COLUMN()-2))="摘要",MATCH(RR134,日々処理!RN:RN,0),MATCH(RR134,INDIRECT(ADDRESS(INDIRECT(ADDRESS(ROW()-1,COLUMN()))+1,2,,,"日々処理")):INDIRECT(ADDRESS(INDIRECT(ADDRESS(ROW()-1,COLUMN()))+1000,2,,,"日々処理")),0)+INDIRECT(ADDRESS(ROW()-1,COLUMN()))),"")</f>
        <v/>
      </c>
      <c r="RT134" s="91" t="str">
        <f t="shared" ca="1" si="765"/>
        <v/>
      </c>
      <c r="RU134" s="91" t="str">
        <f t="shared" ca="1" si="790"/>
        <v/>
      </c>
      <c r="RV134" s="91" t="str">
        <f t="shared" ca="1" si="790"/>
        <v/>
      </c>
      <c r="RW134" s="91" t="str">
        <f t="shared" ca="1" si="790"/>
        <v/>
      </c>
      <c r="RX134" s="91" t="str">
        <f t="shared" ca="1" si="790"/>
        <v/>
      </c>
      <c r="RY134" s="91" t="str">
        <f t="shared" ca="1" si="790"/>
        <v/>
      </c>
      <c r="RZ134" s="91" t="str">
        <f t="shared" ca="1" si="790"/>
        <v/>
      </c>
      <c r="SA134" s="91" t="str">
        <f t="shared" ca="1" si="790"/>
        <v/>
      </c>
      <c r="SB134" s="91" t="str">
        <f t="shared" ca="1" si="790"/>
        <v/>
      </c>
      <c r="SC134" s="91" t="str">
        <f t="shared" ca="1" si="790"/>
        <v/>
      </c>
      <c r="SD134" s="91" t="str">
        <f t="shared" ca="1" si="790"/>
        <v/>
      </c>
      <c r="SE134" s="91" t="str">
        <f t="shared" ca="1" si="790"/>
        <v/>
      </c>
    </row>
    <row r="135" spans="1:499" ht="12" customHeight="1">
      <c r="A135" s="20" t="str">
        <f t="shared" ca="1" si="791"/>
        <v/>
      </c>
      <c r="B135" s="21" t="str">
        <f t="shared" ca="1" si="792"/>
        <v/>
      </c>
      <c r="C135" s="6" t="str">
        <f t="shared" ca="1" si="793"/>
        <v/>
      </c>
      <c r="D135" s="6" t="str">
        <f t="shared" ca="1" si="794"/>
        <v/>
      </c>
      <c r="E135" s="22" t="e">
        <f t="shared" ca="1" si="795"/>
        <v>#VALUE!</v>
      </c>
      <c r="F135" s="22" t="e">
        <f t="shared" ca="1" si="796"/>
        <v>#VALUE!</v>
      </c>
      <c r="G135" s="22" t="str">
        <f ca="1">IFERROR(IF(INDIRECT(ADDRESS(ROW()-1,COLUMN()-2))="摘要",MATCH(F135,日々処理!B:B,0),MATCH(F135,INDIRECT(ADDRESS(INDIRECT(ADDRESS(ROW()-1,COLUMN()))+1,2,,,"日々処理")):INDIRECT(ADDRESS(INDIRECT(ADDRESS(ROW()-1,COLUMN()))+1000,2,,,"日々処理")),0)+INDIRECT(ADDRESS(ROW()-1,COLUMN()))),"")</f>
        <v/>
      </c>
      <c r="H135" s="91" t="str">
        <f t="shared" ca="1" si="741"/>
        <v/>
      </c>
      <c r="I135" s="91" t="str">
        <f t="shared" ca="1" si="766"/>
        <v/>
      </c>
      <c r="J135" s="91" t="str">
        <f t="shared" ca="1" si="766"/>
        <v/>
      </c>
      <c r="K135" s="91" t="str">
        <f t="shared" ca="1" si="766"/>
        <v/>
      </c>
      <c r="L135" s="91" t="str">
        <f t="shared" ca="1" si="766"/>
        <v/>
      </c>
      <c r="M135" s="91" t="str">
        <f t="shared" ca="1" si="766"/>
        <v/>
      </c>
      <c r="N135" s="91" t="str">
        <f t="shared" ca="1" si="766"/>
        <v/>
      </c>
      <c r="O135" s="91" t="str">
        <f t="shared" ca="1" si="766"/>
        <v/>
      </c>
      <c r="P135" s="91" t="str">
        <f t="shared" ca="1" si="766"/>
        <v/>
      </c>
      <c r="Q135" s="91" t="str">
        <f t="shared" ca="1" si="766"/>
        <v/>
      </c>
      <c r="R135" s="91" t="str">
        <f t="shared" ca="1" si="766"/>
        <v/>
      </c>
      <c r="S135" s="91" t="str">
        <f t="shared" ca="1" si="766"/>
        <v/>
      </c>
      <c r="T135" s="89"/>
      <c r="U135" s="20" t="str">
        <f t="shared" ca="1" si="797"/>
        <v/>
      </c>
      <c r="V135" s="21" t="str">
        <f t="shared" ca="1" si="798"/>
        <v/>
      </c>
      <c r="W135" s="6" t="str">
        <f t="shared" ca="1" si="799"/>
        <v/>
      </c>
      <c r="X135" s="6" t="str">
        <f t="shared" ca="1" si="800"/>
        <v/>
      </c>
      <c r="Y135" s="22" t="e">
        <f t="shared" ca="1" si="801"/>
        <v>#VALUE!</v>
      </c>
      <c r="Z135" s="22" t="e">
        <f t="shared" ca="1" si="802"/>
        <v>#VALUE!</v>
      </c>
      <c r="AA135" s="22" t="str">
        <f ca="1">IFERROR(IF(INDIRECT(ADDRESS(ROW()-1,COLUMN()-2))="摘要",MATCH(Z135,日々処理!V:V,0),MATCH(Z135,INDIRECT(ADDRESS(INDIRECT(ADDRESS(ROW()-1,COLUMN()))+1,2,,,"日々処理")):INDIRECT(ADDRESS(INDIRECT(ADDRESS(ROW()-1,COLUMN()))+1000,2,,,"日々処理")),0)+INDIRECT(ADDRESS(ROW()-1,COLUMN()))),"")</f>
        <v/>
      </c>
      <c r="AB135" s="91" t="str">
        <f t="shared" ca="1" si="742"/>
        <v/>
      </c>
      <c r="AC135" s="91" t="str">
        <f t="shared" ca="1" si="767"/>
        <v/>
      </c>
      <c r="AD135" s="91" t="str">
        <f t="shared" ca="1" si="767"/>
        <v/>
      </c>
      <c r="AE135" s="91" t="str">
        <f t="shared" ca="1" si="767"/>
        <v/>
      </c>
      <c r="AF135" s="91" t="str">
        <f t="shared" ca="1" si="767"/>
        <v/>
      </c>
      <c r="AG135" s="91" t="str">
        <f t="shared" ca="1" si="767"/>
        <v/>
      </c>
      <c r="AH135" s="91" t="str">
        <f t="shared" ca="1" si="767"/>
        <v/>
      </c>
      <c r="AI135" s="91" t="str">
        <f t="shared" ca="1" si="767"/>
        <v/>
      </c>
      <c r="AJ135" s="91" t="str">
        <f t="shared" ca="1" si="767"/>
        <v/>
      </c>
      <c r="AK135" s="91" t="str">
        <f t="shared" ca="1" si="767"/>
        <v/>
      </c>
      <c r="AL135" s="91" t="str">
        <f t="shared" ca="1" si="767"/>
        <v/>
      </c>
      <c r="AM135" s="91" t="str">
        <f t="shared" ca="1" si="767"/>
        <v/>
      </c>
      <c r="AO135" s="20" t="str">
        <f t="shared" ca="1" si="803"/>
        <v/>
      </c>
      <c r="AP135" s="21" t="str">
        <f t="shared" ca="1" si="804"/>
        <v/>
      </c>
      <c r="AQ135" s="6" t="str">
        <f t="shared" ca="1" si="805"/>
        <v/>
      </c>
      <c r="AR135" s="6" t="str">
        <f t="shared" ca="1" si="806"/>
        <v/>
      </c>
      <c r="AS135" s="22" t="e">
        <f t="shared" ca="1" si="807"/>
        <v>#VALUE!</v>
      </c>
      <c r="AT135" s="22" t="e">
        <f t="shared" ca="1" si="808"/>
        <v>#VALUE!</v>
      </c>
      <c r="AU135" s="22" t="str">
        <f ca="1">IFERROR(IF(INDIRECT(ADDRESS(ROW()-1,COLUMN()-2))="摘要",MATCH(AT135,日々処理!AP:AP,0),MATCH(AT135,INDIRECT(ADDRESS(INDIRECT(ADDRESS(ROW()-1,COLUMN()))+1,2,,,"日々処理")):INDIRECT(ADDRESS(INDIRECT(ADDRESS(ROW()-1,COLUMN()))+1000,2,,,"日々処理")),0)+INDIRECT(ADDRESS(ROW()-1,COLUMN()))),"")</f>
        <v/>
      </c>
      <c r="AV135" s="91" t="str">
        <f t="shared" ca="1" si="743"/>
        <v/>
      </c>
      <c r="AW135" s="91" t="str">
        <f t="shared" ca="1" si="768"/>
        <v/>
      </c>
      <c r="AX135" s="91" t="str">
        <f t="shared" ca="1" si="768"/>
        <v/>
      </c>
      <c r="AY135" s="91" t="str">
        <f t="shared" ca="1" si="768"/>
        <v/>
      </c>
      <c r="AZ135" s="91" t="str">
        <f t="shared" ca="1" si="768"/>
        <v/>
      </c>
      <c r="BA135" s="91" t="str">
        <f t="shared" ca="1" si="768"/>
        <v/>
      </c>
      <c r="BB135" s="91" t="str">
        <f t="shared" ca="1" si="768"/>
        <v/>
      </c>
      <c r="BC135" s="91" t="str">
        <f t="shared" ca="1" si="768"/>
        <v/>
      </c>
      <c r="BD135" s="91" t="str">
        <f t="shared" ca="1" si="768"/>
        <v/>
      </c>
      <c r="BE135" s="91" t="str">
        <f t="shared" ca="1" si="768"/>
        <v/>
      </c>
      <c r="BF135" s="91" t="str">
        <f t="shared" ca="1" si="768"/>
        <v/>
      </c>
      <c r="BG135" s="91" t="str">
        <f t="shared" ca="1" si="768"/>
        <v/>
      </c>
      <c r="BI135" s="20" t="str">
        <f t="shared" ca="1" si="809"/>
        <v/>
      </c>
      <c r="BJ135" s="21" t="str">
        <f t="shared" ca="1" si="810"/>
        <v/>
      </c>
      <c r="BK135" s="6" t="str">
        <f t="shared" ca="1" si="811"/>
        <v/>
      </c>
      <c r="BL135" s="6" t="str">
        <f t="shared" ca="1" si="812"/>
        <v/>
      </c>
      <c r="BM135" s="22" t="e">
        <f t="shared" ca="1" si="813"/>
        <v>#VALUE!</v>
      </c>
      <c r="BN135" s="22" t="e">
        <f t="shared" ca="1" si="814"/>
        <v>#VALUE!</v>
      </c>
      <c r="BO135" s="22" t="str">
        <f ca="1">IFERROR(IF(INDIRECT(ADDRESS(ROW()-1,COLUMN()-2))="摘要",MATCH(BN135,日々処理!BJ:BJ,0),MATCH(BN135,INDIRECT(ADDRESS(INDIRECT(ADDRESS(ROW()-1,COLUMN()))+1,2,,,"日々処理")):INDIRECT(ADDRESS(INDIRECT(ADDRESS(ROW()-1,COLUMN()))+1000,2,,,"日々処理")),0)+INDIRECT(ADDRESS(ROW()-1,COLUMN()))),"")</f>
        <v/>
      </c>
      <c r="BP135" s="91" t="str">
        <f t="shared" ca="1" si="744"/>
        <v/>
      </c>
      <c r="BQ135" s="91" t="str">
        <f t="shared" ca="1" si="769"/>
        <v/>
      </c>
      <c r="BR135" s="91" t="str">
        <f t="shared" ca="1" si="769"/>
        <v/>
      </c>
      <c r="BS135" s="91" t="str">
        <f t="shared" ca="1" si="769"/>
        <v/>
      </c>
      <c r="BT135" s="91" t="str">
        <f t="shared" ca="1" si="769"/>
        <v/>
      </c>
      <c r="BU135" s="91" t="str">
        <f t="shared" ca="1" si="769"/>
        <v/>
      </c>
      <c r="BV135" s="91" t="str">
        <f t="shared" ca="1" si="769"/>
        <v/>
      </c>
      <c r="BW135" s="91" t="str">
        <f t="shared" ca="1" si="769"/>
        <v/>
      </c>
      <c r="BX135" s="91" t="str">
        <f t="shared" ca="1" si="769"/>
        <v/>
      </c>
      <c r="BY135" s="91" t="str">
        <f t="shared" ca="1" si="769"/>
        <v/>
      </c>
      <c r="BZ135" s="91" t="str">
        <f t="shared" ca="1" si="769"/>
        <v/>
      </c>
      <c r="CA135" s="91" t="str">
        <f t="shared" ca="1" si="769"/>
        <v/>
      </c>
      <c r="CC135" s="20" t="str">
        <f t="shared" ca="1" si="815"/>
        <v/>
      </c>
      <c r="CD135" s="21" t="str">
        <f t="shared" ca="1" si="816"/>
        <v/>
      </c>
      <c r="CE135" s="6" t="str">
        <f t="shared" ca="1" si="817"/>
        <v/>
      </c>
      <c r="CF135" s="6" t="str">
        <f t="shared" ca="1" si="818"/>
        <v/>
      </c>
      <c r="CG135" s="22" t="e">
        <f t="shared" ca="1" si="819"/>
        <v>#VALUE!</v>
      </c>
      <c r="CH135" s="22" t="e">
        <f t="shared" ca="1" si="820"/>
        <v>#VALUE!</v>
      </c>
      <c r="CI135" s="22" t="str">
        <f ca="1">IFERROR(IF(INDIRECT(ADDRESS(ROW()-1,COLUMN()-2))="摘要",MATCH(CH135,日々処理!CD:CD,0),MATCH(CH135,INDIRECT(ADDRESS(INDIRECT(ADDRESS(ROW()-1,COLUMN()))+1,2,,,"日々処理")):INDIRECT(ADDRESS(INDIRECT(ADDRESS(ROW()-1,COLUMN()))+1000,2,,,"日々処理")),0)+INDIRECT(ADDRESS(ROW()-1,COLUMN()))),"")</f>
        <v/>
      </c>
      <c r="CJ135" s="91" t="str">
        <f t="shared" ca="1" si="745"/>
        <v/>
      </c>
      <c r="CK135" s="91" t="str">
        <f t="shared" ca="1" si="770"/>
        <v/>
      </c>
      <c r="CL135" s="91" t="str">
        <f t="shared" ca="1" si="770"/>
        <v/>
      </c>
      <c r="CM135" s="91" t="str">
        <f t="shared" ca="1" si="770"/>
        <v/>
      </c>
      <c r="CN135" s="91" t="str">
        <f t="shared" ca="1" si="770"/>
        <v/>
      </c>
      <c r="CO135" s="91" t="str">
        <f t="shared" ca="1" si="770"/>
        <v/>
      </c>
      <c r="CP135" s="91" t="str">
        <f t="shared" ca="1" si="770"/>
        <v/>
      </c>
      <c r="CQ135" s="91" t="str">
        <f t="shared" ca="1" si="770"/>
        <v/>
      </c>
      <c r="CR135" s="91" t="str">
        <f t="shared" ca="1" si="770"/>
        <v/>
      </c>
      <c r="CS135" s="91" t="str">
        <f t="shared" ca="1" si="770"/>
        <v/>
      </c>
      <c r="CT135" s="91" t="str">
        <f t="shared" ca="1" si="770"/>
        <v/>
      </c>
      <c r="CU135" s="91" t="str">
        <f t="shared" ca="1" si="770"/>
        <v/>
      </c>
      <c r="CW135" s="20" t="str">
        <f t="shared" ca="1" si="821"/>
        <v/>
      </c>
      <c r="CX135" s="21" t="str">
        <f t="shared" ca="1" si="822"/>
        <v/>
      </c>
      <c r="CY135" s="6" t="str">
        <f t="shared" ca="1" si="823"/>
        <v/>
      </c>
      <c r="CZ135" s="6" t="str">
        <f t="shared" ca="1" si="824"/>
        <v/>
      </c>
      <c r="DA135" s="22" t="e">
        <f t="shared" ca="1" si="825"/>
        <v>#VALUE!</v>
      </c>
      <c r="DB135" s="22" t="e">
        <f t="shared" ca="1" si="826"/>
        <v>#VALUE!</v>
      </c>
      <c r="DC135" s="22" t="str">
        <f ca="1">IFERROR(IF(INDIRECT(ADDRESS(ROW()-1,COLUMN()-2))="摘要",MATCH(DB135,日々処理!CX:CX,0),MATCH(DB135,INDIRECT(ADDRESS(INDIRECT(ADDRESS(ROW()-1,COLUMN()))+1,2,,,"日々処理")):INDIRECT(ADDRESS(INDIRECT(ADDRESS(ROW()-1,COLUMN()))+1000,2,,,"日々処理")),0)+INDIRECT(ADDRESS(ROW()-1,COLUMN()))),"")</f>
        <v/>
      </c>
      <c r="DD135" s="91" t="str">
        <f t="shared" ca="1" si="746"/>
        <v/>
      </c>
      <c r="DE135" s="91" t="str">
        <f t="shared" ca="1" si="771"/>
        <v/>
      </c>
      <c r="DF135" s="91" t="str">
        <f t="shared" ca="1" si="771"/>
        <v/>
      </c>
      <c r="DG135" s="91" t="str">
        <f t="shared" ca="1" si="771"/>
        <v/>
      </c>
      <c r="DH135" s="91" t="str">
        <f t="shared" ca="1" si="771"/>
        <v/>
      </c>
      <c r="DI135" s="91" t="str">
        <f t="shared" ca="1" si="771"/>
        <v/>
      </c>
      <c r="DJ135" s="91" t="str">
        <f t="shared" ca="1" si="771"/>
        <v/>
      </c>
      <c r="DK135" s="91" t="str">
        <f t="shared" ca="1" si="771"/>
        <v/>
      </c>
      <c r="DL135" s="91" t="str">
        <f t="shared" ca="1" si="771"/>
        <v/>
      </c>
      <c r="DM135" s="91" t="str">
        <f t="shared" ca="1" si="771"/>
        <v/>
      </c>
      <c r="DN135" s="91" t="str">
        <f t="shared" ca="1" si="771"/>
        <v/>
      </c>
      <c r="DO135" s="91" t="str">
        <f t="shared" ca="1" si="771"/>
        <v/>
      </c>
      <c r="DQ135" s="20" t="str">
        <f t="shared" ca="1" si="827"/>
        <v/>
      </c>
      <c r="DR135" s="21" t="str">
        <f t="shared" ca="1" si="828"/>
        <v/>
      </c>
      <c r="DS135" s="6" t="str">
        <f t="shared" ca="1" si="829"/>
        <v/>
      </c>
      <c r="DT135" s="6" t="str">
        <f t="shared" ca="1" si="830"/>
        <v/>
      </c>
      <c r="DU135" s="22" t="e">
        <f t="shared" ca="1" si="831"/>
        <v>#VALUE!</v>
      </c>
      <c r="DV135" s="22" t="e">
        <f t="shared" ca="1" si="832"/>
        <v>#VALUE!</v>
      </c>
      <c r="DW135" s="22" t="str">
        <f ca="1">IFERROR(IF(INDIRECT(ADDRESS(ROW()-1,COLUMN()-2))="摘要",MATCH(DV135,日々処理!DR:DR,0),MATCH(DV135,INDIRECT(ADDRESS(INDIRECT(ADDRESS(ROW()-1,COLUMN()))+1,2,,,"日々処理")):INDIRECT(ADDRESS(INDIRECT(ADDRESS(ROW()-1,COLUMN()))+1000,2,,,"日々処理")),0)+INDIRECT(ADDRESS(ROW()-1,COLUMN()))),"")</f>
        <v/>
      </c>
      <c r="DX135" s="91" t="str">
        <f t="shared" ca="1" si="747"/>
        <v/>
      </c>
      <c r="DY135" s="91" t="str">
        <f t="shared" ca="1" si="772"/>
        <v/>
      </c>
      <c r="DZ135" s="91" t="str">
        <f t="shared" ca="1" si="772"/>
        <v/>
      </c>
      <c r="EA135" s="91" t="str">
        <f t="shared" ca="1" si="772"/>
        <v/>
      </c>
      <c r="EB135" s="91" t="str">
        <f t="shared" ca="1" si="772"/>
        <v/>
      </c>
      <c r="EC135" s="91" t="str">
        <f t="shared" ca="1" si="772"/>
        <v/>
      </c>
      <c r="ED135" s="91" t="str">
        <f t="shared" ca="1" si="772"/>
        <v/>
      </c>
      <c r="EE135" s="91" t="str">
        <f t="shared" ca="1" si="772"/>
        <v/>
      </c>
      <c r="EF135" s="91" t="str">
        <f t="shared" ca="1" si="772"/>
        <v/>
      </c>
      <c r="EG135" s="91" t="str">
        <f t="shared" ca="1" si="772"/>
        <v/>
      </c>
      <c r="EH135" s="91" t="str">
        <f t="shared" ca="1" si="772"/>
        <v/>
      </c>
      <c r="EI135" s="91" t="str">
        <f t="shared" ca="1" si="772"/>
        <v/>
      </c>
      <c r="EK135" s="20" t="str">
        <f t="shared" ca="1" si="833"/>
        <v/>
      </c>
      <c r="EL135" s="21" t="str">
        <f t="shared" ca="1" si="834"/>
        <v/>
      </c>
      <c r="EM135" s="6" t="str">
        <f t="shared" ca="1" si="835"/>
        <v/>
      </c>
      <c r="EN135" s="6" t="str">
        <f t="shared" ca="1" si="836"/>
        <v/>
      </c>
      <c r="EO135" s="22" t="e">
        <f t="shared" ca="1" si="837"/>
        <v>#VALUE!</v>
      </c>
      <c r="EP135" s="22" t="e">
        <f t="shared" ca="1" si="838"/>
        <v>#VALUE!</v>
      </c>
      <c r="EQ135" s="22" t="str">
        <f ca="1">IFERROR(IF(INDIRECT(ADDRESS(ROW()-1,COLUMN()-2))="摘要",MATCH(EP135,日々処理!EL:EL,0),MATCH(EP135,INDIRECT(ADDRESS(INDIRECT(ADDRESS(ROW()-1,COLUMN()))+1,2,,,"日々処理")):INDIRECT(ADDRESS(INDIRECT(ADDRESS(ROW()-1,COLUMN()))+1000,2,,,"日々処理")),0)+INDIRECT(ADDRESS(ROW()-1,COLUMN()))),"")</f>
        <v/>
      </c>
      <c r="ER135" s="91" t="str">
        <f t="shared" ca="1" si="748"/>
        <v/>
      </c>
      <c r="ES135" s="91" t="str">
        <f t="shared" ca="1" si="773"/>
        <v/>
      </c>
      <c r="ET135" s="91" t="str">
        <f t="shared" ca="1" si="773"/>
        <v/>
      </c>
      <c r="EU135" s="91" t="str">
        <f t="shared" ca="1" si="773"/>
        <v/>
      </c>
      <c r="EV135" s="91" t="str">
        <f t="shared" ca="1" si="773"/>
        <v/>
      </c>
      <c r="EW135" s="91" t="str">
        <f t="shared" ca="1" si="773"/>
        <v/>
      </c>
      <c r="EX135" s="91" t="str">
        <f t="shared" ca="1" si="773"/>
        <v/>
      </c>
      <c r="EY135" s="91" t="str">
        <f t="shared" ca="1" si="773"/>
        <v/>
      </c>
      <c r="EZ135" s="91" t="str">
        <f t="shared" ca="1" si="773"/>
        <v/>
      </c>
      <c r="FA135" s="91" t="str">
        <f t="shared" ca="1" si="773"/>
        <v/>
      </c>
      <c r="FB135" s="91" t="str">
        <f t="shared" ca="1" si="773"/>
        <v/>
      </c>
      <c r="FC135" s="91" t="str">
        <f t="shared" ca="1" si="773"/>
        <v/>
      </c>
      <c r="FE135" s="20" t="str">
        <f t="shared" ca="1" si="839"/>
        <v/>
      </c>
      <c r="FF135" s="21" t="str">
        <f t="shared" ca="1" si="840"/>
        <v/>
      </c>
      <c r="FG135" s="6" t="str">
        <f t="shared" ca="1" si="841"/>
        <v/>
      </c>
      <c r="FH135" s="6" t="str">
        <f t="shared" ca="1" si="842"/>
        <v/>
      </c>
      <c r="FI135" s="22" t="e">
        <f t="shared" ca="1" si="843"/>
        <v>#VALUE!</v>
      </c>
      <c r="FJ135" s="22" t="e">
        <f t="shared" ca="1" si="844"/>
        <v>#VALUE!</v>
      </c>
      <c r="FK135" s="22" t="str">
        <f ca="1">IFERROR(IF(INDIRECT(ADDRESS(ROW()-1,COLUMN()-2))="摘要",MATCH(FJ135,日々処理!FF:FF,0),MATCH(FJ135,INDIRECT(ADDRESS(INDIRECT(ADDRESS(ROW()-1,COLUMN()))+1,2,,,"日々処理")):INDIRECT(ADDRESS(INDIRECT(ADDRESS(ROW()-1,COLUMN()))+1000,2,,,"日々処理")),0)+INDIRECT(ADDRESS(ROW()-1,COLUMN()))),"")</f>
        <v/>
      </c>
      <c r="FL135" s="91" t="str">
        <f t="shared" ca="1" si="749"/>
        <v/>
      </c>
      <c r="FM135" s="91" t="str">
        <f t="shared" ca="1" si="774"/>
        <v/>
      </c>
      <c r="FN135" s="91" t="str">
        <f t="shared" ca="1" si="774"/>
        <v/>
      </c>
      <c r="FO135" s="91" t="str">
        <f t="shared" ca="1" si="774"/>
        <v/>
      </c>
      <c r="FP135" s="91" t="str">
        <f t="shared" ca="1" si="774"/>
        <v/>
      </c>
      <c r="FQ135" s="91" t="str">
        <f t="shared" ca="1" si="774"/>
        <v/>
      </c>
      <c r="FR135" s="91" t="str">
        <f t="shared" ca="1" si="774"/>
        <v/>
      </c>
      <c r="FS135" s="91" t="str">
        <f t="shared" ca="1" si="774"/>
        <v/>
      </c>
      <c r="FT135" s="91" t="str">
        <f t="shared" ca="1" si="774"/>
        <v/>
      </c>
      <c r="FU135" s="91" t="str">
        <f t="shared" ca="1" si="774"/>
        <v/>
      </c>
      <c r="FV135" s="91" t="str">
        <f t="shared" ca="1" si="774"/>
        <v/>
      </c>
      <c r="FW135" s="91" t="str">
        <f t="shared" ca="1" si="774"/>
        <v/>
      </c>
      <c r="FY135" s="20" t="str">
        <f t="shared" ca="1" si="845"/>
        <v/>
      </c>
      <c r="FZ135" s="21" t="str">
        <f t="shared" ca="1" si="846"/>
        <v/>
      </c>
      <c r="GA135" s="6" t="str">
        <f t="shared" ca="1" si="847"/>
        <v/>
      </c>
      <c r="GB135" s="6" t="str">
        <f t="shared" ca="1" si="848"/>
        <v/>
      </c>
      <c r="GC135" s="22" t="e">
        <f t="shared" ca="1" si="849"/>
        <v>#VALUE!</v>
      </c>
      <c r="GD135" s="22" t="e">
        <f t="shared" ca="1" si="850"/>
        <v>#VALUE!</v>
      </c>
      <c r="GE135" s="22" t="str">
        <f ca="1">IFERROR(IF(INDIRECT(ADDRESS(ROW()-1,COLUMN()-2))="摘要",MATCH(GD135,日々処理!FZ:FZ,0),MATCH(GD135,INDIRECT(ADDRESS(INDIRECT(ADDRESS(ROW()-1,COLUMN()))+1,2,,,"日々処理")):INDIRECT(ADDRESS(INDIRECT(ADDRESS(ROW()-1,COLUMN()))+1000,2,,,"日々処理")),0)+INDIRECT(ADDRESS(ROW()-1,COLUMN()))),"")</f>
        <v/>
      </c>
      <c r="GF135" s="91" t="str">
        <f t="shared" ca="1" si="750"/>
        <v/>
      </c>
      <c r="GG135" s="91" t="str">
        <f t="shared" ca="1" si="775"/>
        <v/>
      </c>
      <c r="GH135" s="91" t="str">
        <f t="shared" ca="1" si="775"/>
        <v/>
      </c>
      <c r="GI135" s="91" t="str">
        <f t="shared" ca="1" si="775"/>
        <v/>
      </c>
      <c r="GJ135" s="91" t="str">
        <f t="shared" ca="1" si="775"/>
        <v/>
      </c>
      <c r="GK135" s="91" t="str">
        <f t="shared" ca="1" si="775"/>
        <v/>
      </c>
      <c r="GL135" s="91" t="str">
        <f t="shared" ca="1" si="775"/>
        <v/>
      </c>
      <c r="GM135" s="91" t="str">
        <f t="shared" ca="1" si="775"/>
        <v/>
      </c>
      <c r="GN135" s="91" t="str">
        <f t="shared" ca="1" si="775"/>
        <v/>
      </c>
      <c r="GO135" s="91" t="str">
        <f t="shared" ca="1" si="775"/>
        <v/>
      </c>
      <c r="GP135" s="91" t="str">
        <f t="shared" ca="1" si="775"/>
        <v/>
      </c>
      <c r="GQ135" s="91" t="str">
        <f t="shared" ca="1" si="775"/>
        <v/>
      </c>
      <c r="GS135" s="20" t="str">
        <f t="shared" ca="1" si="851"/>
        <v/>
      </c>
      <c r="GT135" s="21" t="str">
        <f t="shared" ca="1" si="852"/>
        <v/>
      </c>
      <c r="GU135" s="6" t="str">
        <f t="shared" ca="1" si="853"/>
        <v/>
      </c>
      <c r="GV135" s="6" t="str">
        <f t="shared" ca="1" si="854"/>
        <v/>
      </c>
      <c r="GW135" s="22" t="e">
        <f t="shared" ca="1" si="855"/>
        <v>#VALUE!</v>
      </c>
      <c r="GX135" s="22" t="e">
        <f t="shared" ca="1" si="856"/>
        <v>#VALUE!</v>
      </c>
      <c r="GY135" s="22" t="str">
        <f ca="1">IFERROR(IF(INDIRECT(ADDRESS(ROW()-1,COLUMN()-2))="摘要",MATCH(GX135,日々処理!GT:GT,0),MATCH(GX135,INDIRECT(ADDRESS(INDIRECT(ADDRESS(ROW()-1,COLUMN()))+1,2,,,"日々処理")):INDIRECT(ADDRESS(INDIRECT(ADDRESS(ROW()-1,COLUMN()))+1000,2,,,"日々処理")),0)+INDIRECT(ADDRESS(ROW()-1,COLUMN()))),"")</f>
        <v/>
      </c>
      <c r="GZ135" s="91" t="str">
        <f t="shared" ca="1" si="751"/>
        <v/>
      </c>
      <c r="HA135" s="91" t="str">
        <f t="shared" ca="1" si="776"/>
        <v/>
      </c>
      <c r="HB135" s="91" t="str">
        <f t="shared" ca="1" si="776"/>
        <v/>
      </c>
      <c r="HC135" s="91" t="str">
        <f t="shared" ca="1" si="776"/>
        <v/>
      </c>
      <c r="HD135" s="91" t="str">
        <f t="shared" ca="1" si="776"/>
        <v/>
      </c>
      <c r="HE135" s="91" t="str">
        <f t="shared" ca="1" si="776"/>
        <v/>
      </c>
      <c r="HF135" s="91" t="str">
        <f t="shared" ca="1" si="776"/>
        <v/>
      </c>
      <c r="HG135" s="91" t="str">
        <f t="shared" ca="1" si="776"/>
        <v/>
      </c>
      <c r="HH135" s="91" t="str">
        <f t="shared" ca="1" si="776"/>
        <v/>
      </c>
      <c r="HI135" s="91" t="str">
        <f t="shared" ca="1" si="776"/>
        <v/>
      </c>
      <c r="HJ135" s="91" t="str">
        <f t="shared" ca="1" si="776"/>
        <v/>
      </c>
      <c r="HK135" s="91" t="str">
        <f t="shared" ca="1" si="776"/>
        <v/>
      </c>
      <c r="HM135" s="20" t="str">
        <f t="shared" ca="1" si="857"/>
        <v/>
      </c>
      <c r="HN135" s="21" t="str">
        <f t="shared" ca="1" si="858"/>
        <v/>
      </c>
      <c r="HO135" s="6" t="str">
        <f t="shared" ca="1" si="859"/>
        <v/>
      </c>
      <c r="HP135" s="6" t="str">
        <f t="shared" ca="1" si="860"/>
        <v/>
      </c>
      <c r="HQ135" s="22" t="e">
        <f t="shared" ca="1" si="861"/>
        <v>#VALUE!</v>
      </c>
      <c r="HR135" s="22" t="e">
        <f t="shared" ca="1" si="862"/>
        <v>#VALUE!</v>
      </c>
      <c r="HS135" s="22" t="str">
        <f ca="1">IFERROR(IF(INDIRECT(ADDRESS(ROW()-1,COLUMN()-2))="摘要",MATCH(HR135,日々処理!HN:HN,0),MATCH(HR135,INDIRECT(ADDRESS(INDIRECT(ADDRESS(ROW()-1,COLUMN()))+1,2,,,"日々処理")):INDIRECT(ADDRESS(INDIRECT(ADDRESS(ROW()-1,COLUMN()))+1000,2,,,"日々処理")),0)+INDIRECT(ADDRESS(ROW()-1,COLUMN()))),"")</f>
        <v/>
      </c>
      <c r="HT135" s="91" t="str">
        <f t="shared" ca="1" si="752"/>
        <v/>
      </c>
      <c r="HU135" s="91" t="str">
        <f t="shared" ca="1" si="777"/>
        <v/>
      </c>
      <c r="HV135" s="91" t="str">
        <f t="shared" ca="1" si="777"/>
        <v/>
      </c>
      <c r="HW135" s="91" t="str">
        <f t="shared" ca="1" si="777"/>
        <v/>
      </c>
      <c r="HX135" s="91" t="str">
        <f t="shared" ca="1" si="777"/>
        <v/>
      </c>
      <c r="HY135" s="91" t="str">
        <f t="shared" ca="1" si="777"/>
        <v/>
      </c>
      <c r="HZ135" s="91" t="str">
        <f t="shared" ca="1" si="777"/>
        <v/>
      </c>
      <c r="IA135" s="91" t="str">
        <f t="shared" ca="1" si="777"/>
        <v/>
      </c>
      <c r="IB135" s="91" t="str">
        <f t="shared" ca="1" si="777"/>
        <v/>
      </c>
      <c r="IC135" s="91" t="str">
        <f t="shared" ca="1" si="777"/>
        <v/>
      </c>
      <c r="ID135" s="91" t="str">
        <f t="shared" ca="1" si="777"/>
        <v/>
      </c>
      <c r="IE135" s="91" t="str">
        <f t="shared" ca="1" si="777"/>
        <v/>
      </c>
      <c r="IG135" s="20" t="str">
        <f t="shared" ca="1" si="863"/>
        <v/>
      </c>
      <c r="IH135" s="21" t="str">
        <f t="shared" ca="1" si="864"/>
        <v/>
      </c>
      <c r="II135" s="6" t="str">
        <f t="shared" ca="1" si="865"/>
        <v/>
      </c>
      <c r="IJ135" s="6" t="str">
        <f t="shared" ca="1" si="866"/>
        <v/>
      </c>
      <c r="IK135" s="22" t="e">
        <f t="shared" ca="1" si="867"/>
        <v>#VALUE!</v>
      </c>
      <c r="IL135" s="22" t="e">
        <f t="shared" ca="1" si="868"/>
        <v>#VALUE!</v>
      </c>
      <c r="IM135" s="22" t="str">
        <f ca="1">IFERROR(IF(INDIRECT(ADDRESS(ROW()-1,COLUMN()-2))="摘要",MATCH(IL135,日々処理!IH:IH,0),MATCH(IL135,INDIRECT(ADDRESS(INDIRECT(ADDRESS(ROW()-1,COLUMN()))+1,2,,,"日々処理")):INDIRECT(ADDRESS(INDIRECT(ADDRESS(ROW()-1,COLUMN()))+1000,2,,,"日々処理")),0)+INDIRECT(ADDRESS(ROW()-1,COLUMN()))),"")</f>
        <v/>
      </c>
      <c r="IN135" s="91" t="str">
        <f t="shared" ca="1" si="753"/>
        <v/>
      </c>
      <c r="IO135" s="91" t="str">
        <f t="shared" ca="1" si="778"/>
        <v/>
      </c>
      <c r="IP135" s="91" t="str">
        <f t="shared" ca="1" si="778"/>
        <v/>
      </c>
      <c r="IQ135" s="91" t="str">
        <f t="shared" ca="1" si="778"/>
        <v/>
      </c>
      <c r="IR135" s="91" t="str">
        <f t="shared" ca="1" si="778"/>
        <v/>
      </c>
      <c r="IS135" s="91" t="str">
        <f t="shared" ca="1" si="778"/>
        <v/>
      </c>
      <c r="IT135" s="91" t="str">
        <f t="shared" ca="1" si="778"/>
        <v/>
      </c>
      <c r="IU135" s="91" t="str">
        <f t="shared" ca="1" si="778"/>
        <v/>
      </c>
      <c r="IV135" s="91" t="str">
        <f t="shared" ca="1" si="778"/>
        <v/>
      </c>
      <c r="IW135" s="91" t="str">
        <f t="shared" ca="1" si="778"/>
        <v/>
      </c>
      <c r="IX135" s="91" t="str">
        <f t="shared" ca="1" si="778"/>
        <v/>
      </c>
      <c r="IY135" s="91" t="str">
        <f t="shared" ca="1" si="778"/>
        <v/>
      </c>
      <c r="JA135" s="20" t="str">
        <f t="shared" ca="1" si="869"/>
        <v/>
      </c>
      <c r="JB135" s="21" t="str">
        <f t="shared" ca="1" si="870"/>
        <v/>
      </c>
      <c r="JC135" s="6" t="str">
        <f t="shared" ca="1" si="871"/>
        <v/>
      </c>
      <c r="JD135" s="6" t="str">
        <f t="shared" ca="1" si="872"/>
        <v/>
      </c>
      <c r="JE135" s="22" t="e">
        <f t="shared" ca="1" si="873"/>
        <v>#VALUE!</v>
      </c>
      <c r="JF135" s="22" t="e">
        <f t="shared" ca="1" si="874"/>
        <v>#VALUE!</v>
      </c>
      <c r="JG135" s="22" t="str">
        <f ca="1">IFERROR(IF(INDIRECT(ADDRESS(ROW()-1,COLUMN()-2))="摘要",MATCH(JF135,日々処理!JB:JB,0),MATCH(JF135,INDIRECT(ADDRESS(INDIRECT(ADDRESS(ROW()-1,COLUMN()))+1,2,,,"日々処理")):INDIRECT(ADDRESS(INDIRECT(ADDRESS(ROW()-1,COLUMN()))+1000,2,,,"日々処理")),0)+INDIRECT(ADDRESS(ROW()-1,COLUMN()))),"")</f>
        <v/>
      </c>
      <c r="JH135" s="91" t="str">
        <f t="shared" ca="1" si="754"/>
        <v/>
      </c>
      <c r="JI135" s="91" t="str">
        <f t="shared" ca="1" si="779"/>
        <v/>
      </c>
      <c r="JJ135" s="91" t="str">
        <f t="shared" ca="1" si="779"/>
        <v/>
      </c>
      <c r="JK135" s="91" t="str">
        <f t="shared" ca="1" si="779"/>
        <v/>
      </c>
      <c r="JL135" s="91" t="str">
        <f t="shared" ca="1" si="779"/>
        <v/>
      </c>
      <c r="JM135" s="91" t="str">
        <f t="shared" ca="1" si="779"/>
        <v/>
      </c>
      <c r="JN135" s="91" t="str">
        <f t="shared" ca="1" si="779"/>
        <v/>
      </c>
      <c r="JO135" s="91" t="str">
        <f t="shared" ca="1" si="779"/>
        <v/>
      </c>
      <c r="JP135" s="91" t="str">
        <f t="shared" ca="1" si="779"/>
        <v/>
      </c>
      <c r="JQ135" s="91" t="str">
        <f t="shared" ca="1" si="779"/>
        <v/>
      </c>
      <c r="JR135" s="91" t="str">
        <f t="shared" ca="1" si="779"/>
        <v/>
      </c>
      <c r="JS135" s="91" t="str">
        <f t="shared" ca="1" si="779"/>
        <v/>
      </c>
      <c r="JU135" s="20" t="str">
        <f t="shared" ca="1" si="875"/>
        <v/>
      </c>
      <c r="JV135" s="21" t="str">
        <f t="shared" ca="1" si="876"/>
        <v/>
      </c>
      <c r="JW135" s="6" t="str">
        <f t="shared" ca="1" si="877"/>
        <v/>
      </c>
      <c r="JX135" s="6" t="str">
        <f t="shared" ca="1" si="878"/>
        <v/>
      </c>
      <c r="JY135" s="22" t="e">
        <f t="shared" ca="1" si="879"/>
        <v>#VALUE!</v>
      </c>
      <c r="JZ135" s="22" t="e">
        <f t="shared" ca="1" si="880"/>
        <v>#VALUE!</v>
      </c>
      <c r="KA135" s="22" t="str">
        <f ca="1">IFERROR(IF(INDIRECT(ADDRESS(ROW()-1,COLUMN()-2))="摘要",MATCH(JZ135,日々処理!JV:JV,0),MATCH(JZ135,INDIRECT(ADDRESS(INDIRECT(ADDRESS(ROW()-1,COLUMN()))+1,2,,,"日々処理")):INDIRECT(ADDRESS(INDIRECT(ADDRESS(ROW()-1,COLUMN()))+1000,2,,,"日々処理")),0)+INDIRECT(ADDRESS(ROW()-1,COLUMN()))),"")</f>
        <v/>
      </c>
      <c r="KB135" s="91" t="str">
        <f t="shared" ca="1" si="755"/>
        <v/>
      </c>
      <c r="KC135" s="91" t="str">
        <f t="shared" ca="1" si="780"/>
        <v/>
      </c>
      <c r="KD135" s="91" t="str">
        <f t="shared" ca="1" si="780"/>
        <v/>
      </c>
      <c r="KE135" s="91" t="str">
        <f t="shared" ca="1" si="780"/>
        <v/>
      </c>
      <c r="KF135" s="91" t="str">
        <f t="shared" ca="1" si="780"/>
        <v/>
      </c>
      <c r="KG135" s="91" t="str">
        <f t="shared" ca="1" si="780"/>
        <v/>
      </c>
      <c r="KH135" s="91" t="str">
        <f t="shared" ca="1" si="780"/>
        <v/>
      </c>
      <c r="KI135" s="91" t="str">
        <f t="shared" ca="1" si="780"/>
        <v/>
      </c>
      <c r="KJ135" s="91" t="str">
        <f t="shared" ca="1" si="780"/>
        <v/>
      </c>
      <c r="KK135" s="91" t="str">
        <f t="shared" ca="1" si="780"/>
        <v/>
      </c>
      <c r="KL135" s="91" t="str">
        <f t="shared" ca="1" si="780"/>
        <v/>
      </c>
      <c r="KM135" s="91" t="str">
        <f t="shared" ca="1" si="780"/>
        <v/>
      </c>
      <c r="KO135" s="20" t="str">
        <f t="shared" ca="1" si="881"/>
        <v/>
      </c>
      <c r="KP135" s="21" t="str">
        <f t="shared" ca="1" si="882"/>
        <v/>
      </c>
      <c r="KQ135" s="6" t="str">
        <f t="shared" ca="1" si="883"/>
        <v/>
      </c>
      <c r="KR135" s="6" t="str">
        <f t="shared" ca="1" si="884"/>
        <v/>
      </c>
      <c r="KS135" s="22" t="e">
        <f t="shared" ca="1" si="885"/>
        <v>#VALUE!</v>
      </c>
      <c r="KT135" s="22" t="e">
        <f t="shared" ca="1" si="886"/>
        <v>#VALUE!</v>
      </c>
      <c r="KU135" s="22" t="str">
        <f ca="1">IFERROR(IF(INDIRECT(ADDRESS(ROW()-1,COLUMN()-2))="摘要",MATCH(KT135,日々処理!KP:KP,0),MATCH(KT135,INDIRECT(ADDRESS(INDIRECT(ADDRESS(ROW()-1,COLUMN()))+1,2,,,"日々処理")):INDIRECT(ADDRESS(INDIRECT(ADDRESS(ROW()-1,COLUMN()))+1000,2,,,"日々処理")),0)+INDIRECT(ADDRESS(ROW()-1,COLUMN()))),"")</f>
        <v/>
      </c>
      <c r="KV135" s="91" t="str">
        <f t="shared" ca="1" si="756"/>
        <v/>
      </c>
      <c r="KW135" s="91" t="str">
        <f t="shared" ca="1" si="781"/>
        <v/>
      </c>
      <c r="KX135" s="91" t="str">
        <f t="shared" ca="1" si="781"/>
        <v/>
      </c>
      <c r="KY135" s="91" t="str">
        <f t="shared" ca="1" si="781"/>
        <v/>
      </c>
      <c r="KZ135" s="91" t="str">
        <f t="shared" ca="1" si="781"/>
        <v/>
      </c>
      <c r="LA135" s="91" t="str">
        <f t="shared" ca="1" si="781"/>
        <v/>
      </c>
      <c r="LB135" s="91" t="str">
        <f t="shared" ca="1" si="781"/>
        <v/>
      </c>
      <c r="LC135" s="91" t="str">
        <f t="shared" ca="1" si="781"/>
        <v/>
      </c>
      <c r="LD135" s="91" t="str">
        <f t="shared" ca="1" si="781"/>
        <v/>
      </c>
      <c r="LE135" s="91" t="str">
        <f t="shared" ca="1" si="781"/>
        <v/>
      </c>
      <c r="LF135" s="91" t="str">
        <f t="shared" ca="1" si="781"/>
        <v/>
      </c>
      <c r="LG135" s="91" t="str">
        <f t="shared" ca="1" si="781"/>
        <v/>
      </c>
      <c r="LI135" s="20" t="str">
        <f t="shared" ca="1" si="887"/>
        <v/>
      </c>
      <c r="LJ135" s="21" t="str">
        <f t="shared" ca="1" si="888"/>
        <v/>
      </c>
      <c r="LK135" s="6" t="str">
        <f t="shared" ca="1" si="889"/>
        <v/>
      </c>
      <c r="LL135" s="6" t="str">
        <f t="shared" ca="1" si="890"/>
        <v/>
      </c>
      <c r="LM135" s="22" t="e">
        <f t="shared" ca="1" si="891"/>
        <v>#VALUE!</v>
      </c>
      <c r="LN135" s="22" t="e">
        <f t="shared" ca="1" si="892"/>
        <v>#VALUE!</v>
      </c>
      <c r="LO135" s="22" t="str">
        <f ca="1">IFERROR(IF(INDIRECT(ADDRESS(ROW()-1,COLUMN()-2))="摘要",MATCH(LN135,日々処理!LJ:LJ,0),MATCH(LN135,INDIRECT(ADDRESS(INDIRECT(ADDRESS(ROW()-1,COLUMN()))+1,2,,,"日々処理")):INDIRECT(ADDRESS(INDIRECT(ADDRESS(ROW()-1,COLUMN()))+1000,2,,,"日々処理")),0)+INDIRECT(ADDRESS(ROW()-1,COLUMN()))),"")</f>
        <v/>
      </c>
      <c r="LP135" s="91" t="str">
        <f t="shared" ca="1" si="757"/>
        <v/>
      </c>
      <c r="LQ135" s="91" t="str">
        <f t="shared" ca="1" si="782"/>
        <v/>
      </c>
      <c r="LR135" s="91" t="str">
        <f t="shared" ca="1" si="782"/>
        <v/>
      </c>
      <c r="LS135" s="91" t="str">
        <f t="shared" ca="1" si="782"/>
        <v/>
      </c>
      <c r="LT135" s="91" t="str">
        <f t="shared" ca="1" si="782"/>
        <v/>
      </c>
      <c r="LU135" s="91" t="str">
        <f t="shared" ca="1" si="782"/>
        <v/>
      </c>
      <c r="LV135" s="91" t="str">
        <f t="shared" ca="1" si="782"/>
        <v/>
      </c>
      <c r="LW135" s="91" t="str">
        <f t="shared" ca="1" si="782"/>
        <v/>
      </c>
      <c r="LX135" s="91" t="str">
        <f t="shared" ca="1" si="782"/>
        <v/>
      </c>
      <c r="LY135" s="91" t="str">
        <f t="shared" ca="1" si="782"/>
        <v/>
      </c>
      <c r="LZ135" s="91" t="str">
        <f t="shared" ca="1" si="782"/>
        <v/>
      </c>
      <c r="MA135" s="91" t="str">
        <f t="shared" ca="1" si="782"/>
        <v/>
      </c>
      <c r="MC135" s="20" t="str">
        <f t="shared" ca="1" si="893"/>
        <v/>
      </c>
      <c r="MD135" s="21" t="str">
        <f t="shared" ca="1" si="894"/>
        <v/>
      </c>
      <c r="ME135" s="6" t="str">
        <f t="shared" ca="1" si="895"/>
        <v/>
      </c>
      <c r="MF135" s="6" t="str">
        <f t="shared" ca="1" si="896"/>
        <v/>
      </c>
      <c r="MG135" s="22" t="e">
        <f t="shared" ca="1" si="897"/>
        <v>#VALUE!</v>
      </c>
      <c r="MH135" s="22" t="e">
        <f t="shared" ca="1" si="898"/>
        <v>#VALUE!</v>
      </c>
      <c r="MI135" s="22" t="str">
        <f ca="1">IFERROR(IF(INDIRECT(ADDRESS(ROW()-1,COLUMN()-2))="摘要",MATCH(MH135,日々処理!MD:MD,0),MATCH(MH135,INDIRECT(ADDRESS(INDIRECT(ADDRESS(ROW()-1,COLUMN()))+1,2,,,"日々処理")):INDIRECT(ADDRESS(INDIRECT(ADDRESS(ROW()-1,COLUMN()))+1000,2,,,"日々処理")),0)+INDIRECT(ADDRESS(ROW()-1,COLUMN()))),"")</f>
        <v/>
      </c>
      <c r="MJ135" s="91" t="str">
        <f t="shared" ca="1" si="758"/>
        <v/>
      </c>
      <c r="MK135" s="91" t="str">
        <f t="shared" ca="1" si="783"/>
        <v/>
      </c>
      <c r="ML135" s="91" t="str">
        <f t="shared" ca="1" si="783"/>
        <v/>
      </c>
      <c r="MM135" s="91" t="str">
        <f t="shared" ca="1" si="783"/>
        <v/>
      </c>
      <c r="MN135" s="91" t="str">
        <f t="shared" ca="1" si="783"/>
        <v/>
      </c>
      <c r="MO135" s="91" t="str">
        <f t="shared" ca="1" si="783"/>
        <v/>
      </c>
      <c r="MP135" s="91" t="str">
        <f t="shared" ca="1" si="783"/>
        <v/>
      </c>
      <c r="MQ135" s="91" t="str">
        <f t="shared" ca="1" si="783"/>
        <v/>
      </c>
      <c r="MR135" s="91" t="str">
        <f t="shared" ca="1" si="783"/>
        <v/>
      </c>
      <c r="MS135" s="91" t="str">
        <f t="shared" ca="1" si="783"/>
        <v/>
      </c>
      <c r="MT135" s="91" t="str">
        <f t="shared" ca="1" si="783"/>
        <v/>
      </c>
      <c r="MU135" s="91" t="str">
        <f t="shared" ca="1" si="783"/>
        <v/>
      </c>
      <c r="MW135" s="20" t="str">
        <f t="shared" ca="1" si="899"/>
        <v/>
      </c>
      <c r="MX135" s="21" t="str">
        <f t="shared" ca="1" si="900"/>
        <v/>
      </c>
      <c r="MY135" s="6" t="str">
        <f t="shared" ca="1" si="901"/>
        <v/>
      </c>
      <c r="MZ135" s="6" t="str">
        <f t="shared" ca="1" si="902"/>
        <v/>
      </c>
      <c r="NA135" s="22" t="e">
        <f t="shared" ca="1" si="903"/>
        <v>#VALUE!</v>
      </c>
      <c r="NB135" s="22" t="e">
        <f t="shared" ca="1" si="904"/>
        <v>#VALUE!</v>
      </c>
      <c r="NC135" s="22" t="str">
        <f ca="1">IFERROR(IF(INDIRECT(ADDRESS(ROW()-1,COLUMN()-2))="摘要",MATCH(NB135,日々処理!MX:MX,0),MATCH(NB135,INDIRECT(ADDRESS(INDIRECT(ADDRESS(ROW()-1,COLUMN()))+1,2,,,"日々処理")):INDIRECT(ADDRESS(INDIRECT(ADDRESS(ROW()-1,COLUMN()))+1000,2,,,"日々処理")),0)+INDIRECT(ADDRESS(ROW()-1,COLUMN()))),"")</f>
        <v/>
      </c>
      <c r="ND135" s="91" t="str">
        <f t="shared" ca="1" si="759"/>
        <v/>
      </c>
      <c r="NE135" s="91" t="str">
        <f t="shared" ca="1" si="784"/>
        <v/>
      </c>
      <c r="NF135" s="91" t="str">
        <f t="shared" ca="1" si="784"/>
        <v/>
      </c>
      <c r="NG135" s="91" t="str">
        <f t="shared" ca="1" si="784"/>
        <v/>
      </c>
      <c r="NH135" s="91" t="str">
        <f t="shared" ca="1" si="784"/>
        <v/>
      </c>
      <c r="NI135" s="91" t="str">
        <f t="shared" ca="1" si="784"/>
        <v/>
      </c>
      <c r="NJ135" s="91" t="str">
        <f t="shared" ca="1" si="784"/>
        <v/>
      </c>
      <c r="NK135" s="91" t="str">
        <f t="shared" ca="1" si="784"/>
        <v/>
      </c>
      <c r="NL135" s="91" t="str">
        <f t="shared" ca="1" si="784"/>
        <v/>
      </c>
      <c r="NM135" s="91" t="str">
        <f t="shared" ca="1" si="784"/>
        <v/>
      </c>
      <c r="NN135" s="91" t="str">
        <f t="shared" ca="1" si="784"/>
        <v/>
      </c>
      <c r="NO135" s="91" t="str">
        <f t="shared" ca="1" si="784"/>
        <v/>
      </c>
      <c r="NQ135" s="20" t="str">
        <f t="shared" ca="1" si="905"/>
        <v/>
      </c>
      <c r="NR135" s="21" t="str">
        <f t="shared" ca="1" si="906"/>
        <v/>
      </c>
      <c r="NS135" s="6" t="str">
        <f t="shared" ca="1" si="907"/>
        <v/>
      </c>
      <c r="NT135" s="6" t="str">
        <f t="shared" ca="1" si="908"/>
        <v/>
      </c>
      <c r="NU135" s="22" t="e">
        <f t="shared" ca="1" si="909"/>
        <v>#VALUE!</v>
      </c>
      <c r="NV135" s="22" t="e">
        <f t="shared" ca="1" si="910"/>
        <v>#VALUE!</v>
      </c>
      <c r="NW135" s="22" t="str">
        <f ca="1">IFERROR(IF(INDIRECT(ADDRESS(ROW()-1,COLUMN()-2))="摘要",MATCH(NV135,日々処理!NR:NR,0),MATCH(NV135,INDIRECT(ADDRESS(INDIRECT(ADDRESS(ROW()-1,COLUMN()))+1,2,,,"日々処理")):INDIRECT(ADDRESS(INDIRECT(ADDRESS(ROW()-1,COLUMN()))+1000,2,,,"日々処理")),0)+INDIRECT(ADDRESS(ROW()-1,COLUMN()))),"")</f>
        <v/>
      </c>
      <c r="NX135" s="91" t="str">
        <f t="shared" ca="1" si="760"/>
        <v/>
      </c>
      <c r="NY135" s="91" t="str">
        <f t="shared" ca="1" si="785"/>
        <v/>
      </c>
      <c r="NZ135" s="91" t="str">
        <f t="shared" ca="1" si="785"/>
        <v/>
      </c>
      <c r="OA135" s="91" t="str">
        <f t="shared" ca="1" si="785"/>
        <v/>
      </c>
      <c r="OB135" s="91" t="str">
        <f t="shared" ca="1" si="785"/>
        <v/>
      </c>
      <c r="OC135" s="91" t="str">
        <f t="shared" ca="1" si="785"/>
        <v/>
      </c>
      <c r="OD135" s="91" t="str">
        <f t="shared" ca="1" si="785"/>
        <v/>
      </c>
      <c r="OE135" s="91" t="str">
        <f t="shared" ca="1" si="785"/>
        <v/>
      </c>
      <c r="OF135" s="91" t="str">
        <f t="shared" ca="1" si="785"/>
        <v/>
      </c>
      <c r="OG135" s="91" t="str">
        <f t="shared" ca="1" si="785"/>
        <v/>
      </c>
      <c r="OH135" s="91" t="str">
        <f t="shared" ca="1" si="785"/>
        <v/>
      </c>
      <c r="OI135" s="91" t="str">
        <f t="shared" ca="1" si="785"/>
        <v/>
      </c>
      <c r="OK135" s="20" t="str">
        <f t="shared" ca="1" si="911"/>
        <v/>
      </c>
      <c r="OL135" s="21" t="str">
        <f t="shared" ca="1" si="912"/>
        <v/>
      </c>
      <c r="OM135" s="6" t="str">
        <f t="shared" ca="1" si="913"/>
        <v/>
      </c>
      <c r="ON135" s="6" t="str">
        <f t="shared" ca="1" si="914"/>
        <v/>
      </c>
      <c r="OO135" s="22" t="e">
        <f t="shared" ca="1" si="915"/>
        <v>#VALUE!</v>
      </c>
      <c r="OP135" s="22" t="e">
        <f t="shared" ca="1" si="916"/>
        <v>#VALUE!</v>
      </c>
      <c r="OQ135" s="22" t="str">
        <f ca="1">IFERROR(IF(INDIRECT(ADDRESS(ROW()-1,COLUMN()-2))="摘要",MATCH(OP135,日々処理!OL:OL,0),MATCH(OP135,INDIRECT(ADDRESS(INDIRECT(ADDRESS(ROW()-1,COLUMN()))+1,2,,,"日々処理")):INDIRECT(ADDRESS(INDIRECT(ADDRESS(ROW()-1,COLUMN()))+1000,2,,,"日々処理")),0)+INDIRECT(ADDRESS(ROW()-1,COLUMN()))),"")</f>
        <v/>
      </c>
      <c r="OR135" s="91" t="str">
        <f t="shared" ca="1" si="761"/>
        <v/>
      </c>
      <c r="OS135" s="91" t="str">
        <f t="shared" ca="1" si="786"/>
        <v/>
      </c>
      <c r="OT135" s="91" t="str">
        <f t="shared" ca="1" si="786"/>
        <v/>
      </c>
      <c r="OU135" s="91" t="str">
        <f t="shared" ca="1" si="786"/>
        <v/>
      </c>
      <c r="OV135" s="91" t="str">
        <f t="shared" ca="1" si="786"/>
        <v/>
      </c>
      <c r="OW135" s="91" t="str">
        <f t="shared" ca="1" si="786"/>
        <v/>
      </c>
      <c r="OX135" s="91" t="str">
        <f t="shared" ca="1" si="786"/>
        <v/>
      </c>
      <c r="OY135" s="91" t="str">
        <f t="shared" ca="1" si="786"/>
        <v/>
      </c>
      <c r="OZ135" s="91" t="str">
        <f t="shared" ca="1" si="786"/>
        <v/>
      </c>
      <c r="PA135" s="91" t="str">
        <f t="shared" ca="1" si="786"/>
        <v/>
      </c>
      <c r="PB135" s="91" t="str">
        <f t="shared" ca="1" si="786"/>
        <v/>
      </c>
      <c r="PC135" s="91" t="str">
        <f t="shared" ca="1" si="786"/>
        <v/>
      </c>
      <c r="PE135" s="20" t="str">
        <f t="shared" ca="1" si="917"/>
        <v/>
      </c>
      <c r="PF135" s="21" t="str">
        <f t="shared" ca="1" si="918"/>
        <v/>
      </c>
      <c r="PG135" s="6" t="str">
        <f t="shared" ca="1" si="919"/>
        <v/>
      </c>
      <c r="PH135" s="6" t="str">
        <f t="shared" ca="1" si="920"/>
        <v/>
      </c>
      <c r="PI135" s="22" t="e">
        <f t="shared" ca="1" si="921"/>
        <v>#VALUE!</v>
      </c>
      <c r="PJ135" s="22" t="e">
        <f t="shared" ca="1" si="922"/>
        <v>#VALUE!</v>
      </c>
      <c r="PK135" s="22" t="str">
        <f ca="1">IFERROR(IF(INDIRECT(ADDRESS(ROW()-1,COLUMN()-2))="摘要",MATCH(PJ135,日々処理!PF:PF,0),MATCH(PJ135,INDIRECT(ADDRESS(INDIRECT(ADDRESS(ROW()-1,COLUMN()))+1,2,,,"日々処理")):INDIRECT(ADDRESS(INDIRECT(ADDRESS(ROW()-1,COLUMN()))+1000,2,,,"日々処理")),0)+INDIRECT(ADDRESS(ROW()-1,COLUMN()))),"")</f>
        <v/>
      </c>
      <c r="PL135" s="91" t="str">
        <f t="shared" ca="1" si="762"/>
        <v/>
      </c>
      <c r="PM135" s="91" t="str">
        <f t="shared" ca="1" si="787"/>
        <v/>
      </c>
      <c r="PN135" s="91" t="str">
        <f t="shared" ca="1" si="787"/>
        <v/>
      </c>
      <c r="PO135" s="91" t="str">
        <f t="shared" ca="1" si="787"/>
        <v/>
      </c>
      <c r="PP135" s="91" t="str">
        <f t="shared" ca="1" si="787"/>
        <v/>
      </c>
      <c r="PQ135" s="91" t="str">
        <f t="shared" ca="1" si="787"/>
        <v/>
      </c>
      <c r="PR135" s="91" t="str">
        <f t="shared" ca="1" si="787"/>
        <v/>
      </c>
      <c r="PS135" s="91" t="str">
        <f t="shared" ca="1" si="787"/>
        <v/>
      </c>
      <c r="PT135" s="91" t="str">
        <f t="shared" ca="1" si="787"/>
        <v/>
      </c>
      <c r="PU135" s="91" t="str">
        <f t="shared" ca="1" si="787"/>
        <v/>
      </c>
      <c r="PV135" s="91" t="str">
        <f t="shared" ca="1" si="787"/>
        <v/>
      </c>
      <c r="PW135" s="91" t="str">
        <f t="shared" ca="1" si="787"/>
        <v/>
      </c>
      <c r="PY135" s="20" t="str">
        <f t="shared" ca="1" si="923"/>
        <v/>
      </c>
      <c r="PZ135" s="21" t="str">
        <f t="shared" ca="1" si="924"/>
        <v/>
      </c>
      <c r="QA135" s="6" t="str">
        <f t="shared" ca="1" si="925"/>
        <v/>
      </c>
      <c r="QB135" s="6" t="str">
        <f t="shared" ca="1" si="926"/>
        <v/>
      </c>
      <c r="QC135" s="22" t="e">
        <f t="shared" ca="1" si="927"/>
        <v>#VALUE!</v>
      </c>
      <c r="QD135" s="22" t="e">
        <f t="shared" ca="1" si="928"/>
        <v>#VALUE!</v>
      </c>
      <c r="QE135" s="22" t="str">
        <f ca="1">IFERROR(IF(INDIRECT(ADDRESS(ROW()-1,COLUMN()-2))="摘要",MATCH(QD135,日々処理!PZ:PZ,0),MATCH(QD135,INDIRECT(ADDRESS(INDIRECT(ADDRESS(ROW()-1,COLUMN()))+1,2,,,"日々処理")):INDIRECT(ADDRESS(INDIRECT(ADDRESS(ROW()-1,COLUMN()))+1000,2,,,"日々処理")),0)+INDIRECT(ADDRESS(ROW()-1,COLUMN()))),"")</f>
        <v/>
      </c>
      <c r="QF135" s="91" t="str">
        <f t="shared" ca="1" si="763"/>
        <v/>
      </c>
      <c r="QG135" s="91" t="str">
        <f t="shared" ca="1" si="788"/>
        <v/>
      </c>
      <c r="QH135" s="91" t="str">
        <f t="shared" ca="1" si="788"/>
        <v/>
      </c>
      <c r="QI135" s="91" t="str">
        <f t="shared" ca="1" si="788"/>
        <v/>
      </c>
      <c r="QJ135" s="91" t="str">
        <f t="shared" ca="1" si="788"/>
        <v/>
      </c>
      <c r="QK135" s="91" t="str">
        <f t="shared" ca="1" si="788"/>
        <v/>
      </c>
      <c r="QL135" s="91" t="str">
        <f t="shared" ca="1" si="788"/>
        <v/>
      </c>
      <c r="QM135" s="91" t="str">
        <f t="shared" ca="1" si="788"/>
        <v/>
      </c>
      <c r="QN135" s="91" t="str">
        <f t="shared" ca="1" si="788"/>
        <v/>
      </c>
      <c r="QO135" s="91" t="str">
        <f t="shared" ca="1" si="788"/>
        <v/>
      </c>
      <c r="QP135" s="91" t="str">
        <f t="shared" ca="1" si="788"/>
        <v/>
      </c>
      <c r="QQ135" s="91" t="str">
        <f t="shared" ca="1" si="788"/>
        <v/>
      </c>
      <c r="QS135" s="20" t="str">
        <f t="shared" ca="1" si="929"/>
        <v/>
      </c>
      <c r="QT135" s="21" t="str">
        <f t="shared" ca="1" si="930"/>
        <v/>
      </c>
      <c r="QU135" s="6" t="str">
        <f t="shared" ca="1" si="931"/>
        <v/>
      </c>
      <c r="QV135" s="6" t="str">
        <f t="shared" ca="1" si="932"/>
        <v/>
      </c>
      <c r="QW135" s="22" t="e">
        <f t="shared" ca="1" si="933"/>
        <v>#VALUE!</v>
      </c>
      <c r="QX135" s="22" t="e">
        <f t="shared" ca="1" si="934"/>
        <v>#VALUE!</v>
      </c>
      <c r="QY135" s="22" t="str">
        <f ca="1">IFERROR(IF(INDIRECT(ADDRESS(ROW()-1,COLUMN()-2))="摘要",MATCH(QX135,日々処理!QT:QT,0),MATCH(QX135,INDIRECT(ADDRESS(INDIRECT(ADDRESS(ROW()-1,COLUMN()))+1,2,,,"日々処理")):INDIRECT(ADDRESS(INDIRECT(ADDRESS(ROW()-1,COLUMN()))+1000,2,,,"日々処理")),0)+INDIRECT(ADDRESS(ROW()-1,COLUMN()))),"")</f>
        <v/>
      </c>
      <c r="QZ135" s="91" t="str">
        <f t="shared" ca="1" si="764"/>
        <v/>
      </c>
      <c r="RA135" s="91" t="str">
        <f t="shared" ca="1" si="789"/>
        <v/>
      </c>
      <c r="RB135" s="91" t="str">
        <f t="shared" ca="1" si="789"/>
        <v/>
      </c>
      <c r="RC135" s="91" t="str">
        <f t="shared" ca="1" si="789"/>
        <v/>
      </c>
      <c r="RD135" s="91" t="str">
        <f t="shared" ca="1" si="789"/>
        <v/>
      </c>
      <c r="RE135" s="91" t="str">
        <f t="shared" ca="1" si="789"/>
        <v/>
      </c>
      <c r="RF135" s="91" t="str">
        <f t="shared" ca="1" si="789"/>
        <v/>
      </c>
      <c r="RG135" s="91" t="str">
        <f t="shared" ca="1" si="789"/>
        <v/>
      </c>
      <c r="RH135" s="91" t="str">
        <f t="shared" ca="1" si="789"/>
        <v/>
      </c>
      <c r="RI135" s="91" t="str">
        <f t="shared" ca="1" si="789"/>
        <v/>
      </c>
      <c r="RJ135" s="91" t="str">
        <f t="shared" ca="1" si="789"/>
        <v/>
      </c>
      <c r="RK135" s="91" t="str">
        <f t="shared" ca="1" si="789"/>
        <v/>
      </c>
      <c r="RM135" s="20" t="str">
        <f t="shared" ca="1" si="935"/>
        <v/>
      </c>
      <c r="RN135" s="21" t="str">
        <f t="shared" ca="1" si="936"/>
        <v/>
      </c>
      <c r="RO135" s="6" t="str">
        <f t="shared" ca="1" si="937"/>
        <v/>
      </c>
      <c r="RP135" s="6" t="str">
        <f t="shared" ca="1" si="938"/>
        <v/>
      </c>
      <c r="RQ135" s="22" t="e">
        <f t="shared" ca="1" si="939"/>
        <v>#VALUE!</v>
      </c>
      <c r="RR135" s="22" t="e">
        <f t="shared" ca="1" si="940"/>
        <v>#VALUE!</v>
      </c>
      <c r="RS135" s="22" t="str">
        <f ca="1">IFERROR(IF(INDIRECT(ADDRESS(ROW()-1,COLUMN()-2))="摘要",MATCH(RR135,日々処理!RN:RN,0),MATCH(RR135,INDIRECT(ADDRESS(INDIRECT(ADDRESS(ROW()-1,COLUMN()))+1,2,,,"日々処理")):INDIRECT(ADDRESS(INDIRECT(ADDRESS(ROW()-1,COLUMN()))+1000,2,,,"日々処理")),0)+INDIRECT(ADDRESS(ROW()-1,COLUMN()))),"")</f>
        <v/>
      </c>
      <c r="RT135" s="91" t="str">
        <f t="shared" ca="1" si="765"/>
        <v/>
      </c>
      <c r="RU135" s="91" t="str">
        <f t="shared" ca="1" si="790"/>
        <v/>
      </c>
      <c r="RV135" s="91" t="str">
        <f t="shared" ca="1" si="790"/>
        <v/>
      </c>
      <c r="RW135" s="91" t="str">
        <f t="shared" ca="1" si="790"/>
        <v/>
      </c>
      <c r="RX135" s="91" t="str">
        <f t="shared" ca="1" si="790"/>
        <v/>
      </c>
      <c r="RY135" s="91" t="str">
        <f t="shared" ca="1" si="790"/>
        <v/>
      </c>
      <c r="RZ135" s="91" t="str">
        <f t="shared" ca="1" si="790"/>
        <v/>
      </c>
      <c r="SA135" s="91" t="str">
        <f t="shared" ca="1" si="790"/>
        <v/>
      </c>
      <c r="SB135" s="91" t="str">
        <f t="shared" ca="1" si="790"/>
        <v/>
      </c>
      <c r="SC135" s="91" t="str">
        <f t="shared" ca="1" si="790"/>
        <v/>
      </c>
      <c r="SD135" s="91" t="str">
        <f t="shared" ca="1" si="790"/>
        <v/>
      </c>
      <c r="SE135" s="91" t="str">
        <f t="shared" ca="1" si="790"/>
        <v/>
      </c>
    </row>
    <row r="136" spans="1:499" ht="12" customHeight="1">
      <c r="A136" s="20" t="str">
        <f t="shared" ca="1" si="791"/>
        <v/>
      </c>
      <c r="B136" s="21" t="str">
        <f t="shared" ca="1" si="792"/>
        <v/>
      </c>
      <c r="C136" s="6" t="str">
        <f t="shared" ca="1" si="793"/>
        <v/>
      </c>
      <c r="D136" s="6" t="str">
        <f t="shared" ca="1" si="794"/>
        <v/>
      </c>
      <c r="E136" s="22" t="e">
        <f t="shared" ca="1" si="795"/>
        <v>#VALUE!</v>
      </c>
      <c r="F136" s="22" t="e">
        <f t="shared" ca="1" si="796"/>
        <v>#VALUE!</v>
      </c>
      <c r="G136" s="22" t="str">
        <f ca="1">IFERROR(IF(INDIRECT(ADDRESS(ROW()-1,COLUMN()-2))="摘要",MATCH(F136,日々処理!B:B,0),MATCH(F136,INDIRECT(ADDRESS(INDIRECT(ADDRESS(ROW()-1,COLUMN()))+1,2,,,"日々処理")):INDIRECT(ADDRESS(INDIRECT(ADDRESS(ROW()-1,COLUMN()))+1000,2,,,"日々処理")),0)+INDIRECT(ADDRESS(ROW()-1,COLUMN()))),"")</f>
        <v/>
      </c>
      <c r="H136" s="91" t="str">
        <f t="shared" ca="1" si="741"/>
        <v/>
      </c>
      <c r="I136" s="91" t="str">
        <f t="shared" ca="1" si="766"/>
        <v/>
      </c>
      <c r="J136" s="91" t="str">
        <f t="shared" ca="1" si="766"/>
        <v/>
      </c>
      <c r="K136" s="91" t="str">
        <f t="shared" ca="1" si="766"/>
        <v/>
      </c>
      <c r="L136" s="91" t="str">
        <f t="shared" ca="1" si="766"/>
        <v/>
      </c>
      <c r="M136" s="91" t="str">
        <f t="shared" ca="1" si="766"/>
        <v/>
      </c>
      <c r="N136" s="91" t="str">
        <f t="shared" ca="1" si="766"/>
        <v/>
      </c>
      <c r="O136" s="91" t="str">
        <f t="shared" ca="1" si="766"/>
        <v/>
      </c>
      <c r="P136" s="91" t="str">
        <f t="shared" ca="1" si="766"/>
        <v/>
      </c>
      <c r="Q136" s="91" t="str">
        <f t="shared" ca="1" si="766"/>
        <v/>
      </c>
      <c r="R136" s="91" t="str">
        <f t="shared" ca="1" si="766"/>
        <v/>
      </c>
      <c r="S136" s="91" t="str">
        <f t="shared" ca="1" si="766"/>
        <v/>
      </c>
      <c r="T136" s="89"/>
      <c r="U136" s="20" t="str">
        <f t="shared" ca="1" si="797"/>
        <v/>
      </c>
      <c r="V136" s="21" t="str">
        <f t="shared" ca="1" si="798"/>
        <v/>
      </c>
      <c r="W136" s="6" t="str">
        <f t="shared" ca="1" si="799"/>
        <v/>
      </c>
      <c r="X136" s="6" t="str">
        <f t="shared" ca="1" si="800"/>
        <v/>
      </c>
      <c r="Y136" s="22" t="e">
        <f t="shared" ca="1" si="801"/>
        <v>#VALUE!</v>
      </c>
      <c r="Z136" s="22" t="e">
        <f t="shared" ca="1" si="802"/>
        <v>#VALUE!</v>
      </c>
      <c r="AA136" s="22" t="str">
        <f ca="1">IFERROR(IF(INDIRECT(ADDRESS(ROW()-1,COLUMN()-2))="摘要",MATCH(Z136,日々処理!V:V,0),MATCH(Z136,INDIRECT(ADDRESS(INDIRECT(ADDRESS(ROW()-1,COLUMN()))+1,2,,,"日々処理")):INDIRECT(ADDRESS(INDIRECT(ADDRESS(ROW()-1,COLUMN()))+1000,2,,,"日々処理")),0)+INDIRECT(ADDRESS(ROW()-1,COLUMN()))),"")</f>
        <v/>
      </c>
      <c r="AB136" s="91" t="str">
        <f t="shared" ca="1" si="742"/>
        <v/>
      </c>
      <c r="AC136" s="91" t="str">
        <f t="shared" ca="1" si="767"/>
        <v/>
      </c>
      <c r="AD136" s="91" t="str">
        <f t="shared" ca="1" si="767"/>
        <v/>
      </c>
      <c r="AE136" s="91" t="str">
        <f t="shared" ca="1" si="767"/>
        <v/>
      </c>
      <c r="AF136" s="91" t="str">
        <f t="shared" ca="1" si="767"/>
        <v/>
      </c>
      <c r="AG136" s="91" t="str">
        <f t="shared" ca="1" si="767"/>
        <v/>
      </c>
      <c r="AH136" s="91" t="str">
        <f t="shared" ca="1" si="767"/>
        <v/>
      </c>
      <c r="AI136" s="91" t="str">
        <f t="shared" ca="1" si="767"/>
        <v/>
      </c>
      <c r="AJ136" s="91" t="str">
        <f t="shared" ca="1" si="767"/>
        <v/>
      </c>
      <c r="AK136" s="91" t="str">
        <f t="shared" ca="1" si="767"/>
        <v/>
      </c>
      <c r="AL136" s="91" t="str">
        <f t="shared" ca="1" si="767"/>
        <v/>
      </c>
      <c r="AM136" s="91" t="str">
        <f t="shared" ca="1" si="767"/>
        <v/>
      </c>
      <c r="AO136" s="20" t="str">
        <f t="shared" ca="1" si="803"/>
        <v/>
      </c>
      <c r="AP136" s="21" t="str">
        <f t="shared" ca="1" si="804"/>
        <v/>
      </c>
      <c r="AQ136" s="6" t="str">
        <f t="shared" ca="1" si="805"/>
        <v/>
      </c>
      <c r="AR136" s="6" t="str">
        <f t="shared" ca="1" si="806"/>
        <v/>
      </c>
      <c r="AS136" s="22" t="e">
        <f t="shared" ca="1" si="807"/>
        <v>#VALUE!</v>
      </c>
      <c r="AT136" s="22" t="e">
        <f t="shared" ca="1" si="808"/>
        <v>#VALUE!</v>
      </c>
      <c r="AU136" s="22" t="str">
        <f ca="1">IFERROR(IF(INDIRECT(ADDRESS(ROW()-1,COLUMN()-2))="摘要",MATCH(AT136,日々処理!AP:AP,0),MATCH(AT136,INDIRECT(ADDRESS(INDIRECT(ADDRESS(ROW()-1,COLUMN()))+1,2,,,"日々処理")):INDIRECT(ADDRESS(INDIRECT(ADDRESS(ROW()-1,COLUMN()))+1000,2,,,"日々処理")),0)+INDIRECT(ADDRESS(ROW()-1,COLUMN()))),"")</f>
        <v/>
      </c>
      <c r="AV136" s="91" t="str">
        <f t="shared" ca="1" si="743"/>
        <v/>
      </c>
      <c r="AW136" s="91" t="str">
        <f t="shared" ca="1" si="768"/>
        <v/>
      </c>
      <c r="AX136" s="91" t="str">
        <f t="shared" ca="1" si="768"/>
        <v/>
      </c>
      <c r="AY136" s="91" t="str">
        <f t="shared" ca="1" si="768"/>
        <v/>
      </c>
      <c r="AZ136" s="91" t="str">
        <f t="shared" ca="1" si="768"/>
        <v/>
      </c>
      <c r="BA136" s="91" t="str">
        <f t="shared" ca="1" si="768"/>
        <v/>
      </c>
      <c r="BB136" s="91" t="str">
        <f t="shared" ca="1" si="768"/>
        <v/>
      </c>
      <c r="BC136" s="91" t="str">
        <f t="shared" ca="1" si="768"/>
        <v/>
      </c>
      <c r="BD136" s="91" t="str">
        <f t="shared" ca="1" si="768"/>
        <v/>
      </c>
      <c r="BE136" s="91" t="str">
        <f t="shared" ca="1" si="768"/>
        <v/>
      </c>
      <c r="BF136" s="91" t="str">
        <f t="shared" ca="1" si="768"/>
        <v/>
      </c>
      <c r="BG136" s="91" t="str">
        <f t="shared" ca="1" si="768"/>
        <v/>
      </c>
      <c r="BI136" s="20" t="str">
        <f t="shared" ca="1" si="809"/>
        <v/>
      </c>
      <c r="BJ136" s="21" t="str">
        <f t="shared" ca="1" si="810"/>
        <v/>
      </c>
      <c r="BK136" s="6" t="str">
        <f t="shared" ca="1" si="811"/>
        <v/>
      </c>
      <c r="BL136" s="6" t="str">
        <f t="shared" ca="1" si="812"/>
        <v/>
      </c>
      <c r="BM136" s="22" t="e">
        <f t="shared" ca="1" si="813"/>
        <v>#VALUE!</v>
      </c>
      <c r="BN136" s="22" t="e">
        <f t="shared" ca="1" si="814"/>
        <v>#VALUE!</v>
      </c>
      <c r="BO136" s="22" t="str">
        <f ca="1">IFERROR(IF(INDIRECT(ADDRESS(ROW()-1,COLUMN()-2))="摘要",MATCH(BN136,日々処理!BJ:BJ,0),MATCH(BN136,INDIRECT(ADDRESS(INDIRECT(ADDRESS(ROW()-1,COLUMN()))+1,2,,,"日々処理")):INDIRECT(ADDRESS(INDIRECT(ADDRESS(ROW()-1,COLUMN()))+1000,2,,,"日々処理")),0)+INDIRECT(ADDRESS(ROW()-1,COLUMN()))),"")</f>
        <v/>
      </c>
      <c r="BP136" s="91" t="str">
        <f t="shared" ca="1" si="744"/>
        <v/>
      </c>
      <c r="BQ136" s="91" t="str">
        <f t="shared" ca="1" si="769"/>
        <v/>
      </c>
      <c r="BR136" s="91" t="str">
        <f t="shared" ca="1" si="769"/>
        <v/>
      </c>
      <c r="BS136" s="91" t="str">
        <f t="shared" ca="1" si="769"/>
        <v/>
      </c>
      <c r="BT136" s="91" t="str">
        <f t="shared" ca="1" si="769"/>
        <v/>
      </c>
      <c r="BU136" s="91" t="str">
        <f t="shared" ca="1" si="769"/>
        <v/>
      </c>
      <c r="BV136" s="91" t="str">
        <f t="shared" ca="1" si="769"/>
        <v/>
      </c>
      <c r="BW136" s="91" t="str">
        <f t="shared" ca="1" si="769"/>
        <v/>
      </c>
      <c r="BX136" s="91" t="str">
        <f t="shared" ca="1" si="769"/>
        <v/>
      </c>
      <c r="BY136" s="91" t="str">
        <f t="shared" ca="1" si="769"/>
        <v/>
      </c>
      <c r="BZ136" s="91" t="str">
        <f t="shared" ca="1" si="769"/>
        <v/>
      </c>
      <c r="CA136" s="91" t="str">
        <f t="shared" ca="1" si="769"/>
        <v/>
      </c>
      <c r="CC136" s="20" t="str">
        <f t="shared" ca="1" si="815"/>
        <v/>
      </c>
      <c r="CD136" s="21" t="str">
        <f t="shared" ca="1" si="816"/>
        <v/>
      </c>
      <c r="CE136" s="6" t="str">
        <f t="shared" ca="1" si="817"/>
        <v/>
      </c>
      <c r="CF136" s="6" t="str">
        <f t="shared" ca="1" si="818"/>
        <v/>
      </c>
      <c r="CG136" s="22" t="e">
        <f t="shared" ca="1" si="819"/>
        <v>#VALUE!</v>
      </c>
      <c r="CH136" s="22" t="e">
        <f t="shared" ca="1" si="820"/>
        <v>#VALUE!</v>
      </c>
      <c r="CI136" s="22" t="str">
        <f ca="1">IFERROR(IF(INDIRECT(ADDRESS(ROW()-1,COLUMN()-2))="摘要",MATCH(CH136,日々処理!CD:CD,0),MATCH(CH136,INDIRECT(ADDRESS(INDIRECT(ADDRESS(ROW()-1,COLUMN()))+1,2,,,"日々処理")):INDIRECT(ADDRESS(INDIRECT(ADDRESS(ROW()-1,COLUMN()))+1000,2,,,"日々処理")),0)+INDIRECT(ADDRESS(ROW()-1,COLUMN()))),"")</f>
        <v/>
      </c>
      <c r="CJ136" s="91" t="str">
        <f t="shared" ca="1" si="745"/>
        <v/>
      </c>
      <c r="CK136" s="91" t="str">
        <f t="shared" ca="1" si="770"/>
        <v/>
      </c>
      <c r="CL136" s="91" t="str">
        <f t="shared" ca="1" si="770"/>
        <v/>
      </c>
      <c r="CM136" s="91" t="str">
        <f t="shared" ca="1" si="770"/>
        <v/>
      </c>
      <c r="CN136" s="91" t="str">
        <f t="shared" ca="1" si="770"/>
        <v/>
      </c>
      <c r="CO136" s="91" t="str">
        <f t="shared" ca="1" si="770"/>
        <v/>
      </c>
      <c r="CP136" s="91" t="str">
        <f t="shared" ca="1" si="770"/>
        <v/>
      </c>
      <c r="CQ136" s="91" t="str">
        <f t="shared" ca="1" si="770"/>
        <v/>
      </c>
      <c r="CR136" s="91" t="str">
        <f t="shared" ca="1" si="770"/>
        <v/>
      </c>
      <c r="CS136" s="91" t="str">
        <f t="shared" ca="1" si="770"/>
        <v/>
      </c>
      <c r="CT136" s="91" t="str">
        <f t="shared" ca="1" si="770"/>
        <v/>
      </c>
      <c r="CU136" s="91" t="str">
        <f t="shared" ca="1" si="770"/>
        <v/>
      </c>
      <c r="CW136" s="20" t="str">
        <f t="shared" ca="1" si="821"/>
        <v/>
      </c>
      <c r="CX136" s="21" t="str">
        <f t="shared" ca="1" si="822"/>
        <v/>
      </c>
      <c r="CY136" s="6" t="str">
        <f t="shared" ca="1" si="823"/>
        <v/>
      </c>
      <c r="CZ136" s="6" t="str">
        <f t="shared" ca="1" si="824"/>
        <v/>
      </c>
      <c r="DA136" s="22" t="e">
        <f t="shared" ca="1" si="825"/>
        <v>#VALUE!</v>
      </c>
      <c r="DB136" s="22" t="e">
        <f t="shared" ca="1" si="826"/>
        <v>#VALUE!</v>
      </c>
      <c r="DC136" s="22" t="str">
        <f ca="1">IFERROR(IF(INDIRECT(ADDRESS(ROW()-1,COLUMN()-2))="摘要",MATCH(DB136,日々処理!CX:CX,0),MATCH(DB136,INDIRECT(ADDRESS(INDIRECT(ADDRESS(ROW()-1,COLUMN()))+1,2,,,"日々処理")):INDIRECT(ADDRESS(INDIRECT(ADDRESS(ROW()-1,COLUMN()))+1000,2,,,"日々処理")),0)+INDIRECT(ADDRESS(ROW()-1,COLUMN()))),"")</f>
        <v/>
      </c>
      <c r="DD136" s="91" t="str">
        <f t="shared" ca="1" si="746"/>
        <v/>
      </c>
      <c r="DE136" s="91" t="str">
        <f t="shared" ca="1" si="771"/>
        <v/>
      </c>
      <c r="DF136" s="91" t="str">
        <f t="shared" ca="1" si="771"/>
        <v/>
      </c>
      <c r="DG136" s="91" t="str">
        <f t="shared" ca="1" si="771"/>
        <v/>
      </c>
      <c r="DH136" s="91" t="str">
        <f t="shared" ca="1" si="771"/>
        <v/>
      </c>
      <c r="DI136" s="91" t="str">
        <f t="shared" ca="1" si="771"/>
        <v/>
      </c>
      <c r="DJ136" s="91" t="str">
        <f t="shared" ca="1" si="771"/>
        <v/>
      </c>
      <c r="DK136" s="91" t="str">
        <f t="shared" ca="1" si="771"/>
        <v/>
      </c>
      <c r="DL136" s="91" t="str">
        <f t="shared" ca="1" si="771"/>
        <v/>
      </c>
      <c r="DM136" s="91" t="str">
        <f t="shared" ca="1" si="771"/>
        <v/>
      </c>
      <c r="DN136" s="91" t="str">
        <f t="shared" ca="1" si="771"/>
        <v/>
      </c>
      <c r="DO136" s="91" t="str">
        <f t="shared" ca="1" si="771"/>
        <v/>
      </c>
      <c r="DQ136" s="20" t="str">
        <f t="shared" ca="1" si="827"/>
        <v/>
      </c>
      <c r="DR136" s="21" t="str">
        <f t="shared" ca="1" si="828"/>
        <v/>
      </c>
      <c r="DS136" s="6" t="str">
        <f t="shared" ca="1" si="829"/>
        <v/>
      </c>
      <c r="DT136" s="6" t="str">
        <f t="shared" ca="1" si="830"/>
        <v/>
      </c>
      <c r="DU136" s="22" t="e">
        <f t="shared" ca="1" si="831"/>
        <v>#VALUE!</v>
      </c>
      <c r="DV136" s="22" t="e">
        <f t="shared" ca="1" si="832"/>
        <v>#VALUE!</v>
      </c>
      <c r="DW136" s="22" t="str">
        <f ca="1">IFERROR(IF(INDIRECT(ADDRESS(ROW()-1,COLUMN()-2))="摘要",MATCH(DV136,日々処理!DR:DR,0),MATCH(DV136,INDIRECT(ADDRESS(INDIRECT(ADDRESS(ROW()-1,COLUMN()))+1,2,,,"日々処理")):INDIRECT(ADDRESS(INDIRECT(ADDRESS(ROW()-1,COLUMN()))+1000,2,,,"日々処理")),0)+INDIRECT(ADDRESS(ROW()-1,COLUMN()))),"")</f>
        <v/>
      </c>
      <c r="DX136" s="91" t="str">
        <f t="shared" ca="1" si="747"/>
        <v/>
      </c>
      <c r="DY136" s="91" t="str">
        <f t="shared" ca="1" si="772"/>
        <v/>
      </c>
      <c r="DZ136" s="91" t="str">
        <f t="shared" ca="1" si="772"/>
        <v/>
      </c>
      <c r="EA136" s="91" t="str">
        <f t="shared" ca="1" si="772"/>
        <v/>
      </c>
      <c r="EB136" s="91" t="str">
        <f t="shared" ca="1" si="772"/>
        <v/>
      </c>
      <c r="EC136" s="91" t="str">
        <f t="shared" ca="1" si="772"/>
        <v/>
      </c>
      <c r="ED136" s="91" t="str">
        <f t="shared" ca="1" si="772"/>
        <v/>
      </c>
      <c r="EE136" s="91" t="str">
        <f t="shared" ca="1" si="772"/>
        <v/>
      </c>
      <c r="EF136" s="91" t="str">
        <f t="shared" ca="1" si="772"/>
        <v/>
      </c>
      <c r="EG136" s="91" t="str">
        <f t="shared" ca="1" si="772"/>
        <v/>
      </c>
      <c r="EH136" s="91" t="str">
        <f t="shared" ca="1" si="772"/>
        <v/>
      </c>
      <c r="EI136" s="91" t="str">
        <f t="shared" ca="1" si="772"/>
        <v/>
      </c>
      <c r="EK136" s="20" t="str">
        <f t="shared" ca="1" si="833"/>
        <v/>
      </c>
      <c r="EL136" s="21" t="str">
        <f t="shared" ca="1" si="834"/>
        <v/>
      </c>
      <c r="EM136" s="6" t="str">
        <f t="shared" ca="1" si="835"/>
        <v/>
      </c>
      <c r="EN136" s="6" t="str">
        <f t="shared" ca="1" si="836"/>
        <v/>
      </c>
      <c r="EO136" s="22" t="e">
        <f t="shared" ca="1" si="837"/>
        <v>#VALUE!</v>
      </c>
      <c r="EP136" s="22" t="e">
        <f t="shared" ca="1" si="838"/>
        <v>#VALUE!</v>
      </c>
      <c r="EQ136" s="22" t="str">
        <f ca="1">IFERROR(IF(INDIRECT(ADDRESS(ROW()-1,COLUMN()-2))="摘要",MATCH(EP136,日々処理!EL:EL,0),MATCH(EP136,INDIRECT(ADDRESS(INDIRECT(ADDRESS(ROW()-1,COLUMN()))+1,2,,,"日々処理")):INDIRECT(ADDRESS(INDIRECT(ADDRESS(ROW()-1,COLUMN()))+1000,2,,,"日々処理")),0)+INDIRECT(ADDRESS(ROW()-1,COLUMN()))),"")</f>
        <v/>
      </c>
      <c r="ER136" s="91" t="str">
        <f t="shared" ca="1" si="748"/>
        <v/>
      </c>
      <c r="ES136" s="91" t="str">
        <f t="shared" ca="1" si="773"/>
        <v/>
      </c>
      <c r="ET136" s="91" t="str">
        <f t="shared" ca="1" si="773"/>
        <v/>
      </c>
      <c r="EU136" s="91" t="str">
        <f t="shared" ca="1" si="773"/>
        <v/>
      </c>
      <c r="EV136" s="91" t="str">
        <f t="shared" ca="1" si="773"/>
        <v/>
      </c>
      <c r="EW136" s="91" t="str">
        <f t="shared" ca="1" si="773"/>
        <v/>
      </c>
      <c r="EX136" s="91" t="str">
        <f t="shared" ca="1" si="773"/>
        <v/>
      </c>
      <c r="EY136" s="91" t="str">
        <f t="shared" ca="1" si="773"/>
        <v/>
      </c>
      <c r="EZ136" s="91" t="str">
        <f t="shared" ca="1" si="773"/>
        <v/>
      </c>
      <c r="FA136" s="91" t="str">
        <f t="shared" ca="1" si="773"/>
        <v/>
      </c>
      <c r="FB136" s="91" t="str">
        <f t="shared" ca="1" si="773"/>
        <v/>
      </c>
      <c r="FC136" s="91" t="str">
        <f t="shared" ca="1" si="773"/>
        <v/>
      </c>
      <c r="FE136" s="20" t="str">
        <f t="shared" ca="1" si="839"/>
        <v/>
      </c>
      <c r="FF136" s="21" t="str">
        <f t="shared" ca="1" si="840"/>
        <v/>
      </c>
      <c r="FG136" s="6" t="str">
        <f t="shared" ca="1" si="841"/>
        <v/>
      </c>
      <c r="FH136" s="6" t="str">
        <f t="shared" ca="1" si="842"/>
        <v/>
      </c>
      <c r="FI136" s="22" t="e">
        <f t="shared" ca="1" si="843"/>
        <v>#VALUE!</v>
      </c>
      <c r="FJ136" s="22" t="e">
        <f t="shared" ca="1" si="844"/>
        <v>#VALUE!</v>
      </c>
      <c r="FK136" s="22" t="str">
        <f ca="1">IFERROR(IF(INDIRECT(ADDRESS(ROW()-1,COLUMN()-2))="摘要",MATCH(FJ136,日々処理!FF:FF,0),MATCH(FJ136,INDIRECT(ADDRESS(INDIRECT(ADDRESS(ROW()-1,COLUMN()))+1,2,,,"日々処理")):INDIRECT(ADDRESS(INDIRECT(ADDRESS(ROW()-1,COLUMN()))+1000,2,,,"日々処理")),0)+INDIRECT(ADDRESS(ROW()-1,COLUMN()))),"")</f>
        <v/>
      </c>
      <c r="FL136" s="91" t="str">
        <f t="shared" ca="1" si="749"/>
        <v/>
      </c>
      <c r="FM136" s="91" t="str">
        <f t="shared" ca="1" si="774"/>
        <v/>
      </c>
      <c r="FN136" s="91" t="str">
        <f t="shared" ca="1" si="774"/>
        <v/>
      </c>
      <c r="FO136" s="91" t="str">
        <f t="shared" ca="1" si="774"/>
        <v/>
      </c>
      <c r="FP136" s="91" t="str">
        <f t="shared" ca="1" si="774"/>
        <v/>
      </c>
      <c r="FQ136" s="91" t="str">
        <f t="shared" ca="1" si="774"/>
        <v/>
      </c>
      <c r="FR136" s="91" t="str">
        <f t="shared" ca="1" si="774"/>
        <v/>
      </c>
      <c r="FS136" s="91" t="str">
        <f t="shared" ca="1" si="774"/>
        <v/>
      </c>
      <c r="FT136" s="91" t="str">
        <f t="shared" ca="1" si="774"/>
        <v/>
      </c>
      <c r="FU136" s="91" t="str">
        <f t="shared" ca="1" si="774"/>
        <v/>
      </c>
      <c r="FV136" s="91" t="str">
        <f t="shared" ca="1" si="774"/>
        <v/>
      </c>
      <c r="FW136" s="91" t="str">
        <f t="shared" ca="1" si="774"/>
        <v/>
      </c>
      <c r="FY136" s="20" t="str">
        <f t="shared" ca="1" si="845"/>
        <v/>
      </c>
      <c r="FZ136" s="21" t="str">
        <f t="shared" ca="1" si="846"/>
        <v/>
      </c>
      <c r="GA136" s="6" t="str">
        <f t="shared" ca="1" si="847"/>
        <v/>
      </c>
      <c r="GB136" s="6" t="str">
        <f t="shared" ca="1" si="848"/>
        <v/>
      </c>
      <c r="GC136" s="22" t="e">
        <f t="shared" ca="1" si="849"/>
        <v>#VALUE!</v>
      </c>
      <c r="GD136" s="22" t="e">
        <f t="shared" ca="1" si="850"/>
        <v>#VALUE!</v>
      </c>
      <c r="GE136" s="22" t="str">
        <f ca="1">IFERROR(IF(INDIRECT(ADDRESS(ROW()-1,COLUMN()-2))="摘要",MATCH(GD136,日々処理!FZ:FZ,0),MATCH(GD136,INDIRECT(ADDRESS(INDIRECT(ADDRESS(ROW()-1,COLUMN()))+1,2,,,"日々処理")):INDIRECT(ADDRESS(INDIRECT(ADDRESS(ROW()-1,COLUMN()))+1000,2,,,"日々処理")),0)+INDIRECT(ADDRESS(ROW()-1,COLUMN()))),"")</f>
        <v/>
      </c>
      <c r="GF136" s="91" t="str">
        <f t="shared" ca="1" si="750"/>
        <v/>
      </c>
      <c r="GG136" s="91" t="str">
        <f t="shared" ca="1" si="775"/>
        <v/>
      </c>
      <c r="GH136" s="91" t="str">
        <f t="shared" ca="1" si="775"/>
        <v/>
      </c>
      <c r="GI136" s="91" t="str">
        <f t="shared" ca="1" si="775"/>
        <v/>
      </c>
      <c r="GJ136" s="91" t="str">
        <f t="shared" ca="1" si="775"/>
        <v/>
      </c>
      <c r="GK136" s="91" t="str">
        <f t="shared" ca="1" si="775"/>
        <v/>
      </c>
      <c r="GL136" s="91" t="str">
        <f t="shared" ca="1" si="775"/>
        <v/>
      </c>
      <c r="GM136" s="91" t="str">
        <f t="shared" ca="1" si="775"/>
        <v/>
      </c>
      <c r="GN136" s="91" t="str">
        <f t="shared" ca="1" si="775"/>
        <v/>
      </c>
      <c r="GO136" s="91" t="str">
        <f t="shared" ca="1" si="775"/>
        <v/>
      </c>
      <c r="GP136" s="91" t="str">
        <f t="shared" ca="1" si="775"/>
        <v/>
      </c>
      <c r="GQ136" s="91" t="str">
        <f t="shared" ca="1" si="775"/>
        <v/>
      </c>
      <c r="GS136" s="20" t="str">
        <f t="shared" ca="1" si="851"/>
        <v/>
      </c>
      <c r="GT136" s="21" t="str">
        <f t="shared" ca="1" si="852"/>
        <v/>
      </c>
      <c r="GU136" s="6" t="str">
        <f t="shared" ca="1" si="853"/>
        <v/>
      </c>
      <c r="GV136" s="6" t="str">
        <f t="shared" ca="1" si="854"/>
        <v/>
      </c>
      <c r="GW136" s="22" t="e">
        <f t="shared" ca="1" si="855"/>
        <v>#VALUE!</v>
      </c>
      <c r="GX136" s="22" t="e">
        <f t="shared" ca="1" si="856"/>
        <v>#VALUE!</v>
      </c>
      <c r="GY136" s="22" t="str">
        <f ca="1">IFERROR(IF(INDIRECT(ADDRESS(ROW()-1,COLUMN()-2))="摘要",MATCH(GX136,日々処理!GT:GT,0),MATCH(GX136,INDIRECT(ADDRESS(INDIRECT(ADDRESS(ROW()-1,COLUMN()))+1,2,,,"日々処理")):INDIRECT(ADDRESS(INDIRECT(ADDRESS(ROW()-1,COLUMN()))+1000,2,,,"日々処理")),0)+INDIRECT(ADDRESS(ROW()-1,COLUMN()))),"")</f>
        <v/>
      </c>
      <c r="GZ136" s="91" t="str">
        <f t="shared" ca="1" si="751"/>
        <v/>
      </c>
      <c r="HA136" s="91" t="str">
        <f t="shared" ca="1" si="776"/>
        <v/>
      </c>
      <c r="HB136" s="91" t="str">
        <f t="shared" ca="1" si="776"/>
        <v/>
      </c>
      <c r="HC136" s="91" t="str">
        <f t="shared" ca="1" si="776"/>
        <v/>
      </c>
      <c r="HD136" s="91" t="str">
        <f t="shared" ca="1" si="776"/>
        <v/>
      </c>
      <c r="HE136" s="91" t="str">
        <f t="shared" ca="1" si="776"/>
        <v/>
      </c>
      <c r="HF136" s="91" t="str">
        <f t="shared" ca="1" si="776"/>
        <v/>
      </c>
      <c r="HG136" s="91" t="str">
        <f t="shared" ca="1" si="776"/>
        <v/>
      </c>
      <c r="HH136" s="91" t="str">
        <f t="shared" ca="1" si="776"/>
        <v/>
      </c>
      <c r="HI136" s="91" t="str">
        <f t="shared" ca="1" si="776"/>
        <v/>
      </c>
      <c r="HJ136" s="91" t="str">
        <f t="shared" ca="1" si="776"/>
        <v/>
      </c>
      <c r="HK136" s="91" t="str">
        <f t="shared" ca="1" si="776"/>
        <v/>
      </c>
      <c r="HM136" s="20" t="str">
        <f t="shared" ca="1" si="857"/>
        <v/>
      </c>
      <c r="HN136" s="21" t="str">
        <f t="shared" ca="1" si="858"/>
        <v/>
      </c>
      <c r="HO136" s="6" t="str">
        <f t="shared" ca="1" si="859"/>
        <v/>
      </c>
      <c r="HP136" s="6" t="str">
        <f t="shared" ca="1" si="860"/>
        <v/>
      </c>
      <c r="HQ136" s="22" t="e">
        <f t="shared" ca="1" si="861"/>
        <v>#VALUE!</v>
      </c>
      <c r="HR136" s="22" t="e">
        <f t="shared" ca="1" si="862"/>
        <v>#VALUE!</v>
      </c>
      <c r="HS136" s="22" t="str">
        <f ca="1">IFERROR(IF(INDIRECT(ADDRESS(ROW()-1,COLUMN()-2))="摘要",MATCH(HR136,日々処理!HN:HN,0),MATCH(HR136,INDIRECT(ADDRESS(INDIRECT(ADDRESS(ROW()-1,COLUMN()))+1,2,,,"日々処理")):INDIRECT(ADDRESS(INDIRECT(ADDRESS(ROW()-1,COLUMN()))+1000,2,,,"日々処理")),0)+INDIRECT(ADDRESS(ROW()-1,COLUMN()))),"")</f>
        <v/>
      </c>
      <c r="HT136" s="91" t="str">
        <f t="shared" ca="1" si="752"/>
        <v/>
      </c>
      <c r="HU136" s="91" t="str">
        <f t="shared" ca="1" si="777"/>
        <v/>
      </c>
      <c r="HV136" s="91" t="str">
        <f t="shared" ca="1" si="777"/>
        <v/>
      </c>
      <c r="HW136" s="91" t="str">
        <f t="shared" ca="1" si="777"/>
        <v/>
      </c>
      <c r="HX136" s="91" t="str">
        <f t="shared" ca="1" si="777"/>
        <v/>
      </c>
      <c r="HY136" s="91" t="str">
        <f t="shared" ca="1" si="777"/>
        <v/>
      </c>
      <c r="HZ136" s="91" t="str">
        <f t="shared" ca="1" si="777"/>
        <v/>
      </c>
      <c r="IA136" s="91" t="str">
        <f t="shared" ca="1" si="777"/>
        <v/>
      </c>
      <c r="IB136" s="91" t="str">
        <f t="shared" ca="1" si="777"/>
        <v/>
      </c>
      <c r="IC136" s="91" t="str">
        <f t="shared" ca="1" si="777"/>
        <v/>
      </c>
      <c r="ID136" s="91" t="str">
        <f t="shared" ca="1" si="777"/>
        <v/>
      </c>
      <c r="IE136" s="91" t="str">
        <f t="shared" ca="1" si="777"/>
        <v/>
      </c>
      <c r="IG136" s="20" t="str">
        <f t="shared" ca="1" si="863"/>
        <v/>
      </c>
      <c r="IH136" s="21" t="str">
        <f t="shared" ca="1" si="864"/>
        <v/>
      </c>
      <c r="II136" s="6" t="str">
        <f t="shared" ca="1" si="865"/>
        <v/>
      </c>
      <c r="IJ136" s="6" t="str">
        <f t="shared" ca="1" si="866"/>
        <v/>
      </c>
      <c r="IK136" s="22" t="e">
        <f t="shared" ca="1" si="867"/>
        <v>#VALUE!</v>
      </c>
      <c r="IL136" s="22" t="e">
        <f t="shared" ca="1" si="868"/>
        <v>#VALUE!</v>
      </c>
      <c r="IM136" s="22" t="str">
        <f ca="1">IFERROR(IF(INDIRECT(ADDRESS(ROW()-1,COLUMN()-2))="摘要",MATCH(IL136,日々処理!IH:IH,0),MATCH(IL136,INDIRECT(ADDRESS(INDIRECT(ADDRESS(ROW()-1,COLUMN()))+1,2,,,"日々処理")):INDIRECT(ADDRESS(INDIRECT(ADDRESS(ROW()-1,COLUMN()))+1000,2,,,"日々処理")),0)+INDIRECT(ADDRESS(ROW()-1,COLUMN()))),"")</f>
        <v/>
      </c>
      <c r="IN136" s="91" t="str">
        <f t="shared" ca="1" si="753"/>
        <v/>
      </c>
      <c r="IO136" s="91" t="str">
        <f t="shared" ca="1" si="778"/>
        <v/>
      </c>
      <c r="IP136" s="91" t="str">
        <f t="shared" ca="1" si="778"/>
        <v/>
      </c>
      <c r="IQ136" s="91" t="str">
        <f t="shared" ca="1" si="778"/>
        <v/>
      </c>
      <c r="IR136" s="91" t="str">
        <f t="shared" ca="1" si="778"/>
        <v/>
      </c>
      <c r="IS136" s="91" t="str">
        <f t="shared" ca="1" si="778"/>
        <v/>
      </c>
      <c r="IT136" s="91" t="str">
        <f t="shared" ca="1" si="778"/>
        <v/>
      </c>
      <c r="IU136" s="91" t="str">
        <f t="shared" ca="1" si="778"/>
        <v/>
      </c>
      <c r="IV136" s="91" t="str">
        <f t="shared" ca="1" si="778"/>
        <v/>
      </c>
      <c r="IW136" s="91" t="str">
        <f t="shared" ca="1" si="778"/>
        <v/>
      </c>
      <c r="IX136" s="91" t="str">
        <f t="shared" ca="1" si="778"/>
        <v/>
      </c>
      <c r="IY136" s="91" t="str">
        <f t="shared" ca="1" si="778"/>
        <v/>
      </c>
      <c r="JA136" s="20" t="str">
        <f t="shared" ca="1" si="869"/>
        <v/>
      </c>
      <c r="JB136" s="21" t="str">
        <f t="shared" ca="1" si="870"/>
        <v/>
      </c>
      <c r="JC136" s="6" t="str">
        <f t="shared" ca="1" si="871"/>
        <v/>
      </c>
      <c r="JD136" s="6" t="str">
        <f t="shared" ca="1" si="872"/>
        <v/>
      </c>
      <c r="JE136" s="22" t="e">
        <f t="shared" ca="1" si="873"/>
        <v>#VALUE!</v>
      </c>
      <c r="JF136" s="22" t="e">
        <f t="shared" ca="1" si="874"/>
        <v>#VALUE!</v>
      </c>
      <c r="JG136" s="22" t="str">
        <f ca="1">IFERROR(IF(INDIRECT(ADDRESS(ROW()-1,COLUMN()-2))="摘要",MATCH(JF136,日々処理!JB:JB,0),MATCH(JF136,INDIRECT(ADDRESS(INDIRECT(ADDRESS(ROW()-1,COLUMN()))+1,2,,,"日々処理")):INDIRECT(ADDRESS(INDIRECT(ADDRESS(ROW()-1,COLUMN()))+1000,2,,,"日々処理")),0)+INDIRECT(ADDRESS(ROW()-1,COLUMN()))),"")</f>
        <v/>
      </c>
      <c r="JH136" s="91" t="str">
        <f t="shared" ca="1" si="754"/>
        <v/>
      </c>
      <c r="JI136" s="91" t="str">
        <f t="shared" ca="1" si="779"/>
        <v/>
      </c>
      <c r="JJ136" s="91" t="str">
        <f t="shared" ca="1" si="779"/>
        <v/>
      </c>
      <c r="JK136" s="91" t="str">
        <f t="shared" ca="1" si="779"/>
        <v/>
      </c>
      <c r="JL136" s="91" t="str">
        <f t="shared" ca="1" si="779"/>
        <v/>
      </c>
      <c r="JM136" s="91" t="str">
        <f t="shared" ca="1" si="779"/>
        <v/>
      </c>
      <c r="JN136" s="91" t="str">
        <f t="shared" ca="1" si="779"/>
        <v/>
      </c>
      <c r="JO136" s="91" t="str">
        <f t="shared" ca="1" si="779"/>
        <v/>
      </c>
      <c r="JP136" s="91" t="str">
        <f t="shared" ca="1" si="779"/>
        <v/>
      </c>
      <c r="JQ136" s="91" t="str">
        <f t="shared" ca="1" si="779"/>
        <v/>
      </c>
      <c r="JR136" s="91" t="str">
        <f t="shared" ca="1" si="779"/>
        <v/>
      </c>
      <c r="JS136" s="91" t="str">
        <f t="shared" ca="1" si="779"/>
        <v/>
      </c>
      <c r="JU136" s="20" t="str">
        <f t="shared" ca="1" si="875"/>
        <v/>
      </c>
      <c r="JV136" s="21" t="str">
        <f t="shared" ca="1" si="876"/>
        <v/>
      </c>
      <c r="JW136" s="6" t="str">
        <f t="shared" ca="1" si="877"/>
        <v/>
      </c>
      <c r="JX136" s="6" t="str">
        <f t="shared" ca="1" si="878"/>
        <v/>
      </c>
      <c r="JY136" s="22" t="e">
        <f t="shared" ca="1" si="879"/>
        <v>#VALUE!</v>
      </c>
      <c r="JZ136" s="22" t="e">
        <f t="shared" ca="1" si="880"/>
        <v>#VALUE!</v>
      </c>
      <c r="KA136" s="22" t="str">
        <f ca="1">IFERROR(IF(INDIRECT(ADDRESS(ROW()-1,COLUMN()-2))="摘要",MATCH(JZ136,日々処理!JV:JV,0),MATCH(JZ136,INDIRECT(ADDRESS(INDIRECT(ADDRESS(ROW()-1,COLUMN()))+1,2,,,"日々処理")):INDIRECT(ADDRESS(INDIRECT(ADDRESS(ROW()-1,COLUMN()))+1000,2,,,"日々処理")),0)+INDIRECT(ADDRESS(ROW()-1,COLUMN()))),"")</f>
        <v/>
      </c>
      <c r="KB136" s="91" t="str">
        <f t="shared" ca="1" si="755"/>
        <v/>
      </c>
      <c r="KC136" s="91" t="str">
        <f t="shared" ca="1" si="780"/>
        <v/>
      </c>
      <c r="KD136" s="91" t="str">
        <f t="shared" ca="1" si="780"/>
        <v/>
      </c>
      <c r="KE136" s="91" t="str">
        <f t="shared" ca="1" si="780"/>
        <v/>
      </c>
      <c r="KF136" s="91" t="str">
        <f t="shared" ca="1" si="780"/>
        <v/>
      </c>
      <c r="KG136" s="91" t="str">
        <f t="shared" ca="1" si="780"/>
        <v/>
      </c>
      <c r="KH136" s="91" t="str">
        <f t="shared" ca="1" si="780"/>
        <v/>
      </c>
      <c r="KI136" s="91" t="str">
        <f t="shared" ca="1" si="780"/>
        <v/>
      </c>
      <c r="KJ136" s="91" t="str">
        <f t="shared" ca="1" si="780"/>
        <v/>
      </c>
      <c r="KK136" s="91" t="str">
        <f t="shared" ca="1" si="780"/>
        <v/>
      </c>
      <c r="KL136" s="91" t="str">
        <f t="shared" ca="1" si="780"/>
        <v/>
      </c>
      <c r="KM136" s="91" t="str">
        <f t="shared" ca="1" si="780"/>
        <v/>
      </c>
      <c r="KO136" s="20" t="str">
        <f t="shared" ca="1" si="881"/>
        <v/>
      </c>
      <c r="KP136" s="21" t="str">
        <f t="shared" ca="1" si="882"/>
        <v/>
      </c>
      <c r="KQ136" s="6" t="str">
        <f t="shared" ca="1" si="883"/>
        <v/>
      </c>
      <c r="KR136" s="6" t="str">
        <f t="shared" ca="1" si="884"/>
        <v/>
      </c>
      <c r="KS136" s="22" t="e">
        <f t="shared" ca="1" si="885"/>
        <v>#VALUE!</v>
      </c>
      <c r="KT136" s="22" t="e">
        <f t="shared" ca="1" si="886"/>
        <v>#VALUE!</v>
      </c>
      <c r="KU136" s="22" t="str">
        <f ca="1">IFERROR(IF(INDIRECT(ADDRESS(ROW()-1,COLUMN()-2))="摘要",MATCH(KT136,日々処理!KP:KP,0),MATCH(KT136,INDIRECT(ADDRESS(INDIRECT(ADDRESS(ROW()-1,COLUMN()))+1,2,,,"日々処理")):INDIRECT(ADDRESS(INDIRECT(ADDRESS(ROW()-1,COLUMN()))+1000,2,,,"日々処理")),0)+INDIRECT(ADDRESS(ROW()-1,COLUMN()))),"")</f>
        <v/>
      </c>
      <c r="KV136" s="91" t="str">
        <f t="shared" ca="1" si="756"/>
        <v/>
      </c>
      <c r="KW136" s="91" t="str">
        <f t="shared" ca="1" si="781"/>
        <v/>
      </c>
      <c r="KX136" s="91" t="str">
        <f t="shared" ca="1" si="781"/>
        <v/>
      </c>
      <c r="KY136" s="91" t="str">
        <f t="shared" ca="1" si="781"/>
        <v/>
      </c>
      <c r="KZ136" s="91" t="str">
        <f t="shared" ca="1" si="781"/>
        <v/>
      </c>
      <c r="LA136" s="91" t="str">
        <f t="shared" ca="1" si="781"/>
        <v/>
      </c>
      <c r="LB136" s="91" t="str">
        <f t="shared" ca="1" si="781"/>
        <v/>
      </c>
      <c r="LC136" s="91" t="str">
        <f t="shared" ca="1" si="781"/>
        <v/>
      </c>
      <c r="LD136" s="91" t="str">
        <f t="shared" ca="1" si="781"/>
        <v/>
      </c>
      <c r="LE136" s="91" t="str">
        <f t="shared" ca="1" si="781"/>
        <v/>
      </c>
      <c r="LF136" s="91" t="str">
        <f t="shared" ca="1" si="781"/>
        <v/>
      </c>
      <c r="LG136" s="91" t="str">
        <f t="shared" ca="1" si="781"/>
        <v/>
      </c>
      <c r="LI136" s="20" t="str">
        <f t="shared" ca="1" si="887"/>
        <v/>
      </c>
      <c r="LJ136" s="21" t="str">
        <f t="shared" ca="1" si="888"/>
        <v/>
      </c>
      <c r="LK136" s="6" t="str">
        <f t="shared" ca="1" si="889"/>
        <v/>
      </c>
      <c r="LL136" s="6" t="str">
        <f t="shared" ca="1" si="890"/>
        <v/>
      </c>
      <c r="LM136" s="22" t="e">
        <f t="shared" ca="1" si="891"/>
        <v>#VALUE!</v>
      </c>
      <c r="LN136" s="22" t="e">
        <f t="shared" ca="1" si="892"/>
        <v>#VALUE!</v>
      </c>
      <c r="LO136" s="22" t="str">
        <f ca="1">IFERROR(IF(INDIRECT(ADDRESS(ROW()-1,COLUMN()-2))="摘要",MATCH(LN136,日々処理!LJ:LJ,0),MATCH(LN136,INDIRECT(ADDRESS(INDIRECT(ADDRESS(ROW()-1,COLUMN()))+1,2,,,"日々処理")):INDIRECT(ADDRESS(INDIRECT(ADDRESS(ROW()-1,COLUMN()))+1000,2,,,"日々処理")),0)+INDIRECT(ADDRESS(ROW()-1,COLUMN()))),"")</f>
        <v/>
      </c>
      <c r="LP136" s="91" t="str">
        <f t="shared" ca="1" si="757"/>
        <v/>
      </c>
      <c r="LQ136" s="91" t="str">
        <f t="shared" ca="1" si="782"/>
        <v/>
      </c>
      <c r="LR136" s="91" t="str">
        <f t="shared" ca="1" si="782"/>
        <v/>
      </c>
      <c r="LS136" s="91" t="str">
        <f t="shared" ca="1" si="782"/>
        <v/>
      </c>
      <c r="LT136" s="91" t="str">
        <f t="shared" ca="1" si="782"/>
        <v/>
      </c>
      <c r="LU136" s="91" t="str">
        <f t="shared" ca="1" si="782"/>
        <v/>
      </c>
      <c r="LV136" s="91" t="str">
        <f t="shared" ca="1" si="782"/>
        <v/>
      </c>
      <c r="LW136" s="91" t="str">
        <f t="shared" ca="1" si="782"/>
        <v/>
      </c>
      <c r="LX136" s="91" t="str">
        <f t="shared" ca="1" si="782"/>
        <v/>
      </c>
      <c r="LY136" s="91" t="str">
        <f t="shared" ca="1" si="782"/>
        <v/>
      </c>
      <c r="LZ136" s="91" t="str">
        <f t="shared" ca="1" si="782"/>
        <v/>
      </c>
      <c r="MA136" s="91" t="str">
        <f t="shared" ca="1" si="782"/>
        <v/>
      </c>
      <c r="MC136" s="20" t="str">
        <f t="shared" ca="1" si="893"/>
        <v/>
      </c>
      <c r="MD136" s="21" t="str">
        <f t="shared" ca="1" si="894"/>
        <v/>
      </c>
      <c r="ME136" s="6" t="str">
        <f t="shared" ca="1" si="895"/>
        <v/>
      </c>
      <c r="MF136" s="6" t="str">
        <f t="shared" ca="1" si="896"/>
        <v/>
      </c>
      <c r="MG136" s="22" t="e">
        <f t="shared" ca="1" si="897"/>
        <v>#VALUE!</v>
      </c>
      <c r="MH136" s="22" t="e">
        <f t="shared" ca="1" si="898"/>
        <v>#VALUE!</v>
      </c>
      <c r="MI136" s="22" t="str">
        <f ca="1">IFERROR(IF(INDIRECT(ADDRESS(ROW()-1,COLUMN()-2))="摘要",MATCH(MH136,日々処理!MD:MD,0),MATCH(MH136,INDIRECT(ADDRESS(INDIRECT(ADDRESS(ROW()-1,COLUMN()))+1,2,,,"日々処理")):INDIRECT(ADDRESS(INDIRECT(ADDRESS(ROW()-1,COLUMN()))+1000,2,,,"日々処理")),0)+INDIRECT(ADDRESS(ROW()-1,COLUMN()))),"")</f>
        <v/>
      </c>
      <c r="MJ136" s="91" t="str">
        <f t="shared" ca="1" si="758"/>
        <v/>
      </c>
      <c r="MK136" s="91" t="str">
        <f t="shared" ca="1" si="783"/>
        <v/>
      </c>
      <c r="ML136" s="91" t="str">
        <f t="shared" ca="1" si="783"/>
        <v/>
      </c>
      <c r="MM136" s="91" t="str">
        <f t="shared" ca="1" si="783"/>
        <v/>
      </c>
      <c r="MN136" s="91" t="str">
        <f t="shared" ca="1" si="783"/>
        <v/>
      </c>
      <c r="MO136" s="91" t="str">
        <f t="shared" ca="1" si="783"/>
        <v/>
      </c>
      <c r="MP136" s="91" t="str">
        <f t="shared" ca="1" si="783"/>
        <v/>
      </c>
      <c r="MQ136" s="91" t="str">
        <f t="shared" ca="1" si="783"/>
        <v/>
      </c>
      <c r="MR136" s="91" t="str">
        <f t="shared" ca="1" si="783"/>
        <v/>
      </c>
      <c r="MS136" s="91" t="str">
        <f t="shared" ca="1" si="783"/>
        <v/>
      </c>
      <c r="MT136" s="91" t="str">
        <f t="shared" ca="1" si="783"/>
        <v/>
      </c>
      <c r="MU136" s="91" t="str">
        <f t="shared" ca="1" si="783"/>
        <v/>
      </c>
      <c r="MW136" s="20" t="str">
        <f t="shared" ca="1" si="899"/>
        <v/>
      </c>
      <c r="MX136" s="21" t="str">
        <f t="shared" ca="1" si="900"/>
        <v/>
      </c>
      <c r="MY136" s="6" t="str">
        <f t="shared" ca="1" si="901"/>
        <v/>
      </c>
      <c r="MZ136" s="6" t="str">
        <f t="shared" ca="1" si="902"/>
        <v/>
      </c>
      <c r="NA136" s="22" t="e">
        <f t="shared" ca="1" si="903"/>
        <v>#VALUE!</v>
      </c>
      <c r="NB136" s="22" t="e">
        <f t="shared" ca="1" si="904"/>
        <v>#VALUE!</v>
      </c>
      <c r="NC136" s="22" t="str">
        <f ca="1">IFERROR(IF(INDIRECT(ADDRESS(ROW()-1,COLUMN()-2))="摘要",MATCH(NB136,日々処理!MX:MX,0),MATCH(NB136,INDIRECT(ADDRESS(INDIRECT(ADDRESS(ROW()-1,COLUMN()))+1,2,,,"日々処理")):INDIRECT(ADDRESS(INDIRECT(ADDRESS(ROW()-1,COLUMN()))+1000,2,,,"日々処理")),0)+INDIRECT(ADDRESS(ROW()-1,COLUMN()))),"")</f>
        <v/>
      </c>
      <c r="ND136" s="91" t="str">
        <f t="shared" ca="1" si="759"/>
        <v/>
      </c>
      <c r="NE136" s="91" t="str">
        <f t="shared" ca="1" si="784"/>
        <v/>
      </c>
      <c r="NF136" s="91" t="str">
        <f t="shared" ca="1" si="784"/>
        <v/>
      </c>
      <c r="NG136" s="91" t="str">
        <f t="shared" ca="1" si="784"/>
        <v/>
      </c>
      <c r="NH136" s="91" t="str">
        <f t="shared" ca="1" si="784"/>
        <v/>
      </c>
      <c r="NI136" s="91" t="str">
        <f t="shared" ca="1" si="784"/>
        <v/>
      </c>
      <c r="NJ136" s="91" t="str">
        <f t="shared" ca="1" si="784"/>
        <v/>
      </c>
      <c r="NK136" s="91" t="str">
        <f t="shared" ca="1" si="784"/>
        <v/>
      </c>
      <c r="NL136" s="91" t="str">
        <f t="shared" ca="1" si="784"/>
        <v/>
      </c>
      <c r="NM136" s="91" t="str">
        <f t="shared" ca="1" si="784"/>
        <v/>
      </c>
      <c r="NN136" s="91" t="str">
        <f t="shared" ca="1" si="784"/>
        <v/>
      </c>
      <c r="NO136" s="91" t="str">
        <f t="shared" ca="1" si="784"/>
        <v/>
      </c>
      <c r="NQ136" s="20" t="str">
        <f t="shared" ca="1" si="905"/>
        <v/>
      </c>
      <c r="NR136" s="21" t="str">
        <f t="shared" ca="1" si="906"/>
        <v/>
      </c>
      <c r="NS136" s="6" t="str">
        <f t="shared" ca="1" si="907"/>
        <v/>
      </c>
      <c r="NT136" s="6" t="str">
        <f t="shared" ca="1" si="908"/>
        <v/>
      </c>
      <c r="NU136" s="22" t="e">
        <f t="shared" ca="1" si="909"/>
        <v>#VALUE!</v>
      </c>
      <c r="NV136" s="22" t="e">
        <f t="shared" ca="1" si="910"/>
        <v>#VALUE!</v>
      </c>
      <c r="NW136" s="22" t="str">
        <f ca="1">IFERROR(IF(INDIRECT(ADDRESS(ROW()-1,COLUMN()-2))="摘要",MATCH(NV136,日々処理!NR:NR,0),MATCH(NV136,INDIRECT(ADDRESS(INDIRECT(ADDRESS(ROW()-1,COLUMN()))+1,2,,,"日々処理")):INDIRECT(ADDRESS(INDIRECT(ADDRESS(ROW()-1,COLUMN()))+1000,2,,,"日々処理")),0)+INDIRECT(ADDRESS(ROW()-1,COLUMN()))),"")</f>
        <v/>
      </c>
      <c r="NX136" s="91" t="str">
        <f t="shared" ca="1" si="760"/>
        <v/>
      </c>
      <c r="NY136" s="91" t="str">
        <f t="shared" ca="1" si="785"/>
        <v/>
      </c>
      <c r="NZ136" s="91" t="str">
        <f t="shared" ca="1" si="785"/>
        <v/>
      </c>
      <c r="OA136" s="91" t="str">
        <f t="shared" ca="1" si="785"/>
        <v/>
      </c>
      <c r="OB136" s="91" t="str">
        <f t="shared" ca="1" si="785"/>
        <v/>
      </c>
      <c r="OC136" s="91" t="str">
        <f t="shared" ca="1" si="785"/>
        <v/>
      </c>
      <c r="OD136" s="91" t="str">
        <f t="shared" ca="1" si="785"/>
        <v/>
      </c>
      <c r="OE136" s="91" t="str">
        <f t="shared" ca="1" si="785"/>
        <v/>
      </c>
      <c r="OF136" s="91" t="str">
        <f t="shared" ca="1" si="785"/>
        <v/>
      </c>
      <c r="OG136" s="91" t="str">
        <f t="shared" ca="1" si="785"/>
        <v/>
      </c>
      <c r="OH136" s="91" t="str">
        <f t="shared" ca="1" si="785"/>
        <v/>
      </c>
      <c r="OI136" s="91" t="str">
        <f t="shared" ca="1" si="785"/>
        <v/>
      </c>
      <c r="OK136" s="20" t="str">
        <f t="shared" ca="1" si="911"/>
        <v/>
      </c>
      <c r="OL136" s="21" t="str">
        <f t="shared" ca="1" si="912"/>
        <v/>
      </c>
      <c r="OM136" s="6" t="str">
        <f t="shared" ca="1" si="913"/>
        <v/>
      </c>
      <c r="ON136" s="6" t="str">
        <f t="shared" ca="1" si="914"/>
        <v/>
      </c>
      <c r="OO136" s="22" t="e">
        <f t="shared" ca="1" si="915"/>
        <v>#VALUE!</v>
      </c>
      <c r="OP136" s="22" t="e">
        <f t="shared" ca="1" si="916"/>
        <v>#VALUE!</v>
      </c>
      <c r="OQ136" s="22" t="str">
        <f ca="1">IFERROR(IF(INDIRECT(ADDRESS(ROW()-1,COLUMN()-2))="摘要",MATCH(OP136,日々処理!OL:OL,0),MATCH(OP136,INDIRECT(ADDRESS(INDIRECT(ADDRESS(ROW()-1,COLUMN()))+1,2,,,"日々処理")):INDIRECT(ADDRESS(INDIRECT(ADDRESS(ROW()-1,COLUMN()))+1000,2,,,"日々処理")),0)+INDIRECT(ADDRESS(ROW()-1,COLUMN()))),"")</f>
        <v/>
      </c>
      <c r="OR136" s="91" t="str">
        <f t="shared" ca="1" si="761"/>
        <v/>
      </c>
      <c r="OS136" s="91" t="str">
        <f t="shared" ca="1" si="786"/>
        <v/>
      </c>
      <c r="OT136" s="91" t="str">
        <f t="shared" ca="1" si="786"/>
        <v/>
      </c>
      <c r="OU136" s="91" t="str">
        <f t="shared" ca="1" si="786"/>
        <v/>
      </c>
      <c r="OV136" s="91" t="str">
        <f t="shared" ca="1" si="786"/>
        <v/>
      </c>
      <c r="OW136" s="91" t="str">
        <f t="shared" ca="1" si="786"/>
        <v/>
      </c>
      <c r="OX136" s="91" t="str">
        <f t="shared" ca="1" si="786"/>
        <v/>
      </c>
      <c r="OY136" s="91" t="str">
        <f t="shared" ca="1" si="786"/>
        <v/>
      </c>
      <c r="OZ136" s="91" t="str">
        <f t="shared" ca="1" si="786"/>
        <v/>
      </c>
      <c r="PA136" s="91" t="str">
        <f t="shared" ca="1" si="786"/>
        <v/>
      </c>
      <c r="PB136" s="91" t="str">
        <f t="shared" ca="1" si="786"/>
        <v/>
      </c>
      <c r="PC136" s="91" t="str">
        <f t="shared" ca="1" si="786"/>
        <v/>
      </c>
      <c r="PE136" s="20" t="str">
        <f t="shared" ca="1" si="917"/>
        <v/>
      </c>
      <c r="PF136" s="21" t="str">
        <f t="shared" ca="1" si="918"/>
        <v/>
      </c>
      <c r="PG136" s="6" t="str">
        <f t="shared" ca="1" si="919"/>
        <v/>
      </c>
      <c r="PH136" s="6" t="str">
        <f t="shared" ca="1" si="920"/>
        <v/>
      </c>
      <c r="PI136" s="22" t="e">
        <f t="shared" ca="1" si="921"/>
        <v>#VALUE!</v>
      </c>
      <c r="PJ136" s="22" t="e">
        <f t="shared" ca="1" si="922"/>
        <v>#VALUE!</v>
      </c>
      <c r="PK136" s="22" t="str">
        <f ca="1">IFERROR(IF(INDIRECT(ADDRESS(ROW()-1,COLUMN()-2))="摘要",MATCH(PJ136,日々処理!PF:PF,0),MATCH(PJ136,INDIRECT(ADDRESS(INDIRECT(ADDRESS(ROW()-1,COLUMN()))+1,2,,,"日々処理")):INDIRECT(ADDRESS(INDIRECT(ADDRESS(ROW()-1,COLUMN()))+1000,2,,,"日々処理")),0)+INDIRECT(ADDRESS(ROW()-1,COLUMN()))),"")</f>
        <v/>
      </c>
      <c r="PL136" s="91" t="str">
        <f t="shared" ca="1" si="762"/>
        <v/>
      </c>
      <c r="PM136" s="91" t="str">
        <f t="shared" ca="1" si="787"/>
        <v/>
      </c>
      <c r="PN136" s="91" t="str">
        <f t="shared" ca="1" si="787"/>
        <v/>
      </c>
      <c r="PO136" s="91" t="str">
        <f t="shared" ca="1" si="787"/>
        <v/>
      </c>
      <c r="PP136" s="91" t="str">
        <f t="shared" ca="1" si="787"/>
        <v/>
      </c>
      <c r="PQ136" s="91" t="str">
        <f t="shared" ca="1" si="787"/>
        <v/>
      </c>
      <c r="PR136" s="91" t="str">
        <f t="shared" ca="1" si="787"/>
        <v/>
      </c>
      <c r="PS136" s="91" t="str">
        <f t="shared" ca="1" si="787"/>
        <v/>
      </c>
      <c r="PT136" s="91" t="str">
        <f t="shared" ca="1" si="787"/>
        <v/>
      </c>
      <c r="PU136" s="91" t="str">
        <f t="shared" ca="1" si="787"/>
        <v/>
      </c>
      <c r="PV136" s="91" t="str">
        <f t="shared" ca="1" si="787"/>
        <v/>
      </c>
      <c r="PW136" s="91" t="str">
        <f t="shared" ca="1" si="787"/>
        <v/>
      </c>
      <c r="PY136" s="20" t="str">
        <f t="shared" ca="1" si="923"/>
        <v/>
      </c>
      <c r="PZ136" s="21" t="str">
        <f t="shared" ca="1" si="924"/>
        <v/>
      </c>
      <c r="QA136" s="6" t="str">
        <f t="shared" ca="1" si="925"/>
        <v/>
      </c>
      <c r="QB136" s="6" t="str">
        <f t="shared" ca="1" si="926"/>
        <v/>
      </c>
      <c r="QC136" s="22" t="e">
        <f t="shared" ca="1" si="927"/>
        <v>#VALUE!</v>
      </c>
      <c r="QD136" s="22" t="e">
        <f t="shared" ca="1" si="928"/>
        <v>#VALUE!</v>
      </c>
      <c r="QE136" s="22" t="str">
        <f ca="1">IFERROR(IF(INDIRECT(ADDRESS(ROW()-1,COLUMN()-2))="摘要",MATCH(QD136,日々処理!PZ:PZ,0),MATCH(QD136,INDIRECT(ADDRESS(INDIRECT(ADDRESS(ROW()-1,COLUMN()))+1,2,,,"日々処理")):INDIRECT(ADDRESS(INDIRECT(ADDRESS(ROW()-1,COLUMN()))+1000,2,,,"日々処理")),0)+INDIRECT(ADDRESS(ROW()-1,COLUMN()))),"")</f>
        <v/>
      </c>
      <c r="QF136" s="91" t="str">
        <f t="shared" ca="1" si="763"/>
        <v/>
      </c>
      <c r="QG136" s="91" t="str">
        <f t="shared" ca="1" si="788"/>
        <v/>
      </c>
      <c r="QH136" s="91" t="str">
        <f t="shared" ca="1" si="788"/>
        <v/>
      </c>
      <c r="QI136" s="91" t="str">
        <f t="shared" ca="1" si="788"/>
        <v/>
      </c>
      <c r="QJ136" s="91" t="str">
        <f t="shared" ca="1" si="788"/>
        <v/>
      </c>
      <c r="QK136" s="91" t="str">
        <f t="shared" ca="1" si="788"/>
        <v/>
      </c>
      <c r="QL136" s="91" t="str">
        <f t="shared" ca="1" si="788"/>
        <v/>
      </c>
      <c r="QM136" s="91" t="str">
        <f t="shared" ca="1" si="788"/>
        <v/>
      </c>
      <c r="QN136" s="91" t="str">
        <f t="shared" ca="1" si="788"/>
        <v/>
      </c>
      <c r="QO136" s="91" t="str">
        <f t="shared" ca="1" si="788"/>
        <v/>
      </c>
      <c r="QP136" s="91" t="str">
        <f t="shared" ca="1" si="788"/>
        <v/>
      </c>
      <c r="QQ136" s="91" t="str">
        <f t="shared" ca="1" si="788"/>
        <v/>
      </c>
      <c r="QS136" s="20" t="str">
        <f t="shared" ca="1" si="929"/>
        <v/>
      </c>
      <c r="QT136" s="21" t="str">
        <f t="shared" ca="1" si="930"/>
        <v/>
      </c>
      <c r="QU136" s="6" t="str">
        <f t="shared" ca="1" si="931"/>
        <v/>
      </c>
      <c r="QV136" s="6" t="str">
        <f t="shared" ca="1" si="932"/>
        <v/>
      </c>
      <c r="QW136" s="22" t="e">
        <f t="shared" ca="1" si="933"/>
        <v>#VALUE!</v>
      </c>
      <c r="QX136" s="22" t="e">
        <f t="shared" ca="1" si="934"/>
        <v>#VALUE!</v>
      </c>
      <c r="QY136" s="22" t="str">
        <f ca="1">IFERROR(IF(INDIRECT(ADDRESS(ROW()-1,COLUMN()-2))="摘要",MATCH(QX136,日々処理!QT:QT,0),MATCH(QX136,INDIRECT(ADDRESS(INDIRECT(ADDRESS(ROW()-1,COLUMN()))+1,2,,,"日々処理")):INDIRECT(ADDRESS(INDIRECT(ADDRESS(ROW()-1,COLUMN()))+1000,2,,,"日々処理")),0)+INDIRECT(ADDRESS(ROW()-1,COLUMN()))),"")</f>
        <v/>
      </c>
      <c r="QZ136" s="91" t="str">
        <f t="shared" ca="1" si="764"/>
        <v/>
      </c>
      <c r="RA136" s="91" t="str">
        <f t="shared" ca="1" si="789"/>
        <v/>
      </c>
      <c r="RB136" s="91" t="str">
        <f t="shared" ca="1" si="789"/>
        <v/>
      </c>
      <c r="RC136" s="91" t="str">
        <f t="shared" ca="1" si="789"/>
        <v/>
      </c>
      <c r="RD136" s="91" t="str">
        <f t="shared" ca="1" si="789"/>
        <v/>
      </c>
      <c r="RE136" s="91" t="str">
        <f t="shared" ca="1" si="789"/>
        <v/>
      </c>
      <c r="RF136" s="91" t="str">
        <f t="shared" ca="1" si="789"/>
        <v/>
      </c>
      <c r="RG136" s="91" t="str">
        <f t="shared" ca="1" si="789"/>
        <v/>
      </c>
      <c r="RH136" s="91" t="str">
        <f t="shared" ca="1" si="789"/>
        <v/>
      </c>
      <c r="RI136" s="91" t="str">
        <f t="shared" ca="1" si="789"/>
        <v/>
      </c>
      <c r="RJ136" s="91" t="str">
        <f t="shared" ca="1" si="789"/>
        <v/>
      </c>
      <c r="RK136" s="91" t="str">
        <f t="shared" ca="1" si="789"/>
        <v/>
      </c>
      <c r="RM136" s="20" t="str">
        <f t="shared" ca="1" si="935"/>
        <v/>
      </c>
      <c r="RN136" s="21" t="str">
        <f t="shared" ca="1" si="936"/>
        <v/>
      </c>
      <c r="RO136" s="6" t="str">
        <f t="shared" ca="1" si="937"/>
        <v/>
      </c>
      <c r="RP136" s="6" t="str">
        <f t="shared" ca="1" si="938"/>
        <v/>
      </c>
      <c r="RQ136" s="22" t="e">
        <f t="shared" ca="1" si="939"/>
        <v>#VALUE!</v>
      </c>
      <c r="RR136" s="22" t="e">
        <f t="shared" ca="1" si="940"/>
        <v>#VALUE!</v>
      </c>
      <c r="RS136" s="22" t="str">
        <f ca="1">IFERROR(IF(INDIRECT(ADDRESS(ROW()-1,COLUMN()-2))="摘要",MATCH(RR136,日々処理!RN:RN,0),MATCH(RR136,INDIRECT(ADDRESS(INDIRECT(ADDRESS(ROW()-1,COLUMN()))+1,2,,,"日々処理")):INDIRECT(ADDRESS(INDIRECT(ADDRESS(ROW()-1,COLUMN()))+1000,2,,,"日々処理")),0)+INDIRECT(ADDRESS(ROW()-1,COLUMN()))),"")</f>
        <v/>
      </c>
      <c r="RT136" s="91" t="str">
        <f t="shared" ca="1" si="765"/>
        <v/>
      </c>
      <c r="RU136" s="91" t="str">
        <f t="shared" ca="1" si="790"/>
        <v/>
      </c>
      <c r="RV136" s="91" t="str">
        <f t="shared" ca="1" si="790"/>
        <v/>
      </c>
      <c r="RW136" s="91" t="str">
        <f t="shared" ca="1" si="790"/>
        <v/>
      </c>
      <c r="RX136" s="91" t="str">
        <f t="shared" ca="1" si="790"/>
        <v/>
      </c>
      <c r="RY136" s="91" t="str">
        <f t="shared" ca="1" si="790"/>
        <v/>
      </c>
      <c r="RZ136" s="91" t="str">
        <f t="shared" ca="1" si="790"/>
        <v/>
      </c>
      <c r="SA136" s="91" t="str">
        <f t="shared" ca="1" si="790"/>
        <v/>
      </c>
      <c r="SB136" s="91" t="str">
        <f t="shared" ca="1" si="790"/>
        <v/>
      </c>
      <c r="SC136" s="91" t="str">
        <f t="shared" ca="1" si="790"/>
        <v/>
      </c>
      <c r="SD136" s="91" t="str">
        <f t="shared" ca="1" si="790"/>
        <v/>
      </c>
      <c r="SE136" s="91" t="str">
        <f t="shared" ca="1" si="790"/>
        <v/>
      </c>
    </row>
    <row r="137" spans="1:499" ht="12" customHeight="1">
      <c r="A137" s="20" t="str">
        <f t="shared" ca="1" si="791"/>
        <v/>
      </c>
      <c r="B137" s="21" t="str">
        <f t="shared" ca="1" si="792"/>
        <v/>
      </c>
      <c r="C137" s="6" t="str">
        <f t="shared" ca="1" si="793"/>
        <v/>
      </c>
      <c r="D137" s="6" t="str">
        <f t="shared" ca="1" si="794"/>
        <v/>
      </c>
      <c r="E137" s="22" t="e">
        <f t="shared" ca="1" si="795"/>
        <v>#VALUE!</v>
      </c>
      <c r="F137" s="22" t="e">
        <f t="shared" ca="1" si="796"/>
        <v>#VALUE!</v>
      </c>
      <c r="G137" s="22" t="str">
        <f ca="1">IFERROR(IF(INDIRECT(ADDRESS(ROW()-1,COLUMN()-2))="摘要",MATCH(F137,日々処理!B:B,0),MATCH(F137,INDIRECT(ADDRESS(INDIRECT(ADDRESS(ROW()-1,COLUMN()))+1,2,,,"日々処理")):INDIRECT(ADDRESS(INDIRECT(ADDRESS(ROW()-1,COLUMN()))+1000,2,,,"日々処理")),0)+INDIRECT(ADDRESS(ROW()-1,COLUMN()))),"")</f>
        <v/>
      </c>
      <c r="H137" s="91" t="str">
        <f t="shared" ca="1" si="741"/>
        <v/>
      </c>
      <c r="I137" s="91" t="str">
        <f t="shared" ca="1" si="766"/>
        <v/>
      </c>
      <c r="J137" s="91" t="str">
        <f t="shared" ca="1" si="766"/>
        <v/>
      </c>
      <c r="K137" s="91" t="str">
        <f t="shared" ca="1" si="766"/>
        <v/>
      </c>
      <c r="L137" s="91" t="str">
        <f t="shared" ca="1" si="766"/>
        <v/>
      </c>
      <c r="M137" s="91" t="str">
        <f t="shared" ca="1" si="766"/>
        <v/>
      </c>
      <c r="N137" s="91" t="str">
        <f t="shared" ca="1" si="766"/>
        <v/>
      </c>
      <c r="O137" s="91" t="str">
        <f t="shared" ca="1" si="766"/>
        <v/>
      </c>
      <c r="P137" s="91" t="str">
        <f t="shared" ca="1" si="766"/>
        <v/>
      </c>
      <c r="Q137" s="91" t="str">
        <f t="shared" ca="1" si="766"/>
        <v/>
      </c>
      <c r="R137" s="91" t="str">
        <f t="shared" ca="1" si="766"/>
        <v/>
      </c>
      <c r="S137" s="91" t="str">
        <f t="shared" ca="1" si="766"/>
        <v/>
      </c>
      <c r="T137" s="89"/>
      <c r="U137" s="20" t="str">
        <f t="shared" ca="1" si="797"/>
        <v/>
      </c>
      <c r="V137" s="21" t="str">
        <f t="shared" ca="1" si="798"/>
        <v/>
      </c>
      <c r="W137" s="6" t="str">
        <f t="shared" ca="1" si="799"/>
        <v/>
      </c>
      <c r="X137" s="6" t="str">
        <f t="shared" ca="1" si="800"/>
        <v/>
      </c>
      <c r="Y137" s="22" t="e">
        <f t="shared" ca="1" si="801"/>
        <v>#VALUE!</v>
      </c>
      <c r="Z137" s="22" t="e">
        <f t="shared" ca="1" si="802"/>
        <v>#VALUE!</v>
      </c>
      <c r="AA137" s="22" t="str">
        <f ca="1">IFERROR(IF(INDIRECT(ADDRESS(ROW()-1,COLUMN()-2))="摘要",MATCH(Z137,日々処理!V:V,0),MATCH(Z137,INDIRECT(ADDRESS(INDIRECT(ADDRESS(ROW()-1,COLUMN()))+1,2,,,"日々処理")):INDIRECT(ADDRESS(INDIRECT(ADDRESS(ROW()-1,COLUMN()))+1000,2,,,"日々処理")),0)+INDIRECT(ADDRESS(ROW()-1,COLUMN()))),"")</f>
        <v/>
      </c>
      <c r="AB137" s="91" t="str">
        <f t="shared" ca="1" si="742"/>
        <v/>
      </c>
      <c r="AC137" s="91" t="str">
        <f t="shared" ca="1" si="767"/>
        <v/>
      </c>
      <c r="AD137" s="91" t="str">
        <f t="shared" ca="1" si="767"/>
        <v/>
      </c>
      <c r="AE137" s="91" t="str">
        <f t="shared" ca="1" si="767"/>
        <v/>
      </c>
      <c r="AF137" s="91" t="str">
        <f t="shared" ca="1" si="767"/>
        <v/>
      </c>
      <c r="AG137" s="91" t="str">
        <f t="shared" ca="1" si="767"/>
        <v/>
      </c>
      <c r="AH137" s="91" t="str">
        <f t="shared" ca="1" si="767"/>
        <v/>
      </c>
      <c r="AI137" s="91" t="str">
        <f t="shared" ca="1" si="767"/>
        <v/>
      </c>
      <c r="AJ137" s="91" t="str">
        <f t="shared" ca="1" si="767"/>
        <v/>
      </c>
      <c r="AK137" s="91" t="str">
        <f t="shared" ca="1" si="767"/>
        <v/>
      </c>
      <c r="AL137" s="91" t="str">
        <f t="shared" ca="1" si="767"/>
        <v/>
      </c>
      <c r="AM137" s="91" t="str">
        <f t="shared" ca="1" si="767"/>
        <v/>
      </c>
      <c r="AO137" s="20" t="str">
        <f t="shared" ca="1" si="803"/>
        <v/>
      </c>
      <c r="AP137" s="21" t="str">
        <f t="shared" ca="1" si="804"/>
        <v/>
      </c>
      <c r="AQ137" s="6" t="str">
        <f t="shared" ca="1" si="805"/>
        <v/>
      </c>
      <c r="AR137" s="6" t="str">
        <f t="shared" ca="1" si="806"/>
        <v/>
      </c>
      <c r="AS137" s="22" t="e">
        <f t="shared" ca="1" si="807"/>
        <v>#VALUE!</v>
      </c>
      <c r="AT137" s="22" t="e">
        <f t="shared" ca="1" si="808"/>
        <v>#VALUE!</v>
      </c>
      <c r="AU137" s="22" t="str">
        <f ca="1">IFERROR(IF(INDIRECT(ADDRESS(ROW()-1,COLUMN()-2))="摘要",MATCH(AT137,日々処理!AP:AP,0),MATCH(AT137,INDIRECT(ADDRESS(INDIRECT(ADDRESS(ROW()-1,COLUMN()))+1,2,,,"日々処理")):INDIRECT(ADDRESS(INDIRECT(ADDRESS(ROW()-1,COLUMN()))+1000,2,,,"日々処理")),0)+INDIRECT(ADDRESS(ROW()-1,COLUMN()))),"")</f>
        <v/>
      </c>
      <c r="AV137" s="91" t="str">
        <f t="shared" ca="1" si="743"/>
        <v/>
      </c>
      <c r="AW137" s="91" t="str">
        <f t="shared" ca="1" si="768"/>
        <v/>
      </c>
      <c r="AX137" s="91" t="str">
        <f t="shared" ca="1" si="768"/>
        <v/>
      </c>
      <c r="AY137" s="91" t="str">
        <f t="shared" ca="1" si="768"/>
        <v/>
      </c>
      <c r="AZ137" s="91" t="str">
        <f t="shared" ca="1" si="768"/>
        <v/>
      </c>
      <c r="BA137" s="91" t="str">
        <f t="shared" ca="1" si="768"/>
        <v/>
      </c>
      <c r="BB137" s="91" t="str">
        <f t="shared" ca="1" si="768"/>
        <v/>
      </c>
      <c r="BC137" s="91" t="str">
        <f t="shared" ca="1" si="768"/>
        <v/>
      </c>
      <c r="BD137" s="91" t="str">
        <f t="shared" ca="1" si="768"/>
        <v/>
      </c>
      <c r="BE137" s="91" t="str">
        <f t="shared" ca="1" si="768"/>
        <v/>
      </c>
      <c r="BF137" s="91" t="str">
        <f t="shared" ca="1" si="768"/>
        <v/>
      </c>
      <c r="BG137" s="91" t="str">
        <f t="shared" ca="1" si="768"/>
        <v/>
      </c>
      <c r="BI137" s="20" t="str">
        <f t="shared" ca="1" si="809"/>
        <v/>
      </c>
      <c r="BJ137" s="21" t="str">
        <f t="shared" ca="1" si="810"/>
        <v/>
      </c>
      <c r="BK137" s="6" t="str">
        <f t="shared" ca="1" si="811"/>
        <v/>
      </c>
      <c r="BL137" s="6" t="str">
        <f t="shared" ca="1" si="812"/>
        <v/>
      </c>
      <c r="BM137" s="22" t="e">
        <f t="shared" ca="1" si="813"/>
        <v>#VALUE!</v>
      </c>
      <c r="BN137" s="22" t="e">
        <f t="shared" ca="1" si="814"/>
        <v>#VALUE!</v>
      </c>
      <c r="BO137" s="22" t="str">
        <f ca="1">IFERROR(IF(INDIRECT(ADDRESS(ROW()-1,COLUMN()-2))="摘要",MATCH(BN137,日々処理!BJ:BJ,0),MATCH(BN137,INDIRECT(ADDRESS(INDIRECT(ADDRESS(ROW()-1,COLUMN()))+1,2,,,"日々処理")):INDIRECT(ADDRESS(INDIRECT(ADDRESS(ROW()-1,COLUMN()))+1000,2,,,"日々処理")),0)+INDIRECT(ADDRESS(ROW()-1,COLUMN()))),"")</f>
        <v/>
      </c>
      <c r="BP137" s="91" t="str">
        <f t="shared" ca="1" si="744"/>
        <v/>
      </c>
      <c r="BQ137" s="91" t="str">
        <f t="shared" ca="1" si="769"/>
        <v/>
      </c>
      <c r="BR137" s="91" t="str">
        <f t="shared" ca="1" si="769"/>
        <v/>
      </c>
      <c r="BS137" s="91" t="str">
        <f t="shared" ca="1" si="769"/>
        <v/>
      </c>
      <c r="BT137" s="91" t="str">
        <f t="shared" ca="1" si="769"/>
        <v/>
      </c>
      <c r="BU137" s="91" t="str">
        <f t="shared" ca="1" si="769"/>
        <v/>
      </c>
      <c r="BV137" s="91" t="str">
        <f t="shared" ca="1" si="769"/>
        <v/>
      </c>
      <c r="BW137" s="91" t="str">
        <f t="shared" ca="1" si="769"/>
        <v/>
      </c>
      <c r="BX137" s="91" t="str">
        <f t="shared" ca="1" si="769"/>
        <v/>
      </c>
      <c r="BY137" s="91" t="str">
        <f t="shared" ca="1" si="769"/>
        <v/>
      </c>
      <c r="BZ137" s="91" t="str">
        <f t="shared" ca="1" si="769"/>
        <v/>
      </c>
      <c r="CA137" s="91" t="str">
        <f t="shared" ca="1" si="769"/>
        <v/>
      </c>
      <c r="CC137" s="20" t="str">
        <f t="shared" ca="1" si="815"/>
        <v/>
      </c>
      <c r="CD137" s="21" t="str">
        <f t="shared" ca="1" si="816"/>
        <v/>
      </c>
      <c r="CE137" s="6" t="str">
        <f t="shared" ca="1" si="817"/>
        <v/>
      </c>
      <c r="CF137" s="6" t="str">
        <f t="shared" ca="1" si="818"/>
        <v/>
      </c>
      <c r="CG137" s="22" t="e">
        <f t="shared" ca="1" si="819"/>
        <v>#VALUE!</v>
      </c>
      <c r="CH137" s="22" t="e">
        <f t="shared" ca="1" si="820"/>
        <v>#VALUE!</v>
      </c>
      <c r="CI137" s="22" t="str">
        <f ca="1">IFERROR(IF(INDIRECT(ADDRESS(ROW()-1,COLUMN()-2))="摘要",MATCH(CH137,日々処理!CD:CD,0),MATCH(CH137,INDIRECT(ADDRESS(INDIRECT(ADDRESS(ROW()-1,COLUMN()))+1,2,,,"日々処理")):INDIRECT(ADDRESS(INDIRECT(ADDRESS(ROW()-1,COLUMN()))+1000,2,,,"日々処理")),0)+INDIRECT(ADDRESS(ROW()-1,COLUMN()))),"")</f>
        <v/>
      </c>
      <c r="CJ137" s="91" t="str">
        <f t="shared" ca="1" si="745"/>
        <v/>
      </c>
      <c r="CK137" s="91" t="str">
        <f t="shared" ca="1" si="770"/>
        <v/>
      </c>
      <c r="CL137" s="91" t="str">
        <f t="shared" ca="1" si="770"/>
        <v/>
      </c>
      <c r="CM137" s="91" t="str">
        <f t="shared" ca="1" si="770"/>
        <v/>
      </c>
      <c r="CN137" s="91" t="str">
        <f t="shared" ca="1" si="770"/>
        <v/>
      </c>
      <c r="CO137" s="91" t="str">
        <f t="shared" ca="1" si="770"/>
        <v/>
      </c>
      <c r="CP137" s="91" t="str">
        <f t="shared" ca="1" si="770"/>
        <v/>
      </c>
      <c r="CQ137" s="91" t="str">
        <f t="shared" ca="1" si="770"/>
        <v/>
      </c>
      <c r="CR137" s="91" t="str">
        <f t="shared" ca="1" si="770"/>
        <v/>
      </c>
      <c r="CS137" s="91" t="str">
        <f t="shared" ca="1" si="770"/>
        <v/>
      </c>
      <c r="CT137" s="91" t="str">
        <f t="shared" ca="1" si="770"/>
        <v/>
      </c>
      <c r="CU137" s="91" t="str">
        <f t="shared" ca="1" si="770"/>
        <v/>
      </c>
      <c r="CW137" s="20" t="str">
        <f t="shared" ca="1" si="821"/>
        <v/>
      </c>
      <c r="CX137" s="21" t="str">
        <f t="shared" ca="1" si="822"/>
        <v/>
      </c>
      <c r="CY137" s="6" t="str">
        <f t="shared" ca="1" si="823"/>
        <v/>
      </c>
      <c r="CZ137" s="6" t="str">
        <f t="shared" ca="1" si="824"/>
        <v/>
      </c>
      <c r="DA137" s="22" t="e">
        <f t="shared" ca="1" si="825"/>
        <v>#VALUE!</v>
      </c>
      <c r="DB137" s="22" t="e">
        <f t="shared" ca="1" si="826"/>
        <v>#VALUE!</v>
      </c>
      <c r="DC137" s="22" t="str">
        <f ca="1">IFERROR(IF(INDIRECT(ADDRESS(ROW()-1,COLUMN()-2))="摘要",MATCH(DB137,日々処理!CX:CX,0),MATCH(DB137,INDIRECT(ADDRESS(INDIRECT(ADDRESS(ROW()-1,COLUMN()))+1,2,,,"日々処理")):INDIRECT(ADDRESS(INDIRECT(ADDRESS(ROW()-1,COLUMN()))+1000,2,,,"日々処理")),0)+INDIRECT(ADDRESS(ROW()-1,COLUMN()))),"")</f>
        <v/>
      </c>
      <c r="DD137" s="91" t="str">
        <f t="shared" ca="1" si="746"/>
        <v/>
      </c>
      <c r="DE137" s="91" t="str">
        <f t="shared" ca="1" si="771"/>
        <v/>
      </c>
      <c r="DF137" s="91" t="str">
        <f t="shared" ca="1" si="771"/>
        <v/>
      </c>
      <c r="DG137" s="91" t="str">
        <f t="shared" ca="1" si="771"/>
        <v/>
      </c>
      <c r="DH137" s="91" t="str">
        <f t="shared" ca="1" si="771"/>
        <v/>
      </c>
      <c r="DI137" s="91" t="str">
        <f t="shared" ca="1" si="771"/>
        <v/>
      </c>
      <c r="DJ137" s="91" t="str">
        <f t="shared" ca="1" si="771"/>
        <v/>
      </c>
      <c r="DK137" s="91" t="str">
        <f t="shared" ca="1" si="771"/>
        <v/>
      </c>
      <c r="DL137" s="91" t="str">
        <f t="shared" ca="1" si="771"/>
        <v/>
      </c>
      <c r="DM137" s="91" t="str">
        <f t="shared" ca="1" si="771"/>
        <v/>
      </c>
      <c r="DN137" s="91" t="str">
        <f t="shared" ca="1" si="771"/>
        <v/>
      </c>
      <c r="DO137" s="91" t="str">
        <f t="shared" ca="1" si="771"/>
        <v/>
      </c>
      <c r="DQ137" s="20" t="str">
        <f t="shared" ca="1" si="827"/>
        <v/>
      </c>
      <c r="DR137" s="21" t="str">
        <f t="shared" ca="1" si="828"/>
        <v/>
      </c>
      <c r="DS137" s="6" t="str">
        <f t="shared" ca="1" si="829"/>
        <v/>
      </c>
      <c r="DT137" s="6" t="str">
        <f t="shared" ca="1" si="830"/>
        <v/>
      </c>
      <c r="DU137" s="22" t="e">
        <f t="shared" ca="1" si="831"/>
        <v>#VALUE!</v>
      </c>
      <c r="DV137" s="22" t="e">
        <f t="shared" ca="1" si="832"/>
        <v>#VALUE!</v>
      </c>
      <c r="DW137" s="22" t="str">
        <f ca="1">IFERROR(IF(INDIRECT(ADDRESS(ROW()-1,COLUMN()-2))="摘要",MATCH(DV137,日々処理!DR:DR,0),MATCH(DV137,INDIRECT(ADDRESS(INDIRECT(ADDRESS(ROW()-1,COLUMN()))+1,2,,,"日々処理")):INDIRECT(ADDRESS(INDIRECT(ADDRESS(ROW()-1,COLUMN()))+1000,2,,,"日々処理")),0)+INDIRECT(ADDRESS(ROW()-1,COLUMN()))),"")</f>
        <v/>
      </c>
      <c r="DX137" s="91" t="str">
        <f t="shared" ca="1" si="747"/>
        <v/>
      </c>
      <c r="DY137" s="91" t="str">
        <f t="shared" ca="1" si="772"/>
        <v/>
      </c>
      <c r="DZ137" s="91" t="str">
        <f t="shared" ca="1" si="772"/>
        <v/>
      </c>
      <c r="EA137" s="91" t="str">
        <f t="shared" ca="1" si="772"/>
        <v/>
      </c>
      <c r="EB137" s="91" t="str">
        <f t="shared" ca="1" si="772"/>
        <v/>
      </c>
      <c r="EC137" s="91" t="str">
        <f t="shared" ca="1" si="772"/>
        <v/>
      </c>
      <c r="ED137" s="91" t="str">
        <f t="shared" ca="1" si="772"/>
        <v/>
      </c>
      <c r="EE137" s="91" t="str">
        <f t="shared" ca="1" si="772"/>
        <v/>
      </c>
      <c r="EF137" s="91" t="str">
        <f t="shared" ca="1" si="772"/>
        <v/>
      </c>
      <c r="EG137" s="91" t="str">
        <f t="shared" ca="1" si="772"/>
        <v/>
      </c>
      <c r="EH137" s="91" t="str">
        <f t="shared" ca="1" si="772"/>
        <v/>
      </c>
      <c r="EI137" s="91" t="str">
        <f t="shared" ca="1" si="772"/>
        <v/>
      </c>
      <c r="EK137" s="20" t="str">
        <f t="shared" ca="1" si="833"/>
        <v/>
      </c>
      <c r="EL137" s="21" t="str">
        <f t="shared" ca="1" si="834"/>
        <v/>
      </c>
      <c r="EM137" s="6" t="str">
        <f t="shared" ca="1" si="835"/>
        <v/>
      </c>
      <c r="EN137" s="6" t="str">
        <f t="shared" ca="1" si="836"/>
        <v/>
      </c>
      <c r="EO137" s="22" t="e">
        <f t="shared" ca="1" si="837"/>
        <v>#VALUE!</v>
      </c>
      <c r="EP137" s="22" t="e">
        <f t="shared" ca="1" si="838"/>
        <v>#VALUE!</v>
      </c>
      <c r="EQ137" s="22" t="str">
        <f ca="1">IFERROR(IF(INDIRECT(ADDRESS(ROW()-1,COLUMN()-2))="摘要",MATCH(EP137,日々処理!EL:EL,0),MATCH(EP137,INDIRECT(ADDRESS(INDIRECT(ADDRESS(ROW()-1,COLUMN()))+1,2,,,"日々処理")):INDIRECT(ADDRESS(INDIRECT(ADDRESS(ROW()-1,COLUMN()))+1000,2,,,"日々処理")),0)+INDIRECT(ADDRESS(ROW()-1,COLUMN()))),"")</f>
        <v/>
      </c>
      <c r="ER137" s="91" t="str">
        <f t="shared" ca="1" si="748"/>
        <v/>
      </c>
      <c r="ES137" s="91" t="str">
        <f t="shared" ca="1" si="773"/>
        <v/>
      </c>
      <c r="ET137" s="91" t="str">
        <f t="shared" ca="1" si="773"/>
        <v/>
      </c>
      <c r="EU137" s="91" t="str">
        <f t="shared" ca="1" si="773"/>
        <v/>
      </c>
      <c r="EV137" s="91" t="str">
        <f t="shared" ca="1" si="773"/>
        <v/>
      </c>
      <c r="EW137" s="91" t="str">
        <f t="shared" ca="1" si="773"/>
        <v/>
      </c>
      <c r="EX137" s="91" t="str">
        <f t="shared" ca="1" si="773"/>
        <v/>
      </c>
      <c r="EY137" s="91" t="str">
        <f t="shared" ca="1" si="773"/>
        <v/>
      </c>
      <c r="EZ137" s="91" t="str">
        <f t="shared" ca="1" si="773"/>
        <v/>
      </c>
      <c r="FA137" s="91" t="str">
        <f t="shared" ca="1" si="773"/>
        <v/>
      </c>
      <c r="FB137" s="91" t="str">
        <f t="shared" ca="1" si="773"/>
        <v/>
      </c>
      <c r="FC137" s="91" t="str">
        <f t="shared" ca="1" si="773"/>
        <v/>
      </c>
      <c r="FE137" s="20" t="str">
        <f t="shared" ca="1" si="839"/>
        <v/>
      </c>
      <c r="FF137" s="21" t="str">
        <f t="shared" ca="1" si="840"/>
        <v/>
      </c>
      <c r="FG137" s="6" t="str">
        <f t="shared" ca="1" si="841"/>
        <v/>
      </c>
      <c r="FH137" s="6" t="str">
        <f t="shared" ca="1" si="842"/>
        <v/>
      </c>
      <c r="FI137" s="22" t="e">
        <f t="shared" ca="1" si="843"/>
        <v>#VALUE!</v>
      </c>
      <c r="FJ137" s="22" t="e">
        <f t="shared" ca="1" si="844"/>
        <v>#VALUE!</v>
      </c>
      <c r="FK137" s="22" t="str">
        <f ca="1">IFERROR(IF(INDIRECT(ADDRESS(ROW()-1,COLUMN()-2))="摘要",MATCH(FJ137,日々処理!FF:FF,0),MATCH(FJ137,INDIRECT(ADDRESS(INDIRECT(ADDRESS(ROW()-1,COLUMN()))+1,2,,,"日々処理")):INDIRECT(ADDRESS(INDIRECT(ADDRESS(ROW()-1,COLUMN()))+1000,2,,,"日々処理")),0)+INDIRECT(ADDRESS(ROW()-1,COLUMN()))),"")</f>
        <v/>
      </c>
      <c r="FL137" s="91" t="str">
        <f t="shared" ca="1" si="749"/>
        <v/>
      </c>
      <c r="FM137" s="91" t="str">
        <f t="shared" ca="1" si="774"/>
        <v/>
      </c>
      <c r="FN137" s="91" t="str">
        <f t="shared" ca="1" si="774"/>
        <v/>
      </c>
      <c r="FO137" s="91" t="str">
        <f t="shared" ca="1" si="774"/>
        <v/>
      </c>
      <c r="FP137" s="91" t="str">
        <f t="shared" ca="1" si="774"/>
        <v/>
      </c>
      <c r="FQ137" s="91" t="str">
        <f t="shared" ca="1" si="774"/>
        <v/>
      </c>
      <c r="FR137" s="91" t="str">
        <f t="shared" ca="1" si="774"/>
        <v/>
      </c>
      <c r="FS137" s="91" t="str">
        <f t="shared" ca="1" si="774"/>
        <v/>
      </c>
      <c r="FT137" s="91" t="str">
        <f t="shared" ca="1" si="774"/>
        <v/>
      </c>
      <c r="FU137" s="91" t="str">
        <f t="shared" ca="1" si="774"/>
        <v/>
      </c>
      <c r="FV137" s="91" t="str">
        <f t="shared" ca="1" si="774"/>
        <v/>
      </c>
      <c r="FW137" s="91" t="str">
        <f t="shared" ca="1" si="774"/>
        <v/>
      </c>
      <c r="FY137" s="20" t="str">
        <f t="shared" ca="1" si="845"/>
        <v/>
      </c>
      <c r="FZ137" s="21" t="str">
        <f t="shared" ca="1" si="846"/>
        <v/>
      </c>
      <c r="GA137" s="6" t="str">
        <f t="shared" ca="1" si="847"/>
        <v/>
      </c>
      <c r="GB137" s="6" t="str">
        <f t="shared" ca="1" si="848"/>
        <v/>
      </c>
      <c r="GC137" s="22" t="e">
        <f t="shared" ca="1" si="849"/>
        <v>#VALUE!</v>
      </c>
      <c r="GD137" s="22" t="e">
        <f t="shared" ca="1" si="850"/>
        <v>#VALUE!</v>
      </c>
      <c r="GE137" s="22" t="str">
        <f ca="1">IFERROR(IF(INDIRECT(ADDRESS(ROW()-1,COLUMN()-2))="摘要",MATCH(GD137,日々処理!FZ:FZ,0),MATCH(GD137,INDIRECT(ADDRESS(INDIRECT(ADDRESS(ROW()-1,COLUMN()))+1,2,,,"日々処理")):INDIRECT(ADDRESS(INDIRECT(ADDRESS(ROW()-1,COLUMN()))+1000,2,,,"日々処理")),0)+INDIRECT(ADDRESS(ROW()-1,COLUMN()))),"")</f>
        <v/>
      </c>
      <c r="GF137" s="91" t="str">
        <f t="shared" ca="1" si="750"/>
        <v/>
      </c>
      <c r="GG137" s="91" t="str">
        <f t="shared" ca="1" si="775"/>
        <v/>
      </c>
      <c r="GH137" s="91" t="str">
        <f t="shared" ca="1" si="775"/>
        <v/>
      </c>
      <c r="GI137" s="91" t="str">
        <f t="shared" ca="1" si="775"/>
        <v/>
      </c>
      <c r="GJ137" s="91" t="str">
        <f t="shared" ca="1" si="775"/>
        <v/>
      </c>
      <c r="GK137" s="91" t="str">
        <f t="shared" ca="1" si="775"/>
        <v/>
      </c>
      <c r="GL137" s="91" t="str">
        <f t="shared" ca="1" si="775"/>
        <v/>
      </c>
      <c r="GM137" s="91" t="str">
        <f t="shared" ca="1" si="775"/>
        <v/>
      </c>
      <c r="GN137" s="91" t="str">
        <f t="shared" ca="1" si="775"/>
        <v/>
      </c>
      <c r="GO137" s="91" t="str">
        <f t="shared" ca="1" si="775"/>
        <v/>
      </c>
      <c r="GP137" s="91" t="str">
        <f t="shared" ca="1" si="775"/>
        <v/>
      </c>
      <c r="GQ137" s="91" t="str">
        <f t="shared" ca="1" si="775"/>
        <v/>
      </c>
      <c r="GS137" s="20" t="str">
        <f t="shared" ca="1" si="851"/>
        <v/>
      </c>
      <c r="GT137" s="21" t="str">
        <f t="shared" ca="1" si="852"/>
        <v/>
      </c>
      <c r="GU137" s="6" t="str">
        <f t="shared" ca="1" si="853"/>
        <v/>
      </c>
      <c r="GV137" s="6" t="str">
        <f t="shared" ca="1" si="854"/>
        <v/>
      </c>
      <c r="GW137" s="22" t="e">
        <f t="shared" ca="1" si="855"/>
        <v>#VALUE!</v>
      </c>
      <c r="GX137" s="22" t="e">
        <f t="shared" ca="1" si="856"/>
        <v>#VALUE!</v>
      </c>
      <c r="GY137" s="22" t="str">
        <f ca="1">IFERROR(IF(INDIRECT(ADDRESS(ROW()-1,COLUMN()-2))="摘要",MATCH(GX137,日々処理!GT:GT,0),MATCH(GX137,INDIRECT(ADDRESS(INDIRECT(ADDRESS(ROW()-1,COLUMN()))+1,2,,,"日々処理")):INDIRECT(ADDRESS(INDIRECT(ADDRESS(ROW()-1,COLUMN()))+1000,2,,,"日々処理")),0)+INDIRECT(ADDRESS(ROW()-1,COLUMN()))),"")</f>
        <v/>
      </c>
      <c r="GZ137" s="91" t="str">
        <f t="shared" ca="1" si="751"/>
        <v/>
      </c>
      <c r="HA137" s="91" t="str">
        <f t="shared" ca="1" si="776"/>
        <v/>
      </c>
      <c r="HB137" s="91" t="str">
        <f t="shared" ca="1" si="776"/>
        <v/>
      </c>
      <c r="HC137" s="91" t="str">
        <f t="shared" ca="1" si="776"/>
        <v/>
      </c>
      <c r="HD137" s="91" t="str">
        <f t="shared" ca="1" si="776"/>
        <v/>
      </c>
      <c r="HE137" s="91" t="str">
        <f t="shared" ca="1" si="776"/>
        <v/>
      </c>
      <c r="HF137" s="91" t="str">
        <f t="shared" ca="1" si="776"/>
        <v/>
      </c>
      <c r="HG137" s="91" t="str">
        <f t="shared" ca="1" si="776"/>
        <v/>
      </c>
      <c r="HH137" s="91" t="str">
        <f t="shared" ca="1" si="776"/>
        <v/>
      </c>
      <c r="HI137" s="91" t="str">
        <f t="shared" ca="1" si="776"/>
        <v/>
      </c>
      <c r="HJ137" s="91" t="str">
        <f t="shared" ca="1" si="776"/>
        <v/>
      </c>
      <c r="HK137" s="91" t="str">
        <f t="shared" ca="1" si="776"/>
        <v/>
      </c>
      <c r="HM137" s="20" t="str">
        <f t="shared" ca="1" si="857"/>
        <v/>
      </c>
      <c r="HN137" s="21" t="str">
        <f t="shared" ca="1" si="858"/>
        <v/>
      </c>
      <c r="HO137" s="6" t="str">
        <f t="shared" ca="1" si="859"/>
        <v/>
      </c>
      <c r="HP137" s="6" t="str">
        <f t="shared" ca="1" si="860"/>
        <v/>
      </c>
      <c r="HQ137" s="22" t="e">
        <f t="shared" ca="1" si="861"/>
        <v>#VALUE!</v>
      </c>
      <c r="HR137" s="22" t="e">
        <f t="shared" ca="1" si="862"/>
        <v>#VALUE!</v>
      </c>
      <c r="HS137" s="22" t="str">
        <f ca="1">IFERROR(IF(INDIRECT(ADDRESS(ROW()-1,COLUMN()-2))="摘要",MATCH(HR137,日々処理!HN:HN,0),MATCH(HR137,INDIRECT(ADDRESS(INDIRECT(ADDRESS(ROW()-1,COLUMN()))+1,2,,,"日々処理")):INDIRECT(ADDRESS(INDIRECT(ADDRESS(ROW()-1,COLUMN()))+1000,2,,,"日々処理")),0)+INDIRECT(ADDRESS(ROW()-1,COLUMN()))),"")</f>
        <v/>
      </c>
      <c r="HT137" s="91" t="str">
        <f t="shared" ca="1" si="752"/>
        <v/>
      </c>
      <c r="HU137" s="91" t="str">
        <f t="shared" ca="1" si="777"/>
        <v/>
      </c>
      <c r="HV137" s="91" t="str">
        <f t="shared" ca="1" si="777"/>
        <v/>
      </c>
      <c r="HW137" s="91" t="str">
        <f t="shared" ca="1" si="777"/>
        <v/>
      </c>
      <c r="HX137" s="91" t="str">
        <f t="shared" ca="1" si="777"/>
        <v/>
      </c>
      <c r="HY137" s="91" t="str">
        <f t="shared" ca="1" si="777"/>
        <v/>
      </c>
      <c r="HZ137" s="91" t="str">
        <f t="shared" ca="1" si="777"/>
        <v/>
      </c>
      <c r="IA137" s="91" t="str">
        <f t="shared" ca="1" si="777"/>
        <v/>
      </c>
      <c r="IB137" s="91" t="str">
        <f t="shared" ca="1" si="777"/>
        <v/>
      </c>
      <c r="IC137" s="91" t="str">
        <f t="shared" ca="1" si="777"/>
        <v/>
      </c>
      <c r="ID137" s="91" t="str">
        <f t="shared" ca="1" si="777"/>
        <v/>
      </c>
      <c r="IE137" s="91" t="str">
        <f t="shared" ca="1" si="777"/>
        <v/>
      </c>
      <c r="IG137" s="20" t="str">
        <f t="shared" ca="1" si="863"/>
        <v/>
      </c>
      <c r="IH137" s="21" t="str">
        <f t="shared" ca="1" si="864"/>
        <v/>
      </c>
      <c r="II137" s="6" t="str">
        <f t="shared" ca="1" si="865"/>
        <v/>
      </c>
      <c r="IJ137" s="6" t="str">
        <f t="shared" ca="1" si="866"/>
        <v/>
      </c>
      <c r="IK137" s="22" t="e">
        <f t="shared" ca="1" si="867"/>
        <v>#VALUE!</v>
      </c>
      <c r="IL137" s="22" t="e">
        <f t="shared" ca="1" si="868"/>
        <v>#VALUE!</v>
      </c>
      <c r="IM137" s="22" t="str">
        <f ca="1">IFERROR(IF(INDIRECT(ADDRESS(ROW()-1,COLUMN()-2))="摘要",MATCH(IL137,日々処理!IH:IH,0),MATCH(IL137,INDIRECT(ADDRESS(INDIRECT(ADDRESS(ROW()-1,COLUMN()))+1,2,,,"日々処理")):INDIRECT(ADDRESS(INDIRECT(ADDRESS(ROW()-1,COLUMN()))+1000,2,,,"日々処理")),0)+INDIRECT(ADDRESS(ROW()-1,COLUMN()))),"")</f>
        <v/>
      </c>
      <c r="IN137" s="91" t="str">
        <f t="shared" ca="1" si="753"/>
        <v/>
      </c>
      <c r="IO137" s="91" t="str">
        <f t="shared" ca="1" si="778"/>
        <v/>
      </c>
      <c r="IP137" s="91" t="str">
        <f t="shared" ca="1" si="778"/>
        <v/>
      </c>
      <c r="IQ137" s="91" t="str">
        <f t="shared" ca="1" si="778"/>
        <v/>
      </c>
      <c r="IR137" s="91" t="str">
        <f t="shared" ca="1" si="778"/>
        <v/>
      </c>
      <c r="IS137" s="91" t="str">
        <f t="shared" ca="1" si="778"/>
        <v/>
      </c>
      <c r="IT137" s="91" t="str">
        <f t="shared" ca="1" si="778"/>
        <v/>
      </c>
      <c r="IU137" s="91" t="str">
        <f t="shared" ca="1" si="778"/>
        <v/>
      </c>
      <c r="IV137" s="91" t="str">
        <f t="shared" ca="1" si="778"/>
        <v/>
      </c>
      <c r="IW137" s="91" t="str">
        <f t="shared" ca="1" si="778"/>
        <v/>
      </c>
      <c r="IX137" s="91" t="str">
        <f t="shared" ca="1" si="778"/>
        <v/>
      </c>
      <c r="IY137" s="91" t="str">
        <f t="shared" ca="1" si="778"/>
        <v/>
      </c>
      <c r="JA137" s="20" t="str">
        <f t="shared" ca="1" si="869"/>
        <v/>
      </c>
      <c r="JB137" s="21" t="str">
        <f t="shared" ca="1" si="870"/>
        <v/>
      </c>
      <c r="JC137" s="6" t="str">
        <f t="shared" ca="1" si="871"/>
        <v/>
      </c>
      <c r="JD137" s="6" t="str">
        <f t="shared" ca="1" si="872"/>
        <v/>
      </c>
      <c r="JE137" s="22" t="e">
        <f t="shared" ca="1" si="873"/>
        <v>#VALUE!</v>
      </c>
      <c r="JF137" s="22" t="e">
        <f t="shared" ca="1" si="874"/>
        <v>#VALUE!</v>
      </c>
      <c r="JG137" s="22" t="str">
        <f ca="1">IFERROR(IF(INDIRECT(ADDRESS(ROW()-1,COLUMN()-2))="摘要",MATCH(JF137,日々処理!JB:JB,0),MATCH(JF137,INDIRECT(ADDRESS(INDIRECT(ADDRESS(ROW()-1,COLUMN()))+1,2,,,"日々処理")):INDIRECT(ADDRESS(INDIRECT(ADDRESS(ROW()-1,COLUMN()))+1000,2,,,"日々処理")),0)+INDIRECT(ADDRESS(ROW()-1,COLUMN()))),"")</f>
        <v/>
      </c>
      <c r="JH137" s="91" t="str">
        <f t="shared" ca="1" si="754"/>
        <v/>
      </c>
      <c r="JI137" s="91" t="str">
        <f t="shared" ca="1" si="779"/>
        <v/>
      </c>
      <c r="JJ137" s="91" t="str">
        <f t="shared" ca="1" si="779"/>
        <v/>
      </c>
      <c r="JK137" s="91" t="str">
        <f t="shared" ca="1" si="779"/>
        <v/>
      </c>
      <c r="JL137" s="91" t="str">
        <f t="shared" ca="1" si="779"/>
        <v/>
      </c>
      <c r="JM137" s="91" t="str">
        <f t="shared" ca="1" si="779"/>
        <v/>
      </c>
      <c r="JN137" s="91" t="str">
        <f t="shared" ca="1" si="779"/>
        <v/>
      </c>
      <c r="JO137" s="91" t="str">
        <f t="shared" ca="1" si="779"/>
        <v/>
      </c>
      <c r="JP137" s="91" t="str">
        <f t="shared" ca="1" si="779"/>
        <v/>
      </c>
      <c r="JQ137" s="91" t="str">
        <f t="shared" ca="1" si="779"/>
        <v/>
      </c>
      <c r="JR137" s="91" t="str">
        <f t="shared" ca="1" si="779"/>
        <v/>
      </c>
      <c r="JS137" s="91" t="str">
        <f t="shared" ca="1" si="779"/>
        <v/>
      </c>
      <c r="JU137" s="20" t="str">
        <f t="shared" ca="1" si="875"/>
        <v/>
      </c>
      <c r="JV137" s="21" t="str">
        <f t="shared" ca="1" si="876"/>
        <v/>
      </c>
      <c r="JW137" s="6" t="str">
        <f t="shared" ca="1" si="877"/>
        <v/>
      </c>
      <c r="JX137" s="6" t="str">
        <f t="shared" ca="1" si="878"/>
        <v/>
      </c>
      <c r="JY137" s="22" t="e">
        <f t="shared" ca="1" si="879"/>
        <v>#VALUE!</v>
      </c>
      <c r="JZ137" s="22" t="e">
        <f t="shared" ca="1" si="880"/>
        <v>#VALUE!</v>
      </c>
      <c r="KA137" s="22" t="str">
        <f ca="1">IFERROR(IF(INDIRECT(ADDRESS(ROW()-1,COLUMN()-2))="摘要",MATCH(JZ137,日々処理!JV:JV,0),MATCH(JZ137,INDIRECT(ADDRESS(INDIRECT(ADDRESS(ROW()-1,COLUMN()))+1,2,,,"日々処理")):INDIRECT(ADDRESS(INDIRECT(ADDRESS(ROW()-1,COLUMN()))+1000,2,,,"日々処理")),0)+INDIRECT(ADDRESS(ROW()-1,COLUMN()))),"")</f>
        <v/>
      </c>
      <c r="KB137" s="91" t="str">
        <f t="shared" ca="1" si="755"/>
        <v/>
      </c>
      <c r="KC137" s="91" t="str">
        <f t="shared" ca="1" si="780"/>
        <v/>
      </c>
      <c r="KD137" s="91" t="str">
        <f t="shared" ca="1" si="780"/>
        <v/>
      </c>
      <c r="KE137" s="91" t="str">
        <f t="shared" ca="1" si="780"/>
        <v/>
      </c>
      <c r="KF137" s="91" t="str">
        <f t="shared" ca="1" si="780"/>
        <v/>
      </c>
      <c r="KG137" s="91" t="str">
        <f t="shared" ca="1" si="780"/>
        <v/>
      </c>
      <c r="KH137" s="91" t="str">
        <f t="shared" ca="1" si="780"/>
        <v/>
      </c>
      <c r="KI137" s="91" t="str">
        <f t="shared" ca="1" si="780"/>
        <v/>
      </c>
      <c r="KJ137" s="91" t="str">
        <f t="shared" ca="1" si="780"/>
        <v/>
      </c>
      <c r="KK137" s="91" t="str">
        <f t="shared" ca="1" si="780"/>
        <v/>
      </c>
      <c r="KL137" s="91" t="str">
        <f t="shared" ca="1" si="780"/>
        <v/>
      </c>
      <c r="KM137" s="91" t="str">
        <f t="shared" ca="1" si="780"/>
        <v/>
      </c>
      <c r="KO137" s="20" t="str">
        <f t="shared" ca="1" si="881"/>
        <v/>
      </c>
      <c r="KP137" s="21" t="str">
        <f t="shared" ca="1" si="882"/>
        <v/>
      </c>
      <c r="KQ137" s="6" t="str">
        <f t="shared" ca="1" si="883"/>
        <v/>
      </c>
      <c r="KR137" s="6" t="str">
        <f t="shared" ca="1" si="884"/>
        <v/>
      </c>
      <c r="KS137" s="22" t="e">
        <f t="shared" ca="1" si="885"/>
        <v>#VALUE!</v>
      </c>
      <c r="KT137" s="22" t="e">
        <f t="shared" ca="1" si="886"/>
        <v>#VALUE!</v>
      </c>
      <c r="KU137" s="22" t="str">
        <f ca="1">IFERROR(IF(INDIRECT(ADDRESS(ROW()-1,COLUMN()-2))="摘要",MATCH(KT137,日々処理!KP:KP,0),MATCH(KT137,INDIRECT(ADDRESS(INDIRECT(ADDRESS(ROW()-1,COLUMN()))+1,2,,,"日々処理")):INDIRECT(ADDRESS(INDIRECT(ADDRESS(ROW()-1,COLUMN()))+1000,2,,,"日々処理")),0)+INDIRECT(ADDRESS(ROW()-1,COLUMN()))),"")</f>
        <v/>
      </c>
      <c r="KV137" s="91" t="str">
        <f t="shared" ca="1" si="756"/>
        <v/>
      </c>
      <c r="KW137" s="91" t="str">
        <f t="shared" ca="1" si="781"/>
        <v/>
      </c>
      <c r="KX137" s="91" t="str">
        <f t="shared" ca="1" si="781"/>
        <v/>
      </c>
      <c r="KY137" s="91" t="str">
        <f t="shared" ca="1" si="781"/>
        <v/>
      </c>
      <c r="KZ137" s="91" t="str">
        <f t="shared" ca="1" si="781"/>
        <v/>
      </c>
      <c r="LA137" s="91" t="str">
        <f t="shared" ca="1" si="781"/>
        <v/>
      </c>
      <c r="LB137" s="91" t="str">
        <f t="shared" ca="1" si="781"/>
        <v/>
      </c>
      <c r="LC137" s="91" t="str">
        <f t="shared" ca="1" si="781"/>
        <v/>
      </c>
      <c r="LD137" s="91" t="str">
        <f t="shared" ca="1" si="781"/>
        <v/>
      </c>
      <c r="LE137" s="91" t="str">
        <f t="shared" ca="1" si="781"/>
        <v/>
      </c>
      <c r="LF137" s="91" t="str">
        <f t="shared" ca="1" si="781"/>
        <v/>
      </c>
      <c r="LG137" s="91" t="str">
        <f t="shared" ca="1" si="781"/>
        <v/>
      </c>
      <c r="LI137" s="20" t="str">
        <f t="shared" ca="1" si="887"/>
        <v/>
      </c>
      <c r="LJ137" s="21" t="str">
        <f t="shared" ca="1" si="888"/>
        <v/>
      </c>
      <c r="LK137" s="6" t="str">
        <f t="shared" ca="1" si="889"/>
        <v/>
      </c>
      <c r="LL137" s="6" t="str">
        <f t="shared" ca="1" si="890"/>
        <v/>
      </c>
      <c r="LM137" s="22" t="e">
        <f t="shared" ca="1" si="891"/>
        <v>#VALUE!</v>
      </c>
      <c r="LN137" s="22" t="e">
        <f t="shared" ca="1" si="892"/>
        <v>#VALUE!</v>
      </c>
      <c r="LO137" s="22" t="str">
        <f ca="1">IFERROR(IF(INDIRECT(ADDRESS(ROW()-1,COLUMN()-2))="摘要",MATCH(LN137,日々処理!LJ:LJ,0),MATCH(LN137,INDIRECT(ADDRESS(INDIRECT(ADDRESS(ROW()-1,COLUMN()))+1,2,,,"日々処理")):INDIRECT(ADDRESS(INDIRECT(ADDRESS(ROW()-1,COLUMN()))+1000,2,,,"日々処理")),0)+INDIRECT(ADDRESS(ROW()-1,COLUMN()))),"")</f>
        <v/>
      </c>
      <c r="LP137" s="91" t="str">
        <f t="shared" ca="1" si="757"/>
        <v/>
      </c>
      <c r="LQ137" s="91" t="str">
        <f t="shared" ca="1" si="782"/>
        <v/>
      </c>
      <c r="LR137" s="91" t="str">
        <f t="shared" ca="1" si="782"/>
        <v/>
      </c>
      <c r="LS137" s="91" t="str">
        <f t="shared" ca="1" si="782"/>
        <v/>
      </c>
      <c r="LT137" s="91" t="str">
        <f t="shared" ca="1" si="782"/>
        <v/>
      </c>
      <c r="LU137" s="91" t="str">
        <f t="shared" ca="1" si="782"/>
        <v/>
      </c>
      <c r="LV137" s="91" t="str">
        <f t="shared" ca="1" si="782"/>
        <v/>
      </c>
      <c r="LW137" s="91" t="str">
        <f t="shared" ca="1" si="782"/>
        <v/>
      </c>
      <c r="LX137" s="91" t="str">
        <f t="shared" ca="1" si="782"/>
        <v/>
      </c>
      <c r="LY137" s="91" t="str">
        <f t="shared" ca="1" si="782"/>
        <v/>
      </c>
      <c r="LZ137" s="91" t="str">
        <f t="shared" ca="1" si="782"/>
        <v/>
      </c>
      <c r="MA137" s="91" t="str">
        <f t="shared" ca="1" si="782"/>
        <v/>
      </c>
      <c r="MC137" s="20" t="str">
        <f t="shared" ca="1" si="893"/>
        <v/>
      </c>
      <c r="MD137" s="21" t="str">
        <f t="shared" ca="1" si="894"/>
        <v/>
      </c>
      <c r="ME137" s="6" t="str">
        <f t="shared" ca="1" si="895"/>
        <v/>
      </c>
      <c r="MF137" s="6" t="str">
        <f t="shared" ca="1" si="896"/>
        <v/>
      </c>
      <c r="MG137" s="22" t="e">
        <f t="shared" ca="1" si="897"/>
        <v>#VALUE!</v>
      </c>
      <c r="MH137" s="22" t="e">
        <f t="shared" ca="1" si="898"/>
        <v>#VALUE!</v>
      </c>
      <c r="MI137" s="22" t="str">
        <f ca="1">IFERROR(IF(INDIRECT(ADDRESS(ROW()-1,COLUMN()-2))="摘要",MATCH(MH137,日々処理!MD:MD,0),MATCH(MH137,INDIRECT(ADDRESS(INDIRECT(ADDRESS(ROW()-1,COLUMN()))+1,2,,,"日々処理")):INDIRECT(ADDRESS(INDIRECT(ADDRESS(ROW()-1,COLUMN()))+1000,2,,,"日々処理")),0)+INDIRECT(ADDRESS(ROW()-1,COLUMN()))),"")</f>
        <v/>
      </c>
      <c r="MJ137" s="91" t="str">
        <f t="shared" ca="1" si="758"/>
        <v/>
      </c>
      <c r="MK137" s="91" t="str">
        <f t="shared" ca="1" si="783"/>
        <v/>
      </c>
      <c r="ML137" s="91" t="str">
        <f t="shared" ca="1" si="783"/>
        <v/>
      </c>
      <c r="MM137" s="91" t="str">
        <f t="shared" ca="1" si="783"/>
        <v/>
      </c>
      <c r="MN137" s="91" t="str">
        <f t="shared" ca="1" si="783"/>
        <v/>
      </c>
      <c r="MO137" s="91" t="str">
        <f t="shared" ca="1" si="783"/>
        <v/>
      </c>
      <c r="MP137" s="91" t="str">
        <f t="shared" ca="1" si="783"/>
        <v/>
      </c>
      <c r="MQ137" s="91" t="str">
        <f t="shared" ca="1" si="783"/>
        <v/>
      </c>
      <c r="MR137" s="91" t="str">
        <f t="shared" ca="1" si="783"/>
        <v/>
      </c>
      <c r="MS137" s="91" t="str">
        <f t="shared" ca="1" si="783"/>
        <v/>
      </c>
      <c r="MT137" s="91" t="str">
        <f t="shared" ca="1" si="783"/>
        <v/>
      </c>
      <c r="MU137" s="91" t="str">
        <f t="shared" ca="1" si="783"/>
        <v/>
      </c>
      <c r="MW137" s="20" t="str">
        <f t="shared" ca="1" si="899"/>
        <v/>
      </c>
      <c r="MX137" s="21" t="str">
        <f t="shared" ca="1" si="900"/>
        <v/>
      </c>
      <c r="MY137" s="6" t="str">
        <f t="shared" ca="1" si="901"/>
        <v/>
      </c>
      <c r="MZ137" s="6" t="str">
        <f t="shared" ca="1" si="902"/>
        <v/>
      </c>
      <c r="NA137" s="22" t="e">
        <f t="shared" ca="1" si="903"/>
        <v>#VALUE!</v>
      </c>
      <c r="NB137" s="22" t="e">
        <f t="shared" ca="1" si="904"/>
        <v>#VALUE!</v>
      </c>
      <c r="NC137" s="22" t="str">
        <f ca="1">IFERROR(IF(INDIRECT(ADDRESS(ROW()-1,COLUMN()-2))="摘要",MATCH(NB137,日々処理!MX:MX,0),MATCH(NB137,INDIRECT(ADDRESS(INDIRECT(ADDRESS(ROW()-1,COLUMN()))+1,2,,,"日々処理")):INDIRECT(ADDRESS(INDIRECT(ADDRESS(ROW()-1,COLUMN()))+1000,2,,,"日々処理")),0)+INDIRECT(ADDRESS(ROW()-1,COLUMN()))),"")</f>
        <v/>
      </c>
      <c r="ND137" s="91" t="str">
        <f t="shared" ca="1" si="759"/>
        <v/>
      </c>
      <c r="NE137" s="91" t="str">
        <f t="shared" ca="1" si="784"/>
        <v/>
      </c>
      <c r="NF137" s="91" t="str">
        <f t="shared" ca="1" si="784"/>
        <v/>
      </c>
      <c r="NG137" s="91" t="str">
        <f t="shared" ca="1" si="784"/>
        <v/>
      </c>
      <c r="NH137" s="91" t="str">
        <f t="shared" ca="1" si="784"/>
        <v/>
      </c>
      <c r="NI137" s="91" t="str">
        <f t="shared" ca="1" si="784"/>
        <v/>
      </c>
      <c r="NJ137" s="91" t="str">
        <f t="shared" ca="1" si="784"/>
        <v/>
      </c>
      <c r="NK137" s="91" t="str">
        <f t="shared" ca="1" si="784"/>
        <v/>
      </c>
      <c r="NL137" s="91" t="str">
        <f t="shared" ca="1" si="784"/>
        <v/>
      </c>
      <c r="NM137" s="91" t="str">
        <f t="shared" ca="1" si="784"/>
        <v/>
      </c>
      <c r="NN137" s="91" t="str">
        <f t="shared" ca="1" si="784"/>
        <v/>
      </c>
      <c r="NO137" s="91" t="str">
        <f t="shared" ca="1" si="784"/>
        <v/>
      </c>
      <c r="NQ137" s="20" t="str">
        <f t="shared" ca="1" si="905"/>
        <v/>
      </c>
      <c r="NR137" s="21" t="str">
        <f t="shared" ca="1" si="906"/>
        <v/>
      </c>
      <c r="NS137" s="6" t="str">
        <f t="shared" ca="1" si="907"/>
        <v/>
      </c>
      <c r="NT137" s="6" t="str">
        <f t="shared" ca="1" si="908"/>
        <v/>
      </c>
      <c r="NU137" s="22" t="e">
        <f t="shared" ca="1" si="909"/>
        <v>#VALUE!</v>
      </c>
      <c r="NV137" s="22" t="e">
        <f t="shared" ca="1" si="910"/>
        <v>#VALUE!</v>
      </c>
      <c r="NW137" s="22" t="str">
        <f ca="1">IFERROR(IF(INDIRECT(ADDRESS(ROW()-1,COLUMN()-2))="摘要",MATCH(NV137,日々処理!NR:NR,0),MATCH(NV137,INDIRECT(ADDRESS(INDIRECT(ADDRESS(ROW()-1,COLUMN()))+1,2,,,"日々処理")):INDIRECT(ADDRESS(INDIRECT(ADDRESS(ROW()-1,COLUMN()))+1000,2,,,"日々処理")),0)+INDIRECT(ADDRESS(ROW()-1,COLUMN()))),"")</f>
        <v/>
      </c>
      <c r="NX137" s="91" t="str">
        <f t="shared" ca="1" si="760"/>
        <v/>
      </c>
      <c r="NY137" s="91" t="str">
        <f t="shared" ca="1" si="785"/>
        <v/>
      </c>
      <c r="NZ137" s="91" t="str">
        <f t="shared" ca="1" si="785"/>
        <v/>
      </c>
      <c r="OA137" s="91" t="str">
        <f t="shared" ca="1" si="785"/>
        <v/>
      </c>
      <c r="OB137" s="91" t="str">
        <f t="shared" ca="1" si="785"/>
        <v/>
      </c>
      <c r="OC137" s="91" t="str">
        <f t="shared" ca="1" si="785"/>
        <v/>
      </c>
      <c r="OD137" s="91" t="str">
        <f t="shared" ca="1" si="785"/>
        <v/>
      </c>
      <c r="OE137" s="91" t="str">
        <f t="shared" ca="1" si="785"/>
        <v/>
      </c>
      <c r="OF137" s="91" t="str">
        <f t="shared" ca="1" si="785"/>
        <v/>
      </c>
      <c r="OG137" s="91" t="str">
        <f t="shared" ca="1" si="785"/>
        <v/>
      </c>
      <c r="OH137" s="91" t="str">
        <f t="shared" ca="1" si="785"/>
        <v/>
      </c>
      <c r="OI137" s="91" t="str">
        <f t="shared" ca="1" si="785"/>
        <v/>
      </c>
      <c r="OK137" s="20" t="str">
        <f t="shared" ca="1" si="911"/>
        <v/>
      </c>
      <c r="OL137" s="21" t="str">
        <f t="shared" ca="1" si="912"/>
        <v/>
      </c>
      <c r="OM137" s="6" t="str">
        <f t="shared" ca="1" si="913"/>
        <v/>
      </c>
      <c r="ON137" s="6" t="str">
        <f t="shared" ca="1" si="914"/>
        <v/>
      </c>
      <c r="OO137" s="22" t="e">
        <f t="shared" ca="1" si="915"/>
        <v>#VALUE!</v>
      </c>
      <c r="OP137" s="22" t="e">
        <f t="shared" ca="1" si="916"/>
        <v>#VALUE!</v>
      </c>
      <c r="OQ137" s="22" t="str">
        <f ca="1">IFERROR(IF(INDIRECT(ADDRESS(ROW()-1,COLUMN()-2))="摘要",MATCH(OP137,日々処理!OL:OL,0),MATCH(OP137,INDIRECT(ADDRESS(INDIRECT(ADDRESS(ROW()-1,COLUMN()))+1,2,,,"日々処理")):INDIRECT(ADDRESS(INDIRECT(ADDRESS(ROW()-1,COLUMN()))+1000,2,,,"日々処理")),0)+INDIRECT(ADDRESS(ROW()-1,COLUMN()))),"")</f>
        <v/>
      </c>
      <c r="OR137" s="91" t="str">
        <f t="shared" ca="1" si="761"/>
        <v/>
      </c>
      <c r="OS137" s="91" t="str">
        <f t="shared" ca="1" si="786"/>
        <v/>
      </c>
      <c r="OT137" s="91" t="str">
        <f t="shared" ca="1" si="786"/>
        <v/>
      </c>
      <c r="OU137" s="91" t="str">
        <f t="shared" ca="1" si="786"/>
        <v/>
      </c>
      <c r="OV137" s="91" t="str">
        <f t="shared" ca="1" si="786"/>
        <v/>
      </c>
      <c r="OW137" s="91" t="str">
        <f t="shared" ca="1" si="786"/>
        <v/>
      </c>
      <c r="OX137" s="91" t="str">
        <f t="shared" ca="1" si="786"/>
        <v/>
      </c>
      <c r="OY137" s="91" t="str">
        <f t="shared" ca="1" si="786"/>
        <v/>
      </c>
      <c r="OZ137" s="91" t="str">
        <f t="shared" ca="1" si="786"/>
        <v/>
      </c>
      <c r="PA137" s="91" t="str">
        <f t="shared" ca="1" si="786"/>
        <v/>
      </c>
      <c r="PB137" s="91" t="str">
        <f t="shared" ca="1" si="786"/>
        <v/>
      </c>
      <c r="PC137" s="91" t="str">
        <f t="shared" ca="1" si="786"/>
        <v/>
      </c>
      <c r="PE137" s="20" t="str">
        <f t="shared" ca="1" si="917"/>
        <v/>
      </c>
      <c r="PF137" s="21" t="str">
        <f t="shared" ca="1" si="918"/>
        <v/>
      </c>
      <c r="PG137" s="6" t="str">
        <f t="shared" ca="1" si="919"/>
        <v/>
      </c>
      <c r="PH137" s="6" t="str">
        <f t="shared" ca="1" si="920"/>
        <v/>
      </c>
      <c r="PI137" s="22" t="e">
        <f t="shared" ca="1" si="921"/>
        <v>#VALUE!</v>
      </c>
      <c r="PJ137" s="22" t="e">
        <f t="shared" ca="1" si="922"/>
        <v>#VALUE!</v>
      </c>
      <c r="PK137" s="22" t="str">
        <f ca="1">IFERROR(IF(INDIRECT(ADDRESS(ROW()-1,COLUMN()-2))="摘要",MATCH(PJ137,日々処理!PF:PF,0),MATCH(PJ137,INDIRECT(ADDRESS(INDIRECT(ADDRESS(ROW()-1,COLUMN()))+1,2,,,"日々処理")):INDIRECT(ADDRESS(INDIRECT(ADDRESS(ROW()-1,COLUMN()))+1000,2,,,"日々処理")),0)+INDIRECT(ADDRESS(ROW()-1,COLUMN()))),"")</f>
        <v/>
      </c>
      <c r="PL137" s="91" t="str">
        <f t="shared" ca="1" si="762"/>
        <v/>
      </c>
      <c r="PM137" s="91" t="str">
        <f t="shared" ca="1" si="787"/>
        <v/>
      </c>
      <c r="PN137" s="91" t="str">
        <f t="shared" ca="1" si="787"/>
        <v/>
      </c>
      <c r="PO137" s="91" t="str">
        <f t="shared" ca="1" si="787"/>
        <v/>
      </c>
      <c r="PP137" s="91" t="str">
        <f t="shared" ca="1" si="787"/>
        <v/>
      </c>
      <c r="PQ137" s="91" t="str">
        <f t="shared" ca="1" si="787"/>
        <v/>
      </c>
      <c r="PR137" s="91" t="str">
        <f t="shared" ca="1" si="787"/>
        <v/>
      </c>
      <c r="PS137" s="91" t="str">
        <f t="shared" ca="1" si="787"/>
        <v/>
      </c>
      <c r="PT137" s="91" t="str">
        <f t="shared" ca="1" si="787"/>
        <v/>
      </c>
      <c r="PU137" s="91" t="str">
        <f t="shared" ca="1" si="787"/>
        <v/>
      </c>
      <c r="PV137" s="91" t="str">
        <f t="shared" ca="1" si="787"/>
        <v/>
      </c>
      <c r="PW137" s="91" t="str">
        <f t="shared" ca="1" si="787"/>
        <v/>
      </c>
      <c r="PY137" s="20" t="str">
        <f t="shared" ca="1" si="923"/>
        <v/>
      </c>
      <c r="PZ137" s="21" t="str">
        <f t="shared" ca="1" si="924"/>
        <v/>
      </c>
      <c r="QA137" s="6" t="str">
        <f t="shared" ca="1" si="925"/>
        <v/>
      </c>
      <c r="QB137" s="6" t="str">
        <f t="shared" ca="1" si="926"/>
        <v/>
      </c>
      <c r="QC137" s="22" t="e">
        <f t="shared" ca="1" si="927"/>
        <v>#VALUE!</v>
      </c>
      <c r="QD137" s="22" t="e">
        <f t="shared" ca="1" si="928"/>
        <v>#VALUE!</v>
      </c>
      <c r="QE137" s="22" t="str">
        <f ca="1">IFERROR(IF(INDIRECT(ADDRESS(ROW()-1,COLUMN()-2))="摘要",MATCH(QD137,日々処理!PZ:PZ,0),MATCH(QD137,INDIRECT(ADDRESS(INDIRECT(ADDRESS(ROW()-1,COLUMN()))+1,2,,,"日々処理")):INDIRECT(ADDRESS(INDIRECT(ADDRESS(ROW()-1,COLUMN()))+1000,2,,,"日々処理")),0)+INDIRECT(ADDRESS(ROW()-1,COLUMN()))),"")</f>
        <v/>
      </c>
      <c r="QF137" s="91" t="str">
        <f t="shared" ca="1" si="763"/>
        <v/>
      </c>
      <c r="QG137" s="91" t="str">
        <f t="shared" ca="1" si="788"/>
        <v/>
      </c>
      <c r="QH137" s="91" t="str">
        <f t="shared" ca="1" si="788"/>
        <v/>
      </c>
      <c r="QI137" s="91" t="str">
        <f t="shared" ca="1" si="788"/>
        <v/>
      </c>
      <c r="QJ137" s="91" t="str">
        <f t="shared" ca="1" si="788"/>
        <v/>
      </c>
      <c r="QK137" s="91" t="str">
        <f t="shared" ca="1" si="788"/>
        <v/>
      </c>
      <c r="QL137" s="91" t="str">
        <f t="shared" ca="1" si="788"/>
        <v/>
      </c>
      <c r="QM137" s="91" t="str">
        <f t="shared" ca="1" si="788"/>
        <v/>
      </c>
      <c r="QN137" s="91" t="str">
        <f t="shared" ca="1" si="788"/>
        <v/>
      </c>
      <c r="QO137" s="91" t="str">
        <f t="shared" ca="1" si="788"/>
        <v/>
      </c>
      <c r="QP137" s="91" t="str">
        <f t="shared" ca="1" si="788"/>
        <v/>
      </c>
      <c r="QQ137" s="91" t="str">
        <f t="shared" ca="1" si="788"/>
        <v/>
      </c>
      <c r="QS137" s="20" t="str">
        <f t="shared" ca="1" si="929"/>
        <v/>
      </c>
      <c r="QT137" s="21" t="str">
        <f t="shared" ca="1" si="930"/>
        <v/>
      </c>
      <c r="QU137" s="6" t="str">
        <f t="shared" ca="1" si="931"/>
        <v/>
      </c>
      <c r="QV137" s="6" t="str">
        <f t="shared" ca="1" si="932"/>
        <v/>
      </c>
      <c r="QW137" s="22" t="e">
        <f t="shared" ca="1" si="933"/>
        <v>#VALUE!</v>
      </c>
      <c r="QX137" s="22" t="e">
        <f t="shared" ca="1" si="934"/>
        <v>#VALUE!</v>
      </c>
      <c r="QY137" s="22" t="str">
        <f ca="1">IFERROR(IF(INDIRECT(ADDRESS(ROW()-1,COLUMN()-2))="摘要",MATCH(QX137,日々処理!QT:QT,0),MATCH(QX137,INDIRECT(ADDRESS(INDIRECT(ADDRESS(ROW()-1,COLUMN()))+1,2,,,"日々処理")):INDIRECT(ADDRESS(INDIRECT(ADDRESS(ROW()-1,COLUMN()))+1000,2,,,"日々処理")),0)+INDIRECT(ADDRESS(ROW()-1,COLUMN()))),"")</f>
        <v/>
      </c>
      <c r="QZ137" s="91" t="str">
        <f t="shared" ca="1" si="764"/>
        <v/>
      </c>
      <c r="RA137" s="91" t="str">
        <f t="shared" ca="1" si="789"/>
        <v/>
      </c>
      <c r="RB137" s="91" t="str">
        <f t="shared" ca="1" si="789"/>
        <v/>
      </c>
      <c r="RC137" s="91" t="str">
        <f t="shared" ca="1" si="789"/>
        <v/>
      </c>
      <c r="RD137" s="91" t="str">
        <f t="shared" ca="1" si="789"/>
        <v/>
      </c>
      <c r="RE137" s="91" t="str">
        <f t="shared" ca="1" si="789"/>
        <v/>
      </c>
      <c r="RF137" s="91" t="str">
        <f t="shared" ca="1" si="789"/>
        <v/>
      </c>
      <c r="RG137" s="91" t="str">
        <f t="shared" ca="1" si="789"/>
        <v/>
      </c>
      <c r="RH137" s="91" t="str">
        <f t="shared" ca="1" si="789"/>
        <v/>
      </c>
      <c r="RI137" s="91" t="str">
        <f t="shared" ca="1" si="789"/>
        <v/>
      </c>
      <c r="RJ137" s="91" t="str">
        <f t="shared" ca="1" si="789"/>
        <v/>
      </c>
      <c r="RK137" s="91" t="str">
        <f t="shared" ca="1" si="789"/>
        <v/>
      </c>
      <c r="RM137" s="20" t="str">
        <f t="shared" ca="1" si="935"/>
        <v/>
      </c>
      <c r="RN137" s="21" t="str">
        <f t="shared" ca="1" si="936"/>
        <v/>
      </c>
      <c r="RO137" s="6" t="str">
        <f t="shared" ca="1" si="937"/>
        <v/>
      </c>
      <c r="RP137" s="6" t="str">
        <f t="shared" ca="1" si="938"/>
        <v/>
      </c>
      <c r="RQ137" s="22" t="e">
        <f t="shared" ca="1" si="939"/>
        <v>#VALUE!</v>
      </c>
      <c r="RR137" s="22" t="e">
        <f t="shared" ca="1" si="940"/>
        <v>#VALUE!</v>
      </c>
      <c r="RS137" s="22" t="str">
        <f ca="1">IFERROR(IF(INDIRECT(ADDRESS(ROW()-1,COLUMN()-2))="摘要",MATCH(RR137,日々処理!RN:RN,0),MATCH(RR137,INDIRECT(ADDRESS(INDIRECT(ADDRESS(ROW()-1,COLUMN()))+1,2,,,"日々処理")):INDIRECT(ADDRESS(INDIRECT(ADDRESS(ROW()-1,COLUMN()))+1000,2,,,"日々処理")),0)+INDIRECT(ADDRESS(ROW()-1,COLUMN()))),"")</f>
        <v/>
      </c>
      <c r="RT137" s="91" t="str">
        <f t="shared" ca="1" si="765"/>
        <v/>
      </c>
      <c r="RU137" s="91" t="str">
        <f t="shared" ca="1" si="790"/>
        <v/>
      </c>
      <c r="RV137" s="91" t="str">
        <f t="shared" ca="1" si="790"/>
        <v/>
      </c>
      <c r="RW137" s="91" t="str">
        <f t="shared" ca="1" si="790"/>
        <v/>
      </c>
      <c r="RX137" s="91" t="str">
        <f t="shared" ca="1" si="790"/>
        <v/>
      </c>
      <c r="RY137" s="91" t="str">
        <f t="shared" ca="1" si="790"/>
        <v/>
      </c>
      <c r="RZ137" s="91" t="str">
        <f t="shared" ca="1" si="790"/>
        <v/>
      </c>
      <c r="SA137" s="91" t="str">
        <f t="shared" ca="1" si="790"/>
        <v/>
      </c>
      <c r="SB137" s="91" t="str">
        <f t="shared" ca="1" si="790"/>
        <v/>
      </c>
      <c r="SC137" s="91" t="str">
        <f t="shared" ca="1" si="790"/>
        <v/>
      </c>
      <c r="SD137" s="91" t="str">
        <f t="shared" ca="1" si="790"/>
        <v/>
      </c>
      <c r="SE137" s="91" t="str">
        <f t="shared" ca="1" si="790"/>
        <v/>
      </c>
    </row>
    <row r="138" spans="1:499" ht="12" customHeight="1">
      <c r="A138" s="20" t="str">
        <f t="shared" ca="1" si="791"/>
        <v/>
      </c>
      <c r="B138" s="21" t="str">
        <f t="shared" ca="1" si="792"/>
        <v/>
      </c>
      <c r="C138" s="6" t="str">
        <f t="shared" ca="1" si="793"/>
        <v/>
      </c>
      <c r="D138" s="6" t="str">
        <f t="shared" ca="1" si="794"/>
        <v/>
      </c>
      <c r="E138" s="22" t="e">
        <f t="shared" ca="1" si="795"/>
        <v>#VALUE!</v>
      </c>
      <c r="F138" s="22" t="e">
        <f t="shared" ca="1" si="796"/>
        <v>#VALUE!</v>
      </c>
      <c r="G138" s="22" t="str">
        <f ca="1">IFERROR(IF(INDIRECT(ADDRESS(ROW()-1,COLUMN()-2))="摘要",MATCH(F138,日々処理!B:B,0),MATCH(F138,INDIRECT(ADDRESS(INDIRECT(ADDRESS(ROW()-1,COLUMN()))+1,2,,,"日々処理")):INDIRECT(ADDRESS(INDIRECT(ADDRESS(ROW()-1,COLUMN()))+1000,2,,,"日々処理")),0)+INDIRECT(ADDRESS(ROW()-1,COLUMN()))),"")</f>
        <v/>
      </c>
      <c r="H138" s="91" t="str">
        <f t="shared" ca="1" si="741"/>
        <v/>
      </c>
      <c r="I138" s="91" t="str">
        <f t="shared" ca="1" si="766"/>
        <v/>
      </c>
      <c r="J138" s="91" t="str">
        <f t="shared" ca="1" si="766"/>
        <v/>
      </c>
      <c r="K138" s="91" t="str">
        <f t="shared" ca="1" si="766"/>
        <v/>
      </c>
      <c r="L138" s="91" t="str">
        <f t="shared" ca="1" si="766"/>
        <v/>
      </c>
      <c r="M138" s="91" t="str">
        <f t="shared" ca="1" si="766"/>
        <v/>
      </c>
      <c r="N138" s="91" t="str">
        <f t="shared" ca="1" si="766"/>
        <v/>
      </c>
      <c r="O138" s="91" t="str">
        <f t="shared" ca="1" si="766"/>
        <v/>
      </c>
      <c r="P138" s="91" t="str">
        <f t="shared" ca="1" si="766"/>
        <v/>
      </c>
      <c r="Q138" s="91" t="str">
        <f t="shared" ca="1" si="766"/>
        <v/>
      </c>
      <c r="R138" s="91" t="str">
        <f t="shared" ca="1" si="766"/>
        <v/>
      </c>
      <c r="S138" s="91" t="str">
        <f t="shared" ca="1" si="766"/>
        <v/>
      </c>
      <c r="T138" s="89"/>
      <c r="U138" s="20" t="str">
        <f t="shared" ca="1" si="797"/>
        <v/>
      </c>
      <c r="V138" s="21" t="str">
        <f t="shared" ca="1" si="798"/>
        <v/>
      </c>
      <c r="W138" s="6" t="str">
        <f t="shared" ca="1" si="799"/>
        <v/>
      </c>
      <c r="X138" s="6" t="str">
        <f t="shared" ca="1" si="800"/>
        <v/>
      </c>
      <c r="Y138" s="22" t="e">
        <f t="shared" ca="1" si="801"/>
        <v>#VALUE!</v>
      </c>
      <c r="Z138" s="22" t="e">
        <f t="shared" ca="1" si="802"/>
        <v>#VALUE!</v>
      </c>
      <c r="AA138" s="22" t="str">
        <f ca="1">IFERROR(IF(INDIRECT(ADDRESS(ROW()-1,COLUMN()-2))="摘要",MATCH(Z138,日々処理!V:V,0),MATCH(Z138,INDIRECT(ADDRESS(INDIRECT(ADDRESS(ROW()-1,COLUMN()))+1,2,,,"日々処理")):INDIRECT(ADDRESS(INDIRECT(ADDRESS(ROW()-1,COLUMN()))+1000,2,,,"日々処理")),0)+INDIRECT(ADDRESS(ROW()-1,COLUMN()))),"")</f>
        <v/>
      </c>
      <c r="AB138" s="91" t="str">
        <f t="shared" ca="1" si="742"/>
        <v/>
      </c>
      <c r="AC138" s="91" t="str">
        <f t="shared" ca="1" si="767"/>
        <v/>
      </c>
      <c r="AD138" s="91" t="str">
        <f t="shared" ca="1" si="767"/>
        <v/>
      </c>
      <c r="AE138" s="91" t="str">
        <f t="shared" ca="1" si="767"/>
        <v/>
      </c>
      <c r="AF138" s="91" t="str">
        <f t="shared" ca="1" si="767"/>
        <v/>
      </c>
      <c r="AG138" s="91" t="str">
        <f t="shared" ca="1" si="767"/>
        <v/>
      </c>
      <c r="AH138" s="91" t="str">
        <f t="shared" ca="1" si="767"/>
        <v/>
      </c>
      <c r="AI138" s="91" t="str">
        <f t="shared" ca="1" si="767"/>
        <v/>
      </c>
      <c r="AJ138" s="91" t="str">
        <f t="shared" ca="1" si="767"/>
        <v/>
      </c>
      <c r="AK138" s="91" t="str">
        <f t="shared" ca="1" si="767"/>
        <v/>
      </c>
      <c r="AL138" s="91" t="str">
        <f t="shared" ca="1" si="767"/>
        <v/>
      </c>
      <c r="AM138" s="91" t="str">
        <f t="shared" ca="1" si="767"/>
        <v/>
      </c>
      <c r="AO138" s="20" t="str">
        <f t="shared" ca="1" si="803"/>
        <v/>
      </c>
      <c r="AP138" s="21" t="str">
        <f t="shared" ca="1" si="804"/>
        <v/>
      </c>
      <c r="AQ138" s="6" t="str">
        <f t="shared" ca="1" si="805"/>
        <v/>
      </c>
      <c r="AR138" s="6" t="str">
        <f t="shared" ca="1" si="806"/>
        <v/>
      </c>
      <c r="AS138" s="22" t="e">
        <f t="shared" ca="1" si="807"/>
        <v>#VALUE!</v>
      </c>
      <c r="AT138" s="22" t="e">
        <f t="shared" ca="1" si="808"/>
        <v>#VALUE!</v>
      </c>
      <c r="AU138" s="22" t="str">
        <f ca="1">IFERROR(IF(INDIRECT(ADDRESS(ROW()-1,COLUMN()-2))="摘要",MATCH(AT138,日々処理!AP:AP,0),MATCH(AT138,INDIRECT(ADDRESS(INDIRECT(ADDRESS(ROW()-1,COLUMN()))+1,2,,,"日々処理")):INDIRECT(ADDRESS(INDIRECT(ADDRESS(ROW()-1,COLUMN()))+1000,2,,,"日々処理")),0)+INDIRECT(ADDRESS(ROW()-1,COLUMN()))),"")</f>
        <v/>
      </c>
      <c r="AV138" s="91" t="str">
        <f t="shared" ca="1" si="743"/>
        <v/>
      </c>
      <c r="AW138" s="91" t="str">
        <f t="shared" ca="1" si="768"/>
        <v/>
      </c>
      <c r="AX138" s="91" t="str">
        <f t="shared" ca="1" si="768"/>
        <v/>
      </c>
      <c r="AY138" s="91" t="str">
        <f t="shared" ca="1" si="768"/>
        <v/>
      </c>
      <c r="AZ138" s="91" t="str">
        <f t="shared" ca="1" si="768"/>
        <v/>
      </c>
      <c r="BA138" s="91" t="str">
        <f t="shared" ca="1" si="768"/>
        <v/>
      </c>
      <c r="BB138" s="91" t="str">
        <f t="shared" ca="1" si="768"/>
        <v/>
      </c>
      <c r="BC138" s="91" t="str">
        <f t="shared" ca="1" si="768"/>
        <v/>
      </c>
      <c r="BD138" s="91" t="str">
        <f t="shared" ca="1" si="768"/>
        <v/>
      </c>
      <c r="BE138" s="91" t="str">
        <f t="shared" ca="1" si="768"/>
        <v/>
      </c>
      <c r="BF138" s="91" t="str">
        <f t="shared" ca="1" si="768"/>
        <v/>
      </c>
      <c r="BG138" s="91" t="str">
        <f t="shared" ca="1" si="768"/>
        <v/>
      </c>
      <c r="BI138" s="20" t="str">
        <f t="shared" ca="1" si="809"/>
        <v/>
      </c>
      <c r="BJ138" s="21" t="str">
        <f t="shared" ca="1" si="810"/>
        <v/>
      </c>
      <c r="BK138" s="6" t="str">
        <f t="shared" ca="1" si="811"/>
        <v/>
      </c>
      <c r="BL138" s="6" t="str">
        <f t="shared" ca="1" si="812"/>
        <v/>
      </c>
      <c r="BM138" s="22" t="e">
        <f t="shared" ca="1" si="813"/>
        <v>#VALUE!</v>
      </c>
      <c r="BN138" s="22" t="e">
        <f t="shared" ca="1" si="814"/>
        <v>#VALUE!</v>
      </c>
      <c r="BO138" s="22" t="str">
        <f ca="1">IFERROR(IF(INDIRECT(ADDRESS(ROW()-1,COLUMN()-2))="摘要",MATCH(BN138,日々処理!BJ:BJ,0),MATCH(BN138,INDIRECT(ADDRESS(INDIRECT(ADDRESS(ROW()-1,COLUMN()))+1,2,,,"日々処理")):INDIRECT(ADDRESS(INDIRECT(ADDRESS(ROW()-1,COLUMN()))+1000,2,,,"日々処理")),0)+INDIRECT(ADDRESS(ROW()-1,COLUMN()))),"")</f>
        <v/>
      </c>
      <c r="BP138" s="91" t="str">
        <f t="shared" ca="1" si="744"/>
        <v/>
      </c>
      <c r="BQ138" s="91" t="str">
        <f t="shared" ca="1" si="769"/>
        <v/>
      </c>
      <c r="BR138" s="91" t="str">
        <f t="shared" ca="1" si="769"/>
        <v/>
      </c>
      <c r="BS138" s="91" t="str">
        <f t="shared" ca="1" si="769"/>
        <v/>
      </c>
      <c r="BT138" s="91" t="str">
        <f t="shared" ca="1" si="769"/>
        <v/>
      </c>
      <c r="BU138" s="91" t="str">
        <f t="shared" ca="1" si="769"/>
        <v/>
      </c>
      <c r="BV138" s="91" t="str">
        <f t="shared" ca="1" si="769"/>
        <v/>
      </c>
      <c r="BW138" s="91" t="str">
        <f t="shared" ca="1" si="769"/>
        <v/>
      </c>
      <c r="BX138" s="91" t="str">
        <f t="shared" ca="1" si="769"/>
        <v/>
      </c>
      <c r="BY138" s="91" t="str">
        <f t="shared" ca="1" si="769"/>
        <v/>
      </c>
      <c r="BZ138" s="91" t="str">
        <f t="shared" ca="1" si="769"/>
        <v/>
      </c>
      <c r="CA138" s="91" t="str">
        <f t="shared" ca="1" si="769"/>
        <v/>
      </c>
      <c r="CC138" s="20" t="str">
        <f t="shared" ca="1" si="815"/>
        <v/>
      </c>
      <c r="CD138" s="21" t="str">
        <f t="shared" ca="1" si="816"/>
        <v/>
      </c>
      <c r="CE138" s="6" t="str">
        <f t="shared" ca="1" si="817"/>
        <v/>
      </c>
      <c r="CF138" s="6" t="str">
        <f t="shared" ca="1" si="818"/>
        <v/>
      </c>
      <c r="CG138" s="22" t="e">
        <f t="shared" ca="1" si="819"/>
        <v>#VALUE!</v>
      </c>
      <c r="CH138" s="22" t="e">
        <f t="shared" ca="1" si="820"/>
        <v>#VALUE!</v>
      </c>
      <c r="CI138" s="22" t="str">
        <f ca="1">IFERROR(IF(INDIRECT(ADDRESS(ROW()-1,COLUMN()-2))="摘要",MATCH(CH138,日々処理!CD:CD,0),MATCH(CH138,INDIRECT(ADDRESS(INDIRECT(ADDRESS(ROW()-1,COLUMN()))+1,2,,,"日々処理")):INDIRECT(ADDRESS(INDIRECT(ADDRESS(ROW()-1,COLUMN()))+1000,2,,,"日々処理")),0)+INDIRECT(ADDRESS(ROW()-1,COLUMN()))),"")</f>
        <v/>
      </c>
      <c r="CJ138" s="91" t="str">
        <f t="shared" ca="1" si="745"/>
        <v/>
      </c>
      <c r="CK138" s="91" t="str">
        <f t="shared" ca="1" si="770"/>
        <v/>
      </c>
      <c r="CL138" s="91" t="str">
        <f t="shared" ca="1" si="770"/>
        <v/>
      </c>
      <c r="CM138" s="91" t="str">
        <f t="shared" ca="1" si="770"/>
        <v/>
      </c>
      <c r="CN138" s="91" t="str">
        <f t="shared" ca="1" si="770"/>
        <v/>
      </c>
      <c r="CO138" s="91" t="str">
        <f t="shared" ca="1" si="770"/>
        <v/>
      </c>
      <c r="CP138" s="91" t="str">
        <f t="shared" ca="1" si="770"/>
        <v/>
      </c>
      <c r="CQ138" s="91" t="str">
        <f t="shared" ca="1" si="770"/>
        <v/>
      </c>
      <c r="CR138" s="91" t="str">
        <f t="shared" ca="1" si="770"/>
        <v/>
      </c>
      <c r="CS138" s="91" t="str">
        <f t="shared" ca="1" si="770"/>
        <v/>
      </c>
      <c r="CT138" s="91" t="str">
        <f t="shared" ca="1" si="770"/>
        <v/>
      </c>
      <c r="CU138" s="91" t="str">
        <f t="shared" ca="1" si="770"/>
        <v/>
      </c>
      <c r="CW138" s="20" t="str">
        <f t="shared" ca="1" si="821"/>
        <v/>
      </c>
      <c r="CX138" s="21" t="str">
        <f t="shared" ca="1" si="822"/>
        <v/>
      </c>
      <c r="CY138" s="6" t="str">
        <f t="shared" ca="1" si="823"/>
        <v/>
      </c>
      <c r="CZ138" s="6" t="str">
        <f t="shared" ca="1" si="824"/>
        <v/>
      </c>
      <c r="DA138" s="22" t="e">
        <f t="shared" ca="1" si="825"/>
        <v>#VALUE!</v>
      </c>
      <c r="DB138" s="22" t="e">
        <f t="shared" ca="1" si="826"/>
        <v>#VALUE!</v>
      </c>
      <c r="DC138" s="22" t="str">
        <f ca="1">IFERROR(IF(INDIRECT(ADDRESS(ROW()-1,COLUMN()-2))="摘要",MATCH(DB138,日々処理!CX:CX,0),MATCH(DB138,INDIRECT(ADDRESS(INDIRECT(ADDRESS(ROW()-1,COLUMN()))+1,2,,,"日々処理")):INDIRECT(ADDRESS(INDIRECT(ADDRESS(ROW()-1,COLUMN()))+1000,2,,,"日々処理")),0)+INDIRECT(ADDRESS(ROW()-1,COLUMN()))),"")</f>
        <v/>
      </c>
      <c r="DD138" s="91" t="str">
        <f t="shared" ca="1" si="746"/>
        <v/>
      </c>
      <c r="DE138" s="91" t="str">
        <f t="shared" ca="1" si="771"/>
        <v/>
      </c>
      <c r="DF138" s="91" t="str">
        <f t="shared" ca="1" si="771"/>
        <v/>
      </c>
      <c r="DG138" s="91" t="str">
        <f t="shared" ca="1" si="771"/>
        <v/>
      </c>
      <c r="DH138" s="91" t="str">
        <f t="shared" ca="1" si="771"/>
        <v/>
      </c>
      <c r="DI138" s="91" t="str">
        <f t="shared" ca="1" si="771"/>
        <v/>
      </c>
      <c r="DJ138" s="91" t="str">
        <f t="shared" ca="1" si="771"/>
        <v/>
      </c>
      <c r="DK138" s="91" t="str">
        <f t="shared" ca="1" si="771"/>
        <v/>
      </c>
      <c r="DL138" s="91" t="str">
        <f t="shared" ca="1" si="771"/>
        <v/>
      </c>
      <c r="DM138" s="91" t="str">
        <f t="shared" ca="1" si="771"/>
        <v/>
      </c>
      <c r="DN138" s="91" t="str">
        <f t="shared" ca="1" si="771"/>
        <v/>
      </c>
      <c r="DO138" s="91" t="str">
        <f t="shared" ca="1" si="771"/>
        <v/>
      </c>
      <c r="DQ138" s="20" t="str">
        <f t="shared" ca="1" si="827"/>
        <v/>
      </c>
      <c r="DR138" s="21" t="str">
        <f t="shared" ca="1" si="828"/>
        <v/>
      </c>
      <c r="DS138" s="6" t="str">
        <f t="shared" ca="1" si="829"/>
        <v/>
      </c>
      <c r="DT138" s="6" t="str">
        <f t="shared" ca="1" si="830"/>
        <v/>
      </c>
      <c r="DU138" s="22" t="e">
        <f t="shared" ca="1" si="831"/>
        <v>#VALUE!</v>
      </c>
      <c r="DV138" s="22" t="e">
        <f t="shared" ca="1" si="832"/>
        <v>#VALUE!</v>
      </c>
      <c r="DW138" s="22" t="str">
        <f ca="1">IFERROR(IF(INDIRECT(ADDRESS(ROW()-1,COLUMN()-2))="摘要",MATCH(DV138,日々処理!DR:DR,0),MATCH(DV138,INDIRECT(ADDRESS(INDIRECT(ADDRESS(ROW()-1,COLUMN()))+1,2,,,"日々処理")):INDIRECT(ADDRESS(INDIRECT(ADDRESS(ROW()-1,COLUMN()))+1000,2,,,"日々処理")),0)+INDIRECT(ADDRESS(ROW()-1,COLUMN()))),"")</f>
        <v/>
      </c>
      <c r="DX138" s="91" t="str">
        <f t="shared" ca="1" si="747"/>
        <v/>
      </c>
      <c r="DY138" s="91" t="str">
        <f t="shared" ca="1" si="772"/>
        <v/>
      </c>
      <c r="DZ138" s="91" t="str">
        <f t="shared" ca="1" si="772"/>
        <v/>
      </c>
      <c r="EA138" s="91" t="str">
        <f t="shared" ca="1" si="772"/>
        <v/>
      </c>
      <c r="EB138" s="91" t="str">
        <f t="shared" ca="1" si="772"/>
        <v/>
      </c>
      <c r="EC138" s="91" t="str">
        <f t="shared" ca="1" si="772"/>
        <v/>
      </c>
      <c r="ED138" s="91" t="str">
        <f t="shared" ca="1" si="772"/>
        <v/>
      </c>
      <c r="EE138" s="91" t="str">
        <f t="shared" ca="1" si="772"/>
        <v/>
      </c>
      <c r="EF138" s="91" t="str">
        <f t="shared" ca="1" si="772"/>
        <v/>
      </c>
      <c r="EG138" s="91" t="str">
        <f t="shared" ca="1" si="772"/>
        <v/>
      </c>
      <c r="EH138" s="91" t="str">
        <f t="shared" ca="1" si="772"/>
        <v/>
      </c>
      <c r="EI138" s="91" t="str">
        <f t="shared" ca="1" si="772"/>
        <v/>
      </c>
      <c r="EK138" s="20" t="str">
        <f t="shared" ca="1" si="833"/>
        <v/>
      </c>
      <c r="EL138" s="21" t="str">
        <f t="shared" ca="1" si="834"/>
        <v/>
      </c>
      <c r="EM138" s="6" t="str">
        <f t="shared" ca="1" si="835"/>
        <v/>
      </c>
      <c r="EN138" s="6" t="str">
        <f t="shared" ca="1" si="836"/>
        <v/>
      </c>
      <c r="EO138" s="22" t="e">
        <f t="shared" ca="1" si="837"/>
        <v>#VALUE!</v>
      </c>
      <c r="EP138" s="22" t="e">
        <f t="shared" ca="1" si="838"/>
        <v>#VALUE!</v>
      </c>
      <c r="EQ138" s="22" t="str">
        <f ca="1">IFERROR(IF(INDIRECT(ADDRESS(ROW()-1,COLUMN()-2))="摘要",MATCH(EP138,日々処理!EL:EL,0),MATCH(EP138,INDIRECT(ADDRESS(INDIRECT(ADDRESS(ROW()-1,COLUMN()))+1,2,,,"日々処理")):INDIRECT(ADDRESS(INDIRECT(ADDRESS(ROW()-1,COLUMN()))+1000,2,,,"日々処理")),0)+INDIRECT(ADDRESS(ROW()-1,COLUMN()))),"")</f>
        <v/>
      </c>
      <c r="ER138" s="91" t="str">
        <f t="shared" ca="1" si="748"/>
        <v/>
      </c>
      <c r="ES138" s="91" t="str">
        <f t="shared" ca="1" si="773"/>
        <v/>
      </c>
      <c r="ET138" s="91" t="str">
        <f t="shared" ca="1" si="773"/>
        <v/>
      </c>
      <c r="EU138" s="91" t="str">
        <f t="shared" ca="1" si="773"/>
        <v/>
      </c>
      <c r="EV138" s="91" t="str">
        <f t="shared" ca="1" si="773"/>
        <v/>
      </c>
      <c r="EW138" s="91" t="str">
        <f t="shared" ca="1" si="773"/>
        <v/>
      </c>
      <c r="EX138" s="91" t="str">
        <f t="shared" ca="1" si="773"/>
        <v/>
      </c>
      <c r="EY138" s="91" t="str">
        <f t="shared" ca="1" si="773"/>
        <v/>
      </c>
      <c r="EZ138" s="91" t="str">
        <f t="shared" ca="1" si="773"/>
        <v/>
      </c>
      <c r="FA138" s="91" t="str">
        <f t="shared" ca="1" si="773"/>
        <v/>
      </c>
      <c r="FB138" s="91" t="str">
        <f t="shared" ca="1" si="773"/>
        <v/>
      </c>
      <c r="FC138" s="91" t="str">
        <f t="shared" ca="1" si="773"/>
        <v/>
      </c>
      <c r="FE138" s="20" t="str">
        <f t="shared" ca="1" si="839"/>
        <v/>
      </c>
      <c r="FF138" s="21" t="str">
        <f t="shared" ca="1" si="840"/>
        <v/>
      </c>
      <c r="FG138" s="6" t="str">
        <f t="shared" ca="1" si="841"/>
        <v/>
      </c>
      <c r="FH138" s="6" t="str">
        <f t="shared" ca="1" si="842"/>
        <v/>
      </c>
      <c r="FI138" s="22" t="e">
        <f t="shared" ca="1" si="843"/>
        <v>#VALUE!</v>
      </c>
      <c r="FJ138" s="22" t="e">
        <f t="shared" ca="1" si="844"/>
        <v>#VALUE!</v>
      </c>
      <c r="FK138" s="22" t="str">
        <f ca="1">IFERROR(IF(INDIRECT(ADDRESS(ROW()-1,COLUMN()-2))="摘要",MATCH(FJ138,日々処理!FF:FF,0),MATCH(FJ138,INDIRECT(ADDRESS(INDIRECT(ADDRESS(ROW()-1,COLUMN()))+1,2,,,"日々処理")):INDIRECT(ADDRESS(INDIRECT(ADDRESS(ROW()-1,COLUMN()))+1000,2,,,"日々処理")),0)+INDIRECT(ADDRESS(ROW()-1,COLUMN()))),"")</f>
        <v/>
      </c>
      <c r="FL138" s="91" t="str">
        <f t="shared" ca="1" si="749"/>
        <v/>
      </c>
      <c r="FM138" s="91" t="str">
        <f t="shared" ca="1" si="774"/>
        <v/>
      </c>
      <c r="FN138" s="91" t="str">
        <f t="shared" ca="1" si="774"/>
        <v/>
      </c>
      <c r="FO138" s="91" t="str">
        <f t="shared" ca="1" si="774"/>
        <v/>
      </c>
      <c r="FP138" s="91" t="str">
        <f t="shared" ca="1" si="774"/>
        <v/>
      </c>
      <c r="FQ138" s="91" t="str">
        <f t="shared" ca="1" si="774"/>
        <v/>
      </c>
      <c r="FR138" s="91" t="str">
        <f t="shared" ca="1" si="774"/>
        <v/>
      </c>
      <c r="FS138" s="91" t="str">
        <f t="shared" ca="1" si="774"/>
        <v/>
      </c>
      <c r="FT138" s="91" t="str">
        <f t="shared" ca="1" si="774"/>
        <v/>
      </c>
      <c r="FU138" s="91" t="str">
        <f t="shared" ca="1" si="774"/>
        <v/>
      </c>
      <c r="FV138" s="91" t="str">
        <f t="shared" ca="1" si="774"/>
        <v/>
      </c>
      <c r="FW138" s="91" t="str">
        <f t="shared" ca="1" si="774"/>
        <v/>
      </c>
      <c r="FY138" s="20" t="str">
        <f t="shared" ca="1" si="845"/>
        <v/>
      </c>
      <c r="FZ138" s="21" t="str">
        <f t="shared" ca="1" si="846"/>
        <v/>
      </c>
      <c r="GA138" s="6" t="str">
        <f t="shared" ca="1" si="847"/>
        <v/>
      </c>
      <c r="GB138" s="6" t="str">
        <f t="shared" ca="1" si="848"/>
        <v/>
      </c>
      <c r="GC138" s="22" t="e">
        <f t="shared" ca="1" si="849"/>
        <v>#VALUE!</v>
      </c>
      <c r="GD138" s="22" t="e">
        <f t="shared" ca="1" si="850"/>
        <v>#VALUE!</v>
      </c>
      <c r="GE138" s="22" t="str">
        <f ca="1">IFERROR(IF(INDIRECT(ADDRESS(ROW()-1,COLUMN()-2))="摘要",MATCH(GD138,日々処理!FZ:FZ,0),MATCH(GD138,INDIRECT(ADDRESS(INDIRECT(ADDRESS(ROW()-1,COLUMN()))+1,2,,,"日々処理")):INDIRECT(ADDRESS(INDIRECT(ADDRESS(ROW()-1,COLUMN()))+1000,2,,,"日々処理")),0)+INDIRECT(ADDRESS(ROW()-1,COLUMN()))),"")</f>
        <v/>
      </c>
      <c r="GF138" s="91" t="str">
        <f t="shared" ca="1" si="750"/>
        <v/>
      </c>
      <c r="GG138" s="91" t="str">
        <f t="shared" ca="1" si="775"/>
        <v/>
      </c>
      <c r="GH138" s="91" t="str">
        <f t="shared" ca="1" si="775"/>
        <v/>
      </c>
      <c r="GI138" s="91" t="str">
        <f t="shared" ca="1" si="775"/>
        <v/>
      </c>
      <c r="GJ138" s="91" t="str">
        <f t="shared" ca="1" si="775"/>
        <v/>
      </c>
      <c r="GK138" s="91" t="str">
        <f t="shared" ca="1" si="775"/>
        <v/>
      </c>
      <c r="GL138" s="91" t="str">
        <f t="shared" ca="1" si="775"/>
        <v/>
      </c>
      <c r="GM138" s="91" t="str">
        <f t="shared" ca="1" si="775"/>
        <v/>
      </c>
      <c r="GN138" s="91" t="str">
        <f t="shared" ca="1" si="775"/>
        <v/>
      </c>
      <c r="GO138" s="91" t="str">
        <f t="shared" ca="1" si="775"/>
        <v/>
      </c>
      <c r="GP138" s="91" t="str">
        <f t="shared" ca="1" si="775"/>
        <v/>
      </c>
      <c r="GQ138" s="91" t="str">
        <f t="shared" ca="1" si="775"/>
        <v/>
      </c>
      <c r="GS138" s="20" t="str">
        <f t="shared" ca="1" si="851"/>
        <v/>
      </c>
      <c r="GT138" s="21" t="str">
        <f t="shared" ca="1" si="852"/>
        <v/>
      </c>
      <c r="GU138" s="6" t="str">
        <f t="shared" ca="1" si="853"/>
        <v/>
      </c>
      <c r="GV138" s="6" t="str">
        <f t="shared" ca="1" si="854"/>
        <v/>
      </c>
      <c r="GW138" s="22" t="e">
        <f t="shared" ca="1" si="855"/>
        <v>#VALUE!</v>
      </c>
      <c r="GX138" s="22" t="e">
        <f t="shared" ca="1" si="856"/>
        <v>#VALUE!</v>
      </c>
      <c r="GY138" s="22" t="str">
        <f ca="1">IFERROR(IF(INDIRECT(ADDRESS(ROW()-1,COLUMN()-2))="摘要",MATCH(GX138,日々処理!GT:GT,0),MATCH(GX138,INDIRECT(ADDRESS(INDIRECT(ADDRESS(ROW()-1,COLUMN()))+1,2,,,"日々処理")):INDIRECT(ADDRESS(INDIRECT(ADDRESS(ROW()-1,COLUMN()))+1000,2,,,"日々処理")),0)+INDIRECT(ADDRESS(ROW()-1,COLUMN()))),"")</f>
        <v/>
      </c>
      <c r="GZ138" s="91" t="str">
        <f t="shared" ca="1" si="751"/>
        <v/>
      </c>
      <c r="HA138" s="91" t="str">
        <f t="shared" ca="1" si="776"/>
        <v/>
      </c>
      <c r="HB138" s="91" t="str">
        <f t="shared" ca="1" si="776"/>
        <v/>
      </c>
      <c r="HC138" s="91" t="str">
        <f t="shared" ca="1" si="776"/>
        <v/>
      </c>
      <c r="HD138" s="91" t="str">
        <f t="shared" ca="1" si="776"/>
        <v/>
      </c>
      <c r="HE138" s="91" t="str">
        <f t="shared" ca="1" si="776"/>
        <v/>
      </c>
      <c r="HF138" s="91" t="str">
        <f t="shared" ca="1" si="776"/>
        <v/>
      </c>
      <c r="HG138" s="91" t="str">
        <f t="shared" ca="1" si="776"/>
        <v/>
      </c>
      <c r="HH138" s="91" t="str">
        <f t="shared" ca="1" si="776"/>
        <v/>
      </c>
      <c r="HI138" s="91" t="str">
        <f t="shared" ca="1" si="776"/>
        <v/>
      </c>
      <c r="HJ138" s="91" t="str">
        <f t="shared" ca="1" si="776"/>
        <v/>
      </c>
      <c r="HK138" s="91" t="str">
        <f t="shared" ca="1" si="776"/>
        <v/>
      </c>
      <c r="HM138" s="20" t="str">
        <f t="shared" ca="1" si="857"/>
        <v/>
      </c>
      <c r="HN138" s="21" t="str">
        <f t="shared" ca="1" si="858"/>
        <v/>
      </c>
      <c r="HO138" s="6" t="str">
        <f t="shared" ca="1" si="859"/>
        <v/>
      </c>
      <c r="HP138" s="6" t="str">
        <f t="shared" ca="1" si="860"/>
        <v/>
      </c>
      <c r="HQ138" s="22" t="e">
        <f t="shared" ca="1" si="861"/>
        <v>#VALUE!</v>
      </c>
      <c r="HR138" s="22" t="e">
        <f t="shared" ca="1" si="862"/>
        <v>#VALUE!</v>
      </c>
      <c r="HS138" s="22" t="str">
        <f ca="1">IFERROR(IF(INDIRECT(ADDRESS(ROW()-1,COLUMN()-2))="摘要",MATCH(HR138,日々処理!HN:HN,0),MATCH(HR138,INDIRECT(ADDRESS(INDIRECT(ADDRESS(ROW()-1,COLUMN()))+1,2,,,"日々処理")):INDIRECT(ADDRESS(INDIRECT(ADDRESS(ROW()-1,COLUMN()))+1000,2,,,"日々処理")),0)+INDIRECT(ADDRESS(ROW()-1,COLUMN()))),"")</f>
        <v/>
      </c>
      <c r="HT138" s="91" t="str">
        <f t="shared" ca="1" si="752"/>
        <v/>
      </c>
      <c r="HU138" s="91" t="str">
        <f t="shared" ca="1" si="777"/>
        <v/>
      </c>
      <c r="HV138" s="91" t="str">
        <f t="shared" ca="1" si="777"/>
        <v/>
      </c>
      <c r="HW138" s="91" t="str">
        <f t="shared" ca="1" si="777"/>
        <v/>
      </c>
      <c r="HX138" s="91" t="str">
        <f t="shared" ca="1" si="777"/>
        <v/>
      </c>
      <c r="HY138" s="91" t="str">
        <f t="shared" ca="1" si="777"/>
        <v/>
      </c>
      <c r="HZ138" s="91" t="str">
        <f t="shared" ca="1" si="777"/>
        <v/>
      </c>
      <c r="IA138" s="91" t="str">
        <f t="shared" ca="1" si="777"/>
        <v/>
      </c>
      <c r="IB138" s="91" t="str">
        <f t="shared" ca="1" si="777"/>
        <v/>
      </c>
      <c r="IC138" s="91" t="str">
        <f t="shared" ca="1" si="777"/>
        <v/>
      </c>
      <c r="ID138" s="91" t="str">
        <f t="shared" ca="1" si="777"/>
        <v/>
      </c>
      <c r="IE138" s="91" t="str">
        <f t="shared" ca="1" si="777"/>
        <v/>
      </c>
      <c r="IG138" s="20" t="str">
        <f t="shared" ca="1" si="863"/>
        <v/>
      </c>
      <c r="IH138" s="21" t="str">
        <f t="shared" ca="1" si="864"/>
        <v/>
      </c>
      <c r="II138" s="6" t="str">
        <f t="shared" ca="1" si="865"/>
        <v/>
      </c>
      <c r="IJ138" s="6" t="str">
        <f t="shared" ca="1" si="866"/>
        <v/>
      </c>
      <c r="IK138" s="22" t="e">
        <f t="shared" ca="1" si="867"/>
        <v>#VALUE!</v>
      </c>
      <c r="IL138" s="22" t="e">
        <f t="shared" ca="1" si="868"/>
        <v>#VALUE!</v>
      </c>
      <c r="IM138" s="22" t="str">
        <f ca="1">IFERROR(IF(INDIRECT(ADDRESS(ROW()-1,COLUMN()-2))="摘要",MATCH(IL138,日々処理!IH:IH,0),MATCH(IL138,INDIRECT(ADDRESS(INDIRECT(ADDRESS(ROW()-1,COLUMN()))+1,2,,,"日々処理")):INDIRECT(ADDRESS(INDIRECT(ADDRESS(ROW()-1,COLUMN()))+1000,2,,,"日々処理")),0)+INDIRECT(ADDRESS(ROW()-1,COLUMN()))),"")</f>
        <v/>
      </c>
      <c r="IN138" s="91" t="str">
        <f t="shared" ca="1" si="753"/>
        <v/>
      </c>
      <c r="IO138" s="91" t="str">
        <f t="shared" ca="1" si="778"/>
        <v/>
      </c>
      <c r="IP138" s="91" t="str">
        <f t="shared" ca="1" si="778"/>
        <v/>
      </c>
      <c r="IQ138" s="91" t="str">
        <f t="shared" ca="1" si="778"/>
        <v/>
      </c>
      <c r="IR138" s="91" t="str">
        <f t="shared" ca="1" si="778"/>
        <v/>
      </c>
      <c r="IS138" s="91" t="str">
        <f t="shared" ca="1" si="778"/>
        <v/>
      </c>
      <c r="IT138" s="91" t="str">
        <f t="shared" ca="1" si="778"/>
        <v/>
      </c>
      <c r="IU138" s="91" t="str">
        <f t="shared" ca="1" si="778"/>
        <v/>
      </c>
      <c r="IV138" s="91" t="str">
        <f t="shared" ca="1" si="778"/>
        <v/>
      </c>
      <c r="IW138" s="91" t="str">
        <f t="shared" ca="1" si="778"/>
        <v/>
      </c>
      <c r="IX138" s="91" t="str">
        <f t="shared" ca="1" si="778"/>
        <v/>
      </c>
      <c r="IY138" s="91" t="str">
        <f t="shared" ca="1" si="778"/>
        <v/>
      </c>
      <c r="JA138" s="20" t="str">
        <f t="shared" ca="1" si="869"/>
        <v/>
      </c>
      <c r="JB138" s="21" t="str">
        <f t="shared" ca="1" si="870"/>
        <v/>
      </c>
      <c r="JC138" s="6" t="str">
        <f t="shared" ca="1" si="871"/>
        <v/>
      </c>
      <c r="JD138" s="6" t="str">
        <f t="shared" ca="1" si="872"/>
        <v/>
      </c>
      <c r="JE138" s="22" t="e">
        <f t="shared" ca="1" si="873"/>
        <v>#VALUE!</v>
      </c>
      <c r="JF138" s="22" t="e">
        <f t="shared" ca="1" si="874"/>
        <v>#VALUE!</v>
      </c>
      <c r="JG138" s="22" t="str">
        <f ca="1">IFERROR(IF(INDIRECT(ADDRESS(ROW()-1,COLUMN()-2))="摘要",MATCH(JF138,日々処理!JB:JB,0),MATCH(JF138,INDIRECT(ADDRESS(INDIRECT(ADDRESS(ROW()-1,COLUMN()))+1,2,,,"日々処理")):INDIRECT(ADDRESS(INDIRECT(ADDRESS(ROW()-1,COLUMN()))+1000,2,,,"日々処理")),0)+INDIRECT(ADDRESS(ROW()-1,COLUMN()))),"")</f>
        <v/>
      </c>
      <c r="JH138" s="91" t="str">
        <f t="shared" ca="1" si="754"/>
        <v/>
      </c>
      <c r="JI138" s="91" t="str">
        <f t="shared" ca="1" si="779"/>
        <v/>
      </c>
      <c r="JJ138" s="91" t="str">
        <f t="shared" ca="1" si="779"/>
        <v/>
      </c>
      <c r="JK138" s="91" t="str">
        <f t="shared" ca="1" si="779"/>
        <v/>
      </c>
      <c r="JL138" s="91" t="str">
        <f t="shared" ca="1" si="779"/>
        <v/>
      </c>
      <c r="JM138" s="91" t="str">
        <f t="shared" ca="1" si="779"/>
        <v/>
      </c>
      <c r="JN138" s="91" t="str">
        <f t="shared" ca="1" si="779"/>
        <v/>
      </c>
      <c r="JO138" s="91" t="str">
        <f t="shared" ca="1" si="779"/>
        <v/>
      </c>
      <c r="JP138" s="91" t="str">
        <f t="shared" ca="1" si="779"/>
        <v/>
      </c>
      <c r="JQ138" s="91" t="str">
        <f t="shared" ca="1" si="779"/>
        <v/>
      </c>
      <c r="JR138" s="91" t="str">
        <f t="shared" ca="1" si="779"/>
        <v/>
      </c>
      <c r="JS138" s="91" t="str">
        <f t="shared" ca="1" si="779"/>
        <v/>
      </c>
      <c r="JU138" s="20" t="str">
        <f t="shared" ca="1" si="875"/>
        <v/>
      </c>
      <c r="JV138" s="21" t="str">
        <f t="shared" ca="1" si="876"/>
        <v/>
      </c>
      <c r="JW138" s="6" t="str">
        <f t="shared" ca="1" si="877"/>
        <v/>
      </c>
      <c r="JX138" s="6" t="str">
        <f t="shared" ca="1" si="878"/>
        <v/>
      </c>
      <c r="JY138" s="22" t="e">
        <f t="shared" ca="1" si="879"/>
        <v>#VALUE!</v>
      </c>
      <c r="JZ138" s="22" t="e">
        <f t="shared" ca="1" si="880"/>
        <v>#VALUE!</v>
      </c>
      <c r="KA138" s="22" t="str">
        <f ca="1">IFERROR(IF(INDIRECT(ADDRESS(ROW()-1,COLUMN()-2))="摘要",MATCH(JZ138,日々処理!JV:JV,0),MATCH(JZ138,INDIRECT(ADDRESS(INDIRECT(ADDRESS(ROW()-1,COLUMN()))+1,2,,,"日々処理")):INDIRECT(ADDRESS(INDIRECT(ADDRESS(ROW()-1,COLUMN()))+1000,2,,,"日々処理")),0)+INDIRECT(ADDRESS(ROW()-1,COLUMN()))),"")</f>
        <v/>
      </c>
      <c r="KB138" s="91" t="str">
        <f t="shared" ca="1" si="755"/>
        <v/>
      </c>
      <c r="KC138" s="91" t="str">
        <f t="shared" ca="1" si="780"/>
        <v/>
      </c>
      <c r="KD138" s="91" t="str">
        <f t="shared" ca="1" si="780"/>
        <v/>
      </c>
      <c r="KE138" s="91" t="str">
        <f t="shared" ca="1" si="780"/>
        <v/>
      </c>
      <c r="KF138" s="91" t="str">
        <f t="shared" ca="1" si="780"/>
        <v/>
      </c>
      <c r="KG138" s="91" t="str">
        <f t="shared" ca="1" si="780"/>
        <v/>
      </c>
      <c r="KH138" s="91" t="str">
        <f t="shared" ca="1" si="780"/>
        <v/>
      </c>
      <c r="KI138" s="91" t="str">
        <f t="shared" ca="1" si="780"/>
        <v/>
      </c>
      <c r="KJ138" s="91" t="str">
        <f t="shared" ca="1" si="780"/>
        <v/>
      </c>
      <c r="KK138" s="91" t="str">
        <f t="shared" ca="1" si="780"/>
        <v/>
      </c>
      <c r="KL138" s="91" t="str">
        <f t="shared" ca="1" si="780"/>
        <v/>
      </c>
      <c r="KM138" s="91" t="str">
        <f t="shared" ca="1" si="780"/>
        <v/>
      </c>
      <c r="KO138" s="20" t="str">
        <f t="shared" ca="1" si="881"/>
        <v/>
      </c>
      <c r="KP138" s="21" t="str">
        <f t="shared" ca="1" si="882"/>
        <v/>
      </c>
      <c r="KQ138" s="6" t="str">
        <f t="shared" ca="1" si="883"/>
        <v/>
      </c>
      <c r="KR138" s="6" t="str">
        <f t="shared" ca="1" si="884"/>
        <v/>
      </c>
      <c r="KS138" s="22" t="e">
        <f t="shared" ca="1" si="885"/>
        <v>#VALUE!</v>
      </c>
      <c r="KT138" s="22" t="e">
        <f t="shared" ca="1" si="886"/>
        <v>#VALUE!</v>
      </c>
      <c r="KU138" s="22" t="str">
        <f ca="1">IFERROR(IF(INDIRECT(ADDRESS(ROW()-1,COLUMN()-2))="摘要",MATCH(KT138,日々処理!KP:KP,0),MATCH(KT138,INDIRECT(ADDRESS(INDIRECT(ADDRESS(ROW()-1,COLUMN()))+1,2,,,"日々処理")):INDIRECT(ADDRESS(INDIRECT(ADDRESS(ROW()-1,COLUMN()))+1000,2,,,"日々処理")),0)+INDIRECT(ADDRESS(ROW()-1,COLUMN()))),"")</f>
        <v/>
      </c>
      <c r="KV138" s="91" t="str">
        <f t="shared" ca="1" si="756"/>
        <v/>
      </c>
      <c r="KW138" s="91" t="str">
        <f t="shared" ca="1" si="781"/>
        <v/>
      </c>
      <c r="KX138" s="91" t="str">
        <f t="shared" ca="1" si="781"/>
        <v/>
      </c>
      <c r="KY138" s="91" t="str">
        <f t="shared" ca="1" si="781"/>
        <v/>
      </c>
      <c r="KZ138" s="91" t="str">
        <f t="shared" ca="1" si="781"/>
        <v/>
      </c>
      <c r="LA138" s="91" t="str">
        <f t="shared" ca="1" si="781"/>
        <v/>
      </c>
      <c r="LB138" s="91" t="str">
        <f t="shared" ca="1" si="781"/>
        <v/>
      </c>
      <c r="LC138" s="91" t="str">
        <f t="shared" ca="1" si="781"/>
        <v/>
      </c>
      <c r="LD138" s="91" t="str">
        <f t="shared" ca="1" si="781"/>
        <v/>
      </c>
      <c r="LE138" s="91" t="str">
        <f t="shared" ca="1" si="781"/>
        <v/>
      </c>
      <c r="LF138" s="91" t="str">
        <f t="shared" ca="1" si="781"/>
        <v/>
      </c>
      <c r="LG138" s="91" t="str">
        <f t="shared" ca="1" si="781"/>
        <v/>
      </c>
      <c r="LI138" s="20" t="str">
        <f t="shared" ca="1" si="887"/>
        <v/>
      </c>
      <c r="LJ138" s="21" t="str">
        <f t="shared" ca="1" si="888"/>
        <v/>
      </c>
      <c r="LK138" s="6" t="str">
        <f t="shared" ca="1" si="889"/>
        <v/>
      </c>
      <c r="LL138" s="6" t="str">
        <f t="shared" ca="1" si="890"/>
        <v/>
      </c>
      <c r="LM138" s="22" t="e">
        <f t="shared" ca="1" si="891"/>
        <v>#VALUE!</v>
      </c>
      <c r="LN138" s="22" t="e">
        <f t="shared" ca="1" si="892"/>
        <v>#VALUE!</v>
      </c>
      <c r="LO138" s="22" t="str">
        <f ca="1">IFERROR(IF(INDIRECT(ADDRESS(ROW()-1,COLUMN()-2))="摘要",MATCH(LN138,日々処理!LJ:LJ,0),MATCH(LN138,INDIRECT(ADDRESS(INDIRECT(ADDRESS(ROW()-1,COLUMN()))+1,2,,,"日々処理")):INDIRECT(ADDRESS(INDIRECT(ADDRESS(ROW()-1,COLUMN()))+1000,2,,,"日々処理")),0)+INDIRECT(ADDRESS(ROW()-1,COLUMN()))),"")</f>
        <v/>
      </c>
      <c r="LP138" s="91" t="str">
        <f t="shared" ca="1" si="757"/>
        <v/>
      </c>
      <c r="LQ138" s="91" t="str">
        <f t="shared" ca="1" si="782"/>
        <v/>
      </c>
      <c r="LR138" s="91" t="str">
        <f t="shared" ca="1" si="782"/>
        <v/>
      </c>
      <c r="LS138" s="91" t="str">
        <f t="shared" ca="1" si="782"/>
        <v/>
      </c>
      <c r="LT138" s="91" t="str">
        <f t="shared" ca="1" si="782"/>
        <v/>
      </c>
      <c r="LU138" s="91" t="str">
        <f t="shared" ca="1" si="782"/>
        <v/>
      </c>
      <c r="LV138" s="91" t="str">
        <f t="shared" ca="1" si="782"/>
        <v/>
      </c>
      <c r="LW138" s="91" t="str">
        <f t="shared" ca="1" si="782"/>
        <v/>
      </c>
      <c r="LX138" s="91" t="str">
        <f t="shared" ca="1" si="782"/>
        <v/>
      </c>
      <c r="LY138" s="91" t="str">
        <f t="shared" ca="1" si="782"/>
        <v/>
      </c>
      <c r="LZ138" s="91" t="str">
        <f t="shared" ca="1" si="782"/>
        <v/>
      </c>
      <c r="MA138" s="91" t="str">
        <f t="shared" ca="1" si="782"/>
        <v/>
      </c>
      <c r="MC138" s="20" t="str">
        <f t="shared" ca="1" si="893"/>
        <v/>
      </c>
      <c r="MD138" s="21" t="str">
        <f t="shared" ca="1" si="894"/>
        <v/>
      </c>
      <c r="ME138" s="6" t="str">
        <f t="shared" ca="1" si="895"/>
        <v/>
      </c>
      <c r="MF138" s="6" t="str">
        <f t="shared" ca="1" si="896"/>
        <v/>
      </c>
      <c r="MG138" s="22" t="e">
        <f t="shared" ca="1" si="897"/>
        <v>#VALUE!</v>
      </c>
      <c r="MH138" s="22" t="e">
        <f t="shared" ca="1" si="898"/>
        <v>#VALUE!</v>
      </c>
      <c r="MI138" s="22" t="str">
        <f ca="1">IFERROR(IF(INDIRECT(ADDRESS(ROW()-1,COLUMN()-2))="摘要",MATCH(MH138,日々処理!MD:MD,0),MATCH(MH138,INDIRECT(ADDRESS(INDIRECT(ADDRESS(ROW()-1,COLUMN()))+1,2,,,"日々処理")):INDIRECT(ADDRESS(INDIRECT(ADDRESS(ROW()-1,COLUMN()))+1000,2,,,"日々処理")),0)+INDIRECT(ADDRESS(ROW()-1,COLUMN()))),"")</f>
        <v/>
      </c>
      <c r="MJ138" s="91" t="str">
        <f t="shared" ca="1" si="758"/>
        <v/>
      </c>
      <c r="MK138" s="91" t="str">
        <f t="shared" ca="1" si="783"/>
        <v/>
      </c>
      <c r="ML138" s="91" t="str">
        <f t="shared" ca="1" si="783"/>
        <v/>
      </c>
      <c r="MM138" s="91" t="str">
        <f t="shared" ca="1" si="783"/>
        <v/>
      </c>
      <c r="MN138" s="91" t="str">
        <f t="shared" ca="1" si="783"/>
        <v/>
      </c>
      <c r="MO138" s="91" t="str">
        <f t="shared" ca="1" si="783"/>
        <v/>
      </c>
      <c r="MP138" s="91" t="str">
        <f t="shared" ca="1" si="783"/>
        <v/>
      </c>
      <c r="MQ138" s="91" t="str">
        <f t="shared" ca="1" si="783"/>
        <v/>
      </c>
      <c r="MR138" s="91" t="str">
        <f t="shared" ca="1" si="783"/>
        <v/>
      </c>
      <c r="MS138" s="91" t="str">
        <f t="shared" ca="1" si="783"/>
        <v/>
      </c>
      <c r="MT138" s="91" t="str">
        <f t="shared" ca="1" si="783"/>
        <v/>
      </c>
      <c r="MU138" s="91" t="str">
        <f t="shared" ca="1" si="783"/>
        <v/>
      </c>
      <c r="MW138" s="20" t="str">
        <f t="shared" ca="1" si="899"/>
        <v/>
      </c>
      <c r="MX138" s="21" t="str">
        <f t="shared" ca="1" si="900"/>
        <v/>
      </c>
      <c r="MY138" s="6" t="str">
        <f t="shared" ca="1" si="901"/>
        <v/>
      </c>
      <c r="MZ138" s="6" t="str">
        <f t="shared" ca="1" si="902"/>
        <v/>
      </c>
      <c r="NA138" s="22" t="e">
        <f t="shared" ca="1" si="903"/>
        <v>#VALUE!</v>
      </c>
      <c r="NB138" s="22" t="e">
        <f t="shared" ca="1" si="904"/>
        <v>#VALUE!</v>
      </c>
      <c r="NC138" s="22" t="str">
        <f ca="1">IFERROR(IF(INDIRECT(ADDRESS(ROW()-1,COLUMN()-2))="摘要",MATCH(NB138,日々処理!MX:MX,0),MATCH(NB138,INDIRECT(ADDRESS(INDIRECT(ADDRESS(ROW()-1,COLUMN()))+1,2,,,"日々処理")):INDIRECT(ADDRESS(INDIRECT(ADDRESS(ROW()-1,COLUMN()))+1000,2,,,"日々処理")),0)+INDIRECT(ADDRESS(ROW()-1,COLUMN()))),"")</f>
        <v/>
      </c>
      <c r="ND138" s="91" t="str">
        <f t="shared" ca="1" si="759"/>
        <v/>
      </c>
      <c r="NE138" s="91" t="str">
        <f t="shared" ca="1" si="784"/>
        <v/>
      </c>
      <c r="NF138" s="91" t="str">
        <f t="shared" ca="1" si="784"/>
        <v/>
      </c>
      <c r="NG138" s="91" t="str">
        <f t="shared" ca="1" si="784"/>
        <v/>
      </c>
      <c r="NH138" s="91" t="str">
        <f t="shared" ca="1" si="784"/>
        <v/>
      </c>
      <c r="NI138" s="91" t="str">
        <f t="shared" ca="1" si="784"/>
        <v/>
      </c>
      <c r="NJ138" s="91" t="str">
        <f t="shared" ca="1" si="784"/>
        <v/>
      </c>
      <c r="NK138" s="91" t="str">
        <f t="shared" ca="1" si="784"/>
        <v/>
      </c>
      <c r="NL138" s="91" t="str">
        <f t="shared" ca="1" si="784"/>
        <v/>
      </c>
      <c r="NM138" s="91" t="str">
        <f t="shared" ca="1" si="784"/>
        <v/>
      </c>
      <c r="NN138" s="91" t="str">
        <f t="shared" ca="1" si="784"/>
        <v/>
      </c>
      <c r="NO138" s="91" t="str">
        <f t="shared" ca="1" si="784"/>
        <v/>
      </c>
      <c r="NQ138" s="20" t="str">
        <f t="shared" ca="1" si="905"/>
        <v/>
      </c>
      <c r="NR138" s="21" t="str">
        <f t="shared" ca="1" si="906"/>
        <v/>
      </c>
      <c r="NS138" s="6" t="str">
        <f t="shared" ca="1" si="907"/>
        <v/>
      </c>
      <c r="NT138" s="6" t="str">
        <f t="shared" ca="1" si="908"/>
        <v/>
      </c>
      <c r="NU138" s="22" t="e">
        <f t="shared" ca="1" si="909"/>
        <v>#VALUE!</v>
      </c>
      <c r="NV138" s="22" t="e">
        <f t="shared" ca="1" si="910"/>
        <v>#VALUE!</v>
      </c>
      <c r="NW138" s="22" t="str">
        <f ca="1">IFERROR(IF(INDIRECT(ADDRESS(ROW()-1,COLUMN()-2))="摘要",MATCH(NV138,日々処理!NR:NR,0),MATCH(NV138,INDIRECT(ADDRESS(INDIRECT(ADDRESS(ROW()-1,COLUMN()))+1,2,,,"日々処理")):INDIRECT(ADDRESS(INDIRECT(ADDRESS(ROW()-1,COLUMN()))+1000,2,,,"日々処理")),0)+INDIRECT(ADDRESS(ROW()-1,COLUMN()))),"")</f>
        <v/>
      </c>
      <c r="NX138" s="91" t="str">
        <f t="shared" ca="1" si="760"/>
        <v/>
      </c>
      <c r="NY138" s="91" t="str">
        <f t="shared" ca="1" si="785"/>
        <v/>
      </c>
      <c r="NZ138" s="91" t="str">
        <f t="shared" ca="1" si="785"/>
        <v/>
      </c>
      <c r="OA138" s="91" t="str">
        <f t="shared" ca="1" si="785"/>
        <v/>
      </c>
      <c r="OB138" s="91" t="str">
        <f t="shared" ca="1" si="785"/>
        <v/>
      </c>
      <c r="OC138" s="91" t="str">
        <f t="shared" ca="1" si="785"/>
        <v/>
      </c>
      <c r="OD138" s="91" t="str">
        <f t="shared" ca="1" si="785"/>
        <v/>
      </c>
      <c r="OE138" s="91" t="str">
        <f t="shared" ca="1" si="785"/>
        <v/>
      </c>
      <c r="OF138" s="91" t="str">
        <f t="shared" ca="1" si="785"/>
        <v/>
      </c>
      <c r="OG138" s="91" t="str">
        <f t="shared" ca="1" si="785"/>
        <v/>
      </c>
      <c r="OH138" s="91" t="str">
        <f t="shared" ca="1" si="785"/>
        <v/>
      </c>
      <c r="OI138" s="91" t="str">
        <f t="shared" ca="1" si="785"/>
        <v/>
      </c>
      <c r="OK138" s="20" t="str">
        <f t="shared" ca="1" si="911"/>
        <v/>
      </c>
      <c r="OL138" s="21" t="str">
        <f t="shared" ca="1" si="912"/>
        <v/>
      </c>
      <c r="OM138" s="6" t="str">
        <f t="shared" ca="1" si="913"/>
        <v/>
      </c>
      <c r="ON138" s="6" t="str">
        <f t="shared" ca="1" si="914"/>
        <v/>
      </c>
      <c r="OO138" s="22" t="e">
        <f t="shared" ca="1" si="915"/>
        <v>#VALUE!</v>
      </c>
      <c r="OP138" s="22" t="e">
        <f t="shared" ca="1" si="916"/>
        <v>#VALUE!</v>
      </c>
      <c r="OQ138" s="22" t="str">
        <f ca="1">IFERROR(IF(INDIRECT(ADDRESS(ROW()-1,COLUMN()-2))="摘要",MATCH(OP138,日々処理!OL:OL,0),MATCH(OP138,INDIRECT(ADDRESS(INDIRECT(ADDRESS(ROW()-1,COLUMN()))+1,2,,,"日々処理")):INDIRECT(ADDRESS(INDIRECT(ADDRESS(ROW()-1,COLUMN()))+1000,2,,,"日々処理")),0)+INDIRECT(ADDRESS(ROW()-1,COLUMN()))),"")</f>
        <v/>
      </c>
      <c r="OR138" s="91" t="str">
        <f t="shared" ca="1" si="761"/>
        <v/>
      </c>
      <c r="OS138" s="91" t="str">
        <f t="shared" ca="1" si="786"/>
        <v/>
      </c>
      <c r="OT138" s="91" t="str">
        <f t="shared" ca="1" si="786"/>
        <v/>
      </c>
      <c r="OU138" s="91" t="str">
        <f t="shared" ca="1" si="786"/>
        <v/>
      </c>
      <c r="OV138" s="91" t="str">
        <f t="shared" ca="1" si="786"/>
        <v/>
      </c>
      <c r="OW138" s="91" t="str">
        <f t="shared" ca="1" si="786"/>
        <v/>
      </c>
      <c r="OX138" s="91" t="str">
        <f t="shared" ca="1" si="786"/>
        <v/>
      </c>
      <c r="OY138" s="91" t="str">
        <f t="shared" ca="1" si="786"/>
        <v/>
      </c>
      <c r="OZ138" s="91" t="str">
        <f t="shared" ca="1" si="786"/>
        <v/>
      </c>
      <c r="PA138" s="91" t="str">
        <f t="shared" ca="1" si="786"/>
        <v/>
      </c>
      <c r="PB138" s="91" t="str">
        <f t="shared" ca="1" si="786"/>
        <v/>
      </c>
      <c r="PC138" s="91" t="str">
        <f t="shared" ca="1" si="786"/>
        <v/>
      </c>
      <c r="PE138" s="20" t="str">
        <f t="shared" ca="1" si="917"/>
        <v/>
      </c>
      <c r="PF138" s="21" t="str">
        <f t="shared" ca="1" si="918"/>
        <v/>
      </c>
      <c r="PG138" s="6" t="str">
        <f t="shared" ca="1" si="919"/>
        <v/>
      </c>
      <c r="PH138" s="6" t="str">
        <f t="shared" ca="1" si="920"/>
        <v/>
      </c>
      <c r="PI138" s="22" t="e">
        <f t="shared" ca="1" si="921"/>
        <v>#VALUE!</v>
      </c>
      <c r="PJ138" s="22" t="e">
        <f t="shared" ca="1" si="922"/>
        <v>#VALUE!</v>
      </c>
      <c r="PK138" s="22" t="str">
        <f ca="1">IFERROR(IF(INDIRECT(ADDRESS(ROW()-1,COLUMN()-2))="摘要",MATCH(PJ138,日々処理!PF:PF,0),MATCH(PJ138,INDIRECT(ADDRESS(INDIRECT(ADDRESS(ROW()-1,COLUMN()))+1,2,,,"日々処理")):INDIRECT(ADDRESS(INDIRECT(ADDRESS(ROW()-1,COLUMN()))+1000,2,,,"日々処理")),0)+INDIRECT(ADDRESS(ROW()-1,COLUMN()))),"")</f>
        <v/>
      </c>
      <c r="PL138" s="91" t="str">
        <f t="shared" ca="1" si="762"/>
        <v/>
      </c>
      <c r="PM138" s="91" t="str">
        <f t="shared" ca="1" si="787"/>
        <v/>
      </c>
      <c r="PN138" s="91" t="str">
        <f t="shared" ca="1" si="787"/>
        <v/>
      </c>
      <c r="PO138" s="91" t="str">
        <f t="shared" ca="1" si="787"/>
        <v/>
      </c>
      <c r="PP138" s="91" t="str">
        <f t="shared" ca="1" si="787"/>
        <v/>
      </c>
      <c r="PQ138" s="91" t="str">
        <f t="shared" ca="1" si="787"/>
        <v/>
      </c>
      <c r="PR138" s="91" t="str">
        <f t="shared" ca="1" si="787"/>
        <v/>
      </c>
      <c r="PS138" s="91" t="str">
        <f t="shared" ca="1" si="787"/>
        <v/>
      </c>
      <c r="PT138" s="91" t="str">
        <f t="shared" ca="1" si="787"/>
        <v/>
      </c>
      <c r="PU138" s="91" t="str">
        <f t="shared" ca="1" si="787"/>
        <v/>
      </c>
      <c r="PV138" s="91" t="str">
        <f t="shared" ca="1" si="787"/>
        <v/>
      </c>
      <c r="PW138" s="91" t="str">
        <f t="shared" ca="1" si="787"/>
        <v/>
      </c>
      <c r="PY138" s="20" t="str">
        <f t="shared" ca="1" si="923"/>
        <v/>
      </c>
      <c r="PZ138" s="21" t="str">
        <f t="shared" ca="1" si="924"/>
        <v/>
      </c>
      <c r="QA138" s="6" t="str">
        <f t="shared" ca="1" si="925"/>
        <v/>
      </c>
      <c r="QB138" s="6" t="str">
        <f t="shared" ca="1" si="926"/>
        <v/>
      </c>
      <c r="QC138" s="22" t="e">
        <f t="shared" ca="1" si="927"/>
        <v>#VALUE!</v>
      </c>
      <c r="QD138" s="22" t="e">
        <f t="shared" ca="1" si="928"/>
        <v>#VALUE!</v>
      </c>
      <c r="QE138" s="22" t="str">
        <f ca="1">IFERROR(IF(INDIRECT(ADDRESS(ROW()-1,COLUMN()-2))="摘要",MATCH(QD138,日々処理!PZ:PZ,0),MATCH(QD138,INDIRECT(ADDRESS(INDIRECT(ADDRESS(ROW()-1,COLUMN()))+1,2,,,"日々処理")):INDIRECT(ADDRESS(INDIRECT(ADDRESS(ROW()-1,COLUMN()))+1000,2,,,"日々処理")),0)+INDIRECT(ADDRESS(ROW()-1,COLUMN()))),"")</f>
        <v/>
      </c>
      <c r="QF138" s="91" t="str">
        <f t="shared" ca="1" si="763"/>
        <v/>
      </c>
      <c r="QG138" s="91" t="str">
        <f t="shared" ca="1" si="788"/>
        <v/>
      </c>
      <c r="QH138" s="91" t="str">
        <f t="shared" ca="1" si="788"/>
        <v/>
      </c>
      <c r="QI138" s="91" t="str">
        <f t="shared" ca="1" si="788"/>
        <v/>
      </c>
      <c r="QJ138" s="91" t="str">
        <f t="shared" ca="1" si="788"/>
        <v/>
      </c>
      <c r="QK138" s="91" t="str">
        <f t="shared" ca="1" si="788"/>
        <v/>
      </c>
      <c r="QL138" s="91" t="str">
        <f t="shared" ca="1" si="788"/>
        <v/>
      </c>
      <c r="QM138" s="91" t="str">
        <f t="shared" ca="1" si="788"/>
        <v/>
      </c>
      <c r="QN138" s="91" t="str">
        <f t="shared" ca="1" si="788"/>
        <v/>
      </c>
      <c r="QO138" s="91" t="str">
        <f t="shared" ca="1" si="788"/>
        <v/>
      </c>
      <c r="QP138" s="91" t="str">
        <f t="shared" ca="1" si="788"/>
        <v/>
      </c>
      <c r="QQ138" s="91" t="str">
        <f t="shared" ca="1" si="788"/>
        <v/>
      </c>
      <c r="QS138" s="20" t="str">
        <f t="shared" ca="1" si="929"/>
        <v/>
      </c>
      <c r="QT138" s="21" t="str">
        <f t="shared" ca="1" si="930"/>
        <v/>
      </c>
      <c r="QU138" s="6" t="str">
        <f t="shared" ca="1" si="931"/>
        <v/>
      </c>
      <c r="QV138" s="6" t="str">
        <f t="shared" ca="1" si="932"/>
        <v/>
      </c>
      <c r="QW138" s="22" t="e">
        <f t="shared" ca="1" si="933"/>
        <v>#VALUE!</v>
      </c>
      <c r="QX138" s="22" t="e">
        <f t="shared" ca="1" si="934"/>
        <v>#VALUE!</v>
      </c>
      <c r="QY138" s="22" t="str">
        <f ca="1">IFERROR(IF(INDIRECT(ADDRESS(ROW()-1,COLUMN()-2))="摘要",MATCH(QX138,日々処理!QT:QT,0),MATCH(QX138,INDIRECT(ADDRESS(INDIRECT(ADDRESS(ROW()-1,COLUMN()))+1,2,,,"日々処理")):INDIRECT(ADDRESS(INDIRECT(ADDRESS(ROW()-1,COLUMN()))+1000,2,,,"日々処理")),0)+INDIRECT(ADDRESS(ROW()-1,COLUMN()))),"")</f>
        <v/>
      </c>
      <c r="QZ138" s="91" t="str">
        <f t="shared" ca="1" si="764"/>
        <v/>
      </c>
      <c r="RA138" s="91" t="str">
        <f t="shared" ca="1" si="789"/>
        <v/>
      </c>
      <c r="RB138" s="91" t="str">
        <f t="shared" ca="1" si="789"/>
        <v/>
      </c>
      <c r="RC138" s="91" t="str">
        <f t="shared" ca="1" si="789"/>
        <v/>
      </c>
      <c r="RD138" s="91" t="str">
        <f t="shared" ca="1" si="789"/>
        <v/>
      </c>
      <c r="RE138" s="91" t="str">
        <f t="shared" ca="1" si="789"/>
        <v/>
      </c>
      <c r="RF138" s="91" t="str">
        <f t="shared" ca="1" si="789"/>
        <v/>
      </c>
      <c r="RG138" s="91" t="str">
        <f t="shared" ca="1" si="789"/>
        <v/>
      </c>
      <c r="RH138" s="91" t="str">
        <f t="shared" ca="1" si="789"/>
        <v/>
      </c>
      <c r="RI138" s="91" t="str">
        <f t="shared" ca="1" si="789"/>
        <v/>
      </c>
      <c r="RJ138" s="91" t="str">
        <f t="shared" ca="1" si="789"/>
        <v/>
      </c>
      <c r="RK138" s="91" t="str">
        <f t="shared" ca="1" si="789"/>
        <v/>
      </c>
      <c r="RM138" s="20" t="str">
        <f t="shared" ca="1" si="935"/>
        <v/>
      </c>
      <c r="RN138" s="21" t="str">
        <f t="shared" ca="1" si="936"/>
        <v/>
      </c>
      <c r="RO138" s="6" t="str">
        <f t="shared" ca="1" si="937"/>
        <v/>
      </c>
      <c r="RP138" s="6" t="str">
        <f t="shared" ca="1" si="938"/>
        <v/>
      </c>
      <c r="RQ138" s="22" t="e">
        <f t="shared" ca="1" si="939"/>
        <v>#VALUE!</v>
      </c>
      <c r="RR138" s="22" t="e">
        <f t="shared" ca="1" si="940"/>
        <v>#VALUE!</v>
      </c>
      <c r="RS138" s="22" t="str">
        <f ca="1">IFERROR(IF(INDIRECT(ADDRESS(ROW()-1,COLUMN()-2))="摘要",MATCH(RR138,日々処理!RN:RN,0),MATCH(RR138,INDIRECT(ADDRESS(INDIRECT(ADDRESS(ROW()-1,COLUMN()))+1,2,,,"日々処理")):INDIRECT(ADDRESS(INDIRECT(ADDRESS(ROW()-1,COLUMN()))+1000,2,,,"日々処理")),0)+INDIRECT(ADDRESS(ROW()-1,COLUMN()))),"")</f>
        <v/>
      </c>
      <c r="RT138" s="91" t="str">
        <f t="shared" ca="1" si="765"/>
        <v/>
      </c>
      <c r="RU138" s="91" t="str">
        <f t="shared" ca="1" si="790"/>
        <v/>
      </c>
      <c r="RV138" s="91" t="str">
        <f t="shared" ca="1" si="790"/>
        <v/>
      </c>
      <c r="RW138" s="91" t="str">
        <f t="shared" ca="1" si="790"/>
        <v/>
      </c>
      <c r="RX138" s="91" t="str">
        <f t="shared" ca="1" si="790"/>
        <v/>
      </c>
      <c r="RY138" s="91" t="str">
        <f t="shared" ca="1" si="790"/>
        <v/>
      </c>
      <c r="RZ138" s="91" t="str">
        <f t="shared" ca="1" si="790"/>
        <v/>
      </c>
      <c r="SA138" s="91" t="str">
        <f t="shared" ca="1" si="790"/>
        <v/>
      </c>
      <c r="SB138" s="91" t="str">
        <f t="shared" ca="1" si="790"/>
        <v/>
      </c>
      <c r="SC138" s="91" t="str">
        <f t="shared" ca="1" si="790"/>
        <v/>
      </c>
      <c r="SD138" s="91" t="str">
        <f t="shared" ca="1" si="790"/>
        <v/>
      </c>
      <c r="SE138" s="91" t="str">
        <f t="shared" ca="1" si="790"/>
        <v/>
      </c>
    </row>
    <row r="139" spans="1:499" ht="12" customHeight="1">
      <c r="A139" s="20" t="str">
        <f t="shared" ca="1" si="791"/>
        <v/>
      </c>
      <c r="B139" s="21" t="str">
        <f t="shared" ca="1" si="792"/>
        <v/>
      </c>
      <c r="C139" s="6" t="str">
        <f t="shared" ca="1" si="793"/>
        <v/>
      </c>
      <c r="D139" s="6" t="str">
        <f t="shared" ca="1" si="794"/>
        <v/>
      </c>
      <c r="E139" s="22" t="e">
        <f t="shared" ca="1" si="795"/>
        <v>#VALUE!</v>
      </c>
      <c r="F139" s="22" t="e">
        <f t="shared" ca="1" si="796"/>
        <v>#VALUE!</v>
      </c>
      <c r="G139" s="22" t="str">
        <f ca="1">IFERROR(IF(INDIRECT(ADDRESS(ROW()-1,COLUMN()-2))="摘要",MATCH(F139,日々処理!B:B,0),MATCH(F139,INDIRECT(ADDRESS(INDIRECT(ADDRESS(ROW()-1,COLUMN()))+1,2,,,"日々処理")):INDIRECT(ADDRESS(INDIRECT(ADDRESS(ROW()-1,COLUMN()))+1000,2,,,"日々処理")),0)+INDIRECT(ADDRESS(ROW()-1,COLUMN()))),"")</f>
        <v/>
      </c>
      <c r="H139" s="91" t="str">
        <f t="shared" ca="1" si="741"/>
        <v/>
      </c>
      <c r="I139" s="91" t="str">
        <f t="shared" ca="1" si="766"/>
        <v/>
      </c>
      <c r="J139" s="91" t="str">
        <f t="shared" ca="1" si="766"/>
        <v/>
      </c>
      <c r="K139" s="91" t="str">
        <f t="shared" ca="1" si="766"/>
        <v/>
      </c>
      <c r="L139" s="91" t="str">
        <f t="shared" ca="1" si="766"/>
        <v/>
      </c>
      <c r="M139" s="91" t="str">
        <f t="shared" ca="1" si="766"/>
        <v/>
      </c>
      <c r="N139" s="91" t="str">
        <f t="shared" ca="1" si="766"/>
        <v/>
      </c>
      <c r="O139" s="91" t="str">
        <f t="shared" ca="1" si="766"/>
        <v/>
      </c>
      <c r="P139" s="91" t="str">
        <f t="shared" ca="1" si="766"/>
        <v/>
      </c>
      <c r="Q139" s="91" t="str">
        <f t="shared" ca="1" si="766"/>
        <v/>
      </c>
      <c r="R139" s="91" t="str">
        <f t="shared" ca="1" si="766"/>
        <v/>
      </c>
      <c r="S139" s="91" t="str">
        <f t="shared" ca="1" si="766"/>
        <v/>
      </c>
      <c r="T139" s="89"/>
      <c r="U139" s="20" t="str">
        <f t="shared" ca="1" si="797"/>
        <v/>
      </c>
      <c r="V139" s="21" t="str">
        <f t="shared" ca="1" si="798"/>
        <v/>
      </c>
      <c r="W139" s="6" t="str">
        <f t="shared" ca="1" si="799"/>
        <v/>
      </c>
      <c r="X139" s="6" t="str">
        <f t="shared" ca="1" si="800"/>
        <v/>
      </c>
      <c r="Y139" s="22" t="e">
        <f t="shared" ca="1" si="801"/>
        <v>#VALUE!</v>
      </c>
      <c r="Z139" s="22" t="e">
        <f t="shared" ca="1" si="802"/>
        <v>#VALUE!</v>
      </c>
      <c r="AA139" s="22" t="str">
        <f ca="1">IFERROR(IF(INDIRECT(ADDRESS(ROW()-1,COLUMN()-2))="摘要",MATCH(Z139,日々処理!V:V,0),MATCH(Z139,INDIRECT(ADDRESS(INDIRECT(ADDRESS(ROW()-1,COLUMN()))+1,2,,,"日々処理")):INDIRECT(ADDRESS(INDIRECT(ADDRESS(ROW()-1,COLUMN()))+1000,2,,,"日々処理")),0)+INDIRECT(ADDRESS(ROW()-1,COLUMN()))),"")</f>
        <v/>
      </c>
      <c r="AB139" s="91" t="str">
        <f t="shared" ca="1" si="742"/>
        <v/>
      </c>
      <c r="AC139" s="91" t="str">
        <f t="shared" ca="1" si="767"/>
        <v/>
      </c>
      <c r="AD139" s="91" t="str">
        <f t="shared" ca="1" si="767"/>
        <v/>
      </c>
      <c r="AE139" s="91" t="str">
        <f t="shared" ca="1" si="767"/>
        <v/>
      </c>
      <c r="AF139" s="91" t="str">
        <f t="shared" ca="1" si="767"/>
        <v/>
      </c>
      <c r="AG139" s="91" t="str">
        <f t="shared" ca="1" si="767"/>
        <v/>
      </c>
      <c r="AH139" s="91" t="str">
        <f t="shared" ca="1" si="767"/>
        <v/>
      </c>
      <c r="AI139" s="91" t="str">
        <f t="shared" ca="1" si="767"/>
        <v/>
      </c>
      <c r="AJ139" s="91" t="str">
        <f t="shared" ca="1" si="767"/>
        <v/>
      </c>
      <c r="AK139" s="91" t="str">
        <f t="shared" ca="1" si="767"/>
        <v/>
      </c>
      <c r="AL139" s="91" t="str">
        <f t="shared" ca="1" si="767"/>
        <v/>
      </c>
      <c r="AM139" s="91" t="str">
        <f t="shared" ca="1" si="767"/>
        <v/>
      </c>
      <c r="AO139" s="20" t="str">
        <f t="shared" ca="1" si="803"/>
        <v/>
      </c>
      <c r="AP139" s="21" t="str">
        <f t="shared" ca="1" si="804"/>
        <v/>
      </c>
      <c r="AQ139" s="6" t="str">
        <f t="shared" ca="1" si="805"/>
        <v/>
      </c>
      <c r="AR139" s="6" t="str">
        <f t="shared" ca="1" si="806"/>
        <v/>
      </c>
      <c r="AS139" s="22" t="e">
        <f t="shared" ca="1" si="807"/>
        <v>#VALUE!</v>
      </c>
      <c r="AT139" s="22" t="e">
        <f t="shared" ca="1" si="808"/>
        <v>#VALUE!</v>
      </c>
      <c r="AU139" s="22" t="str">
        <f ca="1">IFERROR(IF(INDIRECT(ADDRESS(ROW()-1,COLUMN()-2))="摘要",MATCH(AT139,日々処理!AP:AP,0),MATCH(AT139,INDIRECT(ADDRESS(INDIRECT(ADDRESS(ROW()-1,COLUMN()))+1,2,,,"日々処理")):INDIRECT(ADDRESS(INDIRECT(ADDRESS(ROW()-1,COLUMN()))+1000,2,,,"日々処理")),0)+INDIRECT(ADDRESS(ROW()-1,COLUMN()))),"")</f>
        <v/>
      </c>
      <c r="AV139" s="91" t="str">
        <f t="shared" ca="1" si="743"/>
        <v/>
      </c>
      <c r="AW139" s="91" t="str">
        <f t="shared" ca="1" si="768"/>
        <v/>
      </c>
      <c r="AX139" s="91" t="str">
        <f t="shared" ca="1" si="768"/>
        <v/>
      </c>
      <c r="AY139" s="91" t="str">
        <f t="shared" ca="1" si="768"/>
        <v/>
      </c>
      <c r="AZ139" s="91" t="str">
        <f t="shared" ca="1" si="768"/>
        <v/>
      </c>
      <c r="BA139" s="91" t="str">
        <f t="shared" ca="1" si="768"/>
        <v/>
      </c>
      <c r="BB139" s="91" t="str">
        <f t="shared" ca="1" si="768"/>
        <v/>
      </c>
      <c r="BC139" s="91" t="str">
        <f t="shared" ca="1" si="768"/>
        <v/>
      </c>
      <c r="BD139" s="91" t="str">
        <f t="shared" ca="1" si="768"/>
        <v/>
      </c>
      <c r="BE139" s="91" t="str">
        <f t="shared" ca="1" si="768"/>
        <v/>
      </c>
      <c r="BF139" s="91" t="str">
        <f t="shared" ca="1" si="768"/>
        <v/>
      </c>
      <c r="BG139" s="91" t="str">
        <f t="shared" ca="1" si="768"/>
        <v/>
      </c>
      <c r="BI139" s="20" t="str">
        <f t="shared" ca="1" si="809"/>
        <v/>
      </c>
      <c r="BJ139" s="21" t="str">
        <f t="shared" ca="1" si="810"/>
        <v/>
      </c>
      <c r="BK139" s="6" t="str">
        <f t="shared" ca="1" si="811"/>
        <v/>
      </c>
      <c r="BL139" s="6" t="str">
        <f t="shared" ca="1" si="812"/>
        <v/>
      </c>
      <c r="BM139" s="22" t="e">
        <f t="shared" ca="1" si="813"/>
        <v>#VALUE!</v>
      </c>
      <c r="BN139" s="22" t="e">
        <f t="shared" ca="1" si="814"/>
        <v>#VALUE!</v>
      </c>
      <c r="BO139" s="22" t="str">
        <f ca="1">IFERROR(IF(INDIRECT(ADDRESS(ROW()-1,COLUMN()-2))="摘要",MATCH(BN139,日々処理!BJ:BJ,0),MATCH(BN139,INDIRECT(ADDRESS(INDIRECT(ADDRESS(ROW()-1,COLUMN()))+1,2,,,"日々処理")):INDIRECT(ADDRESS(INDIRECT(ADDRESS(ROW()-1,COLUMN()))+1000,2,,,"日々処理")),0)+INDIRECT(ADDRESS(ROW()-1,COLUMN()))),"")</f>
        <v/>
      </c>
      <c r="BP139" s="91" t="str">
        <f t="shared" ca="1" si="744"/>
        <v/>
      </c>
      <c r="BQ139" s="91" t="str">
        <f t="shared" ca="1" si="769"/>
        <v/>
      </c>
      <c r="BR139" s="91" t="str">
        <f t="shared" ca="1" si="769"/>
        <v/>
      </c>
      <c r="BS139" s="91" t="str">
        <f t="shared" ca="1" si="769"/>
        <v/>
      </c>
      <c r="BT139" s="91" t="str">
        <f t="shared" ca="1" si="769"/>
        <v/>
      </c>
      <c r="BU139" s="91" t="str">
        <f t="shared" ca="1" si="769"/>
        <v/>
      </c>
      <c r="BV139" s="91" t="str">
        <f t="shared" ca="1" si="769"/>
        <v/>
      </c>
      <c r="BW139" s="91" t="str">
        <f t="shared" ca="1" si="769"/>
        <v/>
      </c>
      <c r="BX139" s="91" t="str">
        <f t="shared" ca="1" si="769"/>
        <v/>
      </c>
      <c r="BY139" s="91" t="str">
        <f t="shared" ca="1" si="769"/>
        <v/>
      </c>
      <c r="BZ139" s="91" t="str">
        <f t="shared" ca="1" si="769"/>
        <v/>
      </c>
      <c r="CA139" s="91" t="str">
        <f t="shared" ca="1" si="769"/>
        <v/>
      </c>
      <c r="CC139" s="20" t="str">
        <f t="shared" ca="1" si="815"/>
        <v/>
      </c>
      <c r="CD139" s="21" t="str">
        <f t="shared" ca="1" si="816"/>
        <v/>
      </c>
      <c r="CE139" s="6" t="str">
        <f t="shared" ca="1" si="817"/>
        <v/>
      </c>
      <c r="CF139" s="6" t="str">
        <f t="shared" ca="1" si="818"/>
        <v/>
      </c>
      <c r="CG139" s="22" t="e">
        <f t="shared" ca="1" si="819"/>
        <v>#VALUE!</v>
      </c>
      <c r="CH139" s="22" t="e">
        <f t="shared" ca="1" si="820"/>
        <v>#VALUE!</v>
      </c>
      <c r="CI139" s="22" t="str">
        <f ca="1">IFERROR(IF(INDIRECT(ADDRESS(ROW()-1,COLUMN()-2))="摘要",MATCH(CH139,日々処理!CD:CD,0),MATCH(CH139,INDIRECT(ADDRESS(INDIRECT(ADDRESS(ROW()-1,COLUMN()))+1,2,,,"日々処理")):INDIRECT(ADDRESS(INDIRECT(ADDRESS(ROW()-1,COLUMN()))+1000,2,,,"日々処理")),0)+INDIRECT(ADDRESS(ROW()-1,COLUMN()))),"")</f>
        <v/>
      </c>
      <c r="CJ139" s="91" t="str">
        <f t="shared" ca="1" si="745"/>
        <v/>
      </c>
      <c r="CK139" s="91" t="str">
        <f t="shared" ca="1" si="770"/>
        <v/>
      </c>
      <c r="CL139" s="91" t="str">
        <f t="shared" ca="1" si="770"/>
        <v/>
      </c>
      <c r="CM139" s="91" t="str">
        <f t="shared" ca="1" si="770"/>
        <v/>
      </c>
      <c r="CN139" s="91" t="str">
        <f t="shared" ca="1" si="770"/>
        <v/>
      </c>
      <c r="CO139" s="91" t="str">
        <f t="shared" ca="1" si="770"/>
        <v/>
      </c>
      <c r="CP139" s="91" t="str">
        <f t="shared" ca="1" si="770"/>
        <v/>
      </c>
      <c r="CQ139" s="91" t="str">
        <f t="shared" ca="1" si="770"/>
        <v/>
      </c>
      <c r="CR139" s="91" t="str">
        <f t="shared" ca="1" si="770"/>
        <v/>
      </c>
      <c r="CS139" s="91" t="str">
        <f t="shared" ca="1" si="770"/>
        <v/>
      </c>
      <c r="CT139" s="91" t="str">
        <f t="shared" ca="1" si="770"/>
        <v/>
      </c>
      <c r="CU139" s="91" t="str">
        <f t="shared" ca="1" si="770"/>
        <v/>
      </c>
      <c r="CW139" s="20" t="str">
        <f t="shared" ca="1" si="821"/>
        <v/>
      </c>
      <c r="CX139" s="21" t="str">
        <f t="shared" ca="1" si="822"/>
        <v/>
      </c>
      <c r="CY139" s="6" t="str">
        <f t="shared" ca="1" si="823"/>
        <v/>
      </c>
      <c r="CZ139" s="6" t="str">
        <f t="shared" ca="1" si="824"/>
        <v/>
      </c>
      <c r="DA139" s="22" t="e">
        <f t="shared" ca="1" si="825"/>
        <v>#VALUE!</v>
      </c>
      <c r="DB139" s="22" t="e">
        <f t="shared" ca="1" si="826"/>
        <v>#VALUE!</v>
      </c>
      <c r="DC139" s="22" t="str">
        <f ca="1">IFERROR(IF(INDIRECT(ADDRESS(ROW()-1,COLUMN()-2))="摘要",MATCH(DB139,日々処理!CX:CX,0),MATCH(DB139,INDIRECT(ADDRESS(INDIRECT(ADDRESS(ROW()-1,COLUMN()))+1,2,,,"日々処理")):INDIRECT(ADDRESS(INDIRECT(ADDRESS(ROW()-1,COLUMN()))+1000,2,,,"日々処理")),0)+INDIRECT(ADDRESS(ROW()-1,COLUMN()))),"")</f>
        <v/>
      </c>
      <c r="DD139" s="91" t="str">
        <f t="shared" ca="1" si="746"/>
        <v/>
      </c>
      <c r="DE139" s="91" t="str">
        <f t="shared" ca="1" si="771"/>
        <v/>
      </c>
      <c r="DF139" s="91" t="str">
        <f t="shared" ca="1" si="771"/>
        <v/>
      </c>
      <c r="DG139" s="91" t="str">
        <f t="shared" ca="1" si="771"/>
        <v/>
      </c>
      <c r="DH139" s="91" t="str">
        <f t="shared" ca="1" si="771"/>
        <v/>
      </c>
      <c r="DI139" s="91" t="str">
        <f t="shared" ca="1" si="771"/>
        <v/>
      </c>
      <c r="DJ139" s="91" t="str">
        <f t="shared" ca="1" si="771"/>
        <v/>
      </c>
      <c r="DK139" s="91" t="str">
        <f t="shared" ca="1" si="771"/>
        <v/>
      </c>
      <c r="DL139" s="91" t="str">
        <f t="shared" ca="1" si="771"/>
        <v/>
      </c>
      <c r="DM139" s="91" t="str">
        <f t="shared" ca="1" si="771"/>
        <v/>
      </c>
      <c r="DN139" s="91" t="str">
        <f t="shared" ca="1" si="771"/>
        <v/>
      </c>
      <c r="DO139" s="91" t="str">
        <f t="shared" ca="1" si="771"/>
        <v/>
      </c>
      <c r="DQ139" s="20" t="str">
        <f t="shared" ca="1" si="827"/>
        <v/>
      </c>
      <c r="DR139" s="21" t="str">
        <f t="shared" ca="1" si="828"/>
        <v/>
      </c>
      <c r="DS139" s="6" t="str">
        <f t="shared" ca="1" si="829"/>
        <v/>
      </c>
      <c r="DT139" s="6" t="str">
        <f t="shared" ca="1" si="830"/>
        <v/>
      </c>
      <c r="DU139" s="22" t="e">
        <f t="shared" ca="1" si="831"/>
        <v>#VALUE!</v>
      </c>
      <c r="DV139" s="22" t="e">
        <f t="shared" ca="1" si="832"/>
        <v>#VALUE!</v>
      </c>
      <c r="DW139" s="22" t="str">
        <f ca="1">IFERROR(IF(INDIRECT(ADDRESS(ROW()-1,COLUMN()-2))="摘要",MATCH(DV139,日々処理!DR:DR,0),MATCH(DV139,INDIRECT(ADDRESS(INDIRECT(ADDRESS(ROW()-1,COLUMN()))+1,2,,,"日々処理")):INDIRECT(ADDRESS(INDIRECT(ADDRESS(ROW()-1,COLUMN()))+1000,2,,,"日々処理")),0)+INDIRECT(ADDRESS(ROW()-1,COLUMN()))),"")</f>
        <v/>
      </c>
      <c r="DX139" s="91" t="str">
        <f t="shared" ca="1" si="747"/>
        <v/>
      </c>
      <c r="DY139" s="91" t="str">
        <f t="shared" ca="1" si="772"/>
        <v/>
      </c>
      <c r="DZ139" s="91" t="str">
        <f t="shared" ca="1" si="772"/>
        <v/>
      </c>
      <c r="EA139" s="91" t="str">
        <f t="shared" ca="1" si="772"/>
        <v/>
      </c>
      <c r="EB139" s="91" t="str">
        <f t="shared" ca="1" si="772"/>
        <v/>
      </c>
      <c r="EC139" s="91" t="str">
        <f t="shared" ca="1" si="772"/>
        <v/>
      </c>
      <c r="ED139" s="91" t="str">
        <f t="shared" ca="1" si="772"/>
        <v/>
      </c>
      <c r="EE139" s="91" t="str">
        <f t="shared" ca="1" si="772"/>
        <v/>
      </c>
      <c r="EF139" s="91" t="str">
        <f t="shared" ca="1" si="772"/>
        <v/>
      </c>
      <c r="EG139" s="91" t="str">
        <f t="shared" ca="1" si="772"/>
        <v/>
      </c>
      <c r="EH139" s="91" t="str">
        <f t="shared" ca="1" si="772"/>
        <v/>
      </c>
      <c r="EI139" s="91" t="str">
        <f t="shared" ca="1" si="772"/>
        <v/>
      </c>
      <c r="EK139" s="20" t="str">
        <f t="shared" ca="1" si="833"/>
        <v/>
      </c>
      <c r="EL139" s="21" t="str">
        <f t="shared" ca="1" si="834"/>
        <v/>
      </c>
      <c r="EM139" s="6" t="str">
        <f t="shared" ca="1" si="835"/>
        <v/>
      </c>
      <c r="EN139" s="6" t="str">
        <f t="shared" ca="1" si="836"/>
        <v/>
      </c>
      <c r="EO139" s="22" t="e">
        <f t="shared" ca="1" si="837"/>
        <v>#VALUE!</v>
      </c>
      <c r="EP139" s="22" t="e">
        <f t="shared" ca="1" si="838"/>
        <v>#VALUE!</v>
      </c>
      <c r="EQ139" s="22" t="str">
        <f ca="1">IFERROR(IF(INDIRECT(ADDRESS(ROW()-1,COLUMN()-2))="摘要",MATCH(EP139,日々処理!EL:EL,0),MATCH(EP139,INDIRECT(ADDRESS(INDIRECT(ADDRESS(ROW()-1,COLUMN()))+1,2,,,"日々処理")):INDIRECT(ADDRESS(INDIRECT(ADDRESS(ROW()-1,COLUMN()))+1000,2,,,"日々処理")),0)+INDIRECT(ADDRESS(ROW()-1,COLUMN()))),"")</f>
        <v/>
      </c>
      <c r="ER139" s="91" t="str">
        <f t="shared" ca="1" si="748"/>
        <v/>
      </c>
      <c r="ES139" s="91" t="str">
        <f t="shared" ca="1" si="773"/>
        <v/>
      </c>
      <c r="ET139" s="91" t="str">
        <f t="shared" ca="1" si="773"/>
        <v/>
      </c>
      <c r="EU139" s="91" t="str">
        <f t="shared" ca="1" si="773"/>
        <v/>
      </c>
      <c r="EV139" s="91" t="str">
        <f t="shared" ca="1" si="773"/>
        <v/>
      </c>
      <c r="EW139" s="91" t="str">
        <f t="shared" ca="1" si="773"/>
        <v/>
      </c>
      <c r="EX139" s="91" t="str">
        <f t="shared" ca="1" si="773"/>
        <v/>
      </c>
      <c r="EY139" s="91" t="str">
        <f t="shared" ca="1" si="773"/>
        <v/>
      </c>
      <c r="EZ139" s="91" t="str">
        <f t="shared" ca="1" si="773"/>
        <v/>
      </c>
      <c r="FA139" s="91" t="str">
        <f t="shared" ca="1" si="773"/>
        <v/>
      </c>
      <c r="FB139" s="91" t="str">
        <f t="shared" ca="1" si="773"/>
        <v/>
      </c>
      <c r="FC139" s="91" t="str">
        <f t="shared" ca="1" si="773"/>
        <v/>
      </c>
      <c r="FE139" s="20" t="str">
        <f t="shared" ca="1" si="839"/>
        <v/>
      </c>
      <c r="FF139" s="21" t="str">
        <f t="shared" ca="1" si="840"/>
        <v/>
      </c>
      <c r="FG139" s="6" t="str">
        <f t="shared" ca="1" si="841"/>
        <v/>
      </c>
      <c r="FH139" s="6" t="str">
        <f t="shared" ca="1" si="842"/>
        <v/>
      </c>
      <c r="FI139" s="22" t="e">
        <f t="shared" ca="1" si="843"/>
        <v>#VALUE!</v>
      </c>
      <c r="FJ139" s="22" t="e">
        <f t="shared" ca="1" si="844"/>
        <v>#VALUE!</v>
      </c>
      <c r="FK139" s="22" t="str">
        <f ca="1">IFERROR(IF(INDIRECT(ADDRESS(ROW()-1,COLUMN()-2))="摘要",MATCH(FJ139,日々処理!FF:FF,0),MATCH(FJ139,INDIRECT(ADDRESS(INDIRECT(ADDRESS(ROW()-1,COLUMN()))+1,2,,,"日々処理")):INDIRECT(ADDRESS(INDIRECT(ADDRESS(ROW()-1,COLUMN()))+1000,2,,,"日々処理")),0)+INDIRECT(ADDRESS(ROW()-1,COLUMN()))),"")</f>
        <v/>
      </c>
      <c r="FL139" s="91" t="str">
        <f t="shared" ca="1" si="749"/>
        <v/>
      </c>
      <c r="FM139" s="91" t="str">
        <f t="shared" ca="1" si="774"/>
        <v/>
      </c>
      <c r="FN139" s="91" t="str">
        <f t="shared" ca="1" si="774"/>
        <v/>
      </c>
      <c r="FO139" s="91" t="str">
        <f t="shared" ca="1" si="774"/>
        <v/>
      </c>
      <c r="FP139" s="91" t="str">
        <f t="shared" ca="1" si="774"/>
        <v/>
      </c>
      <c r="FQ139" s="91" t="str">
        <f t="shared" ca="1" si="774"/>
        <v/>
      </c>
      <c r="FR139" s="91" t="str">
        <f t="shared" ca="1" si="774"/>
        <v/>
      </c>
      <c r="FS139" s="91" t="str">
        <f t="shared" ca="1" si="774"/>
        <v/>
      </c>
      <c r="FT139" s="91" t="str">
        <f t="shared" ca="1" si="774"/>
        <v/>
      </c>
      <c r="FU139" s="91" t="str">
        <f t="shared" ca="1" si="774"/>
        <v/>
      </c>
      <c r="FV139" s="91" t="str">
        <f t="shared" ca="1" si="774"/>
        <v/>
      </c>
      <c r="FW139" s="91" t="str">
        <f t="shared" ca="1" si="774"/>
        <v/>
      </c>
      <c r="FY139" s="20" t="str">
        <f t="shared" ca="1" si="845"/>
        <v/>
      </c>
      <c r="FZ139" s="21" t="str">
        <f t="shared" ca="1" si="846"/>
        <v/>
      </c>
      <c r="GA139" s="6" t="str">
        <f t="shared" ca="1" si="847"/>
        <v/>
      </c>
      <c r="GB139" s="6" t="str">
        <f t="shared" ca="1" si="848"/>
        <v/>
      </c>
      <c r="GC139" s="22" t="e">
        <f t="shared" ca="1" si="849"/>
        <v>#VALUE!</v>
      </c>
      <c r="GD139" s="22" t="e">
        <f t="shared" ca="1" si="850"/>
        <v>#VALUE!</v>
      </c>
      <c r="GE139" s="22" t="str">
        <f ca="1">IFERROR(IF(INDIRECT(ADDRESS(ROW()-1,COLUMN()-2))="摘要",MATCH(GD139,日々処理!FZ:FZ,0),MATCH(GD139,INDIRECT(ADDRESS(INDIRECT(ADDRESS(ROW()-1,COLUMN()))+1,2,,,"日々処理")):INDIRECT(ADDRESS(INDIRECT(ADDRESS(ROW()-1,COLUMN()))+1000,2,,,"日々処理")),0)+INDIRECT(ADDRESS(ROW()-1,COLUMN()))),"")</f>
        <v/>
      </c>
      <c r="GF139" s="91" t="str">
        <f t="shared" ca="1" si="750"/>
        <v/>
      </c>
      <c r="GG139" s="91" t="str">
        <f t="shared" ca="1" si="775"/>
        <v/>
      </c>
      <c r="GH139" s="91" t="str">
        <f t="shared" ca="1" si="775"/>
        <v/>
      </c>
      <c r="GI139" s="91" t="str">
        <f t="shared" ca="1" si="775"/>
        <v/>
      </c>
      <c r="GJ139" s="91" t="str">
        <f t="shared" ca="1" si="775"/>
        <v/>
      </c>
      <c r="GK139" s="91" t="str">
        <f t="shared" ca="1" si="775"/>
        <v/>
      </c>
      <c r="GL139" s="91" t="str">
        <f t="shared" ca="1" si="775"/>
        <v/>
      </c>
      <c r="GM139" s="91" t="str">
        <f t="shared" ca="1" si="775"/>
        <v/>
      </c>
      <c r="GN139" s="91" t="str">
        <f t="shared" ca="1" si="775"/>
        <v/>
      </c>
      <c r="GO139" s="91" t="str">
        <f t="shared" ca="1" si="775"/>
        <v/>
      </c>
      <c r="GP139" s="91" t="str">
        <f t="shared" ca="1" si="775"/>
        <v/>
      </c>
      <c r="GQ139" s="91" t="str">
        <f t="shared" ca="1" si="775"/>
        <v/>
      </c>
      <c r="GS139" s="20" t="str">
        <f t="shared" ca="1" si="851"/>
        <v/>
      </c>
      <c r="GT139" s="21" t="str">
        <f t="shared" ca="1" si="852"/>
        <v/>
      </c>
      <c r="GU139" s="6" t="str">
        <f t="shared" ca="1" si="853"/>
        <v/>
      </c>
      <c r="GV139" s="6" t="str">
        <f t="shared" ca="1" si="854"/>
        <v/>
      </c>
      <c r="GW139" s="22" t="e">
        <f t="shared" ca="1" si="855"/>
        <v>#VALUE!</v>
      </c>
      <c r="GX139" s="22" t="e">
        <f t="shared" ca="1" si="856"/>
        <v>#VALUE!</v>
      </c>
      <c r="GY139" s="22" t="str">
        <f ca="1">IFERROR(IF(INDIRECT(ADDRESS(ROW()-1,COLUMN()-2))="摘要",MATCH(GX139,日々処理!GT:GT,0),MATCH(GX139,INDIRECT(ADDRESS(INDIRECT(ADDRESS(ROW()-1,COLUMN()))+1,2,,,"日々処理")):INDIRECT(ADDRESS(INDIRECT(ADDRESS(ROW()-1,COLUMN()))+1000,2,,,"日々処理")),0)+INDIRECT(ADDRESS(ROW()-1,COLUMN()))),"")</f>
        <v/>
      </c>
      <c r="GZ139" s="91" t="str">
        <f t="shared" ca="1" si="751"/>
        <v/>
      </c>
      <c r="HA139" s="91" t="str">
        <f t="shared" ca="1" si="776"/>
        <v/>
      </c>
      <c r="HB139" s="91" t="str">
        <f t="shared" ca="1" si="776"/>
        <v/>
      </c>
      <c r="HC139" s="91" t="str">
        <f t="shared" ca="1" si="776"/>
        <v/>
      </c>
      <c r="HD139" s="91" t="str">
        <f t="shared" ca="1" si="776"/>
        <v/>
      </c>
      <c r="HE139" s="91" t="str">
        <f t="shared" ca="1" si="776"/>
        <v/>
      </c>
      <c r="HF139" s="91" t="str">
        <f t="shared" ca="1" si="776"/>
        <v/>
      </c>
      <c r="HG139" s="91" t="str">
        <f t="shared" ca="1" si="776"/>
        <v/>
      </c>
      <c r="HH139" s="91" t="str">
        <f t="shared" ca="1" si="776"/>
        <v/>
      </c>
      <c r="HI139" s="91" t="str">
        <f t="shared" ca="1" si="776"/>
        <v/>
      </c>
      <c r="HJ139" s="91" t="str">
        <f t="shared" ca="1" si="776"/>
        <v/>
      </c>
      <c r="HK139" s="91" t="str">
        <f t="shared" ca="1" si="776"/>
        <v/>
      </c>
      <c r="HM139" s="20" t="str">
        <f t="shared" ca="1" si="857"/>
        <v/>
      </c>
      <c r="HN139" s="21" t="str">
        <f t="shared" ca="1" si="858"/>
        <v/>
      </c>
      <c r="HO139" s="6" t="str">
        <f t="shared" ca="1" si="859"/>
        <v/>
      </c>
      <c r="HP139" s="6" t="str">
        <f t="shared" ca="1" si="860"/>
        <v/>
      </c>
      <c r="HQ139" s="22" t="e">
        <f t="shared" ca="1" si="861"/>
        <v>#VALUE!</v>
      </c>
      <c r="HR139" s="22" t="e">
        <f t="shared" ca="1" si="862"/>
        <v>#VALUE!</v>
      </c>
      <c r="HS139" s="22" t="str">
        <f ca="1">IFERROR(IF(INDIRECT(ADDRESS(ROW()-1,COLUMN()-2))="摘要",MATCH(HR139,日々処理!HN:HN,0),MATCH(HR139,INDIRECT(ADDRESS(INDIRECT(ADDRESS(ROW()-1,COLUMN()))+1,2,,,"日々処理")):INDIRECT(ADDRESS(INDIRECT(ADDRESS(ROW()-1,COLUMN()))+1000,2,,,"日々処理")),0)+INDIRECT(ADDRESS(ROW()-1,COLUMN()))),"")</f>
        <v/>
      </c>
      <c r="HT139" s="91" t="str">
        <f t="shared" ca="1" si="752"/>
        <v/>
      </c>
      <c r="HU139" s="91" t="str">
        <f t="shared" ca="1" si="777"/>
        <v/>
      </c>
      <c r="HV139" s="91" t="str">
        <f t="shared" ca="1" si="777"/>
        <v/>
      </c>
      <c r="HW139" s="91" t="str">
        <f t="shared" ca="1" si="777"/>
        <v/>
      </c>
      <c r="HX139" s="91" t="str">
        <f t="shared" ca="1" si="777"/>
        <v/>
      </c>
      <c r="HY139" s="91" t="str">
        <f t="shared" ca="1" si="777"/>
        <v/>
      </c>
      <c r="HZ139" s="91" t="str">
        <f t="shared" ca="1" si="777"/>
        <v/>
      </c>
      <c r="IA139" s="91" t="str">
        <f t="shared" ca="1" si="777"/>
        <v/>
      </c>
      <c r="IB139" s="91" t="str">
        <f t="shared" ca="1" si="777"/>
        <v/>
      </c>
      <c r="IC139" s="91" t="str">
        <f t="shared" ca="1" si="777"/>
        <v/>
      </c>
      <c r="ID139" s="91" t="str">
        <f t="shared" ca="1" si="777"/>
        <v/>
      </c>
      <c r="IE139" s="91" t="str">
        <f t="shared" ca="1" si="777"/>
        <v/>
      </c>
      <c r="IG139" s="20" t="str">
        <f t="shared" ca="1" si="863"/>
        <v/>
      </c>
      <c r="IH139" s="21" t="str">
        <f t="shared" ca="1" si="864"/>
        <v/>
      </c>
      <c r="II139" s="6" t="str">
        <f t="shared" ca="1" si="865"/>
        <v/>
      </c>
      <c r="IJ139" s="6" t="str">
        <f t="shared" ca="1" si="866"/>
        <v/>
      </c>
      <c r="IK139" s="22" t="e">
        <f t="shared" ca="1" si="867"/>
        <v>#VALUE!</v>
      </c>
      <c r="IL139" s="22" t="e">
        <f t="shared" ca="1" si="868"/>
        <v>#VALUE!</v>
      </c>
      <c r="IM139" s="22" t="str">
        <f ca="1">IFERROR(IF(INDIRECT(ADDRESS(ROW()-1,COLUMN()-2))="摘要",MATCH(IL139,日々処理!IH:IH,0),MATCH(IL139,INDIRECT(ADDRESS(INDIRECT(ADDRESS(ROW()-1,COLUMN()))+1,2,,,"日々処理")):INDIRECT(ADDRESS(INDIRECT(ADDRESS(ROW()-1,COLUMN()))+1000,2,,,"日々処理")),0)+INDIRECT(ADDRESS(ROW()-1,COLUMN()))),"")</f>
        <v/>
      </c>
      <c r="IN139" s="91" t="str">
        <f t="shared" ca="1" si="753"/>
        <v/>
      </c>
      <c r="IO139" s="91" t="str">
        <f t="shared" ca="1" si="778"/>
        <v/>
      </c>
      <c r="IP139" s="91" t="str">
        <f t="shared" ca="1" si="778"/>
        <v/>
      </c>
      <c r="IQ139" s="91" t="str">
        <f t="shared" ca="1" si="778"/>
        <v/>
      </c>
      <c r="IR139" s="91" t="str">
        <f t="shared" ca="1" si="778"/>
        <v/>
      </c>
      <c r="IS139" s="91" t="str">
        <f t="shared" ca="1" si="778"/>
        <v/>
      </c>
      <c r="IT139" s="91" t="str">
        <f t="shared" ca="1" si="778"/>
        <v/>
      </c>
      <c r="IU139" s="91" t="str">
        <f t="shared" ca="1" si="778"/>
        <v/>
      </c>
      <c r="IV139" s="91" t="str">
        <f t="shared" ca="1" si="778"/>
        <v/>
      </c>
      <c r="IW139" s="91" t="str">
        <f t="shared" ca="1" si="778"/>
        <v/>
      </c>
      <c r="IX139" s="91" t="str">
        <f t="shared" ca="1" si="778"/>
        <v/>
      </c>
      <c r="IY139" s="91" t="str">
        <f t="shared" ca="1" si="778"/>
        <v/>
      </c>
      <c r="JA139" s="20" t="str">
        <f t="shared" ca="1" si="869"/>
        <v/>
      </c>
      <c r="JB139" s="21" t="str">
        <f t="shared" ca="1" si="870"/>
        <v/>
      </c>
      <c r="JC139" s="6" t="str">
        <f t="shared" ca="1" si="871"/>
        <v/>
      </c>
      <c r="JD139" s="6" t="str">
        <f t="shared" ca="1" si="872"/>
        <v/>
      </c>
      <c r="JE139" s="22" t="e">
        <f t="shared" ca="1" si="873"/>
        <v>#VALUE!</v>
      </c>
      <c r="JF139" s="22" t="e">
        <f t="shared" ca="1" si="874"/>
        <v>#VALUE!</v>
      </c>
      <c r="JG139" s="22" t="str">
        <f ca="1">IFERROR(IF(INDIRECT(ADDRESS(ROW()-1,COLUMN()-2))="摘要",MATCH(JF139,日々処理!JB:JB,0),MATCH(JF139,INDIRECT(ADDRESS(INDIRECT(ADDRESS(ROW()-1,COLUMN()))+1,2,,,"日々処理")):INDIRECT(ADDRESS(INDIRECT(ADDRESS(ROW()-1,COLUMN()))+1000,2,,,"日々処理")),0)+INDIRECT(ADDRESS(ROW()-1,COLUMN()))),"")</f>
        <v/>
      </c>
      <c r="JH139" s="91" t="str">
        <f t="shared" ca="1" si="754"/>
        <v/>
      </c>
      <c r="JI139" s="91" t="str">
        <f t="shared" ca="1" si="779"/>
        <v/>
      </c>
      <c r="JJ139" s="91" t="str">
        <f t="shared" ca="1" si="779"/>
        <v/>
      </c>
      <c r="JK139" s="91" t="str">
        <f t="shared" ca="1" si="779"/>
        <v/>
      </c>
      <c r="JL139" s="91" t="str">
        <f t="shared" ca="1" si="779"/>
        <v/>
      </c>
      <c r="JM139" s="91" t="str">
        <f t="shared" ca="1" si="779"/>
        <v/>
      </c>
      <c r="JN139" s="91" t="str">
        <f t="shared" ca="1" si="779"/>
        <v/>
      </c>
      <c r="JO139" s="91" t="str">
        <f t="shared" ca="1" si="779"/>
        <v/>
      </c>
      <c r="JP139" s="91" t="str">
        <f t="shared" ca="1" si="779"/>
        <v/>
      </c>
      <c r="JQ139" s="91" t="str">
        <f t="shared" ca="1" si="779"/>
        <v/>
      </c>
      <c r="JR139" s="91" t="str">
        <f t="shared" ca="1" si="779"/>
        <v/>
      </c>
      <c r="JS139" s="91" t="str">
        <f t="shared" ca="1" si="779"/>
        <v/>
      </c>
      <c r="JU139" s="20" t="str">
        <f t="shared" ca="1" si="875"/>
        <v/>
      </c>
      <c r="JV139" s="21" t="str">
        <f t="shared" ca="1" si="876"/>
        <v/>
      </c>
      <c r="JW139" s="6" t="str">
        <f t="shared" ca="1" si="877"/>
        <v/>
      </c>
      <c r="JX139" s="6" t="str">
        <f t="shared" ca="1" si="878"/>
        <v/>
      </c>
      <c r="JY139" s="22" t="e">
        <f t="shared" ca="1" si="879"/>
        <v>#VALUE!</v>
      </c>
      <c r="JZ139" s="22" t="e">
        <f t="shared" ca="1" si="880"/>
        <v>#VALUE!</v>
      </c>
      <c r="KA139" s="22" t="str">
        <f ca="1">IFERROR(IF(INDIRECT(ADDRESS(ROW()-1,COLUMN()-2))="摘要",MATCH(JZ139,日々処理!JV:JV,0),MATCH(JZ139,INDIRECT(ADDRESS(INDIRECT(ADDRESS(ROW()-1,COLUMN()))+1,2,,,"日々処理")):INDIRECT(ADDRESS(INDIRECT(ADDRESS(ROW()-1,COLUMN()))+1000,2,,,"日々処理")),0)+INDIRECT(ADDRESS(ROW()-1,COLUMN()))),"")</f>
        <v/>
      </c>
      <c r="KB139" s="91" t="str">
        <f t="shared" ca="1" si="755"/>
        <v/>
      </c>
      <c r="KC139" s="91" t="str">
        <f t="shared" ca="1" si="780"/>
        <v/>
      </c>
      <c r="KD139" s="91" t="str">
        <f t="shared" ca="1" si="780"/>
        <v/>
      </c>
      <c r="KE139" s="91" t="str">
        <f t="shared" ca="1" si="780"/>
        <v/>
      </c>
      <c r="KF139" s="91" t="str">
        <f t="shared" ca="1" si="780"/>
        <v/>
      </c>
      <c r="KG139" s="91" t="str">
        <f t="shared" ca="1" si="780"/>
        <v/>
      </c>
      <c r="KH139" s="91" t="str">
        <f t="shared" ca="1" si="780"/>
        <v/>
      </c>
      <c r="KI139" s="91" t="str">
        <f t="shared" ca="1" si="780"/>
        <v/>
      </c>
      <c r="KJ139" s="91" t="str">
        <f t="shared" ca="1" si="780"/>
        <v/>
      </c>
      <c r="KK139" s="91" t="str">
        <f t="shared" ca="1" si="780"/>
        <v/>
      </c>
      <c r="KL139" s="91" t="str">
        <f t="shared" ca="1" si="780"/>
        <v/>
      </c>
      <c r="KM139" s="91" t="str">
        <f t="shared" ca="1" si="780"/>
        <v/>
      </c>
      <c r="KO139" s="20" t="str">
        <f t="shared" ca="1" si="881"/>
        <v/>
      </c>
      <c r="KP139" s="21" t="str">
        <f t="shared" ca="1" si="882"/>
        <v/>
      </c>
      <c r="KQ139" s="6" t="str">
        <f t="shared" ca="1" si="883"/>
        <v/>
      </c>
      <c r="KR139" s="6" t="str">
        <f t="shared" ca="1" si="884"/>
        <v/>
      </c>
      <c r="KS139" s="22" t="e">
        <f t="shared" ca="1" si="885"/>
        <v>#VALUE!</v>
      </c>
      <c r="KT139" s="22" t="e">
        <f t="shared" ca="1" si="886"/>
        <v>#VALUE!</v>
      </c>
      <c r="KU139" s="22" t="str">
        <f ca="1">IFERROR(IF(INDIRECT(ADDRESS(ROW()-1,COLUMN()-2))="摘要",MATCH(KT139,日々処理!KP:KP,0),MATCH(KT139,INDIRECT(ADDRESS(INDIRECT(ADDRESS(ROW()-1,COLUMN()))+1,2,,,"日々処理")):INDIRECT(ADDRESS(INDIRECT(ADDRESS(ROW()-1,COLUMN()))+1000,2,,,"日々処理")),0)+INDIRECT(ADDRESS(ROW()-1,COLUMN()))),"")</f>
        <v/>
      </c>
      <c r="KV139" s="91" t="str">
        <f t="shared" ca="1" si="756"/>
        <v/>
      </c>
      <c r="KW139" s="91" t="str">
        <f t="shared" ca="1" si="781"/>
        <v/>
      </c>
      <c r="KX139" s="91" t="str">
        <f t="shared" ca="1" si="781"/>
        <v/>
      </c>
      <c r="KY139" s="91" t="str">
        <f t="shared" ca="1" si="781"/>
        <v/>
      </c>
      <c r="KZ139" s="91" t="str">
        <f t="shared" ca="1" si="781"/>
        <v/>
      </c>
      <c r="LA139" s="91" t="str">
        <f t="shared" ca="1" si="781"/>
        <v/>
      </c>
      <c r="LB139" s="91" t="str">
        <f t="shared" ca="1" si="781"/>
        <v/>
      </c>
      <c r="LC139" s="91" t="str">
        <f t="shared" ca="1" si="781"/>
        <v/>
      </c>
      <c r="LD139" s="91" t="str">
        <f t="shared" ca="1" si="781"/>
        <v/>
      </c>
      <c r="LE139" s="91" t="str">
        <f t="shared" ca="1" si="781"/>
        <v/>
      </c>
      <c r="LF139" s="91" t="str">
        <f t="shared" ca="1" si="781"/>
        <v/>
      </c>
      <c r="LG139" s="91" t="str">
        <f t="shared" ca="1" si="781"/>
        <v/>
      </c>
      <c r="LI139" s="20" t="str">
        <f t="shared" ca="1" si="887"/>
        <v/>
      </c>
      <c r="LJ139" s="21" t="str">
        <f t="shared" ca="1" si="888"/>
        <v/>
      </c>
      <c r="LK139" s="6" t="str">
        <f t="shared" ca="1" si="889"/>
        <v/>
      </c>
      <c r="LL139" s="6" t="str">
        <f t="shared" ca="1" si="890"/>
        <v/>
      </c>
      <c r="LM139" s="22" t="e">
        <f t="shared" ca="1" si="891"/>
        <v>#VALUE!</v>
      </c>
      <c r="LN139" s="22" t="e">
        <f t="shared" ca="1" si="892"/>
        <v>#VALUE!</v>
      </c>
      <c r="LO139" s="22" t="str">
        <f ca="1">IFERROR(IF(INDIRECT(ADDRESS(ROW()-1,COLUMN()-2))="摘要",MATCH(LN139,日々処理!LJ:LJ,0),MATCH(LN139,INDIRECT(ADDRESS(INDIRECT(ADDRESS(ROW()-1,COLUMN()))+1,2,,,"日々処理")):INDIRECT(ADDRESS(INDIRECT(ADDRESS(ROW()-1,COLUMN()))+1000,2,,,"日々処理")),0)+INDIRECT(ADDRESS(ROW()-1,COLUMN()))),"")</f>
        <v/>
      </c>
      <c r="LP139" s="91" t="str">
        <f t="shared" ca="1" si="757"/>
        <v/>
      </c>
      <c r="LQ139" s="91" t="str">
        <f t="shared" ca="1" si="782"/>
        <v/>
      </c>
      <c r="LR139" s="91" t="str">
        <f t="shared" ca="1" si="782"/>
        <v/>
      </c>
      <c r="LS139" s="91" t="str">
        <f t="shared" ca="1" si="782"/>
        <v/>
      </c>
      <c r="LT139" s="91" t="str">
        <f t="shared" ca="1" si="782"/>
        <v/>
      </c>
      <c r="LU139" s="91" t="str">
        <f t="shared" ca="1" si="782"/>
        <v/>
      </c>
      <c r="LV139" s="91" t="str">
        <f t="shared" ca="1" si="782"/>
        <v/>
      </c>
      <c r="LW139" s="91" t="str">
        <f t="shared" ca="1" si="782"/>
        <v/>
      </c>
      <c r="LX139" s="91" t="str">
        <f t="shared" ca="1" si="782"/>
        <v/>
      </c>
      <c r="LY139" s="91" t="str">
        <f t="shared" ca="1" si="782"/>
        <v/>
      </c>
      <c r="LZ139" s="91" t="str">
        <f t="shared" ca="1" si="782"/>
        <v/>
      </c>
      <c r="MA139" s="91" t="str">
        <f t="shared" ca="1" si="782"/>
        <v/>
      </c>
      <c r="MC139" s="20" t="str">
        <f t="shared" ca="1" si="893"/>
        <v/>
      </c>
      <c r="MD139" s="21" t="str">
        <f t="shared" ca="1" si="894"/>
        <v/>
      </c>
      <c r="ME139" s="6" t="str">
        <f t="shared" ca="1" si="895"/>
        <v/>
      </c>
      <c r="MF139" s="6" t="str">
        <f t="shared" ca="1" si="896"/>
        <v/>
      </c>
      <c r="MG139" s="22" t="e">
        <f t="shared" ca="1" si="897"/>
        <v>#VALUE!</v>
      </c>
      <c r="MH139" s="22" t="e">
        <f t="shared" ca="1" si="898"/>
        <v>#VALUE!</v>
      </c>
      <c r="MI139" s="22" t="str">
        <f ca="1">IFERROR(IF(INDIRECT(ADDRESS(ROW()-1,COLUMN()-2))="摘要",MATCH(MH139,日々処理!MD:MD,0),MATCH(MH139,INDIRECT(ADDRESS(INDIRECT(ADDRESS(ROW()-1,COLUMN()))+1,2,,,"日々処理")):INDIRECT(ADDRESS(INDIRECT(ADDRESS(ROW()-1,COLUMN()))+1000,2,,,"日々処理")),0)+INDIRECT(ADDRESS(ROW()-1,COLUMN()))),"")</f>
        <v/>
      </c>
      <c r="MJ139" s="91" t="str">
        <f t="shared" ca="1" si="758"/>
        <v/>
      </c>
      <c r="MK139" s="91" t="str">
        <f t="shared" ca="1" si="783"/>
        <v/>
      </c>
      <c r="ML139" s="91" t="str">
        <f t="shared" ca="1" si="783"/>
        <v/>
      </c>
      <c r="MM139" s="91" t="str">
        <f t="shared" ca="1" si="783"/>
        <v/>
      </c>
      <c r="MN139" s="91" t="str">
        <f t="shared" ca="1" si="783"/>
        <v/>
      </c>
      <c r="MO139" s="91" t="str">
        <f t="shared" ca="1" si="783"/>
        <v/>
      </c>
      <c r="MP139" s="91" t="str">
        <f t="shared" ca="1" si="783"/>
        <v/>
      </c>
      <c r="MQ139" s="91" t="str">
        <f t="shared" ca="1" si="783"/>
        <v/>
      </c>
      <c r="MR139" s="91" t="str">
        <f t="shared" ca="1" si="783"/>
        <v/>
      </c>
      <c r="MS139" s="91" t="str">
        <f t="shared" ca="1" si="783"/>
        <v/>
      </c>
      <c r="MT139" s="91" t="str">
        <f t="shared" ca="1" si="783"/>
        <v/>
      </c>
      <c r="MU139" s="91" t="str">
        <f t="shared" ca="1" si="783"/>
        <v/>
      </c>
      <c r="MW139" s="20" t="str">
        <f t="shared" ca="1" si="899"/>
        <v/>
      </c>
      <c r="MX139" s="21" t="str">
        <f t="shared" ca="1" si="900"/>
        <v/>
      </c>
      <c r="MY139" s="6" t="str">
        <f t="shared" ca="1" si="901"/>
        <v/>
      </c>
      <c r="MZ139" s="6" t="str">
        <f t="shared" ca="1" si="902"/>
        <v/>
      </c>
      <c r="NA139" s="22" t="e">
        <f t="shared" ca="1" si="903"/>
        <v>#VALUE!</v>
      </c>
      <c r="NB139" s="22" t="e">
        <f t="shared" ca="1" si="904"/>
        <v>#VALUE!</v>
      </c>
      <c r="NC139" s="22" t="str">
        <f ca="1">IFERROR(IF(INDIRECT(ADDRESS(ROW()-1,COLUMN()-2))="摘要",MATCH(NB139,日々処理!MX:MX,0),MATCH(NB139,INDIRECT(ADDRESS(INDIRECT(ADDRESS(ROW()-1,COLUMN()))+1,2,,,"日々処理")):INDIRECT(ADDRESS(INDIRECT(ADDRESS(ROW()-1,COLUMN()))+1000,2,,,"日々処理")),0)+INDIRECT(ADDRESS(ROW()-1,COLUMN()))),"")</f>
        <v/>
      </c>
      <c r="ND139" s="91" t="str">
        <f t="shared" ca="1" si="759"/>
        <v/>
      </c>
      <c r="NE139" s="91" t="str">
        <f t="shared" ca="1" si="784"/>
        <v/>
      </c>
      <c r="NF139" s="91" t="str">
        <f t="shared" ca="1" si="784"/>
        <v/>
      </c>
      <c r="NG139" s="91" t="str">
        <f t="shared" ca="1" si="784"/>
        <v/>
      </c>
      <c r="NH139" s="91" t="str">
        <f t="shared" ca="1" si="784"/>
        <v/>
      </c>
      <c r="NI139" s="91" t="str">
        <f t="shared" ca="1" si="784"/>
        <v/>
      </c>
      <c r="NJ139" s="91" t="str">
        <f t="shared" ca="1" si="784"/>
        <v/>
      </c>
      <c r="NK139" s="91" t="str">
        <f t="shared" ca="1" si="784"/>
        <v/>
      </c>
      <c r="NL139" s="91" t="str">
        <f t="shared" ca="1" si="784"/>
        <v/>
      </c>
      <c r="NM139" s="91" t="str">
        <f t="shared" ca="1" si="784"/>
        <v/>
      </c>
      <c r="NN139" s="91" t="str">
        <f t="shared" ca="1" si="784"/>
        <v/>
      </c>
      <c r="NO139" s="91" t="str">
        <f t="shared" ca="1" si="784"/>
        <v/>
      </c>
      <c r="NQ139" s="20" t="str">
        <f t="shared" ca="1" si="905"/>
        <v/>
      </c>
      <c r="NR139" s="21" t="str">
        <f t="shared" ca="1" si="906"/>
        <v/>
      </c>
      <c r="NS139" s="6" t="str">
        <f t="shared" ca="1" si="907"/>
        <v/>
      </c>
      <c r="NT139" s="6" t="str">
        <f t="shared" ca="1" si="908"/>
        <v/>
      </c>
      <c r="NU139" s="22" t="e">
        <f t="shared" ca="1" si="909"/>
        <v>#VALUE!</v>
      </c>
      <c r="NV139" s="22" t="e">
        <f t="shared" ca="1" si="910"/>
        <v>#VALUE!</v>
      </c>
      <c r="NW139" s="22" t="str">
        <f ca="1">IFERROR(IF(INDIRECT(ADDRESS(ROW()-1,COLUMN()-2))="摘要",MATCH(NV139,日々処理!NR:NR,0),MATCH(NV139,INDIRECT(ADDRESS(INDIRECT(ADDRESS(ROW()-1,COLUMN()))+1,2,,,"日々処理")):INDIRECT(ADDRESS(INDIRECT(ADDRESS(ROW()-1,COLUMN()))+1000,2,,,"日々処理")),0)+INDIRECT(ADDRESS(ROW()-1,COLUMN()))),"")</f>
        <v/>
      </c>
      <c r="NX139" s="91" t="str">
        <f t="shared" ca="1" si="760"/>
        <v/>
      </c>
      <c r="NY139" s="91" t="str">
        <f t="shared" ca="1" si="785"/>
        <v/>
      </c>
      <c r="NZ139" s="91" t="str">
        <f t="shared" ca="1" si="785"/>
        <v/>
      </c>
      <c r="OA139" s="91" t="str">
        <f t="shared" ca="1" si="785"/>
        <v/>
      </c>
      <c r="OB139" s="91" t="str">
        <f t="shared" ca="1" si="785"/>
        <v/>
      </c>
      <c r="OC139" s="91" t="str">
        <f t="shared" ca="1" si="785"/>
        <v/>
      </c>
      <c r="OD139" s="91" t="str">
        <f t="shared" ca="1" si="785"/>
        <v/>
      </c>
      <c r="OE139" s="91" t="str">
        <f t="shared" ca="1" si="785"/>
        <v/>
      </c>
      <c r="OF139" s="91" t="str">
        <f t="shared" ca="1" si="785"/>
        <v/>
      </c>
      <c r="OG139" s="91" t="str">
        <f t="shared" ca="1" si="785"/>
        <v/>
      </c>
      <c r="OH139" s="91" t="str">
        <f t="shared" ca="1" si="785"/>
        <v/>
      </c>
      <c r="OI139" s="91" t="str">
        <f t="shared" ca="1" si="785"/>
        <v/>
      </c>
      <c r="OK139" s="20" t="str">
        <f t="shared" ca="1" si="911"/>
        <v/>
      </c>
      <c r="OL139" s="21" t="str">
        <f t="shared" ca="1" si="912"/>
        <v/>
      </c>
      <c r="OM139" s="6" t="str">
        <f t="shared" ca="1" si="913"/>
        <v/>
      </c>
      <c r="ON139" s="6" t="str">
        <f t="shared" ca="1" si="914"/>
        <v/>
      </c>
      <c r="OO139" s="22" t="e">
        <f t="shared" ca="1" si="915"/>
        <v>#VALUE!</v>
      </c>
      <c r="OP139" s="22" t="e">
        <f t="shared" ca="1" si="916"/>
        <v>#VALUE!</v>
      </c>
      <c r="OQ139" s="22" t="str">
        <f ca="1">IFERROR(IF(INDIRECT(ADDRESS(ROW()-1,COLUMN()-2))="摘要",MATCH(OP139,日々処理!OL:OL,0),MATCH(OP139,INDIRECT(ADDRESS(INDIRECT(ADDRESS(ROW()-1,COLUMN()))+1,2,,,"日々処理")):INDIRECT(ADDRESS(INDIRECT(ADDRESS(ROW()-1,COLUMN()))+1000,2,,,"日々処理")),0)+INDIRECT(ADDRESS(ROW()-1,COLUMN()))),"")</f>
        <v/>
      </c>
      <c r="OR139" s="91" t="str">
        <f t="shared" ca="1" si="761"/>
        <v/>
      </c>
      <c r="OS139" s="91" t="str">
        <f t="shared" ca="1" si="786"/>
        <v/>
      </c>
      <c r="OT139" s="91" t="str">
        <f t="shared" ca="1" si="786"/>
        <v/>
      </c>
      <c r="OU139" s="91" t="str">
        <f t="shared" ca="1" si="786"/>
        <v/>
      </c>
      <c r="OV139" s="91" t="str">
        <f t="shared" ca="1" si="786"/>
        <v/>
      </c>
      <c r="OW139" s="91" t="str">
        <f t="shared" ca="1" si="786"/>
        <v/>
      </c>
      <c r="OX139" s="91" t="str">
        <f t="shared" ca="1" si="786"/>
        <v/>
      </c>
      <c r="OY139" s="91" t="str">
        <f t="shared" ca="1" si="786"/>
        <v/>
      </c>
      <c r="OZ139" s="91" t="str">
        <f t="shared" ca="1" si="786"/>
        <v/>
      </c>
      <c r="PA139" s="91" t="str">
        <f t="shared" ca="1" si="786"/>
        <v/>
      </c>
      <c r="PB139" s="91" t="str">
        <f t="shared" ca="1" si="786"/>
        <v/>
      </c>
      <c r="PC139" s="91" t="str">
        <f t="shared" ca="1" si="786"/>
        <v/>
      </c>
      <c r="PE139" s="20" t="str">
        <f t="shared" ca="1" si="917"/>
        <v/>
      </c>
      <c r="PF139" s="21" t="str">
        <f t="shared" ca="1" si="918"/>
        <v/>
      </c>
      <c r="PG139" s="6" t="str">
        <f t="shared" ca="1" si="919"/>
        <v/>
      </c>
      <c r="PH139" s="6" t="str">
        <f t="shared" ca="1" si="920"/>
        <v/>
      </c>
      <c r="PI139" s="22" t="e">
        <f t="shared" ca="1" si="921"/>
        <v>#VALUE!</v>
      </c>
      <c r="PJ139" s="22" t="e">
        <f t="shared" ca="1" si="922"/>
        <v>#VALUE!</v>
      </c>
      <c r="PK139" s="22" t="str">
        <f ca="1">IFERROR(IF(INDIRECT(ADDRESS(ROW()-1,COLUMN()-2))="摘要",MATCH(PJ139,日々処理!PF:PF,0),MATCH(PJ139,INDIRECT(ADDRESS(INDIRECT(ADDRESS(ROW()-1,COLUMN()))+1,2,,,"日々処理")):INDIRECT(ADDRESS(INDIRECT(ADDRESS(ROW()-1,COLUMN()))+1000,2,,,"日々処理")),0)+INDIRECT(ADDRESS(ROW()-1,COLUMN()))),"")</f>
        <v/>
      </c>
      <c r="PL139" s="91" t="str">
        <f t="shared" ca="1" si="762"/>
        <v/>
      </c>
      <c r="PM139" s="91" t="str">
        <f t="shared" ca="1" si="787"/>
        <v/>
      </c>
      <c r="PN139" s="91" t="str">
        <f t="shared" ca="1" si="787"/>
        <v/>
      </c>
      <c r="PO139" s="91" t="str">
        <f t="shared" ca="1" si="787"/>
        <v/>
      </c>
      <c r="PP139" s="91" t="str">
        <f t="shared" ca="1" si="787"/>
        <v/>
      </c>
      <c r="PQ139" s="91" t="str">
        <f t="shared" ca="1" si="787"/>
        <v/>
      </c>
      <c r="PR139" s="91" t="str">
        <f t="shared" ca="1" si="787"/>
        <v/>
      </c>
      <c r="PS139" s="91" t="str">
        <f t="shared" ca="1" si="787"/>
        <v/>
      </c>
      <c r="PT139" s="91" t="str">
        <f t="shared" ca="1" si="787"/>
        <v/>
      </c>
      <c r="PU139" s="91" t="str">
        <f t="shared" ca="1" si="787"/>
        <v/>
      </c>
      <c r="PV139" s="91" t="str">
        <f t="shared" ca="1" si="787"/>
        <v/>
      </c>
      <c r="PW139" s="91" t="str">
        <f t="shared" ca="1" si="787"/>
        <v/>
      </c>
      <c r="PY139" s="20" t="str">
        <f t="shared" ca="1" si="923"/>
        <v/>
      </c>
      <c r="PZ139" s="21" t="str">
        <f t="shared" ca="1" si="924"/>
        <v/>
      </c>
      <c r="QA139" s="6" t="str">
        <f t="shared" ca="1" si="925"/>
        <v/>
      </c>
      <c r="QB139" s="6" t="str">
        <f t="shared" ca="1" si="926"/>
        <v/>
      </c>
      <c r="QC139" s="22" t="e">
        <f t="shared" ca="1" si="927"/>
        <v>#VALUE!</v>
      </c>
      <c r="QD139" s="22" t="e">
        <f t="shared" ca="1" si="928"/>
        <v>#VALUE!</v>
      </c>
      <c r="QE139" s="22" t="str">
        <f ca="1">IFERROR(IF(INDIRECT(ADDRESS(ROW()-1,COLUMN()-2))="摘要",MATCH(QD139,日々処理!PZ:PZ,0),MATCH(QD139,INDIRECT(ADDRESS(INDIRECT(ADDRESS(ROW()-1,COLUMN()))+1,2,,,"日々処理")):INDIRECT(ADDRESS(INDIRECT(ADDRESS(ROW()-1,COLUMN()))+1000,2,,,"日々処理")),0)+INDIRECT(ADDRESS(ROW()-1,COLUMN()))),"")</f>
        <v/>
      </c>
      <c r="QF139" s="91" t="str">
        <f t="shared" ca="1" si="763"/>
        <v/>
      </c>
      <c r="QG139" s="91" t="str">
        <f t="shared" ca="1" si="788"/>
        <v/>
      </c>
      <c r="QH139" s="91" t="str">
        <f t="shared" ca="1" si="788"/>
        <v/>
      </c>
      <c r="QI139" s="91" t="str">
        <f t="shared" ca="1" si="788"/>
        <v/>
      </c>
      <c r="QJ139" s="91" t="str">
        <f t="shared" ca="1" si="788"/>
        <v/>
      </c>
      <c r="QK139" s="91" t="str">
        <f t="shared" ca="1" si="788"/>
        <v/>
      </c>
      <c r="QL139" s="91" t="str">
        <f t="shared" ca="1" si="788"/>
        <v/>
      </c>
      <c r="QM139" s="91" t="str">
        <f t="shared" ca="1" si="788"/>
        <v/>
      </c>
      <c r="QN139" s="91" t="str">
        <f t="shared" ca="1" si="788"/>
        <v/>
      </c>
      <c r="QO139" s="91" t="str">
        <f t="shared" ca="1" si="788"/>
        <v/>
      </c>
      <c r="QP139" s="91" t="str">
        <f t="shared" ca="1" si="788"/>
        <v/>
      </c>
      <c r="QQ139" s="91" t="str">
        <f t="shared" ca="1" si="788"/>
        <v/>
      </c>
      <c r="QS139" s="20" t="str">
        <f t="shared" ca="1" si="929"/>
        <v/>
      </c>
      <c r="QT139" s="21" t="str">
        <f t="shared" ca="1" si="930"/>
        <v/>
      </c>
      <c r="QU139" s="6" t="str">
        <f t="shared" ca="1" si="931"/>
        <v/>
      </c>
      <c r="QV139" s="6" t="str">
        <f t="shared" ca="1" si="932"/>
        <v/>
      </c>
      <c r="QW139" s="22" t="e">
        <f t="shared" ca="1" si="933"/>
        <v>#VALUE!</v>
      </c>
      <c r="QX139" s="22" t="e">
        <f t="shared" ca="1" si="934"/>
        <v>#VALUE!</v>
      </c>
      <c r="QY139" s="22" t="str">
        <f ca="1">IFERROR(IF(INDIRECT(ADDRESS(ROW()-1,COLUMN()-2))="摘要",MATCH(QX139,日々処理!QT:QT,0),MATCH(QX139,INDIRECT(ADDRESS(INDIRECT(ADDRESS(ROW()-1,COLUMN()))+1,2,,,"日々処理")):INDIRECT(ADDRESS(INDIRECT(ADDRESS(ROW()-1,COLUMN()))+1000,2,,,"日々処理")),0)+INDIRECT(ADDRESS(ROW()-1,COLUMN()))),"")</f>
        <v/>
      </c>
      <c r="QZ139" s="91" t="str">
        <f t="shared" ca="1" si="764"/>
        <v/>
      </c>
      <c r="RA139" s="91" t="str">
        <f t="shared" ca="1" si="789"/>
        <v/>
      </c>
      <c r="RB139" s="91" t="str">
        <f t="shared" ca="1" si="789"/>
        <v/>
      </c>
      <c r="RC139" s="91" t="str">
        <f t="shared" ca="1" si="789"/>
        <v/>
      </c>
      <c r="RD139" s="91" t="str">
        <f t="shared" ca="1" si="789"/>
        <v/>
      </c>
      <c r="RE139" s="91" t="str">
        <f t="shared" ca="1" si="789"/>
        <v/>
      </c>
      <c r="RF139" s="91" t="str">
        <f t="shared" ca="1" si="789"/>
        <v/>
      </c>
      <c r="RG139" s="91" t="str">
        <f t="shared" ca="1" si="789"/>
        <v/>
      </c>
      <c r="RH139" s="91" t="str">
        <f t="shared" ca="1" si="789"/>
        <v/>
      </c>
      <c r="RI139" s="91" t="str">
        <f t="shared" ca="1" si="789"/>
        <v/>
      </c>
      <c r="RJ139" s="91" t="str">
        <f t="shared" ca="1" si="789"/>
        <v/>
      </c>
      <c r="RK139" s="91" t="str">
        <f t="shared" ca="1" si="789"/>
        <v/>
      </c>
      <c r="RM139" s="20" t="str">
        <f t="shared" ca="1" si="935"/>
        <v/>
      </c>
      <c r="RN139" s="21" t="str">
        <f t="shared" ca="1" si="936"/>
        <v/>
      </c>
      <c r="RO139" s="6" t="str">
        <f t="shared" ca="1" si="937"/>
        <v/>
      </c>
      <c r="RP139" s="6" t="str">
        <f t="shared" ca="1" si="938"/>
        <v/>
      </c>
      <c r="RQ139" s="22" t="e">
        <f t="shared" ca="1" si="939"/>
        <v>#VALUE!</v>
      </c>
      <c r="RR139" s="22" t="e">
        <f t="shared" ca="1" si="940"/>
        <v>#VALUE!</v>
      </c>
      <c r="RS139" s="22" t="str">
        <f ca="1">IFERROR(IF(INDIRECT(ADDRESS(ROW()-1,COLUMN()-2))="摘要",MATCH(RR139,日々処理!RN:RN,0),MATCH(RR139,INDIRECT(ADDRESS(INDIRECT(ADDRESS(ROW()-1,COLUMN()))+1,2,,,"日々処理")):INDIRECT(ADDRESS(INDIRECT(ADDRESS(ROW()-1,COLUMN()))+1000,2,,,"日々処理")),0)+INDIRECT(ADDRESS(ROW()-1,COLUMN()))),"")</f>
        <v/>
      </c>
      <c r="RT139" s="91" t="str">
        <f t="shared" ca="1" si="765"/>
        <v/>
      </c>
      <c r="RU139" s="91" t="str">
        <f t="shared" ca="1" si="790"/>
        <v/>
      </c>
      <c r="RV139" s="91" t="str">
        <f t="shared" ca="1" si="790"/>
        <v/>
      </c>
      <c r="RW139" s="91" t="str">
        <f t="shared" ca="1" si="790"/>
        <v/>
      </c>
      <c r="RX139" s="91" t="str">
        <f t="shared" ca="1" si="790"/>
        <v/>
      </c>
      <c r="RY139" s="91" t="str">
        <f t="shared" ca="1" si="790"/>
        <v/>
      </c>
      <c r="RZ139" s="91" t="str">
        <f t="shared" ca="1" si="790"/>
        <v/>
      </c>
      <c r="SA139" s="91" t="str">
        <f t="shared" ca="1" si="790"/>
        <v/>
      </c>
      <c r="SB139" s="91" t="str">
        <f t="shared" ca="1" si="790"/>
        <v/>
      </c>
      <c r="SC139" s="91" t="str">
        <f t="shared" ca="1" si="790"/>
        <v/>
      </c>
      <c r="SD139" s="91" t="str">
        <f t="shared" ca="1" si="790"/>
        <v/>
      </c>
      <c r="SE139" s="91" t="str">
        <f t="shared" ca="1" si="790"/>
        <v/>
      </c>
    </row>
    <row r="140" spans="1:499" ht="12" customHeight="1">
      <c r="A140" s="20" t="str">
        <f t="shared" ca="1" si="791"/>
        <v/>
      </c>
      <c r="B140" s="21" t="str">
        <f t="shared" ca="1" si="792"/>
        <v/>
      </c>
      <c r="C140" s="6" t="str">
        <f t="shared" ca="1" si="793"/>
        <v/>
      </c>
      <c r="D140" s="6" t="str">
        <f t="shared" ca="1" si="794"/>
        <v/>
      </c>
      <c r="E140" s="22" t="e">
        <f t="shared" ca="1" si="795"/>
        <v>#VALUE!</v>
      </c>
      <c r="F140" s="22" t="e">
        <f t="shared" ca="1" si="796"/>
        <v>#VALUE!</v>
      </c>
      <c r="G140" s="22" t="str">
        <f ca="1">IFERROR(IF(INDIRECT(ADDRESS(ROW()-1,COLUMN()-2))="摘要",MATCH(F140,日々処理!B:B,0),MATCH(F140,INDIRECT(ADDRESS(INDIRECT(ADDRESS(ROW()-1,COLUMN()))+1,2,,,"日々処理")):INDIRECT(ADDRESS(INDIRECT(ADDRESS(ROW()-1,COLUMN()))+1000,2,,,"日々処理")),0)+INDIRECT(ADDRESS(ROW()-1,COLUMN()))),"")</f>
        <v/>
      </c>
      <c r="H140" s="91" t="str">
        <f t="shared" ca="1" si="741"/>
        <v/>
      </c>
      <c r="I140" s="91" t="str">
        <f t="shared" ca="1" si="766"/>
        <v/>
      </c>
      <c r="J140" s="91" t="str">
        <f t="shared" ca="1" si="766"/>
        <v/>
      </c>
      <c r="K140" s="91" t="str">
        <f t="shared" ca="1" si="766"/>
        <v/>
      </c>
      <c r="L140" s="91" t="str">
        <f t="shared" ca="1" si="766"/>
        <v/>
      </c>
      <c r="M140" s="91" t="str">
        <f t="shared" ca="1" si="766"/>
        <v/>
      </c>
      <c r="N140" s="91" t="str">
        <f t="shared" ca="1" si="766"/>
        <v/>
      </c>
      <c r="O140" s="91" t="str">
        <f t="shared" ca="1" si="766"/>
        <v/>
      </c>
      <c r="P140" s="91" t="str">
        <f t="shared" ca="1" si="766"/>
        <v/>
      </c>
      <c r="Q140" s="91" t="str">
        <f t="shared" ca="1" si="766"/>
        <v/>
      </c>
      <c r="R140" s="91" t="str">
        <f t="shared" ca="1" si="766"/>
        <v/>
      </c>
      <c r="S140" s="91" t="str">
        <f t="shared" ca="1" si="766"/>
        <v/>
      </c>
      <c r="T140" s="89"/>
      <c r="U140" s="20" t="str">
        <f t="shared" ca="1" si="797"/>
        <v/>
      </c>
      <c r="V140" s="21" t="str">
        <f t="shared" ca="1" si="798"/>
        <v/>
      </c>
      <c r="W140" s="6" t="str">
        <f t="shared" ca="1" si="799"/>
        <v/>
      </c>
      <c r="X140" s="6" t="str">
        <f t="shared" ca="1" si="800"/>
        <v/>
      </c>
      <c r="Y140" s="22" t="e">
        <f t="shared" ca="1" si="801"/>
        <v>#VALUE!</v>
      </c>
      <c r="Z140" s="22" t="e">
        <f t="shared" ca="1" si="802"/>
        <v>#VALUE!</v>
      </c>
      <c r="AA140" s="22" t="str">
        <f ca="1">IFERROR(IF(INDIRECT(ADDRESS(ROW()-1,COLUMN()-2))="摘要",MATCH(Z140,日々処理!V:V,0),MATCH(Z140,INDIRECT(ADDRESS(INDIRECT(ADDRESS(ROW()-1,COLUMN()))+1,2,,,"日々処理")):INDIRECT(ADDRESS(INDIRECT(ADDRESS(ROW()-1,COLUMN()))+1000,2,,,"日々処理")),0)+INDIRECT(ADDRESS(ROW()-1,COLUMN()))),"")</f>
        <v/>
      </c>
      <c r="AB140" s="91" t="str">
        <f t="shared" ca="1" si="742"/>
        <v/>
      </c>
      <c r="AC140" s="91" t="str">
        <f t="shared" ca="1" si="767"/>
        <v/>
      </c>
      <c r="AD140" s="91" t="str">
        <f t="shared" ca="1" si="767"/>
        <v/>
      </c>
      <c r="AE140" s="91" t="str">
        <f t="shared" ca="1" si="767"/>
        <v/>
      </c>
      <c r="AF140" s="91" t="str">
        <f t="shared" ca="1" si="767"/>
        <v/>
      </c>
      <c r="AG140" s="91" t="str">
        <f t="shared" ca="1" si="767"/>
        <v/>
      </c>
      <c r="AH140" s="91" t="str">
        <f t="shared" ca="1" si="767"/>
        <v/>
      </c>
      <c r="AI140" s="91" t="str">
        <f t="shared" ca="1" si="767"/>
        <v/>
      </c>
      <c r="AJ140" s="91" t="str">
        <f t="shared" ca="1" si="767"/>
        <v/>
      </c>
      <c r="AK140" s="91" t="str">
        <f t="shared" ca="1" si="767"/>
        <v/>
      </c>
      <c r="AL140" s="91" t="str">
        <f t="shared" ca="1" si="767"/>
        <v/>
      </c>
      <c r="AM140" s="91" t="str">
        <f t="shared" ca="1" si="767"/>
        <v/>
      </c>
      <c r="AO140" s="20" t="str">
        <f t="shared" ca="1" si="803"/>
        <v/>
      </c>
      <c r="AP140" s="21" t="str">
        <f t="shared" ca="1" si="804"/>
        <v/>
      </c>
      <c r="AQ140" s="6" t="str">
        <f t="shared" ca="1" si="805"/>
        <v/>
      </c>
      <c r="AR140" s="6" t="str">
        <f t="shared" ca="1" si="806"/>
        <v/>
      </c>
      <c r="AS140" s="22" t="e">
        <f t="shared" ca="1" si="807"/>
        <v>#VALUE!</v>
      </c>
      <c r="AT140" s="22" t="e">
        <f t="shared" ca="1" si="808"/>
        <v>#VALUE!</v>
      </c>
      <c r="AU140" s="22" t="str">
        <f ca="1">IFERROR(IF(INDIRECT(ADDRESS(ROW()-1,COLUMN()-2))="摘要",MATCH(AT140,日々処理!AP:AP,0),MATCH(AT140,INDIRECT(ADDRESS(INDIRECT(ADDRESS(ROW()-1,COLUMN()))+1,2,,,"日々処理")):INDIRECT(ADDRESS(INDIRECT(ADDRESS(ROW()-1,COLUMN()))+1000,2,,,"日々処理")),0)+INDIRECT(ADDRESS(ROW()-1,COLUMN()))),"")</f>
        <v/>
      </c>
      <c r="AV140" s="91" t="str">
        <f t="shared" ca="1" si="743"/>
        <v/>
      </c>
      <c r="AW140" s="91" t="str">
        <f t="shared" ca="1" si="768"/>
        <v/>
      </c>
      <c r="AX140" s="91" t="str">
        <f t="shared" ca="1" si="768"/>
        <v/>
      </c>
      <c r="AY140" s="91" t="str">
        <f t="shared" ca="1" si="768"/>
        <v/>
      </c>
      <c r="AZ140" s="91" t="str">
        <f t="shared" ca="1" si="768"/>
        <v/>
      </c>
      <c r="BA140" s="91" t="str">
        <f t="shared" ca="1" si="768"/>
        <v/>
      </c>
      <c r="BB140" s="91" t="str">
        <f t="shared" ca="1" si="768"/>
        <v/>
      </c>
      <c r="BC140" s="91" t="str">
        <f t="shared" ca="1" si="768"/>
        <v/>
      </c>
      <c r="BD140" s="91" t="str">
        <f t="shared" ca="1" si="768"/>
        <v/>
      </c>
      <c r="BE140" s="91" t="str">
        <f t="shared" ca="1" si="768"/>
        <v/>
      </c>
      <c r="BF140" s="91" t="str">
        <f t="shared" ca="1" si="768"/>
        <v/>
      </c>
      <c r="BG140" s="91" t="str">
        <f t="shared" ca="1" si="768"/>
        <v/>
      </c>
      <c r="BI140" s="20" t="str">
        <f t="shared" ca="1" si="809"/>
        <v/>
      </c>
      <c r="BJ140" s="21" t="str">
        <f t="shared" ca="1" si="810"/>
        <v/>
      </c>
      <c r="BK140" s="6" t="str">
        <f t="shared" ca="1" si="811"/>
        <v/>
      </c>
      <c r="BL140" s="6" t="str">
        <f t="shared" ca="1" si="812"/>
        <v/>
      </c>
      <c r="BM140" s="22" t="e">
        <f t="shared" ca="1" si="813"/>
        <v>#VALUE!</v>
      </c>
      <c r="BN140" s="22" t="e">
        <f t="shared" ca="1" si="814"/>
        <v>#VALUE!</v>
      </c>
      <c r="BO140" s="22" t="str">
        <f ca="1">IFERROR(IF(INDIRECT(ADDRESS(ROW()-1,COLUMN()-2))="摘要",MATCH(BN140,日々処理!BJ:BJ,0),MATCH(BN140,INDIRECT(ADDRESS(INDIRECT(ADDRESS(ROW()-1,COLUMN()))+1,2,,,"日々処理")):INDIRECT(ADDRESS(INDIRECT(ADDRESS(ROW()-1,COLUMN()))+1000,2,,,"日々処理")),0)+INDIRECT(ADDRESS(ROW()-1,COLUMN()))),"")</f>
        <v/>
      </c>
      <c r="BP140" s="91" t="str">
        <f t="shared" ca="1" si="744"/>
        <v/>
      </c>
      <c r="BQ140" s="91" t="str">
        <f t="shared" ca="1" si="769"/>
        <v/>
      </c>
      <c r="BR140" s="91" t="str">
        <f t="shared" ca="1" si="769"/>
        <v/>
      </c>
      <c r="BS140" s="91" t="str">
        <f t="shared" ca="1" si="769"/>
        <v/>
      </c>
      <c r="BT140" s="91" t="str">
        <f t="shared" ca="1" si="769"/>
        <v/>
      </c>
      <c r="BU140" s="91" t="str">
        <f t="shared" ca="1" si="769"/>
        <v/>
      </c>
      <c r="BV140" s="91" t="str">
        <f t="shared" ca="1" si="769"/>
        <v/>
      </c>
      <c r="BW140" s="91" t="str">
        <f t="shared" ca="1" si="769"/>
        <v/>
      </c>
      <c r="BX140" s="91" t="str">
        <f t="shared" ca="1" si="769"/>
        <v/>
      </c>
      <c r="BY140" s="91" t="str">
        <f t="shared" ca="1" si="769"/>
        <v/>
      </c>
      <c r="BZ140" s="91" t="str">
        <f t="shared" ca="1" si="769"/>
        <v/>
      </c>
      <c r="CA140" s="91" t="str">
        <f t="shared" ca="1" si="769"/>
        <v/>
      </c>
      <c r="CC140" s="20" t="str">
        <f t="shared" ca="1" si="815"/>
        <v/>
      </c>
      <c r="CD140" s="21" t="str">
        <f t="shared" ca="1" si="816"/>
        <v/>
      </c>
      <c r="CE140" s="6" t="str">
        <f t="shared" ca="1" si="817"/>
        <v/>
      </c>
      <c r="CF140" s="6" t="str">
        <f t="shared" ca="1" si="818"/>
        <v/>
      </c>
      <c r="CG140" s="22" t="e">
        <f t="shared" ca="1" si="819"/>
        <v>#VALUE!</v>
      </c>
      <c r="CH140" s="22" t="e">
        <f t="shared" ca="1" si="820"/>
        <v>#VALUE!</v>
      </c>
      <c r="CI140" s="22" t="str">
        <f ca="1">IFERROR(IF(INDIRECT(ADDRESS(ROW()-1,COLUMN()-2))="摘要",MATCH(CH140,日々処理!CD:CD,0),MATCH(CH140,INDIRECT(ADDRESS(INDIRECT(ADDRESS(ROW()-1,COLUMN()))+1,2,,,"日々処理")):INDIRECT(ADDRESS(INDIRECT(ADDRESS(ROW()-1,COLUMN()))+1000,2,,,"日々処理")),0)+INDIRECT(ADDRESS(ROW()-1,COLUMN()))),"")</f>
        <v/>
      </c>
      <c r="CJ140" s="91" t="str">
        <f t="shared" ca="1" si="745"/>
        <v/>
      </c>
      <c r="CK140" s="91" t="str">
        <f t="shared" ca="1" si="770"/>
        <v/>
      </c>
      <c r="CL140" s="91" t="str">
        <f t="shared" ca="1" si="770"/>
        <v/>
      </c>
      <c r="CM140" s="91" t="str">
        <f t="shared" ca="1" si="770"/>
        <v/>
      </c>
      <c r="CN140" s="91" t="str">
        <f t="shared" ca="1" si="770"/>
        <v/>
      </c>
      <c r="CO140" s="91" t="str">
        <f t="shared" ca="1" si="770"/>
        <v/>
      </c>
      <c r="CP140" s="91" t="str">
        <f t="shared" ca="1" si="770"/>
        <v/>
      </c>
      <c r="CQ140" s="91" t="str">
        <f t="shared" ca="1" si="770"/>
        <v/>
      </c>
      <c r="CR140" s="91" t="str">
        <f t="shared" ca="1" si="770"/>
        <v/>
      </c>
      <c r="CS140" s="91" t="str">
        <f t="shared" ca="1" si="770"/>
        <v/>
      </c>
      <c r="CT140" s="91" t="str">
        <f t="shared" ca="1" si="770"/>
        <v/>
      </c>
      <c r="CU140" s="91" t="str">
        <f t="shared" ca="1" si="770"/>
        <v/>
      </c>
      <c r="CW140" s="20" t="str">
        <f t="shared" ca="1" si="821"/>
        <v/>
      </c>
      <c r="CX140" s="21" t="str">
        <f t="shared" ca="1" si="822"/>
        <v/>
      </c>
      <c r="CY140" s="6" t="str">
        <f t="shared" ca="1" si="823"/>
        <v/>
      </c>
      <c r="CZ140" s="6" t="str">
        <f t="shared" ca="1" si="824"/>
        <v/>
      </c>
      <c r="DA140" s="22" t="e">
        <f t="shared" ca="1" si="825"/>
        <v>#VALUE!</v>
      </c>
      <c r="DB140" s="22" t="e">
        <f t="shared" ca="1" si="826"/>
        <v>#VALUE!</v>
      </c>
      <c r="DC140" s="22" t="str">
        <f ca="1">IFERROR(IF(INDIRECT(ADDRESS(ROW()-1,COLUMN()-2))="摘要",MATCH(DB140,日々処理!CX:CX,0),MATCH(DB140,INDIRECT(ADDRESS(INDIRECT(ADDRESS(ROW()-1,COLUMN()))+1,2,,,"日々処理")):INDIRECT(ADDRESS(INDIRECT(ADDRESS(ROW()-1,COLUMN()))+1000,2,,,"日々処理")),0)+INDIRECT(ADDRESS(ROW()-1,COLUMN()))),"")</f>
        <v/>
      </c>
      <c r="DD140" s="91" t="str">
        <f t="shared" ca="1" si="746"/>
        <v/>
      </c>
      <c r="DE140" s="91" t="str">
        <f t="shared" ca="1" si="771"/>
        <v/>
      </c>
      <c r="DF140" s="91" t="str">
        <f t="shared" ca="1" si="771"/>
        <v/>
      </c>
      <c r="DG140" s="91" t="str">
        <f t="shared" ca="1" si="771"/>
        <v/>
      </c>
      <c r="DH140" s="91" t="str">
        <f t="shared" ca="1" si="771"/>
        <v/>
      </c>
      <c r="DI140" s="91" t="str">
        <f t="shared" ca="1" si="771"/>
        <v/>
      </c>
      <c r="DJ140" s="91" t="str">
        <f t="shared" ca="1" si="771"/>
        <v/>
      </c>
      <c r="DK140" s="91" t="str">
        <f t="shared" ca="1" si="771"/>
        <v/>
      </c>
      <c r="DL140" s="91" t="str">
        <f t="shared" ca="1" si="771"/>
        <v/>
      </c>
      <c r="DM140" s="91" t="str">
        <f t="shared" ca="1" si="771"/>
        <v/>
      </c>
      <c r="DN140" s="91" t="str">
        <f t="shared" ca="1" si="771"/>
        <v/>
      </c>
      <c r="DO140" s="91" t="str">
        <f t="shared" ca="1" si="771"/>
        <v/>
      </c>
      <c r="DQ140" s="20" t="str">
        <f t="shared" ca="1" si="827"/>
        <v/>
      </c>
      <c r="DR140" s="21" t="str">
        <f t="shared" ca="1" si="828"/>
        <v/>
      </c>
      <c r="DS140" s="6" t="str">
        <f t="shared" ca="1" si="829"/>
        <v/>
      </c>
      <c r="DT140" s="6" t="str">
        <f t="shared" ca="1" si="830"/>
        <v/>
      </c>
      <c r="DU140" s="22" t="e">
        <f t="shared" ca="1" si="831"/>
        <v>#VALUE!</v>
      </c>
      <c r="DV140" s="22" t="e">
        <f t="shared" ca="1" si="832"/>
        <v>#VALUE!</v>
      </c>
      <c r="DW140" s="22" t="str">
        <f ca="1">IFERROR(IF(INDIRECT(ADDRESS(ROW()-1,COLUMN()-2))="摘要",MATCH(DV140,日々処理!DR:DR,0),MATCH(DV140,INDIRECT(ADDRESS(INDIRECT(ADDRESS(ROW()-1,COLUMN()))+1,2,,,"日々処理")):INDIRECT(ADDRESS(INDIRECT(ADDRESS(ROW()-1,COLUMN()))+1000,2,,,"日々処理")),0)+INDIRECT(ADDRESS(ROW()-1,COLUMN()))),"")</f>
        <v/>
      </c>
      <c r="DX140" s="91" t="str">
        <f t="shared" ca="1" si="747"/>
        <v/>
      </c>
      <c r="DY140" s="91" t="str">
        <f t="shared" ca="1" si="772"/>
        <v/>
      </c>
      <c r="DZ140" s="91" t="str">
        <f t="shared" ca="1" si="772"/>
        <v/>
      </c>
      <c r="EA140" s="91" t="str">
        <f t="shared" ca="1" si="772"/>
        <v/>
      </c>
      <c r="EB140" s="91" t="str">
        <f t="shared" ca="1" si="772"/>
        <v/>
      </c>
      <c r="EC140" s="91" t="str">
        <f t="shared" ca="1" si="772"/>
        <v/>
      </c>
      <c r="ED140" s="91" t="str">
        <f t="shared" ca="1" si="772"/>
        <v/>
      </c>
      <c r="EE140" s="91" t="str">
        <f t="shared" ca="1" si="772"/>
        <v/>
      </c>
      <c r="EF140" s="91" t="str">
        <f t="shared" ca="1" si="772"/>
        <v/>
      </c>
      <c r="EG140" s="91" t="str">
        <f t="shared" ca="1" si="772"/>
        <v/>
      </c>
      <c r="EH140" s="91" t="str">
        <f t="shared" ca="1" si="772"/>
        <v/>
      </c>
      <c r="EI140" s="91" t="str">
        <f t="shared" ca="1" si="772"/>
        <v/>
      </c>
      <c r="EK140" s="20" t="str">
        <f t="shared" ca="1" si="833"/>
        <v/>
      </c>
      <c r="EL140" s="21" t="str">
        <f t="shared" ca="1" si="834"/>
        <v/>
      </c>
      <c r="EM140" s="6" t="str">
        <f t="shared" ca="1" si="835"/>
        <v/>
      </c>
      <c r="EN140" s="6" t="str">
        <f t="shared" ca="1" si="836"/>
        <v/>
      </c>
      <c r="EO140" s="22" t="e">
        <f t="shared" ca="1" si="837"/>
        <v>#VALUE!</v>
      </c>
      <c r="EP140" s="22" t="e">
        <f t="shared" ca="1" si="838"/>
        <v>#VALUE!</v>
      </c>
      <c r="EQ140" s="22" t="str">
        <f ca="1">IFERROR(IF(INDIRECT(ADDRESS(ROW()-1,COLUMN()-2))="摘要",MATCH(EP140,日々処理!EL:EL,0),MATCH(EP140,INDIRECT(ADDRESS(INDIRECT(ADDRESS(ROW()-1,COLUMN()))+1,2,,,"日々処理")):INDIRECT(ADDRESS(INDIRECT(ADDRESS(ROW()-1,COLUMN()))+1000,2,,,"日々処理")),0)+INDIRECT(ADDRESS(ROW()-1,COLUMN()))),"")</f>
        <v/>
      </c>
      <c r="ER140" s="91" t="str">
        <f t="shared" ca="1" si="748"/>
        <v/>
      </c>
      <c r="ES140" s="91" t="str">
        <f t="shared" ca="1" si="773"/>
        <v/>
      </c>
      <c r="ET140" s="91" t="str">
        <f t="shared" ca="1" si="773"/>
        <v/>
      </c>
      <c r="EU140" s="91" t="str">
        <f t="shared" ca="1" si="773"/>
        <v/>
      </c>
      <c r="EV140" s="91" t="str">
        <f t="shared" ca="1" si="773"/>
        <v/>
      </c>
      <c r="EW140" s="91" t="str">
        <f t="shared" ca="1" si="773"/>
        <v/>
      </c>
      <c r="EX140" s="91" t="str">
        <f t="shared" ca="1" si="773"/>
        <v/>
      </c>
      <c r="EY140" s="91" t="str">
        <f t="shared" ca="1" si="773"/>
        <v/>
      </c>
      <c r="EZ140" s="91" t="str">
        <f t="shared" ca="1" si="773"/>
        <v/>
      </c>
      <c r="FA140" s="91" t="str">
        <f t="shared" ca="1" si="773"/>
        <v/>
      </c>
      <c r="FB140" s="91" t="str">
        <f t="shared" ca="1" si="773"/>
        <v/>
      </c>
      <c r="FC140" s="91" t="str">
        <f t="shared" ca="1" si="773"/>
        <v/>
      </c>
      <c r="FE140" s="20" t="str">
        <f t="shared" ca="1" si="839"/>
        <v/>
      </c>
      <c r="FF140" s="21" t="str">
        <f t="shared" ca="1" si="840"/>
        <v/>
      </c>
      <c r="FG140" s="6" t="str">
        <f t="shared" ca="1" si="841"/>
        <v/>
      </c>
      <c r="FH140" s="6" t="str">
        <f t="shared" ca="1" si="842"/>
        <v/>
      </c>
      <c r="FI140" s="22" t="e">
        <f t="shared" ca="1" si="843"/>
        <v>#VALUE!</v>
      </c>
      <c r="FJ140" s="22" t="e">
        <f t="shared" ca="1" si="844"/>
        <v>#VALUE!</v>
      </c>
      <c r="FK140" s="22" t="str">
        <f ca="1">IFERROR(IF(INDIRECT(ADDRESS(ROW()-1,COLUMN()-2))="摘要",MATCH(FJ140,日々処理!FF:FF,0),MATCH(FJ140,INDIRECT(ADDRESS(INDIRECT(ADDRESS(ROW()-1,COLUMN()))+1,2,,,"日々処理")):INDIRECT(ADDRESS(INDIRECT(ADDRESS(ROW()-1,COLUMN()))+1000,2,,,"日々処理")),0)+INDIRECT(ADDRESS(ROW()-1,COLUMN()))),"")</f>
        <v/>
      </c>
      <c r="FL140" s="91" t="str">
        <f t="shared" ca="1" si="749"/>
        <v/>
      </c>
      <c r="FM140" s="91" t="str">
        <f t="shared" ca="1" si="774"/>
        <v/>
      </c>
      <c r="FN140" s="91" t="str">
        <f t="shared" ca="1" si="774"/>
        <v/>
      </c>
      <c r="FO140" s="91" t="str">
        <f t="shared" ca="1" si="774"/>
        <v/>
      </c>
      <c r="FP140" s="91" t="str">
        <f t="shared" ca="1" si="774"/>
        <v/>
      </c>
      <c r="FQ140" s="91" t="str">
        <f t="shared" ca="1" si="774"/>
        <v/>
      </c>
      <c r="FR140" s="91" t="str">
        <f t="shared" ca="1" si="774"/>
        <v/>
      </c>
      <c r="FS140" s="91" t="str">
        <f t="shared" ca="1" si="774"/>
        <v/>
      </c>
      <c r="FT140" s="91" t="str">
        <f t="shared" ca="1" si="774"/>
        <v/>
      </c>
      <c r="FU140" s="91" t="str">
        <f t="shared" ca="1" si="774"/>
        <v/>
      </c>
      <c r="FV140" s="91" t="str">
        <f t="shared" ca="1" si="774"/>
        <v/>
      </c>
      <c r="FW140" s="91" t="str">
        <f t="shared" ca="1" si="774"/>
        <v/>
      </c>
      <c r="FY140" s="20" t="str">
        <f t="shared" ca="1" si="845"/>
        <v/>
      </c>
      <c r="FZ140" s="21" t="str">
        <f t="shared" ca="1" si="846"/>
        <v/>
      </c>
      <c r="GA140" s="6" t="str">
        <f t="shared" ca="1" si="847"/>
        <v/>
      </c>
      <c r="GB140" s="6" t="str">
        <f t="shared" ca="1" si="848"/>
        <v/>
      </c>
      <c r="GC140" s="22" t="e">
        <f t="shared" ca="1" si="849"/>
        <v>#VALUE!</v>
      </c>
      <c r="GD140" s="22" t="e">
        <f t="shared" ca="1" si="850"/>
        <v>#VALUE!</v>
      </c>
      <c r="GE140" s="22" t="str">
        <f ca="1">IFERROR(IF(INDIRECT(ADDRESS(ROW()-1,COLUMN()-2))="摘要",MATCH(GD140,日々処理!FZ:FZ,0),MATCH(GD140,INDIRECT(ADDRESS(INDIRECT(ADDRESS(ROW()-1,COLUMN()))+1,2,,,"日々処理")):INDIRECT(ADDRESS(INDIRECT(ADDRESS(ROW()-1,COLUMN()))+1000,2,,,"日々処理")),0)+INDIRECT(ADDRESS(ROW()-1,COLUMN()))),"")</f>
        <v/>
      </c>
      <c r="GF140" s="91" t="str">
        <f t="shared" ca="1" si="750"/>
        <v/>
      </c>
      <c r="GG140" s="91" t="str">
        <f t="shared" ca="1" si="775"/>
        <v/>
      </c>
      <c r="GH140" s="91" t="str">
        <f t="shared" ca="1" si="775"/>
        <v/>
      </c>
      <c r="GI140" s="91" t="str">
        <f t="shared" ca="1" si="775"/>
        <v/>
      </c>
      <c r="GJ140" s="91" t="str">
        <f t="shared" ca="1" si="775"/>
        <v/>
      </c>
      <c r="GK140" s="91" t="str">
        <f t="shared" ca="1" si="775"/>
        <v/>
      </c>
      <c r="GL140" s="91" t="str">
        <f t="shared" ca="1" si="775"/>
        <v/>
      </c>
      <c r="GM140" s="91" t="str">
        <f t="shared" ca="1" si="775"/>
        <v/>
      </c>
      <c r="GN140" s="91" t="str">
        <f t="shared" ca="1" si="775"/>
        <v/>
      </c>
      <c r="GO140" s="91" t="str">
        <f t="shared" ca="1" si="775"/>
        <v/>
      </c>
      <c r="GP140" s="91" t="str">
        <f t="shared" ca="1" si="775"/>
        <v/>
      </c>
      <c r="GQ140" s="91" t="str">
        <f t="shared" ca="1" si="775"/>
        <v/>
      </c>
      <c r="GS140" s="20" t="str">
        <f t="shared" ca="1" si="851"/>
        <v/>
      </c>
      <c r="GT140" s="21" t="str">
        <f t="shared" ca="1" si="852"/>
        <v/>
      </c>
      <c r="GU140" s="6" t="str">
        <f t="shared" ca="1" si="853"/>
        <v/>
      </c>
      <c r="GV140" s="6" t="str">
        <f t="shared" ca="1" si="854"/>
        <v/>
      </c>
      <c r="GW140" s="22" t="e">
        <f t="shared" ca="1" si="855"/>
        <v>#VALUE!</v>
      </c>
      <c r="GX140" s="22" t="e">
        <f t="shared" ca="1" si="856"/>
        <v>#VALUE!</v>
      </c>
      <c r="GY140" s="22" t="str">
        <f ca="1">IFERROR(IF(INDIRECT(ADDRESS(ROW()-1,COLUMN()-2))="摘要",MATCH(GX140,日々処理!GT:GT,0),MATCH(GX140,INDIRECT(ADDRESS(INDIRECT(ADDRESS(ROW()-1,COLUMN()))+1,2,,,"日々処理")):INDIRECT(ADDRESS(INDIRECT(ADDRESS(ROW()-1,COLUMN()))+1000,2,,,"日々処理")),0)+INDIRECT(ADDRESS(ROW()-1,COLUMN()))),"")</f>
        <v/>
      </c>
      <c r="GZ140" s="91" t="str">
        <f t="shared" ca="1" si="751"/>
        <v/>
      </c>
      <c r="HA140" s="91" t="str">
        <f t="shared" ca="1" si="776"/>
        <v/>
      </c>
      <c r="HB140" s="91" t="str">
        <f t="shared" ca="1" si="776"/>
        <v/>
      </c>
      <c r="HC140" s="91" t="str">
        <f t="shared" ca="1" si="776"/>
        <v/>
      </c>
      <c r="HD140" s="91" t="str">
        <f t="shared" ca="1" si="776"/>
        <v/>
      </c>
      <c r="HE140" s="91" t="str">
        <f t="shared" ca="1" si="776"/>
        <v/>
      </c>
      <c r="HF140" s="91" t="str">
        <f t="shared" ca="1" si="776"/>
        <v/>
      </c>
      <c r="HG140" s="91" t="str">
        <f t="shared" ca="1" si="776"/>
        <v/>
      </c>
      <c r="HH140" s="91" t="str">
        <f t="shared" ca="1" si="776"/>
        <v/>
      </c>
      <c r="HI140" s="91" t="str">
        <f t="shared" ca="1" si="776"/>
        <v/>
      </c>
      <c r="HJ140" s="91" t="str">
        <f t="shared" ca="1" si="776"/>
        <v/>
      </c>
      <c r="HK140" s="91" t="str">
        <f t="shared" ca="1" si="776"/>
        <v/>
      </c>
      <c r="HM140" s="20" t="str">
        <f t="shared" ca="1" si="857"/>
        <v/>
      </c>
      <c r="HN140" s="21" t="str">
        <f t="shared" ca="1" si="858"/>
        <v/>
      </c>
      <c r="HO140" s="6" t="str">
        <f t="shared" ca="1" si="859"/>
        <v/>
      </c>
      <c r="HP140" s="6" t="str">
        <f t="shared" ca="1" si="860"/>
        <v/>
      </c>
      <c r="HQ140" s="22" t="e">
        <f t="shared" ca="1" si="861"/>
        <v>#VALUE!</v>
      </c>
      <c r="HR140" s="22" t="e">
        <f t="shared" ca="1" si="862"/>
        <v>#VALUE!</v>
      </c>
      <c r="HS140" s="22" t="str">
        <f ca="1">IFERROR(IF(INDIRECT(ADDRESS(ROW()-1,COLUMN()-2))="摘要",MATCH(HR140,日々処理!HN:HN,0),MATCH(HR140,INDIRECT(ADDRESS(INDIRECT(ADDRESS(ROW()-1,COLUMN()))+1,2,,,"日々処理")):INDIRECT(ADDRESS(INDIRECT(ADDRESS(ROW()-1,COLUMN()))+1000,2,,,"日々処理")),0)+INDIRECT(ADDRESS(ROW()-1,COLUMN()))),"")</f>
        <v/>
      </c>
      <c r="HT140" s="91" t="str">
        <f t="shared" ca="1" si="752"/>
        <v/>
      </c>
      <c r="HU140" s="91" t="str">
        <f t="shared" ca="1" si="777"/>
        <v/>
      </c>
      <c r="HV140" s="91" t="str">
        <f t="shared" ca="1" si="777"/>
        <v/>
      </c>
      <c r="HW140" s="91" t="str">
        <f t="shared" ca="1" si="777"/>
        <v/>
      </c>
      <c r="HX140" s="91" t="str">
        <f t="shared" ca="1" si="777"/>
        <v/>
      </c>
      <c r="HY140" s="91" t="str">
        <f t="shared" ca="1" si="777"/>
        <v/>
      </c>
      <c r="HZ140" s="91" t="str">
        <f t="shared" ca="1" si="777"/>
        <v/>
      </c>
      <c r="IA140" s="91" t="str">
        <f t="shared" ca="1" si="777"/>
        <v/>
      </c>
      <c r="IB140" s="91" t="str">
        <f t="shared" ca="1" si="777"/>
        <v/>
      </c>
      <c r="IC140" s="91" t="str">
        <f t="shared" ca="1" si="777"/>
        <v/>
      </c>
      <c r="ID140" s="91" t="str">
        <f t="shared" ca="1" si="777"/>
        <v/>
      </c>
      <c r="IE140" s="91" t="str">
        <f t="shared" ca="1" si="777"/>
        <v/>
      </c>
      <c r="IG140" s="20" t="str">
        <f t="shared" ca="1" si="863"/>
        <v/>
      </c>
      <c r="IH140" s="21" t="str">
        <f t="shared" ca="1" si="864"/>
        <v/>
      </c>
      <c r="II140" s="6" t="str">
        <f t="shared" ca="1" si="865"/>
        <v/>
      </c>
      <c r="IJ140" s="6" t="str">
        <f t="shared" ca="1" si="866"/>
        <v/>
      </c>
      <c r="IK140" s="22" t="e">
        <f t="shared" ca="1" si="867"/>
        <v>#VALUE!</v>
      </c>
      <c r="IL140" s="22" t="e">
        <f t="shared" ca="1" si="868"/>
        <v>#VALUE!</v>
      </c>
      <c r="IM140" s="22" t="str">
        <f ca="1">IFERROR(IF(INDIRECT(ADDRESS(ROW()-1,COLUMN()-2))="摘要",MATCH(IL140,日々処理!IH:IH,0),MATCH(IL140,INDIRECT(ADDRESS(INDIRECT(ADDRESS(ROW()-1,COLUMN()))+1,2,,,"日々処理")):INDIRECT(ADDRESS(INDIRECT(ADDRESS(ROW()-1,COLUMN()))+1000,2,,,"日々処理")),0)+INDIRECT(ADDRESS(ROW()-1,COLUMN()))),"")</f>
        <v/>
      </c>
      <c r="IN140" s="91" t="str">
        <f t="shared" ca="1" si="753"/>
        <v/>
      </c>
      <c r="IO140" s="91" t="str">
        <f t="shared" ca="1" si="778"/>
        <v/>
      </c>
      <c r="IP140" s="91" t="str">
        <f t="shared" ca="1" si="778"/>
        <v/>
      </c>
      <c r="IQ140" s="91" t="str">
        <f t="shared" ca="1" si="778"/>
        <v/>
      </c>
      <c r="IR140" s="91" t="str">
        <f t="shared" ca="1" si="778"/>
        <v/>
      </c>
      <c r="IS140" s="91" t="str">
        <f t="shared" ca="1" si="778"/>
        <v/>
      </c>
      <c r="IT140" s="91" t="str">
        <f t="shared" ca="1" si="778"/>
        <v/>
      </c>
      <c r="IU140" s="91" t="str">
        <f t="shared" ca="1" si="778"/>
        <v/>
      </c>
      <c r="IV140" s="91" t="str">
        <f t="shared" ca="1" si="778"/>
        <v/>
      </c>
      <c r="IW140" s="91" t="str">
        <f t="shared" ca="1" si="778"/>
        <v/>
      </c>
      <c r="IX140" s="91" t="str">
        <f t="shared" ca="1" si="778"/>
        <v/>
      </c>
      <c r="IY140" s="91" t="str">
        <f t="shared" ca="1" si="778"/>
        <v/>
      </c>
      <c r="JA140" s="20" t="str">
        <f t="shared" ca="1" si="869"/>
        <v/>
      </c>
      <c r="JB140" s="21" t="str">
        <f t="shared" ca="1" si="870"/>
        <v/>
      </c>
      <c r="JC140" s="6" t="str">
        <f t="shared" ca="1" si="871"/>
        <v/>
      </c>
      <c r="JD140" s="6" t="str">
        <f t="shared" ca="1" si="872"/>
        <v/>
      </c>
      <c r="JE140" s="22" t="e">
        <f t="shared" ca="1" si="873"/>
        <v>#VALUE!</v>
      </c>
      <c r="JF140" s="22" t="e">
        <f t="shared" ca="1" si="874"/>
        <v>#VALUE!</v>
      </c>
      <c r="JG140" s="22" t="str">
        <f ca="1">IFERROR(IF(INDIRECT(ADDRESS(ROW()-1,COLUMN()-2))="摘要",MATCH(JF140,日々処理!JB:JB,0),MATCH(JF140,INDIRECT(ADDRESS(INDIRECT(ADDRESS(ROW()-1,COLUMN()))+1,2,,,"日々処理")):INDIRECT(ADDRESS(INDIRECT(ADDRESS(ROW()-1,COLUMN()))+1000,2,,,"日々処理")),0)+INDIRECT(ADDRESS(ROW()-1,COLUMN()))),"")</f>
        <v/>
      </c>
      <c r="JH140" s="91" t="str">
        <f t="shared" ca="1" si="754"/>
        <v/>
      </c>
      <c r="JI140" s="91" t="str">
        <f t="shared" ca="1" si="779"/>
        <v/>
      </c>
      <c r="JJ140" s="91" t="str">
        <f t="shared" ca="1" si="779"/>
        <v/>
      </c>
      <c r="JK140" s="91" t="str">
        <f t="shared" ca="1" si="779"/>
        <v/>
      </c>
      <c r="JL140" s="91" t="str">
        <f t="shared" ca="1" si="779"/>
        <v/>
      </c>
      <c r="JM140" s="91" t="str">
        <f t="shared" ca="1" si="779"/>
        <v/>
      </c>
      <c r="JN140" s="91" t="str">
        <f t="shared" ca="1" si="779"/>
        <v/>
      </c>
      <c r="JO140" s="91" t="str">
        <f t="shared" ca="1" si="779"/>
        <v/>
      </c>
      <c r="JP140" s="91" t="str">
        <f t="shared" ca="1" si="779"/>
        <v/>
      </c>
      <c r="JQ140" s="91" t="str">
        <f t="shared" ca="1" si="779"/>
        <v/>
      </c>
      <c r="JR140" s="91" t="str">
        <f t="shared" ca="1" si="779"/>
        <v/>
      </c>
      <c r="JS140" s="91" t="str">
        <f t="shared" ca="1" si="779"/>
        <v/>
      </c>
      <c r="JU140" s="20" t="str">
        <f t="shared" ca="1" si="875"/>
        <v/>
      </c>
      <c r="JV140" s="21" t="str">
        <f t="shared" ca="1" si="876"/>
        <v/>
      </c>
      <c r="JW140" s="6" t="str">
        <f t="shared" ca="1" si="877"/>
        <v/>
      </c>
      <c r="JX140" s="6" t="str">
        <f t="shared" ca="1" si="878"/>
        <v/>
      </c>
      <c r="JY140" s="22" t="e">
        <f t="shared" ca="1" si="879"/>
        <v>#VALUE!</v>
      </c>
      <c r="JZ140" s="22" t="e">
        <f t="shared" ca="1" si="880"/>
        <v>#VALUE!</v>
      </c>
      <c r="KA140" s="22" t="str">
        <f ca="1">IFERROR(IF(INDIRECT(ADDRESS(ROW()-1,COLUMN()-2))="摘要",MATCH(JZ140,日々処理!JV:JV,0),MATCH(JZ140,INDIRECT(ADDRESS(INDIRECT(ADDRESS(ROW()-1,COLUMN()))+1,2,,,"日々処理")):INDIRECT(ADDRESS(INDIRECT(ADDRESS(ROW()-1,COLUMN()))+1000,2,,,"日々処理")),0)+INDIRECT(ADDRESS(ROW()-1,COLUMN()))),"")</f>
        <v/>
      </c>
      <c r="KB140" s="91" t="str">
        <f t="shared" ca="1" si="755"/>
        <v/>
      </c>
      <c r="KC140" s="91" t="str">
        <f t="shared" ca="1" si="780"/>
        <v/>
      </c>
      <c r="KD140" s="91" t="str">
        <f t="shared" ca="1" si="780"/>
        <v/>
      </c>
      <c r="KE140" s="91" t="str">
        <f t="shared" ca="1" si="780"/>
        <v/>
      </c>
      <c r="KF140" s="91" t="str">
        <f t="shared" ca="1" si="780"/>
        <v/>
      </c>
      <c r="KG140" s="91" t="str">
        <f t="shared" ca="1" si="780"/>
        <v/>
      </c>
      <c r="KH140" s="91" t="str">
        <f t="shared" ca="1" si="780"/>
        <v/>
      </c>
      <c r="KI140" s="91" t="str">
        <f t="shared" ca="1" si="780"/>
        <v/>
      </c>
      <c r="KJ140" s="91" t="str">
        <f t="shared" ca="1" si="780"/>
        <v/>
      </c>
      <c r="KK140" s="91" t="str">
        <f t="shared" ca="1" si="780"/>
        <v/>
      </c>
      <c r="KL140" s="91" t="str">
        <f t="shared" ca="1" si="780"/>
        <v/>
      </c>
      <c r="KM140" s="91" t="str">
        <f t="shared" ca="1" si="780"/>
        <v/>
      </c>
      <c r="KO140" s="20" t="str">
        <f t="shared" ca="1" si="881"/>
        <v/>
      </c>
      <c r="KP140" s="21" t="str">
        <f t="shared" ca="1" si="882"/>
        <v/>
      </c>
      <c r="KQ140" s="6" t="str">
        <f t="shared" ca="1" si="883"/>
        <v/>
      </c>
      <c r="KR140" s="6" t="str">
        <f t="shared" ca="1" si="884"/>
        <v/>
      </c>
      <c r="KS140" s="22" t="e">
        <f t="shared" ca="1" si="885"/>
        <v>#VALUE!</v>
      </c>
      <c r="KT140" s="22" t="e">
        <f t="shared" ca="1" si="886"/>
        <v>#VALUE!</v>
      </c>
      <c r="KU140" s="22" t="str">
        <f ca="1">IFERROR(IF(INDIRECT(ADDRESS(ROW()-1,COLUMN()-2))="摘要",MATCH(KT140,日々処理!KP:KP,0),MATCH(KT140,INDIRECT(ADDRESS(INDIRECT(ADDRESS(ROW()-1,COLUMN()))+1,2,,,"日々処理")):INDIRECT(ADDRESS(INDIRECT(ADDRESS(ROW()-1,COLUMN()))+1000,2,,,"日々処理")),0)+INDIRECT(ADDRESS(ROW()-1,COLUMN()))),"")</f>
        <v/>
      </c>
      <c r="KV140" s="91" t="str">
        <f t="shared" ca="1" si="756"/>
        <v/>
      </c>
      <c r="KW140" s="91" t="str">
        <f t="shared" ca="1" si="781"/>
        <v/>
      </c>
      <c r="KX140" s="91" t="str">
        <f t="shared" ca="1" si="781"/>
        <v/>
      </c>
      <c r="KY140" s="91" t="str">
        <f t="shared" ca="1" si="781"/>
        <v/>
      </c>
      <c r="KZ140" s="91" t="str">
        <f t="shared" ca="1" si="781"/>
        <v/>
      </c>
      <c r="LA140" s="91" t="str">
        <f t="shared" ca="1" si="781"/>
        <v/>
      </c>
      <c r="LB140" s="91" t="str">
        <f t="shared" ca="1" si="781"/>
        <v/>
      </c>
      <c r="LC140" s="91" t="str">
        <f t="shared" ca="1" si="781"/>
        <v/>
      </c>
      <c r="LD140" s="91" t="str">
        <f t="shared" ca="1" si="781"/>
        <v/>
      </c>
      <c r="LE140" s="91" t="str">
        <f t="shared" ca="1" si="781"/>
        <v/>
      </c>
      <c r="LF140" s="91" t="str">
        <f t="shared" ca="1" si="781"/>
        <v/>
      </c>
      <c r="LG140" s="91" t="str">
        <f t="shared" ca="1" si="781"/>
        <v/>
      </c>
      <c r="LI140" s="20" t="str">
        <f t="shared" ca="1" si="887"/>
        <v/>
      </c>
      <c r="LJ140" s="21" t="str">
        <f t="shared" ca="1" si="888"/>
        <v/>
      </c>
      <c r="LK140" s="6" t="str">
        <f t="shared" ca="1" si="889"/>
        <v/>
      </c>
      <c r="LL140" s="6" t="str">
        <f t="shared" ca="1" si="890"/>
        <v/>
      </c>
      <c r="LM140" s="22" t="e">
        <f t="shared" ca="1" si="891"/>
        <v>#VALUE!</v>
      </c>
      <c r="LN140" s="22" t="e">
        <f t="shared" ca="1" si="892"/>
        <v>#VALUE!</v>
      </c>
      <c r="LO140" s="22" t="str">
        <f ca="1">IFERROR(IF(INDIRECT(ADDRESS(ROW()-1,COLUMN()-2))="摘要",MATCH(LN140,日々処理!LJ:LJ,0),MATCH(LN140,INDIRECT(ADDRESS(INDIRECT(ADDRESS(ROW()-1,COLUMN()))+1,2,,,"日々処理")):INDIRECT(ADDRESS(INDIRECT(ADDRESS(ROW()-1,COLUMN()))+1000,2,,,"日々処理")),0)+INDIRECT(ADDRESS(ROW()-1,COLUMN()))),"")</f>
        <v/>
      </c>
      <c r="LP140" s="91" t="str">
        <f t="shared" ca="1" si="757"/>
        <v/>
      </c>
      <c r="LQ140" s="91" t="str">
        <f t="shared" ca="1" si="782"/>
        <v/>
      </c>
      <c r="LR140" s="91" t="str">
        <f t="shared" ca="1" si="782"/>
        <v/>
      </c>
      <c r="LS140" s="91" t="str">
        <f t="shared" ca="1" si="782"/>
        <v/>
      </c>
      <c r="LT140" s="91" t="str">
        <f t="shared" ca="1" si="782"/>
        <v/>
      </c>
      <c r="LU140" s="91" t="str">
        <f t="shared" ca="1" si="782"/>
        <v/>
      </c>
      <c r="LV140" s="91" t="str">
        <f t="shared" ca="1" si="782"/>
        <v/>
      </c>
      <c r="LW140" s="91" t="str">
        <f t="shared" ca="1" si="782"/>
        <v/>
      </c>
      <c r="LX140" s="91" t="str">
        <f t="shared" ca="1" si="782"/>
        <v/>
      </c>
      <c r="LY140" s="91" t="str">
        <f t="shared" ca="1" si="782"/>
        <v/>
      </c>
      <c r="LZ140" s="91" t="str">
        <f t="shared" ca="1" si="782"/>
        <v/>
      </c>
      <c r="MA140" s="91" t="str">
        <f t="shared" ca="1" si="782"/>
        <v/>
      </c>
      <c r="MC140" s="20" t="str">
        <f t="shared" ca="1" si="893"/>
        <v/>
      </c>
      <c r="MD140" s="21" t="str">
        <f t="shared" ca="1" si="894"/>
        <v/>
      </c>
      <c r="ME140" s="6" t="str">
        <f t="shared" ca="1" si="895"/>
        <v/>
      </c>
      <c r="MF140" s="6" t="str">
        <f t="shared" ca="1" si="896"/>
        <v/>
      </c>
      <c r="MG140" s="22" t="e">
        <f t="shared" ca="1" si="897"/>
        <v>#VALUE!</v>
      </c>
      <c r="MH140" s="22" t="e">
        <f t="shared" ca="1" si="898"/>
        <v>#VALUE!</v>
      </c>
      <c r="MI140" s="22" t="str">
        <f ca="1">IFERROR(IF(INDIRECT(ADDRESS(ROW()-1,COLUMN()-2))="摘要",MATCH(MH140,日々処理!MD:MD,0),MATCH(MH140,INDIRECT(ADDRESS(INDIRECT(ADDRESS(ROW()-1,COLUMN()))+1,2,,,"日々処理")):INDIRECT(ADDRESS(INDIRECT(ADDRESS(ROW()-1,COLUMN()))+1000,2,,,"日々処理")),0)+INDIRECT(ADDRESS(ROW()-1,COLUMN()))),"")</f>
        <v/>
      </c>
      <c r="MJ140" s="91" t="str">
        <f t="shared" ca="1" si="758"/>
        <v/>
      </c>
      <c r="MK140" s="91" t="str">
        <f t="shared" ca="1" si="783"/>
        <v/>
      </c>
      <c r="ML140" s="91" t="str">
        <f t="shared" ca="1" si="783"/>
        <v/>
      </c>
      <c r="MM140" s="91" t="str">
        <f t="shared" ca="1" si="783"/>
        <v/>
      </c>
      <c r="MN140" s="91" t="str">
        <f t="shared" ca="1" si="783"/>
        <v/>
      </c>
      <c r="MO140" s="91" t="str">
        <f t="shared" ca="1" si="783"/>
        <v/>
      </c>
      <c r="MP140" s="91" t="str">
        <f t="shared" ca="1" si="783"/>
        <v/>
      </c>
      <c r="MQ140" s="91" t="str">
        <f t="shared" ca="1" si="783"/>
        <v/>
      </c>
      <c r="MR140" s="91" t="str">
        <f t="shared" ca="1" si="783"/>
        <v/>
      </c>
      <c r="MS140" s="91" t="str">
        <f t="shared" ca="1" si="783"/>
        <v/>
      </c>
      <c r="MT140" s="91" t="str">
        <f t="shared" ca="1" si="783"/>
        <v/>
      </c>
      <c r="MU140" s="91" t="str">
        <f t="shared" ca="1" si="783"/>
        <v/>
      </c>
      <c r="MW140" s="20" t="str">
        <f t="shared" ca="1" si="899"/>
        <v/>
      </c>
      <c r="MX140" s="21" t="str">
        <f t="shared" ca="1" si="900"/>
        <v/>
      </c>
      <c r="MY140" s="6" t="str">
        <f t="shared" ca="1" si="901"/>
        <v/>
      </c>
      <c r="MZ140" s="6" t="str">
        <f t="shared" ca="1" si="902"/>
        <v/>
      </c>
      <c r="NA140" s="22" t="e">
        <f t="shared" ca="1" si="903"/>
        <v>#VALUE!</v>
      </c>
      <c r="NB140" s="22" t="e">
        <f t="shared" ca="1" si="904"/>
        <v>#VALUE!</v>
      </c>
      <c r="NC140" s="22" t="str">
        <f ca="1">IFERROR(IF(INDIRECT(ADDRESS(ROW()-1,COLUMN()-2))="摘要",MATCH(NB140,日々処理!MX:MX,0),MATCH(NB140,INDIRECT(ADDRESS(INDIRECT(ADDRESS(ROW()-1,COLUMN()))+1,2,,,"日々処理")):INDIRECT(ADDRESS(INDIRECT(ADDRESS(ROW()-1,COLUMN()))+1000,2,,,"日々処理")),0)+INDIRECT(ADDRESS(ROW()-1,COLUMN()))),"")</f>
        <v/>
      </c>
      <c r="ND140" s="91" t="str">
        <f t="shared" ca="1" si="759"/>
        <v/>
      </c>
      <c r="NE140" s="91" t="str">
        <f t="shared" ca="1" si="784"/>
        <v/>
      </c>
      <c r="NF140" s="91" t="str">
        <f t="shared" ca="1" si="784"/>
        <v/>
      </c>
      <c r="NG140" s="91" t="str">
        <f t="shared" ca="1" si="784"/>
        <v/>
      </c>
      <c r="NH140" s="91" t="str">
        <f t="shared" ca="1" si="784"/>
        <v/>
      </c>
      <c r="NI140" s="91" t="str">
        <f t="shared" ca="1" si="784"/>
        <v/>
      </c>
      <c r="NJ140" s="91" t="str">
        <f t="shared" ca="1" si="784"/>
        <v/>
      </c>
      <c r="NK140" s="91" t="str">
        <f t="shared" ca="1" si="784"/>
        <v/>
      </c>
      <c r="NL140" s="91" t="str">
        <f t="shared" ca="1" si="784"/>
        <v/>
      </c>
      <c r="NM140" s="91" t="str">
        <f t="shared" ca="1" si="784"/>
        <v/>
      </c>
      <c r="NN140" s="91" t="str">
        <f t="shared" ca="1" si="784"/>
        <v/>
      </c>
      <c r="NO140" s="91" t="str">
        <f t="shared" ca="1" si="784"/>
        <v/>
      </c>
      <c r="NQ140" s="20" t="str">
        <f t="shared" ca="1" si="905"/>
        <v/>
      </c>
      <c r="NR140" s="21" t="str">
        <f t="shared" ca="1" si="906"/>
        <v/>
      </c>
      <c r="NS140" s="6" t="str">
        <f t="shared" ca="1" si="907"/>
        <v/>
      </c>
      <c r="NT140" s="6" t="str">
        <f t="shared" ca="1" si="908"/>
        <v/>
      </c>
      <c r="NU140" s="22" t="e">
        <f t="shared" ca="1" si="909"/>
        <v>#VALUE!</v>
      </c>
      <c r="NV140" s="22" t="e">
        <f t="shared" ca="1" si="910"/>
        <v>#VALUE!</v>
      </c>
      <c r="NW140" s="22" t="str">
        <f ca="1">IFERROR(IF(INDIRECT(ADDRESS(ROW()-1,COLUMN()-2))="摘要",MATCH(NV140,日々処理!NR:NR,0),MATCH(NV140,INDIRECT(ADDRESS(INDIRECT(ADDRESS(ROW()-1,COLUMN()))+1,2,,,"日々処理")):INDIRECT(ADDRESS(INDIRECT(ADDRESS(ROW()-1,COLUMN()))+1000,2,,,"日々処理")),0)+INDIRECT(ADDRESS(ROW()-1,COLUMN()))),"")</f>
        <v/>
      </c>
      <c r="NX140" s="91" t="str">
        <f t="shared" ca="1" si="760"/>
        <v/>
      </c>
      <c r="NY140" s="91" t="str">
        <f t="shared" ca="1" si="785"/>
        <v/>
      </c>
      <c r="NZ140" s="91" t="str">
        <f t="shared" ca="1" si="785"/>
        <v/>
      </c>
      <c r="OA140" s="91" t="str">
        <f t="shared" ca="1" si="785"/>
        <v/>
      </c>
      <c r="OB140" s="91" t="str">
        <f t="shared" ca="1" si="785"/>
        <v/>
      </c>
      <c r="OC140" s="91" t="str">
        <f t="shared" ca="1" si="785"/>
        <v/>
      </c>
      <c r="OD140" s="91" t="str">
        <f t="shared" ca="1" si="785"/>
        <v/>
      </c>
      <c r="OE140" s="91" t="str">
        <f t="shared" ca="1" si="785"/>
        <v/>
      </c>
      <c r="OF140" s="91" t="str">
        <f t="shared" ca="1" si="785"/>
        <v/>
      </c>
      <c r="OG140" s="91" t="str">
        <f t="shared" ca="1" si="785"/>
        <v/>
      </c>
      <c r="OH140" s="91" t="str">
        <f t="shared" ca="1" si="785"/>
        <v/>
      </c>
      <c r="OI140" s="91" t="str">
        <f t="shared" ca="1" si="785"/>
        <v/>
      </c>
      <c r="OK140" s="20" t="str">
        <f t="shared" ca="1" si="911"/>
        <v/>
      </c>
      <c r="OL140" s="21" t="str">
        <f t="shared" ca="1" si="912"/>
        <v/>
      </c>
      <c r="OM140" s="6" t="str">
        <f t="shared" ca="1" si="913"/>
        <v/>
      </c>
      <c r="ON140" s="6" t="str">
        <f t="shared" ca="1" si="914"/>
        <v/>
      </c>
      <c r="OO140" s="22" t="e">
        <f t="shared" ca="1" si="915"/>
        <v>#VALUE!</v>
      </c>
      <c r="OP140" s="22" t="e">
        <f t="shared" ca="1" si="916"/>
        <v>#VALUE!</v>
      </c>
      <c r="OQ140" s="22" t="str">
        <f ca="1">IFERROR(IF(INDIRECT(ADDRESS(ROW()-1,COLUMN()-2))="摘要",MATCH(OP140,日々処理!OL:OL,0),MATCH(OP140,INDIRECT(ADDRESS(INDIRECT(ADDRESS(ROW()-1,COLUMN()))+1,2,,,"日々処理")):INDIRECT(ADDRESS(INDIRECT(ADDRESS(ROW()-1,COLUMN()))+1000,2,,,"日々処理")),0)+INDIRECT(ADDRESS(ROW()-1,COLUMN()))),"")</f>
        <v/>
      </c>
      <c r="OR140" s="91" t="str">
        <f t="shared" ca="1" si="761"/>
        <v/>
      </c>
      <c r="OS140" s="91" t="str">
        <f t="shared" ca="1" si="786"/>
        <v/>
      </c>
      <c r="OT140" s="91" t="str">
        <f t="shared" ca="1" si="786"/>
        <v/>
      </c>
      <c r="OU140" s="91" t="str">
        <f t="shared" ca="1" si="786"/>
        <v/>
      </c>
      <c r="OV140" s="91" t="str">
        <f t="shared" ca="1" si="786"/>
        <v/>
      </c>
      <c r="OW140" s="91" t="str">
        <f t="shared" ca="1" si="786"/>
        <v/>
      </c>
      <c r="OX140" s="91" t="str">
        <f t="shared" ca="1" si="786"/>
        <v/>
      </c>
      <c r="OY140" s="91" t="str">
        <f t="shared" ca="1" si="786"/>
        <v/>
      </c>
      <c r="OZ140" s="91" t="str">
        <f t="shared" ca="1" si="786"/>
        <v/>
      </c>
      <c r="PA140" s="91" t="str">
        <f t="shared" ca="1" si="786"/>
        <v/>
      </c>
      <c r="PB140" s="91" t="str">
        <f t="shared" ca="1" si="786"/>
        <v/>
      </c>
      <c r="PC140" s="91" t="str">
        <f t="shared" ca="1" si="786"/>
        <v/>
      </c>
      <c r="PE140" s="20" t="str">
        <f t="shared" ca="1" si="917"/>
        <v/>
      </c>
      <c r="PF140" s="21" t="str">
        <f t="shared" ca="1" si="918"/>
        <v/>
      </c>
      <c r="PG140" s="6" t="str">
        <f t="shared" ca="1" si="919"/>
        <v/>
      </c>
      <c r="PH140" s="6" t="str">
        <f t="shared" ca="1" si="920"/>
        <v/>
      </c>
      <c r="PI140" s="22" t="e">
        <f t="shared" ca="1" si="921"/>
        <v>#VALUE!</v>
      </c>
      <c r="PJ140" s="22" t="e">
        <f t="shared" ca="1" si="922"/>
        <v>#VALUE!</v>
      </c>
      <c r="PK140" s="22" t="str">
        <f ca="1">IFERROR(IF(INDIRECT(ADDRESS(ROW()-1,COLUMN()-2))="摘要",MATCH(PJ140,日々処理!PF:PF,0),MATCH(PJ140,INDIRECT(ADDRESS(INDIRECT(ADDRESS(ROW()-1,COLUMN()))+1,2,,,"日々処理")):INDIRECT(ADDRESS(INDIRECT(ADDRESS(ROW()-1,COLUMN()))+1000,2,,,"日々処理")),0)+INDIRECT(ADDRESS(ROW()-1,COLUMN()))),"")</f>
        <v/>
      </c>
      <c r="PL140" s="91" t="str">
        <f t="shared" ca="1" si="762"/>
        <v/>
      </c>
      <c r="PM140" s="91" t="str">
        <f t="shared" ca="1" si="787"/>
        <v/>
      </c>
      <c r="PN140" s="91" t="str">
        <f t="shared" ca="1" si="787"/>
        <v/>
      </c>
      <c r="PO140" s="91" t="str">
        <f t="shared" ca="1" si="787"/>
        <v/>
      </c>
      <c r="PP140" s="91" t="str">
        <f t="shared" ca="1" si="787"/>
        <v/>
      </c>
      <c r="PQ140" s="91" t="str">
        <f t="shared" ca="1" si="787"/>
        <v/>
      </c>
      <c r="PR140" s="91" t="str">
        <f t="shared" ca="1" si="787"/>
        <v/>
      </c>
      <c r="PS140" s="91" t="str">
        <f t="shared" ca="1" si="787"/>
        <v/>
      </c>
      <c r="PT140" s="91" t="str">
        <f t="shared" ca="1" si="787"/>
        <v/>
      </c>
      <c r="PU140" s="91" t="str">
        <f t="shared" ca="1" si="787"/>
        <v/>
      </c>
      <c r="PV140" s="91" t="str">
        <f t="shared" ca="1" si="787"/>
        <v/>
      </c>
      <c r="PW140" s="91" t="str">
        <f t="shared" ca="1" si="787"/>
        <v/>
      </c>
      <c r="PY140" s="20" t="str">
        <f t="shared" ca="1" si="923"/>
        <v/>
      </c>
      <c r="PZ140" s="21" t="str">
        <f t="shared" ca="1" si="924"/>
        <v/>
      </c>
      <c r="QA140" s="6" t="str">
        <f t="shared" ca="1" si="925"/>
        <v/>
      </c>
      <c r="QB140" s="6" t="str">
        <f t="shared" ca="1" si="926"/>
        <v/>
      </c>
      <c r="QC140" s="22" t="e">
        <f t="shared" ca="1" si="927"/>
        <v>#VALUE!</v>
      </c>
      <c r="QD140" s="22" t="e">
        <f t="shared" ca="1" si="928"/>
        <v>#VALUE!</v>
      </c>
      <c r="QE140" s="22" t="str">
        <f ca="1">IFERROR(IF(INDIRECT(ADDRESS(ROW()-1,COLUMN()-2))="摘要",MATCH(QD140,日々処理!PZ:PZ,0),MATCH(QD140,INDIRECT(ADDRESS(INDIRECT(ADDRESS(ROW()-1,COLUMN()))+1,2,,,"日々処理")):INDIRECT(ADDRESS(INDIRECT(ADDRESS(ROW()-1,COLUMN()))+1000,2,,,"日々処理")),0)+INDIRECT(ADDRESS(ROW()-1,COLUMN()))),"")</f>
        <v/>
      </c>
      <c r="QF140" s="91" t="str">
        <f t="shared" ca="1" si="763"/>
        <v/>
      </c>
      <c r="QG140" s="91" t="str">
        <f t="shared" ca="1" si="788"/>
        <v/>
      </c>
      <c r="QH140" s="91" t="str">
        <f t="shared" ca="1" si="788"/>
        <v/>
      </c>
      <c r="QI140" s="91" t="str">
        <f t="shared" ca="1" si="788"/>
        <v/>
      </c>
      <c r="QJ140" s="91" t="str">
        <f t="shared" ca="1" si="788"/>
        <v/>
      </c>
      <c r="QK140" s="91" t="str">
        <f t="shared" ca="1" si="788"/>
        <v/>
      </c>
      <c r="QL140" s="91" t="str">
        <f t="shared" ca="1" si="788"/>
        <v/>
      </c>
      <c r="QM140" s="91" t="str">
        <f t="shared" ca="1" si="788"/>
        <v/>
      </c>
      <c r="QN140" s="91" t="str">
        <f t="shared" ca="1" si="788"/>
        <v/>
      </c>
      <c r="QO140" s="91" t="str">
        <f t="shared" ca="1" si="788"/>
        <v/>
      </c>
      <c r="QP140" s="91" t="str">
        <f t="shared" ca="1" si="788"/>
        <v/>
      </c>
      <c r="QQ140" s="91" t="str">
        <f t="shared" ca="1" si="788"/>
        <v/>
      </c>
      <c r="QS140" s="20" t="str">
        <f t="shared" ca="1" si="929"/>
        <v/>
      </c>
      <c r="QT140" s="21" t="str">
        <f t="shared" ca="1" si="930"/>
        <v/>
      </c>
      <c r="QU140" s="6" t="str">
        <f t="shared" ca="1" si="931"/>
        <v/>
      </c>
      <c r="QV140" s="6" t="str">
        <f t="shared" ca="1" si="932"/>
        <v/>
      </c>
      <c r="QW140" s="22" t="e">
        <f t="shared" ca="1" si="933"/>
        <v>#VALUE!</v>
      </c>
      <c r="QX140" s="22" t="e">
        <f t="shared" ca="1" si="934"/>
        <v>#VALUE!</v>
      </c>
      <c r="QY140" s="22" t="str">
        <f ca="1">IFERROR(IF(INDIRECT(ADDRESS(ROW()-1,COLUMN()-2))="摘要",MATCH(QX140,日々処理!QT:QT,0),MATCH(QX140,INDIRECT(ADDRESS(INDIRECT(ADDRESS(ROW()-1,COLUMN()))+1,2,,,"日々処理")):INDIRECT(ADDRESS(INDIRECT(ADDRESS(ROW()-1,COLUMN()))+1000,2,,,"日々処理")),0)+INDIRECT(ADDRESS(ROW()-1,COLUMN()))),"")</f>
        <v/>
      </c>
      <c r="QZ140" s="91" t="str">
        <f t="shared" ca="1" si="764"/>
        <v/>
      </c>
      <c r="RA140" s="91" t="str">
        <f t="shared" ca="1" si="789"/>
        <v/>
      </c>
      <c r="RB140" s="91" t="str">
        <f t="shared" ca="1" si="789"/>
        <v/>
      </c>
      <c r="RC140" s="91" t="str">
        <f t="shared" ca="1" si="789"/>
        <v/>
      </c>
      <c r="RD140" s="91" t="str">
        <f t="shared" ca="1" si="789"/>
        <v/>
      </c>
      <c r="RE140" s="91" t="str">
        <f t="shared" ca="1" si="789"/>
        <v/>
      </c>
      <c r="RF140" s="91" t="str">
        <f t="shared" ca="1" si="789"/>
        <v/>
      </c>
      <c r="RG140" s="91" t="str">
        <f t="shared" ca="1" si="789"/>
        <v/>
      </c>
      <c r="RH140" s="91" t="str">
        <f t="shared" ca="1" si="789"/>
        <v/>
      </c>
      <c r="RI140" s="91" t="str">
        <f t="shared" ca="1" si="789"/>
        <v/>
      </c>
      <c r="RJ140" s="91" t="str">
        <f t="shared" ca="1" si="789"/>
        <v/>
      </c>
      <c r="RK140" s="91" t="str">
        <f t="shared" ca="1" si="789"/>
        <v/>
      </c>
      <c r="RM140" s="20" t="str">
        <f t="shared" ca="1" si="935"/>
        <v/>
      </c>
      <c r="RN140" s="21" t="str">
        <f t="shared" ca="1" si="936"/>
        <v/>
      </c>
      <c r="RO140" s="6" t="str">
        <f t="shared" ca="1" si="937"/>
        <v/>
      </c>
      <c r="RP140" s="6" t="str">
        <f t="shared" ca="1" si="938"/>
        <v/>
      </c>
      <c r="RQ140" s="22" t="e">
        <f t="shared" ca="1" si="939"/>
        <v>#VALUE!</v>
      </c>
      <c r="RR140" s="22" t="e">
        <f t="shared" ca="1" si="940"/>
        <v>#VALUE!</v>
      </c>
      <c r="RS140" s="22" t="str">
        <f ca="1">IFERROR(IF(INDIRECT(ADDRESS(ROW()-1,COLUMN()-2))="摘要",MATCH(RR140,日々処理!RN:RN,0),MATCH(RR140,INDIRECT(ADDRESS(INDIRECT(ADDRESS(ROW()-1,COLUMN()))+1,2,,,"日々処理")):INDIRECT(ADDRESS(INDIRECT(ADDRESS(ROW()-1,COLUMN()))+1000,2,,,"日々処理")),0)+INDIRECT(ADDRESS(ROW()-1,COLUMN()))),"")</f>
        <v/>
      </c>
      <c r="RT140" s="91" t="str">
        <f t="shared" ca="1" si="765"/>
        <v/>
      </c>
      <c r="RU140" s="91" t="str">
        <f t="shared" ca="1" si="790"/>
        <v/>
      </c>
      <c r="RV140" s="91" t="str">
        <f t="shared" ca="1" si="790"/>
        <v/>
      </c>
      <c r="RW140" s="91" t="str">
        <f t="shared" ca="1" si="790"/>
        <v/>
      </c>
      <c r="RX140" s="91" t="str">
        <f t="shared" ca="1" si="790"/>
        <v/>
      </c>
      <c r="RY140" s="91" t="str">
        <f t="shared" ca="1" si="790"/>
        <v/>
      </c>
      <c r="RZ140" s="91" t="str">
        <f t="shared" ca="1" si="790"/>
        <v/>
      </c>
      <c r="SA140" s="91" t="str">
        <f t="shared" ca="1" si="790"/>
        <v/>
      </c>
      <c r="SB140" s="91" t="str">
        <f t="shared" ca="1" si="790"/>
        <v/>
      </c>
      <c r="SC140" s="91" t="str">
        <f t="shared" ca="1" si="790"/>
        <v/>
      </c>
      <c r="SD140" s="91" t="str">
        <f t="shared" ca="1" si="790"/>
        <v/>
      </c>
      <c r="SE140" s="91" t="str">
        <f t="shared" ca="1" si="790"/>
        <v/>
      </c>
    </row>
    <row r="141" spans="1:499" ht="12" customHeight="1">
      <c r="A141" s="20" t="str">
        <f t="shared" ca="1" si="791"/>
        <v/>
      </c>
      <c r="B141" s="21" t="str">
        <f t="shared" ca="1" si="792"/>
        <v/>
      </c>
      <c r="C141" s="6" t="str">
        <f t="shared" ca="1" si="793"/>
        <v/>
      </c>
      <c r="D141" s="6" t="str">
        <f t="shared" ca="1" si="794"/>
        <v/>
      </c>
      <c r="E141" s="22" t="e">
        <f t="shared" ca="1" si="795"/>
        <v>#VALUE!</v>
      </c>
      <c r="F141" s="22" t="e">
        <f t="shared" ca="1" si="796"/>
        <v>#VALUE!</v>
      </c>
      <c r="G141" s="22" t="str">
        <f ca="1">IFERROR(IF(INDIRECT(ADDRESS(ROW()-1,COLUMN()-2))="摘要",MATCH(F141,日々処理!B:B,0),MATCH(F141,INDIRECT(ADDRESS(INDIRECT(ADDRESS(ROW()-1,COLUMN()))+1,2,,,"日々処理")):INDIRECT(ADDRESS(INDIRECT(ADDRESS(ROW()-1,COLUMN()))+1000,2,,,"日々処理")),0)+INDIRECT(ADDRESS(ROW()-1,COLUMN()))),"")</f>
        <v/>
      </c>
      <c r="H141" s="91" t="str">
        <f t="shared" ca="1" si="741"/>
        <v/>
      </c>
      <c r="I141" s="91" t="str">
        <f t="shared" ca="1" si="766"/>
        <v/>
      </c>
      <c r="J141" s="91" t="str">
        <f t="shared" ca="1" si="766"/>
        <v/>
      </c>
      <c r="K141" s="91" t="str">
        <f t="shared" ca="1" si="766"/>
        <v/>
      </c>
      <c r="L141" s="91" t="str">
        <f t="shared" ca="1" si="766"/>
        <v/>
      </c>
      <c r="M141" s="91" t="str">
        <f t="shared" ca="1" si="766"/>
        <v/>
      </c>
      <c r="N141" s="91" t="str">
        <f t="shared" ca="1" si="766"/>
        <v/>
      </c>
      <c r="O141" s="91" t="str">
        <f t="shared" ca="1" si="766"/>
        <v/>
      </c>
      <c r="P141" s="91" t="str">
        <f t="shared" ca="1" si="766"/>
        <v/>
      </c>
      <c r="Q141" s="91" t="str">
        <f t="shared" ca="1" si="766"/>
        <v/>
      </c>
      <c r="R141" s="91" t="str">
        <f t="shared" ca="1" si="766"/>
        <v/>
      </c>
      <c r="S141" s="91" t="str">
        <f t="shared" ca="1" si="766"/>
        <v/>
      </c>
      <c r="T141" s="89"/>
      <c r="U141" s="20" t="str">
        <f t="shared" ca="1" si="797"/>
        <v/>
      </c>
      <c r="V141" s="21" t="str">
        <f t="shared" ca="1" si="798"/>
        <v/>
      </c>
      <c r="W141" s="6" t="str">
        <f t="shared" ca="1" si="799"/>
        <v/>
      </c>
      <c r="X141" s="6" t="str">
        <f t="shared" ca="1" si="800"/>
        <v/>
      </c>
      <c r="Y141" s="22" t="e">
        <f t="shared" ca="1" si="801"/>
        <v>#VALUE!</v>
      </c>
      <c r="Z141" s="22" t="e">
        <f t="shared" ca="1" si="802"/>
        <v>#VALUE!</v>
      </c>
      <c r="AA141" s="22" t="str">
        <f ca="1">IFERROR(IF(INDIRECT(ADDRESS(ROW()-1,COLUMN()-2))="摘要",MATCH(Z141,日々処理!V:V,0),MATCH(Z141,INDIRECT(ADDRESS(INDIRECT(ADDRESS(ROW()-1,COLUMN()))+1,2,,,"日々処理")):INDIRECT(ADDRESS(INDIRECT(ADDRESS(ROW()-1,COLUMN()))+1000,2,,,"日々処理")),0)+INDIRECT(ADDRESS(ROW()-1,COLUMN()))),"")</f>
        <v/>
      </c>
      <c r="AB141" s="91" t="str">
        <f t="shared" ca="1" si="742"/>
        <v/>
      </c>
      <c r="AC141" s="91" t="str">
        <f t="shared" ca="1" si="767"/>
        <v/>
      </c>
      <c r="AD141" s="91" t="str">
        <f t="shared" ca="1" si="767"/>
        <v/>
      </c>
      <c r="AE141" s="91" t="str">
        <f t="shared" ca="1" si="767"/>
        <v/>
      </c>
      <c r="AF141" s="91" t="str">
        <f t="shared" ca="1" si="767"/>
        <v/>
      </c>
      <c r="AG141" s="91" t="str">
        <f t="shared" ca="1" si="767"/>
        <v/>
      </c>
      <c r="AH141" s="91" t="str">
        <f t="shared" ca="1" si="767"/>
        <v/>
      </c>
      <c r="AI141" s="91" t="str">
        <f t="shared" ca="1" si="767"/>
        <v/>
      </c>
      <c r="AJ141" s="91" t="str">
        <f t="shared" ca="1" si="767"/>
        <v/>
      </c>
      <c r="AK141" s="91" t="str">
        <f t="shared" ca="1" si="767"/>
        <v/>
      </c>
      <c r="AL141" s="91" t="str">
        <f t="shared" ca="1" si="767"/>
        <v/>
      </c>
      <c r="AM141" s="91" t="str">
        <f t="shared" ca="1" si="767"/>
        <v/>
      </c>
      <c r="AO141" s="20" t="str">
        <f t="shared" ca="1" si="803"/>
        <v/>
      </c>
      <c r="AP141" s="21" t="str">
        <f t="shared" ca="1" si="804"/>
        <v/>
      </c>
      <c r="AQ141" s="6" t="str">
        <f t="shared" ca="1" si="805"/>
        <v/>
      </c>
      <c r="AR141" s="6" t="str">
        <f t="shared" ca="1" si="806"/>
        <v/>
      </c>
      <c r="AS141" s="22" t="e">
        <f t="shared" ca="1" si="807"/>
        <v>#VALUE!</v>
      </c>
      <c r="AT141" s="22" t="e">
        <f t="shared" ca="1" si="808"/>
        <v>#VALUE!</v>
      </c>
      <c r="AU141" s="22" t="str">
        <f ca="1">IFERROR(IF(INDIRECT(ADDRESS(ROW()-1,COLUMN()-2))="摘要",MATCH(AT141,日々処理!AP:AP,0),MATCH(AT141,INDIRECT(ADDRESS(INDIRECT(ADDRESS(ROW()-1,COLUMN()))+1,2,,,"日々処理")):INDIRECT(ADDRESS(INDIRECT(ADDRESS(ROW()-1,COLUMN()))+1000,2,,,"日々処理")),0)+INDIRECT(ADDRESS(ROW()-1,COLUMN()))),"")</f>
        <v/>
      </c>
      <c r="AV141" s="91" t="str">
        <f t="shared" ca="1" si="743"/>
        <v/>
      </c>
      <c r="AW141" s="91" t="str">
        <f t="shared" ca="1" si="768"/>
        <v/>
      </c>
      <c r="AX141" s="91" t="str">
        <f t="shared" ca="1" si="768"/>
        <v/>
      </c>
      <c r="AY141" s="91" t="str">
        <f t="shared" ca="1" si="768"/>
        <v/>
      </c>
      <c r="AZ141" s="91" t="str">
        <f t="shared" ca="1" si="768"/>
        <v/>
      </c>
      <c r="BA141" s="91" t="str">
        <f t="shared" ca="1" si="768"/>
        <v/>
      </c>
      <c r="BB141" s="91" t="str">
        <f t="shared" ca="1" si="768"/>
        <v/>
      </c>
      <c r="BC141" s="91" t="str">
        <f t="shared" ca="1" si="768"/>
        <v/>
      </c>
      <c r="BD141" s="91" t="str">
        <f t="shared" ca="1" si="768"/>
        <v/>
      </c>
      <c r="BE141" s="91" t="str">
        <f t="shared" ca="1" si="768"/>
        <v/>
      </c>
      <c r="BF141" s="91" t="str">
        <f t="shared" ca="1" si="768"/>
        <v/>
      </c>
      <c r="BG141" s="91" t="str">
        <f t="shared" ca="1" si="768"/>
        <v/>
      </c>
      <c r="BI141" s="20" t="str">
        <f t="shared" ca="1" si="809"/>
        <v/>
      </c>
      <c r="BJ141" s="21" t="str">
        <f t="shared" ca="1" si="810"/>
        <v/>
      </c>
      <c r="BK141" s="6" t="str">
        <f t="shared" ca="1" si="811"/>
        <v/>
      </c>
      <c r="BL141" s="6" t="str">
        <f t="shared" ca="1" si="812"/>
        <v/>
      </c>
      <c r="BM141" s="22" t="e">
        <f t="shared" ca="1" si="813"/>
        <v>#VALUE!</v>
      </c>
      <c r="BN141" s="22" t="e">
        <f t="shared" ca="1" si="814"/>
        <v>#VALUE!</v>
      </c>
      <c r="BO141" s="22" t="str">
        <f ca="1">IFERROR(IF(INDIRECT(ADDRESS(ROW()-1,COLUMN()-2))="摘要",MATCH(BN141,日々処理!BJ:BJ,0),MATCH(BN141,INDIRECT(ADDRESS(INDIRECT(ADDRESS(ROW()-1,COLUMN()))+1,2,,,"日々処理")):INDIRECT(ADDRESS(INDIRECT(ADDRESS(ROW()-1,COLUMN()))+1000,2,,,"日々処理")),0)+INDIRECT(ADDRESS(ROW()-1,COLUMN()))),"")</f>
        <v/>
      </c>
      <c r="BP141" s="91" t="str">
        <f t="shared" ca="1" si="744"/>
        <v/>
      </c>
      <c r="BQ141" s="91" t="str">
        <f t="shared" ca="1" si="769"/>
        <v/>
      </c>
      <c r="BR141" s="91" t="str">
        <f t="shared" ca="1" si="769"/>
        <v/>
      </c>
      <c r="BS141" s="91" t="str">
        <f t="shared" ca="1" si="769"/>
        <v/>
      </c>
      <c r="BT141" s="91" t="str">
        <f t="shared" ca="1" si="769"/>
        <v/>
      </c>
      <c r="BU141" s="91" t="str">
        <f t="shared" ca="1" si="769"/>
        <v/>
      </c>
      <c r="BV141" s="91" t="str">
        <f t="shared" ca="1" si="769"/>
        <v/>
      </c>
      <c r="BW141" s="91" t="str">
        <f t="shared" ca="1" si="769"/>
        <v/>
      </c>
      <c r="BX141" s="91" t="str">
        <f t="shared" ca="1" si="769"/>
        <v/>
      </c>
      <c r="BY141" s="91" t="str">
        <f t="shared" ca="1" si="769"/>
        <v/>
      </c>
      <c r="BZ141" s="91" t="str">
        <f t="shared" ca="1" si="769"/>
        <v/>
      </c>
      <c r="CA141" s="91" t="str">
        <f t="shared" ca="1" si="769"/>
        <v/>
      </c>
      <c r="CC141" s="20" t="str">
        <f t="shared" ca="1" si="815"/>
        <v/>
      </c>
      <c r="CD141" s="21" t="str">
        <f t="shared" ca="1" si="816"/>
        <v/>
      </c>
      <c r="CE141" s="6" t="str">
        <f t="shared" ca="1" si="817"/>
        <v/>
      </c>
      <c r="CF141" s="6" t="str">
        <f t="shared" ca="1" si="818"/>
        <v/>
      </c>
      <c r="CG141" s="22" t="e">
        <f t="shared" ca="1" si="819"/>
        <v>#VALUE!</v>
      </c>
      <c r="CH141" s="22" t="e">
        <f t="shared" ca="1" si="820"/>
        <v>#VALUE!</v>
      </c>
      <c r="CI141" s="22" t="str">
        <f ca="1">IFERROR(IF(INDIRECT(ADDRESS(ROW()-1,COLUMN()-2))="摘要",MATCH(CH141,日々処理!CD:CD,0),MATCH(CH141,INDIRECT(ADDRESS(INDIRECT(ADDRESS(ROW()-1,COLUMN()))+1,2,,,"日々処理")):INDIRECT(ADDRESS(INDIRECT(ADDRESS(ROW()-1,COLUMN()))+1000,2,,,"日々処理")),0)+INDIRECT(ADDRESS(ROW()-1,COLUMN()))),"")</f>
        <v/>
      </c>
      <c r="CJ141" s="91" t="str">
        <f t="shared" ca="1" si="745"/>
        <v/>
      </c>
      <c r="CK141" s="91" t="str">
        <f t="shared" ca="1" si="770"/>
        <v/>
      </c>
      <c r="CL141" s="91" t="str">
        <f t="shared" ca="1" si="770"/>
        <v/>
      </c>
      <c r="CM141" s="91" t="str">
        <f t="shared" ca="1" si="770"/>
        <v/>
      </c>
      <c r="CN141" s="91" t="str">
        <f t="shared" ca="1" si="770"/>
        <v/>
      </c>
      <c r="CO141" s="91" t="str">
        <f t="shared" ca="1" si="770"/>
        <v/>
      </c>
      <c r="CP141" s="91" t="str">
        <f t="shared" ca="1" si="770"/>
        <v/>
      </c>
      <c r="CQ141" s="91" t="str">
        <f t="shared" ca="1" si="770"/>
        <v/>
      </c>
      <c r="CR141" s="91" t="str">
        <f t="shared" ca="1" si="770"/>
        <v/>
      </c>
      <c r="CS141" s="91" t="str">
        <f t="shared" ca="1" si="770"/>
        <v/>
      </c>
      <c r="CT141" s="91" t="str">
        <f t="shared" ca="1" si="770"/>
        <v/>
      </c>
      <c r="CU141" s="91" t="str">
        <f t="shared" ca="1" si="770"/>
        <v/>
      </c>
      <c r="CW141" s="20" t="str">
        <f t="shared" ca="1" si="821"/>
        <v/>
      </c>
      <c r="CX141" s="21" t="str">
        <f t="shared" ca="1" si="822"/>
        <v/>
      </c>
      <c r="CY141" s="6" t="str">
        <f t="shared" ca="1" si="823"/>
        <v/>
      </c>
      <c r="CZ141" s="6" t="str">
        <f t="shared" ca="1" si="824"/>
        <v/>
      </c>
      <c r="DA141" s="22" t="e">
        <f t="shared" ca="1" si="825"/>
        <v>#VALUE!</v>
      </c>
      <c r="DB141" s="22" t="e">
        <f t="shared" ca="1" si="826"/>
        <v>#VALUE!</v>
      </c>
      <c r="DC141" s="22" t="str">
        <f ca="1">IFERROR(IF(INDIRECT(ADDRESS(ROW()-1,COLUMN()-2))="摘要",MATCH(DB141,日々処理!CX:CX,0),MATCH(DB141,INDIRECT(ADDRESS(INDIRECT(ADDRESS(ROW()-1,COLUMN()))+1,2,,,"日々処理")):INDIRECT(ADDRESS(INDIRECT(ADDRESS(ROW()-1,COLUMN()))+1000,2,,,"日々処理")),0)+INDIRECT(ADDRESS(ROW()-1,COLUMN()))),"")</f>
        <v/>
      </c>
      <c r="DD141" s="91" t="str">
        <f t="shared" ca="1" si="746"/>
        <v/>
      </c>
      <c r="DE141" s="91" t="str">
        <f t="shared" ca="1" si="771"/>
        <v/>
      </c>
      <c r="DF141" s="91" t="str">
        <f t="shared" ca="1" si="771"/>
        <v/>
      </c>
      <c r="DG141" s="91" t="str">
        <f t="shared" ca="1" si="771"/>
        <v/>
      </c>
      <c r="DH141" s="91" t="str">
        <f t="shared" ca="1" si="771"/>
        <v/>
      </c>
      <c r="DI141" s="91" t="str">
        <f t="shared" ca="1" si="771"/>
        <v/>
      </c>
      <c r="DJ141" s="91" t="str">
        <f t="shared" ca="1" si="771"/>
        <v/>
      </c>
      <c r="DK141" s="91" t="str">
        <f t="shared" ca="1" si="771"/>
        <v/>
      </c>
      <c r="DL141" s="91" t="str">
        <f t="shared" ca="1" si="771"/>
        <v/>
      </c>
      <c r="DM141" s="91" t="str">
        <f t="shared" ca="1" si="771"/>
        <v/>
      </c>
      <c r="DN141" s="91" t="str">
        <f t="shared" ca="1" si="771"/>
        <v/>
      </c>
      <c r="DO141" s="91" t="str">
        <f t="shared" ca="1" si="771"/>
        <v/>
      </c>
      <c r="DQ141" s="20" t="str">
        <f t="shared" ca="1" si="827"/>
        <v/>
      </c>
      <c r="DR141" s="21" t="str">
        <f t="shared" ca="1" si="828"/>
        <v/>
      </c>
      <c r="DS141" s="6" t="str">
        <f t="shared" ca="1" si="829"/>
        <v/>
      </c>
      <c r="DT141" s="6" t="str">
        <f t="shared" ca="1" si="830"/>
        <v/>
      </c>
      <c r="DU141" s="22" t="e">
        <f t="shared" ca="1" si="831"/>
        <v>#VALUE!</v>
      </c>
      <c r="DV141" s="22" t="e">
        <f t="shared" ca="1" si="832"/>
        <v>#VALUE!</v>
      </c>
      <c r="DW141" s="22" t="str">
        <f ca="1">IFERROR(IF(INDIRECT(ADDRESS(ROW()-1,COLUMN()-2))="摘要",MATCH(DV141,日々処理!DR:DR,0),MATCH(DV141,INDIRECT(ADDRESS(INDIRECT(ADDRESS(ROW()-1,COLUMN()))+1,2,,,"日々処理")):INDIRECT(ADDRESS(INDIRECT(ADDRESS(ROW()-1,COLUMN()))+1000,2,,,"日々処理")),0)+INDIRECT(ADDRESS(ROW()-1,COLUMN()))),"")</f>
        <v/>
      </c>
      <c r="DX141" s="91" t="str">
        <f t="shared" ca="1" si="747"/>
        <v/>
      </c>
      <c r="DY141" s="91" t="str">
        <f t="shared" ca="1" si="772"/>
        <v/>
      </c>
      <c r="DZ141" s="91" t="str">
        <f t="shared" ca="1" si="772"/>
        <v/>
      </c>
      <c r="EA141" s="91" t="str">
        <f t="shared" ca="1" si="772"/>
        <v/>
      </c>
      <c r="EB141" s="91" t="str">
        <f t="shared" ca="1" si="772"/>
        <v/>
      </c>
      <c r="EC141" s="91" t="str">
        <f t="shared" ca="1" si="772"/>
        <v/>
      </c>
      <c r="ED141" s="91" t="str">
        <f t="shared" ca="1" si="772"/>
        <v/>
      </c>
      <c r="EE141" s="91" t="str">
        <f t="shared" ca="1" si="772"/>
        <v/>
      </c>
      <c r="EF141" s="91" t="str">
        <f t="shared" ca="1" si="772"/>
        <v/>
      </c>
      <c r="EG141" s="91" t="str">
        <f t="shared" ca="1" si="772"/>
        <v/>
      </c>
      <c r="EH141" s="91" t="str">
        <f t="shared" ca="1" si="772"/>
        <v/>
      </c>
      <c r="EI141" s="91" t="str">
        <f t="shared" ca="1" si="772"/>
        <v/>
      </c>
      <c r="EK141" s="20" t="str">
        <f t="shared" ca="1" si="833"/>
        <v/>
      </c>
      <c r="EL141" s="21" t="str">
        <f t="shared" ca="1" si="834"/>
        <v/>
      </c>
      <c r="EM141" s="6" t="str">
        <f t="shared" ca="1" si="835"/>
        <v/>
      </c>
      <c r="EN141" s="6" t="str">
        <f t="shared" ca="1" si="836"/>
        <v/>
      </c>
      <c r="EO141" s="22" t="e">
        <f t="shared" ca="1" si="837"/>
        <v>#VALUE!</v>
      </c>
      <c r="EP141" s="22" t="e">
        <f t="shared" ca="1" si="838"/>
        <v>#VALUE!</v>
      </c>
      <c r="EQ141" s="22" t="str">
        <f ca="1">IFERROR(IF(INDIRECT(ADDRESS(ROW()-1,COLUMN()-2))="摘要",MATCH(EP141,日々処理!EL:EL,0),MATCH(EP141,INDIRECT(ADDRESS(INDIRECT(ADDRESS(ROW()-1,COLUMN()))+1,2,,,"日々処理")):INDIRECT(ADDRESS(INDIRECT(ADDRESS(ROW()-1,COLUMN()))+1000,2,,,"日々処理")),0)+INDIRECT(ADDRESS(ROW()-1,COLUMN()))),"")</f>
        <v/>
      </c>
      <c r="ER141" s="91" t="str">
        <f t="shared" ca="1" si="748"/>
        <v/>
      </c>
      <c r="ES141" s="91" t="str">
        <f t="shared" ca="1" si="773"/>
        <v/>
      </c>
      <c r="ET141" s="91" t="str">
        <f t="shared" ca="1" si="773"/>
        <v/>
      </c>
      <c r="EU141" s="91" t="str">
        <f t="shared" ca="1" si="773"/>
        <v/>
      </c>
      <c r="EV141" s="91" t="str">
        <f t="shared" ca="1" si="773"/>
        <v/>
      </c>
      <c r="EW141" s="91" t="str">
        <f t="shared" ca="1" si="773"/>
        <v/>
      </c>
      <c r="EX141" s="91" t="str">
        <f t="shared" ca="1" si="773"/>
        <v/>
      </c>
      <c r="EY141" s="91" t="str">
        <f t="shared" ca="1" si="773"/>
        <v/>
      </c>
      <c r="EZ141" s="91" t="str">
        <f t="shared" ca="1" si="773"/>
        <v/>
      </c>
      <c r="FA141" s="91" t="str">
        <f t="shared" ca="1" si="773"/>
        <v/>
      </c>
      <c r="FB141" s="91" t="str">
        <f t="shared" ca="1" si="773"/>
        <v/>
      </c>
      <c r="FC141" s="91" t="str">
        <f t="shared" ca="1" si="773"/>
        <v/>
      </c>
      <c r="FE141" s="20" t="str">
        <f t="shared" ca="1" si="839"/>
        <v/>
      </c>
      <c r="FF141" s="21" t="str">
        <f t="shared" ca="1" si="840"/>
        <v/>
      </c>
      <c r="FG141" s="6" t="str">
        <f t="shared" ca="1" si="841"/>
        <v/>
      </c>
      <c r="FH141" s="6" t="str">
        <f t="shared" ca="1" si="842"/>
        <v/>
      </c>
      <c r="FI141" s="22" t="e">
        <f t="shared" ca="1" si="843"/>
        <v>#VALUE!</v>
      </c>
      <c r="FJ141" s="22" t="e">
        <f t="shared" ca="1" si="844"/>
        <v>#VALUE!</v>
      </c>
      <c r="FK141" s="22" t="str">
        <f ca="1">IFERROR(IF(INDIRECT(ADDRESS(ROW()-1,COLUMN()-2))="摘要",MATCH(FJ141,日々処理!FF:FF,0),MATCH(FJ141,INDIRECT(ADDRESS(INDIRECT(ADDRESS(ROW()-1,COLUMN()))+1,2,,,"日々処理")):INDIRECT(ADDRESS(INDIRECT(ADDRESS(ROW()-1,COLUMN()))+1000,2,,,"日々処理")),0)+INDIRECT(ADDRESS(ROW()-1,COLUMN()))),"")</f>
        <v/>
      </c>
      <c r="FL141" s="91" t="str">
        <f t="shared" ca="1" si="749"/>
        <v/>
      </c>
      <c r="FM141" s="91" t="str">
        <f t="shared" ca="1" si="774"/>
        <v/>
      </c>
      <c r="FN141" s="91" t="str">
        <f t="shared" ca="1" si="774"/>
        <v/>
      </c>
      <c r="FO141" s="91" t="str">
        <f t="shared" ca="1" si="774"/>
        <v/>
      </c>
      <c r="FP141" s="91" t="str">
        <f t="shared" ca="1" si="774"/>
        <v/>
      </c>
      <c r="FQ141" s="91" t="str">
        <f t="shared" ca="1" si="774"/>
        <v/>
      </c>
      <c r="FR141" s="91" t="str">
        <f t="shared" ca="1" si="774"/>
        <v/>
      </c>
      <c r="FS141" s="91" t="str">
        <f t="shared" ca="1" si="774"/>
        <v/>
      </c>
      <c r="FT141" s="91" t="str">
        <f t="shared" ca="1" si="774"/>
        <v/>
      </c>
      <c r="FU141" s="91" t="str">
        <f t="shared" ca="1" si="774"/>
        <v/>
      </c>
      <c r="FV141" s="91" t="str">
        <f t="shared" ca="1" si="774"/>
        <v/>
      </c>
      <c r="FW141" s="91" t="str">
        <f t="shared" ca="1" si="774"/>
        <v/>
      </c>
      <c r="FY141" s="20" t="str">
        <f t="shared" ca="1" si="845"/>
        <v/>
      </c>
      <c r="FZ141" s="21" t="str">
        <f t="shared" ca="1" si="846"/>
        <v/>
      </c>
      <c r="GA141" s="6" t="str">
        <f t="shared" ca="1" si="847"/>
        <v/>
      </c>
      <c r="GB141" s="6" t="str">
        <f t="shared" ca="1" si="848"/>
        <v/>
      </c>
      <c r="GC141" s="22" t="e">
        <f t="shared" ca="1" si="849"/>
        <v>#VALUE!</v>
      </c>
      <c r="GD141" s="22" t="e">
        <f t="shared" ca="1" si="850"/>
        <v>#VALUE!</v>
      </c>
      <c r="GE141" s="22" t="str">
        <f ca="1">IFERROR(IF(INDIRECT(ADDRESS(ROW()-1,COLUMN()-2))="摘要",MATCH(GD141,日々処理!FZ:FZ,0),MATCH(GD141,INDIRECT(ADDRESS(INDIRECT(ADDRESS(ROW()-1,COLUMN()))+1,2,,,"日々処理")):INDIRECT(ADDRESS(INDIRECT(ADDRESS(ROW()-1,COLUMN()))+1000,2,,,"日々処理")),0)+INDIRECT(ADDRESS(ROW()-1,COLUMN()))),"")</f>
        <v/>
      </c>
      <c r="GF141" s="91" t="str">
        <f t="shared" ca="1" si="750"/>
        <v/>
      </c>
      <c r="GG141" s="91" t="str">
        <f t="shared" ca="1" si="775"/>
        <v/>
      </c>
      <c r="GH141" s="91" t="str">
        <f t="shared" ca="1" si="775"/>
        <v/>
      </c>
      <c r="GI141" s="91" t="str">
        <f t="shared" ca="1" si="775"/>
        <v/>
      </c>
      <c r="GJ141" s="91" t="str">
        <f t="shared" ca="1" si="775"/>
        <v/>
      </c>
      <c r="GK141" s="91" t="str">
        <f t="shared" ca="1" si="775"/>
        <v/>
      </c>
      <c r="GL141" s="91" t="str">
        <f t="shared" ca="1" si="775"/>
        <v/>
      </c>
      <c r="GM141" s="91" t="str">
        <f t="shared" ca="1" si="775"/>
        <v/>
      </c>
      <c r="GN141" s="91" t="str">
        <f t="shared" ca="1" si="775"/>
        <v/>
      </c>
      <c r="GO141" s="91" t="str">
        <f t="shared" ca="1" si="775"/>
        <v/>
      </c>
      <c r="GP141" s="91" t="str">
        <f t="shared" ca="1" si="775"/>
        <v/>
      </c>
      <c r="GQ141" s="91" t="str">
        <f t="shared" ca="1" si="775"/>
        <v/>
      </c>
      <c r="GS141" s="20" t="str">
        <f t="shared" ca="1" si="851"/>
        <v/>
      </c>
      <c r="GT141" s="21" t="str">
        <f t="shared" ca="1" si="852"/>
        <v/>
      </c>
      <c r="GU141" s="6" t="str">
        <f t="shared" ca="1" si="853"/>
        <v/>
      </c>
      <c r="GV141" s="6" t="str">
        <f t="shared" ca="1" si="854"/>
        <v/>
      </c>
      <c r="GW141" s="22" t="e">
        <f t="shared" ca="1" si="855"/>
        <v>#VALUE!</v>
      </c>
      <c r="GX141" s="22" t="e">
        <f t="shared" ca="1" si="856"/>
        <v>#VALUE!</v>
      </c>
      <c r="GY141" s="22" t="str">
        <f ca="1">IFERROR(IF(INDIRECT(ADDRESS(ROW()-1,COLUMN()-2))="摘要",MATCH(GX141,日々処理!GT:GT,0),MATCH(GX141,INDIRECT(ADDRESS(INDIRECT(ADDRESS(ROW()-1,COLUMN()))+1,2,,,"日々処理")):INDIRECT(ADDRESS(INDIRECT(ADDRESS(ROW()-1,COLUMN()))+1000,2,,,"日々処理")),0)+INDIRECT(ADDRESS(ROW()-1,COLUMN()))),"")</f>
        <v/>
      </c>
      <c r="GZ141" s="91" t="str">
        <f t="shared" ca="1" si="751"/>
        <v/>
      </c>
      <c r="HA141" s="91" t="str">
        <f t="shared" ca="1" si="776"/>
        <v/>
      </c>
      <c r="HB141" s="91" t="str">
        <f t="shared" ca="1" si="776"/>
        <v/>
      </c>
      <c r="HC141" s="91" t="str">
        <f t="shared" ca="1" si="776"/>
        <v/>
      </c>
      <c r="HD141" s="91" t="str">
        <f t="shared" ca="1" si="776"/>
        <v/>
      </c>
      <c r="HE141" s="91" t="str">
        <f t="shared" ca="1" si="776"/>
        <v/>
      </c>
      <c r="HF141" s="91" t="str">
        <f t="shared" ca="1" si="776"/>
        <v/>
      </c>
      <c r="HG141" s="91" t="str">
        <f t="shared" ca="1" si="776"/>
        <v/>
      </c>
      <c r="HH141" s="91" t="str">
        <f t="shared" ca="1" si="776"/>
        <v/>
      </c>
      <c r="HI141" s="91" t="str">
        <f t="shared" ca="1" si="776"/>
        <v/>
      </c>
      <c r="HJ141" s="91" t="str">
        <f t="shared" ca="1" si="776"/>
        <v/>
      </c>
      <c r="HK141" s="91" t="str">
        <f t="shared" ca="1" si="776"/>
        <v/>
      </c>
      <c r="HM141" s="20" t="str">
        <f t="shared" ca="1" si="857"/>
        <v/>
      </c>
      <c r="HN141" s="21" t="str">
        <f t="shared" ca="1" si="858"/>
        <v/>
      </c>
      <c r="HO141" s="6" t="str">
        <f t="shared" ca="1" si="859"/>
        <v/>
      </c>
      <c r="HP141" s="6" t="str">
        <f t="shared" ca="1" si="860"/>
        <v/>
      </c>
      <c r="HQ141" s="22" t="e">
        <f t="shared" ca="1" si="861"/>
        <v>#VALUE!</v>
      </c>
      <c r="HR141" s="22" t="e">
        <f t="shared" ca="1" si="862"/>
        <v>#VALUE!</v>
      </c>
      <c r="HS141" s="22" t="str">
        <f ca="1">IFERROR(IF(INDIRECT(ADDRESS(ROW()-1,COLUMN()-2))="摘要",MATCH(HR141,日々処理!HN:HN,0),MATCH(HR141,INDIRECT(ADDRESS(INDIRECT(ADDRESS(ROW()-1,COLUMN()))+1,2,,,"日々処理")):INDIRECT(ADDRESS(INDIRECT(ADDRESS(ROW()-1,COLUMN()))+1000,2,,,"日々処理")),0)+INDIRECT(ADDRESS(ROW()-1,COLUMN()))),"")</f>
        <v/>
      </c>
      <c r="HT141" s="91" t="str">
        <f t="shared" ca="1" si="752"/>
        <v/>
      </c>
      <c r="HU141" s="91" t="str">
        <f t="shared" ca="1" si="777"/>
        <v/>
      </c>
      <c r="HV141" s="91" t="str">
        <f t="shared" ca="1" si="777"/>
        <v/>
      </c>
      <c r="HW141" s="91" t="str">
        <f t="shared" ca="1" si="777"/>
        <v/>
      </c>
      <c r="HX141" s="91" t="str">
        <f t="shared" ca="1" si="777"/>
        <v/>
      </c>
      <c r="HY141" s="91" t="str">
        <f t="shared" ca="1" si="777"/>
        <v/>
      </c>
      <c r="HZ141" s="91" t="str">
        <f t="shared" ca="1" si="777"/>
        <v/>
      </c>
      <c r="IA141" s="91" t="str">
        <f t="shared" ca="1" si="777"/>
        <v/>
      </c>
      <c r="IB141" s="91" t="str">
        <f t="shared" ca="1" si="777"/>
        <v/>
      </c>
      <c r="IC141" s="91" t="str">
        <f t="shared" ca="1" si="777"/>
        <v/>
      </c>
      <c r="ID141" s="91" t="str">
        <f t="shared" ca="1" si="777"/>
        <v/>
      </c>
      <c r="IE141" s="91" t="str">
        <f t="shared" ca="1" si="777"/>
        <v/>
      </c>
      <c r="IG141" s="20" t="str">
        <f t="shared" ca="1" si="863"/>
        <v/>
      </c>
      <c r="IH141" s="21" t="str">
        <f t="shared" ca="1" si="864"/>
        <v/>
      </c>
      <c r="II141" s="6" t="str">
        <f t="shared" ca="1" si="865"/>
        <v/>
      </c>
      <c r="IJ141" s="6" t="str">
        <f t="shared" ca="1" si="866"/>
        <v/>
      </c>
      <c r="IK141" s="22" t="e">
        <f t="shared" ca="1" si="867"/>
        <v>#VALUE!</v>
      </c>
      <c r="IL141" s="22" t="e">
        <f t="shared" ca="1" si="868"/>
        <v>#VALUE!</v>
      </c>
      <c r="IM141" s="22" t="str">
        <f ca="1">IFERROR(IF(INDIRECT(ADDRESS(ROW()-1,COLUMN()-2))="摘要",MATCH(IL141,日々処理!IH:IH,0),MATCH(IL141,INDIRECT(ADDRESS(INDIRECT(ADDRESS(ROW()-1,COLUMN()))+1,2,,,"日々処理")):INDIRECT(ADDRESS(INDIRECT(ADDRESS(ROW()-1,COLUMN()))+1000,2,,,"日々処理")),0)+INDIRECT(ADDRESS(ROW()-1,COLUMN()))),"")</f>
        <v/>
      </c>
      <c r="IN141" s="91" t="str">
        <f t="shared" ca="1" si="753"/>
        <v/>
      </c>
      <c r="IO141" s="91" t="str">
        <f t="shared" ca="1" si="778"/>
        <v/>
      </c>
      <c r="IP141" s="91" t="str">
        <f t="shared" ca="1" si="778"/>
        <v/>
      </c>
      <c r="IQ141" s="91" t="str">
        <f t="shared" ca="1" si="778"/>
        <v/>
      </c>
      <c r="IR141" s="91" t="str">
        <f t="shared" ca="1" si="778"/>
        <v/>
      </c>
      <c r="IS141" s="91" t="str">
        <f t="shared" ca="1" si="778"/>
        <v/>
      </c>
      <c r="IT141" s="91" t="str">
        <f t="shared" ca="1" si="778"/>
        <v/>
      </c>
      <c r="IU141" s="91" t="str">
        <f t="shared" ca="1" si="778"/>
        <v/>
      </c>
      <c r="IV141" s="91" t="str">
        <f t="shared" ca="1" si="778"/>
        <v/>
      </c>
      <c r="IW141" s="91" t="str">
        <f t="shared" ca="1" si="778"/>
        <v/>
      </c>
      <c r="IX141" s="91" t="str">
        <f t="shared" ca="1" si="778"/>
        <v/>
      </c>
      <c r="IY141" s="91" t="str">
        <f t="shared" ca="1" si="778"/>
        <v/>
      </c>
      <c r="JA141" s="20" t="str">
        <f t="shared" ca="1" si="869"/>
        <v/>
      </c>
      <c r="JB141" s="21" t="str">
        <f t="shared" ca="1" si="870"/>
        <v/>
      </c>
      <c r="JC141" s="6" t="str">
        <f t="shared" ca="1" si="871"/>
        <v/>
      </c>
      <c r="JD141" s="6" t="str">
        <f t="shared" ca="1" si="872"/>
        <v/>
      </c>
      <c r="JE141" s="22" t="e">
        <f t="shared" ca="1" si="873"/>
        <v>#VALUE!</v>
      </c>
      <c r="JF141" s="22" t="e">
        <f t="shared" ca="1" si="874"/>
        <v>#VALUE!</v>
      </c>
      <c r="JG141" s="22" t="str">
        <f ca="1">IFERROR(IF(INDIRECT(ADDRESS(ROW()-1,COLUMN()-2))="摘要",MATCH(JF141,日々処理!JB:JB,0),MATCH(JF141,INDIRECT(ADDRESS(INDIRECT(ADDRESS(ROW()-1,COLUMN()))+1,2,,,"日々処理")):INDIRECT(ADDRESS(INDIRECT(ADDRESS(ROW()-1,COLUMN()))+1000,2,,,"日々処理")),0)+INDIRECT(ADDRESS(ROW()-1,COLUMN()))),"")</f>
        <v/>
      </c>
      <c r="JH141" s="91" t="str">
        <f t="shared" ca="1" si="754"/>
        <v/>
      </c>
      <c r="JI141" s="91" t="str">
        <f t="shared" ca="1" si="779"/>
        <v/>
      </c>
      <c r="JJ141" s="91" t="str">
        <f t="shared" ca="1" si="779"/>
        <v/>
      </c>
      <c r="JK141" s="91" t="str">
        <f t="shared" ca="1" si="779"/>
        <v/>
      </c>
      <c r="JL141" s="91" t="str">
        <f t="shared" ca="1" si="779"/>
        <v/>
      </c>
      <c r="JM141" s="91" t="str">
        <f t="shared" ca="1" si="779"/>
        <v/>
      </c>
      <c r="JN141" s="91" t="str">
        <f t="shared" ca="1" si="779"/>
        <v/>
      </c>
      <c r="JO141" s="91" t="str">
        <f t="shared" ca="1" si="779"/>
        <v/>
      </c>
      <c r="JP141" s="91" t="str">
        <f t="shared" ca="1" si="779"/>
        <v/>
      </c>
      <c r="JQ141" s="91" t="str">
        <f t="shared" ca="1" si="779"/>
        <v/>
      </c>
      <c r="JR141" s="91" t="str">
        <f t="shared" ca="1" si="779"/>
        <v/>
      </c>
      <c r="JS141" s="91" t="str">
        <f t="shared" ca="1" si="779"/>
        <v/>
      </c>
      <c r="JU141" s="20" t="str">
        <f t="shared" ca="1" si="875"/>
        <v/>
      </c>
      <c r="JV141" s="21" t="str">
        <f t="shared" ca="1" si="876"/>
        <v/>
      </c>
      <c r="JW141" s="6" t="str">
        <f t="shared" ca="1" si="877"/>
        <v/>
      </c>
      <c r="JX141" s="6" t="str">
        <f t="shared" ca="1" si="878"/>
        <v/>
      </c>
      <c r="JY141" s="22" t="e">
        <f t="shared" ca="1" si="879"/>
        <v>#VALUE!</v>
      </c>
      <c r="JZ141" s="22" t="e">
        <f t="shared" ca="1" si="880"/>
        <v>#VALUE!</v>
      </c>
      <c r="KA141" s="22" t="str">
        <f ca="1">IFERROR(IF(INDIRECT(ADDRESS(ROW()-1,COLUMN()-2))="摘要",MATCH(JZ141,日々処理!JV:JV,0),MATCH(JZ141,INDIRECT(ADDRESS(INDIRECT(ADDRESS(ROW()-1,COLUMN()))+1,2,,,"日々処理")):INDIRECT(ADDRESS(INDIRECT(ADDRESS(ROW()-1,COLUMN()))+1000,2,,,"日々処理")),0)+INDIRECT(ADDRESS(ROW()-1,COLUMN()))),"")</f>
        <v/>
      </c>
      <c r="KB141" s="91" t="str">
        <f t="shared" ca="1" si="755"/>
        <v/>
      </c>
      <c r="KC141" s="91" t="str">
        <f t="shared" ca="1" si="780"/>
        <v/>
      </c>
      <c r="KD141" s="91" t="str">
        <f t="shared" ca="1" si="780"/>
        <v/>
      </c>
      <c r="KE141" s="91" t="str">
        <f t="shared" ca="1" si="780"/>
        <v/>
      </c>
      <c r="KF141" s="91" t="str">
        <f t="shared" ca="1" si="780"/>
        <v/>
      </c>
      <c r="KG141" s="91" t="str">
        <f t="shared" ca="1" si="780"/>
        <v/>
      </c>
      <c r="KH141" s="91" t="str">
        <f t="shared" ca="1" si="780"/>
        <v/>
      </c>
      <c r="KI141" s="91" t="str">
        <f t="shared" ca="1" si="780"/>
        <v/>
      </c>
      <c r="KJ141" s="91" t="str">
        <f t="shared" ca="1" si="780"/>
        <v/>
      </c>
      <c r="KK141" s="91" t="str">
        <f t="shared" ca="1" si="780"/>
        <v/>
      </c>
      <c r="KL141" s="91" t="str">
        <f t="shared" ca="1" si="780"/>
        <v/>
      </c>
      <c r="KM141" s="91" t="str">
        <f t="shared" ca="1" si="780"/>
        <v/>
      </c>
      <c r="KO141" s="20" t="str">
        <f t="shared" ca="1" si="881"/>
        <v/>
      </c>
      <c r="KP141" s="21" t="str">
        <f t="shared" ca="1" si="882"/>
        <v/>
      </c>
      <c r="KQ141" s="6" t="str">
        <f t="shared" ca="1" si="883"/>
        <v/>
      </c>
      <c r="KR141" s="6" t="str">
        <f t="shared" ca="1" si="884"/>
        <v/>
      </c>
      <c r="KS141" s="22" t="e">
        <f t="shared" ca="1" si="885"/>
        <v>#VALUE!</v>
      </c>
      <c r="KT141" s="22" t="e">
        <f t="shared" ca="1" si="886"/>
        <v>#VALUE!</v>
      </c>
      <c r="KU141" s="22" t="str">
        <f ca="1">IFERROR(IF(INDIRECT(ADDRESS(ROW()-1,COLUMN()-2))="摘要",MATCH(KT141,日々処理!KP:KP,0),MATCH(KT141,INDIRECT(ADDRESS(INDIRECT(ADDRESS(ROW()-1,COLUMN()))+1,2,,,"日々処理")):INDIRECT(ADDRESS(INDIRECT(ADDRESS(ROW()-1,COLUMN()))+1000,2,,,"日々処理")),0)+INDIRECT(ADDRESS(ROW()-1,COLUMN()))),"")</f>
        <v/>
      </c>
      <c r="KV141" s="91" t="str">
        <f t="shared" ca="1" si="756"/>
        <v/>
      </c>
      <c r="KW141" s="91" t="str">
        <f t="shared" ca="1" si="781"/>
        <v/>
      </c>
      <c r="KX141" s="91" t="str">
        <f t="shared" ca="1" si="781"/>
        <v/>
      </c>
      <c r="KY141" s="91" t="str">
        <f t="shared" ca="1" si="781"/>
        <v/>
      </c>
      <c r="KZ141" s="91" t="str">
        <f t="shared" ca="1" si="781"/>
        <v/>
      </c>
      <c r="LA141" s="91" t="str">
        <f t="shared" ca="1" si="781"/>
        <v/>
      </c>
      <c r="LB141" s="91" t="str">
        <f t="shared" ca="1" si="781"/>
        <v/>
      </c>
      <c r="LC141" s="91" t="str">
        <f t="shared" ca="1" si="781"/>
        <v/>
      </c>
      <c r="LD141" s="91" t="str">
        <f t="shared" ca="1" si="781"/>
        <v/>
      </c>
      <c r="LE141" s="91" t="str">
        <f t="shared" ca="1" si="781"/>
        <v/>
      </c>
      <c r="LF141" s="91" t="str">
        <f t="shared" ca="1" si="781"/>
        <v/>
      </c>
      <c r="LG141" s="91" t="str">
        <f t="shared" ca="1" si="781"/>
        <v/>
      </c>
      <c r="LI141" s="20" t="str">
        <f t="shared" ca="1" si="887"/>
        <v/>
      </c>
      <c r="LJ141" s="21" t="str">
        <f t="shared" ca="1" si="888"/>
        <v/>
      </c>
      <c r="LK141" s="6" t="str">
        <f t="shared" ca="1" si="889"/>
        <v/>
      </c>
      <c r="LL141" s="6" t="str">
        <f t="shared" ca="1" si="890"/>
        <v/>
      </c>
      <c r="LM141" s="22" t="e">
        <f t="shared" ca="1" si="891"/>
        <v>#VALUE!</v>
      </c>
      <c r="LN141" s="22" t="e">
        <f t="shared" ca="1" si="892"/>
        <v>#VALUE!</v>
      </c>
      <c r="LO141" s="22" t="str">
        <f ca="1">IFERROR(IF(INDIRECT(ADDRESS(ROW()-1,COLUMN()-2))="摘要",MATCH(LN141,日々処理!LJ:LJ,0),MATCH(LN141,INDIRECT(ADDRESS(INDIRECT(ADDRESS(ROW()-1,COLUMN()))+1,2,,,"日々処理")):INDIRECT(ADDRESS(INDIRECT(ADDRESS(ROW()-1,COLUMN()))+1000,2,,,"日々処理")),0)+INDIRECT(ADDRESS(ROW()-1,COLUMN()))),"")</f>
        <v/>
      </c>
      <c r="LP141" s="91" t="str">
        <f t="shared" ca="1" si="757"/>
        <v/>
      </c>
      <c r="LQ141" s="91" t="str">
        <f t="shared" ca="1" si="782"/>
        <v/>
      </c>
      <c r="LR141" s="91" t="str">
        <f t="shared" ca="1" si="782"/>
        <v/>
      </c>
      <c r="LS141" s="91" t="str">
        <f t="shared" ca="1" si="782"/>
        <v/>
      </c>
      <c r="LT141" s="91" t="str">
        <f t="shared" ca="1" si="782"/>
        <v/>
      </c>
      <c r="LU141" s="91" t="str">
        <f t="shared" ca="1" si="782"/>
        <v/>
      </c>
      <c r="LV141" s="91" t="str">
        <f t="shared" ca="1" si="782"/>
        <v/>
      </c>
      <c r="LW141" s="91" t="str">
        <f t="shared" ca="1" si="782"/>
        <v/>
      </c>
      <c r="LX141" s="91" t="str">
        <f t="shared" ca="1" si="782"/>
        <v/>
      </c>
      <c r="LY141" s="91" t="str">
        <f t="shared" ca="1" si="782"/>
        <v/>
      </c>
      <c r="LZ141" s="91" t="str">
        <f t="shared" ca="1" si="782"/>
        <v/>
      </c>
      <c r="MA141" s="91" t="str">
        <f t="shared" ca="1" si="782"/>
        <v/>
      </c>
      <c r="MC141" s="20" t="str">
        <f t="shared" ca="1" si="893"/>
        <v/>
      </c>
      <c r="MD141" s="21" t="str">
        <f t="shared" ca="1" si="894"/>
        <v/>
      </c>
      <c r="ME141" s="6" t="str">
        <f t="shared" ca="1" si="895"/>
        <v/>
      </c>
      <c r="MF141" s="6" t="str">
        <f t="shared" ca="1" si="896"/>
        <v/>
      </c>
      <c r="MG141" s="22" t="e">
        <f t="shared" ca="1" si="897"/>
        <v>#VALUE!</v>
      </c>
      <c r="MH141" s="22" t="e">
        <f t="shared" ca="1" si="898"/>
        <v>#VALUE!</v>
      </c>
      <c r="MI141" s="22" t="str">
        <f ca="1">IFERROR(IF(INDIRECT(ADDRESS(ROW()-1,COLUMN()-2))="摘要",MATCH(MH141,日々処理!MD:MD,0),MATCH(MH141,INDIRECT(ADDRESS(INDIRECT(ADDRESS(ROW()-1,COLUMN()))+1,2,,,"日々処理")):INDIRECT(ADDRESS(INDIRECT(ADDRESS(ROW()-1,COLUMN()))+1000,2,,,"日々処理")),0)+INDIRECT(ADDRESS(ROW()-1,COLUMN()))),"")</f>
        <v/>
      </c>
      <c r="MJ141" s="91" t="str">
        <f t="shared" ca="1" si="758"/>
        <v/>
      </c>
      <c r="MK141" s="91" t="str">
        <f t="shared" ca="1" si="783"/>
        <v/>
      </c>
      <c r="ML141" s="91" t="str">
        <f t="shared" ca="1" si="783"/>
        <v/>
      </c>
      <c r="MM141" s="91" t="str">
        <f t="shared" ca="1" si="783"/>
        <v/>
      </c>
      <c r="MN141" s="91" t="str">
        <f t="shared" ca="1" si="783"/>
        <v/>
      </c>
      <c r="MO141" s="91" t="str">
        <f t="shared" ca="1" si="783"/>
        <v/>
      </c>
      <c r="MP141" s="91" t="str">
        <f t="shared" ca="1" si="783"/>
        <v/>
      </c>
      <c r="MQ141" s="91" t="str">
        <f t="shared" ca="1" si="783"/>
        <v/>
      </c>
      <c r="MR141" s="91" t="str">
        <f t="shared" ca="1" si="783"/>
        <v/>
      </c>
      <c r="MS141" s="91" t="str">
        <f t="shared" ca="1" si="783"/>
        <v/>
      </c>
      <c r="MT141" s="91" t="str">
        <f t="shared" ca="1" si="783"/>
        <v/>
      </c>
      <c r="MU141" s="91" t="str">
        <f t="shared" ca="1" si="783"/>
        <v/>
      </c>
      <c r="MW141" s="20" t="str">
        <f t="shared" ca="1" si="899"/>
        <v/>
      </c>
      <c r="MX141" s="21" t="str">
        <f t="shared" ca="1" si="900"/>
        <v/>
      </c>
      <c r="MY141" s="6" t="str">
        <f t="shared" ca="1" si="901"/>
        <v/>
      </c>
      <c r="MZ141" s="6" t="str">
        <f t="shared" ca="1" si="902"/>
        <v/>
      </c>
      <c r="NA141" s="22" t="e">
        <f t="shared" ca="1" si="903"/>
        <v>#VALUE!</v>
      </c>
      <c r="NB141" s="22" t="e">
        <f t="shared" ca="1" si="904"/>
        <v>#VALUE!</v>
      </c>
      <c r="NC141" s="22" t="str">
        <f ca="1">IFERROR(IF(INDIRECT(ADDRESS(ROW()-1,COLUMN()-2))="摘要",MATCH(NB141,日々処理!MX:MX,0),MATCH(NB141,INDIRECT(ADDRESS(INDIRECT(ADDRESS(ROW()-1,COLUMN()))+1,2,,,"日々処理")):INDIRECT(ADDRESS(INDIRECT(ADDRESS(ROW()-1,COLUMN()))+1000,2,,,"日々処理")),0)+INDIRECT(ADDRESS(ROW()-1,COLUMN()))),"")</f>
        <v/>
      </c>
      <c r="ND141" s="91" t="str">
        <f t="shared" ca="1" si="759"/>
        <v/>
      </c>
      <c r="NE141" s="91" t="str">
        <f t="shared" ca="1" si="784"/>
        <v/>
      </c>
      <c r="NF141" s="91" t="str">
        <f t="shared" ca="1" si="784"/>
        <v/>
      </c>
      <c r="NG141" s="91" t="str">
        <f t="shared" ca="1" si="784"/>
        <v/>
      </c>
      <c r="NH141" s="91" t="str">
        <f t="shared" ca="1" si="784"/>
        <v/>
      </c>
      <c r="NI141" s="91" t="str">
        <f t="shared" ca="1" si="784"/>
        <v/>
      </c>
      <c r="NJ141" s="91" t="str">
        <f t="shared" ca="1" si="784"/>
        <v/>
      </c>
      <c r="NK141" s="91" t="str">
        <f t="shared" ca="1" si="784"/>
        <v/>
      </c>
      <c r="NL141" s="91" t="str">
        <f t="shared" ca="1" si="784"/>
        <v/>
      </c>
      <c r="NM141" s="91" t="str">
        <f t="shared" ca="1" si="784"/>
        <v/>
      </c>
      <c r="NN141" s="91" t="str">
        <f t="shared" ca="1" si="784"/>
        <v/>
      </c>
      <c r="NO141" s="91" t="str">
        <f t="shared" ca="1" si="784"/>
        <v/>
      </c>
      <c r="NQ141" s="20" t="str">
        <f t="shared" ca="1" si="905"/>
        <v/>
      </c>
      <c r="NR141" s="21" t="str">
        <f t="shared" ca="1" si="906"/>
        <v/>
      </c>
      <c r="NS141" s="6" t="str">
        <f t="shared" ca="1" si="907"/>
        <v/>
      </c>
      <c r="NT141" s="6" t="str">
        <f t="shared" ca="1" si="908"/>
        <v/>
      </c>
      <c r="NU141" s="22" t="e">
        <f t="shared" ca="1" si="909"/>
        <v>#VALUE!</v>
      </c>
      <c r="NV141" s="22" t="e">
        <f t="shared" ca="1" si="910"/>
        <v>#VALUE!</v>
      </c>
      <c r="NW141" s="22" t="str">
        <f ca="1">IFERROR(IF(INDIRECT(ADDRESS(ROW()-1,COLUMN()-2))="摘要",MATCH(NV141,日々処理!NR:NR,0),MATCH(NV141,INDIRECT(ADDRESS(INDIRECT(ADDRESS(ROW()-1,COLUMN()))+1,2,,,"日々処理")):INDIRECT(ADDRESS(INDIRECT(ADDRESS(ROW()-1,COLUMN()))+1000,2,,,"日々処理")),0)+INDIRECT(ADDRESS(ROW()-1,COLUMN()))),"")</f>
        <v/>
      </c>
      <c r="NX141" s="91" t="str">
        <f t="shared" ca="1" si="760"/>
        <v/>
      </c>
      <c r="NY141" s="91" t="str">
        <f t="shared" ca="1" si="785"/>
        <v/>
      </c>
      <c r="NZ141" s="91" t="str">
        <f t="shared" ca="1" si="785"/>
        <v/>
      </c>
      <c r="OA141" s="91" t="str">
        <f t="shared" ca="1" si="785"/>
        <v/>
      </c>
      <c r="OB141" s="91" t="str">
        <f t="shared" ca="1" si="785"/>
        <v/>
      </c>
      <c r="OC141" s="91" t="str">
        <f t="shared" ca="1" si="785"/>
        <v/>
      </c>
      <c r="OD141" s="91" t="str">
        <f t="shared" ca="1" si="785"/>
        <v/>
      </c>
      <c r="OE141" s="91" t="str">
        <f t="shared" ca="1" si="785"/>
        <v/>
      </c>
      <c r="OF141" s="91" t="str">
        <f t="shared" ca="1" si="785"/>
        <v/>
      </c>
      <c r="OG141" s="91" t="str">
        <f t="shared" ca="1" si="785"/>
        <v/>
      </c>
      <c r="OH141" s="91" t="str">
        <f t="shared" ca="1" si="785"/>
        <v/>
      </c>
      <c r="OI141" s="91" t="str">
        <f t="shared" ca="1" si="785"/>
        <v/>
      </c>
      <c r="OK141" s="20" t="str">
        <f t="shared" ca="1" si="911"/>
        <v/>
      </c>
      <c r="OL141" s="21" t="str">
        <f t="shared" ca="1" si="912"/>
        <v/>
      </c>
      <c r="OM141" s="6" t="str">
        <f t="shared" ca="1" si="913"/>
        <v/>
      </c>
      <c r="ON141" s="6" t="str">
        <f t="shared" ca="1" si="914"/>
        <v/>
      </c>
      <c r="OO141" s="22" t="e">
        <f t="shared" ca="1" si="915"/>
        <v>#VALUE!</v>
      </c>
      <c r="OP141" s="22" t="e">
        <f t="shared" ca="1" si="916"/>
        <v>#VALUE!</v>
      </c>
      <c r="OQ141" s="22" t="str">
        <f ca="1">IFERROR(IF(INDIRECT(ADDRESS(ROW()-1,COLUMN()-2))="摘要",MATCH(OP141,日々処理!OL:OL,0),MATCH(OP141,INDIRECT(ADDRESS(INDIRECT(ADDRESS(ROW()-1,COLUMN()))+1,2,,,"日々処理")):INDIRECT(ADDRESS(INDIRECT(ADDRESS(ROW()-1,COLUMN()))+1000,2,,,"日々処理")),0)+INDIRECT(ADDRESS(ROW()-1,COLUMN()))),"")</f>
        <v/>
      </c>
      <c r="OR141" s="91" t="str">
        <f t="shared" ca="1" si="761"/>
        <v/>
      </c>
      <c r="OS141" s="91" t="str">
        <f t="shared" ca="1" si="786"/>
        <v/>
      </c>
      <c r="OT141" s="91" t="str">
        <f t="shared" ca="1" si="786"/>
        <v/>
      </c>
      <c r="OU141" s="91" t="str">
        <f t="shared" ca="1" si="786"/>
        <v/>
      </c>
      <c r="OV141" s="91" t="str">
        <f t="shared" ca="1" si="786"/>
        <v/>
      </c>
      <c r="OW141" s="91" t="str">
        <f t="shared" ca="1" si="786"/>
        <v/>
      </c>
      <c r="OX141" s="91" t="str">
        <f t="shared" ca="1" si="786"/>
        <v/>
      </c>
      <c r="OY141" s="91" t="str">
        <f t="shared" ca="1" si="786"/>
        <v/>
      </c>
      <c r="OZ141" s="91" t="str">
        <f t="shared" ca="1" si="786"/>
        <v/>
      </c>
      <c r="PA141" s="91" t="str">
        <f t="shared" ca="1" si="786"/>
        <v/>
      </c>
      <c r="PB141" s="91" t="str">
        <f t="shared" ca="1" si="786"/>
        <v/>
      </c>
      <c r="PC141" s="91" t="str">
        <f t="shared" ca="1" si="786"/>
        <v/>
      </c>
      <c r="PE141" s="20" t="str">
        <f t="shared" ca="1" si="917"/>
        <v/>
      </c>
      <c r="PF141" s="21" t="str">
        <f t="shared" ca="1" si="918"/>
        <v/>
      </c>
      <c r="PG141" s="6" t="str">
        <f t="shared" ca="1" si="919"/>
        <v/>
      </c>
      <c r="PH141" s="6" t="str">
        <f t="shared" ca="1" si="920"/>
        <v/>
      </c>
      <c r="PI141" s="22" t="e">
        <f t="shared" ca="1" si="921"/>
        <v>#VALUE!</v>
      </c>
      <c r="PJ141" s="22" t="e">
        <f t="shared" ca="1" si="922"/>
        <v>#VALUE!</v>
      </c>
      <c r="PK141" s="22" t="str">
        <f ca="1">IFERROR(IF(INDIRECT(ADDRESS(ROW()-1,COLUMN()-2))="摘要",MATCH(PJ141,日々処理!PF:PF,0),MATCH(PJ141,INDIRECT(ADDRESS(INDIRECT(ADDRESS(ROW()-1,COLUMN()))+1,2,,,"日々処理")):INDIRECT(ADDRESS(INDIRECT(ADDRESS(ROW()-1,COLUMN()))+1000,2,,,"日々処理")),0)+INDIRECT(ADDRESS(ROW()-1,COLUMN()))),"")</f>
        <v/>
      </c>
      <c r="PL141" s="91" t="str">
        <f t="shared" ca="1" si="762"/>
        <v/>
      </c>
      <c r="PM141" s="91" t="str">
        <f t="shared" ca="1" si="787"/>
        <v/>
      </c>
      <c r="PN141" s="91" t="str">
        <f t="shared" ca="1" si="787"/>
        <v/>
      </c>
      <c r="PO141" s="91" t="str">
        <f t="shared" ca="1" si="787"/>
        <v/>
      </c>
      <c r="PP141" s="91" t="str">
        <f t="shared" ca="1" si="787"/>
        <v/>
      </c>
      <c r="PQ141" s="91" t="str">
        <f t="shared" ca="1" si="787"/>
        <v/>
      </c>
      <c r="PR141" s="91" t="str">
        <f t="shared" ca="1" si="787"/>
        <v/>
      </c>
      <c r="PS141" s="91" t="str">
        <f t="shared" ca="1" si="787"/>
        <v/>
      </c>
      <c r="PT141" s="91" t="str">
        <f t="shared" ca="1" si="787"/>
        <v/>
      </c>
      <c r="PU141" s="91" t="str">
        <f t="shared" ca="1" si="787"/>
        <v/>
      </c>
      <c r="PV141" s="91" t="str">
        <f t="shared" ca="1" si="787"/>
        <v/>
      </c>
      <c r="PW141" s="91" t="str">
        <f t="shared" ca="1" si="787"/>
        <v/>
      </c>
      <c r="PY141" s="20" t="str">
        <f t="shared" ca="1" si="923"/>
        <v/>
      </c>
      <c r="PZ141" s="21" t="str">
        <f t="shared" ca="1" si="924"/>
        <v/>
      </c>
      <c r="QA141" s="6" t="str">
        <f t="shared" ca="1" si="925"/>
        <v/>
      </c>
      <c r="QB141" s="6" t="str">
        <f t="shared" ca="1" si="926"/>
        <v/>
      </c>
      <c r="QC141" s="22" t="e">
        <f t="shared" ca="1" si="927"/>
        <v>#VALUE!</v>
      </c>
      <c r="QD141" s="22" t="e">
        <f t="shared" ca="1" si="928"/>
        <v>#VALUE!</v>
      </c>
      <c r="QE141" s="22" t="str">
        <f ca="1">IFERROR(IF(INDIRECT(ADDRESS(ROW()-1,COLUMN()-2))="摘要",MATCH(QD141,日々処理!PZ:PZ,0),MATCH(QD141,INDIRECT(ADDRESS(INDIRECT(ADDRESS(ROW()-1,COLUMN()))+1,2,,,"日々処理")):INDIRECT(ADDRESS(INDIRECT(ADDRESS(ROW()-1,COLUMN()))+1000,2,,,"日々処理")),0)+INDIRECT(ADDRESS(ROW()-1,COLUMN()))),"")</f>
        <v/>
      </c>
      <c r="QF141" s="91" t="str">
        <f t="shared" ca="1" si="763"/>
        <v/>
      </c>
      <c r="QG141" s="91" t="str">
        <f t="shared" ca="1" si="788"/>
        <v/>
      </c>
      <c r="QH141" s="91" t="str">
        <f t="shared" ca="1" si="788"/>
        <v/>
      </c>
      <c r="QI141" s="91" t="str">
        <f t="shared" ca="1" si="788"/>
        <v/>
      </c>
      <c r="QJ141" s="91" t="str">
        <f t="shared" ca="1" si="788"/>
        <v/>
      </c>
      <c r="QK141" s="91" t="str">
        <f t="shared" ca="1" si="788"/>
        <v/>
      </c>
      <c r="QL141" s="91" t="str">
        <f t="shared" ca="1" si="788"/>
        <v/>
      </c>
      <c r="QM141" s="91" t="str">
        <f t="shared" ca="1" si="788"/>
        <v/>
      </c>
      <c r="QN141" s="91" t="str">
        <f t="shared" ca="1" si="788"/>
        <v/>
      </c>
      <c r="QO141" s="91" t="str">
        <f t="shared" ca="1" si="788"/>
        <v/>
      </c>
      <c r="QP141" s="91" t="str">
        <f t="shared" ca="1" si="788"/>
        <v/>
      </c>
      <c r="QQ141" s="91" t="str">
        <f t="shared" ca="1" si="788"/>
        <v/>
      </c>
      <c r="QS141" s="20" t="str">
        <f t="shared" ca="1" si="929"/>
        <v/>
      </c>
      <c r="QT141" s="21" t="str">
        <f t="shared" ca="1" si="930"/>
        <v/>
      </c>
      <c r="QU141" s="6" t="str">
        <f t="shared" ca="1" si="931"/>
        <v/>
      </c>
      <c r="QV141" s="6" t="str">
        <f t="shared" ca="1" si="932"/>
        <v/>
      </c>
      <c r="QW141" s="22" t="e">
        <f t="shared" ca="1" si="933"/>
        <v>#VALUE!</v>
      </c>
      <c r="QX141" s="22" t="e">
        <f t="shared" ca="1" si="934"/>
        <v>#VALUE!</v>
      </c>
      <c r="QY141" s="22" t="str">
        <f ca="1">IFERROR(IF(INDIRECT(ADDRESS(ROW()-1,COLUMN()-2))="摘要",MATCH(QX141,日々処理!QT:QT,0),MATCH(QX141,INDIRECT(ADDRESS(INDIRECT(ADDRESS(ROW()-1,COLUMN()))+1,2,,,"日々処理")):INDIRECT(ADDRESS(INDIRECT(ADDRESS(ROW()-1,COLUMN()))+1000,2,,,"日々処理")),0)+INDIRECT(ADDRESS(ROW()-1,COLUMN()))),"")</f>
        <v/>
      </c>
      <c r="QZ141" s="91" t="str">
        <f t="shared" ca="1" si="764"/>
        <v/>
      </c>
      <c r="RA141" s="91" t="str">
        <f t="shared" ca="1" si="789"/>
        <v/>
      </c>
      <c r="RB141" s="91" t="str">
        <f t="shared" ca="1" si="789"/>
        <v/>
      </c>
      <c r="RC141" s="91" t="str">
        <f t="shared" ca="1" si="789"/>
        <v/>
      </c>
      <c r="RD141" s="91" t="str">
        <f t="shared" ca="1" si="789"/>
        <v/>
      </c>
      <c r="RE141" s="91" t="str">
        <f t="shared" ca="1" si="789"/>
        <v/>
      </c>
      <c r="RF141" s="91" t="str">
        <f t="shared" ca="1" si="789"/>
        <v/>
      </c>
      <c r="RG141" s="91" t="str">
        <f t="shared" ca="1" si="789"/>
        <v/>
      </c>
      <c r="RH141" s="91" t="str">
        <f t="shared" ca="1" si="789"/>
        <v/>
      </c>
      <c r="RI141" s="91" t="str">
        <f t="shared" ca="1" si="789"/>
        <v/>
      </c>
      <c r="RJ141" s="91" t="str">
        <f t="shared" ca="1" si="789"/>
        <v/>
      </c>
      <c r="RK141" s="91" t="str">
        <f t="shared" ca="1" si="789"/>
        <v/>
      </c>
      <c r="RM141" s="20" t="str">
        <f t="shared" ca="1" si="935"/>
        <v/>
      </c>
      <c r="RN141" s="21" t="str">
        <f t="shared" ca="1" si="936"/>
        <v/>
      </c>
      <c r="RO141" s="6" t="str">
        <f t="shared" ca="1" si="937"/>
        <v/>
      </c>
      <c r="RP141" s="6" t="str">
        <f t="shared" ca="1" si="938"/>
        <v/>
      </c>
      <c r="RQ141" s="22" t="e">
        <f t="shared" ca="1" si="939"/>
        <v>#VALUE!</v>
      </c>
      <c r="RR141" s="22" t="e">
        <f t="shared" ca="1" si="940"/>
        <v>#VALUE!</v>
      </c>
      <c r="RS141" s="22" t="str">
        <f ca="1">IFERROR(IF(INDIRECT(ADDRESS(ROW()-1,COLUMN()-2))="摘要",MATCH(RR141,日々処理!RN:RN,0),MATCH(RR141,INDIRECT(ADDRESS(INDIRECT(ADDRESS(ROW()-1,COLUMN()))+1,2,,,"日々処理")):INDIRECT(ADDRESS(INDIRECT(ADDRESS(ROW()-1,COLUMN()))+1000,2,,,"日々処理")),0)+INDIRECT(ADDRESS(ROW()-1,COLUMN()))),"")</f>
        <v/>
      </c>
      <c r="RT141" s="91" t="str">
        <f t="shared" ca="1" si="765"/>
        <v/>
      </c>
      <c r="RU141" s="91" t="str">
        <f t="shared" ca="1" si="790"/>
        <v/>
      </c>
      <c r="RV141" s="91" t="str">
        <f t="shared" ca="1" si="790"/>
        <v/>
      </c>
      <c r="RW141" s="91" t="str">
        <f t="shared" ca="1" si="790"/>
        <v/>
      </c>
      <c r="RX141" s="91" t="str">
        <f t="shared" ca="1" si="790"/>
        <v/>
      </c>
      <c r="RY141" s="91" t="str">
        <f t="shared" ca="1" si="790"/>
        <v/>
      </c>
      <c r="RZ141" s="91" t="str">
        <f t="shared" ca="1" si="790"/>
        <v/>
      </c>
      <c r="SA141" s="91" t="str">
        <f t="shared" ca="1" si="790"/>
        <v/>
      </c>
      <c r="SB141" s="91" t="str">
        <f t="shared" ca="1" si="790"/>
        <v/>
      </c>
      <c r="SC141" s="91" t="str">
        <f t="shared" ca="1" si="790"/>
        <v/>
      </c>
      <c r="SD141" s="91" t="str">
        <f t="shared" ca="1" si="790"/>
        <v/>
      </c>
      <c r="SE141" s="91" t="str">
        <f t="shared" ca="1" si="790"/>
        <v/>
      </c>
    </row>
    <row r="142" spans="1:499" ht="12" customHeight="1">
      <c r="A142" s="20" t="str">
        <f t="shared" ca="1" si="791"/>
        <v/>
      </c>
      <c r="B142" s="21" t="str">
        <f t="shared" ca="1" si="792"/>
        <v/>
      </c>
      <c r="C142" s="6" t="str">
        <f t="shared" ca="1" si="793"/>
        <v/>
      </c>
      <c r="D142" s="6" t="str">
        <f t="shared" ca="1" si="794"/>
        <v/>
      </c>
      <c r="E142" s="22" t="e">
        <f t="shared" ca="1" si="795"/>
        <v>#VALUE!</v>
      </c>
      <c r="F142" s="22" t="e">
        <f t="shared" ca="1" si="796"/>
        <v>#VALUE!</v>
      </c>
      <c r="G142" s="22" t="str">
        <f ca="1">IFERROR(IF(INDIRECT(ADDRESS(ROW()-1,COLUMN()-2))="摘要",MATCH(F142,日々処理!B:B,0),MATCH(F142,INDIRECT(ADDRESS(INDIRECT(ADDRESS(ROW()-1,COLUMN()))+1,2,,,"日々処理")):INDIRECT(ADDRESS(INDIRECT(ADDRESS(ROW()-1,COLUMN()))+1000,2,,,"日々処理")),0)+INDIRECT(ADDRESS(ROW()-1,COLUMN()))),"")</f>
        <v/>
      </c>
      <c r="H142" s="91" t="str">
        <f t="shared" ca="1" si="741"/>
        <v/>
      </c>
      <c r="I142" s="91" t="str">
        <f t="shared" ca="1" si="766"/>
        <v/>
      </c>
      <c r="J142" s="91" t="str">
        <f t="shared" ca="1" si="766"/>
        <v/>
      </c>
      <c r="K142" s="91" t="str">
        <f t="shared" ca="1" si="766"/>
        <v/>
      </c>
      <c r="L142" s="91" t="str">
        <f t="shared" ca="1" si="766"/>
        <v/>
      </c>
      <c r="M142" s="91" t="str">
        <f t="shared" ca="1" si="766"/>
        <v/>
      </c>
      <c r="N142" s="91" t="str">
        <f t="shared" ca="1" si="766"/>
        <v/>
      </c>
      <c r="O142" s="91" t="str">
        <f t="shared" ca="1" si="766"/>
        <v/>
      </c>
      <c r="P142" s="91" t="str">
        <f t="shared" ca="1" si="766"/>
        <v/>
      </c>
      <c r="Q142" s="91" t="str">
        <f t="shared" ca="1" si="766"/>
        <v/>
      </c>
      <c r="R142" s="91" t="str">
        <f t="shared" ca="1" si="766"/>
        <v/>
      </c>
      <c r="S142" s="91" t="str">
        <f t="shared" ca="1" si="766"/>
        <v/>
      </c>
      <c r="T142" s="89"/>
      <c r="U142" s="20" t="str">
        <f t="shared" ca="1" si="797"/>
        <v/>
      </c>
      <c r="V142" s="21" t="str">
        <f t="shared" ca="1" si="798"/>
        <v/>
      </c>
      <c r="W142" s="6" t="str">
        <f t="shared" ca="1" si="799"/>
        <v/>
      </c>
      <c r="X142" s="6" t="str">
        <f t="shared" ca="1" si="800"/>
        <v/>
      </c>
      <c r="Y142" s="22" t="e">
        <f t="shared" ca="1" si="801"/>
        <v>#VALUE!</v>
      </c>
      <c r="Z142" s="22" t="e">
        <f t="shared" ca="1" si="802"/>
        <v>#VALUE!</v>
      </c>
      <c r="AA142" s="22" t="str">
        <f ca="1">IFERROR(IF(INDIRECT(ADDRESS(ROW()-1,COLUMN()-2))="摘要",MATCH(Z142,日々処理!V:V,0),MATCH(Z142,INDIRECT(ADDRESS(INDIRECT(ADDRESS(ROW()-1,COLUMN()))+1,2,,,"日々処理")):INDIRECT(ADDRESS(INDIRECT(ADDRESS(ROW()-1,COLUMN()))+1000,2,,,"日々処理")),0)+INDIRECT(ADDRESS(ROW()-1,COLUMN()))),"")</f>
        <v/>
      </c>
      <c r="AB142" s="91" t="str">
        <f t="shared" ca="1" si="742"/>
        <v/>
      </c>
      <c r="AC142" s="91" t="str">
        <f t="shared" ca="1" si="767"/>
        <v/>
      </c>
      <c r="AD142" s="91" t="str">
        <f t="shared" ca="1" si="767"/>
        <v/>
      </c>
      <c r="AE142" s="91" t="str">
        <f t="shared" ca="1" si="767"/>
        <v/>
      </c>
      <c r="AF142" s="91" t="str">
        <f t="shared" ca="1" si="767"/>
        <v/>
      </c>
      <c r="AG142" s="91" t="str">
        <f t="shared" ca="1" si="767"/>
        <v/>
      </c>
      <c r="AH142" s="91" t="str">
        <f t="shared" ca="1" si="767"/>
        <v/>
      </c>
      <c r="AI142" s="91" t="str">
        <f t="shared" ca="1" si="767"/>
        <v/>
      </c>
      <c r="AJ142" s="91" t="str">
        <f t="shared" ca="1" si="767"/>
        <v/>
      </c>
      <c r="AK142" s="91" t="str">
        <f t="shared" ca="1" si="767"/>
        <v/>
      </c>
      <c r="AL142" s="91" t="str">
        <f t="shared" ca="1" si="767"/>
        <v/>
      </c>
      <c r="AM142" s="91" t="str">
        <f t="shared" ca="1" si="767"/>
        <v/>
      </c>
      <c r="AO142" s="20" t="str">
        <f t="shared" ca="1" si="803"/>
        <v/>
      </c>
      <c r="AP142" s="21" t="str">
        <f t="shared" ca="1" si="804"/>
        <v/>
      </c>
      <c r="AQ142" s="6" t="str">
        <f t="shared" ca="1" si="805"/>
        <v/>
      </c>
      <c r="AR142" s="6" t="str">
        <f t="shared" ca="1" si="806"/>
        <v/>
      </c>
      <c r="AS142" s="22" t="e">
        <f t="shared" ca="1" si="807"/>
        <v>#VALUE!</v>
      </c>
      <c r="AT142" s="22" t="e">
        <f t="shared" ca="1" si="808"/>
        <v>#VALUE!</v>
      </c>
      <c r="AU142" s="22" t="str">
        <f ca="1">IFERROR(IF(INDIRECT(ADDRESS(ROW()-1,COLUMN()-2))="摘要",MATCH(AT142,日々処理!AP:AP,0),MATCH(AT142,INDIRECT(ADDRESS(INDIRECT(ADDRESS(ROW()-1,COLUMN()))+1,2,,,"日々処理")):INDIRECT(ADDRESS(INDIRECT(ADDRESS(ROW()-1,COLUMN()))+1000,2,,,"日々処理")),0)+INDIRECT(ADDRESS(ROW()-1,COLUMN()))),"")</f>
        <v/>
      </c>
      <c r="AV142" s="91" t="str">
        <f t="shared" ca="1" si="743"/>
        <v/>
      </c>
      <c r="AW142" s="91" t="str">
        <f t="shared" ca="1" si="768"/>
        <v/>
      </c>
      <c r="AX142" s="91" t="str">
        <f t="shared" ca="1" si="768"/>
        <v/>
      </c>
      <c r="AY142" s="91" t="str">
        <f t="shared" ca="1" si="768"/>
        <v/>
      </c>
      <c r="AZ142" s="91" t="str">
        <f t="shared" ca="1" si="768"/>
        <v/>
      </c>
      <c r="BA142" s="91" t="str">
        <f t="shared" ca="1" si="768"/>
        <v/>
      </c>
      <c r="BB142" s="91" t="str">
        <f t="shared" ca="1" si="768"/>
        <v/>
      </c>
      <c r="BC142" s="91" t="str">
        <f t="shared" ca="1" si="768"/>
        <v/>
      </c>
      <c r="BD142" s="91" t="str">
        <f t="shared" ca="1" si="768"/>
        <v/>
      </c>
      <c r="BE142" s="91" t="str">
        <f t="shared" ca="1" si="768"/>
        <v/>
      </c>
      <c r="BF142" s="91" t="str">
        <f t="shared" ca="1" si="768"/>
        <v/>
      </c>
      <c r="BG142" s="91" t="str">
        <f t="shared" ca="1" si="768"/>
        <v/>
      </c>
      <c r="BI142" s="20" t="str">
        <f t="shared" ca="1" si="809"/>
        <v/>
      </c>
      <c r="BJ142" s="21" t="str">
        <f t="shared" ca="1" si="810"/>
        <v/>
      </c>
      <c r="BK142" s="6" t="str">
        <f t="shared" ca="1" si="811"/>
        <v/>
      </c>
      <c r="BL142" s="6" t="str">
        <f t="shared" ca="1" si="812"/>
        <v/>
      </c>
      <c r="BM142" s="22" t="e">
        <f t="shared" ca="1" si="813"/>
        <v>#VALUE!</v>
      </c>
      <c r="BN142" s="22" t="e">
        <f t="shared" ca="1" si="814"/>
        <v>#VALUE!</v>
      </c>
      <c r="BO142" s="22" t="str">
        <f ca="1">IFERROR(IF(INDIRECT(ADDRESS(ROW()-1,COLUMN()-2))="摘要",MATCH(BN142,日々処理!BJ:BJ,0),MATCH(BN142,INDIRECT(ADDRESS(INDIRECT(ADDRESS(ROW()-1,COLUMN()))+1,2,,,"日々処理")):INDIRECT(ADDRESS(INDIRECT(ADDRESS(ROW()-1,COLUMN()))+1000,2,,,"日々処理")),0)+INDIRECT(ADDRESS(ROW()-1,COLUMN()))),"")</f>
        <v/>
      </c>
      <c r="BP142" s="91" t="str">
        <f t="shared" ca="1" si="744"/>
        <v/>
      </c>
      <c r="BQ142" s="91" t="str">
        <f t="shared" ca="1" si="769"/>
        <v/>
      </c>
      <c r="BR142" s="91" t="str">
        <f t="shared" ca="1" si="769"/>
        <v/>
      </c>
      <c r="BS142" s="91" t="str">
        <f t="shared" ca="1" si="769"/>
        <v/>
      </c>
      <c r="BT142" s="91" t="str">
        <f t="shared" ca="1" si="769"/>
        <v/>
      </c>
      <c r="BU142" s="91" t="str">
        <f t="shared" ca="1" si="769"/>
        <v/>
      </c>
      <c r="BV142" s="91" t="str">
        <f t="shared" ca="1" si="769"/>
        <v/>
      </c>
      <c r="BW142" s="91" t="str">
        <f t="shared" ca="1" si="769"/>
        <v/>
      </c>
      <c r="BX142" s="91" t="str">
        <f t="shared" ca="1" si="769"/>
        <v/>
      </c>
      <c r="BY142" s="91" t="str">
        <f t="shared" ca="1" si="769"/>
        <v/>
      </c>
      <c r="BZ142" s="91" t="str">
        <f t="shared" ca="1" si="769"/>
        <v/>
      </c>
      <c r="CA142" s="91" t="str">
        <f t="shared" ca="1" si="769"/>
        <v/>
      </c>
      <c r="CC142" s="20" t="str">
        <f t="shared" ca="1" si="815"/>
        <v/>
      </c>
      <c r="CD142" s="21" t="str">
        <f t="shared" ca="1" si="816"/>
        <v/>
      </c>
      <c r="CE142" s="6" t="str">
        <f t="shared" ca="1" si="817"/>
        <v/>
      </c>
      <c r="CF142" s="6" t="str">
        <f t="shared" ca="1" si="818"/>
        <v/>
      </c>
      <c r="CG142" s="22" t="e">
        <f t="shared" ca="1" si="819"/>
        <v>#VALUE!</v>
      </c>
      <c r="CH142" s="22" t="e">
        <f t="shared" ca="1" si="820"/>
        <v>#VALUE!</v>
      </c>
      <c r="CI142" s="22" t="str">
        <f ca="1">IFERROR(IF(INDIRECT(ADDRESS(ROW()-1,COLUMN()-2))="摘要",MATCH(CH142,日々処理!CD:CD,0),MATCH(CH142,INDIRECT(ADDRESS(INDIRECT(ADDRESS(ROW()-1,COLUMN()))+1,2,,,"日々処理")):INDIRECT(ADDRESS(INDIRECT(ADDRESS(ROW()-1,COLUMN()))+1000,2,,,"日々処理")),0)+INDIRECT(ADDRESS(ROW()-1,COLUMN()))),"")</f>
        <v/>
      </c>
      <c r="CJ142" s="91" t="str">
        <f t="shared" ca="1" si="745"/>
        <v/>
      </c>
      <c r="CK142" s="91" t="str">
        <f t="shared" ca="1" si="770"/>
        <v/>
      </c>
      <c r="CL142" s="91" t="str">
        <f t="shared" ca="1" si="770"/>
        <v/>
      </c>
      <c r="CM142" s="91" t="str">
        <f t="shared" ca="1" si="770"/>
        <v/>
      </c>
      <c r="CN142" s="91" t="str">
        <f t="shared" ca="1" si="770"/>
        <v/>
      </c>
      <c r="CO142" s="91" t="str">
        <f t="shared" ca="1" si="770"/>
        <v/>
      </c>
      <c r="CP142" s="91" t="str">
        <f t="shared" ca="1" si="770"/>
        <v/>
      </c>
      <c r="CQ142" s="91" t="str">
        <f t="shared" ca="1" si="770"/>
        <v/>
      </c>
      <c r="CR142" s="91" t="str">
        <f t="shared" ca="1" si="770"/>
        <v/>
      </c>
      <c r="CS142" s="91" t="str">
        <f t="shared" ca="1" si="770"/>
        <v/>
      </c>
      <c r="CT142" s="91" t="str">
        <f t="shared" ca="1" si="770"/>
        <v/>
      </c>
      <c r="CU142" s="91" t="str">
        <f t="shared" ca="1" si="770"/>
        <v/>
      </c>
      <c r="CW142" s="20" t="str">
        <f t="shared" ca="1" si="821"/>
        <v/>
      </c>
      <c r="CX142" s="21" t="str">
        <f t="shared" ca="1" si="822"/>
        <v/>
      </c>
      <c r="CY142" s="6" t="str">
        <f t="shared" ca="1" si="823"/>
        <v/>
      </c>
      <c r="CZ142" s="6" t="str">
        <f t="shared" ca="1" si="824"/>
        <v/>
      </c>
      <c r="DA142" s="22" t="e">
        <f t="shared" ca="1" si="825"/>
        <v>#VALUE!</v>
      </c>
      <c r="DB142" s="22" t="e">
        <f t="shared" ca="1" si="826"/>
        <v>#VALUE!</v>
      </c>
      <c r="DC142" s="22" t="str">
        <f ca="1">IFERROR(IF(INDIRECT(ADDRESS(ROW()-1,COLUMN()-2))="摘要",MATCH(DB142,日々処理!CX:CX,0),MATCH(DB142,INDIRECT(ADDRESS(INDIRECT(ADDRESS(ROW()-1,COLUMN()))+1,2,,,"日々処理")):INDIRECT(ADDRESS(INDIRECT(ADDRESS(ROW()-1,COLUMN()))+1000,2,,,"日々処理")),0)+INDIRECT(ADDRESS(ROW()-1,COLUMN()))),"")</f>
        <v/>
      </c>
      <c r="DD142" s="91" t="str">
        <f t="shared" ca="1" si="746"/>
        <v/>
      </c>
      <c r="DE142" s="91" t="str">
        <f t="shared" ca="1" si="771"/>
        <v/>
      </c>
      <c r="DF142" s="91" t="str">
        <f t="shared" ca="1" si="771"/>
        <v/>
      </c>
      <c r="DG142" s="91" t="str">
        <f t="shared" ca="1" si="771"/>
        <v/>
      </c>
      <c r="DH142" s="91" t="str">
        <f t="shared" ca="1" si="771"/>
        <v/>
      </c>
      <c r="DI142" s="91" t="str">
        <f t="shared" ca="1" si="771"/>
        <v/>
      </c>
      <c r="DJ142" s="91" t="str">
        <f t="shared" ca="1" si="771"/>
        <v/>
      </c>
      <c r="DK142" s="91" t="str">
        <f t="shared" ca="1" si="771"/>
        <v/>
      </c>
      <c r="DL142" s="91" t="str">
        <f t="shared" ca="1" si="771"/>
        <v/>
      </c>
      <c r="DM142" s="91" t="str">
        <f t="shared" ca="1" si="771"/>
        <v/>
      </c>
      <c r="DN142" s="91" t="str">
        <f t="shared" ca="1" si="771"/>
        <v/>
      </c>
      <c r="DO142" s="91" t="str">
        <f t="shared" ca="1" si="771"/>
        <v/>
      </c>
      <c r="DQ142" s="20" t="str">
        <f t="shared" ca="1" si="827"/>
        <v/>
      </c>
      <c r="DR142" s="21" t="str">
        <f t="shared" ca="1" si="828"/>
        <v/>
      </c>
      <c r="DS142" s="6" t="str">
        <f t="shared" ca="1" si="829"/>
        <v/>
      </c>
      <c r="DT142" s="6" t="str">
        <f t="shared" ca="1" si="830"/>
        <v/>
      </c>
      <c r="DU142" s="22" t="e">
        <f t="shared" ca="1" si="831"/>
        <v>#VALUE!</v>
      </c>
      <c r="DV142" s="22" t="e">
        <f t="shared" ca="1" si="832"/>
        <v>#VALUE!</v>
      </c>
      <c r="DW142" s="22" t="str">
        <f ca="1">IFERROR(IF(INDIRECT(ADDRESS(ROW()-1,COLUMN()-2))="摘要",MATCH(DV142,日々処理!DR:DR,0),MATCH(DV142,INDIRECT(ADDRESS(INDIRECT(ADDRESS(ROW()-1,COLUMN()))+1,2,,,"日々処理")):INDIRECT(ADDRESS(INDIRECT(ADDRESS(ROW()-1,COLUMN()))+1000,2,,,"日々処理")),0)+INDIRECT(ADDRESS(ROW()-1,COLUMN()))),"")</f>
        <v/>
      </c>
      <c r="DX142" s="91" t="str">
        <f t="shared" ca="1" si="747"/>
        <v/>
      </c>
      <c r="DY142" s="91" t="str">
        <f t="shared" ca="1" si="772"/>
        <v/>
      </c>
      <c r="DZ142" s="91" t="str">
        <f t="shared" ca="1" si="772"/>
        <v/>
      </c>
      <c r="EA142" s="91" t="str">
        <f t="shared" ca="1" si="772"/>
        <v/>
      </c>
      <c r="EB142" s="91" t="str">
        <f t="shared" ca="1" si="772"/>
        <v/>
      </c>
      <c r="EC142" s="91" t="str">
        <f t="shared" ca="1" si="772"/>
        <v/>
      </c>
      <c r="ED142" s="91" t="str">
        <f t="shared" ca="1" si="772"/>
        <v/>
      </c>
      <c r="EE142" s="91" t="str">
        <f t="shared" ca="1" si="772"/>
        <v/>
      </c>
      <c r="EF142" s="91" t="str">
        <f t="shared" ca="1" si="772"/>
        <v/>
      </c>
      <c r="EG142" s="91" t="str">
        <f t="shared" ca="1" si="772"/>
        <v/>
      </c>
      <c r="EH142" s="91" t="str">
        <f t="shared" ca="1" si="772"/>
        <v/>
      </c>
      <c r="EI142" s="91" t="str">
        <f t="shared" ca="1" si="772"/>
        <v/>
      </c>
      <c r="EK142" s="20" t="str">
        <f t="shared" ca="1" si="833"/>
        <v/>
      </c>
      <c r="EL142" s="21" t="str">
        <f t="shared" ca="1" si="834"/>
        <v/>
      </c>
      <c r="EM142" s="6" t="str">
        <f t="shared" ca="1" si="835"/>
        <v/>
      </c>
      <c r="EN142" s="6" t="str">
        <f t="shared" ca="1" si="836"/>
        <v/>
      </c>
      <c r="EO142" s="22" t="e">
        <f t="shared" ca="1" si="837"/>
        <v>#VALUE!</v>
      </c>
      <c r="EP142" s="22" t="e">
        <f t="shared" ca="1" si="838"/>
        <v>#VALUE!</v>
      </c>
      <c r="EQ142" s="22" t="str">
        <f ca="1">IFERROR(IF(INDIRECT(ADDRESS(ROW()-1,COLUMN()-2))="摘要",MATCH(EP142,日々処理!EL:EL,0),MATCH(EP142,INDIRECT(ADDRESS(INDIRECT(ADDRESS(ROW()-1,COLUMN()))+1,2,,,"日々処理")):INDIRECT(ADDRESS(INDIRECT(ADDRESS(ROW()-1,COLUMN()))+1000,2,,,"日々処理")),0)+INDIRECT(ADDRESS(ROW()-1,COLUMN()))),"")</f>
        <v/>
      </c>
      <c r="ER142" s="91" t="str">
        <f t="shared" ca="1" si="748"/>
        <v/>
      </c>
      <c r="ES142" s="91" t="str">
        <f t="shared" ca="1" si="773"/>
        <v/>
      </c>
      <c r="ET142" s="91" t="str">
        <f t="shared" ca="1" si="773"/>
        <v/>
      </c>
      <c r="EU142" s="91" t="str">
        <f t="shared" ca="1" si="773"/>
        <v/>
      </c>
      <c r="EV142" s="91" t="str">
        <f t="shared" ca="1" si="773"/>
        <v/>
      </c>
      <c r="EW142" s="91" t="str">
        <f t="shared" ca="1" si="773"/>
        <v/>
      </c>
      <c r="EX142" s="91" t="str">
        <f t="shared" ca="1" si="773"/>
        <v/>
      </c>
      <c r="EY142" s="91" t="str">
        <f t="shared" ca="1" si="773"/>
        <v/>
      </c>
      <c r="EZ142" s="91" t="str">
        <f t="shared" ca="1" si="773"/>
        <v/>
      </c>
      <c r="FA142" s="91" t="str">
        <f t="shared" ca="1" si="773"/>
        <v/>
      </c>
      <c r="FB142" s="91" t="str">
        <f t="shared" ca="1" si="773"/>
        <v/>
      </c>
      <c r="FC142" s="91" t="str">
        <f t="shared" ca="1" si="773"/>
        <v/>
      </c>
      <c r="FE142" s="20" t="str">
        <f t="shared" ca="1" si="839"/>
        <v/>
      </c>
      <c r="FF142" s="21" t="str">
        <f t="shared" ca="1" si="840"/>
        <v/>
      </c>
      <c r="FG142" s="6" t="str">
        <f t="shared" ca="1" si="841"/>
        <v/>
      </c>
      <c r="FH142" s="6" t="str">
        <f t="shared" ca="1" si="842"/>
        <v/>
      </c>
      <c r="FI142" s="22" t="e">
        <f t="shared" ca="1" si="843"/>
        <v>#VALUE!</v>
      </c>
      <c r="FJ142" s="22" t="e">
        <f t="shared" ca="1" si="844"/>
        <v>#VALUE!</v>
      </c>
      <c r="FK142" s="22" t="str">
        <f ca="1">IFERROR(IF(INDIRECT(ADDRESS(ROW()-1,COLUMN()-2))="摘要",MATCH(FJ142,日々処理!FF:FF,0),MATCH(FJ142,INDIRECT(ADDRESS(INDIRECT(ADDRESS(ROW()-1,COLUMN()))+1,2,,,"日々処理")):INDIRECT(ADDRESS(INDIRECT(ADDRESS(ROW()-1,COLUMN()))+1000,2,,,"日々処理")),0)+INDIRECT(ADDRESS(ROW()-1,COLUMN()))),"")</f>
        <v/>
      </c>
      <c r="FL142" s="91" t="str">
        <f t="shared" ca="1" si="749"/>
        <v/>
      </c>
      <c r="FM142" s="91" t="str">
        <f t="shared" ca="1" si="774"/>
        <v/>
      </c>
      <c r="FN142" s="91" t="str">
        <f t="shared" ca="1" si="774"/>
        <v/>
      </c>
      <c r="FO142" s="91" t="str">
        <f t="shared" ca="1" si="774"/>
        <v/>
      </c>
      <c r="FP142" s="91" t="str">
        <f t="shared" ca="1" si="774"/>
        <v/>
      </c>
      <c r="FQ142" s="91" t="str">
        <f t="shared" ca="1" si="774"/>
        <v/>
      </c>
      <c r="FR142" s="91" t="str">
        <f t="shared" ca="1" si="774"/>
        <v/>
      </c>
      <c r="FS142" s="91" t="str">
        <f t="shared" ca="1" si="774"/>
        <v/>
      </c>
      <c r="FT142" s="91" t="str">
        <f t="shared" ca="1" si="774"/>
        <v/>
      </c>
      <c r="FU142" s="91" t="str">
        <f t="shared" ca="1" si="774"/>
        <v/>
      </c>
      <c r="FV142" s="91" t="str">
        <f t="shared" ca="1" si="774"/>
        <v/>
      </c>
      <c r="FW142" s="91" t="str">
        <f t="shared" ca="1" si="774"/>
        <v/>
      </c>
      <c r="FY142" s="20" t="str">
        <f t="shared" ca="1" si="845"/>
        <v/>
      </c>
      <c r="FZ142" s="21" t="str">
        <f t="shared" ca="1" si="846"/>
        <v/>
      </c>
      <c r="GA142" s="6" t="str">
        <f t="shared" ca="1" si="847"/>
        <v/>
      </c>
      <c r="GB142" s="6" t="str">
        <f t="shared" ca="1" si="848"/>
        <v/>
      </c>
      <c r="GC142" s="22" t="e">
        <f t="shared" ca="1" si="849"/>
        <v>#VALUE!</v>
      </c>
      <c r="GD142" s="22" t="e">
        <f t="shared" ca="1" si="850"/>
        <v>#VALUE!</v>
      </c>
      <c r="GE142" s="22" t="str">
        <f ca="1">IFERROR(IF(INDIRECT(ADDRESS(ROW()-1,COLUMN()-2))="摘要",MATCH(GD142,日々処理!FZ:FZ,0),MATCH(GD142,INDIRECT(ADDRESS(INDIRECT(ADDRESS(ROW()-1,COLUMN()))+1,2,,,"日々処理")):INDIRECT(ADDRESS(INDIRECT(ADDRESS(ROW()-1,COLUMN()))+1000,2,,,"日々処理")),0)+INDIRECT(ADDRESS(ROW()-1,COLUMN()))),"")</f>
        <v/>
      </c>
      <c r="GF142" s="91" t="str">
        <f t="shared" ca="1" si="750"/>
        <v/>
      </c>
      <c r="GG142" s="91" t="str">
        <f t="shared" ca="1" si="775"/>
        <v/>
      </c>
      <c r="GH142" s="91" t="str">
        <f t="shared" ca="1" si="775"/>
        <v/>
      </c>
      <c r="GI142" s="91" t="str">
        <f t="shared" ca="1" si="775"/>
        <v/>
      </c>
      <c r="GJ142" s="91" t="str">
        <f t="shared" ca="1" si="775"/>
        <v/>
      </c>
      <c r="GK142" s="91" t="str">
        <f t="shared" ca="1" si="775"/>
        <v/>
      </c>
      <c r="GL142" s="91" t="str">
        <f t="shared" ca="1" si="775"/>
        <v/>
      </c>
      <c r="GM142" s="91" t="str">
        <f t="shared" ca="1" si="775"/>
        <v/>
      </c>
      <c r="GN142" s="91" t="str">
        <f t="shared" ca="1" si="775"/>
        <v/>
      </c>
      <c r="GO142" s="91" t="str">
        <f t="shared" ca="1" si="775"/>
        <v/>
      </c>
      <c r="GP142" s="91" t="str">
        <f t="shared" ca="1" si="775"/>
        <v/>
      </c>
      <c r="GQ142" s="91" t="str">
        <f t="shared" ca="1" si="775"/>
        <v/>
      </c>
      <c r="GS142" s="20" t="str">
        <f t="shared" ca="1" si="851"/>
        <v/>
      </c>
      <c r="GT142" s="21" t="str">
        <f t="shared" ca="1" si="852"/>
        <v/>
      </c>
      <c r="GU142" s="6" t="str">
        <f t="shared" ca="1" si="853"/>
        <v/>
      </c>
      <c r="GV142" s="6" t="str">
        <f t="shared" ca="1" si="854"/>
        <v/>
      </c>
      <c r="GW142" s="22" t="e">
        <f t="shared" ca="1" si="855"/>
        <v>#VALUE!</v>
      </c>
      <c r="GX142" s="22" t="e">
        <f t="shared" ca="1" si="856"/>
        <v>#VALUE!</v>
      </c>
      <c r="GY142" s="22" t="str">
        <f ca="1">IFERROR(IF(INDIRECT(ADDRESS(ROW()-1,COLUMN()-2))="摘要",MATCH(GX142,日々処理!GT:GT,0),MATCH(GX142,INDIRECT(ADDRESS(INDIRECT(ADDRESS(ROW()-1,COLUMN()))+1,2,,,"日々処理")):INDIRECT(ADDRESS(INDIRECT(ADDRESS(ROW()-1,COLUMN()))+1000,2,,,"日々処理")),0)+INDIRECT(ADDRESS(ROW()-1,COLUMN()))),"")</f>
        <v/>
      </c>
      <c r="GZ142" s="91" t="str">
        <f t="shared" ca="1" si="751"/>
        <v/>
      </c>
      <c r="HA142" s="91" t="str">
        <f t="shared" ca="1" si="776"/>
        <v/>
      </c>
      <c r="HB142" s="91" t="str">
        <f t="shared" ca="1" si="776"/>
        <v/>
      </c>
      <c r="HC142" s="91" t="str">
        <f t="shared" ca="1" si="776"/>
        <v/>
      </c>
      <c r="HD142" s="91" t="str">
        <f t="shared" ca="1" si="776"/>
        <v/>
      </c>
      <c r="HE142" s="91" t="str">
        <f t="shared" ca="1" si="776"/>
        <v/>
      </c>
      <c r="HF142" s="91" t="str">
        <f t="shared" ca="1" si="776"/>
        <v/>
      </c>
      <c r="HG142" s="91" t="str">
        <f t="shared" ca="1" si="776"/>
        <v/>
      </c>
      <c r="HH142" s="91" t="str">
        <f t="shared" ca="1" si="776"/>
        <v/>
      </c>
      <c r="HI142" s="91" t="str">
        <f t="shared" ca="1" si="776"/>
        <v/>
      </c>
      <c r="HJ142" s="91" t="str">
        <f t="shared" ca="1" si="776"/>
        <v/>
      </c>
      <c r="HK142" s="91" t="str">
        <f t="shared" ca="1" si="776"/>
        <v/>
      </c>
      <c r="HM142" s="20" t="str">
        <f t="shared" ca="1" si="857"/>
        <v/>
      </c>
      <c r="HN142" s="21" t="str">
        <f t="shared" ca="1" si="858"/>
        <v/>
      </c>
      <c r="HO142" s="6" t="str">
        <f t="shared" ca="1" si="859"/>
        <v/>
      </c>
      <c r="HP142" s="6" t="str">
        <f t="shared" ca="1" si="860"/>
        <v/>
      </c>
      <c r="HQ142" s="22" t="e">
        <f t="shared" ca="1" si="861"/>
        <v>#VALUE!</v>
      </c>
      <c r="HR142" s="22" t="e">
        <f t="shared" ca="1" si="862"/>
        <v>#VALUE!</v>
      </c>
      <c r="HS142" s="22" t="str">
        <f ca="1">IFERROR(IF(INDIRECT(ADDRESS(ROW()-1,COLUMN()-2))="摘要",MATCH(HR142,日々処理!HN:HN,0),MATCH(HR142,INDIRECT(ADDRESS(INDIRECT(ADDRESS(ROW()-1,COLUMN()))+1,2,,,"日々処理")):INDIRECT(ADDRESS(INDIRECT(ADDRESS(ROW()-1,COLUMN()))+1000,2,,,"日々処理")),0)+INDIRECT(ADDRESS(ROW()-1,COLUMN()))),"")</f>
        <v/>
      </c>
      <c r="HT142" s="91" t="str">
        <f t="shared" ca="1" si="752"/>
        <v/>
      </c>
      <c r="HU142" s="91" t="str">
        <f t="shared" ca="1" si="777"/>
        <v/>
      </c>
      <c r="HV142" s="91" t="str">
        <f t="shared" ca="1" si="777"/>
        <v/>
      </c>
      <c r="HW142" s="91" t="str">
        <f t="shared" ca="1" si="777"/>
        <v/>
      </c>
      <c r="HX142" s="91" t="str">
        <f t="shared" ca="1" si="777"/>
        <v/>
      </c>
      <c r="HY142" s="91" t="str">
        <f t="shared" ca="1" si="777"/>
        <v/>
      </c>
      <c r="HZ142" s="91" t="str">
        <f t="shared" ca="1" si="777"/>
        <v/>
      </c>
      <c r="IA142" s="91" t="str">
        <f t="shared" ca="1" si="777"/>
        <v/>
      </c>
      <c r="IB142" s="91" t="str">
        <f t="shared" ca="1" si="777"/>
        <v/>
      </c>
      <c r="IC142" s="91" t="str">
        <f t="shared" ca="1" si="777"/>
        <v/>
      </c>
      <c r="ID142" s="91" t="str">
        <f t="shared" ca="1" si="777"/>
        <v/>
      </c>
      <c r="IE142" s="91" t="str">
        <f t="shared" ca="1" si="777"/>
        <v/>
      </c>
      <c r="IG142" s="20" t="str">
        <f t="shared" ca="1" si="863"/>
        <v/>
      </c>
      <c r="IH142" s="21" t="str">
        <f t="shared" ca="1" si="864"/>
        <v/>
      </c>
      <c r="II142" s="6" t="str">
        <f t="shared" ca="1" si="865"/>
        <v/>
      </c>
      <c r="IJ142" s="6" t="str">
        <f t="shared" ca="1" si="866"/>
        <v/>
      </c>
      <c r="IK142" s="22" t="e">
        <f t="shared" ca="1" si="867"/>
        <v>#VALUE!</v>
      </c>
      <c r="IL142" s="22" t="e">
        <f t="shared" ca="1" si="868"/>
        <v>#VALUE!</v>
      </c>
      <c r="IM142" s="22" t="str">
        <f ca="1">IFERROR(IF(INDIRECT(ADDRESS(ROW()-1,COLUMN()-2))="摘要",MATCH(IL142,日々処理!IH:IH,0),MATCH(IL142,INDIRECT(ADDRESS(INDIRECT(ADDRESS(ROW()-1,COLUMN()))+1,2,,,"日々処理")):INDIRECT(ADDRESS(INDIRECT(ADDRESS(ROW()-1,COLUMN()))+1000,2,,,"日々処理")),0)+INDIRECT(ADDRESS(ROW()-1,COLUMN()))),"")</f>
        <v/>
      </c>
      <c r="IN142" s="91" t="str">
        <f t="shared" ca="1" si="753"/>
        <v/>
      </c>
      <c r="IO142" s="91" t="str">
        <f t="shared" ca="1" si="778"/>
        <v/>
      </c>
      <c r="IP142" s="91" t="str">
        <f t="shared" ca="1" si="778"/>
        <v/>
      </c>
      <c r="IQ142" s="91" t="str">
        <f t="shared" ca="1" si="778"/>
        <v/>
      </c>
      <c r="IR142" s="91" t="str">
        <f t="shared" ca="1" si="778"/>
        <v/>
      </c>
      <c r="IS142" s="91" t="str">
        <f t="shared" ca="1" si="778"/>
        <v/>
      </c>
      <c r="IT142" s="91" t="str">
        <f t="shared" ca="1" si="778"/>
        <v/>
      </c>
      <c r="IU142" s="91" t="str">
        <f t="shared" ca="1" si="778"/>
        <v/>
      </c>
      <c r="IV142" s="91" t="str">
        <f t="shared" ca="1" si="778"/>
        <v/>
      </c>
      <c r="IW142" s="91" t="str">
        <f t="shared" ca="1" si="778"/>
        <v/>
      </c>
      <c r="IX142" s="91" t="str">
        <f t="shared" ca="1" si="778"/>
        <v/>
      </c>
      <c r="IY142" s="91" t="str">
        <f t="shared" ca="1" si="778"/>
        <v/>
      </c>
      <c r="JA142" s="20" t="str">
        <f t="shared" ca="1" si="869"/>
        <v/>
      </c>
      <c r="JB142" s="21" t="str">
        <f t="shared" ca="1" si="870"/>
        <v/>
      </c>
      <c r="JC142" s="6" t="str">
        <f t="shared" ca="1" si="871"/>
        <v/>
      </c>
      <c r="JD142" s="6" t="str">
        <f t="shared" ca="1" si="872"/>
        <v/>
      </c>
      <c r="JE142" s="22" t="e">
        <f t="shared" ca="1" si="873"/>
        <v>#VALUE!</v>
      </c>
      <c r="JF142" s="22" t="e">
        <f t="shared" ca="1" si="874"/>
        <v>#VALUE!</v>
      </c>
      <c r="JG142" s="22" t="str">
        <f ca="1">IFERROR(IF(INDIRECT(ADDRESS(ROW()-1,COLUMN()-2))="摘要",MATCH(JF142,日々処理!JB:JB,0),MATCH(JF142,INDIRECT(ADDRESS(INDIRECT(ADDRESS(ROW()-1,COLUMN()))+1,2,,,"日々処理")):INDIRECT(ADDRESS(INDIRECT(ADDRESS(ROW()-1,COLUMN()))+1000,2,,,"日々処理")),0)+INDIRECT(ADDRESS(ROW()-1,COLUMN()))),"")</f>
        <v/>
      </c>
      <c r="JH142" s="91" t="str">
        <f t="shared" ca="1" si="754"/>
        <v/>
      </c>
      <c r="JI142" s="91" t="str">
        <f t="shared" ca="1" si="779"/>
        <v/>
      </c>
      <c r="JJ142" s="91" t="str">
        <f t="shared" ca="1" si="779"/>
        <v/>
      </c>
      <c r="JK142" s="91" t="str">
        <f t="shared" ca="1" si="779"/>
        <v/>
      </c>
      <c r="JL142" s="91" t="str">
        <f t="shared" ca="1" si="779"/>
        <v/>
      </c>
      <c r="JM142" s="91" t="str">
        <f t="shared" ca="1" si="779"/>
        <v/>
      </c>
      <c r="JN142" s="91" t="str">
        <f t="shared" ca="1" si="779"/>
        <v/>
      </c>
      <c r="JO142" s="91" t="str">
        <f t="shared" ca="1" si="779"/>
        <v/>
      </c>
      <c r="JP142" s="91" t="str">
        <f t="shared" ca="1" si="779"/>
        <v/>
      </c>
      <c r="JQ142" s="91" t="str">
        <f t="shared" ca="1" si="779"/>
        <v/>
      </c>
      <c r="JR142" s="91" t="str">
        <f t="shared" ca="1" si="779"/>
        <v/>
      </c>
      <c r="JS142" s="91" t="str">
        <f t="shared" ca="1" si="779"/>
        <v/>
      </c>
      <c r="JU142" s="20" t="str">
        <f t="shared" ca="1" si="875"/>
        <v/>
      </c>
      <c r="JV142" s="21" t="str">
        <f t="shared" ca="1" si="876"/>
        <v/>
      </c>
      <c r="JW142" s="6" t="str">
        <f t="shared" ca="1" si="877"/>
        <v/>
      </c>
      <c r="JX142" s="6" t="str">
        <f t="shared" ca="1" si="878"/>
        <v/>
      </c>
      <c r="JY142" s="22" t="e">
        <f t="shared" ca="1" si="879"/>
        <v>#VALUE!</v>
      </c>
      <c r="JZ142" s="22" t="e">
        <f t="shared" ca="1" si="880"/>
        <v>#VALUE!</v>
      </c>
      <c r="KA142" s="22" t="str">
        <f ca="1">IFERROR(IF(INDIRECT(ADDRESS(ROW()-1,COLUMN()-2))="摘要",MATCH(JZ142,日々処理!JV:JV,0),MATCH(JZ142,INDIRECT(ADDRESS(INDIRECT(ADDRESS(ROW()-1,COLUMN()))+1,2,,,"日々処理")):INDIRECT(ADDRESS(INDIRECT(ADDRESS(ROW()-1,COLUMN()))+1000,2,,,"日々処理")),0)+INDIRECT(ADDRESS(ROW()-1,COLUMN()))),"")</f>
        <v/>
      </c>
      <c r="KB142" s="91" t="str">
        <f t="shared" ca="1" si="755"/>
        <v/>
      </c>
      <c r="KC142" s="91" t="str">
        <f t="shared" ca="1" si="780"/>
        <v/>
      </c>
      <c r="KD142" s="91" t="str">
        <f t="shared" ca="1" si="780"/>
        <v/>
      </c>
      <c r="KE142" s="91" t="str">
        <f t="shared" ca="1" si="780"/>
        <v/>
      </c>
      <c r="KF142" s="91" t="str">
        <f t="shared" ca="1" si="780"/>
        <v/>
      </c>
      <c r="KG142" s="91" t="str">
        <f t="shared" ca="1" si="780"/>
        <v/>
      </c>
      <c r="KH142" s="91" t="str">
        <f t="shared" ca="1" si="780"/>
        <v/>
      </c>
      <c r="KI142" s="91" t="str">
        <f t="shared" ca="1" si="780"/>
        <v/>
      </c>
      <c r="KJ142" s="91" t="str">
        <f t="shared" ca="1" si="780"/>
        <v/>
      </c>
      <c r="KK142" s="91" t="str">
        <f t="shared" ca="1" si="780"/>
        <v/>
      </c>
      <c r="KL142" s="91" t="str">
        <f t="shared" ca="1" si="780"/>
        <v/>
      </c>
      <c r="KM142" s="91" t="str">
        <f t="shared" ca="1" si="780"/>
        <v/>
      </c>
      <c r="KO142" s="20" t="str">
        <f t="shared" ca="1" si="881"/>
        <v/>
      </c>
      <c r="KP142" s="21" t="str">
        <f t="shared" ca="1" si="882"/>
        <v/>
      </c>
      <c r="KQ142" s="6" t="str">
        <f t="shared" ca="1" si="883"/>
        <v/>
      </c>
      <c r="KR142" s="6" t="str">
        <f t="shared" ca="1" si="884"/>
        <v/>
      </c>
      <c r="KS142" s="22" t="e">
        <f t="shared" ca="1" si="885"/>
        <v>#VALUE!</v>
      </c>
      <c r="KT142" s="22" t="e">
        <f t="shared" ca="1" si="886"/>
        <v>#VALUE!</v>
      </c>
      <c r="KU142" s="22" t="str">
        <f ca="1">IFERROR(IF(INDIRECT(ADDRESS(ROW()-1,COLUMN()-2))="摘要",MATCH(KT142,日々処理!KP:KP,0),MATCH(KT142,INDIRECT(ADDRESS(INDIRECT(ADDRESS(ROW()-1,COLUMN()))+1,2,,,"日々処理")):INDIRECT(ADDRESS(INDIRECT(ADDRESS(ROW()-1,COLUMN()))+1000,2,,,"日々処理")),0)+INDIRECT(ADDRESS(ROW()-1,COLUMN()))),"")</f>
        <v/>
      </c>
      <c r="KV142" s="91" t="str">
        <f t="shared" ca="1" si="756"/>
        <v/>
      </c>
      <c r="KW142" s="91" t="str">
        <f t="shared" ca="1" si="781"/>
        <v/>
      </c>
      <c r="KX142" s="91" t="str">
        <f t="shared" ca="1" si="781"/>
        <v/>
      </c>
      <c r="KY142" s="91" t="str">
        <f t="shared" ca="1" si="781"/>
        <v/>
      </c>
      <c r="KZ142" s="91" t="str">
        <f t="shared" ca="1" si="781"/>
        <v/>
      </c>
      <c r="LA142" s="91" t="str">
        <f t="shared" ca="1" si="781"/>
        <v/>
      </c>
      <c r="LB142" s="91" t="str">
        <f t="shared" ca="1" si="781"/>
        <v/>
      </c>
      <c r="LC142" s="91" t="str">
        <f t="shared" ca="1" si="781"/>
        <v/>
      </c>
      <c r="LD142" s="91" t="str">
        <f t="shared" ca="1" si="781"/>
        <v/>
      </c>
      <c r="LE142" s="91" t="str">
        <f t="shared" ca="1" si="781"/>
        <v/>
      </c>
      <c r="LF142" s="91" t="str">
        <f t="shared" ca="1" si="781"/>
        <v/>
      </c>
      <c r="LG142" s="91" t="str">
        <f t="shared" ca="1" si="781"/>
        <v/>
      </c>
      <c r="LI142" s="20" t="str">
        <f t="shared" ca="1" si="887"/>
        <v/>
      </c>
      <c r="LJ142" s="21" t="str">
        <f t="shared" ca="1" si="888"/>
        <v/>
      </c>
      <c r="LK142" s="6" t="str">
        <f t="shared" ca="1" si="889"/>
        <v/>
      </c>
      <c r="LL142" s="6" t="str">
        <f t="shared" ca="1" si="890"/>
        <v/>
      </c>
      <c r="LM142" s="22" t="e">
        <f t="shared" ca="1" si="891"/>
        <v>#VALUE!</v>
      </c>
      <c r="LN142" s="22" t="e">
        <f t="shared" ca="1" si="892"/>
        <v>#VALUE!</v>
      </c>
      <c r="LO142" s="22" t="str">
        <f ca="1">IFERROR(IF(INDIRECT(ADDRESS(ROW()-1,COLUMN()-2))="摘要",MATCH(LN142,日々処理!LJ:LJ,0),MATCH(LN142,INDIRECT(ADDRESS(INDIRECT(ADDRESS(ROW()-1,COLUMN()))+1,2,,,"日々処理")):INDIRECT(ADDRESS(INDIRECT(ADDRESS(ROW()-1,COLUMN()))+1000,2,,,"日々処理")),0)+INDIRECT(ADDRESS(ROW()-1,COLUMN()))),"")</f>
        <v/>
      </c>
      <c r="LP142" s="91" t="str">
        <f t="shared" ca="1" si="757"/>
        <v/>
      </c>
      <c r="LQ142" s="91" t="str">
        <f t="shared" ca="1" si="782"/>
        <v/>
      </c>
      <c r="LR142" s="91" t="str">
        <f t="shared" ca="1" si="782"/>
        <v/>
      </c>
      <c r="LS142" s="91" t="str">
        <f t="shared" ca="1" si="782"/>
        <v/>
      </c>
      <c r="LT142" s="91" t="str">
        <f t="shared" ca="1" si="782"/>
        <v/>
      </c>
      <c r="LU142" s="91" t="str">
        <f t="shared" ca="1" si="782"/>
        <v/>
      </c>
      <c r="LV142" s="91" t="str">
        <f t="shared" ca="1" si="782"/>
        <v/>
      </c>
      <c r="LW142" s="91" t="str">
        <f t="shared" ca="1" si="782"/>
        <v/>
      </c>
      <c r="LX142" s="91" t="str">
        <f t="shared" ca="1" si="782"/>
        <v/>
      </c>
      <c r="LY142" s="91" t="str">
        <f t="shared" ca="1" si="782"/>
        <v/>
      </c>
      <c r="LZ142" s="91" t="str">
        <f t="shared" ca="1" si="782"/>
        <v/>
      </c>
      <c r="MA142" s="91" t="str">
        <f t="shared" ca="1" si="782"/>
        <v/>
      </c>
      <c r="MC142" s="20" t="str">
        <f t="shared" ca="1" si="893"/>
        <v/>
      </c>
      <c r="MD142" s="21" t="str">
        <f t="shared" ca="1" si="894"/>
        <v/>
      </c>
      <c r="ME142" s="6" t="str">
        <f t="shared" ca="1" si="895"/>
        <v/>
      </c>
      <c r="MF142" s="6" t="str">
        <f t="shared" ca="1" si="896"/>
        <v/>
      </c>
      <c r="MG142" s="22" t="e">
        <f t="shared" ca="1" si="897"/>
        <v>#VALUE!</v>
      </c>
      <c r="MH142" s="22" t="e">
        <f t="shared" ca="1" si="898"/>
        <v>#VALUE!</v>
      </c>
      <c r="MI142" s="22" t="str">
        <f ca="1">IFERROR(IF(INDIRECT(ADDRESS(ROW()-1,COLUMN()-2))="摘要",MATCH(MH142,日々処理!MD:MD,0),MATCH(MH142,INDIRECT(ADDRESS(INDIRECT(ADDRESS(ROW()-1,COLUMN()))+1,2,,,"日々処理")):INDIRECT(ADDRESS(INDIRECT(ADDRESS(ROW()-1,COLUMN()))+1000,2,,,"日々処理")),0)+INDIRECT(ADDRESS(ROW()-1,COLUMN()))),"")</f>
        <v/>
      </c>
      <c r="MJ142" s="91" t="str">
        <f t="shared" ca="1" si="758"/>
        <v/>
      </c>
      <c r="MK142" s="91" t="str">
        <f t="shared" ca="1" si="783"/>
        <v/>
      </c>
      <c r="ML142" s="91" t="str">
        <f t="shared" ca="1" si="783"/>
        <v/>
      </c>
      <c r="MM142" s="91" t="str">
        <f t="shared" ca="1" si="783"/>
        <v/>
      </c>
      <c r="MN142" s="91" t="str">
        <f t="shared" ca="1" si="783"/>
        <v/>
      </c>
      <c r="MO142" s="91" t="str">
        <f t="shared" ca="1" si="783"/>
        <v/>
      </c>
      <c r="MP142" s="91" t="str">
        <f t="shared" ca="1" si="783"/>
        <v/>
      </c>
      <c r="MQ142" s="91" t="str">
        <f t="shared" ca="1" si="783"/>
        <v/>
      </c>
      <c r="MR142" s="91" t="str">
        <f t="shared" ca="1" si="783"/>
        <v/>
      </c>
      <c r="MS142" s="91" t="str">
        <f t="shared" ca="1" si="783"/>
        <v/>
      </c>
      <c r="MT142" s="91" t="str">
        <f t="shared" ca="1" si="783"/>
        <v/>
      </c>
      <c r="MU142" s="91" t="str">
        <f t="shared" ca="1" si="783"/>
        <v/>
      </c>
      <c r="MW142" s="20" t="str">
        <f t="shared" ca="1" si="899"/>
        <v/>
      </c>
      <c r="MX142" s="21" t="str">
        <f t="shared" ca="1" si="900"/>
        <v/>
      </c>
      <c r="MY142" s="6" t="str">
        <f t="shared" ca="1" si="901"/>
        <v/>
      </c>
      <c r="MZ142" s="6" t="str">
        <f t="shared" ca="1" si="902"/>
        <v/>
      </c>
      <c r="NA142" s="22" t="e">
        <f t="shared" ca="1" si="903"/>
        <v>#VALUE!</v>
      </c>
      <c r="NB142" s="22" t="e">
        <f t="shared" ca="1" si="904"/>
        <v>#VALUE!</v>
      </c>
      <c r="NC142" s="22" t="str">
        <f ca="1">IFERROR(IF(INDIRECT(ADDRESS(ROW()-1,COLUMN()-2))="摘要",MATCH(NB142,日々処理!MX:MX,0),MATCH(NB142,INDIRECT(ADDRESS(INDIRECT(ADDRESS(ROW()-1,COLUMN()))+1,2,,,"日々処理")):INDIRECT(ADDRESS(INDIRECT(ADDRESS(ROW()-1,COLUMN()))+1000,2,,,"日々処理")),0)+INDIRECT(ADDRESS(ROW()-1,COLUMN()))),"")</f>
        <v/>
      </c>
      <c r="ND142" s="91" t="str">
        <f t="shared" ca="1" si="759"/>
        <v/>
      </c>
      <c r="NE142" s="91" t="str">
        <f t="shared" ca="1" si="784"/>
        <v/>
      </c>
      <c r="NF142" s="91" t="str">
        <f t="shared" ca="1" si="784"/>
        <v/>
      </c>
      <c r="NG142" s="91" t="str">
        <f t="shared" ca="1" si="784"/>
        <v/>
      </c>
      <c r="NH142" s="91" t="str">
        <f t="shared" ca="1" si="784"/>
        <v/>
      </c>
      <c r="NI142" s="91" t="str">
        <f t="shared" ca="1" si="784"/>
        <v/>
      </c>
      <c r="NJ142" s="91" t="str">
        <f t="shared" ca="1" si="784"/>
        <v/>
      </c>
      <c r="NK142" s="91" t="str">
        <f t="shared" ca="1" si="784"/>
        <v/>
      </c>
      <c r="NL142" s="91" t="str">
        <f t="shared" ca="1" si="784"/>
        <v/>
      </c>
      <c r="NM142" s="91" t="str">
        <f t="shared" ca="1" si="784"/>
        <v/>
      </c>
      <c r="NN142" s="91" t="str">
        <f t="shared" ca="1" si="784"/>
        <v/>
      </c>
      <c r="NO142" s="91" t="str">
        <f t="shared" ca="1" si="784"/>
        <v/>
      </c>
      <c r="NQ142" s="20" t="str">
        <f t="shared" ca="1" si="905"/>
        <v/>
      </c>
      <c r="NR142" s="21" t="str">
        <f t="shared" ca="1" si="906"/>
        <v/>
      </c>
      <c r="NS142" s="6" t="str">
        <f t="shared" ca="1" si="907"/>
        <v/>
      </c>
      <c r="NT142" s="6" t="str">
        <f t="shared" ca="1" si="908"/>
        <v/>
      </c>
      <c r="NU142" s="22" t="e">
        <f t="shared" ca="1" si="909"/>
        <v>#VALUE!</v>
      </c>
      <c r="NV142" s="22" t="e">
        <f t="shared" ca="1" si="910"/>
        <v>#VALUE!</v>
      </c>
      <c r="NW142" s="22" t="str">
        <f ca="1">IFERROR(IF(INDIRECT(ADDRESS(ROW()-1,COLUMN()-2))="摘要",MATCH(NV142,日々処理!NR:NR,0),MATCH(NV142,INDIRECT(ADDRESS(INDIRECT(ADDRESS(ROW()-1,COLUMN()))+1,2,,,"日々処理")):INDIRECT(ADDRESS(INDIRECT(ADDRESS(ROW()-1,COLUMN()))+1000,2,,,"日々処理")),0)+INDIRECT(ADDRESS(ROW()-1,COLUMN()))),"")</f>
        <v/>
      </c>
      <c r="NX142" s="91" t="str">
        <f t="shared" ca="1" si="760"/>
        <v/>
      </c>
      <c r="NY142" s="91" t="str">
        <f t="shared" ca="1" si="785"/>
        <v/>
      </c>
      <c r="NZ142" s="91" t="str">
        <f t="shared" ca="1" si="785"/>
        <v/>
      </c>
      <c r="OA142" s="91" t="str">
        <f t="shared" ca="1" si="785"/>
        <v/>
      </c>
      <c r="OB142" s="91" t="str">
        <f t="shared" ca="1" si="785"/>
        <v/>
      </c>
      <c r="OC142" s="91" t="str">
        <f t="shared" ca="1" si="785"/>
        <v/>
      </c>
      <c r="OD142" s="91" t="str">
        <f t="shared" ca="1" si="785"/>
        <v/>
      </c>
      <c r="OE142" s="91" t="str">
        <f t="shared" ca="1" si="785"/>
        <v/>
      </c>
      <c r="OF142" s="91" t="str">
        <f t="shared" ca="1" si="785"/>
        <v/>
      </c>
      <c r="OG142" s="91" t="str">
        <f t="shared" ca="1" si="785"/>
        <v/>
      </c>
      <c r="OH142" s="91" t="str">
        <f t="shared" ca="1" si="785"/>
        <v/>
      </c>
      <c r="OI142" s="91" t="str">
        <f t="shared" ca="1" si="785"/>
        <v/>
      </c>
      <c r="OK142" s="20" t="str">
        <f t="shared" ca="1" si="911"/>
        <v/>
      </c>
      <c r="OL142" s="21" t="str">
        <f t="shared" ca="1" si="912"/>
        <v/>
      </c>
      <c r="OM142" s="6" t="str">
        <f t="shared" ca="1" si="913"/>
        <v/>
      </c>
      <c r="ON142" s="6" t="str">
        <f t="shared" ca="1" si="914"/>
        <v/>
      </c>
      <c r="OO142" s="22" t="e">
        <f t="shared" ca="1" si="915"/>
        <v>#VALUE!</v>
      </c>
      <c r="OP142" s="22" t="e">
        <f t="shared" ca="1" si="916"/>
        <v>#VALUE!</v>
      </c>
      <c r="OQ142" s="22" t="str">
        <f ca="1">IFERROR(IF(INDIRECT(ADDRESS(ROW()-1,COLUMN()-2))="摘要",MATCH(OP142,日々処理!OL:OL,0),MATCH(OP142,INDIRECT(ADDRESS(INDIRECT(ADDRESS(ROW()-1,COLUMN()))+1,2,,,"日々処理")):INDIRECT(ADDRESS(INDIRECT(ADDRESS(ROW()-1,COLUMN()))+1000,2,,,"日々処理")),0)+INDIRECT(ADDRESS(ROW()-1,COLUMN()))),"")</f>
        <v/>
      </c>
      <c r="OR142" s="91" t="str">
        <f t="shared" ca="1" si="761"/>
        <v/>
      </c>
      <c r="OS142" s="91" t="str">
        <f t="shared" ca="1" si="786"/>
        <v/>
      </c>
      <c r="OT142" s="91" t="str">
        <f t="shared" ca="1" si="786"/>
        <v/>
      </c>
      <c r="OU142" s="91" t="str">
        <f t="shared" ca="1" si="786"/>
        <v/>
      </c>
      <c r="OV142" s="91" t="str">
        <f t="shared" ca="1" si="786"/>
        <v/>
      </c>
      <c r="OW142" s="91" t="str">
        <f t="shared" ca="1" si="786"/>
        <v/>
      </c>
      <c r="OX142" s="91" t="str">
        <f t="shared" ca="1" si="786"/>
        <v/>
      </c>
      <c r="OY142" s="91" t="str">
        <f t="shared" ca="1" si="786"/>
        <v/>
      </c>
      <c r="OZ142" s="91" t="str">
        <f t="shared" ca="1" si="786"/>
        <v/>
      </c>
      <c r="PA142" s="91" t="str">
        <f t="shared" ca="1" si="786"/>
        <v/>
      </c>
      <c r="PB142" s="91" t="str">
        <f t="shared" ca="1" si="786"/>
        <v/>
      </c>
      <c r="PC142" s="91" t="str">
        <f t="shared" ca="1" si="786"/>
        <v/>
      </c>
      <c r="PE142" s="20" t="str">
        <f t="shared" ca="1" si="917"/>
        <v/>
      </c>
      <c r="PF142" s="21" t="str">
        <f t="shared" ca="1" si="918"/>
        <v/>
      </c>
      <c r="PG142" s="6" t="str">
        <f t="shared" ca="1" si="919"/>
        <v/>
      </c>
      <c r="PH142" s="6" t="str">
        <f t="shared" ca="1" si="920"/>
        <v/>
      </c>
      <c r="PI142" s="22" t="e">
        <f t="shared" ca="1" si="921"/>
        <v>#VALUE!</v>
      </c>
      <c r="PJ142" s="22" t="e">
        <f t="shared" ca="1" si="922"/>
        <v>#VALUE!</v>
      </c>
      <c r="PK142" s="22" t="str">
        <f ca="1">IFERROR(IF(INDIRECT(ADDRESS(ROW()-1,COLUMN()-2))="摘要",MATCH(PJ142,日々処理!PF:PF,0),MATCH(PJ142,INDIRECT(ADDRESS(INDIRECT(ADDRESS(ROW()-1,COLUMN()))+1,2,,,"日々処理")):INDIRECT(ADDRESS(INDIRECT(ADDRESS(ROW()-1,COLUMN()))+1000,2,,,"日々処理")),0)+INDIRECT(ADDRESS(ROW()-1,COLUMN()))),"")</f>
        <v/>
      </c>
      <c r="PL142" s="91" t="str">
        <f t="shared" ca="1" si="762"/>
        <v/>
      </c>
      <c r="PM142" s="91" t="str">
        <f t="shared" ca="1" si="787"/>
        <v/>
      </c>
      <c r="PN142" s="91" t="str">
        <f t="shared" ca="1" si="787"/>
        <v/>
      </c>
      <c r="PO142" s="91" t="str">
        <f t="shared" ca="1" si="787"/>
        <v/>
      </c>
      <c r="PP142" s="91" t="str">
        <f t="shared" ca="1" si="787"/>
        <v/>
      </c>
      <c r="PQ142" s="91" t="str">
        <f t="shared" ca="1" si="787"/>
        <v/>
      </c>
      <c r="PR142" s="91" t="str">
        <f t="shared" ca="1" si="787"/>
        <v/>
      </c>
      <c r="PS142" s="91" t="str">
        <f t="shared" ca="1" si="787"/>
        <v/>
      </c>
      <c r="PT142" s="91" t="str">
        <f t="shared" ca="1" si="787"/>
        <v/>
      </c>
      <c r="PU142" s="91" t="str">
        <f t="shared" ca="1" si="787"/>
        <v/>
      </c>
      <c r="PV142" s="91" t="str">
        <f t="shared" ca="1" si="787"/>
        <v/>
      </c>
      <c r="PW142" s="91" t="str">
        <f t="shared" ca="1" si="787"/>
        <v/>
      </c>
      <c r="PY142" s="20" t="str">
        <f t="shared" ca="1" si="923"/>
        <v/>
      </c>
      <c r="PZ142" s="21" t="str">
        <f t="shared" ca="1" si="924"/>
        <v/>
      </c>
      <c r="QA142" s="6" t="str">
        <f t="shared" ca="1" si="925"/>
        <v/>
      </c>
      <c r="QB142" s="6" t="str">
        <f t="shared" ca="1" si="926"/>
        <v/>
      </c>
      <c r="QC142" s="22" t="e">
        <f t="shared" ca="1" si="927"/>
        <v>#VALUE!</v>
      </c>
      <c r="QD142" s="22" t="e">
        <f t="shared" ca="1" si="928"/>
        <v>#VALUE!</v>
      </c>
      <c r="QE142" s="22" t="str">
        <f ca="1">IFERROR(IF(INDIRECT(ADDRESS(ROW()-1,COLUMN()-2))="摘要",MATCH(QD142,日々処理!PZ:PZ,0),MATCH(QD142,INDIRECT(ADDRESS(INDIRECT(ADDRESS(ROW()-1,COLUMN()))+1,2,,,"日々処理")):INDIRECT(ADDRESS(INDIRECT(ADDRESS(ROW()-1,COLUMN()))+1000,2,,,"日々処理")),0)+INDIRECT(ADDRESS(ROW()-1,COLUMN()))),"")</f>
        <v/>
      </c>
      <c r="QF142" s="91" t="str">
        <f t="shared" ca="1" si="763"/>
        <v/>
      </c>
      <c r="QG142" s="91" t="str">
        <f t="shared" ca="1" si="788"/>
        <v/>
      </c>
      <c r="QH142" s="91" t="str">
        <f t="shared" ca="1" si="788"/>
        <v/>
      </c>
      <c r="QI142" s="91" t="str">
        <f t="shared" ca="1" si="788"/>
        <v/>
      </c>
      <c r="QJ142" s="91" t="str">
        <f t="shared" ca="1" si="788"/>
        <v/>
      </c>
      <c r="QK142" s="91" t="str">
        <f t="shared" ca="1" si="788"/>
        <v/>
      </c>
      <c r="QL142" s="91" t="str">
        <f t="shared" ca="1" si="788"/>
        <v/>
      </c>
      <c r="QM142" s="91" t="str">
        <f t="shared" ca="1" si="788"/>
        <v/>
      </c>
      <c r="QN142" s="91" t="str">
        <f t="shared" ca="1" si="788"/>
        <v/>
      </c>
      <c r="QO142" s="91" t="str">
        <f t="shared" ca="1" si="788"/>
        <v/>
      </c>
      <c r="QP142" s="91" t="str">
        <f t="shared" ca="1" si="788"/>
        <v/>
      </c>
      <c r="QQ142" s="91" t="str">
        <f t="shared" ca="1" si="788"/>
        <v/>
      </c>
      <c r="QS142" s="20" t="str">
        <f t="shared" ca="1" si="929"/>
        <v/>
      </c>
      <c r="QT142" s="21" t="str">
        <f t="shared" ca="1" si="930"/>
        <v/>
      </c>
      <c r="QU142" s="6" t="str">
        <f t="shared" ca="1" si="931"/>
        <v/>
      </c>
      <c r="QV142" s="6" t="str">
        <f t="shared" ca="1" si="932"/>
        <v/>
      </c>
      <c r="QW142" s="22" t="e">
        <f t="shared" ca="1" si="933"/>
        <v>#VALUE!</v>
      </c>
      <c r="QX142" s="22" t="e">
        <f t="shared" ca="1" si="934"/>
        <v>#VALUE!</v>
      </c>
      <c r="QY142" s="22" t="str">
        <f ca="1">IFERROR(IF(INDIRECT(ADDRESS(ROW()-1,COLUMN()-2))="摘要",MATCH(QX142,日々処理!QT:QT,0),MATCH(QX142,INDIRECT(ADDRESS(INDIRECT(ADDRESS(ROW()-1,COLUMN()))+1,2,,,"日々処理")):INDIRECT(ADDRESS(INDIRECT(ADDRESS(ROW()-1,COLUMN()))+1000,2,,,"日々処理")),0)+INDIRECT(ADDRESS(ROW()-1,COLUMN()))),"")</f>
        <v/>
      </c>
      <c r="QZ142" s="91" t="str">
        <f t="shared" ca="1" si="764"/>
        <v/>
      </c>
      <c r="RA142" s="91" t="str">
        <f t="shared" ca="1" si="789"/>
        <v/>
      </c>
      <c r="RB142" s="91" t="str">
        <f t="shared" ca="1" si="789"/>
        <v/>
      </c>
      <c r="RC142" s="91" t="str">
        <f t="shared" ca="1" si="789"/>
        <v/>
      </c>
      <c r="RD142" s="91" t="str">
        <f t="shared" ca="1" si="789"/>
        <v/>
      </c>
      <c r="RE142" s="91" t="str">
        <f t="shared" ca="1" si="789"/>
        <v/>
      </c>
      <c r="RF142" s="91" t="str">
        <f t="shared" ca="1" si="789"/>
        <v/>
      </c>
      <c r="RG142" s="91" t="str">
        <f t="shared" ca="1" si="789"/>
        <v/>
      </c>
      <c r="RH142" s="91" t="str">
        <f t="shared" ca="1" si="789"/>
        <v/>
      </c>
      <c r="RI142" s="91" t="str">
        <f t="shared" ca="1" si="789"/>
        <v/>
      </c>
      <c r="RJ142" s="91" t="str">
        <f t="shared" ca="1" si="789"/>
        <v/>
      </c>
      <c r="RK142" s="91" t="str">
        <f t="shared" ca="1" si="789"/>
        <v/>
      </c>
      <c r="RM142" s="20" t="str">
        <f t="shared" ca="1" si="935"/>
        <v/>
      </c>
      <c r="RN142" s="21" t="str">
        <f t="shared" ca="1" si="936"/>
        <v/>
      </c>
      <c r="RO142" s="6" t="str">
        <f t="shared" ca="1" si="937"/>
        <v/>
      </c>
      <c r="RP142" s="6" t="str">
        <f t="shared" ca="1" si="938"/>
        <v/>
      </c>
      <c r="RQ142" s="22" t="e">
        <f t="shared" ca="1" si="939"/>
        <v>#VALUE!</v>
      </c>
      <c r="RR142" s="22" t="e">
        <f t="shared" ca="1" si="940"/>
        <v>#VALUE!</v>
      </c>
      <c r="RS142" s="22" t="str">
        <f ca="1">IFERROR(IF(INDIRECT(ADDRESS(ROW()-1,COLUMN()-2))="摘要",MATCH(RR142,日々処理!RN:RN,0),MATCH(RR142,INDIRECT(ADDRESS(INDIRECT(ADDRESS(ROW()-1,COLUMN()))+1,2,,,"日々処理")):INDIRECT(ADDRESS(INDIRECT(ADDRESS(ROW()-1,COLUMN()))+1000,2,,,"日々処理")),0)+INDIRECT(ADDRESS(ROW()-1,COLUMN()))),"")</f>
        <v/>
      </c>
      <c r="RT142" s="91" t="str">
        <f t="shared" ca="1" si="765"/>
        <v/>
      </c>
      <c r="RU142" s="91" t="str">
        <f t="shared" ca="1" si="790"/>
        <v/>
      </c>
      <c r="RV142" s="91" t="str">
        <f t="shared" ca="1" si="790"/>
        <v/>
      </c>
      <c r="RW142" s="91" t="str">
        <f t="shared" ca="1" si="790"/>
        <v/>
      </c>
      <c r="RX142" s="91" t="str">
        <f t="shared" ca="1" si="790"/>
        <v/>
      </c>
      <c r="RY142" s="91" t="str">
        <f t="shared" ca="1" si="790"/>
        <v/>
      </c>
      <c r="RZ142" s="91" t="str">
        <f t="shared" ca="1" si="790"/>
        <v/>
      </c>
      <c r="SA142" s="91" t="str">
        <f t="shared" ca="1" si="790"/>
        <v/>
      </c>
      <c r="SB142" s="91" t="str">
        <f t="shared" ca="1" si="790"/>
        <v/>
      </c>
      <c r="SC142" s="91" t="str">
        <f t="shared" ca="1" si="790"/>
        <v/>
      </c>
      <c r="SD142" s="91" t="str">
        <f t="shared" ca="1" si="790"/>
        <v/>
      </c>
      <c r="SE142" s="91" t="str">
        <f t="shared" ca="1" si="790"/>
        <v/>
      </c>
    </row>
    <row r="143" spans="1:499" ht="12" customHeight="1">
      <c r="A143" s="20" t="str">
        <f t="shared" ca="1" si="791"/>
        <v/>
      </c>
      <c r="B143" s="21" t="str">
        <f t="shared" ca="1" si="792"/>
        <v/>
      </c>
      <c r="C143" s="6" t="str">
        <f t="shared" ca="1" si="793"/>
        <v/>
      </c>
      <c r="D143" s="6" t="str">
        <f t="shared" ca="1" si="794"/>
        <v/>
      </c>
      <c r="E143" s="22" t="e">
        <f t="shared" ca="1" si="795"/>
        <v>#VALUE!</v>
      </c>
      <c r="F143" s="22" t="e">
        <f t="shared" ca="1" si="796"/>
        <v>#VALUE!</v>
      </c>
      <c r="G143" s="22" t="str">
        <f ca="1">IFERROR(IF(INDIRECT(ADDRESS(ROW()-1,COLUMN()-2))="摘要",MATCH(F143,日々処理!B:B,0),MATCH(F143,INDIRECT(ADDRESS(INDIRECT(ADDRESS(ROW()-1,COLUMN()))+1,2,,,"日々処理")):INDIRECT(ADDRESS(INDIRECT(ADDRESS(ROW()-1,COLUMN()))+1000,2,,,"日々処理")),0)+INDIRECT(ADDRESS(ROW()-1,COLUMN()))),"")</f>
        <v/>
      </c>
      <c r="H143" s="91" t="str">
        <f t="shared" ca="1" si="741"/>
        <v/>
      </c>
      <c r="I143" s="91" t="str">
        <f t="shared" ca="1" si="766"/>
        <v/>
      </c>
      <c r="J143" s="91" t="str">
        <f t="shared" ca="1" si="766"/>
        <v/>
      </c>
      <c r="K143" s="91" t="str">
        <f t="shared" ca="1" si="766"/>
        <v/>
      </c>
      <c r="L143" s="91" t="str">
        <f t="shared" ca="1" si="766"/>
        <v/>
      </c>
      <c r="M143" s="91" t="str">
        <f t="shared" ca="1" si="766"/>
        <v/>
      </c>
      <c r="N143" s="91" t="str">
        <f t="shared" ca="1" si="766"/>
        <v/>
      </c>
      <c r="O143" s="91" t="str">
        <f t="shared" ca="1" si="766"/>
        <v/>
      </c>
      <c r="P143" s="91" t="str">
        <f t="shared" ca="1" si="766"/>
        <v/>
      </c>
      <c r="Q143" s="91" t="str">
        <f t="shared" ca="1" si="766"/>
        <v/>
      </c>
      <c r="R143" s="91" t="str">
        <f t="shared" ca="1" si="766"/>
        <v/>
      </c>
      <c r="S143" s="91" t="str">
        <f t="shared" ca="1" si="766"/>
        <v/>
      </c>
      <c r="T143" s="89"/>
      <c r="U143" s="20" t="str">
        <f t="shared" ca="1" si="797"/>
        <v/>
      </c>
      <c r="V143" s="21" t="str">
        <f t="shared" ca="1" si="798"/>
        <v/>
      </c>
      <c r="W143" s="6" t="str">
        <f t="shared" ca="1" si="799"/>
        <v/>
      </c>
      <c r="X143" s="6" t="str">
        <f t="shared" ca="1" si="800"/>
        <v/>
      </c>
      <c r="Y143" s="22" t="e">
        <f t="shared" ca="1" si="801"/>
        <v>#VALUE!</v>
      </c>
      <c r="Z143" s="22" t="e">
        <f t="shared" ca="1" si="802"/>
        <v>#VALUE!</v>
      </c>
      <c r="AA143" s="22" t="str">
        <f ca="1">IFERROR(IF(INDIRECT(ADDRESS(ROW()-1,COLUMN()-2))="摘要",MATCH(Z143,日々処理!V:V,0),MATCH(Z143,INDIRECT(ADDRESS(INDIRECT(ADDRESS(ROW()-1,COLUMN()))+1,2,,,"日々処理")):INDIRECT(ADDRESS(INDIRECT(ADDRESS(ROW()-1,COLUMN()))+1000,2,,,"日々処理")),0)+INDIRECT(ADDRESS(ROW()-1,COLUMN()))),"")</f>
        <v/>
      </c>
      <c r="AB143" s="91" t="str">
        <f t="shared" ca="1" si="742"/>
        <v/>
      </c>
      <c r="AC143" s="91" t="str">
        <f t="shared" ca="1" si="767"/>
        <v/>
      </c>
      <c r="AD143" s="91" t="str">
        <f t="shared" ca="1" si="767"/>
        <v/>
      </c>
      <c r="AE143" s="91" t="str">
        <f t="shared" ca="1" si="767"/>
        <v/>
      </c>
      <c r="AF143" s="91" t="str">
        <f t="shared" ca="1" si="767"/>
        <v/>
      </c>
      <c r="AG143" s="91" t="str">
        <f t="shared" ca="1" si="767"/>
        <v/>
      </c>
      <c r="AH143" s="91" t="str">
        <f t="shared" ca="1" si="767"/>
        <v/>
      </c>
      <c r="AI143" s="91" t="str">
        <f t="shared" ca="1" si="767"/>
        <v/>
      </c>
      <c r="AJ143" s="91" t="str">
        <f t="shared" ca="1" si="767"/>
        <v/>
      </c>
      <c r="AK143" s="91" t="str">
        <f t="shared" ca="1" si="767"/>
        <v/>
      </c>
      <c r="AL143" s="91" t="str">
        <f t="shared" ca="1" si="767"/>
        <v/>
      </c>
      <c r="AM143" s="91" t="str">
        <f t="shared" ca="1" si="767"/>
        <v/>
      </c>
      <c r="AO143" s="20" t="str">
        <f t="shared" ca="1" si="803"/>
        <v/>
      </c>
      <c r="AP143" s="21" t="str">
        <f t="shared" ca="1" si="804"/>
        <v/>
      </c>
      <c r="AQ143" s="6" t="str">
        <f t="shared" ca="1" si="805"/>
        <v/>
      </c>
      <c r="AR143" s="6" t="str">
        <f t="shared" ca="1" si="806"/>
        <v/>
      </c>
      <c r="AS143" s="22" t="e">
        <f t="shared" ca="1" si="807"/>
        <v>#VALUE!</v>
      </c>
      <c r="AT143" s="22" t="e">
        <f t="shared" ca="1" si="808"/>
        <v>#VALUE!</v>
      </c>
      <c r="AU143" s="22" t="str">
        <f ca="1">IFERROR(IF(INDIRECT(ADDRESS(ROW()-1,COLUMN()-2))="摘要",MATCH(AT143,日々処理!AP:AP,0),MATCH(AT143,INDIRECT(ADDRESS(INDIRECT(ADDRESS(ROW()-1,COLUMN()))+1,2,,,"日々処理")):INDIRECT(ADDRESS(INDIRECT(ADDRESS(ROW()-1,COLUMN()))+1000,2,,,"日々処理")),0)+INDIRECT(ADDRESS(ROW()-1,COLUMN()))),"")</f>
        <v/>
      </c>
      <c r="AV143" s="91" t="str">
        <f t="shared" ca="1" si="743"/>
        <v/>
      </c>
      <c r="AW143" s="91" t="str">
        <f t="shared" ca="1" si="768"/>
        <v/>
      </c>
      <c r="AX143" s="91" t="str">
        <f t="shared" ca="1" si="768"/>
        <v/>
      </c>
      <c r="AY143" s="91" t="str">
        <f t="shared" ca="1" si="768"/>
        <v/>
      </c>
      <c r="AZ143" s="91" t="str">
        <f t="shared" ca="1" si="768"/>
        <v/>
      </c>
      <c r="BA143" s="91" t="str">
        <f t="shared" ca="1" si="768"/>
        <v/>
      </c>
      <c r="BB143" s="91" t="str">
        <f t="shared" ca="1" si="768"/>
        <v/>
      </c>
      <c r="BC143" s="91" t="str">
        <f t="shared" ca="1" si="768"/>
        <v/>
      </c>
      <c r="BD143" s="91" t="str">
        <f t="shared" ca="1" si="768"/>
        <v/>
      </c>
      <c r="BE143" s="91" t="str">
        <f t="shared" ca="1" si="768"/>
        <v/>
      </c>
      <c r="BF143" s="91" t="str">
        <f t="shared" ca="1" si="768"/>
        <v/>
      </c>
      <c r="BG143" s="91" t="str">
        <f t="shared" ca="1" si="768"/>
        <v/>
      </c>
      <c r="BI143" s="20" t="str">
        <f t="shared" ca="1" si="809"/>
        <v/>
      </c>
      <c r="BJ143" s="21" t="str">
        <f t="shared" ca="1" si="810"/>
        <v/>
      </c>
      <c r="BK143" s="6" t="str">
        <f t="shared" ca="1" si="811"/>
        <v/>
      </c>
      <c r="BL143" s="6" t="str">
        <f t="shared" ca="1" si="812"/>
        <v/>
      </c>
      <c r="BM143" s="22" t="e">
        <f t="shared" ca="1" si="813"/>
        <v>#VALUE!</v>
      </c>
      <c r="BN143" s="22" t="e">
        <f t="shared" ca="1" si="814"/>
        <v>#VALUE!</v>
      </c>
      <c r="BO143" s="22" t="str">
        <f ca="1">IFERROR(IF(INDIRECT(ADDRESS(ROW()-1,COLUMN()-2))="摘要",MATCH(BN143,日々処理!BJ:BJ,0),MATCH(BN143,INDIRECT(ADDRESS(INDIRECT(ADDRESS(ROW()-1,COLUMN()))+1,2,,,"日々処理")):INDIRECT(ADDRESS(INDIRECT(ADDRESS(ROW()-1,COLUMN()))+1000,2,,,"日々処理")),0)+INDIRECT(ADDRESS(ROW()-1,COLUMN()))),"")</f>
        <v/>
      </c>
      <c r="BP143" s="91" t="str">
        <f t="shared" ca="1" si="744"/>
        <v/>
      </c>
      <c r="BQ143" s="91" t="str">
        <f t="shared" ca="1" si="769"/>
        <v/>
      </c>
      <c r="BR143" s="91" t="str">
        <f t="shared" ca="1" si="769"/>
        <v/>
      </c>
      <c r="BS143" s="91" t="str">
        <f t="shared" ca="1" si="769"/>
        <v/>
      </c>
      <c r="BT143" s="91" t="str">
        <f t="shared" ca="1" si="769"/>
        <v/>
      </c>
      <c r="BU143" s="91" t="str">
        <f t="shared" ca="1" si="769"/>
        <v/>
      </c>
      <c r="BV143" s="91" t="str">
        <f t="shared" ca="1" si="769"/>
        <v/>
      </c>
      <c r="BW143" s="91" t="str">
        <f t="shared" ca="1" si="769"/>
        <v/>
      </c>
      <c r="BX143" s="91" t="str">
        <f t="shared" ca="1" si="769"/>
        <v/>
      </c>
      <c r="BY143" s="91" t="str">
        <f t="shared" ca="1" si="769"/>
        <v/>
      </c>
      <c r="BZ143" s="91" t="str">
        <f t="shared" ca="1" si="769"/>
        <v/>
      </c>
      <c r="CA143" s="91" t="str">
        <f t="shared" ca="1" si="769"/>
        <v/>
      </c>
      <c r="CC143" s="20" t="str">
        <f t="shared" ca="1" si="815"/>
        <v/>
      </c>
      <c r="CD143" s="21" t="str">
        <f t="shared" ca="1" si="816"/>
        <v/>
      </c>
      <c r="CE143" s="6" t="str">
        <f t="shared" ca="1" si="817"/>
        <v/>
      </c>
      <c r="CF143" s="6" t="str">
        <f t="shared" ca="1" si="818"/>
        <v/>
      </c>
      <c r="CG143" s="22" t="e">
        <f t="shared" ca="1" si="819"/>
        <v>#VALUE!</v>
      </c>
      <c r="CH143" s="22" t="e">
        <f t="shared" ca="1" si="820"/>
        <v>#VALUE!</v>
      </c>
      <c r="CI143" s="22" t="str">
        <f ca="1">IFERROR(IF(INDIRECT(ADDRESS(ROW()-1,COLUMN()-2))="摘要",MATCH(CH143,日々処理!CD:CD,0),MATCH(CH143,INDIRECT(ADDRESS(INDIRECT(ADDRESS(ROW()-1,COLUMN()))+1,2,,,"日々処理")):INDIRECT(ADDRESS(INDIRECT(ADDRESS(ROW()-1,COLUMN()))+1000,2,,,"日々処理")),0)+INDIRECT(ADDRESS(ROW()-1,COLUMN()))),"")</f>
        <v/>
      </c>
      <c r="CJ143" s="91" t="str">
        <f t="shared" ca="1" si="745"/>
        <v/>
      </c>
      <c r="CK143" s="91" t="str">
        <f t="shared" ca="1" si="770"/>
        <v/>
      </c>
      <c r="CL143" s="91" t="str">
        <f t="shared" ca="1" si="770"/>
        <v/>
      </c>
      <c r="CM143" s="91" t="str">
        <f t="shared" ca="1" si="770"/>
        <v/>
      </c>
      <c r="CN143" s="91" t="str">
        <f t="shared" ca="1" si="770"/>
        <v/>
      </c>
      <c r="CO143" s="91" t="str">
        <f t="shared" ca="1" si="770"/>
        <v/>
      </c>
      <c r="CP143" s="91" t="str">
        <f t="shared" ca="1" si="770"/>
        <v/>
      </c>
      <c r="CQ143" s="91" t="str">
        <f t="shared" ca="1" si="770"/>
        <v/>
      </c>
      <c r="CR143" s="91" t="str">
        <f t="shared" ca="1" si="770"/>
        <v/>
      </c>
      <c r="CS143" s="91" t="str">
        <f t="shared" ca="1" si="770"/>
        <v/>
      </c>
      <c r="CT143" s="91" t="str">
        <f t="shared" ca="1" si="770"/>
        <v/>
      </c>
      <c r="CU143" s="91" t="str">
        <f t="shared" ca="1" si="770"/>
        <v/>
      </c>
      <c r="CW143" s="20" t="str">
        <f t="shared" ca="1" si="821"/>
        <v/>
      </c>
      <c r="CX143" s="21" t="str">
        <f t="shared" ca="1" si="822"/>
        <v/>
      </c>
      <c r="CY143" s="6" t="str">
        <f t="shared" ca="1" si="823"/>
        <v/>
      </c>
      <c r="CZ143" s="6" t="str">
        <f t="shared" ca="1" si="824"/>
        <v/>
      </c>
      <c r="DA143" s="22" t="e">
        <f t="shared" ca="1" si="825"/>
        <v>#VALUE!</v>
      </c>
      <c r="DB143" s="22" t="e">
        <f t="shared" ca="1" si="826"/>
        <v>#VALUE!</v>
      </c>
      <c r="DC143" s="22" t="str">
        <f ca="1">IFERROR(IF(INDIRECT(ADDRESS(ROW()-1,COLUMN()-2))="摘要",MATCH(DB143,日々処理!CX:CX,0),MATCH(DB143,INDIRECT(ADDRESS(INDIRECT(ADDRESS(ROW()-1,COLUMN()))+1,2,,,"日々処理")):INDIRECT(ADDRESS(INDIRECT(ADDRESS(ROW()-1,COLUMN()))+1000,2,,,"日々処理")),0)+INDIRECT(ADDRESS(ROW()-1,COLUMN()))),"")</f>
        <v/>
      </c>
      <c r="DD143" s="91" t="str">
        <f t="shared" ca="1" si="746"/>
        <v/>
      </c>
      <c r="DE143" s="91" t="str">
        <f t="shared" ca="1" si="771"/>
        <v/>
      </c>
      <c r="DF143" s="91" t="str">
        <f t="shared" ca="1" si="771"/>
        <v/>
      </c>
      <c r="DG143" s="91" t="str">
        <f t="shared" ca="1" si="771"/>
        <v/>
      </c>
      <c r="DH143" s="91" t="str">
        <f t="shared" ca="1" si="771"/>
        <v/>
      </c>
      <c r="DI143" s="91" t="str">
        <f t="shared" ca="1" si="771"/>
        <v/>
      </c>
      <c r="DJ143" s="91" t="str">
        <f t="shared" ca="1" si="771"/>
        <v/>
      </c>
      <c r="DK143" s="91" t="str">
        <f t="shared" ca="1" si="771"/>
        <v/>
      </c>
      <c r="DL143" s="91" t="str">
        <f t="shared" ca="1" si="771"/>
        <v/>
      </c>
      <c r="DM143" s="91" t="str">
        <f t="shared" ca="1" si="771"/>
        <v/>
      </c>
      <c r="DN143" s="91" t="str">
        <f t="shared" ca="1" si="771"/>
        <v/>
      </c>
      <c r="DO143" s="91" t="str">
        <f t="shared" ca="1" si="771"/>
        <v/>
      </c>
      <c r="DQ143" s="20" t="str">
        <f t="shared" ca="1" si="827"/>
        <v/>
      </c>
      <c r="DR143" s="21" t="str">
        <f t="shared" ca="1" si="828"/>
        <v/>
      </c>
      <c r="DS143" s="6" t="str">
        <f t="shared" ca="1" si="829"/>
        <v/>
      </c>
      <c r="DT143" s="6" t="str">
        <f t="shared" ca="1" si="830"/>
        <v/>
      </c>
      <c r="DU143" s="22" t="e">
        <f t="shared" ca="1" si="831"/>
        <v>#VALUE!</v>
      </c>
      <c r="DV143" s="22" t="e">
        <f t="shared" ca="1" si="832"/>
        <v>#VALUE!</v>
      </c>
      <c r="DW143" s="22" t="str">
        <f ca="1">IFERROR(IF(INDIRECT(ADDRESS(ROW()-1,COLUMN()-2))="摘要",MATCH(DV143,日々処理!DR:DR,0),MATCH(DV143,INDIRECT(ADDRESS(INDIRECT(ADDRESS(ROW()-1,COLUMN()))+1,2,,,"日々処理")):INDIRECT(ADDRESS(INDIRECT(ADDRESS(ROW()-1,COLUMN()))+1000,2,,,"日々処理")),0)+INDIRECT(ADDRESS(ROW()-1,COLUMN()))),"")</f>
        <v/>
      </c>
      <c r="DX143" s="91" t="str">
        <f t="shared" ca="1" si="747"/>
        <v/>
      </c>
      <c r="DY143" s="91" t="str">
        <f t="shared" ca="1" si="772"/>
        <v/>
      </c>
      <c r="DZ143" s="91" t="str">
        <f t="shared" ca="1" si="772"/>
        <v/>
      </c>
      <c r="EA143" s="91" t="str">
        <f t="shared" ca="1" si="772"/>
        <v/>
      </c>
      <c r="EB143" s="91" t="str">
        <f t="shared" ca="1" si="772"/>
        <v/>
      </c>
      <c r="EC143" s="91" t="str">
        <f t="shared" ca="1" si="772"/>
        <v/>
      </c>
      <c r="ED143" s="91" t="str">
        <f t="shared" ca="1" si="772"/>
        <v/>
      </c>
      <c r="EE143" s="91" t="str">
        <f t="shared" ca="1" si="772"/>
        <v/>
      </c>
      <c r="EF143" s="91" t="str">
        <f t="shared" ca="1" si="772"/>
        <v/>
      </c>
      <c r="EG143" s="91" t="str">
        <f t="shared" ca="1" si="772"/>
        <v/>
      </c>
      <c r="EH143" s="91" t="str">
        <f t="shared" ca="1" si="772"/>
        <v/>
      </c>
      <c r="EI143" s="91" t="str">
        <f t="shared" ca="1" si="772"/>
        <v/>
      </c>
      <c r="EK143" s="20" t="str">
        <f t="shared" ca="1" si="833"/>
        <v/>
      </c>
      <c r="EL143" s="21" t="str">
        <f t="shared" ca="1" si="834"/>
        <v/>
      </c>
      <c r="EM143" s="6" t="str">
        <f t="shared" ca="1" si="835"/>
        <v/>
      </c>
      <c r="EN143" s="6" t="str">
        <f t="shared" ca="1" si="836"/>
        <v/>
      </c>
      <c r="EO143" s="22" t="e">
        <f t="shared" ca="1" si="837"/>
        <v>#VALUE!</v>
      </c>
      <c r="EP143" s="22" t="e">
        <f t="shared" ca="1" si="838"/>
        <v>#VALUE!</v>
      </c>
      <c r="EQ143" s="22" t="str">
        <f ca="1">IFERROR(IF(INDIRECT(ADDRESS(ROW()-1,COLUMN()-2))="摘要",MATCH(EP143,日々処理!EL:EL,0),MATCH(EP143,INDIRECT(ADDRESS(INDIRECT(ADDRESS(ROW()-1,COLUMN()))+1,2,,,"日々処理")):INDIRECT(ADDRESS(INDIRECT(ADDRESS(ROW()-1,COLUMN()))+1000,2,,,"日々処理")),0)+INDIRECT(ADDRESS(ROW()-1,COLUMN()))),"")</f>
        <v/>
      </c>
      <c r="ER143" s="91" t="str">
        <f t="shared" ca="1" si="748"/>
        <v/>
      </c>
      <c r="ES143" s="91" t="str">
        <f t="shared" ca="1" si="773"/>
        <v/>
      </c>
      <c r="ET143" s="91" t="str">
        <f t="shared" ca="1" si="773"/>
        <v/>
      </c>
      <c r="EU143" s="91" t="str">
        <f t="shared" ca="1" si="773"/>
        <v/>
      </c>
      <c r="EV143" s="91" t="str">
        <f t="shared" ca="1" si="773"/>
        <v/>
      </c>
      <c r="EW143" s="91" t="str">
        <f t="shared" ca="1" si="773"/>
        <v/>
      </c>
      <c r="EX143" s="91" t="str">
        <f t="shared" ca="1" si="773"/>
        <v/>
      </c>
      <c r="EY143" s="91" t="str">
        <f t="shared" ca="1" si="773"/>
        <v/>
      </c>
      <c r="EZ143" s="91" t="str">
        <f t="shared" ca="1" si="773"/>
        <v/>
      </c>
      <c r="FA143" s="91" t="str">
        <f t="shared" ca="1" si="773"/>
        <v/>
      </c>
      <c r="FB143" s="91" t="str">
        <f t="shared" ca="1" si="773"/>
        <v/>
      </c>
      <c r="FC143" s="91" t="str">
        <f t="shared" ca="1" si="773"/>
        <v/>
      </c>
      <c r="FE143" s="20" t="str">
        <f t="shared" ca="1" si="839"/>
        <v/>
      </c>
      <c r="FF143" s="21" t="str">
        <f t="shared" ca="1" si="840"/>
        <v/>
      </c>
      <c r="FG143" s="6" t="str">
        <f t="shared" ca="1" si="841"/>
        <v/>
      </c>
      <c r="FH143" s="6" t="str">
        <f t="shared" ca="1" si="842"/>
        <v/>
      </c>
      <c r="FI143" s="22" t="e">
        <f t="shared" ca="1" si="843"/>
        <v>#VALUE!</v>
      </c>
      <c r="FJ143" s="22" t="e">
        <f t="shared" ca="1" si="844"/>
        <v>#VALUE!</v>
      </c>
      <c r="FK143" s="22" t="str">
        <f ca="1">IFERROR(IF(INDIRECT(ADDRESS(ROW()-1,COLUMN()-2))="摘要",MATCH(FJ143,日々処理!FF:FF,0),MATCH(FJ143,INDIRECT(ADDRESS(INDIRECT(ADDRESS(ROW()-1,COLUMN()))+1,2,,,"日々処理")):INDIRECT(ADDRESS(INDIRECT(ADDRESS(ROW()-1,COLUMN()))+1000,2,,,"日々処理")),0)+INDIRECT(ADDRESS(ROW()-1,COLUMN()))),"")</f>
        <v/>
      </c>
      <c r="FL143" s="91" t="str">
        <f t="shared" ca="1" si="749"/>
        <v/>
      </c>
      <c r="FM143" s="91" t="str">
        <f t="shared" ca="1" si="774"/>
        <v/>
      </c>
      <c r="FN143" s="91" t="str">
        <f t="shared" ca="1" si="774"/>
        <v/>
      </c>
      <c r="FO143" s="91" t="str">
        <f t="shared" ca="1" si="774"/>
        <v/>
      </c>
      <c r="FP143" s="91" t="str">
        <f t="shared" ca="1" si="774"/>
        <v/>
      </c>
      <c r="FQ143" s="91" t="str">
        <f t="shared" ca="1" si="774"/>
        <v/>
      </c>
      <c r="FR143" s="91" t="str">
        <f t="shared" ca="1" si="774"/>
        <v/>
      </c>
      <c r="FS143" s="91" t="str">
        <f t="shared" ca="1" si="774"/>
        <v/>
      </c>
      <c r="FT143" s="91" t="str">
        <f t="shared" ca="1" si="774"/>
        <v/>
      </c>
      <c r="FU143" s="91" t="str">
        <f t="shared" ca="1" si="774"/>
        <v/>
      </c>
      <c r="FV143" s="91" t="str">
        <f t="shared" ca="1" si="774"/>
        <v/>
      </c>
      <c r="FW143" s="91" t="str">
        <f t="shared" ca="1" si="774"/>
        <v/>
      </c>
      <c r="FY143" s="20" t="str">
        <f t="shared" ca="1" si="845"/>
        <v/>
      </c>
      <c r="FZ143" s="21" t="str">
        <f t="shared" ca="1" si="846"/>
        <v/>
      </c>
      <c r="GA143" s="6" t="str">
        <f t="shared" ca="1" si="847"/>
        <v/>
      </c>
      <c r="GB143" s="6" t="str">
        <f t="shared" ca="1" si="848"/>
        <v/>
      </c>
      <c r="GC143" s="22" t="e">
        <f t="shared" ca="1" si="849"/>
        <v>#VALUE!</v>
      </c>
      <c r="GD143" s="22" t="e">
        <f t="shared" ca="1" si="850"/>
        <v>#VALUE!</v>
      </c>
      <c r="GE143" s="22" t="str">
        <f ca="1">IFERROR(IF(INDIRECT(ADDRESS(ROW()-1,COLUMN()-2))="摘要",MATCH(GD143,日々処理!FZ:FZ,0),MATCH(GD143,INDIRECT(ADDRESS(INDIRECT(ADDRESS(ROW()-1,COLUMN()))+1,2,,,"日々処理")):INDIRECT(ADDRESS(INDIRECT(ADDRESS(ROW()-1,COLUMN()))+1000,2,,,"日々処理")),0)+INDIRECT(ADDRESS(ROW()-1,COLUMN()))),"")</f>
        <v/>
      </c>
      <c r="GF143" s="91" t="str">
        <f t="shared" ca="1" si="750"/>
        <v/>
      </c>
      <c r="GG143" s="91" t="str">
        <f t="shared" ca="1" si="775"/>
        <v/>
      </c>
      <c r="GH143" s="91" t="str">
        <f t="shared" ca="1" si="775"/>
        <v/>
      </c>
      <c r="GI143" s="91" t="str">
        <f t="shared" ca="1" si="775"/>
        <v/>
      </c>
      <c r="GJ143" s="91" t="str">
        <f t="shared" ca="1" si="775"/>
        <v/>
      </c>
      <c r="GK143" s="91" t="str">
        <f t="shared" ca="1" si="775"/>
        <v/>
      </c>
      <c r="GL143" s="91" t="str">
        <f t="shared" ca="1" si="775"/>
        <v/>
      </c>
      <c r="GM143" s="91" t="str">
        <f t="shared" ca="1" si="775"/>
        <v/>
      </c>
      <c r="GN143" s="91" t="str">
        <f t="shared" ca="1" si="775"/>
        <v/>
      </c>
      <c r="GO143" s="91" t="str">
        <f t="shared" ca="1" si="775"/>
        <v/>
      </c>
      <c r="GP143" s="91" t="str">
        <f t="shared" ca="1" si="775"/>
        <v/>
      </c>
      <c r="GQ143" s="91" t="str">
        <f t="shared" ca="1" si="775"/>
        <v/>
      </c>
      <c r="GS143" s="20" t="str">
        <f t="shared" ca="1" si="851"/>
        <v/>
      </c>
      <c r="GT143" s="21" t="str">
        <f t="shared" ca="1" si="852"/>
        <v/>
      </c>
      <c r="GU143" s="6" t="str">
        <f t="shared" ca="1" si="853"/>
        <v/>
      </c>
      <c r="GV143" s="6" t="str">
        <f t="shared" ca="1" si="854"/>
        <v/>
      </c>
      <c r="GW143" s="22" t="e">
        <f t="shared" ca="1" si="855"/>
        <v>#VALUE!</v>
      </c>
      <c r="GX143" s="22" t="e">
        <f t="shared" ca="1" si="856"/>
        <v>#VALUE!</v>
      </c>
      <c r="GY143" s="22" t="str">
        <f ca="1">IFERROR(IF(INDIRECT(ADDRESS(ROW()-1,COLUMN()-2))="摘要",MATCH(GX143,日々処理!GT:GT,0),MATCH(GX143,INDIRECT(ADDRESS(INDIRECT(ADDRESS(ROW()-1,COLUMN()))+1,2,,,"日々処理")):INDIRECT(ADDRESS(INDIRECT(ADDRESS(ROW()-1,COLUMN()))+1000,2,,,"日々処理")),0)+INDIRECT(ADDRESS(ROW()-1,COLUMN()))),"")</f>
        <v/>
      </c>
      <c r="GZ143" s="91" t="str">
        <f t="shared" ca="1" si="751"/>
        <v/>
      </c>
      <c r="HA143" s="91" t="str">
        <f t="shared" ca="1" si="776"/>
        <v/>
      </c>
      <c r="HB143" s="91" t="str">
        <f t="shared" ca="1" si="776"/>
        <v/>
      </c>
      <c r="HC143" s="91" t="str">
        <f t="shared" ca="1" si="776"/>
        <v/>
      </c>
      <c r="HD143" s="91" t="str">
        <f t="shared" ca="1" si="776"/>
        <v/>
      </c>
      <c r="HE143" s="91" t="str">
        <f t="shared" ca="1" si="776"/>
        <v/>
      </c>
      <c r="HF143" s="91" t="str">
        <f t="shared" ca="1" si="776"/>
        <v/>
      </c>
      <c r="HG143" s="91" t="str">
        <f t="shared" ca="1" si="776"/>
        <v/>
      </c>
      <c r="HH143" s="91" t="str">
        <f t="shared" ca="1" si="776"/>
        <v/>
      </c>
      <c r="HI143" s="91" t="str">
        <f t="shared" ca="1" si="776"/>
        <v/>
      </c>
      <c r="HJ143" s="91" t="str">
        <f t="shared" ca="1" si="776"/>
        <v/>
      </c>
      <c r="HK143" s="91" t="str">
        <f t="shared" ca="1" si="776"/>
        <v/>
      </c>
      <c r="HM143" s="20" t="str">
        <f t="shared" ca="1" si="857"/>
        <v/>
      </c>
      <c r="HN143" s="21" t="str">
        <f t="shared" ca="1" si="858"/>
        <v/>
      </c>
      <c r="HO143" s="6" t="str">
        <f t="shared" ca="1" si="859"/>
        <v/>
      </c>
      <c r="HP143" s="6" t="str">
        <f t="shared" ca="1" si="860"/>
        <v/>
      </c>
      <c r="HQ143" s="22" t="e">
        <f t="shared" ca="1" si="861"/>
        <v>#VALUE!</v>
      </c>
      <c r="HR143" s="22" t="e">
        <f t="shared" ca="1" si="862"/>
        <v>#VALUE!</v>
      </c>
      <c r="HS143" s="22" t="str">
        <f ca="1">IFERROR(IF(INDIRECT(ADDRESS(ROW()-1,COLUMN()-2))="摘要",MATCH(HR143,日々処理!HN:HN,0),MATCH(HR143,INDIRECT(ADDRESS(INDIRECT(ADDRESS(ROW()-1,COLUMN()))+1,2,,,"日々処理")):INDIRECT(ADDRESS(INDIRECT(ADDRESS(ROW()-1,COLUMN()))+1000,2,,,"日々処理")),0)+INDIRECT(ADDRESS(ROW()-1,COLUMN()))),"")</f>
        <v/>
      </c>
      <c r="HT143" s="91" t="str">
        <f t="shared" ca="1" si="752"/>
        <v/>
      </c>
      <c r="HU143" s="91" t="str">
        <f t="shared" ca="1" si="777"/>
        <v/>
      </c>
      <c r="HV143" s="91" t="str">
        <f t="shared" ca="1" si="777"/>
        <v/>
      </c>
      <c r="HW143" s="91" t="str">
        <f t="shared" ca="1" si="777"/>
        <v/>
      </c>
      <c r="HX143" s="91" t="str">
        <f t="shared" ca="1" si="777"/>
        <v/>
      </c>
      <c r="HY143" s="91" t="str">
        <f t="shared" ca="1" si="777"/>
        <v/>
      </c>
      <c r="HZ143" s="91" t="str">
        <f t="shared" ca="1" si="777"/>
        <v/>
      </c>
      <c r="IA143" s="91" t="str">
        <f t="shared" ca="1" si="777"/>
        <v/>
      </c>
      <c r="IB143" s="91" t="str">
        <f t="shared" ca="1" si="777"/>
        <v/>
      </c>
      <c r="IC143" s="91" t="str">
        <f t="shared" ca="1" si="777"/>
        <v/>
      </c>
      <c r="ID143" s="91" t="str">
        <f t="shared" ca="1" si="777"/>
        <v/>
      </c>
      <c r="IE143" s="91" t="str">
        <f t="shared" ca="1" si="777"/>
        <v/>
      </c>
      <c r="IG143" s="20" t="str">
        <f t="shared" ca="1" si="863"/>
        <v/>
      </c>
      <c r="IH143" s="21" t="str">
        <f t="shared" ca="1" si="864"/>
        <v/>
      </c>
      <c r="II143" s="6" t="str">
        <f t="shared" ca="1" si="865"/>
        <v/>
      </c>
      <c r="IJ143" s="6" t="str">
        <f t="shared" ca="1" si="866"/>
        <v/>
      </c>
      <c r="IK143" s="22" t="e">
        <f t="shared" ca="1" si="867"/>
        <v>#VALUE!</v>
      </c>
      <c r="IL143" s="22" t="e">
        <f t="shared" ca="1" si="868"/>
        <v>#VALUE!</v>
      </c>
      <c r="IM143" s="22" t="str">
        <f ca="1">IFERROR(IF(INDIRECT(ADDRESS(ROW()-1,COLUMN()-2))="摘要",MATCH(IL143,日々処理!IH:IH,0),MATCH(IL143,INDIRECT(ADDRESS(INDIRECT(ADDRESS(ROW()-1,COLUMN()))+1,2,,,"日々処理")):INDIRECT(ADDRESS(INDIRECT(ADDRESS(ROW()-1,COLUMN()))+1000,2,,,"日々処理")),0)+INDIRECT(ADDRESS(ROW()-1,COLUMN()))),"")</f>
        <v/>
      </c>
      <c r="IN143" s="91" t="str">
        <f t="shared" ca="1" si="753"/>
        <v/>
      </c>
      <c r="IO143" s="91" t="str">
        <f t="shared" ca="1" si="778"/>
        <v/>
      </c>
      <c r="IP143" s="91" t="str">
        <f t="shared" ca="1" si="778"/>
        <v/>
      </c>
      <c r="IQ143" s="91" t="str">
        <f t="shared" ca="1" si="778"/>
        <v/>
      </c>
      <c r="IR143" s="91" t="str">
        <f t="shared" ca="1" si="778"/>
        <v/>
      </c>
      <c r="IS143" s="91" t="str">
        <f t="shared" ca="1" si="778"/>
        <v/>
      </c>
      <c r="IT143" s="91" t="str">
        <f t="shared" ca="1" si="778"/>
        <v/>
      </c>
      <c r="IU143" s="91" t="str">
        <f t="shared" ca="1" si="778"/>
        <v/>
      </c>
      <c r="IV143" s="91" t="str">
        <f t="shared" ca="1" si="778"/>
        <v/>
      </c>
      <c r="IW143" s="91" t="str">
        <f t="shared" ca="1" si="778"/>
        <v/>
      </c>
      <c r="IX143" s="91" t="str">
        <f t="shared" ca="1" si="778"/>
        <v/>
      </c>
      <c r="IY143" s="91" t="str">
        <f t="shared" ca="1" si="778"/>
        <v/>
      </c>
      <c r="JA143" s="20" t="str">
        <f t="shared" ca="1" si="869"/>
        <v/>
      </c>
      <c r="JB143" s="21" t="str">
        <f t="shared" ca="1" si="870"/>
        <v/>
      </c>
      <c r="JC143" s="6" t="str">
        <f t="shared" ca="1" si="871"/>
        <v/>
      </c>
      <c r="JD143" s="6" t="str">
        <f t="shared" ca="1" si="872"/>
        <v/>
      </c>
      <c r="JE143" s="22" t="e">
        <f t="shared" ca="1" si="873"/>
        <v>#VALUE!</v>
      </c>
      <c r="JF143" s="22" t="e">
        <f t="shared" ca="1" si="874"/>
        <v>#VALUE!</v>
      </c>
      <c r="JG143" s="22" t="str">
        <f ca="1">IFERROR(IF(INDIRECT(ADDRESS(ROW()-1,COLUMN()-2))="摘要",MATCH(JF143,日々処理!JB:JB,0),MATCH(JF143,INDIRECT(ADDRESS(INDIRECT(ADDRESS(ROW()-1,COLUMN()))+1,2,,,"日々処理")):INDIRECT(ADDRESS(INDIRECT(ADDRESS(ROW()-1,COLUMN()))+1000,2,,,"日々処理")),0)+INDIRECT(ADDRESS(ROW()-1,COLUMN()))),"")</f>
        <v/>
      </c>
      <c r="JH143" s="91" t="str">
        <f t="shared" ca="1" si="754"/>
        <v/>
      </c>
      <c r="JI143" s="91" t="str">
        <f t="shared" ca="1" si="779"/>
        <v/>
      </c>
      <c r="JJ143" s="91" t="str">
        <f t="shared" ca="1" si="779"/>
        <v/>
      </c>
      <c r="JK143" s="91" t="str">
        <f t="shared" ca="1" si="779"/>
        <v/>
      </c>
      <c r="JL143" s="91" t="str">
        <f t="shared" ca="1" si="779"/>
        <v/>
      </c>
      <c r="JM143" s="91" t="str">
        <f t="shared" ca="1" si="779"/>
        <v/>
      </c>
      <c r="JN143" s="91" t="str">
        <f t="shared" ca="1" si="779"/>
        <v/>
      </c>
      <c r="JO143" s="91" t="str">
        <f t="shared" ca="1" si="779"/>
        <v/>
      </c>
      <c r="JP143" s="91" t="str">
        <f t="shared" ca="1" si="779"/>
        <v/>
      </c>
      <c r="JQ143" s="91" t="str">
        <f t="shared" ca="1" si="779"/>
        <v/>
      </c>
      <c r="JR143" s="91" t="str">
        <f t="shared" ca="1" si="779"/>
        <v/>
      </c>
      <c r="JS143" s="91" t="str">
        <f t="shared" ca="1" si="779"/>
        <v/>
      </c>
      <c r="JU143" s="20" t="str">
        <f t="shared" ca="1" si="875"/>
        <v/>
      </c>
      <c r="JV143" s="21" t="str">
        <f t="shared" ca="1" si="876"/>
        <v/>
      </c>
      <c r="JW143" s="6" t="str">
        <f t="shared" ca="1" si="877"/>
        <v/>
      </c>
      <c r="JX143" s="6" t="str">
        <f t="shared" ca="1" si="878"/>
        <v/>
      </c>
      <c r="JY143" s="22" t="e">
        <f t="shared" ca="1" si="879"/>
        <v>#VALUE!</v>
      </c>
      <c r="JZ143" s="22" t="e">
        <f t="shared" ca="1" si="880"/>
        <v>#VALUE!</v>
      </c>
      <c r="KA143" s="22" t="str">
        <f ca="1">IFERROR(IF(INDIRECT(ADDRESS(ROW()-1,COLUMN()-2))="摘要",MATCH(JZ143,日々処理!JV:JV,0),MATCH(JZ143,INDIRECT(ADDRESS(INDIRECT(ADDRESS(ROW()-1,COLUMN()))+1,2,,,"日々処理")):INDIRECT(ADDRESS(INDIRECT(ADDRESS(ROW()-1,COLUMN()))+1000,2,,,"日々処理")),0)+INDIRECT(ADDRESS(ROW()-1,COLUMN()))),"")</f>
        <v/>
      </c>
      <c r="KB143" s="91" t="str">
        <f t="shared" ca="1" si="755"/>
        <v/>
      </c>
      <c r="KC143" s="91" t="str">
        <f t="shared" ca="1" si="780"/>
        <v/>
      </c>
      <c r="KD143" s="91" t="str">
        <f t="shared" ca="1" si="780"/>
        <v/>
      </c>
      <c r="KE143" s="91" t="str">
        <f t="shared" ca="1" si="780"/>
        <v/>
      </c>
      <c r="KF143" s="91" t="str">
        <f t="shared" ca="1" si="780"/>
        <v/>
      </c>
      <c r="KG143" s="91" t="str">
        <f t="shared" ca="1" si="780"/>
        <v/>
      </c>
      <c r="KH143" s="91" t="str">
        <f t="shared" ca="1" si="780"/>
        <v/>
      </c>
      <c r="KI143" s="91" t="str">
        <f t="shared" ca="1" si="780"/>
        <v/>
      </c>
      <c r="KJ143" s="91" t="str">
        <f t="shared" ca="1" si="780"/>
        <v/>
      </c>
      <c r="KK143" s="91" t="str">
        <f t="shared" ca="1" si="780"/>
        <v/>
      </c>
      <c r="KL143" s="91" t="str">
        <f t="shared" ca="1" si="780"/>
        <v/>
      </c>
      <c r="KM143" s="91" t="str">
        <f t="shared" ca="1" si="780"/>
        <v/>
      </c>
      <c r="KO143" s="20" t="str">
        <f t="shared" ca="1" si="881"/>
        <v/>
      </c>
      <c r="KP143" s="21" t="str">
        <f t="shared" ca="1" si="882"/>
        <v/>
      </c>
      <c r="KQ143" s="6" t="str">
        <f t="shared" ca="1" si="883"/>
        <v/>
      </c>
      <c r="KR143" s="6" t="str">
        <f t="shared" ca="1" si="884"/>
        <v/>
      </c>
      <c r="KS143" s="22" t="e">
        <f t="shared" ca="1" si="885"/>
        <v>#VALUE!</v>
      </c>
      <c r="KT143" s="22" t="e">
        <f t="shared" ca="1" si="886"/>
        <v>#VALUE!</v>
      </c>
      <c r="KU143" s="22" t="str">
        <f ca="1">IFERROR(IF(INDIRECT(ADDRESS(ROW()-1,COLUMN()-2))="摘要",MATCH(KT143,日々処理!KP:KP,0),MATCH(KT143,INDIRECT(ADDRESS(INDIRECT(ADDRESS(ROW()-1,COLUMN()))+1,2,,,"日々処理")):INDIRECT(ADDRESS(INDIRECT(ADDRESS(ROW()-1,COLUMN()))+1000,2,,,"日々処理")),0)+INDIRECT(ADDRESS(ROW()-1,COLUMN()))),"")</f>
        <v/>
      </c>
      <c r="KV143" s="91" t="str">
        <f t="shared" ca="1" si="756"/>
        <v/>
      </c>
      <c r="KW143" s="91" t="str">
        <f t="shared" ca="1" si="781"/>
        <v/>
      </c>
      <c r="KX143" s="91" t="str">
        <f t="shared" ca="1" si="781"/>
        <v/>
      </c>
      <c r="KY143" s="91" t="str">
        <f t="shared" ca="1" si="781"/>
        <v/>
      </c>
      <c r="KZ143" s="91" t="str">
        <f t="shared" ca="1" si="781"/>
        <v/>
      </c>
      <c r="LA143" s="91" t="str">
        <f t="shared" ca="1" si="781"/>
        <v/>
      </c>
      <c r="LB143" s="91" t="str">
        <f t="shared" ca="1" si="781"/>
        <v/>
      </c>
      <c r="LC143" s="91" t="str">
        <f t="shared" ca="1" si="781"/>
        <v/>
      </c>
      <c r="LD143" s="91" t="str">
        <f t="shared" ca="1" si="781"/>
        <v/>
      </c>
      <c r="LE143" s="91" t="str">
        <f t="shared" ca="1" si="781"/>
        <v/>
      </c>
      <c r="LF143" s="91" t="str">
        <f t="shared" ca="1" si="781"/>
        <v/>
      </c>
      <c r="LG143" s="91" t="str">
        <f t="shared" ca="1" si="781"/>
        <v/>
      </c>
      <c r="LI143" s="20" t="str">
        <f t="shared" ca="1" si="887"/>
        <v/>
      </c>
      <c r="LJ143" s="21" t="str">
        <f t="shared" ca="1" si="888"/>
        <v/>
      </c>
      <c r="LK143" s="6" t="str">
        <f t="shared" ca="1" si="889"/>
        <v/>
      </c>
      <c r="LL143" s="6" t="str">
        <f t="shared" ca="1" si="890"/>
        <v/>
      </c>
      <c r="LM143" s="22" t="e">
        <f t="shared" ca="1" si="891"/>
        <v>#VALUE!</v>
      </c>
      <c r="LN143" s="22" t="e">
        <f t="shared" ca="1" si="892"/>
        <v>#VALUE!</v>
      </c>
      <c r="LO143" s="22" t="str">
        <f ca="1">IFERROR(IF(INDIRECT(ADDRESS(ROW()-1,COLUMN()-2))="摘要",MATCH(LN143,日々処理!LJ:LJ,0),MATCH(LN143,INDIRECT(ADDRESS(INDIRECT(ADDRESS(ROW()-1,COLUMN()))+1,2,,,"日々処理")):INDIRECT(ADDRESS(INDIRECT(ADDRESS(ROW()-1,COLUMN()))+1000,2,,,"日々処理")),0)+INDIRECT(ADDRESS(ROW()-1,COLUMN()))),"")</f>
        <v/>
      </c>
      <c r="LP143" s="91" t="str">
        <f t="shared" ca="1" si="757"/>
        <v/>
      </c>
      <c r="LQ143" s="91" t="str">
        <f t="shared" ca="1" si="782"/>
        <v/>
      </c>
      <c r="LR143" s="91" t="str">
        <f t="shared" ca="1" si="782"/>
        <v/>
      </c>
      <c r="LS143" s="91" t="str">
        <f t="shared" ca="1" si="782"/>
        <v/>
      </c>
      <c r="LT143" s="91" t="str">
        <f t="shared" ca="1" si="782"/>
        <v/>
      </c>
      <c r="LU143" s="91" t="str">
        <f t="shared" ca="1" si="782"/>
        <v/>
      </c>
      <c r="LV143" s="91" t="str">
        <f t="shared" ca="1" si="782"/>
        <v/>
      </c>
      <c r="LW143" s="91" t="str">
        <f t="shared" ca="1" si="782"/>
        <v/>
      </c>
      <c r="LX143" s="91" t="str">
        <f t="shared" ca="1" si="782"/>
        <v/>
      </c>
      <c r="LY143" s="91" t="str">
        <f t="shared" ca="1" si="782"/>
        <v/>
      </c>
      <c r="LZ143" s="91" t="str">
        <f t="shared" ca="1" si="782"/>
        <v/>
      </c>
      <c r="MA143" s="91" t="str">
        <f t="shared" ca="1" si="782"/>
        <v/>
      </c>
      <c r="MC143" s="20" t="str">
        <f t="shared" ca="1" si="893"/>
        <v/>
      </c>
      <c r="MD143" s="21" t="str">
        <f t="shared" ca="1" si="894"/>
        <v/>
      </c>
      <c r="ME143" s="6" t="str">
        <f t="shared" ca="1" si="895"/>
        <v/>
      </c>
      <c r="MF143" s="6" t="str">
        <f t="shared" ca="1" si="896"/>
        <v/>
      </c>
      <c r="MG143" s="22" t="e">
        <f t="shared" ca="1" si="897"/>
        <v>#VALUE!</v>
      </c>
      <c r="MH143" s="22" t="e">
        <f t="shared" ca="1" si="898"/>
        <v>#VALUE!</v>
      </c>
      <c r="MI143" s="22" t="str">
        <f ca="1">IFERROR(IF(INDIRECT(ADDRESS(ROW()-1,COLUMN()-2))="摘要",MATCH(MH143,日々処理!MD:MD,0),MATCH(MH143,INDIRECT(ADDRESS(INDIRECT(ADDRESS(ROW()-1,COLUMN()))+1,2,,,"日々処理")):INDIRECT(ADDRESS(INDIRECT(ADDRESS(ROW()-1,COLUMN()))+1000,2,,,"日々処理")),0)+INDIRECT(ADDRESS(ROW()-1,COLUMN()))),"")</f>
        <v/>
      </c>
      <c r="MJ143" s="91" t="str">
        <f t="shared" ca="1" si="758"/>
        <v/>
      </c>
      <c r="MK143" s="91" t="str">
        <f t="shared" ca="1" si="783"/>
        <v/>
      </c>
      <c r="ML143" s="91" t="str">
        <f t="shared" ca="1" si="783"/>
        <v/>
      </c>
      <c r="MM143" s="91" t="str">
        <f t="shared" ca="1" si="783"/>
        <v/>
      </c>
      <c r="MN143" s="91" t="str">
        <f t="shared" ca="1" si="783"/>
        <v/>
      </c>
      <c r="MO143" s="91" t="str">
        <f t="shared" ca="1" si="783"/>
        <v/>
      </c>
      <c r="MP143" s="91" t="str">
        <f t="shared" ca="1" si="783"/>
        <v/>
      </c>
      <c r="MQ143" s="91" t="str">
        <f t="shared" ca="1" si="783"/>
        <v/>
      </c>
      <c r="MR143" s="91" t="str">
        <f t="shared" ca="1" si="783"/>
        <v/>
      </c>
      <c r="MS143" s="91" t="str">
        <f t="shared" ca="1" si="783"/>
        <v/>
      </c>
      <c r="MT143" s="91" t="str">
        <f t="shared" ca="1" si="783"/>
        <v/>
      </c>
      <c r="MU143" s="91" t="str">
        <f t="shared" ca="1" si="783"/>
        <v/>
      </c>
      <c r="MW143" s="20" t="str">
        <f t="shared" ca="1" si="899"/>
        <v/>
      </c>
      <c r="MX143" s="21" t="str">
        <f t="shared" ca="1" si="900"/>
        <v/>
      </c>
      <c r="MY143" s="6" t="str">
        <f t="shared" ca="1" si="901"/>
        <v/>
      </c>
      <c r="MZ143" s="6" t="str">
        <f t="shared" ca="1" si="902"/>
        <v/>
      </c>
      <c r="NA143" s="22" t="e">
        <f t="shared" ca="1" si="903"/>
        <v>#VALUE!</v>
      </c>
      <c r="NB143" s="22" t="e">
        <f t="shared" ca="1" si="904"/>
        <v>#VALUE!</v>
      </c>
      <c r="NC143" s="22" t="str">
        <f ca="1">IFERROR(IF(INDIRECT(ADDRESS(ROW()-1,COLUMN()-2))="摘要",MATCH(NB143,日々処理!MX:MX,0),MATCH(NB143,INDIRECT(ADDRESS(INDIRECT(ADDRESS(ROW()-1,COLUMN()))+1,2,,,"日々処理")):INDIRECT(ADDRESS(INDIRECT(ADDRESS(ROW()-1,COLUMN()))+1000,2,,,"日々処理")),0)+INDIRECT(ADDRESS(ROW()-1,COLUMN()))),"")</f>
        <v/>
      </c>
      <c r="ND143" s="91" t="str">
        <f t="shared" ca="1" si="759"/>
        <v/>
      </c>
      <c r="NE143" s="91" t="str">
        <f t="shared" ca="1" si="784"/>
        <v/>
      </c>
      <c r="NF143" s="91" t="str">
        <f t="shared" ca="1" si="784"/>
        <v/>
      </c>
      <c r="NG143" s="91" t="str">
        <f t="shared" ca="1" si="784"/>
        <v/>
      </c>
      <c r="NH143" s="91" t="str">
        <f t="shared" ca="1" si="784"/>
        <v/>
      </c>
      <c r="NI143" s="91" t="str">
        <f t="shared" ca="1" si="784"/>
        <v/>
      </c>
      <c r="NJ143" s="91" t="str">
        <f t="shared" ca="1" si="784"/>
        <v/>
      </c>
      <c r="NK143" s="91" t="str">
        <f t="shared" ca="1" si="784"/>
        <v/>
      </c>
      <c r="NL143" s="91" t="str">
        <f t="shared" ca="1" si="784"/>
        <v/>
      </c>
      <c r="NM143" s="91" t="str">
        <f t="shared" ca="1" si="784"/>
        <v/>
      </c>
      <c r="NN143" s="91" t="str">
        <f t="shared" ca="1" si="784"/>
        <v/>
      </c>
      <c r="NO143" s="91" t="str">
        <f t="shared" ca="1" si="784"/>
        <v/>
      </c>
      <c r="NQ143" s="20" t="str">
        <f t="shared" ca="1" si="905"/>
        <v/>
      </c>
      <c r="NR143" s="21" t="str">
        <f t="shared" ca="1" si="906"/>
        <v/>
      </c>
      <c r="NS143" s="6" t="str">
        <f t="shared" ca="1" si="907"/>
        <v/>
      </c>
      <c r="NT143" s="6" t="str">
        <f t="shared" ca="1" si="908"/>
        <v/>
      </c>
      <c r="NU143" s="22" t="e">
        <f t="shared" ca="1" si="909"/>
        <v>#VALUE!</v>
      </c>
      <c r="NV143" s="22" t="e">
        <f t="shared" ca="1" si="910"/>
        <v>#VALUE!</v>
      </c>
      <c r="NW143" s="22" t="str">
        <f ca="1">IFERROR(IF(INDIRECT(ADDRESS(ROW()-1,COLUMN()-2))="摘要",MATCH(NV143,日々処理!NR:NR,0),MATCH(NV143,INDIRECT(ADDRESS(INDIRECT(ADDRESS(ROW()-1,COLUMN()))+1,2,,,"日々処理")):INDIRECT(ADDRESS(INDIRECT(ADDRESS(ROW()-1,COLUMN()))+1000,2,,,"日々処理")),0)+INDIRECT(ADDRESS(ROW()-1,COLUMN()))),"")</f>
        <v/>
      </c>
      <c r="NX143" s="91" t="str">
        <f t="shared" ca="1" si="760"/>
        <v/>
      </c>
      <c r="NY143" s="91" t="str">
        <f t="shared" ca="1" si="785"/>
        <v/>
      </c>
      <c r="NZ143" s="91" t="str">
        <f t="shared" ca="1" si="785"/>
        <v/>
      </c>
      <c r="OA143" s="91" t="str">
        <f t="shared" ca="1" si="785"/>
        <v/>
      </c>
      <c r="OB143" s="91" t="str">
        <f t="shared" ca="1" si="785"/>
        <v/>
      </c>
      <c r="OC143" s="91" t="str">
        <f t="shared" ca="1" si="785"/>
        <v/>
      </c>
      <c r="OD143" s="91" t="str">
        <f t="shared" ca="1" si="785"/>
        <v/>
      </c>
      <c r="OE143" s="91" t="str">
        <f t="shared" ca="1" si="785"/>
        <v/>
      </c>
      <c r="OF143" s="91" t="str">
        <f t="shared" ca="1" si="785"/>
        <v/>
      </c>
      <c r="OG143" s="91" t="str">
        <f t="shared" ca="1" si="785"/>
        <v/>
      </c>
      <c r="OH143" s="91" t="str">
        <f t="shared" ca="1" si="785"/>
        <v/>
      </c>
      <c r="OI143" s="91" t="str">
        <f t="shared" ca="1" si="785"/>
        <v/>
      </c>
      <c r="OK143" s="20" t="str">
        <f t="shared" ca="1" si="911"/>
        <v/>
      </c>
      <c r="OL143" s="21" t="str">
        <f t="shared" ca="1" si="912"/>
        <v/>
      </c>
      <c r="OM143" s="6" t="str">
        <f t="shared" ca="1" si="913"/>
        <v/>
      </c>
      <c r="ON143" s="6" t="str">
        <f t="shared" ca="1" si="914"/>
        <v/>
      </c>
      <c r="OO143" s="22" t="e">
        <f t="shared" ca="1" si="915"/>
        <v>#VALUE!</v>
      </c>
      <c r="OP143" s="22" t="e">
        <f t="shared" ca="1" si="916"/>
        <v>#VALUE!</v>
      </c>
      <c r="OQ143" s="22" t="str">
        <f ca="1">IFERROR(IF(INDIRECT(ADDRESS(ROW()-1,COLUMN()-2))="摘要",MATCH(OP143,日々処理!OL:OL,0),MATCH(OP143,INDIRECT(ADDRESS(INDIRECT(ADDRESS(ROW()-1,COLUMN()))+1,2,,,"日々処理")):INDIRECT(ADDRESS(INDIRECT(ADDRESS(ROW()-1,COLUMN()))+1000,2,,,"日々処理")),0)+INDIRECT(ADDRESS(ROW()-1,COLUMN()))),"")</f>
        <v/>
      </c>
      <c r="OR143" s="91" t="str">
        <f t="shared" ca="1" si="761"/>
        <v/>
      </c>
      <c r="OS143" s="91" t="str">
        <f t="shared" ca="1" si="786"/>
        <v/>
      </c>
      <c r="OT143" s="91" t="str">
        <f t="shared" ca="1" si="786"/>
        <v/>
      </c>
      <c r="OU143" s="91" t="str">
        <f t="shared" ca="1" si="786"/>
        <v/>
      </c>
      <c r="OV143" s="91" t="str">
        <f t="shared" ca="1" si="786"/>
        <v/>
      </c>
      <c r="OW143" s="91" t="str">
        <f t="shared" ca="1" si="786"/>
        <v/>
      </c>
      <c r="OX143" s="91" t="str">
        <f t="shared" ca="1" si="786"/>
        <v/>
      </c>
      <c r="OY143" s="91" t="str">
        <f t="shared" ca="1" si="786"/>
        <v/>
      </c>
      <c r="OZ143" s="91" t="str">
        <f t="shared" ca="1" si="786"/>
        <v/>
      </c>
      <c r="PA143" s="91" t="str">
        <f t="shared" ca="1" si="786"/>
        <v/>
      </c>
      <c r="PB143" s="91" t="str">
        <f t="shared" ca="1" si="786"/>
        <v/>
      </c>
      <c r="PC143" s="91" t="str">
        <f t="shared" ca="1" si="786"/>
        <v/>
      </c>
      <c r="PE143" s="20" t="str">
        <f t="shared" ca="1" si="917"/>
        <v/>
      </c>
      <c r="PF143" s="21" t="str">
        <f t="shared" ca="1" si="918"/>
        <v/>
      </c>
      <c r="PG143" s="6" t="str">
        <f t="shared" ca="1" si="919"/>
        <v/>
      </c>
      <c r="PH143" s="6" t="str">
        <f t="shared" ca="1" si="920"/>
        <v/>
      </c>
      <c r="PI143" s="22" t="e">
        <f t="shared" ca="1" si="921"/>
        <v>#VALUE!</v>
      </c>
      <c r="PJ143" s="22" t="e">
        <f t="shared" ca="1" si="922"/>
        <v>#VALUE!</v>
      </c>
      <c r="PK143" s="22" t="str">
        <f ca="1">IFERROR(IF(INDIRECT(ADDRESS(ROW()-1,COLUMN()-2))="摘要",MATCH(PJ143,日々処理!PF:PF,0),MATCH(PJ143,INDIRECT(ADDRESS(INDIRECT(ADDRESS(ROW()-1,COLUMN()))+1,2,,,"日々処理")):INDIRECT(ADDRESS(INDIRECT(ADDRESS(ROW()-1,COLUMN()))+1000,2,,,"日々処理")),0)+INDIRECT(ADDRESS(ROW()-1,COLUMN()))),"")</f>
        <v/>
      </c>
      <c r="PL143" s="91" t="str">
        <f t="shared" ca="1" si="762"/>
        <v/>
      </c>
      <c r="PM143" s="91" t="str">
        <f t="shared" ca="1" si="787"/>
        <v/>
      </c>
      <c r="PN143" s="91" t="str">
        <f t="shared" ca="1" si="787"/>
        <v/>
      </c>
      <c r="PO143" s="91" t="str">
        <f t="shared" ca="1" si="787"/>
        <v/>
      </c>
      <c r="PP143" s="91" t="str">
        <f t="shared" ca="1" si="787"/>
        <v/>
      </c>
      <c r="PQ143" s="91" t="str">
        <f t="shared" ca="1" si="787"/>
        <v/>
      </c>
      <c r="PR143" s="91" t="str">
        <f t="shared" ca="1" si="787"/>
        <v/>
      </c>
      <c r="PS143" s="91" t="str">
        <f t="shared" ca="1" si="787"/>
        <v/>
      </c>
      <c r="PT143" s="91" t="str">
        <f t="shared" ca="1" si="787"/>
        <v/>
      </c>
      <c r="PU143" s="91" t="str">
        <f t="shared" ca="1" si="787"/>
        <v/>
      </c>
      <c r="PV143" s="91" t="str">
        <f t="shared" ca="1" si="787"/>
        <v/>
      </c>
      <c r="PW143" s="91" t="str">
        <f t="shared" ca="1" si="787"/>
        <v/>
      </c>
      <c r="PY143" s="20" t="str">
        <f t="shared" ca="1" si="923"/>
        <v/>
      </c>
      <c r="PZ143" s="21" t="str">
        <f t="shared" ca="1" si="924"/>
        <v/>
      </c>
      <c r="QA143" s="6" t="str">
        <f t="shared" ca="1" si="925"/>
        <v/>
      </c>
      <c r="QB143" s="6" t="str">
        <f t="shared" ca="1" si="926"/>
        <v/>
      </c>
      <c r="QC143" s="22" t="e">
        <f t="shared" ca="1" si="927"/>
        <v>#VALUE!</v>
      </c>
      <c r="QD143" s="22" t="e">
        <f t="shared" ca="1" si="928"/>
        <v>#VALUE!</v>
      </c>
      <c r="QE143" s="22" t="str">
        <f ca="1">IFERROR(IF(INDIRECT(ADDRESS(ROW()-1,COLUMN()-2))="摘要",MATCH(QD143,日々処理!PZ:PZ,0),MATCH(QD143,INDIRECT(ADDRESS(INDIRECT(ADDRESS(ROW()-1,COLUMN()))+1,2,,,"日々処理")):INDIRECT(ADDRESS(INDIRECT(ADDRESS(ROW()-1,COLUMN()))+1000,2,,,"日々処理")),0)+INDIRECT(ADDRESS(ROW()-1,COLUMN()))),"")</f>
        <v/>
      </c>
      <c r="QF143" s="91" t="str">
        <f t="shared" ca="1" si="763"/>
        <v/>
      </c>
      <c r="QG143" s="91" t="str">
        <f t="shared" ca="1" si="788"/>
        <v/>
      </c>
      <c r="QH143" s="91" t="str">
        <f t="shared" ca="1" si="788"/>
        <v/>
      </c>
      <c r="QI143" s="91" t="str">
        <f t="shared" ca="1" si="788"/>
        <v/>
      </c>
      <c r="QJ143" s="91" t="str">
        <f t="shared" ca="1" si="788"/>
        <v/>
      </c>
      <c r="QK143" s="91" t="str">
        <f t="shared" ca="1" si="788"/>
        <v/>
      </c>
      <c r="QL143" s="91" t="str">
        <f t="shared" ca="1" si="788"/>
        <v/>
      </c>
      <c r="QM143" s="91" t="str">
        <f t="shared" ca="1" si="788"/>
        <v/>
      </c>
      <c r="QN143" s="91" t="str">
        <f t="shared" ca="1" si="788"/>
        <v/>
      </c>
      <c r="QO143" s="91" t="str">
        <f t="shared" ca="1" si="788"/>
        <v/>
      </c>
      <c r="QP143" s="91" t="str">
        <f t="shared" ca="1" si="788"/>
        <v/>
      </c>
      <c r="QQ143" s="91" t="str">
        <f t="shared" ca="1" si="788"/>
        <v/>
      </c>
      <c r="QS143" s="20" t="str">
        <f t="shared" ca="1" si="929"/>
        <v/>
      </c>
      <c r="QT143" s="21" t="str">
        <f t="shared" ca="1" si="930"/>
        <v/>
      </c>
      <c r="QU143" s="6" t="str">
        <f t="shared" ca="1" si="931"/>
        <v/>
      </c>
      <c r="QV143" s="6" t="str">
        <f t="shared" ca="1" si="932"/>
        <v/>
      </c>
      <c r="QW143" s="22" t="e">
        <f t="shared" ca="1" si="933"/>
        <v>#VALUE!</v>
      </c>
      <c r="QX143" s="22" t="e">
        <f t="shared" ca="1" si="934"/>
        <v>#VALUE!</v>
      </c>
      <c r="QY143" s="22" t="str">
        <f ca="1">IFERROR(IF(INDIRECT(ADDRESS(ROW()-1,COLUMN()-2))="摘要",MATCH(QX143,日々処理!QT:QT,0),MATCH(QX143,INDIRECT(ADDRESS(INDIRECT(ADDRESS(ROW()-1,COLUMN()))+1,2,,,"日々処理")):INDIRECT(ADDRESS(INDIRECT(ADDRESS(ROW()-1,COLUMN()))+1000,2,,,"日々処理")),0)+INDIRECT(ADDRESS(ROW()-1,COLUMN()))),"")</f>
        <v/>
      </c>
      <c r="QZ143" s="91" t="str">
        <f t="shared" ca="1" si="764"/>
        <v/>
      </c>
      <c r="RA143" s="91" t="str">
        <f t="shared" ca="1" si="789"/>
        <v/>
      </c>
      <c r="RB143" s="91" t="str">
        <f t="shared" ca="1" si="789"/>
        <v/>
      </c>
      <c r="RC143" s="91" t="str">
        <f t="shared" ca="1" si="789"/>
        <v/>
      </c>
      <c r="RD143" s="91" t="str">
        <f t="shared" ca="1" si="789"/>
        <v/>
      </c>
      <c r="RE143" s="91" t="str">
        <f t="shared" ca="1" si="789"/>
        <v/>
      </c>
      <c r="RF143" s="91" t="str">
        <f t="shared" ca="1" si="789"/>
        <v/>
      </c>
      <c r="RG143" s="91" t="str">
        <f t="shared" ca="1" si="789"/>
        <v/>
      </c>
      <c r="RH143" s="91" t="str">
        <f t="shared" ca="1" si="789"/>
        <v/>
      </c>
      <c r="RI143" s="91" t="str">
        <f t="shared" ca="1" si="789"/>
        <v/>
      </c>
      <c r="RJ143" s="91" t="str">
        <f t="shared" ca="1" si="789"/>
        <v/>
      </c>
      <c r="RK143" s="91" t="str">
        <f t="shared" ca="1" si="789"/>
        <v/>
      </c>
      <c r="RM143" s="20" t="str">
        <f t="shared" ca="1" si="935"/>
        <v/>
      </c>
      <c r="RN143" s="21" t="str">
        <f t="shared" ca="1" si="936"/>
        <v/>
      </c>
      <c r="RO143" s="6" t="str">
        <f t="shared" ca="1" si="937"/>
        <v/>
      </c>
      <c r="RP143" s="6" t="str">
        <f t="shared" ca="1" si="938"/>
        <v/>
      </c>
      <c r="RQ143" s="22" t="e">
        <f t="shared" ca="1" si="939"/>
        <v>#VALUE!</v>
      </c>
      <c r="RR143" s="22" t="e">
        <f t="shared" ca="1" si="940"/>
        <v>#VALUE!</v>
      </c>
      <c r="RS143" s="22" t="str">
        <f ca="1">IFERROR(IF(INDIRECT(ADDRESS(ROW()-1,COLUMN()-2))="摘要",MATCH(RR143,日々処理!RN:RN,0),MATCH(RR143,INDIRECT(ADDRESS(INDIRECT(ADDRESS(ROW()-1,COLUMN()))+1,2,,,"日々処理")):INDIRECT(ADDRESS(INDIRECT(ADDRESS(ROW()-1,COLUMN()))+1000,2,,,"日々処理")),0)+INDIRECT(ADDRESS(ROW()-1,COLUMN()))),"")</f>
        <v/>
      </c>
      <c r="RT143" s="91" t="str">
        <f t="shared" ca="1" si="765"/>
        <v/>
      </c>
      <c r="RU143" s="91" t="str">
        <f t="shared" ca="1" si="790"/>
        <v/>
      </c>
      <c r="RV143" s="91" t="str">
        <f t="shared" ca="1" si="790"/>
        <v/>
      </c>
      <c r="RW143" s="91" t="str">
        <f t="shared" ca="1" si="790"/>
        <v/>
      </c>
      <c r="RX143" s="91" t="str">
        <f t="shared" ca="1" si="790"/>
        <v/>
      </c>
      <c r="RY143" s="91" t="str">
        <f t="shared" ca="1" si="790"/>
        <v/>
      </c>
      <c r="RZ143" s="91" t="str">
        <f t="shared" ca="1" si="790"/>
        <v/>
      </c>
      <c r="SA143" s="91" t="str">
        <f t="shared" ca="1" si="790"/>
        <v/>
      </c>
      <c r="SB143" s="91" t="str">
        <f t="shared" ca="1" si="790"/>
        <v/>
      </c>
      <c r="SC143" s="91" t="str">
        <f t="shared" ca="1" si="790"/>
        <v/>
      </c>
      <c r="SD143" s="91" t="str">
        <f t="shared" ca="1" si="790"/>
        <v/>
      </c>
      <c r="SE143" s="91" t="str">
        <f t="shared" ca="1" si="790"/>
        <v/>
      </c>
    </row>
    <row r="144" spans="1:499" ht="12" customHeight="1">
      <c r="A144" s="20" t="str">
        <f t="shared" ca="1" si="791"/>
        <v/>
      </c>
      <c r="B144" s="21" t="str">
        <f t="shared" ca="1" si="792"/>
        <v/>
      </c>
      <c r="C144" s="6" t="str">
        <f t="shared" ca="1" si="793"/>
        <v/>
      </c>
      <c r="D144" s="6" t="str">
        <f t="shared" ca="1" si="794"/>
        <v/>
      </c>
      <c r="E144" s="22" t="e">
        <f t="shared" ca="1" si="795"/>
        <v>#VALUE!</v>
      </c>
      <c r="F144" s="22" t="e">
        <f t="shared" ca="1" si="796"/>
        <v>#VALUE!</v>
      </c>
      <c r="G144" s="22" t="str">
        <f ca="1">IFERROR(IF(INDIRECT(ADDRESS(ROW()-1,COLUMN()-2))="摘要",MATCH(F144,日々処理!B:B,0),MATCH(F144,INDIRECT(ADDRESS(INDIRECT(ADDRESS(ROW()-1,COLUMN()))+1,2,,,"日々処理")):INDIRECT(ADDRESS(INDIRECT(ADDRESS(ROW()-1,COLUMN()))+1000,2,,,"日々処理")),0)+INDIRECT(ADDRESS(ROW()-1,COLUMN()))),"")</f>
        <v/>
      </c>
      <c r="H144" s="91" t="str">
        <f t="shared" ca="1" si="741"/>
        <v/>
      </c>
      <c r="I144" s="91" t="str">
        <f t="shared" ca="1" si="766"/>
        <v/>
      </c>
      <c r="J144" s="91" t="str">
        <f t="shared" ca="1" si="766"/>
        <v/>
      </c>
      <c r="K144" s="91" t="str">
        <f t="shared" ca="1" si="766"/>
        <v/>
      </c>
      <c r="L144" s="91" t="str">
        <f t="shared" ca="1" si="766"/>
        <v/>
      </c>
      <c r="M144" s="91" t="str">
        <f t="shared" ca="1" si="766"/>
        <v/>
      </c>
      <c r="N144" s="91" t="str">
        <f t="shared" ca="1" si="766"/>
        <v/>
      </c>
      <c r="O144" s="91" t="str">
        <f t="shared" ca="1" si="766"/>
        <v/>
      </c>
      <c r="P144" s="91" t="str">
        <f t="shared" ca="1" si="766"/>
        <v/>
      </c>
      <c r="Q144" s="91" t="str">
        <f t="shared" ca="1" si="766"/>
        <v/>
      </c>
      <c r="R144" s="91" t="str">
        <f t="shared" ca="1" si="766"/>
        <v/>
      </c>
      <c r="S144" s="91" t="str">
        <f t="shared" ca="1" si="766"/>
        <v/>
      </c>
      <c r="T144" s="89"/>
      <c r="U144" s="20" t="str">
        <f t="shared" ca="1" si="797"/>
        <v/>
      </c>
      <c r="V144" s="21" t="str">
        <f t="shared" ca="1" si="798"/>
        <v/>
      </c>
      <c r="W144" s="6" t="str">
        <f t="shared" ca="1" si="799"/>
        <v/>
      </c>
      <c r="X144" s="6" t="str">
        <f t="shared" ca="1" si="800"/>
        <v/>
      </c>
      <c r="Y144" s="22" t="e">
        <f t="shared" ca="1" si="801"/>
        <v>#VALUE!</v>
      </c>
      <c r="Z144" s="22" t="e">
        <f t="shared" ca="1" si="802"/>
        <v>#VALUE!</v>
      </c>
      <c r="AA144" s="22" t="str">
        <f ca="1">IFERROR(IF(INDIRECT(ADDRESS(ROW()-1,COLUMN()-2))="摘要",MATCH(Z144,日々処理!V:V,0),MATCH(Z144,INDIRECT(ADDRESS(INDIRECT(ADDRESS(ROW()-1,COLUMN()))+1,2,,,"日々処理")):INDIRECT(ADDRESS(INDIRECT(ADDRESS(ROW()-1,COLUMN()))+1000,2,,,"日々処理")),0)+INDIRECT(ADDRESS(ROW()-1,COLUMN()))),"")</f>
        <v/>
      </c>
      <c r="AB144" s="91" t="str">
        <f t="shared" ca="1" si="742"/>
        <v/>
      </c>
      <c r="AC144" s="91" t="str">
        <f t="shared" ca="1" si="767"/>
        <v/>
      </c>
      <c r="AD144" s="91" t="str">
        <f t="shared" ca="1" si="767"/>
        <v/>
      </c>
      <c r="AE144" s="91" t="str">
        <f t="shared" ca="1" si="767"/>
        <v/>
      </c>
      <c r="AF144" s="91" t="str">
        <f t="shared" ca="1" si="767"/>
        <v/>
      </c>
      <c r="AG144" s="91" t="str">
        <f t="shared" ca="1" si="767"/>
        <v/>
      </c>
      <c r="AH144" s="91" t="str">
        <f t="shared" ca="1" si="767"/>
        <v/>
      </c>
      <c r="AI144" s="91" t="str">
        <f t="shared" ca="1" si="767"/>
        <v/>
      </c>
      <c r="AJ144" s="91" t="str">
        <f t="shared" ca="1" si="767"/>
        <v/>
      </c>
      <c r="AK144" s="91" t="str">
        <f t="shared" ca="1" si="767"/>
        <v/>
      </c>
      <c r="AL144" s="91" t="str">
        <f t="shared" ca="1" si="767"/>
        <v/>
      </c>
      <c r="AM144" s="91" t="str">
        <f t="shared" ca="1" si="767"/>
        <v/>
      </c>
      <c r="AO144" s="20" t="str">
        <f t="shared" ca="1" si="803"/>
        <v/>
      </c>
      <c r="AP144" s="21" t="str">
        <f t="shared" ca="1" si="804"/>
        <v/>
      </c>
      <c r="AQ144" s="6" t="str">
        <f t="shared" ca="1" si="805"/>
        <v/>
      </c>
      <c r="AR144" s="6" t="str">
        <f t="shared" ca="1" si="806"/>
        <v/>
      </c>
      <c r="AS144" s="22" t="e">
        <f t="shared" ca="1" si="807"/>
        <v>#VALUE!</v>
      </c>
      <c r="AT144" s="22" t="e">
        <f t="shared" ca="1" si="808"/>
        <v>#VALUE!</v>
      </c>
      <c r="AU144" s="22" t="str">
        <f ca="1">IFERROR(IF(INDIRECT(ADDRESS(ROW()-1,COLUMN()-2))="摘要",MATCH(AT144,日々処理!AP:AP,0),MATCH(AT144,INDIRECT(ADDRESS(INDIRECT(ADDRESS(ROW()-1,COLUMN()))+1,2,,,"日々処理")):INDIRECT(ADDRESS(INDIRECT(ADDRESS(ROW()-1,COLUMN()))+1000,2,,,"日々処理")),0)+INDIRECT(ADDRESS(ROW()-1,COLUMN()))),"")</f>
        <v/>
      </c>
      <c r="AV144" s="91" t="str">
        <f t="shared" ca="1" si="743"/>
        <v/>
      </c>
      <c r="AW144" s="91" t="str">
        <f t="shared" ca="1" si="768"/>
        <v/>
      </c>
      <c r="AX144" s="91" t="str">
        <f t="shared" ca="1" si="768"/>
        <v/>
      </c>
      <c r="AY144" s="91" t="str">
        <f t="shared" ca="1" si="768"/>
        <v/>
      </c>
      <c r="AZ144" s="91" t="str">
        <f t="shared" ca="1" si="768"/>
        <v/>
      </c>
      <c r="BA144" s="91" t="str">
        <f t="shared" ca="1" si="768"/>
        <v/>
      </c>
      <c r="BB144" s="91" t="str">
        <f t="shared" ca="1" si="768"/>
        <v/>
      </c>
      <c r="BC144" s="91" t="str">
        <f t="shared" ca="1" si="768"/>
        <v/>
      </c>
      <c r="BD144" s="91" t="str">
        <f t="shared" ca="1" si="768"/>
        <v/>
      </c>
      <c r="BE144" s="91" t="str">
        <f t="shared" ca="1" si="768"/>
        <v/>
      </c>
      <c r="BF144" s="91" t="str">
        <f t="shared" ca="1" si="768"/>
        <v/>
      </c>
      <c r="BG144" s="91" t="str">
        <f t="shared" ca="1" si="768"/>
        <v/>
      </c>
      <c r="BI144" s="20" t="str">
        <f t="shared" ca="1" si="809"/>
        <v/>
      </c>
      <c r="BJ144" s="21" t="str">
        <f t="shared" ca="1" si="810"/>
        <v/>
      </c>
      <c r="BK144" s="6" t="str">
        <f t="shared" ca="1" si="811"/>
        <v/>
      </c>
      <c r="BL144" s="6" t="str">
        <f t="shared" ca="1" si="812"/>
        <v/>
      </c>
      <c r="BM144" s="22" t="e">
        <f t="shared" ca="1" si="813"/>
        <v>#VALUE!</v>
      </c>
      <c r="BN144" s="22" t="e">
        <f t="shared" ca="1" si="814"/>
        <v>#VALUE!</v>
      </c>
      <c r="BO144" s="22" t="str">
        <f ca="1">IFERROR(IF(INDIRECT(ADDRESS(ROW()-1,COLUMN()-2))="摘要",MATCH(BN144,日々処理!BJ:BJ,0),MATCH(BN144,INDIRECT(ADDRESS(INDIRECT(ADDRESS(ROW()-1,COLUMN()))+1,2,,,"日々処理")):INDIRECT(ADDRESS(INDIRECT(ADDRESS(ROW()-1,COLUMN()))+1000,2,,,"日々処理")),0)+INDIRECT(ADDRESS(ROW()-1,COLUMN()))),"")</f>
        <v/>
      </c>
      <c r="BP144" s="91" t="str">
        <f t="shared" ca="1" si="744"/>
        <v/>
      </c>
      <c r="BQ144" s="91" t="str">
        <f t="shared" ca="1" si="769"/>
        <v/>
      </c>
      <c r="BR144" s="91" t="str">
        <f t="shared" ca="1" si="769"/>
        <v/>
      </c>
      <c r="BS144" s="91" t="str">
        <f t="shared" ca="1" si="769"/>
        <v/>
      </c>
      <c r="BT144" s="91" t="str">
        <f t="shared" ca="1" si="769"/>
        <v/>
      </c>
      <c r="BU144" s="91" t="str">
        <f t="shared" ca="1" si="769"/>
        <v/>
      </c>
      <c r="BV144" s="91" t="str">
        <f t="shared" ca="1" si="769"/>
        <v/>
      </c>
      <c r="BW144" s="91" t="str">
        <f t="shared" ca="1" si="769"/>
        <v/>
      </c>
      <c r="BX144" s="91" t="str">
        <f t="shared" ca="1" si="769"/>
        <v/>
      </c>
      <c r="BY144" s="91" t="str">
        <f t="shared" ca="1" si="769"/>
        <v/>
      </c>
      <c r="BZ144" s="91" t="str">
        <f t="shared" ca="1" si="769"/>
        <v/>
      </c>
      <c r="CA144" s="91" t="str">
        <f t="shared" ca="1" si="769"/>
        <v/>
      </c>
      <c r="CC144" s="20" t="str">
        <f t="shared" ca="1" si="815"/>
        <v/>
      </c>
      <c r="CD144" s="21" t="str">
        <f t="shared" ca="1" si="816"/>
        <v/>
      </c>
      <c r="CE144" s="6" t="str">
        <f t="shared" ca="1" si="817"/>
        <v/>
      </c>
      <c r="CF144" s="6" t="str">
        <f t="shared" ca="1" si="818"/>
        <v/>
      </c>
      <c r="CG144" s="22" t="e">
        <f t="shared" ca="1" si="819"/>
        <v>#VALUE!</v>
      </c>
      <c r="CH144" s="22" t="e">
        <f t="shared" ca="1" si="820"/>
        <v>#VALUE!</v>
      </c>
      <c r="CI144" s="22" t="str">
        <f ca="1">IFERROR(IF(INDIRECT(ADDRESS(ROW()-1,COLUMN()-2))="摘要",MATCH(CH144,日々処理!CD:CD,0),MATCH(CH144,INDIRECT(ADDRESS(INDIRECT(ADDRESS(ROW()-1,COLUMN()))+1,2,,,"日々処理")):INDIRECT(ADDRESS(INDIRECT(ADDRESS(ROW()-1,COLUMN()))+1000,2,,,"日々処理")),0)+INDIRECT(ADDRESS(ROW()-1,COLUMN()))),"")</f>
        <v/>
      </c>
      <c r="CJ144" s="91" t="str">
        <f t="shared" ca="1" si="745"/>
        <v/>
      </c>
      <c r="CK144" s="91" t="str">
        <f t="shared" ca="1" si="770"/>
        <v/>
      </c>
      <c r="CL144" s="91" t="str">
        <f t="shared" ca="1" si="770"/>
        <v/>
      </c>
      <c r="CM144" s="91" t="str">
        <f t="shared" ca="1" si="770"/>
        <v/>
      </c>
      <c r="CN144" s="91" t="str">
        <f t="shared" ca="1" si="770"/>
        <v/>
      </c>
      <c r="CO144" s="91" t="str">
        <f t="shared" ca="1" si="770"/>
        <v/>
      </c>
      <c r="CP144" s="91" t="str">
        <f t="shared" ca="1" si="770"/>
        <v/>
      </c>
      <c r="CQ144" s="91" t="str">
        <f t="shared" ca="1" si="770"/>
        <v/>
      </c>
      <c r="CR144" s="91" t="str">
        <f t="shared" ca="1" si="770"/>
        <v/>
      </c>
      <c r="CS144" s="91" t="str">
        <f t="shared" ca="1" si="770"/>
        <v/>
      </c>
      <c r="CT144" s="91" t="str">
        <f t="shared" ca="1" si="770"/>
        <v/>
      </c>
      <c r="CU144" s="91" t="str">
        <f t="shared" ca="1" si="770"/>
        <v/>
      </c>
      <c r="CW144" s="20" t="str">
        <f t="shared" ca="1" si="821"/>
        <v/>
      </c>
      <c r="CX144" s="21" t="str">
        <f t="shared" ca="1" si="822"/>
        <v/>
      </c>
      <c r="CY144" s="6" t="str">
        <f t="shared" ca="1" si="823"/>
        <v/>
      </c>
      <c r="CZ144" s="6" t="str">
        <f t="shared" ca="1" si="824"/>
        <v/>
      </c>
      <c r="DA144" s="22" t="e">
        <f t="shared" ca="1" si="825"/>
        <v>#VALUE!</v>
      </c>
      <c r="DB144" s="22" t="e">
        <f t="shared" ca="1" si="826"/>
        <v>#VALUE!</v>
      </c>
      <c r="DC144" s="22" t="str">
        <f ca="1">IFERROR(IF(INDIRECT(ADDRESS(ROW()-1,COLUMN()-2))="摘要",MATCH(DB144,日々処理!CX:CX,0),MATCH(DB144,INDIRECT(ADDRESS(INDIRECT(ADDRESS(ROW()-1,COLUMN()))+1,2,,,"日々処理")):INDIRECT(ADDRESS(INDIRECT(ADDRESS(ROW()-1,COLUMN()))+1000,2,,,"日々処理")),0)+INDIRECT(ADDRESS(ROW()-1,COLUMN()))),"")</f>
        <v/>
      </c>
      <c r="DD144" s="91" t="str">
        <f t="shared" ca="1" si="746"/>
        <v/>
      </c>
      <c r="DE144" s="91" t="str">
        <f t="shared" ca="1" si="771"/>
        <v/>
      </c>
      <c r="DF144" s="91" t="str">
        <f t="shared" ca="1" si="771"/>
        <v/>
      </c>
      <c r="DG144" s="91" t="str">
        <f t="shared" ca="1" si="771"/>
        <v/>
      </c>
      <c r="DH144" s="91" t="str">
        <f t="shared" ca="1" si="771"/>
        <v/>
      </c>
      <c r="DI144" s="91" t="str">
        <f t="shared" ca="1" si="771"/>
        <v/>
      </c>
      <c r="DJ144" s="91" t="str">
        <f t="shared" ca="1" si="771"/>
        <v/>
      </c>
      <c r="DK144" s="91" t="str">
        <f t="shared" ca="1" si="771"/>
        <v/>
      </c>
      <c r="DL144" s="91" t="str">
        <f t="shared" ca="1" si="771"/>
        <v/>
      </c>
      <c r="DM144" s="91" t="str">
        <f t="shared" ca="1" si="771"/>
        <v/>
      </c>
      <c r="DN144" s="91" t="str">
        <f t="shared" ca="1" si="771"/>
        <v/>
      </c>
      <c r="DO144" s="91" t="str">
        <f t="shared" ca="1" si="771"/>
        <v/>
      </c>
      <c r="DQ144" s="20" t="str">
        <f t="shared" ca="1" si="827"/>
        <v/>
      </c>
      <c r="DR144" s="21" t="str">
        <f t="shared" ca="1" si="828"/>
        <v/>
      </c>
      <c r="DS144" s="6" t="str">
        <f t="shared" ca="1" si="829"/>
        <v/>
      </c>
      <c r="DT144" s="6" t="str">
        <f t="shared" ca="1" si="830"/>
        <v/>
      </c>
      <c r="DU144" s="22" t="e">
        <f t="shared" ca="1" si="831"/>
        <v>#VALUE!</v>
      </c>
      <c r="DV144" s="22" t="e">
        <f t="shared" ca="1" si="832"/>
        <v>#VALUE!</v>
      </c>
      <c r="DW144" s="22" t="str">
        <f ca="1">IFERROR(IF(INDIRECT(ADDRESS(ROW()-1,COLUMN()-2))="摘要",MATCH(DV144,日々処理!DR:DR,0),MATCH(DV144,INDIRECT(ADDRESS(INDIRECT(ADDRESS(ROW()-1,COLUMN()))+1,2,,,"日々処理")):INDIRECT(ADDRESS(INDIRECT(ADDRESS(ROW()-1,COLUMN()))+1000,2,,,"日々処理")),0)+INDIRECT(ADDRESS(ROW()-1,COLUMN()))),"")</f>
        <v/>
      </c>
      <c r="DX144" s="91" t="str">
        <f t="shared" ca="1" si="747"/>
        <v/>
      </c>
      <c r="DY144" s="91" t="str">
        <f t="shared" ca="1" si="772"/>
        <v/>
      </c>
      <c r="DZ144" s="91" t="str">
        <f t="shared" ca="1" si="772"/>
        <v/>
      </c>
      <c r="EA144" s="91" t="str">
        <f t="shared" ca="1" si="772"/>
        <v/>
      </c>
      <c r="EB144" s="91" t="str">
        <f t="shared" ca="1" si="772"/>
        <v/>
      </c>
      <c r="EC144" s="91" t="str">
        <f t="shared" ca="1" si="772"/>
        <v/>
      </c>
      <c r="ED144" s="91" t="str">
        <f t="shared" ca="1" si="772"/>
        <v/>
      </c>
      <c r="EE144" s="91" t="str">
        <f t="shared" ca="1" si="772"/>
        <v/>
      </c>
      <c r="EF144" s="91" t="str">
        <f t="shared" ca="1" si="772"/>
        <v/>
      </c>
      <c r="EG144" s="91" t="str">
        <f t="shared" ca="1" si="772"/>
        <v/>
      </c>
      <c r="EH144" s="91" t="str">
        <f t="shared" ca="1" si="772"/>
        <v/>
      </c>
      <c r="EI144" s="91" t="str">
        <f t="shared" ca="1" si="772"/>
        <v/>
      </c>
      <c r="EK144" s="20" t="str">
        <f t="shared" ca="1" si="833"/>
        <v/>
      </c>
      <c r="EL144" s="21" t="str">
        <f t="shared" ca="1" si="834"/>
        <v/>
      </c>
      <c r="EM144" s="6" t="str">
        <f t="shared" ca="1" si="835"/>
        <v/>
      </c>
      <c r="EN144" s="6" t="str">
        <f t="shared" ca="1" si="836"/>
        <v/>
      </c>
      <c r="EO144" s="22" t="e">
        <f t="shared" ca="1" si="837"/>
        <v>#VALUE!</v>
      </c>
      <c r="EP144" s="22" t="e">
        <f t="shared" ca="1" si="838"/>
        <v>#VALUE!</v>
      </c>
      <c r="EQ144" s="22" t="str">
        <f ca="1">IFERROR(IF(INDIRECT(ADDRESS(ROW()-1,COLUMN()-2))="摘要",MATCH(EP144,日々処理!EL:EL,0),MATCH(EP144,INDIRECT(ADDRESS(INDIRECT(ADDRESS(ROW()-1,COLUMN()))+1,2,,,"日々処理")):INDIRECT(ADDRESS(INDIRECT(ADDRESS(ROW()-1,COLUMN()))+1000,2,,,"日々処理")),0)+INDIRECT(ADDRESS(ROW()-1,COLUMN()))),"")</f>
        <v/>
      </c>
      <c r="ER144" s="91" t="str">
        <f t="shared" ca="1" si="748"/>
        <v/>
      </c>
      <c r="ES144" s="91" t="str">
        <f t="shared" ca="1" si="773"/>
        <v/>
      </c>
      <c r="ET144" s="91" t="str">
        <f t="shared" ca="1" si="773"/>
        <v/>
      </c>
      <c r="EU144" s="91" t="str">
        <f t="shared" ca="1" si="773"/>
        <v/>
      </c>
      <c r="EV144" s="91" t="str">
        <f t="shared" ca="1" si="773"/>
        <v/>
      </c>
      <c r="EW144" s="91" t="str">
        <f t="shared" ca="1" si="773"/>
        <v/>
      </c>
      <c r="EX144" s="91" t="str">
        <f t="shared" ca="1" si="773"/>
        <v/>
      </c>
      <c r="EY144" s="91" t="str">
        <f t="shared" ca="1" si="773"/>
        <v/>
      </c>
      <c r="EZ144" s="91" t="str">
        <f t="shared" ca="1" si="773"/>
        <v/>
      </c>
      <c r="FA144" s="91" t="str">
        <f t="shared" ca="1" si="773"/>
        <v/>
      </c>
      <c r="FB144" s="91" t="str">
        <f t="shared" ca="1" si="773"/>
        <v/>
      </c>
      <c r="FC144" s="91" t="str">
        <f t="shared" ca="1" si="773"/>
        <v/>
      </c>
      <c r="FE144" s="20" t="str">
        <f t="shared" ca="1" si="839"/>
        <v/>
      </c>
      <c r="FF144" s="21" t="str">
        <f t="shared" ca="1" si="840"/>
        <v/>
      </c>
      <c r="FG144" s="6" t="str">
        <f t="shared" ca="1" si="841"/>
        <v/>
      </c>
      <c r="FH144" s="6" t="str">
        <f t="shared" ca="1" si="842"/>
        <v/>
      </c>
      <c r="FI144" s="22" t="e">
        <f t="shared" ca="1" si="843"/>
        <v>#VALUE!</v>
      </c>
      <c r="FJ144" s="22" t="e">
        <f t="shared" ca="1" si="844"/>
        <v>#VALUE!</v>
      </c>
      <c r="FK144" s="22" t="str">
        <f ca="1">IFERROR(IF(INDIRECT(ADDRESS(ROW()-1,COLUMN()-2))="摘要",MATCH(FJ144,日々処理!FF:FF,0),MATCH(FJ144,INDIRECT(ADDRESS(INDIRECT(ADDRESS(ROW()-1,COLUMN()))+1,2,,,"日々処理")):INDIRECT(ADDRESS(INDIRECT(ADDRESS(ROW()-1,COLUMN()))+1000,2,,,"日々処理")),0)+INDIRECT(ADDRESS(ROW()-1,COLUMN()))),"")</f>
        <v/>
      </c>
      <c r="FL144" s="91" t="str">
        <f t="shared" ca="1" si="749"/>
        <v/>
      </c>
      <c r="FM144" s="91" t="str">
        <f t="shared" ca="1" si="774"/>
        <v/>
      </c>
      <c r="FN144" s="91" t="str">
        <f t="shared" ca="1" si="774"/>
        <v/>
      </c>
      <c r="FO144" s="91" t="str">
        <f t="shared" ca="1" si="774"/>
        <v/>
      </c>
      <c r="FP144" s="91" t="str">
        <f t="shared" ca="1" si="774"/>
        <v/>
      </c>
      <c r="FQ144" s="91" t="str">
        <f t="shared" ca="1" si="774"/>
        <v/>
      </c>
      <c r="FR144" s="91" t="str">
        <f t="shared" ca="1" si="774"/>
        <v/>
      </c>
      <c r="FS144" s="91" t="str">
        <f t="shared" ca="1" si="774"/>
        <v/>
      </c>
      <c r="FT144" s="91" t="str">
        <f t="shared" ca="1" si="774"/>
        <v/>
      </c>
      <c r="FU144" s="91" t="str">
        <f t="shared" ca="1" si="774"/>
        <v/>
      </c>
      <c r="FV144" s="91" t="str">
        <f t="shared" ca="1" si="774"/>
        <v/>
      </c>
      <c r="FW144" s="91" t="str">
        <f t="shared" ca="1" si="774"/>
        <v/>
      </c>
      <c r="FY144" s="20" t="str">
        <f t="shared" ca="1" si="845"/>
        <v/>
      </c>
      <c r="FZ144" s="21" t="str">
        <f t="shared" ca="1" si="846"/>
        <v/>
      </c>
      <c r="GA144" s="6" t="str">
        <f t="shared" ca="1" si="847"/>
        <v/>
      </c>
      <c r="GB144" s="6" t="str">
        <f t="shared" ca="1" si="848"/>
        <v/>
      </c>
      <c r="GC144" s="22" t="e">
        <f t="shared" ca="1" si="849"/>
        <v>#VALUE!</v>
      </c>
      <c r="GD144" s="22" t="e">
        <f t="shared" ca="1" si="850"/>
        <v>#VALUE!</v>
      </c>
      <c r="GE144" s="22" t="str">
        <f ca="1">IFERROR(IF(INDIRECT(ADDRESS(ROW()-1,COLUMN()-2))="摘要",MATCH(GD144,日々処理!FZ:FZ,0),MATCH(GD144,INDIRECT(ADDRESS(INDIRECT(ADDRESS(ROW()-1,COLUMN()))+1,2,,,"日々処理")):INDIRECT(ADDRESS(INDIRECT(ADDRESS(ROW()-1,COLUMN()))+1000,2,,,"日々処理")),0)+INDIRECT(ADDRESS(ROW()-1,COLUMN()))),"")</f>
        <v/>
      </c>
      <c r="GF144" s="91" t="str">
        <f t="shared" ca="1" si="750"/>
        <v/>
      </c>
      <c r="GG144" s="91" t="str">
        <f t="shared" ca="1" si="775"/>
        <v/>
      </c>
      <c r="GH144" s="91" t="str">
        <f t="shared" ca="1" si="775"/>
        <v/>
      </c>
      <c r="GI144" s="91" t="str">
        <f t="shared" ca="1" si="775"/>
        <v/>
      </c>
      <c r="GJ144" s="91" t="str">
        <f t="shared" ca="1" si="775"/>
        <v/>
      </c>
      <c r="GK144" s="91" t="str">
        <f t="shared" ca="1" si="775"/>
        <v/>
      </c>
      <c r="GL144" s="91" t="str">
        <f t="shared" ca="1" si="775"/>
        <v/>
      </c>
      <c r="GM144" s="91" t="str">
        <f t="shared" ca="1" si="775"/>
        <v/>
      </c>
      <c r="GN144" s="91" t="str">
        <f t="shared" ca="1" si="775"/>
        <v/>
      </c>
      <c r="GO144" s="91" t="str">
        <f t="shared" ca="1" si="775"/>
        <v/>
      </c>
      <c r="GP144" s="91" t="str">
        <f t="shared" ca="1" si="775"/>
        <v/>
      </c>
      <c r="GQ144" s="91" t="str">
        <f t="shared" ca="1" si="775"/>
        <v/>
      </c>
      <c r="GS144" s="20" t="str">
        <f t="shared" ca="1" si="851"/>
        <v/>
      </c>
      <c r="GT144" s="21" t="str">
        <f t="shared" ca="1" si="852"/>
        <v/>
      </c>
      <c r="GU144" s="6" t="str">
        <f t="shared" ca="1" si="853"/>
        <v/>
      </c>
      <c r="GV144" s="6" t="str">
        <f t="shared" ca="1" si="854"/>
        <v/>
      </c>
      <c r="GW144" s="22" t="e">
        <f t="shared" ca="1" si="855"/>
        <v>#VALUE!</v>
      </c>
      <c r="GX144" s="22" t="e">
        <f t="shared" ca="1" si="856"/>
        <v>#VALUE!</v>
      </c>
      <c r="GY144" s="22" t="str">
        <f ca="1">IFERROR(IF(INDIRECT(ADDRESS(ROW()-1,COLUMN()-2))="摘要",MATCH(GX144,日々処理!GT:GT,0),MATCH(GX144,INDIRECT(ADDRESS(INDIRECT(ADDRESS(ROW()-1,COLUMN()))+1,2,,,"日々処理")):INDIRECT(ADDRESS(INDIRECT(ADDRESS(ROW()-1,COLUMN()))+1000,2,,,"日々処理")),0)+INDIRECT(ADDRESS(ROW()-1,COLUMN()))),"")</f>
        <v/>
      </c>
      <c r="GZ144" s="91" t="str">
        <f t="shared" ca="1" si="751"/>
        <v/>
      </c>
      <c r="HA144" s="91" t="str">
        <f t="shared" ca="1" si="776"/>
        <v/>
      </c>
      <c r="HB144" s="91" t="str">
        <f t="shared" ca="1" si="776"/>
        <v/>
      </c>
      <c r="HC144" s="91" t="str">
        <f t="shared" ca="1" si="776"/>
        <v/>
      </c>
      <c r="HD144" s="91" t="str">
        <f t="shared" ca="1" si="776"/>
        <v/>
      </c>
      <c r="HE144" s="91" t="str">
        <f t="shared" ca="1" si="776"/>
        <v/>
      </c>
      <c r="HF144" s="91" t="str">
        <f t="shared" ca="1" si="776"/>
        <v/>
      </c>
      <c r="HG144" s="91" t="str">
        <f t="shared" ca="1" si="776"/>
        <v/>
      </c>
      <c r="HH144" s="91" t="str">
        <f t="shared" ca="1" si="776"/>
        <v/>
      </c>
      <c r="HI144" s="91" t="str">
        <f t="shared" ca="1" si="776"/>
        <v/>
      </c>
      <c r="HJ144" s="91" t="str">
        <f t="shared" ca="1" si="776"/>
        <v/>
      </c>
      <c r="HK144" s="91" t="str">
        <f t="shared" ca="1" si="776"/>
        <v/>
      </c>
      <c r="HM144" s="20" t="str">
        <f t="shared" ca="1" si="857"/>
        <v/>
      </c>
      <c r="HN144" s="21" t="str">
        <f t="shared" ca="1" si="858"/>
        <v/>
      </c>
      <c r="HO144" s="6" t="str">
        <f t="shared" ca="1" si="859"/>
        <v/>
      </c>
      <c r="HP144" s="6" t="str">
        <f t="shared" ca="1" si="860"/>
        <v/>
      </c>
      <c r="HQ144" s="22" t="e">
        <f t="shared" ca="1" si="861"/>
        <v>#VALUE!</v>
      </c>
      <c r="HR144" s="22" t="e">
        <f t="shared" ca="1" si="862"/>
        <v>#VALUE!</v>
      </c>
      <c r="HS144" s="22" t="str">
        <f ca="1">IFERROR(IF(INDIRECT(ADDRESS(ROW()-1,COLUMN()-2))="摘要",MATCH(HR144,日々処理!HN:HN,0),MATCH(HR144,INDIRECT(ADDRESS(INDIRECT(ADDRESS(ROW()-1,COLUMN()))+1,2,,,"日々処理")):INDIRECT(ADDRESS(INDIRECT(ADDRESS(ROW()-1,COLUMN()))+1000,2,,,"日々処理")),0)+INDIRECT(ADDRESS(ROW()-1,COLUMN()))),"")</f>
        <v/>
      </c>
      <c r="HT144" s="91" t="str">
        <f t="shared" ca="1" si="752"/>
        <v/>
      </c>
      <c r="HU144" s="91" t="str">
        <f t="shared" ca="1" si="777"/>
        <v/>
      </c>
      <c r="HV144" s="91" t="str">
        <f t="shared" ca="1" si="777"/>
        <v/>
      </c>
      <c r="HW144" s="91" t="str">
        <f t="shared" ca="1" si="777"/>
        <v/>
      </c>
      <c r="HX144" s="91" t="str">
        <f t="shared" ca="1" si="777"/>
        <v/>
      </c>
      <c r="HY144" s="91" t="str">
        <f t="shared" ca="1" si="777"/>
        <v/>
      </c>
      <c r="HZ144" s="91" t="str">
        <f t="shared" ca="1" si="777"/>
        <v/>
      </c>
      <c r="IA144" s="91" t="str">
        <f t="shared" ca="1" si="777"/>
        <v/>
      </c>
      <c r="IB144" s="91" t="str">
        <f t="shared" ca="1" si="777"/>
        <v/>
      </c>
      <c r="IC144" s="91" t="str">
        <f t="shared" ca="1" si="777"/>
        <v/>
      </c>
      <c r="ID144" s="91" t="str">
        <f t="shared" ca="1" si="777"/>
        <v/>
      </c>
      <c r="IE144" s="91" t="str">
        <f t="shared" ca="1" si="777"/>
        <v/>
      </c>
      <c r="IG144" s="20" t="str">
        <f t="shared" ca="1" si="863"/>
        <v/>
      </c>
      <c r="IH144" s="21" t="str">
        <f t="shared" ca="1" si="864"/>
        <v/>
      </c>
      <c r="II144" s="6" t="str">
        <f t="shared" ca="1" si="865"/>
        <v/>
      </c>
      <c r="IJ144" s="6" t="str">
        <f t="shared" ca="1" si="866"/>
        <v/>
      </c>
      <c r="IK144" s="22" t="e">
        <f t="shared" ca="1" si="867"/>
        <v>#VALUE!</v>
      </c>
      <c r="IL144" s="22" t="e">
        <f t="shared" ca="1" si="868"/>
        <v>#VALUE!</v>
      </c>
      <c r="IM144" s="22" t="str">
        <f ca="1">IFERROR(IF(INDIRECT(ADDRESS(ROW()-1,COLUMN()-2))="摘要",MATCH(IL144,日々処理!IH:IH,0),MATCH(IL144,INDIRECT(ADDRESS(INDIRECT(ADDRESS(ROW()-1,COLUMN()))+1,2,,,"日々処理")):INDIRECT(ADDRESS(INDIRECT(ADDRESS(ROW()-1,COLUMN()))+1000,2,,,"日々処理")),0)+INDIRECT(ADDRESS(ROW()-1,COLUMN()))),"")</f>
        <v/>
      </c>
      <c r="IN144" s="91" t="str">
        <f t="shared" ca="1" si="753"/>
        <v/>
      </c>
      <c r="IO144" s="91" t="str">
        <f t="shared" ca="1" si="778"/>
        <v/>
      </c>
      <c r="IP144" s="91" t="str">
        <f t="shared" ca="1" si="778"/>
        <v/>
      </c>
      <c r="IQ144" s="91" t="str">
        <f t="shared" ca="1" si="778"/>
        <v/>
      </c>
      <c r="IR144" s="91" t="str">
        <f t="shared" ca="1" si="778"/>
        <v/>
      </c>
      <c r="IS144" s="91" t="str">
        <f t="shared" ca="1" si="778"/>
        <v/>
      </c>
      <c r="IT144" s="91" t="str">
        <f t="shared" ca="1" si="778"/>
        <v/>
      </c>
      <c r="IU144" s="91" t="str">
        <f t="shared" ca="1" si="778"/>
        <v/>
      </c>
      <c r="IV144" s="91" t="str">
        <f t="shared" ca="1" si="778"/>
        <v/>
      </c>
      <c r="IW144" s="91" t="str">
        <f t="shared" ca="1" si="778"/>
        <v/>
      </c>
      <c r="IX144" s="91" t="str">
        <f t="shared" ca="1" si="778"/>
        <v/>
      </c>
      <c r="IY144" s="91" t="str">
        <f t="shared" ca="1" si="778"/>
        <v/>
      </c>
      <c r="JA144" s="20" t="str">
        <f t="shared" ca="1" si="869"/>
        <v/>
      </c>
      <c r="JB144" s="21" t="str">
        <f t="shared" ca="1" si="870"/>
        <v/>
      </c>
      <c r="JC144" s="6" t="str">
        <f t="shared" ca="1" si="871"/>
        <v/>
      </c>
      <c r="JD144" s="6" t="str">
        <f t="shared" ca="1" si="872"/>
        <v/>
      </c>
      <c r="JE144" s="22" t="e">
        <f t="shared" ca="1" si="873"/>
        <v>#VALUE!</v>
      </c>
      <c r="JF144" s="22" t="e">
        <f t="shared" ca="1" si="874"/>
        <v>#VALUE!</v>
      </c>
      <c r="JG144" s="22" t="str">
        <f ca="1">IFERROR(IF(INDIRECT(ADDRESS(ROW()-1,COLUMN()-2))="摘要",MATCH(JF144,日々処理!JB:JB,0),MATCH(JF144,INDIRECT(ADDRESS(INDIRECT(ADDRESS(ROW()-1,COLUMN()))+1,2,,,"日々処理")):INDIRECT(ADDRESS(INDIRECT(ADDRESS(ROW()-1,COLUMN()))+1000,2,,,"日々処理")),0)+INDIRECT(ADDRESS(ROW()-1,COLUMN()))),"")</f>
        <v/>
      </c>
      <c r="JH144" s="91" t="str">
        <f t="shared" ca="1" si="754"/>
        <v/>
      </c>
      <c r="JI144" s="91" t="str">
        <f t="shared" ca="1" si="779"/>
        <v/>
      </c>
      <c r="JJ144" s="91" t="str">
        <f t="shared" ca="1" si="779"/>
        <v/>
      </c>
      <c r="JK144" s="91" t="str">
        <f t="shared" ca="1" si="779"/>
        <v/>
      </c>
      <c r="JL144" s="91" t="str">
        <f t="shared" ca="1" si="779"/>
        <v/>
      </c>
      <c r="JM144" s="91" t="str">
        <f t="shared" ca="1" si="779"/>
        <v/>
      </c>
      <c r="JN144" s="91" t="str">
        <f t="shared" ca="1" si="779"/>
        <v/>
      </c>
      <c r="JO144" s="91" t="str">
        <f t="shared" ca="1" si="779"/>
        <v/>
      </c>
      <c r="JP144" s="91" t="str">
        <f t="shared" ca="1" si="779"/>
        <v/>
      </c>
      <c r="JQ144" s="91" t="str">
        <f t="shared" ca="1" si="779"/>
        <v/>
      </c>
      <c r="JR144" s="91" t="str">
        <f t="shared" ca="1" si="779"/>
        <v/>
      </c>
      <c r="JS144" s="91" t="str">
        <f t="shared" ca="1" si="779"/>
        <v/>
      </c>
      <c r="JU144" s="20" t="str">
        <f t="shared" ca="1" si="875"/>
        <v/>
      </c>
      <c r="JV144" s="21" t="str">
        <f t="shared" ca="1" si="876"/>
        <v/>
      </c>
      <c r="JW144" s="6" t="str">
        <f t="shared" ca="1" si="877"/>
        <v/>
      </c>
      <c r="JX144" s="6" t="str">
        <f t="shared" ca="1" si="878"/>
        <v/>
      </c>
      <c r="JY144" s="22" t="e">
        <f t="shared" ca="1" si="879"/>
        <v>#VALUE!</v>
      </c>
      <c r="JZ144" s="22" t="e">
        <f t="shared" ca="1" si="880"/>
        <v>#VALUE!</v>
      </c>
      <c r="KA144" s="22" t="str">
        <f ca="1">IFERROR(IF(INDIRECT(ADDRESS(ROW()-1,COLUMN()-2))="摘要",MATCH(JZ144,日々処理!JV:JV,0),MATCH(JZ144,INDIRECT(ADDRESS(INDIRECT(ADDRESS(ROW()-1,COLUMN()))+1,2,,,"日々処理")):INDIRECT(ADDRESS(INDIRECT(ADDRESS(ROW()-1,COLUMN()))+1000,2,,,"日々処理")),0)+INDIRECT(ADDRESS(ROW()-1,COLUMN()))),"")</f>
        <v/>
      </c>
      <c r="KB144" s="91" t="str">
        <f t="shared" ca="1" si="755"/>
        <v/>
      </c>
      <c r="KC144" s="91" t="str">
        <f t="shared" ca="1" si="780"/>
        <v/>
      </c>
      <c r="KD144" s="91" t="str">
        <f t="shared" ca="1" si="780"/>
        <v/>
      </c>
      <c r="KE144" s="91" t="str">
        <f t="shared" ca="1" si="780"/>
        <v/>
      </c>
      <c r="KF144" s="91" t="str">
        <f t="shared" ca="1" si="780"/>
        <v/>
      </c>
      <c r="KG144" s="91" t="str">
        <f t="shared" ca="1" si="780"/>
        <v/>
      </c>
      <c r="KH144" s="91" t="str">
        <f t="shared" ca="1" si="780"/>
        <v/>
      </c>
      <c r="KI144" s="91" t="str">
        <f t="shared" ca="1" si="780"/>
        <v/>
      </c>
      <c r="KJ144" s="91" t="str">
        <f t="shared" ca="1" si="780"/>
        <v/>
      </c>
      <c r="KK144" s="91" t="str">
        <f t="shared" ca="1" si="780"/>
        <v/>
      </c>
      <c r="KL144" s="91" t="str">
        <f t="shared" ca="1" si="780"/>
        <v/>
      </c>
      <c r="KM144" s="91" t="str">
        <f t="shared" ca="1" si="780"/>
        <v/>
      </c>
      <c r="KO144" s="20" t="str">
        <f t="shared" ca="1" si="881"/>
        <v/>
      </c>
      <c r="KP144" s="21" t="str">
        <f t="shared" ca="1" si="882"/>
        <v/>
      </c>
      <c r="KQ144" s="6" t="str">
        <f t="shared" ca="1" si="883"/>
        <v/>
      </c>
      <c r="KR144" s="6" t="str">
        <f t="shared" ca="1" si="884"/>
        <v/>
      </c>
      <c r="KS144" s="22" t="e">
        <f t="shared" ca="1" si="885"/>
        <v>#VALUE!</v>
      </c>
      <c r="KT144" s="22" t="e">
        <f t="shared" ca="1" si="886"/>
        <v>#VALUE!</v>
      </c>
      <c r="KU144" s="22" t="str">
        <f ca="1">IFERROR(IF(INDIRECT(ADDRESS(ROW()-1,COLUMN()-2))="摘要",MATCH(KT144,日々処理!KP:KP,0),MATCH(KT144,INDIRECT(ADDRESS(INDIRECT(ADDRESS(ROW()-1,COLUMN()))+1,2,,,"日々処理")):INDIRECT(ADDRESS(INDIRECT(ADDRESS(ROW()-1,COLUMN()))+1000,2,,,"日々処理")),0)+INDIRECT(ADDRESS(ROW()-1,COLUMN()))),"")</f>
        <v/>
      </c>
      <c r="KV144" s="91" t="str">
        <f t="shared" ca="1" si="756"/>
        <v/>
      </c>
      <c r="KW144" s="91" t="str">
        <f t="shared" ca="1" si="781"/>
        <v/>
      </c>
      <c r="KX144" s="91" t="str">
        <f t="shared" ca="1" si="781"/>
        <v/>
      </c>
      <c r="KY144" s="91" t="str">
        <f t="shared" ca="1" si="781"/>
        <v/>
      </c>
      <c r="KZ144" s="91" t="str">
        <f t="shared" ca="1" si="781"/>
        <v/>
      </c>
      <c r="LA144" s="91" t="str">
        <f t="shared" ca="1" si="781"/>
        <v/>
      </c>
      <c r="LB144" s="91" t="str">
        <f t="shared" ca="1" si="781"/>
        <v/>
      </c>
      <c r="LC144" s="91" t="str">
        <f t="shared" ca="1" si="781"/>
        <v/>
      </c>
      <c r="LD144" s="91" t="str">
        <f t="shared" ca="1" si="781"/>
        <v/>
      </c>
      <c r="LE144" s="91" t="str">
        <f t="shared" ca="1" si="781"/>
        <v/>
      </c>
      <c r="LF144" s="91" t="str">
        <f t="shared" ca="1" si="781"/>
        <v/>
      </c>
      <c r="LG144" s="91" t="str">
        <f t="shared" ca="1" si="781"/>
        <v/>
      </c>
      <c r="LI144" s="20" t="str">
        <f t="shared" ca="1" si="887"/>
        <v/>
      </c>
      <c r="LJ144" s="21" t="str">
        <f t="shared" ca="1" si="888"/>
        <v/>
      </c>
      <c r="LK144" s="6" t="str">
        <f t="shared" ca="1" si="889"/>
        <v/>
      </c>
      <c r="LL144" s="6" t="str">
        <f t="shared" ca="1" si="890"/>
        <v/>
      </c>
      <c r="LM144" s="22" t="e">
        <f t="shared" ca="1" si="891"/>
        <v>#VALUE!</v>
      </c>
      <c r="LN144" s="22" t="e">
        <f t="shared" ca="1" si="892"/>
        <v>#VALUE!</v>
      </c>
      <c r="LO144" s="22" t="str">
        <f ca="1">IFERROR(IF(INDIRECT(ADDRESS(ROW()-1,COLUMN()-2))="摘要",MATCH(LN144,日々処理!LJ:LJ,0),MATCH(LN144,INDIRECT(ADDRESS(INDIRECT(ADDRESS(ROW()-1,COLUMN()))+1,2,,,"日々処理")):INDIRECT(ADDRESS(INDIRECT(ADDRESS(ROW()-1,COLUMN()))+1000,2,,,"日々処理")),0)+INDIRECT(ADDRESS(ROW()-1,COLUMN()))),"")</f>
        <v/>
      </c>
      <c r="LP144" s="91" t="str">
        <f t="shared" ca="1" si="757"/>
        <v/>
      </c>
      <c r="LQ144" s="91" t="str">
        <f t="shared" ca="1" si="782"/>
        <v/>
      </c>
      <c r="LR144" s="91" t="str">
        <f t="shared" ca="1" si="782"/>
        <v/>
      </c>
      <c r="LS144" s="91" t="str">
        <f t="shared" ca="1" si="782"/>
        <v/>
      </c>
      <c r="LT144" s="91" t="str">
        <f t="shared" ca="1" si="782"/>
        <v/>
      </c>
      <c r="LU144" s="91" t="str">
        <f t="shared" ca="1" si="782"/>
        <v/>
      </c>
      <c r="LV144" s="91" t="str">
        <f t="shared" ca="1" si="782"/>
        <v/>
      </c>
      <c r="LW144" s="91" t="str">
        <f t="shared" ca="1" si="782"/>
        <v/>
      </c>
      <c r="LX144" s="91" t="str">
        <f t="shared" ca="1" si="782"/>
        <v/>
      </c>
      <c r="LY144" s="91" t="str">
        <f t="shared" ca="1" si="782"/>
        <v/>
      </c>
      <c r="LZ144" s="91" t="str">
        <f t="shared" ca="1" si="782"/>
        <v/>
      </c>
      <c r="MA144" s="91" t="str">
        <f t="shared" ca="1" si="782"/>
        <v/>
      </c>
      <c r="MC144" s="20" t="str">
        <f t="shared" ca="1" si="893"/>
        <v/>
      </c>
      <c r="MD144" s="21" t="str">
        <f t="shared" ca="1" si="894"/>
        <v/>
      </c>
      <c r="ME144" s="6" t="str">
        <f t="shared" ca="1" si="895"/>
        <v/>
      </c>
      <c r="MF144" s="6" t="str">
        <f t="shared" ca="1" si="896"/>
        <v/>
      </c>
      <c r="MG144" s="22" t="e">
        <f t="shared" ca="1" si="897"/>
        <v>#VALUE!</v>
      </c>
      <c r="MH144" s="22" t="e">
        <f t="shared" ca="1" si="898"/>
        <v>#VALUE!</v>
      </c>
      <c r="MI144" s="22" t="str">
        <f ca="1">IFERROR(IF(INDIRECT(ADDRESS(ROW()-1,COLUMN()-2))="摘要",MATCH(MH144,日々処理!MD:MD,0),MATCH(MH144,INDIRECT(ADDRESS(INDIRECT(ADDRESS(ROW()-1,COLUMN()))+1,2,,,"日々処理")):INDIRECT(ADDRESS(INDIRECT(ADDRESS(ROW()-1,COLUMN()))+1000,2,,,"日々処理")),0)+INDIRECT(ADDRESS(ROW()-1,COLUMN()))),"")</f>
        <v/>
      </c>
      <c r="MJ144" s="91" t="str">
        <f t="shared" ca="1" si="758"/>
        <v/>
      </c>
      <c r="MK144" s="91" t="str">
        <f t="shared" ca="1" si="783"/>
        <v/>
      </c>
      <c r="ML144" s="91" t="str">
        <f t="shared" ca="1" si="783"/>
        <v/>
      </c>
      <c r="MM144" s="91" t="str">
        <f t="shared" ca="1" si="783"/>
        <v/>
      </c>
      <c r="MN144" s="91" t="str">
        <f t="shared" ca="1" si="783"/>
        <v/>
      </c>
      <c r="MO144" s="91" t="str">
        <f t="shared" ca="1" si="783"/>
        <v/>
      </c>
      <c r="MP144" s="91" t="str">
        <f t="shared" ca="1" si="783"/>
        <v/>
      </c>
      <c r="MQ144" s="91" t="str">
        <f t="shared" ca="1" si="783"/>
        <v/>
      </c>
      <c r="MR144" s="91" t="str">
        <f t="shared" ca="1" si="783"/>
        <v/>
      </c>
      <c r="MS144" s="91" t="str">
        <f t="shared" ca="1" si="783"/>
        <v/>
      </c>
      <c r="MT144" s="91" t="str">
        <f t="shared" ca="1" si="783"/>
        <v/>
      </c>
      <c r="MU144" s="91" t="str">
        <f t="shared" ca="1" si="783"/>
        <v/>
      </c>
      <c r="MW144" s="20" t="str">
        <f t="shared" ca="1" si="899"/>
        <v/>
      </c>
      <c r="MX144" s="21" t="str">
        <f t="shared" ca="1" si="900"/>
        <v/>
      </c>
      <c r="MY144" s="6" t="str">
        <f t="shared" ca="1" si="901"/>
        <v/>
      </c>
      <c r="MZ144" s="6" t="str">
        <f t="shared" ca="1" si="902"/>
        <v/>
      </c>
      <c r="NA144" s="22" t="e">
        <f t="shared" ca="1" si="903"/>
        <v>#VALUE!</v>
      </c>
      <c r="NB144" s="22" t="e">
        <f t="shared" ca="1" si="904"/>
        <v>#VALUE!</v>
      </c>
      <c r="NC144" s="22" t="str">
        <f ca="1">IFERROR(IF(INDIRECT(ADDRESS(ROW()-1,COLUMN()-2))="摘要",MATCH(NB144,日々処理!MX:MX,0),MATCH(NB144,INDIRECT(ADDRESS(INDIRECT(ADDRESS(ROW()-1,COLUMN()))+1,2,,,"日々処理")):INDIRECT(ADDRESS(INDIRECT(ADDRESS(ROW()-1,COLUMN()))+1000,2,,,"日々処理")),0)+INDIRECT(ADDRESS(ROW()-1,COLUMN()))),"")</f>
        <v/>
      </c>
      <c r="ND144" s="91" t="str">
        <f t="shared" ca="1" si="759"/>
        <v/>
      </c>
      <c r="NE144" s="91" t="str">
        <f t="shared" ca="1" si="784"/>
        <v/>
      </c>
      <c r="NF144" s="91" t="str">
        <f t="shared" ca="1" si="784"/>
        <v/>
      </c>
      <c r="NG144" s="91" t="str">
        <f t="shared" ca="1" si="784"/>
        <v/>
      </c>
      <c r="NH144" s="91" t="str">
        <f t="shared" ca="1" si="784"/>
        <v/>
      </c>
      <c r="NI144" s="91" t="str">
        <f t="shared" ca="1" si="784"/>
        <v/>
      </c>
      <c r="NJ144" s="91" t="str">
        <f t="shared" ca="1" si="784"/>
        <v/>
      </c>
      <c r="NK144" s="91" t="str">
        <f t="shared" ca="1" si="784"/>
        <v/>
      </c>
      <c r="NL144" s="91" t="str">
        <f t="shared" ca="1" si="784"/>
        <v/>
      </c>
      <c r="NM144" s="91" t="str">
        <f t="shared" ca="1" si="784"/>
        <v/>
      </c>
      <c r="NN144" s="91" t="str">
        <f t="shared" ca="1" si="784"/>
        <v/>
      </c>
      <c r="NO144" s="91" t="str">
        <f t="shared" ca="1" si="784"/>
        <v/>
      </c>
      <c r="NQ144" s="20" t="str">
        <f t="shared" ca="1" si="905"/>
        <v/>
      </c>
      <c r="NR144" s="21" t="str">
        <f t="shared" ca="1" si="906"/>
        <v/>
      </c>
      <c r="NS144" s="6" t="str">
        <f t="shared" ca="1" si="907"/>
        <v/>
      </c>
      <c r="NT144" s="6" t="str">
        <f t="shared" ca="1" si="908"/>
        <v/>
      </c>
      <c r="NU144" s="22" t="e">
        <f t="shared" ca="1" si="909"/>
        <v>#VALUE!</v>
      </c>
      <c r="NV144" s="22" t="e">
        <f t="shared" ca="1" si="910"/>
        <v>#VALUE!</v>
      </c>
      <c r="NW144" s="22" t="str">
        <f ca="1">IFERROR(IF(INDIRECT(ADDRESS(ROW()-1,COLUMN()-2))="摘要",MATCH(NV144,日々処理!NR:NR,0),MATCH(NV144,INDIRECT(ADDRESS(INDIRECT(ADDRESS(ROW()-1,COLUMN()))+1,2,,,"日々処理")):INDIRECT(ADDRESS(INDIRECT(ADDRESS(ROW()-1,COLUMN()))+1000,2,,,"日々処理")),0)+INDIRECT(ADDRESS(ROW()-1,COLUMN()))),"")</f>
        <v/>
      </c>
      <c r="NX144" s="91" t="str">
        <f t="shared" ca="1" si="760"/>
        <v/>
      </c>
      <c r="NY144" s="91" t="str">
        <f t="shared" ca="1" si="785"/>
        <v/>
      </c>
      <c r="NZ144" s="91" t="str">
        <f t="shared" ca="1" si="785"/>
        <v/>
      </c>
      <c r="OA144" s="91" t="str">
        <f t="shared" ca="1" si="785"/>
        <v/>
      </c>
      <c r="OB144" s="91" t="str">
        <f t="shared" ca="1" si="785"/>
        <v/>
      </c>
      <c r="OC144" s="91" t="str">
        <f t="shared" ca="1" si="785"/>
        <v/>
      </c>
      <c r="OD144" s="91" t="str">
        <f t="shared" ca="1" si="785"/>
        <v/>
      </c>
      <c r="OE144" s="91" t="str">
        <f t="shared" ca="1" si="785"/>
        <v/>
      </c>
      <c r="OF144" s="91" t="str">
        <f t="shared" ca="1" si="785"/>
        <v/>
      </c>
      <c r="OG144" s="91" t="str">
        <f t="shared" ca="1" si="785"/>
        <v/>
      </c>
      <c r="OH144" s="91" t="str">
        <f t="shared" ca="1" si="785"/>
        <v/>
      </c>
      <c r="OI144" s="91" t="str">
        <f t="shared" ca="1" si="785"/>
        <v/>
      </c>
      <c r="OK144" s="20" t="str">
        <f t="shared" ca="1" si="911"/>
        <v/>
      </c>
      <c r="OL144" s="21" t="str">
        <f t="shared" ca="1" si="912"/>
        <v/>
      </c>
      <c r="OM144" s="6" t="str">
        <f t="shared" ca="1" si="913"/>
        <v/>
      </c>
      <c r="ON144" s="6" t="str">
        <f t="shared" ca="1" si="914"/>
        <v/>
      </c>
      <c r="OO144" s="22" t="e">
        <f t="shared" ca="1" si="915"/>
        <v>#VALUE!</v>
      </c>
      <c r="OP144" s="22" t="e">
        <f t="shared" ca="1" si="916"/>
        <v>#VALUE!</v>
      </c>
      <c r="OQ144" s="22" t="str">
        <f ca="1">IFERROR(IF(INDIRECT(ADDRESS(ROW()-1,COLUMN()-2))="摘要",MATCH(OP144,日々処理!OL:OL,0),MATCH(OP144,INDIRECT(ADDRESS(INDIRECT(ADDRESS(ROW()-1,COLUMN()))+1,2,,,"日々処理")):INDIRECT(ADDRESS(INDIRECT(ADDRESS(ROW()-1,COLUMN()))+1000,2,,,"日々処理")),0)+INDIRECT(ADDRESS(ROW()-1,COLUMN()))),"")</f>
        <v/>
      </c>
      <c r="OR144" s="91" t="str">
        <f t="shared" ca="1" si="761"/>
        <v/>
      </c>
      <c r="OS144" s="91" t="str">
        <f t="shared" ca="1" si="786"/>
        <v/>
      </c>
      <c r="OT144" s="91" t="str">
        <f t="shared" ca="1" si="786"/>
        <v/>
      </c>
      <c r="OU144" s="91" t="str">
        <f t="shared" ca="1" si="786"/>
        <v/>
      </c>
      <c r="OV144" s="91" t="str">
        <f t="shared" ca="1" si="786"/>
        <v/>
      </c>
      <c r="OW144" s="91" t="str">
        <f t="shared" ca="1" si="786"/>
        <v/>
      </c>
      <c r="OX144" s="91" t="str">
        <f t="shared" ca="1" si="786"/>
        <v/>
      </c>
      <c r="OY144" s="91" t="str">
        <f t="shared" ca="1" si="786"/>
        <v/>
      </c>
      <c r="OZ144" s="91" t="str">
        <f t="shared" ca="1" si="786"/>
        <v/>
      </c>
      <c r="PA144" s="91" t="str">
        <f t="shared" ca="1" si="786"/>
        <v/>
      </c>
      <c r="PB144" s="91" t="str">
        <f t="shared" ca="1" si="786"/>
        <v/>
      </c>
      <c r="PC144" s="91" t="str">
        <f t="shared" ca="1" si="786"/>
        <v/>
      </c>
      <c r="PE144" s="20" t="str">
        <f t="shared" ca="1" si="917"/>
        <v/>
      </c>
      <c r="PF144" s="21" t="str">
        <f t="shared" ca="1" si="918"/>
        <v/>
      </c>
      <c r="PG144" s="6" t="str">
        <f t="shared" ca="1" si="919"/>
        <v/>
      </c>
      <c r="PH144" s="6" t="str">
        <f t="shared" ca="1" si="920"/>
        <v/>
      </c>
      <c r="PI144" s="22" t="e">
        <f t="shared" ca="1" si="921"/>
        <v>#VALUE!</v>
      </c>
      <c r="PJ144" s="22" t="e">
        <f t="shared" ca="1" si="922"/>
        <v>#VALUE!</v>
      </c>
      <c r="PK144" s="22" t="str">
        <f ca="1">IFERROR(IF(INDIRECT(ADDRESS(ROW()-1,COLUMN()-2))="摘要",MATCH(PJ144,日々処理!PF:PF,0),MATCH(PJ144,INDIRECT(ADDRESS(INDIRECT(ADDRESS(ROW()-1,COLUMN()))+1,2,,,"日々処理")):INDIRECT(ADDRESS(INDIRECT(ADDRESS(ROW()-1,COLUMN()))+1000,2,,,"日々処理")),0)+INDIRECT(ADDRESS(ROW()-1,COLUMN()))),"")</f>
        <v/>
      </c>
      <c r="PL144" s="91" t="str">
        <f t="shared" ca="1" si="762"/>
        <v/>
      </c>
      <c r="PM144" s="91" t="str">
        <f t="shared" ca="1" si="787"/>
        <v/>
      </c>
      <c r="PN144" s="91" t="str">
        <f t="shared" ca="1" si="787"/>
        <v/>
      </c>
      <c r="PO144" s="91" t="str">
        <f t="shared" ca="1" si="787"/>
        <v/>
      </c>
      <c r="PP144" s="91" t="str">
        <f t="shared" ca="1" si="787"/>
        <v/>
      </c>
      <c r="PQ144" s="91" t="str">
        <f t="shared" ca="1" si="787"/>
        <v/>
      </c>
      <c r="PR144" s="91" t="str">
        <f t="shared" ca="1" si="787"/>
        <v/>
      </c>
      <c r="PS144" s="91" t="str">
        <f t="shared" ca="1" si="787"/>
        <v/>
      </c>
      <c r="PT144" s="91" t="str">
        <f t="shared" ca="1" si="787"/>
        <v/>
      </c>
      <c r="PU144" s="91" t="str">
        <f t="shared" ca="1" si="787"/>
        <v/>
      </c>
      <c r="PV144" s="91" t="str">
        <f t="shared" ca="1" si="787"/>
        <v/>
      </c>
      <c r="PW144" s="91" t="str">
        <f t="shared" ca="1" si="787"/>
        <v/>
      </c>
      <c r="PY144" s="20" t="str">
        <f t="shared" ca="1" si="923"/>
        <v/>
      </c>
      <c r="PZ144" s="21" t="str">
        <f t="shared" ca="1" si="924"/>
        <v/>
      </c>
      <c r="QA144" s="6" t="str">
        <f t="shared" ca="1" si="925"/>
        <v/>
      </c>
      <c r="QB144" s="6" t="str">
        <f t="shared" ca="1" si="926"/>
        <v/>
      </c>
      <c r="QC144" s="22" t="e">
        <f t="shared" ca="1" si="927"/>
        <v>#VALUE!</v>
      </c>
      <c r="QD144" s="22" t="e">
        <f t="shared" ca="1" si="928"/>
        <v>#VALUE!</v>
      </c>
      <c r="QE144" s="22" t="str">
        <f ca="1">IFERROR(IF(INDIRECT(ADDRESS(ROW()-1,COLUMN()-2))="摘要",MATCH(QD144,日々処理!PZ:PZ,0),MATCH(QD144,INDIRECT(ADDRESS(INDIRECT(ADDRESS(ROW()-1,COLUMN()))+1,2,,,"日々処理")):INDIRECT(ADDRESS(INDIRECT(ADDRESS(ROW()-1,COLUMN()))+1000,2,,,"日々処理")),0)+INDIRECT(ADDRESS(ROW()-1,COLUMN()))),"")</f>
        <v/>
      </c>
      <c r="QF144" s="91" t="str">
        <f t="shared" ca="1" si="763"/>
        <v/>
      </c>
      <c r="QG144" s="91" t="str">
        <f t="shared" ca="1" si="788"/>
        <v/>
      </c>
      <c r="QH144" s="91" t="str">
        <f t="shared" ca="1" si="788"/>
        <v/>
      </c>
      <c r="QI144" s="91" t="str">
        <f t="shared" ca="1" si="788"/>
        <v/>
      </c>
      <c r="QJ144" s="91" t="str">
        <f t="shared" ca="1" si="788"/>
        <v/>
      </c>
      <c r="QK144" s="91" t="str">
        <f t="shared" ca="1" si="788"/>
        <v/>
      </c>
      <c r="QL144" s="91" t="str">
        <f t="shared" ca="1" si="788"/>
        <v/>
      </c>
      <c r="QM144" s="91" t="str">
        <f t="shared" ca="1" si="788"/>
        <v/>
      </c>
      <c r="QN144" s="91" t="str">
        <f t="shared" ca="1" si="788"/>
        <v/>
      </c>
      <c r="QO144" s="91" t="str">
        <f t="shared" ca="1" si="788"/>
        <v/>
      </c>
      <c r="QP144" s="91" t="str">
        <f t="shared" ca="1" si="788"/>
        <v/>
      </c>
      <c r="QQ144" s="91" t="str">
        <f t="shared" ca="1" si="788"/>
        <v/>
      </c>
      <c r="QS144" s="20" t="str">
        <f t="shared" ca="1" si="929"/>
        <v/>
      </c>
      <c r="QT144" s="21" t="str">
        <f t="shared" ca="1" si="930"/>
        <v/>
      </c>
      <c r="QU144" s="6" t="str">
        <f t="shared" ca="1" si="931"/>
        <v/>
      </c>
      <c r="QV144" s="6" t="str">
        <f t="shared" ca="1" si="932"/>
        <v/>
      </c>
      <c r="QW144" s="22" t="e">
        <f t="shared" ca="1" si="933"/>
        <v>#VALUE!</v>
      </c>
      <c r="QX144" s="22" t="e">
        <f t="shared" ca="1" si="934"/>
        <v>#VALUE!</v>
      </c>
      <c r="QY144" s="22" t="str">
        <f ca="1">IFERROR(IF(INDIRECT(ADDRESS(ROW()-1,COLUMN()-2))="摘要",MATCH(QX144,日々処理!QT:QT,0),MATCH(QX144,INDIRECT(ADDRESS(INDIRECT(ADDRESS(ROW()-1,COLUMN()))+1,2,,,"日々処理")):INDIRECT(ADDRESS(INDIRECT(ADDRESS(ROW()-1,COLUMN()))+1000,2,,,"日々処理")),0)+INDIRECT(ADDRESS(ROW()-1,COLUMN()))),"")</f>
        <v/>
      </c>
      <c r="QZ144" s="91" t="str">
        <f t="shared" ca="1" si="764"/>
        <v/>
      </c>
      <c r="RA144" s="91" t="str">
        <f t="shared" ca="1" si="789"/>
        <v/>
      </c>
      <c r="RB144" s="91" t="str">
        <f t="shared" ca="1" si="789"/>
        <v/>
      </c>
      <c r="RC144" s="91" t="str">
        <f t="shared" ca="1" si="789"/>
        <v/>
      </c>
      <c r="RD144" s="91" t="str">
        <f t="shared" ca="1" si="789"/>
        <v/>
      </c>
      <c r="RE144" s="91" t="str">
        <f t="shared" ca="1" si="789"/>
        <v/>
      </c>
      <c r="RF144" s="91" t="str">
        <f t="shared" ca="1" si="789"/>
        <v/>
      </c>
      <c r="RG144" s="91" t="str">
        <f t="shared" ca="1" si="789"/>
        <v/>
      </c>
      <c r="RH144" s="91" t="str">
        <f t="shared" ca="1" si="789"/>
        <v/>
      </c>
      <c r="RI144" s="91" t="str">
        <f t="shared" ca="1" si="789"/>
        <v/>
      </c>
      <c r="RJ144" s="91" t="str">
        <f t="shared" ca="1" si="789"/>
        <v/>
      </c>
      <c r="RK144" s="91" t="str">
        <f t="shared" ca="1" si="789"/>
        <v/>
      </c>
      <c r="RM144" s="20" t="str">
        <f t="shared" ca="1" si="935"/>
        <v/>
      </c>
      <c r="RN144" s="21" t="str">
        <f t="shared" ca="1" si="936"/>
        <v/>
      </c>
      <c r="RO144" s="6" t="str">
        <f t="shared" ca="1" si="937"/>
        <v/>
      </c>
      <c r="RP144" s="6" t="str">
        <f t="shared" ca="1" si="938"/>
        <v/>
      </c>
      <c r="RQ144" s="22" t="e">
        <f t="shared" ca="1" si="939"/>
        <v>#VALUE!</v>
      </c>
      <c r="RR144" s="22" t="e">
        <f t="shared" ca="1" si="940"/>
        <v>#VALUE!</v>
      </c>
      <c r="RS144" s="22" t="str">
        <f ca="1">IFERROR(IF(INDIRECT(ADDRESS(ROW()-1,COLUMN()-2))="摘要",MATCH(RR144,日々処理!RN:RN,0),MATCH(RR144,INDIRECT(ADDRESS(INDIRECT(ADDRESS(ROW()-1,COLUMN()))+1,2,,,"日々処理")):INDIRECT(ADDRESS(INDIRECT(ADDRESS(ROW()-1,COLUMN()))+1000,2,,,"日々処理")),0)+INDIRECT(ADDRESS(ROW()-1,COLUMN()))),"")</f>
        <v/>
      </c>
      <c r="RT144" s="91" t="str">
        <f t="shared" ca="1" si="765"/>
        <v/>
      </c>
      <c r="RU144" s="91" t="str">
        <f t="shared" ca="1" si="790"/>
        <v/>
      </c>
      <c r="RV144" s="91" t="str">
        <f t="shared" ca="1" si="790"/>
        <v/>
      </c>
      <c r="RW144" s="91" t="str">
        <f t="shared" ca="1" si="790"/>
        <v/>
      </c>
      <c r="RX144" s="91" t="str">
        <f t="shared" ca="1" si="790"/>
        <v/>
      </c>
      <c r="RY144" s="91" t="str">
        <f t="shared" ca="1" si="790"/>
        <v/>
      </c>
      <c r="RZ144" s="91" t="str">
        <f t="shared" ca="1" si="790"/>
        <v/>
      </c>
      <c r="SA144" s="91" t="str">
        <f t="shared" ca="1" si="790"/>
        <v/>
      </c>
      <c r="SB144" s="91" t="str">
        <f t="shared" ca="1" si="790"/>
        <v/>
      </c>
      <c r="SC144" s="91" t="str">
        <f t="shared" ca="1" si="790"/>
        <v/>
      </c>
      <c r="SD144" s="91" t="str">
        <f t="shared" ca="1" si="790"/>
        <v/>
      </c>
      <c r="SE144" s="91" t="str">
        <f t="shared" ca="1" si="790"/>
        <v/>
      </c>
    </row>
    <row r="145" spans="1:499" ht="12" customHeight="1">
      <c r="A145" s="20" t="str">
        <f t="shared" ca="1" si="791"/>
        <v/>
      </c>
      <c r="B145" s="21" t="str">
        <f t="shared" ca="1" si="792"/>
        <v/>
      </c>
      <c r="C145" s="6" t="str">
        <f t="shared" ca="1" si="793"/>
        <v/>
      </c>
      <c r="D145" s="6" t="str">
        <f t="shared" ca="1" si="794"/>
        <v/>
      </c>
      <c r="E145" s="22" t="e">
        <f t="shared" ca="1" si="795"/>
        <v>#VALUE!</v>
      </c>
      <c r="F145" s="22" t="e">
        <f t="shared" ca="1" si="796"/>
        <v>#VALUE!</v>
      </c>
      <c r="G145" s="22" t="str">
        <f ca="1">IFERROR(IF(INDIRECT(ADDRESS(ROW()-1,COLUMN()-2))="摘要",MATCH(F145,日々処理!B:B,0),MATCH(F145,INDIRECT(ADDRESS(INDIRECT(ADDRESS(ROW()-1,COLUMN()))+1,2,,,"日々処理")):INDIRECT(ADDRESS(INDIRECT(ADDRESS(ROW()-1,COLUMN()))+1000,2,,,"日々処理")),0)+INDIRECT(ADDRESS(ROW()-1,COLUMN()))),"")</f>
        <v/>
      </c>
      <c r="H145" s="91" t="str">
        <f t="shared" ca="1" si="741"/>
        <v/>
      </c>
      <c r="I145" s="91" t="str">
        <f t="shared" ca="1" si="766"/>
        <v/>
      </c>
      <c r="J145" s="91" t="str">
        <f t="shared" ca="1" si="766"/>
        <v/>
      </c>
      <c r="K145" s="91" t="str">
        <f t="shared" ca="1" si="766"/>
        <v/>
      </c>
      <c r="L145" s="91" t="str">
        <f t="shared" ca="1" si="766"/>
        <v/>
      </c>
      <c r="M145" s="91" t="str">
        <f t="shared" ca="1" si="766"/>
        <v/>
      </c>
      <c r="N145" s="91" t="str">
        <f t="shared" ca="1" si="766"/>
        <v/>
      </c>
      <c r="O145" s="91" t="str">
        <f t="shared" ca="1" si="766"/>
        <v/>
      </c>
      <c r="P145" s="91" t="str">
        <f t="shared" ca="1" si="766"/>
        <v/>
      </c>
      <c r="Q145" s="91" t="str">
        <f t="shared" ca="1" si="766"/>
        <v/>
      </c>
      <c r="R145" s="91" t="str">
        <f t="shared" ca="1" si="766"/>
        <v/>
      </c>
      <c r="S145" s="91" t="str">
        <f t="shared" ca="1" si="766"/>
        <v/>
      </c>
      <c r="T145" s="89"/>
      <c r="U145" s="20" t="str">
        <f t="shared" ca="1" si="797"/>
        <v/>
      </c>
      <c r="V145" s="21" t="str">
        <f t="shared" ca="1" si="798"/>
        <v/>
      </c>
      <c r="W145" s="6" t="str">
        <f t="shared" ca="1" si="799"/>
        <v/>
      </c>
      <c r="X145" s="6" t="str">
        <f t="shared" ca="1" si="800"/>
        <v/>
      </c>
      <c r="Y145" s="22" t="e">
        <f t="shared" ca="1" si="801"/>
        <v>#VALUE!</v>
      </c>
      <c r="Z145" s="22" t="e">
        <f t="shared" ca="1" si="802"/>
        <v>#VALUE!</v>
      </c>
      <c r="AA145" s="22" t="str">
        <f ca="1">IFERROR(IF(INDIRECT(ADDRESS(ROW()-1,COLUMN()-2))="摘要",MATCH(Z145,日々処理!V:V,0),MATCH(Z145,INDIRECT(ADDRESS(INDIRECT(ADDRESS(ROW()-1,COLUMN()))+1,2,,,"日々処理")):INDIRECT(ADDRESS(INDIRECT(ADDRESS(ROW()-1,COLUMN()))+1000,2,,,"日々処理")),0)+INDIRECT(ADDRESS(ROW()-1,COLUMN()))),"")</f>
        <v/>
      </c>
      <c r="AB145" s="91" t="str">
        <f t="shared" ca="1" si="742"/>
        <v/>
      </c>
      <c r="AC145" s="91" t="str">
        <f t="shared" ca="1" si="767"/>
        <v/>
      </c>
      <c r="AD145" s="91" t="str">
        <f t="shared" ca="1" si="767"/>
        <v/>
      </c>
      <c r="AE145" s="91" t="str">
        <f t="shared" ca="1" si="767"/>
        <v/>
      </c>
      <c r="AF145" s="91" t="str">
        <f t="shared" ca="1" si="767"/>
        <v/>
      </c>
      <c r="AG145" s="91" t="str">
        <f t="shared" ca="1" si="767"/>
        <v/>
      </c>
      <c r="AH145" s="91" t="str">
        <f t="shared" ca="1" si="767"/>
        <v/>
      </c>
      <c r="AI145" s="91" t="str">
        <f t="shared" ca="1" si="767"/>
        <v/>
      </c>
      <c r="AJ145" s="91" t="str">
        <f t="shared" ca="1" si="767"/>
        <v/>
      </c>
      <c r="AK145" s="91" t="str">
        <f t="shared" ca="1" si="767"/>
        <v/>
      </c>
      <c r="AL145" s="91" t="str">
        <f t="shared" ca="1" si="767"/>
        <v/>
      </c>
      <c r="AM145" s="91" t="str">
        <f t="shared" ca="1" si="767"/>
        <v/>
      </c>
      <c r="AO145" s="20" t="str">
        <f t="shared" ca="1" si="803"/>
        <v/>
      </c>
      <c r="AP145" s="21" t="str">
        <f t="shared" ca="1" si="804"/>
        <v/>
      </c>
      <c r="AQ145" s="6" t="str">
        <f t="shared" ca="1" si="805"/>
        <v/>
      </c>
      <c r="AR145" s="6" t="str">
        <f t="shared" ca="1" si="806"/>
        <v/>
      </c>
      <c r="AS145" s="22" t="e">
        <f t="shared" ca="1" si="807"/>
        <v>#VALUE!</v>
      </c>
      <c r="AT145" s="22" t="e">
        <f t="shared" ca="1" si="808"/>
        <v>#VALUE!</v>
      </c>
      <c r="AU145" s="22" t="str">
        <f ca="1">IFERROR(IF(INDIRECT(ADDRESS(ROW()-1,COLUMN()-2))="摘要",MATCH(AT145,日々処理!AP:AP,0),MATCH(AT145,INDIRECT(ADDRESS(INDIRECT(ADDRESS(ROW()-1,COLUMN()))+1,2,,,"日々処理")):INDIRECT(ADDRESS(INDIRECT(ADDRESS(ROW()-1,COLUMN()))+1000,2,,,"日々処理")),0)+INDIRECT(ADDRESS(ROW()-1,COLUMN()))),"")</f>
        <v/>
      </c>
      <c r="AV145" s="91" t="str">
        <f t="shared" ca="1" si="743"/>
        <v/>
      </c>
      <c r="AW145" s="91" t="str">
        <f t="shared" ca="1" si="768"/>
        <v/>
      </c>
      <c r="AX145" s="91" t="str">
        <f t="shared" ca="1" si="768"/>
        <v/>
      </c>
      <c r="AY145" s="91" t="str">
        <f t="shared" ca="1" si="768"/>
        <v/>
      </c>
      <c r="AZ145" s="91" t="str">
        <f t="shared" ca="1" si="768"/>
        <v/>
      </c>
      <c r="BA145" s="91" t="str">
        <f t="shared" ca="1" si="768"/>
        <v/>
      </c>
      <c r="BB145" s="91" t="str">
        <f t="shared" ca="1" si="768"/>
        <v/>
      </c>
      <c r="BC145" s="91" t="str">
        <f t="shared" ca="1" si="768"/>
        <v/>
      </c>
      <c r="BD145" s="91" t="str">
        <f t="shared" ca="1" si="768"/>
        <v/>
      </c>
      <c r="BE145" s="91" t="str">
        <f t="shared" ca="1" si="768"/>
        <v/>
      </c>
      <c r="BF145" s="91" t="str">
        <f t="shared" ca="1" si="768"/>
        <v/>
      </c>
      <c r="BG145" s="91" t="str">
        <f t="shared" ca="1" si="768"/>
        <v/>
      </c>
      <c r="BI145" s="20" t="str">
        <f t="shared" ca="1" si="809"/>
        <v/>
      </c>
      <c r="BJ145" s="21" t="str">
        <f t="shared" ca="1" si="810"/>
        <v/>
      </c>
      <c r="BK145" s="6" t="str">
        <f t="shared" ca="1" si="811"/>
        <v/>
      </c>
      <c r="BL145" s="6" t="str">
        <f t="shared" ca="1" si="812"/>
        <v/>
      </c>
      <c r="BM145" s="22" t="e">
        <f t="shared" ca="1" si="813"/>
        <v>#VALUE!</v>
      </c>
      <c r="BN145" s="22" t="e">
        <f t="shared" ca="1" si="814"/>
        <v>#VALUE!</v>
      </c>
      <c r="BO145" s="22" t="str">
        <f ca="1">IFERROR(IF(INDIRECT(ADDRESS(ROW()-1,COLUMN()-2))="摘要",MATCH(BN145,日々処理!BJ:BJ,0),MATCH(BN145,INDIRECT(ADDRESS(INDIRECT(ADDRESS(ROW()-1,COLUMN()))+1,2,,,"日々処理")):INDIRECT(ADDRESS(INDIRECT(ADDRESS(ROW()-1,COLUMN()))+1000,2,,,"日々処理")),0)+INDIRECT(ADDRESS(ROW()-1,COLUMN()))),"")</f>
        <v/>
      </c>
      <c r="BP145" s="91" t="str">
        <f t="shared" ca="1" si="744"/>
        <v/>
      </c>
      <c r="BQ145" s="91" t="str">
        <f t="shared" ca="1" si="769"/>
        <v/>
      </c>
      <c r="BR145" s="91" t="str">
        <f t="shared" ca="1" si="769"/>
        <v/>
      </c>
      <c r="BS145" s="91" t="str">
        <f t="shared" ca="1" si="769"/>
        <v/>
      </c>
      <c r="BT145" s="91" t="str">
        <f t="shared" ca="1" si="769"/>
        <v/>
      </c>
      <c r="BU145" s="91" t="str">
        <f t="shared" ca="1" si="769"/>
        <v/>
      </c>
      <c r="BV145" s="91" t="str">
        <f t="shared" ca="1" si="769"/>
        <v/>
      </c>
      <c r="BW145" s="91" t="str">
        <f t="shared" ca="1" si="769"/>
        <v/>
      </c>
      <c r="BX145" s="91" t="str">
        <f t="shared" ca="1" si="769"/>
        <v/>
      </c>
      <c r="BY145" s="91" t="str">
        <f t="shared" ca="1" si="769"/>
        <v/>
      </c>
      <c r="BZ145" s="91" t="str">
        <f t="shared" ca="1" si="769"/>
        <v/>
      </c>
      <c r="CA145" s="91" t="str">
        <f t="shared" ca="1" si="769"/>
        <v/>
      </c>
      <c r="CC145" s="20" t="str">
        <f t="shared" ca="1" si="815"/>
        <v/>
      </c>
      <c r="CD145" s="21" t="str">
        <f t="shared" ca="1" si="816"/>
        <v/>
      </c>
      <c r="CE145" s="6" t="str">
        <f t="shared" ca="1" si="817"/>
        <v/>
      </c>
      <c r="CF145" s="6" t="str">
        <f t="shared" ca="1" si="818"/>
        <v/>
      </c>
      <c r="CG145" s="22" t="e">
        <f t="shared" ca="1" si="819"/>
        <v>#VALUE!</v>
      </c>
      <c r="CH145" s="22" t="e">
        <f t="shared" ca="1" si="820"/>
        <v>#VALUE!</v>
      </c>
      <c r="CI145" s="22" t="str">
        <f ca="1">IFERROR(IF(INDIRECT(ADDRESS(ROW()-1,COLUMN()-2))="摘要",MATCH(CH145,日々処理!CD:CD,0),MATCH(CH145,INDIRECT(ADDRESS(INDIRECT(ADDRESS(ROW()-1,COLUMN()))+1,2,,,"日々処理")):INDIRECT(ADDRESS(INDIRECT(ADDRESS(ROW()-1,COLUMN()))+1000,2,,,"日々処理")),0)+INDIRECT(ADDRESS(ROW()-1,COLUMN()))),"")</f>
        <v/>
      </c>
      <c r="CJ145" s="91" t="str">
        <f t="shared" ca="1" si="745"/>
        <v/>
      </c>
      <c r="CK145" s="91" t="str">
        <f t="shared" ca="1" si="770"/>
        <v/>
      </c>
      <c r="CL145" s="91" t="str">
        <f t="shared" ca="1" si="770"/>
        <v/>
      </c>
      <c r="CM145" s="91" t="str">
        <f t="shared" ca="1" si="770"/>
        <v/>
      </c>
      <c r="CN145" s="91" t="str">
        <f t="shared" ca="1" si="770"/>
        <v/>
      </c>
      <c r="CO145" s="91" t="str">
        <f t="shared" ca="1" si="770"/>
        <v/>
      </c>
      <c r="CP145" s="91" t="str">
        <f t="shared" ca="1" si="770"/>
        <v/>
      </c>
      <c r="CQ145" s="91" t="str">
        <f t="shared" ca="1" si="770"/>
        <v/>
      </c>
      <c r="CR145" s="91" t="str">
        <f t="shared" ca="1" si="770"/>
        <v/>
      </c>
      <c r="CS145" s="91" t="str">
        <f t="shared" ca="1" si="770"/>
        <v/>
      </c>
      <c r="CT145" s="91" t="str">
        <f t="shared" ca="1" si="770"/>
        <v/>
      </c>
      <c r="CU145" s="91" t="str">
        <f t="shared" ca="1" si="770"/>
        <v/>
      </c>
      <c r="CW145" s="20" t="str">
        <f t="shared" ca="1" si="821"/>
        <v/>
      </c>
      <c r="CX145" s="21" t="str">
        <f t="shared" ca="1" si="822"/>
        <v/>
      </c>
      <c r="CY145" s="6" t="str">
        <f t="shared" ca="1" si="823"/>
        <v/>
      </c>
      <c r="CZ145" s="6" t="str">
        <f t="shared" ca="1" si="824"/>
        <v/>
      </c>
      <c r="DA145" s="22" t="e">
        <f t="shared" ca="1" si="825"/>
        <v>#VALUE!</v>
      </c>
      <c r="DB145" s="22" t="e">
        <f t="shared" ca="1" si="826"/>
        <v>#VALUE!</v>
      </c>
      <c r="DC145" s="22" t="str">
        <f ca="1">IFERROR(IF(INDIRECT(ADDRESS(ROW()-1,COLUMN()-2))="摘要",MATCH(DB145,日々処理!CX:CX,0),MATCH(DB145,INDIRECT(ADDRESS(INDIRECT(ADDRESS(ROW()-1,COLUMN()))+1,2,,,"日々処理")):INDIRECT(ADDRESS(INDIRECT(ADDRESS(ROW()-1,COLUMN()))+1000,2,,,"日々処理")),0)+INDIRECT(ADDRESS(ROW()-1,COLUMN()))),"")</f>
        <v/>
      </c>
      <c r="DD145" s="91" t="str">
        <f t="shared" ca="1" si="746"/>
        <v/>
      </c>
      <c r="DE145" s="91" t="str">
        <f t="shared" ca="1" si="771"/>
        <v/>
      </c>
      <c r="DF145" s="91" t="str">
        <f t="shared" ca="1" si="771"/>
        <v/>
      </c>
      <c r="DG145" s="91" t="str">
        <f t="shared" ca="1" si="771"/>
        <v/>
      </c>
      <c r="DH145" s="91" t="str">
        <f t="shared" ca="1" si="771"/>
        <v/>
      </c>
      <c r="DI145" s="91" t="str">
        <f t="shared" ca="1" si="771"/>
        <v/>
      </c>
      <c r="DJ145" s="91" t="str">
        <f t="shared" ca="1" si="771"/>
        <v/>
      </c>
      <c r="DK145" s="91" t="str">
        <f t="shared" ca="1" si="771"/>
        <v/>
      </c>
      <c r="DL145" s="91" t="str">
        <f t="shared" ca="1" si="771"/>
        <v/>
      </c>
      <c r="DM145" s="91" t="str">
        <f t="shared" ca="1" si="771"/>
        <v/>
      </c>
      <c r="DN145" s="91" t="str">
        <f t="shared" ca="1" si="771"/>
        <v/>
      </c>
      <c r="DO145" s="91" t="str">
        <f t="shared" ca="1" si="771"/>
        <v/>
      </c>
      <c r="DQ145" s="20" t="str">
        <f t="shared" ca="1" si="827"/>
        <v/>
      </c>
      <c r="DR145" s="21" t="str">
        <f t="shared" ca="1" si="828"/>
        <v/>
      </c>
      <c r="DS145" s="6" t="str">
        <f t="shared" ca="1" si="829"/>
        <v/>
      </c>
      <c r="DT145" s="6" t="str">
        <f t="shared" ca="1" si="830"/>
        <v/>
      </c>
      <c r="DU145" s="22" t="e">
        <f t="shared" ca="1" si="831"/>
        <v>#VALUE!</v>
      </c>
      <c r="DV145" s="22" t="e">
        <f t="shared" ca="1" si="832"/>
        <v>#VALUE!</v>
      </c>
      <c r="DW145" s="22" t="str">
        <f ca="1">IFERROR(IF(INDIRECT(ADDRESS(ROW()-1,COLUMN()-2))="摘要",MATCH(DV145,日々処理!DR:DR,0),MATCH(DV145,INDIRECT(ADDRESS(INDIRECT(ADDRESS(ROW()-1,COLUMN()))+1,2,,,"日々処理")):INDIRECT(ADDRESS(INDIRECT(ADDRESS(ROW()-1,COLUMN()))+1000,2,,,"日々処理")),0)+INDIRECT(ADDRESS(ROW()-1,COLUMN()))),"")</f>
        <v/>
      </c>
      <c r="DX145" s="91" t="str">
        <f t="shared" ca="1" si="747"/>
        <v/>
      </c>
      <c r="DY145" s="91" t="str">
        <f t="shared" ca="1" si="772"/>
        <v/>
      </c>
      <c r="DZ145" s="91" t="str">
        <f t="shared" ca="1" si="772"/>
        <v/>
      </c>
      <c r="EA145" s="91" t="str">
        <f t="shared" ca="1" si="772"/>
        <v/>
      </c>
      <c r="EB145" s="91" t="str">
        <f t="shared" ca="1" si="772"/>
        <v/>
      </c>
      <c r="EC145" s="91" t="str">
        <f t="shared" ca="1" si="772"/>
        <v/>
      </c>
      <c r="ED145" s="91" t="str">
        <f t="shared" ca="1" si="772"/>
        <v/>
      </c>
      <c r="EE145" s="91" t="str">
        <f t="shared" ca="1" si="772"/>
        <v/>
      </c>
      <c r="EF145" s="91" t="str">
        <f t="shared" ca="1" si="772"/>
        <v/>
      </c>
      <c r="EG145" s="91" t="str">
        <f t="shared" ca="1" si="772"/>
        <v/>
      </c>
      <c r="EH145" s="91" t="str">
        <f t="shared" ca="1" si="772"/>
        <v/>
      </c>
      <c r="EI145" s="91" t="str">
        <f t="shared" ca="1" si="772"/>
        <v/>
      </c>
      <c r="EK145" s="20" t="str">
        <f t="shared" ca="1" si="833"/>
        <v/>
      </c>
      <c r="EL145" s="21" t="str">
        <f t="shared" ca="1" si="834"/>
        <v/>
      </c>
      <c r="EM145" s="6" t="str">
        <f t="shared" ca="1" si="835"/>
        <v/>
      </c>
      <c r="EN145" s="6" t="str">
        <f t="shared" ca="1" si="836"/>
        <v/>
      </c>
      <c r="EO145" s="22" t="e">
        <f t="shared" ca="1" si="837"/>
        <v>#VALUE!</v>
      </c>
      <c r="EP145" s="22" t="e">
        <f t="shared" ca="1" si="838"/>
        <v>#VALUE!</v>
      </c>
      <c r="EQ145" s="22" t="str">
        <f ca="1">IFERROR(IF(INDIRECT(ADDRESS(ROW()-1,COLUMN()-2))="摘要",MATCH(EP145,日々処理!EL:EL,0),MATCH(EP145,INDIRECT(ADDRESS(INDIRECT(ADDRESS(ROW()-1,COLUMN()))+1,2,,,"日々処理")):INDIRECT(ADDRESS(INDIRECT(ADDRESS(ROW()-1,COLUMN()))+1000,2,,,"日々処理")),0)+INDIRECT(ADDRESS(ROW()-1,COLUMN()))),"")</f>
        <v/>
      </c>
      <c r="ER145" s="91" t="str">
        <f t="shared" ca="1" si="748"/>
        <v/>
      </c>
      <c r="ES145" s="91" t="str">
        <f t="shared" ca="1" si="773"/>
        <v/>
      </c>
      <c r="ET145" s="91" t="str">
        <f t="shared" ca="1" si="773"/>
        <v/>
      </c>
      <c r="EU145" s="91" t="str">
        <f t="shared" ca="1" si="773"/>
        <v/>
      </c>
      <c r="EV145" s="91" t="str">
        <f t="shared" ca="1" si="773"/>
        <v/>
      </c>
      <c r="EW145" s="91" t="str">
        <f t="shared" ca="1" si="773"/>
        <v/>
      </c>
      <c r="EX145" s="91" t="str">
        <f t="shared" ca="1" si="773"/>
        <v/>
      </c>
      <c r="EY145" s="91" t="str">
        <f t="shared" ca="1" si="773"/>
        <v/>
      </c>
      <c r="EZ145" s="91" t="str">
        <f t="shared" ca="1" si="773"/>
        <v/>
      </c>
      <c r="FA145" s="91" t="str">
        <f t="shared" ca="1" si="773"/>
        <v/>
      </c>
      <c r="FB145" s="91" t="str">
        <f t="shared" ca="1" si="773"/>
        <v/>
      </c>
      <c r="FC145" s="91" t="str">
        <f t="shared" ca="1" si="773"/>
        <v/>
      </c>
      <c r="FE145" s="20" t="str">
        <f t="shared" ca="1" si="839"/>
        <v/>
      </c>
      <c r="FF145" s="21" t="str">
        <f t="shared" ca="1" si="840"/>
        <v/>
      </c>
      <c r="FG145" s="6" t="str">
        <f t="shared" ca="1" si="841"/>
        <v/>
      </c>
      <c r="FH145" s="6" t="str">
        <f t="shared" ca="1" si="842"/>
        <v/>
      </c>
      <c r="FI145" s="22" t="e">
        <f t="shared" ca="1" si="843"/>
        <v>#VALUE!</v>
      </c>
      <c r="FJ145" s="22" t="e">
        <f t="shared" ca="1" si="844"/>
        <v>#VALUE!</v>
      </c>
      <c r="FK145" s="22" t="str">
        <f ca="1">IFERROR(IF(INDIRECT(ADDRESS(ROW()-1,COLUMN()-2))="摘要",MATCH(FJ145,日々処理!FF:FF,0),MATCH(FJ145,INDIRECT(ADDRESS(INDIRECT(ADDRESS(ROW()-1,COLUMN()))+1,2,,,"日々処理")):INDIRECT(ADDRESS(INDIRECT(ADDRESS(ROW()-1,COLUMN()))+1000,2,,,"日々処理")),0)+INDIRECT(ADDRESS(ROW()-1,COLUMN()))),"")</f>
        <v/>
      </c>
      <c r="FL145" s="91" t="str">
        <f t="shared" ca="1" si="749"/>
        <v/>
      </c>
      <c r="FM145" s="91" t="str">
        <f t="shared" ca="1" si="774"/>
        <v/>
      </c>
      <c r="FN145" s="91" t="str">
        <f t="shared" ca="1" si="774"/>
        <v/>
      </c>
      <c r="FO145" s="91" t="str">
        <f t="shared" ca="1" si="774"/>
        <v/>
      </c>
      <c r="FP145" s="91" t="str">
        <f t="shared" ca="1" si="774"/>
        <v/>
      </c>
      <c r="FQ145" s="91" t="str">
        <f t="shared" ca="1" si="774"/>
        <v/>
      </c>
      <c r="FR145" s="91" t="str">
        <f t="shared" ca="1" si="774"/>
        <v/>
      </c>
      <c r="FS145" s="91" t="str">
        <f t="shared" ca="1" si="774"/>
        <v/>
      </c>
      <c r="FT145" s="91" t="str">
        <f t="shared" ca="1" si="774"/>
        <v/>
      </c>
      <c r="FU145" s="91" t="str">
        <f t="shared" ca="1" si="774"/>
        <v/>
      </c>
      <c r="FV145" s="91" t="str">
        <f t="shared" ca="1" si="774"/>
        <v/>
      </c>
      <c r="FW145" s="91" t="str">
        <f t="shared" ca="1" si="774"/>
        <v/>
      </c>
      <c r="FY145" s="20" t="str">
        <f t="shared" ca="1" si="845"/>
        <v/>
      </c>
      <c r="FZ145" s="21" t="str">
        <f t="shared" ca="1" si="846"/>
        <v/>
      </c>
      <c r="GA145" s="6" t="str">
        <f t="shared" ca="1" si="847"/>
        <v/>
      </c>
      <c r="GB145" s="6" t="str">
        <f t="shared" ca="1" si="848"/>
        <v/>
      </c>
      <c r="GC145" s="22" t="e">
        <f t="shared" ca="1" si="849"/>
        <v>#VALUE!</v>
      </c>
      <c r="GD145" s="22" t="e">
        <f t="shared" ca="1" si="850"/>
        <v>#VALUE!</v>
      </c>
      <c r="GE145" s="22" t="str">
        <f ca="1">IFERROR(IF(INDIRECT(ADDRESS(ROW()-1,COLUMN()-2))="摘要",MATCH(GD145,日々処理!FZ:FZ,0),MATCH(GD145,INDIRECT(ADDRESS(INDIRECT(ADDRESS(ROW()-1,COLUMN()))+1,2,,,"日々処理")):INDIRECT(ADDRESS(INDIRECT(ADDRESS(ROW()-1,COLUMN()))+1000,2,,,"日々処理")),0)+INDIRECT(ADDRESS(ROW()-1,COLUMN()))),"")</f>
        <v/>
      </c>
      <c r="GF145" s="91" t="str">
        <f t="shared" ca="1" si="750"/>
        <v/>
      </c>
      <c r="GG145" s="91" t="str">
        <f t="shared" ca="1" si="775"/>
        <v/>
      </c>
      <c r="GH145" s="91" t="str">
        <f t="shared" ca="1" si="775"/>
        <v/>
      </c>
      <c r="GI145" s="91" t="str">
        <f t="shared" ca="1" si="775"/>
        <v/>
      </c>
      <c r="GJ145" s="91" t="str">
        <f t="shared" ca="1" si="775"/>
        <v/>
      </c>
      <c r="GK145" s="91" t="str">
        <f t="shared" ca="1" si="775"/>
        <v/>
      </c>
      <c r="GL145" s="91" t="str">
        <f t="shared" ca="1" si="775"/>
        <v/>
      </c>
      <c r="GM145" s="91" t="str">
        <f t="shared" ca="1" si="775"/>
        <v/>
      </c>
      <c r="GN145" s="91" t="str">
        <f t="shared" ca="1" si="775"/>
        <v/>
      </c>
      <c r="GO145" s="91" t="str">
        <f t="shared" ca="1" si="775"/>
        <v/>
      </c>
      <c r="GP145" s="91" t="str">
        <f t="shared" ca="1" si="775"/>
        <v/>
      </c>
      <c r="GQ145" s="91" t="str">
        <f t="shared" ca="1" si="775"/>
        <v/>
      </c>
      <c r="GS145" s="20" t="str">
        <f t="shared" ca="1" si="851"/>
        <v/>
      </c>
      <c r="GT145" s="21" t="str">
        <f t="shared" ca="1" si="852"/>
        <v/>
      </c>
      <c r="GU145" s="6" t="str">
        <f t="shared" ca="1" si="853"/>
        <v/>
      </c>
      <c r="GV145" s="6" t="str">
        <f t="shared" ca="1" si="854"/>
        <v/>
      </c>
      <c r="GW145" s="22" t="e">
        <f t="shared" ca="1" si="855"/>
        <v>#VALUE!</v>
      </c>
      <c r="GX145" s="22" t="e">
        <f t="shared" ca="1" si="856"/>
        <v>#VALUE!</v>
      </c>
      <c r="GY145" s="22" t="str">
        <f ca="1">IFERROR(IF(INDIRECT(ADDRESS(ROW()-1,COLUMN()-2))="摘要",MATCH(GX145,日々処理!GT:GT,0),MATCH(GX145,INDIRECT(ADDRESS(INDIRECT(ADDRESS(ROW()-1,COLUMN()))+1,2,,,"日々処理")):INDIRECT(ADDRESS(INDIRECT(ADDRESS(ROW()-1,COLUMN()))+1000,2,,,"日々処理")),0)+INDIRECT(ADDRESS(ROW()-1,COLUMN()))),"")</f>
        <v/>
      </c>
      <c r="GZ145" s="91" t="str">
        <f t="shared" ca="1" si="751"/>
        <v/>
      </c>
      <c r="HA145" s="91" t="str">
        <f t="shared" ca="1" si="776"/>
        <v/>
      </c>
      <c r="HB145" s="91" t="str">
        <f t="shared" ca="1" si="776"/>
        <v/>
      </c>
      <c r="HC145" s="91" t="str">
        <f t="shared" ca="1" si="776"/>
        <v/>
      </c>
      <c r="HD145" s="91" t="str">
        <f t="shared" ca="1" si="776"/>
        <v/>
      </c>
      <c r="HE145" s="91" t="str">
        <f t="shared" ca="1" si="776"/>
        <v/>
      </c>
      <c r="HF145" s="91" t="str">
        <f t="shared" ca="1" si="776"/>
        <v/>
      </c>
      <c r="HG145" s="91" t="str">
        <f t="shared" ca="1" si="776"/>
        <v/>
      </c>
      <c r="HH145" s="91" t="str">
        <f t="shared" ca="1" si="776"/>
        <v/>
      </c>
      <c r="HI145" s="91" t="str">
        <f t="shared" ca="1" si="776"/>
        <v/>
      </c>
      <c r="HJ145" s="91" t="str">
        <f t="shared" ca="1" si="776"/>
        <v/>
      </c>
      <c r="HK145" s="91" t="str">
        <f t="shared" ca="1" si="776"/>
        <v/>
      </c>
      <c r="HM145" s="20" t="str">
        <f t="shared" ca="1" si="857"/>
        <v/>
      </c>
      <c r="HN145" s="21" t="str">
        <f t="shared" ca="1" si="858"/>
        <v/>
      </c>
      <c r="HO145" s="6" t="str">
        <f t="shared" ca="1" si="859"/>
        <v/>
      </c>
      <c r="HP145" s="6" t="str">
        <f t="shared" ca="1" si="860"/>
        <v/>
      </c>
      <c r="HQ145" s="22" t="e">
        <f t="shared" ca="1" si="861"/>
        <v>#VALUE!</v>
      </c>
      <c r="HR145" s="22" t="e">
        <f t="shared" ca="1" si="862"/>
        <v>#VALUE!</v>
      </c>
      <c r="HS145" s="22" t="str">
        <f ca="1">IFERROR(IF(INDIRECT(ADDRESS(ROW()-1,COLUMN()-2))="摘要",MATCH(HR145,日々処理!HN:HN,0),MATCH(HR145,INDIRECT(ADDRESS(INDIRECT(ADDRESS(ROW()-1,COLUMN()))+1,2,,,"日々処理")):INDIRECT(ADDRESS(INDIRECT(ADDRESS(ROW()-1,COLUMN()))+1000,2,,,"日々処理")),0)+INDIRECT(ADDRESS(ROW()-1,COLUMN()))),"")</f>
        <v/>
      </c>
      <c r="HT145" s="91" t="str">
        <f t="shared" ca="1" si="752"/>
        <v/>
      </c>
      <c r="HU145" s="91" t="str">
        <f t="shared" ca="1" si="777"/>
        <v/>
      </c>
      <c r="HV145" s="91" t="str">
        <f t="shared" ca="1" si="777"/>
        <v/>
      </c>
      <c r="HW145" s="91" t="str">
        <f t="shared" ca="1" si="777"/>
        <v/>
      </c>
      <c r="HX145" s="91" t="str">
        <f t="shared" ca="1" si="777"/>
        <v/>
      </c>
      <c r="HY145" s="91" t="str">
        <f t="shared" ca="1" si="777"/>
        <v/>
      </c>
      <c r="HZ145" s="91" t="str">
        <f t="shared" ca="1" si="777"/>
        <v/>
      </c>
      <c r="IA145" s="91" t="str">
        <f t="shared" ca="1" si="777"/>
        <v/>
      </c>
      <c r="IB145" s="91" t="str">
        <f t="shared" ca="1" si="777"/>
        <v/>
      </c>
      <c r="IC145" s="91" t="str">
        <f t="shared" ca="1" si="777"/>
        <v/>
      </c>
      <c r="ID145" s="91" t="str">
        <f t="shared" ca="1" si="777"/>
        <v/>
      </c>
      <c r="IE145" s="91" t="str">
        <f t="shared" ca="1" si="777"/>
        <v/>
      </c>
      <c r="IG145" s="20" t="str">
        <f t="shared" ca="1" si="863"/>
        <v/>
      </c>
      <c r="IH145" s="21" t="str">
        <f t="shared" ca="1" si="864"/>
        <v/>
      </c>
      <c r="II145" s="6" t="str">
        <f t="shared" ca="1" si="865"/>
        <v/>
      </c>
      <c r="IJ145" s="6" t="str">
        <f t="shared" ca="1" si="866"/>
        <v/>
      </c>
      <c r="IK145" s="22" t="e">
        <f t="shared" ca="1" si="867"/>
        <v>#VALUE!</v>
      </c>
      <c r="IL145" s="22" t="e">
        <f t="shared" ca="1" si="868"/>
        <v>#VALUE!</v>
      </c>
      <c r="IM145" s="22" t="str">
        <f ca="1">IFERROR(IF(INDIRECT(ADDRESS(ROW()-1,COLUMN()-2))="摘要",MATCH(IL145,日々処理!IH:IH,0),MATCH(IL145,INDIRECT(ADDRESS(INDIRECT(ADDRESS(ROW()-1,COLUMN()))+1,2,,,"日々処理")):INDIRECT(ADDRESS(INDIRECT(ADDRESS(ROW()-1,COLUMN()))+1000,2,,,"日々処理")),0)+INDIRECT(ADDRESS(ROW()-1,COLUMN()))),"")</f>
        <v/>
      </c>
      <c r="IN145" s="91" t="str">
        <f t="shared" ca="1" si="753"/>
        <v/>
      </c>
      <c r="IO145" s="91" t="str">
        <f t="shared" ca="1" si="778"/>
        <v/>
      </c>
      <c r="IP145" s="91" t="str">
        <f t="shared" ca="1" si="778"/>
        <v/>
      </c>
      <c r="IQ145" s="91" t="str">
        <f t="shared" ca="1" si="778"/>
        <v/>
      </c>
      <c r="IR145" s="91" t="str">
        <f t="shared" ca="1" si="778"/>
        <v/>
      </c>
      <c r="IS145" s="91" t="str">
        <f t="shared" ca="1" si="778"/>
        <v/>
      </c>
      <c r="IT145" s="91" t="str">
        <f t="shared" ca="1" si="778"/>
        <v/>
      </c>
      <c r="IU145" s="91" t="str">
        <f t="shared" ca="1" si="778"/>
        <v/>
      </c>
      <c r="IV145" s="91" t="str">
        <f t="shared" ca="1" si="778"/>
        <v/>
      </c>
      <c r="IW145" s="91" t="str">
        <f t="shared" ca="1" si="778"/>
        <v/>
      </c>
      <c r="IX145" s="91" t="str">
        <f t="shared" ca="1" si="778"/>
        <v/>
      </c>
      <c r="IY145" s="91" t="str">
        <f t="shared" ca="1" si="778"/>
        <v/>
      </c>
      <c r="JA145" s="20" t="str">
        <f t="shared" ca="1" si="869"/>
        <v/>
      </c>
      <c r="JB145" s="21" t="str">
        <f t="shared" ca="1" si="870"/>
        <v/>
      </c>
      <c r="JC145" s="6" t="str">
        <f t="shared" ca="1" si="871"/>
        <v/>
      </c>
      <c r="JD145" s="6" t="str">
        <f t="shared" ca="1" si="872"/>
        <v/>
      </c>
      <c r="JE145" s="22" t="e">
        <f t="shared" ca="1" si="873"/>
        <v>#VALUE!</v>
      </c>
      <c r="JF145" s="22" t="e">
        <f t="shared" ca="1" si="874"/>
        <v>#VALUE!</v>
      </c>
      <c r="JG145" s="22" t="str">
        <f ca="1">IFERROR(IF(INDIRECT(ADDRESS(ROW()-1,COLUMN()-2))="摘要",MATCH(JF145,日々処理!JB:JB,0),MATCH(JF145,INDIRECT(ADDRESS(INDIRECT(ADDRESS(ROW()-1,COLUMN()))+1,2,,,"日々処理")):INDIRECT(ADDRESS(INDIRECT(ADDRESS(ROW()-1,COLUMN()))+1000,2,,,"日々処理")),0)+INDIRECT(ADDRESS(ROW()-1,COLUMN()))),"")</f>
        <v/>
      </c>
      <c r="JH145" s="91" t="str">
        <f t="shared" ca="1" si="754"/>
        <v/>
      </c>
      <c r="JI145" s="91" t="str">
        <f t="shared" ca="1" si="779"/>
        <v/>
      </c>
      <c r="JJ145" s="91" t="str">
        <f t="shared" ca="1" si="779"/>
        <v/>
      </c>
      <c r="JK145" s="91" t="str">
        <f t="shared" ca="1" si="779"/>
        <v/>
      </c>
      <c r="JL145" s="91" t="str">
        <f t="shared" ca="1" si="779"/>
        <v/>
      </c>
      <c r="JM145" s="91" t="str">
        <f t="shared" ca="1" si="779"/>
        <v/>
      </c>
      <c r="JN145" s="91" t="str">
        <f t="shared" ca="1" si="779"/>
        <v/>
      </c>
      <c r="JO145" s="91" t="str">
        <f t="shared" ca="1" si="779"/>
        <v/>
      </c>
      <c r="JP145" s="91" t="str">
        <f t="shared" ca="1" si="779"/>
        <v/>
      </c>
      <c r="JQ145" s="91" t="str">
        <f t="shared" ca="1" si="779"/>
        <v/>
      </c>
      <c r="JR145" s="91" t="str">
        <f t="shared" ca="1" si="779"/>
        <v/>
      </c>
      <c r="JS145" s="91" t="str">
        <f t="shared" ca="1" si="779"/>
        <v/>
      </c>
      <c r="JU145" s="20" t="str">
        <f t="shared" ca="1" si="875"/>
        <v/>
      </c>
      <c r="JV145" s="21" t="str">
        <f t="shared" ca="1" si="876"/>
        <v/>
      </c>
      <c r="JW145" s="6" t="str">
        <f t="shared" ca="1" si="877"/>
        <v/>
      </c>
      <c r="JX145" s="6" t="str">
        <f t="shared" ca="1" si="878"/>
        <v/>
      </c>
      <c r="JY145" s="22" t="e">
        <f t="shared" ca="1" si="879"/>
        <v>#VALUE!</v>
      </c>
      <c r="JZ145" s="22" t="e">
        <f t="shared" ca="1" si="880"/>
        <v>#VALUE!</v>
      </c>
      <c r="KA145" s="22" t="str">
        <f ca="1">IFERROR(IF(INDIRECT(ADDRESS(ROW()-1,COLUMN()-2))="摘要",MATCH(JZ145,日々処理!JV:JV,0),MATCH(JZ145,INDIRECT(ADDRESS(INDIRECT(ADDRESS(ROW()-1,COLUMN()))+1,2,,,"日々処理")):INDIRECT(ADDRESS(INDIRECT(ADDRESS(ROW()-1,COLUMN()))+1000,2,,,"日々処理")),0)+INDIRECT(ADDRESS(ROW()-1,COLUMN()))),"")</f>
        <v/>
      </c>
      <c r="KB145" s="91" t="str">
        <f t="shared" ca="1" si="755"/>
        <v/>
      </c>
      <c r="KC145" s="91" t="str">
        <f t="shared" ca="1" si="780"/>
        <v/>
      </c>
      <c r="KD145" s="91" t="str">
        <f t="shared" ca="1" si="780"/>
        <v/>
      </c>
      <c r="KE145" s="91" t="str">
        <f t="shared" ca="1" si="780"/>
        <v/>
      </c>
      <c r="KF145" s="91" t="str">
        <f t="shared" ca="1" si="780"/>
        <v/>
      </c>
      <c r="KG145" s="91" t="str">
        <f t="shared" ca="1" si="780"/>
        <v/>
      </c>
      <c r="KH145" s="91" t="str">
        <f t="shared" ca="1" si="780"/>
        <v/>
      </c>
      <c r="KI145" s="91" t="str">
        <f t="shared" ca="1" si="780"/>
        <v/>
      </c>
      <c r="KJ145" s="91" t="str">
        <f t="shared" ca="1" si="780"/>
        <v/>
      </c>
      <c r="KK145" s="91" t="str">
        <f t="shared" ca="1" si="780"/>
        <v/>
      </c>
      <c r="KL145" s="91" t="str">
        <f t="shared" ca="1" si="780"/>
        <v/>
      </c>
      <c r="KM145" s="91" t="str">
        <f t="shared" ca="1" si="780"/>
        <v/>
      </c>
      <c r="KO145" s="20" t="str">
        <f t="shared" ca="1" si="881"/>
        <v/>
      </c>
      <c r="KP145" s="21" t="str">
        <f t="shared" ca="1" si="882"/>
        <v/>
      </c>
      <c r="KQ145" s="6" t="str">
        <f t="shared" ca="1" si="883"/>
        <v/>
      </c>
      <c r="KR145" s="6" t="str">
        <f t="shared" ca="1" si="884"/>
        <v/>
      </c>
      <c r="KS145" s="22" t="e">
        <f t="shared" ca="1" si="885"/>
        <v>#VALUE!</v>
      </c>
      <c r="KT145" s="22" t="e">
        <f t="shared" ca="1" si="886"/>
        <v>#VALUE!</v>
      </c>
      <c r="KU145" s="22" t="str">
        <f ca="1">IFERROR(IF(INDIRECT(ADDRESS(ROW()-1,COLUMN()-2))="摘要",MATCH(KT145,日々処理!KP:KP,0),MATCH(KT145,INDIRECT(ADDRESS(INDIRECT(ADDRESS(ROW()-1,COLUMN()))+1,2,,,"日々処理")):INDIRECT(ADDRESS(INDIRECT(ADDRESS(ROW()-1,COLUMN()))+1000,2,,,"日々処理")),0)+INDIRECT(ADDRESS(ROW()-1,COLUMN()))),"")</f>
        <v/>
      </c>
      <c r="KV145" s="91" t="str">
        <f t="shared" ca="1" si="756"/>
        <v/>
      </c>
      <c r="KW145" s="91" t="str">
        <f t="shared" ca="1" si="781"/>
        <v/>
      </c>
      <c r="KX145" s="91" t="str">
        <f t="shared" ca="1" si="781"/>
        <v/>
      </c>
      <c r="KY145" s="91" t="str">
        <f t="shared" ca="1" si="781"/>
        <v/>
      </c>
      <c r="KZ145" s="91" t="str">
        <f t="shared" ca="1" si="781"/>
        <v/>
      </c>
      <c r="LA145" s="91" t="str">
        <f t="shared" ca="1" si="781"/>
        <v/>
      </c>
      <c r="LB145" s="91" t="str">
        <f t="shared" ca="1" si="781"/>
        <v/>
      </c>
      <c r="LC145" s="91" t="str">
        <f t="shared" ca="1" si="781"/>
        <v/>
      </c>
      <c r="LD145" s="91" t="str">
        <f t="shared" ca="1" si="781"/>
        <v/>
      </c>
      <c r="LE145" s="91" t="str">
        <f t="shared" ca="1" si="781"/>
        <v/>
      </c>
      <c r="LF145" s="91" t="str">
        <f t="shared" ca="1" si="781"/>
        <v/>
      </c>
      <c r="LG145" s="91" t="str">
        <f t="shared" ca="1" si="781"/>
        <v/>
      </c>
      <c r="LI145" s="20" t="str">
        <f t="shared" ca="1" si="887"/>
        <v/>
      </c>
      <c r="LJ145" s="21" t="str">
        <f t="shared" ca="1" si="888"/>
        <v/>
      </c>
      <c r="LK145" s="6" t="str">
        <f t="shared" ca="1" si="889"/>
        <v/>
      </c>
      <c r="LL145" s="6" t="str">
        <f t="shared" ca="1" si="890"/>
        <v/>
      </c>
      <c r="LM145" s="22" t="e">
        <f t="shared" ca="1" si="891"/>
        <v>#VALUE!</v>
      </c>
      <c r="LN145" s="22" t="e">
        <f t="shared" ca="1" si="892"/>
        <v>#VALUE!</v>
      </c>
      <c r="LO145" s="22" t="str">
        <f ca="1">IFERROR(IF(INDIRECT(ADDRESS(ROW()-1,COLUMN()-2))="摘要",MATCH(LN145,日々処理!LJ:LJ,0),MATCH(LN145,INDIRECT(ADDRESS(INDIRECT(ADDRESS(ROW()-1,COLUMN()))+1,2,,,"日々処理")):INDIRECT(ADDRESS(INDIRECT(ADDRESS(ROW()-1,COLUMN()))+1000,2,,,"日々処理")),0)+INDIRECT(ADDRESS(ROW()-1,COLUMN()))),"")</f>
        <v/>
      </c>
      <c r="LP145" s="91" t="str">
        <f t="shared" ca="1" si="757"/>
        <v/>
      </c>
      <c r="LQ145" s="91" t="str">
        <f t="shared" ca="1" si="782"/>
        <v/>
      </c>
      <c r="LR145" s="91" t="str">
        <f t="shared" ca="1" si="782"/>
        <v/>
      </c>
      <c r="LS145" s="91" t="str">
        <f t="shared" ca="1" si="782"/>
        <v/>
      </c>
      <c r="LT145" s="91" t="str">
        <f t="shared" ca="1" si="782"/>
        <v/>
      </c>
      <c r="LU145" s="91" t="str">
        <f t="shared" ca="1" si="782"/>
        <v/>
      </c>
      <c r="LV145" s="91" t="str">
        <f t="shared" ca="1" si="782"/>
        <v/>
      </c>
      <c r="LW145" s="91" t="str">
        <f t="shared" ca="1" si="782"/>
        <v/>
      </c>
      <c r="LX145" s="91" t="str">
        <f t="shared" ca="1" si="782"/>
        <v/>
      </c>
      <c r="LY145" s="91" t="str">
        <f t="shared" ca="1" si="782"/>
        <v/>
      </c>
      <c r="LZ145" s="91" t="str">
        <f t="shared" ca="1" si="782"/>
        <v/>
      </c>
      <c r="MA145" s="91" t="str">
        <f t="shared" ca="1" si="782"/>
        <v/>
      </c>
      <c r="MC145" s="20" t="str">
        <f t="shared" ca="1" si="893"/>
        <v/>
      </c>
      <c r="MD145" s="21" t="str">
        <f t="shared" ca="1" si="894"/>
        <v/>
      </c>
      <c r="ME145" s="6" t="str">
        <f t="shared" ca="1" si="895"/>
        <v/>
      </c>
      <c r="MF145" s="6" t="str">
        <f t="shared" ca="1" si="896"/>
        <v/>
      </c>
      <c r="MG145" s="22" t="e">
        <f t="shared" ca="1" si="897"/>
        <v>#VALUE!</v>
      </c>
      <c r="MH145" s="22" t="e">
        <f t="shared" ca="1" si="898"/>
        <v>#VALUE!</v>
      </c>
      <c r="MI145" s="22" t="str">
        <f ca="1">IFERROR(IF(INDIRECT(ADDRESS(ROW()-1,COLUMN()-2))="摘要",MATCH(MH145,日々処理!MD:MD,0),MATCH(MH145,INDIRECT(ADDRESS(INDIRECT(ADDRESS(ROW()-1,COLUMN()))+1,2,,,"日々処理")):INDIRECT(ADDRESS(INDIRECT(ADDRESS(ROW()-1,COLUMN()))+1000,2,,,"日々処理")),0)+INDIRECT(ADDRESS(ROW()-1,COLUMN()))),"")</f>
        <v/>
      </c>
      <c r="MJ145" s="91" t="str">
        <f t="shared" ca="1" si="758"/>
        <v/>
      </c>
      <c r="MK145" s="91" t="str">
        <f t="shared" ca="1" si="783"/>
        <v/>
      </c>
      <c r="ML145" s="91" t="str">
        <f t="shared" ca="1" si="783"/>
        <v/>
      </c>
      <c r="MM145" s="91" t="str">
        <f t="shared" ca="1" si="783"/>
        <v/>
      </c>
      <c r="MN145" s="91" t="str">
        <f t="shared" ca="1" si="783"/>
        <v/>
      </c>
      <c r="MO145" s="91" t="str">
        <f t="shared" ca="1" si="783"/>
        <v/>
      </c>
      <c r="MP145" s="91" t="str">
        <f t="shared" ca="1" si="783"/>
        <v/>
      </c>
      <c r="MQ145" s="91" t="str">
        <f t="shared" ca="1" si="783"/>
        <v/>
      </c>
      <c r="MR145" s="91" t="str">
        <f t="shared" ca="1" si="783"/>
        <v/>
      </c>
      <c r="MS145" s="91" t="str">
        <f t="shared" ca="1" si="783"/>
        <v/>
      </c>
      <c r="MT145" s="91" t="str">
        <f t="shared" ca="1" si="783"/>
        <v/>
      </c>
      <c r="MU145" s="91" t="str">
        <f t="shared" ca="1" si="783"/>
        <v/>
      </c>
      <c r="MW145" s="20" t="str">
        <f t="shared" ca="1" si="899"/>
        <v/>
      </c>
      <c r="MX145" s="21" t="str">
        <f t="shared" ca="1" si="900"/>
        <v/>
      </c>
      <c r="MY145" s="6" t="str">
        <f t="shared" ca="1" si="901"/>
        <v/>
      </c>
      <c r="MZ145" s="6" t="str">
        <f t="shared" ca="1" si="902"/>
        <v/>
      </c>
      <c r="NA145" s="22" t="e">
        <f t="shared" ca="1" si="903"/>
        <v>#VALUE!</v>
      </c>
      <c r="NB145" s="22" t="e">
        <f t="shared" ca="1" si="904"/>
        <v>#VALUE!</v>
      </c>
      <c r="NC145" s="22" t="str">
        <f ca="1">IFERROR(IF(INDIRECT(ADDRESS(ROW()-1,COLUMN()-2))="摘要",MATCH(NB145,日々処理!MX:MX,0),MATCH(NB145,INDIRECT(ADDRESS(INDIRECT(ADDRESS(ROW()-1,COLUMN()))+1,2,,,"日々処理")):INDIRECT(ADDRESS(INDIRECT(ADDRESS(ROW()-1,COLUMN()))+1000,2,,,"日々処理")),0)+INDIRECT(ADDRESS(ROW()-1,COLUMN()))),"")</f>
        <v/>
      </c>
      <c r="ND145" s="91" t="str">
        <f t="shared" ca="1" si="759"/>
        <v/>
      </c>
      <c r="NE145" s="91" t="str">
        <f t="shared" ca="1" si="784"/>
        <v/>
      </c>
      <c r="NF145" s="91" t="str">
        <f t="shared" ca="1" si="784"/>
        <v/>
      </c>
      <c r="NG145" s="91" t="str">
        <f t="shared" ca="1" si="784"/>
        <v/>
      </c>
      <c r="NH145" s="91" t="str">
        <f t="shared" ca="1" si="784"/>
        <v/>
      </c>
      <c r="NI145" s="91" t="str">
        <f t="shared" ca="1" si="784"/>
        <v/>
      </c>
      <c r="NJ145" s="91" t="str">
        <f t="shared" ca="1" si="784"/>
        <v/>
      </c>
      <c r="NK145" s="91" t="str">
        <f t="shared" ca="1" si="784"/>
        <v/>
      </c>
      <c r="NL145" s="91" t="str">
        <f t="shared" ca="1" si="784"/>
        <v/>
      </c>
      <c r="NM145" s="91" t="str">
        <f t="shared" ca="1" si="784"/>
        <v/>
      </c>
      <c r="NN145" s="91" t="str">
        <f t="shared" ca="1" si="784"/>
        <v/>
      </c>
      <c r="NO145" s="91" t="str">
        <f t="shared" ca="1" si="784"/>
        <v/>
      </c>
      <c r="NQ145" s="20" t="str">
        <f t="shared" ca="1" si="905"/>
        <v/>
      </c>
      <c r="NR145" s="21" t="str">
        <f t="shared" ca="1" si="906"/>
        <v/>
      </c>
      <c r="NS145" s="6" t="str">
        <f t="shared" ca="1" si="907"/>
        <v/>
      </c>
      <c r="NT145" s="6" t="str">
        <f t="shared" ca="1" si="908"/>
        <v/>
      </c>
      <c r="NU145" s="22" t="e">
        <f t="shared" ca="1" si="909"/>
        <v>#VALUE!</v>
      </c>
      <c r="NV145" s="22" t="e">
        <f t="shared" ca="1" si="910"/>
        <v>#VALUE!</v>
      </c>
      <c r="NW145" s="22" t="str">
        <f ca="1">IFERROR(IF(INDIRECT(ADDRESS(ROW()-1,COLUMN()-2))="摘要",MATCH(NV145,日々処理!NR:NR,0),MATCH(NV145,INDIRECT(ADDRESS(INDIRECT(ADDRESS(ROW()-1,COLUMN()))+1,2,,,"日々処理")):INDIRECT(ADDRESS(INDIRECT(ADDRESS(ROW()-1,COLUMN()))+1000,2,,,"日々処理")),0)+INDIRECT(ADDRESS(ROW()-1,COLUMN()))),"")</f>
        <v/>
      </c>
      <c r="NX145" s="91" t="str">
        <f t="shared" ca="1" si="760"/>
        <v/>
      </c>
      <c r="NY145" s="91" t="str">
        <f t="shared" ca="1" si="785"/>
        <v/>
      </c>
      <c r="NZ145" s="91" t="str">
        <f t="shared" ca="1" si="785"/>
        <v/>
      </c>
      <c r="OA145" s="91" t="str">
        <f t="shared" ca="1" si="785"/>
        <v/>
      </c>
      <c r="OB145" s="91" t="str">
        <f t="shared" ca="1" si="785"/>
        <v/>
      </c>
      <c r="OC145" s="91" t="str">
        <f t="shared" ca="1" si="785"/>
        <v/>
      </c>
      <c r="OD145" s="91" t="str">
        <f t="shared" ca="1" si="785"/>
        <v/>
      </c>
      <c r="OE145" s="91" t="str">
        <f t="shared" ca="1" si="785"/>
        <v/>
      </c>
      <c r="OF145" s="91" t="str">
        <f t="shared" ca="1" si="785"/>
        <v/>
      </c>
      <c r="OG145" s="91" t="str">
        <f t="shared" ca="1" si="785"/>
        <v/>
      </c>
      <c r="OH145" s="91" t="str">
        <f t="shared" ca="1" si="785"/>
        <v/>
      </c>
      <c r="OI145" s="91" t="str">
        <f t="shared" ca="1" si="785"/>
        <v/>
      </c>
      <c r="OK145" s="20" t="str">
        <f t="shared" ca="1" si="911"/>
        <v/>
      </c>
      <c r="OL145" s="21" t="str">
        <f t="shared" ca="1" si="912"/>
        <v/>
      </c>
      <c r="OM145" s="6" t="str">
        <f t="shared" ca="1" si="913"/>
        <v/>
      </c>
      <c r="ON145" s="6" t="str">
        <f t="shared" ca="1" si="914"/>
        <v/>
      </c>
      <c r="OO145" s="22" t="e">
        <f t="shared" ca="1" si="915"/>
        <v>#VALUE!</v>
      </c>
      <c r="OP145" s="22" t="e">
        <f t="shared" ca="1" si="916"/>
        <v>#VALUE!</v>
      </c>
      <c r="OQ145" s="22" t="str">
        <f ca="1">IFERROR(IF(INDIRECT(ADDRESS(ROW()-1,COLUMN()-2))="摘要",MATCH(OP145,日々処理!OL:OL,0),MATCH(OP145,INDIRECT(ADDRESS(INDIRECT(ADDRESS(ROW()-1,COLUMN()))+1,2,,,"日々処理")):INDIRECT(ADDRESS(INDIRECT(ADDRESS(ROW()-1,COLUMN()))+1000,2,,,"日々処理")),0)+INDIRECT(ADDRESS(ROW()-1,COLUMN()))),"")</f>
        <v/>
      </c>
      <c r="OR145" s="91" t="str">
        <f t="shared" ca="1" si="761"/>
        <v/>
      </c>
      <c r="OS145" s="91" t="str">
        <f t="shared" ca="1" si="786"/>
        <v/>
      </c>
      <c r="OT145" s="91" t="str">
        <f t="shared" ca="1" si="786"/>
        <v/>
      </c>
      <c r="OU145" s="91" t="str">
        <f t="shared" ca="1" si="786"/>
        <v/>
      </c>
      <c r="OV145" s="91" t="str">
        <f t="shared" ca="1" si="786"/>
        <v/>
      </c>
      <c r="OW145" s="91" t="str">
        <f t="shared" ca="1" si="786"/>
        <v/>
      </c>
      <c r="OX145" s="91" t="str">
        <f t="shared" ca="1" si="786"/>
        <v/>
      </c>
      <c r="OY145" s="91" t="str">
        <f t="shared" ca="1" si="786"/>
        <v/>
      </c>
      <c r="OZ145" s="91" t="str">
        <f t="shared" ca="1" si="786"/>
        <v/>
      </c>
      <c r="PA145" s="91" t="str">
        <f t="shared" ca="1" si="786"/>
        <v/>
      </c>
      <c r="PB145" s="91" t="str">
        <f t="shared" ca="1" si="786"/>
        <v/>
      </c>
      <c r="PC145" s="91" t="str">
        <f t="shared" ca="1" si="786"/>
        <v/>
      </c>
      <c r="PE145" s="20" t="str">
        <f t="shared" ca="1" si="917"/>
        <v/>
      </c>
      <c r="PF145" s="21" t="str">
        <f t="shared" ca="1" si="918"/>
        <v/>
      </c>
      <c r="PG145" s="6" t="str">
        <f t="shared" ca="1" si="919"/>
        <v/>
      </c>
      <c r="PH145" s="6" t="str">
        <f t="shared" ca="1" si="920"/>
        <v/>
      </c>
      <c r="PI145" s="22" t="e">
        <f t="shared" ca="1" si="921"/>
        <v>#VALUE!</v>
      </c>
      <c r="PJ145" s="22" t="e">
        <f t="shared" ca="1" si="922"/>
        <v>#VALUE!</v>
      </c>
      <c r="PK145" s="22" t="str">
        <f ca="1">IFERROR(IF(INDIRECT(ADDRESS(ROW()-1,COLUMN()-2))="摘要",MATCH(PJ145,日々処理!PF:PF,0),MATCH(PJ145,INDIRECT(ADDRESS(INDIRECT(ADDRESS(ROW()-1,COLUMN()))+1,2,,,"日々処理")):INDIRECT(ADDRESS(INDIRECT(ADDRESS(ROW()-1,COLUMN()))+1000,2,,,"日々処理")),0)+INDIRECT(ADDRESS(ROW()-1,COLUMN()))),"")</f>
        <v/>
      </c>
      <c r="PL145" s="91" t="str">
        <f t="shared" ca="1" si="762"/>
        <v/>
      </c>
      <c r="PM145" s="91" t="str">
        <f t="shared" ca="1" si="787"/>
        <v/>
      </c>
      <c r="PN145" s="91" t="str">
        <f t="shared" ca="1" si="787"/>
        <v/>
      </c>
      <c r="PO145" s="91" t="str">
        <f t="shared" ca="1" si="787"/>
        <v/>
      </c>
      <c r="PP145" s="91" t="str">
        <f t="shared" ca="1" si="787"/>
        <v/>
      </c>
      <c r="PQ145" s="91" t="str">
        <f t="shared" ca="1" si="787"/>
        <v/>
      </c>
      <c r="PR145" s="91" t="str">
        <f t="shared" ca="1" si="787"/>
        <v/>
      </c>
      <c r="PS145" s="91" t="str">
        <f t="shared" ca="1" si="787"/>
        <v/>
      </c>
      <c r="PT145" s="91" t="str">
        <f t="shared" ca="1" si="787"/>
        <v/>
      </c>
      <c r="PU145" s="91" t="str">
        <f t="shared" ca="1" si="787"/>
        <v/>
      </c>
      <c r="PV145" s="91" t="str">
        <f t="shared" ca="1" si="787"/>
        <v/>
      </c>
      <c r="PW145" s="91" t="str">
        <f t="shared" ca="1" si="787"/>
        <v/>
      </c>
      <c r="PY145" s="20" t="str">
        <f t="shared" ca="1" si="923"/>
        <v/>
      </c>
      <c r="PZ145" s="21" t="str">
        <f t="shared" ca="1" si="924"/>
        <v/>
      </c>
      <c r="QA145" s="6" t="str">
        <f t="shared" ca="1" si="925"/>
        <v/>
      </c>
      <c r="QB145" s="6" t="str">
        <f t="shared" ca="1" si="926"/>
        <v/>
      </c>
      <c r="QC145" s="22" t="e">
        <f t="shared" ca="1" si="927"/>
        <v>#VALUE!</v>
      </c>
      <c r="QD145" s="22" t="e">
        <f t="shared" ca="1" si="928"/>
        <v>#VALUE!</v>
      </c>
      <c r="QE145" s="22" t="str">
        <f ca="1">IFERROR(IF(INDIRECT(ADDRESS(ROW()-1,COLUMN()-2))="摘要",MATCH(QD145,日々処理!PZ:PZ,0),MATCH(QD145,INDIRECT(ADDRESS(INDIRECT(ADDRESS(ROW()-1,COLUMN()))+1,2,,,"日々処理")):INDIRECT(ADDRESS(INDIRECT(ADDRESS(ROW()-1,COLUMN()))+1000,2,,,"日々処理")),0)+INDIRECT(ADDRESS(ROW()-1,COLUMN()))),"")</f>
        <v/>
      </c>
      <c r="QF145" s="91" t="str">
        <f t="shared" ca="1" si="763"/>
        <v/>
      </c>
      <c r="QG145" s="91" t="str">
        <f t="shared" ca="1" si="788"/>
        <v/>
      </c>
      <c r="QH145" s="91" t="str">
        <f t="shared" ca="1" si="788"/>
        <v/>
      </c>
      <c r="QI145" s="91" t="str">
        <f t="shared" ca="1" si="788"/>
        <v/>
      </c>
      <c r="QJ145" s="91" t="str">
        <f t="shared" ca="1" si="788"/>
        <v/>
      </c>
      <c r="QK145" s="91" t="str">
        <f t="shared" ca="1" si="788"/>
        <v/>
      </c>
      <c r="QL145" s="91" t="str">
        <f t="shared" ca="1" si="788"/>
        <v/>
      </c>
      <c r="QM145" s="91" t="str">
        <f t="shared" ca="1" si="788"/>
        <v/>
      </c>
      <c r="QN145" s="91" t="str">
        <f t="shared" ca="1" si="788"/>
        <v/>
      </c>
      <c r="QO145" s="91" t="str">
        <f t="shared" ca="1" si="788"/>
        <v/>
      </c>
      <c r="QP145" s="91" t="str">
        <f t="shared" ca="1" si="788"/>
        <v/>
      </c>
      <c r="QQ145" s="91" t="str">
        <f t="shared" ca="1" si="788"/>
        <v/>
      </c>
      <c r="QS145" s="20" t="str">
        <f t="shared" ca="1" si="929"/>
        <v/>
      </c>
      <c r="QT145" s="21" t="str">
        <f t="shared" ca="1" si="930"/>
        <v/>
      </c>
      <c r="QU145" s="6" t="str">
        <f t="shared" ca="1" si="931"/>
        <v/>
      </c>
      <c r="QV145" s="6" t="str">
        <f t="shared" ca="1" si="932"/>
        <v/>
      </c>
      <c r="QW145" s="22" t="e">
        <f t="shared" ca="1" si="933"/>
        <v>#VALUE!</v>
      </c>
      <c r="QX145" s="22" t="e">
        <f t="shared" ca="1" si="934"/>
        <v>#VALUE!</v>
      </c>
      <c r="QY145" s="22" t="str">
        <f ca="1">IFERROR(IF(INDIRECT(ADDRESS(ROW()-1,COLUMN()-2))="摘要",MATCH(QX145,日々処理!QT:QT,0),MATCH(QX145,INDIRECT(ADDRESS(INDIRECT(ADDRESS(ROW()-1,COLUMN()))+1,2,,,"日々処理")):INDIRECT(ADDRESS(INDIRECT(ADDRESS(ROW()-1,COLUMN()))+1000,2,,,"日々処理")),0)+INDIRECT(ADDRESS(ROW()-1,COLUMN()))),"")</f>
        <v/>
      </c>
      <c r="QZ145" s="91" t="str">
        <f t="shared" ca="1" si="764"/>
        <v/>
      </c>
      <c r="RA145" s="91" t="str">
        <f t="shared" ca="1" si="789"/>
        <v/>
      </c>
      <c r="RB145" s="91" t="str">
        <f t="shared" ca="1" si="789"/>
        <v/>
      </c>
      <c r="RC145" s="91" t="str">
        <f t="shared" ca="1" si="789"/>
        <v/>
      </c>
      <c r="RD145" s="91" t="str">
        <f t="shared" ca="1" si="789"/>
        <v/>
      </c>
      <c r="RE145" s="91" t="str">
        <f t="shared" ca="1" si="789"/>
        <v/>
      </c>
      <c r="RF145" s="91" t="str">
        <f t="shared" ca="1" si="789"/>
        <v/>
      </c>
      <c r="RG145" s="91" t="str">
        <f t="shared" ca="1" si="789"/>
        <v/>
      </c>
      <c r="RH145" s="91" t="str">
        <f t="shared" ca="1" si="789"/>
        <v/>
      </c>
      <c r="RI145" s="91" t="str">
        <f t="shared" ca="1" si="789"/>
        <v/>
      </c>
      <c r="RJ145" s="91" t="str">
        <f t="shared" ca="1" si="789"/>
        <v/>
      </c>
      <c r="RK145" s="91" t="str">
        <f t="shared" ca="1" si="789"/>
        <v/>
      </c>
      <c r="RM145" s="20" t="str">
        <f t="shared" ca="1" si="935"/>
        <v/>
      </c>
      <c r="RN145" s="21" t="str">
        <f t="shared" ca="1" si="936"/>
        <v/>
      </c>
      <c r="RO145" s="6" t="str">
        <f t="shared" ca="1" si="937"/>
        <v/>
      </c>
      <c r="RP145" s="6" t="str">
        <f t="shared" ca="1" si="938"/>
        <v/>
      </c>
      <c r="RQ145" s="22" t="e">
        <f t="shared" ca="1" si="939"/>
        <v>#VALUE!</v>
      </c>
      <c r="RR145" s="22" t="e">
        <f t="shared" ca="1" si="940"/>
        <v>#VALUE!</v>
      </c>
      <c r="RS145" s="22" t="str">
        <f ca="1">IFERROR(IF(INDIRECT(ADDRESS(ROW()-1,COLUMN()-2))="摘要",MATCH(RR145,日々処理!RN:RN,0),MATCH(RR145,INDIRECT(ADDRESS(INDIRECT(ADDRESS(ROW()-1,COLUMN()))+1,2,,,"日々処理")):INDIRECT(ADDRESS(INDIRECT(ADDRESS(ROW()-1,COLUMN()))+1000,2,,,"日々処理")),0)+INDIRECT(ADDRESS(ROW()-1,COLUMN()))),"")</f>
        <v/>
      </c>
      <c r="RT145" s="91" t="str">
        <f t="shared" ca="1" si="765"/>
        <v/>
      </c>
      <c r="RU145" s="91" t="str">
        <f t="shared" ca="1" si="790"/>
        <v/>
      </c>
      <c r="RV145" s="91" t="str">
        <f t="shared" ca="1" si="790"/>
        <v/>
      </c>
      <c r="RW145" s="91" t="str">
        <f t="shared" ca="1" si="790"/>
        <v/>
      </c>
      <c r="RX145" s="91" t="str">
        <f t="shared" ca="1" si="790"/>
        <v/>
      </c>
      <c r="RY145" s="91" t="str">
        <f t="shared" ca="1" si="790"/>
        <v/>
      </c>
      <c r="RZ145" s="91" t="str">
        <f t="shared" ca="1" si="790"/>
        <v/>
      </c>
      <c r="SA145" s="91" t="str">
        <f t="shared" ca="1" si="790"/>
        <v/>
      </c>
      <c r="SB145" s="91" t="str">
        <f t="shared" ca="1" si="790"/>
        <v/>
      </c>
      <c r="SC145" s="91" t="str">
        <f t="shared" ca="1" si="790"/>
        <v/>
      </c>
      <c r="SD145" s="91" t="str">
        <f t="shared" ca="1" si="790"/>
        <v/>
      </c>
      <c r="SE145" s="91" t="str">
        <f t="shared" ca="1" si="790"/>
        <v/>
      </c>
    </row>
    <row r="146" spans="1:499" ht="12" customHeight="1">
      <c r="A146" s="20" t="str">
        <f t="shared" ca="1" si="791"/>
        <v/>
      </c>
      <c r="B146" s="21" t="str">
        <f t="shared" ca="1" si="792"/>
        <v/>
      </c>
      <c r="C146" s="6" t="str">
        <f t="shared" ca="1" si="793"/>
        <v/>
      </c>
      <c r="D146" s="6" t="str">
        <f t="shared" ca="1" si="794"/>
        <v/>
      </c>
      <c r="E146" s="22" t="e">
        <f t="shared" ca="1" si="795"/>
        <v>#VALUE!</v>
      </c>
      <c r="F146" s="22" t="e">
        <f t="shared" ca="1" si="796"/>
        <v>#VALUE!</v>
      </c>
      <c r="G146" s="22" t="str">
        <f ca="1">IFERROR(IF(INDIRECT(ADDRESS(ROW()-1,COLUMN()-2))="摘要",MATCH(F146,日々処理!B:B,0),MATCH(F146,INDIRECT(ADDRESS(INDIRECT(ADDRESS(ROW()-1,COLUMN()))+1,2,,,"日々処理")):INDIRECT(ADDRESS(INDIRECT(ADDRESS(ROW()-1,COLUMN()))+1000,2,,,"日々処理")),0)+INDIRECT(ADDRESS(ROW()-1,COLUMN()))),"")</f>
        <v/>
      </c>
      <c r="H146" s="91" t="str">
        <f t="shared" ca="1" si="741"/>
        <v/>
      </c>
      <c r="I146" s="91" t="str">
        <f t="shared" ca="1" si="766"/>
        <v/>
      </c>
      <c r="J146" s="91" t="str">
        <f t="shared" ca="1" si="766"/>
        <v/>
      </c>
      <c r="K146" s="91" t="str">
        <f t="shared" ca="1" si="766"/>
        <v/>
      </c>
      <c r="L146" s="91" t="str">
        <f t="shared" ca="1" si="766"/>
        <v/>
      </c>
      <c r="M146" s="91" t="str">
        <f t="shared" ca="1" si="766"/>
        <v/>
      </c>
      <c r="N146" s="91" t="str">
        <f t="shared" ca="1" si="766"/>
        <v/>
      </c>
      <c r="O146" s="91" t="str">
        <f t="shared" ca="1" si="766"/>
        <v/>
      </c>
      <c r="P146" s="91" t="str">
        <f t="shared" ca="1" si="766"/>
        <v/>
      </c>
      <c r="Q146" s="91" t="str">
        <f t="shared" ca="1" si="766"/>
        <v/>
      </c>
      <c r="R146" s="91" t="str">
        <f t="shared" ca="1" si="766"/>
        <v/>
      </c>
      <c r="S146" s="91" t="str">
        <f t="shared" ca="1" si="766"/>
        <v/>
      </c>
      <c r="T146" s="89"/>
      <c r="U146" s="20" t="str">
        <f t="shared" ca="1" si="797"/>
        <v/>
      </c>
      <c r="V146" s="21" t="str">
        <f t="shared" ca="1" si="798"/>
        <v/>
      </c>
      <c r="W146" s="6" t="str">
        <f t="shared" ca="1" si="799"/>
        <v/>
      </c>
      <c r="X146" s="6" t="str">
        <f t="shared" ca="1" si="800"/>
        <v/>
      </c>
      <c r="Y146" s="22" t="e">
        <f t="shared" ca="1" si="801"/>
        <v>#VALUE!</v>
      </c>
      <c r="Z146" s="22" t="e">
        <f t="shared" ca="1" si="802"/>
        <v>#VALUE!</v>
      </c>
      <c r="AA146" s="22" t="str">
        <f ca="1">IFERROR(IF(INDIRECT(ADDRESS(ROW()-1,COLUMN()-2))="摘要",MATCH(Z146,日々処理!V:V,0),MATCH(Z146,INDIRECT(ADDRESS(INDIRECT(ADDRESS(ROW()-1,COLUMN()))+1,2,,,"日々処理")):INDIRECT(ADDRESS(INDIRECT(ADDRESS(ROW()-1,COLUMN()))+1000,2,,,"日々処理")),0)+INDIRECT(ADDRESS(ROW()-1,COLUMN()))),"")</f>
        <v/>
      </c>
      <c r="AB146" s="91" t="str">
        <f t="shared" ca="1" si="742"/>
        <v/>
      </c>
      <c r="AC146" s="91" t="str">
        <f t="shared" ca="1" si="767"/>
        <v/>
      </c>
      <c r="AD146" s="91" t="str">
        <f t="shared" ca="1" si="767"/>
        <v/>
      </c>
      <c r="AE146" s="91" t="str">
        <f t="shared" ca="1" si="767"/>
        <v/>
      </c>
      <c r="AF146" s="91" t="str">
        <f t="shared" ca="1" si="767"/>
        <v/>
      </c>
      <c r="AG146" s="91" t="str">
        <f t="shared" ca="1" si="767"/>
        <v/>
      </c>
      <c r="AH146" s="91" t="str">
        <f t="shared" ca="1" si="767"/>
        <v/>
      </c>
      <c r="AI146" s="91" t="str">
        <f t="shared" ca="1" si="767"/>
        <v/>
      </c>
      <c r="AJ146" s="91" t="str">
        <f t="shared" ca="1" si="767"/>
        <v/>
      </c>
      <c r="AK146" s="91" t="str">
        <f t="shared" ca="1" si="767"/>
        <v/>
      </c>
      <c r="AL146" s="91" t="str">
        <f t="shared" ca="1" si="767"/>
        <v/>
      </c>
      <c r="AM146" s="91" t="str">
        <f t="shared" ca="1" si="767"/>
        <v/>
      </c>
      <c r="AO146" s="20" t="str">
        <f t="shared" ca="1" si="803"/>
        <v/>
      </c>
      <c r="AP146" s="21" t="str">
        <f t="shared" ca="1" si="804"/>
        <v/>
      </c>
      <c r="AQ146" s="6" t="str">
        <f t="shared" ca="1" si="805"/>
        <v/>
      </c>
      <c r="AR146" s="6" t="str">
        <f t="shared" ca="1" si="806"/>
        <v/>
      </c>
      <c r="AS146" s="22" t="e">
        <f t="shared" ca="1" si="807"/>
        <v>#VALUE!</v>
      </c>
      <c r="AT146" s="22" t="e">
        <f t="shared" ca="1" si="808"/>
        <v>#VALUE!</v>
      </c>
      <c r="AU146" s="22" t="str">
        <f ca="1">IFERROR(IF(INDIRECT(ADDRESS(ROW()-1,COLUMN()-2))="摘要",MATCH(AT146,日々処理!AP:AP,0),MATCH(AT146,INDIRECT(ADDRESS(INDIRECT(ADDRESS(ROW()-1,COLUMN()))+1,2,,,"日々処理")):INDIRECT(ADDRESS(INDIRECT(ADDRESS(ROW()-1,COLUMN()))+1000,2,,,"日々処理")),0)+INDIRECT(ADDRESS(ROW()-1,COLUMN()))),"")</f>
        <v/>
      </c>
      <c r="AV146" s="91" t="str">
        <f t="shared" ca="1" si="743"/>
        <v/>
      </c>
      <c r="AW146" s="91" t="str">
        <f t="shared" ca="1" si="768"/>
        <v/>
      </c>
      <c r="AX146" s="91" t="str">
        <f t="shared" ca="1" si="768"/>
        <v/>
      </c>
      <c r="AY146" s="91" t="str">
        <f t="shared" ca="1" si="768"/>
        <v/>
      </c>
      <c r="AZ146" s="91" t="str">
        <f t="shared" ca="1" si="768"/>
        <v/>
      </c>
      <c r="BA146" s="91" t="str">
        <f t="shared" ca="1" si="768"/>
        <v/>
      </c>
      <c r="BB146" s="91" t="str">
        <f t="shared" ca="1" si="768"/>
        <v/>
      </c>
      <c r="BC146" s="91" t="str">
        <f t="shared" ca="1" si="768"/>
        <v/>
      </c>
      <c r="BD146" s="91" t="str">
        <f t="shared" ca="1" si="768"/>
        <v/>
      </c>
      <c r="BE146" s="91" t="str">
        <f t="shared" ca="1" si="768"/>
        <v/>
      </c>
      <c r="BF146" s="91" t="str">
        <f t="shared" ca="1" si="768"/>
        <v/>
      </c>
      <c r="BG146" s="91" t="str">
        <f t="shared" ca="1" si="768"/>
        <v/>
      </c>
      <c r="BI146" s="20" t="str">
        <f t="shared" ca="1" si="809"/>
        <v/>
      </c>
      <c r="BJ146" s="21" t="str">
        <f t="shared" ca="1" si="810"/>
        <v/>
      </c>
      <c r="BK146" s="6" t="str">
        <f t="shared" ca="1" si="811"/>
        <v/>
      </c>
      <c r="BL146" s="6" t="str">
        <f t="shared" ca="1" si="812"/>
        <v/>
      </c>
      <c r="BM146" s="22" t="e">
        <f t="shared" ca="1" si="813"/>
        <v>#VALUE!</v>
      </c>
      <c r="BN146" s="22" t="e">
        <f t="shared" ca="1" si="814"/>
        <v>#VALUE!</v>
      </c>
      <c r="BO146" s="22" t="str">
        <f ca="1">IFERROR(IF(INDIRECT(ADDRESS(ROW()-1,COLUMN()-2))="摘要",MATCH(BN146,日々処理!BJ:BJ,0),MATCH(BN146,INDIRECT(ADDRESS(INDIRECT(ADDRESS(ROW()-1,COLUMN()))+1,2,,,"日々処理")):INDIRECT(ADDRESS(INDIRECT(ADDRESS(ROW()-1,COLUMN()))+1000,2,,,"日々処理")),0)+INDIRECT(ADDRESS(ROW()-1,COLUMN()))),"")</f>
        <v/>
      </c>
      <c r="BP146" s="91" t="str">
        <f t="shared" ca="1" si="744"/>
        <v/>
      </c>
      <c r="BQ146" s="91" t="str">
        <f t="shared" ca="1" si="769"/>
        <v/>
      </c>
      <c r="BR146" s="91" t="str">
        <f t="shared" ca="1" si="769"/>
        <v/>
      </c>
      <c r="BS146" s="91" t="str">
        <f t="shared" ca="1" si="769"/>
        <v/>
      </c>
      <c r="BT146" s="91" t="str">
        <f t="shared" ca="1" si="769"/>
        <v/>
      </c>
      <c r="BU146" s="91" t="str">
        <f t="shared" ca="1" si="769"/>
        <v/>
      </c>
      <c r="BV146" s="91" t="str">
        <f t="shared" ca="1" si="769"/>
        <v/>
      </c>
      <c r="BW146" s="91" t="str">
        <f t="shared" ca="1" si="769"/>
        <v/>
      </c>
      <c r="BX146" s="91" t="str">
        <f t="shared" ca="1" si="769"/>
        <v/>
      </c>
      <c r="BY146" s="91" t="str">
        <f t="shared" ca="1" si="769"/>
        <v/>
      </c>
      <c r="BZ146" s="91" t="str">
        <f t="shared" ca="1" si="769"/>
        <v/>
      </c>
      <c r="CA146" s="91" t="str">
        <f t="shared" ca="1" si="769"/>
        <v/>
      </c>
      <c r="CC146" s="20" t="str">
        <f t="shared" ca="1" si="815"/>
        <v/>
      </c>
      <c r="CD146" s="21" t="str">
        <f t="shared" ca="1" si="816"/>
        <v/>
      </c>
      <c r="CE146" s="6" t="str">
        <f t="shared" ca="1" si="817"/>
        <v/>
      </c>
      <c r="CF146" s="6" t="str">
        <f t="shared" ca="1" si="818"/>
        <v/>
      </c>
      <c r="CG146" s="22" t="e">
        <f t="shared" ca="1" si="819"/>
        <v>#VALUE!</v>
      </c>
      <c r="CH146" s="22" t="e">
        <f t="shared" ca="1" si="820"/>
        <v>#VALUE!</v>
      </c>
      <c r="CI146" s="22" t="str">
        <f ca="1">IFERROR(IF(INDIRECT(ADDRESS(ROW()-1,COLUMN()-2))="摘要",MATCH(CH146,日々処理!CD:CD,0),MATCH(CH146,INDIRECT(ADDRESS(INDIRECT(ADDRESS(ROW()-1,COLUMN()))+1,2,,,"日々処理")):INDIRECT(ADDRESS(INDIRECT(ADDRESS(ROW()-1,COLUMN()))+1000,2,,,"日々処理")),0)+INDIRECT(ADDRESS(ROW()-1,COLUMN()))),"")</f>
        <v/>
      </c>
      <c r="CJ146" s="91" t="str">
        <f t="shared" ca="1" si="745"/>
        <v/>
      </c>
      <c r="CK146" s="91" t="str">
        <f t="shared" ca="1" si="770"/>
        <v/>
      </c>
      <c r="CL146" s="91" t="str">
        <f t="shared" ca="1" si="770"/>
        <v/>
      </c>
      <c r="CM146" s="91" t="str">
        <f t="shared" ca="1" si="770"/>
        <v/>
      </c>
      <c r="CN146" s="91" t="str">
        <f t="shared" ca="1" si="770"/>
        <v/>
      </c>
      <c r="CO146" s="91" t="str">
        <f t="shared" ca="1" si="770"/>
        <v/>
      </c>
      <c r="CP146" s="91" t="str">
        <f t="shared" ca="1" si="770"/>
        <v/>
      </c>
      <c r="CQ146" s="91" t="str">
        <f t="shared" ca="1" si="770"/>
        <v/>
      </c>
      <c r="CR146" s="91" t="str">
        <f t="shared" ca="1" si="770"/>
        <v/>
      </c>
      <c r="CS146" s="91" t="str">
        <f t="shared" ca="1" si="770"/>
        <v/>
      </c>
      <c r="CT146" s="91" t="str">
        <f t="shared" ca="1" si="770"/>
        <v/>
      </c>
      <c r="CU146" s="91" t="str">
        <f t="shared" ca="1" si="770"/>
        <v/>
      </c>
      <c r="CW146" s="20" t="str">
        <f t="shared" ca="1" si="821"/>
        <v/>
      </c>
      <c r="CX146" s="21" t="str">
        <f t="shared" ca="1" si="822"/>
        <v/>
      </c>
      <c r="CY146" s="6" t="str">
        <f t="shared" ca="1" si="823"/>
        <v/>
      </c>
      <c r="CZ146" s="6" t="str">
        <f t="shared" ca="1" si="824"/>
        <v/>
      </c>
      <c r="DA146" s="22" t="e">
        <f t="shared" ca="1" si="825"/>
        <v>#VALUE!</v>
      </c>
      <c r="DB146" s="22" t="e">
        <f t="shared" ca="1" si="826"/>
        <v>#VALUE!</v>
      </c>
      <c r="DC146" s="22" t="str">
        <f ca="1">IFERROR(IF(INDIRECT(ADDRESS(ROW()-1,COLUMN()-2))="摘要",MATCH(DB146,日々処理!CX:CX,0),MATCH(DB146,INDIRECT(ADDRESS(INDIRECT(ADDRESS(ROW()-1,COLUMN()))+1,2,,,"日々処理")):INDIRECT(ADDRESS(INDIRECT(ADDRESS(ROW()-1,COLUMN()))+1000,2,,,"日々処理")),0)+INDIRECT(ADDRESS(ROW()-1,COLUMN()))),"")</f>
        <v/>
      </c>
      <c r="DD146" s="91" t="str">
        <f t="shared" ca="1" si="746"/>
        <v/>
      </c>
      <c r="DE146" s="91" t="str">
        <f t="shared" ca="1" si="771"/>
        <v/>
      </c>
      <c r="DF146" s="91" t="str">
        <f t="shared" ca="1" si="771"/>
        <v/>
      </c>
      <c r="DG146" s="91" t="str">
        <f t="shared" ca="1" si="771"/>
        <v/>
      </c>
      <c r="DH146" s="91" t="str">
        <f t="shared" ca="1" si="771"/>
        <v/>
      </c>
      <c r="DI146" s="91" t="str">
        <f t="shared" ca="1" si="771"/>
        <v/>
      </c>
      <c r="DJ146" s="91" t="str">
        <f t="shared" ca="1" si="771"/>
        <v/>
      </c>
      <c r="DK146" s="91" t="str">
        <f t="shared" ca="1" si="771"/>
        <v/>
      </c>
      <c r="DL146" s="91" t="str">
        <f t="shared" ca="1" si="771"/>
        <v/>
      </c>
      <c r="DM146" s="91" t="str">
        <f t="shared" ca="1" si="771"/>
        <v/>
      </c>
      <c r="DN146" s="91" t="str">
        <f t="shared" ca="1" si="771"/>
        <v/>
      </c>
      <c r="DO146" s="91" t="str">
        <f t="shared" ca="1" si="771"/>
        <v/>
      </c>
      <c r="DQ146" s="20" t="str">
        <f t="shared" ca="1" si="827"/>
        <v/>
      </c>
      <c r="DR146" s="21" t="str">
        <f t="shared" ca="1" si="828"/>
        <v/>
      </c>
      <c r="DS146" s="6" t="str">
        <f t="shared" ca="1" si="829"/>
        <v/>
      </c>
      <c r="DT146" s="6" t="str">
        <f t="shared" ca="1" si="830"/>
        <v/>
      </c>
      <c r="DU146" s="22" t="e">
        <f t="shared" ca="1" si="831"/>
        <v>#VALUE!</v>
      </c>
      <c r="DV146" s="22" t="e">
        <f t="shared" ca="1" si="832"/>
        <v>#VALUE!</v>
      </c>
      <c r="DW146" s="22" t="str">
        <f ca="1">IFERROR(IF(INDIRECT(ADDRESS(ROW()-1,COLUMN()-2))="摘要",MATCH(DV146,日々処理!DR:DR,0),MATCH(DV146,INDIRECT(ADDRESS(INDIRECT(ADDRESS(ROW()-1,COLUMN()))+1,2,,,"日々処理")):INDIRECT(ADDRESS(INDIRECT(ADDRESS(ROW()-1,COLUMN()))+1000,2,,,"日々処理")),0)+INDIRECT(ADDRESS(ROW()-1,COLUMN()))),"")</f>
        <v/>
      </c>
      <c r="DX146" s="91" t="str">
        <f t="shared" ca="1" si="747"/>
        <v/>
      </c>
      <c r="DY146" s="91" t="str">
        <f t="shared" ca="1" si="772"/>
        <v/>
      </c>
      <c r="DZ146" s="91" t="str">
        <f t="shared" ca="1" si="772"/>
        <v/>
      </c>
      <c r="EA146" s="91" t="str">
        <f t="shared" ca="1" si="772"/>
        <v/>
      </c>
      <c r="EB146" s="91" t="str">
        <f t="shared" ca="1" si="772"/>
        <v/>
      </c>
      <c r="EC146" s="91" t="str">
        <f t="shared" ca="1" si="772"/>
        <v/>
      </c>
      <c r="ED146" s="91" t="str">
        <f t="shared" ca="1" si="772"/>
        <v/>
      </c>
      <c r="EE146" s="91" t="str">
        <f t="shared" ca="1" si="772"/>
        <v/>
      </c>
      <c r="EF146" s="91" t="str">
        <f t="shared" ca="1" si="772"/>
        <v/>
      </c>
      <c r="EG146" s="91" t="str">
        <f t="shared" ca="1" si="772"/>
        <v/>
      </c>
      <c r="EH146" s="91" t="str">
        <f t="shared" ca="1" si="772"/>
        <v/>
      </c>
      <c r="EI146" s="91" t="str">
        <f t="shared" ca="1" si="772"/>
        <v/>
      </c>
      <c r="EK146" s="20" t="str">
        <f t="shared" ca="1" si="833"/>
        <v/>
      </c>
      <c r="EL146" s="21" t="str">
        <f t="shared" ca="1" si="834"/>
        <v/>
      </c>
      <c r="EM146" s="6" t="str">
        <f t="shared" ca="1" si="835"/>
        <v/>
      </c>
      <c r="EN146" s="6" t="str">
        <f t="shared" ca="1" si="836"/>
        <v/>
      </c>
      <c r="EO146" s="22" t="e">
        <f t="shared" ca="1" si="837"/>
        <v>#VALUE!</v>
      </c>
      <c r="EP146" s="22" t="e">
        <f t="shared" ca="1" si="838"/>
        <v>#VALUE!</v>
      </c>
      <c r="EQ146" s="22" t="str">
        <f ca="1">IFERROR(IF(INDIRECT(ADDRESS(ROW()-1,COLUMN()-2))="摘要",MATCH(EP146,日々処理!EL:EL,0),MATCH(EP146,INDIRECT(ADDRESS(INDIRECT(ADDRESS(ROW()-1,COLUMN()))+1,2,,,"日々処理")):INDIRECT(ADDRESS(INDIRECT(ADDRESS(ROW()-1,COLUMN()))+1000,2,,,"日々処理")),0)+INDIRECT(ADDRESS(ROW()-1,COLUMN()))),"")</f>
        <v/>
      </c>
      <c r="ER146" s="91" t="str">
        <f t="shared" ca="1" si="748"/>
        <v/>
      </c>
      <c r="ES146" s="91" t="str">
        <f t="shared" ca="1" si="773"/>
        <v/>
      </c>
      <c r="ET146" s="91" t="str">
        <f t="shared" ca="1" si="773"/>
        <v/>
      </c>
      <c r="EU146" s="91" t="str">
        <f t="shared" ca="1" si="773"/>
        <v/>
      </c>
      <c r="EV146" s="91" t="str">
        <f t="shared" ca="1" si="773"/>
        <v/>
      </c>
      <c r="EW146" s="91" t="str">
        <f t="shared" ca="1" si="773"/>
        <v/>
      </c>
      <c r="EX146" s="91" t="str">
        <f t="shared" ca="1" si="773"/>
        <v/>
      </c>
      <c r="EY146" s="91" t="str">
        <f t="shared" ca="1" si="773"/>
        <v/>
      </c>
      <c r="EZ146" s="91" t="str">
        <f t="shared" ca="1" si="773"/>
        <v/>
      </c>
      <c r="FA146" s="91" t="str">
        <f t="shared" ca="1" si="773"/>
        <v/>
      </c>
      <c r="FB146" s="91" t="str">
        <f t="shared" ca="1" si="773"/>
        <v/>
      </c>
      <c r="FC146" s="91" t="str">
        <f t="shared" ca="1" si="773"/>
        <v/>
      </c>
      <c r="FE146" s="20" t="str">
        <f t="shared" ca="1" si="839"/>
        <v/>
      </c>
      <c r="FF146" s="21" t="str">
        <f t="shared" ca="1" si="840"/>
        <v/>
      </c>
      <c r="FG146" s="6" t="str">
        <f t="shared" ca="1" si="841"/>
        <v/>
      </c>
      <c r="FH146" s="6" t="str">
        <f t="shared" ca="1" si="842"/>
        <v/>
      </c>
      <c r="FI146" s="22" t="e">
        <f t="shared" ca="1" si="843"/>
        <v>#VALUE!</v>
      </c>
      <c r="FJ146" s="22" t="e">
        <f t="shared" ca="1" si="844"/>
        <v>#VALUE!</v>
      </c>
      <c r="FK146" s="22" t="str">
        <f ca="1">IFERROR(IF(INDIRECT(ADDRESS(ROW()-1,COLUMN()-2))="摘要",MATCH(FJ146,日々処理!FF:FF,0),MATCH(FJ146,INDIRECT(ADDRESS(INDIRECT(ADDRESS(ROW()-1,COLUMN()))+1,2,,,"日々処理")):INDIRECT(ADDRESS(INDIRECT(ADDRESS(ROW()-1,COLUMN()))+1000,2,,,"日々処理")),0)+INDIRECT(ADDRESS(ROW()-1,COLUMN()))),"")</f>
        <v/>
      </c>
      <c r="FL146" s="91" t="str">
        <f t="shared" ca="1" si="749"/>
        <v/>
      </c>
      <c r="FM146" s="91" t="str">
        <f t="shared" ca="1" si="774"/>
        <v/>
      </c>
      <c r="FN146" s="91" t="str">
        <f t="shared" ca="1" si="774"/>
        <v/>
      </c>
      <c r="FO146" s="91" t="str">
        <f t="shared" ca="1" si="774"/>
        <v/>
      </c>
      <c r="FP146" s="91" t="str">
        <f t="shared" ca="1" si="774"/>
        <v/>
      </c>
      <c r="FQ146" s="91" t="str">
        <f t="shared" ca="1" si="774"/>
        <v/>
      </c>
      <c r="FR146" s="91" t="str">
        <f t="shared" ca="1" si="774"/>
        <v/>
      </c>
      <c r="FS146" s="91" t="str">
        <f t="shared" ca="1" si="774"/>
        <v/>
      </c>
      <c r="FT146" s="91" t="str">
        <f t="shared" ca="1" si="774"/>
        <v/>
      </c>
      <c r="FU146" s="91" t="str">
        <f t="shared" ca="1" si="774"/>
        <v/>
      </c>
      <c r="FV146" s="91" t="str">
        <f t="shared" ca="1" si="774"/>
        <v/>
      </c>
      <c r="FW146" s="91" t="str">
        <f t="shared" ca="1" si="774"/>
        <v/>
      </c>
      <c r="FY146" s="20" t="str">
        <f t="shared" ca="1" si="845"/>
        <v/>
      </c>
      <c r="FZ146" s="21" t="str">
        <f t="shared" ca="1" si="846"/>
        <v/>
      </c>
      <c r="GA146" s="6" t="str">
        <f t="shared" ca="1" si="847"/>
        <v/>
      </c>
      <c r="GB146" s="6" t="str">
        <f t="shared" ca="1" si="848"/>
        <v/>
      </c>
      <c r="GC146" s="22" t="e">
        <f t="shared" ca="1" si="849"/>
        <v>#VALUE!</v>
      </c>
      <c r="GD146" s="22" t="e">
        <f t="shared" ca="1" si="850"/>
        <v>#VALUE!</v>
      </c>
      <c r="GE146" s="22" t="str">
        <f ca="1">IFERROR(IF(INDIRECT(ADDRESS(ROW()-1,COLUMN()-2))="摘要",MATCH(GD146,日々処理!FZ:FZ,0),MATCH(GD146,INDIRECT(ADDRESS(INDIRECT(ADDRESS(ROW()-1,COLUMN()))+1,2,,,"日々処理")):INDIRECT(ADDRESS(INDIRECT(ADDRESS(ROW()-1,COLUMN()))+1000,2,,,"日々処理")),0)+INDIRECT(ADDRESS(ROW()-1,COLUMN()))),"")</f>
        <v/>
      </c>
      <c r="GF146" s="91" t="str">
        <f t="shared" ca="1" si="750"/>
        <v/>
      </c>
      <c r="GG146" s="91" t="str">
        <f t="shared" ca="1" si="775"/>
        <v/>
      </c>
      <c r="GH146" s="91" t="str">
        <f t="shared" ca="1" si="775"/>
        <v/>
      </c>
      <c r="GI146" s="91" t="str">
        <f t="shared" ca="1" si="775"/>
        <v/>
      </c>
      <c r="GJ146" s="91" t="str">
        <f t="shared" ca="1" si="775"/>
        <v/>
      </c>
      <c r="GK146" s="91" t="str">
        <f t="shared" ca="1" si="775"/>
        <v/>
      </c>
      <c r="GL146" s="91" t="str">
        <f t="shared" ca="1" si="775"/>
        <v/>
      </c>
      <c r="GM146" s="91" t="str">
        <f t="shared" ca="1" si="775"/>
        <v/>
      </c>
      <c r="GN146" s="91" t="str">
        <f t="shared" ca="1" si="775"/>
        <v/>
      </c>
      <c r="GO146" s="91" t="str">
        <f t="shared" ca="1" si="775"/>
        <v/>
      </c>
      <c r="GP146" s="91" t="str">
        <f t="shared" ca="1" si="775"/>
        <v/>
      </c>
      <c r="GQ146" s="91" t="str">
        <f t="shared" ca="1" si="775"/>
        <v/>
      </c>
      <c r="GS146" s="20" t="str">
        <f t="shared" ca="1" si="851"/>
        <v/>
      </c>
      <c r="GT146" s="21" t="str">
        <f t="shared" ca="1" si="852"/>
        <v/>
      </c>
      <c r="GU146" s="6" t="str">
        <f t="shared" ca="1" si="853"/>
        <v/>
      </c>
      <c r="GV146" s="6" t="str">
        <f t="shared" ca="1" si="854"/>
        <v/>
      </c>
      <c r="GW146" s="22" t="e">
        <f t="shared" ca="1" si="855"/>
        <v>#VALUE!</v>
      </c>
      <c r="GX146" s="22" t="e">
        <f t="shared" ca="1" si="856"/>
        <v>#VALUE!</v>
      </c>
      <c r="GY146" s="22" t="str">
        <f ca="1">IFERROR(IF(INDIRECT(ADDRESS(ROW()-1,COLUMN()-2))="摘要",MATCH(GX146,日々処理!GT:GT,0),MATCH(GX146,INDIRECT(ADDRESS(INDIRECT(ADDRESS(ROW()-1,COLUMN()))+1,2,,,"日々処理")):INDIRECT(ADDRESS(INDIRECT(ADDRESS(ROW()-1,COLUMN()))+1000,2,,,"日々処理")),0)+INDIRECT(ADDRESS(ROW()-1,COLUMN()))),"")</f>
        <v/>
      </c>
      <c r="GZ146" s="91" t="str">
        <f t="shared" ca="1" si="751"/>
        <v/>
      </c>
      <c r="HA146" s="91" t="str">
        <f t="shared" ca="1" si="776"/>
        <v/>
      </c>
      <c r="HB146" s="91" t="str">
        <f t="shared" ca="1" si="776"/>
        <v/>
      </c>
      <c r="HC146" s="91" t="str">
        <f t="shared" ca="1" si="776"/>
        <v/>
      </c>
      <c r="HD146" s="91" t="str">
        <f t="shared" ca="1" si="776"/>
        <v/>
      </c>
      <c r="HE146" s="91" t="str">
        <f t="shared" ca="1" si="776"/>
        <v/>
      </c>
      <c r="HF146" s="91" t="str">
        <f t="shared" ca="1" si="776"/>
        <v/>
      </c>
      <c r="HG146" s="91" t="str">
        <f t="shared" ca="1" si="776"/>
        <v/>
      </c>
      <c r="HH146" s="91" t="str">
        <f t="shared" ca="1" si="776"/>
        <v/>
      </c>
      <c r="HI146" s="91" t="str">
        <f t="shared" ca="1" si="776"/>
        <v/>
      </c>
      <c r="HJ146" s="91" t="str">
        <f t="shared" ca="1" si="776"/>
        <v/>
      </c>
      <c r="HK146" s="91" t="str">
        <f t="shared" ca="1" si="776"/>
        <v/>
      </c>
      <c r="HM146" s="20" t="str">
        <f t="shared" ca="1" si="857"/>
        <v/>
      </c>
      <c r="HN146" s="21" t="str">
        <f t="shared" ca="1" si="858"/>
        <v/>
      </c>
      <c r="HO146" s="6" t="str">
        <f t="shared" ca="1" si="859"/>
        <v/>
      </c>
      <c r="HP146" s="6" t="str">
        <f t="shared" ca="1" si="860"/>
        <v/>
      </c>
      <c r="HQ146" s="22" t="e">
        <f t="shared" ca="1" si="861"/>
        <v>#VALUE!</v>
      </c>
      <c r="HR146" s="22" t="e">
        <f t="shared" ca="1" si="862"/>
        <v>#VALUE!</v>
      </c>
      <c r="HS146" s="22" t="str">
        <f ca="1">IFERROR(IF(INDIRECT(ADDRESS(ROW()-1,COLUMN()-2))="摘要",MATCH(HR146,日々処理!HN:HN,0),MATCH(HR146,INDIRECT(ADDRESS(INDIRECT(ADDRESS(ROW()-1,COLUMN()))+1,2,,,"日々処理")):INDIRECT(ADDRESS(INDIRECT(ADDRESS(ROW()-1,COLUMN()))+1000,2,,,"日々処理")),0)+INDIRECT(ADDRESS(ROW()-1,COLUMN()))),"")</f>
        <v/>
      </c>
      <c r="HT146" s="91" t="str">
        <f t="shared" ca="1" si="752"/>
        <v/>
      </c>
      <c r="HU146" s="91" t="str">
        <f t="shared" ca="1" si="777"/>
        <v/>
      </c>
      <c r="HV146" s="91" t="str">
        <f t="shared" ca="1" si="777"/>
        <v/>
      </c>
      <c r="HW146" s="91" t="str">
        <f t="shared" ca="1" si="777"/>
        <v/>
      </c>
      <c r="HX146" s="91" t="str">
        <f t="shared" ca="1" si="777"/>
        <v/>
      </c>
      <c r="HY146" s="91" t="str">
        <f t="shared" ca="1" si="777"/>
        <v/>
      </c>
      <c r="HZ146" s="91" t="str">
        <f t="shared" ca="1" si="777"/>
        <v/>
      </c>
      <c r="IA146" s="91" t="str">
        <f t="shared" ca="1" si="777"/>
        <v/>
      </c>
      <c r="IB146" s="91" t="str">
        <f t="shared" ca="1" si="777"/>
        <v/>
      </c>
      <c r="IC146" s="91" t="str">
        <f t="shared" ca="1" si="777"/>
        <v/>
      </c>
      <c r="ID146" s="91" t="str">
        <f t="shared" ca="1" si="777"/>
        <v/>
      </c>
      <c r="IE146" s="91" t="str">
        <f t="shared" ca="1" si="777"/>
        <v/>
      </c>
      <c r="IG146" s="20" t="str">
        <f t="shared" ca="1" si="863"/>
        <v/>
      </c>
      <c r="IH146" s="21" t="str">
        <f t="shared" ca="1" si="864"/>
        <v/>
      </c>
      <c r="II146" s="6" t="str">
        <f t="shared" ca="1" si="865"/>
        <v/>
      </c>
      <c r="IJ146" s="6" t="str">
        <f t="shared" ca="1" si="866"/>
        <v/>
      </c>
      <c r="IK146" s="22" t="e">
        <f t="shared" ca="1" si="867"/>
        <v>#VALUE!</v>
      </c>
      <c r="IL146" s="22" t="e">
        <f t="shared" ca="1" si="868"/>
        <v>#VALUE!</v>
      </c>
      <c r="IM146" s="22" t="str">
        <f ca="1">IFERROR(IF(INDIRECT(ADDRESS(ROW()-1,COLUMN()-2))="摘要",MATCH(IL146,日々処理!IH:IH,0),MATCH(IL146,INDIRECT(ADDRESS(INDIRECT(ADDRESS(ROW()-1,COLUMN()))+1,2,,,"日々処理")):INDIRECT(ADDRESS(INDIRECT(ADDRESS(ROW()-1,COLUMN()))+1000,2,,,"日々処理")),0)+INDIRECT(ADDRESS(ROW()-1,COLUMN()))),"")</f>
        <v/>
      </c>
      <c r="IN146" s="91" t="str">
        <f t="shared" ca="1" si="753"/>
        <v/>
      </c>
      <c r="IO146" s="91" t="str">
        <f t="shared" ca="1" si="778"/>
        <v/>
      </c>
      <c r="IP146" s="91" t="str">
        <f t="shared" ca="1" si="778"/>
        <v/>
      </c>
      <c r="IQ146" s="91" t="str">
        <f t="shared" ca="1" si="778"/>
        <v/>
      </c>
      <c r="IR146" s="91" t="str">
        <f t="shared" ca="1" si="778"/>
        <v/>
      </c>
      <c r="IS146" s="91" t="str">
        <f t="shared" ca="1" si="778"/>
        <v/>
      </c>
      <c r="IT146" s="91" t="str">
        <f t="shared" ca="1" si="778"/>
        <v/>
      </c>
      <c r="IU146" s="91" t="str">
        <f t="shared" ca="1" si="778"/>
        <v/>
      </c>
      <c r="IV146" s="91" t="str">
        <f t="shared" ca="1" si="778"/>
        <v/>
      </c>
      <c r="IW146" s="91" t="str">
        <f t="shared" ca="1" si="778"/>
        <v/>
      </c>
      <c r="IX146" s="91" t="str">
        <f t="shared" ca="1" si="778"/>
        <v/>
      </c>
      <c r="IY146" s="91" t="str">
        <f t="shared" ca="1" si="778"/>
        <v/>
      </c>
      <c r="JA146" s="20" t="str">
        <f t="shared" ca="1" si="869"/>
        <v/>
      </c>
      <c r="JB146" s="21" t="str">
        <f t="shared" ca="1" si="870"/>
        <v/>
      </c>
      <c r="JC146" s="6" t="str">
        <f t="shared" ca="1" si="871"/>
        <v/>
      </c>
      <c r="JD146" s="6" t="str">
        <f t="shared" ca="1" si="872"/>
        <v/>
      </c>
      <c r="JE146" s="22" t="e">
        <f t="shared" ca="1" si="873"/>
        <v>#VALUE!</v>
      </c>
      <c r="JF146" s="22" t="e">
        <f t="shared" ca="1" si="874"/>
        <v>#VALUE!</v>
      </c>
      <c r="JG146" s="22" t="str">
        <f ca="1">IFERROR(IF(INDIRECT(ADDRESS(ROW()-1,COLUMN()-2))="摘要",MATCH(JF146,日々処理!JB:JB,0),MATCH(JF146,INDIRECT(ADDRESS(INDIRECT(ADDRESS(ROW()-1,COLUMN()))+1,2,,,"日々処理")):INDIRECT(ADDRESS(INDIRECT(ADDRESS(ROW()-1,COLUMN()))+1000,2,,,"日々処理")),0)+INDIRECT(ADDRESS(ROW()-1,COLUMN()))),"")</f>
        <v/>
      </c>
      <c r="JH146" s="91" t="str">
        <f t="shared" ca="1" si="754"/>
        <v/>
      </c>
      <c r="JI146" s="91" t="str">
        <f t="shared" ca="1" si="779"/>
        <v/>
      </c>
      <c r="JJ146" s="91" t="str">
        <f t="shared" ca="1" si="779"/>
        <v/>
      </c>
      <c r="JK146" s="91" t="str">
        <f t="shared" ca="1" si="779"/>
        <v/>
      </c>
      <c r="JL146" s="91" t="str">
        <f t="shared" ca="1" si="779"/>
        <v/>
      </c>
      <c r="JM146" s="91" t="str">
        <f t="shared" ca="1" si="779"/>
        <v/>
      </c>
      <c r="JN146" s="91" t="str">
        <f t="shared" ca="1" si="779"/>
        <v/>
      </c>
      <c r="JO146" s="91" t="str">
        <f t="shared" ca="1" si="779"/>
        <v/>
      </c>
      <c r="JP146" s="91" t="str">
        <f t="shared" ca="1" si="779"/>
        <v/>
      </c>
      <c r="JQ146" s="91" t="str">
        <f t="shared" ca="1" si="779"/>
        <v/>
      </c>
      <c r="JR146" s="91" t="str">
        <f t="shared" ca="1" si="779"/>
        <v/>
      </c>
      <c r="JS146" s="91" t="str">
        <f t="shared" ca="1" si="779"/>
        <v/>
      </c>
      <c r="JU146" s="20" t="str">
        <f t="shared" ca="1" si="875"/>
        <v/>
      </c>
      <c r="JV146" s="21" t="str">
        <f t="shared" ca="1" si="876"/>
        <v/>
      </c>
      <c r="JW146" s="6" t="str">
        <f t="shared" ca="1" si="877"/>
        <v/>
      </c>
      <c r="JX146" s="6" t="str">
        <f t="shared" ca="1" si="878"/>
        <v/>
      </c>
      <c r="JY146" s="22" t="e">
        <f t="shared" ca="1" si="879"/>
        <v>#VALUE!</v>
      </c>
      <c r="JZ146" s="22" t="e">
        <f t="shared" ca="1" si="880"/>
        <v>#VALUE!</v>
      </c>
      <c r="KA146" s="22" t="str">
        <f ca="1">IFERROR(IF(INDIRECT(ADDRESS(ROW()-1,COLUMN()-2))="摘要",MATCH(JZ146,日々処理!JV:JV,0),MATCH(JZ146,INDIRECT(ADDRESS(INDIRECT(ADDRESS(ROW()-1,COLUMN()))+1,2,,,"日々処理")):INDIRECT(ADDRESS(INDIRECT(ADDRESS(ROW()-1,COLUMN()))+1000,2,,,"日々処理")),0)+INDIRECT(ADDRESS(ROW()-1,COLUMN()))),"")</f>
        <v/>
      </c>
      <c r="KB146" s="91" t="str">
        <f t="shared" ca="1" si="755"/>
        <v/>
      </c>
      <c r="KC146" s="91" t="str">
        <f t="shared" ca="1" si="780"/>
        <v/>
      </c>
      <c r="KD146" s="91" t="str">
        <f t="shared" ca="1" si="780"/>
        <v/>
      </c>
      <c r="KE146" s="91" t="str">
        <f t="shared" ca="1" si="780"/>
        <v/>
      </c>
      <c r="KF146" s="91" t="str">
        <f t="shared" ca="1" si="780"/>
        <v/>
      </c>
      <c r="KG146" s="91" t="str">
        <f t="shared" ca="1" si="780"/>
        <v/>
      </c>
      <c r="KH146" s="91" t="str">
        <f t="shared" ca="1" si="780"/>
        <v/>
      </c>
      <c r="KI146" s="91" t="str">
        <f t="shared" ca="1" si="780"/>
        <v/>
      </c>
      <c r="KJ146" s="91" t="str">
        <f t="shared" ca="1" si="780"/>
        <v/>
      </c>
      <c r="KK146" s="91" t="str">
        <f t="shared" ca="1" si="780"/>
        <v/>
      </c>
      <c r="KL146" s="91" t="str">
        <f t="shared" ca="1" si="780"/>
        <v/>
      </c>
      <c r="KM146" s="91" t="str">
        <f t="shared" ca="1" si="780"/>
        <v/>
      </c>
      <c r="KO146" s="20" t="str">
        <f t="shared" ca="1" si="881"/>
        <v/>
      </c>
      <c r="KP146" s="21" t="str">
        <f t="shared" ca="1" si="882"/>
        <v/>
      </c>
      <c r="KQ146" s="6" t="str">
        <f t="shared" ca="1" si="883"/>
        <v/>
      </c>
      <c r="KR146" s="6" t="str">
        <f t="shared" ca="1" si="884"/>
        <v/>
      </c>
      <c r="KS146" s="22" t="e">
        <f t="shared" ca="1" si="885"/>
        <v>#VALUE!</v>
      </c>
      <c r="KT146" s="22" t="e">
        <f t="shared" ca="1" si="886"/>
        <v>#VALUE!</v>
      </c>
      <c r="KU146" s="22" t="str">
        <f ca="1">IFERROR(IF(INDIRECT(ADDRESS(ROW()-1,COLUMN()-2))="摘要",MATCH(KT146,日々処理!KP:KP,0),MATCH(KT146,INDIRECT(ADDRESS(INDIRECT(ADDRESS(ROW()-1,COLUMN()))+1,2,,,"日々処理")):INDIRECT(ADDRESS(INDIRECT(ADDRESS(ROW()-1,COLUMN()))+1000,2,,,"日々処理")),0)+INDIRECT(ADDRESS(ROW()-1,COLUMN()))),"")</f>
        <v/>
      </c>
      <c r="KV146" s="91" t="str">
        <f t="shared" ca="1" si="756"/>
        <v/>
      </c>
      <c r="KW146" s="91" t="str">
        <f t="shared" ca="1" si="781"/>
        <v/>
      </c>
      <c r="KX146" s="91" t="str">
        <f t="shared" ca="1" si="781"/>
        <v/>
      </c>
      <c r="KY146" s="91" t="str">
        <f t="shared" ca="1" si="781"/>
        <v/>
      </c>
      <c r="KZ146" s="91" t="str">
        <f t="shared" ca="1" si="781"/>
        <v/>
      </c>
      <c r="LA146" s="91" t="str">
        <f t="shared" ca="1" si="781"/>
        <v/>
      </c>
      <c r="LB146" s="91" t="str">
        <f t="shared" ca="1" si="781"/>
        <v/>
      </c>
      <c r="LC146" s="91" t="str">
        <f t="shared" ca="1" si="781"/>
        <v/>
      </c>
      <c r="LD146" s="91" t="str">
        <f t="shared" ca="1" si="781"/>
        <v/>
      </c>
      <c r="LE146" s="91" t="str">
        <f t="shared" ca="1" si="781"/>
        <v/>
      </c>
      <c r="LF146" s="91" t="str">
        <f t="shared" ca="1" si="781"/>
        <v/>
      </c>
      <c r="LG146" s="91" t="str">
        <f t="shared" ca="1" si="781"/>
        <v/>
      </c>
      <c r="LI146" s="20" t="str">
        <f t="shared" ca="1" si="887"/>
        <v/>
      </c>
      <c r="LJ146" s="21" t="str">
        <f t="shared" ca="1" si="888"/>
        <v/>
      </c>
      <c r="LK146" s="6" t="str">
        <f t="shared" ca="1" si="889"/>
        <v/>
      </c>
      <c r="LL146" s="6" t="str">
        <f t="shared" ca="1" si="890"/>
        <v/>
      </c>
      <c r="LM146" s="22" t="e">
        <f t="shared" ca="1" si="891"/>
        <v>#VALUE!</v>
      </c>
      <c r="LN146" s="22" t="e">
        <f t="shared" ca="1" si="892"/>
        <v>#VALUE!</v>
      </c>
      <c r="LO146" s="22" t="str">
        <f ca="1">IFERROR(IF(INDIRECT(ADDRESS(ROW()-1,COLUMN()-2))="摘要",MATCH(LN146,日々処理!LJ:LJ,0),MATCH(LN146,INDIRECT(ADDRESS(INDIRECT(ADDRESS(ROW()-1,COLUMN()))+1,2,,,"日々処理")):INDIRECT(ADDRESS(INDIRECT(ADDRESS(ROW()-1,COLUMN()))+1000,2,,,"日々処理")),0)+INDIRECT(ADDRESS(ROW()-1,COLUMN()))),"")</f>
        <v/>
      </c>
      <c r="LP146" s="91" t="str">
        <f t="shared" ca="1" si="757"/>
        <v/>
      </c>
      <c r="LQ146" s="91" t="str">
        <f t="shared" ca="1" si="782"/>
        <v/>
      </c>
      <c r="LR146" s="91" t="str">
        <f t="shared" ca="1" si="782"/>
        <v/>
      </c>
      <c r="LS146" s="91" t="str">
        <f t="shared" ca="1" si="782"/>
        <v/>
      </c>
      <c r="LT146" s="91" t="str">
        <f t="shared" ca="1" si="782"/>
        <v/>
      </c>
      <c r="LU146" s="91" t="str">
        <f t="shared" ca="1" si="782"/>
        <v/>
      </c>
      <c r="LV146" s="91" t="str">
        <f t="shared" ca="1" si="782"/>
        <v/>
      </c>
      <c r="LW146" s="91" t="str">
        <f t="shared" ca="1" si="782"/>
        <v/>
      </c>
      <c r="LX146" s="91" t="str">
        <f t="shared" ca="1" si="782"/>
        <v/>
      </c>
      <c r="LY146" s="91" t="str">
        <f t="shared" ca="1" si="782"/>
        <v/>
      </c>
      <c r="LZ146" s="91" t="str">
        <f t="shared" ca="1" si="782"/>
        <v/>
      </c>
      <c r="MA146" s="91" t="str">
        <f t="shared" ca="1" si="782"/>
        <v/>
      </c>
      <c r="MC146" s="20" t="str">
        <f t="shared" ca="1" si="893"/>
        <v/>
      </c>
      <c r="MD146" s="21" t="str">
        <f t="shared" ca="1" si="894"/>
        <v/>
      </c>
      <c r="ME146" s="6" t="str">
        <f t="shared" ca="1" si="895"/>
        <v/>
      </c>
      <c r="MF146" s="6" t="str">
        <f t="shared" ca="1" si="896"/>
        <v/>
      </c>
      <c r="MG146" s="22" t="e">
        <f t="shared" ca="1" si="897"/>
        <v>#VALUE!</v>
      </c>
      <c r="MH146" s="22" t="e">
        <f t="shared" ca="1" si="898"/>
        <v>#VALUE!</v>
      </c>
      <c r="MI146" s="22" t="str">
        <f ca="1">IFERROR(IF(INDIRECT(ADDRESS(ROW()-1,COLUMN()-2))="摘要",MATCH(MH146,日々処理!MD:MD,0),MATCH(MH146,INDIRECT(ADDRESS(INDIRECT(ADDRESS(ROW()-1,COLUMN()))+1,2,,,"日々処理")):INDIRECT(ADDRESS(INDIRECT(ADDRESS(ROW()-1,COLUMN()))+1000,2,,,"日々処理")),0)+INDIRECT(ADDRESS(ROW()-1,COLUMN()))),"")</f>
        <v/>
      </c>
      <c r="MJ146" s="91" t="str">
        <f t="shared" ca="1" si="758"/>
        <v/>
      </c>
      <c r="MK146" s="91" t="str">
        <f t="shared" ca="1" si="783"/>
        <v/>
      </c>
      <c r="ML146" s="91" t="str">
        <f t="shared" ca="1" si="783"/>
        <v/>
      </c>
      <c r="MM146" s="91" t="str">
        <f t="shared" ca="1" si="783"/>
        <v/>
      </c>
      <c r="MN146" s="91" t="str">
        <f t="shared" ca="1" si="783"/>
        <v/>
      </c>
      <c r="MO146" s="91" t="str">
        <f t="shared" ca="1" si="783"/>
        <v/>
      </c>
      <c r="MP146" s="91" t="str">
        <f t="shared" ca="1" si="783"/>
        <v/>
      </c>
      <c r="MQ146" s="91" t="str">
        <f t="shared" ca="1" si="783"/>
        <v/>
      </c>
      <c r="MR146" s="91" t="str">
        <f t="shared" ca="1" si="783"/>
        <v/>
      </c>
      <c r="MS146" s="91" t="str">
        <f t="shared" ca="1" si="783"/>
        <v/>
      </c>
      <c r="MT146" s="91" t="str">
        <f t="shared" ca="1" si="783"/>
        <v/>
      </c>
      <c r="MU146" s="91" t="str">
        <f t="shared" ca="1" si="783"/>
        <v/>
      </c>
      <c r="MW146" s="20" t="str">
        <f t="shared" ca="1" si="899"/>
        <v/>
      </c>
      <c r="MX146" s="21" t="str">
        <f t="shared" ca="1" si="900"/>
        <v/>
      </c>
      <c r="MY146" s="6" t="str">
        <f t="shared" ca="1" si="901"/>
        <v/>
      </c>
      <c r="MZ146" s="6" t="str">
        <f t="shared" ca="1" si="902"/>
        <v/>
      </c>
      <c r="NA146" s="22" t="e">
        <f t="shared" ca="1" si="903"/>
        <v>#VALUE!</v>
      </c>
      <c r="NB146" s="22" t="e">
        <f t="shared" ca="1" si="904"/>
        <v>#VALUE!</v>
      </c>
      <c r="NC146" s="22" t="str">
        <f ca="1">IFERROR(IF(INDIRECT(ADDRESS(ROW()-1,COLUMN()-2))="摘要",MATCH(NB146,日々処理!MX:MX,0),MATCH(NB146,INDIRECT(ADDRESS(INDIRECT(ADDRESS(ROW()-1,COLUMN()))+1,2,,,"日々処理")):INDIRECT(ADDRESS(INDIRECT(ADDRESS(ROW()-1,COLUMN()))+1000,2,,,"日々処理")),0)+INDIRECT(ADDRESS(ROW()-1,COLUMN()))),"")</f>
        <v/>
      </c>
      <c r="ND146" s="91" t="str">
        <f t="shared" ca="1" si="759"/>
        <v/>
      </c>
      <c r="NE146" s="91" t="str">
        <f t="shared" ca="1" si="784"/>
        <v/>
      </c>
      <c r="NF146" s="91" t="str">
        <f t="shared" ca="1" si="784"/>
        <v/>
      </c>
      <c r="NG146" s="91" t="str">
        <f t="shared" ca="1" si="784"/>
        <v/>
      </c>
      <c r="NH146" s="91" t="str">
        <f t="shared" ca="1" si="784"/>
        <v/>
      </c>
      <c r="NI146" s="91" t="str">
        <f t="shared" ca="1" si="784"/>
        <v/>
      </c>
      <c r="NJ146" s="91" t="str">
        <f t="shared" ca="1" si="784"/>
        <v/>
      </c>
      <c r="NK146" s="91" t="str">
        <f t="shared" ca="1" si="784"/>
        <v/>
      </c>
      <c r="NL146" s="91" t="str">
        <f t="shared" ca="1" si="784"/>
        <v/>
      </c>
      <c r="NM146" s="91" t="str">
        <f t="shared" ca="1" si="784"/>
        <v/>
      </c>
      <c r="NN146" s="91" t="str">
        <f t="shared" ca="1" si="784"/>
        <v/>
      </c>
      <c r="NO146" s="91" t="str">
        <f t="shared" ca="1" si="784"/>
        <v/>
      </c>
      <c r="NQ146" s="20" t="str">
        <f t="shared" ca="1" si="905"/>
        <v/>
      </c>
      <c r="NR146" s="21" t="str">
        <f t="shared" ca="1" si="906"/>
        <v/>
      </c>
      <c r="NS146" s="6" t="str">
        <f t="shared" ca="1" si="907"/>
        <v/>
      </c>
      <c r="NT146" s="6" t="str">
        <f t="shared" ca="1" si="908"/>
        <v/>
      </c>
      <c r="NU146" s="22" t="e">
        <f t="shared" ca="1" si="909"/>
        <v>#VALUE!</v>
      </c>
      <c r="NV146" s="22" t="e">
        <f t="shared" ca="1" si="910"/>
        <v>#VALUE!</v>
      </c>
      <c r="NW146" s="22" t="str">
        <f ca="1">IFERROR(IF(INDIRECT(ADDRESS(ROW()-1,COLUMN()-2))="摘要",MATCH(NV146,日々処理!NR:NR,0),MATCH(NV146,INDIRECT(ADDRESS(INDIRECT(ADDRESS(ROW()-1,COLUMN()))+1,2,,,"日々処理")):INDIRECT(ADDRESS(INDIRECT(ADDRESS(ROW()-1,COLUMN()))+1000,2,,,"日々処理")),0)+INDIRECT(ADDRESS(ROW()-1,COLUMN()))),"")</f>
        <v/>
      </c>
      <c r="NX146" s="91" t="str">
        <f t="shared" ca="1" si="760"/>
        <v/>
      </c>
      <c r="NY146" s="91" t="str">
        <f t="shared" ca="1" si="785"/>
        <v/>
      </c>
      <c r="NZ146" s="91" t="str">
        <f t="shared" ca="1" si="785"/>
        <v/>
      </c>
      <c r="OA146" s="91" t="str">
        <f t="shared" ca="1" si="785"/>
        <v/>
      </c>
      <c r="OB146" s="91" t="str">
        <f t="shared" ca="1" si="785"/>
        <v/>
      </c>
      <c r="OC146" s="91" t="str">
        <f t="shared" ca="1" si="785"/>
        <v/>
      </c>
      <c r="OD146" s="91" t="str">
        <f t="shared" ca="1" si="785"/>
        <v/>
      </c>
      <c r="OE146" s="91" t="str">
        <f t="shared" ca="1" si="785"/>
        <v/>
      </c>
      <c r="OF146" s="91" t="str">
        <f t="shared" ca="1" si="785"/>
        <v/>
      </c>
      <c r="OG146" s="91" t="str">
        <f t="shared" ca="1" si="785"/>
        <v/>
      </c>
      <c r="OH146" s="91" t="str">
        <f t="shared" ca="1" si="785"/>
        <v/>
      </c>
      <c r="OI146" s="91" t="str">
        <f t="shared" ca="1" si="785"/>
        <v/>
      </c>
      <c r="OK146" s="20" t="str">
        <f t="shared" ca="1" si="911"/>
        <v/>
      </c>
      <c r="OL146" s="21" t="str">
        <f t="shared" ca="1" si="912"/>
        <v/>
      </c>
      <c r="OM146" s="6" t="str">
        <f t="shared" ca="1" si="913"/>
        <v/>
      </c>
      <c r="ON146" s="6" t="str">
        <f t="shared" ca="1" si="914"/>
        <v/>
      </c>
      <c r="OO146" s="22" t="e">
        <f t="shared" ca="1" si="915"/>
        <v>#VALUE!</v>
      </c>
      <c r="OP146" s="22" t="e">
        <f t="shared" ca="1" si="916"/>
        <v>#VALUE!</v>
      </c>
      <c r="OQ146" s="22" t="str">
        <f ca="1">IFERROR(IF(INDIRECT(ADDRESS(ROW()-1,COLUMN()-2))="摘要",MATCH(OP146,日々処理!OL:OL,0),MATCH(OP146,INDIRECT(ADDRESS(INDIRECT(ADDRESS(ROW()-1,COLUMN()))+1,2,,,"日々処理")):INDIRECT(ADDRESS(INDIRECT(ADDRESS(ROW()-1,COLUMN()))+1000,2,,,"日々処理")),0)+INDIRECT(ADDRESS(ROW()-1,COLUMN()))),"")</f>
        <v/>
      </c>
      <c r="OR146" s="91" t="str">
        <f t="shared" ca="1" si="761"/>
        <v/>
      </c>
      <c r="OS146" s="91" t="str">
        <f t="shared" ca="1" si="786"/>
        <v/>
      </c>
      <c r="OT146" s="91" t="str">
        <f t="shared" ca="1" si="786"/>
        <v/>
      </c>
      <c r="OU146" s="91" t="str">
        <f t="shared" ca="1" si="786"/>
        <v/>
      </c>
      <c r="OV146" s="91" t="str">
        <f t="shared" ca="1" si="786"/>
        <v/>
      </c>
      <c r="OW146" s="91" t="str">
        <f t="shared" ca="1" si="786"/>
        <v/>
      </c>
      <c r="OX146" s="91" t="str">
        <f t="shared" ca="1" si="786"/>
        <v/>
      </c>
      <c r="OY146" s="91" t="str">
        <f t="shared" ca="1" si="786"/>
        <v/>
      </c>
      <c r="OZ146" s="91" t="str">
        <f t="shared" ca="1" si="786"/>
        <v/>
      </c>
      <c r="PA146" s="91" t="str">
        <f t="shared" ca="1" si="786"/>
        <v/>
      </c>
      <c r="PB146" s="91" t="str">
        <f t="shared" ca="1" si="786"/>
        <v/>
      </c>
      <c r="PC146" s="91" t="str">
        <f t="shared" ca="1" si="786"/>
        <v/>
      </c>
      <c r="PE146" s="20" t="str">
        <f t="shared" ca="1" si="917"/>
        <v/>
      </c>
      <c r="PF146" s="21" t="str">
        <f t="shared" ca="1" si="918"/>
        <v/>
      </c>
      <c r="PG146" s="6" t="str">
        <f t="shared" ca="1" si="919"/>
        <v/>
      </c>
      <c r="PH146" s="6" t="str">
        <f t="shared" ca="1" si="920"/>
        <v/>
      </c>
      <c r="PI146" s="22" t="e">
        <f t="shared" ca="1" si="921"/>
        <v>#VALUE!</v>
      </c>
      <c r="PJ146" s="22" t="e">
        <f t="shared" ca="1" si="922"/>
        <v>#VALUE!</v>
      </c>
      <c r="PK146" s="22" t="str">
        <f ca="1">IFERROR(IF(INDIRECT(ADDRESS(ROW()-1,COLUMN()-2))="摘要",MATCH(PJ146,日々処理!PF:PF,0),MATCH(PJ146,INDIRECT(ADDRESS(INDIRECT(ADDRESS(ROW()-1,COLUMN()))+1,2,,,"日々処理")):INDIRECT(ADDRESS(INDIRECT(ADDRESS(ROW()-1,COLUMN()))+1000,2,,,"日々処理")),0)+INDIRECT(ADDRESS(ROW()-1,COLUMN()))),"")</f>
        <v/>
      </c>
      <c r="PL146" s="91" t="str">
        <f t="shared" ca="1" si="762"/>
        <v/>
      </c>
      <c r="PM146" s="91" t="str">
        <f t="shared" ca="1" si="787"/>
        <v/>
      </c>
      <c r="PN146" s="91" t="str">
        <f t="shared" ca="1" si="787"/>
        <v/>
      </c>
      <c r="PO146" s="91" t="str">
        <f t="shared" ca="1" si="787"/>
        <v/>
      </c>
      <c r="PP146" s="91" t="str">
        <f t="shared" ca="1" si="787"/>
        <v/>
      </c>
      <c r="PQ146" s="91" t="str">
        <f t="shared" ca="1" si="787"/>
        <v/>
      </c>
      <c r="PR146" s="91" t="str">
        <f t="shared" ca="1" si="787"/>
        <v/>
      </c>
      <c r="PS146" s="91" t="str">
        <f t="shared" ca="1" si="787"/>
        <v/>
      </c>
      <c r="PT146" s="91" t="str">
        <f t="shared" ca="1" si="787"/>
        <v/>
      </c>
      <c r="PU146" s="91" t="str">
        <f t="shared" ca="1" si="787"/>
        <v/>
      </c>
      <c r="PV146" s="91" t="str">
        <f t="shared" ca="1" si="787"/>
        <v/>
      </c>
      <c r="PW146" s="91" t="str">
        <f t="shared" ca="1" si="787"/>
        <v/>
      </c>
      <c r="PY146" s="20" t="str">
        <f t="shared" ca="1" si="923"/>
        <v/>
      </c>
      <c r="PZ146" s="21" t="str">
        <f t="shared" ca="1" si="924"/>
        <v/>
      </c>
      <c r="QA146" s="6" t="str">
        <f t="shared" ca="1" si="925"/>
        <v/>
      </c>
      <c r="QB146" s="6" t="str">
        <f t="shared" ca="1" si="926"/>
        <v/>
      </c>
      <c r="QC146" s="22" t="e">
        <f t="shared" ca="1" si="927"/>
        <v>#VALUE!</v>
      </c>
      <c r="QD146" s="22" t="e">
        <f t="shared" ca="1" si="928"/>
        <v>#VALUE!</v>
      </c>
      <c r="QE146" s="22" t="str">
        <f ca="1">IFERROR(IF(INDIRECT(ADDRESS(ROW()-1,COLUMN()-2))="摘要",MATCH(QD146,日々処理!PZ:PZ,0),MATCH(QD146,INDIRECT(ADDRESS(INDIRECT(ADDRESS(ROW()-1,COLUMN()))+1,2,,,"日々処理")):INDIRECT(ADDRESS(INDIRECT(ADDRESS(ROW()-1,COLUMN()))+1000,2,,,"日々処理")),0)+INDIRECT(ADDRESS(ROW()-1,COLUMN()))),"")</f>
        <v/>
      </c>
      <c r="QF146" s="91" t="str">
        <f t="shared" ca="1" si="763"/>
        <v/>
      </c>
      <c r="QG146" s="91" t="str">
        <f t="shared" ca="1" si="788"/>
        <v/>
      </c>
      <c r="QH146" s="91" t="str">
        <f t="shared" ca="1" si="788"/>
        <v/>
      </c>
      <c r="QI146" s="91" t="str">
        <f t="shared" ca="1" si="788"/>
        <v/>
      </c>
      <c r="QJ146" s="91" t="str">
        <f t="shared" ca="1" si="788"/>
        <v/>
      </c>
      <c r="QK146" s="91" t="str">
        <f t="shared" ca="1" si="788"/>
        <v/>
      </c>
      <c r="QL146" s="91" t="str">
        <f t="shared" ca="1" si="788"/>
        <v/>
      </c>
      <c r="QM146" s="91" t="str">
        <f t="shared" ca="1" si="788"/>
        <v/>
      </c>
      <c r="QN146" s="91" t="str">
        <f t="shared" ca="1" si="788"/>
        <v/>
      </c>
      <c r="QO146" s="91" t="str">
        <f t="shared" ca="1" si="788"/>
        <v/>
      </c>
      <c r="QP146" s="91" t="str">
        <f t="shared" ca="1" si="788"/>
        <v/>
      </c>
      <c r="QQ146" s="91" t="str">
        <f t="shared" ca="1" si="788"/>
        <v/>
      </c>
      <c r="QS146" s="20" t="str">
        <f t="shared" ca="1" si="929"/>
        <v/>
      </c>
      <c r="QT146" s="21" t="str">
        <f t="shared" ca="1" si="930"/>
        <v/>
      </c>
      <c r="QU146" s="6" t="str">
        <f t="shared" ca="1" si="931"/>
        <v/>
      </c>
      <c r="QV146" s="6" t="str">
        <f t="shared" ca="1" si="932"/>
        <v/>
      </c>
      <c r="QW146" s="22" t="e">
        <f t="shared" ca="1" si="933"/>
        <v>#VALUE!</v>
      </c>
      <c r="QX146" s="22" t="e">
        <f t="shared" ca="1" si="934"/>
        <v>#VALUE!</v>
      </c>
      <c r="QY146" s="22" t="str">
        <f ca="1">IFERROR(IF(INDIRECT(ADDRESS(ROW()-1,COLUMN()-2))="摘要",MATCH(QX146,日々処理!QT:QT,0),MATCH(QX146,INDIRECT(ADDRESS(INDIRECT(ADDRESS(ROW()-1,COLUMN()))+1,2,,,"日々処理")):INDIRECT(ADDRESS(INDIRECT(ADDRESS(ROW()-1,COLUMN()))+1000,2,,,"日々処理")),0)+INDIRECT(ADDRESS(ROW()-1,COLUMN()))),"")</f>
        <v/>
      </c>
      <c r="QZ146" s="91" t="str">
        <f t="shared" ca="1" si="764"/>
        <v/>
      </c>
      <c r="RA146" s="91" t="str">
        <f t="shared" ca="1" si="789"/>
        <v/>
      </c>
      <c r="RB146" s="91" t="str">
        <f t="shared" ca="1" si="789"/>
        <v/>
      </c>
      <c r="RC146" s="91" t="str">
        <f t="shared" ca="1" si="789"/>
        <v/>
      </c>
      <c r="RD146" s="91" t="str">
        <f t="shared" ca="1" si="789"/>
        <v/>
      </c>
      <c r="RE146" s="91" t="str">
        <f t="shared" ca="1" si="789"/>
        <v/>
      </c>
      <c r="RF146" s="91" t="str">
        <f t="shared" ca="1" si="789"/>
        <v/>
      </c>
      <c r="RG146" s="91" t="str">
        <f t="shared" ca="1" si="789"/>
        <v/>
      </c>
      <c r="RH146" s="91" t="str">
        <f t="shared" ca="1" si="789"/>
        <v/>
      </c>
      <c r="RI146" s="91" t="str">
        <f t="shared" ca="1" si="789"/>
        <v/>
      </c>
      <c r="RJ146" s="91" t="str">
        <f t="shared" ca="1" si="789"/>
        <v/>
      </c>
      <c r="RK146" s="91" t="str">
        <f t="shared" ca="1" si="789"/>
        <v/>
      </c>
      <c r="RM146" s="20" t="str">
        <f t="shared" ca="1" si="935"/>
        <v/>
      </c>
      <c r="RN146" s="21" t="str">
        <f t="shared" ca="1" si="936"/>
        <v/>
      </c>
      <c r="RO146" s="6" t="str">
        <f t="shared" ca="1" si="937"/>
        <v/>
      </c>
      <c r="RP146" s="6" t="str">
        <f t="shared" ca="1" si="938"/>
        <v/>
      </c>
      <c r="RQ146" s="22" t="e">
        <f t="shared" ca="1" si="939"/>
        <v>#VALUE!</v>
      </c>
      <c r="RR146" s="22" t="e">
        <f t="shared" ca="1" si="940"/>
        <v>#VALUE!</v>
      </c>
      <c r="RS146" s="22" t="str">
        <f ca="1">IFERROR(IF(INDIRECT(ADDRESS(ROW()-1,COLUMN()-2))="摘要",MATCH(RR146,日々処理!RN:RN,0),MATCH(RR146,INDIRECT(ADDRESS(INDIRECT(ADDRESS(ROW()-1,COLUMN()))+1,2,,,"日々処理")):INDIRECT(ADDRESS(INDIRECT(ADDRESS(ROW()-1,COLUMN()))+1000,2,,,"日々処理")),0)+INDIRECT(ADDRESS(ROW()-1,COLUMN()))),"")</f>
        <v/>
      </c>
      <c r="RT146" s="91" t="str">
        <f t="shared" ca="1" si="765"/>
        <v/>
      </c>
      <c r="RU146" s="91" t="str">
        <f t="shared" ca="1" si="790"/>
        <v/>
      </c>
      <c r="RV146" s="91" t="str">
        <f t="shared" ca="1" si="790"/>
        <v/>
      </c>
      <c r="RW146" s="91" t="str">
        <f t="shared" ca="1" si="790"/>
        <v/>
      </c>
      <c r="RX146" s="91" t="str">
        <f t="shared" ca="1" si="790"/>
        <v/>
      </c>
      <c r="RY146" s="91" t="str">
        <f t="shared" ca="1" si="790"/>
        <v/>
      </c>
      <c r="RZ146" s="91" t="str">
        <f t="shared" ca="1" si="790"/>
        <v/>
      </c>
      <c r="SA146" s="91" t="str">
        <f t="shared" ca="1" si="790"/>
        <v/>
      </c>
      <c r="SB146" s="91" t="str">
        <f t="shared" ca="1" si="790"/>
        <v/>
      </c>
      <c r="SC146" s="91" t="str">
        <f t="shared" ca="1" si="790"/>
        <v/>
      </c>
      <c r="SD146" s="91" t="str">
        <f t="shared" ca="1" si="790"/>
        <v/>
      </c>
      <c r="SE146" s="91" t="str">
        <f t="shared" ca="1" si="790"/>
        <v/>
      </c>
    </row>
    <row r="147" spans="1:499" ht="12" customHeight="1">
      <c r="A147" s="20" t="str">
        <f t="shared" ca="1" si="791"/>
        <v/>
      </c>
      <c r="B147" s="21" t="str">
        <f t="shared" ca="1" si="792"/>
        <v/>
      </c>
      <c r="C147" s="6" t="str">
        <f t="shared" ca="1" si="793"/>
        <v/>
      </c>
      <c r="D147" s="6" t="str">
        <f t="shared" ca="1" si="794"/>
        <v/>
      </c>
      <c r="E147" s="22" t="e">
        <f t="shared" ca="1" si="795"/>
        <v>#VALUE!</v>
      </c>
      <c r="F147" s="22" t="e">
        <f t="shared" ca="1" si="796"/>
        <v>#VALUE!</v>
      </c>
      <c r="G147" s="22" t="str">
        <f ca="1">IFERROR(IF(INDIRECT(ADDRESS(ROW()-1,COLUMN()-2))="摘要",MATCH(F147,日々処理!B:B,0),MATCH(F147,INDIRECT(ADDRESS(INDIRECT(ADDRESS(ROW()-1,COLUMN()))+1,2,,,"日々処理")):INDIRECT(ADDRESS(INDIRECT(ADDRESS(ROW()-1,COLUMN()))+1000,2,,,"日々処理")),0)+INDIRECT(ADDRESS(ROW()-1,COLUMN()))),"")</f>
        <v/>
      </c>
      <c r="H147" s="91" t="str">
        <f t="shared" ca="1" si="741"/>
        <v/>
      </c>
      <c r="I147" s="91" t="str">
        <f t="shared" ca="1" si="766"/>
        <v/>
      </c>
      <c r="J147" s="91" t="str">
        <f t="shared" ca="1" si="766"/>
        <v/>
      </c>
      <c r="K147" s="91" t="str">
        <f t="shared" ca="1" si="766"/>
        <v/>
      </c>
      <c r="L147" s="91" t="str">
        <f t="shared" ca="1" si="766"/>
        <v/>
      </c>
      <c r="M147" s="91" t="str">
        <f t="shared" ca="1" si="766"/>
        <v/>
      </c>
      <c r="N147" s="91" t="str">
        <f t="shared" ca="1" si="766"/>
        <v/>
      </c>
      <c r="O147" s="91" t="str">
        <f t="shared" ca="1" si="766"/>
        <v/>
      </c>
      <c r="P147" s="91" t="str">
        <f t="shared" ca="1" si="766"/>
        <v/>
      </c>
      <c r="Q147" s="91" t="str">
        <f t="shared" ca="1" si="766"/>
        <v/>
      </c>
      <c r="R147" s="91" t="str">
        <f t="shared" ca="1" si="766"/>
        <v/>
      </c>
      <c r="S147" s="91" t="str">
        <f t="shared" ca="1" si="766"/>
        <v/>
      </c>
      <c r="T147" s="89"/>
      <c r="U147" s="20" t="str">
        <f t="shared" ca="1" si="797"/>
        <v/>
      </c>
      <c r="V147" s="21" t="str">
        <f t="shared" ca="1" si="798"/>
        <v/>
      </c>
      <c r="W147" s="6" t="str">
        <f t="shared" ca="1" si="799"/>
        <v/>
      </c>
      <c r="X147" s="6" t="str">
        <f t="shared" ca="1" si="800"/>
        <v/>
      </c>
      <c r="Y147" s="22" t="e">
        <f t="shared" ca="1" si="801"/>
        <v>#VALUE!</v>
      </c>
      <c r="Z147" s="22" t="e">
        <f t="shared" ca="1" si="802"/>
        <v>#VALUE!</v>
      </c>
      <c r="AA147" s="22" t="str">
        <f ca="1">IFERROR(IF(INDIRECT(ADDRESS(ROW()-1,COLUMN()-2))="摘要",MATCH(Z147,日々処理!V:V,0),MATCH(Z147,INDIRECT(ADDRESS(INDIRECT(ADDRESS(ROW()-1,COLUMN()))+1,2,,,"日々処理")):INDIRECT(ADDRESS(INDIRECT(ADDRESS(ROW()-1,COLUMN()))+1000,2,,,"日々処理")),0)+INDIRECT(ADDRESS(ROW()-1,COLUMN()))),"")</f>
        <v/>
      </c>
      <c r="AB147" s="91" t="str">
        <f t="shared" ca="1" si="742"/>
        <v/>
      </c>
      <c r="AC147" s="91" t="str">
        <f t="shared" ca="1" si="767"/>
        <v/>
      </c>
      <c r="AD147" s="91" t="str">
        <f t="shared" ca="1" si="767"/>
        <v/>
      </c>
      <c r="AE147" s="91" t="str">
        <f t="shared" ca="1" si="767"/>
        <v/>
      </c>
      <c r="AF147" s="91" t="str">
        <f t="shared" ca="1" si="767"/>
        <v/>
      </c>
      <c r="AG147" s="91" t="str">
        <f t="shared" ca="1" si="767"/>
        <v/>
      </c>
      <c r="AH147" s="91" t="str">
        <f t="shared" ca="1" si="767"/>
        <v/>
      </c>
      <c r="AI147" s="91" t="str">
        <f t="shared" ca="1" si="767"/>
        <v/>
      </c>
      <c r="AJ147" s="91" t="str">
        <f t="shared" ca="1" si="767"/>
        <v/>
      </c>
      <c r="AK147" s="91" t="str">
        <f t="shared" ca="1" si="767"/>
        <v/>
      </c>
      <c r="AL147" s="91" t="str">
        <f t="shared" ca="1" si="767"/>
        <v/>
      </c>
      <c r="AM147" s="91" t="str">
        <f t="shared" ca="1" si="767"/>
        <v/>
      </c>
      <c r="AO147" s="20" t="str">
        <f t="shared" ca="1" si="803"/>
        <v/>
      </c>
      <c r="AP147" s="21" t="str">
        <f t="shared" ca="1" si="804"/>
        <v/>
      </c>
      <c r="AQ147" s="6" t="str">
        <f t="shared" ca="1" si="805"/>
        <v/>
      </c>
      <c r="AR147" s="6" t="str">
        <f t="shared" ca="1" si="806"/>
        <v/>
      </c>
      <c r="AS147" s="22" t="e">
        <f t="shared" ca="1" si="807"/>
        <v>#VALUE!</v>
      </c>
      <c r="AT147" s="22" t="e">
        <f t="shared" ca="1" si="808"/>
        <v>#VALUE!</v>
      </c>
      <c r="AU147" s="22" t="str">
        <f ca="1">IFERROR(IF(INDIRECT(ADDRESS(ROW()-1,COLUMN()-2))="摘要",MATCH(AT147,日々処理!AP:AP,0),MATCH(AT147,INDIRECT(ADDRESS(INDIRECT(ADDRESS(ROW()-1,COLUMN()))+1,2,,,"日々処理")):INDIRECT(ADDRESS(INDIRECT(ADDRESS(ROW()-1,COLUMN()))+1000,2,,,"日々処理")),0)+INDIRECT(ADDRESS(ROW()-1,COLUMN()))),"")</f>
        <v/>
      </c>
      <c r="AV147" s="91" t="str">
        <f t="shared" ca="1" si="743"/>
        <v/>
      </c>
      <c r="AW147" s="91" t="str">
        <f t="shared" ca="1" si="768"/>
        <v/>
      </c>
      <c r="AX147" s="91" t="str">
        <f t="shared" ca="1" si="768"/>
        <v/>
      </c>
      <c r="AY147" s="91" t="str">
        <f t="shared" ca="1" si="768"/>
        <v/>
      </c>
      <c r="AZ147" s="91" t="str">
        <f t="shared" ca="1" si="768"/>
        <v/>
      </c>
      <c r="BA147" s="91" t="str">
        <f t="shared" ca="1" si="768"/>
        <v/>
      </c>
      <c r="BB147" s="91" t="str">
        <f t="shared" ca="1" si="768"/>
        <v/>
      </c>
      <c r="BC147" s="91" t="str">
        <f t="shared" ca="1" si="768"/>
        <v/>
      </c>
      <c r="BD147" s="91" t="str">
        <f t="shared" ca="1" si="768"/>
        <v/>
      </c>
      <c r="BE147" s="91" t="str">
        <f t="shared" ca="1" si="768"/>
        <v/>
      </c>
      <c r="BF147" s="91" t="str">
        <f t="shared" ca="1" si="768"/>
        <v/>
      </c>
      <c r="BG147" s="91" t="str">
        <f t="shared" ca="1" si="768"/>
        <v/>
      </c>
      <c r="BI147" s="20" t="str">
        <f t="shared" ca="1" si="809"/>
        <v/>
      </c>
      <c r="BJ147" s="21" t="str">
        <f t="shared" ca="1" si="810"/>
        <v/>
      </c>
      <c r="BK147" s="6" t="str">
        <f t="shared" ca="1" si="811"/>
        <v/>
      </c>
      <c r="BL147" s="6" t="str">
        <f t="shared" ca="1" si="812"/>
        <v/>
      </c>
      <c r="BM147" s="22" t="e">
        <f t="shared" ca="1" si="813"/>
        <v>#VALUE!</v>
      </c>
      <c r="BN147" s="22" t="e">
        <f t="shared" ca="1" si="814"/>
        <v>#VALUE!</v>
      </c>
      <c r="BO147" s="22" t="str">
        <f ca="1">IFERROR(IF(INDIRECT(ADDRESS(ROW()-1,COLUMN()-2))="摘要",MATCH(BN147,日々処理!BJ:BJ,0),MATCH(BN147,INDIRECT(ADDRESS(INDIRECT(ADDRESS(ROW()-1,COLUMN()))+1,2,,,"日々処理")):INDIRECT(ADDRESS(INDIRECT(ADDRESS(ROW()-1,COLUMN()))+1000,2,,,"日々処理")),0)+INDIRECT(ADDRESS(ROW()-1,COLUMN()))),"")</f>
        <v/>
      </c>
      <c r="BP147" s="91" t="str">
        <f t="shared" ca="1" si="744"/>
        <v/>
      </c>
      <c r="BQ147" s="91" t="str">
        <f t="shared" ca="1" si="769"/>
        <v/>
      </c>
      <c r="BR147" s="91" t="str">
        <f t="shared" ca="1" si="769"/>
        <v/>
      </c>
      <c r="BS147" s="91" t="str">
        <f t="shared" ca="1" si="769"/>
        <v/>
      </c>
      <c r="BT147" s="91" t="str">
        <f t="shared" ca="1" si="769"/>
        <v/>
      </c>
      <c r="BU147" s="91" t="str">
        <f t="shared" ca="1" si="769"/>
        <v/>
      </c>
      <c r="BV147" s="91" t="str">
        <f t="shared" ca="1" si="769"/>
        <v/>
      </c>
      <c r="BW147" s="91" t="str">
        <f t="shared" ca="1" si="769"/>
        <v/>
      </c>
      <c r="BX147" s="91" t="str">
        <f t="shared" ca="1" si="769"/>
        <v/>
      </c>
      <c r="BY147" s="91" t="str">
        <f t="shared" ca="1" si="769"/>
        <v/>
      </c>
      <c r="BZ147" s="91" t="str">
        <f t="shared" ca="1" si="769"/>
        <v/>
      </c>
      <c r="CA147" s="91" t="str">
        <f t="shared" ca="1" si="769"/>
        <v/>
      </c>
      <c r="CC147" s="20" t="str">
        <f t="shared" ca="1" si="815"/>
        <v/>
      </c>
      <c r="CD147" s="21" t="str">
        <f t="shared" ca="1" si="816"/>
        <v/>
      </c>
      <c r="CE147" s="6" t="str">
        <f t="shared" ca="1" si="817"/>
        <v/>
      </c>
      <c r="CF147" s="6" t="str">
        <f t="shared" ca="1" si="818"/>
        <v/>
      </c>
      <c r="CG147" s="22" t="e">
        <f t="shared" ca="1" si="819"/>
        <v>#VALUE!</v>
      </c>
      <c r="CH147" s="22" t="e">
        <f t="shared" ca="1" si="820"/>
        <v>#VALUE!</v>
      </c>
      <c r="CI147" s="22" t="str">
        <f ca="1">IFERROR(IF(INDIRECT(ADDRESS(ROW()-1,COLUMN()-2))="摘要",MATCH(CH147,日々処理!CD:CD,0),MATCH(CH147,INDIRECT(ADDRESS(INDIRECT(ADDRESS(ROW()-1,COLUMN()))+1,2,,,"日々処理")):INDIRECT(ADDRESS(INDIRECT(ADDRESS(ROW()-1,COLUMN()))+1000,2,,,"日々処理")),0)+INDIRECT(ADDRESS(ROW()-1,COLUMN()))),"")</f>
        <v/>
      </c>
      <c r="CJ147" s="91" t="str">
        <f t="shared" ca="1" si="745"/>
        <v/>
      </c>
      <c r="CK147" s="91" t="str">
        <f t="shared" ca="1" si="770"/>
        <v/>
      </c>
      <c r="CL147" s="91" t="str">
        <f t="shared" ca="1" si="770"/>
        <v/>
      </c>
      <c r="CM147" s="91" t="str">
        <f t="shared" ca="1" si="770"/>
        <v/>
      </c>
      <c r="CN147" s="91" t="str">
        <f t="shared" ca="1" si="770"/>
        <v/>
      </c>
      <c r="CO147" s="91" t="str">
        <f t="shared" ca="1" si="770"/>
        <v/>
      </c>
      <c r="CP147" s="91" t="str">
        <f t="shared" ca="1" si="770"/>
        <v/>
      </c>
      <c r="CQ147" s="91" t="str">
        <f t="shared" ca="1" si="770"/>
        <v/>
      </c>
      <c r="CR147" s="91" t="str">
        <f t="shared" ca="1" si="770"/>
        <v/>
      </c>
      <c r="CS147" s="91" t="str">
        <f t="shared" ca="1" si="770"/>
        <v/>
      </c>
      <c r="CT147" s="91" t="str">
        <f t="shared" ca="1" si="770"/>
        <v/>
      </c>
      <c r="CU147" s="91" t="str">
        <f t="shared" ca="1" si="770"/>
        <v/>
      </c>
      <c r="CW147" s="20" t="str">
        <f t="shared" ca="1" si="821"/>
        <v/>
      </c>
      <c r="CX147" s="21" t="str">
        <f t="shared" ca="1" si="822"/>
        <v/>
      </c>
      <c r="CY147" s="6" t="str">
        <f t="shared" ca="1" si="823"/>
        <v/>
      </c>
      <c r="CZ147" s="6" t="str">
        <f t="shared" ca="1" si="824"/>
        <v/>
      </c>
      <c r="DA147" s="22" t="e">
        <f t="shared" ca="1" si="825"/>
        <v>#VALUE!</v>
      </c>
      <c r="DB147" s="22" t="e">
        <f t="shared" ca="1" si="826"/>
        <v>#VALUE!</v>
      </c>
      <c r="DC147" s="22" t="str">
        <f ca="1">IFERROR(IF(INDIRECT(ADDRESS(ROW()-1,COLUMN()-2))="摘要",MATCH(DB147,日々処理!CX:CX,0),MATCH(DB147,INDIRECT(ADDRESS(INDIRECT(ADDRESS(ROW()-1,COLUMN()))+1,2,,,"日々処理")):INDIRECT(ADDRESS(INDIRECT(ADDRESS(ROW()-1,COLUMN()))+1000,2,,,"日々処理")),0)+INDIRECT(ADDRESS(ROW()-1,COLUMN()))),"")</f>
        <v/>
      </c>
      <c r="DD147" s="91" t="str">
        <f t="shared" ca="1" si="746"/>
        <v/>
      </c>
      <c r="DE147" s="91" t="str">
        <f t="shared" ca="1" si="771"/>
        <v/>
      </c>
      <c r="DF147" s="91" t="str">
        <f t="shared" ca="1" si="771"/>
        <v/>
      </c>
      <c r="DG147" s="91" t="str">
        <f t="shared" ca="1" si="771"/>
        <v/>
      </c>
      <c r="DH147" s="91" t="str">
        <f t="shared" ca="1" si="771"/>
        <v/>
      </c>
      <c r="DI147" s="91" t="str">
        <f t="shared" ca="1" si="771"/>
        <v/>
      </c>
      <c r="DJ147" s="91" t="str">
        <f t="shared" ca="1" si="771"/>
        <v/>
      </c>
      <c r="DK147" s="91" t="str">
        <f t="shared" ca="1" si="771"/>
        <v/>
      </c>
      <c r="DL147" s="91" t="str">
        <f t="shared" ca="1" si="771"/>
        <v/>
      </c>
      <c r="DM147" s="91" t="str">
        <f t="shared" ca="1" si="771"/>
        <v/>
      </c>
      <c r="DN147" s="91" t="str">
        <f t="shared" ca="1" si="771"/>
        <v/>
      </c>
      <c r="DO147" s="91" t="str">
        <f t="shared" ca="1" si="771"/>
        <v/>
      </c>
      <c r="DQ147" s="20" t="str">
        <f t="shared" ca="1" si="827"/>
        <v/>
      </c>
      <c r="DR147" s="21" t="str">
        <f t="shared" ca="1" si="828"/>
        <v/>
      </c>
      <c r="DS147" s="6" t="str">
        <f t="shared" ca="1" si="829"/>
        <v/>
      </c>
      <c r="DT147" s="6" t="str">
        <f t="shared" ca="1" si="830"/>
        <v/>
      </c>
      <c r="DU147" s="22" t="e">
        <f t="shared" ca="1" si="831"/>
        <v>#VALUE!</v>
      </c>
      <c r="DV147" s="22" t="e">
        <f t="shared" ca="1" si="832"/>
        <v>#VALUE!</v>
      </c>
      <c r="DW147" s="22" t="str">
        <f ca="1">IFERROR(IF(INDIRECT(ADDRESS(ROW()-1,COLUMN()-2))="摘要",MATCH(DV147,日々処理!DR:DR,0),MATCH(DV147,INDIRECT(ADDRESS(INDIRECT(ADDRESS(ROW()-1,COLUMN()))+1,2,,,"日々処理")):INDIRECT(ADDRESS(INDIRECT(ADDRESS(ROW()-1,COLUMN()))+1000,2,,,"日々処理")),0)+INDIRECT(ADDRESS(ROW()-1,COLUMN()))),"")</f>
        <v/>
      </c>
      <c r="DX147" s="91" t="str">
        <f t="shared" ca="1" si="747"/>
        <v/>
      </c>
      <c r="DY147" s="91" t="str">
        <f t="shared" ca="1" si="772"/>
        <v/>
      </c>
      <c r="DZ147" s="91" t="str">
        <f t="shared" ca="1" si="772"/>
        <v/>
      </c>
      <c r="EA147" s="91" t="str">
        <f t="shared" ca="1" si="772"/>
        <v/>
      </c>
      <c r="EB147" s="91" t="str">
        <f t="shared" ca="1" si="772"/>
        <v/>
      </c>
      <c r="EC147" s="91" t="str">
        <f t="shared" ca="1" si="772"/>
        <v/>
      </c>
      <c r="ED147" s="91" t="str">
        <f t="shared" ca="1" si="772"/>
        <v/>
      </c>
      <c r="EE147" s="91" t="str">
        <f t="shared" ca="1" si="772"/>
        <v/>
      </c>
      <c r="EF147" s="91" t="str">
        <f t="shared" ca="1" si="772"/>
        <v/>
      </c>
      <c r="EG147" s="91" t="str">
        <f t="shared" ca="1" si="772"/>
        <v/>
      </c>
      <c r="EH147" s="91" t="str">
        <f t="shared" ca="1" si="772"/>
        <v/>
      </c>
      <c r="EI147" s="91" t="str">
        <f t="shared" ca="1" si="772"/>
        <v/>
      </c>
      <c r="EK147" s="20" t="str">
        <f t="shared" ca="1" si="833"/>
        <v/>
      </c>
      <c r="EL147" s="21" t="str">
        <f t="shared" ca="1" si="834"/>
        <v/>
      </c>
      <c r="EM147" s="6" t="str">
        <f t="shared" ca="1" si="835"/>
        <v/>
      </c>
      <c r="EN147" s="6" t="str">
        <f t="shared" ca="1" si="836"/>
        <v/>
      </c>
      <c r="EO147" s="22" t="e">
        <f t="shared" ca="1" si="837"/>
        <v>#VALUE!</v>
      </c>
      <c r="EP147" s="22" t="e">
        <f t="shared" ca="1" si="838"/>
        <v>#VALUE!</v>
      </c>
      <c r="EQ147" s="22" t="str">
        <f ca="1">IFERROR(IF(INDIRECT(ADDRESS(ROW()-1,COLUMN()-2))="摘要",MATCH(EP147,日々処理!EL:EL,0),MATCH(EP147,INDIRECT(ADDRESS(INDIRECT(ADDRESS(ROW()-1,COLUMN()))+1,2,,,"日々処理")):INDIRECT(ADDRESS(INDIRECT(ADDRESS(ROW()-1,COLUMN()))+1000,2,,,"日々処理")),0)+INDIRECT(ADDRESS(ROW()-1,COLUMN()))),"")</f>
        <v/>
      </c>
      <c r="ER147" s="91" t="str">
        <f t="shared" ca="1" si="748"/>
        <v/>
      </c>
      <c r="ES147" s="91" t="str">
        <f t="shared" ca="1" si="773"/>
        <v/>
      </c>
      <c r="ET147" s="91" t="str">
        <f t="shared" ca="1" si="773"/>
        <v/>
      </c>
      <c r="EU147" s="91" t="str">
        <f t="shared" ca="1" si="773"/>
        <v/>
      </c>
      <c r="EV147" s="91" t="str">
        <f t="shared" ca="1" si="773"/>
        <v/>
      </c>
      <c r="EW147" s="91" t="str">
        <f t="shared" ca="1" si="773"/>
        <v/>
      </c>
      <c r="EX147" s="91" t="str">
        <f t="shared" ca="1" si="773"/>
        <v/>
      </c>
      <c r="EY147" s="91" t="str">
        <f t="shared" ca="1" si="773"/>
        <v/>
      </c>
      <c r="EZ147" s="91" t="str">
        <f t="shared" ca="1" si="773"/>
        <v/>
      </c>
      <c r="FA147" s="91" t="str">
        <f t="shared" ca="1" si="773"/>
        <v/>
      </c>
      <c r="FB147" s="91" t="str">
        <f t="shared" ca="1" si="773"/>
        <v/>
      </c>
      <c r="FC147" s="91" t="str">
        <f t="shared" ca="1" si="773"/>
        <v/>
      </c>
      <c r="FE147" s="20" t="str">
        <f t="shared" ca="1" si="839"/>
        <v/>
      </c>
      <c r="FF147" s="21" t="str">
        <f t="shared" ca="1" si="840"/>
        <v/>
      </c>
      <c r="FG147" s="6" t="str">
        <f t="shared" ca="1" si="841"/>
        <v/>
      </c>
      <c r="FH147" s="6" t="str">
        <f t="shared" ca="1" si="842"/>
        <v/>
      </c>
      <c r="FI147" s="22" t="e">
        <f t="shared" ca="1" si="843"/>
        <v>#VALUE!</v>
      </c>
      <c r="FJ147" s="22" t="e">
        <f t="shared" ca="1" si="844"/>
        <v>#VALUE!</v>
      </c>
      <c r="FK147" s="22" t="str">
        <f ca="1">IFERROR(IF(INDIRECT(ADDRESS(ROW()-1,COLUMN()-2))="摘要",MATCH(FJ147,日々処理!FF:FF,0),MATCH(FJ147,INDIRECT(ADDRESS(INDIRECT(ADDRESS(ROW()-1,COLUMN()))+1,2,,,"日々処理")):INDIRECT(ADDRESS(INDIRECT(ADDRESS(ROW()-1,COLUMN()))+1000,2,,,"日々処理")),0)+INDIRECT(ADDRESS(ROW()-1,COLUMN()))),"")</f>
        <v/>
      </c>
      <c r="FL147" s="91" t="str">
        <f t="shared" ca="1" si="749"/>
        <v/>
      </c>
      <c r="FM147" s="91" t="str">
        <f t="shared" ca="1" si="774"/>
        <v/>
      </c>
      <c r="FN147" s="91" t="str">
        <f t="shared" ca="1" si="774"/>
        <v/>
      </c>
      <c r="FO147" s="91" t="str">
        <f t="shared" ca="1" si="774"/>
        <v/>
      </c>
      <c r="FP147" s="91" t="str">
        <f t="shared" ca="1" si="774"/>
        <v/>
      </c>
      <c r="FQ147" s="91" t="str">
        <f t="shared" ca="1" si="774"/>
        <v/>
      </c>
      <c r="FR147" s="91" t="str">
        <f t="shared" ca="1" si="774"/>
        <v/>
      </c>
      <c r="FS147" s="91" t="str">
        <f t="shared" ca="1" si="774"/>
        <v/>
      </c>
      <c r="FT147" s="91" t="str">
        <f t="shared" ca="1" si="774"/>
        <v/>
      </c>
      <c r="FU147" s="91" t="str">
        <f t="shared" ca="1" si="774"/>
        <v/>
      </c>
      <c r="FV147" s="91" t="str">
        <f t="shared" ca="1" si="774"/>
        <v/>
      </c>
      <c r="FW147" s="91" t="str">
        <f t="shared" ca="1" si="774"/>
        <v/>
      </c>
      <c r="FY147" s="20" t="str">
        <f t="shared" ca="1" si="845"/>
        <v/>
      </c>
      <c r="FZ147" s="21" t="str">
        <f t="shared" ca="1" si="846"/>
        <v/>
      </c>
      <c r="GA147" s="6" t="str">
        <f t="shared" ca="1" si="847"/>
        <v/>
      </c>
      <c r="GB147" s="6" t="str">
        <f t="shared" ca="1" si="848"/>
        <v/>
      </c>
      <c r="GC147" s="22" t="e">
        <f t="shared" ca="1" si="849"/>
        <v>#VALUE!</v>
      </c>
      <c r="GD147" s="22" t="e">
        <f t="shared" ca="1" si="850"/>
        <v>#VALUE!</v>
      </c>
      <c r="GE147" s="22" t="str">
        <f ca="1">IFERROR(IF(INDIRECT(ADDRESS(ROW()-1,COLUMN()-2))="摘要",MATCH(GD147,日々処理!FZ:FZ,0),MATCH(GD147,INDIRECT(ADDRESS(INDIRECT(ADDRESS(ROW()-1,COLUMN()))+1,2,,,"日々処理")):INDIRECT(ADDRESS(INDIRECT(ADDRESS(ROW()-1,COLUMN()))+1000,2,,,"日々処理")),0)+INDIRECT(ADDRESS(ROW()-1,COLUMN()))),"")</f>
        <v/>
      </c>
      <c r="GF147" s="91" t="str">
        <f t="shared" ca="1" si="750"/>
        <v/>
      </c>
      <c r="GG147" s="91" t="str">
        <f t="shared" ca="1" si="775"/>
        <v/>
      </c>
      <c r="GH147" s="91" t="str">
        <f t="shared" ca="1" si="775"/>
        <v/>
      </c>
      <c r="GI147" s="91" t="str">
        <f t="shared" ca="1" si="775"/>
        <v/>
      </c>
      <c r="GJ147" s="91" t="str">
        <f t="shared" ca="1" si="775"/>
        <v/>
      </c>
      <c r="GK147" s="91" t="str">
        <f t="shared" ca="1" si="775"/>
        <v/>
      </c>
      <c r="GL147" s="91" t="str">
        <f t="shared" ca="1" si="775"/>
        <v/>
      </c>
      <c r="GM147" s="91" t="str">
        <f t="shared" ca="1" si="775"/>
        <v/>
      </c>
      <c r="GN147" s="91" t="str">
        <f t="shared" ca="1" si="775"/>
        <v/>
      </c>
      <c r="GO147" s="91" t="str">
        <f t="shared" ca="1" si="775"/>
        <v/>
      </c>
      <c r="GP147" s="91" t="str">
        <f t="shared" ca="1" si="775"/>
        <v/>
      </c>
      <c r="GQ147" s="91" t="str">
        <f t="shared" ca="1" si="775"/>
        <v/>
      </c>
      <c r="GS147" s="20" t="str">
        <f t="shared" ca="1" si="851"/>
        <v/>
      </c>
      <c r="GT147" s="21" t="str">
        <f t="shared" ca="1" si="852"/>
        <v/>
      </c>
      <c r="GU147" s="6" t="str">
        <f t="shared" ca="1" si="853"/>
        <v/>
      </c>
      <c r="GV147" s="6" t="str">
        <f t="shared" ca="1" si="854"/>
        <v/>
      </c>
      <c r="GW147" s="22" t="e">
        <f t="shared" ca="1" si="855"/>
        <v>#VALUE!</v>
      </c>
      <c r="GX147" s="22" t="e">
        <f t="shared" ca="1" si="856"/>
        <v>#VALUE!</v>
      </c>
      <c r="GY147" s="22" t="str">
        <f ca="1">IFERROR(IF(INDIRECT(ADDRESS(ROW()-1,COLUMN()-2))="摘要",MATCH(GX147,日々処理!GT:GT,0),MATCH(GX147,INDIRECT(ADDRESS(INDIRECT(ADDRESS(ROW()-1,COLUMN()))+1,2,,,"日々処理")):INDIRECT(ADDRESS(INDIRECT(ADDRESS(ROW()-1,COLUMN()))+1000,2,,,"日々処理")),0)+INDIRECT(ADDRESS(ROW()-1,COLUMN()))),"")</f>
        <v/>
      </c>
      <c r="GZ147" s="91" t="str">
        <f t="shared" ca="1" si="751"/>
        <v/>
      </c>
      <c r="HA147" s="91" t="str">
        <f t="shared" ca="1" si="776"/>
        <v/>
      </c>
      <c r="HB147" s="91" t="str">
        <f t="shared" ca="1" si="776"/>
        <v/>
      </c>
      <c r="HC147" s="91" t="str">
        <f t="shared" ca="1" si="776"/>
        <v/>
      </c>
      <c r="HD147" s="91" t="str">
        <f t="shared" ca="1" si="776"/>
        <v/>
      </c>
      <c r="HE147" s="91" t="str">
        <f t="shared" ca="1" si="776"/>
        <v/>
      </c>
      <c r="HF147" s="91" t="str">
        <f t="shared" ca="1" si="776"/>
        <v/>
      </c>
      <c r="HG147" s="91" t="str">
        <f t="shared" ca="1" si="776"/>
        <v/>
      </c>
      <c r="HH147" s="91" t="str">
        <f t="shared" ca="1" si="776"/>
        <v/>
      </c>
      <c r="HI147" s="91" t="str">
        <f t="shared" ca="1" si="776"/>
        <v/>
      </c>
      <c r="HJ147" s="91" t="str">
        <f t="shared" ca="1" si="776"/>
        <v/>
      </c>
      <c r="HK147" s="91" t="str">
        <f t="shared" ca="1" si="776"/>
        <v/>
      </c>
      <c r="HM147" s="20" t="str">
        <f t="shared" ca="1" si="857"/>
        <v/>
      </c>
      <c r="HN147" s="21" t="str">
        <f t="shared" ca="1" si="858"/>
        <v/>
      </c>
      <c r="HO147" s="6" t="str">
        <f t="shared" ca="1" si="859"/>
        <v/>
      </c>
      <c r="HP147" s="6" t="str">
        <f t="shared" ca="1" si="860"/>
        <v/>
      </c>
      <c r="HQ147" s="22" t="e">
        <f t="shared" ca="1" si="861"/>
        <v>#VALUE!</v>
      </c>
      <c r="HR147" s="22" t="e">
        <f t="shared" ca="1" si="862"/>
        <v>#VALUE!</v>
      </c>
      <c r="HS147" s="22" t="str">
        <f ca="1">IFERROR(IF(INDIRECT(ADDRESS(ROW()-1,COLUMN()-2))="摘要",MATCH(HR147,日々処理!HN:HN,0),MATCH(HR147,INDIRECT(ADDRESS(INDIRECT(ADDRESS(ROW()-1,COLUMN()))+1,2,,,"日々処理")):INDIRECT(ADDRESS(INDIRECT(ADDRESS(ROW()-1,COLUMN()))+1000,2,,,"日々処理")),0)+INDIRECT(ADDRESS(ROW()-1,COLUMN()))),"")</f>
        <v/>
      </c>
      <c r="HT147" s="91" t="str">
        <f t="shared" ca="1" si="752"/>
        <v/>
      </c>
      <c r="HU147" s="91" t="str">
        <f t="shared" ca="1" si="777"/>
        <v/>
      </c>
      <c r="HV147" s="91" t="str">
        <f t="shared" ca="1" si="777"/>
        <v/>
      </c>
      <c r="HW147" s="91" t="str">
        <f t="shared" ca="1" si="777"/>
        <v/>
      </c>
      <c r="HX147" s="91" t="str">
        <f t="shared" ca="1" si="777"/>
        <v/>
      </c>
      <c r="HY147" s="91" t="str">
        <f t="shared" ca="1" si="777"/>
        <v/>
      </c>
      <c r="HZ147" s="91" t="str">
        <f t="shared" ca="1" si="777"/>
        <v/>
      </c>
      <c r="IA147" s="91" t="str">
        <f t="shared" ca="1" si="777"/>
        <v/>
      </c>
      <c r="IB147" s="91" t="str">
        <f t="shared" ca="1" si="777"/>
        <v/>
      </c>
      <c r="IC147" s="91" t="str">
        <f t="shared" ca="1" si="777"/>
        <v/>
      </c>
      <c r="ID147" s="91" t="str">
        <f t="shared" ca="1" si="777"/>
        <v/>
      </c>
      <c r="IE147" s="91" t="str">
        <f t="shared" ca="1" si="777"/>
        <v/>
      </c>
      <c r="IG147" s="20" t="str">
        <f t="shared" ca="1" si="863"/>
        <v/>
      </c>
      <c r="IH147" s="21" t="str">
        <f t="shared" ca="1" si="864"/>
        <v/>
      </c>
      <c r="II147" s="6" t="str">
        <f t="shared" ca="1" si="865"/>
        <v/>
      </c>
      <c r="IJ147" s="6" t="str">
        <f t="shared" ca="1" si="866"/>
        <v/>
      </c>
      <c r="IK147" s="22" t="e">
        <f t="shared" ca="1" si="867"/>
        <v>#VALUE!</v>
      </c>
      <c r="IL147" s="22" t="e">
        <f t="shared" ca="1" si="868"/>
        <v>#VALUE!</v>
      </c>
      <c r="IM147" s="22" t="str">
        <f ca="1">IFERROR(IF(INDIRECT(ADDRESS(ROW()-1,COLUMN()-2))="摘要",MATCH(IL147,日々処理!IH:IH,0),MATCH(IL147,INDIRECT(ADDRESS(INDIRECT(ADDRESS(ROW()-1,COLUMN()))+1,2,,,"日々処理")):INDIRECT(ADDRESS(INDIRECT(ADDRESS(ROW()-1,COLUMN()))+1000,2,,,"日々処理")),0)+INDIRECT(ADDRESS(ROW()-1,COLUMN()))),"")</f>
        <v/>
      </c>
      <c r="IN147" s="91" t="str">
        <f t="shared" ca="1" si="753"/>
        <v/>
      </c>
      <c r="IO147" s="91" t="str">
        <f t="shared" ca="1" si="778"/>
        <v/>
      </c>
      <c r="IP147" s="91" t="str">
        <f t="shared" ca="1" si="778"/>
        <v/>
      </c>
      <c r="IQ147" s="91" t="str">
        <f t="shared" ca="1" si="778"/>
        <v/>
      </c>
      <c r="IR147" s="91" t="str">
        <f t="shared" ca="1" si="778"/>
        <v/>
      </c>
      <c r="IS147" s="91" t="str">
        <f t="shared" ca="1" si="778"/>
        <v/>
      </c>
      <c r="IT147" s="91" t="str">
        <f t="shared" ca="1" si="778"/>
        <v/>
      </c>
      <c r="IU147" s="91" t="str">
        <f t="shared" ca="1" si="778"/>
        <v/>
      </c>
      <c r="IV147" s="91" t="str">
        <f t="shared" ca="1" si="778"/>
        <v/>
      </c>
      <c r="IW147" s="91" t="str">
        <f t="shared" ca="1" si="778"/>
        <v/>
      </c>
      <c r="IX147" s="91" t="str">
        <f t="shared" ca="1" si="778"/>
        <v/>
      </c>
      <c r="IY147" s="91" t="str">
        <f t="shared" ca="1" si="778"/>
        <v/>
      </c>
      <c r="JA147" s="20" t="str">
        <f t="shared" ca="1" si="869"/>
        <v/>
      </c>
      <c r="JB147" s="21" t="str">
        <f t="shared" ca="1" si="870"/>
        <v/>
      </c>
      <c r="JC147" s="6" t="str">
        <f t="shared" ca="1" si="871"/>
        <v/>
      </c>
      <c r="JD147" s="6" t="str">
        <f t="shared" ca="1" si="872"/>
        <v/>
      </c>
      <c r="JE147" s="22" t="e">
        <f t="shared" ca="1" si="873"/>
        <v>#VALUE!</v>
      </c>
      <c r="JF147" s="22" t="e">
        <f t="shared" ca="1" si="874"/>
        <v>#VALUE!</v>
      </c>
      <c r="JG147" s="22" t="str">
        <f ca="1">IFERROR(IF(INDIRECT(ADDRESS(ROW()-1,COLUMN()-2))="摘要",MATCH(JF147,日々処理!JB:JB,0),MATCH(JF147,INDIRECT(ADDRESS(INDIRECT(ADDRESS(ROW()-1,COLUMN()))+1,2,,,"日々処理")):INDIRECT(ADDRESS(INDIRECT(ADDRESS(ROW()-1,COLUMN()))+1000,2,,,"日々処理")),0)+INDIRECT(ADDRESS(ROW()-1,COLUMN()))),"")</f>
        <v/>
      </c>
      <c r="JH147" s="91" t="str">
        <f t="shared" ca="1" si="754"/>
        <v/>
      </c>
      <c r="JI147" s="91" t="str">
        <f t="shared" ca="1" si="779"/>
        <v/>
      </c>
      <c r="JJ147" s="91" t="str">
        <f t="shared" ca="1" si="779"/>
        <v/>
      </c>
      <c r="JK147" s="91" t="str">
        <f t="shared" ca="1" si="779"/>
        <v/>
      </c>
      <c r="JL147" s="91" t="str">
        <f t="shared" ca="1" si="779"/>
        <v/>
      </c>
      <c r="JM147" s="91" t="str">
        <f t="shared" ca="1" si="779"/>
        <v/>
      </c>
      <c r="JN147" s="91" t="str">
        <f t="shared" ca="1" si="779"/>
        <v/>
      </c>
      <c r="JO147" s="91" t="str">
        <f t="shared" ca="1" si="779"/>
        <v/>
      </c>
      <c r="JP147" s="91" t="str">
        <f t="shared" ca="1" si="779"/>
        <v/>
      </c>
      <c r="JQ147" s="91" t="str">
        <f t="shared" ca="1" si="779"/>
        <v/>
      </c>
      <c r="JR147" s="91" t="str">
        <f t="shared" ca="1" si="779"/>
        <v/>
      </c>
      <c r="JS147" s="91" t="str">
        <f t="shared" ca="1" si="779"/>
        <v/>
      </c>
      <c r="JU147" s="20" t="str">
        <f t="shared" ca="1" si="875"/>
        <v/>
      </c>
      <c r="JV147" s="21" t="str">
        <f t="shared" ca="1" si="876"/>
        <v/>
      </c>
      <c r="JW147" s="6" t="str">
        <f t="shared" ca="1" si="877"/>
        <v/>
      </c>
      <c r="JX147" s="6" t="str">
        <f t="shared" ca="1" si="878"/>
        <v/>
      </c>
      <c r="JY147" s="22" t="e">
        <f t="shared" ca="1" si="879"/>
        <v>#VALUE!</v>
      </c>
      <c r="JZ147" s="22" t="e">
        <f t="shared" ca="1" si="880"/>
        <v>#VALUE!</v>
      </c>
      <c r="KA147" s="22" t="str">
        <f ca="1">IFERROR(IF(INDIRECT(ADDRESS(ROW()-1,COLUMN()-2))="摘要",MATCH(JZ147,日々処理!JV:JV,0),MATCH(JZ147,INDIRECT(ADDRESS(INDIRECT(ADDRESS(ROW()-1,COLUMN()))+1,2,,,"日々処理")):INDIRECT(ADDRESS(INDIRECT(ADDRESS(ROW()-1,COLUMN()))+1000,2,,,"日々処理")),0)+INDIRECT(ADDRESS(ROW()-1,COLUMN()))),"")</f>
        <v/>
      </c>
      <c r="KB147" s="91" t="str">
        <f t="shared" ca="1" si="755"/>
        <v/>
      </c>
      <c r="KC147" s="91" t="str">
        <f t="shared" ca="1" si="780"/>
        <v/>
      </c>
      <c r="KD147" s="91" t="str">
        <f t="shared" ca="1" si="780"/>
        <v/>
      </c>
      <c r="KE147" s="91" t="str">
        <f t="shared" ca="1" si="780"/>
        <v/>
      </c>
      <c r="KF147" s="91" t="str">
        <f t="shared" ca="1" si="780"/>
        <v/>
      </c>
      <c r="KG147" s="91" t="str">
        <f t="shared" ca="1" si="780"/>
        <v/>
      </c>
      <c r="KH147" s="91" t="str">
        <f t="shared" ca="1" si="780"/>
        <v/>
      </c>
      <c r="KI147" s="91" t="str">
        <f t="shared" ca="1" si="780"/>
        <v/>
      </c>
      <c r="KJ147" s="91" t="str">
        <f t="shared" ca="1" si="780"/>
        <v/>
      </c>
      <c r="KK147" s="91" t="str">
        <f t="shared" ca="1" si="780"/>
        <v/>
      </c>
      <c r="KL147" s="91" t="str">
        <f t="shared" ca="1" si="780"/>
        <v/>
      </c>
      <c r="KM147" s="91" t="str">
        <f t="shared" ca="1" si="780"/>
        <v/>
      </c>
      <c r="KO147" s="20" t="str">
        <f t="shared" ca="1" si="881"/>
        <v/>
      </c>
      <c r="KP147" s="21" t="str">
        <f t="shared" ca="1" si="882"/>
        <v/>
      </c>
      <c r="KQ147" s="6" t="str">
        <f t="shared" ca="1" si="883"/>
        <v/>
      </c>
      <c r="KR147" s="6" t="str">
        <f t="shared" ca="1" si="884"/>
        <v/>
      </c>
      <c r="KS147" s="22" t="e">
        <f t="shared" ca="1" si="885"/>
        <v>#VALUE!</v>
      </c>
      <c r="KT147" s="22" t="e">
        <f t="shared" ca="1" si="886"/>
        <v>#VALUE!</v>
      </c>
      <c r="KU147" s="22" t="str">
        <f ca="1">IFERROR(IF(INDIRECT(ADDRESS(ROW()-1,COLUMN()-2))="摘要",MATCH(KT147,日々処理!KP:KP,0),MATCH(KT147,INDIRECT(ADDRESS(INDIRECT(ADDRESS(ROW()-1,COLUMN()))+1,2,,,"日々処理")):INDIRECT(ADDRESS(INDIRECT(ADDRESS(ROW()-1,COLUMN()))+1000,2,,,"日々処理")),0)+INDIRECT(ADDRESS(ROW()-1,COLUMN()))),"")</f>
        <v/>
      </c>
      <c r="KV147" s="91" t="str">
        <f t="shared" ca="1" si="756"/>
        <v/>
      </c>
      <c r="KW147" s="91" t="str">
        <f t="shared" ca="1" si="781"/>
        <v/>
      </c>
      <c r="KX147" s="91" t="str">
        <f t="shared" ca="1" si="781"/>
        <v/>
      </c>
      <c r="KY147" s="91" t="str">
        <f t="shared" ca="1" si="781"/>
        <v/>
      </c>
      <c r="KZ147" s="91" t="str">
        <f t="shared" ca="1" si="781"/>
        <v/>
      </c>
      <c r="LA147" s="91" t="str">
        <f t="shared" ca="1" si="781"/>
        <v/>
      </c>
      <c r="LB147" s="91" t="str">
        <f t="shared" ca="1" si="781"/>
        <v/>
      </c>
      <c r="LC147" s="91" t="str">
        <f t="shared" ca="1" si="781"/>
        <v/>
      </c>
      <c r="LD147" s="91" t="str">
        <f t="shared" ca="1" si="781"/>
        <v/>
      </c>
      <c r="LE147" s="91" t="str">
        <f t="shared" ca="1" si="781"/>
        <v/>
      </c>
      <c r="LF147" s="91" t="str">
        <f t="shared" ca="1" si="781"/>
        <v/>
      </c>
      <c r="LG147" s="91" t="str">
        <f t="shared" ca="1" si="781"/>
        <v/>
      </c>
      <c r="LI147" s="20" t="str">
        <f t="shared" ca="1" si="887"/>
        <v/>
      </c>
      <c r="LJ147" s="21" t="str">
        <f t="shared" ca="1" si="888"/>
        <v/>
      </c>
      <c r="LK147" s="6" t="str">
        <f t="shared" ca="1" si="889"/>
        <v/>
      </c>
      <c r="LL147" s="6" t="str">
        <f t="shared" ca="1" si="890"/>
        <v/>
      </c>
      <c r="LM147" s="22" t="e">
        <f t="shared" ca="1" si="891"/>
        <v>#VALUE!</v>
      </c>
      <c r="LN147" s="22" t="e">
        <f t="shared" ca="1" si="892"/>
        <v>#VALUE!</v>
      </c>
      <c r="LO147" s="22" t="str">
        <f ca="1">IFERROR(IF(INDIRECT(ADDRESS(ROW()-1,COLUMN()-2))="摘要",MATCH(LN147,日々処理!LJ:LJ,0),MATCH(LN147,INDIRECT(ADDRESS(INDIRECT(ADDRESS(ROW()-1,COLUMN()))+1,2,,,"日々処理")):INDIRECT(ADDRESS(INDIRECT(ADDRESS(ROW()-1,COLUMN()))+1000,2,,,"日々処理")),0)+INDIRECT(ADDRESS(ROW()-1,COLUMN()))),"")</f>
        <v/>
      </c>
      <c r="LP147" s="91" t="str">
        <f t="shared" ca="1" si="757"/>
        <v/>
      </c>
      <c r="LQ147" s="91" t="str">
        <f t="shared" ca="1" si="782"/>
        <v/>
      </c>
      <c r="LR147" s="91" t="str">
        <f t="shared" ca="1" si="782"/>
        <v/>
      </c>
      <c r="LS147" s="91" t="str">
        <f t="shared" ca="1" si="782"/>
        <v/>
      </c>
      <c r="LT147" s="91" t="str">
        <f t="shared" ca="1" si="782"/>
        <v/>
      </c>
      <c r="LU147" s="91" t="str">
        <f t="shared" ca="1" si="782"/>
        <v/>
      </c>
      <c r="LV147" s="91" t="str">
        <f t="shared" ca="1" si="782"/>
        <v/>
      </c>
      <c r="LW147" s="91" t="str">
        <f t="shared" ca="1" si="782"/>
        <v/>
      </c>
      <c r="LX147" s="91" t="str">
        <f t="shared" ca="1" si="782"/>
        <v/>
      </c>
      <c r="LY147" s="91" t="str">
        <f t="shared" ca="1" si="782"/>
        <v/>
      </c>
      <c r="LZ147" s="91" t="str">
        <f t="shared" ca="1" si="782"/>
        <v/>
      </c>
      <c r="MA147" s="91" t="str">
        <f t="shared" ca="1" si="782"/>
        <v/>
      </c>
      <c r="MC147" s="20" t="str">
        <f t="shared" ca="1" si="893"/>
        <v/>
      </c>
      <c r="MD147" s="21" t="str">
        <f t="shared" ca="1" si="894"/>
        <v/>
      </c>
      <c r="ME147" s="6" t="str">
        <f t="shared" ca="1" si="895"/>
        <v/>
      </c>
      <c r="MF147" s="6" t="str">
        <f t="shared" ca="1" si="896"/>
        <v/>
      </c>
      <c r="MG147" s="22" t="e">
        <f t="shared" ca="1" si="897"/>
        <v>#VALUE!</v>
      </c>
      <c r="MH147" s="22" t="e">
        <f t="shared" ca="1" si="898"/>
        <v>#VALUE!</v>
      </c>
      <c r="MI147" s="22" t="str">
        <f ca="1">IFERROR(IF(INDIRECT(ADDRESS(ROW()-1,COLUMN()-2))="摘要",MATCH(MH147,日々処理!MD:MD,0),MATCH(MH147,INDIRECT(ADDRESS(INDIRECT(ADDRESS(ROW()-1,COLUMN()))+1,2,,,"日々処理")):INDIRECT(ADDRESS(INDIRECT(ADDRESS(ROW()-1,COLUMN()))+1000,2,,,"日々処理")),0)+INDIRECT(ADDRESS(ROW()-1,COLUMN()))),"")</f>
        <v/>
      </c>
      <c r="MJ147" s="91" t="str">
        <f t="shared" ca="1" si="758"/>
        <v/>
      </c>
      <c r="MK147" s="91" t="str">
        <f t="shared" ca="1" si="783"/>
        <v/>
      </c>
      <c r="ML147" s="91" t="str">
        <f t="shared" ca="1" si="783"/>
        <v/>
      </c>
      <c r="MM147" s="91" t="str">
        <f t="shared" ca="1" si="783"/>
        <v/>
      </c>
      <c r="MN147" s="91" t="str">
        <f t="shared" ca="1" si="783"/>
        <v/>
      </c>
      <c r="MO147" s="91" t="str">
        <f t="shared" ca="1" si="783"/>
        <v/>
      </c>
      <c r="MP147" s="91" t="str">
        <f t="shared" ca="1" si="783"/>
        <v/>
      </c>
      <c r="MQ147" s="91" t="str">
        <f t="shared" ca="1" si="783"/>
        <v/>
      </c>
      <c r="MR147" s="91" t="str">
        <f t="shared" ca="1" si="783"/>
        <v/>
      </c>
      <c r="MS147" s="91" t="str">
        <f t="shared" ca="1" si="783"/>
        <v/>
      </c>
      <c r="MT147" s="91" t="str">
        <f t="shared" ca="1" si="783"/>
        <v/>
      </c>
      <c r="MU147" s="91" t="str">
        <f t="shared" ca="1" si="783"/>
        <v/>
      </c>
      <c r="MW147" s="20" t="str">
        <f t="shared" ca="1" si="899"/>
        <v/>
      </c>
      <c r="MX147" s="21" t="str">
        <f t="shared" ca="1" si="900"/>
        <v/>
      </c>
      <c r="MY147" s="6" t="str">
        <f t="shared" ca="1" si="901"/>
        <v/>
      </c>
      <c r="MZ147" s="6" t="str">
        <f t="shared" ca="1" si="902"/>
        <v/>
      </c>
      <c r="NA147" s="22" t="e">
        <f t="shared" ca="1" si="903"/>
        <v>#VALUE!</v>
      </c>
      <c r="NB147" s="22" t="e">
        <f t="shared" ca="1" si="904"/>
        <v>#VALUE!</v>
      </c>
      <c r="NC147" s="22" t="str">
        <f ca="1">IFERROR(IF(INDIRECT(ADDRESS(ROW()-1,COLUMN()-2))="摘要",MATCH(NB147,日々処理!MX:MX,0),MATCH(NB147,INDIRECT(ADDRESS(INDIRECT(ADDRESS(ROW()-1,COLUMN()))+1,2,,,"日々処理")):INDIRECT(ADDRESS(INDIRECT(ADDRESS(ROW()-1,COLUMN()))+1000,2,,,"日々処理")),0)+INDIRECT(ADDRESS(ROW()-1,COLUMN()))),"")</f>
        <v/>
      </c>
      <c r="ND147" s="91" t="str">
        <f t="shared" ca="1" si="759"/>
        <v/>
      </c>
      <c r="NE147" s="91" t="str">
        <f t="shared" ca="1" si="784"/>
        <v/>
      </c>
      <c r="NF147" s="91" t="str">
        <f t="shared" ca="1" si="784"/>
        <v/>
      </c>
      <c r="NG147" s="91" t="str">
        <f t="shared" ca="1" si="784"/>
        <v/>
      </c>
      <c r="NH147" s="91" t="str">
        <f t="shared" ca="1" si="784"/>
        <v/>
      </c>
      <c r="NI147" s="91" t="str">
        <f t="shared" ca="1" si="784"/>
        <v/>
      </c>
      <c r="NJ147" s="91" t="str">
        <f t="shared" ca="1" si="784"/>
        <v/>
      </c>
      <c r="NK147" s="91" t="str">
        <f t="shared" ca="1" si="784"/>
        <v/>
      </c>
      <c r="NL147" s="91" t="str">
        <f t="shared" ca="1" si="784"/>
        <v/>
      </c>
      <c r="NM147" s="91" t="str">
        <f t="shared" ca="1" si="784"/>
        <v/>
      </c>
      <c r="NN147" s="91" t="str">
        <f t="shared" ca="1" si="784"/>
        <v/>
      </c>
      <c r="NO147" s="91" t="str">
        <f t="shared" ca="1" si="784"/>
        <v/>
      </c>
      <c r="NQ147" s="20" t="str">
        <f t="shared" ca="1" si="905"/>
        <v/>
      </c>
      <c r="NR147" s="21" t="str">
        <f t="shared" ca="1" si="906"/>
        <v/>
      </c>
      <c r="NS147" s="6" t="str">
        <f t="shared" ca="1" si="907"/>
        <v/>
      </c>
      <c r="NT147" s="6" t="str">
        <f t="shared" ca="1" si="908"/>
        <v/>
      </c>
      <c r="NU147" s="22" t="e">
        <f t="shared" ca="1" si="909"/>
        <v>#VALUE!</v>
      </c>
      <c r="NV147" s="22" t="e">
        <f t="shared" ca="1" si="910"/>
        <v>#VALUE!</v>
      </c>
      <c r="NW147" s="22" t="str">
        <f ca="1">IFERROR(IF(INDIRECT(ADDRESS(ROW()-1,COLUMN()-2))="摘要",MATCH(NV147,日々処理!NR:NR,0),MATCH(NV147,INDIRECT(ADDRESS(INDIRECT(ADDRESS(ROW()-1,COLUMN()))+1,2,,,"日々処理")):INDIRECT(ADDRESS(INDIRECT(ADDRESS(ROW()-1,COLUMN()))+1000,2,,,"日々処理")),0)+INDIRECT(ADDRESS(ROW()-1,COLUMN()))),"")</f>
        <v/>
      </c>
      <c r="NX147" s="91" t="str">
        <f t="shared" ca="1" si="760"/>
        <v/>
      </c>
      <c r="NY147" s="91" t="str">
        <f t="shared" ca="1" si="785"/>
        <v/>
      </c>
      <c r="NZ147" s="91" t="str">
        <f t="shared" ca="1" si="785"/>
        <v/>
      </c>
      <c r="OA147" s="91" t="str">
        <f t="shared" ca="1" si="785"/>
        <v/>
      </c>
      <c r="OB147" s="91" t="str">
        <f t="shared" ca="1" si="785"/>
        <v/>
      </c>
      <c r="OC147" s="91" t="str">
        <f t="shared" ca="1" si="785"/>
        <v/>
      </c>
      <c r="OD147" s="91" t="str">
        <f t="shared" ca="1" si="785"/>
        <v/>
      </c>
      <c r="OE147" s="91" t="str">
        <f t="shared" ca="1" si="785"/>
        <v/>
      </c>
      <c r="OF147" s="91" t="str">
        <f t="shared" ca="1" si="785"/>
        <v/>
      </c>
      <c r="OG147" s="91" t="str">
        <f t="shared" ca="1" si="785"/>
        <v/>
      </c>
      <c r="OH147" s="91" t="str">
        <f t="shared" ca="1" si="785"/>
        <v/>
      </c>
      <c r="OI147" s="91" t="str">
        <f t="shared" ca="1" si="785"/>
        <v/>
      </c>
      <c r="OK147" s="20" t="str">
        <f t="shared" ca="1" si="911"/>
        <v/>
      </c>
      <c r="OL147" s="21" t="str">
        <f t="shared" ca="1" si="912"/>
        <v/>
      </c>
      <c r="OM147" s="6" t="str">
        <f t="shared" ca="1" si="913"/>
        <v/>
      </c>
      <c r="ON147" s="6" t="str">
        <f t="shared" ca="1" si="914"/>
        <v/>
      </c>
      <c r="OO147" s="22" t="e">
        <f t="shared" ca="1" si="915"/>
        <v>#VALUE!</v>
      </c>
      <c r="OP147" s="22" t="e">
        <f t="shared" ca="1" si="916"/>
        <v>#VALUE!</v>
      </c>
      <c r="OQ147" s="22" t="str">
        <f ca="1">IFERROR(IF(INDIRECT(ADDRESS(ROW()-1,COLUMN()-2))="摘要",MATCH(OP147,日々処理!OL:OL,0),MATCH(OP147,INDIRECT(ADDRESS(INDIRECT(ADDRESS(ROW()-1,COLUMN()))+1,2,,,"日々処理")):INDIRECT(ADDRESS(INDIRECT(ADDRESS(ROW()-1,COLUMN()))+1000,2,,,"日々処理")),0)+INDIRECT(ADDRESS(ROW()-1,COLUMN()))),"")</f>
        <v/>
      </c>
      <c r="OR147" s="91" t="str">
        <f t="shared" ca="1" si="761"/>
        <v/>
      </c>
      <c r="OS147" s="91" t="str">
        <f t="shared" ca="1" si="786"/>
        <v/>
      </c>
      <c r="OT147" s="91" t="str">
        <f t="shared" ca="1" si="786"/>
        <v/>
      </c>
      <c r="OU147" s="91" t="str">
        <f t="shared" ca="1" si="786"/>
        <v/>
      </c>
      <c r="OV147" s="91" t="str">
        <f t="shared" ca="1" si="786"/>
        <v/>
      </c>
      <c r="OW147" s="91" t="str">
        <f t="shared" ca="1" si="786"/>
        <v/>
      </c>
      <c r="OX147" s="91" t="str">
        <f t="shared" ca="1" si="786"/>
        <v/>
      </c>
      <c r="OY147" s="91" t="str">
        <f t="shared" ca="1" si="786"/>
        <v/>
      </c>
      <c r="OZ147" s="91" t="str">
        <f t="shared" ca="1" si="786"/>
        <v/>
      </c>
      <c r="PA147" s="91" t="str">
        <f t="shared" ca="1" si="786"/>
        <v/>
      </c>
      <c r="PB147" s="91" t="str">
        <f t="shared" ca="1" si="786"/>
        <v/>
      </c>
      <c r="PC147" s="91" t="str">
        <f t="shared" ca="1" si="786"/>
        <v/>
      </c>
      <c r="PE147" s="20" t="str">
        <f t="shared" ca="1" si="917"/>
        <v/>
      </c>
      <c r="PF147" s="21" t="str">
        <f t="shared" ca="1" si="918"/>
        <v/>
      </c>
      <c r="PG147" s="6" t="str">
        <f t="shared" ca="1" si="919"/>
        <v/>
      </c>
      <c r="PH147" s="6" t="str">
        <f t="shared" ca="1" si="920"/>
        <v/>
      </c>
      <c r="PI147" s="22" t="e">
        <f t="shared" ca="1" si="921"/>
        <v>#VALUE!</v>
      </c>
      <c r="PJ147" s="22" t="e">
        <f t="shared" ca="1" si="922"/>
        <v>#VALUE!</v>
      </c>
      <c r="PK147" s="22" t="str">
        <f ca="1">IFERROR(IF(INDIRECT(ADDRESS(ROW()-1,COLUMN()-2))="摘要",MATCH(PJ147,日々処理!PF:PF,0),MATCH(PJ147,INDIRECT(ADDRESS(INDIRECT(ADDRESS(ROW()-1,COLUMN()))+1,2,,,"日々処理")):INDIRECT(ADDRESS(INDIRECT(ADDRESS(ROW()-1,COLUMN()))+1000,2,,,"日々処理")),0)+INDIRECT(ADDRESS(ROW()-1,COLUMN()))),"")</f>
        <v/>
      </c>
      <c r="PL147" s="91" t="str">
        <f t="shared" ca="1" si="762"/>
        <v/>
      </c>
      <c r="PM147" s="91" t="str">
        <f t="shared" ca="1" si="787"/>
        <v/>
      </c>
      <c r="PN147" s="91" t="str">
        <f t="shared" ca="1" si="787"/>
        <v/>
      </c>
      <c r="PO147" s="91" t="str">
        <f t="shared" ca="1" si="787"/>
        <v/>
      </c>
      <c r="PP147" s="91" t="str">
        <f t="shared" ca="1" si="787"/>
        <v/>
      </c>
      <c r="PQ147" s="91" t="str">
        <f t="shared" ca="1" si="787"/>
        <v/>
      </c>
      <c r="PR147" s="91" t="str">
        <f t="shared" ca="1" si="787"/>
        <v/>
      </c>
      <c r="PS147" s="91" t="str">
        <f t="shared" ca="1" si="787"/>
        <v/>
      </c>
      <c r="PT147" s="91" t="str">
        <f t="shared" ca="1" si="787"/>
        <v/>
      </c>
      <c r="PU147" s="91" t="str">
        <f t="shared" ca="1" si="787"/>
        <v/>
      </c>
      <c r="PV147" s="91" t="str">
        <f t="shared" ca="1" si="787"/>
        <v/>
      </c>
      <c r="PW147" s="91" t="str">
        <f t="shared" ca="1" si="787"/>
        <v/>
      </c>
      <c r="PY147" s="20" t="str">
        <f t="shared" ca="1" si="923"/>
        <v/>
      </c>
      <c r="PZ147" s="21" t="str">
        <f t="shared" ca="1" si="924"/>
        <v/>
      </c>
      <c r="QA147" s="6" t="str">
        <f t="shared" ca="1" si="925"/>
        <v/>
      </c>
      <c r="QB147" s="6" t="str">
        <f t="shared" ca="1" si="926"/>
        <v/>
      </c>
      <c r="QC147" s="22" t="e">
        <f t="shared" ca="1" si="927"/>
        <v>#VALUE!</v>
      </c>
      <c r="QD147" s="22" t="e">
        <f t="shared" ca="1" si="928"/>
        <v>#VALUE!</v>
      </c>
      <c r="QE147" s="22" t="str">
        <f ca="1">IFERROR(IF(INDIRECT(ADDRESS(ROW()-1,COLUMN()-2))="摘要",MATCH(QD147,日々処理!PZ:PZ,0),MATCH(QD147,INDIRECT(ADDRESS(INDIRECT(ADDRESS(ROW()-1,COLUMN()))+1,2,,,"日々処理")):INDIRECT(ADDRESS(INDIRECT(ADDRESS(ROW()-1,COLUMN()))+1000,2,,,"日々処理")),0)+INDIRECT(ADDRESS(ROW()-1,COLUMN()))),"")</f>
        <v/>
      </c>
      <c r="QF147" s="91" t="str">
        <f t="shared" ca="1" si="763"/>
        <v/>
      </c>
      <c r="QG147" s="91" t="str">
        <f t="shared" ca="1" si="788"/>
        <v/>
      </c>
      <c r="QH147" s="91" t="str">
        <f t="shared" ca="1" si="788"/>
        <v/>
      </c>
      <c r="QI147" s="91" t="str">
        <f t="shared" ca="1" si="788"/>
        <v/>
      </c>
      <c r="QJ147" s="91" t="str">
        <f t="shared" ca="1" si="788"/>
        <v/>
      </c>
      <c r="QK147" s="91" t="str">
        <f t="shared" ca="1" si="788"/>
        <v/>
      </c>
      <c r="QL147" s="91" t="str">
        <f t="shared" ca="1" si="788"/>
        <v/>
      </c>
      <c r="QM147" s="91" t="str">
        <f t="shared" ca="1" si="788"/>
        <v/>
      </c>
      <c r="QN147" s="91" t="str">
        <f t="shared" ca="1" si="788"/>
        <v/>
      </c>
      <c r="QO147" s="91" t="str">
        <f t="shared" ca="1" si="788"/>
        <v/>
      </c>
      <c r="QP147" s="91" t="str">
        <f t="shared" ca="1" si="788"/>
        <v/>
      </c>
      <c r="QQ147" s="91" t="str">
        <f t="shared" ca="1" si="788"/>
        <v/>
      </c>
      <c r="QS147" s="20" t="str">
        <f t="shared" ca="1" si="929"/>
        <v/>
      </c>
      <c r="QT147" s="21" t="str">
        <f t="shared" ca="1" si="930"/>
        <v/>
      </c>
      <c r="QU147" s="6" t="str">
        <f t="shared" ca="1" si="931"/>
        <v/>
      </c>
      <c r="QV147" s="6" t="str">
        <f t="shared" ca="1" si="932"/>
        <v/>
      </c>
      <c r="QW147" s="22" t="e">
        <f t="shared" ca="1" si="933"/>
        <v>#VALUE!</v>
      </c>
      <c r="QX147" s="22" t="e">
        <f t="shared" ca="1" si="934"/>
        <v>#VALUE!</v>
      </c>
      <c r="QY147" s="22" t="str">
        <f ca="1">IFERROR(IF(INDIRECT(ADDRESS(ROW()-1,COLUMN()-2))="摘要",MATCH(QX147,日々処理!QT:QT,0),MATCH(QX147,INDIRECT(ADDRESS(INDIRECT(ADDRESS(ROW()-1,COLUMN()))+1,2,,,"日々処理")):INDIRECT(ADDRESS(INDIRECT(ADDRESS(ROW()-1,COLUMN()))+1000,2,,,"日々処理")),0)+INDIRECT(ADDRESS(ROW()-1,COLUMN()))),"")</f>
        <v/>
      </c>
      <c r="QZ147" s="91" t="str">
        <f t="shared" ca="1" si="764"/>
        <v/>
      </c>
      <c r="RA147" s="91" t="str">
        <f t="shared" ca="1" si="789"/>
        <v/>
      </c>
      <c r="RB147" s="91" t="str">
        <f t="shared" ca="1" si="789"/>
        <v/>
      </c>
      <c r="RC147" s="91" t="str">
        <f t="shared" ca="1" si="789"/>
        <v/>
      </c>
      <c r="RD147" s="91" t="str">
        <f t="shared" ca="1" si="789"/>
        <v/>
      </c>
      <c r="RE147" s="91" t="str">
        <f t="shared" ca="1" si="789"/>
        <v/>
      </c>
      <c r="RF147" s="91" t="str">
        <f t="shared" ca="1" si="789"/>
        <v/>
      </c>
      <c r="RG147" s="91" t="str">
        <f t="shared" ca="1" si="789"/>
        <v/>
      </c>
      <c r="RH147" s="91" t="str">
        <f t="shared" ca="1" si="789"/>
        <v/>
      </c>
      <c r="RI147" s="91" t="str">
        <f t="shared" ca="1" si="789"/>
        <v/>
      </c>
      <c r="RJ147" s="91" t="str">
        <f t="shared" ca="1" si="789"/>
        <v/>
      </c>
      <c r="RK147" s="91" t="str">
        <f t="shared" ca="1" si="789"/>
        <v/>
      </c>
      <c r="RM147" s="20" t="str">
        <f t="shared" ca="1" si="935"/>
        <v/>
      </c>
      <c r="RN147" s="21" t="str">
        <f t="shared" ca="1" si="936"/>
        <v/>
      </c>
      <c r="RO147" s="6" t="str">
        <f t="shared" ca="1" si="937"/>
        <v/>
      </c>
      <c r="RP147" s="6" t="str">
        <f t="shared" ca="1" si="938"/>
        <v/>
      </c>
      <c r="RQ147" s="22" t="e">
        <f t="shared" ca="1" si="939"/>
        <v>#VALUE!</v>
      </c>
      <c r="RR147" s="22" t="e">
        <f t="shared" ca="1" si="940"/>
        <v>#VALUE!</v>
      </c>
      <c r="RS147" s="22" t="str">
        <f ca="1">IFERROR(IF(INDIRECT(ADDRESS(ROW()-1,COLUMN()-2))="摘要",MATCH(RR147,日々処理!RN:RN,0),MATCH(RR147,INDIRECT(ADDRESS(INDIRECT(ADDRESS(ROW()-1,COLUMN()))+1,2,,,"日々処理")):INDIRECT(ADDRESS(INDIRECT(ADDRESS(ROW()-1,COLUMN()))+1000,2,,,"日々処理")),0)+INDIRECT(ADDRESS(ROW()-1,COLUMN()))),"")</f>
        <v/>
      </c>
      <c r="RT147" s="91" t="str">
        <f t="shared" ca="1" si="765"/>
        <v/>
      </c>
      <c r="RU147" s="91" t="str">
        <f t="shared" ca="1" si="790"/>
        <v/>
      </c>
      <c r="RV147" s="91" t="str">
        <f t="shared" ca="1" si="790"/>
        <v/>
      </c>
      <c r="RW147" s="91" t="str">
        <f t="shared" ca="1" si="790"/>
        <v/>
      </c>
      <c r="RX147" s="91" t="str">
        <f t="shared" ca="1" si="790"/>
        <v/>
      </c>
      <c r="RY147" s="91" t="str">
        <f t="shared" ca="1" si="790"/>
        <v/>
      </c>
      <c r="RZ147" s="91" t="str">
        <f t="shared" ca="1" si="790"/>
        <v/>
      </c>
      <c r="SA147" s="91" t="str">
        <f t="shared" ca="1" si="790"/>
        <v/>
      </c>
      <c r="SB147" s="91" t="str">
        <f t="shared" ca="1" si="790"/>
        <v/>
      </c>
      <c r="SC147" s="91" t="str">
        <f t="shared" ca="1" si="790"/>
        <v/>
      </c>
      <c r="SD147" s="91" t="str">
        <f t="shared" ca="1" si="790"/>
        <v/>
      </c>
      <c r="SE147" s="91" t="str">
        <f t="shared" ca="1" si="790"/>
        <v/>
      </c>
    </row>
    <row r="148" spans="1:499" ht="12" customHeight="1">
      <c r="A148" s="20" t="str">
        <f t="shared" ca="1" si="791"/>
        <v/>
      </c>
      <c r="B148" s="21" t="str">
        <f t="shared" ca="1" si="792"/>
        <v/>
      </c>
      <c r="C148" s="6" t="str">
        <f t="shared" ca="1" si="793"/>
        <v/>
      </c>
      <c r="D148" s="6" t="str">
        <f t="shared" ca="1" si="794"/>
        <v/>
      </c>
      <c r="E148" s="22" t="e">
        <f t="shared" ca="1" si="795"/>
        <v>#VALUE!</v>
      </c>
      <c r="F148" s="22" t="e">
        <f t="shared" ca="1" si="796"/>
        <v>#VALUE!</v>
      </c>
      <c r="G148" s="22" t="str">
        <f ca="1">IFERROR(IF(INDIRECT(ADDRESS(ROW()-1,COLUMN()-2))="摘要",MATCH(F148,日々処理!B:B,0),MATCH(F148,INDIRECT(ADDRESS(INDIRECT(ADDRESS(ROW()-1,COLUMN()))+1,2,,,"日々処理")):INDIRECT(ADDRESS(INDIRECT(ADDRESS(ROW()-1,COLUMN()))+1000,2,,,"日々処理")),0)+INDIRECT(ADDRESS(ROW()-1,COLUMN()))),"")</f>
        <v/>
      </c>
      <c r="H148" s="91" t="str">
        <f t="shared" ca="1" si="741"/>
        <v/>
      </c>
      <c r="I148" s="91" t="str">
        <f t="shared" ca="1" si="766"/>
        <v/>
      </c>
      <c r="J148" s="91" t="str">
        <f t="shared" ca="1" si="766"/>
        <v/>
      </c>
      <c r="K148" s="91" t="str">
        <f t="shared" ca="1" si="766"/>
        <v/>
      </c>
      <c r="L148" s="91" t="str">
        <f t="shared" ca="1" si="766"/>
        <v/>
      </c>
      <c r="M148" s="91" t="str">
        <f t="shared" ca="1" si="766"/>
        <v/>
      </c>
      <c r="N148" s="91" t="str">
        <f t="shared" ca="1" si="766"/>
        <v/>
      </c>
      <c r="O148" s="91" t="str">
        <f t="shared" ca="1" si="766"/>
        <v/>
      </c>
      <c r="P148" s="91" t="str">
        <f t="shared" ca="1" si="766"/>
        <v/>
      </c>
      <c r="Q148" s="91" t="str">
        <f t="shared" ca="1" si="766"/>
        <v/>
      </c>
      <c r="R148" s="91" t="str">
        <f t="shared" ca="1" si="766"/>
        <v/>
      </c>
      <c r="S148" s="91" t="str">
        <f t="shared" ca="1" si="766"/>
        <v/>
      </c>
      <c r="T148" s="89"/>
      <c r="U148" s="20" t="str">
        <f t="shared" ca="1" si="797"/>
        <v/>
      </c>
      <c r="V148" s="21" t="str">
        <f t="shared" ca="1" si="798"/>
        <v/>
      </c>
      <c r="W148" s="6" t="str">
        <f t="shared" ca="1" si="799"/>
        <v/>
      </c>
      <c r="X148" s="6" t="str">
        <f t="shared" ca="1" si="800"/>
        <v/>
      </c>
      <c r="Y148" s="22" t="e">
        <f t="shared" ca="1" si="801"/>
        <v>#VALUE!</v>
      </c>
      <c r="Z148" s="22" t="e">
        <f t="shared" ca="1" si="802"/>
        <v>#VALUE!</v>
      </c>
      <c r="AA148" s="22" t="str">
        <f ca="1">IFERROR(IF(INDIRECT(ADDRESS(ROW()-1,COLUMN()-2))="摘要",MATCH(Z148,日々処理!V:V,0),MATCH(Z148,INDIRECT(ADDRESS(INDIRECT(ADDRESS(ROW()-1,COLUMN()))+1,2,,,"日々処理")):INDIRECT(ADDRESS(INDIRECT(ADDRESS(ROW()-1,COLUMN()))+1000,2,,,"日々処理")),0)+INDIRECT(ADDRESS(ROW()-1,COLUMN()))),"")</f>
        <v/>
      </c>
      <c r="AB148" s="91" t="str">
        <f t="shared" ca="1" si="742"/>
        <v/>
      </c>
      <c r="AC148" s="91" t="str">
        <f t="shared" ca="1" si="767"/>
        <v/>
      </c>
      <c r="AD148" s="91" t="str">
        <f t="shared" ca="1" si="767"/>
        <v/>
      </c>
      <c r="AE148" s="91" t="str">
        <f t="shared" ca="1" si="767"/>
        <v/>
      </c>
      <c r="AF148" s="91" t="str">
        <f t="shared" ca="1" si="767"/>
        <v/>
      </c>
      <c r="AG148" s="91" t="str">
        <f t="shared" ca="1" si="767"/>
        <v/>
      </c>
      <c r="AH148" s="91" t="str">
        <f t="shared" ca="1" si="767"/>
        <v/>
      </c>
      <c r="AI148" s="91" t="str">
        <f t="shared" ca="1" si="767"/>
        <v/>
      </c>
      <c r="AJ148" s="91" t="str">
        <f t="shared" ca="1" si="767"/>
        <v/>
      </c>
      <c r="AK148" s="91" t="str">
        <f t="shared" ca="1" si="767"/>
        <v/>
      </c>
      <c r="AL148" s="91" t="str">
        <f t="shared" ca="1" si="767"/>
        <v/>
      </c>
      <c r="AM148" s="91" t="str">
        <f t="shared" ca="1" si="767"/>
        <v/>
      </c>
      <c r="AO148" s="20" t="str">
        <f t="shared" ca="1" si="803"/>
        <v/>
      </c>
      <c r="AP148" s="21" t="str">
        <f t="shared" ca="1" si="804"/>
        <v/>
      </c>
      <c r="AQ148" s="6" t="str">
        <f t="shared" ca="1" si="805"/>
        <v/>
      </c>
      <c r="AR148" s="6" t="str">
        <f t="shared" ca="1" si="806"/>
        <v/>
      </c>
      <c r="AS148" s="22" t="e">
        <f t="shared" ca="1" si="807"/>
        <v>#VALUE!</v>
      </c>
      <c r="AT148" s="22" t="e">
        <f t="shared" ca="1" si="808"/>
        <v>#VALUE!</v>
      </c>
      <c r="AU148" s="22" t="str">
        <f ca="1">IFERROR(IF(INDIRECT(ADDRESS(ROW()-1,COLUMN()-2))="摘要",MATCH(AT148,日々処理!AP:AP,0),MATCH(AT148,INDIRECT(ADDRESS(INDIRECT(ADDRESS(ROW()-1,COLUMN()))+1,2,,,"日々処理")):INDIRECT(ADDRESS(INDIRECT(ADDRESS(ROW()-1,COLUMN()))+1000,2,,,"日々処理")),0)+INDIRECT(ADDRESS(ROW()-1,COLUMN()))),"")</f>
        <v/>
      </c>
      <c r="AV148" s="91" t="str">
        <f t="shared" ca="1" si="743"/>
        <v/>
      </c>
      <c r="AW148" s="91" t="str">
        <f t="shared" ca="1" si="768"/>
        <v/>
      </c>
      <c r="AX148" s="91" t="str">
        <f t="shared" ca="1" si="768"/>
        <v/>
      </c>
      <c r="AY148" s="91" t="str">
        <f t="shared" ca="1" si="768"/>
        <v/>
      </c>
      <c r="AZ148" s="91" t="str">
        <f t="shared" ca="1" si="768"/>
        <v/>
      </c>
      <c r="BA148" s="91" t="str">
        <f t="shared" ca="1" si="768"/>
        <v/>
      </c>
      <c r="BB148" s="91" t="str">
        <f t="shared" ca="1" si="768"/>
        <v/>
      </c>
      <c r="BC148" s="91" t="str">
        <f t="shared" ca="1" si="768"/>
        <v/>
      </c>
      <c r="BD148" s="91" t="str">
        <f t="shared" ca="1" si="768"/>
        <v/>
      </c>
      <c r="BE148" s="91" t="str">
        <f t="shared" ca="1" si="768"/>
        <v/>
      </c>
      <c r="BF148" s="91" t="str">
        <f t="shared" ca="1" si="768"/>
        <v/>
      </c>
      <c r="BG148" s="91" t="str">
        <f t="shared" ca="1" si="768"/>
        <v/>
      </c>
      <c r="BI148" s="20" t="str">
        <f t="shared" ca="1" si="809"/>
        <v/>
      </c>
      <c r="BJ148" s="21" t="str">
        <f t="shared" ca="1" si="810"/>
        <v/>
      </c>
      <c r="BK148" s="6" t="str">
        <f t="shared" ca="1" si="811"/>
        <v/>
      </c>
      <c r="BL148" s="6" t="str">
        <f t="shared" ca="1" si="812"/>
        <v/>
      </c>
      <c r="BM148" s="22" t="e">
        <f t="shared" ca="1" si="813"/>
        <v>#VALUE!</v>
      </c>
      <c r="BN148" s="22" t="e">
        <f t="shared" ca="1" si="814"/>
        <v>#VALUE!</v>
      </c>
      <c r="BO148" s="22" t="str">
        <f ca="1">IFERROR(IF(INDIRECT(ADDRESS(ROW()-1,COLUMN()-2))="摘要",MATCH(BN148,日々処理!BJ:BJ,0),MATCH(BN148,INDIRECT(ADDRESS(INDIRECT(ADDRESS(ROW()-1,COLUMN()))+1,2,,,"日々処理")):INDIRECT(ADDRESS(INDIRECT(ADDRESS(ROW()-1,COLUMN()))+1000,2,,,"日々処理")),0)+INDIRECT(ADDRESS(ROW()-1,COLUMN()))),"")</f>
        <v/>
      </c>
      <c r="BP148" s="91" t="str">
        <f t="shared" ca="1" si="744"/>
        <v/>
      </c>
      <c r="BQ148" s="91" t="str">
        <f t="shared" ca="1" si="769"/>
        <v/>
      </c>
      <c r="BR148" s="91" t="str">
        <f t="shared" ca="1" si="769"/>
        <v/>
      </c>
      <c r="BS148" s="91" t="str">
        <f t="shared" ca="1" si="769"/>
        <v/>
      </c>
      <c r="BT148" s="91" t="str">
        <f t="shared" ca="1" si="769"/>
        <v/>
      </c>
      <c r="BU148" s="91" t="str">
        <f t="shared" ca="1" si="769"/>
        <v/>
      </c>
      <c r="BV148" s="91" t="str">
        <f t="shared" ca="1" si="769"/>
        <v/>
      </c>
      <c r="BW148" s="91" t="str">
        <f t="shared" ca="1" si="769"/>
        <v/>
      </c>
      <c r="BX148" s="91" t="str">
        <f t="shared" ca="1" si="769"/>
        <v/>
      </c>
      <c r="BY148" s="91" t="str">
        <f t="shared" ca="1" si="769"/>
        <v/>
      </c>
      <c r="BZ148" s="91" t="str">
        <f t="shared" ca="1" si="769"/>
        <v/>
      </c>
      <c r="CA148" s="91" t="str">
        <f t="shared" ca="1" si="769"/>
        <v/>
      </c>
      <c r="CC148" s="20" t="str">
        <f t="shared" ca="1" si="815"/>
        <v/>
      </c>
      <c r="CD148" s="21" t="str">
        <f t="shared" ca="1" si="816"/>
        <v/>
      </c>
      <c r="CE148" s="6" t="str">
        <f t="shared" ca="1" si="817"/>
        <v/>
      </c>
      <c r="CF148" s="6" t="str">
        <f t="shared" ca="1" si="818"/>
        <v/>
      </c>
      <c r="CG148" s="22" t="e">
        <f t="shared" ca="1" si="819"/>
        <v>#VALUE!</v>
      </c>
      <c r="CH148" s="22" t="e">
        <f t="shared" ca="1" si="820"/>
        <v>#VALUE!</v>
      </c>
      <c r="CI148" s="22" t="str">
        <f ca="1">IFERROR(IF(INDIRECT(ADDRESS(ROW()-1,COLUMN()-2))="摘要",MATCH(CH148,日々処理!CD:CD,0),MATCH(CH148,INDIRECT(ADDRESS(INDIRECT(ADDRESS(ROW()-1,COLUMN()))+1,2,,,"日々処理")):INDIRECT(ADDRESS(INDIRECT(ADDRESS(ROW()-1,COLUMN()))+1000,2,,,"日々処理")),0)+INDIRECT(ADDRESS(ROW()-1,COLUMN()))),"")</f>
        <v/>
      </c>
      <c r="CJ148" s="91" t="str">
        <f t="shared" ca="1" si="745"/>
        <v/>
      </c>
      <c r="CK148" s="91" t="str">
        <f t="shared" ca="1" si="770"/>
        <v/>
      </c>
      <c r="CL148" s="91" t="str">
        <f t="shared" ca="1" si="770"/>
        <v/>
      </c>
      <c r="CM148" s="91" t="str">
        <f t="shared" ca="1" si="770"/>
        <v/>
      </c>
      <c r="CN148" s="91" t="str">
        <f t="shared" ca="1" si="770"/>
        <v/>
      </c>
      <c r="CO148" s="91" t="str">
        <f t="shared" ca="1" si="770"/>
        <v/>
      </c>
      <c r="CP148" s="91" t="str">
        <f t="shared" ca="1" si="770"/>
        <v/>
      </c>
      <c r="CQ148" s="91" t="str">
        <f t="shared" ca="1" si="770"/>
        <v/>
      </c>
      <c r="CR148" s="91" t="str">
        <f t="shared" ca="1" si="770"/>
        <v/>
      </c>
      <c r="CS148" s="91" t="str">
        <f t="shared" ca="1" si="770"/>
        <v/>
      </c>
      <c r="CT148" s="91" t="str">
        <f t="shared" ca="1" si="770"/>
        <v/>
      </c>
      <c r="CU148" s="91" t="str">
        <f t="shared" ca="1" si="770"/>
        <v/>
      </c>
      <c r="CW148" s="20" t="str">
        <f t="shared" ca="1" si="821"/>
        <v/>
      </c>
      <c r="CX148" s="21" t="str">
        <f t="shared" ca="1" si="822"/>
        <v/>
      </c>
      <c r="CY148" s="6" t="str">
        <f t="shared" ca="1" si="823"/>
        <v/>
      </c>
      <c r="CZ148" s="6" t="str">
        <f t="shared" ca="1" si="824"/>
        <v/>
      </c>
      <c r="DA148" s="22" t="e">
        <f t="shared" ca="1" si="825"/>
        <v>#VALUE!</v>
      </c>
      <c r="DB148" s="22" t="e">
        <f t="shared" ca="1" si="826"/>
        <v>#VALUE!</v>
      </c>
      <c r="DC148" s="22" t="str">
        <f ca="1">IFERROR(IF(INDIRECT(ADDRESS(ROW()-1,COLUMN()-2))="摘要",MATCH(DB148,日々処理!CX:CX,0),MATCH(DB148,INDIRECT(ADDRESS(INDIRECT(ADDRESS(ROW()-1,COLUMN()))+1,2,,,"日々処理")):INDIRECT(ADDRESS(INDIRECT(ADDRESS(ROW()-1,COLUMN()))+1000,2,,,"日々処理")),0)+INDIRECT(ADDRESS(ROW()-1,COLUMN()))),"")</f>
        <v/>
      </c>
      <c r="DD148" s="91" t="str">
        <f t="shared" ca="1" si="746"/>
        <v/>
      </c>
      <c r="DE148" s="91" t="str">
        <f t="shared" ca="1" si="771"/>
        <v/>
      </c>
      <c r="DF148" s="91" t="str">
        <f t="shared" ca="1" si="771"/>
        <v/>
      </c>
      <c r="DG148" s="91" t="str">
        <f t="shared" ca="1" si="771"/>
        <v/>
      </c>
      <c r="DH148" s="91" t="str">
        <f t="shared" ca="1" si="771"/>
        <v/>
      </c>
      <c r="DI148" s="91" t="str">
        <f t="shared" ca="1" si="771"/>
        <v/>
      </c>
      <c r="DJ148" s="91" t="str">
        <f t="shared" ca="1" si="771"/>
        <v/>
      </c>
      <c r="DK148" s="91" t="str">
        <f t="shared" ca="1" si="771"/>
        <v/>
      </c>
      <c r="DL148" s="91" t="str">
        <f t="shared" ca="1" si="771"/>
        <v/>
      </c>
      <c r="DM148" s="91" t="str">
        <f t="shared" ca="1" si="771"/>
        <v/>
      </c>
      <c r="DN148" s="91" t="str">
        <f t="shared" ca="1" si="771"/>
        <v/>
      </c>
      <c r="DO148" s="91" t="str">
        <f t="shared" ca="1" si="771"/>
        <v/>
      </c>
      <c r="DQ148" s="20" t="str">
        <f t="shared" ca="1" si="827"/>
        <v/>
      </c>
      <c r="DR148" s="21" t="str">
        <f t="shared" ca="1" si="828"/>
        <v/>
      </c>
      <c r="DS148" s="6" t="str">
        <f t="shared" ca="1" si="829"/>
        <v/>
      </c>
      <c r="DT148" s="6" t="str">
        <f t="shared" ca="1" si="830"/>
        <v/>
      </c>
      <c r="DU148" s="22" t="e">
        <f t="shared" ca="1" si="831"/>
        <v>#VALUE!</v>
      </c>
      <c r="DV148" s="22" t="e">
        <f t="shared" ca="1" si="832"/>
        <v>#VALUE!</v>
      </c>
      <c r="DW148" s="22" t="str">
        <f ca="1">IFERROR(IF(INDIRECT(ADDRESS(ROW()-1,COLUMN()-2))="摘要",MATCH(DV148,日々処理!DR:DR,0),MATCH(DV148,INDIRECT(ADDRESS(INDIRECT(ADDRESS(ROW()-1,COLUMN()))+1,2,,,"日々処理")):INDIRECT(ADDRESS(INDIRECT(ADDRESS(ROW()-1,COLUMN()))+1000,2,,,"日々処理")),0)+INDIRECT(ADDRESS(ROW()-1,COLUMN()))),"")</f>
        <v/>
      </c>
      <c r="DX148" s="91" t="str">
        <f t="shared" ca="1" si="747"/>
        <v/>
      </c>
      <c r="DY148" s="91" t="str">
        <f t="shared" ca="1" si="772"/>
        <v/>
      </c>
      <c r="DZ148" s="91" t="str">
        <f t="shared" ca="1" si="772"/>
        <v/>
      </c>
      <c r="EA148" s="91" t="str">
        <f t="shared" ca="1" si="772"/>
        <v/>
      </c>
      <c r="EB148" s="91" t="str">
        <f t="shared" ca="1" si="772"/>
        <v/>
      </c>
      <c r="EC148" s="91" t="str">
        <f t="shared" ca="1" si="772"/>
        <v/>
      </c>
      <c r="ED148" s="91" t="str">
        <f t="shared" ca="1" si="772"/>
        <v/>
      </c>
      <c r="EE148" s="91" t="str">
        <f t="shared" ca="1" si="772"/>
        <v/>
      </c>
      <c r="EF148" s="91" t="str">
        <f t="shared" ca="1" si="772"/>
        <v/>
      </c>
      <c r="EG148" s="91" t="str">
        <f t="shared" ca="1" si="772"/>
        <v/>
      </c>
      <c r="EH148" s="91" t="str">
        <f t="shared" ca="1" si="772"/>
        <v/>
      </c>
      <c r="EI148" s="91" t="str">
        <f t="shared" ca="1" si="772"/>
        <v/>
      </c>
      <c r="EK148" s="20" t="str">
        <f t="shared" ca="1" si="833"/>
        <v/>
      </c>
      <c r="EL148" s="21" t="str">
        <f t="shared" ca="1" si="834"/>
        <v/>
      </c>
      <c r="EM148" s="6" t="str">
        <f t="shared" ca="1" si="835"/>
        <v/>
      </c>
      <c r="EN148" s="6" t="str">
        <f t="shared" ca="1" si="836"/>
        <v/>
      </c>
      <c r="EO148" s="22" t="e">
        <f t="shared" ca="1" si="837"/>
        <v>#VALUE!</v>
      </c>
      <c r="EP148" s="22" t="e">
        <f t="shared" ca="1" si="838"/>
        <v>#VALUE!</v>
      </c>
      <c r="EQ148" s="22" t="str">
        <f ca="1">IFERROR(IF(INDIRECT(ADDRESS(ROW()-1,COLUMN()-2))="摘要",MATCH(EP148,日々処理!EL:EL,0),MATCH(EP148,INDIRECT(ADDRESS(INDIRECT(ADDRESS(ROW()-1,COLUMN()))+1,2,,,"日々処理")):INDIRECT(ADDRESS(INDIRECT(ADDRESS(ROW()-1,COLUMN()))+1000,2,,,"日々処理")),0)+INDIRECT(ADDRESS(ROW()-1,COLUMN()))),"")</f>
        <v/>
      </c>
      <c r="ER148" s="91" t="str">
        <f t="shared" ca="1" si="748"/>
        <v/>
      </c>
      <c r="ES148" s="91" t="str">
        <f t="shared" ca="1" si="773"/>
        <v/>
      </c>
      <c r="ET148" s="91" t="str">
        <f t="shared" ca="1" si="773"/>
        <v/>
      </c>
      <c r="EU148" s="91" t="str">
        <f t="shared" ca="1" si="773"/>
        <v/>
      </c>
      <c r="EV148" s="91" t="str">
        <f t="shared" ca="1" si="773"/>
        <v/>
      </c>
      <c r="EW148" s="91" t="str">
        <f t="shared" ca="1" si="773"/>
        <v/>
      </c>
      <c r="EX148" s="91" t="str">
        <f t="shared" ca="1" si="773"/>
        <v/>
      </c>
      <c r="EY148" s="91" t="str">
        <f t="shared" ca="1" si="773"/>
        <v/>
      </c>
      <c r="EZ148" s="91" t="str">
        <f t="shared" ca="1" si="773"/>
        <v/>
      </c>
      <c r="FA148" s="91" t="str">
        <f t="shared" ca="1" si="773"/>
        <v/>
      </c>
      <c r="FB148" s="91" t="str">
        <f t="shared" ca="1" si="773"/>
        <v/>
      </c>
      <c r="FC148" s="91" t="str">
        <f t="shared" ca="1" si="773"/>
        <v/>
      </c>
      <c r="FE148" s="20" t="str">
        <f t="shared" ca="1" si="839"/>
        <v/>
      </c>
      <c r="FF148" s="21" t="str">
        <f t="shared" ca="1" si="840"/>
        <v/>
      </c>
      <c r="FG148" s="6" t="str">
        <f t="shared" ca="1" si="841"/>
        <v/>
      </c>
      <c r="FH148" s="6" t="str">
        <f t="shared" ca="1" si="842"/>
        <v/>
      </c>
      <c r="FI148" s="22" t="e">
        <f t="shared" ca="1" si="843"/>
        <v>#VALUE!</v>
      </c>
      <c r="FJ148" s="22" t="e">
        <f t="shared" ca="1" si="844"/>
        <v>#VALUE!</v>
      </c>
      <c r="FK148" s="22" t="str">
        <f ca="1">IFERROR(IF(INDIRECT(ADDRESS(ROW()-1,COLUMN()-2))="摘要",MATCH(FJ148,日々処理!FF:FF,0),MATCH(FJ148,INDIRECT(ADDRESS(INDIRECT(ADDRESS(ROW()-1,COLUMN()))+1,2,,,"日々処理")):INDIRECT(ADDRESS(INDIRECT(ADDRESS(ROW()-1,COLUMN()))+1000,2,,,"日々処理")),0)+INDIRECT(ADDRESS(ROW()-1,COLUMN()))),"")</f>
        <v/>
      </c>
      <c r="FL148" s="91" t="str">
        <f t="shared" ca="1" si="749"/>
        <v/>
      </c>
      <c r="FM148" s="91" t="str">
        <f t="shared" ca="1" si="774"/>
        <v/>
      </c>
      <c r="FN148" s="91" t="str">
        <f t="shared" ca="1" si="774"/>
        <v/>
      </c>
      <c r="FO148" s="91" t="str">
        <f t="shared" ca="1" si="774"/>
        <v/>
      </c>
      <c r="FP148" s="91" t="str">
        <f t="shared" ca="1" si="774"/>
        <v/>
      </c>
      <c r="FQ148" s="91" t="str">
        <f t="shared" ca="1" si="774"/>
        <v/>
      </c>
      <c r="FR148" s="91" t="str">
        <f t="shared" ca="1" si="774"/>
        <v/>
      </c>
      <c r="FS148" s="91" t="str">
        <f t="shared" ca="1" si="774"/>
        <v/>
      </c>
      <c r="FT148" s="91" t="str">
        <f t="shared" ca="1" si="774"/>
        <v/>
      </c>
      <c r="FU148" s="91" t="str">
        <f t="shared" ca="1" si="774"/>
        <v/>
      </c>
      <c r="FV148" s="91" t="str">
        <f t="shared" ca="1" si="774"/>
        <v/>
      </c>
      <c r="FW148" s="91" t="str">
        <f t="shared" ca="1" si="774"/>
        <v/>
      </c>
      <c r="FY148" s="20" t="str">
        <f t="shared" ca="1" si="845"/>
        <v/>
      </c>
      <c r="FZ148" s="21" t="str">
        <f t="shared" ca="1" si="846"/>
        <v/>
      </c>
      <c r="GA148" s="6" t="str">
        <f t="shared" ca="1" si="847"/>
        <v/>
      </c>
      <c r="GB148" s="6" t="str">
        <f t="shared" ca="1" si="848"/>
        <v/>
      </c>
      <c r="GC148" s="22" t="e">
        <f t="shared" ca="1" si="849"/>
        <v>#VALUE!</v>
      </c>
      <c r="GD148" s="22" t="e">
        <f t="shared" ca="1" si="850"/>
        <v>#VALUE!</v>
      </c>
      <c r="GE148" s="22" t="str">
        <f ca="1">IFERROR(IF(INDIRECT(ADDRESS(ROW()-1,COLUMN()-2))="摘要",MATCH(GD148,日々処理!FZ:FZ,0),MATCH(GD148,INDIRECT(ADDRESS(INDIRECT(ADDRESS(ROW()-1,COLUMN()))+1,2,,,"日々処理")):INDIRECT(ADDRESS(INDIRECT(ADDRESS(ROW()-1,COLUMN()))+1000,2,,,"日々処理")),0)+INDIRECT(ADDRESS(ROW()-1,COLUMN()))),"")</f>
        <v/>
      </c>
      <c r="GF148" s="91" t="str">
        <f t="shared" ca="1" si="750"/>
        <v/>
      </c>
      <c r="GG148" s="91" t="str">
        <f t="shared" ca="1" si="775"/>
        <v/>
      </c>
      <c r="GH148" s="91" t="str">
        <f t="shared" ca="1" si="775"/>
        <v/>
      </c>
      <c r="GI148" s="91" t="str">
        <f t="shared" ca="1" si="775"/>
        <v/>
      </c>
      <c r="GJ148" s="91" t="str">
        <f t="shared" ca="1" si="775"/>
        <v/>
      </c>
      <c r="GK148" s="91" t="str">
        <f t="shared" ca="1" si="775"/>
        <v/>
      </c>
      <c r="GL148" s="91" t="str">
        <f t="shared" ca="1" si="775"/>
        <v/>
      </c>
      <c r="GM148" s="91" t="str">
        <f t="shared" ca="1" si="775"/>
        <v/>
      </c>
      <c r="GN148" s="91" t="str">
        <f t="shared" ca="1" si="775"/>
        <v/>
      </c>
      <c r="GO148" s="91" t="str">
        <f t="shared" ca="1" si="775"/>
        <v/>
      </c>
      <c r="GP148" s="91" t="str">
        <f t="shared" ca="1" si="775"/>
        <v/>
      </c>
      <c r="GQ148" s="91" t="str">
        <f t="shared" ca="1" si="775"/>
        <v/>
      </c>
      <c r="GS148" s="20" t="str">
        <f t="shared" ca="1" si="851"/>
        <v/>
      </c>
      <c r="GT148" s="21" t="str">
        <f t="shared" ca="1" si="852"/>
        <v/>
      </c>
      <c r="GU148" s="6" t="str">
        <f t="shared" ca="1" si="853"/>
        <v/>
      </c>
      <c r="GV148" s="6" t="str">
        <f t="shared" ca="1" si="854"/>
        <v/>
      </c>
      <c r="GW148" s="22" t="e">
        <f t="shared" ca="1" si="855"/>
        <v>#VALUE!</v>
      </c>
      <c r="GX148" s="22" t="e">
        <f t="shared" ca="1" si="856"/>
        <v>#VALUE!</v>
      </c>
      <c r="GY148" s="22" t="str">
        <f ca="1">IFERROR(IF(INDIRECT(ADDRESS(ROW()-1,COLUMN()-2))="摘要",MATCH(GX148,日々処理!GT:GT,0),MATCH(GX148,INDIRECT(ADDRESS(INDIRECT(ADDRESS(ROW()-1,COLUMN()))+1,2,,,"日々処理")):INDIRECT(ADDRESS(INDIRECT(ADDRESS(ROW()-1,COLUMN()))+1000,2,,,"日々処理")),0)+INDIRECT(ADDRESS(ROW()-1,COLUMN()))),"")</f>
        <v/>
      </c>
      <c r="GZ148" s="91" t="str">
        <f t="shared" ca="1" si="751"/>
        <v/>
      </c>
      <c r="HA148" s="91" t="str">
        <f t="shared" ca="1" si="776"/>
        <v/>
      </c>
      <c r="HB148" s="91" t="str">
        <f t="shared" ca="1" si="776"/>
        <v/>
      </c>
      <c r="HC148" s="91" t="str">
        <f t="shared" ca="1" si="776"/>
        <v/>
      </c>
      <c r="HD148" s="91" t="str">
        <f t="shared" ca="1" si="776"/>
        <v/>
      </c>
      <c r="HE148" s="91" t="str">
        <f t="shared" ca="1" si="776"/>
        <v/>
      </c>
      <c r="HF148" s="91" t="str">
        <f t="shared" ca="1" si="776"/>
        <v/>
      </c>
      <c r="HG148" s="91" t="str">
        <f t="shared" ca="1" si="776"/>
        <v/>
      </c>
      <c r="HH148" s="91" t="str">
        <f t="shared" ca="1" si="776"/>
        <v/>
      </c>
      <c r="HI148" s="91" t="str">
        <f t="shared" ca="1" si="776"/>
        <v/>
      </c>
      <c r="HJ148" s="91" t="str">
        <f t="shared" ca="1" si="776"/>
        <v/>
      </c>
      <c r="HK148" s="91" t="str">
        <f t="shared" ca="1" si="776"/>
        <v/>
      </c>
      <c r="HM148" s="20" t="str">
        <f t="shared" ca="1" si="857"/>
        <v/>
      </c>
      <c r="HN148" s="21" t="str">
        <f t="shared" ca="1" si="858"/>
        <v/>
      </c>
      <c r="HO148" s="6" t="str">
        <f t="shared" ca="1" si="859"/>
        <v/>
      </c>
      <c r="HP148" s="6" t="str">
        <f t="shared" ca="1" si="860"/>
        <v/>
      </c>
      <c r="HQ148" s="22" t="e">
        <f t="shared" ca="1" si="861"/>
        <v>#VALUE!</v>
      </c>
      <c r="HR148" s="22" t="e">
        <f t="shared" ca="1" si="862"/>
        <v>#VALUE!</v>
      </c>
      <c r="HS148" s="22" t="str">
        <f ca="1">IFERROR(IF(INDIRECT(ADDRESS(ROW()-1,COLUMN()-2))="摘要",MATCH(HR148,日々処理!HN:HN,0),MATCH(HR148,INDIRECT(ADDRESS(INDIRECT(ADDRESS(ROW()-1,COLUMN()))+1,2,,,"日々処理")):INDIRECT(ADDRESS(INDIRECT(ADDRESS(ROW()-1,COLUMN()))+1000,2,,,"日々処理")),0)+INDIRECT(ADDRESS(ROW()-1,COLUMN()))),"")</f>
        <v/>
      </c>
      <c r="HT148" s="91" t="str">
        <f t="shared" ca="1" si="752"/>
        <v/>
      </c>
      <c r="HU148" s="91" t="str">
        <f t="shared" ca="1" si="777"/>
        <v/>
      </c>
      <c r="HV148" s="91" t="str">
        <f t="shared" ca="1" si="777"/>
        <v/>
      </c>
      <c r="HW148" s="91" t="str">
        <f t="shared" ca="1" si="777"/>
        <v/>
      </c>
      <c r="HX148" s="91" t="str">
        <f t="shared" ca="1" si="777"/>
        <v/>
      </c>
      <c r="HY148" s="91" t="str">
        <f t="shared" ca="1" si="777"/>
        <v/>
      </c>
      <c r="HZ148" s="91" t="str">
        <f t="shared" ca="1" si="777"/>
        <v/>
      </c>
      <c r="IA148" s="91" t="str">
        <f t="shared" ca="1" si="777"/>
        <v/>
      </c>
      <c r="IB148" s="91" t="str">
        <f t="shared" ca="1" si="777"/>
        <v/>
      </c>
      <c r="IC148" s="91" t="str">
        <f t="shared" ca="1" si="777"/>
        <v/>
      </c>
      <c r="ID148" s="91" t="str">
        <f t="shared" ca="1" si="777"/>
        <v/>
      </c>
      <c r="IE148" s="91" t="str">
        <f t="shared" ca="1" si="777"/>
        <v/>
      </c>
      <c r="IG148" s="20" t="str">
        <f t="shared" ca="1" si="863"/>
        <v/>
      </c>
      <c r="IH148" s="21" t="str">
        <f t="shared" ca="1" si="864"/>
        <v/>
      </c>
      <c r="II148" s="6" t="str">
        <f t="shared" ca="1" si="865"/>
        <v/>
      </c>
      <c r="IJ148" s="6" t="str">
        <f t="shared" ca="1" si="866"/>
        <v/>
      </c>
      <c r="IK148" s="22" t="e">
        <f t="shared" ca="1" si="867"/>
        <v>#VALUE!</v>
      </c>
      <c r="IL148" s="22" t="e">
        <f t="shared" ca="1" si="868"/>
        <v>#VALUE!</v>
      </c>
      <c r="IM148" s="22" t="str">
        <f ca="1">IFERROR(IF(INDIRECT(ADDRESS(ROW()-1,COLUMN()-2))="摘要",MATCH(IL148,日々処理!IH:IH,0),MATCH(IL148,INDIRECT(ADDRESS(INDIRECT(ADDRESS(ROW()-1,COLUMN()))+1,2,,,"日々処理")):INDIRECT(ADDRESS(INDIRECT(ADDRESS(ROW()-1,COLUMN()))+1000,2,,,"日々処理")),0)+INDIRECT(ADDRESS(ROW()-1,COLUMN()))),"")</f>
        <v/>
      </c>
      <c r="IN148" s="91" t="str">
        <f t="shared" ca="1" si="753"/>
        <v/>
      </c>
      <c r="IO148" s="91" t="str">
        <f t="shared" ca="1" si="778"/>
        <v/>
      </c>
      <c r="IP148" s="91" t="str">
        <f t="shared" ca="1" si="778"/>
        <v/>
      </c>
      <c r="IQ148" s="91" t="str">
        <f t="shared" ca="1" si="778"/>
        <v/>
      </c>
      <c r="IR148" s="91" t="str">
        <f t="shared" ca="1" si="778"/>
        <v/>
      </c>
      <c r="IS148" s="91" t="str">
        <f t="shared" ca="1" si="778"/>
        <v/>
      </c>
      <c r="IT148" s="91" t="str">
        <f t="shared" ca="1" si="778"/>
        <v/>
      </c>
      <c r="IU148" s="91" t="str">
        <f t="shared" ca="1" si="778"/>
        <v/>
      </c>
      <c r="IV148" s="91" t="str">
        <f t="shared" ca="1" si="778"/>
        <v/>
      </c>
      <c r="IW148" s="91" t="str">
        <f t="shared" ca="1" si="778"/>
        <v/>
      </c>
      <c r="IX148" s="91" t="str">
        <f t="shared" ca="1" si="778"/>
        <v/>
      </c>
      <c r="IY148" s="91" t="str">
        <f t="shared" ca="1" si="778"/>
        <v/>
      </c>
      <c r="JA148" s="20" t="str">
        <f t="shared" ca="1" si="869"/>
        <v/>
      </c>
      <c r="JB148" s="21" t="str">
        <f t="shared" ca="1" si="870"/>
        <v/>
      </c>
      <c r="JC148" s="6" t="str">
        <f t="shared" ca="1" si="871"/>
        <v/>
      </c>
      <c r="JD148" s="6" t="str">
        <f t="shared" ca="1" si="872"/>
        <v/>
      </c>
      <c r="JE148" s="22" t="e">
        <f t="shared" ca="1" si="873"/>
        <v>#VALUE!</v>
      </c>
      <c r="JF148" s="22" t="e">
        <f t="shared" ca="1" si="874"/>
        <v>#VALUE!</v>
      </c>
      <c r="JG148" s="22" t="str">
        <f ca="1">IFERROR(IF(INDIRECT(ADDRESS(ROW()-1,COLUMN()-2))="摘要",MATCH(JF148,日々処理!JB:JB,0),MATCH(JF148,INDIRECT(ADDRESS(INDIRECT(ADDRESS(ROW()-1,COLUMN()))+1,2,,,"日々処理")):INDIRECT(ADDRESS(INDIRECT(ADDRESS(ROW()-1,COLUMN()))+1000,2,,,"日々処理")),0)+INDIRECT(ADDRESS(ROW()-1,COLUMN()))),"")</f>
        <v/>
      </c>
      <c r="JH148" s="91" t="str">
        <f t="shared" ca="1" si="754"/>
        <v/>
      </c>
      <c r="JI148" s="91" t="str">
        <f t="shared" ca="1" si="779"/>
        <v/>
      </c>
      <c r="JJ148" s="91" t="str">
        <f t="shared" ca="1" si="779"/>
        <v/>
      </c>
      <c r="JK148" s="91" t="str">
        <f t="shared" ca="1" si="779"/>
        <v/>
      </c>
      <c r="JL148" s="91" t="str">
        <f t="shared" ca="1" si="779"/>
        <v/>
      </c>
      <c r="JM148" s="91" t="str">
        <f t="shared" ca="1" si="779"/>
        <v/>
      </c>
      <c r="JN148" s="91" t="str">
        <f t="shared" ca="1" si="779"/>
        <v/>
      </c>
      <c r="JO148" s="91" t="str">
        <f t="shared" ca="1" si="779"/>
        <v/>
      </c>
      <c r="JP148" s="91" t="str">
        <f t="shared" ca="1" si="779"/>
        <v/>
      </c>
      <c r="JQ148" s="91" t="str">
        <f t="shared" ca="1" si="779"/>
        <v/>
      </c>
      <c r="JR148" s="91" t="str">
        <f t="shared" ca="1" si="779"/>
        <v/>
      </c>
      <c r="JS148" s="91" t="str">
        <f t="shared" ca="1" si="779"/>
        <v/>
      </c>
      <c r="JU148" s="20" t="str">
        <f t="shared" ca="1" si="875"/>
        <v/>
      </c>
      <c r="JV148" s="21" t="str">
        <f t="shared" ca="1" si="876"/>
        <v/>
      </c>
      <c r="JW148" s="6" t="str">
        <f t="shared" ca="1" si="877"/>
        <v/>
      </c>
      <c r="JX148" s="6" t="str">
        <f t="shared" ca="1" si="878"/>
        <v/>
      </c>
      <c r="JY148" s="22" t="e">
        <f t="shared" ca="1" si="879"/>
        <v>#VALUE!</v>
      </c>
      <c r="JZ148" s="22" t="e">
        <f t="shared" ca="1" si="880"/>
        <v>#VALUE!</v>
      </c>
      <c r="KA148" s="22" t="str">
        <f ca="1">IFERROR(IF(INDIRECT(ADDRESS(ROW()-1,COLUMN()-2))="摘要",MATCH(JZ148,日々処理!JV:JV,0),MATCH(JZ148,INDIRECT(ADDRESS(INDIRECT(ADDRESS(ROW()-1,COLUMN()))+1,2,,,"日々処理")):INDIRECT(ADDRESS(INDIRECT(ADDRESS(ROW()-1,COLUMN()))+1000,2,,,"日々処理")),0)+INDIRECT(ADDRESS(ROW()-1,COLUMN()))),"")</f>
        <v/>
      </c>
      <c r="KB148" s="91" t="str">
        <f t="shared" ca="1" si="755"/>
        <v/>
      </c>
      <c r="KC148" s="91" t="str">
        <f t="shared" ca="1" si="780"/>
        <v/>
      </c>
      <c r="KD148" s="91" t="str">
        <f t="shared" ca="1" si="780"/>
        <v/>
      </c>
      <c r="KE148" s="91" t="str">
        <f t="shared" ca="1" si="780"/>
        <v/>
      </c>
      <c r="KF148" s="91" t="str">
        <f t="shared" ca="1" si="780"/>
        <v/>
      </c>
      <c r="KG148" s="91" t="str">
        <f t="shared" ca="1" si="780"/>
        <v/>
      </c>
      <c r="KH148" s="91" t="str">
        <f t="shared" ca="1" si="780"/>
        <v/>
      </c>
      <c r="KI148" s="91" t="str">
        <f t="shared" ca="1" si="780"/>
        <v/>
      </c>
      <c r="KJ148" s="91" t="str">
        <f t="shared" ca="1" si="780"/>
        <v/>
      </c>
      <c r="KK148" s="91" t="str">
        <f t="shared" ca="1" si="780"/>
        <v/>
      </c>
      <c r="KL148" s="91" t="str">
        <f t="shared" ca="1" si="780"/>
        <v/>
      </c>
      <c r="KM148" s="91" t="str">
        <f t="shared" ca="1" si="780"/>
        <v/>
      </c>
      <c r="KO148" s="20" t="str">
        <f t="shared" ca="1" si="881"/>
        <v/>
      </c>
      <c r="KP148" s="21" t="str">
        <f t="shared" ca="1" si="882"/>
        <v/>
      </c>
      <c r="KQ148" s="6" t="str">
        <f t="shared" ca="1" si="883"/>
        <v/>
      </c>
      <c r="KR148" s="6" t="str">
        <f t="shared" ca="1" si="884"/>
        <v/>
      </c>
      <c r="KS148" s="22" t="e">
        <f t="shared" ca="1" si="885"/>
        <v>#VALUE!</v>
      </c>
      <c r="KT148" s="22" t="e">
        <f t="shared" ca="1" si="886"/>
        <v>#VALUE!</v>
      </c>
      <c r="KU148" s="22" t="str">
        <f ca="1">IFERROR(IF(INDIRECT(ADDRESS(ROW()-1,COLUMN()-2))="摘要",MATCH(KT148,日々処理!KP:KP,0),MATCH(KT148,INDIRECT(ADDRESS(INDIRECT(ADDRESS(ROW()-1,COLUMN()))+1,2,,,"日々処理")):INDIRECT(ADDRESS(INDIRECT(ADDRESS(ROW()-1,COLUMN()))+1000,2,,,"日々処理")),0)+INDIRECT(ADDRESS(ROW()-1,COLUMN()))),"")</f>
        <v/>
      </c>
      <c r="KV148" s="91" t="str">
        <f t="shared" ca="1" si="756"/>
        <v/>
      </c>
      <c r="KW148" s="91" t="str">
        <f t="shared" ca="1" si="781"/>
        <v/>
      </c>
      <c r="KX148" s="91" t="str">
        <f t="shared" ca="1" si="781"/>
        <v/>
      </c>
      <c r="KY148" s="91" t="str">
        <f t="shared" ca="1" si="781"/>
        <v/>
      </c>
      <c r="KZ148" s="91" t="str">
        <f t="shared" ca="1" si="781"/>
        <v/>
      </c>
      <c r="LA148" s="91" t="str">
        <f t="shared" ca="1" si="781"/>
        <v/>
      </c>
      <c r="LB148" s="91" t="str">
        <f t="shared" ca="1" si="781"/>
        <v/>
      </c>
      <c r="LC148" s="91" t="str">
        <f t="shared" ca="1" si="781"/>
        <v/>
      </c>
      <c r="LD148" s="91" t="str">
        <f t="shared" ca="1" si="781"/>
        <v/>
      </c>
      <c r="LE148" s="91" t="str">
        <f t="shared" ca="1" si="781"/>
        <v/>
      </c>
      <c r="LF148" s="91" t="str">
        <f t="shared" ca="1" si="781"/>
        <v/>
      </c>
      <c r="LG148" s="91" t="str">
        <f t="shared" ca="1" si="781"/>
        <v/>
      </c>
      <c r="LI148" s="20" t="str">
        <f t="shared" ca="1" si="887"/>
        <v/>
      </c>
      <c r="LJ148" s="21" t="str">
        <f t="shared" ca="1" si="888"/>
        <v/>
      </c>
      <c r="LK148" s="6" t="str">
        <f t="shared" ca="1" si="889"/>
        <v/>
      </c>
      <c r="LL148" s="6" t="str">
        <f t="shared" ca="1" si="890"/>
        <v/>
      </c>
      <c r="LM148" s="22" t="e">
        <f t="shared" ca="1" si="891"/>
        <v>#VALUE!</v>
      </c>
      <c r="LN148" s="22" t="e">
        <f t="shared" ca="1" si="892"/>
        <v>#VALUE!</v>
      </c>
      <c r="LO148" s="22" t="str">
        <f ca="1">IFERROR(IF(INDIRECT(ADDRESS(ROW()-1,COLUMN()-2))="摘要",MATCH(LN148,日々処理!LJ:LJ,0),MATCH(LN148,INDIRECT(ADDRESS(INDIRECT(ADDRESS(ROW()-1,COLUMN()))+1,2,,,"日々処理")):INDIRECT(ADDRESS(INDIRECT(ADDRESS(ROW()-1,COLUMN()))+1000,2,,,"日々処理")),0)+INDIRECT(ADDRESS(ROW()-1,COLUMN()))),"")</f>
        <v/>
      </c>
      <c r="LP148" s="91" t="str">
        <f t="shared" ca="1" si="757"/>
        <v/>
      </c>
      <c r="LQ148" s="91" t="str">
        <f t="shared" ca="1" si="782"/>
        <v/>
      </c>
      <c r="LR148" s="91" t="str">
        <f t="shared" ca="1" si="782"/>
        <v/>
      </c>
      <c r="LS148" s="91" t="str">
        <f t="shared" ca="1" si="782"/>
        <v/>
      </c>
      <c r="LT148" s="91" t="str">
        <f t="shared" ca="1" si="782"/>
        <v/>
      </c>
      <c r="LU148" s="91" t="str">
        <f t="shared" ca="1" si="782"/>
        <v/>
      </c>
      <c r="LV148" s="91" t="str">
        <f t="shared" ca="1" si="782"/>
        <v/>
      </c>
      <c r="LW148" s="91" t="str">
        <f t="shared" ca="1" si="782"/>
        <v/>
      </c>
      <c r="LX148" s="91" t="str">
        <f t="shared" ca="1" si="782"/>
        <v/>
      </c>
      <c r="LY148" s="91" t="str">
        <f t="shared" ca="1" si="782"/>
        <v/>
      </c>
      <c r="LZ148" s="91" t="str">
        <f t="shared" ca="1" si="782"/>
        <v/>
      </c>
      <c r="MA148" s="91" t="str">
        <f t="shared" ca="1" si="782"/>
        <v/>
      </c>
      <c r="MC148" s="20" t="str">
        <f t="shared" ca="1" si="893"/>
        <v/>
      </c>
      <c r="MD148" s="21" t="str">
        <f t="shared" ca="1" si="894"/>
        <v/>
      </c>
      <c r="ME148" s="6" t="str">
        <f t="shared" ca="1" si="895"/>
        <v/>
      </c>
      <c r="MF148" s="6" t="str">
        <f t="shared" ca="1" si="896"/>
        <v/>
      </c>
      <c r="MG148" s="22" t="e">
        <f t="shared" ca="1" si="897"/>
        <v>#VALUE!</v>
      </c>
      <c r="MH148" s="22" t="e">
        <f t="shared" ca="1" si="898"/>
        <v>#VALUE!</v>
      </c>
      <c r="MI148" s="22" t="str">
        <f ca="1">IFERROR(IF(INDIRECT(ADDRESS(ROW()-1,COLUMN()-2))="摘要",MATCH(MH148,日々処理!MD:MD,0),MATCH(MH148,INDIRECT(ADDRESS(INDIRECT(ADDRESS(ROW()-1,COLUMN()))+1,2,,,"日々処理")):INDIRECT(ADDRESS(INDIRECT(ADDRESS(ROW()-1,COLUMN()))+1000,2,,,"日々処理")),0)+INDIRECT(ADDRESS(ROW()-1,COLUMN()))),"")</f>
        <v/>
      </c>
      <c r="MJ148" s="91" t="str">
        <f t="shared" ca="1" si="758"/>
        <v/>
      </c>
      <c r="MK148" s="91" t="str">
        <f t="shared" ca="1" si="783"/>
        <v/>
      </c>
      <c r="ML148" s="91" t="str">
        <f t="shared" ca="1" si="783"/>
        <v/>
      </c>
      <c r="MM148" s="91" t="str">
        <f t="shared" ca="1" si="783"/>
        <v/>
      </c>
      <c r="MN148" s="91" t="str">
        <f t="shared" ca="1" si="783"/>
        <v/>
      </c>
      <c r="MO148" s="91" t="str">
        <f t="shared" ca="1" si="783"/>
        <v/>
      </c>
      <c r="MP148" s="91" t="str">
        <f t="shared" ca="1" si="783"/>
        <v/>
      </c>
      <c r="MQ148" s="91" t="str">
        <f t="shared" ca="1" si="783"/>
        <v/>
      </c>
      <c r="MR148" s="91" t="str">
        <f t="shared" ca="1" si="783"/>
        <v/>
      </c>
      <c r="MS148" s="91" t="str">
        <f t="shared" ca="1" si="783"/>
        <v/>
      </c>
      <c r="MT148" s="91" t="str">
        <f t="shared" ca="1" si="783"/>
        <v/>
      </c>
      <c r="MU148" s="91" t="str">
        <f t="shared" ca="1" si="783"/>
        <v/>
      </c>
      <c r="MW148" s="20" t="str">
        <f t="shared" ca="1" si="899"/>
        <v/>
      </c>
      <c r="MX148" s="21" t="str">
        <f t="shared" ca="1" si="900"/>
        <v/>
      </c>
      <c r="MY148" s="6" t="str">
        <f t="shared" ca="1" si="901"/>
        <v/>
      </c>
      <c r="MZ148" s="6" t="str">
        <f t="shared" ca="1" si="902"/>
        <v/>
      </c>
      <c r="NA148" s="22" t="e">
        <f t="shared" ca="1" si="903"/>
        <v>#VALUE!</v>
      </c>
      <c r="NB148" s="22" t="e">
        <f t="shared" ca="1" si="904"/>
        <v>#VALUE!</v>
      </c>
      <c r="NC148" s="22" t="str">
        <f ca="1">IFERROR(IF(INDIRECT(ADDRESS(ROW()-1,COLUMN()-2))="摘要",MATCH(NB148,日々処理!MX:MX,0),MATCH(NB148,INDIRECT(ADDRESS(INDIRECT(ADDRESS(ROW()-1,COLUMN()))+1,2,,,"日々処理")):INDIRECT(ADDRESS(INDIRECT(ADDRESS(ROW()-1,COLUMN()))+1000,2,,,"日々処理")),0)+INDIRECT(ADDRESS(ROW()-1,COLUMN()))),"")</f>
        <v/>
      </c>
      <c r="ND148" s="91" t="str">
        <f t="shared" ca="1" si="759"/>
        <v/>
      </c>
      <c r="NE148" s="91" t="str">
        <f t="shared" ca="1" si="784"/>
        <v/>
      </c>
      <c r="NF148" s="91" t="str">
        <f t="shared" ca="1" si="784"/>
        <v/>
      </c>
      <c r="NG148" s="91" t="str">
        <f t="shared" ca="1" si="784"/>
        <v/>
      </c>
      <c r="NH148" s="91" t="str">
        <f t="shared" ca="1" si="784"/>
        <v/>
      </c>
      <c r="NI148" s="91" t="str">
        <f t="shared" ca="1" si="784"/>
        <v/>
      </c>
      <c r="NJ148" s="91" t="str">
        <f t="shared" ca="1" si="784"/>
        <v/>
      </c>
      <c r="NK148" s="91" t="str">
        <f t="shared" ca="1" si="784"/>
        <v/>
      </c>
      <c r="NL148" s="91" t="str">
        <f t="shared" ca="1" si="784"/>
        <v/>
      </c>
      <c r="NM148" s="91" t="str">
        <f t="shared" ca="1" si="784"/>
        <v/>
      </c>
      <c r="NN148" s="91" t="str">
        <f t="shared" ca="1" si="784"/>
        <v/>
      </c>
      <c r="NO148" s="91" t="str">
        <f t="shared" ca="1" si="784"/>
        <v/>
      </c>
      <c r="NQ148" s="20" t="str">
        <f t="shared" ca="1" si="905"/>
        <v/>
      </c>
      <c r="NR148" s="21" t="str">
        <f t="shared" ca="1" si="906"/>
        <v/>
      </c>
      <c r="NS148" s="6" t="str">
        <f t="shared" ca="1" si="907"/>
        <v/>
      </c>
      <c r="NT148" s="6" t="str">
        <f t="shared" ca="1" si="908"/>
        <v/>
      </c>
      <c r="NU148" s="22" t="e">
        <f t="shared" ca="1" si="909"/>
        <v>#VALUE!</v>
      </c>
      <c r="NV148" s="22" t="e">
        <f t="shared" ca="1" si="910"/>
        <v>#VALUE!</v>
      </c>
      <c r="NW148" s="22" t="str">
        <f ca="1">IFERROR(IF(INDIRECT(ADDRESS(ROW()-1,COLUMN()-2))="摘要",MATCH(NV148,日々処理!NR:NR,0),MATCH(NV148,INDIRECT(ADDRESS(INDIRECT(ADDRESS(ROW()-1,COLUMN()))+1,2,,,"日々処理")):INDIRECT(ADDRESS(INDIRECT(ADDRESS(ROW()-1,COLUMN()))+1000,2,,,"日々処理")),0)+INDIRECT(ADDRESS(ROW()-1,COLUMN()))),"")</f>
        <v/>
      </c>
      <c r="NX148" s="91" t="str">
        <f t="shared" ca="1" si="760"/>
        <v/>
      </c>
      <c r="NY148" s="91" t="str">
        <f t="shared" ca="1" si="785"/>
        <v/>
      </c>
      <c r="NZ148" s="91" t="str">
        <f t="shared" ca="1" si="785"/>
        <v/>
      </c>
      <c r="OA148" s="91" t="str">
        <f t="shared" ca="1" si="785"/>
        <v/>
      </c>
      <c r="OB148" s="91" t="str">
        <f t="shared" ca="1" si="785"/>
        <v/>
      </c>
      <c r="OC148" s="91" t="str">
        <f t="shared" ca="1" si="785"/>
        <v/>
      </c>
      <c r="OD148" s="91" t="str">
        <f t="shared" ca="1" si="785"/>
        <v/>
      </c>
      <c r="OE148" s="91" t="str">
        <f t="shared" ca="1" si="785"/>
        <v/>
      </c>
      <c r="OF148" s="91" t="str">
        <f t="shared" ca="1" si="785"/>
        <v/>
      </c>
      <c r="OG148" s="91" t="str">
        <f t="shared" ca="1" si="785"/>
        <v/>
      </c>
      <c r="OH148" s="91" t="str">
        <f t="shared" ca="1" si="785"/>
        <v/>
      </c>
      <c r="OI148" s="91" t="str">
        <f t="shared" ca="1" si="785"/>
        <v/>
      </c>
      <c r="OK148" s="20" t="str">
        <f t="shared" ca="1" si="911"/>
        <v/>
      </c>
      <c r="OL148" s="21" t="str">
        <f t="shared" ca="1" si="912"/>
        <v/>
      </c>
      <c r="OM148" s="6" t="str">
        <f t="shared" ca="1" si="913"/>
        <v/>
      </c>
      <c r="ON148" s="6" t="str">
        <f t="shared" ca="1" si="914"/>
        <v/>
      </c>
      <c r="OO148" s="22" t="e">
        <f t="shared" ca="1" si="915"/>
        <v>#VALUE!</v>
      </c>
      <c r="OP148" s="22" t="e">
        <f t="shared" ca="1" si="916"/>
        <v>#VALUE!</v>
      </c>
      <c r="OQ148" s="22" t="str">
        <f ca="1">IFERROR(IF(INDIRECT(ADDRESS(ROW()-1,COLUMN()-2))="摘要",MATCH(OP148,日々処理!OL:OL,0),MATCH(OP148,INDIRECT(ADDRESS(INDIRECT(ADDRESS(ROW()-1,COLUMN()))+1,2,,,"日々処理")):INDIRECT(ADDRESS(INDIRECT(ADDRESS(ROW()-1,COLUMN()))+1000,2,,,"日々処理")),0)+INDIRECT(ADDRESS(ROW()-1,COLUMN()))),"")</f>
        <v/>
      </c>
      <c r="OR148" s="91" t="str">
        <f t="shared" ca="1" si="761"/>
        <v/>
      </c>
      <c r="OS148" s="91" t="str">
        <f t="shared" ca="1" si="786"/>
        <v/>
      </c>
      <c r="OT148" s="91" t="str">
        <f t="shared" ca="1" si="786"/>
        <v/>
      </c>
      <c r="OU148" s="91" t="str">
        <f t="shared" ca="1" si="786"/>
        <v/>
      </c>
      <c r="OV148" s="91" t="str">
        <f t="shared" ca="1" si="786"/>
        <v/>
      </c>
      <c r="OW148" s="91" t="str">
        <f t="shared" ca="1" si="786"/>
        <v/>
      </c>
      <c r="OX148" s="91" t="str">
        <f t="shared" ca="1" si="786"/>
        <v/>
      </c>
      <c r="OY148" s="91" t="str">
        <f t="shared" ca="1" si="786"/>
        <v/>
      </c>
      <c r="OZ148" s="91" t="str">
        <f t="shared" ca="1" si="786"/>
        <v/>
      </c>
      <c r="PA148" s="91" t="str">
        <f t="shared" ca="1" si="786"/>
        <v/>
      </c>
      <c r="PB148" s="91" t="str">
        <f t="shared" ca="1" si="786"/>
        <v/>
      </c>
      <c r="PC148" s="91" t="str">
        <f t="shared" ca="1" si="786"/>
        <v/>
      </c>
      <c r="PE148" s="20" t="str">
        <f t="shared" ca="1" si="917"/>
        <v/>
      </c>
      <c r="PF148" s="21" t="str">
        <f t="shared" ca="1" si="918"/>
        <v/>
      </c>
      <c r="PG148" s="6" t="str">
        <f t="shared" ca="1" si="919"/>
        <v/>
      </c>
      <c r="PH148" s="6" t="str">
        <f t="shared" ca="1" si="920"/>
        <v/>
      </c>
      <c r="PI148" s="22" t="e">
        <f t="shared" ca="1" si="921"/>
        <v>#VALUE!</v>
      </c>
      <c r="PJ148" s="22" t="e">
        <f t="shared" ca="1" si="922"/>
        <v>#VALUE!</v>
      </c>
      <c r="PK148" s="22" t="str">
        <f ca="1">IFERROR(IF(INDIRECT(ADDRESS(ROW()-1,COLUMN()-2))="摘要",MATCH(PJ148,日々処理!PF:PF,0),MATCH(PJ148,INDIRECT(ADDRESS(INDIRECT(ADDRESS(ROW()-1,COLUMN()))+1,2,,,"日々処理")):INDIRECT(ADDRESS(INDIRECT(ADDRESS(ROW()-1,COLUMN()))+1000,2,,,"日々処理")),0)+INDIRECT(ADDRESS(ROW()-1,COLUMN()))),"")</f>
        <v/>
      </c>
      <c r="PL148" s="91" t="str">
        <f t="shared" ca="1" si="762"/>
        <v/>
      </c>
      <c r="PM148" s="91" t="str">
        <f t="shared" ca="1" si="787"/>
        <v/>
      </c>
      <c r="PN148" s="91" t="str">
        <f t="shared" ca="1" si="787"/>
        <v/>
      </c>
      <c r="PO148" s="91" t="str">
        <f t="shared" ca="1" si="787"/>
        <v/>
      </c>
      <c r="PP148" s="91" t="str">
        <f t="shared" ca="1" si="787"/>
        <v/>
      </c>
      <c r="PQ148" s="91" t="str">
        <f t="shared" ca="1" si="787"/>
        <v/>
      </c>
      <c r="PR148" s="91" t="str">
        <f t="shared" ca="1" si="787"/>
        <v/>
      </c>
      <c r="PS148" s="91" t="str">
        <f t="shared" ca="1" si="787"/>
        <v/>
      </c>
      <c r="PT148" s="91" t="str">
        <f t="shared" ca="1" si="787"/>
        <v/>
      </c>
      <c r="PU148" s="91" t="str">
        <f t="shared" ca="1" si="787"/>
        <v/>
      </c>
      <c r="PV148" s="91" t="str">
        <f t="shared" ca="1" si="787"/>
        <v/>
      </c>
      <c r="PW148" s="91" t="str">
        <f t="shared" ca="1" si="787"/>
        <v/>
      </c>
      <c r="PY148" s="20" t="str">
        <f t="shared" ca="1" si="923"/>
        <v/>
      </c>
      <c r="PZ148" s="21" t="str">
        <f t="shared" ca="1" si="924"/>
        <v/>
      </c>
      <c r="QA148" s="6" t="str">
        <f t="shared" ca="1" si="925"/>
        <v/>
      </c>
      <c r="QB148" s="6" t="str">
        <f t="shared" ca="1" si="926"/>
        <v/>
      </c>
      <c r="QC148" s="22" t="e">
        <f t="shared" ca="1" si="927"/>
        <v>#VALUE!</v>
      </c>
      <c r="QD148" s="22" t="e">
        <f t="shared" ca="1" si="928"/>
        <v>#VALUE!</v>
      </c>
      <c r="QE148" s="22" t="str">
        <f ca="1">IFERROR(IF(INDIRECT(ADDRESS(ROW()-1,COLUMN()-2))="摘要",MATCH(QD148,日々処理!PZ:PZ,0),MATCH(QD148,INDIRECT(ADDRESS(INDIRECT(ADDRESS(ROW()-1,COLUMN()))+1,2,,,"日々処理")):INDIRECT(ADDRESS(INDIRECT(ADDRESS(ROW()-1,COLUMN()))+1000,2,,,"日々処理")),0)+INDIRECT(ADDRESS(ROW()-1,COLUMN()))),"")</f>
        <v/>
      </c>
      <c r="QF148" s="91" t="str">
        <f t="shared" ca="1" si="763"/>
        <v/>
      </c>
      <c r="QG148" s="91" t="str">
        <f t="shared" ca="1" si="788"/>
        <v/>
      </c>
      <c r="QH148" s="91" t="str">
        <f t="shared" ca="1" si="788"/>
        <v/>
      </c>
      <c r="QI148" s="91" t="str">
        <f t="shared" ca="1" si="788"/>
        <v/>
      </c>
      <c r="QJ148" s="91" t="str">
        <f t="shared" ca="1" si="788"/>
        <v/>
      </c>
      <c r="QK148" s="91" t="str">
        <f t="shared" ca="1" si="788"/>
        <v/>
      </c>
      <c r="QL148" s="91" t="str">
        <f t="shared" ca="1" si="788"/>
        <v/>
      </c>
      <c r="QM148" s="91" t="str">
        <f t="shared" ca="1" si="788"/>
        <v/>
      </c>
      <c r="QN148" s="91" t="str">
        <f t="shared" ca="1" si="788"/>
        <v/>
      </c>
      <c r="QO148" s="91" t="str">
        <f t="shared" ca="1" si="788"/>
        <v/>
      </c>
      <c r="QP148" s="91" t="str">
        <f t="shared" ca="1" si="788"/>
        <v/>
      </c>
      <c r="QQ148" s="91" t="str">
        <f t="shared" ca="1" si="788"/>
        <v/>
      </c>
      <c r="QS148" s="20" t="str">
        <f t="shared" ca="1" si="929"/>
        <v/>
      </c>
      <c r="QT148" s="21" t="str">
        <f t="shared" ca="1" si="930"/>
        <v/>
      </c>
      <c r="QU148" s="6" t="str">
        <f t="shared" ca="1" si="931"/>
        <v/>
      </c>
      <c r="QV148" s="6" t="str">
        <f t="shared" ca="1" si="932"/>
        <v/>
      </c>
      <c r="QW148" s="22" t="e">
        <f t="shared" ca="1" si="933"/>
        <v>#VALUE!</v>
      </c>
      <c r="QX148" s="22" t="e">
        <f t="shared" ca="1" si="934"/>
        <v>#VALUE!</v>
      </c>
      <c r="QY148" s="22" t="str">
        <f ca="1">IFERROR(IF(INDIRECT(ADDRESS(ROW()-1,COLUMN()-2))="摘要",MATCH(QX148,日々処理!QT:QT,0),MATCH(QX148,INDIRECT(ADDRESS(INDIRECT(ADDRESS(ROW()-1,COLUMN()))+1,2,,,"日々処理")):INDIRECT(ADDRESS(INDIRECT(ADDRESS(ROW()-1,COLUMN()))+1000,2,,,"日々処理")),0)+INDIRECT(ADDRESS(ROW()-1,COLUMN()))),"")</f>
        <v/>
      </c>
      <c r="QZ148" s="91" t="str">
        <f t="shared" ca="1" si="764"/>
        <v/>
      </c>
      <c r="RA148" s="91" t="str">
        <f t="shared" ca="1" si="789"/>
        <v/>
      </c>
      <c r="RB148" s="91" t="str">
        <f t="shared" ca="1" si="789"/>
        <v/>
      </c>
      <c r="RC148" s="91" t="str">
        <f t="shared" ca="1" si="789"/>
        <v/>
      </c>
      <c r="RD148" s="91" t="str">
        <f t="shared" ca="1" si="789"/>
        <v/>
      </c>
      <c r="RE148" s="91" t="str">
        <f t="shared" ca="1" si="789"/>
        <v/>
      </c>
      <c r="RF148" s="91" t="str">
        <f t="shared" ca="1" si="789"/>
        <v/>
      </c>
      <c r="RG148" s="91" t="str">
        <f t="shared" ca="1" si="789"/>
        <v/>
      </c>
      <c r="RH148" s="91" t="str">
        <f t="shared" ca="1" si="789"/>
        <v/>
      </c>
      <c r="RI148" s="91" t="str">
        <f t="shared" ca="1" si="789"/>
        <v/>
      </c>
      <c r="RJ148" s="91" t="str">
        <f t="shared" ca="1" si="789"/>
        <v/>
      </c>
      <c r="RK148" s="91" t="str">
        <f t="shared" ca="1" si="789"/>
        <v/>
      </c>
      <c r="RM148" s="20" t="str">
        <f t="shared" ca="1" si="935"/>
        <v/>
      </c>
      <c r="RN148" s="21" t="str">
        <f t="shared" ca="1" si="936"/>
        <v/>
      </c>
      <c r="RO148" s="6" t="str">
        <f t="shared" ca="1" si="937"/>
        <v/>
      </c>
      <c r="RP148" s="6" t="str">
        <f t="shared" ca="1" si="938"/>
        <v/>
      </c>
      <c r="RQ148" s="22" t="e">
        <f t="shared" ca="1" si="939"/>
        <v>#VALUE!</v>
      </c>
      <c r="RR148" s="22" t="e">
        <f t="shared" ca="1" si="940"/>
        <v>#VALUE!</v>
      </c>
      <c r="RS148" s="22" t="str">
        <f ca="1">IFERROR(IF(INDIRECT(ADDRESS(ROW()-1,COLUMN()-2))="摘要",MATCH(RR148,日々処理!RN:RN,0),MATCH(RR148,INDIRECT(ADDRESS(INDIRECT(ADDRESS(ROW()-1,COLUMN()))+1,2,,,"日々処理")):INDIRECT(ADDRESS(INDIRECT(ADDRESS(ROW()-1,COLUMN()))+1000,2,,,"日々処理")),0)+INDIRECT(ADDRESS(ROW()-1,COLUMN()))),"")</f>
        <v/>
      </c>
      <c r="RT148" s="91" t="str">
        <f t="shared" ca="1" si="765"/>
        <v/>
      </c>
      <c r="RU148" s="91" t="str">
        <f t="shared" ca="1" si="790"/>
        <v/>
      </c>
      <c r="RV148" s="91" t="str">
        <f t="shared" ca="1" si="790"/>
        <v/>
      </c>
      <c r="RW148" s="91" t="str">
        <f t="shared" ca="1" si="790"/>
        <v/>
      </c>
      <c r="RX148" s="91" t="str">
        <f t="shared" ca="1" si="790"/>
        <v/>
      </c>
      <c r="RY148" s="91" t="str">
        <f t="shared" ca="1" si="790"/>
        <v/>
      </c>
      <c r="RZ148" s="91" t="str">
        <f t="shared" ca="1" si="790"/>
        <v/>
      </c>
      <c r="SA148" s="91" t="str">
        <f t="shared" ca="1" si="790"/>
        <v/>
      </c>
      <c r="SB148" s="91" t="str">
        <f t="shared" ca="1" si="790"/>
        <v/>
      </c>
      <c r="SC148" s="91" t="str">
        <f t="shared" ca="1" si="790"/>
        <v/>
      </c>
      <c r="SD148" s="91" t="str">
        <f t="shared" ca="1" si="790"/>
        <v/>
      </c>
      <c r="SE148" s="91" t="str">
        <f t="shared" ca="1" si="790"/>
        <v/>
      </c>
    </row>
    <row r="149" spans="1:499" ht="12" customHeight="1">
      <c r="A149" s="20" t="str">
        <f t="shared" ca="1" si="791"/>
        <v/>
      </c>
      <c r="B149" s="21" t="str">
        <f t="shared" ca="1" si="792"/>
        <v/>
      </c>
      <c r="C149" s="6" t="str">
        <f t="shared" ca="1" si="793"/>
        <v/>
      </c>
      <c r="D149" s="6" t="str">
        <f t="shared" ca="1" si="794"/>
        <v/>
      </c>
      <c r="E149" s="22" t="e">
        <f t="shared" ca="1" si="795"/>
        <v>#VALUE!</v>
      </c>
      <c r="F149" s="22" t="e">
        <f t="shared" ca="1" si="796"/>
        <v>#VALUE!</v>
      </c>
      <c r="G149" s="22" t="str">
        <f ca="1">IFERROR(IF(INDIRECT(ADDRESS(ROW()-1,COLUMN()-2))="摘要",MATCH(F149,日々処理!B:B,0),MATCH(F149,INDIRECT(ADDRESS(INDIRECT(ADDRESS(ROW()-1,COLUMN()))+1,2,,,"日々処理")):INDIRECT(ADDRESS(INDIRECT(ADDRESS(ROW()-1,COLUMN()))+1000,2,,,"日々処理")),0)+INDIRECT(ADDRESS(ROW()-1,COLUMN()))),"")</f>
        <v/>
      </c>
      <c r="H149" s="91" t="str">
        <f t="shared" ca="1" si="741"/>
        <v/>
      </c>
      <c r="I149" s="91" t="str">
        <f t="shared" ca="1" si="766"/>
        <v/>
      </c>
      <c r="J149" s="91" t="str">
        <f t="shared" ca="1" si="766"/>
        <v/>
      </c>
      <c r="K149" s="91" t="str">
        <f t="shared" ca="1" si="766"/>
        <v/>
      </c>
      <c r="L149" s="91" t="str">
        <f t="shared" ca="1" si="766"/>
        <v/>
      </c>
      <c r="M149" s="91" t="str">
        <f t="shared" ca="1" si="766"/>
        <v/>
      </c>
      <c r="N149" s="91" t="str">
        <f t="shared" ca="1" si="766"/>
        <v/>
      </c>
      <c r="O149" s="91" t="str">
        <f t="shared" ca="1" si="766"/>
        <v/>
      </c>
      <c r="P149" s="91" t="str">
        <f t="shared" ca="1" si="766"/>
        <v/>
      </c>
      <c r="Q149" s="91" t="str">
        <f t="shared" ca="1" si="766"/>
        <v/>
      </c>
      <c r="R149" s="91" t="str">
        <f t="shared" ca="1" si="766"/>
        <v/>
      </c>
      <c r="S149" s="91" t="str">
        <f t="shared" ca="1" si="766"/>
        <v/>
      </c>
      <c r="T149" s="89"/>
      <c r="U149" s="20" t="str">
        <f t="shared" ca="1" si="797"/>
        <v/>
      </c>
      <c r="V149" s="21" t="str">
        <f t="shared" ca="1" si="798"/>
        <v/>
      </c>
      <c r="W149" s="6" t="str">
        <f t="shared" ca="1" si="799"/>
        <v/>
      </c>
      <c r="X149" s="6" t="str">
        <f t="shared" ca="1" si="800"/>
        <v/>
      </c>
      <c r="Y149" s="22" t="e">
        <f t="shared" ca="1" si="801"/>
        <v>#VALUE!</v>
      </c>
      <c r="Z149" s="22" t="e">
        <f t="shared" ca="1" si="802"/>
        <v>#VALUE!</v>
      </c>
      <c r="AA149" s="22" t="str">
        <f ca="1">IFERROR(IF(INDIRECT(ADDRESS(ROW()-1,COLUMN()-2))="摘要",MATCH(Z149,日々処理!V:V,0),MATCH(Z149,INDIRECT(ADDRESS(INDIRECT(ADDRESS(ROW()-1,COLUMN()))+1,2,,,"日々処理")):INDIRECT(ADDRESS(INDIRECT(ADDRESS(ROW()-1,COLUMN()))+1000,2,,,"日々処理")),0)+INDIRECT(ADDRESS(ROW()-1,COLUMN()))),"")</f>
        <v/>
      </c>
      <c r="AB149" s="91" t="str">
        <f t="shared" ca="1" si="742"/>
        <v/>
      </c>
      <c r="AC149" s="91" t="str">
        <f t="shared" ca="1" si="767"/>
        <v/>
      </c>
      <c r="AD149" s="91" t="str">
        <f t="shared" ca="1" si="767"/>
        <v/>
      </c>
      <c r="AE149" s="91" t="str">
        <f t="shared" ca="1" si="767"/>
        <v/>
      </c>
      <c r="AF149" s="91" t="str">
        <f t="shared" ca="1" si="767"/>
        <v/>
      </c>
      <c r="AG149" s="91" t="str">
        <f t="shared" ca="1" si="767"/>
        <v/>
      </c>
      <c r="AH149" s="91" t="str">
        <f t="shared" ca="1" si="767"/>
        <v/>
      </c>
      <c r="AI149" s="91" t="str">
        <f t="shared" ca="1" si="767"/>
        <v/>
      </c>
      <c r="AJ149" s="91" t="str">
        <f t="shared" ca="1" si="767"/>
        <v/>
      </c>
      <c r="AK149" s="91" t="str">
        <f t="shared" ca="1" si="767"/>
        <v/>
      </c>
      <c r="AL149" s="91" t="str">
        <f t="shared" ca="1" si="767"/>
        <v/>
      </c>
      <c r="AM149" s="91" t="str">
        <f t="shared" ca="1" si="767"/>
        <v/>
      </c>
      <c r="AO149" s="20" t="str">
        <f t="shared" ca="1" si="803"/>
        <v/>
      </c>
      <c r="AP149" s="21" t="str">
        <f t="shared" ca="1" si="804"/>
        <v/>
      </c>
      <c r="AQ149" s="6" t="str">
        <f t="shared" ca="1" si="805"/>
        <v/>
      </c>
      <c r="AR149" s="6" t="str">
        <f t="shared" ca="1" si="806"/>
        <v/>
      </c>
      <c r="AS149" s="22" t="e">
        <f t="shared" ca="1" si="807"/>
        <v>#VALUE!</v>
      </c>
      <c r="AT149" s="22" t="e">
        <f t="shared" ca="1" si="808"/>
        <v>#VALUE!</v>
      </c>
      <c r="AU149" s="22" t="str">
        <f ca="1">IFERROR(IF(INDIRECT(ADDRESS(ROW()-1,COLUMN()-2))="摘要",MATCH(AT149,日々処理!AP:AP,0),MATCH(AT149,INDIRECT(ADDRESS(INDIRECT(ADDRESS(ROW()-1,COLUMN()))+1,2,,,"日々処理")):INDIRECT(ADDRESS(INDIRECT(ADDRESS(ROW()-1,COLUMN()))+1000,2,,,"日々処理")),0)+INDIRECT(ADDRESS(ROW()-1,COLUMN()))),"")</f>
        <v/>
      </c>
      <c r="AV149" s="91" t="str">
        <f t="shared" ca="1" si="743"/>
        <v/>
      </c>
      <c r="AW149" s="91" t="str">
        <f t="shared" ca="1" si="768"/>
        <v/>
      </c>
      <c r="AX149" s="91" t="str">
        <f t="shared" ca="1" si="768"/>
        <v/>
      </c>
      <c r="AY149" s="91" t="str">
        <f t="shared" ca="1" si="768"/>
        <v/>
      </c>
      <c r="AZ149" s="91" t="str">
        <f t="shared" ca="1" si="768"/>
        <v/>
      </c>
      <c r="BA149" s="91" t="str">
        <f t="shared" ca="1" si="768"/>
        <v/>
      </c>
      <c r="BB149" s="91" t="str">
        <f t="shared" ca="1" si="768"/>
        <v/>
      </c>
      <c r="BC149" s="91" t="str">
        <f t="shared" ca="1" si="768"/>
        <v/>
      </c>
      <c r="BD149" s="91" t="str">
        <f t="shared" ca="1" si="768"/>
        <v/>
      </c>
      <c r="BE149" s="91" t="str">
        <f t="shared" ca="1" si="768"/>
        <v/>
      </c>
      <c r="BF149" s="91" t="str">
        <f t="shared" ca="1" si="768"/>
        <v/>
      </c>
      <c r="BG149" s="91" t="str">
        <f t="shared" ca="1" si="768"/>
        <v/>
      </c>
      <c r="BI149" s="20" t="str">
        <f t="shared" ca="1" si="809"/>
        <v/>
      </c>
      <c r="BJ149" s="21" t="str">
        <f t="shared" ca="1" si="810"/>
        <v/>
      </c>
      <c r="BK149" s="6" t="str">
        <f t="shared" ca="1" si="811"/>
        <v/>
      </c>
      <c r="BL149" s="6" t="str">
        <f t="shared" ca="1" si="812"/>
        <v/>
      </c>
      <c r="BM149" s="22" t="e">
        <f t="shared" ca="1" si="813"/>
        <v>#VALUE!</v>
      </c>
      <c r="BN149" s="22" t="e">
        <f t="shared" ca="1" si="814"/>
        <v>#VALUE!</v>
      </c>
      <c r="BO149" s="22" t="str">
        <f ca="1">IFERROR(IF(INDIRECT(ADDRESS(ROW()-1,COLUMN()-2))="摘要",MATCH(BN149,日々処理!BJ:BJ,0),MATCH(BN149,INDIRECT(ADDRESS(INDIRECT(ADDRESS(ROW()-1,COLUMN()))+1,2,,,"日々処理")):INDIRECT(ADDRESS(INDIRECT(ADDRESS(ROW()-1,COLUMN()))+1000,2,,,"日々処理")),0)+INDIRECT(ADDRESS(ROW()-1,COLUMN()))),"")</f>
        <v/>
      </c>
      <c r="BP149" s="91" t="str">
        <f t="shared" ca="1" si="744"/>
        <v/>
      </c>
      <c r="BQ149" s="91" t="str">
        <f t="shared" ca="1" si="769"/>
        <v/>
      </c>
      <c r="BR149" s="91" t="str">
        <f t="shared" ca="1" si="769"/>
        <v/>
      </c>
      <c r="BS149" s="91" t="str">
        <f t="shared" ca="1" si="769"/>
        <v/>
      </c>
      <c r="BT149" s="91" t="str">
        <f t="shared" ca="1" si="769"/>
        <v/>
      </c>
      <c r="BU149" s="91" t="str">
        <f t="shared" ca="1" si="769"/>
        <v/>
      </c>
      <c r="BV149" s="91" t="str">
        <f t="shared" ca="1" si="769"/>
        <v/>
      </c>
      <c r="BW149" s="91" t="str">
        <f t="shared" ca="1" si="769"/>
        <v/>
      </c>
      <c r="BX149" s="91" t="str">
        <f t="shared" ca="1" si="769"/>
        <v/>
      </c>
      <c r="BY149" s="91" t="str">
        <f t="shared" ca="1" si="769"/>
        <v/>
      </c>
      <c r="BZ149" s="91" t="str">
        <f t="shared" ca="1" si="769"/>
        <v/>
      </c>
      <c r="CA149" s="91" t="str">
        <f t="shared" ca="1" si="769"/>
        <v/>
      </c>
      <c r="CC149" s="20" t="str">
        <f t="shared" ca="1" si="815"/>
        <v/>
      </c>
      <c r="CD149" s="21" t="str">
        <f t="shared" ca="1" si="816"/>
        <v/>
      </c>
      <c r="CE149" s="6" t="str">
        <f t="shared" ca="1" si="817"/>
        <v/>
      </c>
      <c r="CF149" s="6" t="str">
        <f t="shared" ca="1" si="818"/>
        <v/>
      </c>
      <c r="CG149" s="22" t="e">
        <f t="shared" ca="1" si="819"/>
        <v>#VALUE!</v>
      </c>
      <c r="CH149" s="22" t="e">
        <f t="shared" ca="1" si="820"/>
        <v>#VALUE!</v>
      </c>
      <c r="CI149" s="22" t="str">
        <f ca="1">IFERROR(IF(INDIRECT(ADDRESS(ROW()-1,COLUMN()-2))="摘要",MATCH(CH149,日々処理!CD:CD,0),MATCH(CH149,INDIRECT(ADDRESS(INDIRECT(ADDRESS(ROW()-1,COLUMN()))+1,2,,,"日々処理")):INDIRECT(ADDRESS(INDIRECT(ADDRESS(ROW()-1,COLUMN()))+1000,2,,,"日々処理")),0)+INDIRECT(ADDRESS(ROW()-1,COLUMN()))),"")</f>
        <v/>
      </c>
      <c r="CJ149" s="91" t="str">
        <f t="shared" ca="1" si="745"/>
        <v/>
      </c>
      <c r="CK149" s="91" t="str">
        <f t="shared" ca="1" si="770"/>
        <v/>
      </c>
      <c r="CL149" s="91" t="str">
        <f t="shared" ca="1" si="770"/>
        <v/>
      </c>
      <c r="CM149" s="91" t="str">
        <f t="shared" ca="1" si="770"/>
        <v/>
      </c>
      <c r="CN149" s="91" t="str">
        <f t="shared" ca="1" si="770"/>
        <v/>
      </c>
      <c r="CO149" s="91" t="str">
        <f t="shared" ca="1" si="770"/>
        <v/>
      </c>
      <c r="CP149" s="91" t="str">
        <f t="shared" ca="1" si="770"/>
        <v/>
      </c>
      <c r="CQ149" s="91" t="str">
        <f t="shared" ca="1" si="770"/>
        <v/>
      </c>
      <c r="CR149" s="91" t="str">
        <f t="shared" ca="1" si="770"/>
        <v/>
      </c>
      <c r="CS149" s="91" t="str">
        <f t="shared" ca="1" si="770"/>
        <v/>
      </c>
      <c r="CT149" s="91" t="str">
        <f t="shared" ca="1" si="770"/>
        <v/>
      </c>
      <c r="CU149" s="91" t="str">
        <f t="shared" ca="1" si="770"/>
        <v/>
      </c>
      <c r="CW149" s="20" t="str">
        <f t="shared" ca="1" si="821"/>
        <v/>
      </c>
      <c r="CX149" s="21" t="str">
        <f t="shared" ca="1" si="822"/>
        <v/>
      </c>
      <c r="CY149" s="6" t="str">
        <f t="shared" ca="1" si="823"/>
        <v/>
      </c>
      <c r="CZ149" s="6" t="str">
        <f t="shared" ca="1" si="824"/>
        <v/>
      </c>
      <c r="DA149" s="22" t="e">
        <f t="shared" ca="1" si="825"/>
        <v>#VALUE!</v>
      </c>
      <c r="DB149" s="22" t="e">
        <f t="shared" ca="1" si="826"/>
        <v>#VALUE!</v>
      </c>
      <c r="DC149" s="22" t="str">
        <f ca="1">IFERROR(IF(INDIRECT(ADDRESS(ROW()-1,COLUMN()-2))="摘要",MATCH(DB149,日々処理!CX:CX,0),MATCH(DB149,INDIRECT(ADDRESS(INDIRECT(ADDRESS(ROW()-1,COLUMN()))+1,2,,,"日々処理")):INDIRECT(ADDRESS(INDIRECT(ADDRESS(ROW()-1,COLUMN()))+1000,2,,,"日々処理")),0)+INDIRECT(ADDRESS(ROW()-1,COLUMN()))),"")</f>
        <v/>
      </c>
      <c r="DD149" s="91" t="str">
        <f t="shared" ca="1" si="746"/>
        <v/>
      </c>
      <c r="DE149" s="91" t="str">
        <f t="shared" ca="1" si="771"/>
        <v/>
      </c>
      <c r="DF149" s="91" t="str">
        <f t="shared" ca="1" si="771"/>
        <v/>
      </c>
      <c r="DG149" s="91" t="str">
        <f t="shared" ca="1" si="771"/>
        <v/>
      </c>
      <c r="DH149" s="91" t="str">
        <f t="shared" ca="1" si="771"/>
        <v/>
      </c>
      <c r="DI149" s="91" t="str">
        <f t="shared" ca="1" si="771"/>
        <v/>
      </c>
      <c r="DJ149" s="91" t="str">
        <f t="shared" ca="1" si="771"/>
        <v/>
      </c>
      <c r="DK149" s="91" t="str">
        <f t="shared" ca="1" si="771"/>
        <v/>
      </c>
      <c r="DL149" s="91" t="str">
        <f t="shared" ca="1" si="771"/>
        <v/>
      </c>
      <c r="DM149" s="91" t="str">
        <f t="shared" ca="1" si="771"/>
        <v/>
      </c>
      <c r="DN149" s="91" t="str">
        <f t="shared" ca="1" si="771"/>
        <v/>
      </c>
      <c r="DO149" s="91" t="str">
        <f t="shared" ca="1" si="771"/>
        <v/>
      </c>
      <c r="DQ149" s="20" t="str">
        <f t="shared" ca="1" si="827"/>
        <v/>
      </c>
      <c r="DR149" s="21" t="str">
        <f t="shared" ca="1" si="828"/>
        <v/>
      </c>
      <c r="DS149" s="6" t="str">
        <f t="shared" ca="1" si="829"/>
        <v/>
      </c>
      <c r="DT149" s="6" t="str">
        <f t="shared" ca="1" si="830"/>
        <v/>
      </c>
      <c r="DU149" s="22" t="e">
        <f t="shared" ca="1" si="831"/>
        <v>#VALUE!</v>
      </c>
      <c r="DV149" s="22" t="e">
        <f t="shared" ca="1" si="832"/>
        <v>#VALUE!</v>
      </c>
      <c r="DW149" s="22" t="str">
        <f ca="1">IFERROR(IF(INDIRECT(ADDRESS(ROW()-1,COLUMN()-2))="摘要",MATCH(DV149,日々処理!DR:DR,0),MATCH(DV149,INDIRECT(ADDRESS(INDIRECT(ADDRESS(ROW()-1,COLUMN()))+1,2,,,"日々処理")):INDIRECT(ADDRESS(INDIRECT(ADDRESS(ROW()-1,COLUMN()))+1000,2,,,"日々処理")),0)+INDIRECT(ADDRESS(ROW()-1,COLUMN()))),"")</f>
        <v/>
      </c>
      <c r="DX149" s="91" t="str">
        <f t="shared" ca="1" si="747"/>
        <v/>
      </c>
      <c r="DY149" s="91" t="str">
        <f t="shared" ca="1" si="772"/>
        <v/>
      </c>
      <c r="DZ149" s="91" t="str">
        <f t="shared" ca="1" si="772"/>
        <v/>
      </c>
      <c r="EA149" s="91" t="str">
        <f t="shared" ca="1" si="772"/>
        <v/>
      </c>
      <c r="EB149" s="91" t="str">
        <f t="shared" ca="1" si="772"/>
        <v/>
      </c>
      <c r="EC149" s="91" t="str">
        <f t="shared" ca="1" si="772"/>
        <v/>
      </c>
      <c r="ED149" s="91" t="str">
        <f t="shared" ca="1" si="772"/>
        <v/>
      </c>
      <c r="EE149" s="91" t="str">
        <f t="shared" ca="1" si="772"/>
        <v/>
      </c>
      <c r="EF149" s="91" t="str">
        <f t="shared" ca="1" si="772"/>
        <v/>
      </c>
      <c r="EG149" s="91" t="str">
        <f t="shared" ca="1" si="772"/>
        <v/>
      </c>
      <c r="EH149" s="91" t="str">
        <f t="shared" ca="1" si="772"/>
        <v/>
      </c>
      <c r="EI149" s="91" t="str">
        <f t="shared" ca="1" si="772"/>
        <v/>
      </c>
      <c r="EK149" s="20" t="str">
        <f t="shared" ca="1" si="833"/>
        <v/>
      </c>
      <c r="EL149" s="21" t="str">
        <f t="shared" ca="1" si="834"/>
        <v/>
      </c>
      <c r="EM149" s="6" t="str">
        <f t="shared" ca="1" si="835"/>
        <v/>
      </c>
      <c r="EN149" s="6" t="str">
        <f t="shared" ca="1" si="836"/>
        <v/>
      </c>
      <c r="EO149" s="22" t="e">
        <f t="shared" ca="1" si="837"/>
        <v>#VALUE!</v>
      </c>
      <c r="EP149" s="22" t="e">
        <f t="shared" ca="1" si="838"/>
        <v>#VALUE!</v>
      </c>
      <c r="EQ149" s="22" t="str">
        <f ca="1">IFERROR(IF(INDIRECT(ADDRESS(ROW()-1,COLUMN()-2))="摘要",MATCH(EP149,日々処理!EL:EL,0),MATCH(EP149,INDIRECT(ADDRESS(INDIRECT(ADDRESS(ROW()-1,COLUMN()))+1,2,,,"日々処理")):INDIRECT(ADDRESS(INDIRECT(ADDRESS(ROW()-1,COLUMN()))+1000,2,,,"日々処理")),0)+INDIRECT(ADDRESS(ROW()-1,COLUMN()))),"")</f>
        <v/>
      </c>
      <c r="ER149" s="91" t="str">
        <f t="shared" ca="1" si="748"/>
        <v/>
      </c>
      <c r="ES149" s="91" t="str">
        <f t="shared" ca="1" si="773"/>
        <v/>
      </c>
      <c r="ET149" s="91" t="str">
        <f t="shared" ca="1" si="773"/>
        <v/>
      </c>
      <c r="EU149" s="91" t="str">
        <f t="shared" ca="1" si="773"/>
        <v/>
      </c>
      <c r="EV149" s="91" t="str">
        <f t="shared" ca="1" si="773"/>
        <v/>
      </c>
      <c r="EW149" s="91" t="str">
        <f t="shared" ca="1" si="773"/>
        <v/>
      </c>
      <c r="EX149" s="91" t="str">
        <f t="shared" ca="1" si="773"/>
        <v/>
      </c>
      <c r="EY149" s="91" t="str">
        <f t="shared" ca="1" si="773"/>
        <v/>
      </c>
      <c r="EZ149" s="91" t="str">
        <f t="shared" ca="1" si="773"/>
        <v/>
      </c>
      <c r="FA149" s="91" t="str">
        <f t="shared" ca="1" si="773"/>
        <v/>
      </c>
      <c r="FB149" s="91" t="str">
        <f t="shared" ca="1" si="773"/>
        <v/>
      </c>
      <c r="FC149" s="91" t="str">
        <f t="shared" ca="1" si="773"/>
        <v/>
      </c>
      <c r="FE149" s="20" t="str">
        <f t="shared" ca="1" si="839"/>
        <v/>
      </c>
      <c r="FF149" s="21" t="str">
        <f t="shared" ca="1" si="840"/>
        <v/>
      </c>
      <c r="FG149" s="6" t="str">
        <f t="shared" ca="1" si="841"/>
        <v/>
      </c>
      <c r="FH149" s="6" t="str">
        <f t="shared" ca="1" si="842"/>
        <v/>
      </c>
      <c r="FI149" s="22" t="e">
        <f t="shared" ca="1" si="843"/>
        <v>#VALUE!</v>
      </c>
      <c r="FJ149" s="22" t="e">
        <f t="shared" ca="1" si="844"/>
        <v>#VALUE!</v>
      </c>
      <c r="FK149" s="22" t="str">
        <f ca="1">IFERROR(IF(INDIRECT(ADDRESS(ROW()-1,COLUMN()-2))="摘要",MATCH(FJ149,日々処理!FF:FF,0),MATCH(FJ149,INDIRECT(ADDRESS(INDIRECT(ADDRESS(ROW()-1,COLUMN()))+1,2,,,"日々処理")):INDIRECT(ADDRESS(INDIRECT(ADDRESS(ROW()-1,COLUMN()))+1000,2,,,"日々処理")),0)+INDIRECT(ADDRESS(ROW()-1,COLUMN()))),"")</f>
        <v/>
      </c>
      <c r="FL149" s="91" t="str">
        <f t="shared" ca="1" si="749"/>
        <v/>
      </c>
      <c r="FM149" s="91" t="str">
        <f t="shared" ca="1" si="774"/>
        <v/>
      </c>
      <c r="FN149" s="91" t="str">
        <f t="shared" ca="1" si="774"/>
        <v/>
      </c>
      <c r="FO149" s="91" t="str">
        <f t="shared" ca="1" si="774"/>
        <v/>
      </c>
      <c r="FP149" s="91" t="str">
        <f t="shared" ca="1" si="774"/>
        <v/>
      </c>
      <c r="FQ149" s="91" t="str">
        <f t="shared" ca="1" si="774"/>
        <v/>
      </c>
      <c r="FR149" s="91" t="str">
        <f t="shared" ca="1" si="774"/>
        <v/>
      </c>
      <c r="FS149" s="91" t="str">
        <f t="shared" ca="1" si="774"/>
        <v/>
      </c>
      <c r="FT149" s="91" t="str">
        <f t="shared" ca="1" si="774"/>
        <v/>
      </c>
      <c r="FU149" s="91" t="str">
        <f t="shared" ca="1" si="774"/>
        <v/>
      </c>
      <c r="FV149" s="91" t="str">
        <f t="shared" ca="1" si="774"/>
        <v/>
      </c>
      <c r="FW149" s="91" t="str">
        <f t="shared" ca="1" si="774"/>
        <v/>
      </c>
      <c r="FY149" s="20" t="str">
        <f t="shared" ca="1" si="845"/>
        <v/>
      </c>
      <c r="FZ149" s="21" t="str">
        <f t="shared" ca="1" si="846"/>
        <v/>
      </c>
      <c r="GA149" s="6" t="str">
        <f t="shared" ca="1" si="847"/>
        <v/>
      </c>
      <c r="GB149" s="6" t="str">
        <f t="shared" ca="1" si="848"/>
        <v/>
      </c>
      <c r="GC149" s="22" t="e">
        <f t="shared" ca="1" si="849"/>
        <v>#VALUE!</v>
      </c>
      <c r="GD149" s="22" t="e">
        <f t="shared" ca="1" si="850"/>
        <v>#VALUE!</v>
      </c>
      <c r="GE149" s="22" t="str">
        <f ca="1">IFERROR(IF(INDIRECT(ADDRESS(ROW()-1,COLUMN()-2))="摘要",MATCH(GD149,日々処理!FZ:FZ,0),MATCH(GD149,INDIRECT(ADDRESS(INDIRECT(ADDRESS(ROW()-1,COLUMN()))+1,2,,,"日々処理")):INDIRECT(ADDRESS(INDIRECT(ADDRESS(ROW()-1,COLUMN()))+1000,2,,,"日々処理")),0)+INDIRECT(ADDRESS(ROW()-1,COLUMN()))),"")</f>
        <v/>
      </c>
      <c r="GF149" s="91" t="str">
        <f t="shared" ca="1" si="750"/>
        <v/>
      </c>
      <c r="GG149" s="91" t="str">
        <f t="shared" ca="1" si="775"/>
        <v/>
      </c>
      <c r="GH149" s="91" t="str">
        <f t="shared" ca="1" si="775"/>
        <v/>
      </c>
      <c r="GI149" s="91" t="str">
        <f t="shared" ca="1" si="775"/>
        <v/>
      </c>
      <c r="GJ149" s="91" t="str">
        <f t="shared" ca="1" si="775"/>
        <v/>
      </c>
      <c r="GK149" s="91" t="str">
        <f t="shared" ca="1" si="775"/>
        <v/>
      </c>
      <c r="GL149" s="91" t="str">
        <f t="shared" ca="1" si="775"/>
        <v/>
      </c>
      <c r="GM149" s="91" t="str">
        <f t="shared" ca="1" si="775"/>
        <v/>
      </c>
      <c r="GN149" s="91" t="str">
        <f t="shared" ca="1" si="775"/>
        <v/>
      </c>
      <c r="GO149" s="91" t="str">
        <f t="shared" ca="1" si="775"/>
        <v/>
      </c>
      <c r="GP149" s="91" t="str">
        <f t="shared" ca="1" si="775"/>
        <v/>
      </c>
      <c r="GQ149" s="91" t="str">
        <f t="shared" ca="1" si="775"/>
        <v/>
      </c>
      <c r="GS149" s="20" t="str">
        <f t="shared" ca="1" si="851"/>
        <v/>
      </c>
      <c r="GT149" s="21" t="str">
        <f t="shared" ca="1" si="852"/>
        <v/>
      </c>
      <c r="GU149" s="6" t="str">
        <f t="shared" ca="1" si="853"/>
        <v/>
      </c>
      <c r="GV149" s="6" t="str">
        <f t="shared" ca="1" si="854"/>
        <v/>
      </c>
      <c r="GW149" s="22" t="e">
        <f t="shared" ca="1" si="855"/>
        <v>#VALUE!</v>
      </c>
      <c r="GX149" s="22" t="e">
        <f t="shared" ca="1" si="856"/>
        <v>#VALUE!</v>
      </c>
      <c r="GY149" s="22" t="str">
        <f ca="1">IFERROR(IF(INDIRECT(ADDRESS(ROW()-1,COLUMN()-2))="摘要",MATCH(GX149,日々処理!GT:GT,0),MATCH(GX149,INDIRECT(ADDRESS(INDIRECT(ADDRESS(ROW()-1,COLUMN()))+1,2,,,"日々処理")):INDIRECT(ADDRESS(INDIRECT(ADDRESS(ROW()-1,COLUMN()))+1000,2,,,"日々処理")),0)+INDIRECT(ADDRESS(ROW()-1,COLUMN()))),"")</f>
        <v/>
      </c>
      <c r="GZ149" s="91" t="str">
        <f t="shared" ca="1" si="751"/>
        <v/>
      </c>
      <c r="HA149" s="91" t="str">
        <f t="shared" ca="1" si="776"/>
        <v/>
      </c>
      <c r="HB149" s="91" t="str">
        <f t="shared" ca="1" si="776"/>
        <v/>
      </c>
      <c r="HC149" s="91" t="str">
        <f t="shared" ca="1" si="776"/>
        <v/>
      </c>
      <c r="HD149" s="91" t="str">
        <f t="shared" ca="1" si="776"/>
        <v/>
      </c>
      <c r="HE149" s="91" t="str">
        <f t="shared" ca="1" si="776"/>
        <v/>
      </c>
      <c r="HF149" s="91" t="str">
        <f t="shared" ca="1" si="776"/>
        <v/>
      </c>
      <c r="HG149" s="91" t="str">
        <f t="shared" ca="1" si="776"/>
        <v/>
      </c>
      <c r="HH149" s="91" t="str">
        <f t="shared" ca="1" si="776"/>
        <v/>
      </c>
      <c r="HI149" s="91" t="str">
        <f t="shared" ca="1" si="776"/>
        <v/>
      </c>
      <c r="HJ149" s="91" t="str">
        <f t="shared" ca="1" si="776"/>
        <v/>
      </c>
      <c r="HK149" s="91" t="str">
        <f t="shared" ca="1" si="776"/>
        <v/>
      </c>
      <c r="HM149" s="20" t="str">
        <f t="shared" ca="1" si="857"/>
        <v/>
      </c>
      <c r="HN149" s="21" t="str">
        <f t="shared" ca="1" si="858"/>
        <v/>
      </c>
      <c r="HO149" s="6" t="str">
        <f t="shared" ca="1" si="859"/>
        <v/>
      </c>
      <c r="HP149" s="6" t="str">
        <f t="shared" ca="1" si="860"/>
        <v/>
      </c>
      <c r="HQ149" s="22" t="e">
        <f t="shared" ca="1" si="861"/>
        <v>#VALUE!</v>
      </c>
      <c r="HR149" s="22" t="e">
        <f t="shared" ca="1" si="862"/>
        <v>#VALUE!</v>
      </c>
      <c r="HS149" s="22" t="str">
        <f ca="1">IFERROR(IF(INDIRECT(ADDRESS(ROW()-1,COLUMN()-2))="摘要",MATCH(HR149,日々処理!HN:HN,0),MATCH(HR149,INDIRECT(ADDRESS(INDIRECT(ADDRESS(ROW()-1,COLUMN()))+1,2,,,"日々処理")):INDIRECT(ADDRESS(INDIRECT(ADDRESS(ROW()-1,COLUMN()))+1000,2,,,"日々処理")),0)+INDIRECT(ADDRESS(ROW()-1,COLUMN()))),"")</f>
        <v/>
      </c>
      <c r="HT149" s="91" t="str">
        <f t="shared" ca="1" si="752"/>
        <v/>
      </c>
      <c r="HU149" s="91" t="str">
        <f t="shared" ca="1" si="777"/>
        <v/>
      </c>
      <c r="HV149" s="91" t="str">
        <f t="shared" ca="1" si="777"/>
        <v/>
      </c>
      <c r="HW149" s="91" t="str">
        <f t="shared" ca="1" si="777"/>
        <v/>
      </c>
      <c r="HX149" s="91" t="str">
        <f t="shared" ca="1" si="777"/>
        <v/>
      </c>
      <c r="HY149" s="91" t="str">
        <f t="shared" ca="1" si="777"/>
        <v/>
      </c>
      <c r="HZ149" s="91" t="str">
        <f t="shared" ca="1" si="777"/>
        <v/>
      </c>
      <c r="IA149" s="91" t="str">
        <f t="shared" ca="1" si="777"/>
        <v/>
      </c>
      <c r="IB149" s="91" t="str">
        <f t="shared" ca="1" si="777"/>
        <v/>
      </c>
      <c r="IC149" s="91" t="str">
        <f t="shared" ca="1" si="777"/>
        <v/>
      </c>
      <c r="ID149" s="91" t="str">
        <f t="shared" ca="1" si="777"/>
        <v/>
      </c>
      <c r="IE149" s="91" t="str">
        <f t="shared" ca="1" si="777"/>
        <v/>
      </c>
      <c r="IG149" s="20" t="str">
        <f t="shared" ca="1" si="863"/>
        <v/>
      </c>
      <c r="IH149" s="21" t="str">
        <f t="shared" ca="1" si="864"/>
        <v/>
      </c>
      <c r="II149" s="6" t="str">
        <f t="shared" ca="1" si="865"/>
        <v/>
      </c>
      <c r="IJ149" s="6" t="str">
        <f t="shared" ca="1" si="866"/>
        <v/>
      </c>
      <c r="IK149" s="22" t="e">
        <f t="shared" ca="1" si="867"/>
        <v>#VALUE!</v>
      </c>
      <c r="IL149" s="22" t="e">
        <f t="shared" ca="1" si="868"/>
        <v>#VALUE!</v>
      </c>
      <c r="IM149" s="22" t="str">
        <f ca="1">IFERROR(IF(INDIRECT(ADDRESS(ROW()-1,COLUMN()-2))="摘要",MATCH(IL149,日々処理!IH:IH,0),MATCH(IL149,INDIRECT(ADDRESS(INDIRECT(ADDRESS(ROW()-1,COLUMN()))+1,2,,,"日々処理")):INDIRECT(ADDRESS(INDIRECT(ADDRESS(ROW()-1,COLUMN()))+1000,2,,,"日々処理")),0)+INDIRECT(ADDRESS(ROW()-1,COLUMN()))),"")</f>
        <v/>
      </c>
      <c r="IN149" s="91" t="str">
        <f t="shared" ca="1" si="753"/>
        <v/>
      </c>
      <c r="IO149" s="91" t="str">
        <f t="shared" ca="1" si="778"/>
        <v/>
      </c>
      <c r="IP149" s="91" t="str">
        <f t="shared" ca="1" si="778"/>
        <v/>
      </c>
      <c r="IQ149" s="91" t="str">
        <f t="shared" ca="1" si="778"/>
        <v/>
      </c>
      <c r="IR149" s="91" t="str">
        <f t="shared" ca="1" si="778"/>
        <v/>
      </c>
      <c r="IS149" s="91" t="str">
        <f t="shared" ca="1" si="778"/>
        <v/>
      </c>
      <c r="IT149" s="91" t="str">
        <f t="shared" ca="1" si="778"/>
        <v/>
      </c>
      <c r="IU149" s="91" t="str">
        <f t="shared" ca="1" si="778"/>
        <v/>
      </c>
      <c r="IV149" s="91" t="str">
        <f t="shared" ca="1" si="778"/>
        <v/>
      </c>
      <c r="IW149" s="91" t="str">
        <f t="shared" ca="1" si="778"/>
        <v/>
      </c>
      <c r="IX149" s="91" t="str">
        <f t="shared" ca="1" si="778"/>
        <v/>
      </c>
      <c r="IY149" s="91" t="str">
        <f t="shared" ca="1" si="778"/>
        <v/>
      </c>
      <c r="JA149" s="20" t="str">
        <f t="shared" ca="1" si="869"/>
        <v/>
      </c>
      <c r="JB149" s="21" t="str">
        <f t="shared" ca="1" si="870"/>
        <v/>
      </c>
      <c r="JC149" s="6" t="str">
        <f t="shared" ca="1" si="871"/>
        <v/>
      </c>
      <c r="JD149" s="6" t="str">
        <f t="shared" ca="1" si="872"/>
        <v/>
      </c>
      <c r="JE149" s="22" t="e">
        <f t="shared" ca="1" si="873"/>
        <v>#VALUE!</v>
      </c>
      <c r="JF149" s="22" t="e">
        <f t="shared" ca="1" si="874"/>
        <v>#VALUE!</v>
      </c>
      <c r="JG149" s="22" t="str">
        <f ca="1">IFERROR(IF(INDIRECT(ADDRESS(ROW()-1,COLUMN()-2))="摘要",MATCH(JF149,日々処理!JB:JB,0),MATCH(JF149,INDIRECT(ADDRESS(INDIRECT(ADDRESS(ROW()-1,COLUMN()))+1,2,,,"日々処理")):INDIRECT(ADDRESS(INDIRECT(ADDRESS(ROW()-1,COLUMN()))+1000,2,,,"日々処理")),0)+INDIRECT(ADDRESS(ROW()-1,COLUMN()))),"")</f>
        <v/>
      </c>
      <c r="JH149" s="91" t="str">
        <f t="shared" ca="1" si="754"/>
        <v/>
      </c>
      <c r="JI149" s="91" t="str">
        <f t="shared" ca="1" si="779"/>
        <v/>
      </c>
      <c r="JJ149" s="91" t="str">
        <f t="shared" ca="1" si="779"/>
        <v/>
      </c>
      <c r="JK149" s="91" t="str">
        <f t="shared" ca="1" si="779"/>
        <v/>
      </c>
      <c r="JL149" s="91" t="str">
        <f t="shared" ca="1" si="779"/>
        <v/>
      </c>
      <c r="JM149" s="91" t="str">
        <f t="shared" ca="1" si="779"/>
        <v/>
      </c>
      <c r="JN149" s="91" t="str">
        <f t="shared" ca="1" si="779"/>
        <v/>
      </c>
      <c r="JO149" s="91" t="str">
        <f t="shared" ca="1" si="779"/>
        <v/>
      </c>
      <c r="JP149" s="91" t="str">
        <f t="shared" ca="1" si="779"/>
        <v/>
      </c>
      <c r="JQ149" s="91" t="str">
        <f t="shared" ca="1" si="779"/>
        <v/>
      </c>
      <c r="JR149" s="91" t="str">
        <f t="shared" ca="1" si="779"/>
        <v/>
      </c>
      <c r="JS149" s="91" t="str">
        <f t="shared" ca="1" si="779"/>
        <v/>
      </c>
      <c r="JU149" s="20" t="str">
        <f t="shared" ca="1" si="875"/>
        <v/>
      </c>
      <c r="JV149" s="21" t="str">
        <f t="shared" ca="1" si="876"/>
        <v/>
      </c>
      <c r="JW149" s="6" t="str">
        <f t="shared" ca="1" si="877"/>
        <v/>
      </c>
      <c r="JX149" s="6" t="str">
        <f t="shared" ca="1" si="878"/>
        <v/>
      </c>
      <c r="JY149" s="22" t="e">
        <f t="shared" ca="1" si="879"/>
        <v>#VALUE!</v>
      </c>
      <c r="JZ149" s="22" t="e">
        <f t="shared" ca="1" si="880"/>
        <v>#VALUE!</v>
      </c>
      <c r="KA149" s="22" t="str">
        <f ca="1">IFERROR(IF(INDIRECT(ADDRESS(ROW()-1,COLUMN()-2))="摘要",MATCH(JZ149,日々処理!JV:JV,0),MATCH(JZ149,INDIRECT(ADDRESS(INDIRECT(ADDRESS(ROW()-1,COLUMN()))+1,2,,,"日々処理")):INDIRECT(ADDRESS(INDIRECT(ADDRESS(ROW()-1,COLUMN()))+1000,2,,,"日々処理")),0)+INDIRECT(ADDRESS(ROW()-1,COLUMN()))),"")</f>
        <v/>
      </c>
      <c r="KB149" s="91" t="str">
        <f t="shared" ca="1" si="755"/>
        <v/>
      </c>
      <c r="KC149" s="91" t="str">
        <f t="shared" ca="1" si="780"/>
        <v/>
      </c>
      <c r="KD149" s="91" t="str">
        <f t="shared" ca="1" si="780"/>
        <v/>
      </c>
      <c r="KE149" s="91" t="str">
        <f t="shared" ca="1" si="780"/>
        <v/>
      </c>
      <c r="KF149" s="91" t="str">
        <f t="shared" ca="1" si="780"/>
        <v/>
      </c>
      <c r="KG149" s="91" t="str">
        <f t="shared" ca="1" si="780"/>
        <v/>
      </c>
      <c r="KH149" s="91" t="str">
        <f t="shared" ca="1" si="780"/>
        <v/>
      </c>
      <c r="KI149" s="91" t="str">
        <f t="shared" ca="1" si="780"/>
        <v/>
      </c>
      <c r="KJ149" s="91" t="str">
        <f t="shared" ca="1" si="780"/>
        <v/>
      </c>
      <c r="KK149" s="91" t="str">
        <f t="shared" ca="1" si="780"/>
        <v/>
      </c>
      <c r="KL149" s="91" t="str">
        <f t="shared" ca="1" si="780"/>
        <v/>
      </c>
      <c r="KM149" s="91" t="str">
        <f t="shared" ca="1" si="780"/>
        <v/>
      </c>
      <c r="KO149" s="20" t="str">
        <f t="shared" ca="1" si="881"/>
        <v/>
      </c>
      <c r="KP149" s="21" t="str">
        <f t="shared" ca="1" si="882"/>
        <v/>
      </c>
      <c r="KQ149" s="6" t="str">
        <f t="shared" ca="1" si="883"/>
        <v/>
      </c>
      <c r="KR149" s="6" t="str">
        <f t="shared" ca="1" si="884"/>
        <v/>
      </c>
      <c r="KS149" s="22" t="e">
        <f t="shared" ca="1" si="885"/>
        <v>#VALUE!</v>
      </c>
      <c r="KT149" s="22" t="e">
        <f t="shared" ca="1" si="886"/>
        <v>#VALUE!</v>
      </c>
      <c r="KU149" s="22" t="str">
        <f ca="1">IFERROR(IF(INDIRECT(ADDRESS(ROW()-1,COLUMN()-2))="摘要",MATCH(KT149,日々処理!KP:KP,0),MATCH(KT149,INDIRECT(ADDRESS(INDIRECT(ADDRESS(ROW()-1,COLUMN()))+1,2,,,"日々処理")):INDIRECT(ADDRESS(INDIRECT(ADDRESS(ROW()-1,COLUMN()))+1000,2,,,"日々処理")),0)+INDIRECT(ADDRESS(ROW()-1,COLUMN()))),"")</f>
        <v/>
      </c>
      <c r="KV149" s="91" t="str">
        <f t="shared" ca="1" si="756"/>
        <v/>
      </c>
      <c r="KW149" s="91" t="str">
        <f t="shared" ca="1" si="781"/>
        <v/>
      </c>
      <c r="KX149" s="91" t="str">
        <f t="shared" ca="1" si="781"/>
        <v/>
      </c>
      <c r="KY149" s="91" t="str">
        <f t="shared" ca="1" si="781"/>
        <v/>
      </c>
      <c r="KZ149" s="91" t="str">
        <f t="shared" ca="1" si="781"/>
        <v/>
      </c>
      <c r="LA149" s="91" t="str">
        <f t="shared" ca="1" si="781"/>
        <v/>
      </c>
      <c r="LB149" s="91" t="str">
        <f t="shared" ca="1" si="781"/>
        <v/>
      </c>
      <c r="LC149" s="91" t="str">
        <f t="shared" ca="1" si="781"/>
        <v/>
      </c>
      <c r="LD149" s="91" t="str">
        <f t="shared" ca="1" si="781"/>
        <v/>
      </c>
      <c r="LE149" s="91" t="str">
        <f t="shared" ca="1" si="781"/>
        <v/>
      </c>
      <c r="LF149" s="91" t="str">
        <f t="shared" ca="1" si="781"/>
        <v/>
      </c>
      <c r="LG149" s="91" t="str">
        <f t="shared" ca="1" si="781"/>
        <v/>
      </c>
      <c r="LI149" s="20" t="str">
        <f t="shared" ca="1" si="887"/>
        <v/>
      </c>
      <c r="LJ149" s="21" t="str">
        <f t="shared" ca="1" si="888"/>
        <v/>
      </c>
      <c r="LK149" s="6" t="str">
        <f t="shared" ca="1" si="889"/>
        <v/>
      </c>
      <c r="LL149" s="6" t="str">
        <f t="shared" ca="1" si="890"/>
        <v/>
      </c>
      <c r="LM149" s="22" t="e">
        <f t="shared" ca="1" si="891"/>
        <v>#VALUE!</v>
      </c>
      <c r="LN149" s="22" t="e">
        <f t="shared" ca="1" si="892"/>
        <v>#VALUE!</v>
      </c>
      <c r="LO149" s="22" t="str">
        <f ca="1">IFERROR(IF(INDIRECT(ADDRESS(ROW()-1,COLUMN()-2))="摘要",MATCH(LN149,日々処理!LJ:LJ,0),MATCH(LN149,INDIRECT(ADDRESS(INDIRECT(ADDRESS(ROW()-1,COLUMN()))+1,2,,,"日々処理")):INDIRECT(ADDRESS(INDIRECT(ADDRESS(ROW()-1,COLUMN()))+1000,2,,,"日々処理")),0)+INDIRECT(ADDRESS(ROW()-1,COLUMN()))),"")</f>
        <v/>
      </c>
      <c r="LP149" s="91" t="str">
        <f t="shared" ca="1" si="757"/>
        <v/>
      </c>
      <c r="LQ149" s="91" t="str">
        <f t="shared" ca="1" si="782"/>
        <v/>
      </c>
      <c r="LR149" s="91" t="str">
        <f t="shared" ca="1" si="782"/>
        <v/>
      </c>
      <c r="LS149" s="91" t="str">
        <f t="shared" ca="1" si="782"/>
        <v/>
      </c>
      <c r="LT149" s="91" t="str">
        <f t="shared" ca="1" si="782"/>
        <v/>
      </c>
      <c r="LU149" s="91" t="str">
        <f t="shared" ca="1" si="782"/>
        <v/>
      </c>
      <c r="LV149" s="91" t="str">
        <f t="shared" ca="1" si="782"/>
        <v/>
      </c>
      <c r="LW149" s="91" t="str">
        <f t="shared" ca="1" si="782"/>
        <v/>
      </c>
      <c r="LX149" s="91" t="str">
        <f t="shared" ca="1" si="782"/>
        <v/>
      </c>
      <c r="LY149" s="91" t="str">
        <f t="shared" ca="1" si="782"/>
        <v/>
      </c>
      <c r="LZ149" s="91" t="str">
        <f t="shared" ca="1" si="782"/>
        <v/>
      </c>
      <c r="MA149" s="91" t="str">
        <f t="shared" ca="1" si="782"/>
        <v/>
      </c>
      <c r="MC149" s="20" t="str">
        <f t="shared" ca="1" si="893"/>
        <v/>
      </c>
      <c r="MD149" s="21" t="str">
        <f t="shared" ca="1" si="894"/>
        <v/>
      </c>
      <c r="ME149" s="6" t="str">
        <f t="shared" ca="1" si="895"/>
        <v/>
      </c>
      <c r="MF149" s="6" t="str">
        <f t="shared" ca="1" si="896"/>
        <v/>
      </c>
      <c r="MG149" s="22" t="e">
        <f t="shared" ca="1" si="897"/>
        <v>#VALUE!</v>
      </c>
      <c r="MH149" s="22" t="e">
        <f t="shared" ca="1" si="898"/>
        <v>#VALUE!</v>
      </c>
      <c r="MI149" s="22" t="str">
        <f ca="1">IFERROR(IF(INDIRECT(ADDRESS(ROW()-1,COLUMN()-2))="摘要",MATCH(MH149,日々処理!MD:MD,0),MATCH(MH149,INDIRECT(ADDRESS(INDIRECT(ADDRESS(ROW()-1,COLUMN()))+1,2,,,"日々処理")):INDIRECT(ADDRESS(INDIRECT(ADDRESS(ROW()-1,COLUMN()))+1000,2,,,"日々処理")),0)+INDIRECT(ADDRESS(ROW()-1,COLUMN()))),"")</f>
        <v/>
      </c>
      <c r="MJ149" s="91" t="str">
        <f t="shared" ca="1" si="758"/>
        <v/>
      </c>
      <c r="MK149" s="91" t="str">
        <f t="shared" ca="1" si="783"/>
        <v/>
      </c>
      <c r="ML149" s="91" t="str">
        <f t="shared" ca="1" si="783"/>
        <v/>
      </c>
      <c r="MM149" s="91" t="str">
        <f t="shared" ca="1" si="783"/>
        <v/>
      </c>
      <c r="MN149" s="91" t="str">
        <f t="shared" ca="1" si="783"/>
        <v/>
      </c>
      <c r="MO149" s="91" t="str">
        <f t="shared" ca="1" si="783"/>
        <v/>
      </c>
      <c r="MP149" s="91" t="str">
        <f t="shared" ca="1" si="783"/>
        <v/>
      </c>
      <c r="MQ149" s="91" t="str">
        <f t="shared" ca="1" si="783"/>
        <v/>
      </c>
      <c r="MR149" s="91" t="str">
        <f t="shared" ca="1" si="783"/>
        <v/>
      </c>
      <c r="MS149" s="91" t="str">
        <f t="shared" ca="1" si="783"/>
        <v/>
      </c>
      <c r="MT149" s="91" t="str">
        <f t="shared" ca="1" si="783"/>
        <v/>
      </c>
      <c r="MU149" s="91" t="str">
        <f t="shared" ca="1" si="783"/>
        <v/>
      </c>
      <c r="MW149" s="20" t="str">
        <f t="shared" ca="1" si="899"/>
        <v/>
      </c>
      <c r="MX149" s="21" t="str">
        <f t="shared" ca="1" si="900"/>
        <v/>
      </c>
      <c r="MY149" s="6" t="str">
        <f t="shared" ca="1" si="901"/>
        <v/>
      </c>
      <c r="MZ149" s="6" t="str">
        <f t="shared" ca="1" si="902"/>
        <v/>
      </c>
      <c r="NA149" s="22" t="e">
        <f t="shared" ca="1" si="903"/>
        <v>#VALUE!</v>
      </c>
      <c r="NB149" s="22" t="e">
        <f t="shared" ca="1" si="904"/>
        <v>#VALUE!</v>
      </c>
      <c r="NC149" s="22" t="str">
        <f ca="1">IFERROR(IF(INDIRECT(ADDRESS(ROW()-1,COLUMN()-2))="摘要",MATCH(NB149,日々処理!MX:MX,0),MATCH(NB149,INDIRECT(ADDRESS(INDIRECT(ADDRESS(ROW()-1,COLUMN()))+1,2,,,"日々処理")):INDIRECT(ADDRESS(INDIRECT(ADDRESS(ROW()-1,COLUMN()))+1000,2,,,"日々処理")),0)+INDIRECT(ADDRESS(ROW()-1,COLUMN()))),"")</f>
        <v/>
      </c>
      <c r="ND149" s="91" t="str">
        <f t="shared" ca="1" si="759"/>
        <v/>
      </c>
      <c r="NE149" s="91" t="str">
        <f t="shared" ca="1" si="784"/>
        <v/>
      </c>
      <c r="NF149" s="91" t="str">
        <f t="shared" ca="1" si="784"/>
        <v/>
      </c>
      <c r="NG149" s="91" t="str">
        <f t="shared" ca="1" si="784"/>
        <v/>
      </c>
      <c r="NH149" s="91" t="str">
        <f t="shared" ca="1" si="784"/>
        <v/>
      </c>
      <c r="NI149" s="91" t="str">
        <f t="shared" ca="1" si="784"/>
        <v/>
      </c>
      <c r="NJ149" s="91" t="str">
        <f t="shared" ca="1" si="784"/>
        <v/>
      </c>
      <c r="NK149" s="91" t="str">
        <f t="shared" ca="1" si="784"/>
        <v/>
      </c>
      <c r="NL149" s="91" t="str">
        <f t="shared" ca="1" si="784"/>
        <v/>
      </c>
      <c r="NM149" s="91" t="str">
        <f t="shared" ca="1" si="784"/>
        <v/>
      </c>
      <c r="NN149" s="91" t="str">
        <f t="shared" ca="1" si="784"/>
        <v/>
      </c>
      <c r="NO149" s="91" t="str">
        <f t="shared" ca="1" si="784"/>
        <v/>
      </c>
      <c r="NQ149" s="20" t="str">
        <f t="shared" ca="1" si="905"/>
        <v/>
      </c>
      <c r="NR149" s="21" t="str">
        <f t="shared" ca="1" si="906"/>
        <v/>
      </c>
      <c r="NS149" s="6" t="str">
        <f t="shared" ca="1" si="907"/>
        <v/>
      </c>
      <c r="NT149" s="6" t="str">
        <f t="shared" ca="1" si="908"/>
        <v/>
      </c>
      <c r="NU149" s="22" t="e">
        <f t="shared" ca="1" si="909"/>
        <v>#VALUE!</v>
      </c>
      <c r="NV149" s="22" t="e">
        <f t="shared" ca="1" si="910"/>
        <v>#VALUE!</v>
      </c>
      <c r="NW149" s="22" t="str">
        <f ca="1">IFERROR(IF(INDIRECT(ADDRESS(ROW()-1,COLUMN()-2))="摘要",MATCH(NV149,日々処理!NR:NR,0),MATCH(NV149,INDIRECT(ADDRESS(INDIRECT(ADDRESS(ROW()-1,COLUMN()))+1,2,,,"日々処理")):INDIRECT(ADDRESS(INDIRECT(ADDRESS(ROW()-1,COLUMN()))+1000,2,,,"日々処理")),0)+INDIRECT(ADDRESS(ROW()-1,COLUMN()))),"")</f>
        <v/>
      </c>
      <c r="NX149" s="91" t="str">
        <f t="shared" ca="1" si="760"/>
        <v/>
      </c>
      <c r="NY149" s="91" t="str">
        <f t="shared" ca="1" si="785"/>
        <v/>
      </c>
      <c r="NZ149" s="91" t="str">
        <f t="shared" ca="1" si="785"/>
        <v/>
      </c>
      <c r="OA149" s="91" t="str">
        <f t="shared" ca="1" si="785"/>
        <v/>
      </c>
      <c r="OB149" s="91" t="str">
        <f t="shared" ca="1" si="785"/>
        <v/>
      </c>
      <c r="OC149" s="91" t="str">
        <f t="shared" ca="1" si="785"/>
        <v/>
      </c>
      <c r="OD149" s="91" t="str">
        <f t="shared" ca="1" si="785"/>
        <v/>
      </c>
      <c r="OE149" s="91" t="str">
        <f t="shared" ca="1" si="785"/>
        <v/>
      </c>
      <c r="OF149" s="91" t="str">
        <f t="shared" ca="1" si="785"/>
        <v/>
      </c>
      <c r="OG149" s="91" t="str">
        <f t="shared" ca="1" si="785"/>
        <v/>
      </c>
      <c r="OH149" s="91" t="str">
        <f t="shared" ca="1" si="785"/>
        <v/>
      </c>
      <c r="OI149" s="91" t="str">
        <f t="shared" ca="1" si="785"/>
        <v/>
      </c>
      <c r="OK149" s="20" t="str">
        <f t="shared" ca="1" si="911"/>
        <v/>
      </c>
      <c r="OL149" s="21" t="str">
        <f t="shared" ca="1" si="912"/>
        <v/>
      </c>
      <c r="OM149" s="6" t="str">
        <f t="shared" ca="1" si="913"/>
        <v/>
      </c>
      <c r="ON149" s="6" t="str">
        <f t="shared" ca="1" si="914"/>
        <v/>
      </c>
      <c r="OO149" s="22" t="e">
        <f t="shared" ca="1" si="915"/>
        <v>#VALUE!</v>
      </c>
      <c r="OP149" s="22" t="e">
        <f t="shared" ca="1" si="916"/>
        <v>#VALUE!</v>
      </c>
      <c r="OQ149" s="22" t="str">
        <f ca="1">IFERROR(IF(INDIRECT(ADDRESS(ROW()-1,COLUMN()-2))="摘要",MATCH(OP149,日々処理!OL:OL,0),MATCH(OP149,INDIRECT(ADDRESS(INDIRECT(ADDRESS(ROW()-1,COLUMN()))+1,2,,,"日々処理")):INDIRECT(ADDRESS(INDIRECT(ADDRESS(ROW()-1,COLUMN()))+1000,2,,,"日々処理")),0)+INDIRECT(ADDRESS(ROW()-1,COLUMN()))),"")</f>
        <v/>
      </c>
      <c r="OR149" s="91" t="str">
        <f t="shared" ca="1" si="761"/>
        <v/>
      </c>
      <c r="OS149" s="91" t="str">
        <f t="shared" ca="1" si="786"/>
        <v/>
      </c>
      <c r="OT149" s="91" t="str">
        <f t="shared" ca="1" si="786"/>
        <v/>
      </c>
      <c r="OU149" s="91" t="str">
        <f t="shared" ca="1" si="786"/>
        <v/>
      </c>
      <c r="OV149" s="91" t="str">
        <f t="shared" ca="1" si="786"/>
        <v/>
      </c>
      <c r="OW149" s="91" t="str">
        <f t="shared" ca="1" si="786"/>
        <v/>
      </c>
      <c r="OX149" s="91" t="str">
        <f t="shared" ca="1" si="786"/>
        <v/>
      </c>
      <c r="OY149" s="91" t="str">
        <f t="shared" ca="1" si="786"/>
        <v/>
      </c>
      <c r="OZ149" s="91" t="str">
        <f t="shared" ca="1" si="786"/>
        <v/>
      </c>
      <c r="PA149" s="91" t="str">
        <f t="shared" ca="1" si="786"/>
        <v/>
      </c>
      <c r="PB149" s="91" t="str">
        <f t="shared" ca="1" si="786"/>
        <v/>
      </c>
      <c r="PC149" s="91" t="str">
        <f t="shared" ca="1" si="786"/>
        <v/>
      </c>
      <c r="PE149" s="20" t="str">
        <f t="shared" ca="1" si="917"/>
        <v/>
      </c>
      <c r="PF149" s="21" t="str">
        <f t="shared" ca="1" si="918"/>
        <v/>
      </c>
      <c r="PG149" s="6" t="str">
        <f t="shared" ca="1" si="919"/>
        <v/>
      </c>
      <c r="PH149" s="6" t="str">
        <f t="shared" ca="1" si="920"/>
        <v/>
      </c>
      <c r="PI149" s="22" t="e">
        <f t="shared" ca="1" si="921"/>
        <v>#VALUE!</v>
      </c>
      <c r="PJ149" s="22" t="e">
        <f t="shared" ca="1" si="922"/>
        <v>#VALUE!</v>
      </c>
      <c r="PK149" s="22" t="str">
        <f ca="1">IFERROR(IF(INDIRECT(ADDRESS(ROW()-1,COLUMN()-2))="摘要",MATCH(PJ149,日々処理!PF:PF,0),MATCH(PJ149,INDIRECT(ADDRESS(INDIRECT(ADDRESS(ROW()-1,COLUMN()))+1,2,,,"日々処理")):INDIRECT(ADDRESS(INDIRECT(ADDRESS(ROW()-1,COLUMN()))+1000,2,,,"日々処理")),0)+INDIRECT(ADDRESS(ROW()-1,COLUMN()))),"")</f>
        <v/>
      </c>
      <c r="PL149" s="91" t="str">
        <f t="shared" ca="1" si="762"/>
        <v/>
      </c>
      <c r="PM149" s="91" t="str">
        <f t="shared" ca="1" si="787"/>
        <v/>
      </c>
      <c r="PN149" s="91" t="str">
        <f t="shared" ca="1" si="787"/>
        <v/>
      </c>
      <c r="PO149" s="91" t="str">
        <f t="shared" ca="1" si="787"/>
        <v/>
      </c>
      <c r="PP149" s="91" t="str">
        <f t="shared" ca="1" si="787"/>
        <v/>
      </c>
      <c r="PQ149" s="91" t="str">
        <f t="shared" ca="1" si="787"/>
        <v/>
      </c>
      <c r="PR149" s="91" t="str">
        <f t="shared" ca="1" si="787"/>
        <v/>
      </c>
      <c r="PS149" s="91" t="str">
        <f t="shared" ca="1" si="787"/>
        <v/>
      </c>
      <c r="PT149" s="91" t="str">
        <f t="shared" ca="1" si="787"/>
        <v/>
      </c>
      <c r="PU149" s="91" t="str">
        <f t="shared" ca="1" si="787"/>
        <v/>
      </c>
      <c r="PV149" s="91" t="str">
        <f t="shared" ca="1" si="787"/>
        <v/>
      </c>
      <c r="PW149" s="91" t="str">
        <f t="shared" ca="1" si="787"/>
        <v/>
      </c>
      <c r="PY149" s="20" t="str">
        <f t="shared" ca="1" si="923"/>
        <v/>
      </c>
      <c r="PZ149" s="21" t="str">
        <f t="shared" ca="1" si="924"/>
        <v/>
      </c>
      <c r="QA149" s="6" t="str">
        <f t="shared" ca="1" si="925"/>
        <v/>
      </c>
      <c r="QB149" s="6" t="str">
        <f t="shared" ca="1" si="926"/>
        <v/>
      </c>
      <c r="QC149" s="22" t="e">
        <f t="shared" ca="1" si="927"/>
        <v>#VALUE!</v>
      </c>
      <c r="QD149" s="22" t="e">
        <f t="shared" ca="1" si="928"/>
        <v>#VALUE!</v>
      </c>
      <c r="QE149" s="22" t="str">
        <f ca="1">IFERROR(IF(INDIRECT(ADDRESS(ROW()-1,COLUMN()-2))="摘要",MATCH(QD149,日々処理!PZ:PZ,0),MATCH(QD149,INDIRECT(ADDRESS(INDIRECT(ADDRESS(ROW()-1,COLUMN()))+1,2,,,"日々処理")):INDIRECT(ADDRESS(INDIRECT(ADDRESS(ROW()-1,COLUMN()))+1000,2,,,"日々処理")),0)+INDIRECT(ADDRESS(ROW()-1,COLUMN()))),"")</f>
        <v/>
      </c>
      <c r="QF149" s="91" t="str">
        <f t="shared" ca="1" si="763"/>
        <v/>
      </c>
      <c r="QG149" s="91" t="str">
        <f t="shared" ca="1" si="788"/>
        <v/>
      </c>
      <c r="QH149" s="91" t="str">
        <f t="shared" ca="1" si="788"/>
        <v/>
      </c>
      <c r="QI149" s="91" t="str">
        <f t="shared" ca="1" si="788"/>
        <v/>
      </c>
      <c r="QJ149" s="91" t="str">
        <f t="shared" ca="1" si="788"/>
        <v/>
      </c>
      <c r="QK149" s="91" t="str">
        <f t="shared" ca="1" si="788"/>
        <v/>
      </c>
      <c r="QL149" s="91" t="str">
        <f t="shared" ca="1" si="788"/>
        <v/>
      </c>
      <c r="QM149" s="91" t="str">
        <f t="shared" ca="1" si="788"/>
        <v/>
      </c>
      <c r="QN149" s="91" t="str">
        <f t="shared" ca="1" si="788"/>
        <v/>
      </c>
      <c r="QO149" s="91" t="str">
        <f t="shared" ca="1" si="788"/>
        <v/>
      </c>
      <c r="QP149" s="91" t="str">
        <f t="shared" ca="1" si="788"/>
        <v/>
      </c>
      <c r="QQ149" s="91" t="str">
        <f t="shared" ca="1" si="788"/>
        <v/>
      </c>
      <c r="QS149" s="20" t="str">
        <f t="shared" ca="1" si="929"/>
        <v/>
      </c>
      <c r="QT149" s="21" t="str">
        <f t="shared" ca="1" si="930"/>
        <v/>
      </c>
      <c r="QU149" s="6" t="str">
        <f t="shared" ca="1" si="931"/>
        <v/>
      </c>
      <c r="QV149" s="6" t="str">
        <f t="shared" ca="1" si="932"/>
        <v/>
      </c>
      <c r="QW149" s="22" t="e">
        <f t="shared" ca="1" si="933"/>
        <v>#VALUE!</v>
      </c>
      <c r="QX149" s="22" t="e">
        <f t="shared" ca="1" si="934"/>
        <v>#VALUE!</v>
      </c>
      <c r="QY149" s="22" t="str">
        <f ca="1">IFERROR(IF(INDIRECT(ADDRESS(ROW()-1,COLUMN()-2))="摘要",MATCH(QX149,日々処理!QT:QT,0),MATCH(QX149,INDIRECT(ADDRESS(INDIRECT(ADDRESS(ROW()-1,COLUMN()))+1,2,,,"日々処理")):INDIRECT(ADDRESS(INDIRECT(ADDRESS(ROW()-1,COLUMN()))+1000,2,,,"日々処理")),0)+INDIRECT(ADDRESS(ROW()-1,COLUMN()))),"")</f>
        <v/>
      </c>
      <c r="QZ149" s="91" t="str">
        <f t="shared" ca="1" si="764"/>
        <v/>
      </c>
      <c r="RA149" s="91" t="str">
        <f t="shared" ca="1" si="789"/>
        <v/>
      </c>
      <c r="RB149" s="91" t="str">
        <f t="shared" ca="1" si="789"/>
        <v/>
      </c>
      <c r="RC149" s="91" t="str">
        <f t="shared" ca="1" si="789"/>
        <v/>
      </c>
      <c r="RD149" s="91" t="str">
        <f t="shared" ca="1" si="789"/>
        <v/>
      </c>
      <c r="RE149" s="91" t="str">
        <f t="shared" ca="1" si="789"/>
        <v/>
      </c>
      <c r="RF149" s="91" t="str">
        <f t="shared" ca="1" si="789"/>
        <v/>
      </c>
      <c r="RG149" s="91" t="str">
        <f t="shared" ca="1" si="789"/>
        <v/>
      </c>
      <c r="RH149" s="91" t="str">
        <f t="shared" ca="1" si="789"/>
        <v/>
      </c>
      <c r="RI149" s="91" t="str">
        <f t="shared" ca="1" si="789"/>
        <v/>
      </c>
      <c r="RJ149" s="91" t="str">
        <f t="shared" ca="1" si="789"/>
        <v/>
      </c>
      <c r="RK149" s="91" t="str">
        <f t="shared" ca="1" si="789"/>
        <v/>
      </c>
      <c r="RM149" s="20" t="str">
        <f t="shared" ca="1" si="935"/>
        <v/>
      </c>
      <c r="RN149" s="21" t="str">
        <f t="shared" ca="1" si="936"/>
        <v/>
      </c>
      <c r="RO149" s="6" t="str">
        <f t="shared" ca="1" si="937"/>
        <v/>
      </c>
      <c r="RP149" s="6" t="str">
        <f t="shared" ca="1" si="938"/>
        <v/>
      </c>
      <c r="RQ149" s="22" t="e">
        <f t="shared" ca="1" si="939"/>
        <v>#VALUE!</v>
      </c>
      <c r="RR149" s="22" t="e">
        <f t="shared" ca="1" si="940"/>
        <v>#VALUE!</v>
      </c>
      <c r="RS149" s="22" t="str">
        <f ca="1">IFERROR(IF(INDIRECT(ADDRESS(ROW()-1,COLUMN()-2))="摘要",MATCH(RR149,日々処理!RN:RN,0),MATCH(RR149,INDIRECT(ADDRESS(INDIRECT(ADDRESS(ROW()-1,COLUMN()))+1,2,,,"日々処理")):INDIRECT(ADDRESS(INDIRECT(ADDRESS(ROW()-1,COLUMN()))+1000,2,,,"日々処理")),0)+INDIRECT(ADDRESS(ROW()-1,COLUMN()))),"")</f>
        <v/>
      </c>
      <c r="RT149" s="91" t="str">
        <f t="shared" ca="1" si="765"/>
        <v/>
      </c>
      <c r="RU149" s="91" t="str">
        <f t="shared" ca="1" si="790"/>
        <v/>
      </c>
      <c r="RV149" s="91" t="str">
        <f t="shared" ca="1" si="790"/>
        <v/>
      </c>
      <c r="RW149" s="91" t="str">
        <f t="shared" ca="1" si="790"/>
        <v/>
      </c>
      <c r="RX149" s="91" t="str">
        <f t="shared" ca="1" si="790"/>
        <v/>
      </c>
      <c r="RY149" s="91" t="str">
        <f t="shared" ca="1" si="790"/>
        <v/>
      </c>
      <c r="RZ149" s="91" t="str">
        <f t="shared" ca="1" si="790"/>
        <v/>
      </c>
      <c r="SA149" s="91" t="str">
        <f t="shared" ca="1" si="790"/>
        <v/>
      </c>
      <c r="SB149" s="91" t="str">
        <f t="shared" ca="1" si="790"/>
        <v/>
      </c>
      <c r="SC149" s="91" t="str">
        <f t="shared" ca="1" si="790"/>
        <v/>
      </c>
      <c r="SD149" s="91" t="str">
        <f t="shared" ca="1" si="790"/>
        <v/>
      </c>
      <c r="SE149" s="91" t="str">
        <f t="shared" ca="1" si="790"/>
        <v/>
      </c>
    </row>
    <row r="150" spans="1:499" ht="12" customHeight="1">
      <c r="A150" s="20" t="str">
        <f t="shared" ca="1" si="791"/>
        <v/>
      </c>
      <c r="B150" s="21" t="str">
        <f t="shared" ca="1" si="792"/>
        <v/>
      </c>
      <c r="C150" s="6" t="str">
        <f t="shared" ca="1" si="793"/>
        <v/>
      </c>
      <c r="D150" s="6" t="str">
        <f t="shared" ca="1" si="794"/>
        <v/>
      </c>
      <c r="E150" s="22" t="e">
        <f t="shared" ca="1" si="795"/>
        <v>#VALUE!</v>
      </c>
      <c r="F150" s="22" t="e">
        <f t="shared" ca="1" si="796"/>
        <v>#VALUE!</v>
      </c>
      <c r="G150" s="22" t="str">
        <f ca="1">IFERROR(IF(INDIRECT(ADDRESS(ROW()-1,COLUMN()-2))="摘要",MATCH(F150,日々処理!B:B,0),MATCH(F150,INDIRECT(ADDRESS(INDIRECT(ADDRESS(ROW()-1,COLUMN()))+1,2,,,"日々処理")):INDIRECT(ADDRESS(INDIRECT(ADDRESS(ROW()-1,COLUMN()))+1000,2,,,"日々処理")),0)+INDIRECT(ADDRESS(ROW()-1,COLUMN()))),"")</f>
        <v/>
      </c>
      <c r="H150" s="91" t="str">
        <f t="shared" ca="1" si="741"/>
        <v/>
      </c>
      <c r="I150" s="91" t="str">
        <f t="shared" ca="1" si="766"/>
        <v/>
      </c>
      <c r="J150" s="91" t="str">
        <f t="shared" ca="1" si="766"/>
        <v/>
      </c>
      <c r="K150" s="91" t="str">
        <f t="shared" ca="1" si="766"/>
        <v/>
      </c>
      <c r="L150" s="91" t="str">
        <f t="shared" ca="1" si="766"/>
        <v/>
      </c>
      <c r="M150" s="91" t="str">
        <f t="shared" ca="1" si="766"/>
        <v/>
      </c>
      <c r="N150" s="91" t="str">
        <f t="shared" ca="1" si="766"/>
        <v/>
      </c>
      <c r="O150" s="91" t="str">
        <f t="shared" ca="1" si="766"/>
        <v/>
      </c>
      <c r="P150" s="91" t="str">
        <f t="shared" ca="1" si="766"/>
        <v/>
      </c>
      <c r="Q150" s="91" t="str">
        <f t="shared" ca="1" si="766"/>
        <v/>
      </c>
      <c r="R150" s="91" t="str">
        <f t="shared" ca="1" si="766"/>
        <v/>
      </c>
      <c r="S150" s="91" t="str">
        <f t="shared" ca="1" si="766"/>
        <v/>
      </c>
      <c r="T150" s="89"/>
      <c r="U150" s="20" t="str">
        <f t="shared" ca="1" si="797"/>
        <v/>
      </c>
      <c r="V150" s="21" t="str">
        <f t="shared" ca="1" si="798"/>
        <v/>
      </c>
      <c r="W150" s="6" t="str">
        <f t="shared" ca="1" si="799"/>
        <v/>
      </c>
      <c r="X150" s="6" t="str">
        <f t="shared" ca="1" si="800"/>
        <v/>
      </c>
      <c r="Y150" s="22" t="e">
        <f t="shared" ca="1" si="801"/>
        <v>#VALUE!</v>
      </c>
      <c r="Z150" s="22" t="e">
        <f t="shared" ca="1" si="802"/>
        <v>#VALUE!</v>
      </c>
      <c r="AA150" s="22" t="str">
        <f ca="1">IFERROR(IF(INDIRECT(ADDRESS(ROW()-1,COLUMN()-2))="摘要",MATCH(Z150,日々処理!V:V,0),MATCH(Z150,INDIRECT(ADDRESS(INDIRECT(ADDRESS(ROW()-1,COLUMN()))+1,2,,,"日々処理")):INDIRECT(ADDRESS(INDIRECT(ADDRESS(ROW()-1,COLUMN()))+1000,2,,,"日々処理")),0)+INDIRECT(ADDRESS(ROW()-1,COLUMN()))),"")</f>
        <v/>
      </c>
      <c r="AB150" s="91" t="str">
        <f t="shared" ca="1" si="742"/>
        <v/>
      </c>
      <c r="AC150" s="91" t="str">
        <f t="shared" ca="1" si="767"/>
        <v/>
      </c>
      <c r="AD150" s="91" t="str">
        <f t="shared" ca="1" si="767"/>
        <v/>
      </c>
      <c r="AE150" s="91" t="str">
        <f t="shared" ca="1" si="767"/>
        <v/>
      </c>
      <c r="AF150" s="91" t="str">
        <f t="shared" ca="1" si="767"/>
        <v/>
      </c>
      <c r="AG150" s="91" t="str">
        <f t="shared" ca="1" si="767"/>
        <v/>
      </c>
      <c r="AH150" s="91" t="str">
        <f t="shared" ca="1" si="767"/>
        <v/>
      </c>
      <c r="AI150" s="91" t="str">
        <f t="shared" ca="1" si="767"/>
        <v/>
      </c>
      <c r="AJ150" s="91" t="str">
        <f t="shared" ca="1" si="767"/>
        <v/>
      </c>
      <c r="AK150" s="91" t="str">
        <f t="shared" ca="1" si="767"/>
        <v/>
      </c>
      <c r="AL150" s="91" t="str">
        <f t="shared" ca="1" si="767"/>
        <v/>
      </c>
      <c r="AM150" s="91" t="str">
        <f t="shared" ca="1" si="767"/>
        <v/>
      </c>
      <c r="AO150" s="20" t="str">
        <f t="shared" ca="1" si="803"/>
        <v/>
      </c>
      <c r="AP150" s="21" t="str">
        <f t="shared" ca="1" si="804"/>
        <v/>
      </c>
      <c r="AQ150" s="6" t="str">
        <f t="shared" ca="1" si="805"/>
        <v/>
      </c>
      <c r="AR150" s="6" t="str">
        <f t="shared" ca="1" si="806"/>
        <v/>
      </c>
      <c r="AS150" s="22" t="e">
        <f t="shared" ca="1" si="807"/>
        <v>#VALUE!</v>
      </c>
      <c r="AT150" s="22" t="e">
        <f t="shared" ca="1" si="808"/>
        <v>#VALUE!</v>
      </c>
      <c r="AU150" s="22" t="str">
        <f ca="1">IFERROR(IF(INDIRECT(ADDRESS(ROW()-1,COLUMN()-2))="摘要",MATCH(AT150,日々処理!AP:AP,0),MATCH(AT150,INDIRECT(ADDRESS(INDIRECT(ADDRESS(ROW()-1,COLUMN()))+1,2,,,"日々処理")):INDIRECT(ADDRESS(INDIRECT(ADDRESS(ROW()-1,COLUMN()))+1000,2,,,"日々処理")),0)+INDIRECT(ADDRESS(ROW()-1,COLUMN()))),"")</f>
        <v/>
      </c>
      <c r="AV150" s="91" t="str">
        <f t="shared" ca="1" si="743"/>
        <v/>
      </c>
      <c r="AW150" s="91" t="str">
        <f t="shared" ca="1" si="768"/>
        <v/>
      </c>
      <c r="AX150" s="91" t="str">
        <f t="shared" ca="1" si="768"/>
        <v/>
      </c>
      <c r="AY150" s="91" t="str">
        <f t="shared" ca="1" si="768"/>
        <v/>
      </c>
      <c r="AZ150" s="91" t="str">
        <f t="shared" ca="1" si="768"/>
        <v/>
      </c>
      <c r="BA150" s="91" t="str">
        <f t="shared" ca="1" si="768"/>
        <v/>
      </c>
      <c r="BB150" s="91" t="str">
        <f t="shared" ca="1" si="768"/>
        <v/>
      </c>
      <c r="BC150" s="91" t="str">
        <f t="shared" ca="1" si="768"/>
        <v/>
      </c>
      <c r="BD150" s="91" t="str">
        <f t="shared" ca="1" si="768"/>
        <v/>
      </c>
      <c r="BE150" s="91" t="str">
        <f t="shared" ca="1" si="768"/>
        <v/>
      </c>
      <c r="BF150" s="91" t="str">
        <f t="shared" ca="1" si="768"/>
        <v/>
      </c>
      <c r="BG150" s="91" t="str">
        <f t="shared" ca="1" si="768"/>
        <v/>
      </c>
      <c r="BI150" s="20" t="str">
        <f t="shared" ca="1" si="809"/>
        <v/>
      </c>
      <c r="BJ150" s="21" t="str">
        <f t="shared" ca="1" si="810"/>
        <v/>
      </c>
      <c r="BK150" s="6" t="str">
        <f t="shared" ca="1" si="811"/>
        <v/>
      </c>
      <c r="BL150" s="6" t="str">
        <f t="shared" ca="1" si="812"/>
        <v/>
      </c>
      <c r="BM150" s="22" t="e">
        <f t="shared" ca="1" si="813"/>
        <v>#VALUE!</v>
      </c>
      <c r="BN150" s="22" t="e">
        <f t="shared" ca="1" si="814"/>
        <v>#VALUE!</v>
      </c>
      <c r="BO150" s="22" t="str">
        <f ca="1">IFERROR(IF(INDIRECT(ADDRESS(ROW()-1,COLUMN()-2))="摘要",MATCH(BN150,日々処理!BJ:BJ,0),MATCH(BN150,INDIRECT(ADDRESS(INDIRECT(ADDRESS(ROW()-1,COLUMN()))+1,2,,,"日々処理")):INDIRECT(ADDRESS(INDIRECT(ADDRESS(ROW()-1,COLUMN()))+1000,2,,,"日々処理")),0)+INDIRECT(ADDRESS(ROW()-1,COLUMN()))),"")</f>
        <v/>
      </c>
      <c r="BP150" s="91" t="str">
        <f t="shared" ca="1" si="744"/>
        <v/>
      </c>
      <c r="BQ150" s="91" t="str">
        <f t="shared" ca="1" si="769"/>
        <v/>
      </c>
      <c r="BR150" s="91" t="str">
        <f t="shared" ca="1" si="769"/>
        <v/>
      </c>
      <c r="BS150" s="91" t="str">
        <f t="shared" ca="1" si="769"/>
        <v/>
      </c>
      <c r="BT150" s="91" t="str">
        <f t="shared" ca="1" si="769"/>
        <v/>
      </c>
      <c r="BU150" s="91" t="str">
        <f t="shared" ca="1" si="769"/>
        <v/>
      </c>
      <c r="BV150" s="91" t="str">
        <f t="shared" ca="1" si="769"/>
        <v/>
      </c>
      <c r="BW150" s="91" t="str">
        <f t="shared" ca="1" si="769"/>
        <v/>
      </c>
      <c r="BX150" s="91" t="str">
        <f t="shared" ca="1" si="769"/>
        <v/>
      </c>
      <c r="BY150" s="91" t="str">
        <f t="shared" ca="1" si="769"/>
        <v/>
      </c>
      <c r="BZ150" s="91" t="str">
        <f t="shared" ca="1" si="769"/>
        <v/>
      </c>
      <c r="CA150" s="91" t="str">
        <f t="shared" ca="1" si="769"/>
        <v/>
      </c>
      <c r="CC150" s="20" t="str">
        <f t="shared" ca="1" si="815"/>
        <v/>
      </c>
      <c r="CD150" s="21" t="str">
        <f t="shared" ca="1" si="816"/>
        <v/>
      </c>
      <c r="CE150" s="6" t="str">
        <f t="shared" ca="1" si="817"/>
        <v/>
      </c>
      <c r="CF150" s="6" t="str">
        <f t="shared" ca="1" si="818"/>
        <v/>
      </c>
      <c r="CG150" s="22" t="e">
        <f t="shared" ca="1" si="819"/>
        <v>#VALUE!</v>
      </c>
      <c r="CH150" s="22" t="e">
        <f t="shared" ca="1" si="820"/>
        <v>#VALUE!</v>
      </c>
      <c r="CI150" s="22" t="str">
        <f ca="1">IFERROR(IF(INDIRECT(ADDRESS(ROW()-1,COLUMN()-2))="摘要",MATCH(CH150,日々処理!CD:CD,0),MATCH(CH150,INDIRECT(ADDRESS(INDIRECT(ADDRESS(ROW()-1,COLUMN()))+1,2,,,"日々処理")):INDIRECT(ADDRESS(INDIRECT(ADDRESS(ROW()-1,COLUMN()))+1000,2,,,"日々処理")),0)+INDIRECT(ADDRESS(ROW()-1,COLUMN()))),"")</f>
        <v/>
      </c>
      <c r="CJ150" s="91" t="str">
        <f t="shared" ca="1" si="745"/>
        <v/>
      </c>
      <c r="CK150" s="91" t="str">
        <f t="shared" ca="1" si="770"/>
        <v/>
      </c>
      <c r="CL150" s="91" t="str">
        <f t="shared" ca="1" si="770"/>
        <v/>
      </c>
      <c r="CM150" s="91" t="str">
        <f t="shared" ca="1" si="770"/>
        <v/>
      </c>
      <c r="CN150" s="91" t="str">
        <f t="shared" ca="1" si="770"/>
        <v/>
      </c>
      <c r="CO150" s="91" t="str">
        <f t="shared" ca="1" si="770"/>
        <v/>
      </c>
      <c r="CP150" s="91" t="str">
        <f t="shared" ca="1" si="770"/>
        <v/>
      </c>
      <c r="CQ150" s="91" t="str">
        <f t="shared" ca="1" si="770"/>
        <v/>
      </c>
      <c r="CR150" s="91" t="str">
        <f t="shared" ca="1" si="770"/>
        <v/>
      </c>
      <c r="CS150" s="91" t="str">
        <f t="shared" ca="1" si="770"/>
        <v/>
      </c>
      <c r="CT150" s="91" t="str">
        <f t="shared" ca="1" si="770"/>
        <v/>
      </c>
      <c r="CU150" s="91" t="str">
        <f t="shared" ca="1" si="770"/>
        <v/>
      </c>
      <c r="CW150" s="20" t="str">
        <f t="shared" ca="1" si="821"/>
        <v/>
      </c>
      <c r="CX150" s="21" t="str">
        <f t="shared" ca="1" si="822"/>
        <v/>
      </c>
      <c r="CY150" s="6" t="str">
        <f t="shared" ca="1" si="823"/>
        <v/>
      </c>
      <c r="CZ150" s="6" t="str">
        <f t="shared" ca="1" si="824"/>
        <v/>
      </c>
      <c r="DA150" s="22" t="e">
        <f t="shared" ca="1" si="825"/>
        <v>#VALUE!</v>
      </c>
      <c r="DB150" s="22" t="e">
        <f t="shared" ca="1" si="826"/>
        <v>#VALUE!</v>
      </c>
      <c r="DC150" s="22" t="str">
        <f ca="1">IFERROR(IF(INDIRECT(ADDRESS(ROW()-1,COLUMN()-2))="摘要",MATCH(DB150,日々処理!CX:CX,0),MATCH(DB150,INDIRECT(ADDRESS(INDIRECT(ADDRESS(ROW()-1,COLUMN()))+1,2,,,"日々処理")):INDIRECT(ADDRESS(INDIRECT(ADDRESS(ROW()-1,COLUMN()))+1000,2,,,"日々処理")),0)+INDIRECT(ADDRESS(ROW()-1,COLUMN()))),"")</f>
        <v/>
      </c>
      <c r="DD150" s="91" t="str">
        <f t="shared" ca="1" si="746"/>
        <v/>
      </c>
      <c r="DE150" s="91" t="str">
        <f t="shared" ca="1" si="771"/>
        <v/>
      </c>
      <c r="DF150" s="91" t="str">
        <f t="shared" ca="1" si="771"/>
        <v/>
      </c>
      <c r="DG150" s="91" t="str">
        <f t="shared" ca="1" si="771"/>
        <v/>
      </c>
      <c r="DH150" s="91" t="str">
        <f t="shared" ca="1" si="771"/>
        <v/>
      </c>
      <c r="DI150" s="91" t="str">
        <f t="shared" ca="1" si="771"/>
        <v/>
      </c>
      <c r="DJ150" s="91" t="str">
        <f t="shared" ca="1" si="771"/>
        <v/>
      </c>
      <c r="DK150" s="91" t="str">
        <f t="shared" ca="1" si="771"/>
        <v/>
      </c>
      <c r="DL150" s="91" t="str">
        <f t="shared" ca="1" si="771"/>
        <v/>
      </c>
      <c r="DM150" s="91" t="str">
        <f t="shared" ca="1" si="771"/>
        <v/>
      </c>
      <c r="DN150" s="91" t="str">
        <f t="shared" ca="1" si="771"/>
        <v/>
      </c>
      <c r="DO150" s="91" t="str">
        <f t="shared" ca="1" si="771"/>
        <v/>
      </c>
      <c r="DQ150" s="20" t="str">
        <f t="shared" ca="1" si="827"/>
        <v/>
      </c>
      <c r="DR150" s="21" t="str">
        <f t="shared" ca="1" si="828"/>
        <v/>
      </c>
      <c r="DS150" s="6" t="str">
        <f t="shared" ca="1" si="829"/>
        <v/>
      </c>
      <c r="DT150" s="6" t="str">
        <f t="shared" ca="1" si="830"/>
        <v/>
      </c>
      <c r="DU150" s="22" t="e">
        <f t="shared" ca="1" si="831"/>
        <v>#VALUE!</v>
      </c>
      <c r="DV150" s="22" t="e">
        <f t="shared" ca="1" si="832"/>
        <v>#VALUE!</v>
      </c>
      <c r="DW150" s="22" t="str">
        <f ca="1">IFERROR(IF(INDIRECT(ADDRESS(ROW()-1,COLUMN()-2))="摘要",MATCH(DV150,日々処理!DR:DR,0),MATCH(DV150,INDIRECT(ADDRESS(INDIRECT(ADDRESS(ROW()-1,COLUMN()))+1,2,,,"日々処理")):INDIRECT(ADDRESS(INDIRECT(ADDRESS(ROW()-1,COLUMN()))+1000,2,,,"日々処理")),0)+INDIRECT(ADDRESS(ROW()-1,COLUMN()))),"")</f>
        <v/>
      </c>
      <c r="DX150" s="91" t="str">
        <f t="shared" ca="1" si="747"/>
        <v/>
      </c>
      <c r="DY150" s="91" t="str">
        <f t="shared" ca="1" si="772"/>
        <v/>
      </c>
      <c r="DZ150" s="91" t="str">
        <f t="shared" ca="1" si="772"/>
        <v/>
      </c>
      <c r="EA150" s="91" t="str">
        <f t="shared" ca="1" si="772"/>
        <v/>
      </c>
      <c r="EB150" s="91" t="str">
        <f t="shared" ca="1" si="772"/>
        <v/>
      </c>
      <c r="EC150" s="91" t="str">
        <f t="shared" ca="1" si="772"/>
        <v/>
      </c>
      <c r="ED150" s="91" t="str">
        <f t="shared" ca="1" si="772"/>
        <v/>
      </c>
      <c r="EE150" s="91" t="str">
        <f t="shared" ca="1" si="772"/>
        <v/>
      </c>
      <c r="EF150" s="91" t="str">
        <f t="shared" ca="1" si="772"/>
        <v/>
      </c>
      <c r="EG150" s="91" t="str">
        <f t="shared" ca="1" si="772"/>
        <v/>
      </c>
      <c r="EH150" s="91" t="str">
        <f t="shared" ca="1" si="772"/>
        <v/>
      </c>
      <c r="EI150" s="91" t="str">
        <f t="shared" ca="1" si="772"/>
        <v/>
      </c>
      <c r="EK150" s="20" t="str">
        <f t="shared" ca="1" si="833"/>
        <v/>
      </c>
      <c r="EL150" s="21" t="str">
        <f t="shared" ca="1" si="834"/>
        <v/>
      </c>
      <c r="EM150" s="6" t="str">
        <f t="shared" ca="1" si="835"/>
        <v/>
      </c>
      <c r="EN150" s="6" t="str">
        <f t="shared" ca="1" si="836"/>
        <v/>
      </c>
      <c r="EO150" s="22" t="e">
        <f t="shared" ca="1" si="837"/>
        <v>#VALUE!</v>
      </c>
      <c r="EP150" s="22" t="e">
        <f t="shared" ca="1" si="838"/>
        <v>#VALUE!</v>
      </c>
      <c r="EQ150" s="22" t="str">
        <f ca="1">IFERROR(IF(INDIRECT(ADDRESS(ROW()-1,COLUMN()-2))="摘要",MATCH(EP150,日々処理!EL:EL,0),MATCH(EP150,INDIRECT(ADDRESS(INDIRECT(ADDRESS(ROW()-1,COLUMN()))+1,2,,,"日々処理")):INDIRECT(ADDRESS(INDIRECT(ADDRESS(ROW()-1,COLUMN()))+1000,2,,,"日々処理")),0)+INDIRECT(ADDRESS(ROW()-1,COLUMN()))),"")</f>
        <v/>
      </c>
      <c r="ER150" s="91" t="str">
        <f t="shared" ca="1" si="748"/>
        <v/>
      </c>
      <c r="ES150" s="91" t="str">
        <f t="shared" ca="1" si="773"/>
        <v/>
      </c>
      <c r="ET150" s="91" t="str">
        <f t="shared" ca="1" si="773"/>
        <v/>
      </c>
      <c r="EU150" s="91" t="str">
        <f t="shared" ca="1" si="773"/>
        <v/>
      </c>
      <c r="EV150" s="91" t="str">
        <f t="shared" ca="1" si="773"/>
        <v/>
      </c>
      <c r="EW150" s="91" t="str">
        <f t="shared" ca="1" si="773"/>
        <v/>
      </c>
      <c r="EX150" s="91" t="str">
        <f t="shared" ca="1" si="773"/>
        <v/>
      </c>
      <c r="EY150" s="91" t="str">
        <f t="shared" ca="1" si="773"/>
        <v/>
      </c>
      <c r="EZ150" s="91" t="str">
        <f t="shared" ca="1" si="773"/>
        <v/>
      </c>
      <c r="FA150" s="91" t="str">
        <f t="shared" ca="1" si="773"/>
        <v/>
      </c>
      <c r="FB150" s="91" t="str">
        <f t="shared" ca="1" si="773"/>
        <v/>
      </c>
      <c r="FC150" s="91" t="str">
        <f t="shared" ca="1" si="773"/>
        <v/>
      </c>
      <c r="FE150" s="20" t="str">
        <f t="shared" ca="1" si="839"/>
        <v/>
      </c>
      <c r="FF150" s="21" t="str">
        <f t="shared" ca="1" si="840"/>
        <v/>
      </c>
      <c r="FG150" s="6" t="str">
        <f t="shared" ca="1" si="841"/>
        <v/>
      </c>
      <c r="FH150" s="6" t="str">
        <f t="shared" ca="1" si="842"/>
        <v/>
      </c>
      <c r="FI150" s="22" t="e">
        <f t="shared" ca="1" si="843"/>
        <v>#VALUE!</v>
      </c>
      <c r="FJ150" s="22" t="e">
        <f t="shared" ca="1" si="844"/>
        <v>#VALUE!</v>
      </c>
      <c r="FK150" s="22" t="str">
        <f ca="1">IFERROR(IF(INDIRECT(ADDRESS(ROW()-1,COLUMN()-2))="摘要",MATCH(FJ150,日々処理!FF:FF,0),MATCH(FJ150,INDIRECT(ADDRESS(INDIRECT(ADDRESS(ROW()-1,COLUMN()))+1,2,,,"日々処理")):INDIRECT(ADDRESS(INDIRECT(ADDRESS(ROW()-1,COLUMN()))+1000,2,,,"日々処理")),0)+INDIRECT(ADDRESS(ROW()-1,COLUMN()))),"")</f>
        <v/>
      </c>
      <c r="FL150" s="91" t="str">
        <f t="shared" ca="1" si="749"/>
        <v/>
      </c>
      <c r="FM150" s="91" t="str">
        <f t="shared" ca="1" si="774"/>
        <v/>
      </c>
      <c r="FN150" s="91" t="str">
        <f t="shared" ca="1" si="774"/>
        <v/>
      </c>
      <c r="FO150" s="91" t="str">
        <f t="shared" ca="1" si="774"/>
        <v/>
      </c>
      <c r="FP150" s="91" t="str">
        <f t="shared" ca="1" si="774"/>
        <v/>
      </c>
      <c r="FQ150" s="91" t="str">
        <f t="shared" ca="1" si="774"/>
        <v/>
      </c>
      <c r="FR150" s="91" t="str">
        <f t="shared" ca="1" si="774"/>
        <v/>
      </c>
      <c r="FS150" s="91" t="str">
        <f t="shared" ca="1" si="774"/>
        <v/>
      </c>
      <c r="FT150" s="91" t="str">
        <f t="shared" ca="1" si="774"/>
        <v/>
      </c>
      <c r="FU150" s="91" t="str">
        <f t="shared" ca="1" si="774"/>
        <v/>
      </c>
      <c r="FV150" s="91" t="str">
        <f t="shared" ca="1" si="774"/>
        <v/>
      </c>
      <c r="FW150" s="91" t="str">
        <f t="shared" ca="1" si="774"/>
        <v/>
      </c>
      <c r="FY150" s="20" t="str">
        <f t="shared" ca="1" si="845"/>
        <v/>
      </c>
      <c r="FZ150" s="21" t="str">
        <f t="shared" ca="1" si="846"/>
        <v/>
      </c>
      <c r="GA150" s="6" t="str">
        <f t="shared" ca="1" si="847"/>
        <v/>
      </c>
      <c r="GB150" s="6" t="str">
        <f t="shared" ca="1" si="848"/>
        <v/>
      </c>
      <c r="GC150" s="22" t="e">
        <f t="shared" ca="1" si="849"/>
        <v>#VALUE!</v>
      </c>
      <c r="GD150" s="22" t="e">
        <f t="shared" ca="1" si="850"/>
        <v>#VALUE!</v>
      </c>
      <c r="GE150" s="22" t="str">
        <f ca="1">IFERROR(IF(INDIRECT(ADDRESS(ROW()-1,COLUMN()-2))="摘要",MATCH(GD150,日々処理!FZ:FZ,0),MATCH(GD150,INDIRECT(ADDRESS(INDIRECT(ADDRESS(ROW()-1,COLUMN()))+1,2,,,"日々処理")):INDIRECT(ADDRESS(INDIRECT(ADDRESS(ROW()-1,COLUMN()))+1000,2,,,"日々処理")),0)+INDIRECT(ADDRESS(ROW()-1,COLUMN()))),"")</f>
        <v/>
      </c>
      <c r="GF150" s="91" t="str">
        <f t="shared" ca="1" si="750"/>
        <v/>
      </c>
      <c r="GG150" s="91" t="str">
        <f t="shared" ca="1" si="775"/>
        <v/>
      </c>
      <c r="GH150" s="91" t="str">
        <f t="shared" ca="1" si="775"/>
        <v/>
      </c>
      <c r="GI150" s="91" t="str">
        <f t="shared" ca="1" si="775"/>
        <v/>
      </c>
      <c r="GJ150" s="91" t="str">
        <f t="shared" ca="1" si="775"/>
        <v/>
      </c>
      <c r="GK150" s="91" t="str">
        <f t="shared" ca="1" si="775"/>
        <v/>
      </c>
      <c r="GL150" s="91" t="str">
        <f t="shared" ca="1" si="775"/>
        <v/>
      </c>
      <c r="GM150" s="91" t="str">
        <f t="shared" ca="1" si="775"/>
        <v/>
      </c>
      <c r="GN150" s="91" t="str">
        <f t="shared" ca="1" si="775"/>
        <v/>
      </c>
      <c r="GO150" s="91" t="str">
        <f t="shared" ca="1" si="775"/>
        <v/>
      </c>
      <c r="GP150" s="91" t="str">
        <f t="shared" ca="1" si="775"/>
        <v/>
      </c>
      <c r="GQ150" s="91" t="str">
        <f t="shared" ca="1" si="775"/>
        <v/>
      </c>
      <c r="GS150" s="20" t="str">
        <f t="shared" ca="1" si="851"/>
        <v/>
      </c>
      <c r="GT150" s="21" t="str">
        <f t="shared" ca="1" si="852"/>
        <v/>
      </c>
      <c r="GU150" s="6" t="str">
        <f t="shared" ca="1" si="853"/>
        <v/>
      </c>
      <c r="GV150" s="6" t="str">
        <f t="shared" ca="1" si="854"/>
        <v/>
      </c>
      <c r="GW150" s="22" t="e">
        <f t="shared" ca="1" si="855"/>
        <v>#VALUE!</v>
      </c>
      <c r="GX150" s="22" t="e">
        <f t="shared" ca="1" si="856"/>
        <v>#VALUE!</v>
      </c>
      <c r="GY150" s="22" t="str">
        <f ca="1">IFERROR(IF(INDIRECT(ADDRESS(ROW()-1,COLUMN()-2))="摘要",MATCH(GX150,日々処理!GT:GT,0),MATCH(GX150,INDIRECT(ADDRESS(INDIRECT(ADDRESS(ROW()-1,COLUMN()))+1,2,,,"日々処理")):INDIRECT(ADDRESS(INDIRECT(ADDRESS(ROW()-1,COLUMN()))+1000,2,,,"日々処理")),0)+INDIRECT(ADDRESS(ROW()-1,COLUMN()))),"")</f>
        <v/>
      </c>
      <c r="GZ150" s="91" t="str">
        <f t="shared" ca="1" si="751"/>
        <v/>
      </c>
      <c r="HA150" s="91" t="str">
        <f t="shared" ca="1" si="776"/>
        <v/>
      </c>
      <c r="HB150" s="91" t="str">
        <f t="shared" ca="1" si="776"/>
        <v/>
      </c>
      <c r="HC150" s="91" t="str">
        <f t="shared" ca="1" si="776"/>
        <v/>
      </c>
      <c r="HD150" s="91" t="str">
        <f t="shared" ca="1" si="776"/>
        <v/>
      </c>
      <c r="HE150" s="91" t="str">
        <f t="shared" ca="1" si="776"/>
        <v/>
      </c>
      <c r="HF150" s="91" t="str">
        <f t="shared" ca="1" si="776"/>
        <v/>
      </c>
      <c r="HG150" s="91" t="str">
        <f t="shared" ca="1" si="776"/>
        <v/>
      </c>
      <c r="HH150" s="91" t="str">
        <f t="shared" ca="1" si="776"/>
        <v/>
      </c>
      <c r="HI150" s="91" t="str">
        <f t="shared" ca="1" si="776"/>
        <v/>
      </c>
      <c r="HJ150" s="91" t="str">
        <f t="shared" ca="1" si="776"/>
        <v/>
      </c>
      <c r="HK150" s="91" t="str">
        <f t="shared" ca="1" si="776"/>
        <v/>
      </c>
      <c r="HM150" s="20" t="str">
        <f t="shared" ca="1" si="857"/>
        <v/>
      </c>
      <c r="HN150" s="21" t="str">
        <f t="shared" ca="1" si="858"/>
        <v/>
      </c>
      <c r="HO150" s="6" t="str">
        <f t="shared" ca="1" si="859"/>
        <v/>
      </c>
      <c r="HP150" s="6" t="str">
        <f t="shared" ca="1" si="860"/>
        <v/>
      </c>
      <c r="HQ150" s="22" t="e">
        <f t="shared" ca="1" si="861"/>
        <v>#VALUE!</v>
      </c>
      <c r="HR150" s="22" t="e">
        <f t="shared" ca="1" si="862"/>
        <v>#VALUE!</v>
      </c>
      <c r="HS150" s="22" t="str">
        <f ca="1">IFERROR(IF(INDIRECT(ADDRESS(ROW()-1,COLUMN()-2))="摘要",MATCH(HR150,日々処理!HN:HN,0),MATCH(HR150,INDIRECT(ADDRESS(INDIRECT(ADDRESS(ROW()-1,COLUMN()))+1,2,,,"日々処理")):INDIRECT(ADDRESS(INDIRECT(ADDRESS(ROW()-1,COLUMN()))+1000,2,,,"日々処理")),0)+INDIRECT(ADDRESS(ROW()-1,COLUMN()))),"")</f>
        <v/>
      </c>
      <c r="HT150" s="91" t="str">
        <f t="shared" ca="1" si="752"/>
        <v/>
      </c>
      <c r="HU150" s="91" t="str">
        <f t="shared" ca="1" si="777"/>
        <v/>
      </c>
      <c r="HV150" s="91" t="str">
        <f t="shared" ca="1" si="777"/>
        <v/>
      </c>
      <c r="HW150" s="91" t="str">
        <f t="shared" ca="1" si="777"/>
        <v/>
      </c>
      <c r="HX150" s="91" t="str">
        <f t="shared" ca="1" si="777"/>
        <v/>
      </c>
      <c r="HY150" s="91" t="str">
        <f t="shared" ca="1" si="777"/>
        <v/>
      </c>
      <c r="HZ150" s="91" t="str">
        <f t="shared" ca="1" si="777"/>
        <v/>
      </c>
      <c r="IA150" s="91" t="str">
        <f t="shared" ca="1" si="777"/>
        <v/>
      </c>
      <c r="IB150" s="91" t="str">
        <f t="shared" ca="1" si="777"/>
        <v/>
      </c>
      <c r="IC150" s="91" t="str">
        <f t="shared" ca="1" si="777"/>
        <v/>
      </c>
      <c r="ID150" s="91" t="str">
        <f t="shared" ca="1" si="777"/>
        <v/>
      </c>
      <c r="IE150" s="91" t="str">
        <f t="shared" ca="1" si="777"/>
        <v/>
      </c>
      <c r="IG150" s="20" t="str">
        <f t="shared" ca="1" si="863"/>
        <v/>
      </c>
      <c r="IH150" s="21" t="str">
        <f t="shared" ca="1" si="864"/>
        <v/>
      </c>
      <c r="II150" s="6" t="str">
        <f t="shared" ca="1" si="865"/>
        <v/>
      </c>
      <c r="IJ150" s="6" t="str">
        <f t="shared" ca="1" si="866"/>
        <v/>
      </c>
      <c r="IK150" s="22" t="e">
        <f t="shared" ca="1" si="867"/>
        <v>#VALUE!</v>
      </c>
      <c r="IL150" s="22" t="e">
        <f t="shared" ca="1" si="868"/>
        <v>#VALUE!</v>
      </c>
      <c r="IM150" s="22" t="str">
        <f ca="1">IFERROR(IF(INDIRECT(ADDRESS(ROW()-1,COLUMN()-2))="摘要",MATCH(IL150,日々処理!IH:IH,0),MATCH(IL150,INDIRECT(ADDRESS(INDIRECT(ADDRESS(ROW()-1,COLUMN()))+1,2,,,"日々処理")):INDIRECT(ADDRESS(INDIRECT(ADDRESS(ROW()-1,COLUMN()))+1000,2,,,"日々処理")),0)+INDIRECT(ADDRESS(ROW()-1,COLUMN()))),"")</f>
        <v/>
      </c>
      <c r="IN150" s="91" t="str">
        <f t="shared" ca="1" si="753"/>
        <v/>
      </c>
      <c r="IO150" s="91" t="str">
        <f t="shared" ca="1" si="778"/>
        <v/>
      </c>
      <c r="IP150" s="91" t="str">
        <f t="shared" ca="1" si="778"/>
        <v/>
      </c>
      <c r="IQ150" s="91" t="str">
        <f t="shared" ca="1" si="778"/>
        <v/>
      </c>
      <c r="IR150" s="91" t="str">
        <f t="shared" ca="1" si="778"/>
        <v/>
      </c>
      <c r="IS150" s="91" t="str">
        <f t="shared" ca="1" si="778"/>
        <v/>
      </c>
      <c r="IT150" s="91" t="str">
        <f t="shared" ca="1" si="778"/>
        <v/>
      </c>
      <c r="IU150" s="91" t="str">
        <f t="shared" ca="1" si="778"/>
        <v/>
      </c>
      <c r="IV150" s="91" t="str">
        <f t="shared" ca="1" si="778"/>
        <v/>
      </c>
      <c r="IW150" s="91" t="str">
        <f t="shared" ca="1" si="778"/>
        <v/>
      </c>
      <c r="IX150" s="91" t="str">
        <f t="shared" ca="1" si="778"/>
        <v/>
      </c>
      <c r="IY150" s="91" t="str">
        <f t="shared" ca="1" si="778"/>
        <v/>
      </c>
      <c r="JA150" s="20" t="str">
        <f t="shared" ca="1" si="869"/>
        <v/>
      </c>
      <c r="JB150" s="21" t="str">
        <f t="shared" ca="1" si="870"/>
        <v/>
      </c>
      <c r="JC150" s="6" t="str">
        <f t="shared" ca="1" si="871"/>
        <v/>
      </c>
      <c r="JD150" s="6" t="str">
        <f t="shared" ca="1" si="872"/>
        <v/>
      </c>
      <c r="JE150" s="22" t="e">
        <f t="shared" ca="1" si="873"/>
        <v>#VALUE!</v>
      </c>
      <c r="JF150" s="22" t="e">
        <f t="shared" ca="1" si="874"/>
        <v>#VALUE!</v>
      </c>
      <c r="JG150" s="22" t="str">
        <f ca="1">IFERROR(IF(INDIRECT(ADDRESS(ROW()-1,COLUMN()-2))="摘要",MATCH(JF150,日々処理!JB:JB,0),MATCH(JF150,INDIRECT(ADDRESS(INDIRECT(ADDRESS(ROW()-1,COLUMN()))+1,2,,,"日々処理")):INDIRECT(ADDRESS(INDIRECT(ADDRESS(ROW()-1,COLUMN()))+1000,2,,,"日々処理")),0)+INDIRECT(ADDRESS(ROW()-1,COLUMN()))),"")</f>
        <v/>
      </c>
      <c r="JH150" s="91" t="str">
        <f t="shared" ca="1" si="754"/>
        <v/>
      </c>
      <c r="JI150" s="91" t="str">
        <f t="shared" ca="1" si="779"/>
        <v/>
      </c>
      <c r="JJ150" s="91" t="str">
        <f t="shared" ca="1" si="779"/>
        <v/>
      </c>
      <c r="JK150" s="91" t="str">
        <f t="shared" ca="1" si="779"/>
        <v/>
      </c>
      <c r="JL150" s="91" t="str">
        <f t="shared" ca="1" si="779"/>
        <v/>
      </c>
      <c r="JM150" s="91" t="str">
        <f t="shared" ca="1" si="779"/>
        <v/>
      </c>
      <c r="JN150" s="91" t="str">
        <f t="shared" ca="1" si="779"/>
        <v/>
      </c>
      <c r="JO150" s="91" t="str">
        <f t="shared" ca="1" si="779"/>
        <v/>
      </c>
      <c r="JP150" s="91" t="str">
        <f t="shared" ca="1" si="779"/>
        <v/>
      </c>
      <c r="JQ150" s="91" t="str">
        <f t="shared" ca="1" si="779"/>
        <v/>
      </c>
      <c r="JR150" s="91" t="str">
        <f t="shared" ca="1" si="779"/>
        <v/>
      </c>
      <c r="JS150" s="91" t="str">
        <f t="shared" ca="1" si="779"/>
        <v/>
      </c>
      <c r="JU150" s="20" t="str">
        <f t="shared" ca="1" si="875"/>
        <v/>
      </c>
      <c r="JV150" s="21" t="str">
        <f t="shared" ca="1" si="876"/>
        <v/>
      </c>
      <c r="JW150" s="6" t="str">
        <f t="shared" ca="1" si="877"/>
        <v/>
      </c>
      <c r="JX150" s="6" t="str">
        <f t="shared" ca="1" si="878"/>
        <v/>
      </c>
      <c r="JY150" s="22" t="e">
        <f t="shared" ca="1" si="879"/>
        <v>#VALUE!</v>
      </c>
      <c r="JZ150" s="22" t="e">
        <f t="shared" ca="1" si="880"/>
        <v>#VALUE!</v>
      </c>
      <c r="KA150" s="22" t="str">
        <f ca="1">IFERROR(IF(INDIRECT(ADDRESS(ROW()-1,COLUMN()-2))="摘要",MATCH(JZ150,日々処理!JV:JV,0),MATCH(JZ150,INDIRECT(ADDRESS(INDIRECT(ADDRESS(ROW()-1,COLUMN()))+1,2,,,"日々処理")):INDIRECT(ADDRESS(INDIRECT(ADDRESS(ROW()-1,COLUMN()))+1000,2,,,"日々処理")),0)+INDIRECT(ADDRESS(ROW()-1,COLUMN()))),"")</f>
        <v/>
      </c>
      <c r="KB150" s="91" t="str">
        <f t="shared" ca="1" si="755"/>
        <v/>
      </c>
      <c r="KC150" s="91" t="str">
        <f t="shared" ca="1" si="780"/>
        <v/>
      </c>
      <c r="KD150" s="91" t="str">
        <f t="shared" ca="1" si="780"/>
        <v/>
      </c>
      <c r="KE150" s="91" t="str">
        <f t="shared" ca="1" si="780"/>
        <v/>
      </c>
      <c r="KF150" s="91" t="str">
        <f t="shared" ca="1" si="780"/>
        <v/>
      </c>
      <c r="KG150" s="91" t="str">
        <f t="shared" ca="1" si="780"/>
        <v/>
      </c>
      <c r="KH150" s="91" t="str">
        <f t="shared" ca="1" si="780"/>
        <v/>
      </c>
      <c r="KI150" s="91" t="str">
        <f t="shared" ca="1" si="780"/>
        <v/>
      </c>
      <c r="KJ150" s="91" t="str">
        <f t="shared" ca="1" si="780"/>
        <v/>
      </c>
      <c r="KK150" s="91" t="str">
        <f t="shared" ca="1" si="780"/>
        <v/>
      </c>
      <c r="KL150" s="91" t="str">
        <f t="shared" ca="1" si="780"/>
        <v/>
      </c>
      <c r="KM150" s="91" t="str">
        <f t="shared" ca="1" si="780"/>
        <v/>
      </c>
      <c r="KO150" s="20" t="str">
        <f t="shared" ca="1" si="881"/>
        <v/>
      </c>
      <c r="KP150" s="21" t="str">
        <f t="shared" ca="1" si="882"/>
        <v/>
      </c>
      <c r="KQ150" s="6" t="str">
        <f t="shared" ca="1" si="883"/>
        <v/>
      </c>
      <c r="KR150" s="6" t="str">
        <f t="shared" ca="1" si="884"/>
        <v/>
      </c>
      <c r="KS150" s="22" t="e">
        <f t="shared" ca="1" si="885"/>
        <v>#VALUE!</v>
      </c>
      <c r="KT150" s="22" t="e">
        <f t="shared" ca="1" si="886"/>
        <v>#VALUE!</v>
      </c>
      <c r="KU150" s="22" t="str">
        <f ca="1">IFERROR(IF(INDIRECT(ADDRESS(ROW()-1,COLUMN()-2))="摘要",MATCH(KT150,日々処理!KP:KP,0),MATCH(KT150,INDIRECT(ADDRESS(INDIRECT(ADDRESS(ROW()-1,COLUMN()))+1,2,,,"日々処理")):INDIRECT(ADDRESS(INDIRECT(ADDRESS(ROW()-1,COLUMN()))+1000,2,,,"日々処理")),0)+INDIRECT(ADDRESS(ROW()-1,COLUMN()))),"")</f>
        <v/>
      </c>
      <c r="KV150" s="91" t="str">
        <f t="shared" ca="1" si="756"/>
        <v/>
      </c>
      <c r="KW150" s="91" t="str">
        <f t="shared" ca="1" si="781"/>
        <v/>
      </c>
      <c r="KX150" s="91" t="str">
        <f t="shared" ca="1" si="781"/>
        <v/>
      </c>
      <c r="KY150" s="91" t="str">
        <f t="shared" ca="1" si="781"/>
        <v/>
      </c>
      <c r="KZ150" s="91" t="str">
        <f t="shared" ca="1" si="781"/>
        <v/>
      </c>
      <c r="LA150" s="91" t="str">
        <f t="shared" ca="1" si="781"/>
        <v/>
      </c>
      <c r="LB150" s="91" t="str">
        <f t="shared" ca="1" si="781"/>
        <v/>
      </c>
      <c r="LC150" s="91" t="str">
        <f t="shared" ca="1" si="781"/>
        <v/>
      </c>
      <c r="LD150" s="91" t="str">
        <f t="shared" ca="1" si="781"/>
        <v/>
      </c>
      <c r="LE150" s="91" t="str">
        <f t="shared" ca="1" si="781"/>
        <v/>
      </c>
      <c r="LF150" s="91" t="str">
        <f t="shared" ca="1" si="781"/>
        <v/>
      </c>
      <c r="LG150" s="91" t="str">
        <f t="shared" ca="1" si="781"/>
        <v/>
      </c>
      <c r="LI150" s="20" t="str">
        <f t="shared" ca="1" si="887"/>
        <v/>
      </c>
      <c r="LJ150" s="21" t="str">
        <f t="shared" ca="1" si="888"/>
        <v/>
      </c>
      <c r="LK150" s="6" t="str">
        <f t="shared" ca="1" si="889"/>
        <v/>
      </c>
      <c r="LL150" s="6" t="str">
        <f t="shared" ca="1" si="890"/>
        <v/>
      </c>
      <c r="LM150" s="22" t="e">
        <f t="shared" ca="1" si="891"/>
        <v>#VALUE!</v>
      </c>
      <c r="LN150" s="22" t="e">
        <f t="shared" ca="1" si="892"/>
        <v>#VALUE!</v>
      </c>
      <c r="LO150" s="22" t="str">
        <f ca="1">IFERROR(IF(INDIRECT(ADDRESS(ROW()-1,COLUMN()-2))="摘要",MATCH(LN150,日々処理!LJ:LJ,0),MATCH(LN150,INDIRECT(ADDRESS(INDIRECT(ADDRESS(ROW()-1,COLUMN()))+1,2,,,"日々処理")):INDIRECT(ADDRESS(INDIRECT(ADDRESS(ROW()-1,COLUMN()))+1000,2,,,"日々処理")),0)+INDIRECT(ADDRESS(ROW()-1,COLUMN()))),"")</f>
        <v/>
      </c>
      <c r="LP150" s="91" t="str">
        <f t="shared" ca="1" si="757"/>
        <v/>
      </c>
      <c r="LQ150" s="91" t="str">
        <f t="shared" ca="1" si="782"/>
        <v/>
      </c>
      <c r="LR150" s="91" t="str">
        <f t="shared" ca="1" si="782"/>
        <v/>
      </c>
      <c r="LS150" s="91" t="str">
        <f t="shared" ca="1" si="782"/>
        <v/>
      </c>
      <c r="LT150" s="91" t="str">
        <f t="shared" ca="1" si="782"/>
        <v/>
      </c>
      <c r="LU150" s="91" t="str">
        <f t="shared" ca="1" si="782"/>
        <v/>
      </c>
      <c r="LV150" s="91" t="str">
        <f t="shared" ca="1" si="782"/>
        <v/>
      </c>
      <c r="LW150" s="91" t="str">
        <f t="shared" ca="1" si="782"/>
        <v/>
      </c>
      <c r="LX150" s="91" t="str">
        <f t="shared" ca="1" si="782"/>
        <v/>
      </c>
      <c r="LY150" s="91" t="str">
        <f t="shared" ca="1" si="782"/>
        <v/>
      </c>
      <c r="LZ150" s="91" t="str">
        <f t="shared" ca="1" si="782"/>
        <v/>
      </c>
      <c r="MA150" s="91" t="str">
        <f t="shared" ca="1" si="782"/>
        <v/>
      </c>
      <c r="MC150" s="20" t="str">
        <f t="shared" ca="1" si="893"/>
        <v/>
      </c>
      <c r="MD150" s="21" t="str">
        <f t="shared" ca="1" si="894"/>
        <v/>
      </c>
      <c r="ME150" s="6" t="str">
        <f t="shared" ca="1" si="895"/>
        <v/>
      </c>
      <c r="MF150" s="6" t="str">
        <f t="shared" ca="1" si="896"/>
        <v/>
      </c>
      <c r="MG150" s="22" t="e">
        <f t="shared" ca="1" si="897"/>
        <v>#VALUE!</v>
      </c>
      <c r="MH150" s="22" t="e">
        <f t="shared" ca="1" si="898"/>
        <v>#VALUE!</v>
      </c>
      <c r="MI150" s="22" t="str">
        <f ca="1">IFERROR(IF(INDIRECT(ADDRESS(ROW()-1,COLUMN()-2))="摘要",MATCH(MH150,日々処理!MD:MD,0),MATCH(MH150,INDIRECT(ADDRESS(INDIRECT(ADDRESS(ROW()-1,COLUMN()))+1,2,,,"日々処理")):INDIRECT(ADDRESS(INDIRECT(ADDRESS(ROW()-1,COLUMN()))+1000,2,,,"日々処理")),0)+INDIRECT(ADDRESS(ROW()-1,COLUMN()))),"")</f>
        <v/>
      </c>
      <c r="MJ150" s="91" t="str">
        <f t="shared" ca="1" si="758"/>
        <v/>
      </c>
      <c r="MK150" s="91" t="str">
        <f t="shared" ca="1" si="783"/>
        <v/>
      </c>
      <c r="ML150" s="91" t="str">
        <f t="shared" ca="1" si="783"/>
        <v/>
      </c>
      <c r="MM150" s="91" t="str">
        <f t="shared" ca="1" si="783"/>
        <v/>
      </c>
      <c r="MN150" s="91" t="str">
        <f t="shared" ca="1" si="783"/>
        <v/>
      </c>
      <c r="MO150" s="91" t="str">
        <f t="shared" ca="1" si="783"/>
        <v/>
      </c>
      <c r="MP150" s="91" t="str">
        <f t="shared" ca="1" si="783"/>
        <v/>
      </c>
      <c r="MQ150" s="91" t="str">
        <f t="shared" ca="1" si="783"/>
        <v/>
      </c>
      <c r="MR150" s="91" t="str">
        <f t="shared" ca="1" si="783"/>
        <v/>
      </c>
      <c r="MS150" s="91" t="str">
        <f t="shared" ca="1" si="783"/>
        <v/>
      </c>
      <c r="MT150" s="91" t="str">
        <f t="shared" ca="1" si="783"/>
        <v/>
      </c>
      <c r="MU150" s="91" t="str">
        <f t="shared" ca="1" si="783"/>
        <v/>
      </c>
      <c r="MW150" s="20" t="str">
        <f t="shared" ca="1" si="899"/>
        <v/>
      </c>
      <c r="MX150" s="21" t="str">
        <f t="shared" ca="1" si="900"/>
        <v/>
      </c>
      <c r="MY150" s="6" t="str">
        <f t="shared" ca="1" si="901"/>
        <v/>
      </c>
      <c r="MZ150" s="6" t="str">
        <f t="shared" ca="1" si="902"/>
        <v/>
      </c>
      <c r="NA150" s="22" t="e">
        <f t="shared" ca="1" si="903"/>
        <v>#VALUE!</v>
      </c>
      <c r="NB150" s="22" t="e">
        <f t="shared" ca="1" si="904"/>
        <v>#VALUE!</v>
      </c>
      <c r="NC150" s="22" t="str">
        <f ca="1">IFERROR(IF(INDIRECT(ADDRESS(ROW()-1,COLUMN()-2))="摘要",MATCH(NB150,日々処理!MX:MX,0),MATCH(NB150,INDIRECT(ADDRESS(INDIRECT(ADDRESS(ROW()-1,COLUMN()))+1,2,,,"日々処理")):INDIRECT(ADDRESS(INDIRECT(ADDRESS(ROW()-1,COLUMN()))+1000,2,,,"日々処理")),0)+INDIRECT(ADDRESS(ROW()-1,COLUMN()))),"")</f>
        <v/>
      </c>
      <c r="ND150" s="91" t="str">
        <f t="shared" ca="1" si="759"/>
        <v/>
      </c>
      <c r="NE150" s="91" t="str">
        <f t="shared" ca="1" si="784"/>
        <v/>
      </c>
      <c r="NF150" s="91" t="str">
        <f t="shared" ca="1" si="784"/>
        <v/>
      </c>
      <c r="NG150" s="91" t="str">
        <f t="shared" ca="1" si="784"/>
        <v/>
      </c>
      <c r="NH150" s="91" t="str">
        <f t="shared" ca="1" si="784"/>
        <v/>
      </c>
      <c r="NI150" s="91" t="str">
        <f t="shared" ca="1" si="784"/>
        <v/>
      </c>
      <c r="NJ150" s="91" t="str">
        <f t="shared" ca="1" si="784"/>
        <v/>
      </c>
      <c r="NK150" s="91" t="str">
        <f t="shared" ca="1" si="784"/>
        <v/>
      </c>
      <c r="NL150" s="91" t="str">
        <f t="shared" ca="1" si="784"/>
        <v/>
      </c>
      <c r="NM150" s="91" t="str">
        <f t="shared" ca="1" si="784"/>
        <v/>
      </c>
      <c r="NN150" s="91" t="str">
        <f t="shared" ca="1" si="784"/>
        <v/>
      </c>
      <c r="NO150" s="91" t="str">
        <f t="shared" ca="1" si="784"/>
        <v/>
      </c>
      <c r="NQ150" s="20" t="str">
        <f t="shared" ca="1" si="905"/>
        <v/>
      </c>
      <c r="NR150" s="21" t="str">
        <f t="shared" ca="1" si="906"/>
        <v/>
      </c>
      <c r="NS150" s="6" t="str">
        <f t="shared" ca="1" si="907"/>
        <v/>
      </c>
      <c r="NT150" s="6" t="str">
        <f t="shared" ca="1" si="908"/>
        <v/>
      </c>
      <c r="NU150" s="22" t="e">
        <f t="shared" ca="1" si="909"/>
        <v>#VALUE!</v>
      </c>
      <c r="NV150" s="22" t="e">
        <f t="shared" ca="1" si="910"/>
        <v>#VALUE!</v>
      </c>
      <c r="NW150" s="22" t="str">
        <f ca="1">IFERROR(IF(INDIRECT(ADDRESS(ROW()-1,COLUMN()-2))="摘要",MATCH(NV150,日々処理!NR:NR,0),MATCH(NV150,INDIRECT(ADDRESS(INDIRECT(ADDRESS(ROW()-1,COLUMN()))+1,2,,,"日々処理")):INDIRECT(ADDRESS(INDIRECT(ADDRESS(ROW()-1,COLUMN()))+1000,2,,,"日々処理")),0)+INDIRECT(ADDRESS(ROW()-1,COLUMN()))),"")</f>
        <v/>
      </c>
      <c r="NX150" s="91" t="str">
        <f t="shared" ca="1" si="760"/>
        <v/>
      </c>
      <c r="NY150" s="91" t="str">
        <f t="shared" ca="1" si="785"/>
        <v/>
      </c>
      <c r="NZ150" s="91" t="str">
        <f t="shared" ca="1" si="785"/>
        <v/>
      </c>
      <c r="OA150" s="91" t="str">
        <f t="shared" ca="1" si="785"/>
        <v/>
      </c>
      <c r="OB150" s="91" t="str">
        <f t="shared" ca="1" si="785"/>
        <v/>
      </c>
      <c r="OC150" s="91" t="str">
        <f t="shared" ca="1" si="785"/>
        <v/>
      </c>
      <c r="OD150" s="91" t="str">
        <f t="shared" ca="1" si="785"/>
        <v/>
      </c>
      <c r="OE150" s="91" t="str">
        <f t="shared" ca="1" si="785"/>
        <v/>
      </c>
      <c r="OF150" s="91" t="str">
        <f t="shared" ca="1" si="785"/>
        <v/>
      </c>
      <c r="OG150" s="91" t="str">
        <f t="shared" ca="1" si="785"/>
        <v/>
      </c>
      <c r="OH150" s="91" t="str">
        <f t="shared" ca="1" si="785"/>
        <v/>
      </c>
      <c r="OI150" s="91" t="str">
        <f t="shared" ca="1" si="785"/>
        <v/>
      </c>
      <c r="OK150" s="20" t="str">
        <f t="shared" ca="1" si="911"/>
        <v/>
      </c>
      <c r="OL150" s="21" t="str">
        <f t="shared" ca="1" si="912"/>
        <v/>
      </c>
      <c r="OM150" s="6" t="str">
        <f t="shared" ca="1" si="913"/>
        <v/>
      </c>
      <c r="ON150" s="6" t="str">
        <f t="shared" ca="1" si="914"/>
        <v/>
      </c>
      <c r="OO150" s="22" t="e">
        <f t="shared" ca="1" si="915"/>
        <v>#VALUE!</v>
      </c>
      <c r="OP150" s="22" t="e">
        <f t="shared" ca="1" si="916"/>
        <v>#VALUE!</v>
      </c>
      <c r="OQ150" s="22" t="str">
        <f ca="1">IFERROR(IF(INDIRECT(ADDRESS(ROW()-1,COLUMN()-2))="摘要",MATCH(OP150,日々処理!OL:OL,0),MATCH(OP150,INDIRECT(ADDRESS(INDIRECT(ADDRESS(ROW()-1,COLUMN()))+1,2,,,"日々処理")):INDIRECT(ADDRESS(INDIRECT(ADDRESS(ROW()-1,COLUMN()))+1000,2,,,"日々処理")),0)+INDIRECT(ADDRESS(ROW()-1,COLUMN()))),"")</f>
        <v/>
      </c>
      <c r="OR150" s="91" t="str">
        <f t="shared" ca="1" si="761"/>
        <v/>
      </c>
      <c r="OS150" s="91" t="str">
        <f t="shared" ca="1" si="786"/>
        <v/>
      </c>
      <c r="OT150" s="91" t="str">
        <f t="shared" ca="1" si="786"/>
        <v/>
      </c>
      <c r="OU150" s="91" t="str">
        <f t="shared" ca="1" si="786"/>
        <v/>
      </c>
      <c r="OV150" s="91" t="str">
        <f t="shared" ca="1" si="786"/>
        <v/>
      </c>
      <c r="OW150" s="91" t="str">
        <f t="shared" ca="1" si="786"/>
        <v/>
      </c>
      <c r="OX150" s="91" t="str">
        <f t="shared" ca="1" si="786"/>
        <v/>
      </c>
      <c r="OY150" s="91" t="str">
        <f t="shared" ca="1" si="786"/>
        <v/>
      </c>
      <c r="OZ150" s="91" t="str">
        <f t="shared" ca="1" si="786"/>
        <v/>
      </c>
      <c r="PA150" s="91" t="str">
        <f t="shared" ca="1" si="786"/>
        <v/>
      </c>
      <c r="PB150" s="91" t="str">
        <f t="shared" ca="1" si="786"/>
        <v/>
      </c>
      <c r="PC150" s="91" t="str">
        <f t="shared" ca="1" si="786"/>
        <v/>
      </c>
      <c r="PE150" s="20" t="str">
        <f t="shared" ca="1" si="917"/>
        <v/>
      </c>
      <c r="PF150" s="21" t="str">
        <f t="shared" ca="1" si="918"/>
        <v/>
      </c>
      <c r="PG150" s="6" t="str">
        <f t="shared" ca="1" si="919"/>
        <v/>
      </c>
      <c r="PH150" s="6" t="str">
        <f t="shared" ca="1" si="920"/>
        <v/>
      </c>
      <c r="PI150" s="22" t="e">
        <f t="shared" ca="1" si="921"/>
        <v>#VALUE!</v>
      </c>
      <c r="PJ150" s="22" t="e">
        <f t="shared" ca="1" si="922"/>
        <v>#VALUE!</v>
      </c>
      <c r="PK150" s="22" t="str">
        <f ca="1">IFERROR(IF(INDIRECT(ADDRESS(ROW()-1,COLUMN()-2))="摘要",MATCH(PJ150,日々処理!PF:PF,0),MATCH(PJ150,INDIRECT(ADDRESS(INDIRECT(ADDRESS(ROW()-1,COLUMN()))+1,2,,,"日々処理")):INDIRECT(ADDRESS(INDIRECT(ADDRESS(ROW()-1,COLUMN()))+1000,2,,,"日々処理")),0)+INDIRECT(ADDRESS(ROW()-1,COLUMN()))),"")</f>
        <v/>
      </c>
      <c r="PL150" s="91" t="str">
        <f t="shared" ca="1" si="762"/>
        <v/>
      </c>
      <c r="PM150" s="91" t="str">
        <f t="shared" ca="1" si="787"/>
        <v/>
      </c>
      <c r="PN150" s="91" t="str">
        <f t="shared" ca="1" si="787"/>
        <v/>
      </c>
      <c r="PO150" s="91" t="str">
        <f t="shared" ca="1" si="787"/>
        <v/>
      </c>
      <c r="PP150" s="91" t="str">
        <f t="shared" ca="1" si="787"/>
        <v/>
      </c>
      <c r="PQ150" s="91" t="str">
        <f t="shared" ca="1" si="787"/>
        <v/>
      </c>
      <c r="PR150" s="91" t="str">
        <f t="shared" ca="1" si="787"/>
        <v/>
      </c>
      <c r="PS150" s="91" t="str">
        <f t="shared" ca="1" si="787"/>
        <v/>
      </c>
      <c r="PT150" s="91" t="str">
        <f t="shared" ca="1" si="787"/>
        <v/>
      </c>
      <c r="PU150" s="91" t="str">
        <f t="shared" ca="1" si="787"/>
        <v/>
      </c>
      <c r="PV150" s="91" t="str">
        <f t="shared" ca="1" si="787"/>
        <v/>
      </c>
      <c r="PW150" s="91" t="str">
        <f t="shared" ca="1" si="787"/>
        <v/>
      </c>
      <c r="PY150" s="20" t="str">
        <f t="shared" ca="1" si="923"/>
        <v/>
      </c>
      <c r="PZ150" s="21" t="str">
        <f t="shared" ca="1" si="924"/>
        <v/>
      </c>
      <c r="QA150" s="6" t="str">
        <f t="shared" ca="1" si="925"/>
        <v/>
      </c>
      <c r="QB150" s="6" t="str">
        <f t="shared" ca="1" si="926"/>
        <v/>
      </c>
      <c r="QC150" s="22" t="e">
        <f t="shared" ca="1" si="927"/>
        <v>#VALUE!</v>
      </c>
      <c r="QD150" s="22" t="e">
        <f t="shared" ca="1" si="928"/>
        <v>#VALUE!</v>
      </c>
      <c r="QE150" s="22" t="str">
        <f ca="1">IFERROR(IF(INDIRECT(ADDRESS(ROW()-1,COLUMN()-2))="摘要",MATCH(QD150,日々処理!PZ:PZ,0),MATCH(QD150,INDIRECT(ADDRESS(INDIRECT(ADDRESS(ROW()-1,COLUMN()))+1,2,,,"日々処理")):INDIRECT(ADDRESS(INDIRECT(ADDRESS(ROW()-1,COLUMN()))+1000,2,,,"日々処理")),0)+INDIRECT(ADDRESS(ROW()-1,COLUMN()))),"")</f>
        <v/>
      </c>
      <c r="QF150" s="91" t="str">
        <f t="shared" ca="1" si="763"/>
        <v/>
      </c>
      <c r="QG150" s="91" t="str">
        <f t="shared" ca="1" si="788"/>
        <v/>
      </c>
      <c r="QH150" s="91" t="str">
        <f t="shared" ca="1" si="788"/>
        <v/>
      </c>
      <c r="QI150" s="91" t="str">
        <f t="shared" ca="1" si="788"/>
        <v/>
      </c>
      <c r="QJ150" s="91" t="str">
        <f t="shared" ca="1" si="788"/>
        <v/>
      </c>
      <c r="QK150" s="91" t="str">
        <f t="shared" ca="1" si="788"/>
        <v/>
      </c>
      <c r="QL150" s="91" t="str">
        <f t="shared" ca="1" si="788"/>
        <v/>
      </c>
      <c r="QM150" s="91" t="str">
        <f t="shared" ca="1" si="788"/>
        <v/>
      </c>
      <c r="QN150" s="91" t="str">
        <f t="shared" ca="1" si="788"/>
        <v/>
      </c>
      <c r="QO150" s="91" t="str">
        <f t="shared" ca="1" si="788"/>
        <v/>
      </c>
      <c r="QP150" s="91" t="str">
        <f t="shared" ca="1" si="788"/>
        <v/>
      </c>
      <c r="QQ150" s="91" t="str">
        <f t="shared" ca="1" si="788"/>
        <v/>
      </c>
      <c r="QS150" s="20" t="str">
        <f t="shared" ca="1" si="929"/>
        <v/>
      </c>
      <c r="QT150" s="21" t="str">
        <f t="shared" ca="1" si="930"/>
        <v/>
      </c>
      <c r="QU150" s="6" t="str">
        <f t="shared" ca="1" si="931"/>
        <v/>
      </c>
      <c r="QV150" s="6" t="str">
        <f t="shared" ca="1" si="932"/>
        <v/>
      </c>
      <c r="QW150" s="22" t="e">
        <f t="shared" ca="1" si="933"/>
        <v>#VALUE!</v>
      </c>
      <c r="QX150" s="22" t="e">
        <f t="shared" ca="1" si="934"/>
        <v>#VALUE!</v>
      </c>
      <c r="QY150" s="22" t="str">
        <f ca="1">IFERROR(IF(INDIRECT(ADDRESS(ROW()-1,COLUMN()-2))="摘要",MATCH(QX150,日々処理!QT:QT,0),MATCH(QX150,INDIRECT(ADDRESS(INDIRECT(ADDRESS(ROW()-1,COLUMN()))+1,2,,,"日々処理")):INDIRECT(ADDRESS(INDIRECT(ADDRESS(ROW()-1,COLUMN()))+1000,2,,,"日々処理")),0)+INDIRECT(ADDRESS(ROW()-1,COLUMN()))),"")</f>
        <v/>
      </c>
      <c r="QZ150" s="91" t="str">
        <f t="shared" ca="1" si="764"/>
        <v/>
      </c>
      <c r="RA150" s="91" t="str">
        <f t="shared" ca="1" si="789"/>
        <v/>
      </c>
      <c r="RB150" s="91" t="str">
        <f t="shared" ca="1" si="789"/>
        <v/>
      </c>
      <c r="RC150" s="91" t="str">
        <f t="shared" ca="1" si="789"/>
        <v/>
      </c>
      <c r="RD150" s="91" t="str">
        <f t="shared" ca="1" si="789"/>
        <v/>
      </c>
      <c r="RE150" s="91" t="str">
        <f t="shared" ca="1" si="789"/>
        <v/>
      </c>
      <c r="RF150" s="91" t="str">
        <f t="shared" ca="1" si="789"/>
        <v/>
      </c>
      <c r="RG150" s="91" t="str">
        <f t="shared" ca="1" si="789"/>
        <v/>
      </c>
      <c r="RH150" s="91" t="str">
        <f t="shared" ca="1" si="789"/>
        <v/>
      </c>
      <c r="RI150" s="91" t="str">
        <f t="shared" ca="1" si="789"/>
        <v/>
      </c>
      <c r="RJ150" s="91" t="str">
        <f t="shared" ca="1" si="789"/>
        <v/>
      </c>
      <c r="RK150" s="91" t="str">
        <f t="shared" ca="1" si="789"/>
        <v/>
      </c>
      <c r="RM150" s="20" t="str">
        <f t="shared" ca="1" si="935"/>
        <v/>
      </c>
      <c r="RN150" s="21" t="str">
        <f t="shared" ca="1" si="936"/>
        <v/>
      </c>
      <c r="RO150" s="6" t="str">
        <f t="shared" ca="1" si="937"/>
        <v/>
      </c>
      <c r="RP150" s="6" t="str">
        <f t="shared" ca="1" si="938"/>
        <v/>
      </c>
      <c r="RQ150" s="22" t="e">
        <f t="shared" ca="1" si="939"/>
        <v>#VALUE!</v>
      </c>
      <c r="RR150" s="22" t="e">
        <f t="shared" ca="1" si="940"/>
        <v>#VALUE!</v>
      </c>
      <c r="RS150" s="22" t="str">
        <f ca="1">IFERROR(IF(INDIRECT(ADDRESS(ROW()-1,COLUMN()-2))="摘要",MATCH(RR150,日々処理!RN:RN,0),MATCH(RR150,INDIRECT(ADDRESS(INDIRECT(ADDRESS(ROW()-1,COLUMN()))+1,2,,,"日々処理")):INDIRECT(ADDRESS(INDIRECT(ADDRESS(ROW()-1,COLUMN()))+1000,2,,,"日々処理")),0)+INDIRECT(ADDRESS(ROW()-1,COLUMN()))),"")</f>
        <v/>
      </c>
      <c r="RT150" s="91" t="str">
        <f t="shared" ca="1" si="765"/>
        <v/>
      </c>
      <c r="RU150" s="91" t="str">
        <f t="shared" ca="1" si="790"/>
        <v/>
      </c>
      <c r="RV150" s="91" t="str">
        <f t="shared" ca="1" si="790"/>
        <v/>
      </c>
      <c r="RW150" s="91" t="str">
        <f t="shared" ca="1" si="790"/>
        <v/>
      </c>
      <c r="RX150" s="91" t="str">
        <f t="shared" ca="1" si="790"/>
        <v/>
      </c>
      <c r="RY150" s="91" t="str">
        <f t="shared" ca="1" si="790"/>
        <v/>
      </c>
      <c r="RZ150" s="91" t="str">
        <f t="shared" ca="1" si="790"/>
        <v/>
      </c>
      <c r="SA150" s="91" t="str">
        <f t="shared" ca="1" si="790"/>
        <v/>
      </c>
      <c r="SB150" s="91" t="str">
        <f t="shared" ca="1" si="790"/>
        <v/>
      </c>
      <c r="SC150" s="91" t="str">
        <f t="shared" ca="1" si="790"/>
        <v/>
      </c>
      <c r="SD150" s="91" t="str">
        <f t="shared" ca="1" si="790"/>
        <v/>
      </c>
      <c r="SE150" s="91" t="str">
        <f t="shared" ca="1" si="790"/>
        <v/>
      </c>
    </row>
    <row r="151" spans="1:499" ht="12" customHeight="1">
      <c r="A151" s="20" t="str">
        <f t="shared" ca="1" si="791"/>
        <v/>
      </c>
      <c r="B151" s="21" t="str">
        <f t="shared" ca="1" si="792"/>
        <v/>
      </c>
      <c r="C151" s="6" t="str">
        <f t="shared" ca="1" si="793"/>
        <v/>
      </c>
      <c r="D151" s="6" t="str">
        <f t="shared" ca="1" si="794"/>
        <v/>
      </c>
      <c r="E151" s="22" t="e">
        <f t="shared" ca="1" si="795"/>
        <v>#VALUE!</v>
      </c>
      <c r="F151" s="22" t="e">
        <f t="shared" ca="1" si="796"/>
        <v>#VALUE!</v>
      </c>
      <c r="G151" s="22" t="str">
        <f ca="1">IFERROR(IF(INDIRECT(ADDRESS(ROW()-1,COLUMN()-2))="摘要",MATCH(F151,日々処理!B:B,0),MATCH(F151,INDIRECT(ADDRESS(INDIRECT(ADDRESS(ROW()-1,COLUMN()))+1,2,,,"日々処理")):INDIRECT(ADDRESS(INDIRECT(ADDRESS(ROW()-1,COLUMN()))+1000,2,,,"日々処理")),0)+INDIRECT(ADDRESS(ROW()-1,COLUMN()))),"")</f>
        <v/>
      </c>
      <c r="H151" s="91" t="str">
        <f t="shared" ca="1" si="741"/>
        <v/>
      </c>
      <c r="I151" s="91" t="str">
        <f t="shared" ca="1" si="766"/>
        <v/>
      </c>
      <c r="J151" s="91" t="str">
        <f t="shared" ca="1" si="766"/>
        <v/>
      </c>
      <c r="K151" s="91" t="str">
        <f t="shared" ca="1" si="766"/>
        <v/>
      </c>
      <c r="L151" s="91" t="str">
        <f t="shared" ca="1" si="766"/>
        <v/>
      </c>
      <c r="M151" s="91" t="str">
        <f t="shared" ca="1" si="766"/>
        <v/>
      </c>
      <c r="N151" s="91" t="str">
        <f t="shared" ca="1" si="766"/>
        <v/>
      </c>
      <c r="O151" s="91" t="str">
        <f t="shared" ca="1" si="766"/>
        <v/>
      </c>
      <c r="P151" s="91" t="str">
        <f t="shared" ca="1" si="766"/>
        <v/>
      </c>
      <c r="Q151" s="91" t="str">
        <f t="shared" ca="1" si="766"/>
        <v/>
      </c>
      <c r="R151" s="91" t="str">
        <f t="shared" ca="1" si="766"/>
        <v/>
      </c>
      <c r="S151" s="91" t="str">
        <f t="shared" ca="1" si="766"/>
        <v/>
      </c>
      <c r="T151" s="89"/>
      <c r="U151" s="20" t="str">
        <f t="shared" ca="1" si="797"/>
        <v/>
      </c>
      <c r="V151" s="21" t="str">
        <f t="shared" ca="1" si="798"/>
        <v/>
      </c>
      <c r="W151" s="6" t="str">
        <f t="shared" ca="1" si="799"/>
        <v/>
      </c>
      <c r="X151" s="6" t="str">
        <f t="shared" ca="1" si="800"/>
        <v/>
      </c>
      <c r="Y151" s="22" t="e">
        <f t="shared" ca="1" si="801"/>
        <v>#VALUE!</v>
      </c>
      <c r="Z151" s="22" t="e">
        <f t="shared" ca="1" si="802"/>
        <v>#VALUE!</v>
      </c>
      <c r="AA151" s="22" t="str">
        <f ca="1">IFERROR(IF(INDIRECT(ADDRESS(ROW()-1,COLUMN()-2))="摘要",MATCH(Z151,日々処理!V:V,0),MATCH(Z151,INDIRECT(ADDRESS(INDIRECT(ADDRESS(ROW()-1,COLUMN()))+1,2,,,"日々処理")):INDIRECT(ADDRESS(INDIRECT(ADDRESS(ROW()-1,COLUMN()))+1000,2,,,"日々処理")),0)+INDIRECT(ADDRESS(ROW()-1,COLUMN()))),"")</f>
        <v/>
      </c>
      <c r="AB151" s="91" t="str">
        <f t="shared" ca="1" si="742"/>
        <v/>
      </c>
      <c r="AC151" s="91" t="str">
        <f t="shared" ca="1" si="767"/>
        <v/>
      </c>
      <c r="AD151" s="91" t="str">
        <f t="shared" ca="1" si="767"/>
        <v/>
      </c>
      <c r="AE151" s="91" t="str">
        <f t="shared" ca="1" si="767"/>
        <v/>
      </c>
      <c r="AF151" s="91" t="str">
        <f t="shared" ca="1" si="767"/>
        <v/>
      </c>
      <c r="AG151" s="91" t="str">
        <f t="shared" ca="1" si="767"/>
        <v/>
      </c>
      <c r="AH151" s="91" t="str">
        <f t="shared" ca="1" si="767"/>
        <v/>
      </c>
      <c r="AI151" s="91" t="str">
        <f t="shared" ca="1" si="767"/>
        <v/>
      </c>
      <c r="AJ151" s="91" t="str">
        <f t="shared" ca="1" si="767"/>
        <v/>
      </c>
      <c r="AK151" s="91" t="str">
        <f t="shared" ca="1" si="767"/>
        <v/>
      </c>
      <c r="AL151" s="91" t="str">
        <f t="shared" ca="1" si="767"/>
        <v/>
      </c>
      <c r="AM151" s="91" t="str">
        <f t="shared" ca="1" si="767"/>
        <v/>
      </c>
      <c r="AO151" s="20" t="str">
        <f t="shared" ca="1" si="803"/>
        <v/>
      </c>
      <c r="AP151" s="21" t="str">
        <f t="shared" ca="1" si="804"/>
        <v/>
      </c>
      <c r="AQ151" s="6" t="str">
        <f t="shared" ca="1" si="805"/>
        <v/>
      </c>
      <c r="AR151" s="6" t="str">
        <f t="shared" ca="1" si="806"/>
        <v/>
      </c>
      <c r="AS151" s="22" t="e">
        <f t="shared" ca="1" si="807"/>
        <v>#VALUE!</v>
      </c>
      <c r="AT151" s="22" t="e">
        <f t="shared" ca="1" si="808"/>
        <v>#VALUE!</v>
      </c>
      <c r="AU151" s="22" t="str">
        <f ca="1">IFERROR(IF(INDIRECT(ADDRESS(ROW()-1,COLUMN()-2))="摘要",MATCH(AT151,日々処理!AP:AP,0),MATCH(AT151,INDIRECT(ADDRESS(INDIRECT(ADDRESS(ROW()-1,COLUMN()))+1,2,,,"日々処理")):INDIRECT(ADDRESS(INDIRECT(ADDRESS(ROW()-1,COLUMN()))+1000,2,,,"日々処理")),0)+INDIRECT(ADDRESS(ROW()-1,COLUMN()))),"")</f>
        <v/>
      </c>
      <c r="AV151" s="91" t="str">
        <f t="shared" ca="1" si="743"/>
        <v/>
      </c>
      <c r="AW151" s="91" t="str">
        <f t="shared" ca="1" si="768"/>
        <v/>
      </c>
      <c r="AX151" s="91" t="str">
        <f t="shared" ca="1" si="768"/>
        <v/>
      </c>
      <c r="AY151" s="91" t="str">
        <f t="shared" ca="1" si="768"/>
        <v/>
      </c>
      <c r="AZ151" s="91" t="str">
        <f t="shared" ca="1" si="768"/>
        <v/>
      </c>
      <c r="BA151" s="91" t="str">
        <f t="shared" ca="1" si="768"/>
        <v/>
      </c>
      <c r="BB151" s="91" t="str">
        <f t="shared" ca="1" si="768"/>
        <v/>
      </c>
      <c r="BC151" s="91" t="str">
        <f t="shared" ca="1" si="768"/>
        <v/>
      </c>
      <c r="BD151" s="91" t="str">
        <f t="shared" ca="1" si="768"/>
        <v/>
      </c>
      <c r="BE151" s="91" t="str">
        <f t="shared" ca="1" si="768"/>
        <v/>
      </c>
      <c r="BF151" s="91" t="str">
        <f t="shared" ca="1" si="768"/>
        <v/>
      </c>
      <c r="BG151" s="91" t="str">
        <f t="shared" ca="1" si="768"/>
        <v/>
      </c>
      <c r="BI151" s="20" t="str">
        <f t="shared" ca="1" si="809"/>
        <v/>
      </c>
      <c r="BJ151" s="21" t="str">
        <f t="shared" ca="1" si="810"/>
        <v/>
      </c>
      <c r="BK151" s="6" t="str">
        <f t="shared" ca="1" si="811"/>
        <v/>
      </c>
      <c r="BL151" s="6" t="str">
        <f t="shared" ca="1" si="812"/>
        <v/>
      </c>
      <c r="BM151" s="22" t="e">
        <f t="shared" ca="1" si="813"/>
        <v>#VALUE!</v>
      </c>
      <c r="BN151" s="22" t="e">
        <f t="shared" ca="1" si="814"/>
        <v>#VALUE!</v>
      </c>
      <c r="BO151" s="22" t="str">
        <f ca="1">IFERROR(IF(INDIRECT(ADDRESS(ROW()-1,COLUMN()-2))="摘要",MATCH(BN151,日々処理!BJ:BJ,0),MATCH(BN151,INDIRECT(ADDRESS(INDIRECT(ADDRESS(ROW()-1,COLUMN()))+1,2,,,"日々処理")):INDIRECT(ADDRESS(INDIRECT(ADDRESS(ROW()-1,COLUMN()))+1000,2,,,"日々処理")),0)+INDIRECT(ADDRESS(ROW()-1,COLUMN()))),"")</f>
        <v/>
      </c>
      <c r="BP151" s="91" t="str">
        <f t="shared" ca="1" si="744"/>
        <v/>
      </c>
      <c r="BQ151" s="91" t="str">
        <f t="shared" ca="1" si="769"/>
        <v/>
      </c>
      <c r="BR151" s="91" t="str">
        <f t="shared" ca="1" si="769"/>
        <v/>
      </c>
      <c r="BS151" s="91" t="str">
        <f t="shared" ca="1" si="769"/>
        <v/>
      </c>
      <c r="BT151" s="91" t="str">
        <f t="shared" ca="1" si="769"/>
        <v/>
      </c>
      <c r="BU151" s="91" t="str">
        <f t="shared" ca="1" si="769"/>
        <v/>
      </c>
      <c r="BV151" s="91" t="str">
        <f t="shared" ca="1" si="769"/>
        <v/>
      </c>
      <c r="BW151" s="91" t="str">
        <f t="shared" ca="1" si="769"/>
        <v/>
      </c>
      <c r="BX151" s="91" t="str">
        <f t="shared" ca="1" si="769"/>
        <v/>
      </c>
      <c r="BY151" s="91" t="str">
        <f t="shared" ca="1" si="769"/>
        <v/>
      </c>
      <c r="BZ151" s="91" t="str">
        <f t="shared" ca="1" si="769"/>
        <v/>
      </c>
      <c r="CA151" s="91" t="str">
        <f t="shared" ca="1" si="769"/>
        <v/>
      </c>
      <c r="CC151" s="20" t="str">
        <f t="shared" ca="1" si="815"/>
        <v/>
      </c>
      <c r="CD151" s="21" t="str">
        <f t="shared" ca="1" si="816"/>
        <v/>
      </c>
      <c r="CE151" s="6" t="str">
        <f t="shared" ca="1" si="817"/>
        <v/>
      </c>
      <c r="CF151" s="6" t="str">
        <f t="shared" ca="1" si="818"/>
        <v/>
      </c>
      <c r="CG151" s="22" t="e">
        <f t="shared" ca="1" si="819"/>
        <v>#VALUE!</v>
      </c>
      <c r="CH151" s="22" t="e">
        <f t="shared" ca="1" si="820"/>
        <v>#VALUE!</v>
      </c>
      <c r="CI151" s="22" t="str">
        <f ca="1">IFERROR(IF(INDIRECT(ADDRESS(ROW()-1,COLUMN()-2))="摘要",MATCH(CH151,日々処理!CD:CD,0),MATCH(CH151,INDIRECT(ADDRESS(INDIRECT(ADDRESS(ROW()-1,COLUMN()))+1,2,,,"日々処理")):INDIRECT(ADDRESS(INDIRECT(ADDRESS(ROW()-1,COLUMN()))+1000,2,,,"日々処理")),0)+INDIRECT(ADDRESS(ROW()-1,COLUMN()))),"")</f>
        <v/>
      </c>
      <c r="CJ151" s="91" t="str">
        <f t="shared" ca="1" si="745"/>
        <v/>
      </c>
      <c r="CK151" s="91" t="str">
        <f t="shared" ca="1" si="770"/>
        <v/>
      </c>
      <c r="CL151" s="91" t="str">
        <f t="shared" ca="1" si="770"/>
        <v/>
      </c>
      <c r="CM151" s="91" t="str">
        <f t="shared" ca="1" si="770"/>
        <v/>
      </c>
      <c r="CN151" s="91" t="str">
        <f t="shared" ca="1" si="770"/>
        <v/>
      </c>
      <c r="CO151" s="91" t="str">
        <f t="shared" ca="1" si="770"/>
        <v/>
      </c>
      <c r="CP151" s="91" t="str">
        <f t="shared" ca="1" si="770"/>
        <v/>
      </c>
      <c r="CQ151" s="91" t="str">
        <f t="shared" ca="1" si="770"/>
        <v/>
      </c>
      <c r="CR151" s="91" t="str">
        <f t="shared" ca="1" si="770"/>
        <v/>
      </c>
      <c r="CS151" s="91" t="str">
        <f t="shared" ca="1" si="770"/>
        <v/>
      </c>
      <c r="CT151" s="91" t="str">
        <f t="shared" ca="1" si="770"/>
        <v/>
      </c>
      <c r="CU151" s="91" t="str">
        <f t="shared" ca="1" si="770"/>
        <v/>
      </c>
      <c r="CW151" s="20" t="str">
        <f t="shared" ca="1" si="821"/>
        <v/>
      </c>
      <c r="CX151" s="21" t="str">
        <f t="shared" ca="1" si="822"/>
        <v/>
      </c>
      <c r="CY151" s="6" t="str">
        <f t="shared" ca="1" si="823"/>
        <v/>
      </c>
      <c r="CZ151" s="6" t="str">
        <f t="shared" ca="1" si="824"/>
        <v/>
      </c>
      <c r="DA151" s="22" t="e">
        <f t="shared" ca="1" si="825"/>
        <v>#VALUE!</v>
      </c>
      <c r="DB151" s="22" t="e">
        <f t="shared" ca="1" si="826"/>
        <v>#VALUE!</v>
      </c>
      <c r="DC151" s="22" t="str">
        <f ca="1">IFERROR(IF(INDIRECT(ADDRESS(ROW()-1,COLUMN()-2))="摘要",MATCH(DB151,日々処理!CX:CX,0),MATCH(DB151,INDIRECT(ADDRESS(INDIRECT(ADDRESS(ROW()-1,COLUMN()))+1,2,,,"日々処理")):INDIRECT(ADDRESS(INDIRECT(ADDRESS(ROW()-1,COLUMN()))+1000,2,,,"日々処理")),0)+INDIRECT(ADDRESS(ROW()-1,COLUMN()))),"")</f>
        <v/>
      </c>
      <c r="DD151" s="91" t="str">
        <f t="shared" ca="1" si="746"/>
        <v/>
      </c>
      <c r="DE151" s="91" t="str">
        <f t="shared" ca="1" si="771"/>
        <v/>
      </c>
      <c r="DF151" s="91" t="str">
        <f t="shared" ca="1" si="771"/>
        <v/>
      </c>
      <c r="DG151" s="91" t="str">
        <f t="shared" ca="1" si="771"/>
        <v/>
      </c>
      <c r="DH151" s="91" t="str">
        <f t="shared" ca="1" si="771"/>
        <v/>
      </c>
      <c r="DI151" s="91" t="str">
        <f t="shared" ca="1" si="771"/>
        <v/>
      </c>
      <c r="DJ151" s="91" t="str">
        <f t="shared" ca="1" si="771"/>
        <v/>
      </c>
      <c r="DK151" s="91" t="str">
        <f t="shared" ca="1" si="771"/>
        <v/>
      </c>
      <c r="DL151" s="91" t="str">
        <f t="shared" ca="1" si="771"/>
        <v/>
      </c>
      <c r="DM151" s="91" t="str">
        <f t="shared" ca="1" si="771"/>
        <v/>
      </c>
      <c r="DN151" s="91" t="str">
        <f t="shared" ca="1" si="771"/>
        <v/>
      </c>
      <c r="DO151" s="91" t="str">
        <f t="shared" ca="1" si="771"/>
        <v/>
      </c>
      <c r="DQ151" s="20" t="str">
        <f t="shared" ca="1" si="827"/>
        <v/>
      </c>
      <c r="DR151" s="21" t="str">
        <f t="shared" ca="1" si="828"/>
        <v/>
      </c>
      <c r="DS151" s="6" t="str">
        <f t="shared" ca="1" si="829"/>
        <v/>
      </c>
      <c r="DT151" s="6" t="str">
        <f t="shared" ca="1" si="830"/>
        <v/>
      </c>
      <c r="DU151" s="22" t="e">
        <f t="shared" ca="1" si="831"/>
        <v>#VALUE!</v>
      </c>
      <c r="DV151" s="22" t="e">
        <f t="shared" ca="1" si="832"/>
        <v>#VALUE!</v>
      </c>
      <c r="DW151" s="22" t="str">
        <f ca="1">IFERROR(IF(INDIRECT(ADDRESS(ROW()-1,COLUMN()-2))="摘要",MATCH(DV151,日々処理!DR:DR,0),MATCH(DV151,INDIRECT(ADDRESS(INDIRECT(ADDRESS(ROW()-1,COLUMN()))+1,2,,,"日々処理")):INDIRECT(ADDRESS(INDIRECT(ADDRESS(ROW()-1,COLUMN()))+1000,2,,,"日々処理")),0)+INDIRECT(ADDRESS(ROW()-1,COLUMN()))),"")</f>
        <v/>
      </c>
      <c r="DX151" s="91" t="str">
        <f t="shared" ca="1" si="747"/>
        <v/>
      </c>
      <c r="DY151" s="91" t="str">
        <f t="shared" ca="1" si="772"/>
        <v/>
      </c>
      <c r="DZ151" s="91" t="str">
        <f t="shared" ca="1" si="772"/>
        <v/>
      </c>
      <c r="EA151" s="91" t="str">
        <f t="shared" ca="1" si="772"/>
        <v/>
      </c>
      <c r="EB151" s="91" t="str">
        <f t="shared" ca="1" si="772"/>
        <v/>
      </c>
      <c r="EC151" s="91" t="str">
        <f t="shared" ca="1" si="772"/>
        <v/>
      </c>
      <c r="ED151" s="91" t="str">
        <f t="shared" ca="1" si="772"/>
        <v/>
      </c>
      <c r="EE151" s="91" t="str">
        <f t="shared" ca="1" si="772"/>
        <v/>
      </c>
      <c r="EF151" s="91" t="str">
        <f t="shared" ca="1" si="772"/>
        <v/>
      </c>
      <c r="EG151" s="91" t="str">
        <f t="shared" ca="1" si="772"/>
        <v/>
      </c>
      <c r="EH151" s="91" t="str">
        <f t="shared" ca="1" si="772"/>
        <v/>
      </c>
      <c r="EI151" s="91" t="str">
        <f t="shared" ca="1" si="772"/>
        <v/>
      </c>
      <c r="EK151" s="20" t="str">
        <f t="shared" ca="1" si="833"/>
        <v/>
      </c>
      <c r="EL151" s="21" t="str">
        <f t="shared" ca="1" si="834"/>
        <v/>
      </c>
      <c r="EM151" s="6" t="str">
        <f t="shared" ca="1" si="835"/>
        <v/>
      </c>
      <c r="EN151" s="6" t="str">
        <f t="shared" ca="1" si="836"/>
        <v/>
      </c>
      <c r="EO151" s="22" t="e">
        <f t="shared" ca="1" si="837"/>
        <v>#VALUE!</v>
      </c>
      <c r="EP151" s="22" t="e">
        <f t="shared" ca="1" si="838"/>
        <v>#VALUE!</v>
      </c>
      <c r="EQ151" s="22" t="str">
        <f ca="1">IFERROR(IF(INDIRECT(ADDRESS(ROW()-1,COLUMN()-2))="摘要",MATCH(EP151,日々処理!EL:EL,0),MATCH(EP151,INDIRECT(ADDRESS(INDIRECT(ADDRESS(ROW()-1,COLUMN()))+1,2,,,"日々処理")):INDIRECT(ADDRESS(INDIRECT(ADDRESS(ROW()-1,COLUMN()))+1000,2,,,"日々処理")),0)+INDIRECT(ADDRESS(ROW()-1,COLUMN()))),"")</f>
        <v/>
      </c>
      <c r="ER151" s="91" t="str">
        <f t="shared" ca="1" si="748"/>
        <v/>
      </c>
      <c r="ES151" s="91" t="str">
        <f t="shared" ca="1" si="773"/>
        <v/>
      </c>
      <c r="ET151" s="91" t="str">
        <f t="shared" ca="1" si="773"/>
        <v/>
      </c>
      <c r="EU151" s="91" t="str">
        <f t="shared" ca="1" si="773"/>
        <v/>
      </c>
      <c r="EV151" s="91" t="str">
        <f t="shared" ca="1" si="773"/>
        <v/>
      </c>
      <c r="EW151" s="91" t="str">
        <f t="shared" ca="1" si="773"/>
        <v/>
      </c>
      <c r="EX151" s="91" t="str">
        <f t="shared" ca="1" si="773"/>
        <v/>
      </c>
      <c r="EY151" s="91" t="str">
        <f t="shared" ca="1" si="773"/>
        <v/>
      </c>
      <c r="EZ151" s="91" t="str">
        <f t="shared" ca="1" si="773"/>
        <v/>
      </c>
      <c r="FA151" s="91" t="str">
        <f t="shared" ca="1" si="773"/>
        <v/>
      </c>
      <c r="FB151" s="91" t="str">
        <f t="shared" ca="1" si="773"/>
        <v/>
      </c>
      <c r="FC151" s="91" t="str">
        <f t="shared" ca="1" si="773"/>
        <v/>
      </c>
      <c r="FE151" s="20" t="str">
        <f t="shared" ca="1" si="839"/>
        <v/>
      </c>
      <c r="FF151" s="21" t="str">
        <f t="shared" ca="1" si="840"/>
        <v/>
      </c>
      <c r="FG151" s="6" t="str">
        <f t="shared" ca="1" si="841"/>
        <v/>
      </c>
      <c r="FH151" s="6" t="str">
        <f t="shared" ca="1" si="842"/>
        <v/>
      </c>
      <c r="FI151" s="22" t="e">
        <f t="shared" ca="1" si="843"/>
        <v>#VALUE!</v>
      </c>
      <c r="FJ151" s="22" t="e">
        <f t="shared" ca="1" si="844"/>
        <v>#VALUE!</v>
      </c>
      <c r="FK151" s="22" t="str">
        <f ca="1">IFERROR(IF(INDIRECT(ADDRESS(ROW()-1,COLUMN()-2))="摘要",MATCH(FJ151,日々処理!FF:FF,0),MATCH(FJ151,INDIRECT(ADDRESS(INDIRECT(ADDRESS(ROW()-1,COLUMN()))+1,2,,,"日々処理")):INDIRECT(ADDRESS(INDIRECT(ADDRESS(ROW()-1,COLUMN()))+1000,2,,,"日々処理")),0)+INDIRECT(ADDRESS(ROW()-1,COLUMN()))),"")</f>
        <v/>
      </c>
      <c r="FL151" s="91" t="str">
        <f t="shared" ca="1" si="749"/>
        <v/>
      </c>
      <c r="FM151" s="91" t="str">
        <f t="shared" ca="1" si="774"/>
        <v/>
      </c>
      <c r="FN151" s="91" t="str">
        <f t="shared" ca="1" si="774"/>
        <v/>
      </c>
      <c r="FO151" s="91" t="str">
        <f t="shared" ca="1" si="774"/>
        <v/>
      </c>
      <c r="FP151" s="91" t="str">
        <f t="shared" ca="1" si="774"/>
        <v/>
      </c>
      <c r="FQ151" s="91" t="str">
        <f t="shared" ca="1" si="774"/>
        <v/>
      </c>
      <c r="FR151" s="91" t="str">
        <f t="shared" ca="1" si="774"/>
        <v/>
      </c>
      <c r="FS151" s="91" t="str">
        <f t="shared" ca="1" si="774"/>
        <v/>
      </c>
      <c r="FT151" s="91" t="str">
        <f t="shared" ca="1" si="774"/>
        <v/>
      </c>
      <c r="FU151" s="91" t="str">
        <f t="shared" ca="1" si="774"/>
        <v/>
      </c>
      <c r="FV151" s="91" t="str">
        <f t="shared" ca="1" si="774"/>
        <v/>
      </c>
      <c r="FW151" s="91" t="str">
        <f t="shared" ca="1" si="774"/>
        <v/>
      </c>
      <c r="FY151" s="20" t="str">
        <f t="shared" ca="1" si="845"/>
        <v/>
      </c>
      <c r="FZ151" s="21" t="str">
        <f t="shared" ca="1" si="846"/>
        <v/>
      </c>
      <c r="GA151" s="6" t="str">
        <f t="shared" ca="1" si="847"/>
        <v/>
      </c>
      <c r="GB151" s="6" t="str">
        <f t="shared" ca="1" si="848"/>
        <v/>
      </c>
      <c r="GC151" s="22" t="e">
        <f t="shared" ca="1" si="849"/>
        <v>#VALUE!</v>
      </c>
      <c r="GD151" s="22" t="e">
        <f t="shared" ca="1" si="850"/>
        <v>#VALUE!</v>
      </c>
      <c r="GE151" s="22" t="str">
        <f ca="1">IFERROR(IF(INDIRECT(ADDRESS(ROW()-1,COLUMN()-2))="摘要",MATCH(GD151,日々処理!FZ:FZ,0),MATCH(GD151,INDIRECT(ADDRESS(INDIRECT(ADDRESS(ROW()-1,COLUMN()))+1,2,,,"日々処理")):INDIRECT(ADDRESS(INDIRECT(ADDRESS(ROW()-1,COLUMN()))+1000,2,,,"日々処理")),0)+INDIRECT(ADDRESS(ROW()-1,COLUMN()))),"")</f>
        <v/>
      </c>
      <c r="GF151" s="91" t="str">
        <f t="shared" ca="1" si="750"/>
        <v/>
      </c>
      <c r="GG151" s="91" t="str">
        <f t="shared" ca="1" si="775"/>
        <v/>
      </c>
      <c r="GH151" s="91" t="str">
        <f t="shared" ca="1" si="775"/>
        <v/>
      </c>
      <c r="GI151" s="91" t="str">
        <f t="shared" ca="1" si="775"/>
        <v/>
      </c>
      <c r="GJ151" s="91" t="str">
        <f t="shared" ca="1" si="775"/>
        <v/>
      </c>
      <c r="GK151" s="91" t="str">
        <f t="shared" ca="1" si="775"/>
        <v/>
      </c>
      <c r="GL151" s="91" t="str">
        <f t="shared" ca="1" si="775"/>
        <v/>
      </c>
      <c r="GM151" s="91" t="str">
        <f t="shared" ca="1" si="775"/>
        <v/>
      </c>
      <c r="GN151" s="91" t="str">
        <f t="shared" ca="1" si="775"/>
        <v/>
      </c>
      <c r="GO151" s="91" t="str">
        <f t="shared" ca="1" si="775"/>
        <v/>
      </c>
      <c r="GP151" s="91" t="str">
        <f t="shared" ca="1" si="775"/>
        <v/>
      </c>
      <c r="GQ151" s="91" t="str">
        <f t="shared" ca="1" si="775"/>
        <v/>
      </c>
      <c r="GS151" s="20" t="str">
        <f t="shared" ca="1" si="851"/>
        <v/>
      </c>
      <c r="GT151" s="21" t="str">
        <f t="shared" ca="1" si="852"/>
        <v/>
      </c>
      <c r="GU151" s="6" t="str">
        <f t="shared" ca="1" si="853"/>
        <v/>
      </c>
      <c r="GV151" s="6" t="str">
        <f t="shared" ca="1" si="854"/>
        <v/>
      </c>
      <c r="GW151" s="22" t="e">
        <f t="shared" ca="1" si="855"/>
        <v>#VALUE!</v>
      </c>
      <c r="GX151" s="22" t="e">
        <f t="shared" ca="1" si="856"/>
        <v>#VALUE!</v>
      </c>
      <c r="GY151" s="22" t="str">
        <f ca="1">IFERROR(IF(INDIRECT(ADDRESS(ROW()-1,COLUMN()-2))="摘要",MATCH(GX151,日々処理!GT:GT,0),MATCH(GX151,INDIRECT(ADDRESS(INDIRECT(ADDRESS(ROW()-1,COLUMN()))+1,2,,,"日々処理")):INDIRECT(ADDRESS(INDIRECT(ADDRESS(ROW()-1,COLUMN()))+1000,2,,,"日々処理")),0)+INDIRECT(ADDRESS(ROW()-1,COLUMN()))),"")</f>
        <v/>
      </c>
      <c r="GZ151" s="91" t="str">
        <f t="shared" ca="1" si="751"/>
        <v/>
      </c>
      <c r="HA151" s="91" t="str">
        <f t="shared" ca="1" si="776"/>
        <v/>
      </c>
      <c r="HB151" s="91" t="str">
        <f t="shared" ca="1" si="776"/>
        <v/>
      </c>
      <c r="HC151" s="91" t="str">
        <f t="shared" ca="1" si="776"/>
        <v/>
      </c>
      <c r="HD151" s="91" t="str">
        <f t="shared" ca="1" si="776"/>
        <v/>
      </c>
      <c r="HE151" s="91" t="str">
        <f t="shared" ca="1" si="776"/>
        <v/>
      </c>
      <c r="HF151" s="91" t="str">
        <f t="shared" ca="1" si="776"/>
        <v/>
      </c>
      <c r="HG151" s="91" t="str">
        <f t="shared" ca="1" si="776"/>
        <v/>
      </c>
      <c r="HH151" s="91" t="str">
        <f t="shared" ca="1" si="776"/>
        <v/>
      </c>
      <c r="HI151" s="91" t="str">
        <f t="shared" ca="1" si="776"/>
        <v/>
      </c>
      <c r="HJ151" s="91" t="str">
        <f t="shared" ca="1" si="776"/>
        <v/>
      </c>
      <c r="HK151" s="91" t="str">
        <f t="shared" ca="1" si="776"/>
        <v/>
      </c>
      <c r="HM151" s="20" t="str">
        <f t="shared" ca="1" si="857"/>
        <v/>
      </c>
      <c r="HN151" s="21" t="str">
        <f t="shared" ca="1" si="858"/>
        <v/>
      </c>
      <c r="HO151" s="6" t="str">
        <f t="shared" ca="1" si="859"/>
        <v/>
      </c>
      <c r="HP151" s="6" t="str">
        <f t="shared" ca="1" si="860"/>
        <v/>
      </c>
      <c r="HQ151" s="22" t="e">
        <f t="shared" ca="1" si="861"/>
        <v>#VALUE!</v>
      </c>
      <c r="HR151" s="22" t="e">
        <f t="shared" ca="1" si="862"/>
        <v>#VALUE!</v>
      </c>
      <c r="HS151" s="22" t="str">
        <f ca="1">IFERROR(IF(INDIRECT(ADDRESS(ROW()-1,COLUMN()-2))="摘要",MATCH(HR151,日々処理!HN:HN,0),MATCH(HR151,INDIRECT(ADDRESS(INDIRECT(ADDRESS(ROW()-1,COLUMN()))+1,2,,,"日々処理")):INDIRECT(ADDRESS(INDIRECT(ADDRESS(ROW()-1,COLUMN()))+1000,2,,,"日々処理")),0)+INDIRECT(ADDRESS(ROW()-1,COLUMN()))),"")</f>
        <v/>
      </c>
      <c r="HT151" s="91" t="str">
        <f t="shared" ca="1" si="752"/>
        <v/>
      </c>
      <c r="HU151" s="91" t="str">
        <f t="shared" ca="1" si="777"/>
        <v/>
      </c>
      <c r="HV151" s="91" t="str">
        <f t="shared" ca="1" si="777"/>
        <v/>
      </c>
      <c r="HW151" s="91" t="str">
        <f t="shared" ca="1" si="777"/>
        <v/>
      </c>
      <c r="HX151" s="91" t="str">
        <f t="shared" ca="1" si="777"/>
        <v/>
      </c>
      <c r="HY151" s="91" t="str">
        <f t="shared" ca="1" si="777"/>
        <v/>
      </c>
      <c r="HZ151" s="91" t="str">
        <f t="shared" ca="1" si="777"/>
        <v/>
      </c>
      <c r="IA151" s="91" t="str">
        <f t="shared" ca="1" si="777"/>
        <v/>
      </c>
      <c r="IB151" s="91" t="str">
        <f t="shared" ca="1" si="777"/>
        <v/>
      </c>
      <c r="IC151" s="91" t="str">
        <f t="shared" ca="1" si="777"/>
        <v/>
      </c>
      <c r="ID151" s="91" t="str">
        <f t="shared" ca="1" si="777"/>
        <v/>
      </c>
      <c r="IE151" s="91" t="str">
        <f t="shared" ca="1" si="777"/>
        <v/>
      </c>
      <c r="IG151" s="20" t="str">
        <f t="shared" ca="1" si="863"/>
        <v/>
      </c>
      <c r="IH151" s="21" t="str">
        <f t="shared" ca="1" si="864"/>
        <v/>
      </c>
      <c r="II151" s="6" t="str">
        <f t="shared" ca="1" si="865"/>
        <v/>
      </c>
      <c r="IJ151" s="6" t="str">
        <f t="shared" ca="1" si="866"/>
        <v/>
      </c>
      <c r="IK151" s="22" t="e">
        <f t="shared" ca="1" si="867"/>
        <v>#VALUE!</v>
      </c>
      <c r="IL151" s="22" t="e">
        <f t="shared" ca="1" si="868"/>
        <v>#VALUE!</v>
      </c>
      <c r="IM151" s="22" t="str">
        <f ca="1">IFERROR(IF(INDIRECT(ADDRESS(ROW()-1,COLUMN()-2))="摘要",MATCH(IL151,日々処理!IH:IH,0),MATCH(IL151,INDIRECT(ADDRESS(INDIRECT(ADDRESS(ROW()-1,COLUMN()))+1,2,,,"日々処理")):INDIRECT(ADDRESS(INDIRECT(ADDRESS(ROW()-1,COLUMN()))+1000,2,,,"日々処理")),0)+INDIRECT(ADDRESS(ROW()-1,COLUMN()))),"")</f>
        <v/>
      </c>
      <c r="IN151" s="91" t="str">
        <f t="shared" ca="1" si="753"/>
        <v/>
      </c>
      <c r="IO151" s="91" t="str">
        <f t="shared" ca="1" si="778"/>
        <v/>
      </c>
      <c r="IP151" s="91" t="str">
        <f t="shared" ca="1" si="778"/>
        <v/>
      </c>
      <c r="IQ151" s="91" t="str">
        <f t="shared" ca="1" si="778"/>
        <v/>
      </c>
      <c r="IR151" s="91" t="str">
        <f t="shared" ca="1" si="778"/>
        <v/>
      </c>
      <c r="IS151" s="91" t="str">
        <f t="shared" ca="1" si="778"/>
        <v/>
      </c>
      <c r="IT151" s="91" t="str">
        <f t="shared" ca="1" si="778"/>
        <v/>
      </c>
      <c r="IU151" s="91" t="str">
        <f t="shared" ca="1" si="778"/>
        <v/>
      </c>
      <c r="IV151" s="91" t="str">
        <f t="shared" ca="1" si="778"/>
        <v/>
      </c>
      <c r="IW151" s="91" t="str">
        <f t="shared" ca="1" si="778"/>
        <v/>
      </c>
      <c r="IX151" s="91" t="str">
        <f t="shared" ca="1" si="778"/>
        <v/>
      </c>
      <c r="IY151" s="91" t="str">
        <f t="shared" ca="1" si="778"/>
        <v/>
      </c>
      <c r="JA151" s="20" t="str">
        <f t="shared" ca="1" si="869"/>
        <v/>
      </c>
      <c r="JB151" s="21" t="str">
        <f t="shared" ca="1" si="870"/>
        <v/>
      </c>
      <c r="JC151" s="6" t="str">
        <f t="shared" ca="1" si="871"/>
        <v/>
      </c>
      <c r="JD151" s="6" t="str">
        <f t="shared" ca="1" si="872"/>
        <v/>
      </c>
      <c r="JE151" s="22" t="e">
        <f t="shared" ca="1" si="873"/>
        <v>#VALUE!</v>
      </c>
      <c r="JF151" s="22" t="e">
        <f t="shared" ca="1" si="874"/>
        <v>#VALUE!</v>
      </c>
      <c r="JG151" s="22" t="str">
        <f ca="1">IFERROR(IF(INDIRECT(ADDRESS(ROW()-1,COLUMN()-2))="摘要",MATCH(JF151,日々処理!JB:JB,0),MATCH(JF151,INDIRECT(ADDRESS(INDIRECT(ADDRESS(ROW()-1,COLUMN()))+1,2,,,"日々処理")):INDIRECT(ADDRESS(INDIRECT(ADDRESS(ROW()-1,COLUMN()))+1000,2,,,"日々処理")),0)+INDIRECT(ADDRESS(ROW()-1,COLUMN()))),"")</f>
        <v/>
      </c>
      <c r="JH151" s="91" t="str">
        <f t="shared" ca="1" si="754"/>
        <v/>
      </c>
      <c r="JI151" s="91" t="str">
        <f t="shared" ca="1" si="779"/>
        <v/>
      </c>
      <c r="JJ151" s="91" t="str">
        <f t="shared" ca="1" si="779"/>
        <v/>
      </c>
      <c r="JK151" s="91" t="str">
        <f t="shared" ca="1" si="779"/>
        <v/>
      </c>
      <c r="JL151" s="91" t="str">
        <f t="shared" ca="1" si="779"/>
        <v/>
      </c>
      <c r="JM151" s="91" t="str">
        <f t="shared" ca="1" si="779"/>
        <v/>
      </c>
      <c r="JN151" s="91" t="str">
        <f t="shared" ca="1" si="779"/>
        <v/>
      </c>
      <c r="JO151" s="91" t="str">
        <f t="shared" ca="1" si="779"/>
        <v/>
      </c>
      <c r="JP151" s="91" t="str">
        <f t="shared" ca="1" si="779"/>
        <v/>
      </c>
      <c r="JQ151" s="91" t="str">
        <f t="shared" ca="1" si="779"/>
        <v/>
      </c>
      <c r="JR151" s="91" t="str">
        <f t="shared" ca="1" si="779"/>
        <v/>
      </c>
      <c r="JS151" s="91" t="str">
        <f t="shared" ca="1" si="779"/>
        <v/>
      </c>
      <c r="JU151" s="20" t="str">
        <f t="shared" ca="1" si="875"/>
        <v/>
      </c>
      <c r="JV151" s="21" t="str">
        <f t="shared" ca="1" si="876"/>
        <v/>
      </c>
      <c r="JW151" s="6" t="str">
        <f t="shared" ca="1" si="877"/>
        <v/>
      </c>
      <c r="JX151" s="6" t="str">
        <f t="shared" ca="1" si="878"/>
        <v/>
      </c>
      <c r="JY151" s="22" t="e">
        <f t="shared" ca="1" si="879"/>
        <v>#VALUE!</v>
      </c>
      <c r="JZ151" s="22" t="e">
        <f t="shared" ca="1" si="880"/>
        <v>#VALUE!</v>
      </c>
      <c r="KA151" s="22" t="str">
        <f ca="1">IFERROR(IF(INDIRECT(ADDRESS(ROW()-1,COLUMN()-2))="摘要",MATCH(JZ151,日々処理!JV:JV,0),MATCH(JZ151,INDIRECT(ADDRESS(INDIRECT(ADDRESS(ROW()-1,COLUMN()))+1,2,,,"日々処理")):INDIRECT(ADDRESS(INDIRECT(ADDRESS(ROW()-1,COLUMN()))+1000,2,,,"日々処理")),0)+INDIRECT(ADDRESS(ROW()-1,COLUMN()))),"")</f>
        <v/>
      </c>
      <c r="KB151" s="91" t="str">
        <f t="shared" ca="1" si="755"/>
        <v/>
      </c>
      <c r="KC151" s="91" t="str">
        <f t="shared" ca="1" si="780"/>
        <v/>
      </c>
      <c r="KD151" s="91" t="str">
        <f t="shared" ca="1" si="780"/>
        <v/>
      </c>
      <c r="KE151" s="91" t="str">
        <f t="shared" ca="1" si="780"/>
        <v/>
      </c>
      <c r="KF151" s="91" t="str">
        <f t="shared" ca="1" si="780"/>
        <v/>
      </c>
      <c r="KG151" s="91" t="str">
        <f t="shared" ca="1" si="780"/>
        <v/>
      </c>
      <c r="KH151" s="91" t="str">
        <f t="shared" ca="1" si="780"/>
        <v/>
      </c>
      <c r="KI151" s="91" t="str">
        <f t="shared" ca="1" si="780"/>
        <v/>
      </c>
      <c r="KJ151" s="91" t="str">
        <f t="shared" ca="1" si="780"/>
        <v/>
      </c>
      <c r="KK151" s="91" t="str">
        <f t="shared" ca="1" si="780"/>
        <v/>
      </c>
      <c r="KL151" s="91" t="str">
        <f t="shared" ca="1" si="780"/>
        <v/>
      </c>
      <c r="KM151" s="91" t="str">
        <f t="shared" ca="1" si="780"/>
        <v/>
      </c>
      <c r="KO151" s="20" t="str">
        <f t="shared" ca="1" si="881"/>
        <v/>
      </c>
      <c r="KP151" s="21" t="str">
        <f t="shared" ca="1" si="882"/>
        <v/>
      </c>
      <c r="KQ151" s="6" t="str">
        <f t="shared" ca="1" si="883"/>
        <v/>
      </c>
      <c r="KR151" s="6" t="str">
        <f t="shared" ca="1" si="884"/>
        <v/>
      </c>
      <c r="KS151" s="22" t="e">
        <f t="shared" ca="1" si="885"/>
        <v>#VALUE!</v>
      </c>
      <c r="KT151" s="22" t="e">
        <f t="shared" ca="1" si="886"/>
        <v>#VALUE!</v>
      </c>
      <c r="KU151" s="22" t="str">
        <f ca="1">IFERROR(IF(INDIRECT(ADDRESS(ROW()-1,COLUMN()-2))="摘要",MATCH(KT151,日々処理!KP:KP,0),MATCH(KT151,INDIRECT(ADDRESS(INDIRECT(ADDRESS(ROW()-1,COLUMN()))+1,2,,,"日々処理")):INDIRECT(ADDRESS(INDIRECT(ADDRESS(ROW()-1,COLUMN()))+1000,2,,,"日々処理")),0)+INDIRECT(ADDRESS(ROW()-1,COLUMN()))),"")</f>
        <v/>
      </c>
      <c r="KV151" s="91" t="str">
        <f t="shared" ca="1" si="756"/>
        <v/>
      </c>
      <c r="KW151" s="91" t="str">
        <f t="shared" ca="1" si="781"/>
        <v/>
      </c>
      <c r="KX151" s="91" t="str">
        <f t="shared" ca="1" si="781"/>
        <v/>
      </c>
      <c r="KY151" s="91" t="str">
        <f t="shared" ca="1" si="781"/>
        <v/>
      </c>
      <c r="KZ151" s="91" t="str">
        <f t="shared" ca="1" si="781"/>
        <v/>
      </c>
      <c r="LA151" s="91" t="str">
        <f t="shared" ca="1" si="781"/>
        <v/>
      </c>
      <c r="LB151" s="91" t="str">
        <f t="shared" ca="1" si="781"/>
        <v/>
      </c>
      <c r="LC151" s="91" t="str">
        <f t="shared" ca="1" si="781"/>
        <v/>
      </c>
      <c r="LD151" s="91" t="str">
        <f t="shared" ca="1" si="781"/>
        <v/>
      </c>
      <c r="LE151" s="91" t="str">
        <f t="shared" ca="1" si="781"/>
        <v/>
      </c>
      <c r="LF151" s="91" t="str">
        <f t="shared" ca="1" si="781"/>
        <v/>
      </c>
      <c r="LG151" s="91" t="str">
        <f t="shared" ca="1" si="781"/>
        <v/>
      </c>
      <c r="LI151" s="20" t="str">
        <f t="shared" ca="1" si="887"/>
        <v/>
      </c>
      <c r="LJ151" s="21" t="str">
        <f t="shared" ca="1" si="888"/>
        <v/>
      </c>
      <c r="LK151" s="6" t="str">
        <f t="shared" ca="1" si="889"/>
        <v/>
      </c>
      <c r="LL151" s="6" t="str">
        <f t="shared" ca="1" si="890"/>
        <v/>
      </c>
      <c r="LM151" s="22" t="e">
        <f t="shared" ca="1" si="891"/>
        <v>#VALUE!</v>
      </c>
      <c r="LN151" s="22" t="e">
        <f t="shared" ca="1" si="892"/>
        <v>#VALUE!</v>
      </c>
      <c r="LO151" s="22" t="str">
        <f ca="1">IFERROR(IF(INDIRECT(ADDRESS(ROW()-1,COLUMN()-2))="摘要",MATCH(LN151,日々処理!LJ:LJ,0),MATCH(LN151,INDIRECT(ADDRESS(INDIRECT(ADDRESS(ROW()-1,COLUMN()))+1,2,,,"日々処理")):INDIRECT(ADDRESS(INDIRECT(ADDRESS(ROW()-1,COLUMN()))+1000,2,,,"日々処理")),0)+INDIRECT(ADDRESS(ROW()-1,COLUMN()))),"")</f>
        <v/>
      </c>
      <c r="LP151" s="91" t="str">
        <f t="shared" ca="1" si="757"/>
        <v/>
      </c>
      <c r="LQ151" s="91" t="str">
        <f t="shared" ca="1" si="782"/>
        <v/>
      </c>
      <c r="LR151" s="91" t="str">
        <f t="shared" ca="1" si="782"/>
        <v/>
      </c>
      <c r="LS151" s="91" t="str">
        <f t="shared" ca="1" si="782"/>
        <v/>
      </c>
      <c r="LT151" s="91" t="str">
        <f t="shared" ca="1" si="782"/>
        <v/>
      </c>
      <c r="LU151" s="91" t="str">
        <f t="shared" ca="1" si="782"/>
        <v/>
      </c>
      <c r="LV151" s="91" t="str">
        <f t="shared" ca="1" si="782"/>
        <v/>
      </c>
      <c r="LW151" s="91" t="str">
        <f t="shared" ca="1" si="782"/>
        <v/>
      </c>
      <c r="LX151" s="91" t="str">
        <f t="shared" ca="1" si="782"/>
        <v/>
      </c>
      <c r="LY151" s="91" t="str">
        <f t="shared" ca="1" si="782"/>
        <v/>
      </c>
      <c r="LZ151" s="91" t="str">
        <f t="shared" ca="1" si="782"/>
        <v/>
      </c>
      <c r="MA151" s="91" t="str">
        <f t="shared" ca="1" si="782"/>
        <v/>
      </c>
      <c r="MC151" s="20" t="str">
        <f t="shared" ca="1" si="893"/>
        <v/>
      </c>
      <c r="MD151" s="21" t="str">
        <f t="shared" ca="1" si="894"/>
        <v/>
      </c>
      <c r="ME151" s="6" t="str">
        <f t="shared" ca="1" si="895"/>
        <v/>
      </c>
      <c r="MF151" s="6" t="str">
        <f t="shared" ca="1" si="896"/>
        <v/>
      </c>
      <c r="MG151" s="22" t="e">
        <f t="shared" ca="1" si="897"/>
        <v>#VALUE!</v>
      </c>
      <c r="MH151" s="22" t="e">
        <f t="shared" ca="1" si="898"/>
        <v>#VALUE!</v>
      </c>
      <c r="MI151" s="22" t="str">
        <f ca="1">IFERROR(IF(INDIRECT(ADDRESS(ROW()-1,COLUMN()-2))="摘要",MATCH(MH151,日々処理!MD:MD,0),MATCH(MH151,INDIRECT(ADDRESS(INDIRECT(ADDRESS(ROW()-1,COLUMN()))+1,2,,,"日々処理")):INDIRECT(ADDRESS(INDIRECT(ADDRESS(ROW()-1,COLUMN()))+1000,2,,,"日々処理")),0)+INDIRECT(ADDRESS(ROW()-1,COLUMN()))),"")</f>
        <v/>
      </c>
      <c r="MJ151" s="91" t="str">
        <f t="shared" ca="1" si="758"/>
        <v/>
      </c>
      <c r="MK151" s="91" t="str">
        <f t="shared" ca="1" si="783"/>
        <v/>
      </c>
      <c r="ML151" s="91" t="str">
        <f t="shared" ca="1" si="783"/>
        <v/>
      </c>
      <c r="MM151" s="91" t="str">
        <f t="shared" ca="1" si="783"/>
        <v/>
      </c>
      <c r="MN151" s="91" t="str">
        <f t="shared" ca="1" si="783"/>
        <v/>
      </c>
      <c r="MO151" s="91" t="str">
        <f t="shared" ca="1" si="783"/>
        <v/>
      </c>
      <c r="MP151" s="91" t="str">
        <f t="shared" ca="1" si="783"/>
        <v/>
      </c>
      <c r="MQ151" s="91" t="str">
        <f t="shared" ca="1" si="783"/>
        <v/>
      </c>
      <c r="MR151" s="91" t="str">
        <f t="shared" ca="1" si="783"/>
        <v/>
      </c>
      <c r="MS151" s="91" t="str">
        <f t="shared" ca="1" si="783"/>
        <v/>
      </c>
      <c r="MT151" s="91" t="str">
        <f t="shared" ca="1" si="783"/>
        <v/>
      </c>
      <c r="MU151" s="91" t="str">
        <f t="shared" ca="1" si="783"/>
        <v/>
      </c>
      <c r="MW151" s="20" t="str">
        <f t="shared" ca="1" si="899"/>
        <v/>
      </c>
      <c r="MX151" s="21" t="str">
        <f t="shared" ca="1" si="900"/>
        <v/>
      </c>
      <c r="MY151" s="6" t="str">
        <f t="shared" ca="1" si="901"/>
        <v/>
      </c>
      <c r="MZ151" s="6" t="str">
        <f t="shared" ca="1" si="902"/>
        <v/>
      </c>
      <c r="NA151" s="22" t="e">
        <f t="shared" ca="1" si="903"/>
        <v>#VALUE!</v>
      </c>
      <c r="NB151" s="22" t="e">
        <f t="shared" ca="1" si="904"/>
        <v>#VALUE!</v>
      </c>
      <c r="NC151" s="22" t="str">
        <f ca="1">IFERROR(IF(INDIRECT(ADDRESS(ROW()-1,COLUMN()-2))="摘要",MATCH(NB151,日々処理!MX:MX,0),MATCH(NB151,INDIRECT(ADDRESS(INDIRECT(ADDRESS(ROW()-1,COLUMN()))+1,2,,,"日々処理")):INDIRECT(ADDRESS(INDIRECT(ADDRESS(ROW()-1,COLUMN()))+1000,2,,,"日々処理")),0)+INDIRECT(ADDRESS(ROW()-1,COLUMN()))),"")</f>
        <v/>
      </c>
      <c r="ND151" s="91" t="str">
        <f t="shared" ca="1" si="759"/>
        <v/>
      </c>
      <c r="NE151" s="91" t="str">
        <f t="shared" ca="1" si="784"/>
        <v/>
      </c>
      <c r="NF151" s="91" t="str">
        <f t="shared" ca="1" si="784"/>
        <v/>
      </c>
      <c r="NG151" s="91" t="str">
        <f t="shared" ca="1" si="784"/>
        <v/>
      </c>
      <c r="NH151" s="91" t="str">
        <f t="shared" ca="1" si="784"/>
        <v/>
      </c>
      <c r="NI151" s="91" t="str">
        <f t="shared" ca="1" si="784"/>
        <v/>
      </c>
      <c r="NJ151" s="91" t="str">
        <f t="shared" ca="1" si="784"/>
        <v/>
      </c>
      <c r="NK151" s="91" t="str">
        <f t="shared" ca="1" si="784"/>
        <v/>
      </c>
      <c r="NL151" s="91" t="str">
        <f t="shared" ca="1" si="784"/>
        <v/>
      </c>
      <c r="NM151" s="91" t="str">
        <f t="shared" ca="1" si="784"/>
        <v/>
      </c>
      <c r="NN151" s="91" t="str">
        <f t="shared" ca="1" si="784"/>
        <v/>
      </c>
      <c r="NO151" s="91" t="str">
        <f t="shared" ca="1" si="784"/>
        <v/>
      </c>
      <c r="NQ151" s="20" t="str">
        <f t="shared" ca="1" si="905"/>
        <v/>
      </c>
      <c r="NR151" s="21" t="str">
        <f t="shared" ca="1" si="906"/>
        <v/>
      </c>
      <c r="NS151" s="6" t="str">
        <f t="shared" ca="1" si="907"/>
        <v/>
      </c>
      <c r="NT151" s="6" t="str">
        <f t="shared" ca="1" si="908"/>
        <v/>
      </c>
      <c r="NU151" s="22" t="e">
        <f t="shared" ca="1" si="909"/>
        <v>#VALUE!</v>
      </c>
      <c r="NV151" s="22" t="e">
        <f t="shared" ca="1" si="910"/>
        <v>#VALUE!</v>
      </c>
      <c r="NW151" s="22" t="str">
        <f ca="1">IFERROR(IF(INDIRECT(ADDRESS(ROW()-1,COLUMN()-2))="摘要",MATCH(NV151,日々処理!NR:NR,0),MATCH(NV151,INDIRECT(ADDRESS(INDIRECT(ADDRESS(ROW()-1,COLUMN()))+1,2,,,"日々処理")):INDIRECT(ADDRESS(INDIRECT(ADDRESS(ROW()-1,COLUMN()))+1000,2,,,"日々処理")),0)+INDIRECT(ADDRESS(ROW()-1,COLUMN()))),"")</f>
        <v/>
      </c>
      <c r="NX151" s="91" t="str">
        <f t="shared" ca="1" si="760"/>
        <v/>
      </c>
      <c r="NY151" s="91" t="str">
        <f t="shared" ca="1" si="785"/>
        <v/>
      </c>
      <c r="NZ151" s="91" t="str">
        <f t="shared" ca="1" si="785"/>
        <v/>
      </c>
      <c r="OA151" s="91" t="str">
        <f t="shared" ca="1" si="785"/>
        <v/>
      </c>
      <c r="OB151" s="91" t="str">
        <f t="shared" ca="1" si="785"/>
        <v/>
      </c>
      <c r="OC151" s="91" t="str">
        <f t="shared" ca="1" si="785"/>
        <v/>
      </c>
      <c r="OD151" s="91" t="str">
        <f t="shared" ca="1" si="785"/>
        <v/>
      </c>
      <c r="OE151" s="91" t="str">
        <f t="shared" ca="1" si="785"/>
        <v/>
      </c>
      <c r="OF151" s="91" t="str">
        <f t="shared" ca="1" si="785"/>
        <v/>
      </c>
      <c r="OG151" s="91" t="str">
        <f t="shared" ca="1" si="785"/>
        <v/>
      </c>
      <c r="OH151" s="91" t="str">
        <f t="shared" ca="1" si="785"/>
        <v/>
      </c>
      <c r="OI151" s="91" t="str">
        <f t="shared" ca="1" si="785"/>
        <v/>
      </c>
      <c r="OK151" s="20" t="str">
        <f t="shared" ca="1" si="911"/>
        <v/>
      </c>
      <c r="OL151" s="21" t="str">
        <f t="shared" ca="1" si="912"/>
        <v/>
      </c>
      <c r="OM151" s="6" t="str">
        <f t="shared" ca="1" si="913"/>
        <v/>
      </c>
      <c r="ON151" s="6" t="str">
        <f t="shared" ca="1" si="914"/>
        <v/>
      </c>
      <c r="OO151" s="22" t="e">
        <f t="shared" ca="1" si="915"/>
        <v>#VALUE!</v>
      </c>
      <c r="OP151" s="22" t="e">
        <f t="shared" ca="1" si="916"/>
        <v>#VALUE!</v>
      </c>
      <c r="OQ151" s="22" t="str">
        <f ca="1">IFERROR(IF(INDIRECT(ADDRESS(ROW()-1,COLUMN()-2))="摘要",MATCH(OP151,日々処理!OL:OL,0),MATCH(OP151,INDIRECT(ADDRESS(INDIRECT(ADDRESS(ROW()-1,COLUMN()))+1,2,,,"日々処理")):INDIRECT(ADDRESS(INDIRECT(ADDRESS(ROW()-1,COLUMN()))+1000,2,,,"日々処理")),0)+INDIRECT(ADDRESS(ROW()-1,COLUMN()))),"")</f>
        <v/>
      </c>
      <c r="OR151" s="91" t="str">
        <f t="shared" ca="1" si="761"/>
        <v/>
      </c>
      <c r="OS151" s="91" t="str">
        <f t="shared" ca="1" si="786"/>
        <v/>
      </c>
      <c r="OT151" s="91" t="str">
        <f t="shared" ca="1" si="786"/>
        <v/>
      </c>
      <c r="OU151" s="91" t="str">
        <f t="shared" ca="1" si="786"/>
        <v/>
      </c>
      <c r="OV151" s="91" t="str">
        <f t="shared" ca="1" si="786"/>
        <v/>
      </c>
      <c r="OW151" s="91" t="str">
        <f t="shared" ca="1" si="786"/>
        <v/>
      </c>
      <c r="OX151" s="91" t="str">
        <f t="shared" ca="1" si="786"/>
        <v/>
      </c>
      <c r="OY151" s="91" t="str">
        <f t="shared" ca="1" si="786"/>
        <v/>
      </c>
      <c r="OZ151" s="91" t="str">
        <f t="shared" ca="1" si="786"/>
        <v/>
      </c>
      <c r="PA151" s="91" t="str">
        <f t="shared" ca="1" si="786"/>
        <v/>
      </c>
      <c r="PB151" s="91" t="str">
        <f t="shared" ca="1" si="786"/>
        <v/>
      </c>
      <c r="PC151" s="91" t="str">
        <f t="shared" ca="1" si="786"/>
        <v/>
      </c>
      <c r="PE151" s="20" t="str">
        <f t="shared" ca="1" si="917"/>
        <v/>
      </c>
      <c r="PF151" s="21" t="str">
        <f t="shared" ca="1" si="918"/>
        <v/>
      </c>
      <c r="PG151" s="6" t="str">
        <f t="shared" ca="1" si="919"/>
        <v/>
      </c>
      <c r="PH151" s="6" t="str">
        <f t="shared" ca="1" si="920"/>
        <v/>
      </c>
      <c r="PI151" s="22" t="e">
        <f t="shared" ca="1" si="921"/>
        <v>#VALUE!</v>
      </c>
      <c r="PJ151" s="22" t="e">
        <f t="shared" ca="1" si="922"/>
        <v>#VALUE!</v>
      </c>
      <c r="PK151" s="22" t="str">
        <f ca="1">IFERROR(IF(INDIRECT(ADDRESS(ROW()-1,COLUMN()-2))="摘要",MATCH(PJ151,日々処理!PF:PF,0),MATCH(PJ151,INDIRECT(ADDRESS(INDIRECT(ADDRESS(ROW()-1,COLUMN()))+1,2,,,"日々処理")):INDIRECT(ADDRESS(INDIRECT(ADDRESS(ROW()-1,COLUMN()))+1000,2,,,"日々処理")),0)+INDIRECT(ADDRESS(ROW()-1,COLUMN()))),"")</f>
        <v/>
      </c>
      <c r="PL151" s="91" t="str">
        <f t="shared" ca="1" si="762"/>
        <v/>
      </c>
      <c r="PM151" s="91" t="str">
        <f t="shared" ca="1" si="787"/>
        <v/>
      </c>
      <c r="PN151" s="91" t="str">
        <f t="shared" ca="1" si="787"/>
        <v/>
      </c>
      <c r="PO151" s="91" t="str">
        <f t="shared" ca="1" si="787"/>
        <v/>
      </c>
      <c r="PP151" s="91" t="str">
        <f t="shared" ca="1" si="787"/>
        <v/>
      </c>
      <c r="PQ151" s="91" t="str">
        <f t="shared" ca="1" si="787"/>
        <v/>
      </c>
      <c r="PR151" s="91" t="str">
        <f t="shared" ca="1" si="787"/>
        <v/>
      </c>
      <c r="PS151" s="91" t="str">
        <f t="shared" ca="1" si="787"/>
        <v/>
      </c>
      <c r="PT151" s="91" t="str">
        <f t="shared" ca="1" si="787"/>
        <v/>
      </c>
      <c r="PU151" s="91" t="str">
        <f t="shared" ca="1" si="787"/>
        <v/>
      </c>
      <c r="PV151" s="91" t="str">
        <f t="shared" ca="1" si="787"/>
        <v/>
      </c>
      <c r="PW151" s="91" t="str">
        <f t="shared" ca="1" si="787"/>
        <v/>
      </c>
      <c r="PY151" s="20" t="str">
        <f t="shared" ca="1" si="923"/>
        <v/>
      </c>
      <c r="PZ151" s="21" t="str">
        <f t="shared" ca="1" si="924"/>
        <v/>
      </c>
      <c r="QA151" s="6" t="str">
        <f t="shared" ca="1" si="925"/>
        <v/>
      </c>
      <c r="QB151" s="6" t="str">
        <f t="shared" ca="1" si="926"/>
        <v/>
      </c>
      <c r="QC151" s="22" t="e">
        <f t="shared" ca="1" si="927"/>
        <v>#VALUE!</v>
      </c>
      <c r="QD151" s="22" t="e">
        <f t="shared" ca="1" si="928"/>
        <v>#VALUE!</v>
      </c>
      <c r="QE151" s="22" t="str">
        <f ca="1">IFERROR(IF(INDIRECT(ADDRESS(ROW()-1,COLUMN()-2))="摘要",MATCH(QD151,日々処理!PZ:PZ,0),MATCH(QD151,INDIRECT(ADDRESS(INDIRECT(ADDRESS(ROW()-1,COLUMN()))+1,2,,,"日々処理")):INDIRECT(ADDRESS(INDIRECT(ADDRESS(ROW()-1,COLUMN()))+1000,2,,,"日々処理")),0)+INDIRECT(ADDRESS(ROW()-1,COLUMN()))),"")</f>
        <v/>
      </c>
      <c r="QF151" s="91" t="str">
        <f t="shared" ca="1" si="763"/>
        <v/>
      </c>
      <c r="QG151" s="91" t="str">
        <f t="shared" ca="1" si="788"/>
        <v/>
      </c>
      <c r="QH151" s="91" t="str">
        <f t="shared" ca="1" si="788"/>
        <v/>
      </c>
      <c r="QI151" s="91" t="str">
        <f t="shared" ca="1" si="788"/>
        <v/>
      </c>
      <c r="QJ151" s="91" t="str">
        <f t="shared" ca="1" si="788"/>
        <v/>
      </c>
      <c r="QK151" s="91" t="str">
        <f t="shared" ca="1" si="788"/>
        <v/>
      </c>
      <c r="QL151" s="91" t="str">
        <f t="shared" ca="1" si="788"/>
        <v/>
      </c>
      <c r="QM151" s="91" t="str">
        <f t="shared" ca="1" si="788"/>
        <v/>
      </c>
      <c r="QN151" s="91" t="str">
        <f t="shared" ca="1" si="788"/>
        <v/>
      </c>
      <c r="QO151" s="91" t="str">
        <f t="shared" ca="1" si="788"/>
        <v/>
      </c>
      <c r="QP151" s="91" t="str">
        <f t="shared" ca="1" si="788"/>
        <v/>
      </c>
      <c r="QQ151" s="91" t="str">
        <f t="shared" ca="1" si="788"/>
        <v/>
      </c>
      <c r="QS151" s="20" t="str">
        <f t="shared" ca="1" si="929"/>
        <v/>
      </c>
      <c r="QT151" s="21" t="str">
        <f t="shared" ca="1" si="930"/>
        <v/>
      </c>
      <c r="QU151" s="6" t="str">
        <f t="shared" ca="1" si="931"/>
        <v/>
      </c>
      <c r="QV151" s="6" t="str">
        <f t="shared" ca="1" si="932"/>
        <v/>
      </c>
      <c r="QW151" s="22" t="e">
        <f t="shared" ca="1" si="933"/>
        <v>#VALUE!</v>
      </c>
      <c r="QX151" s="22" t="e">
        <f t="shared" ca="1" si="934"/>
        <v>#VALUE!</v>
      </c>
      <c r="QY151" s="22" t="str">
        <f ca="1">IFERROR(IF(INDIRECT(ADDRESS(ROW()-1,COLUMN()-2))="摘要",MATCH(QX151,日々処理!QT:QT,0),MATCH(QX151,INDIRECT(ADDRESS(INDIRECT(ADDRESS(ROW()-1,COLUMN()))+1,2,,,"日々処理")):INDIRECT(ADDRESS(INDIRECT(ADDRESS(ROW()-1,COLUMN()))+1000,2,,,"日々処理")),0)+INDIRECT(ADDRESS(ROW()-1,COLUMN()))),"")</f>
        <v/>
      </c>
      <c r="QZ151" s="91" t="str">
        <f t="shared" ca="1" si="764"/>
        <v/>
      </c>
      <c r="RA151" s="91" t="str">
        <f t="shared" ca="1" si="789"/>
        <v/>
      </c>
      <c r="RB151" s="91" t="str">
        <f t="shared" ca="1" si="789"/>
        <v/>
      </c>
      <c r="RC151" s="91" t="str">
        <f t="shared" ca="1" si="789"/>
        <v/>
      </c>
      <c r="RD151" s="91" t="str">
        <f t="shared" ca="1" si="789"/>
        <v/>
      </c>
      <c r="RE151" s="91" t="str">
        <f t="shared" ca="1" si="789"/>
        <v/>
      </c>
      <c r="RF151" s="91" t="str">
        <f t="shared" ca="1" si="789"/>
        <v/>
      </c>
      <c r="RG151" s="91" t="str">
        <f t="shared" ca="1" si="789"/>
        <v/>
      </c>
      <c r="RH151" s="91" t="str">
        <f t="shared" ca="1" si="789"/>
        <v/>
      </c>
      <c r="RI151" s="91" t="str">
        <f t="shared" ca="1" si="789"/>
        <v/>
      </c>
      <c r="RJ151" s="91" t="str">
        <f t="shared" ca="1" si="789"/>
        <v/>
      </c>
      <c r="RK151" s="91" t="str">
        <f t="shared" ca="1" si="789"/>
        <v/>
      </c>
      <c r="RM151" s="20" t="str">
        <f t="shared" ca="1" si="935"/>
        <v/>
      </c>
      <c r="RN151" s="21" t="str">
        <f t="shared" ca="1" si="936"/>
        <v/>
      </c>
      <c r="RO151" s="6" t="str">
        <f t="shared" ca="1" si="937"/>
        <v/>
      </c>
      <c r="RP151" s="6" t="str">
        <f t="shared" ca="1" si="938"/>
        <v/>
      </c>
      <c r="RQ151" s="22" t="e">
        <f t="shared" ca="1" si="939"/>
        <v>#VALUE!</v>
      </c>
      <c r="RR151" s="22" t="e">
        <f t="shared" ca="1" si="940"/>
        <v>#VALUE!</v>
      </c>
      <c r="RS151" s="22" t="str">
        <f ca="1">IFERROR(IF(INDIRECT(ADDRESS(ROW()-1,COLUMN()-2))="摘要",MATCH(RR151,日々処理!RN:RN,0),MATCH(RR151,INDIRECT(ADDRESS(INDIRECT(ADDRESS(ROW()-1,COLUMN()))+1,2,,,"日々処理")):INDIRECT(ADDRESS(INDIRECT(ADDRESS(ROW()-1,COLUMN()))+1000,2,,,"日々処理")),0)+INDIRECT(ADDRESS(ROW()-1,COLUMN()))),"")</f>
        <v/>
      </c>
      <c r="RT151" s="91" t="str">
        <f t="shared" ca="1" si="765"/>
        <v/>
      </c>
      <c r="RU151" s="91" t="str">
        <f t="shared" ca="1" si="790"/>
        <v/>
      </c>
      <c r="RV151" s="91" t="str">
        <f t="shared" ca="1" si="790"/>
        <v/>
      </c>
      <c r="RW151" s="91" t="str">
        <f t="shared" ca="1" si="790"/>
        <v/>
      </c>
      <c r="RX151" s="91" t="str">
        <f t="shared" ca="1" si="790"/>
        <v/>
      </c>
      <c r="RY151" s="91" t="str">
        <f t="shared" ca="1" si="790"/>
        <v/>
      </c>
      <c r="RZ151" s="91" t="str">
        <f t="shared" ca="1" si="790"/>
        <v/>
      </c>
      <c r="SA151" s="91" t="str">
        <f t="shared" ca="1" si="790"/>
        <v/>
      </c>
      <c r="SB151" s="91" t="str">
        <f t="shared" ca="1" si="790"/>
        <v/>
      </c>
      <c r="SC151" s="91" t="str">
        <f t="shared" ca="1" si="790"/>
        <v/>
      </c>
      <c r="SD151" s="91" t="str">
        <f t="shared" ca="1" si="790"/>
        <v/>
      </c>
      <c r="SE151" s="91" t="str">
        <f t="shared" ca="1" si="790"/>
        <v/>
      </c>
    </row>
    <row r="152" spans="1:499" ht="12" customHeight="1">
      <c r="A152" s="20" t="str">
        <f t="shared" ca="1" si="791"/>
        <v/>
      </c>
      <c r="B152" s="21" t="str">
        <f t="shared" ca="1" si="792"/>
        <v/>
      </c>
      <c r="C152" s="6" t="str">
        <f t="shared" ca="1" si="793"/>
        <v/>
      </c>
      <c r="D152" s="6" t="str">
        <f t="shared" ca="1" si="794"/>
        <v/>
      </c>
      <c r="E152" s="22" t="e">
        <f t="shared" ca="1" si="795"/>
        <v>#VALUE!</v>
      </c>
      <c r="F152" s="22" t="e">
        <f t="shared" ca="1" si="796"/>
        <v>#VALUE!</v>
      </c>
      <c r="G152" s="22" t="str">
        <f ca="1">IFERROR(IF(INDIRECT(ADDRESS(ROW()-1,COLUMN()-2))="摘要",MATCH(F152,日々処理!B:B,0),MATCH(F152,INDIRECT(ADDRESS(INDIRECT(ADDRESS(ROW()-1,COLUMN()))+1,2,,,"日々処理")):INDIRECT(ADDRESS(INDIRECT(ADDRESS(ROW()-1,COLUMN()))+1000,2,,,"日々処理")),0)+INDIRECT(ADDRESS(ROW()-1,COLUMN()))),"")</f>
        <v/>
      </c>
      <c r="H152" s="91" t="str">
        <f t="shared" ca="1" si="741"/>
        <v/>
      </c>
      <c r="I152" s="91" t="str">
        <f t="shared" ca="1" si="766"/>
        <v/>
      </c>
      <c r="J152" s="91" t="str">
        <f t="shared" ca="1" si="766"/>
        <v/>
      </c>
      <c r="K152" s="91" t="str">
        <f t="shared" ca="1" si="766"/>
        <v/>
      </c>
      <c r="L152" s="91" t="str">
        <f t="shared" ca="1" si="766"/>
        <v/>
      </c>
      <c r="M152" s="91" t="str">
        <f t="shared" ca="1" si="766"/>
        <v/>
      </c>
      <c r="N152" s="91" t="str">
        <f t="shared" ca="1" si="766"/>
        <v/>
      </c>
      <c r="O152" s="91" t="str">
        <f t="shared" ca="1" si="766"/>
        <v/>
      </c>
      <c r="P152" s="91" t="str">
        <f t="shared" ca="1" si="766"/>
        <v/>
      </c>
      <c r="Q152" s="91" t="str">
        <f t="shared" ca="1" si="766"/>
        <v/>
      </c>
      <c r="R152" s="91" t="str">
        <f t="shared" ca="1" si="766"/>
        <v/>
      </c>
      <c r="S152" s="91" t="str">
        <f t="shared" ca="1" si="766"/>
        <v/>
      </c>
      <c r="T152" s="89"/>
      <c r="U152" s="20" t="str">
        <f t="shared" ca="1" si="797"/>
        <v/>
      </c>
      <c r="V152" s="21" t="str">
        <f t="shared" ca="1" si="798"/>
        <v/>
      </c>
      <c r="W152" s="6" t="str">
        <f t="shared" ca="1" si="799"/>
        <v/>
      </c>
      <c r="X152" s="6" t="str">
        <f t="shared" ca="1" si="800"/>
        <v/>
      </c>
      <c r="Y152" s="22" t="e">
        <f t="shared" ca="1" si="801"/>
        <v>#VALUE!</v>
      </c>
      <c r="Z152" s="22" t="e">
        <f t="shared" ca="1" si="802"/>
        <v>#VALUE!</v>
      </c>
      <c r="AA152" s="22" t="str">
        <f ca="1">IFERROR(IF(INDIRECT(ADDRESS(ROW()-1,COLUMN()-2))="摘要",MATCH(Z152,日々処理!V:V,0),MATCH(Z152,INDIRECT(ADDRESS(INDIRECT(ADDRESS(ROW()-1,COLUMN()))+1,2,,,"日々処理")):INDIRECT(ADDRESS(INDIRECT(ADDRESS(ROW()-1,COLUMN()))+1000,2,,,"日々処理")),0)+INDIRECT(ADDRESS(ROW()-1,COLUMN()))),"")</f>
        <v/>
      </c>
      <c r="AB152" s="91" t="str">
        <f t="shared" ca="1" si="742"/>
        <v/>
      </c>
      <c r="AC152" s="91" t="str">
        <f t="shared" ca="1" si="767"/>
        <v/>
      </c>
      <c r="AD152" s="91" t="str">
        <f t="shared" ca="1" si="767"/>
        <v/>
      </c>
      <c r="AE152" s="91" t="str">
        <f t="shared" ca="1" si="767"/>
        <v/>
      </c>
      <c r="AF152" s="91" t="str">
        <f t="shared" ca="1" si="767"/>
        <v/>
      </c>
      <c r="AG152" s="91" t="str">
        <f t="shared" ca="1" si="767"/>
        <v/>
      </c>
      <c r="AH152" s="91" t="str">
        <f t="shared" ca="1" si="767"/>
        <v/>
      </c>
      <c r="AI152" s="91" t="str">
        <f t="shared" ca="1" si="767"/>
        <v/>
      </c>
      <c r="AJ152" s="91" t="str">
        <f t="shared" ca="1" si="767"/>
        <v/>
      </c>
      <c r="AK152" s="91" t="str">
        <f t="shared" ca="1" si="767"/>
        <v/>
      </c>
      <c r="AL152" s="91" t="str">
        <f t="shared" ca="1" si="767"/>
        <v/>
      </c>
      <c r="AM152" s="91" t="str">
        <f t="shared" ca="1" si="767"/>
        <v/>
      </c>
      <c r="AO152" s="20" t="str">
        <f t="shared" ca="1" si="803"/>
        <v/>
      </c>
      <c r="AP152" s="21" t="str">
        <f t="shared" ca="1" si="804"/>
        <v/>
      </c>
      <c r="AQ152" s="6" t="str">
        <f t="shared" ca="1" si="805"/>
        <v/>
      </c>
      <c r="AR152" s="6" t="str">
        <f t="shared" ca="1" si="806"/>
        <v/>
      </c>
      <c r="AS152" s="22" t="e">
        <f t="shared" ca="1" si="807"/>
        <v>#VALUE!</v>
      </c>
      <c r="AT152" s="22" t="e">
        <f t="shared" ca="1" si="808"/>
        <v>#VALUE!</v>
      </c>
      <c r="AU152" s="22" t="str">
        <f ca="1">IFERROR(IF(INDIRECT(ADDRESS(ROW()-1,COLUMN()-2))="摘要",MATCH(AT152,日々処理!AP:AP,0),MATCH(AT152,INDIRECT(ADDRESS(INDIRECT(ADDRESS(ROW()-1,COLUMN()))+1,2,,,"日々処理")):INDIRECT(ADDRESS(INDIRECT(ADDRESS(ROW()-1,COLUMN()))+1000,2,,,"日々処理")),0)+INDIRECT(ADDRESS(ROW()-1,COLUMN()))),"")</f>
        <v/>
      </c>
      <c r="AV152" s="91" t="str">
        <f t="shared" ca="1" si="743"/>
        <v/>
      </c>
      <c r="AW152" s="91" t="str">
        <f t="shared" ca="1" si="768"/>
        <v/>
      </c>
      <c r="AX152" s="91" t="str">
        <f t="shared" ca="1" si="768"/>
        <v/>
      </c>
      <c r="AY152" s="91" t="str">
        <f t="shared" ca="1" si="768"/>
        <v/>
      </c>
      <c r="AZ152" s="91" t="str">
        <f t="shared" ca="1" si="768"/>
        <v/>
      </c>
      <c r="BA152" s="91" t="str">
        <f t="shared" ca="1" si="768"/>
        <v/>
      </c>
      <c r="BB152" s="91" t="str">
        <f t="shared" ca="1" si="768"/>
        <v/>
      </c>
      <c r="BC152" s="91" t="str">
        <f t="shared" ca="1" si="768"/>
        <v/>
      </c>
      <c r="BD152" s="91" t="str">
        <f t="shared" ca="1" si="768"/>
        <v/>
      </c>
      <c r="BE152" s="91" t="str">
        <f t="shared" ca="1" si="768"/>
        <v/>
      </c>
      <c r="BF152" s="91" t="str">
        <f t="shared" ca="1" si="768"/>
        <v/>
      </c>
      <c r="BG152" s="91" t="str">
        <f t="shared" ca="1" si="768"/>
        <v/>
      </c>
      <c r="BI152" s="20" t="str">
        <f t="shared" ca="1" si="809"/>
        <v/>
      </c>
      <c r="BJ152" s="21" t="str">
        <f t="shared" ca="1" si="810"/>
        <v/>
      </c>
      <c r="BK152" s="6" t="str">
        <f t="shared" ca="1" si="811"/>
        <v/>
      </c>
      <c r="BL152" s="6" t="str">
        <f t="shared" ca="1" si="812"/>
        <v/>
      </c>
      <c r="BM152" s="22" t="e">
        <f t="shared" ca="1" si="813"/>
        <v>#VALUE!</v>
      </c>
      <c r="BN152" s="22" t="e">
        <f t="shared" ca="1" si="814"/>
        <v>#VALUE!</v>
      </c>
      <c r="BO152" s="22" t="str">
        <f ca="1">IFERROR(IF(INDIRECT(ADDRESS(ROW()-1,COLUMN()-2))="摘要",MATCH(BN152,日々処理!BJ:BJ,0),MATCH(BN152,INDIRECT(ADDRESS(INDIRECT(ADDRESS(ROW()-1,COLUMN()))+1,2,,,"日々処理")):INDIRECT(ADDRESS(INDIRECT(ADDRESS(ROW()-1,COLUMN()))+1000,2,,,"日々処理")),0)+INDIRECT(ADDRESS(ROW()-1,COLUMN()))),"")</f>
        <v/>
      </c>
      <c r="BP152" s="91" t="str">
        <f t="shared" ca="1" si="744"/>
        <v/>
      </c>
      <c r="BQ152" s="91" t="str">
        <f t="shared" ca="1" si="769"/>
        <v/>
      </c>
      <c r="BR152" s="91" t="str">
        <f t="shared" ca="1" si="769"/>
        <v/>
      </c>
      <c r="BS152" s="91" t="str">
        <f t="shared" ca="1" si="769"/>
        <v/>
      </c>
      <c r="BT152" s="91" t="str">
        <f t="shared" ca="1" si="769"/>
        <v/>
      </c>
      <c r="BU152" s="91" t="str">
        <f t="shared" ca="1" si="769"/>
        <v/>
      </c>
      <c r="BV152" s="91" t="str">
        <f t="shared" ca="1" si="769"/>
        <v/>
      </c>
      <c r="BW152" s="91" t="str">
        <f t="shared" ca="1" si="769"/>
        <v/>
      </c>
      <c r="BX152" s="91" t="str">
        <f t="shared" ca="1" si="769"/>
        <v/>
      </c>
      <c r="BY152" s="91" t="str">
        <f t="shared" ca="1" si="769"/>
        <v/>
      </c>
      <c r="BZ152" s="91" t="str">
        <f t="shared" ca="1" si="769"/>
        <v/>
      </c>
      <c r="CA152" s="91" t="str">
        <f t="shared" ca="1" si="769"/>
        <v/>
      </c>
      <c r="CC152" s="20" t="str">
        <f t="shared" ca="1" si="815"/>
        <v/>
      </c>
      <c r="CD152" s="21" t="str">
        <f t="shared" ca="1" si="816"/>
        <v/>
      </c>
      <c r="CE152" s="6" t="str">
        <f t="shared" ca="1" si="817"/>
        <v/>
      </c>
      <c r="CF152" s="6" t="str">
        <f t="shared" ca="1" si="818"/>
        <v/>
      </c>
      <c r="CG152" s="22" t="e">
        <f t="shared" ca="1" si="819"/>
        <v>#VALUE!</v>
      </c>
      <c r="CH152" s="22" t="e">
        <f t="shared" ca="1" si="820"/>
        <v>#VALUE!</v>
      </c>
      <c r="CI152" s="22" t="str">
        <f ca="1">IFERROR(IF(INDIRECT(ADDRESS(ROW()-1,COLUMN()-2))="摘要",MATCH(CH152,日々処理!CD:CD,0),MATCH(CH152,INDIRECT(ADDRESS(INDIRECT(ADDRESS(ROW()-1,COLUMN()))+1,2,,,"日々処理")):INDIRECT(ADDRESS(INDIRECT(ADDRESS(ROW()-1,COLUMN()))+1000,2,,,"日々処理")),0)+INDIRECT(ADDRESS(ROW()-1,COLUMN()))),"")</f>
        <v/>
      </c>
      <c r="CJ152" s="91" t="str">
        <f t="shared" ca="1" si="745"/>
        <v/>
      </c>
      <c r="CK152" s="91" t="str">
        <f t="shared" ca="1" si="770"/>
        <v/>
      </c>
      <c r="CL152" s="91" t="str">
        <f t="shared" ca="1" si="770"/>
        <v/>
      </c>
      <c r="CM152" s="91" t="str">
        <f t="shared" ca="1" si="770"/>
        <v/>
      </c>
      <c r="CN152" s="91" t="str">
        <f t="shared" ca="1" si="770"/>
        <v/>
      </c>
      <c r="CO152" s="91" t="str">
        <f t="shared" ca="1" si="770"/>
        <v/>
      </c>
      <c r="CP152" s="91" t="str">
        <f t="shared" ca="1" si="770"/>
        <v/>
      </c>
      <c r="CQ152" s="91" t="str">
        <f t="shared" ca="1" si="770"/>
        <v/>
      </c>
      <c r="CR152" s="91" t="str">
        <f t="shared" ca="1" si="770"/>
        <v/>
      </c>
      <c r="CS152" s="91" t="str">
        <f t="shared" ca="1" si="770"/>
        <v/>
      </c>
      <c r="CT152" s="91" t="str">
        <f t="shared" ca="1" si="770"/>
        <v/>
      </c>
      <c r="CU152" s="91" t="str">
        <f t="shared" ca="1" si="770"/>
        <v/>
      </c>
      <c r="CW152" s="20" t="str">
        <f t="shared" ca="1" si="821"/>
        <v/>
      </c>
      <c r="CX152" s="21" t="str">
        <f t="shared" ca="1" si="822"/>
        <v/>
      </c>
      <c r="CY152" s="6" t="str">
        <f t="shared" ca="1" si="823"/>
        <v/>
      </c>
      <c r="CZ152" s="6" t="str">
        <f t="shared" ca="1" si="824"/>
        <v/>
      </c>
      <c r="DA152" s="22" t="e">
        <f t="shared" ca="1" si="825"/>
        <v>#VALUE!</v>
      </c>
      <c r="DB152" s="22" t="e">
        <f t="shared" ca="1" si="826"/>
        <v>#VALUE!</v>
      </c>
      <c r="DC152" s="22" t="str">
        <f ca="1">IFERROR(IF(INDIRECT(ADDRESS(ROW()-1,COLUMN()-2))="摘要",MATCH(DB152,日々処理!CX:CX,0),MATCH(DB152,INDIRECT(ADDRESS(INDIRECT(ADDRESS(ROW()-1,COLUMN()))+1,2,,,"日々処理")):INDIRECT(ADDRESS(INDIRECT(ADDRESS(ROW()-1,COLUMN()))+1000,2,,,"日々処理")),0)+INDIRECT(ADDRESS(ROW()-1,COLUMN()))),"")</f>
        <v/>
      </c>
      <c r="DD152" s="91" t="str">
        <f t="shared" ca="1" si="746"/>
        <v/>
      </c>
      <c r="DE152" s="91" t="str">
        <f t="shared" ca="1" si="771"/>
        <v/>
      </c>
      <c r="DF152" s="91" t="str">
        <f t="shared" ca="1" si="771"/>
        <v/>
      </c>
      <c r="DG152" s="91" t="str">
        <f t="shared" ca="1" si="771"/>
        <v/>
      </c>
      <c r="DH152" s="91" t="str">
        <f t="shared" ca="1" si="771"/>
        <v/>
      </c>
      <c r="DI152" s="91" t="str">
        <f t="shared" ca="1" si="771"/>
        <v/>
      </c>
      <c r="DJ152" s="91" t="str">
        <f t="shared" ca="1" si="771"/>
        <v/>
      </c>
      <c r="DK152" s="91" t="str">
        <f t="shared" ca="1" si="771"/>
        <v/>
      </c>
      <c r="DL152" s="91" t="str">
        <f t="shared" ca="1" si="771"/>
        <v/>
      </c>
      <c r="DM152" s="91" t="str">
        <f t="shared" ca="1" si="771"/>
        <v/>
      </c>
      <c r="DN152" s="91" t="str">
        <f t="shared" ca="1" si="771"/>
        <v/>
      </c>
      <c r="DO152" s="91" t="str">
        <f t="shared" ca="1" si="771"/>
        <v/>
      </c>
      <c r="DQ152" s="20" t="str">
        <f t="shared" ca="1" si="827"/>
        <v/>
      </c>
      <c r="DR152" s="21" t="str">
        <f t="shared" ca="1" si="828"/>
        <v/>
      </c>
      <c r="DS152" s="6" t="str">
        <f t="shared" ca="1" si="829"/>
        <v/>
      </c>
      <c r="DT152" s="6" t="str">
        <f t="shared" ca="1" si="830"/>
        <v/>
      </c>
      <c r="DU152" s="22" t="e">
        <f t="shared" ca="1" si="831"/>
        <v>#VALUE!</v>
      </c>
      <c r="DV152" s="22" t="e">
        <f t="shared" ca="1" si="832"/>
        <v>#VALUE!</v>
      </c>
      <c r="DW152" s="22" t="str">
        <f ca="1">IFERROR(IF(INDIRECT(ADDRESS(ROW()-1,COLUMN()-2))="摘要",MATCH(DV152,日々処理!DR:DR,0),MATCH(DV152,INDIRECT(ADDRESS(INDIRECT(ADDRESS(ROW()-1,COLUMN()))+1,2,,,"日々処理")):INDIRECT(ADDRESS(INDIRECT(ADDRESS(ROW()-1,COLUMN()))+1000,2,,,"日々処理")),0)+INDIRECT(ADDRESS(ROW()-1,COLUMN()))),"")</f>
        <v/>
      </c>
      <c r="DX152" s="91" t="str">
        <f t="shared" ca="1" si="747"/>
        <v/>
      </c>
      <c r="DY152" s="91" t="str">
        <f t="shared" ca="1" si="772"/>
        <v/>
      </c>
      <c r="DZ152" s="91" t="str">
        <f t="shared" ca="1" si="772"/>
        <v/>
      </c>
      <c r="EA152" s="91" t="str">
        <f t="shared" ca="1" si="772"/>
        <v/>
      </c>
      <c r="EB152" s="91" t="str">
        <f t="shared" ca="1" si="772"/>
        <v/>
      </c>
      <c r="EC152" s="91" t="str">
        <f t="shared" ca="1" si="772"/>
        <v/>
      </c>
      <c r="ED152" s="91" t="str">
        <f t="shared" ca="1" si="772"/>
        <v/>
      </c>
      <c r="EE152" s="91" t="str">
        <f t="shared" ca="1" si="772"/>
        <v/>
      </c>
      <c r="EF152" s="91" t="str">
        <f t="shared" ca="1" si="772"/>
        <v/>
      </c>
      <c r="EG152" s="91" t="str">
        <f t="shared" ca="1" si="772"/>
        <v/>
      </c>
      <c r="EH152" s="91" t="str">
        <f t="shared" ca="1" si="772"/>
        <v/>
      </c>
      <c r="EI152" s="91" t="str">
        <f t="shared" ca="1" si="772"/>
        <v/>
      </c>
      <c r="EK152" s="20" t="str">
        <f t="shared" ca="1" si="833"/>
        <v/>
      </c>
      <c r="EL152" s="21" t="str">
        <f t="shared" ca="1" si="834"/>
        <v/>
      </c>
      <c r="EM152" s="6" t="str">
        <f t="shared" ca="1" si="835"/>
        <v/>
      </c>
      <c r="EN152" s="6" t="str">
        <f t="shared" ca="1" si="836"/>
        <v/>
      </c>
      <c r="EO152" s="22" t="e">
        <f t="shared" ca="1" si="837"/>
        <v>#VALUE!</v>
      </c>
      <c r="EP152" s="22" t="e">
        <f t="shared" ca="1" si="838"/>
        <v>#VALUE!</v>
      </c>
      <c r="EQ152" s="22" t="str">
        <f ca="1">IFERROR(IF(INDIRECT(ADDRESS(ROW()-1,COLUMN()-2))="摘要",MATCH(EP152,日々処理!EL:EL,0),MATCH(EP152,INDIRECT(ADDRESS(INDIRECT(ADDRESS(ROW()-1,COLUMN()))+1,2,,,"日々処理")):INDIRECT(ADDRESS(INDIRECT(ADDRESS(ROW()-1,COLUMN()))+1000,2,,,"日々処理")),0)+INDIRECT(ADDRESS(ROW()-1,COLUMN()))),"")</f>
        <v/>
      </c>
      <c r="ER152" s="91" t="str">
        <f t="shared" ca="1" si="748"/>
        <v/>
      </c>
      <c r="ES152" s="91" t="str">
        <f t="shared" ca="1" si="773"/>
        <v/>
      </c>
      <c r="ET152" s="91" t="str">
        <f t="shared" ca="1" si="773"/>
        <v/>
      </c>
      <c r="EU152" s="91" t="str">
        <f t="shared" ca="1" si="773"/>
        <v/>
      </c>
      <c r="EV152" s="91" t="str">
        <f t="shared" ca="1" si="773"/>
        <v/>
      </c>
      <c r="EW152" s="91" t="str">
        <f t="shared" ca="1" si="773"/>
        <v/>
      </c>
      <c r="EX152" s="91" t="str">
        <f t="shared" ca="1" si="773"/>
        <v/>
      </c>
      <c r="EY152" s="91" t="str">
        <f t="shared" ca="1" si="773"/>
        <v/>
      </c>
      <c r="EZ152" s="91" t="str">
        <f t="shared" ca="1" si="773"/>
        <v/>
      </c>
      <c r="FA152" s="91" t="str">
        <f t="shared" ca="1" si="773"/>
        <v/>
      </c>
      <c r="FB152" s="91" t="str">
        <f t="shared" ca="1" si="773"/>
        <v/>
      </c>
      <c r="FC152" s="91" t="str">
        <f t="shared" ca="1" si="773"/>
        <v/>
      </c>
      <c r="FE152" s="20" t="str">
        <f t="shared" ca="1" si="839"/>
        <v/>
      </c>
      <c r="FF152" s="21" t="str">
        <f t="shared" ca="1" si="840"/>
        <v/>
      </c>
      <c r="FG152" s="6" t="str">
        <f t="shared" ca="1" si="841"/>
        <v/>
      </c>
      <c r="FH152" s="6" t="str">
        <f t="shared" ca="1" si="842"/>
        <v/>
      </c>
      <c r="FI152" s="22" t="e">
        <f t="shared" ca="1" si="843"/>
        <v>#VALUE!</v>
      </c>
      <c r="FJ152" s="22" t="e">
        <f t="shared" ca="1" si="844"/>
        <v>#VALUE!</v>
      </c>
      <c r="FK152" s="22" t="str">
        <f ca="1">IFERROR(IF(INDIRECT(ADDRESS(ROW()-1,COLUMN()-2))="摘要",MATCH(FJ152,日々処理!FF:FF,0),MATCH(FJ152,INDIRECT(ADDRESS(INDIRECT(ADDRESS(ROW()-1,COLUMN()))+1,2,,,"日々処理")):INDIRECT(ADDRESS(INDIRECT(ADDRESS(ROW()-1,COLUMN()))+1000,2,,,"日々処理")),0)+INDIRECT(ADDRESS(ROW()-1,COLUMN()))),"")</f>
        <v/>
      </c>
      <c r="FL152" s="91" t="str">
        <f t="shared" ca="1" si="749"/>
        <v/>
      </c>
      <c r="FM152" s="91" t="str">
        <f t="shared" ca="1" si="774"/>
        <v/>
      </c>
      <c r="FN152" s="91" t="str">
        <f t="shared" ca="1" si="774"/>
        <v/>
      </c>
      <c r="FO152" s="91" t="str">
        <f t="shared" ca="1" si="774"/>
        <v/>
      </c>
      <c r="FP152" s="91" t="str">
        <f t="shared" ca="1" si="774"/>
        <v/>
      </c>
      <c r="FQ152" s="91" t="str">
        <f t="shared" ca="1" si="774"/>
        <v/>
      </c>
      <c r="FR152" s="91" t="str">
        <f t="shared" ca="1" si="774"/>
        <v/>
      </c>
      <c r="FS152" s="91" t="str">
        <f t="shared" ca="1" si="774"/>
        <v/>
      </c>
      <c r="FT152" s="91" t="str">
        <f t="shared" ca="1" si="774"/>
        <v/>
      </c>
      <c r="FU152" s="91" t="str">
        <f t="shared" ca="1" si="774"/>
        <v/>
      </c>
      <c r="FV152" s="91" t="str">
        <f t="shared" ca="1" si="774"/>
        <v/>
      </c>
      <c r="FW152" s="91" t="str">
        <f t="shared" ca="1" si="774"/>
        <v/>
      </c>
      <c r="FY152" s="20" t="str">
        <f t="shared" ca="1" si="845"/>
        <v/>
      </c>
      <c r="FZ152" s="21" t="str">
        <f t="shared" ca="1" si="846"/>
        <v/>
      </c>
      <c r="GA152" s="6" t="str">
        <f t="shared" ca="1" si="847"/>
        <v/>
      </c>
      <c r="GB152" s="6" t="str">
        <f t="shared" ca="1" si="848"/>
        <v/>
      </c>
      <c r="GC152" s="22" t="e">
        <f t="shared" ca="1" si="849"/>
        <v>#VALUE!</v>
      </c>
      <c r="GD152" s="22" t="e">
        <f t="shared" ca="1" si="850"/>
        <v>#VALUE!</v>
      </c>
      <c r="GE152" s="22" t="str">
        <f ca="1">IFERROR(IF(INDIRECT(ADDRESS(ROW()-1,COLUMN()-2))="摘要",MATCH(GD152,日々処理!FZ:FZ,0),MATCH(GD152,INDIRECT(ADDRESS(INDIRECT(ADDRESS(ROW()-1,COLUMN()))+1,2,,,"日々処理")):INDIRECT(ADDRESS(INDIRECT(ADDRESS(ROW()-1,COLUMN()))+1000,2,,,"日々処理")),0)+INDIRECT(ADDRESS(ROW()-1,COLUMN()))),"")</f>
        <v/>
      </c>
      <c r="GF152" s="91" t="str">
        <f t="shared" ca="1" si="750"/>
        <v/>
      </c>
      <c r="GG152" s="91" t="str">
        <f t="shared" ca="1" si="775"/>
        <v/>
      </c>
      <c r="GH152" s="91" t="str">
        <f t="shared" ca="1" si="775"/>
        <v/>
      </c>
      <c r="GI152" s="91" t="str">
        <f t="shared" ca="1" si="775"/>
        <v/>
      </c>
      <c r="GJ152" s="91" t="str">
        <f t="shared" ca="1" si="775"/>
        <v/>
      </c>
      <c r="GK152" s="91" t="str">
        <f t="shared" ca="1" si="775"/>
        <v/>
      </c>
      <c r="GL152" s="91" t="str">
        <f t="shared" ca="1" si="775"/>
        <v/>
      </c>
      <c r="GM152" s="91" t="str">
        <f t="shared" ca="1" si="775"/>
        <v/>
      </c>
      <c r="GN152" s="91" t="str">
        <f t="shared" ca="1" si="775"/>
        <v/>
      </c>
      <c r="GO152" s="91" t="str">
        <f t="shared" ca="1" si="775"/>
        <v/>
      </c>
      <c r="GP152" s="91" t="str">
        <f t="shared" ca="1" si="775"/>
        <v/>
      </c>
      <c r="GQ152" s="91" t="str">
        <f t="shared" ca="1" si="775"/>
        <v/>
      </c>
      <c r="GS152" s="20" t="str">
        <f t="shared" ca="1" si="851"/>
        <v/>
      </c>
      <c r="GT152" s="21" t="str">
        <f t="shared" ca="1" si="852"/>
        <v/>
      </c>
      <c r="GU152" s="6" t="str">
        <f t="shared" ca="1" si="853"/>
        <v/>
      </c>
      <c r="GV152" s="6" t="str">
        <f t="shared" ca="1" si="854"/>
        <v/>
      </c>
      <c r="GW152" s="22" t="e">
        <f t="shared" ca="1" si="855"/>
        <v>#VALUE!</v>
      </c>
      <c r="GX152" s="22" t="e">
        <f t="shared" ca="1" si="856"/>
        <v>#VALUE!</v>
      </c>
      <c r="GY152" s="22" t="str">
        <f ca="1">IFERROR(IF(INDIRECT(ADDRESS(ROW()-1,COLUMN()-2))="摘要",MATCH(GX152,日々処理!GT:GT,0),MATCH(GX152,INDIRECT(ADDRESS(INDIRECT(ADDRESS(ROW()-1,COLUMN()))+1,2,,,"日々処理")):INDIRECT(ADDRESS(INDIRECT(ADDRESS(ROW()-1,COLUMN()))+1000,2,,,"日々処理")),0)+INDIRECT(ADDRESS(ROW()-1,COLUMN()))),"")</f>
        <v/>
      </c>
      <c r="GZ152" s="91" t="str">
        <f t="shared" ca="1" si="751"/>
        <v/>
      </c>
      <c r="HA152" s="91" t="str">
        <f t="shared" ca="1" si="776"/>
        <v/>
      </c>
      <c r="HB152" s="91" t="str">
        <f t="shared" ca="1" si="776"/>
        <v/>
      </c>
      <c r="HC152" s="91" t="str">
        <f t="shared" ca="1" si="776"/>
        <v/>
      </c>
      <c r="HD152" s="91" t="str">
        <f t="shared" ca="1" si="776"/>
        <v/>
      </c>
      <c r="HE152" s="91" t="str">
        <f t="shared" ca="1" si="776"/>
        <v/>
      </c>
      <c r="HF152" s="91" t="str">
        <f t="shared" ca="1" si="776"/>
        <v/>
      </c>
      <c r="HG152" s="91" t="str">
        <f t="shared" ca="1" si="776"/>
        <v/>
      </c>
      <c r="HH152" s="91" t="str">
        <f t="shared" ca="1" si="776"/>
        <v/>
      </c>
      <c r="HI152" s="91" t="str">
        <f t="shared" ca="1" si="776"/>
        <v/>
      </c>
      <c r="HJ152" s="91" t="str">
        <f t="shared" ca="1" si="776"/>
        <v/>
      </c>
      <c r="HK152" s="91" t="str">
        <f t="shared" ca="1" si="776"/>
        <v/>
      </c>
      <c r="HM152" s="20" t="str">
        <f t="shared" ca="1" si="857"/>
        <v/>
      </c>
      <c r="HN152" s="21" t="str">
        <f t="shared" ca="1" si="858"/>
        <v/>
      </c>
      <c r="HO152" s="6" t="str">
        <f t="shared" ca="1" si="859"/>
        <v/>
      </c>
      <c r="HP152" s="6" t="str">
        <f t="shared" ca="1" si="860"/>
        <v/>
      </c>
      <c r="HQ152" s="22" t="e">
        <f t="shared" ca="1" si="861"/>
        <v>#VALUE!</v>
      </c>
      <c r="HR152" s="22" t="e">
        <f t="shared" ca="1" si="862"/>
        <v>#VALUE!</v>
      </c>
      <c r="HS152" s="22" t="str">
        <f ca="1">IFERROR(IF(INDIRECT(ADDRESS(ROW()-1,COLUMN()-2))="摘要",MATCH(HR152,日々処理!HN:HN,0),MATCH(HR152,INDIRECT(ADDRESS(INDIRECT(ADDRESS(ROW()-1,COLUMN()))+1,2,,,"日々処理")):INDIRECT(ADDRESS(INDIRECT(ADDRESS(ROW()-1,COLUMN()))+1000,2,,,"日々処理")),0)+INDIRECT(ADDRESS(ROW()-1,COLUMN()))),"")</f>
        <v/>
      </c>
      <c r="HT152" s="91" t="str">
        <f t="shared" ca="1" si="752"/>
        <v/>
      </c>
      <c r="HU152" s="91" t="str">
        <f t="shared" ca="1" si="777"/>
        <v/>
      </c>
      <c r="HV152" s="91" t="str">
        <f t="shared" ca="1" si="777"/>
        <v/>
      </c>
      <c r="HW152" s="91" t="str">
        <f t="shared" ca="1" si="777"/>
        <v/>
      </c>
      <c r="HX152" s="91" t="str">
        <f t="shared" ca="1" si="777"/>
        <v/>
      </c>
      <c r="HY152" s="91" t="str">
        <f t="shared" ca="1" si="777"/>
        <v/>
      </c>
      <c r="HZ152" s="91" t="str">
        <f t="shared" ca="1" si="777"/>
        <v/>
      </c>
      <c r="IA152" s="91" t="str">
        <f t="shared" ca="1" si="777"/>
        <v/>
      </c>
      <c r="IB152" s="91" t="str">
        <f t="shared" ca="1" si="777"/>
        <v/>
      </c>
      <c r="IC152" s="91" t="str">
        <f t="shared" ca="1" si="777"/>
        <v/>
      </c>
      <c r="ID152" s="91" t="str">
        <f t="shared" ca="1" si="777"/>
        <v/>
      </c>
      <c r="IE152" s="91" t="str">
        <f t="shared" ca="1" si="777"/>
        <v/>
      </c>
      <c r="IG152" s="20" t="str">
        <f t="shared" ca="1" si="863"/>
        <v/>
      </c>
      <c r="IH152" s="21" t="str">
        <f t="shared" ca="1" si="864"/>
        <v/>
      </c>
      <c r="II152" s="6" t="str">
        <f t="shared" ca="1" si="865"/>
        <v/>
      </c>
      <c r="IJ152" s="6" t="str">
        <f t="shared" ca="1" si="866"/>
        <v/>
      </c>
      <c r="IK152" s="22" t="e">
        <f t="shared" ca="1" si="867"/>
        <v>#VALUE!</v>
      </c>
      <c r="IL152" s="22" t="e">
        <f t="shared" ca="1" si="868"/>
        <v>#VALUE!</v>
      </c>
      <c r="IM152" s="22" t="str">
        <f ca="1">IFERROR(IF(INDIRECT(ADDRESS(ROW()-1,COLUMN()-2))="摘要",MATCH(IL152,日々処理!IH:IH,0),MATCH(IL152,INDIRECT(ADDRESS(INDIRECT(ADDRESS(ROW()-1,COLUMN()))+1,2,,,"日々処理")):INDIRECT(ADDRESS(INDIRECT(ADDRESS(ROW()-1,COLUMN()))+1000,2,,,"日々処理")),0)+INDIRECT(ADDRESS(ROW()-1,COLUMN()))),"")</f>
        <v/>
      </c>
      <c r="IN152" s="91" t="str">
        <f t="shared" ca="1" si="753"/>
        <v/>
      </c>
      <c r="IO152" s="91" t="str">
        <f t="shared" ca="1" si="778"/>
        <v/>
      </c>
      <c r="IP152" s="91" t="str">
        <f t="shared" ca="1" si="778"/>
        <v/>
      </c>
      <c r="IQ152" s="91" t="str">
        <f t="shared" ca="1" si="778"/>
        <v/>
      </c>
      <c r="IR152" s="91" t="str">
        <f t="shared" ca="1" si="778"/>
        <v/>
      </c>
      <c r="IS152" s="91" t="str">
        <f t="shared" ca="1" si="778"/>
        <v/>
      </c>
      <c r="IT152" s="91" t="str">
        <f t="shared" ca="1" si="778"/>
        <v/>
      </c>
      <c r="IU152" s="91" t="str">
        <f t="shared" ca="1" si="778"/>
        <v/>
      </c>
      <c r="IV152" s="91" t="str">
        <f t="shared" ca="1" si="778"/>
        <v/>
      </c>
      <c r="IW152" s="91" t="str">
        <f t="shared" ca="1" si="778"/>
        <v/>
      </c>
      <c r="IX152" s="91" t="str">
        <f t="shared" ca="1" si="778"/>
        <v/>
      </c>
      <c r="IY152" s="91" t="str">
        <f t="shared" ca="1" si="778"/>
        <v/>
      </c>
      <c r="JA152" s="20" t="str">
        <f t="shared" ca="1" si="869"/>
        <v/>
      </c>
      <c r="JB152" s="21" t="str">
        <f t="shared" ca="1" si="870"/>
        <v/>
      </c>
      <c r="JC152" s="6" t="str">
        <f t="shared" ca="1" si="871"/>
        <v/>
      </c>
      <c r="JD152" s="6" t="str">
        <f t="shared" ca="1" si="872"/>
        <v/>
      </c>
      <c r="JE152" s="22" t="e">
        <f t="shared" ca="1" si="873"/>
        <v>#VALUE!</v>
      </c>
      <c r="JF152" s="22" t="e">
        <f t="shared" ca="1" si="874"/>
        <v>#VALUE!</v>
      </c>
      <c r="JG152" s="22" t="str">
        <f ca="1">IFERROR(IF(INDIRECT(ADDRESS(ROW()-1,COLUMN()-2))="摘要",MATCH(JF152,日々処理!JB:JB,0),MATCH(JF152,INDIRECT(ADDRESS(INDIRECT(ADDRESS(ROW()-1,COLUMN()))+1,2,,,"日々処理")):INDIRECT(ADDRESS(INDIRECT(ADDRESS(ROW()-1,COLUMN()))+1000,2,,,"日々処理")),0)+INDIRECT(ADDRESS(ROW()-1,COLUMN()))),"")</f>
        <v/>
      </c>
      <c r="JH152" s="91" t="str">
        <f t="shared" ca="1" si="754"/>
        <v/>
      </c>
      <c r="JI152" s="91" t="str">
        <f t="shared" ca="1" si="779"/>
        <v/>
      </c>
      <c r="JJ152" s="91" t="str">
        <f t="shared" ca="1" si="779"/>
        <v/>
      </c>
      <c r="JK152" s="91" t="str">
        <f t="shared" ca="1" si="779"/>
        <v/>
      </c>
      <c r="JL152" s="91" t="str">
        <f t="shared" ca="1" si="779"/>
        <v/>
      </c>
      <c r="JM152" s="91" t="str">
        <f t="shared" ca="1" si="779"/>
        <v/>
      </c>
      <c r="JN152" s="91" t="str">
        <f t="shared" ca="1" si="779"/>
        <v/>
      </c>
      <c r="JO152" s="91" t="str">
        <f t="shared" ca="1" si="779"/>
        <v/>
      </c>
      <c r="JP152" s="91" t="str">
        <f t="shared" ca="1" si="779"/>
        <v/>
      </c>
      <c r="JQ152" s="91" t="str">
        <f t="shared" ca="1" si="779"/>
        <v/>
      </c>
      <c r="JR152" s="91" t="str">
        <f t="shared" ca="1" si="779"/>
        <v/>
      </c>
      <c r="JS152" s="91" t="str">
        <f t="shared" ca="1" si="779"/>
        <v/>
      </c>
      <c r="JU152" s="20" t="str">
        <f t="shared" ca="1" si="875"/>
        <v/>
      </c>
      <c r="JV152" s="21" t="str">
        <f t="shared" ca="1" si="876"/>
        <v/>
      </c>
      <c r="JW152" s="6" t="str">
        <f t="shared" ca="1" si="877"/>
        <v/>
      </c>
      <c r="JX152" s="6" t="str">
        <f t="shared" ca="1" si="878"/>
        <v/>
      </c>
      <c r="JY152" s="22" t="e">
        <f t="shared" ca="1" si="879"/>
        <v>#VALUE!</v>
      </c>
      <c r="JZ152" s="22" t="e">
        <f t="shared" ca="1" si="880"/>
        <v>#VALUE!</v>
      </c>
      <c r="KA152" s="22" t="str">
        <f ca="1">IFERROR(IF(INDIRECT(ADDRESS(ROW()-1,COLUMN()-2))="摘要",MATCH(JZ152,日々処理!JV:JV,0),MATCH(JZ152,INDIRECT(ADDRESS(INDIRECT(ADDRESS(ROW()-1,COLUMN()))+1,2,,,"日々処理")):INDIRECT(ADDRESS(INDIRECT(ADDRESS(ROW()-1,COLUMN()))+1000,2,,,"日々処理")),0)+INDIRECT(ADDRESS(ROW()-1,COLUMN()))),"")</f>
        <v/>
      </c>
      <c r="KB152" s="91" t="str">
        <f t="shared" ca="1" si="755"/>
        <v/>
      </c>
      <c r="KC152" s="91" t="str">
        <f t="shared" ca="1" si="780"/>
        <v/>
      </c>
      <c r="KD152" s="91" t="str">
        <f t="shared" ca="1" si="780"/>
        <v/>
      </c>
      <c r="KE152" s="91" t="str">
        <f t="shared" ca="1" si="780"/>
        <v/>
      </c>
      <c r="KF152" s="91" t="str">
        <f t="shared" ca="1" si="780"/>
        <v/>
      </c>
      <c r="KG152" s="91" t="str">
        <f t="shared" ca="1" si="780"/>
        <v/>
      </c>
      <c r="KH152" s="91" t="str">
        <f t="shared" ca="1" si="780"/>
        <v/>
      </c>
      <c r="KI152" s="91" t="str">
        <f t="shared" ca="1" si="780"/>
        <v/>
      </c>
      <c r="KJ152" s="91" t="str">
        <f t="shared" ca="1" si="780"/>
        <v/>
      </c>
      <c r="KK152" s="91" t="str">
        <f t="shared" ca="1" si="780"/>
        <v/>
      </c>
      <c r="KL152" s="91" t="str">
        <f t="shared" ca="1" si="780"/>
        <v/>
      </c>
      <c r="KM152" s="91" t="str">
        <f t="shared" ca="1" si="780"/>
        <v/>
      </c>
      <c r="KO152" s="20" t="str">
        <f t="shared" ca="1" si="881"/>
        <v/>
      </c>
      <c r="KP152" s="21" t="str">
        <f t="shared" ca="1" si="882"/>
        <v/>
      </c>
      <c r="KQ152" s="6" t="str">
        <f t="shared" ca="1" si="883"/>
        <v/>
      </c>
      <c r="KR152" s="6" t="str">
        <f t="shared" ca="1" si="884"/>
        <v/>
      </c>
      <c r="KS152" s="22" t="e">
        <f t="shared" ca="1" si="885"/>
        <v>#VALUE!</v>
      </c>
      <c r="KT152" s="22" t="e">
        <f t="shared" ca="1" si="886"/>
        <v>#VALUE!</v>
      </c>
      <c r="KU152" s="22" t="str">
        <f ca="1">IFERROR(IF(INDIRECT(ADDRESS(ROW()-1,COLUMN()-2))="摘要",MATCH(KT152,日々処理!KP:KP,0),MATCH(KT152,INDIRECT(ADDRESS(INDIRECT(ADDRESS(ROW()-1,COLUMN()))+1,2,,,"日々処理")):INDIRECT(ADDRESS(INDIRECT(ADDRESS(ROW()-1,COLUMN()))+1000,2,,,"日々処理")),0)+INDIRECT(ADDRESS(ROW()-1,COLUMN()))),"")</f>
        <v/>
      </c>
      <c r="KV152" s="91" t="str">
        <f t="shared" ca="1" si="756"/>
        <v/>
      </c>
      <c r="KW152" s="91" t="str">
        <f t="shared" ca="1" si="781"/>
        <v/>
      </c>
      <c r="KX152" s="91" t="str">
        <f t="shared" ca="1" si="781"/>
        <v/>
      </c>
      <c r="KY152" s="91" t="str">
        <f t="shared" ca="1" si="781"/>
        <v/>
      </c>
      <c r="KZ152" s="91" t="str">
        <f t="shared" ca="1" si="781"/>
        <v/>
      </c>
      <c r="LA152" s="91" t="str">
        <f t="shared" ca="1" si="781"/>
        <v/>
      </c>
      <c r="LB152" s="91" t="str">
        <f t="shared" ca="1" si="781"/>
        <v/>
      </c>
      <c r="LC152" s="91" t="str">
        <f t="shared" ca="1" si="781"/>
        <v/>
      </c>
      <c r="LD152" s="91" t="str">
        <f t="shared" ca="1" si="781"/>
        <v/>
      </c>
      <c r="LE152" s="91" t="str">
        <f t="shared" ca="1" si="781"/>
        <v/>
      </c>
      <c r="LF152" s="91" t="str">
        <f t="shared" ca="1" si="781"/>
        <v/>
      </c>
      <c r="LG152" s="91" t="str">
        <f t="shared" ca="1" si="781"/>
        <v/>
      </c>
      <c r="LI152" s="20" t="str">
        <f t="shared" ca="1" si="887"/>
        <v/>
      </c>
      <c r="LJ152" s="21" t="str">
        <f t="shared" ca="1" si="888"/>
        <v/>
      </c>
      <c r="LK152" s="6" t="str">
        <f t="shared" ca="1" si="889"/>
        <v/>
      </c>
      <c r="LL152" s="6" t="str">
        <f t="shared" ca="1" si="890"/>
        <v/>
      </c>
      <c r="LM152" s="22" t="e">
        <f t="shared" ca="1" si="891"/>
        <v>#VALUE!</v>
      </c>
      <c r="LN152" s="22" t="e">
        <f t="shared" ca="1" si="892"/>
        <v>#VALUE!</v>
      </c>
      <c r="LO152" s="22" t="str">
        <f ca="1">IFERROR(IF(INDIRECT(ADDRESS(ROW()-1,COLUMN()-2))="摘要",MATCH(LN152,日々処理!LJ:LJ,0),MATCH(LN152,INDIRECT(ADDRESS(INDIRECT(ADDRESS(ROW()-1,COLUMN()))+1,2,,,"日々処理")):INDIRECT(ADDRESS(INDIRECT(ADDRESS(ROW()-1,COLUMN()))+1000,2,,,"日々処理")),0)+INDIRECT(ADDRESS(ROW()-1,COLUMN()))),"")</f>
        <v/>
      </c>
      <c r="LP152" s="91" t="str">
        <f t="shared" ca="1" si="757"/>
        <v/>
      </c>
      <c r="LQ152" s="91" t="str">
        <f t="shared" ca="1" si="782"/>
        <v/>
      </c>
      <c r="LR152" s="91" t="str">
        <f t="shared" ca="1" si="782"/>
        <v/>
      </c>
      <c r="LS152" s="91" t="str">
        <f t="shared" ca="1" si="782"/>
        <v/>
      </c>
      <c r="LT152" s="91" t="str">
        <f t="shared" ca="1" si="782"/>
        <v/>
      </c>
      <c r="LU152" s="91" t="str">
        <f t="shared" ca="1" si="782"/>
        <v/>
      </c>
      <c r="LV152" s="91" t="str">
        <f t="shared" ca="1" si="782"/>
        <v/>
      </c>
      <c r="LW152" s="91" t="str">
        <f t="shared" ca="1" si="782"/>
        <v/>
      </c>
      <c r="LX152" s="91" t="str">
        <f t="shared" ca="1" si="782"/>
        <v/>
      </c>
      <c r="LY152" s="91" t="str">
        <f t="shared" ca="1" si="782"/>
        <v/>
      </c>
      <c r="LZ152" s="91" t="str">
        <f t="shared" ca="1" si="782"/>
        <v/>
      </c>
      <c r="MA152" s="91" t="str">
        <f t="shared" ca="1" si="782"/>
        <v/>
      </c>
      <c r="MC152" s="20" t="str">
        <f t="shared" ca="1" si="893"/>
        <v/>
      </c>
      <c r="MD152" s="21" t="str">
        <f t="shared" ca="1" si="894"/>
        <v/>
      </c>
      <c r="ME152" s="6" t="str">
        <f t="shared" ca="1" si="895"/>
        <v/>
      </c>
      <c r="MF152" s="6" t="str">
        <f t="shared" ca="1" si="896"/>
        <v/>
      </c>
      <c r="MG152" s="22" t="e">
        <f t="shared" ca="1" si="897"/>
        <v>#VALUE!</v>
      </c>
      <c r="MH152" s="22" t="e">
        <f t="shared" ca="1" si="898"/>
        <v>#VALUE!</v>
      </c>
      <c r="MI152" s="22" t="str">
        <f ca="1">IFERROR(IF(INDIRECT(ADDRESS(ROW()-1,COLUMN()-2))="摘要",MATCH(MH152,日々処理!MD:MD,0),MATCH(MH152,INDIRECT(ADDRESS(INDIRECT(ADDRESS(ROW()-1,COLUMN()))+1,2,,,"日々処理")):INDIRECT(ADDRESS(INDIRECT(ADDRESS(ROW()-1,COLUMN()))+1000,2,,,"日々処理")),0)+INDIRECT(ADDRESS(ROW()-1,COLUMN()))),"")</f>
        <v/>
      </c>
      <c r="MJ152" s="91" t="str">
        <f t="shared" ca="1" si="758"/>
        <v/>
      </c>
      <c r="MK152" s="91" t="str">
        <f t="shared" ca="1" si="783"/>
        <v/>
      </c>
      <c r="ML152" s="91" t="str">
        <f t="shared" ca="1" si="783"/>
        <v/>
      </c>
      <c r="MM152" s="91" t="str">
        <f t="shared" ca="1" si="783"/>
        <v/>
      </c>
      <c r="MN152" s="91" t="str">
        <f t="shared" ca="1" si="783"/>
        <v/>
      </c>
      <c r="MO152" s="91" t="str">
        <f t="shared" ca="1" si="783"/>
        <v/>
      </c>
      <c r="MP152" s="91" t="str">
        <f t="shared" ca="1" si="783"/>
        <v/>
      </c>
      <c r="MQ152" s="91" t="str">
        <f t="shared" ca="1" si="783"/>
        <v/>
      </c>
      <c r="MR152" s="91" t="str">
        <f t="shared" ca="1" si="783"/>
        <v/>
      </c>
      <c r="MS152" s="91" t="str">
        <f t="shared" ca="1" si="783"/>
        <v/>
      </c>
      <c r="MT152" s="91" t="str">
        <f t="shared" ca="1" si="783"/>
        <v/>
      </c>
      <c r="MU152" s="91" t="str">
        <f t="shared" ca="1" si="783"/>
        <v/>
      </c>
      <c r="MW152" s="20" t="str">
        <f t="shared" ca="1" si="899"/>
        <v/>
      </c>
      <c r="MX152" s="21" t="str">
        <f t="shared" ca="1" si="900"/>
        <v/>
      </c>
      <c r="MY152" s="6" t="str">
        <f t="shared" ca="1" si="901"/>
        <v/>
      </c>
      <c r="MZ152" s="6" t="str">
        <f t="shared" ca="1" si="902"/>
        <v/>
      </c>
      <c r="NA152" s="22" t="e">
        <f t="shared" ca="1" si="903"/>
        <v>#VALUE!</v>
      </c>
      <c r="NB152" s="22" t="e">
        <f t="shared" ca="1" si="904"/>
        <v>#VALUE!</v>
      </c>
      <c r="NC152" s="22" t="str">
        <f ca="1">IFERROR(IF(INDIRECT(ADDRESS(ROW()-1,COLUMN()-2))="摘要",MATCH(NB152,日々処理!MX:MX,0),MATCH(NB152,INDIRECT(ADDRESS(INDIRECT(ADDRESS(ROW()-1,COLUMN()))+1,2,,,"日々処理")):INDIRECT(ADDRESS(INDIRECT(ADDRESS(ROW()-1,COLUMN()))+1000,2,,,"日々処理")),0)+INDIRECT(ADDRESS(ROW()-1,COLUMN()))),"")</f>
        <v/>
      </c>
      <c r="ND152" s="91" t="str">
        <f t="shared" ca="1" si="759"/>
        <v/>
      </c>
      <c r="NE152" s="91" t="str">
        <f t="shared" ca="1" si="784"/>
        <v/>
      </c>
      <c r="NF152" s="91" t="str">
        <f t="shared" ca="1" si="784"/>
        <v/>
      </c>
      <c r="NG152" s="91" t="str">
        <f t="shared" ca="1" si="784"/>
        <v/>
      </c>
      <c r="NH152" s="91" t="str">
        <f t="shared" ca="1" si="784"/>
        <v/>
      </c>
      <c r="NI152" s="91" t="str">
        <f t="shared" ca="1" si="784"/>
        <v/>
      </c>
      <c r="NJ152" s="91" t="str">
        <f t="shared" ca="1" si="784"/>
        <v/>
      </c>
      <c r="NK152" s="91" t="str">
        <f t="shared" ca="1" si="784"/>
        <v/>
      </c>
      <c r="NL152" s="91" t="str">
        <f t="shared" ca="1" si="784"/>
        <v/>
      </c>
      <c r="NM152" s="91" t="str">
        <f t="shared" ca="1" si="784"/>
        <v/>
      </c>
      <c r="NN152" s="91" t="str">
        <f t="shared" ca="1" si="784"/>
        <v/>
      </c>
      <c r="NO152" s="91" t="str">
        <f t="shared" ca="1" si="784"/>
        <v/>
      </c>
      <c r="NQ152" s="20" t="str">
        <f t="shared" ca="1" si="905"/>
        <v/>
      </c>
      <c r="NR152" s="21" t="str">
        <f t="shared" ca="1" si="906"/>
        <v/>
      </c>
      <c r="NS152" s="6" t="str">
        <f t="shared" ca="1" si="907"/>
        <v/>
      </c>
      <c r="NT152" s="6" t="str">
        <f t="shared" ca="1" si="908"/>
        <v/>
      </c>
      <c r="NU152" s="22" t="e">
        <f t="shared" ca="1" si="909"/>
        <v>#VALUE!</v>
      </c>
      <c r="NV152" s="22" t="e">
        <f t="shared" ca="1" si="910"/>
        <v>#VALUE!</v>
      </c>
      <c r="NW152" s="22" t="str">
        <f ca="1">IFERROR(IF(INDIRECT(ADDRESS(ROW()-1,COLUMN()-2))="摘要",MATCH(NV152,日々処理!NR:NR,0),MATCH(NV152,INDIRECT(ADDRESS(INDIRECT(ADDRESS(ROW()-1,COLUMN()))+1,2,,,"日々処理")):INDIRECT(ADDRESS(INDIRECT(ADDRESS(ROW()-1,COLUMN()))+1000,2,,,"日々処理")),0)+INDIRECT(ADDRESS(ROW()-1,COLUMN()))),"")</f>
        <v/>
      </c>
      <c r="NX152" s="91" t="str">
        <f t="shared" ca="1" si="760"/>
        <v/>
      </c>
      <c r="NY152" s="91" t="str">
        <f t="shared" ca="1" si="785"/>
        <v/>
      </c>
      <c r="NZ152" s="91" t="str">
        <f t="shared" ca="1" si="785"/>
        <v/>
      </c>
      <c r="OA152" s="91" t="str">
        <f t="shared" ca="1" si="785"/>
        <v/>
      </c>
      <c r="OB152" s="91" t="str">
        <f t="shared" ca="1" si="785"/>
        <v/>
      </c>
      <c r="OC152" s="91" t="str">
        <f t="shared" ca="1" si="785"/>
        <v/>
      </c>
      <c r="OD152" s="91" t="str">
        <f t="shared" ca="1" si="785"/>
        <v/>
      </c>
      <c r="OE152" s="91" t="str">
        <f t="shared" ca="1" si="785"/>
        <v/>
      </c>
      <c r="OF152" s="91" t="str">
        <f t="shared" ca="1" si="785"/>
        <v/>
      </c>
      <c r="OG152" s="91" t="str">
        <f t="shared" ca="1" si="785"/>
        <v/>
      </c>
      <c r="OH152" s="91" t="str">
        <f t="shared" ca="1" si="785"/>
        <v/>
      </c>
      <c r="OI152" s="91" t="str">
        <f t="shared" ca="1" si="785"/>
        <v/>
      </c>
      <c r="OK152" s="20" t="str">
        <f t="shared" ca="1" si="911"/>
        <v/>
      </c>
      <c r="OL152" s="21" t="str">
        <f t="shared" ca="1" si="912"/>
        <v/>
      </c>
      <c r="OM152" s="6" t="str">
        <f t="shared" ca="1" si="913"/>
        <v/>
      </c>
      <c r="ON152" s="6" t="str">
        <f t="shared" ca="1" si="914"/>
        <v/>
      </c>
      <c r="OO152" s="22" t="e">
        <f t="shared" ca="1" si="915"/>
        <v>#VALUE!</v>
      </c>
      <c r="OP152" s="22" t="e">
        <f t="shared" ca="1" si="916"/>
        <v>#VALUE!</v>
      </c>
      <c r="OQ152" s="22" t="str">
        <f ca="1">IFERROR(IF(INDIRECT(ADDRESS(ROW()-1,COLUMN()-2))="摘要",MATCH(OP152,日々処理!OL:OL,0),MATCH(OP152,INDIRECT(ADDRESS(INDIRECT(ADDRESS(ROW()-1,COLUMN()))+1,2,,,"日々処理")):INDIRECT(ADDRESS(INDIRECT(ADDRESS(ROW()-1,COLUMN()))+1000,2,,,"日々処理")),0)+INDIRECT(ADDRESS(ROW()-1,COLUMN()))),"")</f>
        <v/>
      </c>
      <c r="OR152" s="91" t="str">
        <f t="shared" ca="1" si="761"/>
        <v/>
      </c>
      <c r="OS152" s="91" t="str">
        <f t="shared" ca="1" si="786"/>
        <v/>
      </c>
      <c r="OT152" s="91" t="str">
        <f t="shared" ca="1" si="786"/>
        <v/>
      </c>
      <c r="OU152" s="91" t="str">
        <f t="shared" ca="1" si="786"/>
        <v/>
      </c>
      <c r="OV152" s="91" t="str">
        <f t="shared" ca="1" si="786"/>
        <v/>
      </c>
      <c r="OW152" s="91" t="str">
        <f t="shared" ca="1" si="786"/>
        <v/>
      </c>
      <c r="OX152" s="91" t="str">
        <f t="shared" ca="1" si="786"/>
        <v/>
      </c>
      <c r="OY152" s="91" t="str">
        <f t="shared" ca="1" si="786"/>
        <v/>
      </c>
      <c r="OZ152" s="91" t="str">
        <f t="shared" ca="1" si="786"/>
        <v/>
      </c>
      <c r="PA152" s="91" t="str">
        <f t="shared" ca="1" si="786"/>
        <v/>
      </c>
      <c r="PB152" s="91" t="str">
        <f t="shared" ca="1" si="786"/>
        <v/>
      </c>
      <c r="PC152" s="91" t="str">
        <f t="shared" ca="1" si="786"/>
        <v/>
      </c>
      <c r="PE152" s="20" t="str">
        <f t="shared" ca="1" si="917"/>
        <v/>
      </c>
      <c r="PF152" s="21" t="str">
        <f t="shared" ca="1" si="918"/>
        <v/>
      </c>
      <c r="PG152" s="6" t="str">
        <f t="shared" ca="1" si="919"/>
        <v/>
      </c>
      <c r="PH152" s="6" t="str">
        <f t="shared" ca="1" si="920"/>
        <v/>
      </c>
      <c r="PI152" s="22" t="e">
        <f t="shared" ca="1" si="921"/>
        <v>#VALUE!</v>
      </c>
      <c r="PJ152" s="22" t="e">
        <f t="shared" ca="1" si="922"/>
        <v>#VALUE!</v>
      </c>
      <c r="PK152" s="22" t="str">
        <f ca="1">IFERROR(IF(INDIRECT(ADDRESS(ROW()-1,COLUMN()-2))="摘要",MATCH(PJ152,日々処理!PF:PF,0),MATCH(PJ152,INDIRECT(ADDRESS(INDIRECT(ADDRESS(ROW()-1,COLUMN()))+1,2,,,"日々処理")):INDIRECT(ADDRESS(INDIRECT(ADDRESS(ROW()-1,COLUMN()))+1000,2,,,"日々処理")),0)+INDIRECT(ADDRESS(ROW()-1,COLUMN()))),"")</f>
        <v/>
      </c>
      <c r="PL152" s="91" t="str">
        <f t="shared" ca="1" si="762"/>
        <v/>
      </c>
      <c r="PM152" s="91" t="str">
        <f t="shared" ca="1" si="787"/>
        <v/>
      </c>
      <c r="PN152" s="91" t="str">
        <f t="shared" ca="1" si="787"/>
        <v/>
      </c>
      <c r="PO152" s="91" t="str">
        <f t="shared" ca="1" si="787"/>
        <v/>
      </c>
      <c r="PP152" s="91" t="str">
        <f t="shared" ca="1" si="787"/>
        <v/>
      </c>
      <c r="PQ152" s="91" t="str">
        <f t="shared" ca="1" si="787"/>
        <v/>
      </c>
      <c r="PR152" s="91" t="str">
        <f t="shared" ca="1" si="787"/>
        <v/>
      </c>
      <c r="PS152" s="91" t="str">
        <f t="shared" ca="1" si="787"/>
        <v/>
      </c>
      <c r="PT152" s="91" t="str">
        <f t="shared" ca="1" si="787"/>
        <v/>
      </c>
      <c r="PU152" s="91" t="str">
        <f t="shared" ca="1" si="787"/>
        <v/>
      </c>
      <c r="PV152" s="91" t="str">
        <f t="shared" ca="1" si="787"/>
        <v/>
      </c>
      <c r="PW152" s="91" t="str">
        <f t="shared" ca="1" si="787"/>
        <v/>
      </c>
      <c r="PY152" s="20" t="str">
        <f t="shared" ca="1" si="923"/>
        <v/>
      </c>
      <c r="PZ152" s="21" t="str">
        <f t="shared" ca="1" si="924"/>
        <v/>
      </c>
      <c r="QA152" s="6" t="str">
        <f t="shared" ca="1" si="925"/>
        <v/>
      </c>
      <c r="QB152" s="6" t="str">
        <f t="shared" ca="1" si="926"/>
        <v/>
      </c>
      <c r="QC152" s="22" t="e">
        <f t="shared" ca="1" si="927"/>
        <v>#VALUE!</v>
      </c>
      <c r="QD152" s="22" t="e">
        <f t="shared" ca="1" si="928"/>
        <v>#VALUE!</v>
      </c>
      <c r="QE152" s="22" t="str">
        <f ca="1">IFERROR(IF(INDIRECT(ADDRESS(ROW()-1,COLUMN()-2))="摘要",MATCH(QD152,日々処理!PZ:PZ,0),MATCH(QD152,INDIRECT(ADDRESS(INDIRECT(ADDRESS(ROW()-1,COLUMN()))+1,2,,,"日々処理")):INDIRECT(ADDRESS(INDIRECT(ADDRESS(ROW()-1,COLUMN()))+1000,2,,,"日々処理")),0)+INDIRECT(ADDRESS(ROW()-1,COLUMN()))),"")</f>
        <v/>
      </c>
      <c r="QF152" s="91" t="str">
        <f t="shared" ca="1" si="763"/>
        <v/>
      </c>
      <c r="QG152" s="91" t="str">
        <f t="shared" ca="1" si="788"/>
        <v/>
      </c>
      <c r="QH152" s="91" t="str">
        <f t="shared" ca="1" si="788"/>
        <v/>
      </c>
      <c r="QI152" s="91" t="str">
        <f t="shared" ca="1" si="788"/>
        <v/>
      </c>
      <c r="QJ152" s="91" t="str">
        <f t="shared" ca="1" si="788"/>
        <v/>
      </c>
      <c r="QK152" s="91" t="str">
        <f t="shared" ca="1" si="788"/>
        <v/>
      </c>
      <c r="QL152" s="91" t="str">
        <f t="shared" ca="1" si="788"/>
        <v/>
      </c>
      <c r="QM152" s="91" t="str">
        <f t="shared" ca="1" si="788"/>
        <v/>
      </c>
      <c r="QN152" s="91" t="str">
        <f t="shared" ca="1" si="788"/>
        <v/>
      </c>
      <c r="QO152" s="91" t="str">
        <f t="shared" ca="1" si="788"/>
        <v/>
      </c>
      <c r="QP152" s="91" t="str">
        <f t="shared" ca="1" si="788"/>
        <v/>
      </c>
      <c r="QQ152" s="91" t="str">
        <f t="shared" ca="1" si="788"/>
        <v/>
      </c>
      <c r="QS152" s="20" t="str">
        <f t="shared" ca="1" si="929"/>
        <v/>
      </c>
      <c r="QT152" s="21" t="str">
        <f t="shared" ca="1" si="930"/>
        <v/>
      </c>
      <c r="QU152" s="6" t="str">
        <f t="shared" ca="1" si="931"/>
        <v/>
      </c>
      <c r="QV152" s="6" t="str">
        <f t="shared" ca="1" si="932"/>
        <v/>
      </c>
      <c r="QW152" s="22" t="e">
        <f t="shared" ca="1" si="933"/>
        <v>#VALUE!</v>
      </c>
      <c r="QX152" s="22" t="e">
        <f t="shared" ca="1" si="934"/>
        <v>#VALUE!</v>
      </c>
      <c r="QY152" s="22" t="str">
        <f ca="1">IFERROR(IF(INDIRECT(ADDRESS(ROW()-1,COLUMN()-2))="摘要",MATCH(QX152,日々処理!QT:QT,0),MATCH(QX152,INDIRECT(ADDRESS(INDIRECT(ADDRESS(ROW()-1,COLUMN()))+1,2,,,"日々処理")):INDIRECT(ADDRESS(INDIRECT(ADDRESS(ROW()-1,COLUMN()))+1000,2,,,"日々処理")),0)+INDIRECT(ADDRESS(ROW()-1,COLUMN()))),"")</f>
        <v/>
      </c>
      <c r="QZ152" s="91" t="str">
        <f t="shared" ca="1" si="764"/>
        <v/>
      </c>
      <c r="RA152" s="91" t="str">
        <f t="shared" ca="1" si="789"/>
        <v/>
      </c>
      <c r="RB152" s="91" t="str">
        <f t="shared" ca="1" si="789"/>
        <v/>
      </c>
      <c r="RC152" s="91" t="str">
        <f t="shared" ca="1" si="789"/>
        <v/>
      </c>
      <c r="RD152" s="91" t="str">
        <f t="shared" ca="1" si="789"/>
        <v/>
      </c>
      <c r="RE152" s="91" t="str">
        <f t="shared" ca="1" si="789"/>
        <v/>
      </c>
      <c r="RF152" s="91" t="str">
        <f t="shared" ca="1" si="789"/>
        <v/>
      </c>
      <c r="RG152" s="91" t="str">
        <f t="shared" ca="1" si="789"/>
        <v/>
      </c>
      <c r="RH152" s="91" t="str">
        <f t="shared" ca="1" si="789"/>
        <v/>
      </c>
      <c r="RI152" s="91" t="str">
        <f t="shared" ca="1" si="789"/>
        <v/>
      </c>
      <c r="RJ152" s="91" t="str">
        <f t="shared" ca="1" si="789"/>
        <v/>
      </c>
      <c r="RK152" s="91" t="str">
        <f t="shared" ca="1" si="789"/>
        <v/>
      </c>
      <c r="RM152" s="20" t="str">
        <f t="shared" ca="1" si="935"/>
        <v/>
      </c>
      <c r="RN152" s="21" t="str">
        <f t="shared" ca="1" si="936"/>
        <v/>
      </c>
      <c r="RO152" s="6" t="str">
        <f t="shared" ca="1" si="937"/>
        <v/>
      </c>
      <c r="RP152" s="6" t="str">
        <f t="shared" ca="1" si="938"/>
        <v/>
      </c>
      <c r="RQ152" s="22" t="e">
        <f t="shared" ca="1" si="939"/>
        <v>#VALUE!</v>
      </c>
      <c r="RR152" s="22" t="e">
        <f t="shared" ca="1" si="940"/>
        <v>#VALUE!</v>
      </c>
      <c r="RS152" s="22" t="str">
        <f ca="1">IFERROR(IF(INDIRECT(ADDRESS(ROW()-1,COLUMN()-2))="摘要",MATCH(RR152,日々処理!RN:RN,0),MATCH(RR152,INDIRECT(ADDRESS(INDIRECT(ADDRESS(ROW()-1,COLUMN()))+1,2,,,"日々処理")):INDIRECT(ADDRESS(INDIRECT(ADDRESS(ROW()-1,COLUMN()))+1000,2,,,"日々処理")),0)+INDIRECT(ADDRESS(ROW()-1,COLUMN()))),"")</f>
        <v/>
      </c>
      <c r="RT152" s="91" t="str">
        <f t="shared" ca="1" si="765"/>
        <v/>
      </c>
      <c r="RU152" s="91" t="str">
        <f t="shared" ca="1" si="790"/>
        <v/>
      </c>
      <c r="RV152" s="91" t="str">
        <f t="shared" ca="1" si="790"/>
        <v/>
      </c>
      <c r="RW152" s="91" t="str">
        <f t="shared" ca="1" si="790"/>
        <v/>
      </c>
      <c r="RX152" s="91" t="str">
        <f t="shared" ca="1" si="790"/>
        <v/>
      </c>
      <c r="RY152" s="91" t="str">
        <f t="shared" ca="1" si="790"/>
        <v/>
      </c>
      <c r="RZ152" s="91" t="str">
        <f t="shared" ca="1" si="790"/>
        <v/>
      </c>
      <c r="SA152" s="91" t="str">
        <f t="shared" ca="1" si="790"/>
        <v/>
      </c>
      <c r="SB152" s="91" t="str">
        <f t="shared" ca="1" si="790"/>
        <v/>
      </c>
      <c r="SC152" s="91" t="str">
        <f t="shared" ca="1" si="790"/>
        <v/>
      </c>
      <c r="SD152" s="91" t="str">
        <f t="shared" ca="1" si="790"/>
        <v/>
      </c>
      <c r="SE152" s="91" t="str">
        <f t="shared" ca="1" si="790"/>
        <v/>
      </c>
    </row>
    <row r="153" spans="1:499" ht="12" customHeight="1">
      <c r="A153" s="20" t="str">
        <f t="shared" ca="1" si="791"/>
        <v/>
      </c>
      <c r="B153" s="21" t="str">
        <f t="shared" ca="1" si="792"/>
        <v/>
      </c>
      <c r="C153" s="6" t="str">
        <f t="shared" ca="1" si="793"/>
        <v/>
      </c>
      <c r="D153" s="6" t="str">
        <f t="shared" ca="1" si="794"/>
        <v/>
      </c>
      <c r="E153" s="22" t="e">
        <f t="shared" ca="1" si="795"/>
        <v>#VALUE!</v>
      </c>
      <c r="F153" s="22" t="e">
        <f t="shared" ca="1" si="796"/>
        <v>#VALUE!</v>
      </c>
      <c r="G153" s="22" t="str">
        <f ca="1">IFERROR(IF(INDIRECT(ADDRESS(ROW()-1,COLUMN()-2))="摘要",MATCH(F153,日々処理!B:B,0),MATCH(F153,INDIRECT(ADDRESS(INDIRECT(ADDRESS(ROW()-1,COLUMN()))+1,2,,,"日々処理")):INDIRECT(ADDRESS(INDIRECT(ADDRESS(ROW()-1,COLUMN()))+1000,2,,,"日々処理")),0)+INDIRECT(ADDRESS(ROW()-1,COLUMN()))),"")</f>
        <v/>
      </c>
      <c r="H153" s="91" t="str">
        <f t="shared" ca="1" si="741"/>
        <v/>
      </c>
      <c r="I153" s="91" t="str">
        <f t="shared" ca="1" si="766"/>
        <v/>
      </c>
      <c r="J153" s="91" t="str">
        <f t="shared" ca="1" si="766"/>
        <v/>
      </c>
      <c r="K153" s="91" t="str">
        <f t="shared" ca="1" si="766"/>
        <v/>
      </c>
      <c r="L153" s="91" t="str">
        <f t="shared" ca="1" si="766"/>
        <v/>
      </c>
      <c r="M153" s="91" t="str">
        <f t="shared" ca="1" si="766"/>
        <v/>
      </c>
      <c r="N153" s="91" t="str">
        <f t="shared" ca="1" si="766"/>
        <v/>
      </c>
      <c r="O153" s="91" t="str">
        <f t="shared" ca="1" si="766"/>
        <v/>
      </c>
      <c r="P153" s="91" t="str">
        <f t="shared" ca="1" si="766"/>
        <v/>
      </c>
      <c r="Q153" s="91" t="str">
        <f t="shared" ca="1" si="766"/>
        <v/>
      </c>
      <c r="R153" s="91" t="str">
        <f t="shared" ca="1" si="766"/>
        <v/>
      </c>
      <c r="S153" s="91" t="str">
        <f t="shared" ref="I153:S177" ca="1" si="941">IFERROR(IF(S$1=MONTH(INDIRECT(ADDRESS(ROW(),COLUMN()-7-(MOD(COLUMN(),20)-8)))),INDIRECT(ADDRESS(ROW(),COLUMN()-MOD(COLUMN(),20)+2)),0),"")</f>
        <v/>
      </c>
      <c r="T153" s="89"/>
      <c r="U153" s="20" t="str">
        <f t="shared" ca="1" si="797"/>
        <v/>
      </c>
      <c r="V153" s="21" t="str">
        <f t="shared" ca="1" si="798"/>
        <v/>
      </c>
      <c r="W153" s="6" t="str">
        <f t="shared" ca="1" si="799"/>
        <v/>
      </c>
      <c r="X153" s="6" t="str">
        <f t="shared" ca="1" si="800"/>
        <v/>
      </c>
      <c r="Y153" s="22" t="e">
        <f t="shared" ca="1" si="801"/>
        <v>#VALUE!</v>
      </c>
      <c r="Z153" s="22" t="e">
        <f t="shared" ca="1" si="802"/>
        <v>#VALUE!</v>
      </c>
      <c r="AA153" s="22" t="str">
        <f ca="1">IFERROR(IF(INDIRECT(ADDRESS(ROW()-1,COLUMN()-2))="摘要",MATCH(Z153,日々処理!V:V,0),MATCH(Z153,INDIRECT(ADDRESS(INDIRECT(ADDRESS(ROW()-1,COLUMN()))+1,2,,,"日々処理")):INDIRECT(ADDRESS(INDIRECT(ADDRESS(ROW()-1,COLUMN()))+1000,2,,,"日々処理")),0)+INDIRECT(ADDRESS(ROW()-1,COLUMN()))),"")</f>
        <v/>
      </c>
      <c r="AB153" s="91" t="str">
        <f t="shared" ca="1" si="742"/>
        <v/>
      </c>
      <c r="AC153" s="91" t="str">
        <f t="shared" ca="1" si="767"/>
        <v/>
      </c>
      <c r="AD153" s="91" t="str">
        <f t="shared" ca="1" si="767"/>
        <v/>
      </c>
      <c r="AE153" s="91" t="str">
        <f t="shared" ca="1" si="767"/>
        <v/>
      </c>
      <c r="AF153" s="91" t="str">
        <f t="shared" ca="1" si="767"/>
        <v/>
      </c>
      <c r="AG153" s="91" t="str">
        <f t="shared" ca="1" si="767"/>
        <v/>
      </c>
      <c r="AH153" s="91" t="str">
        <f t="shared" ca="1" si="767"/>
        <v/>
      </c>
      <c r="AI153" s="91" t="str">
        <f t="shared" ca="1" si="767"/>
        <v/>
      </c>
      <c r="AJ153" s="91" t="str">
        <f t="shared" ca="1" si="767"/>
        <v/>
      </c>
      <c r="AK153" s="91" t="str">
        <f t="shared" ca="1" si="767"/>
        <v/>
      </c>
      <c r="AL153" s="91" t="str">
        <f t="shared" ca="1" si="767"/>
        <v/>
      </c>
      <c r="AM153" s="91" t="str">
        <f t="shared" ref="AC153:AM177" ca="1" si="942">IFERROR(IF(AM$1=MONTH(INDIRECT(ADDRESS(ROW(),COLUMN()-7-(MOD(COLUMN(),20)-8)))),INDIRECT(ADDRESS(ROW(),COLUMN()-MOD(COLUMN(),20)+2)),0),"")</f>
        <v/>
      </c>
      <c r="AO153" s="20" t="str">
        <f t="shared" ca="1" si="803"/>
        <v/>
      </c>
      <c r="AP153" s="21" t="str">
        <f t="shared" ca="1" si="804"/>
        <v/>
      </c>
      <c r="AQ153" s="6" t="str">
        <f t="shared" ca="1" si="805"/>
        <v/>
      </c>
      <c r="AR153" s="6" t="str">
        <f t="shared" ca="1" si="806"/>
        <v/>
      </c>
      <c r="AS153" s="22" t="e">
        <f t="shared" ca="1" si="807"/>
        <v>#VALUE!</v>
      </c>
      <c r="AT153" s="22" t="e">
        <f t="shared" ca="1" si="808"/>
        <v>#VALUE!</v>
      </c>
      <c r="AU153" s="22" t="str">
        <f ca="1">IFERROR(IF(INDIRECT(ADDRESS(ROW()-1,COLUMN()-2))="摘要",MATCH(AT153,日々処理!AP:AP,0),MATCH(AT153,INDIRECT(ADDRESS(INDIRECT(ADDRESS(ROW()-1,COLUMN()))+1,2,,,"日々処理")):INDIRECT(ADDRESS(INDIRECT(ADDRESS(ROW()-1,COLUMN()))+1000,2,,,"日々処理")),0)+INDIRECT(ADDRESS(ROW()-1,COLUMN()))),"")</f>
        <v/>
      </c>
      <c r="AV153" s="91" t="str">
        <f t="shared" ca="1" si="743"/>
        <v/>
      </c>
      <c r="AW153" s="91" t="str">
        <f t="shared" ca="1" si="768"/>
        <v/>
      </c>
      <c r="AX153" s="91" t="str">
        <f t="shared" ca="1" si="768"/>
        <v/>
      </c>
      <c r="AY153" s="91" t="str">
        <f t="shared" ca="1" si="768"/>
        <v/>
      </c>
      <c r="AZ153" s="91" t="str">
        <f t="shared" ca="1" si="768"/>
        <v/>
      </c>
      <c r="BA153" s="91" t="str">
        <f t="shared" ca="1" si="768"/>
        <v/>
      </c>
      <c r="BB153" s="91" t="str">
        <f t="shared" ca="1" si="768"/>
        <v/>
      </c>
      <c r="BC153" s="91" t="str">
        <f t="shared" ca="1" si="768"/>
        <v/>
      </c>
      <c r="BD153" s="91" t="str">
        <f t="shared" ca="1" si="768"/>
        <v/>
      </c>
      <c r="BE153" s="91" t="str">
        <f t="shared" ca="1" si="768"/>
        <v/>
      </c>
      <c r="BF153" s="91" t="str">
        <f t="shared" ca="1" si="768"/>
        <v/>
      </c>
      <c r="BG153" s="91" t="str">
        <f t="shared" ref="AW153:BG177" ca="1" si="943">IFERROR(IF(BG$1=MONTH(INDIRECT(ADDRESS(ROW(),COLUMN()-7-(MOD(COLUMN(),20)-8)))),INDIRECT(ADDRESS(ROW(),COLUMN()-MOD(COLUMN(),20)+2)),0),"")</f>
        <v/>
      </c>
      <c r="BI153" s="20" t="str">
        <f t="shared" ca="1" si="809"/>
        <v/>
      </c>
      <c r="BJ153" s="21" t="str">
        <f t="shared" ca="1" si="810"/>
        <v/>
      </c>
      <c r="BK153" s="6" t="str">
        <f t="shared" ca="1" si="811"/>
        <v/>
      </c>
      <c r="BL153" s="6" t="str">
        <f t="shared" ca="1" si="812"/>
        <v/>
      </c>
      <c r="BM153" s="22" t="e">
        <f t="shared" ca="1" si="813"/>
        <v>#VALUE!</v>
      </c>
      <c r="BN153" s="22" t="e">
        <f t="shared" ca="1" si="814"/>
        <v>#VALUE!</v>
      </c>
      <c r="BO153" s="22" t="str">
        <f ca="1">IFERROR(IF(INDIRECT(ADDRESS(ROW()-1,COLUMN()-2))="摘要",MATCH(BN153,日々処理!BJ:BJ,0),MATCH(BN153,INDIRECT(ADDRESS(INDIRECT(ADDRESS(ROW()-1,COLUMN()))+1,2,,,"日々処理")):INDIRECT(ADDRESS(INDIRECT(ADDRESS(ROW()-1,COLUMN()))+1000,2,,,"日々処理")),0)+INDIRECT(ADDRESS(ROW()-1,COLUMN()))),"")</f>
        <v/>
      </c>
      <c r="BP153" s="91" t="str">
        <f t="shared" ca="1" si="744"/>
        <v/>
      </c>
      <c r="BQ153" s="91" t="str">
        <f t="shared" ca="1" si="769"/>
        <v/>
      </c>
      <c r="BR153" s="91" t="str">
        <f t="shared" ca="1" si="769"/>
        <v/>
      </c>
      <c r="BS153" s="91" t="str">
        <f t="shared" ca="1" si="769"/>
        <v/>
      </c>
      <c r="BT153" s="91" t="str">
        <f t="shared" ca="1" si="769"/>
        <v/>
      </c>
      <c r="BU153" s="91" t="str">
        <f t="shared" ca="1" si="769"/>
        <v/>
      </c>
      <c r="BV153" s="91" t="str">
        <f t="shared" ca="1" si="769"/>
        <v/>
      </c>
      <c r="BW153" s="91" t="str">
        <f t="shared" ca="1" si="769"/>
        <v/>
      </c>
      <c r="BX153" s="91" t="str">
        <f t="shared" ca="1" si="769"/>
        <v/>
      </c>
      <c r="BY153" s="91" t="str">
        <f t="shared" ca="1" si="769"/>
        <v/>
      </c>
      <c r="BZ153" s="91" t="str">
        <f t="shared" ca="1" si="769"/>
        <v/>
      </c>
      <c r="CA153" s="91" t="str">
        <f t="shared" ref="BQ153:CA177" ca="1" si="944">IFERROR(IF(CA$1=MONTH(INDIRECT(ADDRESS(ROW(),COLUMN()-7-(MOD(COLUMN(),20)-8)))),INDIRECT(ADDRESS(ROW(),COLUMN()-MOD(COLUMN(),20)+2)),0),"")</f>
        <v/>
      </c>
      <c r="CC153" s="20" t="str">
        <f t="shared" ca="1" si="815"/>
        <v/>
      </c>
      <c r="CD153" s="21" t="str">
        <f t="shared" ca="1" si="816"/>
        <v/>
      </c>
      <c r="CE153" s="6" t="str">
        <f t="shared" ca="1" si="817"/>
        <v/>
      </c>
      <c r="CF153" s="6" t="str">
        <f t="shared" ca="1" si="818"/>
        <v/>
      </c>
      <c r="CG153" s="22" t="e">
        <f t="shared" ca="1" si="819"/>
        <v>#VALUE!</v>
      </c>
      <c r="CH153" s="22" t="e">
        <f t="shared" ca="1" si="820"/>
        <v>#VALUE!</v>
      </c>
      <c r="CI153" s="22" t="str">
        <f ca="1">IFERROR(IF(INDIRECT(ADDRESS(ROW()-1,COLUMN()-2))="摘要",MATCH(CH153,日々処理!CD:CD,0),MATCH(CH153,INDIRECT(ADDRESS(INDIRECT(ADDRESS(ROW()-1,COLUMN()))+1,2,,,"日々処理")):INDIRECT(ADDRESS(INDIRECT(ADDRESS(ROW()-1,COLUMN()))+1000,2,,,"日々処理")),0)+INDIRECT(ADDRESS(ROW()-1,COLUMN()))),"")</f>
        <v/>
      </c>
      <c r="CJ153" s="91" t="str">
        <f t="shared" ca="1" si="745"/>
        <v/>
      </c>
      <c r="CK153" s="91" t="str">
        <f t="shared" ca="1" si="770"/>
        <v/>
      </c>
      <c r="CL153" s="91" t="str">
        <f t="shared" ca="1" si="770"/>
        <v/>
      </c>
      <c r="CM153" s="91" t="str">
        <f t="shared" ca="1" si="770"/>
        <v/>
      </c>
      <c r="CN153" s="91" t="str">
        <f t="shared" ca="1" si="770"/>
        <v/>
      </c>
      <c r="CO153" s="91" t="str">
        <f t="shared" ca="1" si="770"/>
        <v/>
      </c>
      <c r="CP153" s="91" t="str">
        <f t="shared" ca="1" si="770"/>
        <v/>
      </c>
      <c r="CQ153" s="91" t="str">
        <f t="shared" ca="1" si="770"/>
        <v/>
      </c>
      <c r="CR153" s="91" t="str">
        <f t="shared" ca="1" si="770"/>
        <v/>
      </c>
      <c r="CS153" s="91" t="str">
        <f t="shared" ca="1" si="770"/>
        <v/>
      </c>
      <c r="CT153" s="91" t="str">
        <f t="shared" ca="1" si="770"/>
        <v/>
      </c>
      <c r="CU153" s="91" t="str">
        <f t="shared" ref="CK153:CU177" ca="1" si="945">IFERROR(IF(CU$1=MONTH(INDIRECT(ADDRESS(ROW(),COLUMN()-7-(MOD(COLUMN(),20)-8)))),INDIRECT(ADDRESS(ROW(),COLUMN()-MOD(COLUMN(),20)+2)),0),"")</f>
        <v/>
      </c>
      <c r="CW153" s="20" t="str">
        <f t="shared" ca="1" si="821"/>
        <v/>
      </c>
      <c r="CX153" s="21" t="str">
        <f t="shared" ca="1" si="822"/>
        <v/>
      </c>
      <c r="CY153" s="6" t="str">
        <f t="shared" ca="1" si="823"/>
        <v/>
      </c>
      <c r="CZ153" s="6" t="str">
        <f t="shared" ca="1" si="824"/>
        <v/>
      </c>
      <c r="DA153" s="22" t="e">
        <f t="shared" ca="1" si="825"/>
        <v>#VALUE!</v>
      </c>
      <c r="DB153" s="22" t="e">
        <f t="shared" ca="1" si="826"/>
        <v>#VALUE!</v>
      </c>
      <c r="DC153" s="22" t="str">
        <f ca="1">IFERROR(IF(INDIRECT(ADDRESS(ROW()-1,COLUMN()-2))="摘要",MATCH(DB153,日々処理!CX:CX,0),MATCH(DB153,INDIRECT(ADDRESS(INDIRECT(ADDRESS(ROW()-1,COLUMN()))+1,2,,,"日々処理")):INDIRECT(ADDRESS(INDIRECT(ADDRESS(ROW()-1,COLUMN()))+1000,2,,,"日々処理")),0)+INDIRECT(ADDRESS(ROW()-1,COLUMN()))),"")</f>
        <v/>
      </c>
      <c r="DD153" s="91" t="str">
        <f t="shared" ca="1" si="746"/>
        <v/>
      </c>
      <c r="DE153" s="91" t="str">
        <f t="shared" ca="1" si="771"/>
        <v/>
      </c>
      <c r="DF153" s="91" t="str">
        <f t="shared" ca="1" si="771"/>
        <v/>
      </c>
      <c r="DG153" s="91" t="str">
        <f t="shared" ca="1" si="771"/>
        <v/>
      </c>
      <c r="DH153" s="91" t="str">
        <f t="shared" ca="1" si="771"/>
        <v/>
      </c>
      <c r="DI153" s="91" t="str">
        <f t="shared" ca="1" si="771"/>
        <v/>
      </c>
      <c r="DJ153" s="91" t="str">
        <f t="shared" ca="1" si="771"/>
        <v/>
      </c>
      <c r="DK153" s="91" t="str">
        <f t="shared" ca="1" si="771"/>
        <v/>
      </c>
      <c r="DL153" s="91" t="str">
        <f t="shared" ca="1" si="771"/>
        <v/>
      </c>
      <c r="DM153" s="91" t="str">
        <f t="shared" ca="1" si="771"/>
        <v/>
      </c>
      <c r="DN153" s="91" t="str">
        <f t="shared" ca="1" si="771"/>
        <v/>
      </c>
      <c r="DO153" s="91" t="str">
        <f t="shared" ref="DE153:DO177" ca="1" si="946">IFERROR(IF(DO$1=MONTH(INDIRECT(ADDRESS(ROW(),COLUMN()-7-(MOD(COLUMN(),20)-8)))),INDIRECT(ADDRESS(ROW(),COLUMN()-MOD(COLUMN(),20)+2)),0),"")</f>
        <v/>
      </c>
      <c r="DQ153" s="20" t="str">
        <f t="shared" ca="1" si="827"/>
        <v/>
      </c>
      <c r="DR153" s="21" t="str">
        <f t="shared" ca="1" si="828"/>
        <v/>
      </c>
      <c r="DS153" s="6" t="str">
        <f t="shared" ca="1" si="829"/>
        <v/>
      </c>
      <c r="DT153" s="6" t="str">
        <f t="shared" ca="1" si="830"/>
        <v/>
      </c>
      <c r="DU153" s="22" t="e">
        <f t="shared" ca="1" si="831"/>
        <v>#VALUE!</v>
      </c>
      <c r="DV153" s="22" t="e">
        <f t="shared" ca="1" si="832"/>
        <v>#VALUE!</v>
      </c>
      <c r="DW153" s="22" t="str">
        <f ca="1">IFERROR(IF(INDIRECT(ADDRESS(ROW()-1,COLUMN()-2))="摘要",MATCH(DV153,日々処理!DR:DR,0),MATCH(DV153,INDIRECT(ADDRESS(INDIRECT(ADDRESS(ROW()-1,COLUMN()))+1,2,,,"日々処理")):INDIRECT(ADDRESS(INDIRECT(ADDRESS(ROW()-1,COLUMN()))+1000,2,,,"日々処理")),0)+INDIRECT(ADDRESS(ROW()-1,COLUMN()))),"")</f>
        <v/>
      </c>
      <c r="DX153" s="91" t="str">
        <f t="shared" ca="1" si="747"/>
        <v/>
      </c>
      <c r="DY153" s="91" t="str">
        <f t="shared" ca="1" si="772"/>
        <v/>
      </c>
      <c r="DZ153" s="91" t="str">
        <f t="shared" ca="1" si="772"/>
        <v/>
      </c>
      <c r="EA153" s="91" t="str">
        <f t="shared" ca="1" si="772"/>
        <v/>
      </c>
      <c r="EB153" s="91" t="str">
        <f t="shared" ca="1" si="772"/>
        <v/>
      </c>
      <c r="EC153" s="91" t="str">
        <f t="shared" ca="1" si="772"/>
        <v/>
      </c>
      <c r="ED153" s="91" t="str">
        <f t="shared" ca="1" si="772"/>
        <v/>
      </c>
      <c r="EE153" s="91" t="str">
        <f t="shared" ca="1" si="772"/>
        <v/>
      </c>
      <c r="EF153" s="91" t="str">
        <f t="shared" ca="1" si="772"/>
        <v/>
      </c>
      <c r="EG153" s="91" t="str">
        <f t="shared" ca="1" si="772"/>
        <v/>
      </c>
      <c r="EH153" s="91" t="str">
        <f t="shared" ca="1" si="772"/>
        <v/>
      </c>
      <c r="EI153" s="91" t="str">
        <f t="shared" ref="DY153:EI177" ca="1" si="947">IFERROR(IF(EI$1=MONTH(INDIRECT(ADDRESS(ROW(),COLUMN()-7-(MOD(COLUMN(),20)-8)))),INDIRECT(ADDRESS(ROW(),COLUMN()-MOD(COLUMN(),20)+2)),0),"")</f>
        <v/>
      </c>
      <c r="EK153" s="20" t="str">
        <f t="shared" ca="1" si="833"/>
        <v/>
      </c>
      <c r="EL153" s="21" t="str">
        <f t="shared" ca="1" si="834"/>
        <v/>
      </c>
      <c r="EM153" s="6" t="str">
        <f t="shared" ca="1" si="835"/>
        <v/>
      </c>
      <c r="EN153" s="6" t="str">
        <f t="shared" ca="1" si="836"/>
        <v/>
      </c>
      <c r="EO153" s="22" t="e">
        <f t="shared" ca="1" si="837"/>
        <v>#VALUE!</v>
      </c>
      <c r="EP153" s="22" t="e">
        <f t="shared" ca="1" si="838"/>
        <v>#VALUE!</v>
      </c>
      <c r="EQ153" s="22" t="str">
        <f ca="1">IFERROR(IF(INDIRECT(ADDRESS(ROW()-1,COLUMN()-2))="摘要",MATCH(EP153,日々処理!EL:EL,0),MATCH(EP153,INDIRECT(ADDRESS(INDIRECT(ADDRESS(ROW()-1,COLUMN()))+1,2,,,"日々処理")):INDIRECT(ADDRESS(INDIRECT(ADDRESS(ROW()-1,COLUMN()))+1000,2,,,"日々処理")),0)+INDIRECT(ADDRESS(ROW()-1,COLUMN()))),"")</f>
        <v/>
      </c>
      <c r="ER153" s="91" t="str">
        <f t="shared" ca="1" si="748"/>
        <v/>
      </c>
      <c r="ES153" s="91" t="str">
        <f t="shared" ca="1" si="773"/>
        <v/>
      </c>
      <c r="ET153" s="91" t="str">
        <f t="shared" ca="1" si="773"/>
        <v/>
      </c>
      <c r="EU153" s="91" t="str">
        <f t="shared" ca="1" si="773"/>
        <v/>
      </c>
      <c r="EV153" s="91" t="str">
        <f t="shared" ca="1" si="773"/>
        <v/>
      </c>
      <c r="EW153" s="91" t="str">
        <f t="shared" ca="1" si="773"/>
        <v/>
      </c>
      <c r="EX153" s="91" t="str">
        <f t="shared" ca="1" si="773"/>
        <v/>
      </c>
      <c r="EY153" s="91" t="str">
        <f t="shared" ca="1" si="773"/>
        <v/>
      </c>
      <c r="EZ153" s="91" t="str">
        <f t="shared" ca="1" si="773"/>
        <v/>
      </c>
      <c r="FA153" s="91" t="str">
        <f t="shared" ca="1" si="773"/>
        <v/>
      </c>
      <c r="FB153" s="91" t="str">
        <f t="shared" ca="1" si="773"/>
        <v/>
      </c>
      <c r="FC153" s="91" t="str">
        <f t="shared" ref="ES153:FC177" ca="1" si="948">IFERROR(IF(FC$1=MONTH(INDIRECT(ADDRESS(ROW(),COLUMN()-7-(MOD(COLUMN(),20)-8)))),INDIRECT(ADDRESS(ROW(),COLUMN()-MOD(COLUMN(),20)+2)),0),"")</f>
        <v/>
      </c>
      <c r="FE153" s="20" t="str">
        <f t="shared" ca="1" si="839"/>
        <v/>
      </c>
      <c r="FF153" s="21" t="str">
        <f t="shared" ca="1" si="840"/>
        <v/>
      </c>
      <c r="FG153" s="6" t="str">
        <f t="shared" ca="1" si="841"/>
        <v/>
      </c>
      <c r="FH153" s="6" t="str">
        <f t="shared" ca="1" si="842"/>
        <v/>
      </c>
      <c r="FI153" s="22" t="e">
        <f t="shared" ca="1" si="843"/>
        <v>#VALUE!</v>
      </c>
      <c r="FJ153" s="22" t="e">
        <f t="shared" ca="1" si="844"/>
        <v>#VALUE!</v>
      </c>
      <c r="FK153" s="22" t="str">
        <f ca="1">IFERROR(IF(INDIRECT(ADDRESS(ROW()-1,COLUMN()-2))="摘要",MATCH(FJ153,日々処理!FF:FF,0),MATCH(FJ153,INDIRECT(ADDRESS(INDIRECT(ADDRESS(ROW()-1,COLUMN()))+1,2,,,"日々処理")):INDIRECT(ADDRESS(INDIRECT(ADDRESS(ROW()-1,COLUMN()))+1000,2,,,"日々処理")),0)+INDIRECT(ADDRESS(ROW()-1,COLUMN()))),"")</f>
        <v/>
      </c>
      <c r="FL153" s="91" t="str">
        <f t="shared" ca="1" si="749"/>
        <v/>
      </c>
      <c r="FM153" s="91" t="str">
        <f t="shared" ca="1" si="774"/>
        <v/>
      </c>
      <c r="FN153" s="91" t="str">
        <f t="shared" ca="1" si="774"/>
        <v/>
      </c>
      <c r="FO153" s="91" t="str">
        <f t="shared" ca="1" si="774"/>
        <v/>
      </c>
      <c r="FP153" s="91" t="str">
        <f t="shared" ca="1" si="774"/>
        <v/>
      </c>
      <c r="FQ153" s="91" t="str">
        <f t="shared" ca="1" si="774"/>
        <v/>
      </c>
      <c r="FR153" s="91" t="str">
        <f t="shared" ca="1" si="774"/>
        <v/>
      </c>
      <c r="FS153" s="91" t="str">
        <f t="shared" ca="1" si="774"/>
        <v/>
      </c>
      <c r="FT153" s="91" t="str">
        <f t="shared" ca="1" si="774"/>
        <v/>
      </c>
      <c r="FU153" s="91" t="str">
        <f t="shared" ca="1" si="774"/>
        <v/>
      </c>
      <c r="FV153" s="91" t="str">
        <f t="shared" ca="1" si="774"/>
        <v/>
      </c>
      <c r="FW153" s="91" t="str">
        <f t="shared" ref="FM153:FW177" ca="1" si="949">IFERROR(IF(FW$1=MONTH(INDIRECT(ADDRESS(ROW(),COLUMN()-7-(MOD(COLUMN(),20)-8)))),INDIRECT(ADDRESS(ROW(),COLUMN()-MOD(COLUMN(),20)+2)),0),"")</f>
        <v/>
      </c>
      <c r="FY153" s="20" t="str">
        <f t="shared" ca="1" si="845"/>
        <v/>
      </c>
      <c r="FZ153" s="21" t="str">
        <f t="shared" ca="1" si="846"/>
        <v/>
      </c>
      <c r="GA153" s="6" t="str">
        <f t="shared" ca="1" si="847"/>
        <v/>
      </c>
      <c r="GB153" s="6" t="str">
        <f t="shared" ca="1" si="848"/>
        <v/>
      </c>
      <c r="GC153" s="22" t="e">
        <f t="shared" ca="1" si="849"/>
        <v>#VALUE!</v>
      </c>
      <c r="GD153" s="22" t="e">
        <f t="shared" ca="1" si="850"/>
        <v>#VALUE!</v>
      </c>
      <c r="GE153" s="22" t="str">
        <f ca="1">IFERROR(IF(INDIRECT(ADDRESS(ROW()-1,COLUMN()-2))="摘要",MATCH(GD153,日々処理!FZ:FZ,0),MATCH(GD153,INDIRECT(ADDRESS(INDIRECT(ADDRESS(ROW()-1,COLUMN()))+1,2,,,"日々処理")):INDIRECT(ADDRESS(INDIRECT(ADDRESS(ROW()-1,COLUMN()))+1000,2,,,"日々処理")),0)+INDIRECT(ADDRESS(ROW()-1,COLUMN()))),"")</f>
        <v/>
      </c>
      <c r="GF153" s="91" t="str">
        <f t="shared" ca="1" si="750"/>
        <v/>
      </c>
      <c r="GG153" s="91" t="str">
        <f t="shared" ca="1" si="775"/>
        <v/>
      </c>
      <c r="GH153" s="91" t="str">
        <f t="shared" ca="1" si="775"/>
        <v/>
      </c>
      <c r="GI153" s="91" t="str">
        <f t="shared" ca="1" si="775"/>
        <v/>
      </c>
      <c r="GJ153" s="91" t="str">
        <f t="shared" ca="1" si="775"/>
        <v/>
      </c>
      <c r="GK153" s="91" t="str">
        <f t="shared" ca="1" si="775"/>
        <v/>
      </c>
      <c r="GL153" s="91" t="str">
        <f t="shared" ca="1" si="775"/>
        <v/>
      </c>
      <c r="GM153" s="91" t="str">
        <f t="shared" ca="1" si="775"/>
        <v/>
      </c>
      <c r="GN153" s="91" t="str">
        <f t="shared" ca="1" si="775"/>
        <v/>
      </c>
      <c r="GO153" s="91" t="str">
        <f t="shared" ca="1" si="775"/>
        <v/>
      </c>
      <c r="GP153" s="91" t="str">
        <f t="shared" ca="1" si="775"/>
        <v/>
      </c>
      <c r="GQ153" s="91" t="str">
        <f t="shared" ref="GG153:GQ177" ca="1" si="950">IFERROR(IF(GQ$1=MONTH(INDIRECT(ADDRESS(ROW(),COLUMN()-7-(MOD(COLUMN(),20)-8)))),INDIRECT(ADDRESS(ROW(),COLUMN()-MOD(COLUMN(),20)+2)),0),"")</f>
        <v/>
      </c>
      <c r="GS153" s="20" t="str">
        <f t="shared" ca="1" si="851"/>
        <v/>
      </c>
      <c r="GT153" s="21" t="str">
        <f t="shared" ca="1" si="852"/>
        <v/>
      </c>
      <c r="GU153" s="6" t="str">
        <f t="shared" ca="1" si="853"/>
        <v/>
      </c>
      <c r="GV153" s="6" t="str">
        <f t="shared" ca="1" si="854"/>
        <v/>
      </c>
      <c r="GW153" s="22" t="e">
        <f t="shared" ca="1" si="855"/>
        <v>#VALUE!</v>
      </c>
      <c r="GX153" s="22" t="e">
        <f t="shared" ca="1" si="856"/>
        <v>#VALUE!</v>
      </c>
      <c r="GY153" s="22" t="str">
        <f ca="1">IFERROR(IF(INDIRECT(ADDRESS(ROW()-1,COLUMN()-2))="摘要",MATCH(GX153,日々処理!GT:GT,0),MATCH(GX153,INDIRECT(ADDRESS(INDIRECT(ADDRESS(ROW()-1,COLUMN()))+1,2,,,"日々処理")):INDIRECT(ADDRESS(INDIRECT(ADDRESS(ROW()-1,COLUMN()))+1000,2,,,"日々処理")),0)+INDIRECT(ADDRESS(ROW()-1,COLUMN()))),"")</f>
        <v/>
      </c>
      <c r="GZ153" s="91" t="str">
        <f t="shared" ca="1" si="751"/>
        <v/>
      </c>
      <c r="HA153" s="91" t="str">
        <f t="shared" ca="1" si="776"/>
        <v/>
      </c>
      <c r="HB153" s="91" t="str">
        <f t="shared" ca="1" si="776"/>
        <v/>
      </c>
      <c r="HC153" s="91" t="str">
        <f t="shared" ca="1" si="776"/>
        <v/>
      </c>
      <c r="HD153" s="91" t="str">
        <f t="shared" ca="1" si="776"/>
        <v/>
      </c>
      <c r="HE153" s="91" t="str">
        <f t="shared" ca="1" si="776"/>
        <v/>
      </c>
      <c r="HF153" s="91" t="str">
        <f t="shared" ca="1" si="776"/>
        <v/>
      </c>
      <c r="HG153" s="91" t="str">
        <f t="shared" ca="1" si="776"/>
        <v/>
      </c>
      <c r="HH153" s="91" t="str">
        <f t="shared" ca="1" si="776"/>
        <v/>
      </c>
      <c r="HI153" s="91" t="str">
        <f t="shared" ca="1" si="776"/>
        <v/>
      </c>
      <c r="HJ153" s="91" t="str">
        <f t="shared" ca="1" si="776"/>
        <v/>
      </c>
      <c r="HK153" s="91" t="str">
        <f t="shared" ref="HA153:HK177" ca="1" si="951">IFERROR(IF(HK$1=MONTH(INDIRECT(ADDRESS(ROW(),COLUMN()-7-(MOD(COLUMN(),20)-8)))),INDIRECT(ADDRESS(ROW(),COLUMN()-MOD(COLUMN(),20)+2)),0),"")</f>
        <v/>
      </c>
      <c r="HM153" s="20" t="str">
        <f t="shared" ca="1" si="857"/>
        <v/>
      </c>
      <c r="HN153" s="21" t="str">
        <f t="shared" ca="1" si="858"/>
        <v/>
      </c>
      <c r="HO153" s="6" t="str">
        <f t="shared" ca="1" si="859"/>
        <v/>
      </c>
      <c r="HP153" s="6" t="str">
        <f t="shared" ca="1" si="860"/>
        <v/>
      </c>
      <c r="HQ153" s="22" t="e">
        <f t="shared" ca="1" si="861"/>
        <v>#VALUE!</v>
      </c>
      <c r="HR153" s="22" t="e">
        <f t="shared" ca="1" si="862"/>
        <v>#VALUE!</v>
      </c>
      <c r="HS153" s="22" t="str">
        <f ca="1">IFERROR(IF(INDIRECT(ADDRESS(ROW()-1,COLUMN()-2))="摘要",MATCH(HR153,日々処理!HN:HN,0),MATCH(HR153,INDIRECT(ADDRESS(INDIRECT(ADDRESS(ROW()-1,COLUMN()))+1,2,,,"日々処理")):INDIRECT(ADDRESS(INDIRECT(ADDRESS(ROW()-1,COLUMN()))+1000,2,,,"日々処理")),0)+INDIRECT(ADDRESS(ROW()-1,COLUMN()))),"")</f>
        <v/>
      </c>
      <c r="HT153" s="91" t="str">
        <f t="shared" ca="1" si="752"/>
        <v/>
      </c>
      <c r="HU153" s="91" t="str">
        <f t="shared" ca="1" si="777"/>
        <v/>
      </c>
      <c r="HV153" s="91" t="str">
        <f t="shared" ca="1" si="777"/>
        <v/>
      </c>
      <c r="HW153" s="91" t="str">
        <f t="shared" ca="1" si="777"/>
        <v/>
      </c>
      <c r="HX153" s="91" t="str">
        <f t="shared" ca="1" si="777"/>
        <v/>
      </c>
      <c r="HY153" s="91" t="str">
        <f t="shared" ca="1" si="777"/>
        <v/>
      </c>
      <c r="HZ153" s="91" t="str">
        <f t="shared" ca="1" si="777"/>
        <v/>
      </c>
      <c r="IA153" s="91" t="str">
        <f t="shared" ca="1" si="777"/>
        <v/>
      </c>
      <c r="IB153" s="91" t="str">
        <f t="shared" ca="1" si="777"/>
        <v/>
      </c>
      <c r="IC153" s="91" t="str">
        <f t="shared" ca="1" si="777"/>
        <v/>
      </c>
      <c r="ID153" s="91" t="str">
        <f t="shared" ca="1" si="777"/>
        <v/>
      </c>
      <c r="IE153" s="91" t="str">
        <f t="shared" ref="HU153:IE177" ca="1" si="952">IFERROR(IF(IE$1=MONTH(INDIRECT(ADDRESS(ROW(),COLUMN()-7-(MOD(COLUMN(),20)-8)))),INDIRECT(ADDRESS(ROW(),COLUMN()-MOD(COLUMN(),20)+2)),0),"")</f>
        <v/>
      </c>
      <c r="IG153" s="20" t="str">
        <f t="shared" ca="1" si="863"/>
        <v/>
      </c>
      <c r="IH153" s="21" t="str">
        <f t="shared" ca="1" si="864"/>
        <v/>
      </c>
      <c r="II153" s="6" t="str">
        <f t="shared" ca="1" si="865"/>
        <v/>
      </c>
      <c r="IJ153" s="6" t="str">
        <f t="shared" ca="1" si="866"/>
        <v/>
      </c>
      <c r="IK153" s="22" t="e">
        <f t="shared" ca="1" si="867"/>
        <v>#VALUE!</v>
      </c>
      <c r="IL153" s="22" t="e">
        <f t="shared" ca="1" si="868"/>
        <v>#VALUE!</v>
      </c>
      <c r="IM153" s="22" t="str">
        <f ca="1">IFERROR(IF(INDIRECT(ADDRESS(ROW()-1,COLUMN()-2))="摘要",MATCH(IL153,日々処理!IH:IH,0),MATCH(IL153,INDIRECT(ADDRESS(INDIRECT(ADDRESS(ROW()-1,COLUMN()))+1,2,,,"日々処理")):INDIRECT(ADDRESS(INDIRECT(ADDRESS(ROW()-1,COLUMN()))+1000,2,,,"日々処理")),0)+INDIRECT(ADDRESS(ROW()-1,COLUMN()))),"")</f>
        <v/>
      </c>
      <c r="IN153" s="91" t="str">
        <f t="shared" ca="1" si="753"/>
        <v/>
      </c>
      <c r="IO153" s="91" t="str">
        <f t="shared" ca="1" si="778"/>
        <v/>
      </c>
      <c r="IP153" s="91" t="str">
        <f t="shared" ca="1" si="778"/>
        <v/>
      </c>
      <c r="IQ153" s="91" t="str">
        <f t="shared" ca="1" si="778"/>
        <v/>
      </c>
      <c r="IR153" s="91" t="str">
        <f t="shared" ca="1" si="778"/>
        <v/>
      </c>
      <c r="IS153" s="91" t="str">
        <f t="shared" ca="1" si="778"/>
        <v/>
      </c>
      <c r="IT153" s="91" t="str">
        <f t="shared" ca="1" si="778"/>
        <v/>
      </c>
      <c r="IU153" s="91" t="str">
        <f t="shared" ca="1" si="778"/>
        <v/>
      </c>
      <c r="IV153" s="91" t="str">
        <f t="shared" ca="1" si="778"/>
        <v/>
      </c>
      <c r="IW153" s="91" t="str">
        <f t="shared" ca="1" si="778"/>
        <v/>
      </c>
      <c r="IX153" s="91" t="str">
        <f t="shared" ca="1" si="778"/>
        <v/>
      </c>
      <c r="IY153" s="91" t="str">
        <f t="shared" ref="IO153:IY177" ca="1" si="953">IFERROR(IF(IY$1=MONTH(INDIRECT(ADDRESS(ROW(),COLUMN()-7-(MOD(COLUMN(),20)-8)))),INDIRECT(ADDRESS(ROW(),COLUMN()-MOD(COLUMN(),20)+2)),0),"")</f>
        <v/>
      </c>
      <c r="JA153" s="20" t="str">
        <f t="shared" ca="1" si="869"/>
        <v/>
      </c>
      <c r="JB153" s="21" t="str">
        <f t="shared" ca="1" si="870"/>
        <v/>
      </c>
      <c r="JC153" s="6" t="str">
        <f t="shared" ca="1" si="871"/>
        <v/>
      </c>
      <c r="JD153" s="6" t="str">
        <f t="shared" ca="1" si="872"/>
        <v/>
      </c>
      <c r="JE153" s="22" t="e">
        <f t="shared" ca="1" si="873"/>
        <v>#VALUE!</v>
      </c>
      <c r="JF153" s="22" t="e">
        <f t="shared" ca="1" si="874"/>
        <v>#VALUE!</v>
      </c>
      <c r="JG153" s="22" t="str">
        <f ca="1">IFERROR(IF(INDIRECT(ADDRESS(ROW()-1,COLUMN()-2))="摘要",MATCH(JF153,日々処理!JB:JB,0),MATCH(JF153,INDIRECT(ADDRESS(INDIRECT(ADDRESS(ROW()-1,COLUMN()))+1,2,,,"日々処理")):INDIRECT(ADDRESS(INDIRECT(ADDRESS(ROW()-1,COLUMN()))+1000,2,,,"日々処理")),0)+INDIRECT(ADDRESS(ROW()-1,COLUMN()))),"")</f>
        <v/>
      </c>
      <c r="JH153" s="91" t="str">
        <f t="shared" ca="1" si="754"/>
        <v/>
      </c>
      <c r="JI153" s="91" t="str">
        <f t="shared" ca="1" si="779"/>
        <v/>
      </c>
      <c r="JJ153" s="91" t="str">
        <f t="shared" ca="1" si="779"/>
        <v/>
      </c>
      <c r="JK153" s="91" t="str">
        <f t="shared" ca="1" si="779"/>
        <v/>
      </c>
      <c r="JL153" s="91" t="str">
        <f t="shared" ca="1" si="779"/>
        <v/>
      </c>
      <c r="JM153" s="91" t="str">
        <f t="shared" ca="1" si="779"/>
        <v/>
      </c>
      <c r="JN153" s="91" t="str">
        <f t="shared" ca="1" si="779"/>
        <v/>
      </c>
      <c r="JO153" s="91" t="str">
        <f t="shared" ca="1" si="779"/>
        <v/>
      </c>
      <c r="JP153" s="91" t="str">
        <f t="shared" ca="1" si="779"/>
        <v/>
      </c>
      <c r="JQ153" s="91" t="str">
        <f t="shared" ca="1" si="779"/>
        <v/>
      </c>
      <c r="JR153" s="91" t="str">
        <f t="shared" ca="1" si="779"/>
        <v/>
      </c>
      <c r="JS153" s="91" t="str">
        <f t="shared" ref="JI153:JS177" ca="1" si="954">IFERROR(IF(JS$1=MONTH(INDIRECT(ADDRESS(ROW(),COLUMN()-7-(MOD(COLUMN(),20)-8)))),INDIRECT(ADDRESS(ROW(),COLUMN()-MOD(COLUMN(),20)+2)),0),"")</f>
        <v/>
      </c>
      <c r="JU153" s="20" t="str">
        <f t="shared" ca="1" si="875"/>
        <v/>
      </c>
      <c r="JV153" s="21" t="str">
        <f t="shared" ca="1" si="876"/>
        <v/>
      </c>
      <c r="JW153" s="6" t="str">
        <f t="shared" ca="1" si="877"/>
        <v/>
      </c>
      <c r="JX153" s="6" t="str">
        <f t="shared" ca="1" si="878"/>
        <v/>
      </c>
      <c r="JY153" s="22" t="e">
        <f t="shared" ca="1" si="879"/>
        <v>#VALUE!</v>
      </c>
      <c r="JZ153" s="22" t="e">
        <f t="shared" ca="1" si="880"/>
        <v>#VALUE!</v>
      </c>
      <c r="KA153" s="22" t="str">
        <f ca="1">IFERROR(IF(INDIRECT(ADDRESS(ROW()-1,COLUMN()-2))="摘要",MATCH(JZ153,日々処理!JV:JV,0),MATCH(JZ153,INDIRECT(ADDRESS(INDIRECT(ADDRESS(ROW()-1,COLUMN()))+1,2,,,"日々処理")):INDIRECT(ADDRESS(INDIRECT(ADDRESS(ROW()-1,COLUMN()))+1000,2,,,"日々処理")),0)+INDIRECT(ADDRESS(ROW()-1,COLUMN()))),"")</f>
        <v/>
      </c>
      <c r="KB153" s="91" t="str">
        <f t="shared" ca="1" si="755"/>
        <v/>
      </c>
      <c r="KC153" s="91" t="str">
        <f t="shared" ca="1" si="780"/>
        <v/>
      </c>
      <c r="KD153" s="91" t="str">
        <f t="shared" ca="1" si="780"/>
        <v/>
      </c>
      <c r="KE153" s="91" t="str">
        <f t="shared" ca="1" si="780"/>
        <v/>
      </c>
      <c r="KF153" s="91" t="str">
        <f t="shared" ca="1" si="780"/>
        <v/>
      </c>
      <c r="KG153" s="91" t="str">
        <f t="shared" ca="1" si="780"/>
        <v/>
      </c>
      <c r="KH153" s="91" t="str">
        <f t="shared" ca="1" si="780"/>
        <v/>
      </c>
      <c r="KI153" s="91" t="str">
        <f t="shared" ca="1" si="780"/>
        <v/>
      </c>
      <c r="KJ153" s="91" t="str">
        <f t="shared" ca="1" si="780"/>
        <v/>
      </c>
      <c r="KK153" s="91" t="str">
        <f t="shared" ca="1" si="780"/>
        <v/>
      </c>
      <c r="KL153" s="91" t="str">
        <f t="shared" ca="1" si="780"/>
        <v/>
      </c>
      <c r="KM153" s="91" t="str">
        <f t="shared" ref="KC153:KM177" ca="1" si="955">IFERROR(IF(KM$1=MONTH(INDIRECT(ADDRESS(ROW(),COLUMN()-7-(MOD(COLUMN(),20)-8)))),INDIRECT(ADDRESS(ROW(),COLUMN()-MOD(COLUMN(),20)+2)),0),"")</f>
        <v/>
      </c>
      <c r="KO153" s="20" t="str">
        <f t="shared" ca="1" si="881"/>
        <v/>
      </c>
      <c r="KP153" s="21" t="str">
        <f t="shared" ca="1" si="882"/>
        <v/>
      </c>
      <c r="KQ153" s="6" t="str">
        <f t="shared" ca="1" si="883"/>
        <v/>
      </c>
      <c r="KR153" s="6" t="str">
        <f t="shared" ca="1" si="884"/>
        <v/>
      </c>
      <c r="KS153" s="22" t="e">
        <f t="shared" ca="1" si="885"/>
        <v>#VALUE!</v>
      </c>
      <c r="KT153" s="22" t="e">
        <f t="shared" ca="1" si="886"/>
        <v>#VALUE!</v>
      </c>
      <c r="KU153" s="22" t="str">
        <f ca="1">IFERROR(IF(INDIRECT(ADDRESS(ROW()-1,COLUMN()-2))="摘要",MATCH(KT153,日々処理!KP:KP,0),MATCH(KT153,INDIRECT(ADDRESS(INDIRECT(ADDRESS(ROW()-1,COLUMN()))+1,2,,,"日々処理")):INDIRECT(ADDRESS(INDIRECT(ADDRESS(ROW()-1,COLUMN()))+1000,2,,,"日々処理")),0)+INDIRECT(ADDRESS(ROW()-1,COLUMN()))),"")</f>
        <v/>
      </c>
      <c r="KV153" s="91" t="str">
        <f t="shared" ca="1" si="756"/>
        <v/>
      </c>
      <c r="KW153" s="91" t="str">
        <f t="shared" ca="1" si="781"/>
        <v/>
      </c>
      <c r="KX153" s="91" t="str">
        <f t="shared" ca="1" si="781"/>
        <v/>
      </c>
      <c r="KY153" s="91" t="str">
        <f t="shared" ca="1" si="781"/>
        <v/>
      </c>
      <c r="KZ153" s="91" t="str">
        <f t="shared" ca="1" si="781"/>
        <v/>
      </c>
      <c r="LA153" s="91" t="str">
        <f t="shared" ca="1" si="781"/>
        <v/>
      </c>
      <c r="LB153" s="91" t="str">
        <f t="shared" ca="1" si="781"/>
        <v/>
      </c>
      <c r="LC153" s="91" t="str">
        <f t="shared" ca="1" si="781"/>
        <v/>
      </c>
      <c r="LD153" s="91" t="str">
        <f t="shared" ca="1" si="781"/>
        <v/>
      </c>
      <c r="LE153" s="91" t="str">
        <f t="shared" ca="1" si="781"/>
        <v/>
      </c>
      <c r="LF153" s="91" t="str">
        <f t="shared" ca="1" si="781"/>
        <v/>
      </c>
      <c r="LG153" s="91" t="str">
        <f t="shared" ref="KW153:LG177" ca="1" si="956">IFERROR(IF(LG$1=MONTH(INDIRECT(ADDRESS(ROW(),COLUMN()-7-(MOD(COLUMN(),20)-8)))),INDIRECT(ADDRESS(ROW(),COLUMN()-MOD(COLUMN(),20)+2)),0),"")</f>
        <v/>
      </c>
      <c r="LI153" s="20" t="str">
        <f t="shared" ca="1" si="887"/>
        <v/>
      </c>
      <c r="LJ153" s="21" t="str">
        <f t="shared" ca="1" si="888"/>
        <v/>
      </c>
      <c r="LK153" s="6" t="str">
        <f t="shared" ca="1" si="889"/>
        <v/>
      </c>
      <c r="LL153" s="6" t="str">
        <f t="shared" ca="1" si="890"/>
        <v/>
      </c>
      <c r="LM153" s="22" t="e">
        <f t="shared" ca="1" si="891"/>
        <v>#VALUE!</v>
      </c>
      <c r="LN153" s="22" t="e">
        <f t="shared" ca="1" si="892"/>
        <v>#VALUE!</v>
      </c>
      <c r="LO153" s="22" t="str">
        <f ca="1">IFERROR(IF(INDIRECT(ADDRESS(ROW()-1,COLUMN()-2))="摘要",MATCH(LN153,日々処理!LJ:LJ,0),MATCH(LN153,INDIRECT(ADDRESS(INDIRECT(ADDRESS(ROW()-1,COLUMN()))+1,2,,,"日々処理")):INDIRECT(ADDRESS(INDIRECT(ADDRESS(ROW()-1,COLUMN()))+1000,2,,,"日々処理")),0)+INDIRECT(ADDRESS(ROW()-1,COLUMN()))),"")</f>
        <v/>
      </c>
      <c r="LP153" s="91" t="str">
        <f t="shared" ca="1" si="757"/>
        <v/>
      </c>
      <c r="LQ153" s="91" t="str">
        <f t="shared" ca="1" si="782"/>
        <v/>
      </c>
      <c r="LR153" s="91" t="str">
        <f t="shared" ca="1" si="782"/>
        <v/>
      </c>
      <c r="LS153" s="91" t="str">
        <f t="shared" ca="1" si="782"/>
        <v/>
      </c>
      <c r="LT153" s="91" t="str">
        <f t="shared" ca="1" si="782"/>
        <v/>
      </c>
      <c r="LU153" s="91" t="str">
        <f t="shared" ca="1" si="782"/>
        <v/>
      </c>
      <c r="LV153" s="91" t="str">
        <f t="shared" ca="1" si="782"/>
        <v/>
      </c>
      <c r="LW153" s="91" t="str">
        <f t="shared" ca="1" si="782"/>
        <v/>
      </c>
      <c r="LX153" s="91" t="str">
        <f t="shared" ca="1" si="782"/>
        <v/>
      </c>
      <c r="LY153" s="91" t="str">
        <f t="shared" ca="1" si="782"/>
        <v/>
      </c>
      <c r="LZ153" s="91" t="str">
        <f t="shared" ca="1" si="782"/>
        <v/>
      </c>
      <c r="MA153" s="91" t="str">
        <f t="shared" ref="LQ153:MA177" ca="1" si="957">IFERROR(IF(MA$1=MONTH(INDIRECT(ADDRESS(ROW(),COLUMN()-7-(MOD(COLUMN(),20)-8)))),INDIRECT(ADDRESS(ROW(),COLUMN()-MOD(COLUMN(),20)+2)),0),"")</f>
        <v/>
      </c>
      <c r="MC153" s="20" t="str">
        <f t="shared" ca="1" si="893"/>
        <v/>
      </c>
      <c r="MD153" s="21" t="str">
        <f t="shared" ca="1" si="894"/>
        <v/>
      </c>
      <c r="ME153" s="6" t="str">
        <f t="shared" ca="1" si="895"/>
        <v/>
      </c>
      <c r="MF153" s="6" t="str">
        <f t="shared" ca="1" si="896"/>
        <v/>
      </c>
      <c r="MG153" s="22" t="e">
        <f t="shared" ca="1" si="897"/>
        <v>#VALUE!</v>
      </c>
      <c r="MH153" s="22" t="e">
        <f t="shared" ca="1" si="898"/>
        <v>#VALUE!</v>
      </c>
      <c r="MI153" s="22" t="str">
        <f ca="1">IFERROR(IF(INDIRECT(ADDRESS(ROW()-1,COLUMN()-2))="摘要",MATCH(MH153,日々処理!MD:MD,0),MATCH(MH153,INDIRECT(ADDRESS(INDIRECT(ADDRESS(ROW()-1,COLUMN()))+1,2,,,"日々処理")):INDIRECT(ADDRESS(INDIRECT(ADDRESS(ROW()-1,COLUMN()))+1000,2,,,"日々処理")),0)+INDIRECT(ADDRESS(ROW()-1,COLUMN()))),"")</f>
        <v/>
      </c>
      <c r="MJ153" s="91" t="str">
        <f t="shared" ca="1" si="758"/>
        <v/>
      </c>
      <c r="MK153" s="91" t="str">
        <f t="shared" ca="1" si="783"/>
        <v/>
      </c>
      <c r="ML153" s="91" t="str">
        <f t="shared" ca="1" si="783"/>
        <v/>
      </c>
      <c r="MM153" s="91" t="str">
        <f t="shared" ca="1" si="783"/>
        <v/>
      </c>
      <c r="MN153" s="91" t="str">
        <f t="shared" ca="1" si="783"/>
        <v/>
      </c>
      <c r="MO153" s="91" t="str">
        <f t="shared" ca="1" si="783"/>
        <v/>
      </c>
      <c r="MP153" s="91" t="str">
        <f t="shared" ca="1" si="783"/>
        <v/>
      </c>
      <c r="MQ153" s="91" t="str">
        <f t="shared" ca="1" si="783"/>
        <v/>
      </c>
      <c r="MR153" s="91" t="str">
        <f t="shared" ca="1" si="783"/>
        <v/>
      </c>
      <c r="MS153" s="91" t="str">
        <f t="shared" ca="1" si="783"/>
        <v/>
      </c>
      <c r="MT153" s="91" t="str">
        <f t="shared" ca="1" si="783"/>
        <v/>
      </c>
      <c r="MU153" s="91" t="str">
        <f t="shared" ref="MK153:MU177" ca="1" si="958">IFERROR(IF(MU$1=MONTH(INDIRECT(ADDRESS(ROW(),COLUMN()-7-(MOD(COLUMN(),20)-8)))),INDIRECT(ADDRESS(ROW(),COLUMN()-MOD(COLUMN(),20)+2)),0),"")</f>
        <v/>
      </c>
      <c r="MW153" s="20" t="str">
        <f t="shared" ca="1" si="899"/>
        <v/>
      </c>
      <c r="MX153" s="21" t="str">
        <f t="shared" ca="1" si="900"/>
        <v/>
      </c>
      <c r="MY153" s="6" t="str">
        <f t="shared" ca="1" si="901"/>
        <v/>
      </c>
      <c r="MZ153" s="6" t="str">
        <f t="shared" ca="1" si="902"/>
        <v/>
      </c>
      <c r="NA153" s="22" t="e">
        <f t="shared" ca="1" si="903"/>
        <v>#VALUE!</v>
      </c>
      <c r="NB153" s="22" t="e">
        <f t="shared" ca="1" si="904"/>
        <v>#VALUE!</v>
      </c>
      <c r="NC153" s="22" t="str">
        <f ca="1">IFERROR(IF(INDIRECT(ADDRESS(ROW()-1,COLUMN()-2))="摘要",MATCH(NB153,日々処理!MX:MX,0),MATCH(NB153,INDIRECT(ADDRESS(INDIRECT(ADDRESS(ROW()-1,COLUMN()))+1,2,,,"日々処理")):INDIRECT(ADDRESS(INDIRECT(ADDRESS(ROW()-1,COLUMN()))+1000,2,,,"日々処理")),0)+INDIRECT(ADDRESS(ROW()-1,COLUMN()))),"")</f>
        <v/>
      </c>
      <c r="ND153" s="91" t="str">
        <f t="shared" ca="1" si="759"/>
        <v/>
      </c>
      <c r="NE153" s="91" t="str">
        <f t="shared" ca="1" si="784"/>
        <v/>
      </c>
      <c r="NF153" s="91" t="str">
        <f t="shared" ca="1" si="784"/>
        <v/>
      </c>
      <c r="NG153" s="91" t="str">
        <f t="shared" ca="1" si="784"/>
        <v/>
      </c>
      <c r="NH153" s="91" t="str">
        <f t="shared" ca="1" si="784"/>
        <v/>
      </c>
      <c r="NI153" s="91" t="str">
        <f t="shared" ca="1" si="784"/>
        <v/>
      </c>
      <c r="NJ153" s="91" t="str">
        <f t="shared" ca="1" si="784"/>
        <v/>
      </c>
      <c r="NK153" s="91" t="str">
        <f t="shared" ca="1" si="784"/>
        <v/>
      </c>
      <c r="NL153" s="91" t="str">
        <f t="shared" ca="1" si="784"/>
        <v/>
      </c>
      <c r="NM153" s="91" t="str">
        <f t="shared" ca="1" si="784"/>
        <v/>
      </c>
      <c r="NN153" s="91" t="str">
        <f t="shared" ca="1" si="784"/>
        <v/>
      </c>
      <c r="NO153" s="91" t="str">
        <f t="shared" ref="NE153:NO177" ca="1" si="959">IFERROR(IF(NO$1=MONTH(INDIRECT(ADDRESS(ROW(),COLUMN()-7-(MOD(COLUMN(),20)-8)))),INDIRECT(ADDRESS(ROW(),COLUMN()-MOD(COLUMN(),20)+2)),0),"")</f>
        <v/>
      </c>
      <c r="NQ153" s="20" t="str">
        <f t="shared" ca="1" si="905"/>
        <v/>
      </c>
      <c r="NR153" s="21" t="str">
        <f t="shared" ca="1" si="906"/>
        <v/>
      </c>
      <c r="NS153" s="6" t="str">
        <f t="shared" ca="1" si="907"/>
        <v/>
      </c>
      <c r="NT153" s="6" t="str">
        <f t="shared" ca="1" si="908"/>
        <v/>
      </c>
      <c r="NU153" s="22" t="e">
        <f t="shared" ca="1" si="909"/>
        <v>#VALUE!</v>
      </c>
      <c r="NV153" s="22" t="e">
        <f t="shared" ca="1" si="910"/>
        <v>#VALUE!</v>
      </c>
      <c r="NW153" s="22" t="str">
        <f ca="1">IFERROR(IF(INDIRECT(ADDRESS(ROW()-1,COLUMN()-2))="摘要",MATCH(NV153,日々処理!NR:NR,0),MATCH(NV153,INDIRECT(ADDRESS(INDIRECT(ADDRESS(ROW()-1,COLUMN()))+1,2,,,"日々処理")):INDIRECT(ADDRESS(INDIRECT(ADDRESS(ROW()-1,COLUMN()))+1000,2,,,"日々処理")),0)+INDIRECT(ADDRESS(ROW()-1,COLUMN()))),"")</f>
        <v/>
      </c>
      <c r="NX153" s="91" t="str">
        <f t="shared" ca="1" si="760"/>
        <v/>
      </c>
      <c r="NY153" s="91" t="str">
        <f t="shared" ca="1" si="785"/>
        <v/>
      </c>
      <c r="NZ153" s="91" t="str">
        <f t="shared" ca="1" si="785"/>
        <v/>
      </c>
      <c r="OA153" s="91" t="str">
        <f t="shared" ca="1" si="785"/>
        <v/>
      </c>
      <c r="OB153" s="91" t="str">
        <f t="shared" ca="1" si="785"/>
        <v/>
      </c>
      <c r="OC153" s="91" t="str">
        <f t="shared" ca="1" si="785"/>
        <v/>
      </c>
      <c r="OD153" s="91" t="str">
        <f t="shared" ca="1" si="785"/>
        <v/>
      </c>
      <c r="OE153" s="91" t="str">
        <f t="shared" ca="1" si="785"/>
        <v/>
      </c>
      <c r="OF153" s="91" t="str">
        <f t="shared" ca="1" si="785"/>
        <v/>
      </c>
      <c r="OG153" s="91" t="str">
        <f t="shared" ca="1" si="785"/>
        <v/>
      </c>
      <c r="OH153" s="91" t="str">
        <f t="shared" ca="1" si="785"/>
        <v/>
      </c>
      <c r="OI153" s="91" t="str">
        <f t="shared" ref="NY153:OI177" ca="1" si="960">IFERROR(IF(OI$1=MONTH(INDIRECT(ADDRESS(ROW(),COLUMN()-7-(MOD(COLUMN(),20)-8)))),INDIRECT(ADDRESS(ROW(),COLUMN()-MOD(COLUMN(),20)+2)),0),"")</f>
        <v/>
      </c>
      <c r="OK153" s="20" t="str">
        <f t="shared" ca="1" si="911"/>
        <v/>
      </c>
      <c r="OL153" s="21" t="str">
        <f t="shared" ca="1" si="912"/>
        <v/>
      </c>
      <c r="OM153" s="6" t="str">
        <f t="shared" ca="1" si="913"/>
        <v/>
      </c>
      <c r="ON153" s="6" t="str">
        <f t="shared" ca="1" si="914"/>
        <v/>
      </c>
      <c r="OO153" s="22" t="e">
        <f t="shared" ca="1" si="915"/>
        <v>#VALUE!</v>
      </c>
      <c r="OP153" s="22" t="e">
        <f t="shared" ca="1" si="916"/>
        <v>#VALUE!</v>
      </c>
      <c r="OQ153" s="22" t="str">
        <f ca="1">IFERROR(IF(INDIRECT(ADDRESS(ROW()-1,COLUMN()-2))="摘要",MATCH(OP153,日々処理!OL:OL,0),MATCH(OP153,INDIRECT(ADDRESS(INDIRECT(ADDRESS(ROW()-1,COLUMN()))+1,2,,,"日々処理")):INDIRECT(ADDRESS(INDIRECT(ADDRESS(ROW()-1,COLUMN()))+1000,2,,,"日々処理")),0)+INDIRECT(ADDRESS(ROW()-1,COLUMN()))),"")</f>
        <v/>
      </c>
      <c r="OR153" s="91" t="str">
        <f t="shared" ca="1" si="761"/>
        <v/>
      </c>
      <c r="OS153" s="91" t="str">
        <f t="shared" ca="1" si="786"/>
        <v/>
      </c>
      <c r="OT153" s="91" t="str">
        <f t="shared" ca="1" si="786"/>
        <v/>
      </c>
      <c r="OU153" s="91" t="str">
        <f t="shared" ca="1" si="786"/>
        <v/>
      </c>
      <c r="OV153" s="91" t="str">
        <f t="shared" ca="1" si="786"/>
        <v/>
      </c>
      <c r="OW153" s="91" t="str">
        <f t="shared" ca="1" si="786"/>
        <v/>
      </c>
      <c r="OX153" s="91" t="str">
        <f t="shared" ca="1" si="786"/>
        <v/>
      </c>
      <c r="OY153" s="91" t="str">
        <f t="shared" ca="1" si="786"/>
        <v/>
      </c>
      <c r="OZ153" s="91" t="str">
        <f t="shared" ca="1" si="786"/>
        <v/>
      </c>
      <c r="PA153" s="91" t="str">
        <f t="shared" ca="1" si="786"/>
        <v/>
      </c>
      <c r="PB153" s="91" t="str">
        <f t="shared" ca="1" si="786"/>
        <v/>
      </c>
      <c r="PC153" s="91" t="str">
        <f t="shared" ref="OS153:PC177" ca="1" si="961">IFERROR(IF(PC$1=MONTH(INDIRECT(ADDRESS(ROW(),COLUMN()-7-(MOD(COLUMN(),20)-8)))),INDIRECT(ADDRESS(ROW(),COLUMN()-MOD(COLUMN(),20)+2)),0),"")</f>
        <v/>
      </c>
      <c r="PE153" s="20" t="str">
        <f t="shared" ca="1" si="917"/>
        <v/>
      </c>
      <c r="PF153" s="21" t="str">
        <f t="shared" ca="1" si="918"/>
        <v/>
      </c>
      <c r="PG153" s="6" t="str">
        <f t="shared" ca="1" si="919"/>
        <v/>
      </c>
      <c r="PH153" s="6" t="str">
        <f t="shared" ca="1" si="920"/>
        <v/>
      </c>
      <c r="PI153" s="22" t="e">
        <f t="shared" ca="1" si="921"/>
        <v>#VALUE!</v>
      </c>
      <c r="PJ153" s="22" t="e">
        <f t="shared" ca="1" si="922"/>
        <v>#VALUE!</v>
      </c>
      <c r="PK153" s="22" t="str">
        <f ca="1">IFERROR(IF(INDIRECT(ADDRESS(ROW()-1,COLUMN()-2))="摘要",MATCH(PJ153,日々処理!PF:PF,0),MATCH(PJ153,INDIRECT(ADDRESS(INDIRECT(ADDRESS(ROW()-1,COLUMN()))+1,2,,,"日々処理")):INDIRECT(ADDRESS(INDIRECT(ADDRESS(ROW()-1,COLUMN()))+1000,2,,,"日々処理")),0)+INDIRECT(ADDRESS(ROW()-1,COLUMN()))),"")</f>
        <v/>
      </c>
      <c r="PL153" s="91" t="str">
        <f t="shared" ca="1" si="762"/>
        <v/>
      </c>
      <c r="PM153" s="91" t="str">
        <f t="shared" ca="1" si="787"/>
        <v/>
      </c>
      <c r="PN153" s="91" t="str">
        <f t="shared" ca="1" si="787"/>
        <v/>
      </c>
      <c r="PO153" s="91" t="str">
        <f t="shared" ca="1" si="787"/>
        <v/>
      </c>
      <c r="PP153" s="91" t="str">
        <f t="shared" ca="1" si="787"/>
        <v/>
      </c>
      <c r="PQ153" s="91" t="str">
        <f t="shared" ca="1" si="787"/>
        <v/>
      </c>
      <c r="PR153" s="91" t="str">
        <f t="shared" ca="1" si="787"/>
        <v/>
      </c>
      <c r="PS153" s="91" t="str">
        <f t="shared" ca="1" si="787"/>
        <v/>
      </c>
      <c r="PT153" s="91" t="str">
        <f t="shared" ca="1" si="787"/>
        <v/>
      </c>
      <c r="PU153" s="91" t="str">
        <f t="shared" ca="1" si="787"/>
        <v/>
      </c>
      <c r="PV153" s="91" t="str">
        <f t="shared" ca="1" si="787"/>
        <v/>
      </c>
      <c r="PW153" s="91" t="str">
        <f t="shared" ref="PM153:PW177" ca="1" si="962">IFERROR(IF(PW$1=MONTH(INDIRECT(ADDRESS(ROW(),COLUMN()-7-(MOD(COLUMN(),20)-8)))),INDIRECT(ADDRESS(ROW(),COLUMN()-MOD(COLUMN(),20)+2)),0),"")</f>
        <v/>
      </c>
      <c r="PY153" s="20" t="str">
        <f t="shared" ca="1" si="923"/>
        <v/>
      </c>
      <c r="PZ153" s="21" t="str">
        <f t="shared" ca="1" si="924"/>
        <v/>
      </c>
      <c r="QA153" s="6" t="str">
        <f t="shared" ca="1" si="925"/>
        <v/>
      </c>
      <c r="QB153" s="6" t="str">
        <f t="shared" ca="1" si="926"/>
        <v/>
      </c>
      <c r="QC153" s="22" t="e">
        <f t="shared" ca="1" si="927"/>
        <v>#VALUE!</v>
      </c>
      <c r="QD153" s="22" t="e">
        <f t="shared" ca="1" si="928"/>
        <v>#VALUE!</v>
      </c>
      <c r="QE153" s="22" t="str">
        <f ca="1">IFERROR(IF(INDIRECT(ADDRESS(ROW()-1,COLUMN()-2))="摘要",MATCH(QD153,日々処理!PZ:PZ,0),MATCH(QD153,INDIRECT(ADDRESS(INDIRECT(ADDRESS(ROW()-1,COLUMN()))+1,2,,,"日々処理")):INDIRECT(ADDRESS(INDIRECT(ADDRESS(ROW()-1,COLUMN()))+1000,2,,,"日々処理")),0)+INDIRECT(ADDRESS(ROW()-1,COLUMN()))),"")</f>
        <v/>
      </c>
      <c r="QF153" s="91" t="str">
        <f t="shared" ca="1" si="763"/>
        <v/>
      </c>
      <c r="QG153" s="91" t="str">
        <f t="shared" ca="1" si="788"/>
        <v/>
      </c>
      <c r="QH153" s="91" t="str">
        <f t="shared" ca="1" si="788"/>
        <v/>
      </c>
      <c r="QI153" s="91" t="str">
        <f t="shared" ca="1" si="788"/>
        <v/>
      </c>
      <c r="QJ153" s="91" t="str">
        <f t="shared" ca="1" si="788"/>
        <v/>
      </c>
      <c r="QK153" s="91" t="str">
        <f t="shared" ca="1" si="788"/>
        <v/>
      </c>
      <c r="QL153" s="91" t="str">
        <f t="shared" ca="1" si="788"/>
        <v/>
      </c>
      <c r="QM153" s="91" t="str">
        <f t="shared" ca="1" si="788"/>
        <v/>
      </c>
      <c r="QN153" s="91" t="str">
        <f t="shared" ca="1" si="788"/>
        <v/>
      </c>
      <c r="QO153" s="91" t="str">
        <f t="shared" ca="1" si="788"/>
        <v/>
      </c>
      <c r="QP153" s="91" t="str">
        <f t="shared" ca="1" si="788"/>
        <v/>
      </c>
      <c r="QQ153" s="91" t="str">
        <f t="shared" ref="QG153:QQ177" ca="1" si="963">IFERROR(IF(QQ$1=MONTH(INDIRECT(ADDRESS(ROW(),COLUMN()-7-(MOD(COLUMN(),20)-8)))),INDIRECT(ADDRESS(ROW(),COLUMN()-MOD(COLUMN(),20)+2)),0),"")</f>
        <v/>
      </c>
      <c r="QS153" s="20" t="str">
        <f t="shared" ca="1" si="929"/>
        <v/>
      </c>
      <c r="QT153" s="21" t="str">
        <f t="shared" ca="1" si="930"/>
        <v/>
      </c>
      <c r="QU153" s="6" t="str">
        <f t="shared" ca="1" si="931"/>
        <v/>
      </c>
      <c r="QV153" s="6" t="str">
        <f t="shared" ca="1" si="932"/>
        <v/>
      </c>
      <c r="QW153" s="22" t="e">
        <f t="shared" ca="1" si="933"/>
        <v>#VALUE!</v>
      </c>
      <c r="QX153" s="22" t="e">
        <f t="shared" ca="1" si="934"/>
        <v>#VALUE!</v>
      </c>
      <c r="QY153" s="22" t="str">
        <f ca="1">IFERROR(IF(INDIRECT(ADDRESS(ROW()-1,COLUMN()-2))="摘要",MATCH(QX153,日々処理!QT:QT,0),MATCH(QX153,INDIRECT(ADDRESS(INDIRECT(ADDRESS(ROW()-1,COLUMN()))+1,2,,,"日々処理")):INDIRECT(ADDRESS(INDIRECT(ADDRESS(ROW()-1,COLUMN()))+1000,2,,,"日々処理")),0)+INDIRECT(ADDRESS(ROW()-1,COLUMN()))),"")</f>
        <v/>
      </c>
      <c r="QZ153" s="91" t="str">
        <f t="shared" ca="1" si="764"/>
        <v/>
      </c>
      <c r="RA153" s="91" t="str">
        <f t="shared" ca="1" si="789"/>
        <v/>
      </c>
      <c r="RB153" s="91" t="str">
        <f t="shared" ca="1" si="789"/>
        <v/>
      </c>
      <c r="RC153" s="91" t="str">
        <f t="shared" ca="1" si="789"/>
        <v/>
      </c>
      <c r="RD153" s="91" t="str">
        <f t="shared" ca="1" si="789"/>
        <v/>
      </c>
      <c r="RE153" s="91" t="str">
        <f t="shared" ca="1" si="789"/>
        <v/>
      </c>
      <c r="RF153" s="91" t="str">
        <f t="shared" ca="1" si="789"/>
        <v/>
      </c>
      <c r="RG153" s="91" t="str">
        <f t="shared" ca="1" si="789"/>
        <v/>
      </c>
      <c r="RH153" s="91" t="str">
        <f t="shared" ca="1" si="789"/>
        <v/>
      </c>
      <c r="RI153" s="91" t="str">
        <f t="shared" ca="1" si="789"/>
        <v/>
      </c>
      <c r="RJ153" s="91" t="str">
        <f t="shared" ca="1" si="789"/>
        <v/>
      </c>
      <c r="RK153" s="91" t="str">
        <f t="shared" ref="RA153:RK177" ca="1" si="964">IFERROR(IF(RK$1=MONTH(INDIRECT(ADDRESS(ROW(),COLUMN()-7-(MOD(COLUMN(),20)-8)))),INDIRECT(ADDRESS(ROW(),COLUMN()-MOD(COLUMN(),20)+2)),0),"")</f>
        <v/>
      </c>
      <c r="RM153" s="20" t="str">
        <f t="shared" ca="1" si="935"/>
        <v/>
      </c>
      <c r="RN153" s="21" t="str">
        <f t="shared" ca="1" si="936"/>
        <v/>
      </c>
      <c r="RO153" s="6" t="str">
        <f t="shared" ca="1" si="937"/>
        <v/>
      </c>
      <c r="RP153" s="6" t="str">
        <f t="shared" ca="1" si="938"/>
        <v/>
      </c>
      <c r="RQ153" s="22" t="e">
        <f t="shared" ca="1" si="939"/>
        <v>#VALUE!</v>
      </c>
      <c r="RR153" s="22" t="e">
        <f t="shared" ca="1" si="940"/>
        <v>#VALUE!</v>
      </c>
      <c r="RS153" s="22" t="str">
        <f ca="1">IFERROR(IF(INDIRECT(ADDRESS(ROW()-1,COLUMN()-2))="摘要",MATCH(RR153,日々処理!RN:RN,0),MATCH(RR153,INDIRECT(ADDRESS(INDIRECT(ADDRESS(ROW()-1,COLUMN()))+1,2,,,"日々処理")):INDIRECT(ADDRESS(INDIRECT(ADDRESS(ROW()-1,COLUMN()))+1000,2,,,"日々処理")),0)+INDIRECT(ADDRESS(ROW()-1,COLUMN()))),"")</f>
        <v/>
      </c>
      <c r="RT153" s="91" t="str">
        <f t="shared" ca="1" si="765"/>
        <v/>
      </c>
      <c r="RU153" s="91" t="str">
        <f t="shared" ca="1" si="790"/>
        <v/>
      </c>
      <c r="RV153" s="91" t="str">
        <f t="shared" ca="1" si="790"/>
        <v/>
      </c>
      <c r="RW153" s="91" t="str">
        <f t="shared" ca="1" si="790"/>
        <v/>
      </c>
      <c r="RX153" s="91" t="str">
        <f t="shared" ca="1" si="790"/>
        <v/>
      </c>
      <c r="RY153" s="91" t="str">
        <f t="shared" ca="1" si="790"/>
        <v/>
      </c>
      <c r="RZ153" s="91" t="str">
        <f t="shared" ca="1" si="790"/>
        <v/>
      </c>
      <c r="SA153" s="91" t="str">
        <f t="shared" ca="1" si="790"/>
        <v/>
      </c>
      <c r="SB153" s="91" t="str">
        <f t="shared" ca="1" si="790"/>
        <v/>
      </c>
      <c r="SC153" s="91" t="str">
        <f t="shared" ca="1" si="790"/>
        <v/>
      </c>
      <c r="SD153" s="91" t="str">
        <f t="shared" ca="1" si="790"/>
        <v/>
      </c>
      <c r="SE153" s="91" t="str">
        <f t="shared" ref="RU153:SE177" ca="1" si="965">IFERROR(IF(SE$1=MONTH(INDIRECT(ADDRESS(ROW(),COLUMN()-7-(MOD(COLUMN(),20)-8)))),INDIRECT(ADDRESS(ROW(),COLUMN()-MOD(COLUMN(),20)+2)),0),"")</f>
        <v/>
      </c>
    </row>
    <row r="154" spans="1:499" ht="12" customHeight="1">
      <c r="A154" s="20" t="str">
        <f t="shared" ca="1" si="791"/>
        <v/>
      </c>
      <c r="B154" s="21" t="str">
        <f t="shared" ca="1" si="792"/>
        <v/>
      </c>
      <c r="C154" s="6" t="str">
        <f t="shared" ca="1" si="793"/>
        <v/>
      </c>
      <c r="D154" s="6" t="str">
        <f t="shared" ca="1" si="794"/>
        <v/>
      </c>
      <c r="E154" s="22" t="e">
        <f t="shared" ca="1" si="795"/>
        <v>#VALUE!</v>
      </c>
      <c r="F154" s="22" t="e">
        <f t="shared" ca="1" si="796"/>
        <v>#VALUE!</v>
      </c>
      <c r="G154" s="22" t="str">
        <f ca="1">IFERROR(IF(INDIRECT(ADDRESS(ROW()-1,COLUMN()-2))="摘要",MATCH(F154,日々処理!B:B,0),MATCH(F154,INDIRECT(ADDRESS(INDIRECT(ADDRESS(ROW()-1,COLUMN()))+1,2,,,"日々処理")):INDIRECT(ADDRESS(INDIRECT(ADDRESS(ROW()-1,COLUMN()))+1000,2,,,"日々処理")),0)+INDIRECT(ADDRESS(ROW()-1,COLUMN()))),"")</f>
        <v/>
      </c>
      <c r="H154" s="91" t="str">
        <f t="shared" ca="1" si="741"/>
        <v/>
      </c>
      <c r="I154" s="91" t="str">
        <f t="shared" ca="1" si="941"/>
        <v/>
      </c>
      <c r="J154" s="91" t="str">
        <f t="shared" ca="1" si="941"/>
        <v/>
      </c>
      <c r="K154" s="91" t="str">
        <f t="shared" ca="1" si="941"/>
        <v/>
      </c>
      <c r="L154" s="91" t="str">
        <f t="shared" ca="1" si="941"/>
        <v/>
      </c>
      <c r="M154" s="91" t="str">
        <f t="shared" ca="1" si="941"/>
        <v/>
      </c>
      <c r="N154" s="91" t="str">
        <f t="shared" ca="1" si="941"/>
        <v/>
      </c>
      <c r="O154" s="91" t="str">
        <f t="shared" ca="1" si="941"/>
        <v/>
      </c>
      <c r="P154" s="91" t="str">
        <f t="shared" ca="1" si="941"/>
        <v/>
      </c>
      <c r="Q154" s="91" t="str">
        <f t="shared" ca="1" si="941"/>
        <v/>
      </c>
      <c r="R154" s="91" t="str">
        <f t="shared" ca="1" si="941"/>
        <v/>
      </c>
      <c r="S154" s="91" t="str">
        <f t="shared" ca="1" si="941"/>
        <v/>
      </c>
      <c r="T154" s="89"/>
      <c r="U154" s="20" t="str">
        <f t="shared" ca="1" si="797"/>
        <v/>
      </c>
      <c r="V154" s="21" t="str">
        <f t="shared" ca="1" si="798"/>
        <v/>
      </c>
      <c r="W154" s="6" t="str">
        <f t="shared" ca="1" si="799"/>
        <v/>
      </c>
      <c r="X154" s="6" t="str">
        <f t="shared" ca="1" si="800"/>
        <v/>
      </c>
      <c r="Y154" s="22" t="e">
        <f t="shared" ca="1" si="801"/>
        <v>#VALUE!</v>
      </c>
      <c r="Z154" s="22" t="e">
        <f t="shared" ca="1" si="802"/>
        <v>#VALUE!</v>
      </c>
      <c r="AA154" s="22" t="str">
        <f ca="1">IFERROR(IF(INDIRECT(ADDRESS(ROW()-1,COLUMN()-2))="摘要",MATCH(Z154,日々処理!V:V,0),MATCH(Z154,INDIRECT(ADDRESS(INDIRECT(ADDRESS(ROW()-1,COLUMN()))+1,2,,,"日々処理")):INDIRECT(ADDRESS(INDIRECT(ADDRESS(ROW()-1,COLUMN()))+1000,2,,,"日々処理")),0)+INDIRECT(ADDRESS(ROW()-1,COLUMN()))),"")</f>
        <v/>
      </c>
      <c r="AB154" s="91" t="str">
        <f t="shared" ca="1" si="742"/>
        <v/>
      </c>
      <c r="AC154" s="91" t="str">
        <f t="shared" ca="1" si="942"/>
        <v/>
      </c>
      <c r="AD154" s="91" t="str">
        <f t="shared" ca="1" si="942"/>
        <v/>
      </c>
      <c r="AE154" s="91" t="str">
        <f t="shared" ca="1" si="942"/>
        <v/>
      </c>
      <c r="AF154" s="91" t="str">
        <f t="shared" ca="1" si="942"/>
        <v/>
      </c>
      <c r="AG154" s="91" t="str">
        <f t="shared" ca="1" si="942"/>
        <v/>
      </c>
      <c r="AH154" s="91" t="str">
        <f t="shared" ca="1" si="942"/>
        <v/>
      </c>
      <c r="AI154" s="91" t="str">
        <f t="shared" ca="1" si="942"/>
        <v/>
      </c>
      <c r="AJ154" s="91" t="str">
        <f t="shared" ca="1" si="942"/>
        <v/>
      </c>
      <c r="AK154" s="91" t="str">
        <f t="shared" ca="1" si="942"/>
        <v/>
      </c>
      <c r="AL154" s="91" t="str">
        <f t="shared" ca="1" si="942"/>
        <v/>
      </c>
      <c r="AM154" s="91" t="str">
        <f t="shared" ca="1" si="942"/>
        <v/>
      </c>
      <c r="AO154" s="20" t="str">
        <f t="shared" ca="1" si="803"/>
        <v/>
      </c>
      <c r="AP154" s="21" t="str">
        <f t="shared" ca="1" si="804"/>
        <v/>
      </c>
      <c r="AQ154" s="6" t="str">
        <f t="shared" ca="1" si="805"/>
        <v/>
      </c>
      <c r="AR154" s="6" t="str">
        <f t="shared" ca="1" si="806"/>
        <v/>
      </c>
      <c r="AS154" s="22" t="e">
        <f t="shared" ca="1" si="807"/>
        <v>#VALUE!</v>
      </c>
      <c r="AT154" s="22" t="e">
        <f t="shared" ca="1" si="808"/>
        <v>#VALUE!</v>
      </c>
      <c r="AU154" s="22" t="str">
        <f ca="1">IFERROR(IF(INDIRECT(ADDRESS(ROW()-1,COLUMN()-2))="摘要",MATCH(AT154,日々処理!AP:AP,0),MATCH(AT154,INDIRECT(ADDRESS(INDIRECT(ADDRESS(ROW()-1,COLUMN()))+1,2,,,"日々処理")):INDIRECT(ADDRESS(INDIRECT(ADDRESS(ROW()-1,COLUMN()))+1000,2,,,"日々処理")),0)+INDIRECT(ADDRESS(ROW()-1,COLUMN()))),"")</f>
        <v/>
      </c>
      <c r="AV154" s="91" t="str">
        <f t="shared" ca="1" si="743"/>
        <v/>
      </c>
      <c r="AW154" s="91" t="str">
        <f t="shared" ca="1" si="943"/>
        <v/>
      </c>
      <c r="AX154" s="91" t="str">
        <f t="shared" ca="1" si="943"/>
        <v/>
      </c>
      <c r="AY154" s="91" t="str">
        <f t="shared" ca="1" si="943"/>
        <v/>
      </c>
      <c r="AZ154" s="91" t="str">
        <f t="shared" ca="1" si="943"/>
        <v/>
      </c>
      <c r="BA154" s="91" t="str">
        <f t="shared" ca="1" si="943"/>
        <v/>
      </c>
      <c r="BB154" s="91" t="str">
        <f t="shared" ca="1" si="943"/>
        <v/>
      </c>
      <c r="BC154" s="91" t="str">
        <f t="shared" ca="1" si="943"/>
        <v/>
      </c>
      <c r="BD154" s="91" t="str">
        <f t="shared" ca="1" si="943"/>
        <v/>
      </c>
      <c r="BE154" s="91" t="str">
        <f t="shared" ca="1" si="943"/>
        <v/>
      </c>
      <c r="BF154" s="91" t="str">
        <f t="shared" ca="1" si="943"/>
        <v/>
      </c>
      <c r="BG154" s="91" t="str">
        <f t="shared" ca="1" si="943"/>
        <v/>
      </c>
      <c r="BI154" s="20" t="str">
        <f t="shared" ca="1" si="809"/>
        <v/>
      </c>
      <c r="BJ154" s="21" t="str">
        <f t="shared" ca="1" si="810"/>
        <v/>
      </c>
      <c r="BK154" s="6" t="str">
        <f t="shared" ca="1" si="811"/>
        <v/>
      </c>
      <c r="BL154" s="6" t="str">
        <f t="shared" ca="1" si="812"/>
        <v/>
      </c>
      <c r="BM154" s="22" t="e">
        <f t="shared" ca="1" si="813"/>
        <v>#VALUE!</v>
      </c>
      <c r="BN154" s="22" t="e">
        <f t="shared" ca="1" si="814"/>
        <v>#VALUE!</v>
      </c>
      <c r="BO154" s="22" t="str">
        <f ca="1">IFERROR(IF(INDIRECT(ADDRESS(ROW()-1,COLUMN()-2))="摘要",MATCH(BN154,日々処理!BJ:BJ,0),MATCH(BN154,INDIRECT(ADDRESS(INDIRECT(ADDRESS(ROW()-1,COLUMN()))+1,2,,,"日々処理")):INDIRECT(ADDRESS(INDIRECT(ADDRESS(ROW()-1,COLUMN()))+1000,2,,,"日々処理")),0)+INDIRECT(ADDRESS(ROW()-1,COLUMN()))),"")</f>
        <v/>
      </c>
      <c r="BP154" s="91" t="str">
        <f t="shared" ca="1" si="744"/>
        <v/>
      </c>
      <c r="BQ154" s="91" t="str">
        <f t="shared" ca="1" si="944"/>
        <v/>
      </c>
      <c r="BR154" s="91" t="str">
        <f t="shared" ca="1" si="944"/>
        <v/>
      </c>
      <c r="BS154" s="91" t="str">
        <f t="shared" ca="1" si="944"/>
        <v/>
      </c>
      <c r="BT154" s="91" t="str">
        <f t="shared" ca="1" si="944"/>
        <v/>
      </c>
      <c r="BU154" s="91" t="str">
        <f t="shared" ca="1" si="944"/>
        <v/>
      </c>
      <c r="BV154" s="91" t="str">
        <f t="shared" ca="1" si="944"/>
        <v/>
      </c>
      <c r="BW154" s="91" t="str">
        <f t="shared" ca="1" si="944"/>
        <v/>
      </c>
      <c r="BX154" s="91" t="str">
        <f t="shared" ca="1" si="944"/>
        <v/>
      </c>
      <c r="BY154" s="91" t="str">
        <f t="shared" ca="1" si="944"/>
        <v/>
      </c>
      <c r="BZ154" s="91" t="str">
        <f t="shared" ca="1" si="944"/>
        <v/>
      </c>
      <c r="CA154" s="91" t="str">
        <f t="shared" ca="1" si="944"/>
        <v/>
      </c>
      <c r="CC154" s="20" t="str">
        <f t="shared" ca="1" si="815"/>
        <v/>
      </c>
      <c r="CD154" s="21" t="str">
        <f t="shared" ca="1" si="816"/>
        <v/>
      </c>
      <c r="CE154" s="6" t="str">
        <f t="shared" ca="1" si="817"/>
        <v/>
      </c>
      <c r="CF154" s="6" t="str">
        <f t="shared" ca="1" si="818"/>
        <v/>
      </c>
      <c r="CG154" s="22" t="e">
        <f t="shared" ca="1" si="819"/>
        <v>#VALUE!</v>
      </c>
      <c r="CH154" s="22" t="e">
        <f t="shared" ca="1" si="820"/>
        <v>#VALUE!</v>
      </c>
      <c r="CI154" s="22" t="str">
        <f ca="1">IFERROR(IF(INDIRECT(ADDRESS(ROW()-1,COLUMN()-2))="摘要",MATCH(CH154,日々処理!CD:CD,0),MATCH(CH154,INDIRECT(ADDRESS(INDIRECT(ADDRESS(ROW()-1,COLUMN()))+1,2,,,"日々処理")):INDIRECT(ADDRESS(INDIRECT(ADDRESS(ROW()-1,COLUMN()))+1000,2,,,"日々処理")),0)+INDIRECT(ADDRESS(ROW()-1,COLUMN()))),"")</f>
        <v/>
      </c>
      <c r="CJ154" s="91" t="str">
        <f t="shared" ca="1" si="745"/>
        <v/>
      </c>
      <c r="CK154" s="91" t="str">
        <f t="shared" ca="1" si="945"/>
        <v/>
      </c>
      <c r="CL154" s="91" t="str">
        <f t="shared" ca="1" si="945"/>
        <v/>
      </c>
      <c r="CM154" s="91" t="str">
        <f t="shared" ca="1" si="945"/>
        <v/>
      </c>
      <c r="CN154" s="91" t="str">
        <f t="shared" ca="1" si="945"/>
        <v/>
      </c>
      <c r="CO154" s="91" t="str">
        <f t="shared" ca="1" si="945"/>
        <v/>
      </c>
      <c r="CP154" s="91" t="str">
        <f t="shared" ca="1" si="945"/>
        <v/>
      </c>
      <c r="CQ154" s="91" t="str">
        <f t="shared" ca="1" si="945"/>
        <v/>
      </c>
      <c r="CR154" s="91" t="str">
        <f t="shared" ca="1" si="945"/>
        <v/>
      </c>
      <c r="CS154" s="91" t="str">
        <f t="shared" ca="1" si="945"/>
        <v/>
      </c>
      <c r="CT154" s="91" t="str">
        <f t="shared" ca="1" si="945"/>
        <v/>
      </c>
      <c r="CU154" s="91" t="str">
        <f t="shared" ca="1" si="945"/>
        <v/>
      </c>
      <c r="CW154" s="20" t="str">
        <f t="shared" ca="1" si="821"/>
        <v/>
      </c>
      <c r="CX154" s="21" t="str">
        <f t="shared" ca="1" si="822"/>
        <v/>
      </c>
      <c r="CY154" s="6" t="str">
        <f t="shared" ca="1" si="823"/>
        <v/>
      </c>
      <c r="CZ154" s="6" t="str">
        <f t="shared" ca="1" si="824"/>
        <v/>
      </c>
      <c r="DA154" s="22" t="e">
        <f t="shared" ca="1" si="825"/>
        <v>#VALUE!</v>
      </c>
      <c r="DB154" s="22" t="e">
        <f t="shared" ca="1" si="826"/>
        <v>#VALUE!</v>
      </c>
      <c r="DC154" s="22" t="str">
        <f ca="1">IFERROR(IF(INDIRECT(ADDRESS(ROW()-1,COLUMN()-2))="摘要",MATCH(DB154,日々処理!CX:CX,0),MATCH(DB154,INDIRECT(ADDRESS(INDIRECT(ADDRESS(ROW()-1,COLUMN()))+1,2,,,"日々処理")):INDIRECT(ADDRESS(INDIRECT(ADDRESS(ROW()-1,COLUMN()))+1000,2,,,"日々処理")),0)+INDIRECT(ADDRESS(ROW()-1,COLUMN()))),"")</f>
        <v/>
      </c>
      <c r="DD154" s="91" t="str">
        <f t="shared" ca="1" si="746"/>
        <v/>
      </c>
      <c r="DE154" s="91" t="str">
        <f t="shared" ca="1" si="946"/>
        <v/>
      </c>
      <c r="DF154" s="91" t="str">
        <f t="shared" ca="1" si="946"/>
        <v/>
      </c>
      <c r="DG154" s="91" t="str">
        <f t="shared" ca="1" si="946"/>
        <v/>
      </c>
      <c r="DH154" s="91" t="str">
        <f t="shared" ca="1" si="946"/>
        <v/>
      </c>
      <c r="DI154" s="91" t="str">
        <f t="shared" ca="1" si="946"/>
        <v/>
      </c>
      <c r="DJ154" s="91" t="str">
        <f t="shared" ca="1" si="946"/>
        <v/>
      </c>
      <c r="DK154" s="91" t="str">
        <f t="shared" ca="1" si="946"/>
        <v/>
      </c>
      <c r="DL154" s="91" t="str">
        <f t="shared" ca="1" si="946"/>
        <v/>
      </c>
      <c r="DM154" s="91" t="str">
        <f t="shared" ca="1" si="946"/>
        <v/>
      </c>
      <c r="DN154" s="91" t="str">
        <f t="shared" ca="1" si="946"/>
        <v/>
      </c>
      <c r="DO154" s="91" t="str">
        <f t="shared" ca="1" si="946"/>
        <v/>
      </c>
      <c r="DQ154" s="20" t="str">
        <f t="shared" ca="1" si="827"/>
        <v/>
      </c>
      <c r="DR154" s="21" t="str">
        <f t="shared" ca="1" si="828"/>
        <v/>
      </c>
      <c r="DS154" s="6" t="str">
        <f t="shared" ca="1" si="829"/>
        <v/>
      </c>
      <c r="DT154" s="6" t="str">
        <f t="shared" ca="1" si="830"/>
        <v/>
      </c>
      <c r="DU154" s="22" t="e">
        <f t="shared" ca="1" si="831"/>
        <v>#VALUE!</v>
      </c>
      <c r="DV154" s="22" t="e">
        <f t="shared" ca="1" si="832"/>
        <v>#VALUE!</v>
      </c>
      <c r="DW154" s="22" t="str">
        <f ca="1">IFERROR(IF(INDIRECT(ADDRESS(ROW()-1,COLUMN()-2))="摘要",MATCH(DV154,日々処理!DR:DR,0),MATCH(DV154,INDIRECT(ADDRESS(INDIRECT(ADDRESS(ROW()-1,COLUMN()))+1,2,,,"日々処理")):INDIRECT(ADDRESS(INDIRECT(ADDRESS(ROW()-1,COLUMN()))+1000,2,,,"日々処理")),0)+INDIRECT(ADDRESS(ROW()-1,COLUMN()))),"")</f>
        <v/>
      </c>
      <c r="DX154" s="91" t="str">
        <f t="shared" ca="1" si="747"/>
        <v/>
      </c>
      <c r="DY154" s="91" t="str">
        <f t="shared" ca="1" si="947"/>
        <v/>
      </c>
      <c r="DZ154" s="91" t="str">
        <f t="shared" ca="1" si="947"/>
        <v/>
      </c>
      <c r="EA154" s="91" t="str">
        <f t="shared" ca="1" si="947"/>
        <v/>
      </c>
      <c r="EB154" s="91" t="str">
        <f t="shared" ca="1" si="947"/>
        <v/>
      </c>
      <c r="EC154" s="91" t="str">
        <f t="shared" ca="1" si="947"/>
        <v/>
      </c>
      <c r="ED154" s="91" t="str">
        <f t="shared" ca="1" si="947"/>
        <v/>
      </c>
      <c r="EE154" s="91" t="str">
        <f t="shared" ca="1" si="947"/>
        <v/>
      </c>
      <c r="EF154" s="91" t="str">
        <f t="shared" ca="1" si="947"/>
        <v/>
      </c>
      <c r="EG154" s="91" t="str">
        <f t="shared" ca="1" si="947"/>
        <v/>
      </c>
      <c r="EH154" s="91" t="str">
        <f t="shared" ca="1" si="947"/>
        <v/>
      </c>
      <c r="EI154" s="91" t="str">
        <f t="shared" ca="1" si="947"/>
        <v/>
      </c>
      <c r="EK154" s="20" t="str">
        <f t="shared" ca="1" si="833"/>
        <v/>
      </c>
      <c r="EL154" s="21" t="str">
        <f t="shared" ca="1" si="834"/>
        <v/>
      </c>
      <c r="EM154" s="6" t="str">
        <f t="shared" ca="1" si="835"/>
        <v/>
      </c>
      <c r="EN154" s="6" t="str">
        <f t="shared" ca="1" si="836"/>
        <v/>
      </c>
      <c r="EO154" s="22" t="e">
        <f t="shared" ca="1" si="837"/>
        <v>#VALUE!</v>
      </c>
      <c r="EP154" s="22" t="e">
        <f t="shared" ca="1" si="838"/>
        <v>#VALUE!</v>
      </c>
      <c r="EQ154" s="22" t="str">
        <f ca="1">IFERROR(IF(INDIRECT(ADDRESS(ROW()-1,COLUMN()-2))="摘要",MATCH(EP154,日々処理!EL:EL,0),MATCH(EP154,INDIRECT(ADDRESS(INDIRECT(ADDRESS(ROW()-1,COLUMN()))+1,2,,,"日々処理")):INDIRECT(ADDRESS(INDIRECT(ADDRESS(ROW()-1,COLUMN()))+1000,2,,,"日々処理")),0)+INDIRECT(ADDRESS(ROW()-1,COLUMN()))),"")</f>
        <v/>
      </c>
      <c r="ER154" s="91" t="str">
        <f t="shared" ca="1" si="748"/>
        <v/>
      </c>
      <c r="ES154" s="91" t="str">
        <f t="shared" ca="1" si="948"/>
        <v/>
      </c>
      <c r="ET154" s="91" t="str">
        <f t="shared" ca="1" si="948"/>
        <v/>
      </c>
      <c r="EU154" s="91" t="str">
        <f t="shared" ca="1" si="948"/>
        <v/>
      </c>
      <c r="EV154" s="91" t="str">
        <f t="shared" ca="1" si="948"/>
        <v/>
      </c>
      <c r="EW154" s="91" t="str">
        <f t="shared" ca="1" si="948"/>
        <v/>
      </c>
      <c r="EX154" s="91" t="str">
        <f t="shared" ca="1" si="948"/>
        <v/>
      </c>
      <c r="EY154" s="91" t="str">
        <f t="shared" ca="1" si="948"/>
        <v/>
      </c>
      <c r="EZ154" s="91" t="str">
        <f t="shared" ca="1" si="948"/>
        <v/>
      </c>
      <c r="FA154" s="91" t="str">
        <f t="shared" ca="1" si="948"/>
        <v/>
      </c>
      <c r="FB154" s="91" t="str">
        <f t="shared" ca="1" si="948"/>
        <v/>
      </c>
      <c r="FC154" s="91" t="str">
        <f t="shared" ca="1" si="948"/>
        <v/>
      </c>
      <c r="FE154" s="20" t="str">
        <f t="shared" ca="1" si="839"/>
        <v/>
      </c>
      <c r="FF154" s="21" t="str">
        <f t="shared" ca="1" si="840"/>
        <v/>
      </c>
      <c r="FG154" s="6" t="str">
        <f t="shared" ca="1" si="841"/>
        <v/>
      </c>
      <c r="FH154" s="6" t="str">
        <f t="shared" ca="1" si="842"/>
        <v/>
      </c>
      <c r="FI154" s="22" t="e">
        <f t="shared" ca="1" si="843"/>
        <v>#VALUE!</v>
      </c>
      <c r="FJ154" s="22" t="e">
        <f t="shared" ca="1" si="844"/>
        <v>#VALUE!</v>
      </c>
      <c r="FK154" s="22" t="str">
        <f ca="1">IFERROR(IF(INDIRECT(ADDRESS(ROW()-1,COLUMN()-2))="摘要",MATCH(FJ154,日々処理!FF:FF,0),MATCH(FJ154,INDIRECT(ADDRESS(INDIRECT(ADDRESS(ROW()-1,COLUMN()))+1,2,,,"日々処理")):INDIRECT(ADDRESS(INDIRECT(ADDRESS(ROW()-1,COLUMN()))+1000,2,,,"日々処理")),0)+INDIRECT(ADDRESS(ROW()-1,COLUMN()))),"")</f>
        <v/>
      </c>
      <c r="FL154" s="91" t="str">
        <f t="shared" ca="1" si="749"/>
        <v/>
      </c>
      <c r="FM154" s="91" t="str">
        <f t="shared" ca="1" si="949"/>
        <v/>
      </c>
      <c r="FN154" s="91" t="str">
        <f t="shared" ca="1" si="949"/>
        <v/>
      </c>
      <c r="FO154" s="91" t="str">
        <f t="shared" ca="1" si="949"/>
        <v/>
      </c>
      <c r="FP154" s="91" t="str">
        <f t="shared" ca="1" si="949"/>
        <v/>
      </c>
      <c r="FQ154" s="91" t="str">
        <f t="shared" ca="1" si="949"/>
        <v/>
      </c>
      <c r="FR154" s="91" t="str">
        <f t="shared" ca="1" si="949"/>
        <v/>
      </c>
      <c r="FS154" s="91" t="str">
        <f t="shared" ca="1" si="949"/>
        <v/>
      </c>
      <c r="FT154" s="91" t="str">
        <f t="shared" ca="1" si="949"/>
        <v/>
      </c>
      <c r="FU154" s="91" t="str">
        <f t="shared" ca="1" si="949"/>
        <v/>
      </c>
      <c r="FV154" s="91" t="str">
        <f t="shared" ca="1" si="949"/>
        <v/>
      </c>
      <c r="FW154" s="91" t="str">
        <f t="shared" ca="1" si="949"/>
        <v/>
      </c>
      <c r="FY154" s="20" t="str">
        <f t="shared" ca="1" si="845"/>
        <v/>
      </c>
      <c r="FZ154" s="21" t="str">
        <f t="shared" ca="1" si="846"/>
        <v/>
      </c>
      <c r="GA154" s="6" t="str">
        <f t="shared" ca="1" si="847"/>
        <v/>
      </c>
      <c r="GB154" s="6" t="str">
        <f t="shared" ca="1" si="848"/>
        <v/>
      </c>
      <c r="GC154" s="22" t="e">
        <f t="shared" ca="1" si="849"/>
        <v>#VALUE!</v>
      </c>
      <c r="GD154" s="22" t="e">
        <f t="shared" ca="1" si="850"/>
        <v>#VALUE!</v>
      </c>
      <c r="GE154" s="22" t="str">
        <f ca="1">IFERROR(IF(INDIRECT(ADDRESS(ROW()-1,COLUMN()-2))="摘要",MATCH(GD154,日々処理!FZ:FZ,0),MATCH(GD154,INDIRECT(ADDRESS(INDIRECT(ADDRESS(ROW()-1,COLUMN()))+1,2,,,"日々処理")):INDIRECT(ADDRESS(INDIRECT(ADDRESS(ROW()-1,COLUMN()))+1000,2,,,"日々処理")),0)+INDIRECT(ADDRESS(ROW()-1,COLUMN()))),"")</f>
        <v/>
      </c>
      <c r="GF154" s="91" t="str">
        <f t="shared" ca="1" si="750"/>
        <v/>
      </c>
      <c r="GG154" s="91" t="str">
        <f t="shared" ca="1" si="950"/>
        <v/>
      </c>
      <c r="GH154" s="91" t="str">
        <f t="shared" ca="1" si="950"/>
        <v/>
      </c>
      <c r="GI154" s="91" t="str">
        <f t="shared" ca="1" si="950"/>
        <v/>
      </c>
      <c r="GJ154" s="91" t="str">
        <f t="shared" ca="1" si="950"/>
        <v/>
      </c>
      <c r="GK154" s="91" t="str">
        <f t="shared" ca="1" si="950"/>
        <v/>
      </c>
      <c r="GL154" s="91" t="str">
        <f t="shared" ca="1" si="950"/>
        <v/>
      </c>
      <c r="GM154" s="91" t="str">
        <f t="shared" ca="1" si="950"/>
        <v/>
      </c>
      <c r="GN154" s="91" t="str">
        <f t="shared" ca="1" si="950"/>
        <v/>
      </c>
      <c r="GO154" s="91" t="str">
        <f t="shared" ca="1" si="950"/>
        <v/>
      </c>
      <c r="GP154" s="91" t="str">
        <f t="shared" ca="1" si="950"/>
        <v/>
      </c>
      <c r="GQ154" s="91" t="str">
        <f t="shared" ca="1" si="950"/>
        <v/>
      </c>
      <c r="GS154" s="20" t="str">
        <f t="shared" ca="1" si="851"/>
        <v/>
      </c>
      <c r="GT154" s="21" t="str">
        <f t="shared" ca="1" si="852"/>
        <v/>
      </c>
      <c r="GU154" s="6" t="str">
        <f t="shared" ca="1" si="853"/>
        <v/>
      </c>
      <c r="GV154" s="6" t="str">
        <f t="shared" ca="1" si="854"/>
        <v/>
      </c>
      <c r="GW154" s="22" t="e">
        <f t="shared" ca="1" si="855"/>
        <v>#VALUE!</v>
      </c>
      <c r="GX154" s="22" t="e">
        <f t="shared" ca="1" si="856"/>
        <v>#VALUE!</v>
      </c>
      <c r="GY154" s="22" t="str">
        <f ca="1">IFERROR(IF(INDIRECT(ADDRESS(ROW()-1,COLUMN()-2))="摘要",MATCH(GX154,日々処理!GT:GT,0),MATCH(GX154,INDIRECT(ADDRESS(INDIRECT(ADDRESS(ROW()-1,COLUMN()))+1,2,,,"日々処理")):INDIRECT(ADDRESS(INDIRECT(ADDRESS(ROW()-1,COLUMN()))+1000,2,,,"日々処理")),0)+INDIRECT(ADDRESS(ROW()-1,COLUMN()))),"")</f>
        <v/>
      </c>
      <c r="GZ154" s="91" t="str">
        <f t="shared" ca="1" si="751"/>
        <v/>
      </c>
      <c r="HA154" s="91" t="str">
        <f t="shared" ca="1" si="951"/>
        <v/>
      </c>
      <c r="HB154" s="91" t="str">
        <f t="shared" ca="1" si="951"/>
        <v/>
      </c>
      <c r="HC154" s="91" t="str">
        <f t="shared" ca="1" si="951"/>
        <v/>
      </c>
      <c r="HD154" s="91" t="str">
        <f t="shared" ca="1" si="951"/>
        <v/>
      </c>
      <c r="HE154" s="91" t="str">
        <f t="shared" ca="1" si="951"/>
        <v/>
      </c>
      <c r="HF154" s="91" t="str">
        <f t="shared" ca="1" si="951"/>
        <v/>
      </c>
      <c r="HG154" s="91" t="str">
        <f t="shared" ca="1" si="951"/>
        <v/>
      </c>
      <c r="HH154" s="91" t="str">
        <f t="shared" ca="1" si="951"/>
        <v/>
      </c>
      <c r="HI154" s="91" t="str">
        <f t="shared" ca="1" si="951"/>
        <v/>
      </c>
      <c r="HJ154" s="91" t="str">
        <f t="shared" ca="1" si="951"/>
        <v/>
      </c>
      <c r="HK154" s="91" t="str">
        <f t="shared" ca="1" si="951"/>
        <v/>
      </c>
      <c r="HM154" s="20" t="str">
        <f t="shared" ca="1" si="857"/>
        <v/>
      </c>
      <c r="HN154" s="21" t="str">
        <f t="shared" ca="1" si="858"/>
        <v/>
      </c>
      <c r="HO154" s="6" t="str">
        <f t="shared" ca="1" si="859"/>
        <v/>
      </c>
      <c r="HP154" s="6" t="str">
        <f t="shared" ca="1" si="860"/>
        <v/>
      </c>
      <c r="HQ154" s="22" t="e">
        <f t="shared" ca="1" si="861"/>
        <v>#VALUE!</v>
      </c>
      <c r="HR154" s="22" t="e">
        <f t="shared" ca="1" si="862"/>
        <v>#VALUE!</v>
      </c>
      <c r="HS154" s="22" t="str">
        <f ca="1">IFERROR(IF(INDIRECT(ADDRESS(ROW()-1,COLUMN()-2))="摘要",MATCH(HR154,日々処理!HN:HN,0),MATCH(HR154,INDIRECT(ADDRESS(INDIRECT(ADDRESS(ROW()-1,COLUMN()))+1,2,,,"日々処理")):INDIRECT(ADDRESS(INDIRECT(ADDRESS(ROW()-1,COLUMN()))+1000,2,,,"日々処理")),0)+INDIRECT(ADDRESS(ROW()-1,COLUMN()))),"")</f>
        <v/>
      </c>
      <c r="HT154" s="91" t="str">
        <f t="shared" ca="1" si="752"/>
        <v/>
      </c>
      <c r="HU154" s="91" t="str">
        <f t="shared" ca="1" si="952"/>
        <v/>
      </c>
      <c r="HV154" s="91" t="str">
        <f t="shared" ca="1" si="952"/>
        <v/>
      </c>
      <c r="HW154" s="91" t="str">
        <f t="shared" ca="1" si="952"/>
        <v/>
      </c>
      <c r="HX154" s="91" t="str">
        <f t="shared" ca="1" si="952"/>
        <v/>
      </c>
      <c r="HY154" s="91" t="str">
        <f t="shared" ca="1" si="952"/>
        <v/>
      </c>
      <c r="HZ154" s="91" t="str">
        <f t="shared" ca="1" si="952"/>
        <v/>
      </c>
      <c r="IA154" s="91" t="str">
        <f t="shared" ca="1" si="952"/>
        <v/>
      </c>
      <c r="IB154" s="91" t="str">
        <f t="shared" ca="1" si="952"/>
        <v/>
      </c>
      <c r="IC154" s="91" t="str">
        <f t="shared" ca="1" si="952"/>
        <v/>
      </c>
      <c r="ID154" s="91" t="str">
        <f t="shared" ca="1" si="952"/>
        <v/>
      </c>
      <c r="IE154" s="91" t="str">
        <f t="shared" ca="1" si="952"/>
        <v/>
      </c>
      <c r="IG154" s="20" t="str">
        <f t="shared" ca="1" si="863"/>
        <v/>
      </c>
      <c r="IH154" s="21" t="str">
        <f t="shared" ca="1" si="864"/>
        <v/>
      </c>
      <c r="II154" s="6" t="str">
        <f t="shared" ca="1" si="865"/>
        <v/>
      </c>
      <c r="IJ154" s="6" t="str">
        <f t="shared" ca="1" si="866"/>
        <v/>
      </c>
      <c r="IK154" s="22" t="e">
        <f t="shared" ca="1" si="867"/>
        <v>#VALUE!</v>
      </c>
      <c r="IL154" s="22" t="e">
        <f t="shared" ca="1" si="868"/>
        <v>#VALUE!</v>
      </c>
      <c r="IM154" s="22" t="str">
        <f ca="1">IFERROR(IF(INDIRECT(ADDRESS(ROW()-1,COLUMN()-2))="摘要",MATCH(IL154,日々処理!IH:IH,0),MATCH(IL154,INDIRECT(ADDRESS(INDIRECT(ADDRESS(ROW()-1,COLUMN()))+1,2,,,"日々処理")):INDIRECT(ADDRESS(INDIRECT(ADDRESS(ROW()-1,COLUMN()))+1000,2,,,"日々処理")),0)+INDIRECT(ADDRESS(ROW()-1,COLUMN()))),"")</f>
        <v/>
      </c>
      <c r="IN154" s="91" t="str">
        <f t="shared" ca="1" si="753"/>
        <v/>
      </c>
      <c r="IO154" s="91" t="str">
        <f t="shared" ca="1" si="953"/>
        <v/>
      </c>
      <c r="IP154" s="91" t="str">
        <f t="shared" ca="1" si="953"/>
        <v/>
      </c>
      <c r="IQ154" s="91" t="str">
        <f t="shared" ca="1" si="953"/>
        <v/>
      </c>
      <c r="IR154" s="91" t="str">
        <f t="shared" ca="1" si="953"/>
        <v/>
      </c>
      <c r="IS154" s="91" t="str">
        <f t="shared" ca="1" si="953"/>
        <v/>
      </c>
      <c r="IT154" s="91" t="str">
        <f t="shared" ca="1" si="953"/>
        <v/>
      </c>
      <c r="IU154" s="91" t="str">
        <f t="shared" ca="1" si="953"/>
        <v/>
      </c>
      <c r="IV154" s="91" t="str">
        <f t="shared" ca="1" si="953"/>
        <v/>
      </c>
      <c r="IW154" s="91" t="str">
        <f t="shared" ca="1" si="953"/>
        <v/>
      </c>
      <c r="IX154" s="91" t="str">
        <f t="shared" ca="1" si="953"/>
        <v/>
      </c>
      <c r="IY154" s="91" t="str">
        <f t="shared" ca="1" si="953"/>
        <v/>
      </c>
      <c r="JA154" s="20" t="str">
        <f t="shared" ca="1" si="869"/>
        <v/>
      </c>
      <c r="JB154" s="21" t="str">
        <f t="shared" ca="1" si="870"/>
        <v/>
      </c>
      <c r="JC154" s="6" t="str">
        <f t="shared" ca="1" si="871"/>
        <v/>
      </c>
      <c r="JD154" s="6" t="str">
        <f t="shared" ca="1" si="872"/>
        <v/>
      </c>
      <c r="JE154" s="22" t="e">
        <f t="shared" ca="1" si="873"/>
        <v>#VALUE!</v>
      </c>
      <c r="JF154" s="22" t="e">
        <f t="shared" ca="1" si="874"/>
        <v>#VALUE!</v>
      </c>
      <c r="JG154" s="22" t="str">
        <f ca="1">IFERROR(IF(INDIRECT(ADDRESS(ROW()-1,COLUMN()-2))="摘要",MATCH(JF154,日々処理!JB:JB,0),MATCH(JF154,INDIRECT(ADDRESS(INDIRECT(ADDRESS(ROW()-1,COLUMN()))+1,2,,,"日々処理")):INDIRECT(ADDRESS(INDIRECT(ADDRESS(ROW()-1,COLUMN()))+1000,2,,,"日々処理")),0)+INDIRECT(ADDRESS(ROW()-1,COLUMN()))),"")</f>
        <v/>
      </c>
      <c r="JH154" s="91" t="str">
        <f t="shared" ca="1" si="754"/>
        <v/>
      </c>
      <c r="JI154" s="91" t="str">
        <f t="shared" ca="1" si="954"/>
        <v/>
      </c>
      <c r="JJ154" s="91" t="str">
        <f t="shared" ca="1" si="954"/>
        <v/>
      </c>
      <c r="JK154" s="91" t="str">
        <f t="shared" ca="1" si="954"/>
        <v/>
      </c>
      <c r="JL154" s="91" t="str">
        <f t="shared" ca="1" si="954"/>
        <v/>
      </c>
      <c r="JM154" s="91" t="str">
        <f t="shared" ca="1" si="954"/>
        <v/>
      </c>
      <c r="JN154" s="91" t="str">
        <f t="shared" ca="1" si="954"/>
        <v/>
      </c>
      <c r="JO154" s="91" t="str">
        <f t="shared" ca="1" si="954"/>
        <v/>
      </c>
      <c r="JP154" s="91" t="str">
        <f t="shared" ca="1" si="954"/>
        <v/>
      </c>
      <c r="JQ154" s="91" t="str">
        <f t="shared" ca="1" si="954"/>
        <v/>
      </c>
      <c r="JR154" s="91" t="str">
        <f t="shared" ca="1" si="954"/>
        <v/>
      </c>
      <c r="JS154" s="91" t="str">
        <f t="shared" ca="1" si="954"/>
        <v/>
      </c>
      <c r="JU154" s="20" t="str">
        <f t="shared" ca="1" si="875"/>
        <v/>
      </c>
      <c r="JV154" s="21" t="str">
        <f t="shared" ca="1" si="876"/>
        <v/>
      </c>
      <c r="JW154" s="6" t="str">
        <f t="shared" ca="1" si="877"/>
        <v/>
      </c>
      <c r="JX154" s="6" t="str">
        <f t="shared" ca="1" si="878"/>
        <v/>
      </c>
      <c r="JY154" s="22" t="e">
        <f t="shared" ca="1" si="879"/>
        <v>#VALUE!</v>
      </c>
      <c r="JZ154" s="22" t="e">
        <f t="shared" ca="1" si="880"/>
        <v>#VALUE!</v>
      </c>
      <c r="KA154" s="22" t="str">
        <f ca="1">IFERROR(IF(INDIRECT(ADDRESS(ROW()-1,COLUMN()-2))="摘要",MATCH(JZ154,日々処理!JV:JV,0),MATCH(JZ154,INDIRECT(ADDRESS(INDIRECT(ADDRESS(ROW()-1,COLUMN()))+1,2,,,"日々処理")):INDIRECT(ADDRESS(INDIRECT(ADDRESS(ROW()-1,COLUMN()))+1000,2,,,"日々処理")),0)+INDIRECT(ADDRESS(ROW()-1,COLUMN()))),"")</f>
        <v/>
      </c>
      <c r="KB154" s="91" t="str">
        <f t="shared" ca="1" si="755"/>
        <v/>
      </c>
      <c r="KC154" s="91" t="str">
        <f t="shared" ca="1" si="955"/>
        <v/>
      </c>
      <c r="KD154" s="91" t="str">
        <f t="shared" ca="1" si="955"/>
        <v/>
      </c>
      <c r="KE154" s="91" t="str">
        <f t="shared" ca="1" si="955"/>
        <v/>
      </c>
      <c r="KF154" s="91" t="str">
        <f t="shared" ca="1" si="955"/>
        <v/>
      </c>
      <c r="KG154" s="91" t="str">
        <f t="shared" ca="1" si="955"/>
        <v/>
      </c>
      <c r="KH154" s="91" t="str">
        <f t="shared" ca="1" si="955"/>
        <v/>
      </c>
      <c r="KI154" s="91" t="str">
        <f t="shared" ca="1" si="955"/>
        <v/>
      </c>
      <c r="KJ154" s="91" t="str">
        <f t="shared" ca="1" si="955"/>
        <v/>
      </c>
      <c r="KK154" s="91" t="str">
        <f t="shared" ca="1" si="955"/>
        <v/>
      </c>
      <c r="KL154" s="91" t="str">
        <f t="shared" ca="1" si="955"/>
        <v/>
      </c>
      <c r="KM154" s="91" t="str">
        <f t="shared" ca="1" si="955"/>
        <v/>
      </c>
      <c r="KO154" s="20" t="str">
        <f t="shared" ca="1" si="881"/>
        <v/>
      </c>
      <c r="KP154" s="21" t="str">
        <f t="shared" ca="1" si="882"/>
        <v/>
      </c>
      <c r="KQ154" s="6" t="str">
        <f t="shared" ca="1" si="883"/>
        <v/>
      </c>
      <c r="KR154" s="6" t="str">
        <f t="shared" ca="1" si="884"/>
        <v/>
      </c>
      <c r="KS154" s="22" t="e">
        <f t="shared" ca="1" si="885"/>
        <v>#VALUE!</v>
      </c>
      <c r="KT154" s="22" t="e">
        <f t="shared" ca="1" si="886"/>
        <v>#VALUE!</v>
      </c>
      <c r="KU154" s="22" t="str">
        <f ca="1">IFERROR(IF(INDIRECT(ADDRESS(ROW()-1,COLUMN()-2))="摘要",MATCH(KT154,日々処理!KP:KP,0),MATCH(KT154,INDIRECT(ADDRESS(INDIRECT(ADDRESS(ROW()-1,COLUMN()))+1,2,,,"日々処理")):INDIRECT(ADDRESS(INDIRECT(ADDRESS(ROW()-1,COLUMN()))+1000,2,,,"日々処理")),0)+INDIRECT(ADDRESS(ROW()-1,COLUMN()))),"")</f>
        <v/>
      </c>
      <c r="KV154" s="91" t="str">
        <f t="shared" ca="1" si="756"/>
        <v/>
      </c>
      <c r="KW154" s="91" t="str">
        <f t="shared" ca="1" si="956"/>
        <v/>
      </c>
      <c r="KX154" s="91" t="str">
        <f t="shared" ca="1" si="956"/>
        <v/>
      </c>
      <c r="KY154" s="91" t="str">
        <f t="shared" ca="1" si="956"/>
        <v/>
      </c>
      <c r="KZ154" s="91" t="str">
        <f t="shared" ca="1" si="956"/>
        <v/>
      </c>
      <c r="LA154" s="91" t="str">
        <f t="shared" ca="1" si="956"/>
        <v/>
      </c>
      <c r="LB154" s="91" t="str">
        <f t="shared" ca="1" si="956"/>
        <v/>
      </c>
      <c r="LC154" s="91" t="str">
        <f t="shared" ca="1" si="956"/>
        <v/>
      </c>
      <c r="LD154" s="91" t="str">
        <f t="shared" ca="1" si="956"/>
        <v/>
      </c>
      <c r="LE154" s="91" t="str">
        <f t="shared" ca="1" si="956"/>
        <v/>
      </c>
      <c r="LF154" s="91" t="str">
        <f t="shared" ca="1" si="956"/>
        <v/>
      </c>
      <c r="LG154" s="91" t="str">
        <f t="shared" ca="1" si="956"/>
        <v/>
      </c>
      <c r="LI154" s="20" t="str">
        <f t="shared" ca="1" si="887"/>
        <v/>
      </c>
      <c r="LJ154" s="21" t="str">
        <f t="shared" ca="1" si="888"/>
        <v/>
      </c>
      <c r="LK154" s="6" t="str">
        <f t="shared" ca="1" si="889"/>
        <v/>
      </c>
      <c r="LL154" s="6" t="str">
        <f t="shared" ca="1" si="890"/>
        <v/>
      </c>
      <c r="LM154" s="22" t="e">
        <f t="shared" ca="1" si="891"/>
        <v>#VALUE!</v>
      </c>
      <c r="LN154" s="22" t="e">
        <f t="shared" ca="1" si="892"/>
        <v>#VALUE!</v>
      </c>
      <c r="LO154" s="22" t="str">
        <f ca="1">IFERROR(IF(INDIRECT(ADDRESS(ROW()-1,COLUMN()-2))="摘要",MATCH(LN154,日々処理!LJ:LJ,0),MATCH(LN154,INDIRECT(ADDRESS(INDIRECT(ADDRESS(ROW()-1,COLUMN()))+1,2,,,"日々処理")):INDIRECT(ADDRESS(INDIRECT(ADDRESS(ROW()-1,COLUMN()))+1000,2,,,"日々処理")),0)+INDIRECT(ADDRESS(ROW()-1,COLUMN()))),"")</f>
        <v/>
      </c>
      <c r="LP154" s="91" t="str">
        <f t="shared" ca="1" si="757"/>
        <v/>
      </c>
      <c r="LQ154" s="91" t="str">
        <f t="shared" ca="1" si="957"/>
        <v/>
      </c>
      <c r="LR154" s="91" t="str">
        <f t="shared" ca="1" si="957"/>
        <v/>
      </c>
      <c r="LS154" s="91" t="str">
        <f t="shared" ca="1" si="957"/>
        <v/>
      </c>
      <c r="LT154" s="91" t="str">
        <f t="shared" ca="1" si="957"/>
        <v/>
      </c>
      <c r="LU154" s="91" t="str">
        <f t="shared" ca="1" si="957"/>
        <v/>
      </c>
      <c r="LV154" s="91" t="str">
        <f t="shared" ca="1" si="957"/>
        <v/>
      </c>
      <c r="LW154" s="91" t="str">
        <f t="shared" ca="1" si="957"/>
        <v/>
      </c>
      <c r="LX154" s="91" t="str">
        <f t="shared" ca="1" si="957"/>
        <v/>
      </c>
      <c r="LY154" s="91" t="str">
        <f t="shared" ca="1" si="957"/>
        <v/>
      </c>
      <c r="LZ154" s="91" t="str">
        <f t="shared" ca="1" si="957"/>
        <v/>
      </c>
      <c r="MA154" s="91" t="str">
        <f t="shared" ca="1" si="957"/>
        <v/>
      </c>
      <c r="MC154" s="20" t="str">
        <f t="shared" ca="1" si="893"/>
        <v/>
      </c>
      <c r="MD154" s="21" t="str">
        <f t="shared" ca="1" si="894"/>
        <v/>
      </c>
      <c r="ME154" s="6" t="str">
        <f t="shared" ca="1" si="895"/>
        <v/>
      </c>
      <c r="MF154" s="6" t="str">
        <f t="shared" ca="1" si="896"/>
        <v/>
      </c>
      <c r="MG154" s="22" t="e">
        <f t="shared" ca="1" si="897"/>
        <v>#VALUE!</v>
      </c>
      <c r="MH154" s="22" t="e">
        <f t="shared" ca="1" si="898"/>
        <v>#VALUE!</v>
      </c>
      <c r="MI154" s="22" t="str">
        <f ca="1">IFERROR(IF(INDIRECT(ADDRESS(ROW()-1,COLUMN()-2))="摘要",MATCH(MH154,日々処理!MD:MD,0),MATCH(MH154,INDIRECT(ADDRESS(INDIRECT(ADDRESS(ROW()-1,COLUMN()))+1,2,,,"日々処理")):INDIRECT(ADDRESS(INDIRECT(ADDRESS(ROW()-1,COLUMN()))+1000,2,,,"日々処理")),0)+INDIRECT(ADDRESS(ROW()-1,COLUMN()))),"")</f>
        <v/>
      </c>
      <c r="MJ154" s="91" t="str">
        <f t="shared" ca="1" si="758"/>
        <v/>
      </c>
      <c r="MK154" s="91" t="str">
        <f t="shared" ca="1" si="958"/>
        <v/>
      </c>
      <c r="ML154" s="91" t="str">
        <f t="shared" ca="1" si="958"/>
        <v/>
      </c>
      <c r="MM154" s="91" t="str">
        <f t="shared" ca="1" si="958"/>
        <v/>
      </c>
      <c r="MN154" s="91" t="str">
        <f t="shared" ca="1" si="958"/>
        <v/>
      </c>
      <c r="MO154" s="91" t="str">
        <f t="shared" ca="1" si="958"/>
        <v/>
      </c>
      <c r="MP154" s="91" t="str">
        <f t="shared" ca="1" si="958"/>
        <v/>
      </c>
      <c r="MQ154" s="91" t="str">
        <f t="shared" ca="1" si="958"/>
        <v/>
      </c>
      <c r="MR154" s="91" t="str">
        <f t="shared" ca="1" si="958"/>
        <v/>
      </c>
      <c r="MS154" s="91" t="str">
        <f t="shared" ca="1" si="958"/>
        <v/>
      </c>
      <c r="MT154" s="91" t="str">
        <f t="shared" ca="1" si="958"/>
        <v/>
      </c>
      <c r="MU154" s="91" t="str">
        <f t="shared" ca="1" si="958"/>
        <v/>
      </c>
      <c r="MW154" s="20" t="str">
        <f t="shared" ca="1" si="899"/>
        <v/>
      </c>
      <c r="MX154" s="21" t="str">
        <f t="shared" ca="1" si="900"/>
        <v/>
      </c>
      <c r="MY154" s="6" t="str">
        <f t="shared" ca="1" si="901"/>
        <v/>
      </c>
      <c r="MZ154" s="6" t="str">
        <f t="shared" ca="1" si="902"/>
        <v/>
      </c>
      <c r="NA154" s="22" t="e">
        <f t="shared" ca="1" si="903"/>
        <v>#VALUE!</v>
      </c>
      <c r="NB154" s="22" t="e">
        <f t="shared" ca="1" si="904"/>
        <v>#VALUE!</v>
      </c>
      <c r="NC154" s="22" t="str">
        <f ca="1">IFERROR(IF(INDIRECT(ADDRESS(ROW()-1,COLUMN()-2))="摘要",MATCH(NB154,日々処理!MX:MX,0),MATCH(NB154,INDIRECT(ADDRESS(INDIRECT(ADDRESS(ROW()-1,COLUMN()))+1,2,,,"日々処理")):INDIRECT(ADDRESS(INDIRECT(ADDRESS(ROW()-1,COLUMN()))+1000,2,,,"日々処理")),0)+INDIRECT(ADDRESS(ROW()-1,COLUMN()))),"")</f>
        <v/>
      </c>
      <c r="ND154" s="91" t="str">
        <f t="shared" ca="1" si="759"/>
        <v/>
      </c>
      <c r="NE154" s="91" t="str">
        <f t="shared" ca="1" si="959"/>
        <v/>
      </c>
      <c r="NF154" s="91" t="str">
        <f t="shared" ca="1" si="959"/>
        <v/>
      </c>
      <c r="NG154" s="91" t="str">
        <f t="shared" ca="1" si="959"/>
        <v/>
      </c>
      <c r="NH154" s="91" t="str">
        <f t="shared" ca="1" si="959"/>
        <v/>
      </c>
      <c r="NI154" s="91" t="str">
        <f t="shared" ca="1" si="959"/>
        <v/>
      </c>
      <c r="NJ154" s="91" t="str">
        <f t="shared" ca="1" si="959"/>
        <v/>
      </c>
      <c r="NK154" s="91" t="str">
        <f t="shared" ca="1" si="959"/>
        <v/>
      </c>
      <c r="NL154" s="91" t="str">
        <f t="shared" ca="1" si="959"/>
        <v/>
      </c>
      <c r="NM154" s="91" t="str">
        <f t="shared" ca="1" si="959"/>
        <v/>
      </c>
      <c r="NN154" s="91" t="str">
        <f t="shared" ca="1" si="959"/>
        <v/>
      </c>
      <c r="NO154" s="91" t="str">
        <f t="shared" ca="1" si="959"/>
        <v/>
      </c>
      <c r="NQ154" s="20" t="str">
        <f t="shared" ca="1" si="905"/>
        <v/>
      </c>
      <c r="NR154" s="21" t="str">
        <f t="shared" ca="1" si="906"/>
        <v/>
      </c>
      <c r="NS154" s="6" t="str">
        <f t="shared" ca="1" si="907"/>
        <v/>
      </c>
      <c r="NT154" s="6" t="str">
        <f t="shared" ca="1" si="908"/>
        <v/>
      </c>
      <c r="NU154" s="22" t="e">
        <f t="shared" ca="1" si="909"/>
        <v>#VALUE!</v>
      </c>
      <c r="NV154" s="22" t="e">
        <f t="shared" ca="1" si="910"/>
        <v>#VALUE!</v>
      </c>
      <c r="NW154" s="22" t="str">
        <f ca="1">IFERROR(IF(INDIRECT(ADDRESS(ROW()-1,COLUMN()-2))="摘要",MATCH(NV154,日々処理!NR:NR,0),MATCH(NV154,INDIRECT(ADDRESS(INDIRECT(ADDRESS(ROW()-1,COLUMN()))+1,2,,,"日々処理")):INDIRECT(ADDRESS(INDIRECT(ADDRESS(ROW()-1,COLUMN()))+1000,2,,,"日々処理")),0)+INDIRECT(ADDRESS(ROW()-1,COLUMN()))),"")</f>
        <v/>
      </c>
      <c r="NX154" s="91" t="str">
        <f t="shared" ca="1" si="760"/>
        <v/>
      </c>
      <c r="NY154" s="91" t="str">
        <f t="shared" ca="1" si="960"/>
        <v/>
      </c>
      <c r="NZ154" s="91" t="str">
        <f t="shared" ca="1" si="960"/>
        <v/>
      </c>
      <c r="OA154" s="91" t="str">
        <f t="shared" ca="1" si="960"/>
        <v/>
      </c>
      <c r="OB154" s="91" t="str">
        <f t="shared" ca="1" si="960"/>
        <v/>
      </c>
      <c r="OC154" s="91" t="str">
        <f t="shared" ca="1" si="960"/>
        <v/>
      </c>
      <c r="OD154" s="91" t="str">
        <f t="shared" ca="1" si="960"/>
        <v/>
      </c>
      <c r="OE154" s="91" t="str">
        <f t="shared" ca="1" si="960"/>
        <v/>
      </c>
      <c r="OF154" s="91" t="str">
        <f t="shared" ca="1" si="960"/>
        <v/>
      </c>
      <c r="OG154" s="91" t="str">
        <f t="shared" ca="1" si="960"/>
        <v/>
      </c>
      <c r="OH154" s="91" t="str">
        <f t="shared" ca="1" si="960"/>
        <v/>
      </c>
      <c r="OI154" s="91" t="str">
        <f t="shared" ca="1" si="960"/>
        <v/>
      </c>
      <c r="OK154" s="20" t="str">
        <f t="shared" ca="1" si="911"/>
        <v/>
      </c>
      <c r="OL154" s="21" t="str">
        <f t="shared" ca="1" si="912"/>
        <v/>
      </c>
      <c r="OM154" s="6" t="str">
        <f t="shared" ca="1" si="913"/>
        <v/>
      </c>
      <c r="ON154" s="6" t="str">
        <f t="shared" ca="1" si="914"/>
        <v/>
      </c>
      <c r="OO154" s="22" t="e">
        <f t="shared" ca="1" si="915"/>
        <v>#VALUE!</v>
      </c>
      <c r="OP154" s="22" t="e">
        <f t="shared" ca="1" si="916"/>
        <v>#VALUE!</v>
      </c>
      <c r="OQ154" s="22" t="str">
        <f ca="1">IFERROR(IF(INDIRECT(ADDRESS(ROW()-1,COLUMN()-2))="摘要",MATCH(OP154,日々処理!OL:OL,0),MATCH(OP154,INDIRECT(ADDRESS(INDIRECT(ADDRESS(ROW()-1,COLUMN()))+1,2,,,"日々処理")):INDIRECT(ADDRESS(INDIRECT(ADDRESS(ROW()-1,COLUMN()))+1000,2,,,"日々処理")),0)+INDIRECT(ADDRESS(ROW()-1,COLUMN()))),"")</f>
        <v/>
      </c>
      <c r="OR154" s="91" t="str">
        <f t="shared" ca="1" si="761"/>
        <v/>
      </c>
      <c r="OS154" s="91" t="str">
        <f t="shared" ca="1" si="961"/>
        <v/>
      </c>
      <c r="OT154" s="91" t="str">
        <f t="shared" ca="1" si="961"/>
        <v/>
      </c>
      <c r="OU154" s="91" t="str">
        <f t="shared" ca="1" si="961"/>
        <v/>
      </c>
      <c r="OV154" s="91" t="str">
        <f t="shared" ca="1" si="961"/>
        <v/>
      </c>
      <c r="OW154" s="91" t="str">
        <f t="shared" ca="1" si="961"/>
        <v/>
      </c>
      <c r="OX154" s="91" t="str">
        <f t="shared" ca="1" si="961"/>
        <v/>
      </c>
      <c r="OY154" s="91" t="str">
        <f t="shared" ca="1" si="961"/>
        <v/>
      </c>
      <c r="OZ154" s="91" t="str">
        <f t="shared" ca="1" si="961"/>
        <v/>
      </c>
      <c r="PA154" s="91" t="str">
        <f t="shared" ca="1" si="961"/>
        <v/>
      </c>
      <c r="PB154" s="91" t="str">
        <f t="shared" ca="1" si="961"/>
        <v/>
      </c>
      <c r="PC154" s="91" t="str">
        <f t="shared" ca="1" si="961"/>
        <v/>
      </c>
      <c r="PE154" s="20" t="str">
        <f t="shared" ca="1" si="917"/>
        <v/>
      </c>
      <c r="PF154" s="21" t="str">
        <f t="shared" ca="1" si="918"/>
        <v/>
      </c>
      <c r="PG154" s="6" t="str">
        <f t="shared" ca="1" si="919"/>
        <v/>
      </c>
      <c r="PH154" s="6" t="str">
        <f t="shared" ca="1" si="920"/>
        <v/>
      </c>
      <c r="PI154" s="22" t="e">
        <f t="shared" ca="1" si="921"/>
        <v>#VALUE!</v>
      </c>
      <c r="PJ154" s="22" t="e">
        <f t="shared" ca="1" si="922"/>
        <v>#VALUE!</v>
      </c>
      <c r="PK154" s="22" t="str">
        <f ca="1">IFERROR(IF(INDIRECT(ADDRESS(ROW()-1,COLUMN()-2))="摘要",MATCH(PJ154,日々処理!PF:PF,0),MATCH(PJ154,INDIRECT(ADDRESS(INDIRECT(ADDRESS(ROW()-1,COLUMN()))+1,2,,,"日々処理")):INDIRECT(ADDRESS(INDIRECT(ADDRESS(ROW()-1,COLUMN()))+1000,2,,,"日々処理")),0)+INDIRECT(ADDRESS(ROW()-1,COLUMN()))),"")</f>
        <v/>
      </c>
      <c r="PL154" s="91" t="str">
        <f t="shared" ca="1" si="762"/>
        <v/>
      </c>
      <c r="PM154" s="91" t="str">
        <f t="shared" ca="1" si="962"/>
        <v/>
      </c>
      <c r="PN154" s="91" t="str">
        <f t="shared" ca="1" si="962"/>
        <v/>
      </c>
      <c r="PO154" s="91" t="str">
        <f t="shared" ca="1" si="962"/>
        <v/>
      </c>
      <c r="PP154" s="91" t="str">
        <f t="shared" ca="1" si="962"/>
        <v/>
      </c>
      <c r="PQ154" s="91" t="str">
        <f t="shared" ca="1" si="962"/>
        <v/>
      </c>
      <c r="PR154" s="91" t="str">
        <f t="shared" ca="1" si="962"/>
        <v/>
      </c>
      <c r="PS154" s="91" t="str">
        <f t="shared" ca="1" si="962"/>
        <v/>
      </c>
      <c r="PT154" s="91" t="str">
        <f t="shared" ca="1" si="962"/>
        <v/>
      </c>
      <c r="PU154" s="91" t="str">
        <f t="shared" ca="1" si="962"/>
        <v/>
      </c>
      <c r="PV154" s="91" t="str">
        <f t="shared" ca="1" si="962"/>
        <v/>
      </c>
      <c r="PW154" s="91" t="str">
        <f t="shared" ca="1" si="962"/>
        <v/>
      </c>
      <c r="PY154" s="20" t="str">
        <f t="shared" ca="1" si="923"/>
        <v/>
      </c>
      <c r="PZ154" s="21" t="str">
        <f t="shared" ca="1" si="924"/>
        <v/>
      </c>
      <c r="QA154" s="6" t="str">
        <f t="shared" ca="1" si="925"/>
        <v/>
      </c>
      <c r="QB154" s="6" t="str">
        <f t="shared" ca="1" si="926"/>
        <v/>
      </c>
      <c r="QC154" s="22" t="e">
        <f t="shared" ca="1" si="927"/>
        <v>#VALUE!</v>
      </c>
      <c r="QD154" s="22" t="e">
        <f t="shared" ca="1" si="928"/>
        <v>#VALUE!</v>
      </c>
      <c r="QE154" s="22" t="str">
        <f ca="1">IFERROR(IF(INDIRECT(ADDRESS(ROW()-1,COLUMN()-2))="摘要",MATCH(QD154,日々処理!PZ:PZ,0),MATCH(QD154,INDIRECT(ADDRESS(INDIRECT(ADDRESS(ROW()-1,COLUMN()))+1,2,,,"日々処理")):INDIRECT(ADDRESS(INDIRECT(ADDRESS(ROW()-1,COLUMN()))+1000,2,,,"日々処理")),0)+INDIRECT(ADDRESS(ROW()-1,COLUMN()))),"")</f>
        <v/>
      </c>
      <c r="QF154" s="91" t="str">
        <f t="shared" ca="1" si="763"/>
        <v/>
      </c>
      <c r="QG154" s="91" t="str">
        <f t="shared" ca="1" si="963"/>
        <v/>
      </c>
      <c r="QH154" s="91" t="str">
        <f t="shared" ca="1" si="963"/>
        <v/>
      </c>
      <c r="QI154" s="91" t="str">
        <f t="shared" ca="1" si="963"/>
        <v/>
      </c>
      <c r="QJ154" s="91" t="str">
        <f t="shared" ca="1" si="963"/>
        <v/>
      </c>
      <c r="QK154" s="91" t="str">
        <f t="shared" ca="1" si="963"/>
        <v/>
      </c>
      <c r="QL154" s="91" t="str">
        <f t="shared" ca="1" si="963"/>
        <v/>
      </c>
      <c r="QM154" s="91" t="str">
        <f t="shared" ca="1" si="963"/>
        <v/>
      </c>
      <c r="QN154" s="91" t="str">
        <f t="shared" ca="1" si="963"/>
        <v/>
      </c>
      <c r="QO154" s="91" t="str">
        <f t="shared" ca="1" si="963"/>
        <v/>
      </c>
      <c r="QP154" s="91" t="str">
        <f t="shared" ca="1" si="963"/>
        <v/>
      </c>
      <c r="QQ154" s="91" t="str">
        <f t="shared" ca="1" si="963"/>
        <v/>
      </c>
      <c r="QS154" s="20" t="str">
        <f t="shared" ca="1" si="929"/>
        <v/>
      </c>
      <c r="QT154" s="21" t="str">
        <f t="shared" ca="1" si="930"/>
        <v/>
      </c>
      <c r="QU154" s="6" t="str">
        <f t="shared" ca="1" si="931"/>
        <v/>
      </c>
      <c r="QV154" s="6" t="str">
        <f t="shared" ca="1" si="932"/>
        <v/>
      </c>
      <c r="QW154" s="22" t="e">
        <f t="shared" ca="1" si="933"/>
        <v>#VALUE!</v>
      </c>
      <c r="QX154" s="22" t="e">
        <f t="shared" ca="1" si="934"/>
        <v>#VALUE!</v>
      </c>
      <c r="QY154" s="22" t="str">
        <f ca="1">IFERROR(IF(INDIRECT(ADDRESS(ROW()-1,COLUMN()-2))="摘要",MATCH(QX154,日々処理!QT:QT,0),MATCH(QX154,INDIRECT(ADDRESS(INDIRECT(ADDRESS(ROW()-1,COLUMN()))+1,2,,,"日々処理")):INDIRECT(ADDRESS(INDIRECT(ADDRESS(ROW()-1,COLUMN()))+1000,2,,,"日々処理")),0)+INDIRECT(ADDRESS(ROW()-1,COLUMN()))),"")</f>
        <v/>
      </c>
      <c r="QZ154" s="91" t="str">
        <f t="shared" ca="1" si="764"/>
        <v/>
      </c>
      <c r="RA154" s="91" t="str">
        <f t="shared" ca="1" si="964"/>
        <v/>
      </c>
      <c r="RB154" s="91" t="str">
        <f t="shared" ca="1" si="964"/>
        <v/>
      </c>
      <c r="RC154" s="91" t="str">
        <f t="shared" ca="1" si="964"/>
        <v/>
      </c>
      <c r="RD154" s="91" t="str">
        <f t="shared" ca="1" si="964"/>
        <v/>
      </c>
      <c r="RE154" s="91" t="str">
        <f t="shared" ca="1" si="964"/>
        <v/>
      </c>
      <c r="RF154" s="91" t="str">
        <f t="shared" ca="1" si="964"/>
        <v/>
      </c>
      <c r="RG154" s="91" t="str">
        <f t="shared" ca="1" si="964"/>
        <v/>
      </c>
      <c r="RH154" s="91" t="str">
        <f t="shared" ca="1" si="964"/>
        <v/>
      </c>
      <c r="RI154" s="91" t="str">
        <f t="shared" ca="1" si="964"/>
        <v/>
      </c>
      <c r="RJ154" s="91" t="str">
        <f t="shared" ca="1" si="964"/>
        <v/>
      </c>
      <c r="RK154" s="91" t="str">
        <f t="shared" ca="1" si="964"/>
        <v/>
      </c>
      <c r="RM154" s="20" t="str">
        <f t="shared" ca="1" si="935"/>
        <v/>
      </c>
      <c r="RN154" s="21" t="str">
        <f t="shared" ca="1" si="936"/>
        <v/>
      </c>
      <c r="RO154" s="6" t="str">
        <f t="shared" ca="1" si="937"/>
        <v/>
      </c>
      <c r="RP154" s="6" t="str">
        <f t="shared" ca="1" si="938"/>
        <v/>
      </c>
      <c r="RQ154" s="22" t="e">
        <f t="shared" ca="1" si="939"/>
        <v>#VALUE!</v>
      </c>
      <c r="RR154" s="22" t="e">
        <f t="shared" ca="1" si="940"/>
        <v>#VALUE!</v>
      </c>
      <c r="RS154" s="22" t="str">
        <f ca="1">IFERROR(IF(INDIRECT(ADDRESS(ROW()-1,COLUMN()-2))="摘要",MATCH(RR154,日々処理!RN:RN,0),MATCH(RR154,INDIRECT(ADDRESS(INDIRECT(ADDRESS(ROW()-1,COLUMN()))+1,2,,,"日々処理")):INDIRECT(ADDRESS(INDIRECT(ADDRESS(ROW()-1,COLUMN()))+1000,2,,,"日々処理")),0)+INDIRECT(ADDRESS(ROW()-1,COLUMN()))),"")</f>
        <v/>
      </c>
      <c r="RT154" s="91" t="str">
        <f t="shared" ca="1" si="765"/>
        <v/>
      </c>
      <c r="RU154" s="91" t="str">
        <f t="shared" ca="1" si="965"/>
        <v/>
      </c>
      <c r="RV154" s="91" t="str">
        <f t="shared" ca="1" si="965"/>
        <v/>
      </c>
      <c r="RW154" s="91" t="str">
        <f t="shared" ca="1" si="965"/>
        <v/>
      </c>
      <c r="RX154" s="91" t="str">
        <f t="shared" ca="1" si="965"/>
        <v/>
      </c>
      <c r="RY154" s="91" t="str">
        <f t="shared" ca="1" si="965"/>
        <v/>
      </c>
      <c r="RZ154" s="91" t="str">
        <f t="shared" ca="1" si="965"/>
        <v/>
      </c>
      <c r="SA154" s="91" t="str">
        <f t="shared" ca="1" si="965"/>
        <v/>
      </c>
      <c r="SB154" s="91" t="str">
        <f t="shared" ca="1" si="965"/>
        <v/>
      </c>
      <c r="SC154" s="91" t="str">
        <f t="shared" ca="1" si="965"/>
        <v/>
      </c>
      <c r="SD154" s="91" t="str">
        <f t="shared" ca="1" si="965"/>
        <v/>
      </c>
      <c r="SE154" s="91" t="str">
        <f t="shared" ca="1" si="965"/>
        <v/>
      </c>
    </row>
    <row r="155" spans="1:499" ht="12" customHeight="1">
      <c r="A155" s="20" t="str">
        <f t="shared" ca="1" si="791"/>
        <v/>
      </c>
      <c r="B155" s="21" t="str">
        <f t="shared" ca="1" si="792"/>
        <v/>
      </c>
      <c r="C155" s="6" t="str">
        <f t="shared" ca="1" si="793"/>
        <v/>
      </c>
      <c r="D155" s="6" t="str">
        <f t="shared" ca="1" si="794"/>
        <v/>
      </c>
      <c r="E155" s="22" t="e">
        <f t="shared" ca="1" si="795"/>
        <v>#VALUE!</v>
      </c>
      <c r="F155" s="22" t="e">
        <f t="shared" ca="1" si="796"/>
        <v>#VALUE!</v>
      </c>
      <c r="G155" s="22" t="str">
        <f ca="1">IFERROR(IF(INDIRECT(ADDRESS(ROW()-1,COLUMN()-2))="摘要",MATCH(F155,日々処理!B:B,0),MATCH(F155,INDIRECT(ADDRESS(INDIRECT(ADDRESS(ROW()-1,COLUMN()))+1,2,,,"日々処理")):INDIRECT(ADDRESS(INDIRECT(ADDRESS(ROW()-1,COLUMN()))+1000,2,,,"日々処理")),0)+INDIRECT(ADDRESS(ROW()-1,COLUMN()))),"")</f>
        <v/>
      </c>
      <c r="H155" s="91" t="str">
        <f t="shared" ca="1" si="741"/>
        <v/>
      </c>
      <c r="I155" s="91" t="str">
        <f t="shared" ca="1" si="941"/>
        <v/>
      </c>
      <c r="J155" s="91" t="str">
        <f t="shared" ca="1" si="941"/>
        <v/>
      </c>
      <c r="K155" s="91" t="str">
        <f t="shared" ca="1" si="941"/>
        <v/>
      </c>
      <c r="L155" s="91" t="str">
        <f t="shared" ca="1" si="941"/>
        <v/>
      </c>
      <c r="M155" s="91" t="str">
        <f t="shared" ca="1" si="941"/>
        <v/>
      </c>
      <c r="N155" s="91" t="str">
        <f t="shared" ca="1" si="941"/>
        <v/>
      </c>
      <c r="O155" s="91" t="str">
        <f t="shared" ca="1" si="941"/>
        <v/>
      </c>
      <c r="P155" s="91" t="str">
        <f t="shared" ca="1" si="941"/>
        <v/>
      </c>
      <c r="Q155" s="91" t="str">
        <f t="shared" ca="1" si="941"/>
        <v/>
      </c>
      <c r="R155" s="91" t="str">
        <f t="shared" ca="1" si="941"/>
        <v/>
      </c>
      <c r="S155" s="91" t="str">
        <f t="shared" ca="1" si="941"/>
        <v/>
      </c>
      <c r="T155" s="89"/>
      <c r="U155" s="20" t="str">
        <f t="shared" ca="1" si="797"/>
        <v/>
      </c>
      <c r="V155" s="21" t="str">
        <f t="shared" ca="1" si="798"/>
        <v/>
      </c>
      <c r="W155" s="6" t="str">
        <f t="shared" ca="1" si="799"/>
        <v/>
      </c>
      <c r="X155" s="6" t="str">
        <f t="shared" ca="1" si="800"/>
        <v/>
      </c>
      <c r="Y155" s="22" t="e">
        <f t="shared" ca="1" si="801"/>
        <v>#VALUE!</v>
      </c>
      <c r="Z155" s="22" t="e">
        <f t="shared" ca="1" si="802"/>
        <v>#VALUE!</v>
      </c>
      <c r="AA155" s="22" t="str">
        <f ca="1">IFERROR(IF(INDIRECT(ADDRESS(ROW()-1,COLUMN()-2))="摘要",MATCH(Z155,日々処理!V:V,0),MATCH(Z155,INDIRECT(ADDRESS(INDIRECT(ADDRESS(ROW()-1,COLUMN()))+1,2,,,"日々処理")):INDIRECT(ADDRESS(INDIRECT(ADDRESS(ROW()-1,COLUMN()))+1000,2,,,"日々処理")),0)+INDIRECT(ADDRESS(ROW()-1,COLUMN()))),"")</f>
        <v/>
      </c>
      <c r="AB155" s="91" t="str">
        <f t="shared" ca="1" si="742"/>
        <v/>
      </c>
      <c r="AC155" s="91" t="str">
        <f t="shared" ca="1" si="942"/>
        <v/>
      </c>
      <c r="AD155" s="91" t="str">
        <f t="shared" ca="1" si="942"/>
        <v/>
      </c>
      <c r="AE155" s="91" t="str">
        <f t="shared" ca="1" si="942"/>
        <v/>
      </c>
      <c r="AF155" s="91" t="str">
        <f t="shared" ca="1" si="942"/>
        <v/>
      </c>
      <c r="AG155" s="91" t="str">
        <f t="shared" ca="1" si="942"/>
        <v/>
      </c>
      <c r="AH155" s="91" t="str">
        <f t="shared" ca="1" si="942"/>
        <v/>
      </c>
      <c r="AI155" s="91" t="str">
        <f t="shared" ca="1" si="942"/>
        <v/>
      </c>
      <c r="AJ155" s="91" t="str">
        <f t="shared" ca="1" si="942"/>
        <v/>
      </c>
      <c r="AK155" s="91" t="str">
        <f t="shared" ca="1" si="942"/>
        <v/>
      </c>
      <c r="AL155" s="91" t="str">
        <f t="shared" ca="1" si="942"/>
        <v/>
      </c>
      <c r="AM155" s="91" t="str">
        <f t="shared" ca="1" si="942"/>
        <v/>
      </c>
      <c r="AO155" s="20" t="str">
        <f t="shared" ca="1" si="803"/>
        <v/>
      </c>
      <c r="AP155" s="21" t="str">
        <f t="shared" ca="1" si="804"/>
        <v/>
      </c>
      <c r="AQ155" s="6" t="str">
        <f t="shared" ca="1" si="805"/>
        <v/>
      </c>
      <c r="AR155" s="6" t="str">
        <f t="shared" ca="1" si="806"/>
        <v/>
      </c>
      <c r="AS155" s="22" t="e">
        <f t="shared" ca="1" si="807"/>
        <v>#VALUE!</v>
      </c>
      <c r="AT155" s="22" t="e">
        <f t="shared" ca="1" si="808"/>
        <v>#VALUE!</v>
      </c>
      <c r="AU155" s="22" t="str">
        <f ca="1">IFERROR(IF(INDIRECT(ADDRESS(ROW()-1,COLUMN()-2))="摘要",MATCH(AT155,日々処理!AP:AP,0),MATCH(AT155,INDIRECT(ADDRESS(INDIRECT(ADDRESS(ROW()-1,COLUMN()))+1,2,,,"日々処理")):INDIRECT(ADDRESS(INDIRECT(ADDRESS(ROW()-1,COLUMN()))+1000,2,,,"日々処理")),0)+INDIRECT(ADDRESS(ROW()-1,COLUMN()))),"")</f>
        <v/>
      </c>
      <c r="AV155" s="91" t="str">
        <f t="shared" ca="1" si="743"/>
        <v/>
      </c>
      <c r="AW155" s="91" t="str">
        <f t="shared" ca="1" si="943"/>
        <v/>
      </c>
      <c r="AX155" s="91" t="str">
        <f t="shared" ca="1" si="943"/>
        <v/>
      </c>
      <c r="AY155" s="91" t="str">
        <f t="shared" ca="1" si="943"/>
        <v/>
      </c>
      <c r="AZ155" s="91" t="str">
        <f t="shared" ca="1" si="943"/>
        <v/>
      </c>
      <c r="BA155" s="91" t="str">
        <f t="shared" ca="1" si="943"/>
        <v/>
      </c>
      <c r="BB155" s="91" t="str">
        <f t="shared" ca="1" si="943"/>
        <v/>
      </c>
      <c r="BC155" s="91" t="str">
        <f t="shared" ca="1" si="943"/>
        <v/>
      </c>
      <c r="BD155" s="91" t="str">
        <f t="shared" ca="1" si="943"/>
        <v/>
      </c>
      <c r="BE155" s="91" t="str">
        <f t="shared" ca="1" si="943"/>
        <v/>
      </c>
      <c r="BF155" s="91" t="str">
        <f t="shared" ca="1" si="943"/>
        <v/>
      </c>
      <c r="BG155" s="91" t="str">
        <f t="shared" ca="1" si="943"/>
        <v/>
      </c>
      <c r="BI155" s="20" t="str">
        <f t="shared" ca="1" si="809"/>
        <v/>
      </c>
      <c r="BJ155" s="21" t="str">
        <f t="shared" ca="1" si="810"/>
        <v/>
      </c>
      <c r="BK155" s="6" t="str">
        <f t="shared" ca="1" si="811"/>
        <v/>
      </c>
      <c r="BL155" s="6" t="str">
        <f t="shared" ca="1" si="812"/>
        <v/>
      </c>
      <c r="BM155" s="22" t="e">
        <f t="shared" ca="1" si="813"/>
        <v>#VALUE!</v>
      </c>
      <c r="BN155" s="22" t="e">
        <f t="shared" ca="1" si="814"/>
        <v>#VALUE!</v>
      </c>
      <c r="BO155" s="22" t="str">
        <f ca="1">IFERROR(IF(INDIRECT(ADDRESS(ROW()-1,COLUMN()-2))="摘要",MATCH(BN155,日々処理!BJ:BJ,0),MATCH(BN155,INDIRECT(ADDRESS(INDIRECT(ADDRESS(ROW()-1,COLUMN()))+1,2,,,"日々処理")):INDIRECT(ADDRESS(INDIRECT(ADDRESS(ROW()-1,COLUMN()))+1000,2,,,"日々処理")),0)+INDIRECT(ADDRESS(ROW()-1,COLUMN()))),"")</f>
        <v/>
      </c>
      <c r="BP155" s="91" t="str">
        <f t="shared" ca="1" si="744"/>
        <v/>
      </c>
      <c r="BQ155" s="91" t="str">
        <f t="shared" ca="1" si="944"/>
        <v/>
      </c>
      <c r="BR155" s="91" t="str">
        <f t="shared" ca="1" si="944"/>
        <v/>
      </c>
      <c r="BS155" s="91" t="str">
        <f t="shared" ca="1" si="944"/>
        <v/>
      </c>
      <c r="BT155" s="91" t="str">
        <f t="shared" ca="1" si="944"/>
        <v/>
      </c>
      <c r="BU155" s="91" t="str">
        <f t="shared" ca="1" si="944"/>
        <v/>
      </c>
      <c r="BV155" s="91" t="str">
        <f t="shared" ca="1" si="944"/>
        <v/>
      </c>
      <c r="BW155" s="91" t="str">
        <f t="shared" ca="1" si="944"/>
        <v/>
      </c>
      <c r="BX155" s="91" t="str">
        <f t="shared" ca="1" si="944"/>
        <v/>
      </c>
      <c r="BY155" s="91" t="str">
        <f t="shared" ca="1" si="944"/>
        <v/>
      </c>
      <c r="BZ155" s="91" t="str">
        <f t="shared" ca="1" si="944"/>
        <v/>
      </c>
      <c r="CA155" s="91" t="str">
        <f t="shared" ca="1" si="944"/>
        <v/>
      </c>
      <c r="CC155" s="20" t="str">
        <f t="shared" ca="1" si="815"/>
        <v/>
      </c>
      <c r="CD155" s="21" t="str">
        <f t="shared" ca="1" si="816"/>
        <v/>
      </c>
      <c r="CE155" s="6" t="str">
        <f t="shared" ca="1" si="817"/>
        <v/>
      </c>
      <c r="CF155" s="6" t="str">
        <f t="shared" ca="1" si="818"/>
        <v/>
      </c>
      <c r="CG155" s="22" t="e">
        <f t="shared" ca="1" si="819"/>
        <v>#VALUE!</v>
      </c>
      <c r="CH155" s="22" t="e">
        <f t="shared" ca="1" si="820"/>
        <v>#VALUE!</v>
      </c>
      <c r="CI155" s="22" t="str">
        <f ca="1">IFERROR(IF(INDIRECT(ADDRESS(ROW()-1,COLUMN()-2))="摘要",MATCH(CH155,日々処理!CD:CD,0),MATCH(CH155,INDIRECT(ADDRESS(INDIRECT(ADDRESS(ROW()-1,COLUMN()))+1,2,,,"日々処理")):INDIRECT(ADDRESS(INDIRECT(ADDRESS(ROW()-1,COLUMN()))+1000,2,,,"日々処理")),0)+INDIRECT(ADDRESS(ROW()-1,COLUMN()))),"")</f>
        <v/>
      </c>
      <c r="CJ155" s="91" t="str">
        <f t="shared" ca="1" si="745"/>
        <v/>
      </c>
      <c r="CK155" s="91" t="str">
        <f t="shared" ca="1" si="945"/>
        <v/>
      </c>
      <c r="CL155" s="91" t="str">
        <f t="shared" ca="1" si="945"/>
        <v/>
      </c>
      <c r="CM155" s="91" t="str">
        <f t="shared" ca="1" si="945"/>
        <v/>
      </c>
      <c r="CN155" s="91" t="str">
        <f t="shared" ca="1" si="945"/>
        <v/>
      </c>
      <c r="CO155" s="91" t="str">
        <f t="shared" ca="1" si="945"/>
        <v/>
      </c>
      <c r="CP155" s="91" t="str">
        <f t="shared" ca="1" si="945"/>
        <v/>
      </c>
      <c r="CQ155" s="91" t="str">
        <f t="shared" ca="1" si="945"/>
        <v/>
      </c>
      <c r="CR155" s="91" t="str">
        <f t="shared" ca="1" si="945"/>
        <v/>
      </c>
      <c r="CS155" s="91" t="str">
        <f t="shared" ca="1" si="945"/>
        <v/>
      </c>
      <c r="CT155" s="91" t="str">
        <f t="shared" ca="1" si="945"/>
        <v/>
      </c>
      <c r="CU155" s="91" t="str">
        <f t="shared" ca="1" si="945"/>
        <v/>
      </c>
      <c r="CW155" s="20" t="str">
        <f t="shared" ca="1" si="821"/>
        <v/>
      </c>
      <c r="CX155" s="21" t="str">
        <f t="shared" ca="1" si="822"/>
        <v/>
      </c>
      <c r="CY155" s="6" t="str">
        <f t="shared" ca="1" si="823"/>
        <v/>
      </c>
      <c r="CZ155" s="6" t="str">
        <f t="shared" ca="1" si="824"/>
        <v/>
      </c>
      <c r="DA155" s="22" t="e">
        <f t="shared" ca="1" si="825"/>
        <v>#VALUE!</v>
      </c>
      <c r="DB155" s="22" t="e">
        <f t="shared" ca="1" si="826"/>
        <v>#VALUE!</v>
      </c>
      <c r="DC155" s="22" t="str">
        <f ca="1">IFERROR(IF(INDIRECT(ADDRESS(ROW()-1,COLUMN()-2))="摘要",MATCH(DB155,日々処理!CX:CX,0),MATCH(DB155,INDIRECT(ADDRESS(INDIRECT(ADDRESS(ROW()-1,COLUMN()))+1,2,,,"日々処理")):INDIRECT(ADDRESS(INDIRECT(ADDRESS(ROW()-1,COLUMN()))+1000,2,,,"日々処理")),0)+INDIRECT(ADDRESS(ROW()-1,COLUMN()))),"")</f>
        <v/>
      </c>
      <c r="DD155" s="91" t="str">
        <f t="shared" ca="1" si="746"/>
        <v/>
      </c>
      <c r="DE155" s="91" t="str">
        <f t="shared" ca="1" si="946"/>
        <v/>
      </c>
      <c r="DF155" s="91" t="str">
        <f t="shared" ca="1" si="946"/>
        <v/>
      </c>
      <c r="DG155" s="91" t="str">
        <f t="shared" ca="1" si="946"/>
        <v/>
      </c>
      <c r="DH155" s="91" t="str">
        <f t="shared" ca="1" si="946"/>
        <v/>
      </c>
      <c r="DI155" s="91" t="str">
        <f t="shared" ca="1" si="946"/>
        <v/>
      </c>
      <c r="DJ155" s="91" t="str">
        <f t="shared" ca="1" si="946"/>
        <v/>
      </c>
      <c r="DK155" s="91" t="str">
        <f t="shared" ca="1" si="946"/>
        <v/>
      </c>
      <c r="DL155" s="91" t="str">
        <f t="shared" ca="1" si="946"/>
        <v/>
      </c>
      <c r="DM155" s="91" t="str">
        <f t="shared" ca="1" si="946"/>
        <v/>
      </c>
      <c r="DN155" s="91" t="str">
        <f t="shared" ca="1" si="946"/>
        <v/>
      </c>
      <c r="DO155" s="91" t="str">
        <f t="shared" ca="1" si="946"/>
        <v/>
      </c>
      <c r="DQ155" s="20" t="str">
        <f t="shared" ca="1" si="827"/>
        <v/>
      </c>
      <c r="DR155" s="21" t="str">
        <f t="shared" ca="1" si="828"/>
        <v/>
      </c>
      <c r="DS155" s="6" t="str">
        <f t="shared" ca="1" si="829"/>
        <v/>
      </c>
      <c r="DT155" s="6" t="str">
        <f t="shared" ca="1" si="830"/>
        <v/>
      </c>
      <c r="DU155" s="22" t="e">
        <f t="shared" ca="1" si="831"/>
        <v>#VALUE!</v>
      </c>
      <c r="DV155" s="22" t="e">
        <f t="shared" ca="1" si="832"/>
        <v>#VALUE!</v>
      </c>
      <c r="DW155" s="22" t="str">
        <f ca="1">IFERROR(IF(INDIRECT(ADDRESS(ROW()-1,COLUMN()-2))="摘要",MATCH(DV155,日々処理!DR:DR,0),MATCH(DV155,INDIRECT(ADDRESS(INDIRECT(ADDRESS(ROW()-1,COLUMN()))+1,2,,,"日々処理")):INDIRECT(ADDRESS(INDIRECT(ADDRESS(ROW()-1,COLUMN()))+1000,2,,,"日々処理")),0)+INDIRECT(ADDRESS(ROW()-1,COLUMN()))),"")</f>
        <v/>
      </c>
      <c r="DX155" s="91" t="str">
        <f t="shared" ca="1" si="747"/>
        <v/>
      </c>
      <c r="DY155" s="91" t="str">
        <f t="shared" ca="1" si="947"/>
        <v/>
      </c>
      <c r="DZ155" s="91" t="str">
        <f t="shared" ca="1" si="947"/>
        <v/>
      </c>
      <c r="EA155" s="91" t="str">
        <f t="shared" ca="1" si="947"/>
        <v/>
      </c>
      <c r="EB155" s="91" t="str">
        <f t="shared" ca="1" si="947"/>
        <v/>
      </c>
      <c r="EC155" s="91" t="str">
        <f t="shared" ca="1" si="947"/>
        <v/>
      </c>
      <c r="ED155" s="91" t="str">
        <f t="shared" ca="1" si="947"/>
        <v/>
      </c>
      <c r="EE155" s="91" t="str">
        <f t="shared" ca="1" si="947"/>
        <v/>
      </c>
      <c r="EF155" s="91" t="str">
        <f t="shared" ca="1" si="947"/>
        <v/>
      </c>
      <c r="EG155" s="91" t="str">
        <f t="shared" ca="1" si="947"/>
        <v/>
      </c>
      <c r="EH155" s="91" t="str">
        <f t="shared" ca="1" si="947"/>
        <v/>
      </c>
      <c r="EI155" s="91" t="str">
        <f t="shared" ca="1" si="947"/>
        <v/>
      </c>
      <c r="EK155" s="20" t="str">
        <f t="shared" ca="1" si="833"/>
        <v/>
      </c>
      <c r="EL155" s="21" t="str">
        <f t="shared" ca="1" si="834"/>
        <v/>
      </c>
      <c r="EM155" s="6" t="str">
        <f t="shared" ca="1" si="835"/>
        <v/>
      </c>
      <c r="EN155" s="6" t="str">
        <f t="shared" ca="1" si="836"/>
        <v/>
      </c>
      <c r="EO155" s="22" t="e">
        <f t="shared" ca="1" si="837"/>
        <v>#VALUE!</v>
      </c>
      <c r="EP155" s="22" t="e">
        <f t="shared" ca="1" si="838"/>
        <v>#VALUE!</v>
      </c>
      <c r="EQ155" s="22" t="str">
        <f ca="1">IFERROR(IF(INDIRECT(ADDRESS(ROW()-1,COLUMN()-2))="摘要",MATCH(EP155,日々処理!EL:EL,0),MATCH(EP155,INDIRECT(ADDRESS(INDIRECT(ADDRESS(ROW()-1,COLUMN()))+1,2,,,"日々処理")):INDIRECT(ADDRESS(INDIRECT(ADDRESS(ROW()-1,COLUMN()))+1000,2,,,"日々処理")),0)+INDIRECT(ADDRESS(ROW()-1,COLUMN()))),"")</f>
        <v/>
      </c>
      <c r="ER155" s="91" t="str">
        <f t="shared" ca="1" si="748"/>
        <v/>
      </c>
      <c r="ES155" s="91" t="str">
        <f t="shared" ca="1" si="948"/>
        <v/>
      </c>
      <c r="ET155" s="91" t="str">
        <f t="shared" ca="1" si="948"/>
        <v/>
      </c>
      <c r="EU155" s="91" t="str">
        <f t="shared" ca="1" si="948"/>
        <v/>
      </c>
      <c r="EV155" s="91" t="str">
        <f t="shared" ca="1" si="948"/>
        <v/>
      </c>
      <c r="EW155" s="91" t="str">
        <f t="shared" ca="1" si="948"/>
        <v/>
      </c>
      <c r="EX155" s="91" t="str">
        <f t="shared" ca="1" si="948"/>
        <v/>
      </c>
      <c r="EY155" s="91" t="str">
        <f t="shared" ca="1" si="948"/>
        <v/>
      </c>
      <c r="EZ155" s="91" t="str">
        <f t="shared" ca="1" si="948"/>
        <v/>
      </c>
      <c r="FA155" s="91" t="str">
        <f t="shared" ca="1" si="948"/>
        <v/>
      </c>
      <c r="FB155" s="91" t="str">
        <f t="shared" ca="1" si="948"/>
        <v/>
      </c>
      <c r="FC155" s="91" t="str">
        <f t="shared" ca="1" si="948"/>
        <v/>
      </c>
      <c r="FE155" s="20" t="str">
        <f t="shared" ca="1" si="839"/>
        <v/>
      </c>
      <c r="FF155" s="21" t="str">
        <f t="shared" ca="1" si="840"/>
        <v/>
      </c>
      <c r="FG155" s="6" t="str">
        <f t="shared" ca="1" si="841"/>
        <v/>
      </c>
      <c r="FH155" s="6" t="str">
        <f t="shared" ca="1" si="842"/>
        <v/>
      </c>
      <c r="FI155" s="22" t="e">
        <f t="shared" ca="1" si="843"/>
        <v>#VALUE!</v>
      </c>
      <c r="FJ155" s="22" t="e">
        <f t="shared" ca="1" si="844"/>
        <v>#VALUE!</v>
      </c>
      <c r="FK155" s="22" t="str">
        <f ca="1">IFERROR(IF(INDIRECT(ADDRESS(ROW()-1,COLUMN()-2))="摘要",MATCH(FJ155,日々処理!FF:FF,0),MATCH(FJ155,INDIRECT(ADDRESS(INDIRECT(ADDRESS(ROW()-1,COLUMN()))+1,2,,,"日々処理")):INDIRECT(ADDRESS(INDIRECT(ADDRESS(ROW()-1,COLUMN()))+1000,2,,,"日々処理")),0)+INDIRECT(ADDRESS(ROW()-1,COLUMN()))),"")</f>
        <v/>
      </c>
      <c r="FL155" s="91" t="str">
        <f t="shared" ca="1" si="749"/>
        <v/>
      </c>
      <c r="FM155" s="91" t="str">
        <f t="shared" ca="1" si="949"/>
        <v/>
      </c>
      <c r="FN155" s="91" t="str">
        <f t="shared" ca="1" si="949"/>
        <v/>
      </c>
      <c r="FO155" s="91" t="str">
        <f t="shared" ca="1" si="949"/>
        <v/>
      </c>
      <c r="FP155" s="91" t="str">
        <f t="shared" ca="1" si="949"/>
        <v/>
      </c>
      <c r="FQ155" s="91" t="str">
        <f t="shared" ca="1" si="949"/>
        <v/>
      </c>
      <c r="FR155" s="91" t="str">
        <f t="shared" ca="1" si="949"/>
        <v/>
      </c>
      <c r="FS155" s="91" t="str">
        <f t="shared" ca="1" si="949"/>
        <v/>
      </c>
      <c r="FT155" s="91" t="str">
        <f t="shared" ca="1" si="949"/>
        <v/>
      </c>
      <c r="FU155" s="91" t="str">
        <f t="shared" ca="1" si="949"/>
        <v/>
      </c>
      <c r="FV155" s="91" t="str">
        <f t="shared" ca="1" si="949"/>
        <v/>
      </c>
      <c r="FW155" s="91" t="str">
        <f t="shared" ca="1" si="949"/>
        <v/>
      </c>
      <c r="FY155" s="20" t="str">
        <f t="shared" ca="1" si="845"/>
        <v/>
      </c>
      <c r="FZ155" s="21" t="str">
        <f t="shared" ca="1" si="846"/>
        <v/>
      </c>
      <c r="GA155" s="6" t="str">
        <f t="shared" ca="1" si="847"/>
        <v/>
      </c>
      <c r="GB155" s="6" t="str">
        <f t="shared" ca="1" si="848"/>
        <v/>
      </c>
      <c r="GC155" s="22" t="e">
        <f t="shared" ca="1" si="849"/>
        <v>#VALUE!</v>
      </c>
      <c r="GD155" s="22" t="e">
        <f t="shared" ca="1" si="850"/>
        <v>#VALUE!</v>
      </c>
      <c r="GE155" s="22" t="str">
        <f ca="1">IFERROR(IF(INDIRECT(ADDRESS(ROW()-1,COLUMN()-2))="摘要",MATCH(GD155,日々処理!FZ:FZ,0),MATCH(GD155,INDIRECT(ADDRESS(INDIRECT(ADDRESS(ROW()-1,COLUMN()))+1,2,,,"日々処理")):INDIRECT(ADDRESS(INDIRECT(ADDRESS(ROW()-1,COLUMN()))+1000,2,,,"日々処理")),0)+INDIRECT(ADDRESS(ROW()-1,COLUMN()))),"")</f>
        <v/>
      </c>
      <c r="GF155" s="91" t="str">
        <f t="shared" ca="1" si="750"/>
        <v/>
      </c>
      <c r="GG155" s="91" t="str">
        <f t="shared" ca="1" si="950"/>
        <v/>
      </c>
      <c r="GH155" s="91" t="str">
        <f t="shared" ca="1" si="950"/>
        <v/>
      </c>
      <c r="GI155" s="91" t="str">
        <f t="shared" ca="1" si="950"/>
        <v/>
      </c>
      <c r="GJ155" s="91" t="str">
        <f t="shared" ca="1" si="950"/>
        <v/>
      </c>
      <c r="GK155" s="91" t="str">
        <f t="shared" ca="1" si="950"/>
        <v/>
      </c>
      <c r="GL155" s="91" t="str">
        <f t="shared" ca="1" si="950"/>
        <v/>
      </c>
      <c r="GM155" s="91" t="str">
        <f t="shared" ca="1" si="950"/>
        <v/>
      </c>
      <c r="GN155" s="91" t="str">
        <f t="shared" ca="1" si="950"/>
        <v/>
      </c>
      <c r="GO155" s="91" t="str">
        <f t="shared" ca="1" si="950"/>
        <v/>
      </c>
      <c r="GP155" s="91" t="str">
        <f t="shared" ca="1" si="950"/>
        <v/>
      </c>
      <c r="GQ155" s="91" t="str">
        <f t="shared" ca="1" si="950"/>
        <v/>
      </c>
      <c r="GS155" s="20" t="str">
        <f t="shared" ca="1" si="851"/>
        <v/>
      </c>
      <c r="GT155" s="21" t="str">
        <f t="shared" ca="1" si="852"/>
        <v/>
      </c>
      <c r="GU155" s="6" t="str">
        <f t="shared" ca="1" si="853"/>
        <v/>
      </c>
      <c r="GV155" s="6" t="str">
        <f t="shared" ca="1" si="854"/>
        <v/>
      </c>
      <c r="GW155" s="22" t="e">
        <f t="shared" ca="1" si="855"/>
        <v>#VALUE!</v>
      </c>
      <c r="GX155" s="22" t="e">
        <f t="shared" ca="1" si="856"/>
        <v>#VALUE!</v>
      </c>
      <c r="GY155" s="22" t="str">
        <f ca="1">IFERROR(IF(INDIRECT(ADDRESS(ROW()-1,COLUMN()-2))="摘要",MATCH(GX155,日々処理!GT:GT,0),MATCH(GX155,INDIRECT(ADDRESS(INDIRECT(ADDRESS(ROW()-1,COLUMN()))+1,2,,,"日々処理")):INDIRECT(ADDRESS(INDIRECT(ADDRESS(ROW()-1,COLUMN()))+1000,2,,,"日々処理")),0)+INDIRECT(ADDRESS(ROW()-1,COLUMN()))),"")</f>
        <v/>
      </c>
      <c r="GZ155" s="91" t="str">
        <f t="shared" ca="1" si="751"/>
        <v/>
      </c>
      <c r="HA155" s="91" t="str">
        <f t="shared" ca="1" si="951"/>
        <v/>
      </c>
      <c r="HB155" s="91" t="str">
        <f t="shared" ca="1" si="951"/>
        <v/>
      </c>
      <c r="HC155" s="91" t="str">
        <f t="shared" ca="1" si="951"/>
        <v/>
      </c>
      <c r="HD155" s="91" t="str">
        <f t="shared" ca="1" si="951"/>
        <v/>
      </c>
      <c r="HE155" s="91" t="str">
        <f t="shared" ca="1" si="951"/>
        <v/>
      </c>
      <c r="HF155" s="91" t="str">
        <f t="shared" ca="1" si="951"/>
        <v/>
      </c>
      <c r="HG155" s="91" t="str">
        <f t="shared" ca="1" si="951"/>
        <v/>
      </c>
      <c r="HH155" s="91" t="str">
        <f t="shared" ca="1" si="951"/>
        <v/>
      </c>
      <c r="HI155" s="91" t="str">
        <f t="shared" ca="1" si="951"/>
        <v/>
      </c>
      <c r="HJ155" s="91" t="str">
        <f t="shared" ca="1" si="951"/>
        <v/>
      </c>
      <c r="HK155" s="91" t="str">
        <f t="shared" ca="1" si="951"/>
        <v/>
      </c>
      <c r="HM155" s="20" t="str">
        <f t="shared" ca="1" si="857"/>
        <v/>
      </c>
      <c r="HN155" s="21" t="str">
        <f t="shared" ca="1" si="858"/>
        <v/>
      </c>
      <c r="HO155" s="6" t="str">
        <f t="shared" ca="1" si="859"/>
        <v/>
      </c>
      <c r="HP155" s="6" t="str">
        <f t="shared" ca="1" si="860"/>
        <v/>
      </c>
      <c r="HQ155" s="22" t="e">
        <f t="shared" ca="1" si="861"/>
        <v>#VALUE!</v>
      </c>
      <c r="HR155" s="22" t="e">
        <f t="shared" ca="1" si="862"/>
        <v>#VALUE!</v>
      </c>
      <c r="HS155" s="22" t="str">
        <f ca="1">IFERROR(IF(INDIRECT(ADDRESS(ROW()-1,COLUMN()-2))="摘要",MATCH(HR155,日々処理!HN:HN,0),MATCH(HR155,INDIRECT(ADDRESS(INDIRECT(ADDRESS(ROW()-1,COLUMN()))+1,2,,,"日々処理")):INDIRECT(ADDRESS(INDIRECT(ADDRESS(ROW()-1,COLUMN()))+1000,2,,,"日々処理")),0)+INDIRECT(ADDRESS(ROW()-1,COLUMN()))),"")</f>
        <v/>
      </c>
      <c r="HT155" s="91" t="str">
        <f t="shared" ca="1" si="752"/>
        <v/>
      </c>
      <c r="HU155" s="91" t="str">
        <f t="shared" ca="1" si="952"/>
        <v/>
      </c>
      <c r="HV155" s="91" t="str">
        <f t="shared" ca="1" si="952"/>
        <v/>
      </c>
      <c r="HW155" s="91" t="str">
        <f t="shared" ca="1" si="952"/>
        <v/>
      </c>
      <c r="HX155" s="91" t="str">
        <f t="shared" ca="1" si="952"/>
        <v/>
      </c>
      <c r="HY155" s="91" t="str">
        <f t="shared" ca="1" si="952"/>
        <v/>
      </c>
      <c r="HZ155" s="91" t="str">
        <f t="shared" ca="1" si="952"/>
        <v/>
      </c>
      <c r="IA155" s="91" t="str">
        <f t="shared" ca="1" si="952"/>
        <v/>
      </c>
      <c r="IB155" s="91" t="str">
        <f t="shared" ca="1" si="952"/>
        <v/>
      </c>
      <c r="IC155" s="91" t="str">
        <f t="shared" ca="1" si="952"/>
        <v/>
      </c>
      <c r="ID155" s="91" t="str">
        <f t="shared" ca="1" si="952"/>
        <v/>
      </c>
      <c r="IE155" s="91" t="str">
        <f t="shared" ca="1" si="952"/>
        <v/>
      </c>
      <c r="IG155" s="20" t="str">
        <f t="shared" ca="1" si="863"/>
        <v/>
      </c>
      <c r="IH155" s="21" t="str">
        <f t="shared" ca="1" si="864"/>
        <v/>
      </c>
      <c r="II155" s="6" t="str">
        <f t="shared" ca="1" si="865"/>
        <v/>
      </c>
      <c r="IJ155" s="6" t="str">
        <f t="shared" ca="1" si="866"/>
        <v/>
      </c>
      <c r="IK155" s="22" t="e">
        <f t="shared" ca="1" si="867"/>
        <v>#VALUE!</v>
      </c>
      <c r="IL155" s="22" t="e">
        <f t="shared" ca="1" si="868"/>
        <v>#VALUE!</v>
      </c>
      <c r="IM155" s="22" t="str">
        <f ca="1">IFERROR(IF(INDIRECT(ADDRESS(ROW()-1,COLUMN()-2))="摘要",MATCH(IL155,日々処理!IH:IH,0),MATCH(IL155,INDIRECT(ADDRESS(INDIRECT(ADDRESS(ROW()-1,COLUMN()))+1,2,,,"日々処理")):INDIRECT(ADDRESS(INDIRECT(ADDRESS(ROW()-1,COLUMN()))+1000,2,,,"日々処理")),0)+INDIRECT(ADDRESS(ROW()-1,COLUMN()))),"")</f>
        <v/>
      </c>
      <c r="IN155" s="91" t="str">
        <f t="shared" ca="1" si="753"/>
        <v/>
      </c>
      <c r="IO155" s="91" t="str">
        <f t="shared" ca="1" si="953"/>
        <v/>
      </c>
      <c r="IP155" s="91" t="str">
        <f t="shared" ca="1" si="953"/>
        <v/>
      </c>
      <c r="IQ155" s="91" t="str">
        <f t="shared" ca="1" si="953"/>
        <v/>
      </c>
      <c r="IR155" s="91" t="str">
        <f t="shared" ca="1" si="953"/>
        <v/>
      </c>
      <c r="IS155" s="91" t="str">
        <f t="shared" ca="1" si="953"/>
        <v/>
      </c>
      <c r="IT155" s="91" t="str">
        <f t="shared" ca="1" si="953"/>
        <v/>
      </c>
      <c r="IU155" s="91" t="str">
        <f t="shared" ca="1" si="953"/>
        <v/>
      </c>
      <c r="IV155" s="91" t="str">
        <f t="shared" ca="1" si="953"/>
        <v/>
      </c>
      <c r="IW155" s="91" t="str">
        <f t="shared" ca="1" si="953"/>
        <v/>
      </c>
      <c r="IX155" s="91" t="str">
        <f t="shared" ca="1" si="953"/>
        <v/>
      </c>
      <c r="IY155" s="91" t="str">
        <f t="shared" ca="1" si="953"/>
        <v/>
      </c>
      <c r="JA155" s="20" t="str">
        <f t="shared" ca="1" si="869"/>
        <v/>
      </c>
      <c r="JB155" s="21" t="str">
        <f t="shared" ca="1" si="870"/>
        <v/>
      </c>
      <c r="JC155" s="6" t="str">
        <f t="shared" ca="1" si="871"/>
        <v/>
      </c>
      <c r="JD155" s="6" t="str">
        <f t="shared" ca="1" si="872"/>
        <v/>
      </c>
      <c r="JE155" s="22" t="e">
        <f t="shared" ca="1" si="873"/>
        <v>#VALUE!</v>
      </c>
      <c r="JF155" s="22" t="e">
        <f t="shared" ca="1" si="874"/>
        <v>#VALUE!</v>
      </c>
      <c r="JG155" s="22" t="str">
        <f ca="1">IFERROR(IF(INDIRECT(ADDRESS(ROW()-1,COLUMN()-2))="摘要",MATCH(JF155,日々処理!JB:JB,0),MATCH(JF155,INDIRECT(ADDRESS(INDIRECT(ADDRESS(ROW()-1,COLUMN()))+1,2,,,"日々処理")):INDIRECT(ADDRESS(INDIRECT(ADDRESS(ROW()-1,COLUMN()))+1000,2,,,"日々処理")),0)+INDIRECT(ADDRESS(ROW()-1,COLUMN()))),"")</f>
        <v/>
      </c>
      <c r="JH155" s="91" t="str">
        <f t="shared" ca="1" si="754"/>
        <v/>
      </c>
      <c r="JI155" s="91" t="str">
        <f t="shared" ca="1" si="954"/>
        <v/>
      </c>
      <c r="JJ155" s="91" t="str">
        <f t="shared" ca="1" si="954"/>
        <v/>
      </c>
      <c r="JK155" s="91" t="str">
        <f t="shared" ca="1" si="954"/>
        <v/>
      </c>
      <c r="JL155" s="91" t="str">
        <f t="shared" ca="1" si="954"/>
        <v/>
      </c>
      <c r="JM155" s="91" t="str">
        <f t="shared" ca="1" si="954"/>
        <v/>
      </c>
      <c r="JN155" s="91" t="str">
        <f t="shared" ca="1" si="954"/>
        <v/>
      </c>
      <c r="JO155" s="91" t="str">
        <f t="shared" ca="1" si="954"/>
        <v/>
      </c>
      <c r="JP155" s="91" t="str">
        <f t="shared" ca="1" si="954"/>
        <v/>
      </c>
      <c r="JQ155" s="91" t="str">
        <f t="shared" ca="1" si="954"/>
        <v/>
      </c>
      <c r="JR155" s="91" t="str">
        <f t="shared" ca="1" si="954"/>
        <v/>
      </c>
      <c r="JS155" s="91" t="str">
        <f t="shared" ca="1" si="954"/>
        <v/>
      </c>
      <c r="JU155" s="20" t="str">
        <f t="shared" ca="1" si="875"/>
        <v/>
      </c>
      <c r="JV155" s="21" t="str">
        <f t="shared" ca="1" si="876"/>
        <v/>
      </c>
      <c r="JW155" s="6" t="str">
        <f t="shared" ca="1" si="877"/>
        <v/>
      </c>
      <c r="JX155" s="6" t="str">
        <f t="shared" ca="1" si="878"/>
        <v/>
      </c>
      <c r="JY155" s="22" t="e">
        <f t="shared" ca="1" si="879"/>
        <v>#VALUE!</v>
      </c>
      <c r="JZ155" s="22" t="e">
        <f t="shared" ca="1" si="880"/>
        <v>#VALUE!</v>
      </c>
      <c r="KA155" s="22" t="str">
        <f ca="1">IFERROR(IF(INDIRECT(ADDRESS(ROW()-1,COLUMN()-2))="摘要",MATCH(JZ155,日々処理!JV:JV,0),MATCH(JZ155,INDIRECT(ADDRESS(INDIRECT(ADDRESS(ROW()-1,COLUMN()))+1,2,,,"日々処理")):INDIRECT(ADDRESS(INDIRECT(ADDRESS(ROW()-1,COLUMN()))+1000,2,,,"日々処理")),0)+INDIRECT(ADDRESS(ROW()-1,COLUMN()))),"")</f>
        <v/>
      </c>
      <c r="KB155" s="91" t="str">
        <f t="shared" ca="1" si="755"/>
        <v/>
      </c>
      <c r="KC155" s="91" t="str">
        <f t="shared" ca="1" si="955"/>
        <v/>
      </c>
      <c r="KD155" s="91" t="str">
        <f t="shared" ca="1" si="955"/>
        <v/>
      </c>
      <c r="KE155" s="91" t="str">
        <f t="shared" ca="1" si="955"/>
        <v/>
      </c>
      <c r="KF155" s="91" t="str">
        <f t="shared" ca="1" si="955"/>
        <v/>
      </c>
      <c r="KG155" s="91" t="str">
        <f t="shared" ca="1" si="955"/>
        <v/>
      </c>
      <c r="KH155" s="91" t="str">
        <f t="shared" ca="1" si="955"/>
        <v/>
      </c>
      <c r="KI155" s="91" t="str">
        <f t="shared" ca="1" si="955"/>
        <v/>
      </c>
      <c r="KJ155" s="91" t="str">
        <f t="shared" ca="1" si="955"/>
        <v/>
      </c>
      <c r="KK155" s="91" t="str">
        <f t="shared" ca="1" si="955"/>
        <v/>
      </c>
      <c r="KL155" s="91" t="str">
        <f t="shared" ca="1" si="955"/>
        <v/>
      </c>
      <c r="KM155" s="91" t="str">
        <f t="shared" ca="1" si="955"/>
        <v/>
      </c>
      <c r="KO155" s="20" t="str">
        <f t="shared" ca="1" si="881"/>
        <v/>
      </c>
      <c r="KP155" s="21" t="str">
        <f t="shared" ca="1" si="882"/>
        <v/>
      </c>
      <c r="KQ155" s="6" t="str">
        <f t="shared" ca="1" si="883"/>
        <v/>
      </c>
      <c r="KR155" s="6" t="str">
        <f t="shared" ca="1" si="884"/>
        <v/>
      </c>
      <c r="KS155" s="22" t="e">
        <f t="shared" ca="1" si="885"/>
        <v>#VALUE!</v>
      </c>
      <c r="KT155" s="22" t="e">
        <f t="shared" ca="1" si="886"/>
        <v>#VALUE!</v>
      </c>
      <c r="KU155" s="22" t="str">
        <f ca="1">IFERROR(IF(INDIRECT(ADDRESS(ROW()-1,COLUMN()-2))="摘要",MATCH(KT155,日々処理!KP:KP,0),MATCH(KT155,INDIRECT(ADDRESS(INDIRECT(ADDRESS(ROW()-1,COLUMN()))+1,2,,,"日々処理")):INDIRECT(ADDRESS(INDIRECT(ADDRESS(ROW()-1,COLUMN()))+1000,2,,,"日々処理")),0)+INDIRECT(ADDRESS(ROW()-1,COLUMN()))),"")</f>
        <v/>
      </c>
      <c r="KV155" s="91" t="str">
        <f t="shared" ca="1" si="756"/>
        <v/>
      </c>
      <c r="KW155" s="91" t="str">
        <f t="shared" ca="1" si="956"/>
        <v/>
      </c>
      <c r="KX155" s="91" t="str">
        <f t="shared" ca="1" si="956"/>
        <v/>
      </c>
      <c r="KY155" s="91" t="str">
        <f t="shared" ca="1" si="956"/>
        <v/>
      </c>
      <c r="KZ155" s="91" t="str">
        <f t="shared" ca="1" si="956"/>
        <v/>
      </c>
      <c r="LA155" s="91" t="str">
        <f t="shared" ca="1" si="956"/>
        <v/>
      </c>
      <c r="LB155" s="91" t="str">
        <f t="shared" ca="1" si="956"/>
        <v/>
      </c>
      <c r="LC155" s="91" t="str">
        <f t="shared" ca="1" si="956"/>
        <v/>
      </c>
      <c r="LD155" s="91" t="str">
        <f t="shared" ca="1" si="956"/>
        <v/>
      </c>
      <c r="LE155" s="91" t="str">
        <f t="shared" ca="1" si="956"/>
        <v/>
      </c>
      <c r="LF155" s="91" t="str">
        <f t="shared" ca="1" si="956"/>
        <v/>
      </c>
      <c r="LG155" s="91" t="str">
        <f t="shared" ca="1" si="956"/>
        <v/>
      </c>
      <c r="LI155" s="20" t="str">
        <f t="shared" ca="1" si="887"/>
        <v/>
      </c>
      <c r="LJ155" s="21" t="str">
        <f t="shared" ca="1" si="888"/>
        <v/>
      </c>
      <c r="LK155" s="6" t="str">
        <f t="shared" ca="1" si="889"/>
        <v/>
      </c>
      <c r="LL155" s="6" t="str">
        <f t="shared" ca="1" si="890"/>
        <v/>
      </c>
      <c r="LM155" s="22" t="e">
        <f t="shared" ca="1" si="891"/>
        <v>#VALUE!</v>
      </c>
      <c r="LN155" s="22" t="e">
        <f t="shared" ca="1" si="892"/>
        <v>#VALUE!</v>
      </c>
      <c r="LO155" s="22" t="str">
        <f ca="1">IFERROR(IF(INDIRECT(ADDRESS(ROW()-1,COLUMN()-2))="摘要",MATCH(LN155,日々処理!LJ:LJ,0),MATCH(LN155,INDIRECT(ADDRESS(INDIRECT(ADDRESS(ROW()-1,COLUMN()))+1,2,,,"日々処理")):INDIRECT(ADDRESS(INDIRECT(ADDRESS(ROW()-1,COLUMN()))+1000,2,,,"日々処理")),0)+INDIRECT(ADDRESS(ROW()-1,COLUMN()))),"")</f>
        <v/>
      </c>
      <c r="LP155" s="91" t="str">
        <f t="shared" ca="1" si="757"/>
        <v/>
      </c>
      <c r="LQ155" s="91" t="str">
        <f t="shared" ca="1" si="957"/>
        <v/>
      </c>
      <c r="LR155" s="91" t="str">
        <f t="shared" ca="1" si="957"/>
        <v/>
      </c>
      <c r="LS155" s="91" t="str">
        <f t="shared" ca="1" si="957"/>
        <v/>
      </c>
      <c r="LT155" s="91" t="str">
        <f t="shared" ca="1" si="957"/>
        <v/>
      </c>
      <c r="LU155" s="91" t="str">
        <f t="shared" ca="1" si="957"/>
        <v/>
      </c>
      <c r="LV155" s="91" t="str">
        <f t="shared" ca="1" si="957"/>
        <v/>
      </c>
      <c r="LW155" s="91" t="str">
        <f t="shared" ca="1" si="957"/>
        <v/>
      </c>
      <c r="LX155" s="91" t="str">
        <f t="shared" ca="1" si="957"/>
        <v/>
      </c>
      <c r="LY155" s="91" t="str">
        <f t="shared" ca="1" si="957"/>
        <v/>
      </c>
      <c r="LZ155" s="91" t="str">
        <f t="shared" ca="1" si="957"/>
        <v/>
      </c>
      <c r="MA155" s="91" t="str">
        <f t="shared" ca="1" si="957"/>
        <v/>
      </c>
      <c r="MC155" s="20" t="str">
        <f t="shared" ca="1" si="893"/>
        <v/>
      </c>
      <c r="MD155" s="21" t="str">
        <f t="shared" ca="1" si="894"/>
        <v/>
      </c>
      <c r="ME155" s="6" t="str">
        <f t="shared" ca="1" si="895"/>
        <v/>
      </c>
      <c r="MF155" s="6" t="str">
        <f t="shared" ca="1" si="896"/>
        <v/>
      </c>
      <c r="MG155" s="22" t="e">
        <f t="shared" ca="1" si="897"/>
        <v>#VALUE!</v>
      </c>
      <c r="MH155" s="22" t="e">
        <f t="shared" ca="1" si="898"/>
        <v>#VALUE!</v>
      </c>
      <c r="MI155" s="22" t="str">
        <f ca="1">IFERROR(IF(INDIRECT(ADDRESS(ROW()-1,COLUMN()-2))="摘要",MATCH(MH155,日々処理!MD:MD,0),MATCH(MH155,INDIRECT(ADDRESS(INDIRECT(ADDRESS(ROW()-1,COLUMN()))+1,2,,,"日々処理")):INDIRECT(ADDRESS(INDIRECT(ADDRESS(ROW()-1,COLUMN()))+1000,2,,,"日々処理")),0)+INDIRECT(ADDRESS(ROW()-1,COLUMN()))),"")</f>
        <v/>
      </c>
      <c r="MJ155" s="91" t="str">
        <f t="shared" ca="1" si="758"/>
        <v/>
      </c>
      <c r="MK155" s="91" t="str">
        <f t="shared" ca="1" si="958"/>
        <v/>
      </c>
      <c r="ML155" s="91" t="str">
        <f t="shared" ca="1" si="958"/>
        <v/>
      </c>
      <c r="MM155" s="91" t="str">
        <f t="shared" ca="1" si="958"/>
        <v/>
      </c>
      <c r="MN155" s="91" t="str">
        <f t="shared" ca="1" si="958"/>
        <v/>
      </c>
      <c r="MO155" s="91" t="str">
        <f t="shared" ca="1" si="958"/>
        <v/>
      </c>
      <c r="MP155" s="91" t="str">
        <f t="shared" ca="1" si="958"/>
        <v/>
      </c>
      <c r="MQ155" s="91" t="str">
        <f t="shared" ca="1" si="958"/>
        <v/>
      </c>
      <c r="MR155" s="91" t="str">
        <f t="shared" ca="1" si="958"/>
        <v/>
      </c>
      <c r="MS155" s="91" t="str">
        <f t="shared" ca="1" si="958"/>
        <v/>
      </c>
      <c r="MT155" s="91" t="str">
        <f t="shared" ca="1" si="958"/>
        <v/>
      </c>
      <c r="MU155" s="91" t="str">
        <f t="shared" ca="1" si="958"/>
        <v/>
      </c>
      <c r="MW155" s="20" t="str">
        <f t="shared" ca="1" si="899"/>
        <v/>
      </c>
      <c r="MX155" s="21" t="str">
        <f t="shared" ca="1" si="900"/>
        <v/>
      </c>
      <c r="MY155" s="6" t="str">
        <f t="shared" ca="1" si="901"/>
        <v/>
      </c>
      <c r="MZ155" s="6" t="str">
        <f t="shared" ca="1" si="902"/>
        <v/>
      </c>
      <c r="NA155" s="22" t="e">
        <f t="shared" ca="1" si="903"/>
        <v>#VALUE!</v>
      </c>
      <c r="NB155" s="22" t="e">
        <f t="shared" ca="1" si="904"/>
        <v>#VALUE!</v>
      </c>
      <c r="NC155" s="22" t="str">
        <f ca="1">IFERROR(IF(INDIRECT(ADDRESS(ROW()-1,COLUMN()-2))="摘要",MATCH(NB155,日々処理!MX:MX,0),MATCH(NB155,INDIRECT(ADDRESS(INDIRECT(ADDRESS(ROW()-1,COLUMN()))+1,2,,,"日々処理")):INDIRECT(ADDRESS(INDIRECT(ADDRESS(ROW()-1,COLUMN()))+1000,2,,,"日々処理")),0)+INDIRECT(ADDRESS(ROW()-1,COLUMN()))),"")</f>
        <v/>
      </c>
      <c r="ND155" s="91" t="str">
        <f t="shared" ca="1" si="759"/>
        <v/>
      </c>
      <c r="NE155" s="91" t="str">
        <f t="shared" ca="1" si="959"/>
        <v/>
      </c>
      <c r="NF155" s="91" t="str">
        <f t="shared" ca="1" si="959"/>
        <v/>
      </c>
      <c r="NG155" s="91" t="str">
        <f t="shared" ca="1" si="959"/>
        <v/>
      </c>
      <c r="NH155" s="91" t="str">
        <f t="shared" ca="1" si="959"/>
        <v/>
      </c>
      <c r="NI155" s="91" t="str">
        <f t="shared" ca="1" si="959"/>
        <v/>
      </c>
      <c r="NJ155" s="91" t="str">
        <f t="shared" ca="1" si="959"/>
        <v/>
      </c>
      <c r="NK155" s="91" t="str">
        <f t="shared" ca="1" si="959"/>
        <v/>
      </c>
      <c r="NL155" s="91" t="str">
        <f t="shared" ca="1" si="959"/>
        <v/>
      </c>
      <c r="NM155" s="91" t="str">
        <f t="shared" ca="1" si="959"/>
        <v/>
      </c>
      <c r="NN155" s="91" t="str">
        <f t="shared" ca="1" si="959"/>
        <v/>
      </c>
      <c r="NO155" s="91" t="str">
        <f t="shared" ca="1" si="959"/>
        <v/>
      </c>
      <c r="NQ155" s="20" t="str">
        <f t="shared" ca="1" si="905"/>
        <v/>
      </c>
      <c r="NR155" s="21" t="str">
        <f t="shared" ca="1" si="906"/>
        <v/>
      </c>
      <c r="NS155" s="6" t="str">
        <f t="shared" ca="1" si="907"/>
        <v/>
      </c>
      <c r="NT155" s="6" t="str">
        <f t="shared" ca="1" si="908"/>
        <v/>
      </c>
      <c r="NU155" s="22" t="e">
        <f t="shared" ca="1" si="909"/>
        <v>#VALUE!</v>
      </c>
      <c r="NV155" s="22" t="e">
        <f t="shared" ca="1" si="910"/>
        <v>#VALUE!</v>
      </c>
      <c r="NW155" s="22" t="str">
        <f ca="1">IFERROR(IF(INDIRECT(ADDRESS(ROW()-1,COLUMN()-2))="摘要",MATCH(NV155,日々処理!NR:NR,0),MATCH(NV155,INDIRECT(ADDRESS(INDIRECT(ADDRESS(ROW()-1,COLUMN()))+1,2,,,"日々処理")):INDIRECT(ADDRESS(INDIRECT(ADDRESS(ROW()-1,COLUMN()))+1000,2,,,"日々処理")),0)+INDIRECT(ADDRESS(ROW()-1,COLUMN()))),"")</f>
        <v/>
      </c>
      <c r="NX155" s="91" t="str">
        <f t="shared" ca="1" si="760"/>
        <v/>
      </c>
      <c r="NY155" s="91" t="str">
        <f t="shared" ca="1" si="960"/>
        <v/>
      </c>
      <c r="NZ155" s="91" t="str">
        <f t="shared" ca="1" si="960"/>
        <v/>
      </c>
      <c r="OA155" s="91" t="str">
        <f t="shared" ca="1" si="960"/>
        <v/>
      </c>
      <c r="OB155" s="91" t="str">
        <f t="shared" ca="1" si="960"/>
        <v/>
      </c>
      <c r="OC155" s="91" t="str">
        <f t="shared" ca="1" si="960"/>
        <v/>
      </c>
      <c r="OD155" s="91" t="str">
        <f t="shared" ca="1" si="960"/>
        <v/>
      </c>
      <c r="OE155" s="91" t="str">
        <f t="shared" ca="1" si="960"/>
        <v/>
      </c>
      <c r="OF155" s="91" t="str">
        <f t="shared" ca="1" si="960"/>
        <v/>
      </c>
      <c r="OG155" s="91" t="str">
        <f t="shared" ca="1" si="960"/>
        <v/>
      </c>
      <c r="OH155" s="91" t="str">
        <f t="shared" ca="1" si="960"/>
        <v/>
      </c>
      <c r="OI155" s="91" t="str">
        <f t="shared" ca="1" si="960"/>
        <v/>
      </c>
      <c r="OK155" s="20" t="str">
        <f t="shared" ca="1" si="911"/>
        <v/>
      </c>
      <c r="OL155" s="21" t="str">
        <f t="shared" ca="1" si="912"/>
        <v/>
      </c>
      <c r="OM155" s="6" t="str">
        <f t="shared" ca="1" si="913"/>
        <v/>
      </c>
      <c r="ON155" s="6" t="str">
        <f t="shared" ca="1" si="914"/>
        <v/>
      </c>
      <c r="OO155" s="22" t="e">
        <f t="shared" ca="1" si="915"/>
        <v>#VALUE!</v>
      </c>
      <c r="OP155" s="22" t="e">
        <f t="shared" ca="1" si="916"/>
        <v>#VALUE!</v>
      </c>
      <c r="OQ155" s="22" t="str">
        <f ca="1">IFERROR(IF(INDIRECT(ADDRESS(ROW()-1,COLUMN()-2))="摘要",MATCH(OP155,日々処理!OL:OL,0),MATCH(OP155,INDIRECT(ADDRESS(INDIRECT(ADDRESS(ROW()-1,COLUMN()))+1,2,,,"日々処理")):INDIRECT(ADDRESS(INDIRECT(ADDRESS(ROW()-1,COLUMN()))+1000,2,,,"日々処理")),0)+INDIRECT(ADDRESS(ROW()-1,COLUMN()))),"")</f>
        <v/>
      </c>
      <c r="OR155" s="91" t="str">
        <f t="shared" ca="1" si="761"/>
        <v/>
      </c>
      <c r="OS155" s="91" t="str">
        <f t="shared" ca="1" si="961"/>
        <v/>
      </c>
      <c r="OT155" s="91" t="str">
        <f t="shared" ca="1" si="961"/>
        <v/>
      </c>
      <c r="OU155" s="91" t="str">
        <f t="shared" ca="1" si="961"/>
        <v/>
      </c>
      <c r="OV155" s="91" t="str">
        <f t="shared" ca="1" si="961"/>
        <v/>
      </c>
      <c r="OW155" s="91" t="str">
        <f t="shared" ca="1" si="961"/>
        <v/>
      </c>
      <c r="OX155" s="91" t="str">
        <f t="shared" ca="1" si="961"/>
        <v/>
      </c>
      <c r="OY155" s="91" t="str">
        <f t="shared" ca="1" si="961"/>
        <v/>
      </c>
      <c r="OZ155" s="91" t="str">
        <f t="shared" ca="1" si="961"/>
        <v/>
      </c>
      <c r="PA155" s="91" t="str">
        <f t="shared" ca="1" si="961"/>
        <v/>
      </c>
      <c r="PB155" s="91" t="str">
        <f t="shared" ca="1" si="961"/>
        <v/>
      </c>
      <c r="PC155" s="91" t="str">
        <f t="shared" ca="1" si="961"/>
        <v/>
      </c>
      <c r="PE155" s="20" t="str">
        <f t="shared" ca="1" si="917"/>
        <v/>
      </c>
      <c r="PF155" s="21" t="str">
        <f t="shared" ca="1" si="918"/>
        <v/>
      </c>
      <c r="PG155" s="6" t="str">
        <f t="shared" ca="1" si="919"/>
        <v/>
      </c>
      <c r="PH155" s="6" t="str">
        <f t="shared" ca="1" si="920"/>
        <v/>
      </c>
      <c r="PI155" s="22" t="e">
        <f t="shared" ca="1" si="921"/>
        <v>#VALUE!</v>
      </c>
      <c r="PJ155" s="22" t="e">
        <f t="shared" ca="1" si="922"/>
        <v>#VALUE!</v>
      </c>
      <c r="PK155" s="22" t="str">
        <f ca="1">IFERROR(IF(INDIRECT(ADDRESS(ROW()-1,COLUMN()-2))="摘要",MATCH(PJ155,日々処理!PF:PF,0),MATCH(PJ155,INDIRECT(ADDRESS(INDIRECT(ADDRESS(ROW()-1,COLUMN()))+1,2,,,"日々処理")):INDIRECT(ADDRESS(INDIRECT(ADDRESS(ROW()-1,COLUMN()))+1000,2,,,"日々処理")),0)+INDIRECT(ADDRESS(ROW()-1,COLUMN()))),"")</f>
        <v/>
      </c>
      <c r="PL155" s="91" t="str">
        <f t="shared" ca="1" si="762"/>
        <v/>
      </c>
      <c r="PM155" s="91" t="str">
        <f t="shared" ca="1" si="962"/>
        <v/>
      </c>
      <c r="PN155" s="91" t="str">
        <f t="shared" ca="1" si="962"/>
        <v/>
      </c>
      <c r="PO155" s="91" t="str">
        <f t="shared" ca="1" si="962"/>
        <v/>
      </c>
      <c r="PP155" s="91" t="str">
        <f t="shared" ca="1" si="962"/>
        <v/>
      </c>
      <c r="PQ155" s="91" t="str">
        <f t="shared" ca="1" si="962"/>
        <v/>
      </c>
      <c r="PR155" s="91" t="str">
        <f t="shared" ca="1" si="962"/>
        <v/>
      </c>
      <c r="PS155" s="91" t="str">
        <f t="shared" ca="1" si="962"/>
        <v/>
      </c>
      <c r="PT155" s="91" t="str">
        <f t="shared" ca="1" si="962"/>
        <v/>
      </c>
      <c r="PU155" s="91" t="str">
        <f t="shared" ca="1" si="962"/>
        <v/>
      </c>
      <c r="PV155" s="91" t="str">
        <f t="shared" ca="1" si="962"/>
        <v/>
      </c>
      <c r="PW155" s="91" t="str">
        <f t="shared" ca="1" si="962"/>
        <v/>
      </c>
      <c r="PY155" s="20" t="str">
        <f t="shared" ca="1" si="923"/>
        <v/>
      </c>
      <c r="PZ155" s="21" t="str">
        <f t="shared" ca="1" si="924"/>
        <v/>
      </c>
      <c r="QA155" s="6" t="str">
        <f t="shared" ca="1" si="925"/>
        <v/>
      </c>
      <c r="QB155" s="6" t="str">
        <f t="shared" ca="1" si="926"/>
        <v/>
      </c>
      <c r="QC155" s="22" t="e">
        <f t="shared" ca="1" si="927"/>
        <v>#VALUE!</v>
      </c>
      <c r="QD155" s="22" t="e">
        <f t="shared" ca="1" si="928"/>
        <v>#VALUE!</v>
      </c>
      <c r="QE155" s="22" t="str">
        <f ca="1">IFERROR(IF(INDIRECT(ADDRESS(ROW()-1,COLUMN()-2))="摘要",MATCH(QD155,日々処理!PZ:PZ,0),MATCH(QD155,INDIRECT(ADDRESS(INDIRECT(ADDRESS(ROW()-1,COLUMN()))+1,2,,,"日々処理")):INDIRECT(ADDRESS(INDIRECT(ADDRESS(ROW()-1,COLUMN()))+1000,2,,,"日々処理")),0)+INDIRECT(ADDRESS(ROW()-1,COLUMN()))),"")</f>
        <v/>
      </c>
      <c r="QF155" s="91" t="str">
        <f t="shared" ca="1" si="763"/>
        <v/>
      </c>
      <c r="QG155" s="91" t="str">
        <f t="shared" ca="1" si="963"/>
        <v/>
      </c>
      <c r="QH155" s="91" t="str">
        <f t="shared" ca="1" si="963"/>
        <v/>
      </c>
      <c r="QI155" s="91" t="str">
        <f t="shared" ca="1" si="963"/>
        <v/>
      </c>
      <c r="QJ155" s="91" t="str">
        <f t="shared" ca="1" si="963"/>
        <v/>
      </c>
      <c r="QK155" s="91" t="str">
        <f t="shared" ca="1" si="963"/>
        <v/>
      </c>
      <c r="QL155" s="91" t="str">
        <f t="shared" ca="1" si="963"/>
        <v/>
      </c>
      <c r="QM155" s="91" t="str">
        <f t="shared" ca="1" si="963"/>
        <v/>
      </c>
      <c r="QN155" s="91" t="str">
        <f t="shared" ca="1" si="963"/>
        <v/>
      </c>
      <c r="QO155" s="91" t="str">
        <f t="shared" ca="1" si="963"/>
        <v/>
      </c>
      <c r="QP155" s="91" t="str">
        <f t="shared" ca="1" si="963"/>
        <v/>
      </c>
      <c r="QQ155" s="91" t="str">
        <f t="shared" ca="1" si="963"/>
        <v/>
      </c>
      <c r="QS155" s="20" t="str">
        <f t="shared" ca="1" si="929"/>
        <v/>
      </c>
      <c r="QT155" s="21" t="str">
        <f t="shared" ca="1" si="930"/>
        <v/>
      </c>
      <c r="QU155" s="6" t="str">
        <f t="shared" ca="1" si="931"/>
        <v/>
      </c>
      <c r="QV155" s="6" t="str">
        <f t="shared" ca="1" si="932"/>
        <v/>
      </c>
      <c r="QW155" s="22" t="e">
        <f t="shared" ca="1" si="933"/>
        <v>#VALUE!</v>
      </c>
      <c r="QX155" s="22" t="e">
        <f t="shared" ca="1" si="934"/>
        <v>#VALUE!</v>
      </c>
      <c r="QY155" s="22" t="str">
        <f ca="1">IFERROR(IF(INDIRECT(ADDRESS(ROW()-1,COLUMN()-2))="摘要",MATCH(QX155,日々処理!QT:QT,0),MATCH(QX155,INDIRECT(ADDRESS(INDIRECT(ADDRESS(ROW()-1,COLUMN()))+1,2,,,"日々処理")):INDIRECT(ADDRESS(INDIRECT(ADDRESS(ROW()-1,COLUMN()))+1000,2,,,"日々処理")),0)+INDIRECT(ADDRESS(ROW()-1,COLUMN()))),"")</f>
        <v/>
      </c>
      <c r="QZ155" s="91" t="str">
        <f t="shared" ca="1" si="764"/>
        <v/>
      </c>
      <c r="RA155" s="91" t="str">
        <f t="shared" ca="1" si="964"/>
        <v/>
      </c>
      <c r="RB155" s="91" t="str">
        <f t="shared" ca="1" si="964"/>
        <v/>
      </c>
      <c r="RC155" s="91" t="str">
        <f t="shared" ca="1" si="964"/>
        <v/>
      </c>
      <c r="RD155" s="91" t="str">
        <f t="shared" ca="1" si="964"/>
        <v/>
      </c>
      <c r="RE155" s="91" t="str">
        <f t="shared" ca="1" si="964"/>
        <v/>
      </c>
      <c r="RF155" s="91" t="str">
        <f t="shared" ca="1" si="964"/>
        <v/>
      </c>
      <c r="RG155" s="91" t="str">
        <f t="shared" ca="1" si="964"/>
        <v/>
      </c>
      <c r="RH155" s="91" t="str">
        <f t="shared" ca="1" si="964"/>
        <v/>
      </c>
      <c r="RI155" s="91" t="str">
        <f t="shared" ca="1" si="964"/>
        <v/>
      </c>
      <c r="RJ155" s="91" t="str">
        <f t="shared" ca="1" si="964"/>
        <v/>
      </c>
      <c r="RK155" s="91" t="str">
        <f t="shared" ca="1" si="964"/>
        <v/>
      </c>
      <c r="RM155" s="20" t="str">
        <f t="shared" ca="1" si="935"/>
        <v/>
      </c>
      <c r="RN155" s="21" t="str">
        <f t="shared" ca="1" si="936"/>
        <v/>
      </c>
      <c r="RO155" s="6" t="str">
        <f t="shared" ca="1" si="937"/>
        <v/>
      </c>
      <c r="RP155" s="6" t="str">
        <f t="shared" ca="1" si="938"/>
        <v/>
      </c>
      <c r="RQ155" s="22" t="e">
        <f t="shared" ca="1" si="939"/>
        <v>#VALUE!</v>
      </c>
      <c r="RR155" s="22" t="e">
        <f t="shared" ca="1" si="940"/>
        <v>#VALUE!</v>
      </c>
      <c r="RS155" s="22" t="str">
        <f ca="1">IFERROR(IF(INDIRECT(ADDRESS(ROW()-1,COLUMN()-2))="摘要",MATCH(RR155,日々処理!RN:RN,0),MATCH(RR155,INDIRECT(ADDRESS(INDIRECT(ADDRESS(ROW()-1,COLUMN()))+1,2,,,"日々処理")):INDIRECT(ADDRESS(INDIRECT(ADDRESS(ROW()-1,COLUMN()))+1000,2,,,"日々処理")),0)+INDIRECT(ADDRESS(ROW()-1,COLUMN()))),"")</f>
        <v/>
      </c>
      <c r="RT155" s="91" t="str">
        <f t="shared" ca="1" si="765"/>
        <v/>
      </c>
      <c r="RU155" s="91" t="str">
        <f t="shared" ca="1" si="965"/>
        <v/>
      </c>
      <c r="RV155" s="91" t="str">
        <f t="shared" ca="1" si="965"/>
        <v/>
      </c>
      <c r="RW155" s="91" t="str">
        <f t="shared" ca="1" si="965"/>
        <v/>
      </c>
      <c r="RX155" s="91" t="str">
        <f t="shared" ca="1" si="965"/>
        <v/>
      </c>
      <c r="RY155" s="91" t="str">
        <f t="shared" ca="1" si="965"/>
        <v/>
      </c>
      <c r="RZ155" s="91" t="str">
        <f t="shared" ca="1" si="965"/>
        <v/>
      </c>
      <c r="SA155" s="91" t="str">
        <f t="shared" ca="1" si="965"/>
        <v/>
      </c>
      <c r="SB155" s="91" t="str">
        <f t="shared" ca="1" si="965"/>
        <v/>
      </c>
      <c r="SC155" s="91" t="str">
        <f t="shared" ca="1" si="965"/>
        <v/>
      </c>
      <c r="SD155" s="91" t="str">
        <f t="shared" ca="1" si="965"/>
        <v/>
      </c>
      <c r="SE155" s="91" t="str">
        <f t="shared" ca="1" si="965"/>
        <v/>
      </c>
    </row>
    <row r="156" spans="1:499" ht="12" customHeight="1">
      <c r="A156" s="20" t="str">
        <f t="shared" ca="1" si="791"/>
        <v/>
      </c>
      <c r="B156" s="21" t="str">
        <f t="shared" ca="1" si="792"/>
        <v/>
      </c>
      <c r="C156" s="6" t="str">
        <f t="shared" ca="1" si="793"/>
        <v/>
      </c>
      <c r="D156" s="6" t="str">
        <f t="shared" ca="1" si="794"/>
        <v/>
      </c>
      <c r="E156" s="22" t="e">
        <f t="shared" ca="1" si="795"/>
        <v>#VALUE!</v>
      </c>
      <c r="F156" s="22" t="e">
        <f t="shared" ca="1" si="796"/>
        <v>#VALUE!</v>
      </c>
      <c r="G156" s="22" t="str">
        <f ca="1">IFERROR(IF(INDIRECT(ADDRESS(ROW()-1,COLUMN()-2))="摘要",MATCH(F156,日々処理!B:B,0),MATCH(F156,INDIRECT(ADDRESS(INDIRECT(ADDRESS(ROW()-1,COLUMN()))+1,2,,,"日々処理")):INDIRECT(ADDRESS(INDIRECT(ADDRESS(ROW()-1,COLUMN()))+1000,2,,,"日々処理")),0)+INDIRECT(ADDRESS(ROW()-1,COLUMN()))),"")</f>
        <v/>
      </c>
      <c r="H156" s="91" t="str">
        <f t="shared" ca="1" si="741"/>
        <v/>
      </c>
      <c r="I156" s="91" t="str">
        <f t="shared" ca="1" si="941"/>
        <v/>
      </c>
      <c r="J156" s="91" t="str">
        <f t="shared" ca="1" si="941"/>
        <v/>
      </c>
      <c r="K156" s="91" t="str">
        <f t="shared" ca="1" si="941"/>
        <v/>
      </c>
      <c r="L156" s="91" t="str">
        <f t="shared" ca="1" si="941"/>
        <v/>
      </c>
      <c r="M156" s="91" t="str">
        <f t="shared" ca="1" si="941"/>
        <v/>
      </c>
      <c r="N156" s="91" t="str">
        <f t="shared" ca="1" si="941"/>
        <v/>
      </c>
      <c r="O156" s="91" t="str">
        <f t="shared" ca="1" si="941"/>
        <v/>
      </c>
      <c r="P156" s="91" t="str">
        <f t="shared" ca="1" si="941"/>
        <v/>
      </c>
      <c r="Q156" s="91" t="str">
        <f t="shared" ca="1" si="941"/>
        <v/>
      </c>
      <c r="R156" s="91" t="str">
        <f t="shared" ca="1" si="941"/>
        <v/>
      </c>
      <c r="S156" s="91" t="str">
        <f t="shared" ca="1" si="941"/>
        <v/>
      </c>
      <c r="T156" s="89"/>
      <c r="U156" s="20" t="str">
        <f t="shared" ca="1" si="797"/>
        <v/>
      </c>
      <c r="V156" s="21" t="str">
        <f t="shared" ca="1" si="798"/>
        <v/>
      </c>
      <c r="W156" s="6" t="str">
        <f t="shared" ca="1" si="799"/>
        <v/>
      </c>
      <c r="X156" s="6" t="str">
        <f t="shared" ca="1" si="800"/>
        <v/>
      </c>
      <c r="Y156" s="22" t="e">
        <f t="shared" ca="1" si="801"/>
        <v>#VALUE!</v>
      </c>
      <c r="Z156" s="22" t="e">
        <f t="shared" ca="1" si="802"/>
        <v>#VALUE!</v>
      </c>
      <c r="AA156" s="22" t="str">
        <f ca="1">IFERROR(IF(INDIRECT(ADDRESS(ROW()-1,COLUMN()-2))="摘要",MATCH(Z156,日々処理!V:V,0),MATCH(Z156,INDIRECT(ADDRESS(INDIRECT(ADDRESS(ROW()-1,COLUMN()))+1,2,,,"日々処理")):INDIRECT(ADDRESS(INDIRECT(ADDRESS(ROW()-1,COLUMN()))+1000,2,,,"日々処理")),0)+INDIRECT(ADDRESS(ROW()-1,COLUMN()))),"")</f>
        <v/>
      </c>
      <c r="AB156" s="91" t="str">
        <f t="shared" ca="1" si="742"/>
        <v/>
      </c>
      <c r="AC156" s="91" t="str">
        <f t="shared" ca="1" si="942"/>
        <v/>
      </c>
      <c r="AD156" s="91" t="str">
        <f t="shared" ca="1" si="942"/>
        <v/>
      </c>
      <c r="AE156" s="91" t="str">
        <f t="shared" ca="1" si="942"/>
        <v/>
      </c>
      <c r="AF156" s="91" t="str">
        <f t="shared" ca="1" si="942"/>
        <v/>
      </c>
      <c r="AG156" s="91" t="str">
        <f t="shared" ca="1" si="942"/>
        <v/>
      </c>
      <c r="AH156" s="91" t="str">
        <f t="shared" ca="1" si="942"/>
        <v/>
      </c>
      <c r="AI156" s="91" t="str">
        <f t="shared" ca="1" si="942"/>
        <v/>
      </c>
      <c r="AJ156" s="91" t="str">
        <f t="shared" ca="1" si="942"/>
        <v/>
      </c>
      <c r="AK156" s="91" t="str">
        <f t="shared" ca="1" si="942"/>
        <v/>
      </c>
      <c r="AL156" s="91" t="str">
        <f t="shared" ca="1" si="942"/>
        <v/>
      </c>
      <c r="AM156" s="91" t="str">
        <f t="shared" ca="1" si="942"/>
        <v/>
      </c>
      <c r="AO156" s="20" t="str">
        <f t="shared" ca="1" si="803"/>
        <v/>
      </c>
      <c r="AP156" s="21" t="str">
        <f t="shared" ca="1" si="804"/>
        <v/>
      </c>
      <c r="AQ156" s="6" t="str">
        <f t="shared" ca="1" si="805"/>
        <v/>
      </c>
      <c r="AR156" s="6" t="str">
        <f t="shared" ca="1" si="806"/>
        <v/>
      </c>
      <c r="AS156" s="22" t="e">
        <f t="shared" ca="1" si="807"/>
        <v>#VALUE!</v>
      </c>
      <c r="AT156" s="22" t="e">
        <f t="shared" ca="1" si="808"/>
        <v>#VALUE!</v>
      </c>
      <c r="AU156" s="22" t="str">
        <f ca="1">IFERROR(IF(INDIRECT(ADDRESS(ROW()-1,COLUMN()-2))="摘要",MATCH(AT156,日々処理!AP:AP,0),MATCH(AT156,INDIRECT(ADDRESS(INDIRECT(ADDRESS(ROW()-1,COLUMN()))+1,2,,,"日々処理")):INDIRECT(ADDRESS(INDIRECT(ADDRESS(ROW()-1,COLUMN()))+1000,2,,,"日々処理")),0)+INDIRECT(ADDRESS(ROW()-1,COLUMN()))),"")</f>
        <v/>
      </c>
      <c r="AV156" s="91" t="str">
        <f t="shared" ca="1" si="743"/>
        <v/>
      </c>
      <c r="AW156" s="91" t="str">
        <f t="shared" ca="1" si="943"/>
        <v/>
      </c>
      <c r="AX156" s="91" t="str">
        <f t="shared" ca="1" si="943"/>
        <v/>
      </c>
      <c r="AY156" s="91" t="str">
        <f t="shared" ca="1" si="943"/>
        <v/>
      </c>
      <c r="AZ156" s="91" t="str">
        <f t="shared" ca="1" si="943"/>
        <v/>
      </c>
      <c r="BA156" s="91" t="str">
        <f t="shared" ca="1" si="943"/>
        <v/>
      </c>
      <c r="BB156" s="91" t="str">
        <f t="shared" ca="1" si="943"/>
        <v/>
      </c>
      <c r="BC156" s="91" t="str">
        <f t="shared" ca="1" si="943"/>
        <v/>
      </c>
      <c r="BD156" s="91" t="str">
        <f t="shared" ca="1" si="943"/>
        <v/>
      </c>
      <c r="BE156" s="91" t="str">
        <f t="shared" ca="1" si="943"/>
        <v/>
      </c>
      <c r="BF156" s="91" t="str">
        <f t="shared" ca="1" si="943"/>
        <v/>
      </c>
      <c r="BG156" s="91" t="str">
        <f t="shared" ca="1" si="943"/>
        <v/>
      </c>
      <c r="BI156" s="20" t="str">
        <f t="shared" ca="1" si="809"/>
        <v/>
      </c>
      <c r="BJ156" s="21" t="str">
        <f t="shared" ca="1" si="810"/>
        <v/>
      </c>
      <c r="BK156" s="6" t="str">
        <f t="shared" ca="1" si="811"/>
        <v/>
      </c>
      <c r="BL156" s="6" t="str">
        <f t="shared" ca="1" si="812"/>
        <v/>
      </c>
      <c r="BM156" s="22" t="e">
        <f t="shared" ca="1" si="813"/>
        <v>#VALUE!</v>
      </c>
      <c r="BN156" s="22" t="e">
        <f t="shared" ca="1" si="814"/>
        <v>#VALUE!</v>
      </c>
      <c r="BO156" s="22" t="str">
        <f ca="1">IFERROR(IF(INDIRECT(ADDRESS(ROW()-1,COLUMN()-2))="摘要",MATCH(BN156,日々処理!BJ:BJ,0),MATCH(BN156,INDIRECT(ADDRESS(INDIRECT(ADDRESS(ROW()-1,COLUMN()))+1,2,,,"日々処理")):INDIRECT(ADDRESS(INDIRECT(ADDRESS(ROW()-1,COLUMN()))+1000,2,,,"日々処理")),0)+INDIRECT(ADDRESS(ROW()-1,COLUMN()))),"")</f>
        <v/>
      </c>
      <c r="BP156" s="91" t="str">
        <f t="shared" ca="1" si="744"/>
        <v/>
      </c>
      <c r="BQ156" s="91" t="str">
        <f t="shared" ca="1" si="944"/>
        <v/>
      </c>
      <c r="BR156" s="91" t="str">
        <f t="shared" ca="1" si="944"/>
        <v/>
      </c>
      <c r="BS156" s="91" t="str">
        <f t="shared" ca="1" si="944"/>
        <v/>
      </c>
      <c r="BT156" s="91" t="str">
        <f t="shared" ca="1" si="944"/>
        <v/>
      </c>
      <c r="BU156" s="91" t="str">
        <f t="shared" ca="1" si="944"/>
        <v/>
      </c>
      <c r="BV156" s="91" t="str">
        <f t="shared" ca="1" si="944"/>
        <v/>
      </c>
      <c r="BW156" s="91" t="str">
        <f t="shared" ca="1" si="944"/>
        <v/>
      </c>
      <c r="BX156" s="91" t="str">
        <f t="shared" ca="1" si="944"/>
        <v/>
      </c>
      <c r="BY156" s="91" t="str">
        <f t="shared" ca="1" si="944"/>
        <v/>
      </c>
      <c r="BZ156" s="91" t="str">
        <f t="shared" ca="1" si="944"/>
        <v/>
      </c>
      <c r="CA156" s="91" t="str">
        <f t="shared" ca="1" si="944"/>
        <v/>
      </c>
      <c r="CC156" s="20" t="str">
        <f t="shared" ca="1" si="815"/>
        <v/>
      </c>
      <c r="CD156" s="21" t="str">
        <f t="shared" ca="1" si="816"/>
        <v/>
      </c>
      <c r="CE156" s="6" t="str">
        <f t="shared" ca="1" si="817"/>
        <v/>
      </c>
      <c r="CF156" s="6" t="str">
        <f t="shared" ca="1" si="818"/>
        <v/>
      </c>
      <c r="CG156" s="22" t="e">
        <f t="shared" ca="1" si="819"/>
        <v>#VALUE!</v>
      </c>
      <c r="CH156" s="22" t="e">
        <f t="shared" ca="1" si="820"/>
        <v>#VALUE!</v>
      </c>
      <c r="CI156" s="22" t="str">
        <f ca="1">IFERROR(IF(INDIRECT(ADDRESS(ROW()-1,COLUMN()-2))="摘要",MATCH(CH156,日々処理!CD:CD,0),MATCH(CH156,INDIRECT(ADDRESS(INDIRECT(ADDRESS(ROW()-1,COLUMN()))+1,2,,,"日々処理")):INDIRECT(ADDRESS(INDIRECT(ADDRESS(ROW()-1,COLUMN()))+1000,2,,,"日々処理")),0)+INDIRECT(ADDRESS(ROW()-1,COLUMN()))),"")</f>
        <v/>
      </c>
      <c r="CJ156" s="91" t="str">
        <f t="shared" ca="1" si="745"/>
        <v/>
      </c>
      <c r="CK156" s="91" t="str">
        <f t="shared" ca="1" si="945"/>
        <v/>
      </c>
      <c r="CL156" s="91" t="str">
        <f t="shared" ca="1" si="945"/>
        <v/>
      </c>
      <c r="CM156" s="91" t="str">
        <f t="shared" ca="1" si="945"/>
        <v/>
      </c>
      <c r="CN156" s="91" t="str">
        <f t="shared" ca="1" si="945"/>
        <v/>
      </c>
      <c r="CO156" s="91" t="str">
        <f t="shared" ca="1" si="945"/>
        <v/>
      </c>
      <c r="CP156" s="91" t="str">
        <f t="shared" ca="1" si="945"/>
        <v/>
      </c>
      <c r="CQ156" s="91" t="str">
        <f t="shared" ca="1" si="945"/>
        <v/>
      </c>
      <c r="CR156" s="91" t="str">
        <f t="shared" ca="1" si="945"/>
        <v/>
      </c>
      <c r="CS156" s="91" t="str">
        <f t="shared" ca="1" si="945"/>
        <v/>
      </c>
      <c r="CT156" s="91" t="str">
        <f t="shared" ca="1" si="945"/>
        <v/>
      </c>
      <c r="CU156" s="91" t="str">
        <f t="shared" ca="1" si="945"/>
        <v/>
      </c>
      <c r="CW156" s="20" t="str">
        <f t="shared" ca="1" si="821"/>
        <v/>
      </c>
      <c r="CX156" s="21" t="str">
        <f t="shared" ca="1" si="822"/>
        <v/>
      </c>
      <c r="CY156" s="6" t="str">
        <f t="shared" ca="1" si="823"/>
        <v/>
      </c>
      <c r="CZ156" s="6" t="str">
        <f t="shared" ca="1" si="824"/>
        <v/>
      </c>
      <c r="DA156" s="22" t="e">
        <f t="shared" ca="1" si="825"/>
        <v>#VALUE!</v>
      </c>
      <c r="DB156" s="22" t="e">
        <f t="shared" ca="1" si="826"/>
        <v>#VALUE!</v>
      </c>
      <c r="DC156" s="22" t="str">
        <f ca="1">IFERROR(IF(INDIRECT(ADDRESS(ROW()-1,COLUMN()-2))="摘要",MATCH(DB156,日々処理!CX:CX,0),MATCH(DB156,INDIRECT(ADDRESS(INDIRECT(ADDRESS(ROW()-1,COLUMN()))+1,2,,,"日々処理")):INDIRECT(ADDRESS(INDIRECT(ADDRESS(ROW()-1,COLUMN()))+1000,2,,,"日々処理")),0)+INDIRECT(ADDRESS(ROW()-1,COLUMN()))),"")</f>
        <v/>
      </c>
      <c r="DD156" s="91" t="str">
        <f t="shared" ca="1" si="746"/>
        <v/>
      </c>
      <c r="DE156" s="91" t="str">
        <f t="shared" ca="1" si="946"/>
        <v/>
      </c>
      <c r="DF156" s="91" t="str">
        <f t="shared" ca="1" si="946"/>
        <v/>
      </c>
      <c r="DG156" s="91" t="str">
        <f t="shared" ca="1" si="946"/>
        <v/>
      </c>
      <c r="DH156" s="91" t="str">
        <f t="shared" ca="1" si="946"/>
        <v/>
      </c>
      <c r="DI156" s="91" t="str">
        <f t="shared" ca="1" si="946"/>
        <v/>
      </c>
      <c r="DJ156" s="91" t="str">
        <f t="shared" ca="1" si="946"/>
        <v/>
      </c>
      <c r="DK156" s="91" t="str">
        <f t="shared" ca="1" si="946"/>
        <v/>
      </c>
      <c r="DL156" s="91" t="str">
        <f t="shared" ca="1" si="946"/>
        <v/>
      </c>
      <c r="DM156" s="91" t="str">
        <f t="shared" ca="1" si="946"/>
        <v/>
      </c>
      <c r="DN156" s="91" t="str">
        <f t="shared" ca="1" si="946"/>
        <v/>
      </c>
      <c r="DO156" s="91" t="str">
        <f t="shared" ca="1" si="946"/>
        <v/>
      </c>
      <c r="DQ156" s="20" t="str">
        <f t="shared" ca="1" si="827"/>
        <v/>
      </c>
      <c r="DR156" s="21" t="str">
        <f t="shared" ca="1" si="828"/>
        <v/>
      </c>
      <c r="DS156" s="6" t="str">
        <f t="shared" ca="1" si="829"/>
        <v/>
      </c>
      <c r="DT156" s="6" t="str">
        <f t="shared" ca="1" si="830"/>
        <v/>
      </c>
      <c r="DU156" s="22" t="e">
        <f t="shared" ca="1" si="831"/>
        <v>#VALUE!</v>
      </c>
      <c r="DV156" s="22" t="e">
        <f t="shared" ca="1" si="832"/>
        <v>#VALUE!</v>
      </c>
      <c r="DW156" s="22" t="str">
        <f ca="1">IFERROR(IF(INDIRECT(ADDRESS(ROW()-1,COLUMN()-2))="摘要",MATCH(DV156,日々処理!DR:DR,0),MATCH(DV156,INDIRECT(ADDRESS(INDIRECT(ADDRESS(ROW()-1,COLUMN()))+1,2,,,"日々処理")):INDIRECT(ADDRESS(INDIRECT(ADDRESS(ROW()-1,COLUMN()))+1000,2,,,"日々処理")),0)+INDIRECT(ADDRESS(ROW()-1,COLUMN()))),"")</f>
        <v/>
      </c>
      <c r="DX156" s="91" t="str">
        <f t="shared" ca="1" si="747"/>
        <v/>
      </c>
      <c r="DY156" s="91" t="str">
        <f t="shared" ca="1" si="947"/>
        <v/>
      </c>
      <c r="DZ156" s="91" t="str">
        <f t="shared" ca="1" si="947"/>
        <v/>
      </c>
      <c r="EA156" s="91" t="str">
        <f t="shared" ca="1" si="947"/>
        <v/>
      </c>
      <c r="EB156" s="91" t="str">
        <f t="shared" ca="1" si="947"/>
        <v/>
      </c>
      <c r="EC156" s="91" t="str">
        <f t="shared" ca="1" si="947"/>
        <v/>
      </c>
      <c r="ED156" s="91" t="str">
        <f t="shared" ca="1" si="947"/>
        <v/>
      </c>
      <c r="EE156" s="91" t="str">
        <f t="shared" ca="1" si="947"/>
        <v/>
      </c>
      <c r="EF156" s="91" t="str">
        <f t="shared" ca="1" si="947"/>
        <v/>
      </c>
      <c r="EG156" s="91" t="str">
        <f t="shared" ca="1" si="947"/>
        <v/>
      </c>
      <c r="EH156" s="91" t="str">
        <f t="shared" ca="1" si="947"/>
        <v/>
      </c>
      <c r="EI156" s="91" t="str">
        <f t="shared" ca="1" si="947"/>
        <v/>
      </c>
      <c r="EK156" s="20" t="str">
        <f t="shared" ca="1" si="833"/>
        <v/>
      </c>
      <c r="EL156" s="21" t="str">
        <f t="shared" ca="1" si="834"/>
        <v/>
      </c>
      <c r="EM156" s="6" t="str">
        <f t="shared" ca="1" si="835"/>
        <v/>
      </c>
      <c r="EN156" s="6" t="str">
        <f t="shared" ca="1" si="836"/>
        <v/>
      </c>
      <c r="EO156" s="22" t="e">
        <f t="shared" ca="1" si="837"/>
        <v>#VALUE!</v>
      </c>
      <c r="EP156" s="22" t="e">
        <f t="shared" ca="1" si="838"/>
        <v>#VALUE!</v>
      </c>
      <c r="EQ156" s="22" t="str">
        <f ca="1">IFERROR(IF(INDIRECT(ADDRESS(ROW()-1,COLUMN()-2))="摘要",MATCH(EP156,日々処理!EL:EL,0),MATCH(EP156,INDIRECT(ADDRESS(INDIRECT(ADDRESS(ROW()-1,COLUMN()))+1,2,,,"日々処理")):INDIRECT(ADDRESS(INDIRECT(ADDRESS(ROW()-1,COLUMN()))+1000,2,,,"日々処理")),0)+INDIRECT(ADDRESS(ROW()-1,COLUMN()))),"")</f>
        <v/>
      </c>
      <c r="ER156" s="91" t="str">
        <f t="shared" ca="1" si="748"/>
        <v/>
      </c>
      <c r="ES156" s="91" t="str">
        <f t="shared" ca="1" si="948"/>
        <v/>
      </c>
      <c r="ET156" s="91" t="str">
        <f t="shared" ca="1" si="948"/>
        <v/>
      </c>
      <c r="EU156" s="91" t="str">
        <f t="shared" ca="1" si="948"/>
        <v/>
      </c>
      <c r="EV156" s="91" t="str">
        <f t="shared" ca="1" si="948"/>
        <v/>
      </c>
      <c r="EW156" s="91" t="str">
        <f t="shared" ca="1" si="948"/>
        <v/>
      </c>
      <c r="EX156" s="91" t="str">
        <f t="shared" ca="1" si="948"/>
        <v/>
      </c>
      <c r="EY156" s="91" t="str">
        <f t="shared" ca="1" si="948"/>
        <v/>
      </c>
      <c r="EZ156" s="91" t="str">
        <f t="shared" ca="1" si="948"/>
        <v/>
      </c>
      <c r="FA156" s="91" t="str">
        <f t="shared" ca="1" si="948"/>
        <v/>
      </c>
      <c r="FB156" s="91" t="str">
        <f t="shared" ca="1" si="948"/>
        <v/>
      </c>
      <c r="FC156" s="91" t="str">
        <f t="shared" ca="1" si="948"/>
        <v/>
      </c>
      <c r="FE156" s="20" t="str">
        <f t="shared" ca="1" si="839"/>
        <v/>
      </c>
      <c r="FF156" s="21" t="str">
        <f t="shared" ca="1" si="840"/>
        <v/>
      </c>
      <c r="FG156" s="6" t="str">
        <f t="shared" ca="1" si="841"/>
        <v/>
      </c>
      <c r="FH156" s="6" t="str">
        <f t="shared" ca="1" si="842"/>
        <v/>
      </c>
      <c r="FI156" s="22" t="e">
        <f t="shared" ca="1" si="843"/>
        <v>#VALUE!</v>
      </c>
      <c r="FJ156" s="22" t="e">
        <f t="shared" ca="1" si="844"/>
        <v>#VALUE!</v>
      </c>
      <c r="FK156" s="22" t="str">
        <f ca="1">IFERROR(IF(INDIRECT(ADDRESS(ROW()-1,COLUMN()-2))="摘要",MATCH(FJ156,日々処理!FF:FF,0),MATCH(FJ156,INDIRECT(ADDRESS(INDIRECT(ADDRESS(ROW()-1,COLUMN()))+1,2,,,"日々処理")):INDIRECT(ADDRESS(INDIRECT(ADDRESS(ROW()-1,COLUMN()))+1000,2,,,"日々処理")),0)+INDIRECT(ADDRESS(ROW()-1,COLUMN()))),"")</f>
        <v/>
      </c>
      <c r="FL156" s="91" t="str">
        <f t="shared" ca="1" si="749"/>
        <v/>
      </c>
      <c r="FM156" s="91" t="str">
        <f t="shared" ca="1" si="949"/>
        <v/>
      </c>
      <c r="FN156" s="91" t="str">
        <f t="shared" ca="1" si="949"/>
        <v/>
      </c>
      <c r="FO156" s="91" t="str">
        <f t="shared" ca="1" si="949"/>
        <v/>
      </c>
      <c r="FP156" s="91" t="str">
        <f t="shared" ca="1" si="949"/>
        <v/>
      </c>
      <c r="FQ156" s="91" t="str">
        <f t="shared" ca="1" si="949"/>
        <v/>
      </c>
      <c r="FR156" s="91" t="str">
        <f t="shared" ca="1" si="949"/>
        <v/>
      </c>
      <c r="FS156" s="91" t="str">
        <f t="shared" ca="1" si="949"/>
        <v/>
      </c>
      <c r="FT156" s="91" t="str">
        <f t="shared" ca="1" si="949"/>
        <v/>
      </c>
      <c r="FU156" s="91" t="str">
        <f t="shared" ca="1" si="949"/>
        <v/>
      </c>
      <c r="FV156" s="91" t="str">
        <f t="shared" ca="1" si="949"/>
        <v/>
      </c>
      <c r="FW156" s="91" t="str">
        <f t="shared" ca="1" si="949"/>
        <v/>
      </c>
      <c r="FY156" s="20" t="str">
        <f t="shared" ca="1" si="845"/>
        <v/>
      </c>
      <c r="FZ156" s="21" t="str">
        <f t="shared" ca="1" si="846"/>
        <v/>
      </c>
      <c r="GA156" s="6" t="str">
        <f t="shared" ca="1" si="847"/>
        <v/>
      </c>
      <c r="GB156" s="6" t="str">
        <f t="shared" ca="1" si="848"/>
        <v/>
      </c>
      <c r="GC156" s="22" t="e">
        <f t="shared" ca="1" si="849"/>
        <v>#VALUE!</v>
      </c>
      <c r="GD156" s="22" t="e">
        <f t="shared" ca="1" si="850"/>
        <v>#VALUE!</v>
      </c>
      <c r="GE156" s="22" t="str">
        <f ca="1">IFERROR(IF(INDIRECT(ADDRESS(ROW()-1,COLUMN()-2))="摘要",MATCH(GD156,日々処理!FZ:FZ,0),MATCH(GD156,INDIRECT(ADDRESS(INDIRECT(ADDRESS(ROW()-1,COLUMN()))+1,2,,,"日々処理")):INDIRECT(ADDRESS(INDIRECT(ADDRESS(ROW()-1,COLUMN()))+1000,2,,,"日々処理")),0)+INDIRECT(ADDRESS(ROW()-1,COLUMN()))),"")</f>
        <v/>
      </c>
      <c r="GF156" s="91" t="str">
        <f t="shared" ca="1" si="750"/>
        <v/>
      </c>
      <c r="GG156" s="91" t="str">
        <f t="shared" ca="1" si="950"/>
        <v/>
      </c>
      <c r="GH156" s="91" t="str">
        <f t="shared" ca="1" si="950"/>
        <v/>
      </c>
      <c r="GI156" s="91" t="str">
        <f t="shared" ca="1" si="950"/>
        <v/>
      </c>
      <c r="GJ156" s="91" t="str">
        <f t="shared" ca="1" si="950"/>
        <v/>
      </c>
      <c r="GK156" s="91" t="str">
        <f t="shared" ca="1" si="950"/>
        <v/>
      </c>
      <c r="GL156" s="91" t="str">
        <f t="shared" ca="1" si="950"/>
        <v/>
      </c>
      <c r="GM156" s="91" t="str">
        <f t="shared" ca="1" si="950"/>
        <v/>
      </c>
      <c r="GN156" s="91" t="str">
        <f t="shared" ca="1" si="950"/>
        <v/>
      </c>
      <c r="GO156" s="91" t="str">
        <f t="shared" ca="1" si="950"/>
        <v/>
      </c>
      <c r="GP156" s="91" t="str">
        <f t="shared" ca="1" si="950"/>
        <v/>
      </c>
      <c r="GQ156" s="91" t="str">
        <f t="shared" ca="1" si="950"/>
        <v/>
      </c>
      <c r="GS156" s="20" t="str">
        <f t="shared" ca="1" si="851"/>
        <v/>
      </c>
      <c r="GT156" s="21" t="str">
        <f t="shared" ca="1" si="852"/>
        <v/>
      </c>
      <c r="GU156" s="6" t="str">
        <f t="shared" ca="1" si="853"/>
        <v/>
      </c>
      <c r="GV156" s="6" t="str">
        <f t="shared" ca="1" si="854"/>
        <v/>
      </c>
      <c r="GW156" s="22" t="e">
        <f t="shared" ca="1" si="855"/>
        <v>#VALUE!</v>
      </c>
      <c r="GX156" s="22" t="e">
        <f t="shared" ca="1" si="856"/>
        <v>#VALUE!</v>
      </c>
      <c r="GY156" s="22" t="str">
        <f ca="1">IFERROR(IF(INDIRECT(ADDRESS(ROW()-1,COLUMN()-2))="摘要",MATCH(GX156,日々処理!GT:GT,0),MATCH(GX156,INDIRECT(ADDRESS(INDIRECT(ADDRESS(ROW()-1,COLUMN()))+1,2,,,"日々処理")):INDIRECT(ADDRESS(INDIRECT(ADDRESS(ROW()-1,COLUMN()))+1000,2,,,"日々処理")),0)+INDIRECT(ADDRESS(ROW()-1,COLUMN()))),"")</f>
        <v/>
      </c>
      <c r="GZ156" s="91" t="str">
        <f t="shared" ca="1" si="751"/>
        <v/>
      </c>
      <c r="HA156" s="91" t="str">
        <f t="shared" ca="1" si="951"/>
        <v/>
      </c>
      <c r="HB156" s="91" t="str">
        <f t="shared" ca="1" si="951"/>
        <v/>
      </c>
      <c r="HC156" s="91" t="str">
        <f t="shared" ca="1" si="951"/>
        <v/>
      </c>
      <c r="HD156" s="91" t="str">
        <f t="shared" ca="1" si="951"/>
        <v/>
      </c>
      <c r="HE156" s="91" t="str">
        <f t="shared" ca="1" si="951"/>
        <v/>
      </c>
      <c r="HF156" s="91" t="str">
        <f t="shared" ca="1" si="951"/>
        <v/>
      </c>
      <c r="HG156" s="91" t="str">
        <f t="shared" ca="1" si="951"/>
        <v/>
      </c>
      <c r="HH156" s="91" t="str">
        <f t="shared" ca="1" si="951"/>
        <v/>
      </c>
      <c r="HI156" s="91" t="str">
        <f t="shared" ca="1" si="951"/>
        <v/>
      </c>
      <c r="HJ156" s="91" t="str">
        <f t="shared" ca="1" si="951"/>
        <v/>
      </c>
      <c r="HK156" s="91" t="str">
        <f t="shared" ca="1" si="951"/>
        <v/>
      </c>
      <c r="HM156" s="20" t="str">
        <f t="shared" ca="1" si="857"/>
        <v/>
      </c>
      <c r="HN156" s="21" t="str">
        <f t="shared" ca="1" si="858"/>
        <v/>
      </c>
      <c r="HO156" s="6" t="str">
        <f t="shared" ca="1" si="859"/>
        <v/>
      </c>
      <c r="HP156" s="6" t="str">
        <f t="shared" ca="1" si="860"/>
        <v/>
      </c>
      <c r="HQ156" s="22" t="e">
        <f t="shared" ca="1" si="861"/>
        <v>#VALUE!</v>
      </c>
      <c r="HR156" s="22" t="e">
        <f t="shared" ca="1" si="862"/>
        <v>#VALUE!</v>
      </c>
      <c r="HS156" s="22" t="str">
        <f ca="1">IFERROR(IF(INDIRECT(ADDRESS(ROW()-1,COLUMN()-2))="摘要",MATCH(HR156,日々処理!HN:HN,0),MATCH(HR156,INDIRECT(ADDRESS(INDIRECT(ADDRESS(ROW()-1,COLUMN()))+1,2,,,"日々処理")):INDIRECT(ADDRESS(INDIRECT(ADDRESS(ROW()-1,COLUMN()))+1000,2,,,"日々処理")),0)+INDIRECT(ADDRESS(ROW()-1,COLUMN()))),"")</f>
        <v/>
      </c>
      <c r="HT156" s="91" t="str">
        <f t="shared" ca="1" si="752"/>
        <v/>
      </c>
      <c r="HU156" s="91" t="str">
        <f t="shared" ca="1" si="952"/>
        <v/>
      </c>
      <c r="HV156" s="91" t="str">
        <f t="shared" ca="1" si="952"/>
        <v/>
      </c>
      <c r="HW156" s="91" t="str">
        <f t="shared" ca="1" si="952"/>
        <v/>
      </c>
      <c r="HX156" s="91" t="str">
        <f t="shared" ca="1" si="952"/>
        <v/>
      </c>
      <c r="HY156" s="91" t="str">
        <f t="shared" ca="1" si="952"/>
        <v/>
      </c>
      <c r="HZ156" s="91" t="str">
        <f t="shared" ca="1" si="952"/>
        <v/>
      </c>
      <c r="IA156" s="91" t="str">
        <f t="shared" ca="1" si="952"/>
        <v/>
      </c>
      <c r="IB156" s="91" t="str">
        <f t="shared" ca="1" si="952"/>
        <v/>
      </c>
      <c r="IC156" s="91" t="str">
        <f t="shared" ca="1" si="952"/>
        <v/>
      </c>
      <c r="ID156" s="91" t="str">
        <f t="shared" ca="1" si="952"/>
        <v/>
      </c>
      <c r="IE156" s="91" t="str">
        <f t="shared" ca="1" si="952"/>
        <v/>
      </c>
      <c r="IG156" s="20" t="str">
        <f t="shared" ca="1" si="863"/>
        <v/>
      </c>
      <c r="IH156" s="21" t="str">
        <f t="shared" ca="1" si="864"/>
        <v/>
      </c>
      <c r="II156" s="6" t="str">
        <f t="shared" ca="1" si="865"/>
        <v/>
      </c>
      <c r="IJ156" s="6" t="str">
        <f t="shared" ca="1" si="866"/>
        <v/>
      </c>
      <c r="IK156" s="22" t="e">
        <f t="shared" ca="1" si="867"/>
        <v>#VALUE!</v>
      </c>
      <c r="IL156" s="22" t="e">
        <f t="shared" ca="1" si="868"/>
        <v>#VALUE!</v>
      </c>
      <c r="IM156" s="22" t="str">
        <f ca="1">IFERROR(IF(INDIRECT(ADDRESS(ROW()-1,COLUMN()-2))="摘要",MATCH(IL156,日々処理!IH:IH,0),MATCH(IL156,INDIRECT(ADDRESS(INDIRECT(ADDRESS(ROW()-1,COLUMN()))+1,2,,,"日々処理")):INDIRECT(ADDRESS(INDIRECT(ADDRESS(ROW()-1,COLUMN()))+1000,2,,,"日々処理")),0)+INDIRECT(ADDRESS(ROW()-1,COLUMN()))),"")</f>
        <v/>
      </c>
      <c r="IN156" s="91" t="str">
        <f t="shared" ca="1" si="753"/>
        <v/>
      </c>
      <c r="IO156" s="91" t="str">
        <f t="shared" ca="1" si="953"/>
        <v/>
      </c>
      <c r="IP156" s="91" t="str">
        <f t="shared" ca="1" si="953"/>
        <v/>
      </c>
      <c r="IQ156" s="91" t="str">
        <f t="shared" ca="1" si="953"/>
        <v/>
      </c>
      <c r="IR156" s="91" t="str">
        <f t="shared" ca="1" si="953"/>
        <v/>
      </c>
      <c r="IS156" s="91" t="str">
        <f t="shared" ca="1" si="953"/>
        <v/>
      </c>
      <c r="IT156" s="91" t="str">
        <f t="shared" ca="1" si="953"/>
        <v/>
      </c>
      <c r="IU156" s="91" t="str">
        <f t="shared" ca="1" si="953"/>
        <v/>
      </c>
      <c r="IV156" s="91" t="str">
        <f t="shared" ca="1" si="953"/>
        <v/>
      </c>
      <c r="IW156" s="91" t="str">
        <f t="shared" ca="1" si="953"/>
        <v/>
      </c>
      <c r="IX156" s="91" t="str">
        <f t="shared" ca="1" si="953"/>
        <v/>
      </c>
      <c r="IY156" s="91" t="str">
        <f t="shared" ca="1" si="953"/>
        <v/>
      </c>
      <c r="JA156" s="20" t="str">
        <f t="shared" ca="1" si="869"/>
        <v/>
      </c>
      <c r="JB156" s="21" t="str">
        <f t="shared" ca="1" si="870"/>
        <v/>
      </c>
      <c r="JC156" s="6" t="str">
        <f t="shared" ca="1" si="871"/>
        <v/>
      </c>
      <c r="JD156" s="6" t="str">
        <f t="shared" ca="1" si="872"/>
        <v/>
      </c>
      <c r="JE156" s="22" t="e">
        <f t="shared" ca="1" si="873"/>
        <v>#VALUE!</v>
      </c>
      <c r="JF156" s="22" t="e">
        <f t="shared" ca="1" si="874"/>
        <v>#VALUE!</v>
      </c>
      <c r="JG156" s="22" t="str">
        <f ca="1">IFERROR(IF(INDIRECT(ADDRESS(ROW()-1,COLUMN()-2))="摘要",MATCH(JF156,日々処理!JB:JB,0),MATCH(JF156,INDIRECT(ADDRESS(INDIRECT(ADDRESS(ROW()-1,COLUMN()))+1,2,,,"日々処理")):INDIRECT(ADDRESS(INDIRECT(ADDRESS(ROW()-1,COLUMN()))+1000,2,,,"日々処理")),0)+INDIRECT(ADDRESS(ROW()-1,COLUMN()))),"")</f>
        <v/>
      </c>
      <c r="JH156" s="91" t="str">
        <f t="shared" ca="1" si="754"/>
        <v/>
      </c>
      <c r="JI156" s="91" t="str">
        <f t="shared" ca="1" si="954"/>
        <v/>
      </c>
      <c r="JJ156" s="91" t="str">
        <f t="shared" ca="1" si="954"/>
        <v/>
      </c>
      <c r="JK156" s="91" t="str">
        <f t="shared" ca="1" si="954"/>
        <v/>
      </c>
      <c r="JL156" s="91" t="str">
        <f t="shared" ca="1" si="954"/>
        <v/>
      </c>
      <c r="JM156" s="91" t="str">
        <f t="shared" ca="1" si="954"/>
        <v/>
      </c>
      <c r="JN156" s="91" t="str">
        <f t="shared" ca="1" si="954"/>
        <v/>
      </c>
      <c r="JO156" s="91" t="str">
        <f t="shared" ca="1" si="954"/>
        <v/>
      </c>
      <c r="JP156" s="91" t="str">
        <f t="shared" ca="1" si="954"/>
        <v/>
      </c>
      <c r="JQ156" s="91" t="str">
        <f t="shared" ca="1" si="954"/>
        <v/>
      </c>
      <c r="JR156" s="91" t="str">
        <f t="shared" ca="1" si="954"/>
        <v/>
      </c>
      <c r="JS156" s="91" t="str">
        <f t="shared" ca="1" si="954"/>
        <v/>
      </c>
      <c r="JU156" s="20" t="str">
        <f t="shared" ca="1" si="875"/>
        <v/>
      </c>
      <c r="JV156" s="21" t="str">
        <f t="shared" ca="1" si="876"/>
        <v/>
      </c>
      <c r="JW156" s="6" t="str">
        <f t="shared" ca="1" si="877"/>
        <v/>
      </c>
      <c r="JX156" s="6" t="str">
        <f t="shared" ca="1" si="878"/>
        <v/>
      </c>
      <c r="JY156" s="22" t="e">
        <f t="shared" ca="1" si="879"/>
        <v>#VALUE!</v>
      </c>
      <c r="JZ156" s="22" t="e">
        <f t="shared" ca="1" si="880"/>
        <v>#VALUE!</v>
      </c>
      <c r="KA156" s="22" t="str">
        <f ca="1">IFERROR(IF(INDIRECT(ADDRESS(ROW()-1,COLUMN()-2))="摘要",MATCH(JZ156,日々処理!JV:JV,0),MATCH(JZ156,INDIRECT(ADDRESS(INDIRECT(ADDRESS(ROW()-1,COLUMN()))+1,2,,,"日々処理")):INDIRECT(ADDRESS(INDIRECT(ADDRESS(ROW()-1,COLUMN()))+1000,2,,,"日々処理")),0)+INDIRECT(ADDRESS(ROW()-1,COLUMN()))),"")</f>
        <v/>
      </c>
      <c r="KB156" s="91" t="str">
        <f t="shared" ca="1" si="755"/>
        <v/>
      </c>
      <c r="KC156" s="91" t="str">
        <f t="shared" ca="1" si="955"/>
        <v/>
      </c>
      <c r="KD156" s="91" t="str">
        <f t="shared" ca="1" si="955"/>
        <v/>
      </c>
      <c r="KE156" s="91" t="str">
        <f t="shared" ca="1" si="955"/>
        <v/>
      </c>
      <c r="KF156" s="91" t="str">
        <f t="shared" ca="1" si="955"/>
        <v/>
      </c>
      <c r="KG156" s="91" t="str">
        <f t="shared" ca="1" si="955"/>
        <v/>
      </c>
      <c r="KH156" s="91" t="str">
        <f t="shared" ca="1" si="955"/>
        <v/>
      </c>
      <c r="KI156" s="91" t="str">
        <f t="shared" ca="1" si="955"/>
        <v/>
      </c>
      <c r="KJ156" s="91" t="str">
        <f t="shared" ca="1" si="955"/>
        <v/>
      </c>
      <c r="KK156" s="91" t="str">
        <f t="shared" ca="1" si="955"/>
        <v/>
      </c>
      <c r="KL156" s="91" t="str">
        <f t="shared" ca="1" si="955"/>
        <v/>
      </c>
      <c r="KM156" s="91" t="str">
        <f t="shared" ca="1" si="955"/>
        <v/>
      </c>
      <c r="KO156" s="20" t="str">
        <f t="shared" ca="1" si="881"/>
        <v/>
      </c>
      <c r="KP156" s="21" t="str">
        <f t="shared" ca="1" si="882"/>
        <v/>
      </c>
      <c r="KQ156" s="6" t="str">
        <f t="shared" ca="1" si="883"/>
        <v/>
      </c>
      <c r="KR156" s="6" t="str">
        <f t="shared" ca="1" si="884"/>
        <v/>
      </c>
      <c r="KS156" s="22" t="e">
        <f t="shared" ca="1" si="885"/>
        <v>#VALUE!</v>
      </c>
      <c r="KT156" s="22" t="e">
        <f t="shared" ca="1" si="886"/>
        <v>#VALUE!</v>
      </c>
      <c r="KU156" s="22" t="str">
        <f ca="1">IFERROR(IF(INDIRECT(ADDRESS(ROW()-1,COLUMN()-2))="摘要",MATCH(KT156,日々処理!KP:KP,0),MATCH(KT156,INDIRECT(ADDRESS(INDIRECT(ADDRESS(ROW()-1,COLUMN()))+1,2,,,"日々処理")):INDIRECT(ADDRESS(INDIRECT(ADDRESS(ROW()-1,COLUMN()))+1000,2,,,"日々処理")),0)+INDIRECT(ADDRESS(ROW()-1,COLUMN()))),"")</f>
        <v/>
      </c>
      <c r="KV156" s="91" t="str">
        <f t="shared" ca="1" si="756"/>
        <v/>
      </c>
      <c r="KW156" s="91" t="str">
        <f t="shared" ca="1" si="956"/>
        <v/>
      </c>
      <c r="KX156" s="91" t="str">
        <f t="shared" ca="1" si="956"/>
        <v/>
      </c>
      <c r="KY156" s="91" t="str">
        <f t="shared" ca="1" si="956"/>
        <v/>
      </c>
      <c r="KZ156" s="91" t="str">
        <f t="shared" ca="1" si="956"/>
        <v/>
      </c>
      <c r="LA156" s="91" t="str">
        <f t="shared" ca="1" si="956"/>
        <v/>
      </c>
      <c r="LB156" s="91" t="str">
        <f t="shared" ca="1" si="956"/>
        <v/>
      </c>
      <c r="LC156" s="91" t="str">
        <f t="shared" ca="1" si="956"/>
        <v/>
      </c>
      <c r="LD156" s="91" t="str">
        <f t="shared" ca="1" si="956"/>
        <v/>
      </c>
      <c r="LE156" s="91" t="str">
        <f t="shared" ca="1" si="956"/>
        <v/>
      </c>
      <c r="LF156" s="91" t="str">
        <f t="shared" ca="1" si="956"/>
        <v/>
      </c>
      <c r="LG156" s="91" t="str">
        <f t="shared" ca="1" si="956"/>
        <v/>
      </c>
      <c r="LI156" s="20" t="str">
        <f t="shared" ca="1" si="887"/>
        <v/>
      </c>
      <c r="LJ156" s="21" t="str">
        <f t="shared" ca="1" si="888"/>
        <v/>
      </c>
      <c r="LK156" s="6" t="str">
        <f t="shared" ca="1" si="889"/>
        <v/>
      </c>
      <c r="LL156" s="6" t="str">
        <f t="shared" ca="1" si="890"/>
        <v/>
      </c>
      <c r="LM156" s="22" t="e">
        <f t="shared" ca="1" si="891"/>
        <v>#VALUE!</v>
      </c>
      <c r="LN156" s="22" t="e">
        <f t="shared" ca="1" si="892"/>
        <v>#VALUE!</v>
      </c>
      <c r="LO156" s="22" t="str">
        <f ca="1">IFERROR(IF(INDIRECT(ADDRESS(ROW()-1,COLUMN()-2))="摘要",MATCH(LN156,日々処理!LJ:LJ,0),MATCH(LN156,INDIRECT(ADDRESS(INDIRECT(ADDRESS(ROW()-1,COLUMN()))+1,2,,,"日々処理")):INDIRECT(ADDRESS(INDIRECT(ADDRESS(ROW()-1,COLUMN()))+1000,2,,,"日々処理")),0)+INDIRECT(ADDRESS(ROW()-1,COLUMN()))),"")</f>
        <v/>
      </c>
      <c r="LP156" s="91" t="str">
        <f t="shared" ca="1" si="757"/>
        <v/>
      </c>
      <c r="LQ156" s="91" t="str">
        <f t="shared" ca="1" si="957"/>
        <v/>
      </c>
      <c r="LR156" s="91" t="str">
        <f t="shared" ca="1" si="957"/>
        <v/>
      </c>
      <c r="LS156" s="91" t="str">
        <f t="shared" ca="1" si="957"/>
        <v/>
      </c>
      <c r="LT156" s="91" t="str">
        <f t="shared" ca="1" si="957"/>
        <v/>
      </c>
      <c r="LU156" s="91" t="str">
        <f t="shared" ca="1" si="957"/>
        <v/>
      </c>
      <c r="LV156" s="91" t="str">
        <f t="shared" ca="1" si="957"/>
        <v/>
      </c>
      <c r="LW156" s="91" t="str">
        <f t="shared" ca="1" si="957"/>
        <v/>
      </c>
      <c r="LX156" s="91" t="str">
        <f t="shared" ca="1" si="957"/>
        <v/>
      </c>
      <c r="LY156" s="91" t="str">
        <f t="shared" ca="1" si="957"/>
        <v/>
      </c>
      <c r="LZ156" s="91" t="str">
        <f t="shared" ca="1" si="957"/>
        <v/>
      </c>
      <c r="MA156" s="91" t="str">
        <f t="shared" ca="1" si="957"/>
        <v/>
      </c>
      <c r="MC156" s="20" t="str">
        <f t="shared" ca="1" si="893"/>
        <v/>
      </c>
      <c r="MD156" s="21" t="str">
        <f t="shared" ca="1" si="894"/>
        <v/>
      </c>
      <c r="ME156" s="6" t="str">
        <f t="shared" ca="1" si="895"/>
        <v/>
      </c>
      <c r="MF156" s="6" t="str">
        <f t="shared" ca="1" si="896"/>
        <v/>
      </c>
      <c r="MG156" s="22" t="e">
        <f t="shared" ca="1" si="897"/>
        <v>#VALUE!</v>
      </c>
      <c r="MH156" s="22" t="e">
        <f t="shared" ca="1" si="898"/>
        <v>#VALUE!</v>
      </c>
      <c r="MI156" s="22" t="str">
        <f ca="1">IFERROR(IF(INDIRECT(ADDRESS(ROW()-1,COLUMN()-2))="摘要",MATCH(MH156,日々処理!MD:MD,0),MATCH(MH156,INDIRECT(ADDRESS(INDIRECT(ADDRESS(ROW()-1,COLUMN()))+1,2,,,"日々処理")):INDIRECT(ADDRESS(INDIRECT(ADDRESS(ROW()-1,COLUMN()))+1000,2,,,"日々処理")),0)+INDIRECT(ADDRESS(ROW()-1,COLUMN()))),"")</f>
        <v/>
      </c>
      <c r="MJ156" s="91" t="str">
        <f t="shared" ca="1" si="758"/>
        <v/>
      </c>
      <c r="MK156" s="91" t="str">
        <f t="shared" ca="1" si="958"/>
        <v/>
      </c>
      <c r="ML156" s="91" t="str">
        <f t="shared" ca="1" si="958"/>
        <v/>
      </c>
      <c r="MM156" s="91" t="str">
        <f t="shared" ca="1" si="958"/>
        <v/>
      </c>
      <c r="MN156" s="91" t="str">
        <f t="shared" ca="1" si="958"/>
        <v/>
      </c>
      <c r="MO156" s="91" t="str">
        <f t="shared" ca="1" si="958"/>
        <v/>
      </c>
      <c r="MP156" s="91" t="str">
        <f t="shared" ca="1" si="958"/>
        <v/>
      </c>
      <c r="MQ156" s="91" t="str">
        <f t="shared" ca="1" si="958"/>
        <v/>
      </c>
      <c r="MR156" s="91" t="str">
        <f t="shared" ca="1" si="958"/>
        <v/>
      </c>
      <c r="MS156" s="91" t="str">
        <f t="shared" ca="1" si="958"/>
        <v/>
      </c>
      <c r="MT156" s="91" t="str">
        <f t="shared" ca="1" si="958"/>
        <v/>
      </c>
      <c r="MU156" s="91" t="str">
        <f t="shared" ca="1" si="958"/>
        <v/>
      </c>
      <c r="MW156" s="20" t="str">
        <f t="shared" ca="1" si="899"/>
        <v/>
      </c>
      <c r="MX156" s="21" t="str">
        <f t="shared" ca="1" si="900"/>
        <v/>
      </c>
      <c r="MY156" s="6" t="str">
        <f t="shared" ca="1" si="901"/>
        <v/>
      </c>
      <c r="MZ156" s="6" t="str">
        <f t="shared" ca="1" si="902"/>
        <v/>
      </c>
      <c r="NA156" s="22" t="e">
        <f t="shared" ca="1" si="903"/>
        <v>#VALUE!</v>
      </c>
      <c r="NB156" s="22" t="e">
        <f t="shared" ca="1" si="904"/>
        <v>#VALUE!</v>
      </c>
      <c r="NC156" s="22" t="str">
        <f ca="1">IFERROR(IF(INDIRECT(ADDRESS(ROW()-1,COLUMN()-2))="摘要",MATCH(NB156,日々処理!MX:MX,0),MATCH(NB156,INDIRECT(ADDRESS(INDIRECT(ADDRESS(ROW()-1,COLUMN()))+1,2,,,"日々処理")):INDIRECT(ADDRESS(INDIRECT(ADDRESS(ROW()-1,COLUMN()))+1000,2,,,"日々処理")),0)+INDIRECT(ADDRESS(ROW()-1,COLUMN()))),"")</f>
        <v/>
      </c>
      <c r="ND156" s="91" t="str">
        <f t="shared" ca="1" si="759"/>
        <v/>
      </c>
      <c r="NE156" s="91" t="str">
        <f t="shared" ca="1" si="959"/>
        <v/>
      </c>
      <c r="NF156" s="91" t="str">
        <f t="shared" ca="1" si="959"/>
        <v/>
      </c>
      <c r="NG156" s="91" t="str">
        <f t="shared" ca="1" si="959"/>
        <v/>
      </c>
      <c r="NH156" s="91" t="str">
        <f t="shared" ca="1" si="959"/>
        <v/>
      </c>
      <c r="NI156" s="91" t="str">
        <f t="shared" ca="1" si="959"/>
        <v/>
      </c>
      <c r="NJ156" s="91" t="str">
        <f t="shared" ca="1" si="959"/>
        <v/>
      </c>
      <c r="NK156" s="91" t="str">
        <f t="shared" ca="1" si="959"/>
        <v/>
      </c>
      <c r="NL156" s="91" t="str">
        <f t="shared" ca="1" si="959"/>
        <v/>
      </c>
      <c r="NM156" s="91" t="str">
        <f t="shared" ca="1" si="959"/>
        <v/>
      </c>
      <c r="NN156" s="91" t="str">
        <f t="shared" ca="1" si="959"/>
        <v/>
      </c>
      <c r="NO156" s="91" t="str">
        <f t="shared" ca="1" si="959"/>
        <v/>
      </c>
      <c r="NQ156" s="20" t="str">
        <f t="shared" ca="1" si="905"/>
        <v/>
      </c>
      <c r="NR156" s="21" t="str">
        <f t="shared" ca="1" si="906"/>
        <v/>
      </c>
      <c r="NS156" s="6" t="str">
        <f t="shared" ca="1" si="907"/>
        <v/>
      </c>
      <c r="NT156" s="6" t="str">
        <f t="shared" ca="1" si="908"/>
        <v/>
      </c>
      <c r="NU156" s="22" t="e">
        <f t="shared" ca="1" si="909"/>
        <v>#VALUE!</v>
      </c>
      <c r="NV156" s="22" t="e">
        <f t="shared" ca="1" si="910"/>
        <v>#VALUE!</v>
      </c>
      <c r="NW156" s="22" t="str">
        <f ca="1">IFERROR(IF(INDIRECT(ADDRESS(ROW()-1,COLUMN()-2))="摘要",MATCH(NV156,日々処理!NR:NR,0),MATCH(NV156,INDIRECT(ADDRESS(INDIRECT(ADDRESS(ROW()-1,COLUMN()))+1,2,,,"日々処理")):INDIRECT(ADDRESS(INDIRECT(ADDRESS(ROW()-1,COLUMN()))+1000,2,,,"日々処理")),0)+INDIRECT(ADDRESS(ROW()-1,COLUMN()))),"")</f>
        <v/>
      </c>
      <c r="NX156" s="91" t="str">
        <f t="shared" ca="1" si="760"/>
        <v/>
      </c>
      <c r="NY156" s="91" t="str">
        <f t="shared" ca="1" si="960"/>
        <v/>
      </c>
      <c r="NZ156" s="91" t="str">
        <f t="shared" ca="1" si="960"/>
        <v/>
      </c>
      <c r="OA156" s="91" t="str">
        <f t="shared" ca="1" si="960"/>
        <v/>
      </c>
      <c r="OB156" s="91" t="str">
        <f t="shared" ca="1" si="960"/>
        <v/>
      </c>
      <c r="OC156" s="91" t="str">
        <f t="shared" ca="1" si="960"/>
        <v/>
      </c>
      <c r="OD156" s="91" t="str">
        <f t="shared" ca="1" si="960"/>
        <v/>
      </c>
      <c r="OE156" s="91" t="str">
        <f t="shared" ca="1" si="960"/>
        <v/>
      </c>
      <c r="OF156" s="91" t="str">
        <f t="shared" ca="1" si="960"/>
        <v/>
      </c>
      <c r="OG156" s="91" t="str">
        <f t="shared" ca="1" si="960"/>
        <v/>
      </c>
      <c r="OH156" s="91" t="str">
        <f t="shared" ca="1" si="960"/>
        <v/>
      </c>
      <c r="OI156" s="91" t="str">
        <f t="shared" ca="1" si="960"/>
        <v/>
      </c>
      <c r="OK156" s="20" t="str">
        <f t="shared" ca="1" si="911"/>
        <v/>
      </c>
      <c r="OL156" s="21" t="str">
        <f t="shared" ca="1" si="912"/>
        <v/>
      </c>
      <c r="OM156" s="6" t="str">
        <f t="shared" ca="1" si="913"/>
        <v/>
      </c>
      <c r="ON156" s="6" t="str">
        <f t="shared" ca="1" si="914"/>
        <v/>
      </c>
      <c r="OO156" s="22" t="e">
        <f t="shared" ca="1" si="915"/>
        <v>#VALUE!</v>
      </c>
      <c r="OP156" s="22" t="e">
        <f t="shared" ca="1" si="916"/>
        <v>#VALUE!</v>
      </c>
      <c r="OQ156" s="22" t="str">
        <f ca="1">IFERROR(IF(INDIRECT(ADDRESS(ROW()-1,COLUMN()-2))="摘要",MATCH(OP156,日々処理!OL:OL,0),MATCH(OP156,INDIRECT(ADDRESS(INDIRECT(ADDRESS(ROW()-1,COLUMN()))+1,2,,,"日々処理")):INDIRECT(ADDRESS(INDIRECT(ADDRESS(ROW()-1,COLUMN()))+1000,2,,,"日々処理")),0)+INDIRECT(ADDRESS(ROW()-1,COLUMN()))),"")</f>
        <v/>
      </c>
      <c r="OR156" s="91" t="str">
        <f t="shared" ca="1" si="761"/>
        <v/>
      </c>
      <c r="OS156" s="91" t="str">
        <f t="shared" ca="1" si="961"/>
        <v/>
      </c>
      <c r="OT156" s="91" t="str">
        <f t="shared" ca="1" si="961"/>
        <v/>
      </c>
      <c r="OU156" s="91" t="str">
        <f t="shared" ca="1" si="961"/>
        <v/>
      </c>
      <c r="OV156" s="91" t="str">
        <f t="shared" ca="1" si="961"/>
        <v/>
      </c>
      <c r="OW156" s="91" t="str">
        <f t="shared" ca="1" si="961"/>
        <v/>
      </c>
      <c r="OX156" s="91" t="str">
        <f t="shared" ca="1" si="961"/>
        <v/>
      </c>
      <c r="OY156" s="91" t="str">
        <f t="shared" ca="1" si="961"/>
        <v/>
      </c>
      <c r="OZ156" s="91" t="str">
        <f t="shared" ca="1" si="961"/>
        <v/>
      </c>
      <c r="PA156" s="91" t="str">
        <f t="shared" ca="1" si="961"/>
        <v/>
      </c>
      <c r="PB156" s="91" t="str">
        <f t="shared" ca="1" si="961"/>
        <v/>
      </c>
      <c r="PC156" s="91" t="str">
        <f t="shared" ca="1" si="961"/>
        <v/>
      </c>
      <c r="PE156" s="20" t="str">
        <f t="shared" ca="1" si="917"/>
        <v/>
      </c>
      <c r="PF156" s="21" t="str">
        <f t="shared" ca="1" si="918"/>
        <v/>
      </c>
      <c r="PG156" s="6" t="str">
        <f t="shared" ca="1" si="919"/>
        <v/>
      </c>
      <c r="PH156" s="6" t="str">
        <f t="shared" ca="1" si="920"/>
        <v/>
      </c>
      <c r="PI156" s="22" t="e">
        <f t="shared" ca="1" si="921"/>
        <v>#VALUE!</v>
      </c>
      <c r="PJ156" s="22" t="e">
        <f t="shared" ca="1" si="922"/>
        <v>#VALUE!</v>
      </c>
      <c r="PK156" s="22" t="str">
        <f ca="1">IFERROR(IF(INDIRECT(ADDRESS(ROW()-1,COLUMN()-2))="摘要",MATCH(PJ156,日々処理!PF:PF,0),MATCH(PJ156,INDIRECT(ADDRESS(INDIRECT(ADDRESS(ROW()-1,COLUMN()))+1,2,,,"日々処理")):INDIRECT(ADDRESS(INDIRECT(ADDRESS(ROW()-1,COLUMN()))+1000,2,,,"日々処理")),0)+INDIRECT(ADDRESS(ROW()-1,COLUMN()))),"")</f>
        <v/>
      </c>
      <c r="PL156" s="91" t="str">
        <f t="shared" ca="1" si="762"/>
        <v/>
      </c>
      <c r="PM156" s="91" t="str">
        <f t="shared" ca="1" si="962"/>
        <v/>
      </c>
      <c r="PN156" s="91" t="str">
        <f t="shared" ca="1" si="962"/>
        <v/>
      </c>
      <c r="PO156" s="91" t="str">
        <f t="shared" ca="1" si="962"/>
        <v/>
      </c>
      <c r="PP156" s="91" t="str">
        <f t="shared" ca="1" si="962"/>
        <v/>
      </c>
      <c r="PQ156" s="91" t="str">
        <f t="shared" ca="1" si="962"/>
        <v/>
      </c>
      <c r="PR156" s="91" t="str">
        <f t="shared" ca="1" si="962"/>
        <v/>
      </c>
      <c r="PS156" s="91" t="str">
        <f t="shared" ca="1" si="962"/>
        <v/>
      </c>
      <c r="PT156" s="91" t="str">
        <f t="shared" ca="1" si="962"/>
        <v/>
      </c>
      <c r="PU156" s="91" t="str">
        <f t="shared" ca="1" si="962"/>
        <v/>
      </c>
      <c r="PV156" s="91" t="str">
        <f t="shared" ca="1" si="962"/>
        <v/>
      </c>
      <c r="PW156" s="91" t="str">
        <f t="shared" ca="1" si="962"/>
        <v/>
      </c>
      <c r="PY156" s="20" t="str">
        <f t="shared" ca="1" si="923"/>
        <v/>
      </c>
      <c r="PZ156" s="21" t="str">
        <f t="shared" ca="1" si="924"/>
        <v/>
      </c>
      <c r="QA156" s="6" t="str">
        <f t="shared" ca="1" si="925"/>
        <v/>
      </c>
      <c r="QB156" s="6" t="str">
        <f t="shared" ca="1" si="926"/>
        <v/>
      </c>
      <c r="QC156" s="22" t="e">
        <f t="shared" ca="1" si="927"/>
        <v>#VALUE!</v>
      </c>
      <c r="QD156" s="22" t="e">
        <f t="shared" ca="1" si="928"/>
        <v>#VALUE!</v>
      </c>
      <c r="QE156" s="22" t="str">
        <f ca="1">IFERROR(IF(INDIRECT(ADDRESS(ROW()-1,COLUMN()-2))="摘要",MATCH(QD156,日々処理!PZ:PZ,0),MATCH(QD156,INDIRECT(ADDRESS(INDIRECT(ADDRESS(ROW()-1,COLUMN()))+1,2,,,"日々処理")):INDIRECT(ADDRESS(INDIRECT(ADDRESS(ROW()-1,COLUMN()))+1000,2,,,"日々処理")),0)+INDIRECT(ADDRESS(ROW()-1,COLUMN()))),"")</f>
        <v/>
      </c>
      <c r="QF156" s="91" t="str">
        <f t="shared" ca="1" si="763"/>
        <v/>
      </c>
      <c r="QG156" s="91" t="str">
        <f t="shared" ca="1" si="963"/>
        <v/>
      </c>
      <c r="QH156" s="91" t="str">
        <f t="shared" ca="1" si="963"/>
        <v/>
      </c>
      <c r="QI156" s="91" t="str">
        <f t="shared" ca="1" si="963"/>
        <v/>
      </c>
      <c r="QJ156" s="91" t="str">
        <f t="shared" ca="1" si="963"/>
        <v/>
      </c>
      <c r="QK156" s="91" t="str">
        <f t="shared" ca="1" si="963"/>
        <v/>
      </c>
      <c r="QL156" s="91" t="str">
        <f t="shared" ca="1" si="963"/>
        <v/>
      </c>
      <c r="QM156" s="91" t="str">
        <f t="shared" ca="1" si="963"/>
        <v/>
      </c>
      <c r="QN156" s="91" t="str">
        <f t="shared" ca="1" si="963"/>
        <v/>
      </c>
      <c r="QO156" s="91" t="str">
        <f t="shared" ca="1" si="963"/>
        <v/>
      </c>
      <c r="QP156" s="91" t="str">
        <f t="shared" ca="1" si="963"/>
        <v/>
      </c>
      <c r="QQ156" s="91" t="str">
        <f t="shared" ca="1" si="963"/>
        <v/>
      </c>
      <c r="QS156" s="20" t="str">
        <f t="shared" ca="1" si="929"/>
        <v/>
      </c>
      <c r="QT156" s="21" t="str">
        <f t="shared" ca="1" si="930"/>
        <v/>
      </c>
      <c r="QU156" s="6" t="str">
        <f t="shared" ca="1" si="931"/>
        <v/>
      </c>
      <c r="QV156" s="6" t="str">
        <f t="shared" ca="1" si="932"/>
        <v/>
      </c>
      <c r="QW156" s="22" t="e">
        <f t="shared" ca="1" si="933"/>
        <v>#VALUE!</v>
      </c>
      <c r="QX156" s="22" t="e">
        <f t="shared" ca="1" si="934"/>
        <v>#VALUE!</v>
      </c>
      <c r="QY156" s="22" t="str">
        <f ca="1">IFERROR(IF(INDIRECT(ADDRESS(ROW()-1,COLUMN()-2))="摘要",MATCH(QX156,日々処理!QT:QT,0),MATCH(QX156,INDIRECT(ADDRESS(INDIRECT(ADDRESS(ROW()-1,COLUMN()))+1,2,,,"日々処理")):INDIRECT(ADDRESS(INDIRECT(ADDRESS(ROW()-1,COLUMN()))+1000,2,,,"日々処理")),0)+INDIRECT(ADDRESS(ROW()-1,COLUMN()))),"")</f>
        <v/>
      </c>
      <c r="QZ156" s="91" t="str">
        <f t="shared" ca="1" si="764"/>
        <v/>
      </c>
      <c r="RA156" s="91" t="str">
        <f t="shared" ca="1" si="964"/>
        <v/>
      </c>
      <c r="RB156" s="91" t="str">
        <f t="shared" ca="1" si="964"/>
        <v/>
      </c>
      <c r="RC156" s="91" t="str">
        <f t="shared" ca="1" si="964"/>
        <v/>
      </c>
      <c r="RD156" s="91" t="str">
        <f t="shared" ca="1" si="964"/>
        <v/>
      </c>
      <c r="RE156" s="91" t="str">
        <f t="shared" ca="1" si="964"/>
        <v/>
      </c>
      <c r="RF156" s="91" t="str">
        <f t="shared" ca="1" si="964"/>
        <v/>
      </c>
      <c r="RG156" s="91" t="str">
        <f t="shared" ca="1" si="964"/>
        <v/>
      </c>
      <c r="RH156" s="91" t="str">
        <f t="shared" ca="1" si="964"/>
        <v/>
      </c>
      <c r="RI156" s="91" t="str">
        <f t="shared" ca="1" si="964"/>
        <v/>
      </c>
      <c r="RJ156" s="91" t="str">
        <f t="shared" ca="1" si="964"/>
        <v/>
      </c>
      <c r="RK156" s="91" t="str">
        <f t="shared" ca="1" si="964"/>
        <v/>
      </c>
      <c r="RM156" s="20" t="str">
        <f t="shared" ca="1" si="935"/>
        <v/>
      </c>
      <c r="RN156" s="21" t="str">
        <f t="shared" ca="1" si="936"/>
        <v/>
      </c>
      <c r="RO156" s="6" t="str">
        <f t="shared" ca="1" si="937"/>
        <v/>
      </c>
      <c r="RP156" s="6" t="str">
        <f t="shared" ca="1" si="938"/>
        <v/>
      </c>
      <c r="RQ156" s="22" t="e">
        <f t="shared" ca="1" si="939"/>
        <v>#VALUE!</v>
      </c>
      <c r="RR156" s="22" t="e">
        <f t="shared" ca="1" si="940"/>
        <v>#VALUE!</v>
      </c>
      <c r="RS156" s="22" t="str">
        <f ca="1">IFERROR(IF(INDIRECT(ADDRESS(ROW()-1,COLUMN()-2))="摘要",MATCH(RR156,日々処理!RN:RN,0),MATCH(RR156,INDIRECT(ADDRESS(INDIRECT(ADDRESS(ROW()-1,COLUMN()))+1,2,,,"日々処理")):INDIRECT(ADDRESS(INDIRECT(ADDRESS(ROW()-1,COLUMN()))+1000,2,,,"日々処理")),0)+INDIRECT(ADDRESS(ROW()-1,COLUMN()))),"")</f>
        <v/>
      </c>
      <c r="RT156" s="91" t="str">
        <f t="shared" ca="1" si="765"/>
        <v/>
      </c>
      <c r="RU156" s="91" t="str">
        <f t="shared" ca="1" si="965"/>
        <v/>
      </c>
      <c r="RV156" s="91" t="str">
        <f t="shared" ca="1" si="965"/>
        <v/>
      </c>
      <c r="RW156" s="91" t="str">
        <f t="shared" ca="1" si="965"/>
        <v/>
      </c>
      <c r="RX156" s="91" t="str">
        <f t="shared" ca="1" si="965"/>
        <v/>
      </c>
      <c r="RY156" s="91" t="str">
        <f t="shared" ca="1" si="965"/>
        <v/>
      </c>
      <c r="RZ156" s="91" t="str">
        <f t="shared" ca="1" si="965"/>
        <v/>
      </c>
      <c r="SA156" s="91" t="str">
        <f t="shared" ca="1" si="965"/>
        <v/>
      </c>
      <c r="SB156" s="91" t="str">
        <f t="shared" ca="1" si="965"/>
        <v/>
      </c>
      <c r="SC156" s="91" t="str">
        <f t="shared" ca="1" si="965"/>
        <v/>
      </c>
      <c r="SD156" s="91" t="str">
        <f t="shared" ca="1" si="965"/>
        <v/>
      </c>
      <c r="SE156" s="91" t="str">
        <f t="shared" ca="1" si="965"/>
        <v/>
      </c>
    </row>
    <row r="157" spans="1:499" ht="12" customHeight="1">
      <c r="A157" s="20" t="str">
        <f t="shared" ca="1" si="791"/>
        <v/>
      </c>
      <c r="B157" s="21" t="str">
        <f t="shared" ca="1" si="792"/>
        <v/>
      </c>
      <c r="C157" s="6" t="str">
        <f t="shared" ca="1" si="793"/>
        <v/>
      </c>
      <c r="D157" s="6" t="str">
        <f t="shared" ca="1" si="794"/>
        <v/>
      </c>
      <c r="E157" s="22" t="e">
        <f t="shared" ca="1" si="795"/>
        <v>#VALUE!</v>
      </c>
      <c r="F157" s="22" t="e">
        <f t="shared" ca="1" si="796"/>
        <v>#VALUE!</v>
      </c>
      <c r="G157" s="22" t="str">
        <f ca="1">IFERROR(IF(INDIRECT(ADDRESS(ROW()-1,COLUMN()-2))="摘要",MATCH(F157,日々処理!B:B,0),MATCH(F157,INDIRECT(ADDRESS(INDIRECT(ADDRESS(ROW()-1,COLUMN()))+1,2,,,"日々処理")):INDIRECT(ADDRESS(INDIRECT(ADDRESS(ROW()-1,COLUMN()))+1000,2,,,"日々処理")),0)+INDIRECT(ADDRESS(ROW()-1,COLUMN()))),"")</f>
        <v/>
      </c>
      <c r="H157" s="91" t="str">
        <f t="shared" ca="1" si="741"/>
        <v/>
      </c>
      <c r="I157" s="91" t="str">
        <f t="shared" ca="1" si="941"/>
        <v/>
      </c>
      <c r="J157" s="91" t="str">
        <f t="shared" ca="1" si="941"/>
        <v/>
      </c>
      <c r="K157" s="91" t="str">
        <f t="shared" ca="1" si="941"/>
        <v/>
      </c>
      <c r="L157" s="91" t="str">
        <f t="shared" ca="1" si="941"/>
        <v/>
      </c>
      <c r="M157" s="91" t="str">
        <f t="shared" ca="1" si="941"/>
        <v/>
      </c>
      <c r="N157" s="91" t="str">
        <f t="shared" ca="1" si="941"/>
        <v/>
      </c>
      <c r="O157" s="91" t="str">
        <f t="shared" ca="1" si="941"/>
        <v/>
      </c>
      <c r="P157" s="91" t="str">
        <f t="shared" ca="1" si="941"/>
        <v/>
      </c>
      <c r="Q157" s="91" t="str">
        <f t="shared" ca="1" si="941"/>
        <v/>
      </c>
      <c r="R157" s="91" t="str">
        <f t="shared" ca="1" si="941"/>
        <v/>
      </c>
      <c r="S157" s="91" t="str">
        <f t="shared" ca="1" si="941"/>
        <v/>
      </c>
      <c r="T157" s="89"/>
      <c r="U157" s="20" t="str">
        <f t="shared" ca="1" si="797"/>
        <v/>
      </c>
      <c r="V157" s="21" t="str">
        <f t="shared" ca="1" si="798"/>
        <v/>
      </c>
      <c r="W157" s="6" t="str">
        <f t="shared" ca="1" si="799"/>
        <v/>
      </c>
      <c r="X157" s="6" t="str">
        <f t="shared" ca="1" si="800"/>
        <v/>
      </c>
      <c r="Y157" s="22" t="e">
        <f t="shared" ca="1" si="801"/>
        <v>#VALUE!</v>
      </c>
      <c r="Z157" s="22" t="e">
        <f t="shared" ca="1" si="802"/>
        <v>#VALUE!</v>
      </c>
      <c r="AA157" s="22" t="str">
        <f ca="1">IFERROR(IF(INDIRECT(ADDRESS(ROW()-1,COLUMN()-2))="摘要",MATCH(Z157,日々処理!V:V,0),MATCH(Z157,INDIRECT(ADDRESS(INDIRECT(ADDRESS(ROW()-1,COLUMN()))+1,2,,,"日々処理")):INDIRECT(ADDRESS(INDIRECT(ADDRESS(ROW()-1,COLUMN()))+1000,2,,,"日々処理")),0)+INDIRECT(ADDRESS(ROW()-1,COLUMN()))),"")</f>
        <v/>
      </c>
      <c r="AB157" s="91" t="str">
        <f t="shared" ca="1" si="742"/>
        <v/>
      </c>
      <c r="AC157" s="91" t="str">
        <f t="shared" ca="1" si="942"/>
        <v/>
      </c>
      <c r="AD157" s="91" t="str">
        <f t="shared" ca="1" si="942"/>
        <v/>
      </c>
      <c r="AE157" s="91" t="str">
        <f t="shared" ca="1" si="942"/>
        <v/>
      </c>
      <c r="AF157" s="91" t="str">
        <f t="shared" ca="1" si="942"/>
        <v/>
      </c>
      <c r="AG157" s="91" t="str">
        <f t="shared" ca="1" si="942"/>
        <v/>
      </c>
      <c r="AH157" s="91" t="str">
        <f t="shared" ca="1" si="942"/>
        <v/>
      </c>
      <c r="AI157" s="91" t="str">
        <f t="shared" ca="1" si="942"/>
        <v/>
      </c>
      <c r="AJ157" s="91" t="str">
        <f t="shared" ca="1" si="942"/>
        <v/>
      </c>
      <c r="AK157" s="91" t="str">
        <f t="shared" ca="1" si="942"/>
        <v/>
      </c>
      <c r="AL157" s="91" t="str">
        <f t="shared" ca="1" si="942"/>
        <v/>
      </c>
      <c r="AM157" s="91" t="str">
        <f t="shared" ca="1" si="942"/>
        <v/>
      </c>
      <c r="AO157" s="20" t="str">
        <f t="shared" ca="1" si="803"/>
        <v/>
      </c>
      <c r="AP157" s="21" t="str">
        <f t="shared" ca="1" si="804"/>
        <v/>
      </c>
      <c r="AQ157" s="6" t="str">
        <f t="shared" ca="1" si="805"/>
        <v/>
      </c>
      <c r="AR157" s="6" t="str">
        <f t="shared" ca="1" si="806"/>
        <v/>
      </c>
      <c r="AS157" s="22" t="e">
        <f t="shared" ca="1" si="807"/>
        <v>#VALUE!</v>
      </c>
      <c r="AT157" s="22" t="e">
        <f t="shared" ca="1" si="808"/>
        <v>#VALUE!</v>
      </c>
      <c r="AU157" s="22" t="str">
        <f ca="1">IFERROR(IF(INDIRECT(ADDRESS(ROW()-1,COLUMN()-2))="摘要",MATCH(AT157,日々処理!AP:AP,0),MATCH(AT157,INDIRECT(ADDRESS(INDIRECT(ADDRESS(ROW()-1,COLUMN()))+1,2,,,"日々処理")):INDIRECT(ADDRESS(INDIRECT(ADDRESS(ROW()-1,COLUMN()))+1000,2,,,"日々処理")),0)+INDIRECT(ADDRESS(ROW()-1,COLUMN()))),"")</f>
        <v/>
      </c>
      <c r="AV157" s="91" t="str">
        <f t="shared" ca="1" si="743"/>
        <v/>
      </c>
      <c r="AW157" s="91" t="str">
        <f t="shared" ca="1" si="943"/>
        <v/>
      </c>
      <c r="AX157" s="91" t="str">
        <f t="shared" ca="1" si="943"/>
        <v/>
      </c>
      <c r="AY157" s="91" t="str">
        <f t="shared" ca="1" si="943"/>
        <v/>
      </c>
      <c r="AZ157" s="91" t="str">
        <f t="shared" ca="1" si="943"/>
        <v/>
      </c>
      <c r="BA157" s="91" t="str">
        <f t="shared" ca="1" si="943"/>
        <v/>
      </c>
      <c r="BB157" s="91" t="str">
        <f t="shared" ca="1" si="943"/>
        <v/>
      </c>
      <c r="BC157" s="91" t="str">
        <f t="shared" ca="1" si="943"/>
        <v/>
      </c>
      <c r="BD157" s="91" t="str">
        <f t="shared" ca="1" si="943"/>
        <v/>
      </c>
      <c r="BE157" s="91" t="str">
        <f t="shared" ca="1" si="943"/>
        <v/>
      </c>
      <c r="BF157" s="91" t="str">
        <f t="shared" ca="1" si="943"/>
        <v/>
      </c>
      <c r="BG157" s="91" t="str">
        <f t="shared" ca="1" si="943"/>
        <v/>
      </c>
      <c r="BI157" s="20" t="str">
        <f t="shared" ca="1" si="809"/>
        <v/>
      </c>
      <c r="BJ157" s="21" t="str">
        <f t="shared" ca="1" si="810"/>
        <v/>
      </c>
      <c r="BK157" s="6" t="str">
        <f t="shared" ca="1" si="811"/>
        <v/>
      </c>
      <c r="BL157" s="6" t="str">
        <f t="shared" ca="1" si="812"/>
        <v/>
      </c>
      <c r="BM157" s="22" t="e">
        <f t="shared" ca="1" si="813"/>
        <v>#VALUE!</v>
      </c>
      <c r="BN157" s="22" t="e">
        <f t="shared" ca="1" si="814"/>
        <v>#VALUE!</v>
      </c>
      <c r="BO157" s="22" t="str">
        <f ca="1">IFERROR(IF(INDIRECT(ADDRESS(ROW()-1,COLUMN()-2))="摘要",MATCH(BN157,日々処理!BJ:BJ,0),MATCH(BN157,INDIRECT(ADDRESS(INDIRECT(ADDRESS(ROW()-1,COLUMN()))+1,2,,,"日々処理")):INDIRECT(ADDRESS(INDIRECT(ADDRESS(ROW()-1,COLUMN()))+1000,2,,,"日々処理")),0)+INDIRECT(ADDRESS(ROW()-1,COLUMN()))),"")</f>
        <v/>
      </c>
      <c r="BP157" s="91" t="str">
        <f t="shared" ca="1" si="744"/>
        <v/>
      </c>
      <c r="BQ157" s="91" t="str">
        <f t="shared" ca="1" si="944"/>
        <v/>
      </c>
      <c r="BR157" s="91" t="str">
        <f t="shared" ca="1" si="944"/>
        <v/>
      </c>
      <c r="BS157" s="91" t="str">
        <f t="shared" ca="1" si="944"/>
        <v/>
      </c>
      <c r="BT157" s="91" t="str">
        <f t="shared" ca="1" si="944"/>
        <v/>
      </c>
      <c r="BU157" s="91" t="str">
        <f t="shared" ca="1" si="944"/>
        <v/>
      </c>
      <c r="BV157" s="91" t="str">
        <f t="shared" ca="1" si="944"/>
        <v/>
      </c>
      <c r="BW157" s="91" t="str">
        <f t="shared" ca="1" si="944"/>
        <v/>
      </c>
      <c r="BX157" s="91" t="str">
        <f t="shared" ca="1" si="944"/>
        <v/>
      </c>
      <c r="BY157" s="91" t="str">
        <f t="shared" ca="1" si="944"/>
        <v/>
      </c>
      <c r="BZ157" s="91" t="str">
        <f t="shared" ca="1" si="944"/>
        <v/>
      </c>
      <c r="CA157" s="91" t="str">
        <f t="shared" ca="1" si="944"/>
        <v/>
      </c>
      <c r="CC157" s="20" t="str">
        <f t="shared" ca="1" si="815"/>
        <v/>
      </c>
      <c r="CD157" s="21" t="str">
        <f t="shared" ca="1" si="816"/>
        <v/>
      </c>
      <c r="CE157" s="6" t="str">
        <f t="shared" ca="1" si="817"/>
        <v/>
      </c>
      <c r="CF157" s="6" t="str">
        <f t="shared" ca="1" si="818"/>
        <v/>
      </c>
      <c r="CG157" s="22" t="e">
        <f t="shared" ca="1" si="819"/>
        <v>#VALUE!</v>
      </c>
      <c r="CH157" s="22" t="e">
        <f t="shared" ca="1" si="820"/>
        <v>#VALUE!</v>
      </c>
      <c r="CI157" s="22" t="str">
        <f ca="1">IFERROR(IF(INDIRECT(ADDRESS(ROW()-1,COLUMN()-2))="摘要",MATCH(CH157,日々処理!CD:CD,0),MATCH(CH157,INDIRECT(ADDRESS(INDIRECT(ADDRESS(ROW()-1,COLUMN()))+1,2,,,"日々処理")):INDIRECT(ADDRESS(INDIRECT(ADDRESS(ROW()-1,COLUMN()))+1000,2,,,"日々処理")),0)+INDIRECT(ADDRESS(ROW()-1,COLUMN()))),"")</f>
        <v/>
      </c>
      <c r="CJ157" s="91" t="str">
        <f t="shared" ca="1" si="745"/>
        <v/>
      </c>
      <c r="CK157" s="91" t="str">
        <f t="shared" ca="1" si="945"/>
        <v/>
      </c>
      <c r="CL157" s="91" t="str">
        <f t="shared" ca="1" si="945"/>
        <v/>
      </c>
      <c r="CM157" s="91" t="str">
        <f t="shared" ca="1" si="945"/>
        <v/>
      </c>
      <c r="CN157" s="91" t="str">
        <f t="shared" ca="1" si="945"/>
        <v/>
      </c>
      <c r="CO157" s="91" t="str">
        <f t="shared" ca="1" si="945"/>
        <v/>
      </c>
      <c r="CP157" s="91" t="str">
        <f t="shared" ca="1" si="945"/>
        <v/>
      </c>
      <c r="CQ157" s="91" t="str">
        <f t="shared" ca="1" si="945"/>
        <v/>
      </c>
      <c r="CR157" s="91" t="str">
        <f t="shared" ca="1" si="945"/>
        <v/>
      </c>
      <c r="CS157" s="91" t="str">
        <f t="shared" ca="1" si="945"/>
        <v/>
      </c>
      <c r="CT157" s="91" t="str">
        <f t="shared" ca="1" si="945"/>
        <v/>
      </c>
      <c r="CU157" s="91" t="str">
        <f t="shared" ca="1" si="945"/>
        <v/>
      </c>
      <c r="CW157" s="20" t="str">
        <f t="shared" ca="1" si="821"/>
        <v/>
      </c>
      <c r="CX157" s="21" t="str">
        <f t="shared" ca="1" si="822"/>
        <v/>
      </c>
      <c r="CY157" s="6" t="str">
        <f t="shared" ca="1" si="823"/>
        <v/>
      </c>
      <c r="CZ157" s="6" t="str">
        <f t="shared" ca="1" si="824"/>
        <v/>
      </c>
      <c r="DA157" s="22" t="e">
        <f t="shared" ca="1" si="825"/>
        <v>#VALUE!</v>
      </c>
      <c r="DB157" s="22" t="e">
        <f t="shared" ca="1" si="826"/>
        <v>#VALUE!</v>
      </c>
      <c r="DC157" s="22" t="str">
        <f ca="1">IFERROR(IF(INDIRECT(ADDRESS(ROW()-1,COLUMN()-2))="摘要",MATCH(DB157,日々処理!CX:CX,0),MATCH(DB157,INDIRECT(ADDRESS(INDIRECT(ADDRESS(ROW()-1,COLUMN()))+1,2,,,"日々処理")):INDIRECT(ADDRESS(INDIRECT(ADDRESS(ROW()-1,COLUMN()))+1000,2,,,"日々処理")),0)+INDIRECT(ADDRESS(ROW()-1,COLUMN()))),"")</f>
        <v/>
      </c>
      <c r="DD157" s="91" t="str">
        <f t="shared" ca="1" si="746"/>
        <v/>
      </c>
      <c r="DE157" s="91" t="str">
        <f t="shared" ca="1" si="946"/>
        <v/>
      </c>
      <c r="DF157" s="91" t="str">
        <f t="shared" ca="1" si="946"/>
        <v/>
      </c>
      <c r="DG157" s="91" t="str">
        <f t="shared" ca="1" si="946"/>
        <v/>
      </c>
      <c r="DH157" s="91" t="str">
        <f t="shared" ca="1" si="946"/>
        <v/>
      </c>
      <c r="DI157" s="91" t="str">
        <f t="shared" ca="1" si="946"/>
        <v/>
      </c>
      <c r="DJ157" s="91" t="str">
        <f t="shared" ca="1" si="946"/>
        <v/>
      </c>
      <c r="DK157" s="91" t="str">
        <f t="shared" ca="1" si="946"/>
        <v/>
      </c>
      <c r="DL157" s="91" t="str">
        <f t="shared" ca="1" si="946"/>
        <v/>
      </c>
      <c r="DM157" s="91" t="str">
        <f t="shared" ca="1" si="946"/>
        <v/>
      </c>
      <c r="DN157" s="91" t="str">
        <f t="shared" ca="1" si="946"/>
        <v/>
      </c>
      <c r="DO157" s="91" t="str">
        <f t="shared" ca="1" si="946"/>
        <v/>
      </c>
      <c r="DQ157" s="20" t="str">
        <f t="shared" ca="1" si="827"/>
        <v/>
      </c>
      <c r="DR157" s="21" t="str">
        <f t="shared" ca="1" si="828"/>
        <v/>
      </c>
      <c r="DS157" s="6" t="str">
        <f t="shared" ca="1" si="829"/>
        <v/>
      </c>
      <c r="DT157" s="6" t="str">
        <f t="shared" ca="1" si="830"/>
        <v/>
      </c>
      <c r="DU157" s="22" t="e">
        <f t="shared" ca="1" si="831"/>
        <v>#VALUE!</v>
      </c>
      <c r="DV157" s="22" t="e">
        <f t="shared" ca="1" si="832"/>
        <v>#VALUE!</v>
      </c>
      <c r="DW157" s="22" t="str">
        <f ca="1">IFERROR(IF(INDIRECT(ADDRESS(ROW()-1,COLUMN()-2))="摘要",MATCH(DV157,日々処理!DR:DR,0),MATCH(DV157,INDIRECT(ADDRESS(INDIRECT(ADDRESS(ROW()-1,COLUMN()))+1,2,,,"日々処理")):INDIRECT(ADDRESS(INDIRECT(ADDRESS(ROW()-1,COLUMN()))+1000,2,,,"日々処理")),0)+INDIRECT(ADDRESS(ROW()-1,COLUMN()))),"")</f>
        <v/>
      </c>
      <c r="DX157" s="91" t="str">
        <f t="shared" ca="1" si="747"/>
        <v/>
      </c>
      <c r="DY157" s="91" t="str">
        <f t="shared" ca="1" si="947"/>
        <v/>
      </c>
      <c r="DZ157" s="91" t="str">
        <f t="shared" ca="1" si="947"/>
        <v/>
      </c>
      <c r="EA157" s="91" t="str">
        <f t="shared" ca="1" si="947"/>
        <v/>
      </c>
      <c r="EB157" s="91" t="str">
        <f t="shared" ca="1" si="947"/>
        <v/>
      </c>
      <c r="EC157" s="91" t="str">
        <f t="shared" ca="1" si="947"/>
        <v/>
      </c>
      <c r="ED157" s="91" t="str">
        <f t="shared" ca="1" si="947"/>
        <v/>
      </c>
      <c r="EE157" s="91" t="str">
        <f t="shared" ca="1" si="947"/>
        <v/>
      </c>
      <c r="EF157" s="91" t="str">
        <f t="shared" ca="1" si="947"/>
        <v/>
      </c>
      <c r="EG157" s="91" t="str">
        <f t="shared" ca="1" si="947"/>
        <v/>
      </c>
      <c r="EH157" s="91" t="str">
        <f t="shared" ca="1" si="947"/>
        <v/>
      </c>
      <c r="EI157" s="91" t="str">
        <f t="shared" ca="1" si="947"/>
        <v/>
      </c>
      <c r="EK157" s="20" t="str">
        <f t="shared" ca="1" si="833"/>
        <v/>
      </c>
      <c r="EL157" s="21" t="str">
        <f t="shared" ca="1" si="834"/>
        <v/>
      </c>
      <c r="EM157" s="6" t="str">
        <f t="shared" ca="1" si="835"/>
        <v/>
      </c>
      <c r="EN157" s="6" t="str">
        <f t="shared" ca="1" si="836"/>
        <v/>
      </c>
      <c r="EO157" s="22" t="e">
        <f t="shared" ca="1" si="837"/>
        <v>#VALUE!</v>
      </c>
      <c r="EP157" s="22" t="e">
        <f t="shared" ca="1" si="838"/>
        <v>#VALUE!</v>
      </c>
      <c r="EQ157" s="22" t="str">
        <f ca="1">IFERROR(IF(INDIRECT(ADDRESS(ROW()-1,COLUMN()-2))="摘要",MATCH(EP157,日々処理!EL:EL,0),MATCH(EP157,INDIRECT(ADDRESS(INDIRECT(ADDRESS(ROW()-1,COLUMN()))+1,2,,,"日々処理")):INDIRECT(ADDRESS(INDIRECT(ADDRESS(ROW()-1,COLUMN()))+1000,2,,,"日々処理")),0)+INDIRECT(ADDRESS(ROW()-1,COLUMN()))),"")</f>
        <v/>
      </c>
      <c r="ER157" s="91" t="str">
        <f t="shared" ca="1" si="748"/>
        <v/>
      </c>
      <c r="ES157" s="91" t="str">
        <f t="shared" ca="1" si="948"/>
        <v/>
      </c>
      <c r="ET157" s="91" t="str">
        <f t="shared" ca="1" si="948"/>
        <v/>
      </c>
      <c r="EU157" s="91" t="str">
        <f t="shared" ca="1" si="948"/>
        <v/>
      </c>
      <c r="EV157" s="91" t="str">
        <f t="shared" ca="1" si="948"/>
        <v/>
      </c>
      <c r="EW157" s="91" t="str">
        <f t="shared" ca="1" si="948"/>
        <v/>
      </c>
      <c r="EX157" s="91" t="str">
        <f t="shared" ca="1" si="948"/>
        <v/>
      </c>
      <c r="EY157" s="91" t="str">
        <f t="shared" ca="1" si="948"/>
        <v/>
      </c>
      <c r="EZ157" s="91" t="str">
        <f t="shared" ca="1" si="948"/>
        <v/>
      </c>
      <c r="FA157" s="91" t="str">
        <f t="shared" ca="1" si="948"/>
        <v/>
      </c>
      <c r="FB157" s="91" t="str">
        <f t="shared" ca="1" si="948"/>
        <v/>
      </c>
      <c r="FC157" s="91" t="str">
        <f t="shared" ca="1" si="948"/>
        <v/>
      </c>
      <c r="FE157" s="20" t="str">
        <f t="shared" ca="1" si="839"/>
        <v/>
      </c>
      <c r="FF157" s="21" t="str">
        <f t="shared" ca="1" si="840"/>
        <v/>
      </c>
      <c r="FG157" s="6" t="str">
        <f t="shared" ca="1" si="841"/>
        <v/>
      </c>
      <c r="FH157" s="6" t="str">
        <f t="shared" ca="1" si="842"/>
        <v/>
      </c>
      <c r="FI157" s="22" t="e">
        <f t="shared" ca="1" si="843"/>
        <v>#VALUE!</v>
      </c>
      <c r="FJ157" s="22" t="e">
        <f t="shared" ca="1" si="844"/>
        <v>#VALUE!</v>
      </c>
      <c r="FK157" s="22" t="str">
        <f ca="1">IFERROR(IF(INDIRECT(ADDRESS(ROW()-1,COLUMN()-2))="摘要",MATCH(FJ157,日々処理!FF:FF,0),MATCH(FJ157,INDIRECT(ADDRESS(INDIRECT(ADDRESS(ROW()-1,COLUMN()))+1,2,,,"日々処理")):INDIRECT(ADDRESS(INDIRECT(ADDRESS(ROW()-1,COLUMN()))+1000,2,,,"日々処理")),0)+INDIRECT(ADDRESS(ROW()-1,COLUMN()))),"")</f>
        <v/>
      </c>
      <c r="FL157" s="91" t="str">
        <f t="shared" ca="1" si="749"/>
        <v/>
      </c>
      <c r="FM157" s="91" t="str">
        <f t="shared" ca="1" si="949"/>
        <v/>
      </c>
      <c r="FN157" s="91" t="str">
        <f t="shared" ca="1" si="949"/>
        <v/>
      </c>
      <c r="FO157" s="91" t="str">
        <f t="shared" ca="1" si="949"/>
        <v/>
      </c>
      <c r="FP157" s="91" t="str">
        <f t="shared" ca="1" si="949"/>
        <v/>
      </c>
      <c r="FQ157" s="91" t="str">
        <f t="shared" ca="1" si="949"/>
        <v/>
      </c>
      <c r="FR157" s="91" t="str">
        <f t="shared" ca="1" si="949"/>
        <v/>
      </c>
      <c r="FS157" s="91" t="str">
        <f t="shared" ca="1" si="949"/>
        <v/>
      </c>
      <c r="FT157" s="91" t="str">
        <f t="shared" ca="1" si="949"/>
        <v/>
      </c>
      <c r="FU157" s="91" t="str">
        <f t="shared" ca="1" si="949"/>
        <v/>
      </c>
      <c r="FV157" s="91" t="str">
        <f t="shared" ca="1" si="949"/>
        <v/>
      </c>
      <c r="FW157" s="91" t="str">
        <f t="shared" ca="1" si="949"/>
        <v/>
      </c>
      <c r="FY157" s="20" t="str">
        <f t="shared" ca="1" si="845"/>
        <v/>
      </c>
      <c r="FZ157" s="21" t="str">
        <f t="shared" ca="1" si="846"/>
        <v/>
      </c>
      <c r="GA157" s="6" t="str">
        <f t="shared" ca="1" si="847"/>
        <v/>
      </c>
      <c r="GB157" s="6" t="str">
        <f t="shared" ca="1" si="848"/>
        <v/>
      </c>
      <c r="GC157" s="22" t="e">
        <f t="shared" ca="1" si="849"/>
        <v>#VALUE!</v>
      </c>
      <c r="GD157" s="22" t="e">
        <f t="shared" ca="1" si="850"/>
        <v>#VALUE!</v>
      </c>
      <c r="GE157" s="22" t="str">
        <f ca="1">IFERROR(IF(INDIRECT(ADDRESS(ROW()-1,COLUMN()-2))="摘要",MATCH(GD157,日々処理!FZ:FZ,0),MATCH(GD157,INDIRECT(ADDRESS(INDIRECT(ADDRESS(ROW()-1,COLUMN()))+1,2,,,"日々処理")):INDIRECT(ADDRESS(INDIRECT(ADDRESS(ROW()-1,COLUMN()))+1000,2,,,"日々処理")),0)+INDIRECT(ADDRESS(ROW()-1,COLUMN()))),"")</f>
        <v/>
      </c>
      <c r="GF157" s="91" t="str">
        <f t="shared" ca="1" si="750"/>
        <v/>
      </c>
      <c r="GG157" s="91" t="str">
        <f t="shared" ca="1" si="950"/>
        <v/>
      </c>
      <c r="GH157" s="91" t="str">
        <f t="shared" ca="1" si="950"/>
        <v/>
      </c>
      <c r="GI157" s="91" t="str">
        <f t="shared" ca="1" si="950"/>
        <v/>
      </c>
      <c r="GJ157" s="91" t="str">
        <f t="shared" ca="1" si="950"/>
        <v/>
      </c>
      <c r="GK157" s="91" t="str">
        <f t="shared" ca="1" si="950"/>
        <v/>
      </c>
      <c r="GL157" s="91" t="str">
        <f t="shared" ca="1" si="950"/>
        <v/>
      </c>
      <c r="GM157" s="91" t="str">
        <f t="shared" ca="1" si="950"/>
        <v/>
      </c>
      <c r="GN157" s="91" t="str">
        <f t="shared" ca="1" si="950"/>
        <v/>
      </c>
      <c r="GO157" s="91" t="str">
        <f t="shared" ca="1" si="950"/>
        <v/>
      </c>
      <c r="GP157" s="91" t="str">
        <f t="shared" ca="1" si="950"/>
        <v/>
      </c>
      <c r="GQ157" s="91" t="str">
        <f t="shared" ca="1" si="950"/>
        <v/>
      </c>
      <c r="GS157" s="20" t="str">
        <f t="shared" ca="1" si="851"/>
        <v/>
      </c>
      <c r="GT157" s="21" t="str">
        <f t="shared" ca="1" si="852"/>
        <v/>
      </c>
      <c r="GU157" s="6" t="str">
        <f t="shared" ca="1" si="853"/>
        <v/>
      </c>
      <c r="GV157" s="6" t="str">
        <f t="shared" ca="1" si="854"/>
        <v/>
      </c>
      <c r="GW157" s="22" t="e">
        <f t="shared" ca="1" si="855"/>
        <v>#VALUE!</v>
      </c>
      <c r="GX157" s="22" t="e">
        <f t="shared" ca="1" si="856"/>
        <v>#VALUE!</v>
      </c>
      <c r="GY157" s="22" t="str">
        <f ca="1">IFERROR(IF(INDIRECT(ADDRESS(ROW()-1,COLUMN()-2))="摘要",MATCH(GX157,日々処理!GT:GT,0),MATCH(GX157,INDIRECT(ADDRESS(INDIRECT(ADDRESS(ROW()-1,COLUMN()))+1,2,,,"日々処理")):INDIRECT(ADDRESS(INDIRECT(ADDRESS(ROW()-1,COLUMN()))+1000,2,,,"日々処理")),0)+INDIRECT(ADDRESS(ROW()-1,COLUMN()))),"")</f>
        <v/>
      </c>
      <c r="GZ157" s="91" t="str">
        <f t="shared" ca="1" si="751"/>
        <v/>
      </c>
      <c r="HA157" s="91" t="str">
        <f t="shared" ca="1" si="951"/>
        <v/>
      </c>
      <c r="HB157" s="91" t="str">
        <f t="shared" ca="1" si="951"/>
        <v/>
      </c>
      <c r="HC157" s="91" t="str">
        <f t="shared" ca="1" si="951"/>
        <v/>
      </c>
      <c r="HD157" s="91" t="str">
        <f t="shared" ca="1" si="951"/>
        <v/>
      </c>
      <c r="HE157" s="91" t="str">
        <f t="shared" ca="1" si="951"/>
        <v/>
      </c>
      <c r="HF157" s="91" t="str">
        <f t="shared" ca="1" si="951"/>
        <v/>
      </c>
      <c r="HG157" s="91" t="str">
        <f t="shared" ca="1" si="951"/>
        <v/>
      </c>
      <c r="HH157" s="91" t="str">
        <f t="shared" ca="1" si="951"/>
        <v/>
      </c>
      <c r="HI157" s="91" t="str">
        <f t="shared" ca="1" si="951"/>
        <v/>
      </c>
      <c r="HJ157" s="91" t="str">
        <f t="shared" ca="1" si="951"/>
        <v/>
      </c>
      <c r="HK157" s="91" t="str">
        <f t="shared" ca="1" si="951"/>
        <v/>
      </c>
      <c r="HM157" s="20" t="str">
        <f t="shared" ca="1" si="857"/>
        <v/>
      </c>
      <c r="HN157" s="21" t="str">
        <f t="shared" ca="1" si="858"/>
        <v/>
      </c>
      <c r="HO157" s="6" t="str">
        <f t="shared" ca="1" si="859"/>
        <v/>
      </c>
      <c r="HP157" s="6" t="str">
        <f t="shared" ca="1" si="860"/>
        <v/>
      </c>
      <c r="HQ157" s="22" t="e">
        <f t="shared" ca="1" si="861"/>
        <v>#VALUE!</v>
      </c>
      <c r="HR157" s="22" t="e">
        <f t="shared" ca="1" si="862"/>
        <v>#VALUE!</v>
      </c>
      <c r="HS157" s="22" t="str">
        <f ca="1">IFERROR(IF(INDIRECT(ADDRESS(ROW()-1,COLUMN()-2))="摘要",MATCH(HR157,日々処理!HN:HN,0),MATCH(HR157,INDIRECT(ADDRESS(INDIRECT(ADDRESS(ROW()-1,COLUMN()))+1,2,,,"日々処理")):INDIRECT(ADDRESS(INDIRECT(ADDRESS(ROW()-1,COLUMN()))+1000,2,,,"日々処理")),0)+INDIRECT(ADDRESS(ROW()-1,COLUMN()))),"")</f>
        <v/>
      </c>
      <c r="HT157" s="91" t="str">
        <f t="shared" ca="1" si="752"/>
        <v/>
      </c>
      <c r="HU157" s="91" t="str">
        <f t="shared" ca="1" si="952"/>
        <v/>
      </c>
      <c r="HV157" s="91" t="str">
        <f t="shared" ca="1" si="952"/>
        <v/>
      </c>
      <c r="HW157" s="91" t="str">
        <f t="shared" ca="1" si="952"/>
        <v/>
      </c>
      <c r="HX157" s="91" t="str">
        <f t="shared" ca="1" si="952"/>
        <v/>
      </c>
      <c r="HY157" s="91" t="str">
        <f t="shared" ca="1" si="952"/>
        <v/>
      </c>
      <c r="HZ157" s="91" t="str">
        <f t="shared" ca="1" si="952"/>
        <v/>
      </c>
      <c r="IA157" s="91" t="str">
        <f t="shared" ca="1" si="952"/>
        <v/>
      </c>
      <c r="IB157" s="91" t="str">
        <f t="shared" ca="1" si="952"/>
        <v/>
      </c>
      <c r="IC157" s="91" t="str">
        <f t="shared" ca="1" si="952"/>
        <v/>
      </c>
      <c r="ID157" s="91" t="str">
        <f t="shared" ca="1" si="952"/>
        <v/>
      </c>
      <c r="IE157" s="91" t="str">
        <f t="shared" ca="1" si="952"/>
        <v/>
      </c>
      <c r="IG157" s="20" t="str">
        <f t="shared" ca="1" si="863"/>
        <v/>
      </c>
      <c r="IH157" s="21" t="str">
        <f t="shared" ca="1" si="864"/>
        <v/>
      </c>
      <c r="II157" s="6" t="str">
        <f t="shared" ca="1" si="865"/>
        <v/>
      </c>
      <c r="IJ157" s="6" t="str">
        <f t="shared" ca="1" si="866"/>
        <v/>
      </c>
      <c r="IK157" s="22" t="e">
        <f t="shared" ca="1" si="867"/>
        <v>#VALUE!</v>
      </c>
      <c r="IL157" s="22" t="e">
        <f t="shared" ca="1" si="868"/>
        <v>#VALUE!</v>
      </c>
      <c r="IM157" s="22" t="str">
        <f ca="1">IFERROR(IF(INDIRECT(ADDRESS(ROW()-1,COLUMN()-2))="摘要",MATCH(IL157,日々処理!IH:IH,0),MATCH(IL157,INDIRECT(ADDRESS(INDIRECT(ADDRESS(ROW()-1,COLUMN()))+1,2,,,"日々処理")):INDIRECT(ADDRESS(INDIRECT(ADDRESS(ROW()-1,COLUMN()))+1000,2,,,"日々処理")),0)+INDIRECT(ADDRESS(ROW()-1,COLUMN()))),"")</f>
        <v/>
      </c>
      <c r="IN157" s="91" t="str">
        <f t="shared" ca="1" si="753"/>
        <v/>
      </c>
      <c r="IO157" s="91" t="str">
        <f t="shared" ca="1" si="953"/>
        <v/>
      </c>
      <c r="IP157" s="91" t="str">
        <f t="shared" ca="1" si="953"/>
        <v/>
      </c>
      <c r="IQ157" s="91" t="str">
        <f t="shared" ca="1" si="953"/>
        <v/>
      </c>
      <c r="IR157" s="91" t="str">
        <f t="shared" ca="1" si="953"/>
        <v/>
      </c>
      <c r="IS157" s="91" t="str">
        <f t="shared" ca="1" si="953"/>
        <v/>
      </c>
      <c r="IT157" s="91" t="str">
        <f t="shared" ca="1" si="953"/>
        <v/>
      </c>
      <c r="IU157" s="91" t="str">
        <f t="shared" ca="1" si="953"/>
        <v/>
      </c>
      <c r="IV157" s="91" t="str">
        <f t="shared" ca="1" si="953"/>
        <v/>
      </c>
      <c r="IW157" s="91" t="str">
        <f t="shared" ca="1" si="953"/>
        <v/>
      </c>
      <c r="IX157" s="91" t="str">
        <f t="shared" ca="1" si="953"/>
        <v/>
      </c>
      <c r="IY157" s="91" t="str">
        <f t="shared" ca="1" si="953"/>
        <v/>
      </c>
      <c r="JA157" s="20" t="str">
        <f t="shared" ca="1" si="869"/>
        <v/>
      </c>
      <c r="JB157" s="21" t="str">
        <f t="shared" ca="1" si="870"/>
        <v/>
      </c>
      <c r="JC157" s="6" t="str">
        <f t="shared" ca="1" si="871"/>
        <v/>
      </c>
      <c r="JD157" s="6" t="str">
        <f t="shared" ca="1" si="872"/>
        <v/>
      </c>
      <c r="JE157" s="22" t="e">
        <f t="shared" ca="1" si="873"/>
        <v>#VALUE!</v>
      </c>
      <c r="JF157" s="22" t="e">
        <f t="shared" ca="1" si="874"/>
        <v>#VALUE!</v>
      </c>
      <c r="JG157" s="22" t="str">
        <f ca="1">IFERROR(IF(INDIRECT(ADDRESS(ROW()-1,COLUMN()-2))="摘要",MATCH(JF157,日々処理!JB:JB,0),MATCH(JF157,INDIRECT(ADDRESS(INDIRECT(ADDRESS(ROW()-1,COLUMN()))+1,2,,,"日々処理")):INDIRECT(ADDRESS(INDIRECT(ADDRESS(ROW()-1,COLUMN()))+1000,2,,,"日々処理")),0)+INDIRECT(ADDRESS(ROW()-1,COLUMN()))),"")</f>
        <v/>
      </c>
      <c r="JH157" s="91" t="str">
        <f t="shared" ca="1" si="754"/>
        <v/>
      </c>
      <c r="JI157" s="91" t="str">
        <f t="shared" ca="1" si="954"/>
        <v/>
      </c>
      <c r="JJ157" s="91" t="str">
        <f t="shared" ca="1" si="954"/>
        <v/>
      </c>
      <c r="JK157" s="91" t="str">
        <f t="shared" ca="1" si="954"/>
        <v/>
      </c>
      <c r="JL157" s="91" t="str">
        <f t="shared" ca="1" si="954"/>
        <v/>
      </c>
      <c r="JM157" s="91" t="str">
        <f t="shared" ca="1" si="954"/>
        <v/>
      </c>
      <c r="JN157" s="91" t="str">
        <f t="shared" ca="1" si="954"/>
        <v/>
      </c>
      <c r="JO157" s="91" t="str">
        <f t="shared" ca="1" si="954"/>
        <v/>
      </c>
      <c r="JP157" s="91" t="str">
        <f t="shared" ca="1" si="954"/>
        <v/>
      </c>
      <c r="JQ157" s="91" t="str">
        <f t="shared" ca="1" si="954"/>
        <v/>
      </c>
      <c r="JR157" s="91" t="str">
        <f t="shared" ca="1" si="954"/>
        <v/>
      </c>
      <c r="JS157" s="91" t="str">
        <f t="shared" ca="1" si="954"/>
        <v/>
      </c>
      <c r="JU157" s="20" t="str">
        <f t="shared" ca="1" si="875"/>
        <v/>
      </c>
      <c r="JV157" s="21" t="str">
        <f t="shared" ca="1" si="876"/>
        <v/>
      </c>
      <c r="JW157" s="6" t="str">
        <f t="shared" ca="1" si="877"/>
        <v/>
      </c>
      <c r="JX157" s="6" t="str">
        <f t="shared" ca="1" si="878"/>
        <v/>
      </c>
      <c r="JY157" s="22" t="e">
        <f t="shared" ca="1" si="879"/>
        <v>#VALUE!</v>
      </c>
      <c r="JZ157" s="22" t="e">
        <f t="shared" ca="1" si="880"/>
        <v>#VALUE!</v>
      </c>
      <c r="KA157" s="22" t="str">
        <f ca="1">IFERROR(IF(INDIRECT(ADDRESS(ROW()-1,COLUMN()-2))="摘要",MATCH(JZ157,日々処理!JV:JV,0),MATCH(JZ157,INDIRECT(ADDRESS(INDIRECT(ADDRESS(ROW()-1,COLUMN()))+1,2,,,"日々処理")):INDIRECT(ADDRESS(INDIRECT(ADDRESS(ROW()-1,COLUMN()))+1000,2,,,"日々処理")),0)+INDIRECT(ADDRESS(ROW()-1,COLUMN()))),"")</f>
        <v/>
      </c>
      <c r="KB157" s="91" t="str">
        <f t="shared" ca="1" si="755"/>
        <v/>
      </c>
      <c r="KC157" s="91" t="str">
        <f t="shared" ca="1" si="955"/>
        <v/>
      </c>
      <c r="KD157" s="91" t="str">
        <f t="shared" ca="1" si="955"/>
        <v/>
      </c>
      <c r="KE157" s="91" t="str">
        <f t="shared" ca="1" si="955"/>
        <v/>
      </c>
      <c r="KF157" s="91" t="str">
        <f t="shared" ca="1" si="955"/>
        <v/>
      </c>
      <c r="KG157" s="91" t="str">
        <f t="shared" ca="1" si="955"/>
        <v/>
      </c>
      <c r="KH157" s="91" t="str">
        <f t="shared" ca="1" si="955"/>
        <v/>
      </c>
      <c r="KI157" s="91" t="str">
        <f t="shared" ca="1" si="955"/>
        <v/>
      </c>
      <c r="KJ157" s="91" t="str">
        <f t="shared" ca="1" si="955"/>
        <v/>
      </c>
      <c r="KK157" s="91" t="str">
        <f t="shared" ca="1" si="955"/>
        <v/>
      </c>
      <c r="KL157" s="91" t="str">
        <f t="shared" ca="1" si="955"/>
        <v/>
      </c>
      <c r="KM157" s="91" t="str">
        <f t="shared" ca="1" si="955"/>
        <v/>
      </c>
      <c r="KO157" s="20" t="str">
        <f t="shared" ca="1" si="881"/>
        <v/>
      </c>
      <c r="KP157" s="21" t="str">
        <f t="shared" ca="1" si="882"/>
        <v/>
      </c>
      <c r="KQ157" s="6" t="str">
        <f t="shared" ca="1" si="883"/>
        <v/>
      </c>
      <c r="KR157" s="6" t="str">
        <f t="shared" ca="1" si="884"/>
        <v/>
      </c>
      <c r="KS157" s="22" t="e">
        <f t="shared" ca="1" si="885"/>
        <v>#VALUE!</v>
      </c>
      <c r="KT157" s="22" t="e">
        <f t="shared" ca="1" si="886"/>
        <v>#VALUE!</v>
      </c>
      <c r="KU157" s="22" t="str">
        <f ca="1">IFERROR(IF(INDIRECT(ADDRESS(ROW()-1,COLUMN()-2))="摘要",MATCH(KT157,日々処理!KP:KP,0),MATCH(KT157,INDIRECT(ADDRESS(INDIRECT(ADDRESS(ROW()-1,COLUMN()))+1,2,,,"日々処理")):INDIRECT(ADDRESS(INDIRECT(ADDRESS(ROW()-1,COLUMN()))+1000,2,,,"日々処理")),0)+INDIRECT(ADDRESS(ROW()-1,COLUMN()))),"")</f>
        <v/>
      </c>
      <c r="KV157" s="91" t="str">
        <f t="shared" ca="1" si="756"/>
        <v/>
      </c>
      <c r="KW157" s="91" t="str">
        <f t="shared" ca="1" si="956"/>
        <v/>
      </c>
      <c r="KX157" s="91" t="str">
        <f t="shared" ca="1" si="956"/>
        <v/>
      </c>
      <c r="KY157" s="91" t="str">
        <f t="shared" ca="1" si="956"/>
        <v/>
      </c>
      <c r="KZ157" s="91" t="str">
        <f t="shared" ca="1" si="956"/>
        <v/>
      </c>
      <c r="LA157" s="91" t="str">
        <f t="shared" ca="1" si="956"/>
        <v/>
      </c>
      <c r="LB157" s="91" t="str">
        <f t="shared" ca="1" si="956"/>
        <v/>
      </c>
      <c r="LC157" s="91" t="str">
        <f t="shared" ca="1" si="956"/>
        <v/>
      </c>
      <c r="LD157" s="91" t="str">
        <f t="shared" ca="1" si="956"/>
        <v/>
      </c>
      <c r="LE157" s="91" t="str">
        <f t="shared" ca="1" si="956"/>
        <v/>
      </c>
      <c r="LF157" s="91" t="str">
        <f t="shared" ca="1" si="956"/>
        <v/>
      </c>
      <c r="LG157" s="91" t="str">
        <f t="shared" ca="1" si="956"/>
        <v/>
      </c>
      <c r="LI157" s="20" t="str">
        <f t="shared" ca="1" si="887"/>
        <v/>
      </c>
      <c r="LJ157" s="21" t="str">
        <f t="shared" ca="1" si="888"/>
        <v/>
      </c>
      <c r="LK157" s="6" t="str">
        <f t="shared" ca="1" si="889"/>
        <v/>
      </c>
      <c r="LL157" s="6" t="str">
        <f t="shared" ca="1" si="890"/>
        <v/>
      </c>
      <c r="LM157" s="22" t="e">
        <f t="shared" ca="1" si="891"/>
        <v>#VALUE!</v>
      </c>
      <c r="LN157" s="22" t="e">
        <f t="shared" ca="1" si="892"/>
        <v>#VALUE!</v>
      </c>
      <c r="LO157" s="22" t="str">
        <f ca="1">IFERROR(IF(INDIRECT(ADDRESS(ROW()-1,COLUMN()-2))="摘要",MATCH(LN157,日々処理!LJ:LJ,0),MATCH(LN157,INDIRECT(ADDRESS(INDIRECT(ADDRESS(ROW()-1,COLUMN()))+1,2,,,"日々処理")):INDIRECT(ADDRESS(INDIRECT(ADDRESS(ROW()-1,COLUMN()))+1000,2,,,"日々処理")),0)+INDIRECT(ADDRESS(ROW()-1,COLUMN()))),"")</f>
        <v/>
      </c>
      <c r="LP157" s="91" t="str">
        <f t="shared" ca="1" si="757"/>
        <v/>
      </c>
      <c r="LQ157" s="91" t="str">
        <f t="shared" ca="1" si="957"/>
        <v/>
      </c>
      <c r="LR157" s="91" t="str">
        <f t="shared" ca="1" si="957"/>
        <v/>
      </c>
      <c r="LS157" s="91" t="str">
        <f t="shared" ca="1" si="957"/>
        <v/>
      </c>
      <c r="LT157" s="91" t="str">
        <f t="shared" ca="1" si="957"/>
        <v/>
      </c>
      <c r="LU157" s="91" t="str">
        <f t="shared" ca="1" si="957"/>
        <v/>
      </c>
      <c r="LV157" s="91" t="str">
        <f t="shared" ca="1" si="957"/>
        <v/>
      </c>
      <c r="LW157" s="91" t="str">
        <f t="shared" ca="1" si="957"/>
        <v/>
      </c>
      <c r="LX157" s="91" t="str">
        <f t="shared" ca="1" si="957"/>
        <v/>
      </c>
      <c r="LY157" s="91" t="str">
        <f t="shared" ca="1" si="957"/>
        <v/>
      </c>
      <c r="LZ157" s="91" t="str">
        <f t="shared" ca="1" si="957"/>
        <v/>
      </c>
      <c r="MA157" s="91" t="str">
        <f t="shared" ca="1" si="957"/>
        <v/>
      </c>
      <c r="MC157" s="20" t="str">
        <f t="shared" ca="1" si="893"/>
        <v/>
      </c>
      <c r="MD157" s="21" t="str">
        <f t="shared" ca="1" si="894"/>
        <v/>
      </c>
      <c r="ME157" s="6" t="str">
        <f t="shared" ca="1" si="895"/>
        <v/>
      </c>
      <c r="MF157" s="6" t="str">
        <f t="shared" ca="1" si="896"/>
        <v/>
      </c>
      <c r="MG157" s="22" t="e">
        <f t="shared" ca="1" si="897"/>
        <v>#VALUE!</v>
      </c>
      <c r="MH157" s="22" t="e">
        <f t="shared" ca="1" si="898"/>
        <v>#VALUE!</v>
      </c>
      <c r="MI157" s="22" t="str">
        <f ca="1">IFERROR(IF(INDIRECT(ADDRESS(ROW()-1,COLUMN()-2))="摘要",MATCH(MH157,日々処理!MD:MD,0),MATCH(MH157,INDIRECT(ADDRESS(INDIRECT(ADDRESS(ROW()-1,COLUMN()))+1,2,,,"日々処理")):INDIRECT(ADDRESS(INDIRECT(ADDRESS(ROW()-1,COLUMN()))+1000,2,,,"日々処理")),0)+INDIRECT(ADDRESS(ROW()-1,COLUMN()))),"")</f>
        <v/>
      </c>
      <c r="MJ157" s="91" t="str">
        <f t="shared" ca="1" si="758"/>
        <v/>
      </c>
      <c r="MK157" s="91" t="str">
        <f t="shared" ca="1" si="958"/>
        <v/>
      </c>
      <c r="ML157" s="91" t="str">
        <f t="shared" ca="1" si="958"/>
        <v/>
      </c>
      <c r="MM157" s="91" t="str">
        <f t="shared" ca="1" si="958"/>
        <v/>
      </c>
      <c r="MN157" s="91" t="str">
        <f t="shared" ca="1" si="958"/>
        <v/>
      </c>
      <c r="MO157" s="91" t="str">
        <f t="shared" ca="1" si="958"/>
        <v/>
      </c>
      <c r="MP157" s="91" t="str">
        <f t="shared" ca="1" si="958"/>
        <v/>
      </c>
      <c r="MQ157" s="91" t="str">
        <f t="shared" ca="1" si="958"/>
        <v/>
      </c>
      <c r="MR157" s="91" t="str">
        <f t="shared" ca="1" si="958"/>
        <v/>
      </c>
      <c r="MS157" s="91" t="str">
        <f t="shared" ca="1" si="958"/>
        <v/>
      </c>
      <c r="MT157" s="91" t="str">
        <f t="shared" ca="1" si="958"/>
        <v/>
      </c>
      <c r="MU157" s="91" t="str">
        <f t="shared" ca="1" si="958"/>
        <v/>
      </c>
      <c r="MW157" s="20" t="str">
        <f t="shared" ca="1" si="899"/>
        <v/>
      </c>
      <c r="MX157" s="21" t="str">
        <f t="shared" ca="1" si="900"/>
        <v/>
      </c>
      <c r="MY157" s="6" t="str">
        <f t="shared" ca="1" si="901"/>
        <v/>
      </c>
      <c r="MZ157" s="6" t="str">
        <f t="shared" ca="1" si="902"/>
        <v/>
      </c>
      <c r="NA157" s="22" t="e">
        <f t="shared" ca="1" si="903"/>
        <v>#VALUE!</v>
      </c>
      <c r="NB157" s="22" t="e">
        <f t="shared" ca="1" si="904"/>
        <v>#VALUE!</v>
      </c>
      <c r="NC157" s="22" t="str">
        <f ca="1">IFERROR(IF(INDIRECT(ADDRESS(ROW()-1,COLUMN()-2))="摘要",MATCH(NB157,日々処理!MX:MX,0),MATCH(NB157,INDIRECT(ADDRESS(INDIRECT(ADDRESS(ROW()-1,COLUMN()))+1,2,,,"日々処理")):INDIRECT(ADDRESS(INDIRECT(ADDRESS(ROW()-1,COLUMN()))+1000,2,,,"日々処理")),0)+INDIRECT(ADDRESS(ROW()-1,COLUMN()))),"")</f>
        <v/>
      </c>
      <c r="ND157" s="91" t="str">
        <f t="shared" ca="1" si="759"/>
        <v/>
      </c>
      <c r="NE157" s="91" t="str">
        <f t="shared" ca="1" si="959"/>
        <v/>
      </c>
      <c r="NF157" s="91" t="str">
        <f t="shared" ca="1" si="959"/>
        <v/>
      </c>
      <c r="NG157" s="91" t="str">
        <f t="shared" ca="1" si="959"/>
        <v/>
      </c>
      <c r="NH157" s="91" t="str">
        <f t="shared" ca="1" si="959"/>
        <v/>
      </c>
      <c r="NI157" s="91" t="str">
        <f t="shared" ca="1" si="959"/>
        <v/>
      </c>
      <c r="NJ157" s="91" t="str">
        <f t="shared" ca="1" si="959"/>
        <v/>
      </c>
      <c r="NK157" s="91" t="str">
        <f t="shared" ca="1" si="959"/>
        <v/>
      </c>
      <c r="NL157" s="91" t="str">
        <f t="shared" ca="1" si="959"/>
        <v/>
      </c>
      <c r="NM157" s="91" t="str">
        <f t="shared" ca="1" si="959"/>
        <v/>
      </c>
      <c r="NN157" s="91" t="str">
        <f t="shared" ca="1" si="959"/>
        <v/>
      </c>
      <c r="NO157" s="91" t="str">
        <f t="shared" ca="1" si="959"/>
        <v/>
      </c>
      <c r="NQ157" s="20" t="str">
        <f t="shared" ca="1" si="905"/>
        <v/>
      </c>
      <c r="NR157" s="21" t="str">
        <f t="shared" ca="1" si="906"/>
        <v/>
      </c>
      <c r="NS157" s="6" t="str">
        <f t="shared" ca="1" si="907"/>
        <v/>
      </c>
      <c r="NT157" s="6" t="str">
        <f t="shared" ca="1" si="908"/>
        <v/>
      </c>
      <c r="NU157" s="22" t="e">
        <f t="shared" ca="1" si="909"/>
        <v>#VALUE!</v>
      </c>
      <c r="NV157" s="22" t="e">
        <f t="shared" ca="1" si="910"/>
        <v>#VALUE!</v>
      </c>
      <c r="NW157" s="22" t="str">
        <f ca="1">IFERROR(IF(INDIRECT(ADDRESS(ROW()-1,COLUMN()-2))="摘要",MATCH(NV157,日々処理!NR:NR,0),MATCH(NV157,INDIRECT(ADDRESS(INDIRECT(ADDRESS(ROW()-1,COLUMN()))+1,2,,,"日々処理")):INDIRECT(ADDRESS(INDIRECT(ADDRESS(ROW()-1,COLUMN()))+1000,2,,,"日々処理")),0)+INDIRECT(ADDRESS(ROW()-1,COLUMN()))),"")</f>
        <v/>
      </c>
      <c r="NX157" s="91" t="str">
        <f t="shared" ca="1" si="760"/>
        <v/>
      </c>
      <c r="NY157" s="91" t="str">
        <f t="shared" ca="1" si="960"/>
        <v/>
      </c>
      <c r="NZ157" s="91" t="str">
        <f t="shared" ca="1" si="960"/>
        <v/>
      </c>
      <c r="OA157" s="91" t="str">
        <f t="shared" ca="1" si="960"/>
        <v/>
      </c>
      <c r="OB157" s="91" t="str">
        <f t="shared" ca="1" si="960"/>
        <v/>
      </c>
      <c r="OC157" s="91" t="str">
        <f t="shared" ca="1" si="960"/>
        <v/>
      </c>
      <c r="OD157" s="91" t="str">
        <f t="shared" ca="1" si="960"/>
        <v/>
      </c>
      <c r="OE157" s="91" t="str">
        <f t="shared" ca="1" si="960"/>
        <v/>
      </c>
      <c r="OF157" s="91" t="str">
        <f t="shared" ca="1" si="960"/>
        <v/>
      </c>
      <c r="OG157" s="91" t="str">
        <f t="shared" ca="1" si="960"/>
        <v/>
      </c>
      <c r="OH157" s="91" t="str">
        <f t="shared" ca="1" si="960"/>
        <v/>
      </c>
      <c r="OI157" s="91" t="str">
        <f t="shared" ca="1" si="960"/>
        <v/>
      </c>
      <c r="OK157" s="20" t="str">
        <f t="shared" ca="1" si="911"/>
        <v/>
      </c>
      <c r="OL157" s="21" t="str">
        <f t="shared" ca="1" si="912"/>
        <v/>
      </c>
      <c r="OM157" s="6" t="str">
        <f t="shared" ca="1" si="913"/>
        <v/>
      </c>
      <c r="ON157" s="6" t="str">
        <f t="shared" ca="1" si="914"/>
        <v/>
      </c>
      <c r="OO157" s="22" t="e">
        <f t="shared" ca="1" si="915"/>
        <v>#VALUE!</v>
      </c>
      <c r="OP157" s="22" t="e">
        <f t="shared" ca="1" si="916"/>
        <v>#VALUE!</v>
      </c>
      <c r="OQ157" s="22" t="str">
        <f ca="1">IFERROR(IF(INDIRECT(ADDRESS(ROW()-1,COLUMN()-2))="摘要",MATCH(OP157,日々処理!OL:OL,0),MATCH(OP157,INDIRECT(ADDRESS(INDIRECT(ADDRESS(ROW()-1,COLUMN()))+1,2,,,"日々処理")):INDIRECT(ADDRESS(INDIRECT(ADDRESS(ROW()-1,COLUMN()))+1000,2,,,"日々処理")),0)+INDIRECT(ADDRESS(ROW()-1,COLUMN()))),"")</f>
        <v/>
      </c>
      <c r="OR157" s="91" t="str">
        <f t="shared" ca="1" si="761"/>
        <v/>
      </c>
      <c r="OS157" s="91" t="str">
        <f t="shared" ca="1" si="961"/>
        <v/>
      </c>
      <c r="OT157" s="91" t="str">
        <f t="shared" ca="1" si="961"/>
        <v/>
      </c>
      <c r="OU157" s="91" t="str">
        <f t="shared" ca="1" si="961"/>
        <v/>
      </c>
      <c r="OV157" s="91" t="str">
        <f t="shared" ca="1" si="961"/>
        <v/>
      </c>
      <c r="OW157" s="91" t="str">
        <f t="shared" ca="1" si="961"/>
        <v/>
      </c>
      <c r="OX157" s="91" t="str">
        <f t="shared" ca="1" si="961"/>
        <v/>
      </c>
      <c r="OY157" s="91" t="str">
        <f t="shared" ca="1" si="961"/>
        <v/>
      </c>
      <c r="OZ157" s="91" t="str">
        <f t="shared" ca="1" si="961"/>
        <v/>
      </c>
      <c r="PA157" s="91" t="str">
        <f t="shared" ca="1" si="961"/>
        <v/>
      </c>
      <c r="PB157" s="91" t="str">
        <f t="shared" ca="1" si="961"/>
        <v/>
      </c>
      <c r="PC157" s="91" t="str">
        <f t="shared" ca="1" si="961"/>
        <v/>
      </c>
      <c r="PE157" s="20" t="str">
        <f t="shared" ca="1" si="917"/>
        <v/>
      </c>
      <c r="PF157" s="21" t="str">
        <f t="shared" ca="1" si="918"/>
        <v/>
      </c>
      <c r="PG157" s="6" t="str">
        <f t="shared" ca="1" si="919"/>
        <v/>
      </c>
      <c r="PH157" s="6" t="str">
        <f t="shared" ca="1" si="920"/>
        <v/>
      </c>
      <c r="PI157" s="22" t="e">
        <f t="shared" ca="1" si="921"/>
        <v>#VALUE!</v>
      </c>
      <c r="PJ157" s="22" t="e">
        <f t="shared" ca="1" si="922"/>
        <v>#VALUE!</v>
      </c>
      <c r="PK157" s="22" t="str">
        <f ca="1">IFERROR(IF(INDIRECT(ADDRESS(ROW()-1,COLUMN()-2))="摘要",MATCH(PJ157,日々処理!PF:PF,0),MATCH(PJ157,INDIRECT(ADDRESS(INDIRECT(ADDRESS(ROW()-1,COLUMN()))+1,2,,,"日々処理")):INDIRECT(ADDRESS(INDIRECT(ADDRESS(ROW()-1,COLUMN()))+1000,2,,,"日々処理")),0)+INDIRECT(ADDRESS(ROW()-1,COLUMN()))),"")</f>
        <v/>
      </c>
      <c r="PL157" s="91" t="str">
        <f t="shared" ca="1" si="762"/>
        <v/>
      </c>
      <c r="PM157" s="91" t="str">
        <f t="shared" ca="1" si="962"/>
        <v/>
      </c>
      <c r="PN157" s="91" t="str">
        <f t="shared" ca="1" si="962"/>
        <v/>
      </c>
      <c r="PO157" s="91" t="str">
        <f t="shared" ca="1" si="962"/>
        <v/>
      </c>
      <c r="PP157" s="91" t="str">
        <f t="shared" ca="1" si="962"/>
        <v/>
      </c>
      <c r="PQ157" s="91" t="str">
        <f t="shared" ca="1" si="962"/>
        <v/>
      </c>
      <c r="PR157" s="91" t="str">
        <f t="shared" ca="1" si="962"/>
        <v/>
      </c>
      <c r="PS157" s="91" t="str">
        <f t="shared" ca="1" si="962"/>
        <v/>
      </c>
      <c r="PT157" s="91" t="str">
        <f t="shared" ca="1" si="962"/>
        <v/>
      </c>
      <c r="PU157" s="91" t="str">
        <f t="shared" ca="1" si="962"/>
        <v/>
      </c>
      <c r="PV157" s="91" t="str">
        <f t="shared" ca="1" si="962"/>
        <v/>
      </c>
      <c r="PW157" s="91" t="str">
        <f t="shared" ca="1" si="962"/>
        <v/>
      </c>
      <c r="PY157" s="20" t="str">
        <f t="shared" ca="1" si="923"/>
        <v/>
      </c>
      <c r="PZ157" s="21" t="str">
        <f t="shared" ca="1" si="924"/>
        <v/>
      </c>
      <c r="QA157" s="6" t="str">
        <f t="shared" ca="1" si="925"/>
        <v/>
      </c>
      <c r="QB157" s="6" t="str">
        <f t="shared" ca="1" si="926"/>
        <v/>
      </c>
      <c r="QC157" s="22" t="e">
        <f t="shared" ca="1" si="927"/>
        <v>#VALUE!</v>
      </c>
      <c r="QD157" s="22" t="e">
        <f t="shared" ca="1" si="928"/>
        <v>#VALUE!</v>
      </c>
      <c r="QE157" s="22" t="str">
        <f ca="1">IFERROR(IF(INDIRECT(ADDRESS(ROW()-1,COLUMN()-2))="摘要",MATCH(QD157,日々処理!PZ:PZ,0),MATCH(QD157,INDIRECT(ADDRESS(INDIRECT(ADDRESS(ROW()-1,COLUMN()))+1,2,,,"日々処理")):INDIRECT(ADDRESS(INDIRECT(ADDRESS(ROW()-1,COLUMN()))+1000,2,,,"日々処理")),0)+INDIRECT(ADDRESS(ROW()-1,COLUMN()))),"")</f>
        <v/>
      </c>
      <c r="QF157" s="91" t="str">
        <f t="shared" ca="1" si="763"/>
        <v/>
      </c>
      <c r="QG157" s="91" t="str">
        <f t="shared" ca="1" si="963"/>
        <v/>
      </c>
      <c r="QH157" s="91" t="str">
        <f t="shared" ca="1" si="963"/>
        <v/>
      </c>
      <c r="QI157" s="91" t="str">
        <f t="shared" ca="1" si="963"/>
        <v/>
      </c>
      <c r="QJ157" s="91" t="str">
        <f t="shared" ca="1" si="963"/>
        <v/>
      </c>
      <c r="QK157" s="91" t="str">
        <f t="shared" ca="1" si="963"/>
        <v/>
      </c>
      <c r="QL157" s="91" t="str">
        <f t="shared" ca="1" si="963"/>
        <v/>
      </c>
      <c r="QM157" s="91" t="str">
        <f t="shared" ca="1" si="963"/>
        <v/>
      </c>
      <c r="QN157" s="91" t="str">
        <f t="shared" ca="1" si="963"/>
        <v/>
      </c>
      <c r="QO157" s="91" t="str">
        <f t="shared" ca="1" si="963"/>
        <v/>
      </c>
      <c r="QP157" s="91" t="str">
        <f t="shared" ca="1" si="963"/>
        <v/>
      </c>
      <c r="QQ157" s="91" t="str">
        <f t="shared" ca="1" si="963"/>
        <v/>
      </c>
      <c r="QS157" s="20" t="str">
        <f t="shared" ca="1" si="929"/>
        <v/>
      </c>
      <c r="QT157" s="21" t="str">
        <f t="shared" ca="1" si="930"/>
        <v/>
      </c>
      <c r="QU157" s="6" t="str">
        <f t="shared" ca="1" si="931"/>
        <v/>
      </c>
      <c r="QV157" s="6" t="str">
        <f t="shared" ca="1" si="932"/>
        <v/>
      </c>
      <c r="QW157" s="22" t="e">
        <f t="shared" ca="1" si="933"/>
        <v>#VALUE!</v>
      </c>
      <c r="QX157" s="22" t="e">
        <f t="shared" ca="1" si="934"/>
        <v>#VALUE!</v>
      </c>
      <c r="QY157" s="22" t="str">
        <f ca="1">IFERROR(IF(INDIRECT(ADDRESS(ROW()-1,COLUMN()-2))="摘要",MATCH(QX157,日々処理!QT:QT,0),MATCH(QX157,INDIRECT(ADDRESS(INDIRECT(ADDRESS(ROW()-1,COLUMN()))+1,2,,,"日々処理")):INDIRECT(ADDRESS(INDIRECT(ADDRESS(ROW()-1,COLUMN()))+1000,2,,,"日々処理")),0)+INDIRECT(ADDRESS(ROW()-1,COLUMN()))),"")</f>
        <v/>
      </c>
      <c r="QZ157" s="91" t="str">
        <f t="shared" ca="1" si="764"/>
        <v/>
      </c>
      <c r="RA157" s="91" t="str">
        <f t="shared" ca="1" si="964"/>
        <v/>
      </c>
      <c r="RB157" s="91" t="str">
        <f t="shared" ca="1" si="964"/>
        <v/>
      </c>
      <c r="RC157" s="91" t="str">
        <f t="shared" ca="1" si="964"/>
        <v/>
      </c>
      <c r="RD157" s="91" t="str">
        <f t="shared" ca="1" si="964"/>
        <v/>
      </c>
      <c r="RE157" s="91" t="str">
        <f t="shared" ca="1" si="964"/>
        <v/>
      </c>
      <c r="RF157" s="91" t="str">
        <f t="shared" ca="1" si="964"/>
        <v/>
      </c>
      <c r="RG157" s="91" t="str">
        <f t="shared" ca="1" si="964"/>
        <v/>
      </c>
      <c r="RH157" s="91" t="str">
        <f t="shared" ca="1" si="964"/>
        <v/>
      </c>
      <c r="RI157" s="91" t="str">
        <f t="shared" ca="1" si="964"/>
        <v/>
      </c>
      <c r="RJ157" s="91" t="str">
        <f t="shared" ca="1" si="964"/>
        <v/>
      </c>
      <c r="RK157" s="91" t="str">
        <f t="shared" ca="1" si="964"/>
        <v/>
      </c>
      <c r="RM157" s="20" t="str">
        <f t="shared" ca="1" si="935"/>
        <v/>
      </c>
      <c r="RN157" s="21" t="str">
        <f t="shared" ca="1" si="936"/>
        <v/>
      </c>
      <c r="RO157" s="6" t="str">
        <f t="shared" ca="1" si="937"/>
        <v/>
      </c>
      <c r="RP157" s="6" t="str">
        <f t="shared" ca="1" si="938"/>
        <v/>
      </c>
      <c r="RQ157" s="22" t="e">
        <f t="shared" ca="1" si="939"/>
        <v>#VALUE!</v>
      </c>
      <c r="RR157" s="22" t="e">
        <f t="shared" ca="1" si="940"/>
        <v>#VALUE!</v>
      </c>
      <c r="RS157" s="22" t="str">
        <f ca="1">IFERROR(IF(INDIRECT(ADDRESS(ROW()-1,COLUMN()-2))="摘要",MATCH(RR157,日々処理!RN:RN,0),MATCH(RR157,INDIRECT(ADDRESS(INDIRECT(ADDRESS(ROW()-1,COLUMN()))+1,2,,,"日々処理")):INDIRECT(ADDRESS(INDIRECT(ADDRESS(ROW()-1,COLUMN()))+1000,2,,,"日々処理")),0)+INDIRECT(ADDRESS(ROW()-1,COLUMN()))),"")</f>
        <v/>
      </c>
      <c r="RT157" s="91" t="str">
        <f t="shared" ca="1" si="765"/>
        <v/>
      </c>
      <c r="RU157" s="91" t="str">
        <f t="shared" ca="1" si="965"/>
        <v/>
      </c>
      <c r="RV157" s="91" t="str">
        <f t="shared" ca="1" si="965"/>
        <v/>
      </c>
      <c r="RW157" s="91" t="str">
        <f t="shared" ca="1" si="965"/>
        <v/>
      </c>
      <c r="RX157" s="91" t="str">
        <f t="shared" ca="1" si="965"/>
        <v/>
      </c>
      <c r="RY157" s="91" t="str">
        <f t="shared" ca="1" si="965"/>
        <v/>
      </c>
      <c r="RZ157" s="91" t="str">
        <f t="shared" ca="1" si="965"/>
        <v/>
      </c>
      <c r="SA157" s="91" t="str">
        <f t="shared" ca="1" si="965"/>
        <v/>
      </c>
      <c r="SB157" s="91" t="str">
        <f t="shared" ca="1" si="965"/>
        <v/>
      </c>
      <c r="SC157" s="91" t="str">
        <f t="shared" ca="1" si="965"/>
        <v/>
      </c>
      <c r="SD157" s="91" t="str">
        <f t="shared" ca="1" si="965"/>
        <v/>
      </c>
      <c r="SE157" s="91" t="str">
        <f t="shared" ca="1" si="965"/>
        <v/>
      </c>
    </row>
    <row r="158" spans="1:499" ht="12" customHeight="1">
      <c r="A158" s="20" t="str">
        <f t="shared" ca="1" si="791"/>
        <v/>
      </c>
      <c r="B158" s="21" t="str">
        <f t="shared" ca="1" si="792"/>
        <v/>
      </c>
      <c r="C158" s="6" t="str">
        <f t="shared" ca="1" si="793"/>
        <v/>
      </c>
      <c r="D158" s="6" t="str">
        <f t="shared" ca="1" si="794"/>
        <v/>
      </c>
      <c r="E158" s="22" t="e">
        <f t="shared" ca="1" si="795"/>
        <v>#VALUE!</v>
      </c>
      <c r="F158" s="22" t="e">
        <f t="shared" ca="1" si="796"/>
        <v>#VALUE!</v>
      </c>
      <c r="G158" s="22" t="str">
        <f ca="1">IFERROR(IF(INDIRECT(ADDRESS(ROW()-1,COLUMN()-2))="摘要",MATCH(F158,日々処理!B:B,0),MATCH(F158,INDIRECT(ADDRESS(INDIRECT(ADDRESS(ROW()-1,COLUMN()))+1,2,,,"日々処理")):INDIRECT(ADDRESS(INDIRECT(ADDRESS(ROW()-1,COLUMN()))+1000,2,,,"日々処理")),0)+INDIRECT(ADDRESS(ROW()-1,COLUMN()))),"")</f>
        <v/>
      </c>
      <c r="H158" s="91" t="str">
        <f t="shared" ca="1" si="741"/>
        <v/>
      </c>
      <c r="I158" s="91" t="str">
        <f t="shared" ca="1" si="941"/>
        <v/>
      </c>
      <c r="J158" s="91" t="str">
        <f t="shared" ca="1" si="941"/>
        <v/>
      </c>
      <c r="K158" s="91" t="str">
        <f t="shared" ca="1" si="941"/>
        <v/>
      </c>
      <c r="L158" s="91" t="str">
        <f t="shared" ca="1" si="941"/>
        <v/>
      </c>
      <c r="M158" s="91" t="str">
        <f t="shared" ca="1" si="941"/>
        <v/>
      </c>
      <c r="N158" s="91" t="str">
        <f t="shared" ca="1" si="941"/>
        <v/>
      </c>
      <c r="O158" s="91" t="str">
        <f t="shared" ca="1" si="941"/>
        <v/>
      </c>
      <c r="P158" s="91" t="str">
        <f t="shared" ca="1" si="941"/>
        <v/>
      </c>
      <c r="Q158" s="91" t="str">
        <f t="shared" ca="1" si="941"/>
        <v/>
      </c>
      <c r="R158" s="91" t="str">
        <f t="shared" ca="1" si="941"/>
        <v/>
      </c>
      <c r="S158" s="91" t="str">
        <f t="shared" ca="1" si="941"/>
        <v/>
      </c>
      <c r="T158" s="89"/>
      <c r="U158" s="20" t="str">
        <f t="shared" ca="1" si="797"/>
        <v/>
      </c>
      <c r="V158" s="21" t="str">
        <f t="shared" ca="1" si="798"/>
        <v/>
      </c>
      <c r="W158" s="6" t="str">
        <f t="shared" ca="1" si="799"/>
        <v/>
      </c>
      <c r="X158" s="6" t="str">
        <f t="shared" ca="1" si="800"/>
        <v/>
      </c>
      <c r="Y158" s="22" t="e">
        <f t="shared" ca="1" si="801"/>
        <v>#VALUE!</v>
      </c>
      <c r="Z158" s="22" t="e">
        <f t="shared" ca="1" si="802"/>
        <v>#VALUE!</v>
      </c>
      <c r="AA158" s="22" t="str">
        <f ca="1">IFERROR(IF(INDIRECT(ADDRESS(ROW()-1,COLUMN()-2))="摘要",MATCH(Z158,日々処理!V:V,0),MATCH(Z158,INDIRECT(ADDRESS(INDIRECT(ADDRESS(ROW()-1,COLUMN()))+1,2,,,"日々処理")):INDIRECT(ADDRESS(INDIRECT(ADDRESS(ROW()-1,COLUMN()))+1000,2,,,"日々処理")),0)+INDIRECT(ADDRESS(ROW()-1,COLUMN()))),"")</f>
        <v/>
      </c>
      <c r="AB158" s="91" t="str">
        <f t="shared" ca="1" si="742"/>
        <v/>
      </c>
      <c r="AC158" s="91" t="str">
        <f t="shared" ca="1" si="942"/>
        <v/>
      </c>
      <c r="AD158" s="91" t="str">
        <f t="shared" ca="1" si="942"/>
        <v/>
      </c>
      <c r="AE158" s="91" t="str">
        <f t="shared" ca="1" si="942"/>
        <v/>
      </c>
      <c r="AF158" s="91" t="str">
        <f t="shared" ca="1" si="942"/>
        <v/>
      </c>
      <c r="AG158" s="91" t="str">
        <f t="shared" ca="1" si="942"/>
        <v/>
      </c>
      <c r="AH158" s="91" t="str">
        <f t="shared" ca="1" si="942"/>
        <v/>
      </c>
      <c r="AI158" s="91" t="str">
        <f t="shared" ca="1" si="942"/>
        <v/>
      </c>
      <c r="AJ158" s="91" t="str">
        <f t="shared" ca="1" si="942"/>
        <v/>
      </c>
      <c r="AK158" s="91" t="str">
        <f t="shared" ca="1" si="942"/>
        <v/>
      </c>
      <c r="AL158" s="91" t="str">
        <f t="shared" ca="1" si="942"/>
        <v/>
      </c>
      <c r="AM158" s="91" t="str">
        <f t="shared" ca="1" si="942"/>
        <v/>
      </c>
      <c r="AO158" s="20" t="str">
        <f t="shared" ca="1" si="803"/>
        <v/>
      </c>
      <c r="AP158" s="21" t="str">
        <f t="shared" ca="1" si="804"/>
        <v/>
      </c>
      <c r="AQ158" s="6" t="str">
        <f t="shared" ca="1" si="805"/>
        <v/>
      </c>
      <c r="AR158" s="6" t="str">
        <f t="shared" ca="1" si="806"/>
        <v/>
      </c>
      <c r="AS158" s="22" t="e">
        <f t="shared" ca="1" si="807"/>
        <v>#VALUE!</v>
      </c>
      <c r="AT158" s="22" t="e">
        <f t="shared" ca="1" si="808"/>
        <v>#VALUE!</v>
      </c>
      <c r="AU158" s="22" t="str">
        <f ca="1">IFERROR(IF(INDIRECT(ADDRESS(ROW()-1,COLUMN()-2))="摘要",MATCH(AT158,日々処理!AP:AP,0),MATCH(AT158,INDIRECT(ADDRESS(INDIRECT(ADDRESS(ROW()-1,COLUMN()))+1,2,,,"日々処理")):INDIRECT(ADDRESS(INDIRECT(ADDRESS(ROW()-1,COLUMN()))+1000,2,,,"日々処理")),0)+INDIRECT(ADDRESS(ROW()-1,COLUMN()))),"")</f>
        <v/>
      </c>
      <c r="AV158" s="91" t="str">
        <f t="shared" ca="1" si="743"/>
        <v/>
      </c>
      <c r="AW158" s="91" t="str">
        <f t="shared" ca="1" si="943"/>
        <v/>
      </c>
      <c r="AX158" s="91" t="str">
        <f t="shared" ca="1" si="943"/>
        <v/>
      </c>
      <c r="AY158" s="91" t="str">
        <f t="shared" ca="1" si="943"/>
        <v/>
      </c>
      <c r="AZ158" s="91" t="str">
        <f t="shared" ca="1" si="943"/>
        <v/>
      </c>
      <c r="BA158" s="91" t="str">
        <f t="shared" ca="1" si="943"/>
        <v/>
      </c>
      <c r="BB158" s="91" t="str">
        <f t="shared" ca="1" si="943"/>
        <v/>
      </c>
      <c r="BC158" s="91" t="str">
        <f t="shared" ca="1" si="943"/>
        <v/>
      </c>
      <c r="BD158" s="91" t="str">
        <f t="shared" ca="1" si="943"/>
        <v/>
      </c>
      <c r="BE158" s="91" t="str">
        <f t="shared" ca="1" si="943"/>
        <v/>
      </c>
      <c r="BF158" s="91" t="str">
        <f t="shared" ca="1" si="943"/>
        <v/>
      </c>
      <c r="BG158" s="91" t="str">
        <f t="shared" ca="1" si="943"/>
        <v/>
      </c>
      <c r="BI158" s="20" t="str">
        <f t="shared" ca="1" si="809"/>
        <v/>
      </c>
      <c r="BJ158" s="21" t="str">
        <f t="shared" ca="1" si="810"/>
        <v/>
      </c>
      <c r="BK158" s="6" t="str">
        <f t="shared" ca="1" si="811"/>
        <v/>
      </c>
      <c r="BL158" s="6" t="str">
        <f t="shared" ca="1" si="812"/>
        <v/>
      </c>
      <c r="BM158" s="22" t="e">
        <f t="shared" ca="1" si="813"/>
        <v>#VALUE!</v>
      </c>
      <c r="BN158" s="22" t="e">
        <f t="shared" ca="1" si="814"/>
        <v>#VALUE!</v>
      </c>
      <c r="BO158" s="22" t="str">
        <f ca="1">IFERROR(IF(INDIRECT(ADDRESS(ROW()-1,COLUMN()-2))="摘要",MATCH(BN158,日々処理!BJ:BJ,0),MATCH(BN158,INDIRECT(ADDRESS(INDIRECT(ADDRESS(ROW()-1,COLUMN()))+1,2,,,"日々処理")):INDIRECT(ADDRESS(INDIRECT(ADDRESS(ROW()-1,COLUMN()))+1000,2,,,"日々処理")),0)+INDIRECT(ADDRESS(ROW()-1,COLUMN()))),"")</f>
        <v/>
      </c>
      <c r="BP158" s="91" t="str">
        <f t="shared" ca="1" si="744"/>
        <v/>
      </c>
      <c r="BQ158" s="91" t="str">
        <f t="shared" ca="1" si="944"/>
        <v/>
      </c>
      <c r="BR158" s="91" t="str">
        <f t="shared" ca="1" si="944"/>
        <v/>
      </c>
      <c r="BS158" s="91" t="str">
        <f t="shared" ca="1" si="944"/>
        <v/>
      </c>
      <c r="BT158" s="91" t="str">
        <f t="shared" ca="1" si="944"/>
        <v/>
      </c>
      <c r="BU158" s="91" t="str">
        <f t="shared" ca="1" si="944"/>
        <v/>
      </c>
      <c r="BV158" s="91" t="str">
        <f t="shared" ca="1" si="944"/>
        <v/>
      </c>
      <c r="BW158" s="91" t="str">
        <f t="shared" ca="1" si="944"/>
        <v/>
      </c>
      <c r="BX158" s="91" t="str">
        <f t="shared" ca="1" si="944"/>
        <v/>
      </c>
      <c r="BY158" s="91" t="str">
        <f t="shared" ca="1" si="944"/>
        <v/>
      </c>
      <c r="BZ158" s="91" t="str">
        <f t="shared" ca="1" si="944"/>
        <v/>
      </c>
      <c r="CA158" s="91" t="str">
        <f t="shared" ca="1" si="944"/>
        <v/>
      </c>
      <c r="CC158" s="20" t="str">
        <f t="shared" ca="1" si="815"/>
        <v/>
      </c>
      <c r="CD158" s="21" t="str">
        <f t="shared" ca="1" si="816"/>
        <v/>
      </c>
      <c r="CE158" s="6" t="str">
        <f t="shared" ca="1" si="817"/>
        <v/>
      </c>
      <c r="CF158" s="6" t="str">
        <f t="shared" ca="1" si="818"/>
        <v/>
      </c>
      <c r="CG158" s="22" t="e">
        <f t="shared" ca="1" si="819"/>
        <v>#VALUE!</v>
      </c>
      <c r="CH158" s="22" t="e">
        <f t="shared" ca="1" si="820"/>
        <v>#VALUE!</v>
      </c>
      <c r="CI158" s="22" t="str">
        <f ca="1">IFERROR(IF(INDIRECT(ADDRESS(ROW()-1,COLUMN()-2))="摘要",MATCH(CH158,日々処理!CD:CD,0),MATCH(CH158,INDIRECT(ADDRESS(INDIRECT(ADDRESS(ROW()-1,COLUMN()))+1,2,,,"日々処理")):INDIRECT(ADDRESS(INDIRECT(ADDRESS(ROW()-1,COLUMN()))+1000,2,,,"日々処理")),0)+INDIRECT(ADDRESS(ROW()-1,COLUMN()))),"")</f>
        <v/>
      </c>
      <c r="CJ158" s="91" t="str">
        <f t="shared" ca="1" si="745"/>
        <v/>
      </c>
      <c r="CK158" s="91" t="str">
        <f t="shared" ca="1" si="945"/>
        <v/>
      </c>
      <c r="CL158" s="91" t="str">
        <f t="shared" ca="1" si="945"/>
        <v/>
      </c>
      <c r="CM158" s="91" t="str">
        <f t="shared" ca="1" si="945"/>
        <v/>
      </c>
      <c r="CN158" s="91" t="str">
        <f t="shared" ca="1" si="945"/>
        <v/>
      </c>
      <c r="CO158" s="91" t="str">
        <f t="shared" ca="1" si="945"/>
        <v/>
      </c>
      <c r="CP158" s="91" t="str">
        <f t="shared" ca="1" si="945"/>
        <v/>
      </c>
      <c r="CQ158" s="91" t="str">
        <f t="shared" ca="1" si="945"/>
        <v/>
      </c>
      <c r="CR158" s="91" t="str">
        <f t="shared" ca="1" si="945"/>
        <v/>
      </c>
      <c r="CS158" s="91" t="str">
        <f t="shared" ca="1" si="945"/>
        <v/>
      </c>
      <c r="CT158" s="91" t="str">
        <f t="shared" ca="1" si="945"/>
        <v/>
      </c>
      <c r="CU158" s="91" t="str">
        <f t="shared" ca="1" si="945"/>
        <v/>
      </c>
      <c r="CW158" s="20" t="str">
        <f t="shared" ca="1" si="821"/>
        <v/>
      </c>
      <c r="CX158" s="21" t="str">
        <f t="shared" ca="1" si="822"/>
        <v/>
      </c>
      <c r="CY158" s="6" t="str">
        <f t="shared" ca="1" si="823"/>
        <v/>
      </c>
      <c r="CZ158" s="6" t="str">
        <f t="shared" ca="1" si="824"/>
        <v/>
      </c>
      <c r="DA158" s="22" t="e">
        <f t="shared" ca="1" si="825"/>
        <v>#VALUE!</v>
      </c>
      <c r="DB158" s="22" t="e">
        <f t="shared" ca="1" si="826"/>
        <v>#VALUE!</v>
      </c>
      <c r="DC158" s="22" t="str">
        <f ca="1">IFERROR(IF(INDIRECT(ADDRESS(ROW()-1,COLUMN()-2))="摘要",MATCH(DB158,日々処理!CX:CX,0),MATCH(DB158,INDIRECT(ADDRESS(INDIRECT(ADDRESS(ROW()-1,COLUMN()))+1,2,,,"日々処理")):INDIRECT(ADDRESS(INDIRECT(ADDRESS(ROW()-1,COLUMN()))+1000,2,,,"日々処理")),0)+INDIRECT(ADDRESS(ROW()-1,COLUMN()))),"")</f>
        <v/>
      </c>
      <c r="DD158" s="91" t="str">
        <f t="shared" ca="1" si="746"/>
        <v/>
      </c>
      <c r="DE158" s="91" t="str">
        <f t="shared" ca="1" si="946"/>
        <v/>
      </c>
      <c r="DF158" s="91" t="str">
        <f t="shared" ca="1" si="946"/>
        <v/>
      </c>
      <c r="DG158" s="91" t="str">
        <f t="shared" ca="1" si="946"/>
        <v/>
      </c>
      <c r="DH158" s="91" t="str">
        <f t="shared" ca="1" si="946"/>
        <v/>
      </c>
      <c r="DI158" s="91" t="str">
        <f t="shared" ca="1" si="946"/>
        <v/>
      </c>
      <c r="DJ158" s="91" t="str">
        <f t="shared" ca="1" si="946"/>
        <v/>
      </c>
      <c r="DK158" s="91" t="str">
        <f t="shared" ca="1" si="946"/>
        <v/>
      </c>
      <c r="DL158" s="91" t="str">
        <f t="shared" ca="1" si="946"/>
        <v/>
      </c>
      <c r="DM158" s="91" t="str">
        <f t="shared" ca="1" si="946"/>
        <v/>
      </c>
      <c r="DN158" s="91" t="str">
        <f t="shared" ca="1" si="946"/>
        <v/>
      </c>
      <c r="DO158" s="91" t="str">
        <f t="shared" ca="1" si="946"/>
        <v/>
      </c>
      <c r="DQ158" s="20" t="str">
        <f t="shared" ca="1" si="827"/>
        <v/>
      </c>
      <c r="DR158" s="21" t="str">
        <f t="shared" ca="1" si="828"/>
        <v/>
      </c>
      <c r="DS158" s="6" t="str">
        <f t="shared" ca="1" si="829"/>
        <v/>
      </c>
      <c r="DT158" s="6" t="str">
        <f t="shared" ca="1" si="830"/>
        <v/>
      </c>
      <c r="DU158" s="22" t="e">
        <f t="shared" ca="1" si="831"/>
        <v>#VALUE!</v>
      </c>
      <c r="DV158" s="22" t="e">
        <f t="shared" ca="1" si="832"/>
        <v>#VALUE!</v>
      </c>
      <c r="DW158" s="22" t="str">
        <f ca="1">IFERROR(IF(INDIRECT(ADDRESS(ROW()-1,COLUMN()-2))="摘要",MATCH(DV158,日々処理!DR:DR,0),MATCH(DV158,INDIRECT(ADDRESS(INDIRECT(ADDRESS(ROW()-1,COLUMN()))+1,2,,,"日々処理")):INDIRECT(ADDRESS(INDIRECT(ADDRESS(ROW()-1,COLUMN()))+1000,2,,,"日々処理")),0)+INDIRECT(ADDRESS(ROW()-1,COLUMN()))),"")</f>
        <v/>
      </c>
      <c r="DX158" s="91" t="str">
        <f t="shared" ca="1" si="747"/>
        <v/>
      </c>
      <c r="DY158" s="91" t="str">
        <f t="shared" ca="1" si="947"/>
        <v/>
      </c>
      <c r="DZ158" s="91" t="str">
        <f t="shared" ca="1" si="947"/>
        <v/>
      </c>
      <c r="EA158" s="91" t="str">
        <f t="shared" ca="1" si="947"/>
        <v/>
      </c>
      <c r="EB158" s="91" t="str">
        <f t="shared" ca="1" si="947"/>
        <v/>
      </c>
      <c r="EC158" s="91" t="str">
        <f t="shared" ca="1" si="947"/>
        <v/>
      </c>
      <c r="ED158" s="91" t="str">
        <f t="shared" ca="1" si="947"/>
        <v/>
      </c>
      <c r="EE158" s="91" t="str">
        <f t="shared" ca="1" si="947"/>
        <v/>
      </c>
      <c r="EF158" s="91" t="str">
        <f t="shared" ca="1" si="947"/>
        <v/>
      </c>
      <c r="EG158" s="91" t="str">
        <f t="shared" ca="1" si="947"/>
        <v/>
      </c>
      <c r="EH158" s="91" t="str">
        <f t="shared" ca="1" si="947"/>
        <v/>
      </c>
      <c r="EI158" s="91" t="str">
        <f t="shared" ca="1" si="947"/>
        <v/>
      </c>
      <c r="EK158" s="20" t="str">
        <f t="shared" ca="1" si="833"/>
        <v/>
      </c>
      <c r="EL158" s="21" t="str">
        <f t="shared" ca="1" si="834"/>
        <v/>
      </c>
      <c r="EM158" s="6" t="str">
        <f t="shared" ca="1" si="835"/>
        <v/>
      </c>
      <c r="EN158" s="6" t="str">
        <f t="shared" ca="1" si="836"/>
        <v/>
      </c>
      <c r="EO158" s="22" t="e">
        <f t="shared" ca="1" si="837"/>
        <v>#VALUE!</v>
      </c>
      <c r="EP158" s="22" t="e">
        <f t="shared" ca="1" si="838"/>
        <v>#VALUE!</v>
      </c>
      <c r="EQ158" s="22" t="str">
        <f ca="1">IFERROR(IF(INDIRECT(ADDRESS(ROW()-1,COLUMN()-2))="摘要",MATCH(EP158,日々処理!EL:EL,0),MATCH(EP158,INDIRECT(ADDRESS(INDIRECT(ADDRESS(ROW()-1,COLUMN()))+1,2,,,"日々処理")):INDIRECT(ADDRESS(INDIRECT(ADDRESS(ROW()-1,COLUMN()))+1000,2,,,"日々処理")),0)+INDIRECT(ADDRESS(ROW()-1,COLUMN()))),"")</f>
        <v/>
      </c>
      <c r="ER158" s="91" t="str">
        <f t="shared" ca="1" si="748"/>
        <v/>
      </c>
      <c r="ES158" s="91" t="str">
        <f t="shared" ca="1" si="948"/>
        <v/>
      </c>
      <c r="ET158" s="91" t="str">
        <f t="shared" ca="1" si="948"/>
        <v/>
      </c>
      <c r="EU158" s="91" t="str">
        <f t="shared" ca="1" si="948"/>
        <v/>
      </c>
      <c r="EV158" s="91" t="str">
        <f t="shared" ca="1" si="948"/>
        <v/>
      </c>
      <c r="EW158" s="91" t="str">
        <f t="shared" ca="1" si="948"/>
        <v/>
      </c>
      <c r="EX158" s="91" t="str">
        <f t="shared" ca="1" si="948"/>
        <v/>
      </c>
      <c r="EY158" s="91" t="str">
        <f t="shared" ca="1" si="948"/>
        <v/>
      </c>
      <c r="EZ158" s="91" t="str">
        <f t="shared" ca="1" si="948"/>
        <v/>
      </c>
      <c r="FA158" s="91" t="str">
        <f t="shared" ca="1" si="948"/>
        <v/>
      </c>
      <c r="FB158" s="91" t="str">
        <f t="shared" ca="1" si="948"/>
        <v/>
      </c>
      <c r="FC158" s="91" t="str">
        <f t="shared" ca="1" si="948"/>
        <v/>
      </c>
      <c r="FE158" s="20" t="str">
        <f t="shared" ca="1" si="839"/>
        <v/>
      </c>
      <c r="FF158" s="21" t="str">
        <f t="shared" ca="1" si="840"/>
        <v/>
      </c>
      <c r="FG158" s="6" t="str">
        <f t="shared" ca="1" si="841"/>
        <v/>
      </c>
      <c r="FH158" s="6" t="str">
        <f t="shared" ca="1" si="842"/>
        <v/>
      </c>
      <c r="FI158" s="22" t="e">
        <f t="shared" ca="1" si="843"/>
        <v>#VALUE!</v>
      </c>
      <c r="FJ158" s="22" t="e">
        <f t="shared" ca="1" si="844"/>
        <v>#VALUE!</v>
      </c>
      <c r="FK158" s="22" t="str">
        <f ca="1">IFERROR(IF(INDIRECT(ADDRESS(ROW()-1,COLUMN()-2))="摘要",MATCH(FJ158,日々処理!FF:FF,0),MATCH(FJ158,INDIRECT(ADDRESS(INDIRECT(ADDRESS(ROW()-1,COLUMN()))+1,2,,,"日々処理")):INDIRECT(ADDRESS(INDIRECT(ADDRESS(ROW()-1,COLUMN()))+1000,2,,,"日々処理")),0)+INDIRECT(ADDRESS(ROW()-1,COLUMN()))),"")</f>
        <v/>
      </c>
      <c r="FL158" s="91" t="str">
        <f t="shared" ca="1" si="749"/>
        <v/>
      </c>
      <c r="FM158" s="91" t="str">
        <f t="shared" ca="1" si="949"/>
        <v/>
      </c>
      <c r="FN158" s="91" t="str">
        <f t="shared" ca="1" si="949"/>
        <v/>
      </c>
      <c r="FO158" s="91" t="str">
        <f t="shared" ca="1" si="949"/>
        <v/>
      </c>
      <c r="FP158" s="91" t="str">
        <f t="shared" ca="1" si="949"/>
        <v/>
      </c>
      <c r="FQ158" s="91" t="str">
        <f t="shared" ca="1" si="949"/>
        <v/>
      </c>
      <c r="FR158" s="91" t="str">
        <f t="shared" ca="1" si="949"/>
        <v/>
      </c>
      <c r="FS158" s="91" t="str">
        <f t="shared" ca="1" si="949"/>
        <v/>
      </c>
      <c r="FT158" s="91" t="str">
        <f t="shared" ca="1" si="949"/>
        <v/>
      </c>
      <c r="FU158" s="91" t="str">
        <f t="shared" ca="1" si="949"/>
        <v/>
      </c>
      <c r="FV158" s="91" t="str">
        <f t="shared" ca="1" si="949"/>
        <v/>
      </c>
      <c r="FW158" s="91" t="str">
        <f t="shared" ca="1" si="949"/>
        <v/>
      </c>
      <c r="FY158" s="20" t="str">
        <f t="shared" ca="1" si="845"/>
        <v/>
      </c>
      <c r="FZ158" s="21" t="str">
        <f t="shared" ca="1" si="846"/>
        <v/>
      </c>
      <c r="GA158" s="6" t="str">
        <f t="shared" ca="1" si="847"/>
        <v/>
      </c>
      <c r="GB158" s="6" t="str">
        <f t="shared" ca="1" si="848"/>
        <v/>
      </c>
      <c r="GC158" s="22" t="e">
        <f t="shared" ca="1" si="849"/>
        <v>#VALUE!</v>
      </c>
      <c r="GD158" s="22" t="e">
        <f t="shared" ca="1" si="850"/>
        <v>#VALUE!</v>
      </c>
      <c r="GE158" s="22" t="str">
        <f ca="1">IFERROR(IF(INDIRECT(ADDRESS(ROW()-1,COLUMN()-2))="摘要",MATCH(GD158,日々処理!FZ:FZ,0),MATCH(GD158,INDIRECT(ADDRESS(INDIRECT(ADDRESS(ROW()-1,COLUMN()))+1,2,,,"日々処理")):INDIRECT(ADDRESS(INDIRECT(ADDRESS(ROW()-1,COLUMN()))+1000,2,,,"日々処理")),0)+INDIRECT(ADDRESS(ROW()-1,COLUMN()))),"")</f>
        <v/>
      </c>
      <c r="GF158" s="91" t="str">
        <f t="shared" ca="1" si="750"/>
        <v/>
      </c>
      <c r="GG158" s="91" t="str">
        <f t="shared" ca="1" si="950"/>
        <v/>
      </c>
      <c r="GH158" s="91" t="str">
        <f t="shared" ca="1" si="950"/>
        <v/>
      </c>
      <c r="GI158" s="91" t="str">
        <f t="shared" ca="1" si="950"/>
        <v/>
      </c>
      <c r="GJ158" s="91" t="str">
        <f t="shared" ca="1" si="950"/>
        <v/>
      </c>
      <c r="GK158" s="91" t="str">
        <f t="shared" ca="1" si="950"/>
        <v/>
      </c>
      <c r="GL158" s="91" t="str">
        <f t="shared" ca="1" si="950"/>
        <v/>
      </c>
      <c r="GM158" s="91" t="str">
        <f t="shared" ca="1" si="950"/>
        <v/>
      </c>
      <c r="GN158" s="91" t="str">
        <f t="shared" ca="1" si="950"/>
        <v/>
      </c>
      <c r="GO158" s="91" t="str">
        <f t="shared" ca="1" si="950"/>
        <v/>
      </c>
      <c r="GP158" s="91" t="str">
        <f t="shared" ca="1" si="950"/>
        <v/>
      </c>
      <c r="GQ158" s="91" t="str">
        <f t="shared" ca="1" si="950"/>
        <v/>
      </c>
      <c r="GS158" s="20" t="str">
        <f t="shared" ca="1" si="851"/>
        <v/>
      </c>
      <c r="GT158" s="21" t="str">
        <f t="shared" ca="1" si="852"/>
        <v/>
      </c>
      <c r="GU158" s="6" t="str">
        <f t="shared" ca="1" si="853"/>
        <v/>
      </c>
      <c r="GV158" s="6" t="str">
        <f t="shared" ca="1" si="854"/>
        <v/>
      </c>
      <c r="GW158" s="22" t="e">
        <f t="shared" ca="1" si="855"/>
        <v>#VALUE!</v>
      </c>
      <c r="GX158" s="22" t="e">
        <f t="shared" ca="1" si="856"/>
        <v>#VALUE!</v>
      </c>
      <c r="GY158" s="22" t="str">
        <f ca="1">IFERROR(IF(INDIRECT(ADDRESS(ROW()-1,COLUMN()-2))="摘要",MATCH(GX158,日々処理!GT:GT,0),MATCH(GX158,INDIRECT(ADDRESS(INDIRECT(ADDRESS(ROW()-1,COLUMN()))+1,2,,,"日々処理")):INDIRECT(ADDRESS(INDIRECT(ADDRESS(ROW()-1,COLUMN()))+1000,2,,,"日々処理")),0)+INDIRECT(ADDRESS(ROW()-1,COLUMN()))),"")</f>
        <v/>
      </c>
      <c r="GZ158" s="91" t="str">
        <f t="shared" ca="1" si="751"/>
        <v/>
      </c>
      <c r="HA158" s="91" t="str">
        <f t="shared" ca="1" si="951"/>
        <v/>
      </c>
      <c r="HB158" s="91" t="str">
        <f t="shared" ca="1" si="951"/>
        <v/>
      </c>
      <c r="HC158" s="91" t="str">
        <f t="shared" ca="1" si="951"/>
        <v/>
      </c>
      <c r="HD158" s="91" t="str">
        <f t="shared" ca="1" si="951"/>
        <v/>
      </c>
      <c r="HE158" s="91" t="str">
        <f t="shared" ca="1" si="951"/>
        <v/>
      </c>
      <c r="HF158" s="91" t="str">
        <f t="shared" ca="1" si="951"/>
        <v/>
      </c>
      <c r="HG158" s="91" t="str">
        <f t="shared" ca="1" si="951"/>
        <v/>
      </c>
      <c r="HH158" s="91" t="str">
        <f t="shared" ca="1" si="951"/>
        <v/>
      </c>
      <c r="HI158" s="91" t="str">
        <f t="shared" ca="1" si="951"/>
        <v/>
      </c>
      <c r="HJ158" s="91" t="str">
        <f t="shared" ca="1" si="951"/>
        <v/>
      </c>
      <c r="HK158" s="91" t="str">
        <f t="shared" ca="1" si="951"/>
        <v/>
      </c>
      <c r="HM158" s="20" t="str">
        <f t="shared" ca="1" si="857"/>
        <v/>
      </c>
      <c r="HN158" s="21" t="str">
        <f t="shared" ca="1" si="858"/>
        <v/>
      </c>
      <c r="HO158" s="6" t="str">
        <f t="shared" ca="1" si="859"/>
        <v/>
      </c>
      <c r="HP158" s="6" t="str">
        <f t="shared" ca="1" si="860"/>
        <v/>
      </c>
      <c r="HQ158" s="22" t="e">
        <f t="shared" ca="1" si="861"/>
        <v>#VALUE!</v>
      </c>
      <c r="HR158" s="22" t="e">
        <f t="shared" ca="1" si="862"/>
        <v>#VALUE!</v>
      </c>
      <c r="HS158" s="22" t="str">
        <f ca="1">IFERROR(IF(INDIRECT(ADDRESS(ROW()-1,COLUMN()-2))="摘要",MATCH(HR158,日々処理!HN:HN,0),MATCH(HR158,INDIRECT(ADDRESS(INDIRECT(ADDRESS(ROW()-1,COLUMN()))+1,2,,,"日々処理")):INDIRECT(ADDRESS(INDIRECT(ADDRESS(ROW()-1,COLUMN()))+1000,2,,,"日々処理")),0)+INDIRECT(ADDRESS(ROW()-1,COLUMN()))),"")</f>
        <v/>
      </c>
      <c r="HT158" s="91" t="str">
        <f t="shared" ca="1" si="752"/>
        <v/>
      </c>
      <c r="HU158" s="91" t="str">
        <f t="shared" ca="1" si="952"/>
        <v/>
      </c>
      <c r="HV158" s="91" t="str">
        <f t="shared" ca="1" si="952"/>
        <v/>
      </c>
      <c r="HW158" s="91" t="str">
        <f t="shared" ca="1" si="952"/>
        <v/>
      </c>
      <c r="HX158" s="91" t="str">
        <f t="shared" ca="1" si="952"/>
        <v/>
      </c>
      <c r="HY158" s="91" t="str">
        <f t="shared" ca="1" si="952"/>
        <v/>
      </c>
      <c r="HZ158" s="91" t="str">
        <f t="shared" ca="1" si="952"/>
        <v/>
      </c>
      <c r="IA158" s="91" t="str">
        <f t="shared" ca="1" si="952"/>
        <v/>
      </c>
      <c r="IB158" s="91" t="str">
        <f t="shared" ca="1" si="952"/>
        <v/>
      </c>
      <c r="IC158" s="91" t="str">
        <f t="shared" ca="1" si="952"/>
        <v/>
      </c>
      <c r="ID158" s="91" t="str">
        <f t="shared" ca="1" si="952"/>
        <v/>
      </c>
      <c r="IE158" s="91" t="str">
        <f t="shared" ca="1" si="952"/>
        <v/>
      </c>
      <c r="IG158" s="20" t="str">
        <f t="shared" ca="1" si="863"/>
        <v/>
      </c>
      <c r="IH158" s="21" t="str">
        <f t="shared" ca="1" si="864"/>
        <v/>
      </c>
      <c r="II158" s="6" t="str">
        <f t="shared" ca="1" si="865"/>
        <v/>
      </c>
      <c r="IJ158" s="6" t="str">
        <f t="shared" ca="1" si="866"/>
        <v/>
      </c>
      <c r="IK158" s="22" t="e">
        <f t="shared" ca="1" si="867"/>
        <v>#VALUE!</v>
      </c>
      <c r="IL158" s="22" t="e">
        <f t="shared" ca="1" si="868"/>
        <v>#VALUE!</v>
      </c>
      <c r="IM158" s="22" t="str">
        <f ca="1">IFERROR(IF(INDIRECT(ADDRESS(ROW()-1,COLUMN()-2))="摘要",MATCH(IL158,日々処理!IH:IH,0),MATCH(IL158,INDIRECT(ADDRESS(INDIRECT(ADDRESS(ROW()-1,COLUMN()))+1,2,,,"日々処理")):INDIRECT(ADDRESS(INDIRECT(ADDRESS(ROW()-1,COLUMN()))+1000,2,,,"日々処理")),0)+INDIRECT(ADDRESS(ROW()-1,COLUMN()))),"")</f>
        <v/>
      </c>
      <c r="IN158" s="91" t="str">
        <f t="shared" ca="1" si="753"/>
        <v/>
      </c>
      <c r="IO158" s="91" t="str">
        <f t="shared" ca="1" si="953"/>
        <v/>
      </c>
      <c r="IP158" s="91" t="str">
        <f t="shared" ca="1" si="953"/>
        <v/>
      </c>
      <c r="IQ158" s="91" t="str">
        <f t="shared" ca="1" si="953"/>
        <v/>
      </c>
      <c r="IR158" s="91" t="str">
        <f t="shared" ca="1" si="953"/>
        <v/>
      </c>
      <c r="IS158" s="91" t="str">
        <f t="shared" ca="1" si="953"/>
        <v/>
      </c>
      <c r="IT158" s="91" t="str">
        <f t="shared" ca="1" si="953"/>
        <v/>
      </c>
      <c r="IU158" s="91" t="str">
        <f t="shared" ca="1" si="953"/>
        <v/>
      </c>
      <c r="IV158" s="91" t="str">
        <f t="shared" ca="1" si="953"/>
        <v/>
      </c>
      <c r="IW158" s="91" t="str">
        <f t="shared" ca="1" si="953"/>
        <v/>
      </c>
      <c r="IX158" s="91" t="str">
        <f t="shared" ca="1" si="953"/>
        <v/>
      </c>
      <c r="IY158" s="91" t="str">
        <f t="shared" ca="1" si="953"/>
        <v/>
      </c>
      <c r="JA158" s="20" t="str">
        <f t="shared" ca="1" si="869"/>
        <v/>
      </c>
      <c r="JB158" s="21" t="str">
        <f t="shared" ca="1" si="870"/>
        <v/>
      </c>
      <c r="JC158" s="6" t="str">
        <f t="shared" ca="1" si="871"/>
        <v/>
      </c>
      <c r="JD158" s="6" t="str">
        <f t="shared" ca="1" si="872"/>
        <v/>
      </c>
      <c r="JE158" s="22" t="e">
        <f t="shared" ca="1" si="873"/>
        <v>#VALUE!</v>
      </c>
      <c r="JF158" s="22" t="e">
        <f t="shared" ca="1" si="874"/>
        <v>#VALUE!</v>
      </c>
      <c r="JG158" s="22" t="str">
        <f ca="1">IFERROR(IF(INDIRECT(ADDRESS(ROW()-1,COLUMN()-2))="摘要",MATCH(JF158,日々処理!JB:JB,0),MATCH(JF158,INDIRECT(ADDRESS(INDIRECT(ADDRESS(ROW()-1,COLUMN()))+1,2,,,"日々処理")):INDIRECT(ADDRESS(INDIRECT(ADDRESS(ROW()-1,COLUMN()))+1000,2,,,"日々処理")),0)+INDIRECT(ADDRESS(ROW()-1,COLUMN()))),"")</f>
        <v/>
      </c>
      <c r="JH158" s="91" t="str">
        <f t="shared" ca="1" si="754"/>
        <v/>
      </c>
      <c r="JI158" s="91" t="str">
        <f t="shared" ca="1" si="954"/>
        <v/>
      </c>
      <c r="JJ158" s="91" t="str">
        <f t="shared" ca="1" si="954"/>
        <v/>
      </c>
      <c r="JK158" s="91" t="str">
        <f t="shared" ca="1" si="954"/>
        <v/>
      </c>
      <c r="JL158" s="91" t="str">
        <f t="shared" ca="1" si="954"/>
        <v/>
      </c>
      <c r="JM158" s="91" t="str">
        <f t="shared" ca="1" si="954"/>
        <v/>
      </c>
      <c r="JN158" s="91" t="str">
        <f t="shared" ca="1" si="954"/>
        <v/>
      </c>
      <c r="JO158" s="91" t="str">
        <f t="shared" ca="1" si="954"/>
        <v/>
      </c>
      <c r="JP158" s="91" t="str">
        <f t="shared" ca="1" si="954"/>
        <v/>
      </c>
      <c r="JQ158" s="91" t="str">
        <f t="shared" ca="1" si="954"/>
        <v/>
      </c>
      <c r="JR158" s="91" t="str">
        <f t="shared" ca="1" si="954"/>
        <v/>
      </c>
      <c r="JS158" s="91" t="str">
        <f t="shared" ca="1" si="954"/>
        <v/>
      </c>
      <c r="JU158" s="20" t="str">
        <f t="shared" ca="1" si="875"/>
        <v/>
      </c>
      <c r="JV158" s="21" t="str">
        <f t="shared" ca="1" si="876"/>
        <v/>
      </c>
      <c r="JW158" s="6" t="str">
        <f t="shared" ca="1" si="877"/>
        <v/>
      </c>
      <c r="JX158" s="6" t="str">
        <f t="shared" ca="1" si="878"/>
        <v/>
      </c>
      <c r="JY158" s="22" t="e">
        <f t="shared" ca="1" si="879"/>
        <v>#VALUE!</v>
      </c>
      <c r="JZ158" s="22" t="e">
        <f t="shared" ca="1" si="880"/>
        <v>#VALUE!</v>
      </c>
      <c r="KA158" s="22" t="str">
        <f ca="1">IFERROR(IF(INDIRECT(ADDRESS(ROW()-1,COLUMN()-2))="摘要",MATCH(JZ158,日々処理!JV:JV,0),MATCH(JZ158,INDIRECT(ADDRESS(INDIRECT(ADDRESS(ROW()-1,COLUMN()))+1,2,,,"日々処理")):INDIRECT(ADDRESS(INDIRECT(ADDRESS(ROW()-1,COLUMN()))+1000,2,,,"日々処理")),0)+INDIRECT(ADDRESS(ROW()-1,COLUMN()))),"")</f>
        <v/>
      </c>
      <c r="KB158" s="91" t="str">
        <f t="shared" ca="1" si="755"/>
        <v/>
      </c>
      <c r="KC158" s="91" t="str">
        <f t="shared" ca="1" si="955"/>
        <v/>
      </c>
      <c r="KD158" s="91" t="str">
        <f t="shared" ca="1" si="955"/>
        <v/>
      </c>
      <c r="KE158" s="91" t="str">
        <f t="shared" ca="1" si="955"/>
        <v/>
      </c>
      <c r="KF158" s="91" t="str">
        <f t="shared" ca="1" si="955"/>
        <v/>
      </c>
      <c r="KG158" s="91" t="str">
        <f t="shared" ca="1" si="955"/>
        <v/>
      </c>
      <c r="KH158" s="91" t="str">
        <f t="shared" ca="1" si="955"/>
        <v/>
      </c>
      <c r="KI158" s="91" t="str">
        <f t="shared" ca="1" si="955"/>
        <v/>
      </c>
      <c r="KJ158" s="91" t="str">
        <f t="shared" ca="1" si="955"/>
        <v/>
      </c>
      <c r="KK158" s="91" t="str">
        <f t="shared" ca="1" si="955"/>
        <v/>
      </c>
      <c r="KL158" s="91" t="str">
        <f t="shared" ca="1" si="955"/>
        <v/>
      </c>
      <c r="KM158" s="91" t="str">
        <f t="shared" ca="1" si="955"/>
        <v/>
      </c>
      <c r="KO158" s="20" t="str">
        <f t="shared" ca="1" si="881"/>
        <v/>
      </c>
      <c r="KP158" s="21" t="str">
        <f t="shared" ca="1" si="882"/>
        <v/>
      </c>
      <c r="KQ158" s="6" t="str">
        <f t="shared" ca="1" si="883"/>
        <v/>
      </c>
      <c r="KR158" s="6" t="str">
        <f t="shared" ca="1" si="884"/>
        <v/>
      </c>
      <c r="KS158" s="22" t="e">
        <f t="shared" ca="1" si="885"/>
        <v>#VALUE!</v>
      </c>
      <c r="KT158" s="22" t="e">
        <f t="shared" ca="1" si="886"/>
        <v>#VALUE!</v>
      </c>
      <c r="KU158" s="22" t="str">
        <f ca="1">IFERROR(IF(INDIRECT(ADDRESS(ROW()-1,COLUMN()-2))="摘要",MATCH(KT158,日々処理!KP:KP,0),MATCH(KT158,INDIRECT(ADDRESS(INDIRECT(ADDRESS(ROW()-1,COLUMN()))+1,2,,,"日々処理")):INDIRECT(ADDRESS(INDIRECT(ADDRESS(ROW()-1,COLUMN()))+1000,2,,,"日々処理")),0)+INDIRECT(ADDRESS(ROW()-1,COLUMN()))),"")</f>
        <v/>
      </c>
      <c r="KV158" s="91" t="str">
        <f t="shared" ca="1" si="756"/>
        <v/>
      </c>
      <c r="KW158" s="91" t="str">
        <f t="shared" ca="1" si="956"/>
        <v/>
      </c>
      <c r="KX158" s="91" t="str">
        <f t="shared" ca="1" si="956"/>
        <v/>
      </c>
      <c r="KY158" s="91" t="str">
        <f t="shared" ca="1" si="956"/>
        <v/>
      </c>
      <c r="KZ158" s="91" t="str">
        <f t="shared" ca="1" si="956"/>
        <v/>
      </c>
      <c r="LA158" s="91" t="str">
        <f t="shared" ca="1" si="956"/>
        <v/>
      </c>
      <c r="LB158" s="91" t="str">
        <f t="shared" ca="1" si="956"/>
        <v/>
      </c>
      <c r="LC158" s="91" t="str">
        <f t="shared" ca="1" si="956"/>
        <v/>
      </c>
      <c r="LD158" s="91" t="str">
        <f t="shared" ca="1" si="956"/>
        <v/>
      </c>
      <c r="LE158" s="91" t="str">
        <f t="shared" ca="1" si="956"/>
        <v/>
      </c>
      <c r="LF158" s="91" t="str">
        <f t="shared" ca="1" si="956"/>
        <v/>
      </c>
      <c r="LG158" s="91" t="str">
        <f t="shared" ca="1" si="956"/>
        <v/>
      </c>
      <c r="LI158" s="20" t="str">
        <f t="shared" ca="1" si="887"/>
        <v/>
      </c>
      <c r="LJ158" s="21" t="str">
        <f t="shared" ca="1" si="888"/>
        <v/>
      </c>
      <c r="LK158" s="6" t="str">
        <f t="shared" ca="1" si="889"/>
        <v/>
      </c>
      <c r="LL158" s="6" t="str">
        <f t="shared" ca="1" si="890"/>
        <v/>
      </c>
      <c r="LM158" s="22" t="e">
        <f t="shared" ca="1" si="891"/>
        <v>#VALUE!</v>
      </c>
      <c r="LN158" s="22" t="e">
        <f t="shared" ca="1" si="892"/>
        <v>#VALUE!</v>
      </c>
      <c r="LO158" s="22" t="str">
        <f ca="1">IFERROR(IF(INDIRECT(ADDRESS(ROW()-1,COLUMN()-2))="摘要",MATCH(LN158,日々処理!LJ:LJ,0),MATCH(LN158,INDIRECT(ADDRESS(INDIRECT(ADDRESS(ROW()-1,COLUMN()))+1,2,,,"日々処理")):INDIRECT(ADDRESS(INDIRECT(ADDRESS(ROW()-1,COLUMN()))+1000,2,,,"日々処理")),0)+INDIRECT(ADDRESS(ROW()-1,COLUMN()))),"")</f>
        <v/>
      </c>
      <c r="LP158" s="91" t="str">
        <f t="shared" ca="1" si="757"/>
        <v/>
      </c>
      <c r="LQ158" s="91" t="str">
        <f t="shared" ca="1" si="957"/>
        <v/>
      </c>
      <c r="LR158" s="91" t="str">
        <f t="shared" ca="1" si="957"/>
        <v/>
      </c>
      <c r="LS158" s="91" t="str">
        <f t="shared" ca="1" si="957"/>
        <v/>
      </c>
      <c r="LT158" s="91" t="str">
        <f t="shared" ca="1" si="957"/>
        <v/>
      </c>
      <c r="LU158" s="91" t="str">
        <f t="shared" ca="1" si="957"/>
        <v/>
      </c>
      <c r="LV158" s="91" t="str">
        <f t="shared" ca="1" si="957"/>
        <v/>
      </c>
      <c r="LW158" s="91" t="str">
        <f t="shared" ca="1" si="957"/>
        <v/>
      </c>
      <c r="LX158" s="91" t="str">
        <f t="shared" ca="1" si="957"/>
        <v/>
      </c>
      <c r="LY158" s="91" t="str">
        <f t="shared" ca="1" si="957"/>
        <v/>
      </c>
      <c r="LZ158" s="91" t="str">
        <f t="shared" ca="1" si="957"/>
        <v/>
      </c>
      <c r="MA158" s="91" t="str">
        <f t="shared" ca="1" si="957"/>
        <v/>
      </c>
      <c r="MC158" s="20" t="str">
        <f t="shared" ca="1" si="893"/>
        <v/>
      </c>
      <c r="MD158" s="21" t="str">
        <f t="shared" ca="1" si="894"/>
        <v/>
      </c>
      <c r="ME158" s="6" t="str">
        <f t="shared" ca="1" si="895"/>
        <v/>
      </c>
      <c r="MF158" s="6" t="str">
        <f t="shared" ca="1" si="896"/>
        <v/>
      </c>
      <c r="MG158" s="22" t="e">
        <f t="shared" ca="1" si="897"/>
        <v>#VALUE!</v>
      </c>
      <c r="MH158" s="22" t="e">
        <f t="shared" ca="1" si="898"/>
        <v>#VALUE!</v>
      </c>
      <c r="MI158" s="22" t="str">
        <f ca="1">IFERROR(IF(INDIRECT(ADDRESS(ROW()-1,COLUMN()-2))="摘要",MATCH(MH158,日々処理!MD:MD,0),MATCH(MH158,INDIRECT(ADDRESS(INDIRECT(ADDRESS(ROW()-1,COLUMN()))+1,2,,,"日々処理")):INDIRECT(ADDRESS(INDIRECT(ADDRESS(ROW()-1,COLUMN()))+1000,2,,,"日々処理")),0)+INDIRECT(ADDRESS(ROW()-1,COLUMN()))),"")</f>
        <v/>
      </c>
      <c r="MJ158" s="91" t="str">
        <f t="shared" ca="1" si="758"/>
        <v/>
      </c>
      <c r="MK158" s="91" t="str">
        <f t="shared" ca="1" si="958"/>
        <v/>
      </c>
      <c r="ML158" s="91" t="str">
        <f t="shared" ca="1" si="958"/>
        <v/>
      </c>
      <c r="MM158" s="91" t="str">
        <f t="shared" ca="1" si="958"/>
        <v/>
      </c>
      <c r="MN158" s="91" t="str">
        <f t="shared" ca="1" si="958"/>
        <v/>
      </c>
      <c r="MO158" s="91" t="str">
        <f t="shared" ca="1" si="958"/>
        <v/>
      </c>
      <c r="MP158" s="91" t="str">
        <f t="shared" ca="1" si="958"/>
        <v/>
      </c>
      <c r="MQ158" s="91" t="str">
        <f t="shared" ca="1" si="958"/>
        <v/>
      </c>
      <c r="MR158" s="91" t="str">
        <f t="shared" ca="1" si="958"/>
        <v/>
      </c>
      <c r="MS158" s="91" t="str">
        <f t="shared" ca="1" si="958"/>
        <v/>
      </c>
      <c r="MT158" s="91" t="str">
        <f t="shared" ca="1" si="958"/>
        <v/>
      </c>
      <c r="MU158" s="91" t="str">
        <f t="shared" ca="1" si="958"/>
        <v/>
      </c>
      <c r="MW158" s="20" t="str">
        <f t="shared" ca="1" si="899"/>
        <v/>
      </c>
      <c r="MX158" s="21" t="str">
        <f t="shared" ca="1" si="900"/>
        <v/>
      </c>
      <c r="MY158" s="6" t="str">
        <f t="shared" ca="1" si="901"/>
        <v/>
      </c>
      <c r="MZ158" s="6" t="str">
        <f t="shared" ca="1" si="902"/>
        <v/>
      </c>
      <c r="NA158" s="22" t="e">
        <f t="shared" ca="1" si="903"/>
        <v>#VALUE!</v>
      </c>
      <c r="NB158" s="22" t="e">
        <f t="shared" ca="1" si="904"/>
        <v>#VALUE!</v>
      </c>
      <c r="NC158" s="22" t="str">
        <f ca="1">IFERROR(IF(INDIRECT(ADDRESS(ROW()-1,COLUMN()-2))="摘要",MATCH(NB158,日々処理!MX:MX,0),MATCH(NB158,INDIRECT(ADDRESS(INDIRECT(ADDRESS(ROW()-1,COLUMN()))+1,2,,,"日々処理")):INDIRECT(ADDRESS(INDIRECT(ADDRESS(ROW()-1,COLUMN()))+1000,2,,,"日々処理")),0)+INDIRECT(ADDRESS(ROW()-1,COLUMN()))),"")</f>
        <v/>
      </c>
      <c r="ND158" s="91" t="str">
        <f t="shared" ca="1" si="759"/>
        <v/>
      </c>
      <c r="NE158" s="91" t="str">
        <f t="shared" ca="1" si="959"/>
        <v/>
      </c>
      <c r="NF158" s="91" t="str">
        <f t="shared" ca="1" si="959"/>
        <v/>
      </c>
      <c r="NG158" s="91" t="str">
        <f t="shared" ca="1" si="959"/>
        <v/>
      </c>
      <c r="NH158" s="91" t="str">
        <f t="shared" ca="1" si="959"/>
        <v/>
      </c>
      <c r="NI158" s="91" t="str">
        <f t="shared" ca="1" si="959"/>
        <v/>
      </c>
      <c r="NJ158" s="91" t="str">
        <f t="shared" ca="1" si="959"/>
        <v/>
      </c>
      <c r="NK158" s="91" t="str">
        <f t="shared" ca="1" si="959"/>
        <v/>
      </c>
      <c r="NL158" s="91" t="str">
        <f t="shared" ca="1" si="959"/>
        <v/>
      </c>
      <c r="NM158" s="91" t="str">
        <f t="shared" ca="1" si="959"/>
        <v/>
      </c>
      <c r="NN158" s="91" t="str">
        <f t="shared" ca="1" si="959"/>
        <v/>
      </c>
      <c r="NO158" s="91" t="str">
        <f t="shared" ca="1" si="959"/>
        <v/>
      </c>
      <c r="NQ158" s="20" t="str">
        <f t="shared" ca="1" si="905"/>
        <v/>
      </c>
      <c r="NR158" s="21" t="str">
        <f t="shared" ca="1" si="906"/>
        <v/>
      </c>
      <c r="NS158" s="6" t="str">
        <f t="shared" ca="1" si="907"/>
        <v/>
      </c>
      <c r="NT158" s="6" t="str">
        <f t="shared" ca="1" si="908"/>
        <v/>
      </c>
      <c r="NU158" s="22" t="e">
        <f t="shared" ca="1" si="909"/>
        <v>#VALUE!</v>
      </c>
      <c r="NV158" s="22" t="e">
        <f t="shared" ca="1" si="910"/>
        <v>#VALUE!</v>
      </c>
      <c r="NW158" s="22" t="str">
        <f ca="1">IFERROR(IF(INDIRECT(ADDRESS(ROW()-1,COLUMN()-2))="摘要",MATCH(NV158,日々処理!NR:NR,0),MATCH(NV158,INDIRECT(ADDRESS(INDIRECT(ADDRESS(ROW()-1,COLUMN()))+1,2,,,"日々処理")):INDIRECT(ADDRESS(INDIRECT(ADDRESS(ROW()-1,COLUMN()))+1000,2,,,"日々処理")),0)+INDIRECT(ADDRESS(ROW()-1,COLUMN()))),"")</f>
        <v/>
      </c>
      <c r="NX158" s="91" t="str">
        <f t="shared" ca="1" si="760"/>
        <v/>
      </c>
      <c r="NY158" s="91" t="str">
        <f t="shared" ca="1" si="960"/>
        <v/>
      </c>
      <c r="NZ158" s="91" t="str">
        <f t="shared" ca="1" si="960"/>
        <v/>
      </c>
      <c r="OA158" s="91" t="str">
        <f t="shared" ca="1" si="960"/>
        <v/>
      </c>
      <c r="OB158" s="91" t="str">
        <f t="shared" ca="1" si="960"/>
        <v/>
      </c>
      <c r="OC158" s="91" t="str">
        <f t="shared" ca="1" si="960"/>
        <v/>
      </c>
      <c r="OD158" s="91" t="str">
        <f t="shared" ca="1" si="960"/>
        <v/>
      </c>
      <c r="OE158" s="91" t="str">
        <f t="shared" ca="1" si="960"/>
        <v/>
      </c>
      <c r="OF158" s="91" t="str">
        <f t="shared" ca="1" si="960"/>
        <v/>
      </c>
      <c r="OG158" s="91" t="str">
        <f t="shared" ca="1" si="960"/>
        <v/>
      </c>
      <c r="OH158" s="91" t="str">
        <f t="shared" ca="1" si="960"/>
        <v/>
      </c>
      <c r="OI158" s="91" t="str">
        <f t="shared" ca="1" si="960"/>
        <v/>
      </c>
      <c r="OK158" s="20" t="str">
        <f t="shared" ca="1" si="911"/>
        <v/>
      </c>
      <c r="OL158" s="21" t="str">
        <f t="shared" ca="1" si="912"/>
        <v/>
      </c>
      <c r="OM158" s="6" t="str">
        <f t="shared" ca="1" si="913"/>
        <v/>
      </c>
      <c r="ON158" s="6" t="str">
        <f t="shared" ca="1" si="914"/>
        <v/>
      </c>
      <c r="OO158" s="22" t="e">
        <f t="shared" ca="1" si="915"/>
        <v>#VALUE!</v>
      </c>
      <c r="OP158" s="22" t="e">
        <f t="shared" ca="1" si="916"/>
        <v>#VALUE!</v>
      </c>
      <c r="OQ158" s="22" t="str">
        <f ca="1">IFERROR(IF(INDIRECT(ADDRESS(ROW()-1,COLUMN()-2))="摘要",MATCH(OP158,日々処理!OL:OL,0),MATCH(OP158,INDIRECT(ADDRESS(INDIRECT(ADDRESS(ROW()-1,COLUMN()))+1,2,,,"日々処理")):INDIRECT(ADDRESS(INDIRECT(ADDRESS(ROW()-1,COLUMN()))+1000,2,,,"日々処理")),0)+INDIRECT(ADDRESS(ROW()-1,COLUMN()))),"")</f>
        <v/>
      </c>
      <c r="OR158" s="91" t="str">
        <f t="shared" ca="1" si="761"/>
        <v/>
      </c>
      <c r="OS158" s="91" t="str">
        <f t="shared" ca="1" si="961"/>
        <v/>
      </c>
      <c r="OT158" s="91" t="str">
        <f t="shared" ca="1" si="961"/>
        <v/>
      </c>
      <c r="OU158" s="91" t="str">
        <f t="shared" ca="1" si="961"/>
        <v/>
      </c>
      <c r="OV158" s="91" t="str">
        <f t="shared" ca="1" si="961"/>
        <v/>
      </c>
      <c r="OW158" s="91" t="str">
        <f t="shared" ca="1" si="961"/>
        <v/>
      </c>
      <c r="OX158" s="91" t="str">
        <f t="shared" ca="1" si="961"/>
        <v/>
      </c>
      <c r="OY158" s="91" t="str">
        <f t="shared" ca="1" si="961"/>
        <v/>
      </c>
      <c r="OZ158" s="91" t="str">
        <f t="shared" ca="1" si="961"/>
        <v/>
      </c>
      <c r="PA158" s="91" t="str">
        <f t="shared" ca="1" si="961"/>
        <v/>
      </c>
      <c r="PB158" s="91" t="str">
        <f t="shared" ca="1" si="961"/>
        <v/>
      </c>
      <c r="PC158" s="91" t="str">
        <f t="shared" ca="1" si="961"/>
        <v/>
      </c>
      <c r="PE158" s="20" t="str">
        <f t="shared" ca="1" si="917"/>
        <v/>
      </c>
      <c r="PF158" s="21" t="str">
        <f t="shared" ca="1" si="918"/>
        <v/>
      </c>
      <c r="PG158" s="6" t="str">
        <f t="shared" ca="1" si="919"/>
        <v/>
      </c>
      <c r="PH158" s="6" t="str">
        <f t="shared" ca="1" si="920"/>
        <v/>
      </c>
      <c r="PI158" s="22" t="e">
        <f t="shared" ca="1" si="921"/>
        <v>#VALUE!</v>
      </c>
      <c r="PJ158" s="22" t="e">
        <f t="shared" ca="1" si="922"/>
        <v>#VALUE!</v>
      </c>
      <c r="PK158" s="22" t="str">
        <f ca="1">IFERROR(IF(INDIRECT(ADDRESS(ROW()-1,COLUMN()-2))="摘要",MATCH(PJ158,日々処理!PF:PF,0),MATCH(PJ158,INDIRECT(ADDRESS(INDIRECT(ADDRESS(ROW()-1,COLUMN()))+1,2,,,"日々処理")):INDIRECT(ADDRESS(INDIRECT(ADDRESS(ROW()-1,COLUMN()))+1000,2,,,"日々処理")),0)+INDIRECT(ADDRESS(ROW()-1,COLUMN()))),"")</f>
        <v/>
      </c>
      <c r="PL158" s="91" t="str">
        <f t="shared" ca="1" si="762"/>
        <v/>
      </c>
      <c r="PM158" s="91" t="str">
        <f t="shared" ca="1" si="962"/>
        <v/>
      </c>
      <c r="PN158" s="91" t="str">
        <f t="shared" ca="1" si="962"/>
        <v/>
      </c>
      <c r="PO158" s="91" t="str">
        <f t="shared" ca="1" si="962"/>
        <v/>
      </c>
      <c r="PP158" s="91" t="str">
        <f t="shared" ca="1" si="962"/>
        <v/>
      </c>
      <c r="PQ158" s="91" t="str">
        <f t="shared" ca="1" si="962"/>
        <v/>
      </c>
      <c r="PR158" s="91" t="str">
        <f t="shared" ca="1" si="962"/>
        <v/>
      </c>
      <c r="PS158" s="91" t="str">
        <f t="shared" ca="1" si="962"/>
        <v/>
      </c>
      <c r="PT158" s="91" t="str">
        <f t="shared" ca="1" si="962"/>
        <v/>
      </c>
      <c r="PU158" s="91" t="str">
        <f t="shared" ca="1" si="962"/>
        <v/>
      </c>
      <c r="PV158" s="91" t="str">
        <f t="shared" ca="1" si="962"/>
        <v/>
      </c>
      <c r="PW158" s="91" t="str">
        <f t="shared" ca="1" si="962"/>
        <v/>
      </c>
      <c r="PY158" s="20" t="str">
        <f t="shared" ca="1" si="923"/>
        <v/>
      </c>
      <c r="PZ158" s="21" t="str">
        <f t="shared" ca="1" si="924"/>
        <v/>
      </c>
      <c r="QA158" s="6" t="str">
        <f t="shared" ca="1" si="925"/>
        <v/>
      </c>
      <c r="QB158" s="6" t="str">
        <f t="shared" ca="1" si="926"/>
        <v/>
      </c>
      <c r="QC158" s="22" t="e">
        <f t="shared" ca="1" si="927"/>
        <v>#VALUE!</v>
      </c>
      <c r="QD158" s="22" t="e">
        <f t="shared" ca="1" si="928"/>
        <v>#VALUE!</v>
      </c>
      <c r="QE158" s="22" t="str">
        <f ca="1">IFERROR(IF(INDIRECT(ADDRESS(ROW()-1,COLUMN()-2))="摘要",MATCH(QD158,日々処理!PZ:PZ,0),MATCH(QD158,INDIRECT(ADDRESS(INDIRECT(ADDRESS(ROW()-1,COLUMN()))+1,2,,,"日々処理")):INDIRECT(ADDRESS(INDIRECT(ADDRESS(ROW()-1,COLUMN()))+1000,2,,,"日々処理")),0)+INDIRECT(ADDRESS(ROW()-1,COLUMN()))),"")</f>
        <v/>
      </c>
      <c r="QF158" s="91" t="str">
        <f t="shared" ca="1" si="763"/>
        <v/>
      </c>
      <c r="QG158" s="91" t="str">
        <f t="shared" ca="1" si="963"/>
        <v/>
      </c>
      <c r="QH158" s="91" t="str">
        <f t="shared" ca="1" si="963"/>
        <v/>
      </c>
      <c r="QI158" s="91" t="str">
        <f t="shared" ca="1" si="963"/>
        <v/>
      </c>
      <c r="QJ158" s="91" t="str">
        <f t="shared" ca="1" si="963"/>
        <v/>
      </c>
      <c r="QK158" s="91" t="str">
        <f t="shared" ca="1" si="963"/>
        <v/>
      </c>
      <c r="QL158" s="91" t="str">
        <f t="shared" ca="1" si="963"/>
        <v/>
      </c>
      <c r="QM158" s="91" t="str">
        <f t="shared" ca="1" si="963"/>
        <v/>
      </c>
      <c r="QN158" s="91" t="str">
        <f t="shared" ca="1" si="963"/>
        <v/>
      </c>
      <c r="QO158" s="91" t="str">
        <f t="shared" ca="1" si="963"/>
        <v/>
      </c>
      <c r="QP158" s="91" t="str">
        <f t="shared" ca="1" si="963"/>
        <v/>
      </c>
      <c r="QQ158" s="91" t="str">
        <f t="shared" ca="1" si="963"/>
        <v/>
      </c>
      <c r="QS158" s="20" t="str">
        <f t="shared" ca="1" si="929"/>
        <v/>
      </c>
      <c r="QT158" s="21" t="str">
        <f t="shared" ca="1" si="930"/>
        <v/>
      </c>
      <c r="QU158" s="6" t="str">
        <f t="shared" ca="1" si="931"/>
        <v/>
      </c>
      <c r="QV158" s="6" t="str">
        <f t="shared" ca="1" si="932"/>
        <v/>
      </c>
      <c r="QW158" s="22" t="e">
        <f t="shared" ca="1" si="933"/>
        <v>#VALUE!</v>
      </c>
      <c r="QX158" s="22" t="e">
        <f t="shared" ca="1" si="934"/>
        <v>#VALUE!</v>
      </c>
      <c r="QY158" s="22" t="str">
        <f ca="1">IFERROR(IF(INDIRECT(ADDRESS(ROW()-1,COLUMN()-2))="摘要",MATCH(QX158,日々処理!QT:QT,0),MATCH(QX158,INDIRECT(ADDRESS(INDIRECT(ADDRESS(ROW()-1,COLUMN()))+1,2,,,"日々処理")):INDIRECT(ADDRESS(INDIRECT(ADDRESS(ROW()-1,COLUMN()))+1000,2,,,"日々処理")),0)+INDIRECT(ADDRESS(ROW()-1,COLUMN()))),"")</f>
        <v/>
      </c>
      <c r="QZ158" s="91" t="str">
        <f t="shared" ca="1" si="764"/>
        <v/>
      </c>
      <c r="RA158" s="91" t="str">
        <f t="shared" ca="1" si="964"/>
        <v/>
      </c>
      <c r="RB158" s="91" t="str">
        <f t="shared" ca="1" si="964"/>
        <v/>
      </c>
      <c r="RC158" s="91" t="str">
        <f t="shared" ca="1" si="964"/>
        <v/>
      </c>
      <c r="RD158" s="91" t="str">
        <f t="shared" ca="1" si="964"/>
        <v/>
      </c>
      <c r="RE158" s="91" t="str">
        <f t="shared" ca="1" si="964"/>
        <v/>
      </c>
      <c r="RF158" s="91" t="str">
        <f t="shared" ca="1" si="964"/>
        <v/>
      </c>
      <c r="RG158" s="91" t="str">
        <f t="shared" ca="1" si="964"/>
        <v/>
      </c>
      <c r="RH158" s="91" t="str">
        <f t="shared" ca="1" si="964"/>
        <v/>
      </c>
      <c r="RI158" s="91" t="str">
        <f t="shared" ca="1" si="964"/>
        <v/>
      </c>
      <c r="RJ158" s="91" t="str">
        <f t="shared" ca="1" si="964"/>
        <v/>
      </c>
      <c r="RK158" s="91" t="str">
        <f t="shared" ca="1" si="964"/>
        <v/>
      </c>
      <c r="RM158" s="20" t="str">
        <f t="shared" ca="1" si="935"/>
        <v/>
      </c>
      <c r="RN158" s="21" t="str">
        <f t="shared" ca="1" si="936"/>
        <v/>
      </c>
      <c r="RO158" s="6" t="str">
        <f t="shared" ca="1" si="937"/>
        <v/>
      </c>
      <c r="RP158" s="6" t="str">
        <f t="shared" ca="1" si="938"/>
        <v/>
      </c>
      <c r="RQ158" s="22" t="e">
        <f t="shared" ca="1" si="939"/>
        <v>#VALUE!</v>
      </c>
      <c r="RR158" s="22" t="e">
        <f t="shared" ca="1" si="940"/>
        <v>#VALUE!</v>
      </c>
      <c r="RS158" s="22" t="str">
        <f ca="1">IFERROR(IF(INDIRECT(ADDRESS(ROW()-1,COLUMN()-2))="摘要",MATCH(RR158,日々処理!RN:RN,0),MATCH(RR158,INDIRECT(ADDRESS(INDIRECT(ADDRESS(ROW()-1,COLUMN()))+1,2,,,"日々処理")):INDIRECT(ADDRESS(INDIRECT(ADDRESS(ROW()-1,COLUMN()))+1000,2,,,"日々処理")),0)+INDIRECT(ADDRESS(ROW()-1,COLUMN()))),"")</f>
        <v/>
      </c>
      <c r="RT158" s="91" t="str">
        <f t="shared" ca="1" si="765"/>
        <v/>
      </c>
      <c r="RU158" s="91" t="str">
        <f t="shared" ca="1" si="965"/>
        <v/>
      </c>
      <c r="RV158" s="91" t="str">
        <f t="shared" ca="1" si="965"/>
        <v/>
      </c>
      <c r="RW158" s="91" t="str">
        <f t="shared" ca="1" si="965"/>
        <v/>
      </c>
      <c r="RX158" s="91" t="str">
        <f t="shared" ca="1" si="965"/>
        <v/>
      </c>
      <c r="RY158" s="91" t="str">
        <f t="shared" ca="1" si="965"/>
        <v/>
      </c>
      <c r="RZ158" s="91" t="str">
        <f t="shared" ca="1" si="965"/>
        <v/>
      </c>
      <c r="SA158" s="91" t="str">
        <f t="shared" ca="1" si="965"/>
        <v/>
      </c>
      <c r="SB158" s="91" t="str">
        <f t="shared" ca="1" si="965"/>
        <v/>
      </c>
      <c r="SC158" s="91" t="str">
        <f t="shared" ca="1" si="965"/>
        <v/>
      </c>
      <c r="SD158" s="91" t="str">
        <f t="shared" ca="1" si="965"/>
        <v/>
      </c>
      <c r="SE158" s="91" t="str">
        <f t="shared" ca="1" si="965"/>
        <v/>
      </c>
    </row>
    <row r="159" spans="1:499" ht="12" customHeight="1">
      <c r="A159" s="20" t="str">
        <f t="shared" ca="1" si="791"/>
        <v/>
      </c>
      <c r="B159" s="21" t="str">
        <f t="shared" ca="1" si="792"/>
        <v/>
      </c>
      <c r="C159" s="6" t="str">
        <f t="shared" ca="1" si="793"/>
        <v/>
      </c>
      <c r="D159" s="6" t="str">
        <f t="shared" ca="1" si="794"/>
        <v/>
      </c>
      <c r="E159" s="22" t="e">
        <f t="shared" ca="1" si="795"/>
        <v>#VALUE!</v>
      </c>
      <c r="F159" s="22" t="e">
        <f t="shared" ca="1" si="796"/>
        <v>#VALUE!</v>
      </c>
      <c r="G159" s="22" t="str">
        <f ca="1">IFERROR(IF(INDIRECT(ADDRESS(ROW()-1,COLUMN()-2))="摘要",MATCH(F159,日々処理!B:B,0),MATCH(F159,INDIRECT(ADDRESS(INDIRECT(ADDRESS(ROW()-1,COLUMN()))+1,2,,,"日々処理")):INDIRECT(ADDRESS(INDIRECT(ADDRESS(ROW()-1,COLUMN()))+1000,2,,,"日々処理")),0)+INDIRECT(ADDRESS(ROW()-1,COLUMN()))),"")</f>
        <v/>
      </c>
      <c r="H159" s="91" t="str">
        <f t="shared" ca="1" si="741"/>
        <v/>
      </c>
      <c r="I159" s="91" t="str">
        <f t="shared" ca="1" si="941"/>
        <v/>
      </c>
      <c r="J159" s="91" t="str">
        <f t="shared" ca="1" si="941"/>
        <v/>
      </c>
      <c r="K159" s="91" t="str">
        <f t="shared" ca="1" si="941"/>
        <v/>
      </c>
      <c r="L159" s="91" t="str">
        <f t="shared" ca="1" si="941"/>
        <v/>
      </c>
      <c r="M159" s="91" t="str">
        <f t="shared" ca="1" si="941"/>
        <v/>
      </c>
      <c r="N159" s="91" t="str">
        <f t="shared" ca="1" si="941"/>
        <v/>
      </c>
      <c r="O159" s="91" t="str">
        <f t="shared" ca="1" si="941"/>
        <v/>
      </c>
      <c r="P159" s="91" t="str">
        <f t="shared" ca="1" si="941"/>
        <v/>
      </c>
      <c r="Q159" s="91" t="str">
        <f t="shared" ca="1" si="941"/>
        <v/>
      </c>
      <c r="R159" s="91" t="str">
        <f t="shared" ca="1" si="941"/>
        <v/>
      </c>
      <c r="S159" s="91" t="str">
        <f t="shared" ca="1" si="941"/>
        <v/>
      </c>
      <c r="T159" s="89"/>
      <c r="U159" s="20" t="str">
        <f t="shared" ca="1" si="797"/>
        <v/>
      </c>
      <c r="V159" s="21" t="str">
        <f t="shared" ca="1" si="798"/>
        <v/>
      </c>
      <c r="W159" s="6" t="str">
        <f t="shared" ca="1" si="799"/>
        <v/>
      </c>
      <c r="X159" s="6" t="str">
        <f t="shared" ca="1" si="800"/>
        <v/>
      </c>
      <c r="Y159" s="22" t="e">
        <f t="shared" ca="1" si="801"/>
        <v>#VALUE!</v>
      </c>
      <c r="Z159" s="22" t="e">
        <f t="shared" ca="1" si="802"/>
        <v>#VALUE!</v>
      </c>
      <c r="AA159" s="22" t="str">
        <f ca="1">IFERROR(IF(INDIRECT(ADDRESS(ROW()-1,COLUMN()-2))="摘要",MATCH(Z159,日々処理!V:V,0),MATCH(Z159,INDIRECT(ADDRESS(INDIRECT(ADDRESS(ROW()-1,COLUMN()))+1,2,,,"日々処理")):INDIRECT(ADDRESS(INDIRECT(ADDRESS(ROW()-1,COLUMN()))+1000,2,,,"日々処理")),0)+INDIRECT(ADDRESS(ROW()-1,COLUMN()))),"")</f>
        <v/>
      </c>
      <c r="AB159" s="91" t="str">
        <f t="shared" ca="1" si="742"/>
        <v/>
      </c>
      <c r="AC159" s="91" t="str">
        <f t="shared" ca="1" si="942"/>
        <v/>
      </c>
      <c r="AD159" s="91" t="str">
        <f t="shared" ca="1" si="942"/>
        <v/>
      </c>
      <c r="AE159" s="91" t="str">
        <f t="shared" ca="1" si="942"/>
        <v/>
      </c>
      <c r="AF159" s="91" t="str">
        <f t="shared" ca="1" si="942"/>
        <v/>
      </c>
      <c r="AG159" s="91" t="str">
        <f t="shared" ca="1" si="942"/>
        <v/>
      </c>
      <c r="AH159" s="91" t="str">
        <f t="shared" ca="1" si="942"/>
        <v/>
      </c>
      <c r="AI159" s="91" t="str">
        <f t="shared" ca="1" si="942"/>
        <v/>
      </c>
      <c r="AJ159" s="91" t="str">
        <f t="shared" ca="1" si="942"/>
        <v/>
      </c>
      <c r="AK159" s="91" t="str">
        <f t="shared" ca="1" si="942"/>
        <v/>
      </c>
      <c r="AL159" s="91" t="str">
        <f t="shared" ca="1" si="942"/>
        <v/>
      </c>
      <c r="AM159" s="91" t="str">
        <f t="shared" ca="1" si="942"/>
        <v/>
      </c>
      <c r="AO159" s="20" t="str">
        <f t="shared" ca="1" si="803"/>
        <v/>
      </c>
      <c r="AP159" s="21" t="str">
        <f t="shared" ca="1" si="804"/>
        <v/>
      </c>
      <c r="AQ159" s="6" t="str">
        <f t="shared" ca="1" si="805"/>
        <v/>
      </c>
      <c r="AR159" s="6" t="str">
        <f t="shared" ca="1" si="806"/>
        <v/>
      </c>
      <c r="AS159" s="22" t="e">
        <f t="shared" ca="1" si="807"/>
        <v>#VALUE!</v>
      </c>
      <c r="AT159" s="22" t="e">
        <f t="shared" ca="1" si="808"/>
        <v>#VALUE!</v>
      </c>
      <c r="AU159" s="22" t="str">
        <f ca="1">IFERROR(IF(INDIRECT(ADDRESS(ROW()-1,COLUMN()-2))="摘要",MATCH(AT159,日々処理!AP:AP,0),MATCH(AT159,INDIRECT(ADDRESS(INDIRECT(ADDRESS(ROW()-1,COLUMN()))+1,2,,,"日々処理")):INDIRECT(ADDRESS(INDIRECT(ADDRESS(ROW()-1,COLUMN()))+1000,2,,,"日々処理")),0)+INDIRECT(ADDRESS(ROW()-1,COLUMN()))),"")</f>
        <v/>
      </c>
      <c r="AV159" s="91" t="str">
        <f t="shared" ca="1" si="743"/>
        <v/>
      </c>
      <c r="AW159" s="91" t="str">
        <f t="shared" ca="1" si="943"/>
        <v/>
      </c>
      <c r="AX159" s="91" t="str">
        <f t="shared" ca="1" si="943"/>
        <v/>
      </c>
      <c r="AY159" s="91" t="str">
        <f t="shared" ca="1" si="943"/>
        <v/>
      </c>
      <c r="AZ159" s="91" t="str">
        <f t="shared" ca="1" si="943"/>
        <v/>
      </c>
      <c r="BA159" s="91" t="str">
        <f t="shared" ca="1" si="943"/>
        <v/>
      </c>
      <c r="BB159" s="91" t="str">
        <f t="shared" ca="1" si="943"/>
        <v/>
      </c>
      <c r="BC159" s="91" t="str">
        <f t="shared" ca="1" si="943"/>
        <v/>
      </c>
      <c r="BD159" s="91" t="str">
        <f t="shared" ca="1" si="943"/>
        <v/>
      </c>
      <c r="BE159" s="91" t="str">
        <f t="shared" ca="1" si="943"/>
        <v/>
      </c>
      <c r="BF159" s="91" t="str">
        <f t="shared" ca="1" si="943"/>
        <v/>
      </c>
      <c r="BG159" s="91" t="str">
        <f t="shared" ca="1" si="943"/>
        <v/>
      </c>
      <c r="BI159" s="20" t="str">
        <f t="shared" ca="1" si="809"/>
        <v/>
      </c>
      <c r="BJ159" s="21" t="str">
        <f t="shared" ca="1" si="810"/>
        <v/>
      </c>
      <c r="BK159" s="6" t="str">
        <f t="shared" ca="1" si="811"/>
        <v/>
      </c>
      <c r="BL159" s="6" t="str">
        <f t="shared" ca="1" si="812"/>
        <v/>
      </c>
      <c r="BM159" s="22" t="e">
        <f t="shared" ca="1" si="813"/>
        <v>#VALUE!</v>
      </c>
      <c r="BN159" s="22" t="e">
        <f t="shared" ca="1" si="814"/>
        <v>#VALUE!</v>
      </c>
      <c r="BO159" s="22" t="str">
        <f ca="1">IFERROR(IF(INDIRECT(ADDRESS(ROW()-1,COLUMN()-2))="摘要",MATCH(BN159,日々処理!BJ:BJ,0),MATCH(BN159,INDIRECT(ADDRESS(INDIRECT(ADDRESS(ROW()-1,COLUMN()))+1,2,,,"日々処理")):INDIRECT(ADDRESS(INDIRECT(ADDRESS(ROW()-1,COLUMN()))+1000,2,,,"日々処理")),0)+INDIRECT(ADDRESS(ROW()-1,COLUMN()))),"")</f>
        <v/>
      </c>
      <c r="BP159" s="91" t="str">
        <f t="shared" ca="1" si="744"/>
        <v/>
      </c>
      <c r="BQ159" s="91" t="str">
        <f t="shared" ca="1" si="944"/>
        <v/>
      </c>
      <c r="BR159" s="91" t="str">
        <f t="shared" ca="1" si="944"/>
        <v/>
      </c>
      <c r="BS159" s="91" t="str">
        <f t="shared" ca="1" si="944"/>
        <v/>
      </c>
      <c r="BT159" s="91" t="str">
        <f t="shared" ca="1" si="944"/>
        <v/>
      </c>
      <c r="BU159" s="91" t="str">
        <f t="shared" ca="1" si="944"/>
        <v/>
      </c>
      <c r="BV159" s="91" t="str">
        <f t="shared" ca="1" si="944"/>
        <v/>
      </c>
      <c r="BW159" s="91" t="str">
        <f t="shared" ca="1" si="944"/>
        <v/>
      </c>
      <c r="BX159" s="91" t="str">
        <f t="shared" ca="1" si="944"/>
        <v/>
      </c>
      <c r="BY159" s="91" t="str">
        <f t="shared" ca="1" si="944"/>
        <v/>
      </c>
      <c r="BZ159" s="91" t="str">
        <f t="shared" ca="1" si="944"/>
        <v/>
      </c>
      <c r="CA159" s="91" t="str">
        <f t="shared" ca="1" si="944"/>
        <v/>
      </c>
      <c r="CC159" s="20" t="str">
        <f t="shared" ca="1" si="815"/>
        <v/>
      </c>
      <c r="CD159" s="21" t="str">
        <f t="shared" ca="1" si="816"/>
        <v/>
      </c>
      <c r="CE159" s="6" t="str">
        <f t="shared" ca="1" si="817"/>
        <v/>
      </c>
      <c r="CF159" s="6" t="str">
        <f t="shared" ca="1" si="818"/>
        <v/>
      </c>
      <c r="CG159" s="22" t="e">
        <f t="shared" ca="1" si="819"/>
        <v>#VALUE!</v>
      </c>
      <c r="CH159" s="22" t="e">
        <f t="shared" ca="1" si="820"/>
        <v>#VALUE!</v>
      </c>
      <c r="CI159" s="22" t="str">
        <f ca="1">IFERROR(IF(INDIRECT(ADDRESS(ROW()-1,COLUMN()-2))="摘要",MATCH(CH159,日々処理!CD:CD,0),MATCH(CH159,INDIRECT(ADDRESS(INDIRECT(ADDRESS(ROW()-1,COLUMN()))+1,2,,,"日々処理")):INDIRECT(ADDRESS(INDIRECT(ADDRESS(ROW()-1,COLUMN()))+1000,2,,,"日々処理")),0)+INDIRECT(ADDRESS(ROW()-1,COLUMN()))),"")</f>
        <v/>
      </c>
      <c r="CJ159" s="91" t="str">
        <f t="shared" ca="1" si="745"/>
        <v/>
      </c>
      <c r="CK159" s="91" t="str">
        <f t="shared" ca="1" si="945"/>
        <v/>
      </c>
      <c r="CL159" s="91" t="str">
        <f t="shared" ca="1" si="945"/>
        <v/>
      </c>
      <c r="CM159" s="91" t="str">
        <f t="shared" ca="1" si="945"/>
        <v/>
      </c>
      <c r="CN159" s="91" t="str">
        <f t="shared" ca="1" si="945"/>
        <v/>
      </c>
      <c r="CO159" s="91" t="str">
        <f t="shared" ca="1" si="945"/>
        <v/>
      </c>
      <c r="CP159" s="91" t="str">
        <f t="shared" ca="1" si="945"/>
        <v/>
      </c>
      <c r="CQ159" s="91" t="str">
        <f t="shared" ca="1" si="945"/>
        <v/>
      </c>
      <c r="CR159" s="91" t="str">
        <f t="shared" ca="1" si="945"/>
        <v/>
      </c>
      <c r="CS159" s="91" t="str">
        <f t="shared" ca="1" si="945"/>
        <v/>
      </c>
      <c r="CT159" s="91" t="str">
        <f t="shared" ca="1" si="945"/>
        <v/>
      </c>
      <c r="CU159" s="91" t="str">
        <f t="shared" ca="1" si="945"/>
        <v/>
      </c>
      <c r="CW159" s="20" t="str">
        <f t="shared" ca="1" si="821"/>
        <v/>
      </c>
      <c r="CX159" s="21" t="str">
        <f t="shared" ca="1" si="822"/>
        <v/>
      </c>
      <c r="CY159" s="6" t="str">
        <f t="shared" ca="1" si="823"/>
        <v/>
      </c>
      <c r="CZ159" s="6" t="str">
        <f t="shared" ca="1" si="824"/>
        <v/>
      </c>
      <c r="DA159" s="22" t="e">
        <f t="shared" ca="1" si="825"/>
        <v>#VALUE!</v>
      </c>
      <c r="DB159" s="22" t="e">
        <f t="shared" ca="1" si="826"/>
        <v>#VALUE!</v>
      </c>
      <c r="DC159" s="22" t="str">
        <f ca="1">IFERROR(IF(INDIRECT(ADDRESS(ROW()-1,COLUMN()-2))="摘要",MATCH(DB159,日々処理!CX:CX,0),MATCH(DB159,INDIRECT(ADDRESS(INDIRECT(ADDRESS(ROW()-1,COLUMN()))+1,2,,,"日々処理")):INDIRECT(ADDRESS(INDIRECT(ADDRESS(ROW()-1,COLUMN()))+1000,2,,,"日々処理")),0)+INDIRECT(ADDRESS(ROW()-1,COLUMN()))),"")</f>
        <v/>
      </c>
      <c r="DD159" s="91" t="str">
        <f t="shared" ca="1" si="746"/>
        <v/>
      </c>
      <c r="DE159" s="91" t="str">
        <f t="shared" ca="1" si="946"/>
        <v/>
      </c>
      <c r="DF159" s="91" t="str">
        <f t="shared" ca="1" si="946"/>
        <v/>
      </c>
      <c r="DG159" s="91" t="str">
        <f t="shared" ca="1" si="946"/>
        <v/>
      </c>
      <c r="DH159" s="91" t="str">
        <f t="shared" ca="1" si="946"/>
        <v/>
      </c>
      <c r="DI159" s="91" t="str">
        <f t="shared" ca="1" si="946"/>
        <v/>
      </c>
      <c r="DJ159" s="91" t="str">
        <f t="shared" ca="1" si="946"/>
        <v/>
      </c>
      <c r="DK159" s="91" t="str">
        <f t="shared" ca="1" si="946"/>
        <v/>
      </c>
      <c r="DL159" s="91" t="str">
        <f t="shared" ca="1" si="946"/>
        <v/>
      </c>
      <c r="DM159" s="91" t="str">
        <f t="shared" ca="1" si="946"/>
        <v/>
      </c>
      <c r="DN159" s="91" t="str">
        <f t="shared" ca="1" si="946"/>
        <v/>
      </c>
      <c r="DO159" s="91" t="str">
        <f t="shared" ca="1" si="946"/>
        <v/>
      </c>
      <c r="DQ159" s="20" t="str">
        <f t="shared" ca="1" si="827"/>
        <v/>
      </c>
      <c r="DR159" s="21" t="str">
        <f t="shared" ca="1" si="828"/>
        <v/>
      </c>
      <c r="DS159" s="6" t="str">
        <f t="shared" ca="1" si="829"/>
        <v/>
      </c>
      <c r="DT159" s="6" t="str">
        <f t="shared" ca="1" si="830"/>
        <v/>
      </c>
      <c r="DU159" s="22" t="e">
        <f t="shared" ca="1" si="831"/>
        <v>#VALUE!</v>
      </c>
      <c r="DV159" s="22" t="e">
        <f t="shared" ca="1" si="832"/>
        <v>#VALUE!</v>
      </c>
      <c r="DW159" s="22" t="str">
        <f ca="1">IFERROR(IF(INDIRECT(ADDRESS(ROW()-1,COLUMN()-2))="摘要",MATCH(DV159,日々処理!DR:DR,0),MATCH(DV159,INDIRECT(ADDRESS(INDIRECT(ADDRESS(ROW()-1,COLUMN()))+1,2,,,"日々処理")):INDIRECT(ADDRESS(INDIRECT(ADDRESS(ROW()-1,COLUMN()))+1000,2,,,"日々処理")),0)+INDIRECT(ADDRESS(ROW()-1,COLUMN()))),"")</f>
        <v/>
      </c>
      <c r="DX159" s="91" t="str">
        <f t="shared" ca="1" si="747"/>
        <v/>
      </c>
      <c r="DY159" s="91" t="str">
        <f t="shared" ca="1" si="947"/>
        <v/>
      </c>
      <c r="DZ159" s="91" t="str">
        <f t="shared" ca="1" si="947"/>
        <v/>
      </c>
      <c r="EA159" s="91" t="str">
        <f t="shared" ca="1" si="947"/>
        <v/>
      </c>
      <c r="EB159" s="91" t="str">
        <f t="shared" ca="1" si="947"/>
        <v/>
      </c>
      <c r="EC159" s="91" t="str">
        <f t="shared" ca="1" si="947"/>
        <v/>
      </c>
      <c r="ED159" s="91" t="str">
        <f t="shared" ca="1" si="947"/>
        <v/>
      </c>
      <c r="EE159" s="91" t="str">
        <f t="shared" ca="1" si="947"/>
        <v/>
      </c>
      <c r="EF159" s="91" t="str">
        <f t="shared" ca="1" si="947"/>
        <v/>
      </c>
      <c r="EG159" s="91" t="str">
        <f t="shared" ca="1" si="947"/>
        <v/>
      </c>
      <c r="EH159" s="91" t="str">
        <f t="shared" ca="1" si="947"/>
        <v/>
      </c>
      <c r="EI159" s="91" t="str">
        <f t="shared" ca="1" si="947"/>
        <v/>
      </c>
      <c r="EK159" s="20" t="str">
        <f t="shared" ca="1" si="833"/>
        <v/>
      </c>
      <c r="EL159" s="21" t="str">
        <f t="shared" ca="1" si="834"/>
        <v/>
      </c>
      <c r="EM159" s="6" t="str">
        <f t="shared" ca="1" si="835"/>
        <v/>
      </c>
      <c r="EN159" s="6" t="str">
        <f t="shared" ca="1" si="836"/>
        <v/>
      </c>
      <c r="EO159" s="22" t="e">
        <f t="shared" ca="1" si="837"/>
        <v>#VALUE!</v>
      </c>
      <c r="EP159" s="22" t="e">
        <f t="shared" ca="1" si="838"/>
        <v>#VALUE!</v>
      </c>
      <c r="EQ159" s="22" t="str">
        <f ca="1">IFERROR(IF(INDIRECT(ADDRESS(ROW()-1,COLUMN()-2))="摘要",MATCH(EP159,日々処理!EL:EL,0),MATCH(EP159,INDIRECT(ADDRESS(INDIRECT(ADDRESS(ROW()-1,COLUMN()))+1,2,,,"日々処理")):INDIRECT(ADDRESS(INDIRECT(ADDRESS(ROW()-1,COLUMN()))+1000,2,,,"日々処理")),0)+INDIRECT(ADDRESS(ROW()-1,COLUMN()))),"")</f>
        <v/>
      </c>
      <c r="ER159" s="91" t="str">
        <f t="shared" ca="1" si="748"/>
        <v/>
      </c>
      <c r="ES159" s="91" t="str">
        <f t="shared" ca="1" si="948"/>
        <v/>
      </c>
      <c r="ET159" s="91" t="str">
        <f t="shared" ca="1" si="948"/>
        <v/>
      </c>
      <c r="EU159" s="91" t="str">
        <f t="shared" ca="1" si="948"/>
        <v/>
      </c>
      <c r="EV159" s="91" t="str">
        <f t="shared" ca="1" si="948"/>
        <v/>
      </c>
      <c r="EW159" s="91" t="str">
        <f t="shared" ca="1" si="948"/>
        <v/>
      </c>
      <c r="EX159" s="91" t="str">
        <f t="shared" ca="1" si="948"/>
        <v/>
      </c>
      <c r="EY159" s="91" t="str">
        <f t="shared" ca="1" si="948"/>
        <v/>
      </c>
      <c r="EZ159" s="91" t="str">
        <f t="shared" ca="1" si="948"/>
        <v/>
      </c>
      <c r="FA159" s="91" t="str">
        <f t="shared" ca="1" si="948"/>
        <v/>
      </c>
      <c r="FB159" s="91" t="str">
        <f t="shared" ca="1" si="948"/>
        <v/>
      </c>
      <c r="FC159" s="91" t="str">
        <f t="shared" ca="1" si="948"/>
        <v/>
      </c>
      <c r="FE159" s="20" t="str">
        <f t="shared" ca="1" si="839"/>
        <v/>
      </c>
      <c r="FF159" s="21" t="str">
        <f t="shared" ca="1" si="840"/>
        <v/>
      </c>
      <c r="FG159" s="6" t="str">
        <f t="shared" ca="1" si="841"/>
        <v/>
      </c>
      <c r="FH159" s="6" t="str">
        <f t="shared" ca="1" si="842"/>
        <v/>
      </c>
      <c r="FI159" s="22" t="e">
        <f t="shared" ca="1" si="843"/>
        <v>#VALUE!</v>
      </c>
      <c r="FJ159" s="22" t="e">
        <f t="shared" ca="1" si="844"/>
        <v>#VALUE!</v>
      </c>
      <c r="FK159" s="22" t="str">
        <f ca="1">IFERROR(IF(INDIRECT(ADDRESS(ROW()-1,COLUMN()-2))="摘要",MATCH(FJ159,日々処理!FF:FF,0),MATCH(FJ159,INDIRECT(ADDRESS(INDIRECT(ADDRESS(ROW()-1,COLUMN()))+1,2,,,"日々処理")):INDIRECT(ADDRESS(INDIRECT(ADDRESS(ROW()-1,COLUMN()))+1000,2,,,"日々処理")),0)+INDIRECT(ADDRESS(ROW()-1,COLUMN()))),"")</f>
        <v/>
      </c>
      <c r="FL159" s="91" t="str">
        <f t="shared" ca="1" si="749"/>
        <v/>
      </c>
      <c r="FM159" s="91" t="str">
        <f t="shared" ca="1" si="949"/>
        <v/>
      </c>
      <c r="FN159" s="91" t="str">
        <f t="shared" ca="1" si="949"/>
        <v/>
      </c>
      <c r="FO159" s="91" t="str">
        <f t="shared" ca="1" si="949"/>
        <v/>
      </c>
      <c r="FP159" s="91" t="str">
        <f t="shared" ca="1" si="949"/>
        <v/>
      </c>
      <c r="FQ159" s="91" t="str">
        <f t="shared" ca="1" si="949"/>
        <v/>
      </c>
      <c r="FR159" s="91" t="str">
        <f t="shared" ca="1" si="949"/>
        <v/>
      </c>
      <c r="FS159" s="91" t="str">
        <f t="shared" ca="1" si="949"/>
        <v/>
      </c>
      <c r="FT159" s="91" t="str">
        <f t="shared" ca="1" si="949"/>
        <v/>
      </c>
      <c r="FU159" s="91" t="str">
        <f t="shared" ca="1" si="949"/>
        <v/>
      </c>
      <c r="FV159" s="91" t="str">
        <f t="shared" ca="1" si="949"/>
        <v/>
      </c>
      <c r="FW159" s="91" t="str">
        <f t="shared" ca="1" si="949"/>
        <v/>
      </c>
      <c r="FY159" s="20" t="str">
        <f t="shared" ca="1" si="845"/>
        <v/>
      </c>
      <c r="FZ159" s="21" t="str">
        <f t="shared" ca="1" si="846"/>
        <v/>
      </c>
      <c r="GA159" s="6" t="str">
        <f t="shared" ca="1" si="847"/>
        <v/>
      </c>
      <c r="GB159" s="6" t="str">
        <f t="shared" ca="1" si="848"/>
        <v/>
      </c>
      <c r="GC159" s="22" t="e">
        <f t="shared" ca="1" si="849"/>
        <v>#VALUE!</v>
      </c>
      <c r="GD159" s="22" t="e">
        <f t="shared" ca="1" si="850"/>
        <v>#VALUE!</v>
      </c>
      <c r="GE159" s="22" t="str">
        <f ca="1">IFERROR(IF(INDIRECT(ADDRESS(ROW()-1,COLUMN()-2))="摘要",MATCH(GD159,日々処理!FZ:FZ,0),MATCH(GD159,INDIRECT(ADDRESS(INDIRECT(ADDRESS(ROW()-1,COLUMN()))+1,2,,,"日々処理")):INDIRECT(ADDRESS(INDIRECT(ADDRESS(ROW()-1,COLUMN()))+1000,2,,,"日々処理")),0)+INDIRECT(ADDRESS(ROW()-1,COLUMN()))),"")</f>
        <v/>
      </c>
      <c r="GF159" s="91" t="str">
        <f t="shared" ca="1" si="750"/>
        <v/>
      </c>
      <c r="GG159" s="91" t="str">
        <f t="shared" ca="1" si="950"/>
        <v/>
      </c>
      <c r="GH159" s="91" t="str">
        <f t="shared" ca="1" si="950"/>
        <v/>
      </c>
      <c r="GI159" s="91" t="str">
        <f t="shared" ca="1" si="950"/>
        <v/>
      </c>
      <c r="GJ159" s="91" t="str">
        <f t="shared" ca="1" si="950"/>
        <v/>
      </c>
      <c r="GK159" s="91" t="str">
        <f t="shared" ca="1" si="950"/>
        <v/>
      </c>
      <c r="GL159" s="91" t="str">
        <f t="shared" ca="1" si="950"/>
        <v/>
      </c>
      <c r="GM159" s="91" t="str">
        <f t="shared" ca="1" si="950"/>
        <v/>
      </c>
      <c r="GN159" s="91" t="str">
        <f t="shared" ca="1" si="950"/>
        <v/>
      </c>
      <c r="GO159" s="91" t="str">
        <f t="shared" ca="1" si="950"/>
        <v/>
      </c>
      <c r="GP159" s="91" t="str">
        <f t="shared" ca="1" si="950"/>
        <v/>
      </c>
      <c r="GQ159" s="91" t="str">
        <f t="shared" ca="1" si="950"/>
        <v/>
      </c>
      <c r="GS159" s="20" t="str">
        <f t="shared" ca="1" si="851"/>
        <v/>
      </c>
      <c r="GT159" s="21" t="str">
        <f t="shared" ca="1" si="852"/>
        <v/>
      </c>
      <c r="GU159" s="6" t="str">
        <f t="shared" ca="1" si="853"/>
        <v/>
      </c>
      <c r="GV159" s="6" t="str">
        <f t="shared" ca="1" si="854"/>
        <v/>
      </c>
      <c r="GW159" s="22" t="e">
        <f t="shared" ca="1" si="855"/>
        <v>#VALUE!</v>
      </c>
      <c r="GX159" s="22" t="e">
        <f t="shared" ca="1" si="856"/>
        <v>#VALUE!</v>
      </c>
      <c r="GY159" s="22" t="str">
        <f ca="1">IFERROR(IF(INDIRECT(ADDRESS(ROW()-1,COLUMN()-2))="摘要",MATCH(GX159,日々処理!GT:GT,0),MATCH(GX159,INDIRECT(ADDRESS(INDIRECT(ADDRESS(ROW()-1,COLUMN()))+1,2,,,"日々処理")):INDIRECT(ADDRESS(INDIRECT(ADDRESS(ROW()-1,COLUMN()))+1000,2,,,"日々処理")),0)+INDIRECT(ADDRESS(ROW()-1,COLUMN()))),"")</f>
        <v/>
      </c>
      <c r="GZ159" s="91" t="str">
        <f t="shared" ca="1" si="751"/>
        <v/>
      </c>
      <c r="HA159" s="91" t="str">
        <f t="shared" ca="1" si="951"/>
        <v/>
      </c>
      <c r="HB159" s="91" t="str">
        <f t="shared" ca="1" si="951"/>
        <v/>
      </c>
      <c r="HC159" s="91" t="str">
        <f t="shared" ca="1" si="951"/>
        <v/>
      </c>
      <c r="HD159" s="91" t="str">
        <f t="shared" ca="1" si="951"/>
        <v/>
      </c>
      <c r="HE159" s="91" t="str">
        <f t="shared" ca="1" si="951"/>
        <v/>
      </c>
      <c r="HF159" s="91" t="str">
        <f t="shared" ca="1" si="951"/>
        <v/>
      </c>
      <c r="HG159" s="91" t="str">
        <f t="shared" ca="1" si="951"/>
        <v/>
      </c>
      <c r="HH159" s="91" t="str">
        <f t="shared" ca="1" si="951"/>
        <v/>
      </c>
      <c r="HI159" s="91" t="str">
        <f t="shared" ca="1" si="951"/>
        <v/>
      </c>
      <c r="HJ159" s="91" t="str">
        <f t="shared" ca="1" si="951"/>
        <v/>
      </c>
      <c r="HK159" s="91" t="str">
        <f t="shared" ca="1" si="951"/>
        <v/>
      </c>
      <c r="HM159" s="20" t="str">
        <f t="shared" ca="1" si="857"/>
        <v/>
      </c>
      <c r="HN159" s="21" t="str">
        <f t="shared" ca="1" si="858"/>
        <v/>
      </c>
      <c r="HO159" s="6" t="str">
        <f t="shared" ca="1" si="859"/>
        <v/>
      </c>
      <c r="HP159" s="6" t="str">
        <f t="shared" ca="1" si="860"/>
        <v/>
      </c>
      <c r="HQ159" s="22" t="e">
        <f t="shared" ca="1" si="861"/>
        <v>#VALUE!</v>
      </c>
      <c r="HR159" s="22" t="e">
        <f t="shared" ca="1" si="862"/>
        <v>#VALUE!</v>
      </c>
      <c r="HS159" s="22" t="str">
        <f ca="1">IFERROR(IF(INDIRECT(ADDRESS(ROW()-1,COLUMN()-2))="摘要",MATCH(HR159,日々処理!HN:HN,0),MATCH(HR159,INDIRECT(ADDRESS(INDIRECT(ADDRESS(ROW()-1,COLUMN()))+1,2,,,"日々処理")):INDIRECT(ADDRESS(INDIRECT(ADDRESS(ROW()-1,COLUMN()))+1000,2,,,"日々処理")),0)+INDIRECT(ADDRESS(ROW()-1,COLUMN()))),"")</f>
        <v/>
      </c>
      <c r="HT159" s="91" t="str">
        <f t="shared" ca="1" si="752"/>
        <v/>
      </c>
      <c r="HU159" s="91" t="str">
        <f t="shared" ca="1" si="952"/>
        <v/>
      </c>
      <c r="HV159" s="91" t="str">
        <f t="shared" ca="1" si="952"/>
        <v/>
      </c>
      <c r="HW159" s="91" t="str">
        <f t="shared" ca="1" si="952"/>
        <v/>
      </c>
      <c r="HX159" s="91" t="str">
        <f t="shared" ca="1" si="952"/>
        <v/>
      </c>
      <c r="HY159" s="91" t="str">
        <f t="shared" ca="1" si="952"/>
        <v/>
      </c>
      <c r="HZ159" s="91" t="str">
        <f t="shared" ca="1" si="952"/>
        <v/>
      </c>
      <c r="IA159" s="91" t="str">
        <f t="shared" ca="1" si="952"/>
        <v/>
      </c>
      <c r="IB159" s="91" t="str">
        <f t="shared" ca="1" si="952"/>
        <v/>
      </c>
      <c r="IC159" s="91" t="str">
        <f t="shared" ca="1" si="952"/>
        <v/>
      </c>
      <c r="ID159" s="91" t="str">
        <f t="shared" ca="1" si="952"/>
        <v/>
      </c>
      <c r="IE159" s="91" t="str">
        <f t="shared" ca="1" si="952"/>
        <v/>
      </c>
      <c r="IG159" s="20" t="str">
        <f t="shared" ca="1" si="863"/>
        <v/>
      </c>
      <c r="IH159" s="21" t="str">
        <f t="shared" ca="1" si="864"/>
        <v/>
      </c>
      <c r="II159" s="6" t="str">
        <f t="shared" ca="1" si="865"/>
        <v/>
      </c>
      <c r="IJ159" s="6" t="str">
        <f t="shared" ca="1" si="866"/>
        <v/>
      </c>
      <c r="IK159" s="22" t="e">
        <f t="shared" ca="1" si="867"/>
        <v>#VALUE!</v>
      </c>
      <c r="IL159" s="22" t="e">
        <f t="shared" ca="1" si="868"/>
        <v>#VALUE!</v>
      </c>
      <c r="IM159" s="22" t="str">
        <f ca="1">IFERROR(IF(INDIRECT(ADDRESS(ROW()-1,COLUMN()-2))="摘要",MATCH(IL159,日々処理!IH:IH,0),MATCH(IL159,INDIRECT(ADDRESS(INDIRECT(ADDRESS(ROW()-1,COLUMN()))+1,2,,,"日々処理")):INDIRECT(ADDRESS(INDIRECT(ADDRESS(ROW()-1,COLUMN()))+1000,2,,,"日々処理")),0)+INDIRECT(ADDRESS(ROW()-1,COLUMN()))),"")</f>
        <v/>
      </c>
      <c r="IN159" s="91" t="str">
        <f t="shared" ca="1" si="753"/>
        <v/>
      </c>
      <c r="IO159" s="91" t="str">
        <f t="shared" ca="1" si="953"/>
        <v/>
      </c>
      <c r="IP159" s="91" t="str">
        <f t="shared" ca="1" si="953"/>
        <v/>
      </c>
      <c r="IQ159" s="91" t="str">
        <f t="shared" ca="1" si="953"/>
        <v/>
      </c>
      <c r="IR159" s="91" t="str">
        <f t="shared" ca="1" si="953"/>
        <v/>
      </c>
      <c r="IS159" s="91" t="str">
        <f t="shared" ca="1" si="953"/>
        <v/>
      </c>
      <c r="IT159" s="91" t="str">
        <f t="shared" ca="1" si="953"/>
        <v/>
      </c>
      <c r="IU159" s="91" t="str">
        <f t="shared" ca="1" si="953"/>
        <v/>
      </c>
      <c r="IV159" s="91" t="str">
        <f t="shared" ca="1" si="953"/>
        <v/>
      </c>
      <c r="IW159" s="91" t="str">
        <f t="shared" ca="1" si="953"/>
        <v/>
      </c>
      <c r="IX159" s="91" t="str">
        <f t="shared" ca="1" si="953"/>
        <v/>
      </c>
      <c r="IY159" s="91" t="str">
        <f t="shared" ca="1" si="953"/>
        <v/>
      </c>
      <c r="JA159" s="20" t="str">
        <f t="shared" ca="1" si="869"/>
        <v/>
      </c>
      <c r="JB159" s="21" t="str">
        <f t="shared" ca="1" si="870"/>
        <v/>
      </c>
      <c r="JC159" s="6" t="str">
        <f t="shared" ca="1" si="871"/>
        <v/>
      </c>
      <c r="JD159" s="6" t="str">
        <f t="shared" ca="1" si="872"/>
        <v/>
      </c>
      <c r="JE159" s="22" t="e">
        <f t="shared" ca="1" si="873"/>
        <v>#VALUE!</v>
      </c>
      <c r="JF159" s="22" t="e">
        <f t="shared" ca="1" si="874"/>
        <v>#VALUE!</v>
      </c>
      <c r="JG159" s="22" t="str">
        <f ca="1">IFERROR(IF(INDIRECT(ADDRESS(ROW()-1,COLUMN()-2))="摘要",MATCH(JF159,日々処理!JB:JB,0),MATCH(JF159,INDIRECT(ADDRESS(INDIRECT(ADDRESS(ROW()-1,COLUMN()))+1,2,,,"日々処理")):INDIRECT(ADDRESS(INDIRECT(ADDRESS(ROW()-1,COLUMN()))+1000,2,,,"日々処理")),0)+INDIRECT(ADDRESS(ROW()-1,COLUMN()))),"")</f>
        <v/>
      </c>
      <c r="JH159" s="91" t="str">
        <f t="shared" ca="1" si="754"/>
        <v/>
      </c>
      <c r="JI159" s="91" t="str">
        <f t="shared" ca="1" si="954"/>
        <v/>
      </c>
      <c r="JJ159" s="91" t="str">
        <f t="shared" ca="1" si="954"/>
        <v/>
      </c>
      <c r="JK159" s="91" t="str">
        <f t="shared" ca="1" si="954"/>
        <v/>
      </c>
      <c r="JL159" s="91" t="str">
        <f t="shared" ca="1" si="954"/>
        <v/>
      </c>
      <c r="JM159" s="91" t="str">
        <f t="shared" ca="1" si="954"/>
        <v/>
      </c>
      <c r="JN159" s="91" t="str">
        <f t="shared" ca="1" si="954"/>
        <v/>
      </c>
      <c r="JO159" s="91" t="str">
        <f t="shared" ca="1" si="954"/>
        <v/>
      </c>
      <c r="JP159" s="91" t="str">
        <f t="shared" ca="1" si="954"/>
        <v/>
      </c>
      <c r="JQ159" s="91" t="str">
        <f t="shared" ca="1" si="954"/>
        <v/>
      </c>
      <c r="JR159" s="91" t="str">
        <f t="shared" ca="1" si="954"/>
        <v/>
      </c>
      <c r="JS159" s="91" t="str">
        <f t="shared" ca="1" si="954"/>
        <v/>
      </c>
      <c r="JU159" s="20" t="str">
        <f t="shared" ca="1" si="875"/>
        <v/>
      </c>
      <c r="JV159" s="21" t="str">
        <f t="shared" ca="1" si="876"/>
        <v/>
      </c>
      <c r="JW159" s="6" t="str">
        <f t="shared" ca="1" si="877"/>
        <v/>
      </c>
      <c r="JX159" s="6" t="str">
        <f t="shared" ca="1" si="878"/>
        <v/>
      </c>
      <c r="JY159" s="22" t="e">
        <f t="shared" ca="1" si="879"/>
        <v>#VALUE!</v>
      </c>
      <c r="JZ159" s="22" t="e">
        <f t="shared" ca="1" si="880"/>
        <v>#VALUE!</v>
      </c>
      <c r="KA159" s="22" t="str">
        <f ca="1">IFERROR(IF(INDIRECT(ADDRESS(ROW()-1,COLUMN()-2))="摘要",MATCH(JZ159,日々処理!JV:JV,0),MATCH(JZ159,INDIRECT(ADDRESS(INDIRECT(ADDRESS(ROW()-1,COLUMN()))+1,2,,,"日々処理")):INDIRECT(ADDRESS(INDIRECT(ADDRESS(ROW()-1,COLUMN()))+1000,2,,,"日々処理")),0)+INDIRECT(ADDRESS(ROW()-1,COLUMN()))),"")</f>
        <v/>
      </c>
      <c r="KB159" s="91" t="str">
        <f t="shared" ca="1" si="755"/>
        <v/>
      </c>
      <c r="KC159" s="91" t="str">
        <f t="shared" ca="1" si="955"/>
        <v/>
      </c>
      <c r="KD159" s="91" t="str">
        <f t="shared" ca="1" si="955"/>
        <v/>
      </c>
      <c r="KE159" s="91" t="str">
        <f t="shared" ca="1" si="955"/>
        <v/>
      </c>
      <c r="KF159" s="91" t="str">
        <f t="shared" ca="1" si="955"/>
        <v/>
      </c>
      <c r="KG159" s="91" t="str">
        <f t="shared" ca="1" si="955"/>
        <v/>
      </c>
      <c r="KH159" s="91" t="str">
        <f t="shared" ca="1" si="955"/>
        <v/>
      </c>
      <c r="KI159" s="91" t="str">
        <f t="shared" ca="1" si="955"/>
        <v/>
      </c>
      <c r="KJ159" s="91" t="str">
        <f t="shared" ca="1" si="955"/>
        <v/>
      </c>
      <c r="KK159" s="91" t="str">
        <f t="shared" ca="1" si="955"/>
        <v/>
      </c>
      <c r="KL159" s="91" t="str">
        <f t="shared" ca="1" si="955"/>
        <v/>
      </c>
      <c r="KM159" s="91" t="str">
        <f t="shared" ca="1" si="955"/>
        <v/>
      </c>
      <c r="KO159" s="20" t="str">
        <f t="shared" ca="1" si="881"/>
        <v/>
      </c>
      <c r="KP159" s="21" t="str">
        <f t="shared" ca="1" si="882"/>
        <v/>
      </c>
      <c r="KQ159" s="6" t="str">
        <f t="shared" ca="1" si="883"/>
        <v/>
      </c>
      <c r="KR159" s="6" t="str">
        <f t="shared" ca="1" si="884"/>
        <v/>
      </c>
      <c r="KS159" s="22" t="e">
        <f t="shared" ca="1" si="885"/>
        <v>#VALUE!</v>
      </c>
      <c r="KT159" s="22" t="e">
        <f t="shared" ca="1" si="886"/>
        <v>#VALUE!</v>
      </c>
      <c r="KU159" s="22" t="str">
        <f ca="1">IFERROR(IF(INDIRECT(ADDRESS(ROW()-1,COLUMN()-2))="摘要",MATCH(KT159,日々処理!KP:KP,0),MATCH(KT159,INDIRECT(ADDRESS(INDIRECT(ADDRESS(ROW()-1,COLUMN()))+1,2,,,"日々処理")):INDIRECT(ADDRESS(INDIRECT(ADDRESS(ROW()-1,COLUMN()))+1000,2,,,"日々処理")),0)+INDIRECT(ADDRESS(ROW()-1,COLUMN()))),"")</f>
        <v/>
      </c>
      <c r="KV159" s="91" t="str">
        <f t="shared" ca="1" si="756"/>
        <v/>
      </c>
      <c r="KW159" s="91" t="str">
        <f t="shared" ca="1" si="956"/>
        <v/>
      </c>
      <c r="KX159" s="91" t="str">
        <f t="shared" ca="1" si="956"/>
        <v/>
      </c>
      <c r="KY159" s="91" t="str">
        <f t="shared" ca="1" si="956"/>
        <v/>
      </c>
      <c r="KZ159" s="91" t="str">
        <f t="shared" ca="1" si="956"/>
        <v/>
      </c>
      <c r="LA159" s="91" t="str">
        <f t="shared" ca="1" si="956"/>
        <v/>
      </c>
      <c r="LB159" s="91" t="str">
        <f t="shared" ca="1" si="956"/>
        <v/>
      </c>
      <c r="LC159" s="91" t="str">
        <f t="shared" ca="1" si="956"/>
        <v/>
      </c>
      <c r="LD159" s="91" t="str">
        <f t="shared" ca="1" si="956"/>
        <v/>
      </c>
      <c r="LE159" s="91" t="str">
        <f t="shared" ca="1" si="956"/>
        <v/>
      </c>
      <c r="LF159" s="91" t="str">
        <f t="shared" ca="1" si="956"/>
        <v/>
      </c>
      <c r="LG159" s="91" t="str">
        <f t="shared" ca="1" si="956"/>
        <v/>
      </c>
      <c r="LI159" s="20" t="str">
        <f t="shared" ca="1" si="887"/>
        <v/>
      </c>
      <c r="LJ159" s="21" t="str">
        <f t="shared" ca="1" si="888"/>
        <v/>
      </c>
      <c r="LK159" s="6" t="str">
        <f t="shared" ca="1" si="889"/>
        <v/>
      </c>
      <c r="LL159" s="6" t="str">
        <f t="shared" ca="1" si="890"/>
        <v/>
      </c>
      <c r="LM159" s="22" t="e">
        <f t="shared" ca="1" si="891"/>
        <v>#VALUE!</v>
      </c>
      <c r="LN159" s="22" t="e">
        <f t="shared" ca="1" si="892"/>
        <v>#VALUE!</v>
      </c>
      <c r="LO159" s="22" t="str">
        <f ca="1">IFERROR(IF(INDIRECT(ADDRESS(ROW()-1,COLUMN()-2))="摘要",MATCH(LN159,日々処理!LJ:LJ,0),MATCH(LN159,INDIRECT(ADDRESS(INDIRECT(ADDRESS(ROW()-1,COLUMN()))+1,2,,,"日々処理")):INDIRECT(ADDRESS(INDIRECT(ADDRESS(ROW()-1,COLUMN()))+1000,2,,,"日々処理")),0)+INDIRECT(ADDRESS(ROW()-1,COLUMN()))),"")</f>
        <v/>
      </c>
      <c r="LP159" s="91" t="str">
        <f t="shared" ca="1" si="757"/>
        <v/>
      </c>
      <c r="LQ159" s="91" t="str">
        <f t="shared" ca="1" si="957"/>
        <v/>
      </c>
      <c r="LR159" s="91" t="str">
        <f t="shared" ca="1" si="957"/>
        <v/>
      </c>
      <c r="LS159" s="91" t="str">
        <f t="shared" ca="1" si="957"/>
        <v/>
      </c>
      <c r="LT159" s="91" t="str">
        <f t="shared" ca="1" si="957"/>
        <v/>
      </c>
      <c r="LU159" s="91" t="str">
        <f t="shared" ca="1" si="957"/>
        <v/>
      </c>
      <c r="LV159" s="91" t="str">
        <f t="shared" ca="1" si="957"/>
        <v/>
      </c>
      <c r="LW159" s="91" t="str">
        <f t="shared" ca="1" si="957"/>
        <v/>
      </c>
      <c r="LX159" s="91" t="str">
        <f t="shared" ca="1" si="957"/>
        <v/>
      </c>
      <c r="LY159" s="91" t="str">
        <f t="shared" ca="1" si="957"/>
        <v/>
      </c>
      <c r="LZ159" s="91" t="str">
        <f t="shared" ca="1" si="957"/>
        <v/>
      </c>
      <c r="MA159" s="91" t="str">
        <f t="shared" ca="1" si="957"/>
        <v/>
      </c>
      <c r="MC159" s="20" t="str">
        <f t="shared" ca="1" si="893"/>
        <v/>
      </c>
      <c r="MD159" s="21" t="str">
        <f t="shared" ca="1" si="894"/>
        <v/>
      </c>
      <c r="ME159" s="6" t="str">
        <f t="shared" ca="1" si="895"/>
        <v/>
      </c>
      <c r="MF159" s="6" t="str">
        <f t="shared" ca="1" si="896"/>
        <v/>
      </c>
      <c r="MG159" s="22" t="e">
        <f t="shared" ca="1" si="897"/>
        <v>#VALUE!</v>
      </c>
      <c r="MH159" s="22" t="e">
        <f t="shared" ca="1" si="898"/>
        <v>#VALUE!</v>
      </c>
      <c r="MI159" s="22" t="str">
        <f ca="1">IFERROR(IF(INDIRECT(ADDRESS(ROW()-1,COLUMN()-2))="摘要",MATCH(MH159,日々処理!MD:MD,0),MATCH(MH159,INDIRECT(ADDRESS(INDIRECT(ADDRESS(ROW()-1,COLUMN()))+1,2,,,"日々処理")):INDIRECT(ADDRESS(INDIRECT(ADDRESS(ROW()-1,COLUMN()))+1000,2,,,"日々処理")),0)+INDIRECT(ADDRESS(ROW()-1,COLUMN()))),"")</f>
        <v/>
      </c>
      <c r="MJ159" s="91" t="str">
        <f t="shared" ca="1" si="758"/>
        <v/>
      </c>
      <c r="MK159" s="91" t="str">
        <f t="shared" ca="1" si="958"/>
        <v/>
      </c>
      <c r="ML159" s="91" t="str">
        <f t="shared" ca="1" si="958"/>
        <v/>
      </c>
      <c r="MM159" s="91" t="str">
        <f t="shared" ca="1" si="958"/>
        <v/>
      </c>
      <c r="MN159" s="91" t="str">
        <f t="shared" ca="1" si="958"/>
        <v/>
      </c>
      <c r="MO159" s="91" t="str">
        <f t="shared" ca="1" si="958"/>
        <v/>
      </c>
      <c r="MP159" s="91" t="str">
        <f t="shared" ca="1" si="958"/>
        <v/>
      </c>
      <c r="MQ159" s="91" t="str">
        <f t="shared" ca="1" si="958"/>
        <v/>
      </c>
      <c r="MR159" s="91" t="str">
        <f t="shared" ca="1" si="958"/>
        <v/>
      </c>
      <c r="MS159" s="91" t="str">
        <f t="shared" ca="1" si="958"/>
        <v/>
      </c>
      <c r="MT159" s="91" t="str">
        <f t="shared" ca="1" si="958"/>
        <v/>
      </c>
      <c r="MU159" s="91" t="str">
        <f t="shared" ca="1" si="958"/>
        <v/>
      </c>
      <c r="MW159" s="20" t="str">
        <f t="shared" ca="1" si="899"/>
        <v/>
      </c>
      <c r="MX159" s="21" t="str">
        <f t="shared" ca="1" si="900"/>
        <v/>
      </c>
      <c r="MY159" s="6" t="str">
        <f t="shared" ca="1" si="901"/>
        <v/>
      </c>
      <c r="MZ159" s="6" t="str">
        <f t="shared" ca="1" si="902"/>
        <v/>
      </c>
      <c r="NA159" s="22" t="e">
        <f t="shared" ca="1" si="903"/>
        <v>#VALUE!</v>
      </c>
      <c r="NB159" s="22" t="e">
        <f t="shared" ca="1" si="904"/>
        <v>#VALUE!</v>
      </c>
      <c r="NC159" s="22" t="str">
        <f ca="1">IFERROR(IF(INDIRECT(ADDRESS(ROW()-1,COLUMN()-2))="摘要",MATCH(NB159,日々処理!MX:MX,0),MATCH(NB159,INDIRECT(ADDRESS(INDIRECT(ADDRESS(ROW()-1,COLUMN()))+1,2,,,"日々処理")):INDIRECT(ADDRESS(INDIRECT(ADDRESS(ROW()-1,COLUMN()))+1000,2,,,"日々処理")),0)+INDIRECT(ADDRESS(ROW()-1,COLUMN()))),"")</f>
        <v/>
      </c>
      <c r="ND159" s="91" t="str">
        <f t="shared" ca="1" si="759"/>
        <v/>
      </c>
      <c r="NE159" s="91" t="str">
        <f t="shared" ca="1" si="959"/>
        <v/>
      </c>
      <c r="NF159" s="91" t="str">
        <f t="shared" ca="1" si="959"/>
        <v/>
      </c>
      <c r="NG159" s="91" t="str">
        <f t="shared" ca="1" si="959"/>
        <v/>
      </c>
      <c r="NH159" s="91" t="str">
        <f t="shared" ca="1" si="959"/>
        <v/>
      </c>
      <c r="NI159" s="91" t="str">
        <f t="shared" ca="1" si="959"/>
        <v/>
      </c>
      <c r="NJ159" s="91" t="str">
        <f t="shared" ca="1" si="959"/>
        <v/>
      </c>
      <c r="NK159" s="91" t="str">
        <f t="shared" ca="1" si="959"/>
        <v/>
      </c>
      <c r="NL159" s="91" t="str">
        <f t="shared" ca="1" si="959"/>
        <v/>
      </c>
      <c r="NM159" s="91" t="str">
        <f t="shared" ca="1" si="959"/>
        <v/>
      </c>
      <c r="NN159" s="91" t="str">
        <f t="shared" ca="1" si="959"/>
        <v/>
      </c>
      <c r="NO159" s="91" t="str">
        <f t="shared" ca="1" si="959"/>
        <v/>
      </c>
      <c r="NQ159" s="20" t="str">
        <f t="shared" ca="1" si="905"/>
        <v/>
      </c>
      <c r="NR159" s="21" t="str">
        <f t="shared" ca="1" si="906"/>
        <v/>
      </c>
      <c r="NS159" s="6" t="str">
        <f t="shared" ca="1" si="907"/>
        <v/>
      </c>
      <c r="NT159" s="6" t="str">
        <f t="shared" ca="1" si="908"/>
        <v/>
      </c>
      <c r="NU159" s="22" t="e">
        <f t="shared" ca="1" si="909"/>
        <v>#VALUE!</v>
      </c>
      <c r="NV159" s="22" t="e">
        <f t="shared" ca="1" si="910"/>
        <v>#VALUE!</v>
      </c>
      <c r="NW159" s="22" t="str">
        <f ca="1">IFERROR(IF(INDIRECT(ADDRESS(ROW()-1,COLUMN()-2))="摘要",MATCH(NV159,日々処理!NR:NR,0),MATCH(NV159,INDIRECT(ADDRESS(INDIRECT(ADDRESS(ROW()-1,COLUMN()))+1,2,,,"日々処理")):INDIRECT(ADDRESS(INDIRECT(ADDRESS(ROW()-1,COLUMN()))+1000,2,,,"日々処理")),0)+INDIRECT(ADDRESS(ROW()-1,COLUMN()))),"")</f>
        <v/>
      </c>
      <c r="NX159" s="91" t="str">
        <f t="shared" ca="1" si="760"/>
        <v/>
      </c>
      <c r="NY159" s="91" t="str">
        <f t="shared" ca="1" si="960"/>
        <v/>
      </c>
      <c r="NZ159" s="91" t="str">
        <f t="shared" ca="1" si="960"/>
        <v/>
      </c>
      <c r="OA159" s="91" t="str">
        <f t="shared" ca="1" si="960"/>
        <v/>
      </c>
      <c r="OB159" s="91" t="str">
        <f t="shared" ca="1" si="960"/>
        <v/>
      </c>
      <c r="OC159" s="91" t="str">
        <f t="shared" ca="1" si="960"/>
        <v/>
      </c>
      <c r="OD159" s="91" t="str">
        <f t="shared" ca="1" si="960"/>
        <v/>
      </c>
      <c r="OE159" s="91" t="str">
        <f t="shared" ca="1" si="960"/>
        <v/>
      </c>
      <c r="OF159" s="91" t="str">
        <f t="shared" ca="1" si="960"/>
        <v/>
      </c>
      <c r="OG159" s="91" t="str">
        <f t="shared" ca="1" si="960"/>
        <v/>
      </c>
      <c r="OH159" s="91" t="str">
        <f t="shared" ca="1" si="960"/>
        <v/>
      </c>
      <c r="OI159" s="91" t="str">
        <f t="shared" ca="1" si="960"/>
        <v/>
      </c>
      <c r="OK159" s="20" t="str">
        <f t="shared" ca="1" si="911"/>
        <v/>
      </c>
      <c r="OL159" s="21" t="str">
        <f t="shared" ca="1" si="912"/>
        <v/>
      </c>
      <c r="OM159" s="6" t="str">
        <f t="shared" ca="1" si="913"/>
        <v/>
      </c>
      <c r="ON159" s="6" t="str">
        <f t="shared" ca="1" si="914"/>
        <v/>
      </c>
      <c r="OO159" s="22" t="e">
        <f t="shared" ca="1" si="915"/>
        <v>#VALUE!</v>
      </c>
      <c r="OP159" s="22" t="e">
        <f t="shared" ca="1" si="916"/>
        <v>#VALUE!</v>
      </c>
      <c r="OQ159" s="22" t="str">
        <f ca="1">IFERROR(IF(INDIRECT(ADDRESS(ROW()-1,COLUMN()-2))="摘要",MATCH(OP159,日々処理!OL:OL,0),MATCH(OP159,INDIRECT(ADDRESS(INDIRECT(ADDRESS(ROW()-1,COLUMN()))+1,2,,,"日々処理")):INDIRECT(ADDRESS(INDIRECT(ADDRESS(ROW()-1,COLUMN()))+1000,2,,,"日々処理")),0)+INDIRECT(ADDRESS(ROW()-1,COLUMN()))),"")</f>
        <v/>
      </c>
      <c r="OR159" s="91" t="str">
        <f t="shared" ca="1" si="761"/>
        <v/>
      </c>
      <c r="OS159" s="91" t="str">
        <f t="shared" ca="1" si="961"/>
        <v/>
      </c>
      <c r="OT159" s="91" t="str">
        <f t="shared" ca="1" si="961"/>
        <v/>
      </c>
      <c r="OU159" s="91" t="str">
        <f t="shared" ca="1" si="961"/>
        <v/>
      </c>
      <c r="OV159" s="91" t="str">
        <f t="shared" ca="1" si="961"/>
        <v/>
      </c>
      <c r="OW159" s="91" t="str">
        <f t="shared" ca="1" si="961"/>
        <v/>
      </c>
      <c r="OX159" s="91" t="str">
        <f t="shared" ca="1" si="961"/>
        <v/>
      </c>
      <c r="OY159" s="91" t="str">
        <f t="shared" ca="1" si="961"/>
        <v/>
      </c>
      <c r="OZ159" s="91" t="str">
        <f t="shared" ca="1" si="961"/>
        <v/>
      </c>
      <c r="PA159" s="91" t="str">
        <f t="shared" ca="1" si="961"/>
        <v/>
      </c>
      <c r="PB159" s="91" t="str">
        <f t="shared" ca="1" si="961"/>
        <v/>
      </c>
      <c r="PC159" s="91" t="str">
        <f t="shared" ca="1" si="961"/>
        <v/>
      </c>
      <c r="PE159" s="20" t="str">
        <f t="shared" ca="1" si="917"/>
        <v/>
      </c>
      <c r="PF159" s="21" t="str">
        <f t="shared" ca="1" si="918"/>
        <v/>
      </c>
      <c r="PG159" s="6" t="str">
        <f t="shared" ca="1" si="919"/>
        <v/>
      </c>
      <c r="PH159" s="6" t="str">
        <f t="shared" ca="1" si="920"/>
        <v/>
      </c>
      <c r="PI159" s="22" t="e">
        <f t="shared" ca="1" si="921"/>
        <v>#VALUE!</v>
      </c>
      <c r="PJ159" s="22" t="e">
        <f t="shared" ca="1" si="922"/>
        <v>#VALUE!</v>
      </c>
      <c r="PK159" s="22" t="str">
        <f ca="1">IFERROR(IF(INDIRECT(ADDRESS(ROW()-1,COLUMN()-2))="摘要",MATCH(PJ159,日々処理!PF:PF,0),MATCH(PJ159,INDIRECT(ADDRESS(INDIRECT(ADDRESS(ROW()-1,COLUMN()))+1,2,,,"日々処理")):INDIRECT(ADDRESS(INDIRECT(ADDRESS(ROW()-1,COLUMN()))+1000,2,,,"日々処理")),0)+INDIRECT(ADDRESS(ROW()-1,COLUMN()))),"")</f>
        <v/>
      </c>
      <c r="PL159" s="91" t="str">
        <f t="shared" ca="1" si="762"/>
        <v/>
      </c>
      <c r="PM159" s="91" t="str">
        <f t="shared" ca="1" si="962"/>
        <v/>
      </c>
      <c r="PN159" s="91" t="str">
        <f t="shared" ca="1" si="962"/>
        <v/>
      </c>
      <c r="PO159" s="91" t="str">
        <f t="shared" ca="1" si="962"/>
        <v/>
      </c>
      <c r="PP159" s="91" t="str">
        <f t="shared" ca="1" si="962"/>
        <v/>
      </c>
      <c r="PQ159" s="91" t="str">
        <f t="shared" ca="1" si="962"/>
        <v/>
      </c>
      <c r="PR159" s="91" t="str">
        <f t="shared" ca="1" si="962"/>
        <v/>
      </c>
      <c r="PS159" s="91" t="str">
        <f t="shared" ca="1" si="962"/>
        <v/>
      </c>
      <c r="PT159" s="91" t="str">
        <f t="shared" ca="1" si="962"/>
        <v/>
      </c>
      <c r="PU159" s="91" t="str">
        <f t="shared" ca="1" si="962"/>
        <v/>
      </c>
      <c r="PV159" s="91" t="str">
        <f t="shared" ca="1" si="962"/>
        <v/>
      </c>
      <c r="PW159" s="91" t="str">
        <f t="shared" ca="1" si="962"/>
        <v/>
      </c>
      <c r="PY159" s="20" t="str">
        <f t="shared" ca="1" si="923"/>
        <v/>
      </c>
      <c r="PZ159" s="21" t="str">
        <f t="shared" ca="1" si="924"/>
        <v/>
      </c>
      <c r="QA159" s="6" t="str">
        <f t="shared" ca="1" si="925"/>
        <v/>
      </c>
      <c r="QB159" s="6" t="str">
        <f t="shared" ca="1" si="926"/>
        <v/>
      </c>
      <c r="QC159" s="22" t="e">
        <f t="shared" ca="1" si="927"/>
        <v>#VALUE!</v>
      </c>
      <c r="QD159" s="22" t="e">
        <f t="shared" ca="1" si="928"/>
        <v>#VALUE!</v>
      </c>
      <c r="QE159" s="22" t="str">
        <f ca="1">IFERROR(IF(INDIRECT(ADDRESS(ROW()-1,COLUMN()-2))="摘要",MATCH(QD159,日々処理!PZ:PZ,0),MATCH(QD159,INDIRECT(ADDRESS(INDIRECT(ADDRESS(ROW()-1,COLUMN()))+1,2,,,"日々処理")):INDIRECT(ADDRESS(INDIRECT(ADDRESS(ROW()-1,COLUMN()))+1000,2,,,"日々処理")),0)+INDIRECT(ADDRESS(ROW()-1,COLUMN()))),"")</f>
        <v/>
      </c>
      <c r="QF159" s="91" t="str">
        <f t="shared" ca="1" si="763"/>
        <v/>
      </c>
      <c r="QG159" s="91" t="str">
        <f t="shared" ca="1" si="963"/>
        <v/>
      </c>
      <c r="QH159" s="91" t="str">
        <f t="shared" ca="1" si="963"/>
        <v/>
      </c>
      <c r="QI159" s="91" t="str">
        <f t="shared" ca="1" si="963"/>
        <v/>
      </c>
      <c r="QJ159" s="91" t="str">
        <f t="shared" ca="1" si="963"/>
        <v/>
      </c>
      <c r="QK159" s="91" t="str">
        <f t="shared" ca="1" si="963"/>
        <v/>
      </c>
      <c r="QL159" s="91" t="str">
        <f t="shared" ca="1" si="963"/>
        <v/>
      </c>
      <c r="QM159" s="91" t="str">
        <f t="shared" ca="1" si="963"/>
        <v/>
      </c>
      <c r="QN159" s="91" t="str">
        <f t="shared" ca="1" si="963"/>
        <v/>
      </c>
      <c r="QO159" s="91" t="str">
        <f t="shared" ca="1" si="963"/>
        <v/>
      </c>
      <c r="QP159" s="91" t="str">
        <f t="shared" ca="1" si="963"/>
        <v/>
      </c>
      <c r="QQ159" s="91" t="str">
        <f t="shared" ca="1" si="963"/>
        <v/>
      </c>
      <c r="QS159" s="20" t="str">
        <f t="shared" ca="1" si="929"/>
        <v/>
      </c>
      <c r="QT159" s="21" t="str">
        <f t="shared" ca="1" si="930"/>
        <v/>
      </c>
      <c r="QU159" s="6" t="str">
        <f t="shared" ca="1" si="931"/>
        <v/>
      </c>
      <c r="QV159" s="6" t="str">
        <f t="shared" ca="1" si="932"/>
        <v/>
      </c>
      <c r="QW159" s="22" t="e">
        <f t="shared" ca="1" si="933"/>
        <v>#VALUE!</v>
      </c>
      <c r="QX159" s="22" t="e">
        <f t="shared" ca="1" si="934"/>
        <v>#VALUE!</v>
      </c>
      <c r="QY159" s="22" t="str">
        <f ca="1">IFERROR(IF(INDIRECT(ADDRESS(ROW()-1,COLUMN()-2))="摘要",MATCH(QX159,日々処理!QT:QT,0),MATCH(QX159,INDIRECT(ADDRESS(INDIRECT(ADDRESS(ROW()-1,COLUMN()))+1,2,,,"日々処理")):INDIRECT(ADDRESS(INDIRECT(ADDRESS(ROW()-1,COLUMN()))+1000,2,,,"日々処理")),0)+INDIRECT(ADDRESS(ROW()-1,COLUMN()))),"")</f>
        <v/>
      </c>
      <c r="QZ159" s="91" t="str">
        <f t="shared" ca="1" si="764"/>
        <v/>
      </c>
      <c r="RA159" s="91" t="str">
        <f t="shared" ca="1" si="964"/>
        <v/>
      </c>
      <c r="RB159" s="91" t="str">
        <f t="shared" ca="1" si="964"/>
        <v/>
      </c>
      <c r="RC159" s="91" t="str">
        <f t="shared" ca="1" si="964"/>
        <v/>
      </c>
      <c r="RD159" s="91" t="str">
        <f t="shared" ca="1" si="964"/>
        <v/>
      </c>
      <c r="RE159" s="91" t="str">
        <f t="shared" ca="1" si="964"/>
        <v/>
      </c>
      <c r="RF159" s="91" t="str">
        <f t="shared" ca="1" si="964"/>
        <v/>
      </c>
      <c r="RG159" s="91" t="str">
        <f t="shared" ca="1" si="964"/>
        <v/>
      </c>
      <c r="RH159" s="91" t="str">
        <f t="shared" ca="1" si="964"/>
        <v/>
      </c>
      <c r="RI159" s="91" t="str">
        <f t="shared" ca="1" si="964"/>
        <v/>
      </c>
      <c r="RJ159" s="91" t="str">
        <f t="shared" ca="1" si="964"/>
        <v/>
      </c>
      <c r="RK159" s="91" t="str">
        <f t="shared" ca="1" si="964"/>
        <v/>
      </c>
      <c r="RM159" s="20" t="str">
        <f t="shared" ca="1" si="935"/>
        <v/>
      </c>
      <c r="RN159" s="21" t="str">
        <f t="shared" ca="1" si="936"/>
        <v/>
      </c>
      <c r="RO159" s="6" t="str">
        <f t="shared" ca="1" si="937"/>
        <v/>
      </c>
      <c r="RP159" s="6" t="str">
        <f t="shared" ca="1" si="938"/>
        <v/>
      </c>
      <c r="RQ159" s="22" t="e">
        <f t="shared" ca="1" si="939"/>
        <v>#VALUE!</v>
      </c>
      <c r="RR159" s="22" t="e">
        <f t="shared" ca="1" si="940"/>
        <v>#VALUE!</v>
      </c>
      <c r="RS159" s="22" t="str">
        <f ca="1">IFERROR(IF(INDIRECT(ADDRESS(ROW()-1,COLUMN()-2))="摘要",MATCH(RR159,日々処理!RN:RN,0),MATCH(RR159,INDIRECT(ADDRESS(INDIRECT(ADDRESS(ROW()-1,COLUMN()))+1,2,,,"日々処理")):INDIRECT(ADDRESS(INDIRECT(ADDRESS(ROW()-1,COLUMN()))+1000,2,,,"日々処理")),0)+INDIRECT(ADDRESS(ROW()-1,COLUMN()))),"")</f>
        <v/>
      </c>
      <c r="RT159" s="91" t="str">
        <f t="shared" ca="1" si="765"/>
        <v/>
      </c>
      <c r="RU159" s="91" t="str">
        <f t="shared" ca="1" si="965"/>
        <v/>
      </c>
      <c r="RV159" s="91" t="str">
        <f t="shared" ca="1" si="965"/>
        <v/>
      </c>
      <c r="RW159" s="91" t="str">
        <f t="shared" ca="1" si="965"/>
        <v/>
      </c>
      <c r="RX159" s="91" t="str">
        <f t="shared" ca="1" si="965"/>
        <v/>
      </c>
      <c r="RY159" s="91" t="str">
        <f t="shared" ca="1" si="965"/>
        <v/>
      </c>
      <c r="RZ159" s="91" t="str">
        <f t="shared" ca="1" si="965"/>
        <v/>
      </c>
      <c r="SA159" s="91" t="str">
        <f t="shared" ca="1" si="965"/>
        <v/>
      </c>
      <c r="SB159" s="91" t="str">
        <f t="shared" ca="1" si="965"/>
        <v/>
      </c>
      <c r="SC159" s="91" t="str">
        <f t="shared" ca="1" si="965"/>
        <v/>
      </c>
      <c r="SD159" s="91" t="str">
        <f t="shared" ca="1" si="965"/>
        <v/>
      </c>
      <c r="SE159" s="91" t="str">
        <f t="shared" ca="1" si="965"/>
        <v/>
      </c>
    </row>
    <row r="160" spans="1:499" ht="12" customHeight="1">
      <c r="A160" s="20" t="str">
        <f t="shared" ca="1" si="791"/>
        <v/>
      </c>
      <c r="B160" s="21" t="str">
        <f t="shared" ca="1" si="792"/>
        <v/>
      </c>
      <c r="C160" s="6" t="str">
        <f t="shared" ca="1" si="793"/>
        <v/>
      </c>
      <c r="D160" s="6" t="str">
        <f t="shared" ca="1" si="794"/>
        <v/>
      </c>
      <c r="E160" s="22" t="e">
        <f t="shared" ca="1" si="795"/>
        <v>#VALUE!</v>
      </c>
      <c r="F160" s="22" t="e">
        <f t="shared" ca="1" si="796"/>
        <v>#VALUE!</v>
      </c>
      <c r="G160" s="22" t="str">
        <f ca="1">IFERROR(IF(INDIRECT(ADDRESS(ROW()-1,COLUMN()-2))="摘要",MATCH(F160,日々処理!B:B,0),MATCH(F160,INDIRECT(ADDRESS(INDIRECT(ADDRESS(ROW()-1,COLUMN()))+1,2,,,"日々処理")):INDIRECT(ADDRESS(INDIRECT(ADDRESS(ROW()-1,COLUMN()))+1000,2,,,"日々処理")),0)+INDIRECT(ADDRESS(ROW()-1,COLUMN()))),"")</f>
        <v/>
      </c>
      <c r="H160" s="91" t="str">
        <f t="shared" ca="1" si="741"/>
        <v/>
      </c>
      <c r="I160" s="91" t="str">
        <f t="shared" ca="1" si="941"/>
        <v/>
      </c>
      <c r="J160" s="91" t="str">
        <f t="shared" ca="1" si="941"/>
        <v/>
      </c>
      <c r="K160" s="91" t="str">
        <f t="shared" ca="1" si="941"/>
        <v/>
      </c>
      <c r="L160" s="91" t="str">
        <f t="shared" ca="1" si="941"/>
        <v/>
      </c>
      <c r="M160" s="91" t="str">
        <f t="shared" ca="1" si="941"/>
        <v/>
      </c>
      <c r="N160" s="91" t="str">
        <f t="shared" ca="1" si="941"/>
        <v/>
      </c>
      <c r="O160" s="91" t="str">
        <f t="shared" ca="1" si="941"/>
        <v/>
      </c>
      <c r="P160" s="91" t="str">
        <f t="shared" ca="1" si="941"/>
        <v/>
      </c>
      <c r="Q160" s="91" t="str">
        <f t="shared" ca="1" si="941"/>
        <v/>
      </c>
      <c r="R160" s="91" t="str">
        <f t="shared" ca="1" si="941"/>
        <v/>
      </c>
      <c r="S160" s="91" t="str">
        <f t="shared" ca="1" si="941"/>
        <v/>
      </c>
      <c r="T160" s="89"/>
      <c r="U160" s="20" t="str">
        <f t="shared" ca="1" si="797"/>
        <v/>
      </c>
      <c r="V160" s="21" t="str">
        <f t="shared" ca="1" si="798"/>
        <v/>
      </c>
      <c r="W160" s="6" t="str">
        <f t="shared" ca="1" si="799"/>
        <v/>
      </c>
      <c r="X160" s="6" t="str">
        <f t="shared" ca="1" si="800"/>
        <v/>
      </c>
      <c r="Y160" s="22" t="e">
        <f t="shared" ca="1" si="801"/>
        <v>#VALUE!</v>
      </c>
      <c r="Z160" s="22" t="e">
        <f t="shared" ca="1" si="802"/>
        <v>#VALUE!</v>
      </c>
      <c r="AA160" s="22" t="str">
        <f ca="1">IFERROR(IF(INDIRECT(ADDRESS(ROW()-1,COLUMN()-2))="摘要",MATCH(Z160,日々処理!V:V,0),MATCH(Z160,INDIRECT(ADDRESS(INDIRECT(ADDRESS(ROW()-1,COLUMN()))+1,2,,,"日々処理")):INDIRECT(ADDRESS(INDIRECT(ADDRESS(ROW()-1,COLUMN()))+1000,2,,,"日々処理")),0)+INDIRECT(ADDRESS(ROW()-1,COLUMN()))),"")</f>
        <v/>
      </c>
      <c r="AB160" s="91" t="str">
        <f t="shared" ca="1" si="742"/>
        <v/>
      </c>
      <c r="AC160" s="91" t="str">
        <f t="shared" ca="1" si="942"/>
        <v/>
      </c>
      <c r="AD160" s="91" t="str">
        <f t="shared" ca="1" si="942"/>
        <v/>
      </c>
      <c r="AE160" s="91" t="str">
        <f t="shared" ca="1" si="942"/>
        <v/>
      </c>
      <c r="AF160" s="91" t="str">
        <f t="shared" ca="1" si="942"/>
        <v/>
      </c>
      <c r="AG160" s="91" t="str">
        <f t="shared" ca="1" si="942"/>
        <v/>
      </c>
      <c r="AH160" s="91" t="str">
        <f t="shared" ca="1" si="942"/>
        <v/>
      </c>
      <c r="AI160" s="91" t="str">
        <f t="shared" ca="1" si="942"/>
        <v/>
      </c>
      <c r="AJ160" s="91" t="str">
        <f t="shared" ca="1" si="942"/>
        <v/>
      </c>
      <c r="AK160" s="91" t="str">
        <f t="shared" ca="1" si="942"/>
        <v/>
      </c>
      <c r="AL160" s="91" t="str">
        <f t="shared" ca="1" si="942"/>
        <v/>
      </c>
      <c r="AM160" s="91" t="str">
        <f t="shared" ca="1" si="942"/>
        <v/>
      </c>
      <c r="AO160" s="20" t="str">
        <f t="shared" ca="1" si="803"/>
        <v/>
      </c>
      <c r="AP160" s="21" t="str">
        <f t="shared" ca="1" si="804"/>
        <v/>
      </c>
      <c r="AQ160" s="6" t="str">
        <f t="shared" ca="1" si="805"/>
        <v/>
      </c>
      <c r="AR160" s="6" t="str">
        <f t="shared" ca="1" si="806"/>
        <v/>
      </c>
      <c r="AS160" s="22" t="e">
        <f t="shared" ca="1" si="807"/>
        <v>#VALUE!</v>
      </c>
      <c r="AT160" s="22" t="e">
        <f t="shared" ca="1" si="808"/>
        <v>#VALUE!</v>
      </c>
      <c r="AU160" s="22" t="str">
        <f ca="1">IFERROR(IF(INDIRECT(ADDRESS(ROW()-1,COLUMN()-2))="摘要",MATCH(AT160,日々処理!AP:AP,0),MATCH(AT160,INDIRECT(ADDRESS(INDIRECT(ADDRESS(ROW()-1,COLUMN()))+1,2,,,"日々処理")):INDIRECT(ADDRESS(INDIRECT(ADDRESS(ROW()-1,COLUMN()))+1000,2,,,"日々処理")),0)+INDIRECT(ADDRESS(ROW()-1,COLUMN()))),"")</f>
        <v/>
      </c>
      <c r="AV160" s="91" t="str">
        <f t="shared" ca="1" si="743"/>
        <v/>
      </c>
      <c r="AW160" s="91" t="str">
        <f t="shared" ca="1" si="943"/>
        <v/>
      </c>
      <c r="AX160" s="91" t="str">
        <f t="shared" ca="1" si="943"/>
        <v/>
      </c>
      <c r="AY160" s="91" t="str">
        <f t="shared" ca="1" si="943"/>
        <v/>
      </c>
      <c r="AZ160" s="91" t="str">
        <f t="shared" ca="1" si="943"/>
        <v/>
      </c>
      <c r="BA160" s="91" t="str">
        <f t="shared" ca="1" si="943"/>
        <v/>
      </c>
      <c r="BB160" s="91" t="str">
        <f t="shared" ca="1" si="943"/>
        <v/>
      </c>
      <c r="BC160" s="91" t="str">
        <f t="shared" ca="1" si="943"/>
        <v/>
      </c>
      <c r="BD160" s="91" t="str">
        <f t="shared" ca="1" si="943"/>
        <v/>
      </c>
      <c r="BE160" s="91" t="str">
        <f t="shared" ca="1" si="943"/>
        <v/>
      </c>
      <c r="BF160" s="91" t="str">
        <f t="shared" ca="1" si="943"/>
        <v/>
      </c>
      <c r="BG160" s="91" t="str">
        <f t="shared" ca="1" si="943"/>
        <v/>
      </c>
      <c r="BI160" s="20" t="str">
        <f t="shared" ca="1" si="809"/>
        <v/>
      </c>
      <c r="BJ160" s="21" t="str">
        <f t="shared" ca="1" si="810"/>
        <v/>
      </c>
      <c r="BK160" s="6" t="str">
        <f t="shared" ca="1" si="811"/>
        <v/>
      </c>
      <c r="BL160" s="6" t="str">
        <f t="shared" ca="1" si="812"/>
        <v/>
      </c>
      <c r="BM160" s="22" t="e">
        <f t="shared" ca="1" si="813"/>
        <v>#VALUE!</v>
      </c>
      <c r="BN160" s="22" t="e">
        <f t="shared" ca="1" si="814"/>
        <v>#VALUE!</v>
      </c>
      <c r="BO160" s="22" t="str">
        <f ca="1">IFERROR(IF(INDIRECT(ADDRESS(ROW()-1,COLUMN()-2))="摘要",MATCH(BN160,日々処理!BJ:BJ,0),MATCH(BN160,INDIRECT(ADDRESS(INDIRECT(ADDRESS(ROW()-1,COLUMN()))+1,2,,,"日々処理")):INDIRECT(ADDRESS(INDIRECT(ADDRESS(ROW()-1,COLUMN()))+1000,2,,,"日々処理")),0)+INDIRECT(ADDRESS(ROW()-1,COLUMN()))),"")</f>
        <v/>
      </c>
      <c r="BP160" s="91" t="str">
        <f t="shared" ca="1" si="744"/>
        <v/>
      </c>
      <c r="BQ160" s="91" t="str">
        <f t="shared" ca="1" si="944"/>
        <v/>
      </c>
      <c r="BR160" s="91" t="str">
        <f t="shared" ca="1" si="944"/>
        <v/>
      </c>
      <c r="BS160" s="91" t="str">
        <f t="shared" ca="1" si="944"/>
        <v/>
      </c>
      <c r="BT160" s="91" t="str">
        <f t="shared" ca="1" si="944"/>
        <v/>
      </c>
      <c r="BU160" s="91" t="str">
        <f t="shared" ca="1" si="944"/>
        <v/>
      </c>
      <c r="BV160" s="91" t="str">
        <f t="shared" ca="1" si="944"/>
        <v/>
      </c>
      <c r="BW160" s="91" t="str">
        <f t="shared" ca="1" si="944"/>
        <v/>
      </c>
      <c r="BX160" s="91" t="str">
        <f t="shared" ca="1" si="944"/>
        <v/>
      </c>
      <c r="BY160" s="91" t="str">
        <f t="shared" ca="1" si="944"/>
        <v/>
      </c>
      <c r="BZ160" s="91" t="str">
        <f t="shared" ca="1" si="944"/>
        <v/>
      </c>
      <c r="CA160" s="91" t="str">
        <f t="shared" ca="1" si="944"/>
        <v/>
      </c>
      <c r="CC160" s="20" t="str">
        <f t="shared" ca="1" si="815"/>
        <v/>
      </c>
      <c r="CD160" s="21" t="str">
        <f t="shared" ca="1" si="816"/>
        <v/>
      </c>
      <c r="CE160" s="6" t="str">
        <f t="shared" ca="1" si="817"/>
        <v/>
      </c>
      <c r="CF160" s="6" t="str">
        <f t="shared" ca="1" si="818"/>
        <v/>
      </c>
      <c r="CG160" s="22" t="e">
        <f t="shared" ca="1" si="819"/>
        <v>#VALUE!</v>
      </c>
      <c r="CH160" s="22" t="e">
        <f t="shared" ca="1" si="820"/>
        <v>#VALUE!</v>
      </c>
      <c r="CI160" s="22" t="str">
        <f ca="1">IFERROR(IF(INDIRECT(ADDRESS(ROW()-1,COLUMN()-2))="摘要",MATCH(CH160,日々処理!CD:CD,0),MATCH(CH160,INDIRECT(ADDRESS(INDIRECT(ADDRESS(ROW()-1,COLUMN()))+1,2,,,"日々処理")):INDIRECT(ADDRESS(INDIRECT(ADDRESS(ROW()-1,COLUMN()))+1000,2,,,"日々処理")),0)+INDIRECT(ADDRESS(ROW()-1,COLUMN()))),"")</f>
        <v/>
      </c>
      <c r="CJ160" s="91" t="str">
        <f t="shared" ca="1" si="745"/>
        <v/>
      </c>
      <c r="CK160" s="91" t="str">
        <f t="shared" ca="1" si="945"/>
        <v/>
      </c>
      <c r="CL160" s="91" t="str">
        <f t="shared" ca="1" si="945"/>
        <v/>
      </c>
      <c r="CM160" s="91" t="str">
        <f t="shared" ca="1" si="945"/>
        <v/>
      </c>
      <c r="CN160" s="91" t="str">
        <f t="shared" ca="1" si="945"/>
        <v/>
      </c>
      <c r="CO160" s="91" t="str">
        <f t="shared" ca="1" si="945"/>
        <v/>
      </c>
      <c r="CP160" s="91" t="str">
        <f t="shared" ca="1" si="945"/>
        <v/>
      </c>
      <c r="CQ160" s="91" t="str">
        <f t="shared" ca="1" si="945"/>
        <v/>
      </c>
      <c r="CR160" s="91" t="str">
        <f t="shared" ca="1" si="945"/>
        <v/>
      </c>
      <c r="CS160" s="91" t="str">
        <f t="shared" ca="1" si="945"/>
        <v/>
      </c>
      <c r="CT160" s="91" t="str">
        <f t="shared" ca="1" si="945"/>
        <v/>
      </c>
      <c r="CU160" s="91" t="str">
        <f t="shared" ca="1" si="945"/>
        <v/>
      </c>
      <c r="CW160" s="20" t="str">
        <f t="shared" ca="1" si="821"/>
        <v/>
      </c>
      <c r="CX160" s="21" t="str">
        <f t="shared" ca="1" si="822"/>
        <v/>
      </c>
      <c r="CY160" s="6" t="str">
        <f t="shared" ca="1" si="823"/>
        <v/>
      </c>
      <c r="CZ160" s="6" t="str">
        <f t="shared" ca="1" si="824"/>
        <v/>
      </c>
      <c r="DA160" s="22" t="e">
        <f t="shared" ca="1" si="825"/>
        <v>#VALUE!</v>
      </c>
      <c r="DB160" s="22" t="e">
        <f t="shared" ca="1" si="826"/>
        <v>#VALUE!</v>
      </c>
      <c r="DC160" s="22" t="str">
        <f ca="1">IFERROR(IF(INDIRECT(ADDRESS(ROW()-1,COLUMN()-2))="摘要",MATCH(DB160,日々処理!CX:CX,0),MATCH(DB160,INDIRECT(ADDRESS(INDIRECT(ADDRESS(ROW()-1,COLUMN()))+1,2,,,"日々処理")):INDIRECT(ADDRESS(INDIRECT(ADDRESS(ROW()-1,COLUMN()))+1000,2,,,"日々処理")),0)+INDIRECT(ADDRESS(ROW()-1,COLUMN()))),"")</f>
        <v/>
      </c>
      <c r="DD160" s="91" t="str">
        <f t="shared" ca="1" si="746"/>
        <v/>
      </c>
      <c r="DE160" s="91" t="str">
        <f t="shared" ca="1" si="946"/>
        <v/>
      </c>
      <c r="DF160" s="91" t="str">
        <f t="shared" ca="1" si="946"/>
        <v/>
      </c>
      <c r="DG160" s="91" t="str">
        <f t="shared" ca="1" si="946"/>
        <v/>
      </c>
      <c r="DH160" s="91" t="str">
        <f t="shared" ca="1" si="946"/>
        <v/>
      </c>
      <c r="DI160" s="91" t="str">
        <f t="shared" ca="1" si="946"/>
        <v/>
      </c>
      <c r="DJ160" s="91" t="str">
        <f t="shared" ca="1" si="946"/>
        <v/>
      </c>
      <c r="DK160" s="91" t="str">
        <f t="shared" ca="1" si="946"/>
        <v/>
      </c>
      <c r="DL160" s="91" t="str">
        <f t="shared" ca="1" si="946"/>
        <v/>
      </c>
      <c r="DM160" s="91" t="str">
        <f t="shared" ca="1" si="946"/>
        <v/>
      </c>
      <c r="DN160" s="91" t="str">
        <f t="shared" ca="1" si="946"/>
        <v/>
      </c>
      <c r="DO160" s="91" t="str">
        <f t="shared" ca="1" si="946"/>
        <v/>
      </c>
      <c r="DQ160" s="20" t="str">
        <f t="shared" ca="1" si="827"/>
        <v/>
      </c>
      <c r="DR160" s="21" t="str">
        <f t="shared" ca="1" si="828"/>
        <v/>
      </c>
      <c r="DS160" s="6" t="str">
        <f t="shared" ca="1" si="829"/>
        <v/>
      </c>
      <c r="DT160" s="6" t="str">
        <f t="shared" ca="1" si="830"/>
        <v/>
      </c>
      <c r="DU160" s="22" t="e">
        <f t="shared" ca="1" si="831"/>
        <v>#VALUE!</v>
      </c>
      <c r="DV160" s="22" t="e">
        <f t="shared" ca="1" si="832"/>
        <v>#VALUE!</v>
      </c>
      <c r="DW160" s="22" t="str">
        <f ca="1">IFERROR(IF(INDIRECT(ADDRESS(ROW()-1,COLUMN()-2))="摘要",MATCH(DV160,日々処理!DR:DR,0),MATCH(DV160,INDIRECT(ADDRESS(INDIRECT(ADDRESS(ROW()-1,COLUMN()))+1,2,,,"日々処理")):INDIRECT(ADDRESS(INDIRECT(ADDRESS(ROW()-1,COLUMN()))+1000,2,,,"日々処理")),0)+INDIRECT(ADDRESS(ROW()-1,COLUMN()))),"")</f>
        <v/>
      </c>
      <c r="DX160" s="91" t="str">
        <f t="shared" ca="1" si="747"/>
        <v/>
      </c>
      <c r="DY160" s="91" t="str">
        <f t="shared" ca="1" si="947"/>
        <v/>
      </c>
      <c r="DZ160" s="91" t="str">
        <f t="shared" ca="1" si="947"/>
        <v/>
      </c>
      <c r="EA160" s="91" t="str">
        <f t="shared" ca="1" si="947"/>
        <v/>
      </c>
      <c r="EB160" s="91" t="str">
        <f t="shared" ca="1" si="947"/>
        <v/>
      </c>
      <c r="EC160" s="91" t="str">
        <f t="shared" ca="1" si="947"/>
        <v/>
      </c>
      <c r="ED160" s="91" t="str">
        <f t="shared" ca="1" si="947"/>
        <v/>
      </c>
      <c r="EE160" s="91" t="str">
        <f t="shared" ca="1" si="947"/>
        <v/>
      </c>
      <c r="EF160" s="91" t="str">
        <f t="shared" ca="1" si="947"/>
        <v/>
      </c>
      <c r="EG160" s="91" t="str">
        <f t="shared" ca="1" si="947"/>
        <v/>
      </c>
      <c r="EH160" s="91" t="str">
        <f t="shared" ca="1" si="947"/>
        <v/>
      </c>
      <c r="EI160" s="91" t="str">
        <f t="shared" ca="1" si="947"/>
        <v/>
      </c>
      <c r="EK160" s="20" t="str">
        <f t="shared" ca="1" si="833"/>
        <v/>
      </c>
      <c r="EL160" s="21" t="str">
        <f t="shared" ca="1" si="834"/>
        <v/>
      </c>
      <c r="EM160" s="6" t="str">
        <f t="shared" ca="1" si="835"/>
        <v/>
      </c>
      <c r="EN160" s="6" t="str">
        <f t="shared" ca="1" si="836"/>
        <v/>
      </c>
      <c r="EO160" s="22" t="e">
        <f t="shared" ca="1" si="837"/>
        <v>#VALUE!</v>
      </c>
      <c r="EP160" s="22" t="e">
        <f t="shared" ca="1" si="838"/>
        <v>#VALUE!</v>
      </c>
      <c r="EQ160" s="22" t="str">
        <f ca="1">IFERROR(IF(INDIRECT(ADDRESS(ROW()-1,COLUMN()-2))="摘要",MATCH(EP160,日々処理!EL:EL,0),MATCH(EP160,INDIRECT(ADDRESS(INDIRECT(ADDRESS(ROW()-1,COLUMN()))+1,2,,,"日々処理")):INDIRECT(ADDRESS(INDIRECT(ADDRESS(ROW()-1,COLUMN()))+1000,2,,,"日々処理")),0)+INDIRECT(ADDRESS(ROW()-1,COLUMN()))),"")</f>
        <v/>
      </c>
      <c r="ER160" s="91" t="str">
        <f t="shared" ca="1" si="748"/>
        <v/>
      </c>
      <c r="ES160" s="91" t="str">
        <f t="shared" ca="1" si="948"/>
        <v/>
      </c>
      <c r="ET160" s="91" t="str">
        <f t="shared" ca="1" si="948"/>
        <v/>
      </c>
      <c r="EU160" s="91" t="str">
        <f t="shared" ca="1" si="948"/>
        <v/>
      </c>
      <c r="EV160" s="91" t="str">
        <f t="shared" ca="1" si="948"/>
        <v/>
      </c>
      <c r="EW160" s="91" t="str">
        <f t="shared" ca="1" si="948"/>
        <v/>
      </c>
      <c r="EX160" s="91" t="str">
        <f t="shared" ca="1" si="948"/>
        <v/>
      </c>
      <c r="EY160" s="91" t="str">
        <f t="shared" ca="1" si="948"/>
        <v/>
      </c>
      <c r="EZ160" s="91" t="str">
        <f t="shared" ca="1" si="948"/>
        <v/>
      </c>
      <c r="FA160" s="91" t="str">
        <f t="shared" ca="1" si="948"/>
        <v/>
      </c>
      <c r="FB160" s="91" t="str">
        <f t="shared" ca="1" si="948"/>
        <v/>
      </c>
      <c r="FC160" s="91" t="str">
        <f t="shared" ca="1" si="948"/>
        <v/>
      </c>
      <c r="FE160" s="20" t="str">
        <f t="shared" ca="1" si="839"/>
        <v/>
      </c>
      <c r="FF160" s="21" t="str">
        <f t="shared" ca="1" si="840"/>
        <v/>
      </c>
      <c r="FG160" s="6" t="str">
        <f t="shared" ca="1" si="841"/>
        <v/>
      </c>
      <c r="FH160" s="6" t="str">
        <f t="shared" ca="1" si="842"/>
        <v/>
      </c>
      <c r="FI160" s="22" t="e">
        <f t="shared" ca="1" si="843"/>
        <v>#VALUE!</v>
      </c>
      <c r="FJ160" s="22" t="e">
        <f t="shared" ca="1" si="844"/>
        <v>#VALUE!</v>
      </c>
      <c r="FK160" s="22" t="str">
        <f ca="1">IFERROR(IF(INDIRECT(ADDRESS(ROW()-1,COLUMN()-2))="摘要",MATCH(FJ160,日々処理!FF:FF,0),MATCH(FJ160,INDIRECT(ADDRESS(INDIRECT(ADDRESS(ROW()-1,COLUMN()))+1,2,,,"日々処理")):INDIRECT(ADDRESS(INDIRECT(ADDRESS(ROW()-1,COLUMN()))+1000,2,,,"日々処理")),0)+INDIRECT(ADDRESS(ROW()-1,COLUMN()))),"")</f>
        <v/>
      </c>
      <c r="FL160" s="91" t="str">
        <f t="shared" ca="1" si="749"/>
        <v/>
      </c>
      <c r="FM160" s="91" t="str">
        <f t="shared" ca="1" si="949"/>
        <v/>
      </c>
      <c r="FN160" s="91" t="str">
        <f t="shared" ca="1" si="949"/>
        <v/>
      </c>
      <c r="FO160" s="91" t="str">
        <f t="shared" ca="1" si="949"/>
        <v/>
      </c>
      <c r="FP160" s="91" t="str">
        <f t="shared" ca="1" si="949"/>
        <v/>
      </c>
      <c r="FQ160" s="91" t="str">
        <f t="shared" ca="1" si="949"/>
        <v/>
      </c>
      <c r="FR160" s="91" t="str">
        <f t="shared" ca="1" si="949"/>
        <v/>
      </c>
      <c r="FS160" s="91" t="str">
        <f t="shared" ca="1" si="949"/>
        <v/>
      </c>
      <c r="FT160" s="91" t="str">
        <f t="shared" ca="1" si="949"/>
        <v/>
      </c>
      <c r="FU160" s="91" t="str">
        <f t="shared" ca="1" si="949"/>
        <v/>
      </c>
      <c r="FV160" s="91" t="str">
        <f t="shared" ca="1" si="949"/>
        <v/>
      </c>
      <c r="FW160" s="91" t="str">
        <f t="shared" ca="1" si="949"/>
        <v/>
      </c>
      <c r="FY160" s="20" t="str">
        <f t="shared" ca="1" si="845"/>
        <v/>
      </c>
      <c r="FZ160" s="21" t="str">
        <f t="shared" ca="1" si="846"/>
        <v/>
      </c>
      <c r="GA160" s="6" t="str">
        <f t="shared" ca="1" si="847"/>
        <v/>
      </c>
      <c r="GB160" s="6" t="str">
        <f t="shared" ca="1" si="848"/>
        <v/>
      </c>
      <c r="GC160" s="22" t="e">
        <f t="shared" ca="1" si="849"/>
        <v>#VALUE!</v>
      </c>
      <c r="GD160" s="22" t="e">
        <f t="shared" ca="1" si="850"/>
        <v>#VALUE!</v>
      </c>
      <c r="GE160" s="22" t="str">
        <f ca="1">IFERROR(IF(INDIRECT(ADDRESS(ROW()-1,COLUMN()-2))="摘要",MATCH(GD160,日々処理!FZ:FZ,0),MATCH(GD160,INDIRECT(ADDRESS(INDIRECT(ADDRESS(ROW()-1,COLUMN()))+1,2,,,"日々処理")):INDIRECT(ADDRESS(INDIRECT(ADDRESS(ROW()-1,COLUMN()))+1000,2,,,"日々処理")),0)+INDIRECT(ADDRESS(ROW()-1,COLUMN()))),"")</f>
        <v/>
      </c>
      <c r="GF160" s="91" t="str">
        <f t="shared" ca="1" si="750"/>
        <v/>
      </c>
      <c r="GG160" s="91" t="str">
        <f t="shared" ca="1" si="950"/>
        <v/>
      </c>
      <c r="GH160" s="91" t="str">
        <f t="shared" ca="1" si="950"/>
        <v/>
      </c>
      <c r="GI160" s="91" t="str">
        <f t="shared" ca="1" si="950"/>
        <v/>
      </c>
      <c r="GJ160" s="91" t="str">
        <f t="shared" ca="1" si="950"/>
        <v/>
      </c>
      <c r="GK160" s="91" t="str">
        <f t="shared" ca="1" si="950"/>
        <v/>
      </c>
      <c r="GL160" s="91" t="str">
        <f t="shared" ca="1" si="950"/>
        <v/>
      </c>
      <c r="GM160" s="91" t="str">
        <f t="shared" ca="1" si="950"/>
        <v/>
      </c>
      <c r="GN160" s="91" t="str">
        <f t="shared" ca="1" si="950"/>
        <v/>
      </c>
      <c r="GO160" s="91" t="str">
        <f t="shared" ca="1" si="950"/>
        <v/>
      </c>
      <c r="GP160" s="91" t="str">
        <f t="shared" ca="1" si="950"/>
        <v/>
      </c>
      <c r="GQ160" s="91" t="str">
        <f t="shared" ca="1" si="950"/>
        <v/>
      </c>
      <c r="GS160" s="20" t="str">
        <f t="shared" ca="1" si="851"/>
        <v/>
      </c>
      <c r="GT160" s="21" t="str">
        <f t="shared" ca="1" si="852"/>
        <v/>
      </c>
      <c r="GU160" s="6" t="str">
        <f t="shared" ca="1" si="853"/>
        <v/>
      </c>
      <c r="GV160" s="6" t="str">
        <f t="shared" ca="1" si="854"/>
        <v/>
      </c>
      <c r="GW160" s="22" t="e">
        <f t="shared" ca="1" si="855"/>
        <v>#VALUE!</v>
      </c>
      <c r="GX160" s="22" t="e">
        <f t="shared" ca="1" si="856"/>
        <v>#VALUE!</v>
      </c>
      <c r="GY160" s="22" t="str">
        <f ca="1">IFERROR(IF(INDIRECT(ADDRESS(ROW()-1,COLUMN()-2))="摘要",MATCH(GX160,日々処理!GT:GT,0),MATCH(GX160,INDIRECT(ADDRESS(INDIRECT(ADDRESS(ROW()-1,COLUMN()))+1,2,,,"日々処理")):INDIRECT(ADDRESS(INDIRECT(ADDRESS(ROW()-1,COLUMN()))+1000,2,,,"日々処理")),0)+INDIRECT(ADDRESS(ROW()-1,COLUMN()))),"")</f>
        <v/>
      </c>
      <c r="GZ160" s="91" t="str">
        <f t="shared" ca="1" si="751"/>
        <v/>
      </c>
      <c r="HA160" s="91" t="str">
        <f t="shared" ca="1" si="951"/>
        <v/>
      </c>
      <c r="HB160" s="91" t="str">
        <f t="shared" ca="1" si="951"/>
        <v/>
      </c>
      <c r="HC160" s="91" t="str">
        <f t="shared" ca="1" si="951"/>
        <v/>
      </c>
      <c r="HD160" s="91" t="str">
        <f t="shared" ca="1" si="951"/>
        <v/>
      </c>
      <c r="HE160" s="91" t="str">
        <f t="shared" ca="1" si="951"/>
        <v/>
      </c>
      <c r="HF160" s="91" t="str">
        <f t="shared" ca="1" si="951"/>
        <v/>
      </c>
      <c r="HG160" s="91" t="str">
        <f t="shared" ca="1" si="951"/>
        <v/>
      </c>
      <c r="HH160" s="91" t="str">
        <f t="shared" ca="1" si="951"/>
        <v/>
      </c>
      <c r="HI160" s="91" t="str">
        <f t="shared" ca="1" si="951"/>
        <v/>
      </c>
      <c r="HJ160" s="91" t="str">
        <f t="shared" ca="1" si="951"/>
        <v/>
      </c>
      <c r="HK160" s="91" t="str">
        <f t="shared" ca="1" si="951"/>
        <v/>
      </c>
      <c r="HM160" s="20" t="str">
        <f t="shared" ca="1" si="857"/>
        <v/>
      </c>
      <c r="HN160" s="21" t="str">
        <f t="shared" ca="1" si="858"/>
        <v/>
      </c>
      <c r="HO160" s="6" t="str">
        <f t="shared" ca="1" si="859"/>
        <v/>
      </c>
      <c r="HP160" s="6" t="str">
        <f t="shared" ca="1" si="860"/>
        <v/>
      </c>
      <c r="HQ160" s="22" t="e">
        <f t="shared" ca="1" si="861"/>
        <v>#VALUE!</v>
      </c>
      <c r="HR160" s="22" t="e">
        <f t="shared" ca="1" si="862"/>
        <v>#VALUE!</v>
      </c>
      <c r="HS160" s="22" t="str">
        <f ca="1">IFERROR(IF(INDIRECT(ADDRESS(ROW()-1,COLUMN()-2))="摘要",MATCH(HR160,日々処理!HN:HN,0),MATCH(HR160,INDIRECT(ADDRESS(INDIRECT(ADDRESS(ROW()-1,COLUMN()))+1,2,,,"日々処理")):INDIRECT(ADDRESS(INDIRECT(ADDRESS(ROW()-1,COLUMN()))+1000,2,,,"日々処理")),0)+INDIRECT(ADDRESS(ROW()-1,COLUMN()))),"")</f>
        <v/>
      </c>
      <c r="HT160" s="91" t="str">
        <f t="shared" ca="1" si="752"/>
        <v/>
      </c>
      <c r="HU160" s="91" t="str">
        <f t="shared" ca="1" si="952"/>
        <v/>
      </c>
      <c r="HV160" s="91" t="str">
        <f t="shared" ca="1" si="952"/>
        <v/>
      </c>
      <c r="HW160" s="91" t="str">
        <f t="shared" ca="1" si="952"/>
        <v/>
      </c>
      <c r="HX160" s="91" t="str">
        <f t="shared" ca="1" si="952"/>
        <v/>
      </c>
      <c r="HY160" s="91" t="str">
        <f t="shared" ca="1" si="952"/>
        <v/>
      </c>
      <c r="HZ160" s="91" t="str">
        <f t="shared" ca="1" si="952"/>
        <v/>
      </c>
      <c r="IA160" s="91" t="str">
        <f t="shared" ca="1" si="952"/>
        <v/>
      </c>
      <c r="IB160" s="91" t="str">
        <f t="shared" ca="1" si="952"/>
        <v/>
      </c>
      <c r="IC160" s="91" t="str">
        <f t="shared" ca="1" si="952"/>
        <v/>
      </c>
      <c r="ID160" s="91" t="str">
        <f t="shared" ca="1" si="952"/>
        <v/>
      </c>
      <c r="IE160" s="91" t="str">
        <f t="shared" ca="1" si="952"/>
        <v/>
      </c>
      <c r="IG160" s="20" t="str">
        <f t="shared" ca="1" si="863"/>
        <v/>
      </c>
      <c r="IH160" s="21" t="str">
        <f t="shared" ca="1" si="864"/>
        <v/>
      </c>
      <c r="II160" s="6" t="str">
        <f t="shared" ca="1" si="865"/>
        <v/>
      </c>
      <c r="IJ160" s="6" t="str">
        <f t="shared" ca="1" si="866"/>
        <v/>
      </c>
      <c r="IK160" s="22" t="e">
        <f t="shared" ca="1" si="867"/>
        <v>#VALUE!</v>
      </c>
      <c r="IL160" s="22" t="e">
        <f t="shared" ca="1" si="868"/>
        <v>#VALUE!</v>
      </c>
      <c r="IM160" s="22" t="str">
        <f ca="1">IFERROR(IF(INDIRECT(ADDRESS(ROW()-1,COLUMN()-2))="摘要",MATCH(IL160,日々処理!IH:IH,0),MATCH(IL160,INDIRECT(ADDRESS(INDIRECT(ADDRESS(ROW()-1,COLUMN()))+1,2,,,"日々処理")):INDIRECT(ADDRESS(INDIRECT(ADDRESS(ROW()-1,COLUMN()))+1000,2,,,"日々処理")),0)+INDIRECT(ADDRESS(ROW()-1,COLUMN()))),"")</f>
        <v/>
      </c>
      <c r="IN160" s="91" t="str">
        <f t="shared" ca="1" si="753"/>
        <v/>
      </c>
      <c r="IO160" s="91" t="str">
        <f t="shared" ca="1" si="953"/>
        <v/>
      </c>
      <c r="IP160" s="91" t="str">
        <f t="shared" ca="1" si="953"/>
        <v/>
      </c>
      <c r="IQ160" s="91" t="str">
        <f t="shared" ca="1" si="953"/>
        <v/>
      </c>
      <c r="IR160" s="91" t="str">
        <f t="shared" ca="1" si="953"/>
        <v/>
      </c>
      <c r="IS160" s="91" t="str">
        <f t="shared" ca="1" si="953"/>
        <v/>
      </c>
      <c r="IT160" s="91" t="str">
        <f t="shared" ca="1" si="953"/>
        <v/>
      </c>
      <c r="IU160" s="91" t="str">
        <f t="shared" ca="1" si="953"/>
        <v/>
      </c>
      <c r="IV160" s="91" t="str">
        <f t="shared" ca="1" si="953"/>
        <v/>
      </c>
      <c r="IW160" s="91" t="str">
        <f t="shared" ca="1" si="953"/>
        <v/>
      </c>
      <c r="IX160" s="91" t="str">
        <f t="shared" ca="1" si="953"/>
        <v/>
      </c>
      <c r="IY160" s="91" t="str">
        <f t="shared" ca="1" si="953"/>
        <v/>
      </c>
      <c r="JA160" s="20" t="str">
        <f t="shared" ca="1" si="869"/>
        <v/>
      </c>
      <c r="JB160" s="21" t="str">
        <f t="shared" ca="1" si="870"/>
        <v/>
      </c>
      <c r="JC160" s="6" t="str">
        <f t="shared" ca="1" si="871"/>
        <v/>
      </c>
      <c r="JD160" s="6" t="str">
        <f t="shared" ca="1" si="872"/>
        <v/>
      </c>
      <c r="JE160" s="22" t="e">
        <f t="shared" ca="1" si="873"/>
        <v>#VALUE!</v>
      </c>
      <c r="JF160" s="22" t="e">
        <f t="shared" ca="1" si="874"/>
        <v>#VALUE!</v>
      </c>
      <c r="JG160" s="22" t="str">
        <f ca="1">IFERROR(IF(INDIRECT(ADDRESS(ROW()-1,COLUMN()-2))="摘要",MATCH(JF160,日々処理!JB:JB,0),MATCH(JF160,INDIRECT(ADDRESS(INDIRECT(ADDRESS(ROW()-1,COLUMN()))+1,2,,,"日々処理")):INDIRECT(ADDRESS(INDIRECT(ADDRESS(ROW()-1,COLUMN()))+1000,2,,,"日々処理")),0)+INDIRECT(ADDRESS(ROW()-1,COLUMN()))),"")</f>
        <v/>
      </c>
      <c r="JH160" s="91" t="str">
        <f t="shared" ca="1" si="754"/>
        <v/>
      </c>
      <c r="JI160" s="91" t="str">
        <f t="shared" ca="1" si="954"/>
        <v/>
      </c>
      <c r="JJ160" s="91" t="str">
        <f t="shared" ca="1" si="954"/>
        <v/>
      </c>
      <c r="JK160" s="91" t="str">
        <f t="shared" ca="1" si="954"/>
        <v/>
      </c>
      <c r="JL160" s="91" t="str">
        <f t="shared" ca="1" si="954"/>
        <v/>
      </c>
      <c r="JM160" s="91" t="str">
        <f t="shared" ca="1" si="954"/>
        <v/>
      </c>
      <c r="JN160" s="91" t="str">
        <f t="shared" ca="1" si="954"/>
        <v/>
      </c>
      <c r="JO160" s="91" t="str">
        <f t="shared" ca="1" si="954"/>
        <v/>
      </c>
      <c r="JP160" s="91" t="str">
        <f t="shared" ca="1" si="954"/>
        <v/>
      </c>
      <c r="JQ160" s="91" t="str">
        <f t="shared" ca="1" si="954"/>
        <v/>
      </c>
      <c r="JR160" s="91" t="str">
        <f t="shared" ca="1" si="954"/>
        <v/>
      </c>
      <c r="JS160" s="91" t="str">
        <f t="shared" ca="1" si="954"/>
        <v/>
      </c>
      <c r="JU160" s="20" t="str">
        <f t="shared" ca="1" si="875"/>
        <v/>
      </c>
      <c r="JV160" s="21" t="str">
        <f t="shared" ca="1" si="876"/>
        <v/>
      </c>
      <c r="JW160" s="6" t="str">
        <f t="shared" ca="1" si="877"/>
        <v/>
      </c>
      <c r="JX160" s="6" t="str">
        <f t="shared" ca="1" si="878"/>
        <v/>
      </c>
      <c r="JY160" s="22" t="e">
        <f t="shared" ca="1" si="879"/>
        <v>#VALUE!</v>
      </c>
      <c r="JZ160" s="22" t="e">
        <f t="shared" ca="1" si="880"/>
        <v>#VALUE!</v>
      </c>
      <c r="KA160" s="22" t="str">
        <f ca="1">IFERROR(IF(INDIRECT(ADDRESS(ROW()-1,COLUMN()-2))="摘要",MATCH(JZ160,日々処理!JV:JV,0),MATCH(JZ160,INDIRECT(ADDRESS(INDIRECT(ADDRESS(ROW()-1,COLUMN()))+1,2,,,"日々処理")):INDIRECT(ADDRESS(INDIRECT(ADDRESS(ROW()-1,COLUMN()))+1000,2,,,"日々処理")),0)+INDIRECT(ADDRESS(ROW()-1,COLUMN()))),"")</f>
        <v/>
      </c>
      <c r="KB160" s="91" t="str">
        <f t="shared" ca="1" si="755"/>
        <v/>
      </c>
      <c r="KC160" s="91" t="str">
        <f t="shared" ca="1" si="955"/>
        <v/>
      </c>
      <c r="KD160" s="91" t="str">
        <f t="shared" ca="1" si="955"/>
        <v/>
      </c>
      <c r="KE160" s="91" t="str">
        <f t="shared" ca="1" si="955"/>
        <v/>
      </c>
      <c r="KF160" s="91" t="str">
        <f t="shared" ca="1" si="955"/>
        <v/>
      </c>
      <c r="KG160" s="91" t="str">
        <f t="shared" ca="1" si="955"/>
        <v/>
      </c>
      <c r="KH160" s="91" t="str">
        <f t="shared" ca="1" si="955"/>
        <v/>
      </c>
      <c r="KI160" s="91" t="str">
        <f t="shared" ca="1" si="955"/>
        <v/>
      </c>
      <c r="KJ160" s="91" t="str">
        <f t="shared" ca="1" si="955"/>
        <v/>
      </c>
      <c r="KK160" s="91" t="str">
        <f t="shared" ca="1" si="955"/>
        <v/>
      </c>
      <c r="KL160" s="91" t="str">
        <f t="shared" ca="1" si="955"/>
        <v/>
      </c>
      <c r="KM160" s="91" t="str">
        <f t="shared" ca="1" si="955"/>
        <v/>
      </c>
      <c r="KO160" s="20" t="str">
        <f t="shared" ca="1" si="881"/>
        <v/>
      </c>
      <c r="KP160" s="21" t="str">
        <f t="shared" ca="1" si="882"/>
        <v/>
      </c>
      <c r="KQ160" s="6" t="str">
        <f t="shared" ca="1" si="883"/>
        <v/>
      </c>
      <c r="KR160" s="6" t="str">
        <f t="shared" ca="1" si="884"/>
        <v/>
      </c>
      <c r="KS160" s="22" t="e">
        <f t="shared" ca="1" si="885"/>
        <v>#VALUE!</v>
      </c>
      <c r="KT160" s="22" t="e">
        <f t="shared" ca="1" si="886"/>
        <v>#VALUE!</v>
      </c>
      <c r="KU160" s="22" t="str">
        <f ca="1">IFERROR(IF(INDIRECT(ADDRESS(ROW()-1,COLUMN()-2))="摘要",MATCH(KT160,日々処理!KP:KP,0),MATCH(KT160,INDIRECT(ADDRESS(INDIRECT(ADDRESS(ROW()-1,COLUMN()))+1,2,,,"日々処理")):INDIRECT(ADDRESS(INDIRECT(ADDRESS(ROW()-1,COLUMN()))+1000,2,,,"日々処理")),0)+INDIRECT(ADDRESS(ROW()-1,COLUMN()))),"")</f>
        <v/>
      </c>
      <c r="KV160" s="91" t="str">
        <f t="shared" ca="1" si="756"/>
        <v/>
      </c>
      <c r="KW160" s="91" t="str">
        <f t="shared" ca="1" si="956"/>
        <v/>
      </c>
      <c r="KX160" s="91" t="str">
        <f t="shared" ca="1" si="956"/>
        <v/>
      </c>
      <c r="KY160" s="91" t="str">
        <f t="shared" ca="1" si="956"/>
        <v/>
      </c>
      <c r="KZ160" s="91" t="str">
        <f t="shared" ca="1" si="956"/>
        <v/>
      </c>
      <c r="LA160" s="91" t="str">
        <f t="shared" ca="1" si="956"/>
        <v/>
      </c>
      <c r="LB160" s="91" t="str">
        <f t="shared" ca="1" si="956"/>
        <v/>
      </c>
      <c r="LC160" s="91" t="str">
        <f t="shared" ca="1" si="956"/>
        <v/>
      </c>
      <c r="LD160" s="91" t="str">
        <f t="shared" ca="1" si="956"/>
        <v/>
      </c>
      <c r="LE160" s="91" t="str">
        <f t="shared" ca="1" si="956"/>
        <v/>
      </c>
      <c r="LF160" s="91" t="str">
        <f t="shared" ca="1" si="956"/>
        <v/>
      </c>
      <c r="LG160" s="91" t="str">
        <f t="shared" ca="1" si="956"/>
        <v/>
      </c>
      <c r="LI160" s="20" t="str">
        <f t="shared" ca="1" si="887"/>
        <v/>
      </c>
      <c r="LJ160" s="21" t="str">
        <f t="shared" ca="1" si="888"/>
        <v/>
      </c>
      <c r="LK160" s="6" t="str">
        <f t="shared" ca="1" si="889"/>
        <v/>
      </c>
      <c r="LL160" s="6" t="str">
        <f t="shared" ca="1" si="890"/>
        <v/>
      </c>
      <c r="LM160" s="22" t="e">
        <f t="shared" ca="1" si="891"/>
        <v>#VALUE!</v>
      </c>
      <c r="LN160" s="22" t="e">
        <f t="shared" ca="1" si="892"/>
        <v>#VALUE!</v>
      </c>
      <c r="LO160" s="22" t="str">
        <f ca="1">IFERROR(IF(INDIRECT(ADDRESS(ROW()-1,COLUMN()-2))="摘要",MATCH(LN160,日々処理!LJ:LJ,0),MATCH(LN160,INDIRECT(ADDRESS(INDIRECT(ADDRESS(ROW()-1,COLUMN()))+1,2,,,"日々処理")):INDIRECT(ADDRESS(INDIRECT(ADDRESS(ROW()-1,COLUMN()))+1000,2,,,"日々処理")),0)+INDIRECT(ADDRESS(ROW()-1,COLUMN()))),"")</f>
        <v/>
      </c>
      <c r="LP160" s="91" t="str">
        <f t="shared" ca="1" si="757"/>
        <v/>
      </c>
      <c r="LQ160" s="91" t="str">
        <f t="shared" ca="1" si="957"/>
        <v/>
      </c>
      <c r="LR160" s="91" t="str">
        <f t="shared" ca="1" si="957"/>
        <v/>
      </c>
      <c r="LS160" s="91" t="str">
        <f t="shared" ca="1" si="957"/>
        <v/>
      </c>
      <c r="LT160" s="91" t="str">
        <f t="shared" ca="1" si="957"/>
        <v/>
      </c>
      <c r="LU160" s="91" t="str">
        <f t="shared" ca="1" si="957"/>
        <v/>
      </c>
      <c r="LV160" s="91" t="str">
        <f t="shared" ca="1" si="957"/>
        <v/>
      </c>
      <c r="LW160" s="91" t="str">
        <f t="shared" ca="1" si="957"/>
        <v/>
      </c>
      <c r="LX160" s="91" t="str">
        <f t="shared" ca="1" si="957"/>
        <v/>
      </c>
      <c r="LY160" s="91" t="str">
        <f t="shared" ca="1" si="957"/>
        <v/>
      </c>
      <c r="LZ160" s="91" t="str">
        <f t="shared" ca="1" si="957"/>
        <v/>
      </c>
      <c r="MA160" s="91" t="str">
        <f t="shared" ca="1" si="957"/>
        <v/>
      </c>
      <c r="MC160" s="20" t="str">
        <f t="shared" ca="1" si="893"/>
        <v/>
      </c>
      <c r="MD160" s="21" t="str">
        <f t="shared" ca="1" si="894"/>
        <v/>
      </c>
      <c r="ME160" s="6" t="str">
        <f t="shared" ca="1" si="895"/>
        <v/>
      </c>
      <c r="MF160" s="6" t="str">
        <f t="shared" ca="1" si="896"/>
        <v/>
      </c>
      <c r="MG160" s="22" t="e">
        <f t="shared" ca="1" si="897"/>
        <v>#VALUE!</v>
      </c>
      <c r="MH160" s="22" t="e">
        <f t="shared" ca="1" si="898"/>
        <v>#VALUE!</v>
      </c>
      <c r="MI160" s="22" t="str">
        <f ca="1">IFERROR(IF(INDIRECT(ADDRESS(ROW()-1,COLUMN()-2))="摘要",MATCH(MH160,日々処理!MD:MD,0),MATCH(MH160,INDIRECT(ADDRESS(INDIRECT(ADDRESS(ROW()-1,COLUMN()))+1,2,,,"日々処理")):INDIRECT(ADDRESS(INDIRECT(ADDRESS(ROW()-1,COLUMN()))+1000,2,,,"日々処理")),0)+INDIRECT(ADDRESS(ROW()-1,COLUMN()))),"")</f>
        <v/>
      </c>
      <c r="MJ160" s="91" t="str">
        <f t="shared" ca="1" si="758"/>
        <v/>
      </c>
      <c r="MK160" s="91" t="str">
        <f t="shared" ca="1" si="958"/>
        <v/>
      </c>
      <c r="ML160" s="91" t="str">
        <f t="shared" ca="1" si="958"/>
        <v/>
      </c>
      <c r="MM160" s="91" t="str">
        <f t="shared" ca="1" si="958"/>
        <v/>
      </c>
      <c r="MN160" s="91" t="str">
        <f t="shared" ca="1" si="958"/>
        <v/>
      </c>
      <c r="MO160" s="91" t="str">
        <f t="shared" ca="1" si="958"/>
        <v/>
      </c>
      <c r="MP160" s="91" t="str">
        <f t="shared" ca="1" si="958"/>
        <v/>
      </c>
      <c r="MQ160" s="91" t="str">
        <f t="shared" ca="1" si="958"/>
        <v/>
      </c>
      <c r="MR160" s="91" t="str">
        <f t="shared" ca="1" si="958"/>
        <v/>
      </c>
      <c r="MS160" s="91" t="str">
        <f t="shared" ca="1" si="958"/>
        <v/>
      </c>
      <c r="MT160" s="91" t="str">
        <f t="shared" ca="1" si="958"/>
        <v/>
      </c>
      <c r="MU160" s="91" t="str">
        <f t="shared" ca="1" si="958"/>
        <v/>
      </c>
      <c r="MW160" s="20" t="str">
        <f t="shared" ca="1" si="899"/>
        <v/>
      </c>
      <c r="MX160" s="21" t="str">
        <f t="shared" ca="1" si="900"/>
        <v/>
      </c>
      <c r="MY160" s="6" t="str">
        <f t="shared" ca="1" si="901"/>
        <v/>
      </c>
      <c r="MZ160" s="6" t="str">
        <f t="shared" ca="1" si="902"/>
        <v/>
      </c>
      <c r="NA160" s="22" t="e">
        <f t="shared" ca="1" si="903"/>
        <v>#VALUE!</v>
      </c>
      <c r="NB160" s="22" t="e">
        <f t="shared" ca="1" si="904"/>
        <v>#VALUE!</v>
      </c>
      <c r="NC160" s="22" t="str">
        <f ca="1">IFERROR(IF(INDIRECT(ADDRESS(ROW()-1,COLUMN()-2))="摘要",MATCH(NB160,日々処理!MX:MX,0),MATCH(NB160,INDIRECT(ADDRESS(INDIRECT(ADDRESS(ROW()-1,COLUMN()))+1,2,,,"日々処理")):INDIRECT(ADDRESS(INDIRECT(ADDRESS(ROW()-1,COLUMN()))+1000,2,,,"日々処理")),0)+INDIRECT(ADDRESS(ROW()-1,COLUMN()))),"")</f>
        <v/>
      </c>
      <c r="ND160" s="91" t="str">
        <f t="shared" ca="1" si="759"/>
        <v/>
      </c>
      <c r="NE160" s="91" t="str">
        <f t="shared" ca="1" si="959"/>
        <v/>
      </c>
      <c r="NF160" s="91" t="str">
        <f t="shared" ca="1" si="959"/>
        <v/>
      </c>
      <c r="NG160" s="91" t="str">
        <f t="shared" ca="1" si="959"/>
        <v/>
      </c>
      <c r="NH160" s="91" t="str">
        <f t="shared" ca="1" si="959"/>
        <v/>
      </c>
      <c r="NI160" s="91" t="str">
        <f t="shared" ca="1" si="959"/>
        <v/>
      </c>
      <c r="NJ160" s="91" t="str">
        <f t="shared" ca="1" si="959"/>
        <v/>
      </c>
      <c r="NK160" s="91" t="str">
        <f t="shared" ca="1" si="959"/>
        <v/>
      </c>
      <c r="NL160" s="91" t="str">
        <f t="shared" ca="1" si="959"/>
        <v/>
      </c>
      <c r="NM160" s="91" t="str">
        <f t="shared" ca="1" si="959"/>
        <v/>
      </c>
      <c r="NN160" s="91" t="str">
        <f t="shared" ca="1" si="959"/>
        <v/>
      </c>
      <c r="NO160" s="91" t="str">
        <f t="shared" ca="1" si="959"/>
        <v/>
      </c>
      <c r="NQ160" s="20" t="str">
        <f t="shared" ca="1" si="905"/>
        <v/>
      </c>
      <c r="NR160" s="21" t="str">
        <f t="shared" ca="1" si="906"/>
        <v/>
      </c>
      <c r="NS160" s="6" t="str">
        <f t="shared" ca="1" si="907"/>
        <v/>
      </c>
      <c r="NT160" s="6" t="str">
        <f t="shared" ca="1" si="908"/>
        <v/>
      </c>
      <c r="NU160" s="22" t="e">
        <f t="shared" ca="1" si="909"/>
        <v>#VALUE!</v>
      </c>
      <c r="NV160" s="22" t="e">
        <f t="shared" ca="1" si="910"/>
        <v>#VALUE!</v>
      </c>
      <c r="NW160" s="22" t="str">
        <f ca="1">IFERROR(IF(INDIRECT(ADDRESS(ROW()-1,COLUMN()-2))="摘要",MATCH(NV160,日々処理!NR:NR,0),MATCH(NV160,INDIRECT(ADDRESS(INDIRECT(ADDRESS(ROW()-1,COLUMN()))+1,2,,,"日々処理")):INDIRECT(ADDRESS(INDIRECT(ADDRESS(ROW()-1,COLUMN()))+1000,2,,,"日々処理")),0)+INDIRECT(ADDRESS(ROW()-1,COLUMN()))),"")</f>
        <v/>
      </c>
      <c r="NX160" s="91" t="str">
        <f t="shared" ca="1" si="760"/>
        <v/>
      </c>
      <c r="NY160" s="91" t="str">
        <f t="shared" ca="1" si="960"/>
        <v/>
      </c>
      <c r="NZ160" s="91" t="str">
        <f t="shared" ca="1" si="960"/>
        <v/>
      </c>
      <c r="OA160" s="91" t="str">
        <f t="shared" ca="1" si="960"/>
        <v/>
      </c>
      <c r="OB160" s="91" t="str">
        <f t="shared" ca="1" si="960"/>
        <v/>
      </c>
      <c r="OC160" s="91" t="str">
        <f t="shared" ca="1" si="960"/>
        <v/>
      </c>
      <c r="OD160" s="91" t="str">
        <f t="shared" ca="1" si="960"/>
        <v/>
      </c>
      <c r="OE160" s="91" t="str">
        <f t="shared" ca="1" si="960"/>
        <v/>
      </c>
      <c r="OF160" s="91" t="str">
        <f t="shared" ca="1" si="960"/>
        <v/>
      </c>
      <c r="OG160" s="91" t="str">
        <f t="shared" ca="1" si="960"/>
        <v/>
      </c>
      <c r="OH160" s="91" t="str">
        <f t="shared" ca="1" si="960"/>
        <v/>
      </c>
      <c r="OI160" s="91" t="str">
        <f t="shared" ca="1" si="960"/>
        <v/>
      </c>
      <c r="OK160" s="20" t="str">
        <f t="shared" ca="1" si="911"/>
        <v/>
      </c>
      <c r="OL160" s="21" t="str">
        <f t="shared" ca="1" si="912"/>
        <v/>
      </c>
      <c r="OM160" s="6" t="str">
        <f t="shared" ca="1" si="913"/>
        <v/>
      </c>
      <c r="ON160" s="6" t="str">
        <f t="shared" ca="1" si="914"/>
        <v/>
      </c>
      <c r="OO160" s="22" t="e">
        <f t="shared" ca="1" si="915"/>
        <v>#VALUE!</v>
      </c>
      <c r="OP160" s="22" t="e">
        <f t="shared" ca="1" si="916"/>
        <v>#VALUE!</v>
      </c>
      <c r="OQ160" s="22" t="str">
        <f ca="1">IFERROR(IF(INDIRECT(ADDRESS(ROW()-1,COLUMN()-2))="摘要",MATCH(OP160,日々処理!OL:OL,0),MATCH(OP160,INDIRECT(ADDRESS(INDIRECT(ADDRESS(ROW()-1,COLUMN()))+1,2,,,"日々処理")):INDIRECT(ADDRESS(INDIRECT(ADDRESS(ROW()-1,COLUMN()))+1000,2,,,"日々処理")),0)+INDIRECT(ADDRESS(ROW()-1,COLUMN()))),"")</f>
        <v/>
      </c>
      <c r="OR160" s="91" t="str">
        <f t="shared" ca="1" si="761"/>
        <v/>
      </c>
      <c r="OS160" s="91" t="str">
        <f t="shared" ca="1" si="961"/>
        <v/>
      </c>
      <c r="OT160" s="91" t="str">
        <f t="shared" ca="1" si="961"/>
        <v/>
      </c>
      <c r="OU160" s="91" t="str">
        <f t="shared" ca="1" si="961"/>
        <v/>
      </c>
      <c r="OV160" s="91" t="str">
        <f t="shared" ca="1" si="961"/>
        <v/>
      </c>
      <c r="OW160" s="91" t="str">
        <f t="shared" ca="1" si="961"/>
        <v/>
      </c>
      <c r="OX160" s="91" t="str">
        <f t="shared" ca="1" si="961"/>
        <v/>
      </c>
      <c r="OY160" s="91" t="str">
        <f t="shared" ca="1" si="961"/>
        <v/>
      </c>
      <c r="OZ160" s="91" t="str">
        <f t="shared" ca="1" si="961"/>
        <v/>
      </c>
      <c r="PA160" s="91" t="str">
        <f t="shared" ca="1" si="961"/>
        <v/>
      </c>
      <c r="PB160" s="91" t="str">
        <f t="shared" ca="1" si="961"/>
        <v/>
      </c>
      <c r="PC160" s="91" t="str">
        <f t="shared" ca="1" si="961"/>
        <v/>
      </c>
      <c r="PE160" s="20" t="str">
        <f t="shared" ca="1" si="917"/>
        <v/>
      </c>
      <c r="PF160" s="21" t="str">
        <f t="shared" ca="1" si="918"/>
        <v/>
      </c>
      <c r="PG160" s="6" t="str">
        <f t="shared" ca="1" si="919"/>
        <v/>
      </c>
      <c r="PH160" s="6" t="str">
        <f t="shared" ca="1" si="920"/>
        <v/>
      </c>
      <c r="PI160" s="22" t="e">
        <f t="shared" ca="1" si="921"/>
        <v>#VALUE!</v>
      </c>
      <c r="PJ160" s="22" t="e">
        <f t="shared" ca="1" si="922"/>
        <v>#VALUE!</v>
      </c>
      <c r="PK160" s="22" t="str">
        <f ca="1">IFERROR(IF(INDIRECT(ADDRESS(ROW()-1,COLUMN()-2))="摘要",MATCH(PJ160,日々処理!PF:PF,0),MATCH(PJ160,INDIRECT(ADDRESS(INDIRECT(ADDRESS(ROW()-1,COLUMN()))+1,2,,,"日々処理")):INDIRECT(ADDRESS(INDIRECT(ADDRESS(ROW()-1,COLUMN()))+1000,2,,,"日々処理")),0)+INDIRECT(ADDRESS(ROW()-1,COLUMN()))),"")</f>
        <v/>
      </c>
      <c r="PL160" s="91" t="str">
        <f t="shared" ca="1" si="762"/>
        <v/>
      </c>
      <c r="PM160" s="91" t="str">
        <f t="shared" ca="1" si="962"/>
        <v/>
      </c>
      <c r="PN160" s="91" t="str">
        <f t="shared" ca="1" si="962"/>
        <v/>
      </c>
      <c r="PO160" s="91" t="str">
        <f t="shared" ca="1" si="962"/>
        <v/>
      </c>
      <c r="PP160" s="91" t="str">
        <f t="shared" ca="1" si="962"/>
        <v/>
      </c>
      <c r="PQ160" s="91" t="str">
        <f t="shared" ca="1" si="962"/>
        <v/>
      </c>
      <c r="PR160" s="91" t="str">
        <f t="shared" ca="1" si="962"/>
        <v/>
      </c>
      <c r="PS160" s="91" t="str">
        <f t="shared" ca="1" si="962"/>
        <v/>
      </c>
      <c r="PT160" s="91" t="str">
        <f t="shared" ca="1" si="962"/>
        <v/>
      </c>
      <c r="PU160" s="91" t="str">
        <f t="shared" ca="1" si="962"/>
        <v/>
      </c>
      <c r="PV160" s="91" t="str">
        <f t="shared" ca="1" si="962"/>
        <v/>
      </c>
      <c r="PW160" s="91" t="str">
        <f t="shared" ca="1" si="962"/>
        <v/>
      </c>
      <c r="PY160" s="20" t="str">
        <f t="shared" ca="1" si="923"/>
        <v/>
      </c>
      <c r="PZ160" s="21" t="str">
        <f t="shared" ca="1" si="924"/>
        <v/>
      </c>
      <c r="QA160" s="6" t="str">
        <f t="shared" ca="1" si="925"/>
        <v/>
      </c>
      <c r="QB160" s="6" t="str">
        <f t="shared" ca="1" si="926"/>
        <v/>
      </c>
      <c r="QC160" s="22" t="e">
        <f t="shared" ca="1" si="927"/>
        <v>#VALUE!</v>
      </c>
      <c r="QD160" s="22" t="e">
        <f t="shared" ca="1" si="928"/>
        <v>#VALUE!</v>
      </c>
      <c r="QE160" s="22" t="str">
        <f ca="1">IFERROR(IF(INDIRECT(ADDRESS(ROW()-1,COLUMN()-2))="摘要",MATCH(QD160,日々処理!PZ:PZ,0),MATCH(QD160,INDIRECT(ADDRESS(INDIRECT(ADDRESS(ROW()-1,COLUMN()))+1,2,,,"日々処理")):INDIRECT(ADDRESS(INDIRECT(ADDRESS(ROW()-1,COLUMN()))+1000,2,,,"日々処理")),0)+INDIRECT(ADDRESS(ROW()-1,COLUMN()))),"")</f>
        <v/>
      </c>
      <c r="QF160" s="91" t="str">
        <f t="shared" ca="1" si="763"/>
        <v/>
      </c>
      <c r="QG160" s="91" t="str">
        <f t="shared" ca="1" si="963"/>
        <v/>
      </c>
      <c r="QH160" s="91" t="str">
        <f t="shared" ca="1" si="963"/>
        <v/>
      </c>
      <c r="QI160" s="91" t="str">
        <f t="shared" ca="1" si="963"/>
        <v/>
      </c>
      <c r="QJ160" s="91" t="str">
        <f t="shared" ca="1" si="963"/>
        <v/>
      </c>
      <c r="QK160" s="91" t="str">
        <f t="shared" ca="1" si="963"/>
        <v/>
      </c>
      <c r="QL160" s="91" t="str">
        <f t="shared" ca="1" si="963"/>
        <v/>
      </c>
      <c r="QM160" s="91" t="str">
        <f t="shared" ca="1" si="963"/>
        <v/>
      </c>
      <c r="QN160" s="91" t="str">
        <f t="shared" ca="1" si="963"/>
        <v/>
      </c>
      <c r="QO160" s="91" t="str">
        <f t="shared" ca="1" si="963"/>
        <v/>
      </c>
      <c r="QP160" s="91" t="str">
        <f t="shared" ca="1" si="963"/>
        <v/>
      </c>
      <c r="QQ160" s="91" t="str">
        <f t="shared" ca="1" si="963"/>
        <v/>
      </c>
      <c r="QS160" s="20" t="str">
        <f t="shared" ca="1" si="929"/>
        <v/>
      </c>
      <c r="QT160" s="21" t="str">
        <f t="shared" ca="1" si="930"/>
        <v/>
      </c>
      <c r="QU160" s="6" t="str">
        <f t="shared" ca="1" si="931"/>
        <v/>
      </c>
      <c r="QV160" s="6" t="str">
        <f t="shared" ca="1" si="932"/>
        <v/>
      </c>
      <c r="QW160" s="22" t="e">
        <f t="shared" ca="1" si="933"/>
        <v>#VALUE!</v>
      </c>
      <c r="QX160" s="22" t="e">
        <f t="shared" ca="1" si="934"/>
        <v>#VALUE!</v>
      </c>
      <c r="QY160" s="22" t="str">
        <f ca="1">IFERROR(IF(INDIRECT(ADDRESS(ROW()-1,COLUMN()-2))="摘要",MATCH(QX160,日々処理!QT:QT,0),MATCH(QX160,INDIRECT(ADDRESS(INDIRECT(ADDRESS(ROW()-1,COLUMN()))+1,2,,,"日々処理")):INDIRECT(ADDRESS(INDIRECT(ADDRESS(ROW()-1,COLUMN()))+1000,2,,,"日々処理")),0)+INDIRECT(ADDRESS(ROW()-1,COLUMN()))),"")</f>
        <v/>
      </c>
      <c r="QZ160" s="91" t="str">
        <f t="shared" ca="1" si="764"/>
        <v/>
      </c>
      <c r="RA160" s="91" t="str">
        <f t="shared" ca="1" si="964"/>
        <v/>
      </c>
      <c r="RB160" s="91" t="str">
        <f t="shared" ca="1" si="964"/>
        <v/>
      </c>
      <c r="RC160" s="91" t="str">
        <f t="shared" ca="1" si="964"/>
        <v/>
      </c>
      <c r="RD160" s="91" t="str">
        <f t="shared" ca="1" si="964"/>
        <v/>
      </c>
      <c r="RE160" s="91" t="str">
        <f t="shared" ca="1" si="964"/>
        <v/>
      </c>
      <c r="RF160" s="91" t="str">
        <f t="shared" ca="1" si="964"/>
        <v/>
      </c>
      <c r="RG160" s="91" t="str">
        <f t="shared" ca="1" si="964"/>
        <v/>
      </c>
      <c r="RH160" s="91" t="str">
        <f t="shared" ca="1" si="964"/>
        <v/>
      </c>
      <c r="RI160" s="91" t="str">
        <f t="shared" ca="1" si="964"/>
        <v/>
      </c>
      <c r="RJ160" s="91" t="str">
        <f t="shared" ca="1" si="964"/>
        <v/>
      </c>
      <c r="RK160" s="91" t="str">
        <f t="shared" ca="1" si="964"/>
        <v/>
      </c>
      <c r="RM160" s="20" t="str">
        <f t="shared" ca="1" si="935"/>
        <v/>
      </c>
      <c r="RN160" s="21" t="str">
        <f t="shared" ca="1" si="936"/>
        <v/>
      </c>
      <c r="RO160" s="6" t="str">
        <f t="shared" ca="1" si="937"/>
        <v/>
      </c>
      <c r="RP160" s="6" t="str">
        <f t="shared" ca="1" si="938"/>
        <v/>
      </c>
      <c r="RQ160" s="22" t="e">
        <f t="shared" ca="1" si="939"/>
        <v>#VALUE!</v>
      </c>
      <c r="RR160" s="22" t="e">
        <f t="shared" ca="1" si="940"/>
        <v>#VALUE!</v>
      </c>
      <c r="RS160" s="22" t="str">
        <f ca="1">IFERROR(IF(INDIRECT(ADDRESS(ROW()-1,COLUMN()-2))="摘要",MATCH(RR160,日々処理!RN:RN,0),MATCH(RR160,INDIRECT(ADDRESS(INDIRECT(ADDRESS(ROW()-1,COLUMN()))+1,2,,,"日々処理")):INDIRECT(ADDRESS(INDIRECT(ADDRESS(ROW()-1,COLUMN()))+1000,2,,,"日々処理")),0)+INDIRECT(ADDRESS(ROW()-1,COLUMN()))),"")</f>
        <v/>
      </c>
      <c r="RT160" s="91" t="str">
        <f t="shared" ca="1" si="765"/>
        <v/>
      </c>
      <c r="RU160" s="91" t="str">
        <f t="shared" ca="1" si="965"/>
        <v/>
      </c>
      <c r="RV160" s="91" t="str">
        <f t="shared" ca="1" si="965"/>
        <v/>
      </c>
      <c r="RW160" s="91" t="str">
        <f t="shared" ca="1" si="965"/>
        <v/>
      </c>
      <c r="RX160" s="91" t="str">
        <f t="shared" ca="1" si="965"/>
        <v/>
      </c>
      <c r="RY160" s="91" t="str">
        <f t="shared" ca="1" si="965"/>
        <v/>
      </c>
      <c r="RZ160" s="91" t="str">
        <f t="shared" ca="1" si="965"/>
        <v/>
      </c>
      <c r="SA160" s="91" t="str">
        <f t="shared" ca="1" si="965"/>
        <v/>
      </c>
      <c r="SB160" s="91" t="str">
        <f t="shared" ca="1" si="965"/>
        <v/>
      </c>
      <c r="SC160" s="91" t="str">
        <f t="shared" ca="1" si="965"/>
        <v/>
      </c>
      <c r="SD160" s="91" t="str">
        <f t="shared" ca="1" si="965"/>
        <v/>
      </c>
      <c r="SE160" s="91" t="str">
        <f t="shared" ca="1" si="965"/>
        <v/>
      </c>
    </row>
    <row r="161" spans="1:499" ht="12" customHeight="1">
      <c r="A161" s="20" t="str">
        <f t="shared" ca="1" si="791"/>
        <v/>
      </c>
      <c r="B161" s="21" t="str">
        <f t="shared" ca="1" si="792"/>
        <v/>
      </c>
      <c r="C161" s="6" t="str">
        <f t="shared" ca="1" si="793"/>
        <v/>
      </c>
      <c r="D161" s="6" t="str">
        <f t="shared" ca="1" si="794"/>
        <v/>
      </c>
      <c r="E161" s="22" t="e">
        <f t="shared" ca="1" si="795"/>
        <v>#VALUE!</v>
      </c>
      <c r="F161" s="22" t="e">
        <f t="shared" ca="1" si="796"/>
        <v>#VALUE!</v>
      </c>
      <c r="G161" s="22" t="str">
        <f ca="1">IFERROR(IF(INDIRECT(ADDRESS(ROW()-1,COLUMN()-2))="摘要",MATCH(F161,日々処理!B:B,0),MATCH(F161,INDIRECT(ADDRESS(INDIRECT(ADDRESS(ROW()-1,COLUMN()))+1,2,,,"日々処理")):INDIRECT(ADDRESS(INDIRECT(ADDRESS(ROW()-1,COLUMN()))+1000,2,,,"日々処理")),0)+INDIRECT(ADDRESS(ROW()-1,COLUMN()))),"")</f>
        <v/>
      </c>
      <c r="H161" s="91" t="str">
        <f t="shared" ca="1" si="741"/>
        <v/>
      </c>
      <c r="I161" s="91" t="str">
        <f t="shared" ca="1" si="941"/>
        <v/>
      </c>
      <c r="J161" s="91" t="str">
        <f t="shared" ca="1" si="941"/>
        <v/>
      </c>
      <c r="K161" s="91" t="str">
        <f t="shared" ca="1" si="941"/>
        <v/>
      </c>
      <c r="L161" s="91" t="str">
        <f t="shared" ca="1" si="941"/>
        <v/>
      </c>
      <c r="M161" s="91" t="str">
        <f t="shared" ca="1" si="941"/>
        <v/>
      </c>
      <c r="N161" s="91" t="str">
        <f t="shared" ca="1" si="941"/>
        <v/>
      </c>
      <c r="O161" s="91" t="str">
        <f t="shared" ca="1" si="941"/>
        <v/>
      </c>
      <c r="P161" s="91" t="str">
        <f t="shared" ca="1" si="941"/>
        <v/>
      </c>
      <c r="Q161" s="91" t="str">
        <f t="shared" ca="1" si="941"/>
        <v/>
      </c>
      <c r="R161" s="91" t="str">
        <f t="shared" ca="1" si="941"/>
        <v/>
      </c>
      <c r="S161" s="91" t="str">
        <f t="shared" ca="1" si="941"/>
        <v/>
      </c>
      <c r="T161" s="89"/>
      <c r="U161" s="20" t="str">
        <f t="shared" ca="1" si="797"/>
        <v/>
      </c>
      <c r="V161" s="21" t="str">
        <f t="shared" ca="1" si="798"/>
        <v/>
      </c>
      <c r="W161" s="6" t="str">
        <f t="shared" ca="1" si="799"/>
        <v/>
      </c>
      <c r="X161" s="6" t="str">
        <f t="shared" ca="1" si="800"/>
        <v/>
      </c>
      <c r="Y161" s="22" t="e">
        <f t="shared" ca="1" si="801"/>
        <v>#VALUE!</v>
      </c>
      <c r="Z161" s="22" t="e">
        <f t="shared" ca="1" si="802"/>
        <v>#VALUE!</v>
      </c>
      <c r="AA161" s="22" t="str">
        <f ca="1">IFERROR(IF(INDIRECT(ADDRESS(ROW()-1,COLUMN()-2))="摘要",MATCH(Z161,日々処理!V:V,0),MATCH(Z161,INDIRECT(ADDRESS(INDIRECT(ADDRESS(ROW()-1,COLUMN()))+1,2,,,"日々処理")):INDIRECT(ADDRESS(INDIRECT(ADDRESS(ROW()-1,COLUMN()))+1000,2,,,"日々処理")),0)+INDIRECT(ADDRESS(ROW()-1,COLUMN()))),"")</f>
        <v/>
      </c>
      <c r="AB161" s="91" t="str">
        <f t="shared" ca="1" si="742"/>
        <v/>
      </c>
      <c r="AC161" s="91" t="str">
        <f t="shared" ca="1" si="942"/>
        <v/>
      </c>
      <c r="AD161" s="91" t="str">
        <f t="shared" ca="1" si="942"/>
        <v/>
      </c>
      <c r="AE161" s="91" t="str">
        <f t="shared" ca="1" si="942"/>
        <v/>
      </c>
      <c r="AF161" s="91" t="str">
        <f t="shared" ca="1" si="942"/>
        <v/>
      </c>
      <c r="AG161" s="91" t="str">
        <f t="shared" ca="1" si="942"/>
        <v/>
      </c>
      <c r="AH161" s="91" t="str">
        <f t="shared" ca="1" si="942"/>
        <v/>
      </c>
      <c r="AI161" s="91" t="str">
        <f t="shared" ca="1" si="942"/>
        <v/>
      </c>
      <c r="AJ161" s="91" t="str">
        <f t="shared" ca="1" si="942"/>
        <v/>
      </c>
      <c r="AK161" s="91" t="str">
        <f t="shared" ca="1" si="942"/>
        <v/>
      </c>
      <c r="AL161" s="91" t="str">
        <f t="shared" ca="1" si="942"/>
        <v/>
      </c>
      <c r="AM161" s="91" t="str">
        <f t="shared" ca="1" si="942"/>
        <v/>
      </c>
      <c r="AO161" s="20" t="str">
        <f t="shared" ca="1" si="803"/>
        <v/>
      </c>
      <c r="AP161" s="21" t="str">
        <f t="shared" ca="1" si="804"/>
        <v/>
      </c>
      <c r="AQ161" s="6" t="str">
        <f t="shared" ca="1" si="805"/>
        <v/>
      </c>
      <c r="AR161" s="6" t="str">
        <f t="shared" ca="1" si="806"/>
        <v/>
      </c>
      <c r="AS161" s="22" t="e">
        <f t="shared" ca="1" si="807"/>
        <v>#VALUE!</v>
      </c>
      <c r="AT161" s="22" t="e">
        <f t="shared" ca="1" si="808"/>
        <v>#VALUE!</v>
      </c>
      <c r="AU161" s="22" t="str">
        <f ca="1">IFERROR(IF(INDIRECT(ADDRESS(ROW()-1,COLUMN()-2))="摘要",MATCH(AT161,日々処理!AP:AP,0),MATCH(AT161,INDIRECT(ADDRESS(INDIRECT(ADDRESS(ROW()-1,COLUMN()))+1,2,,,"日々処理")):INDIRECT(ADDRESS(INDIRECT(ADDRESS(ROW()-1,COLUMN()))+1000,2,,,"日々処理")),0)+INDIRECT(ADDRESS(ROW()-1,COLUMN()))),"")</f>
        <v/>
      </c>
      <c r="AV161" s="91" t="str">
        <f t="shared" ca="1" si="743"/>
        <v/>
      </c>
      <c r="AW161" s="91" t="str">
        <f t="shared" ca="1" si="943"/>
        <v/>
      </c>
      <c r="AX161" s="91" t="str">
        <f t="shared" ca="1" si="943"/>
        <v/>
      </c>
      <c r="AY161" s="91" t="str">
        <f t="shared" ca="1" si="943"/>
        <v/>
      </c>
      <c r="AZ161" s="91" t="str">
        <f t="shared" ca="1" si="943"/>
        <v/>
      </c>
      <c r="BA161" s="91" t="str">
        <f t="shared" ca="1" si="943"/>
        <v/>
      </c>
      <c r="BB161" s="91" t="str">
        <f t="shared" ca="1" si="943"/>
        <v/>
      </c>
      <c r="BC161" s="91" t="str">
        <f t="shared" ca="1" si="943"/>
        <v/>
      </c>
      <c r="BD161" s="91" t="str">
        <f t="shared" ca="1" si="943"/>
        <v/>
      </c>
      <c r="BE161" s="91" t="str">
        <f t="shared" ca="1" si="943"/>
        <v/>
      </c>
      <c r="BF161" s="91" t="str">
        <f t="shared" ca="1" si="943"/>
        <v/>
      </c>
      <c r="BG161" s="91" t="str">
        <f t="shared" ca="1" si="943"/>
        <v/>
      </c>
      <c r="BI161" s="20" t="str">
        <f t="shared" ca="1" si="809"/>
        <v/>
      </c>
      <c r="BJ161" s="21" t="str">
        <f t="shared" ca="1" si="810"/>
        <v/>
      </c>
      <c r="BK161" s="6" t="str">
        <f t="shared" ca="1" si="811"/>
        <v/>
      </c>
      <c r="BL161" s="6" t="str">
        <f t="shared" ca="1" si="812"/>
        <v/>
      </c>
      <c r="BM161" s="22" t="e">
        <f t="shared" ca="1" si="813"/>
        <v>#VALUE!</v>
      </c>
      <c r="BN161" s="22" t="e">
        <f t="shared" ca="1" si="814"/>
        <v>#VALUE!</v>
      </c>
      <c r="BO161" s="22" t="str">
        <f ca="1">IFERROR(IF(INDIRECT(ADDRESS(ROW()-1,COLUMN()-2))="摘要",MATCH(BN161,日々処理!BJ:BJ,0),MATCH(BN161,INDIRECT(ADDRESS(INDIRECT(ADDRESS(ROW()-1,COLUMN()))+1,2,,,"日々処理")):INDIRECT(ADDRESS(INDIRECT(ADDRESS(ROW()-1,COLUMN()))+1000,2,,,"日々処理")),0)+INDIRECT(ADDRESS(ROW()-1,COLUMN()))),"")</f>
        <v/>
      </c>
      <c r="BP161" s="91" t="str">
        <f t="shared" ca="1" si="744"/>
        <v/>
      </c>
      <c r="BQ161" s="91" t="str">
        <f t="shared" ca="1" si="944"/>
        <v/>
      </c>
      <c r="BR161" s="91" t="str">
        <f t="shared" ca="1" si="944"/>
        <v/>
      </c>
      <c r="BS161" s="91" t="str">
        <f t="shared" ca="1" si="944"/>
        <v/>
      </c>
      <c r="BT161" s="91" t="str">
        <f t="shared" ca="1" si="944"/>
        <v/>
      </c>
      <c r="BU161" s="91" t="str">
        <f t="shared" ca="1" si="944"/>
        <v/>
      </c>
      <c r="BV161" s="91" t="str">
        <f t="shared" ca="1" si="944"/>
        <v/>
      </c>
      <c r="BW161" s="91" t="str">
        <f t="shared" ca="1" si="944"/>
        <v/>
      </c>
      <c r="BX161" s="91" t="str">
        <f t="shared" ca="1" si="944"/>
        <v/>
      </c>
      <c r="BY161" s="91" t="str">
        <f t="shared" ca="1" si="944"/>
        <v/>
      </c>
      <c r="BZ161" s="91" t="str">
        <f t="shared" ca="1" si="944"/>
        <v/>
      </c>
      <c r="CA161" s="91" t="str">
        <f t="shared" ca="1" si="944"/>
        <v/>
      </c>
      <c r="CC161" s="20" t="str">
        <f t="shared" ca="1" si="815"/>
        <v/>
      </c>
      <c r="CD161" s="21" t="str">
        <f t="shared" ca="1" si="816"/>
        <v/>
      </c>
      <c r="CE161" s="6" t="str">
        <f t="shared" ca="1" si="817"/>
        <v/>
      </c>
      <c r="CF161" s="6" t="str">
        <f t="shared" ca="1" si="818"/>
        <v/>
      </c>
      <c r="CG161" s="22" t="e">
        <f t="shared" ca="1" si="819"/>
        <v>#VALUE!</v>
      </c>
      <c r="CH161" s="22" t="e">
        <f t="shared" ca="1" si="820"/>
        <v>#VALUE!</v>
      </c>
      <c r="CI161" s="22" t="str">
        <f ca="1">IFERROR(IF(INDIRECT(ADDRESS(ROW()-1,COLUMN()-2))="摘要",MATCH(CH161,日々処理!CD:CD,0),MATCH(CH161,INDIRECT(ADDRESS(INDIRECT(ADDRESS(ROW()-1,COLUMN()))+1,2,,,"日々処理")):INDIRECT(ADDRESS(INDIRECT(ADDRESS(ROW()-1,COLUMN()))+1000,2,,,"日々処理")),0)+INDIRECT(ADDRESS(ROW()-1,COLUMN()))),"")</f>
        <v/>
      </c>
      <c r="CJ161" s="91" t="str">
        <f t="shared" ca="1" si="745"/>
        <v/>
      </c>
      <c r="CK161" s="91" t="str">
        <f t="shared" ca="1" si="945"/>
        <v/>
      </c>
      <c r="CL161" s="91" t="str">
        <f t="shared" ca="1" si="945"/>
        <v/>
      </c>
      <c r="CM161" s="91" t="str">
        <f t="shared" ca="1" si="945"/>
        <v/>
      </c>
      <c r="CN161" s="91" t="str">
        <f t="shared" ca="1" si="945"/>
        <v/>
      </c>
      <c r="CO161" s="91" t="str">
        <f t="shared" ca="1" si="945"/>
        <v/>
      </c>
      <c r="CP161" s="91" t="str">
        <f t="shared" ca="1" si="945"/>
        <v/>
      </c>
      <c r="CQ161" s="91" t="str">
        <f t="shared" ca="1" si="945"/>
        <v/>
      </c>
      <c r="CR161" s="91" t="str">
        <f t="shared" ca="1" si="945"/>
        <v/>
      </c>
      <c r="CS161" s="91" t="str">
        <f t="shared" ca="1" si="945"/>
        <v/>
      </c>
      <c r="CT161" s="91" t="str">
        <f t="shared" ca="1" si="945"/>
        <v/>
      </c>
      <c r="CU161" s="91" t="str">
        <f t="shared" ca="1" si="945"/>
        <v/>
      </c>
      <c r="CW161" s="20" t="str">
        <f t="shared" ca="1" si="821"/>
        <v/>
      </c>
      <c r="CX161" s="21" t="str">
        <f t="shared" ca="1" si="822"/>
        <v/>
      </c>
      <c r="CY161" s="6" t="str">
        <f t="shared" ca="1" si="823"/>
        <v/>
      </c>
      <c r="CZ161" s="6" t="str">
        <f t="shared" ca="1" si="824"/>
        <v/>
      </c>
      <c r="DA161" s="22" t="e">
        <f t="shared" ca="1" si="825"/>
        <v>#VALUE!</v>
      </c>
      <c r="DB161" s="22" t="e">
        <f t="shared" ca="1" si="826"/>
        <v>#VALUE!</v>
      </c>
      <c r="DC161" s="22" t="str">
        <f ca="1">IFERROR(IF(INDIRECT(ADDRESS(ROW()-1,COLUMN()-2))="摘要",MATCH(DB161,日々処理!CX:CX,0),MATCH(DB161,INDIRECT(ADDRESS(INDIRECT(ADDRESS(ROW()-1,COLUMN()))+1,2,,,"日々処理")):INDIRECT(ADDRESS(INDIRECT(ADDRESS(ROW()-1,COLUMN()))+1000,2,,,"日々処理")),0)+INDIRECT(ADDRESS(ROW()-1,COLUMN()))),"")</f>
        <v/>
      </c>
      <c r="DD161" s="91" t="str">
        <f t="shared" ca="1" si="746"/>
        <v/>
      </c>
      <c r="DE161" s="91" t="str">
        <f t="shared" ca="1" si="946"/>
        <v/>
      </c>
      <c r="DF161" s="91" t="str">
        <f t="shared" ca="1" si="946"/>
        <v/>
      </c>
      <c r="DG161" s="91" t="str">
        <f t="shared" ca="1" si="946"/>
        <v/>
      </c>
      <c r="DH161" s="91" t="str">
        <f t="shared" ca="1" si="946"/>
        <v/>
      </c>
      <c r="DI161" s="91" t="str">
        <f t="shared" ca="1" si="946"/>
        <v/>
      </c>
      <c r="DJ161" s="91" t="str">
        <f t="shared" ca="1" si="946"/>
        <v/>
      </c>
      <c r="DK161" s="91" t="str">
        <f t="shared" ca="1" si="946"/>
        <v/>
      </c>
      <c r="DL161" s="91" t="str">
        <f t="shared" ca="1" si="946"/>
        <v/>
      </c>
      <c r="DM161" s="91" t="str">
        <f t="shared" ca="1" si="946"/>
        <v/>
      </c>
      <c r="DN161" s="91" t="str">
        <f t="shared" ca="1" si="946"/>
        <v/>
      </c>
      <c r="DO161" s="91" t="str">
        <f t="shared" ca="1" si="946"/>
        <v/>
      </c>
      <c r="DQ161" s="20" t="str">
        <f t="shared" ca="1" si="827"/>
        <v/>
      </c>
      <c r="DR161" s="21" t="str">
        <f t="shared" ca="1" si="828"/>
        <v/>
      </c>
      <c r="DS161" s="6" t="str">
        <f t="shared" ca="1" si="829"/>
        <v/>
      </c>
      <c r="DT161" s="6" t="str">
        <f t="shared" ca="1" si="830"/>
        <v/>
      </c>
      <c r="DU161" s="22" t="e">
        <f t="shared" ca="1" si="831"/>
        <v>#VALUE!</v>
      </c>
      <c r="DV161" s="22" t="e">
        <f t="shared" ca="1" si="832"/>
        <v>#VALUE!</v>
      </c>
      <c r="DW161" s="22" t="str">
        <f ca="1">IFERROR(IF(INDIRECT(ADDRESS(ROW()-1,COLUMN()-2))="摘要",MATCH(DV161,日々処理!DR:DR,0),MATCH(DV161,INDIRECT(ADDRESS(INDIRECT(ADDRESS(ROW()-1,COLUMN()))+1,2,,,"日々処理")):INDIRECT(ADDRESS(INDIRECT(ADDRESS(ROW()-1,COLUMN()))+1000,2,,,"日々処理")),0)+INDIRECT(ADDRESS(ROW()-1,COLUMN()))),"")</f>
        <v/>
      </c>
      <c r="DX161" s="91" t="str">
        <f t="shared" ca="1" si="747"/>
        <v/>
      </c>
      <c r="DY161" s="91" t="str">
        <f t="shared" ca="1" si="947"/>
        <v/>
      </c>
      <c r="DZ161" s="91" t="str">
        <f t="shared" ca="1" si="947"/>
        <v/>
      </c>
      <c r="EA161" s="91" t="str">
        <f t="shared" ca="1" si="947"/>
        <v/>
      </c>
      <c r="EB161" s="91" t="str">
        <f t="shared" ca="1" si="947"/>
        <v/>
      </c>
      <c r="EC161" s="91" t="str">
        <f t="shared" ca="1" si="947"/>
        <v/>
      </c>
      <c r="ED161" s="91" t="str">
        <f t="shared" ca="1" si="947"/>
        <v/>
      </c>
      <c r="EE161" s="91" t="str">
        <f t="shared" ca="1" si="947"/>
        <v/>
      </c>
      <c r="EF161" s="91" t="str">
        <f t="shared" ca="1" si="947"/>
        <v/>
      </c>
      <c r="EG161" s="91" t="str">
        <f t="shared" ca="1" si="947"/>
        <v/>
      </c>
      <c r="EH161" s="91" t="str">
        <f t="shared" ca="1" si="947"/>
        <v/>
      </c>
      <c r="EI161" s="91" t="str">
        <f t="shared" ca="1" si="947"/>
        <v/>
      </c>
      <c r="EK161" s="20" t="str">
        <f t="shared" ca="1" si="833"/>
        <v/>
      </c>
      <c r="EL161" s="21" t="str">
        <f t="shared" ca="1" si="834"/>
        <v/>
      </c>
      <c r="EM161" s="6" t="str">
        <f t="shared" ca="1" si="835"/>
        <v/>
      </c>
      <c r="EN161" s="6" t="str">
        <f t="shared" ca="1" si="836"/>
        <v/>
      </c>
      <c r="EO161" s="22" t="e">
        <f t="shared" ca="1" si="837"/>
        <v>#VALUE!</v>
      </c>
      <c r="EP161" s="22" t="e">
        <f t="shared" ca="1" si="838"/>
        <v>#VALUE!</v>
      </c>
      <c r="EQ161" s="22" t="str">
        <f ca="1">IFERROR(IF(INDIRECT(ADDRESS(ROW()-1,COLUMN()-2))="摘要",MATCH(EP161,日々処理!EL:EL,0),MATCH(EP161,INDIRECT(ADDRESS(INDIRECT(ADDRESS(ROW()-1,COLUMN()))+1,2,,,"日々処理")):INDIRECT(ADDRESS(INDIRECT(ADDRESS(ROW()-1,COLUMN()))+1000,2,,,"日々処理")),0)+INDIRECT(ADDRESS(ROW()-1,COLUMN()))),"")</f>
        <v/>
      </c>
      <c r="ER161" s="91" t="str">
        <f t="shared" ca="1" si="748"/>
        <v/>
      </c>
      <c r="ES161" s="91" t="str">
        <f t="shared" ca="1" si="948"/>
        <v/>
      </c>
      <c r="ET161" s="91" t="str">
        <f t="shared" ca="1" si="948"/>
        <v/>
      </c>
      <c r="EU161" s="91" t="str">
        <f t="shared" ca="1" si="948"/>
        <v/>
      </c>
      <c r="EV161" s="91" t="str">
        <f t="shared" ca="1" si="948"/>
        <v/>
      </c>
      <c r="EW161" s="91" t="str">
        <f t="shared" ca="1" si="948"/>
        <v/>
      </c>
      <c r="EX161" s="91" t="str">
        <f t="shared" ca="1" si="948"/>
        <v/>
      </c>
      <c r="EY161" s="91" t="str">
        <f t="shared" ca="1" si="948"/>
        <v/>
      </c>
      <c r="EZ161" s="91" t="str">
        <f t="shared" ca="1" si="948"/>
        <v/>
      </c>
      <c r="FA161" s="91" t="str">
        <f t="shared" ca="1" si="948"/>
        <v/>
      </c>
      <c r="FB161" s="91" t="str">
        <f t="shared" ca="1" si="948"/>
        <v/>
      </c>
      <c r="FC161" s="91" t="str">
        <f t="shared" ca="1" si="948"/>
        <v/>
      </c>
      <c r="FE161" s="20" t="str">
        <f t="shared" ca="1" si="839"/>
        <v/>
      </c>
      <c r="FF161" s="21" t="str">
        <f t="shared" ca="1" si="840"/>
        <v/>
      </c>
      <c r="FG161" s="6" t="str">
        <f t="shared" ca="1" si="841"/>
        <v/>
      </c>
      <c r="FH161" s="6" t="str">
        <f t="shared" ca="1" si="842"/>
        <v/>
      </c>
      <c r="FI161" s="22" t="e">
        <f t="shared" ca="1" si="843"/>
        <v>#VALUE!</v>
      </c>
      <c r="FJ161" s="22" t="e">
        <f t="shared" ca="1" si="844"/>
        <v>#VALUE!</v>
      </c>
      <c r="FK161" s="22" t="str">
        <f ca="1">IFERROR(IF(INDIRECT(ADDRESS(ROW()-1,COLUMN()-2))="摘要",MATCH(FJ161,日々処理!FF:FF,0),MATCH(FJ161,INDIRECT(ADDRESS(INDIRECT(ADDRESS(ROW()-1,COLUMN()))+1,2,,,"日々処理")):INDIRECT(ADDRESS(INDIRECT(ADDRESS(ROW()-1,COLUMN()))+1000,2,,,"日々処理")),0)+INDIRECT(ADDRESS(ROW()-1,COLUMN()))),"")</f>
        <v/>
      </c>
      <c r="FL161" s="91" t="str">
        <f t="shared" ca="1" si="749"/>
        <v/>
      </c>
      <c r="FM161" s="91" t="str">
        <f t="shared" ca="1" si="949"/>
        <v/>
      </c>
      <c r="FN161" s="91" t="str">
        <f t="shared" ca="1" si="949"/>
        <v/>
      </c>
      <c r="FO161" s="91" t="str">
        <f t="shared" ca="1" si="949"/>
        <v/>
      </c>
      <c r="FP161" s="91" t="str">
        <f t="shared" ca="1" si="949"/>
        <v/>
      </c>
      <c r="FQ161" s="91" t="str">
        <f t="shared" ca="1" si="949"/>
        <v/>
      </c>
      <c r="FR161" s="91" t="str">
        <f t="shared" ca="1" si="949"/>
        <v/>
      </c>
      <c r="FS161" s="91" t="str">
        <f t="shared" ca="1" si="949"/>
        <v/>
      </c>
      <c r="FT161" s="91" t="str">
        <f t="shared" ca="1" si="949"/>
        <v/>
      </c>
      <c r="FU161" s="91" t="str">
        <f t="shared" ca="1" si="949"/>
        <v/>
      </c>
      <c r="FV161" s="91" t="str">
        <f t="shared" ca="1" si="949"/>
        <v/>
      </c>
      <c r="FW161" s="91" t="str">
        <f t="shared" ca="1" si="949"/>
        <v/>
      </c>
      <c r="FY161" s="20" t="str">
        <f t="shared" ca="1" si="845"/>
        <v/>
      </c>
      <c r="FZ161" s="21" t="str">
        <f t="shared" ca="1" si="846"/>
        <v/>
      </c>
      <c r="GA161" s="6" t="str">
        <f t="shared" ca="1" si="847"/>
        <v/>
      </c>
      <c r="GB161" s="6" t="str">
        <f t="shared" ca="1" si="848"/>
        <v/>
      </c>
      <c r="GC161" s="22" t="e">
        <f t="shared" ca="1" si="849"/>
        <v>#VALUE!</v>
      </c>
      <c r="GD161" s="22" t="e">
        <f t="shared" ca="1" si="850"/>
        <v>#VALUE!</v>
      </c>
      <c r="GE161" s="22" t="str">
        <f ca="1">IFERROR(IF(INDIRECT(ADDRESS(ROW()-1,COLUMN()-2))="摘要",MATCH(GD161,日々処理!FZ:FZ,0),MATCH(GD161,INDIRECT(ADDRESS(INDIRECT(ADDRESS(ROW()-1,COLUMN()))+1,2,,,"日々処理")):INDIRECT(ADDRESS(INDIRECT(ADDRESS(ROW()-1,COLUMN()))+1000,2,,,"日々処理")),0)+INDIRECT(ADDRESS(ROW()-1,COLUMN()))),"")</f>
        <v/>
      </c>
      <c r="GF161" s="91" t="str">
        <f t="shared" ca="1" si="750"/>
        <v/>
      </c>
      <c r="GG161" s="91" t="str">
        <f t="shared" ca="1" si="950"/>
        <v/>
      </c>
      <c r="GH161" s="91" t="str">
        <f t="shared" ca="1" si="950"/>
        <v/>
      </c>
      <c r="GI161" s="91" t="str">
        <f t="shared" ca="1" si="950"/>
        <v/>
      </c>
      <c r="GJ161" s="91" t="str">
        <f t="shared" ca="1" si="950"/>
        <v/>
      </c>
      <c r="GK161" s="91" t="str">
        <f t="shared" ca="1" si="950"/>
        <v/>
      </c>
      <c r="GL161" s="91" t="str">
        <f t="shared" ca="1" si="950"/>
        <v/>
      </c>
      <c r="GM161" s="91" t="str">
        <f t="shared" ca="1" si="950"/>
        <v/>
      </c>
      <c r="GN161" s="91" t="str">
        <f t="shared" ca="1" si="950"/>
        <v/>
      </c>
      <c r="GO161" s="91" t="str">
        <f t="shared" ca="1" si="950"/>
        <v/>
      </c>
      <c r="GP161" s="91" t="str">
        <f t="shared" ca="1" si="950"/>
        <v/>
      </c>
      <c r="GQ161" s="91" t="str">
        <f t="shared" ca="1" si="950"/>
        <v/>
      </c>
      <c r="GS161" s="20" t="str">
        <f t="shared" ca="1" si="851"/>
        <v/>
      </c>
      <c r="GT161" s="21" t="str">
        <f t="shared" ca="1" si="852"/>
        <v/>
      </c>
      <c r="GU161" s="6" t="str">
        <f t="shared" ca="1" si="853"/>
        <v/>
      </c>
      <c r="GV161" s="6" t="str">
        <f t="shared" ca="1" si="854"/>
        <v/>
      </c>
      <c r="GW161" s="22" t="e">
        <f t="shared" ca="1" si="855"/>
        <v>#VALUE!</v>
      </c>
      <c r="GX161" s="22" t="e">
        <f t="shared" ca="1" si="856"/>
        <v>#VALUE!</v>
      </c>
      <c r="GY161" s="22" t="str">
        <f ca="1">IFERROR(IF(INDIRECT(ADDRESS(ROW()-1,COLUMN()-2))="摘要",MATCH(GX161,日々処理!GT:GT,0),MATCH(GX161,INDIRECT(ADDRESS(INDIRECT(ADDRESS(ROW()-1,COLUMN()))+1,2,,,"日々処理")):INDIRECT(ADDRESS(INDIRECT(ADDRESS(ROW()-1,COLUMN()))+1000,2,,,"日々処理")),0)+INDIRECT(ADDRESS(ROW()-1,COLUMN()))),"")</f>
        <v/>
      </c>
      <c r="GZ161" s="91" t="str">
        <f t="shared" ca="1" si="751"/>
        <v/>
      </c>
      <c r="HA161" s="91" t="str">
        <f t="shared" ca="1" si="951"/>
        <v/>
      </c>
      <c r="HB161" s="91" t="str">
        <f t="shared" ca="1" si="951"/>
        <v/>
      </c>
      <c r="HC161" s="91" t="str">
        <f t="shared" ca="1" si="951"/>
        <v/>
      </c>
      <c r="HD161" s="91" t="str">
        <f t="shared" ca="1" si="951"/>
        <v/>
      </c>
      <c r="HE161" s="91" t="str">
        <f t="shared" ca="1" si="951"/>
        <v/>
      </c>
      <c r="HF161" s="91" t="str">
        <f t="shared" ca="1" si="951"/>
        <v/>
      </c>
      <c r="HG161" s="91" t="str">
        <f t="shared" ca="1" si="951"/>
        <v/>
      </c>
      <c r="HH161" s="91" t="str">
        <f t="shared" ca="1" si="951"/>
        <v/>
      </c>
      <c r="HI161" s="91" t="str">
        <f t="shared" ca="1" si="951"/>
        <v/>
      </c>
      <c r="HJ161" s="91" t="str">
        <f t="shared" ca="1" si="951"/>
        <v/>
      </c>
      <c r="HK161" s="91" t="str">
        <f t="shared" ca="1" si="951"/>
        <v/>
      </c>
      <c r="HM161" s="20" t="str">
        <f t="shared" ca="1" si="857"/>
        <v/>
      </c>
      <c r="HN161" s="21" t="str">
        <f t="shared" ca="1" si="858"/>
        <v/>
      </c>
      <c r="HO161" s="6" t="str">
        <f t="shared" ca="1" si="859"/>
        <v/>
      </c>
      <c r="HP161" s="6" t="str">
        <f t="shared" ca="1" si="860"/>
        <v/>
      </c>
      <c r="HQ161" s="22" t="e">
        <f t="shared" ca="1" si="861"/>
        <v>#VALUE!</v>
      </c>
      <c r="HR161" s="22" t="e">
        <f t="shared" ca="1" si="862"/>
        <v>#VALUE!</v>
      </c>
      <c r="HS161" s="22" t="str">
        <f ca="1">IFERROR(IF(INDIRECT(ADDRESS(ROW()-1,COLUMN()-2))="摘要",MATCH(HR161,日々処理!HN:HN,0),MATCH(HR161,INDIRECT(ADDRESS(INDIRECT(ADDRESS(ROW()-1,COLUMN()))+1,2,,,"日々処理")):INDIRECT(ADDRESS(INDIRECT(ADDRESS(ROW()-1,COLUMN()))+1000,2,,,"日々処理")),0)+INDIRECT(ADDRESS(ROW()-1,COLUMN()))),"")</f>
        <v/>
      </c>
      <c r="HT161" s="91" t="str">
        <f t="shared" ca="1" si="752"/>
        <v/>
      </c>
      <c r="HU161" s="91" t="str">
        <f t="shared" ca="1" si="952"/>
        <v/>
      </c>
      <c r="HV161" s="91" t="str">
        <f t="shared" ca="1" si="952"/>
        <v/>
      </c>
      <c r="HW161" s="91" t="str">
        <f t="shared" ca="1" si="952"/>
        <v/>
      </c>
      <c r="HX161" s="91" t="str">
        <f t="shared" ca="1" si="952"/>
        <v/>
      </c>
      <c r="HY161" s="91" t="str">
        <f t="shared" ca="1" si="952"/>
        <v/>
      </c>
      <c r="HZ161" s="91" t="str">
        <f t="shared" ca="1" si="952"/>
        <v/>
      </c>
      <c r="IA161" s="91" t="str">
        <f t="shared" ca="1" si="952"/>
        <v/>
      </c>
      <c r="IB161" s="91" t="str">
        <f t="shared" ca="1" si="952"/>
        <v/>
      </c>
      <c r="IC161" s="91" t="str">
        <f t="shared" ca="1" si="952"/>
        <v/>
      </c>
      <c r="ID161" s="91" t="str">
        <f t="shared" ca="1" si="952"/>
        <v/>
      </c>
      <c r="IE161" s="91" t="str">
        <f t="shared" ca="1" si="952"/>
        <v/>
      </c>
      <c r="IG161" s="20" t="str">
        <f t="shared" ca="1" si="863"/>
        <v/>
      </c>
      <c r="IH161" s="21" t="str">
        <f t="shared" ca="1" si="864"/>
        <v/>
      </c>
      <c r="II161" s="6" t="str">
        <f t="shared" ca="1" si="865"/>
        <v/>
      </c>
      <c r="IJ161" s="6" t="str">
        <f t="shared" ca="1" si="866"/>
        <v/>
      </c>
      <c r="IK161" s="22" t="e">
        <f t="shared" ca="1" si="867"/>
        <v>#VALUE!</v>
      </c>
      <c r="IL161" s="22" t="e">
        <f t="shared" ca="1" si="868"/>
        <v>#VALUE!</v>
      </c>
      <c r="IM161" s="22" t="str">
        <f ca="1">IFERROR(IF(INDIRECT(ADDRESS(ROW()-1,COLUMN()-2))="摘要",MATCH(IL161,日々処理!IH:IH,0),MATCH(IL161,INDIRECT(ADDRESS(INDIRECT(ADDRESS(ROW()-1,COLUMN()))+1,2,,,"日々処理")):INDIRECT(ADDRESS(INDIRECT(ADDRESS(ROW()-1,COLUMN()))+1000,2,,,"日々処理")),0)+INDIRECT(ADDRESS(ROW()-1,COLUMN()))),"")</f>
        <v/>
      </c>
      <c r="IN161" s="91" t="str">
        <f t="shared" ca="1" si="753"/>
        <v/>
      </c>
      <c r="IO161" s="91" t="str">
        <f t="shared" ca="1" si="953"/>
        <v/>
      </c>
      <c r="IP161" s="91" t="str">
        <f t="shared" ca="1" si="953"/>
        <v/>
      </c>
      <c r="IQ161" s="91" t="str">
        <f t="shared" ca="1" si="953"/>
        <v/>
      </c>
      <c r="IR161" s="91" t="str">
        <f t="shared" ca="1" si="953"/>
        <v/>
      </c>
      <c r="IS161" s="91" t="str">
        <f t="shared" ca="1" si="953"/>
        <v/>
      </c>
      <c r="IT161" s="91" t="str">
        <f t="shared" ca="1" si="953"/>
        <v/>
      </c>
      <c r="IU161" s="91" t="str">
        <f t="shared" ca="1" si="953"/>
        <v/>
      </c>
      <c r="IV161" s="91" t="str">
        <f t="shared" ca="1" si="953"/>
        <v/>
      </c>
      <c r="IW161" s="91" t="str">
        <f t="shared" ca="1" si="953"/>
        <v/>
      </c>
      <c r="IX161" s="91" t="str">
        <f t="shared" ca="1" si="953"/>
        <v/>
      </c>
      <c r="IY161" s="91" t="str">
        <f t="shared" ca="1" si="953"/>
        <v/>
      </c>
      <c r="JA161" s="20" t="str">
        <f t="shared" ca="1" si="869"/>
        <v/>
      </c>
      <c r="JB161" s="21" t="str">
        <f t="shared" ca="1" si="870"/>
        <v/>
      </c>
      <c r="JC161" s="6" t="str">
        <f t="shared" ca="1" si="871"/>
        <v/>
      </c>
      <c r="JD161" s="6" t="str">
        <f t="shared" ca="1" si="872"/>
        <v/>
      </c>
      <c r="JE161" s="22" t="e">
        <f t="shared" ca="1" si="873"/>
        <v>#VALUE!</v>
      </c>
      <c r="JF161" s="22" t="e">
        <f t="shared" ca="1" si="874"/>
        <v>#VALUE!</v>
      </c>
      <c r="JG161" s="22" t="str">
        <f ca="1">IFERROR(IF(INDIRECT(ADDRESS(ROW()-1,COLUMN()-2))="摘要",MATCH(JF161,日々処理!JB:JB,0),MATCH(JF161,INDIRECT(ADDRESS(INDIRECT(ADDRESS(ROW()-1,COLUMN()))+1,2,,,"日々処理")):INDIRECT(ADDRESS(INDIRECT(ADDRESS(ROW()-1,COLUMN()))+1000,2,,,"日々処理")),0)+INDIRECT(ADDRESS(ROW()-1,COLUMN()))),"")</f>
        <v/>
      </c>
      <c r="JH161" s="91" t="str">
        <f t="shared" ca="1" si="754"/>
        <v/>
      </c>
      <c r="JI161" s="91" t="str">
        <f t="shared" ca="1" si="954"/>
        <v/>
      </c>
      <c r="JJ161" s="91" t="str">
        <f t="shared" ca="1" si="954"/>
        <v/>
      </c>
      <c r="JK161" s="91" t="str">
        <f t="shared" ca="1" si="954"/>
        <v/>
      </c>
      <c r="JL161" s="91" t="str">
        <f t="shared" ca="1" si="954"/>
        <v/>
      </c>
      <c r="JM161" s="91" t="str">
        <f t="shared" ca="1" si="954"/>
        <v/>
      </c>
      <c r="JN161" s="91" t="str">
        <f t="shared" ca="1" si="954"/>
        <v/>
      </c>
      <c r="JO161" s="91" t="str">
        <f t="shared" ca="1" si="954"/>
        <v/>
      </c>
      <c r="JP161" s="91" t="str">
        <f t="shared" ca="1" si="954"/>
        <v/>
      </c>
      <c r="JQ161" s="91" t="str">
        <f t="shared" ca="1" si="954"/>
        <v/>
      </c>
      <c r="JR161" s="91" t="str">
        <f t="shared" ca="1" si="954"/>
        <v/>
      </c>
      <c r="JS161" s="91" t="str">
        <f t="shared" ca="1" si="954"/>
        <v/>
      </c>
      <c r="JU161" s="20" t="str">
        <f t="shared" ca="1" si="875"/>
        <v/>
      </c>
      <c r="JV161" s="21" t="str">
        <f t="shared" ca="1" si="876"/>
        <v/>
      </c>
      <c r="JW161" s="6" t="str">
        <f t="shared" ca="1" si="877"/>
        <v/>
      </c>
      <c r="JX161" s="6" t="str">
        <f t="shared" ca="1" si="878"/>
        <v/>
      </c>
      <c r="JY161" s="22" t="e">
        <f t="shared" ca="1" si="879"/>
        <v>#VALUE!</v>
      </c>
      <c r="JZ161" s="22" t="e">
        <f t="shared" ca="1" si="880"/>
        <v>#VALUE!</v>
      </c>
      <c r="KA161" s="22" t="str">
        <f ca="1">IFERROR(IF(INDIRECT(ADDRESS(ROW()-1,COLUMN()-2))="摘要",MATCH(JZ161,日々処理!JV:JV,0),MATCH(JZ161,INDIRECT(ADDRESS(INDIRECT(ADDRESS(ROW()-1,COLUMN()))+1,2,,,"日々処理")):INDIRECT(ADDRESS(INDIRECT(ADDRESS(ROW()-1,COLUMN()))+1000,2,,,"日々処理")),0)+INDIRECT(ADDRESS(ROW()-1,COLUMN()))),"")</f>
        <v/>
      </c>
      <c r="KB161" s="91" t="str">
        <f t="shared" ca="1" si="755"/>
        <v/>
      </c>
      <c r="KC161" s="91" t="str">
        <f t="shared" ca="1" si="955"/>
        <v/>
      </c>
      <c r="KD161" s="91" t="str">
        <f t="shared" ca="1" si="955"/>
        <v/>
      </c>
      <c r="KE161" s="91" t="str">
        <f t="shared" ca="1" si="955"/>
        <v/>
      </c>
      <c r="KF161" s="91" t="str">
        <f t="shared" ca="1" si="955"/>
        <v/>
      </c>
      <c r="KG161" s="91" t="str">
        <f t="shared" ca="1" si="955"/>
        <v/>
      </c>
      <c r="KH161" s="91" t="str">
        <f t="shared" ca="1" si="955"/>
        <v/>
      </c>
      <c r="KI161" s="91" t="str">
        <f t="shared" ca="1" si="955"/>
        <v/>
      </c>
      <c r="KJ161" s="91" t="str">
        <f t="shared" ca="1" si="955"/>
        <v/>
      </c>
      <c r="KK161" s="91" t="str">
        <f t="shared" ca="1" si="955"/>
        <v/>
      </c>
      <c r="KL161" s="91" t="str">
        <f t="shared" ca="1" si="955"/>
        <v/>
      </c>
      <c r="KM161" s="91" t="str">
        <f t="shared" ca="1" si="955"/>
        <v/>
      </c>
      <c r="KO161" s="20" t="str">
        <f t="shared" ca="1" si="881"/>
        <v/>
      </c>
      <c r="KP161" s="21" t="str">
        <f t="shared" ca="1" si="882"/>
        <v/>
      </c>
      <c r="KQ161" s="6" t="str">
        <f t="shared" ca="1" si="883"/>
        <v/>
      </c>
      <c r="KR161" s="6" t="str">
        <f t="shared" ca="1" si="884"/>
        <v/>
      </c>
      <c r="KS161" s="22" t="e">
        <f t="shared" ca="1" si="885"/>
        <v>#VALUE!</v>
      </c>
      <c r="KT161" s="22" t="e">
        <f t="shared" ca="1" si="886"/>
        <v>#VALUE!</v>
      </c>
      <c r="KU161" s="22" t="str">
        <f ca="1">IFERROR(IF(INDIRECT(ADDRESS(ROW()-1,COLUMN()-2))="摘要",MATCH(KT161,日々処理!KP:KP,0),MATCH(KT161,INDIRECT(ADDRESS(INDIRECT(ADDRESS(ROW()-1,COLUMN()))+1,2,,,"日々処理")):INDIRECT(ADDRESS(INDIRECT(ADDRESS(ROW()-1,COLUMN()))+1000,2,,,"日々処理")),0)+INDIRECT(ADDRESS(ROW()-1,COLUMN()))),"")</f>
        <v/>
      </c>
      <c r="KV161" s="91" t="str">
        <f t="shared" ca="1" si="756"/>
        <v/>
      </c>
      <c r="KW161" s="91" t="str">
        <f t="shared" ca="1" si="956"/>
        <v/>
      </c>
      <c r="KX161" s="91" t="str">
        <f t="shared" ca="1" si="956"/>
        <v/>
      </c>
      <c r="KY161" s="91" t="str">
        <f t="shared" ca="1" si="956"/>
        <v/>
      </c>
      <c r="KZ161" s="91" t="str">
        <f t="shared" ca="1" si="956"/>
        <v/>
      </c>
      <c r="LA161" s="91" t="str">
        <f t="shared" ca="1" si="956"/>
        <v/>
      </c>
      <c r="LB161" s="91" t="str">
        <f t="shared" ca="1" si="956"/>
        <v/>
      </c>
      <c r="LC161" s="91" t="str">
        <f t="shared" ca="1" si="956"/>
        <v/>
      </c>
      <c r="LD161" s="91" t="str">
        <f t="shared" ca="1" si="956"/>
        <v/>
      </c>
      <c r="LE161" s="91" t="str">
        <f t="shared" ca="1" si="956"/>
        <v/>
      </c>
      <c r="LF161" s="91" t="str">
        <f t="shared" ca="1" si="956"/>
        <v/>
      </c>
      <c r="LG161" s="91" t="str">
        <f t="shared" ca="1" si="956"/>
        <v/>
      </c>
      <c r="LI161" s="20" t="str">
        <f t="shared" ca="1" si="887"/>
        <v/>
      </c>
      <c r="LJ161" s="21" t="str">
        <f t="shared" ca="1" si="888"/>
        <v/>
      </c>
      <c r="LK161" s="6" t="str">
        <f t="shared" ca="1" si="889"/>
        <v/>
      </c>
      <c r="LL161" s="6" t="str">
        <f t="shared" ca="1" si="890"/>
        <v/>
      </c>
      <c r="LM161" s="22" t="e">
        <f t="shared" ca="1" si="891"/>
        <v>#VALUE!</v>
      </c>
      <c r="LN161" s="22" t="e">
        <f t="shared" ca="1" si="892"/>
        <v>#VALUE!</v>
      </c>
      <c r="LO161" s="22" t="str">
        <f ca="1">IFERROR(IF(INDIRECT(ADDRESS(ROW()-1,COLUMN()-2))="摘要",MATCH(LN161,日々処理!LJ:LJ,0),MATCH(LN161,INDIRECT(ADDRESS(INDIRECT(ADDRESS(ROW()-1,COLUMN()))+1,2,,,"日々処理")):INDIRECT(ADDRESS(INDIRECT(ADDRESS(ROW()-1,COLUMN()))+1000,2,,,"日々処理")),0)+INDIRECT(ADDRESS(ROW()-1,COLUMN()))),"")</f>
        <v/>
      </c>
      <c r="LP161" s="91" t="str">
        <f t="shared" ca="1" si="757"/>
        <v/>
      </c>
      <c r="LQ161" s="91" t="str">
        <f t="shared" ca="1" si="957"/>
        <v/>
      </c>
      <c r="LR161" s="91" t="str">
        <f t="shared" ca="1" si="957"/>
        <v/>
      </c>
      <c r="LS161" s="91" t="str">
        <f t="shared" ca="1" si="957"/>
        <v/>
      </c>
      <c r="LT161" s="91" t="str">
        <f t="shared" ca="1" si="957"/>
        <v/>
      </c>
      <c r="LU161" s="91" t="str">
        <f t="shared" ca="1" si="957"/>
        <v/>
      </c>
      <c r="LV161" s="91" t="str">
        <f t="shared" ca="1" si="957"/>
        <v/>
      </c>
      <c r="LW161" s="91" t="str">
        <f t="shared" ca="1" si="957"/>
        <v/>
      </c>
      <c r="LX161" s="91" t="str">
        <f t="shared" ca="1" si="957"/>
        <v/>
      </c>
      <c r="LY161" s="91" t="str">
        <f t="shared" ca="1" si="957"/>
        <v/>
      </c>
      <c r="LZ161" s="91" t="str">
        <f t="shared" ca="1" si="957"/>
        <v/>
      </c>
      <c r="MA161" s="91" t="str">
        <f t="shared" ca="1" si="957"/>
        <v/>
      </c>
      <c r="MC161" s="20" t="str">
        <f t="shared" ca="1" si="893"/>
        <v/>
      </c>
      <c r="MD161" s="21" t="str">
        <f t="shared" ca="1" si="894"/>
        <v/>
      </c>
      <c r="ME161" s="6" t="str">
        <f t="shared" ca="1" si="895"/>
        <v/>
      </c>
      <c r="MF161" s="6" t="str">
        <f t="shared" ca="1" si="896"/>
        <v/>
      </c>
      <c r="MG161" s="22" t="e">
        <f t="shared" ca="1" si="897"/>
        <v>#VALUE!</v>
      </c>
      <c r="MH161" s="22" t="e">
        <f t="shared" ca="1" si="898"/>
        <v>#VALUE!</v>
      </c>
      <c r="MI161" s="22" t="str">
        <f ca="1">IFERROR(IF(INDIRECT(ADDRESS(ROW()-1,COLUMN()-2))="摘要",MATCH(MH161,日々処理!MD:MD,0),MATCH(MH161,INDIRECT(ADDRESS(INDIRECT(ADDRESS(ROW()-1,COLUMN()))+1,2,,,"日々処理")):INDIRECT(ADDRESS(INDIRECT(ADDRESS(ROW()-1,COLUMN()))+1000,2,,,"日々処理")),0)+INDIRECT(ADDRESS(ROW()-1,COLUMN()))),"")</f>
        <v/>
      </c>
      <c r="MJ161" s="91" t="str">
        <f t="shared" ca="1" si="758"/>
        <v/>
      </c>
      <c r="MK161" s="91" t="str">
        <f t="shared" ca="1" si="958"/>
        <v/>
      </c>
      <c r="ML161" s="91" t="str">
        <f t="shared" ca="1" si="958"/>
        <v/>
      </c>
      <c r="MM161" s="91" t="str">
        <f t="shared" ca="1" si="958"/>
        <v/>
      </c>
      <c r="MN161" s="91" t="str">
        <f t="shared" ca="1" si="958"/>
        <v/>
      </c>
      <c r="MO161" s="91" t="str">
        <f t="shared" ca="1" si="958"/>
        <v/>
      </c>
      <c r="MP161" s="91" t="str">
        <f t="shared" ca="1" si="958"/>
        <v/>
      </c>
      <c r="MQ161" s="91" t="str">
        <f t="shared" ca="1" si="958"/>
        <v/>
      </c>
      <c r="MR161" s="91" t="str">
        <f t="shared" ca="1" si="958"/>
        <v/>
      </c>
      <c r="MS161" s="91" t="str">
        <f t="shared" ca="1" si="958"/>
        <v/>
      </c>
      <c r="MT161" s="91" t="str">
        <f t="shared" ca="1" si="958"/>
        <v/>
      </c>
      <c r="MU161" s="91" t="str">
        <f t="shared" ca="1" si="958"/>
        <v/>
      </c>
      <c r="MW161" s="20" t="str">
        <f t="shared" ca="1" si="899"/>
        <v/>
      </c>
      <c r="MX161" s="21" t="str">
        <f t="shared" ca="1" si="900"/>
        <v/>
      </c>
      <c r="MY161" s="6" t="str">
        <f t="shared" ca="1" si="901"/>
        <v/>
      </c>
      <c r="MZ161" s="6" t="str">
        <f t="shared" ca="1" si="902"/>
        <v/>
      </c>
      <c r="NA161" s="22" t="e">
        <f t="shared" ca="1" si="903"/>
        <v>#VALUE!</v>
      </c>
      <c r="NB161" s="22" t="e">
        <f t="shared" ca="1" si="904"/>
        <v>#VALUE!</v>
      </c>
      <c r="NC161" s="22" t="str">
        <f ca="1">IFERROR(IF(INDIRECT(ADDRESS(ROW()-1,COLUMN()-2))="摘要",MATCH(NB161,日々処理!MX:MX,0),MATCH(NB161,INDIRECT(ADDRESS(INDIRECT(ADDRESS(ROW()-1,COLUMN()))+1,2,,,"日々処理")):INDIRECT(ADDRESS(INDIRECT(ADDRESS(ROW()-1,COLUMN()))+1000,2,,,"日々処理")),0)+INDIRECT(ADDRESS(ROW()-1,COLUMN()))),"")</f>
        <v/>
      </c>
      <c r="ND161" s="91" t="str">
        <f t="shared" ca="1" si="759"/>
        <v/>
      </c>
      <c r="NE161" s="91" t="str">
        <f t="shared" ca="1" si="959"/>
        <v/>
      </c>
      <c r="NF161" s="91" t="str">
        <f t="shared" ca="1" si="959"/>
        <v/>
      </c>
      <c r="NG161" s="91" t="str">
        <f t="shared" ca="1" si="959"/>
        <v/>
      </c>
      <c r="NH161" s="91" t="str">
        <f t="shared" ca="1" si="959"/>
        <v/>
      </c>
      <c r="NI161" s="91" t="str">
        <f t="shared" ca="1" si="959"/>
        <v/>
      </c>
      <c r="NJ161" s="91" t="str">
        <f t="shared" ca="1" si="959"/>
        <v/>
      </c>
      <c r="NK161" s="91" t="str">
        <f t="shared" ca="1" si="959"/>
        <v/>
      </c>
      <c r="NL161" s="91" t="str">
        <f t="shared" ca="1" si="959"/>
        <v/>
      </c>
      <c r="NM161" s="91" t="str">
        <f t="shared" ca="1" si="959"/>
        <v/>
      </c>
      <c r="NN161" s="91" t="str">
        <f t="shared" ca="1" si="959"/>
        <v/>
      </c>
      <c r="NO161" s="91" t="str">
        <f t="shared" ca="1" si="959"/>
        <v/>
      </c>
      <c r="NQ161" s="20" t="str">
        <f t="shared" ca="1" si="905"/>
        <v/>
      </c>
      <c r="NR161" s="21" t="str">
        <f t="shared" ca="1" si="906"/>
        <v/>
      </c>
      <c r="NS161" s="6" t="str">
        <f t="shared" ca="1" si="907"/>
        <v/>
      </c>
      <c r="NT161" s="6" t="str">
        <f t="shared" ca="1" si="908"/>
        <v/>
      </c>
      <c r="NU161" s="22" t="e">
        <f t="shared" ca="1" si="909"/>
        <v>#VALUE!</v>
      </c>
      <c r="NV161" s="22" t="e">
        <f t="shared" ca="1" si="910"/>
        <v>#VALUE!</v>
      </c>
      <c r="NW161" s="22" t="str">
        <f ca="1">IFERROR(IF(INDIRECT(ADDRESS(ROW()-1,COLUMN()-2))="摘要",MATCH(NV161,日々処理!NR:NR,0),MATCH(NV161,INDIRECT(ADDRESS(INDIRECT(ADDRESS(ROW()-1,COLUMN()))+1,2,,,"日々処理")):INDIRECT(ADDRESS(INDIRECT(ADDRESS(ROW()-1,COLUMN()))+1000,2,,,"日々処理")),0)+INDIRECT(ADDRESS(ROW()-1,COLUMN()))),"")</f>
        <v/>
      </c>
      <c r="NX161" s="91" t="str">
        <f t="shared" ca="1" si="760"/>
        <v/>
      </c>
      <c r="NY161" s="91" t="str">
        <f t="shared" ca="1" si="960"/>
        <v/>
      </c>
      <c r="NZ161" s="91" t="str">
        <f t="shared" ca="1" si="960"/>
        <v/>
      </c>
      <c r="OA161" s="91" t="str">
        <f t="shared" ca="1" si="960"/>
        <v/>
      </c>
      <c r="OB161" s="91" t="str">
        <f t="shared" ca="1" si="960"/>
        <v/>
      </c>
      <c r="OC161" s="91" t="str">
        <f t="shared" ca="1" si="960"/>
        <v/>
      </c>
      <c r="OD161" s="91" t="str">
        <f t="shared" ca="1" si="960"/>
        <v/>
      </c>
      <c r="OE161" s="91" t="str">
        <f t="shared" ca="1" si="960"/>
        <v/>
      </c>
      <c r="OF161" s="91" t="str">
        <f t="shared" ca="1" si="960"/>
        <v/>
      </c>
      <c r="OG161" s="91" t="str">
        <f t="shared" ca="1" si="960"/>
        <v/>
      </c>
      <c r="OH161" s="91" t="str">
        <f t="shared" ca="1" si="960"/>
        <v/>
      </c>
      <c r="OI161" s="91" t="str">
        <f t="shared" ca="1" si="960"/>
        <v/>
      </c>
      <c r="OK161" s="20" t="str">
        <f t="shared" ca="1" si="911"/>
        <v/>
      </c>
      <c r="OL161" s="21" t="str">
        <f t="shared" ca="1" si="912"/>
        <v/>
      </c>
      <c r="OM161" s="6" t="str">
        <f t="shared" ca="1" si="913"/>
        <v/>
      </c>
      <c r="ON161" s="6" t="str">
        <f t="shared" ca="1" si="914"/>
        <v/>
      </c>
      <c r="OO161" s="22" t="e">
        <f t="shared" ca="1" si="915"/>
        <v>#VALUE!</v>
      </c>
      <c r="OP161" s="22" t="e">
        <f t="shared" ca="1" si="916"/>
        <v>#VALUE!</v>
      </c>
      <c r="OQ161" s="22" t="str">
        <f ca="1">IFERROR(IF(INDIRECT(ADDRESS(ROW()-1,COLUMN()-2))="摘要",MATCH(OP161,日々処理!OL:OL,0),MATCH(OP161,INDIRECT(ADDRESS(INDIRECT(ADDRESS(ROW()-1,COLUMN()))+1,2,,,"日々処理")):INDIRECT(ADDRESS(INDIRECT(ADDRESS(ROW()-1,COLUMN()))+1000,2,,,"日々処理")),0)+INDIRECT(ADDRESS(ROW()-1,COLUMN()))),"")</f>
        <v/>
      </c>
      <c r="OR161" s="91" t="str">
        <f t="shared" ca="1" si="761"/>
        <v/>
      </c>
      <c r="OS161" s="91" t="str">
        <f t="shared" ca="1" si="961"/>
        <v/>
      </c>
      <c r="OT161" s="91" t="str">
        <f t="shared" ca="1" si="961"/>
        <v/>
      </c>
      <c r="OU161" s="91" t="str">
        <f t="shared" ca="1" si="961"/>
        <v/>
      </c>
      <c r="OV161" s="91" t="str">
        <f t="shared" ca="1" si="961"/>
        <v/>
      </c>
      <c r="OW161" s="91" t="str">
        <f t="shared" ca="1" si="961"/>
        <v/>
      </c>
      <c r="OX161" s="91" t="str">
        <f t="shared" ca="1" si="961"/>
        <v/>
      </c>
      <c r="OY161" s="91" t="str">
        <f t="shared" ca="1" si="961"/>
        <v/>
      </c>
      <c r="OZ161" s="91" t="str">
        <f t="shared" ca="1" si="961"/>
        <v/>
      </c>
      <c r="PA161" s="91" t="str">
        <f t="shared" ca="1" si="961"/>
        <v/>
      </c>
      <c r="PB161" s="91" t="str">
        <f t="shared" ca="1" si="961"/>
        <v/>
      </c>
      <c r="PC161" s="91" t="str">
        <f t="shared" ca="1" si="961"/>
        <v/>
      </c>
      <c r="PE161" s="20" t="str">
        <f t="shared" ca="1" si="917"/>
        <v/>
      </c>
      <c r="PF161" s="21" t="str">
        <f t="shared" ca="1" si="918"/>
        <v/>
      </c>
      <c r="PG161" s="6" t="str">
        <f t="shared" ca="1" si="919"/>
        <v/>
      </c>
      <c r="PH161" s="6" t="str">
        <f t="shared" ca="1" si="920"/>
        <v/>
      </c>
      <c r="PI161" s="22" t="e">
        <f t="shared" ca="1" si="921"/>
        <v>#VALUE!</v>
      </c>
      <c r="PJ161" s="22" t="e">
        <f t="shared" ca="1" si="922"/>
        <v>#VALUE!</v>
      </c>
      <c r="PK161" s="22" t="str">
        <f ca="1">IFERROR(IF(INDIRECT(ADDRESS(ROW()-1,COLUMN()-2))="摘要",MATCH(PJ161,日々処理!PF:PF,0),MATCH(PJ161,INDIRECT(ADDRESS(INDIRECT(ADDRESS(ROW()-1,COLUMN()))+1,2,,,"日々処理")):INDIRECT(ADDRESS(INDIRECT(ADDRESS(ROW()-1,COLUMN()))+1000,2,,,"日々処理")),0)+INDIRECT(ADDRESS(ROW()-1,COLUMN()))),"")</f>
        <v/>
      </c>
      <c r="PL161" s="91" t="str">
        <f t="shared" ca="1" si="762"/>
        <v/>
      </c>
      <c r="PM161" s="91" t="str">
        <f t="shared" ca="1" si="962"/>
        <v/>
      </c>
      <c r="PN161" s="91" t="str">
        <f t="shared" ca="1" si="962"/>
        <v/>
      </c>
      <c r="PO161" s="91" t="str">
        <f t="shared" ca="1" si="962"/>
        <v/>
      </c>
      <c r="PP161" s="91" t="str">
        <f t="shared" ca="1" si="962"/>
        <v/>
      </c>
      <c r="PQ161" s="91" t="str">
        <f t="shared" ca="1" si="962"/>
        <v/>
      </c>
      <c r="PR161" s="91" t="str">
        <f t="shared" ca="1" si="962"/>
        <v/>
      </c>
      <c r="PS161" s="91" t="str">
        <f t="shared" ca="1" si="962"/>
        <v/>
      </c>
      <c r="PT161" s="91" t="str">
        <f t="shared" ca="1" si="962"/>
        <v/>
      </c>
      <c r="PU161" s="91" t="str">
        <f t="shared" ca="1" si="962"/>
        <v/>
      </c>
      <c r="PV161" s="91" t="str">
        <f t="shared" ca="1" si="962"/>
        <v/>
      </c>
      <c r="PW161" s="91" t="str">
        <f t="shared" ca="1" si="962"/>
        <v/>
      </c>
      <c r="PY161" s="20" t="str">
        <f t="shared" ca="1" si="923"/>
        <v/>
      </c>
      <c r="PZ161" s="21" t="str">
        <f t="shared" ca="1" si="924"/>
        <v/>
      </c>
      <c r="QA161" s="6" t="str">
        <f t="shared" ca="1" si="925"/>
        <v/>
      </c>
      <c r="QB161" s="6" t="str">
        <f t="shared" ca="1" si="926"/>
        <v/>
      </c>
      <c r="QC161" s="22" t="e">
        <f t="shared" ca="1" si="927"/>
        <v>#VALUE!</v>
      </c>
      <c r="QD161" s="22" t="e">
        <f t="shared" ca="1" si="928"/>
        <v>#VALUE!</v>
      </c>
      <c r="QE161" s="22" t="str">
        <f ca="1">IFERROR(IF(INDIRECT(ADDRESS(ROW()-1,COLUMN()-2))="摘要",MATCH(QD161,日々処理!PZ:PZ,0),MATCH(QD161,INDIRECT(ADDRESS(INDIRECT(ADDRESS(ROW()-1,COLUMN()))+1,2,,,"日々処理")):INDIRECT(ADDRESS(INDIRECT(ADDRESS(ROW()-1,COLUMN()))+1000,2,,,"日々処理")),0)+INDIRECT(ADDRESS(ROW()-1,COLUMN()))),"")</f>
        <v/>
      </c>
      <c r="QF161" s="91" t="str">
        <f t="shared" ca="1" si="763"/>
        <v/>
      </c>
      <c r="QG161" s="91" t="str">
        <f t="shared" ca="1" si="963"/>
        <v/>
      </c>
      <c r="QH161" s="91" t="str">
        <f t="shared" ca="1" si="963"/>
        <v/>
      </c>
      <c r="QI161" s="91" t="str">
        <f t="shared" ca="1" si="963"/>
        <v/>
      </c>
      <c r="QJ161" s="91" t="str">
        <f t="shared" ca="1" si="963"/>
        <v/>
      </c>
      <c r="QK161" s="91" t="str">
        <f t="shared" ca="1" si="963"/>
        <v/>
      </c>
      <c r="QL161" s="91" t="str">
        <f t="shared" ca="1" si="963"/>
        <v/>
      </c>
      <c r="QM161" s="91" t="str">
        <f t="shared" ca="1" si="963"/>
        <v/>
      </c>
      <c r="QN161" s="91" t="str">
        <f t="shared" ca="1" si="963"/>
        <v/>
      </c>
      <c r="QO161" s="91" t="str">
        <f t="shared" ca="1" si="963"/>
        <v/>
      </c>
      <c r="QP161" s="91" t="str">
        <f t="shared" ca="1" si="963"/>
        <v/>
      </c>
      <c r="QQ161" s="91" t="str">
        <f t="shared" ca="1" si="963"/>
        <v/>
      </c>
      <c r="QS161" s="20" t="str">
        <f t="shared" ca="1" si="929"/>
        <v/>
      </c>
      <c r="QT161" s="21" t="str">
        <f t="shared" ca="1" si="930"/>
        <v/>
      </c>
      <c r="QU161" s="6" t="str">
        <f t="shared" ca="1" si="931"/>
        <v/>
      </c>
      <c r="QV161" s="6" t="str">
        <f t="shared" ca="1" si="932"/>
        <v/>
      </c>
      <c r="QW161" s="22" t="e">
        <f t="shared" ca="1" si="933"/>
        <v>#VALUE!</v>
      </c>
      <c r="QX161" s="22" t="e">
        <f t="shared" ca="1" si="934"/>
        <v>#VALUE!</v>
      </c>
      <c r="QY161" s="22" t="str">
        <f ca="1">IFERROR(IF(INDIRECT(ADDRESS(ROW()-1,COLUMN()-2))="摘要",MATCH(QX161,日々処理!QT:QT,0),MATCH(QX161,INDIRECT(ADDRESS(INDIRECT(ADDRESS(ROW()-1,COLUMN()))+1,2,,,"日々処理")):INDIRECT(ADDRESS(INDIRECT(ADDRESS(ROW()-1,COLUMN()))+1000,2,,,"日々処理")),0)+INDIRECT(ADDRESS(ROW()-1,COLUMN()))),"")</f>
        <v/>
      </c>
      <c r="QZ161" s="91" t="str">
        <f t="shared" ca="1" si="764"/>
        <v/>
      </c>
      <c r="RA161" s="91" t="str">
        <f t="shared" ca="1" si="964"/>
        <v/>
      </c>
      <c r="RB161" s="91" t="str">
        <f t="shared" ca="1" si="964"/>
        <v/>
      </c>
      <c r="RC161" s="91" t="str">
        <f t="shared" ca="1" si="964"/>
        <v/>
      </c>
      <c r="RD161" s="91" t="str">
        <f t="shared" ca="1" si="964"/>
        <v/>
      </c>
      <c r="RE161" s="91" t="str">
        <f t="shared" ca="1" si="964"/>
        <v/>
      </c>
      <c r="RF161" s="91" t="str">
        <f t="shared" ca="1" si="964"/>
        <v/>
      </c>
      <c r="RG161" s="91" t="str">
        <f t="shared" ca="1" si="964"/>
        <v/>
      </c>
      <c r="RH161" s="91" t="str">
        <f t="shared" ca="1" si="964"/>
        <v/>
      </c>
      <c r="RI161" s="91" t="str">
        <f t="shared" ca="1" si="964"/>
        <v/>
      </c>
      <c r="RJ161" s="91" t="str">
        <f t="shared" ca="1" si="964"/>
        <v/>
      </c>
      <c r="RK161" s="91" t="str">
        <f t="shared" ca="1" si="964"/>
        <v/>
      </c>
      <c r="RM161" s="20" t="str">
        <f t="shared" ca="1" si="935"/>
        <v/>
      </c>
      <c r="RN161" s="21" t="str">
        <f t="shared" ca="1" si="936"/>
        <v/>
      </c>
      <c r="RO161" s="6" t="str">
        <f t="shared" ca="1" si="937"/>
        <v/>
      </c>
      <c r="RP161" s="6" t="str">
        <f t="shared" ca="1" si="938"/>
        <v/>
      </c>
      <c r="RQ161" s="22" t="e">
        <f t="shared" ca="1" si="939"/>
        <v>#VALUE!</v>
      </c>
      <c r="RR161" s="22" t="e">
        <f t="shared" ca="1" si="940"/>
        <v>#VALUE!</v>
      </c>
      <c r="RS161" s="22" t="str">
        <f ca="1">IFERROR(IF(INDIRECT(ADDRESS(ROW()-1,COLUMN()-2))="摘要",MATCH(RR161,日々処理!RN:RN,0),MATCH(RR161,INDIRECT(ADDRESS(INDIRECT(ADDRESS(ROW()-1,COLUMN()))+1,2,,,"日々処理")):INDIRECT(ADDRESS(INDIRECT(ADDRESS(ROW()-1,COLUMN()))+1000,2,,,"日々処理")),0)+INDIRECT(ADDRESS(ROW()-1,COLUMN()))),"")</f>
        <v/>
      </c>
      <c r="RT161" s="91" t="str">
        <f t="shared" ca="1" si="765"/>
        <v/>
      </c>
      <c r="RU161" s="91" t="str">
        <f t="shared" ca="1" si="965"/>
        <v/>
      </c>
      <c r="RV161" s="91" t="str">
        <f t="shared" ca="1" si="965"/>
        <v/>
      </c>
      <c r="RW161" s="91" t="str">
        <f t="shared" ca="1" si="965"/>
        <v/>
      </c>
      <c r="RX161" s="91" t="str">
        <f t="shared" ca="1" si="965"/>
        <v/>
      </c>
      <c r="RY161" s="91" t="str">
        <f t="shared" ca="1" si="965"/>
        <v/>
      </c>
      <c r="RZ161" s="91" t="str">
        <f t="shared" ca="1" si="965"/>
        <v/>
      </c>
      <c r="SA161" s="91" t="str">
        <f t="shared" ca="1" si="965"/>
        <v/>
      </c>
      <c r="SB161" s="91" t="str">
        <f t="shared" ca="1" si="965"/>
        <v/>
      </c>
      <c r="SC161" s="91" t="str">
        <f t="shared" ca="1" si="965"/>
        <v/>
      </c>
      <c r="SD161" s="91" t="str">
        <f t="shared" ca="1" si="965"/>
        <v/>
      </c>
      <c r="SE161" s="91" t="str">
        <f t="shared" ca="1" si="965"/>
        <v/>
      </c>
    </row>
    <row r="162" spans="1:499" ht="12" customHeight="1">
      <c r="A162" s="20" t="str">
        <f t="shared" ca="1" si="791"/>
        <v/>
      </c>
      <c r="B162" s="21" t="str">
        <f t="shared" ca="1" si="792"/>
        <v/>
      </c>
      <c r="C162" s="6" t="str">
        <f t="shared" ca="1" si="793"/>
        <v/>
      </c>
      <c r="D162" s="6" t="str">
        <f t="shared" ca="1" si="794"/>
        <v/>
      </c>
      <c r="E162" s="22" t="e">
        <f t="shared" ca="1" si="795"/>
        <v>#VALUE!</v>
      </c>
      <c r="F162" s="22" t="e">
        <f t="shared" ca="1" si="796"/>
        <v>#VALUE!</v>
      </c>
      <c r="G162" s="22" t="str">
        <f ca="1">IFERROR(IF(INDIRECT(ADDRESS(ROW()-1,COLUMN()-2))="摘要",MATCH(F162,日々処理!B:B,0),MATCH(F162,INDIRECT(ADDRESS(INDIRECT(ADDRESS(ROW()-1,COLUMN()))+1,2,,,"日々処理")):INDIRECT(ADDRESS(INDIRECT(ADDRESS(ROW()-1,COLUMN()))+1000,2,,,"日々処理")),0)+INDIRECT(ADDRESS(ROW()-1,COLUMN()))),"")</f>
        <v/>
      </c>
      <c r="H162" s="91" t="str">
        <f t="shared" ca="1" si="741"/>
        <v/>
      </c>
      <c r="I162" s="91" t="str">
        <f t="shared" ca="1" si="941"/>
        <v/>
      </c>
      <c r="J162" s="91" t="str">
        <f t="shared" ca="1" si="941"/>
        <v/>
      </c>
      <c r="K162" s="91" t="str">
        <f t="shared" ca="1" si="941"/>
        <v/>
      </c>
      <c r="L162" s="91" t="str">
        <f t="shared" ca="1" si="941"/>
        <v/>
      </c>
      <c r="M162" s="91" t="str">
        <f t="shared" ca="1" si="941"/>
        <v/>
      </c>
      <c r="N162" s="91" t="str">
        <f t="shared" ca="1" si="941"/>
        <v/>
      </c>
      <c r="O162" s="91" t="str">
        <f t="shared" ca="1" si="941"/>
        <v/>
      </c>
      <c r="P162" s="91" t="str">
        <f t="shared" ca="1" si="941"/>
        <v/>
      </c>
      <c r="Q162" s="91" t="str">
        <f t="shared" ca="1" si="941"/>
        <v/>
      </c>
      <c r="R162" s="91" t="str">
        <f t="shared" ca="1" si="941"/>
        <v/>
      </c>
      <c r="S162" s="91" t="str">
        <f t="shared" ca="1" si="941"/>
        <v/>
      </c>
      <c r="T162" s="89"/>
      <c r="U162" s="20" t="str">
        <f t="shared" ca="1" si="797"/>
        <v/>
      </c>
      <c r="V162" s="21" t="str">
        <f t="shared" ca="1" si="798"/>
        <v/>
      </c>
      <c r="W162" s="6" t="str">
        <f t="shared" ca="1" si="799"/>
        <v/>
      </c>
      <c r="X162" s="6" t="str">
        <f t="shared" ca="1" si="800"/>
        <v/>
      </c>
      <c r="Y162" s="22" t="e">
        <f t="shared" ca="1" si="801"/>
        <v>#VALUE!</v>
      </c>
      <c r="Z162" s="22" t="e">
        <f t="shared" ca="1" si="802"/>
        <v>#VALUE!</v>
      </c>
      <c r="AA162" s="22" t="str">
        <f ca="1">IFERROR(IF(INDIRECT(ADDRESS(ROW()-1,COLUMN()-2))="摘要",MATCH(Z162,日々処理!V:V,0),MATCH(Z162,INDIRECT(ADDRESS(INDIRECT(ADDRESS(ROW()-1,COLUMN()))+1,2,,,"日々処理")):INDIRECT(ADDRESS(INDIRECT(ADDRESS(ROW()-1,COLUMN()))+1000,2,,,"日々処理")),0)+INDIRECT(ADDRESS(ROW()-1,COLUMN()))),"")</f>
        <v/>
      </c>
      <c r="AB162" s="91" t="str">
        <f t="shared" ca="1" si="742"/>
        <v/>
      </c>
      <c r="AC162" s="91" t="str">
        <f t="shared" ca="1" si="942"/>
        <v/>
      </c>
      <c r="AD162" s="91" t="str">
        <f t="shared" ca="1" si="942"/>
        <v/>
      </c>
      <c r="AE162" s="91" t="str">
        <f t="shared" ca="1" si="942"/>
        <v/>
      </c>
      <c r="AF162" s="91" t="str">
        <f t="shared" ca="1" si="942"/>
        <v/>
      </c>
      <c r="AG162" s="91" t="str">
        <f t="shared" ca="1" si="942"/>
        <v/>
      </c>
      <c r="AH162" s="91" t="str">
        <f t="shared" ca="1" si="942"/>
        <v/>
      </c>
      <c r="AI162" s="91" t="str">
        <f t="shared" ca="1" si="942"/>
        <v/>
      </c>
      <c r="AJ162" s="91" t="str">
        <f t="shared" ca="1" si="942"/>
        <v/>
      </c>
      <c r="AK162" s="91" t="str">
        <f t="shared" ca="1" si="942"/>
        <v/>
      </c>
      <c r="AL162" s="91" t="str">
        <f t="shared" ca="1" si="942"/>
        <v/>
      </c>
      <c r="AM162" s="91" t="str">
        <f t="shared" ca="1" si="942"/>
        <v/>
      </c>
      <c r="AO162" s="20" t="str">
        <f t="shared" ca="1" si="803"/>
        <v/>
      </c>
      <c r="AP162" s="21" t="str">
        <f t="shared" ca="1" si="804"/>
        <v/>
      </c>
      <c r="AQ162" s="6" t="str">
        <f t="shared" ca="1" si="805"/>
        <v/>
      </c>
      <c r="AR162" s="6" t="str">
        <f t="shared" ca="1" si="806"/>
        <v/>
      </c>
      <c r="AS162" s="22" t="e">
        <f t="shared" ca="1" si="807"/>
        <v>#VALUE!</v>
      </c>
      <c r="AT162" s="22" t="e">
        <f t="shared" ca="1" si="808"/>
        <v>#VALUE!</v>
      </c>
      <c r="AU162" s="22" t="str">
        <f ca="1">IFERROR(IF(INDIRECT(ADDRESS(ROW()-1,COLUMN()-2))="摘要",MATCH(AT162,日々処理!AP:AP,0),MATCH(AT162,INDIRECT(ADDRESS(INDIRECT(ADDRESS(ROW()-1,COLUMN()))+1,2,,,"日々処理")):INDIRECT(ADDRESS(INDIRECT(ADDRESS(ROW()-1,COLUMN()))+1000,2,,,"日々処理")),0)+INDIRECT(ADDRESS(ROW()-1,COLUMN()))),"")</f>
        <v/>
      </c>
      <c r="AV162" s="91" t="str">
        <f t="shared" ca="1" si="743"/>
        <v/>
      </c>
      <c r="AW162" s="91" t="str">
        <f t="shared" ca="1" si="943"/>
        <v/>
      </c>
      <c r="AX162" s="91" t="str">
        <f t="shared" ca="1" si="943"/>
        <v/>
      </c>
      <c r="AY162" s="91" t="str">
        <f t="shared" ca="1" si="943"/>
        <v/>
      </c>
      <c r="AZ162" s="91" t="str">
        <f t="shared" ca="1" si="943"/>
        <v/>
      </c>
      <c r="BA162" s="91" t="str">
        <f t="shared" ca="1" si="943"/>
        <v/>
      </c>
      <c r="BB162" s="91" t="str">
        <f t="shared" ca="1" si="943"/>
        <v/>
      </c>
      <c r="BC162" s="91" t="str">
        <f t="shared" ca="1" si="943"/>
        <v/>
      </c>
      <c r="BD162" s="91" t="str">
        <f t="shared" ca="1" si="943"/>
        <v/>
      </c>
      <c r="BE162" s="91" t="str">
        <f t="shared" ca="1" si="943"/>
        <v/>
      </c>
      <c r="BF162" s="91" t="str">
        <f t="shared" ca="1" si="943"/>
        <v/>
      </c>
      <c r="BG162" s="91" t="str">
        <f t="shared" ca="1" si="943"/>
        <v/>
      </c>
      <c r="BI162" s="20" t="str">
        <f t="shared" ca="1" si="809"/>
        <v/>
      </c>
      <c r="BJ162" s="21" t="str">
        <f t="shared" ca="1" si="810"/>
        <v/>
      </c>
      <c r="BK162" s="6" t="str">
        <f t="shared" ca="1" si="811"/>
        <v/>
      </c>
      <c r="BL162" s="6" t="str">
        <f t="shared" ca="1" si="812"/>
        <v/>
      </c>
      <c r="BM162" s="22" t="e">
        <f t="shared" ca="1" si="813"/>
        <v>#VALUE!</v>
      </c>
      <c r="BN162" s="22" t="e">
        <f t="shared" ca="1" si="814"/>
        <v>#VALUE!</v>
      </c>
      <c r="BO162" s="22" t="str">
        <f ca="1">IFERROR(IF(INDIRECT(ADDRESS(ROW()-1,COLUMN()-2))="摘要",MATCH(BN162,日々処理!BJ:BJ,0),MATCH(BN162,INDIRECT(ADDRESS(INDIRECT(ADDRESS(ROW()-1,COLUMN()))+1,2,,,"日々処理")):INDIRECT(ADDRESS(INDIRECT(ADDRESS(ROW()-1,COLUMN()))+1000,2,,,"日々処理")),0)+INDIRECT(ADDRESS(ROW()-1,COLUMN()))),"")</f>
        <v/>
      </c>
      <c r="BP162" s="91" t="str">
        <f t="shared" ca="1" si="744"/>
        <v/>
      </c>
      <c r="BQ162" s="91" t="str">
        <f t="shared" ca="1" si="944"/>
        <v/>
      </c>
      <c r="BR162" s="91" t="str">
        <f t="shared" ca="1" si="944"/>
        <v/>
      </c>
      <c r="BS162" s="91" t="str">
        <f t="shared" ca="1" si="944"/>
        <v/>
      </c>
      <c r="BT162" s="91" t="str">
        <f t="shared" ca="1" si="944"/>
        <v/>
      </c>
      <c r="BU162" s="91" t="str">
        <f t="shared" ca="1" si="944"/>
        <v/>
      </c>
      <c r="BV162" s="91" t="str">
        <f t="shared" ca="1" si="944"/>
        <v/>
      </c>
      <c r="BW162" s="91" t="str">
        <f t="shared" ca="1" si="944"/>
        <v/>
      </c>
      <c r="BX162" s="91" t="str">
        <f t="shared" ca="1" si="944"/>
        <v/>
      </c>
      <c r="BY162" s="91" t="str">
        <f t="shared" ca="1" si="944"/>
        <v/>
      </c>
      <c r="BZ162" s="91" t="str">
        <f t="shared" ca="1" si="944"/>
        <v/>
      </c>
      <c r="CA162" s="91" t="str">
        <f t="shared" ca="1" si="944"/>
        <v/>
      </c>
      <c r="CC162" s="20" t="str">
        <f t="shared" ca="1" si="815"/>
        <v/>
      </c>
      <c r="CD162" s="21" t="str">
        <f t="shared" ca="1" si="816"/>
        <v/>
      </c>
      <c r="CE162" s="6" t="str">
        <f t="shared" ca="1" si="817"/>
        <v/>
      </c>
      <c r="CF162" s="6" t="str">
        <f t="shared" ca="1" si="818"/>
        <v/>
      </c>
      <c r="CG162" s="22" t="e">
        <f t="shared" ca="1" si="819"/>
        <v>#VALUE!</v>
      </c>
      <c r="CH162" s="22" t="e">
        <f t="shared" ca="1" si="820"/>
        <v>#VALUE!</v>
      </c>
      <c r="CI162" s="22" t="str">
        <f ca="1">IFERROR(IF(INDIRECT(ADDRESS(ROW()-1,COLUMN()-2))="摘要",MATCH(CH162,日々処理!CD:CD,0),MATCH(CH162,INDIRECT(ADDRESS(INDIRECT(ADDRESS(ROW()-1,COLUMN()))+1,2,,,"日々処理")):INDIRECT(ADDRESS(INDIRECT(ADDRESS(ROW()-1,COLUMN()))+1000,2,,,"日々処理")),0)+INDIRECT(ADDRESS(ROW()-1,COLUMN()))),"")</f>
        <v/>
      </c>
      <c r="CJ162" s="91" t="str">
        <f t="shared" ca="1" si="745"/>
        <v/>
      </c>
      <c r="CK162" s="91" t="str">
        <f t="shared" ca="1" si="945"/>
        <v/>
      </c>
      <c r="CL162" s="91" t="str">
        <f t="shared" ca="1" si="945"/>
        <v/>
      </c>
      <c r="CM162" s="91" t="str">
        <f t="shared" ca="1" si="945"/>
        <v/>
      </c>
      <c r="CN162" s="91" t="str">
        <f t="shared" ca="1" si="945"/>
        <v/>
      </c>
      <c r="CO162" s="91" t="str">
        <f t="shared" ca="1" si="945"/>
        <v/>
      </c>
      <c r="CP162" s="91" t="str">
        <f t="shared" ca="1" si="945"/>
        <v/>
      </c>
      <c r="CQ162" s="91" t="str">
        <f t="shared" ca="1" si="945"/>
        <v/>
      </c>
      <c r="CR162" s="91" t="str">
        <f t="shared" ca="1" si="945"/>
        <v/>
      </c>
      <c r="CS162" s="91" t="str">
        <f t="shared" ca="1" si="945"/>
        <v/>
      </c>
      <c r="CT162" s="91" t="str">
        <f t="shared" ca="1" si="945"/>
        <v/>
      </c>
      <c r="CU162" s="91" t="str">
        <f t="shared" ca="1" si="945"/>
        <v/>
      </c>
      <c r="CW162" s="20" t="str">
        <f t="shared" ca="1" si="821"/>
        <v/>
      </c>
      <c r="CX162" s="21" t="str">
        <f t="shared" ca="1" si="822"/>
        <v/>
      </c>
      <c r="CY162" s="6" t="str">
        <f t="shared" ca="1" si="823"/>
        <v/>
      </c>
      <c r="CZ162" s="6" t="str">
        <f t="shared" ca="1" si="824"/>
        <v/>
      </c>
      <c r="DA162" s="22" t="e">
        <f t="shared" ca="1" si="825"/>
        <v>#VALUE!</v>
      </c>
      <c r="DB162" s="22" t="e">
        <f t="shared" ca="1" si="826"/>
        <v>#VALUE!</v>
      </c>
      <c r="DC162" s="22" t="str">
        <f ca="1">IFERROR(IF(INDIRECT(ADDRESS(ROW()-1,COLUMN()-2))="摘要",MATCH(DB162,日々処理!CX:CX,0),MATCH(DB162,INDIRECT(ADDRESS(INDIRECT(ADDRESS(ROW()-1,COLUMN()))+1,2,,,"日々処理")):INDIRECT(ADDRESS(INDIRECT(ADDRESS(ROW()-1,COLUMN()))+1000,2,,,"日々処理")),0)+INDIRECT(ADDRESS(ROW()-1,COLUMN()))),"")</f>
        <v/>
      </c>
      <c r="DD162" s="91" t="str">
        <f t="shared" ca="1" si="746"/>
        <v/>
      </c>
      <c r="DE162" s="91" t="str">
        <f t="shared" ca="1" si="946"/>
        <v/>
      </c>
      <c r="DF162" s="91" t="str">
        <f t="shared" ca="1" si="946"/>
        <v/>
      </c>
      <c r="DG162" s="91" t="str">
        <f t="shared" ca="1" si="946"/>
        <v/>
      </c>
      <c r="DH162" s="91" t="str">
        <f t="shared" ca="1" si="946"/>
        <v/>
      </c>
      <c r="DI162" s="91" t="str">
        <f t="shared" ca="1" si="946"/>
        <v/>
      </c>
      <c r="DJ162" s="91" t="str">
        <f t="shared" ca="1" si="946"/>
        <v/>
      </c>
      <c r="DK162" s="91" t="str">
        <f t="shared" ca="1" si="946"/>
        <v/>
      </c>
      <c r="DL162" s="91" t="str">
        <f t="shared" ca="1" si="946"/>
        <v/>
      </c>
      <c r="DM162" s="91" t="str">
        <f t="shared" ca="1" si="946"/>
        <v/>
      </c>
      <c r="DN162" s="91" t="str">
        <f t="shared" ca="1" si="946"/>
        <v/>
      </c>
      <c r="DO162" s="91" t="str">
        <f t="shared" ca="1" si="946"/>
        <v/>
      </c>
      <c r="DQ162" s="20" t="str">
        <f t="shared" ca="1" si="827"/>
        <v/>
      </c>
      <c r="DR162" s="21" t="str">
        <f t="shared" ca="1" si="828"/>
        <v/>
      </c>
      <c r="DS162" s="6" t="str">
        <f t="shared" ca="1" si="829"/>
        <v/>
      </c>
      <c r="DT162" s="6" t="str">
        <f t="shared" ca="1" si="830"/>
        <v/>
      </c>
      <c r="DU162" s="22" t="e">
        <f t="shared" ca="1" si="831"/>
        <v>#VALUE!</v>
      </c>
      <c r="DV162" s="22" t="e">
        <f t="shared" ca="1" si="832"/>
        <v>#VALUE!</v>
      </c>
      <c r="DW162" s="22" t="str">
        <f ca="1">IFERROR(IF(INDIRECT(ADDRESS(ROW()-1,COLUMN()-2))="摘要",MATCH(DV162,日々処理!DR:DR,0),MATCH(DV162,INDIRECT(ADDRESS(INDIRECT(ADDRESS(ROW()-1,COLUMN()))+1,2,,,"日々処理")):INDIRECT(ADDRESS(INDIRECT(ADDRESS(ROW()-1,COLUMN()))+1000,2,,,"日々処理")),0)+INDIRECT(ADDRESS(ROW()-1,COLUMN()))),"")</f>
        <v/>
      </c>
      <c r="DX162" s="91" t="str">
        <f t="shared" ca="1" si="747"/>
        <v/>
      </c>
      <c r="DY162" s="91" t="str">
        <f t="shared" ca="1" si="947"/>
        <v/>
      </c>
      <c r="DZ162" s="91" t="str">
        <f t="shared" ca="1" si="947"/>
        <v/>
      </c>
      <c r="EA162" s="91" t="str">
        <f t="shared" ca="1" si="947"/>
        <v/>
      </c>
      <c r="EB162" s="91" t="str">
        <f t="shared" ca="1" si="947"/>
        <v/>
      </c>
      <c r="EC162" s="91" t="str">
        <f t="shared" ca="1" si="947"/>
        <v/>
      </c>
      <c r="ED162" s="91" t="str">
        <f t="shared" ca="1" si="947"/>
        <v/>
      </c>
      <c r="EE162" s="91" t="str">
        <f t="shared" ca="1" si="947"/>
        <v/>
      </c>
      <c r="EF162" s="91" t="str">
        <f t="shared" ca="1" si="947"/>
        <v/>
      </c>
      <c r="EG162" s="91" t="str">
        <f t="shared" ca="1" si="947"/>
        <v/>
      </c>
      <c r="EH162" s="91" t="str">
        <f t="shared" ca="1" si="947"/>
        <v/>
      </c>
      <c r="EI162" s="91" t="str">
        <f t="shared" ca="1" si="947"/>
        <v/>
      </c>
      <c r="EK162" s="20" t="str">
        <f t="shared" ca="1" si="833"/>
        <v/>
      </c>
      <c r="EL162" s="21" t="str">
        <f t="shared" ca="1" si="834"/>
        <v/>
      </c>
      <c r="EM162" s="6" t="str">
        <f t="shared" ca="1" si="835"/>
        <v/>
      </c>
      <c r="EN162" s="6" t="str">
        <f t="shared" ca="1" si="836"/>
        <v/>
      </c>
      <c r="EO162" s="22" t="e">
        <f t="shared" ca="1" si="837"/>
        <v>#VALUE!</v>
      </c>
      <c r="EP162" s="22" t="e">
        <f t="shared" ca="1" si="838"/>
        <v>#VALUE!</v>
      </c>
      <c r="EQ162" s="22" t="str">
        <f ca="1">IFERROR(IF(INDIRECT(ADDRESS(ROW()-1,COLUMN()-2))="摘要",MATCH(EP162,日々処理!EL:EL,0),MATCH(EP162,INDIRECT(ADDRESS(INDIRECT(ADDRESS(ROW()-1,COLUMN()))+1,2,,,"日々処理")):INDIRECT(ADDRESS(INDIRECT(ADDRESS(ROW()-1,COLUMN()))+1000,2,,,"日々処理")),0)+INDIRECT(ADDRESS(ROW()-1,COLUMN()))),"")</f>
        <v/>
      </c>
      <c r="ER162" s="91" t="str">
        <f t="shared" ca="1" si="748"/>
        <v/>
      </c>
      <c r="ES162" s="91" t="str">
        <f t="shared" ca="1" si="948"/>
        <v/>
      </c>
      <c r="ET162" s="91" t="str">
        <f t="shared" ca="1" si="948"/>
        <v/>
      </c>
      <c r="EU162" s="91" t="str">
        <f t="shared" ca="1" si="948"/>
        <v/>
      </c>
      <c r="EV162" s="91" t="str">
        <f t="shared" ca="1" si="948"/>
        <v/>
      </c>
      <c r="EW162" s="91" t="str">
        <f t="shared" ca="1" si="948"/>
        <v/>
      </c>
      <c r="EX162" s="91" t="str">
        <f t="shared" ca="1" si="948"/>
        <v/>
      </c>
      <c r="EY162" s="91" t="str">
        <f t="shared" ca="1" si="948"/>
        <v/>
      </c>
      <c r="EZ162" s="91" t="str">
        <f t="shared" ca="1" si="948"/>
        <v/>
      </c>
      <c r="FA162" s="91" t="str">
        <f t="shared" ca="1" si="948"/>
        <v/>
      </c>
      <c r="FB162" s="91" t="str">
        <f t="shared" ca="1" si="948"/>
        <v/>
      </c>
      <c r="FC162" s="91" t="str">
        <f t="shared" ca="1" si="948"/>
        <v/>
      </c>
      <c r="FE162" s="20" t="str">
        <f t="shared" ca="1" si="839"/>
        <v/>
      </c>
      <c r="FF162" s="21" t="str">
        <f t="shared" ca="1" si="840"/>
        <v/>
      </c>
      <c r="FG162" s="6" t="str">
        <f t="shared" ca="1" si="841"/>
        <v/>
      </c>
      <c r="FH162" s="6" t="str">
        <f t="shared" ca="1" si="842"/>
        <v/>
      </c>
      <c r="FI162" s="22" t="e">
        <f t="shared" ca="1" si="843"/>
        <v>#VALUE!</v>
      </c>
      <c r="FJ162" s="22" t="e">
        <f t="shared" ca="1" si="844"/>
        <v>#VALUE!</v>
      </c>
      <c r="FK162" s="22" t="str">
        <f ca="1">IFERROR(IF(INDIRECT(ADDRESS(ROW()-1,COLUMN()-2))="摘要",MATCH(FJ162,日々処理!FF:FF,0),MATCH(FJ162,INDIRECT(ADDRESS(INDIRECT(ADDRESS(ROW()-1,COLUMN()))+1,2,,,"日々処理")):INDIRECT(ADDRESS(INDIRECT(ADDRESS(ROW()-1,COLUMN()))+1000,2,,,"日々処理")),0)+INDIRECT(ADDRESS(ROW()-1,COLUMN()))),"")</f>
        <v/>
      </c>
      <c r="FL162" s="91" t="str">
        <f t="shared" ca="1" si="749"/>
        <v/>
      </c>
      <c r="FM162" s="91" t="str">
        <f t="shared" ca="1" si="949"/>
        <v/>
      </c>
      <c r="FN162" s="91" t="str">
        <f t="shared" ca="1" si="949"/>
        <v/>
      </c>
      <c r="FO162" s="91" t="str">
        <f t="shared" ca="1" si="949"/>
        <v/>
      </c>
      <c r="FP162" s="91" t="str">
        <f t="shared" ca="1" si="949"/>
        <v/>
      </c>
      <c r="FQ162" s="91" t="str">
        <f t="shared" ca="1" si="949"/>
        <v/>
      </c>
      <c r="FR162" s="91" t="str">
        <f t="shared" ca="1" si="949"/>
        <v/>
      </c>
      <c r="FS162" s="91" t="str">
        <f t="shared" ca="1" si="949"/>
        <v/>
      </c>
      <c r="FT162" s="91" t="str">
        <f t="shared" ca="1" si="949"/>
        <v/>
      </c>
      <c r="FU162" s="91" t="str">
        <f t="shared" ca="1" si="949"/>
        <v/>
      </c>
      <c r="FV162" s="91" t="str">
        <f t="shared" ca="1" si="949"/>
        <v/>
      </c>
      <c r="FW162" s="91" t="str">
        <f t="shared" ca="1" si="949"/>
        <v/>
      </c>
      <c r="FY162" s="20" t="str">
        <f t="shared" ca="1" si="845"/>
        <v/>
      </c>
      <c r="FZ162" s="21" t="str">
        <f t="shared" ca="1" si="846"/>
        <v/>
      </c>
      <c r="GA162" s="6" t="str">
        <f t="shared" ca="1" si="847"/>
        <v/>
      </c>
      <c r="GB162" s="6" t="str">
        <f t="shared" ca="1" si="848"/>
        <v/>
      </c>
      <c r="GC162" s="22" t="e">
        <f t="shared" ca="1" si="849"/>
        <v>#VALUE!</v>
      </c>
      <c r="GD162" s="22" t="e">
        <f t="shared" ca="1" si="850"/>
        <v>#VALUE!</v>
      </c>
      <c r="GE162" s="22" t="str">
        <f ca="1">IFERROR(IF(INDIRECT(ADDRESS(ROW()-1,COLUMN()-2))="摘要",MATCH(GD162,日々処理!FZ:FZ,0),MATCH(GD162,INDIRECT(ADDRESS(INDIRECT(ADDRESS(ROW()-1,COLUMN()))+1,2,,,"日々処理")):INDIRECT(ADDRESS(INDIRECT(ADDRESS(ROW()-1,COLUMN()))+1000,2,,,"日々処理")),0)+INDIRECT(ADDRESS(ROW()-1,COLUMN()))),"")</f>
        <v/>
      </c>
      <c r="GF162" s="91" t="str">
        <f t="shared" ca="1" si="750"/>
        <v/>
      </c>
      <c r="GG162" s="91" t="str">
        <f t="shared" ca="1" si="950"/>
        <v/>
      </c>
      <c r="GH162" s="91" t="str">
        <f t="shared" ca="1" si="950"/>
        <v/>
      </c>
      <c r="GI162" s="91" t="str">
        <f t="shared" ca="1" si="950"/>
        <v/>
      </c>
      <c r="GJ162" s="91" t="str">
        <f t="shared" ca="1" si="950"/>
        <v/>
      </c>
      <c r="GK162" s="91" t="str">
        <f t="shared" ca="1" si="950"/>
        <v/>
      </c>
      <c r="GL162" s="91" t="str">
        <f t="shared" ca="1" si="950"/>
        <v/>
      </c>
      <c r="GM162" s="91" t="str">
        <f t="shared" ca="1" si="950"/>
        <v/>
      </c>
      <c r="GN162" s="91" t="str">
        <f t="shared" ca="1" si="950"/>
        <v/>
      </c>
      <c r="GO162" s="91" t="str">
        <f t="shared" ca="1" si="950"/>
        <v/>
      </c>
      <c r="GP162" s="91" t="str">
        <f t="shared" ca="1" si="950"/>
        <v/>
      </c>
      <c r="GQ162" s="91" t="str">
        <f t="shared" ca="1" si="950"/>
        <v/>
      </c>
      <c r="GS162" s="20" t="str">
        <f t="shared" ca="1" si="851"/>
        <v/>
      </c>
      <c r="GT162" s="21" t="str">
        <f t="shared" ca="1" si="852"/>
        <v/>
      </c>
      <c r="GU162" s="6" t="str">
        <f t="shared" ca="1" si="853"/>
        <v/>
      </c>
      <c r="GV162" s="6" t="str">
        <f t="shared" ca="1" si="854"/>
        <v/>
      </c>
      <c r="GW162" s="22" t="e">
        <f t="shared" ca="1" si="855"/>
        <v>#VALUE!</v>
      </c>
      <c r="GX162" s="22" t="e">
        <f t="shared" ca="1" si="856"/>
        <v>#VALUE!</v>
      </c>
      <c r="GY162" s="22" t="str">
        <f ca="1">IFERROR(IF(INDIRECT(ADDRESS(ROW()-1,COLUMN()-2))="摘要",MATCH(GX162,日々処理!GT:GT,0),MATCH(GX162,INDIRECT(ADDRESS(INDIRECT(ADDRESS(ROW()-1,COLUMN()))+1,2,,,"日々処理")):INDIRECT(ADDRESS(INDIRECT(ADDRESS(ROW()-1,COLUMN()))+1000,2,,,"日々処理")),0)+INDIRECT(ADDRESS(ROW()-1,COLUMN()))),"")</f>
        <v/>
      </c>
      <c r="GZ162" s="91" t="str">
        <f t="shared" ca="1" si="751"/>
        <v/>
      </c>
      <c r="HA162" s="91" t="str">
        <f t="shared" ca="1" si="951"/>
        <v/>
      </c>
      <c r="HB162" s="91" t="str">
        <f t="shared" ca="1" si="951"/>
        <v/>
      </c>
      <c r="HC162" s="91" t="str">
        <f t="shared" ca="1" si="951"/>
        <v/>
      </c>
      <c r="HD162" s="91" t="str">
        <f t="shared" ca="1" si="951"/>
        <v/>
      </c>
      <c r="HE162" s="91" t="str">
        <f t="shared" ca="1" si="951"/>
        <v/>
      </c>
      <c r="HF162" s="91" t="str">
        <f t="shared" ca="1" si="951"/>
        <v/>
      </c>
      <c r="HG162" s="91" t="str">
        <f t="shared" ca="1" si="951"/>
        <v/>
      </c>
      <c r="HH162" s="91" t="str">
        <f t="shared" ca="1" si="951"/>
        <v/>
      </c>
      <c r="HI162" s="91" t="str">
        <f t="shared" ca="1" si="951"/>
        <v/>
      </c>
      <c r="HJ162" s="91" t="str">
        <f t="shared" ca="1" si="951"/>
        <v/>
      </c>
      <c r="HK162" s="91" t="str">
        <f t="shared" ca="1" si="951"/>
        <v/>
      </c>
      <c r="HM162" s="20" t="str">
        <f t="shared" ca="1" si="857"/>
        <v/>
      </c>
      <c r="HN162" s="21" t="str">
        <f t="shared" ca="1" si="858"/>
        <v/>
      </c>
      <c r="HO162" s="6" t="str">
        <f t="shared" ca="1" si="859"/>
        <v/>
      </c>
      <c r="HP162" s="6" t="str">
        <f t="shared" ca="1" si="860"/>
        <v/>
      </c>
      <c r="HQ162" s="22" t="e">
        <f t="shared" ca="1" si="861"/>
        <v>#VALUE!</v>
      </c>
      <c r="HR162" s="22" t="e">
        <f t="shared" ca="1" si="862"/>
        <v>#VALUE!</v>
      </c>
      <c r="HS162" s="22" t="str">
        <f ca="1">IFERROR(IF(INDIRECT(ADDRESS(ROW()-1,COLUMN()-2))="摘要",MATCH(HR162,日々処理!HN:HN,0),MATCH(HR162,INDIRECT(ADDRESS(INDIRECT(ADDRESS(ROW()-1,COLUMN()))+1,2,,,"日々処理")):INDIRECT(ADDRESS(INDIRECT(ADDRESS(ROW()-1,COLUMN()))+1000,2,,,"日々処理")),0)+INDIRECT(ADDRESS(ROW()-1,COLUMN()))),"")</f>
        <v/>
      </c>
      <c r="HT162" s="91" t="str">
        <f t="shared" ca="1" si="752"/>
        <v/>
      </c>
      <c r="HU162" s="91" t="str">
        <f t="shared" ca="1" si="952"/>
        <v/>
      </c>
      <c r="HV162" s="91" t="str">
        <f t="shared" ca="1" si="952"/>
        <v/>
      </c>
      <c r="HW162" s="91" t="str">
        <f t="shared" ca="1" si="952"/>
        <v/>
      </c>
      <c r="HX162" s="91" t="str">
        <f t="shared" ca="1" si="952"/>
        <v/>
      </c>
      <c r="HY162" s="91" t="str">
        <f t="shared" ca="1" si="952"/>
        <v/>
      </c>
      <c r="HZ162" s="91" t="str">
        <f t="shared" ca="1" si="952"/>
        <v/>
      </c>
      <c r="IA162" s="91" t="str">
        <f t="shared" ca="1" si="952"/>
        <v/>
      </c>
      <c r="IB162" s="91" t="str">
        <f t="shared" ca="1" si="952"/>
        <v/>
      </c>
      <c r="IC162" s="91" t="str">
        <f t="shared" ca="1" si="952"/>
        <v/>
      </c>
      <c r="ID162" s="91" t="str">
        <f t="shared" ca="1" si="952"/>
        <v/>
      </c>
      <c r="IE162" s="91" t="str">
        <f t="shared" ca="1" si="952"/>
        <v/>
      </c>
      <c r="IG162" s="20" t="str">
        <f t="shared" ca="1" si="863"/>
        <v/>
      </c>
      <c r="IH162" s="21" t="str">
        <f t="shared" ca="1" si="864"/>
        <v/>
      </c>
      <c r="II162" s="6" t="str">
        <f t="shared" ca="1" si="865"/>
        <v/>
      </c>
      <c r="IJ162" s="6" t="str">
        <f t="shared" ca="1" si="866"/>
        <v/>
      </c>
      <c r="IK162" s="22" t="e">
        <f t="shared" ca="1" si="867"/>
        <v>#VALUE!</v>
      </c>
      <c r="IL162" s="22" t="e">
        <f t="shared" ca="1" si="868"/>
        <v>#VALUE!</v>
      </c>
      <c r="IM162" s="22" t="str">
        <f ca="1">IFERROR(IF(INDIRECT(ADDRESS(ROW()-1,COLUMN()-2))="摘要",MATCH(IL162,日々処理!IH:IH,0),MATCH(IL162,INDIRECT(ADDRESS(INDIRECT(ADDRESS(ROW()-1,COLUMN()))+1,2,,,"日々処理")):INDIRECT(ADDRESS(INDIRECT(ADDRESS(ROW()-1,COLUMN()))+1000,2,,,"日々処理")),0)+INDIRECT(ADDRESS(ROW()-1,COLUMN()))),"")</f>
        <v/>
      </c>
      <c r="IN162" s="91" t="str">
        <f t="shared" ca="1" si="753"/>
        <v/>
      </c>
      <c r="IO162" s="91" t="str">
        <f t="shared" ca="1" si="953"/>
        <v/>
      </c>
      <c r="IP162" s="91" t="str">
        <f t="shared" ca="1" si="953"/>
        <v/>
      </c>
      <c r="IQ162" s="91" t="str">
        <f t="shared" ca="1" si="953"/>
        <v/>
      </c>
      <c r="IR162" s="91" t="str">
        <f t="shared" ca="1" si="953"/>
        <v/>
      </c>
      <c r="IS162" s="91" t="str">
        <f t="shared" ca="1" si="953"/>
        <v/>
      </c>
      <c r="IT162" s="91" t="str">
        <f t="shared" ca="1" si="953"/>
        <v/>
      </c>
      <c r="IU162" s="91" t="str">
        <f t="shared" ca="1" si="953"/>
        <v/>
      </c>
      <c r="IV162" s="91" t="str">
        <f t="shared" ca="1" si="953"/>
        <v/>
      </c>
      <c r="IW162" s="91" t="str">
        <f t="shared" ca="1" si="953"/>
        <v/>
      </c>
      <c r="IX162" s="91" t="str">
        <f t="shared" ca="1" si="953"/>
        <v/>
      </c>
      <c r="IY162" s="91" t="str">
        <f t="shared" ca="1" si="953"/>
        <v/>
      </c>
      <c r="JA162" s="20" t="str">
        <f t="shared" ca="1" si="869"/>
        <v/>
      </c>
      <c r="JB162" s="21" t="str">
        <f t="shared" ca="1" si="870"/>
        <v/>
      </c>
      <c r="JC162" s="6" t="str">
        <f t="shared" ca="1" si="871"/>
        <v/>
      </c>
      <c r="JD162" s="6" t="str">
        <f t="shared" ca="1" si="872"/>
        <v/>
      </c>
      <c r="JE162" s="22" t="e">
        <f t="shared" ca="1" si="873"/>
        <v>#VALUE!</v>
      </c>
      <c r="JF162" s="22" t="e">
        <f t="shared" ca="1" si="874"/>
        <v>#VALUE!</v>
      </c>
      <c r="JG162" s="22" t="str">
        <f ca="1">IFERROR(IF(INDIRECT(ADDRESS(ROW()-1,COLUMN()-2))="摘要",MATCH(JF162,日々処理!JB:JB,0),MATCH(JF162,INDIRECT(ADDRESS(INDIRECT(ADDRESS(ROW()-1,COLUMN()))+1,2,,,"日々処理")):INDIRECT(ADDRESS(INDIRECT(ADDRESS(ROW()-1,COLUMN()))+1000,2,,,"日々処理")),0)+INDIRECT(ADDRESS(ROW()-1,COLUMN()))),"")</f>
        <v/>
      </c>
      <c r="JH162" s="91" t="str">
        <f t="shared" ca="1" si="754"/>
        <v/>
      </c>
      <c r="JI162" s="91" t="str">
        <f t="shared" ca="1" si="954"/>
        <v/>
      </c>
      <c r="JJ162" s="91" t="str">
        <f t="shared" ca="1" si="954"/>
        <v/>
      </c>
      <c r="JK162" s="91" t="str">
        <f t="shared" ca="1" si="954"/>
        <v/>
      </c>
      <c r="JL162" s="91" t="str">
        <f t="shared" ca="1" si="954"/>
        <v/>
      </c>
      <c r="JM162" s="91" t="str">
        <f t="shared" ca="1" si="954"/>
        <v/>
      </c>
      <c r="JN162" s="91" t="str">
        <f t="shared" ca="1" si="954"/>
        <v/>
      </c>
      <c r="JO162" s="91" t="str">
        <f t="shared" ca="1" si="954"/>
        <v/>
      </c>
      <c r="JP162" s="91" t="str">
        <f t="shared" ca="1" si="954"/>
        <v/>
      </c>
      <c r="JQ162" s="91" t="str">
        <f t="shared" ca="1" si="954"/>
        <v/>
      </c>
      <c r="JR162" s="91" t="str">
        <f t="shared" ca="1" si="954"/>
        <v/>
      </c>
      <c r="JS162" s="91" t="str">
        <f t="shared" ca="1" si="954"/>
        <v/>
      </c>
      <c r="JU162" s="20" t="str">
        <f t="shared" ca="1" si="875"/>
        <v/>
      </c>
      <c r="JV162" s="21" t="str">
        <f t="shared" ca="1" si="876"/>
        <v/>
      </c>
      <c r="JW162" s="6" t="str">
        <f t="shared" ca="1" si="877"/>
        <v/>
      </c>
      <c r="JX162" s="6" t="str">
        <f t="shared" ca="1" si="878"/>
        <v/>
      </c>
      <c r="JY162" s="22" t="e">
        <f t="shared" ca="1" si="879"/>
        <v>#VALUE!</v>
      </c>
      <c r="JZ162" s="22" t="e">
        <f t="shared" ca="1" si="880"/>
        <v>#VALUE!</v>
      </c>
      <c r="KA162" s="22" t="str">
        <f ca="1">IFERROR(IF(INDIRECT(ADDRESS(ROW()-1,COLUMN()-2))="摘要",MATCH(JZ162,日々処理!JV:JV,0),MATCH(JZ162,INDIRECT(ADDRESS(INDIRECT(ADDRESS(ROW()-1,COLUMN()))+1,2,,,"日々処理")):INDIRECT(ADDRESS(INDIRECT(ADDRESS(ROW()-1,COLUMN()))+1000,2,,,"日々処理")),0)+INDIRECT(ADDRESS(ROW()-1,COLUMN()))),"")</f>
        <v/>
      </c>
      <c r="KB162" s="91" t="str">
        <f t="shared" ca="1" si="755"/>
        <v/>
      </c>
      <c r="KC162" s="91" t="str">
        <f t="shared" ca="1" si="955"/>
        <v/>
      </c>
      <c r="KD162" s="91" t="str">
        <f t="shared" ca="1" si="955"/>
        <v/>
      </c>
      <c r="KE162" s="91" t="str">
        <f t="shared" ca="1" si="955"/>
        <v/>
      </c>
      <c r="KF162" s="91" t="str">
        <f t="shared" ca="1" si="955"/>
        <v/>
      </c>
      <c r="KG162" s="91" t="str">
        <f t="shared" ca="1" si="955"/>
        <v/>
      </c>
      <c r="KH162" s="91" t="str">
        <f t="shared" ca="1" si="955"/>
        <v/>
      </c>
      <c r="KI162" s="91" t="str">
        <f t="shared" ca="1" si="955"/>
        <v/>
      </c>
      <c r="KJ162" s="91" t="str">
        <f t="shared" ca="1" si="955"/>
        <v/>
      </c>
      <c r="KK162" s="91" t="str">
        <f t="shared" ca="1" si="955"/>
        <v/>
      </c>
      <c r="KL162" s="91" t="str">
        <f t="shared" ca="1" si="955"/>
        <v/>
      </c>
      <c r="KM162" s="91" t="str">
        <f t="shared" ca="1" si="955"/>
        <v/>
      </c>
      <c r="KO162" s="20" t="str">
        <f t="shared" ca="1" si="881"/>
        <v/>
      </c>
      <c r="KP162" s="21" t="str">
        <f t="shared" ca="1" si="882"/>
        <v/>
      </c>
      <c r="KQ162" s="6" t="str">
        <f t="shared" ca="1" si="883"/>
        <v/>
      </c>
      <c r="KR162" s="6" t="str">
        <f t="shared" ca="1" si="884"/>
        <v/>
      </c>
      <c r="KS162" s="22" t="e">
        <f t="shared" ca="1" si="885"/>
        <v>#VALUE!</v>
      </c>
      <c r="KT162" s="22" t="e">
        <f t="shared" ca="1" si="886"/>
        <v>#VALUE!</v>
      </c>
      <c r="KU162" s="22" t="str">
        <f ca="1">IFERROR(IF(INDIRECT(ADDRESS(ROW()-1,COLUMN()-2))="摘要",MATCH(KT162,日々処理!KP:KP,0),MATCH(KT162,INDIRECT(ADDRESS(INDIRECT(ADDRESS(ROW()-1,COLUMN()))+1,2,,,"日々処理")):INDIRECT(ADDRESS(INDIRECT(ADDRESS(ROW()-1,COLUMN()))+1000,2,,,"日々処理")),0)+INDIRECT(ADDRESS(ROW()-1,COLUMN()))),"")</f>
        <v/>
      </c>
      <c r="KV162" s="91" t="str">
        <f t="shared" ca="1" si="756"/>
        <v/>
      </c>
      <c r="KW162" s="91" t="str">
        <f t="shared" ca="1" si="956"/>
        <v/>
      </c>
      <c r="KX162" s="91" t="str">
        <f t="shared" ca="1" si="956"/>
        <v/>
      </c>
      <c r="KY162" s="91" t="str">
        <f t="shared" ca="1" si="956"/>
        <v/>
      </c>
      <c r="KZ162" s="91" t="str">
        <f t="shared" ca="1" si="956"/>
        <v/>
      </c>
      <c r="LA162" s="91" t="str">
        <f t="shared" ca="1" si="956"/>
        <v/>
      </c>
      <c r="LB162" s="91" t="str">
        <f t="shared" ca="1" si="956"/>
        <v/>
      </c>
      <c r="LC162" s="91" t="str">
        <f t="shared" ca="1" si="956"/>
        <v/>
      </c>
      <c r="LD162" s="91" t="str">
        <f t="shared" ca="1" si="956"/>
        <v/>
      </c>
      <c r="LE162" s="91" t="str">
        <f t="shared" ca="1" si="956"/>
        <v/>
      </c>
      <c r="LF162" s="91" t="str">
        <f t="shared" ca="1" si="956"/>
        <v/>
      </c>
      <c r="LG162" s="91" t="str">
        <f t="shared" ca="1" si="956"/>
        <v/>
      </c>
      <c r="LI162" s="20" t="str">
        <f t="shared" ca="1" si="887"/>
        <v/>
      </c>
      <c r="LJ162" s="21" t="str">
        <f t="shared" ca="1" si="888"/>
        <v/>
      </c>
      <c r="LK162" s="6" t="str">
        <f t="shared" ca="1" si="889"/>
        <v/>
      </c>
      <c r="LL162" s="6" t="str">
        <f t="shared" ca="1" si="890"/>
        <v/>
      </c>
      <c r="LM162" s="22" t="e">
        <f t="shared" ca="1" si="891"/>
        <v>#VALUE!</v>
      </c>
      <c r="LN162" s="22" t="e">
        <f t="shared" ca="1" si="892"/>
        <v>#VALUE!</v>
      </c>
      <c r="LO162" s="22" t="str">
        <f ca="1">IFERROR(IF(INDIRECT(ADDRESS(ROW()-1,COLUMN()-2))="摘要",MATCH(LN162,日々処理!LJ:LJ,0),MATCH(LN162,INDIRECT(ADDRESS(INDIRECT(ADDRESS(ROW()-1,COLUMN()))+1,2,,,"日々処理")):INDIRECT(ADDRESS(INDIRECT(ADDRESS(ROW()-1,COLUMN()))+1000,2,,,"日々処理")),0)+INDIRECT(ADDRESS(ROW()-1,COLUMN()))),"")</f>
        <v/>
      </c>
      <c r="LP162" s="91" t="str">
        <f t="shared" ca="1" si="757"/>
        <v/>
      </c>
      <c r="LQ162" s="91" t="str">
        <f t="shared" ca="1" si="957"/>
        <v/>
      </c>
      <c r="LR162" s="91" t="str">
        <f t="shared" ca="1" si="957"/>
        <v/>
      </c>
      <c r="LS162" s="91" t="str">
        <f t="shared" ca="1" si="957"/>
        <v/>
      </c>
      <c r="LT162" s="91" t="str">
        <f t="shared" ca="1" si="957"/>
        <v/>
      </c>
      <c r="LU162" s="91" t="str">
        <f t="shared" ca="1" si="957"/>
        <v/>
      </c>
      <c r="LV162" s="91" t="str">
        <f t="shared" ca="1" si="957"/>
        <v/>
      </c>
      <c r="LW162" s="91" t="str">
        <f t="shared" ca="1" si="957"/>
        <v/>
      </c>
      <c r="LX162" s="91" t="str">
        <f t="shared" ca="1" si="957"/>
        <v/>
      </c>
      <c r="LY162" s="91" t="str">
        <f t="shared" ca="1" si="957"/>
        <v/>
      </c>
      <c r="LZ162" s="91" t="str">
        <f t="shared" ca="1" si="957"/>
        <v/>
      </c>
      <c r="MA162" s="91" t="str">
        <f t="shared" ca="1" si="957"/>
        <v/>
      </c>
      <c r="MC162" s="20" t="str">
        <f t="shared" ca="1" si="893"/>
        <v/>
      </c>
      <c r="MD162" s="21" t="str">
        <f t="shared" ca="1" si="894"/>
        <v/>
      </c>
      <c r="ME162" s="6" t="str">
        <f t="shared" ca="1" si="895"/>
        <v/>
      </c>
      <c r="MF162" s="6" t="str">
        <f t="shared" ca="1" si="896"/>
        <v/>
      </c>
      <c r="MG162" s="22" t="e">
        <f t="shared" ca="1" si="897"/>
        <v>#VALUE!</v>
      </c>
      <c r="MH162" s="22" t="e">
        <f t="shared" ca="1" si="898"/>
        <v>#VALUE!</v>
      </c>
      <c r="MI162" s="22" t="str">
        <f ca="1">IFERROR(IF(INDIRECT(ADDRESS(ROW()-1,COLUMN()-2))="摘要",MATCH(MH162,日々処理!MD:MD,0),MATCH(MH162,INDIRECT(ADDRESS(INDIRECT(ADDRESS(ROW()-1,COLUMN()))+1,2,,,"日々処理")):INDIRECT(ADDRESS(INDIRECT(ADDRESS(ROW()-1,COLUMN()))+1000,2,,,"日々処理")),0)+INDIRECT(ADDRESS(ROW()-1,COLUMN()))),"")</f>
        <v/>
      </c>
      <c r="MJ162" s="91" t="str">
        <f t="shared" ca="1" si="758"/>
        <v/>
      </c>
      <c r="MK162" s="91" t="str">
        <f t="shared" ca="1" si="958"/>
        <v/>
      </c>
      <c r="ML162" s="91" t="str">
        <f t="shared" ca="1" si="958"/>
        <v/>
      </c>
      <c r="MM162" s="91" t="str">
        <f t="shared" ca="1" si="958"/>
        <v/>
      </c>
      <c r="MN162" s="91" t="str">
        <f t="shared" ca="1" si="958"/>
        <v/>
      </c>
      <c r="MO162" s="91" t="str">
        <f t="shared" ca="1" si="958"/>
        <v/>
      </c>
      <c r="MP162" s="91" t="str">
        <f t="shared" ca="1" si="958"/>
        <v/>
      </c>
      <c r="MQ162" s="91" t="str">
        <f t="shared" ca="1" si="958"/>
        <v/>
      </c>
      <c r="MR162" s="91" t="str">
        <f t="shared" ca="1" si="958"/>
        <v/>
      </c>
      <c r="MS162" s="91" t="str">
        <f t="shared" ca="1" si="958"/>
        <v/>
      </c>
      <c r="MT162" s="91" t="str">
        <f t="shared" ca="1" si="958"/>
        <v/>
      </c>
      <c r="MU162" s="91" t="str">
        <f t="shared" ca="1" si="958"/>
        <v/>
      </c>
      <c r="MW162" s="20" t="str">
        <f t="shared" ca="1" si="899"/>
        <v/>
      </c>
      <c r="MX162" s="21" t="str">
        <f t="shared" ca="1" si="900"/>
        <v/>
      </c>
      <c r="MY162" s="6" t="str">
        <f t="shared" ca="1" si="901"/>
        <v/>
      </c>
      <c r="MZ162" s="6" t="str">
        <f t="shared" ca="1" si="902"/>
        <v/>
      </c>
      <c r="NA162" s="22" t="e">
        <f t="shared" ca="1" si="903"/>
        <v>#VALUE!</v>
      </c>
      <c r="NB162" s="22" t="e">
        <f t="shared" ca="1" si="904"/>
        <v>#VALUE!</v>
      </c>
      <c r="NC162" s="22" t="str">
        <f ca="1">IFERROR(IF(INDIRECT(ADDRESS(ROW()-1,COLUMN()-2))="摘要",MATCH(NB162,日々処理!MX:MX,0),MATCH(NB162,INDIRECT(ADDRESS(INDIRECT(ADDRESS(ROW()-1,COLUMN()))+1,2,,,"日々処理")):INDIRECT(ADDRESS(INDIRECT(ADDRESS(ROW()-1,COLUMN()))+1000,2,,,"日々処理")),0)+INDIRECT(ADDRESS(ROW()-1,COLUMN()))),"")</f>
        <v/>
      </c>
      <c r="ND162" s="91" t="str">
        <f t="shared" ca="1" si="759"/>
        <v/>
      </c>
      <c r="NE162" s="91" t="str">
        <f t="shared" ca="1" si="959"/>
        <v/>
      </c>
      <c r="NF162" s="91" t="str">
        <f t="shared" ca="1" si="959"/>
        <v/>
      </c>
      <c r="NG162" s="91" t="str">
        <f t="shared" ca="1" si="959"/>
        <v/>
      </c>
      <c r="NH162" s="91" t="str">
        <f t="shared" ca="1" si="959"/>
        <v/>
      </c>
      <c r="NI162" s="91" t="str">
        <f t="shared" ca="1" si="959"/>
        <v/>
      </c>
      <c r="NJ162" s="91" t="str">
        <f t="shared" ca="1" si="959"/>
        <v/>
      </c>
      <c r="NK162" s="91" t="str">
        <f t="shared" ca="1" si="959"/>
        <v/>
      </c>
      <c r="NL162" s="91" t="str">
        <f t="shared" ca="1" si="959"/>
        <v/>
      </c>
      <c r="NM162" s="91" t="str">
        <f t="shared" ca="1" si="959"/>
        <v/>
      </c>
      <c r="NN162" s="91" t="str">
        <f t="shared" ca="1" si="959"/>
        <v/>
      </c>
      <c r="NO162" s="91" t="str">
        <f t="shared" ca="1" si="959"/>
        <v/>
      </c>
      <c r="NQ162" s="20" t="str">
        <f t="shared" ca="1" si="905"/>
        <v/>
      </c>
      <c r="NR162" s="21" t="str">
        <f t="shared" ca="1" si="906"/>
        <v/>
      </c>
      <c r="NS162" s="6" t="str">
        <f t="shared" ca="1" si="907"/>
        <v/>
      </c>
      <c r="NT162" s="6" t="str">
        <f t="shared" ca="1" si="908"/>
        <v/>
      </c>
      <c r="NU162" s="22" t="e">
        <f t="shared" ca="1" si="909"/>
        <v>#VALUE!</v>
      </c>
      <c r="NV162" s="22" t="e">
        <f t="shared" ca="1" si="910"/>
        <v>#VALUE!</v>
      </c>
      <c r="NW162" s="22" t="str">
        <f ca="1">IFERROR(IF(INDIRECT(ADDRESS(ROW()-1,COLUMN()-2))="摘要",MATCH(NV162,日々処理!NR:NR,0),MATCH(NV162,INDIRECT(ADDRESS(INDIRECT(ADDRESS(ROW()-1,COLUMN()))+1,2,,,"日々処理")):INDIRECT(ADDRESS(INDIRECT(ADDRESS(ROW()-1,COLUMN()))+1000,2,,,"日々処理")),0)+INDIRECT(ADDRESS(ROW()-1,COLUMN()))),"")</f>
        <v/>
      </c>
      <c r="NX162" s="91" t="str">
        <f t="shared" ca="1" si="760"/>
        <v/>
      </c>
      <c r="NY162" s="91" t="str">
        <f t="shared" ca="1" si="960"/>
        <v/>
      </c>
      <c r="NZ162" s="91" t="str">
        <f t="shared" ca="1" si="960"/>
        <v/>
      </c>
      <c r="OA162" s="91" t="str">
        <f t="shared" ca="1" si="960"/>
        <v/>
      </c>
      <c r="OB162" s="91" t="str">
        <f t="shared" ca="1" si="960"/>
        <v/>
      </c>
      <c r="OC162" s="91" t="str">
        <f t="shared" ca="1" si="960"/>
        <v/>
      </c>
      <c r="OD162" s="91" t="str">
        <f t="shared" ca="1" si="960"/>
        <v/>
      </c>
      <c r="OE162" s="91" t="str">
        <f t="shared" ca="1" si="960"/>
        <v/>
      </c>
      <c r="OF162" s="91" t="str">
        <f t="shared" ca="1" si="960"/>
        <v/>
      </c>
      <c r="OG162" s="91" t="str">
        <f t="shared" ca="1" si="960"/>
        <v/>
      </c>
      <c r="OH162" s="91" t="str">
        <f t="shared" ca="1" si="960"/>
        <v/>
      </c>
      <c r="OI162" s="91" t="str">
        <f t="shared" ca="1" si="960"/>
        <v/>
      </c>
      <c r="OK162" s="20" t="str">
        <f t="shared" ca="1" si="911"/>
        <v/>
      </c>
      <c r="OL162" s="21" t="str">
        <f t="shared" ca="1" si="912"/>
        <v/>
      </c>
      <c r="OM162" s="6" t="str">
        <f t="shared" ca="1" si="913"/>
        <v/>
      </c>
      <c r="ON162" s="6" t="str">
        <f t="shared" ca="1" si="914"/>
        <v/>
      </c>
      <c r="OO162" s="22" t="e">
        <f t="shared" ca="1" si="915"/>
        <v>#VALUE!</v>
      </c>
      <c r="OP162" s="22" t="e">
        <f t="shared" ca="1" si="916"/>
        <v>#VALUE!</v>
      </c>
      <c r="OQ162" s="22" t="str">
        <f ca="1">IFERROR(IF(INDIRECT(ADDRESS(ROW()-1,COLUMN()-2))="摘要",MATCH(OP162,日々処理!OL:OL,0),MATCH(OP162,INDIRECT(ADDRESS(INDIRECT(ADDRESS(ROW()-1,COLUMN()))+1,2,,,"日々処理")):INDIRECT(ADDRESS(INDIRECT(ADDRESS(ROW()-1,COLUMN()))+1000,2,,,"日々処理")),0)+INDIRECT(ADDRESS(ROW()-1,COLUMN()))),"")</f>
        <v/>
      </c>
      <c r="OR162" s="91" t="str">
        <f t="shared" ca="1" si="761"/>
        <v/>
      </c>
      <c r="OS162" s="91" t="str">
        <f t="shared" ca="1" si="961"/>
        <v/>
      </c>
      <c r="OT162" s="91" t="str">
        <f t="shared" ca="1" si="961"/>
        <v/>
      </c>
      <c r="OU162" s="91" t="str">
        <f t="shared" ca="1" si="961"/>
        <v/>
      </c>
      <c r="OV162" s="91" t="str">
        <f t="shared" ca="1" si="961"/>
        <v/>
      </c>
      <c r="OW162" s="91" t="str">
        <f t="shared" ca="1" si="961"/>
        <v/>
      </c>
      <c r="OX162" s="91" t="str">
        <f t="shared" ca="1" si="961"/>
        <v/>
      </c>
      <c r="OY162" s="91" t="str">
        <f t="shared" ca="1" si="961"/>
        <v/>
      </c>
      <c r="OZ162" s="91" t="str">
        <f t="shared" ca="1" si="961"/>
        <v/>
      </c>
      <c r="PA162" s="91" t="str">
        <f t="shared" ca="1" si="961"/>
        <v/>
      </c>
      <c r="PB162" s="91" t="str">
        <f t="shared" ca="1" si="961"/>
        <v/>
      </c>
      <c r="PC162" s="91" t="str">
        <f t="shared" ca="1" si="961"/>
        <v/>
      </c>
      <c r="PE162" s="20" t="str">
        <f t="shared" ca="1" si="917"/>
        <v/>
      </c>
      <c r="PF162" s="21" t="str">
        <f t="shared" ca="1" si="918"/>
        <v/>
      </c>
      <c r="PG162" s="6" t="str">
        <f t="shared" ca="1" si="919"/>
        <v/>
      </c>
      <c r="PH162" s="6" t="str">
        <f t="shared" ca="1" si="920"/>
        <v/>
      </c>
      <c r="PI162" s="22" t="e">
        <f t="shared" ca="1" si="921"/>
        <v>#VALUE!</v>
      </c>
      <c r="PJ162" s="22" t="e">
        <f t="shared" ca="1" si="922"/>
        <v>#VALUE!</v>
      </c>
      <c r="PK162" s="22" t="str">
        <f ca="1">IFERROR(IF(INDIRECT(ADDRESS(ROW()-1,COLUMN()-2))="摘要",MATCH(PJ162,日々処理!PF:PF,0),MATCH(PJ162,INDIRECT(ADDRESS(INDIRECT(ADDRESS(ROW()-1,COLUMN()))+1,2,,,"日々処理")):INDIRECT(ADDRESS(INDIRECT(ADDRESS(ROW()-1,COLUMN()))+1000,2,,,"日々処理")),0)+INDIRECT(ADDRESS(ROW()-1,COLUMN()))),"")</f>
        <v/>
      </c>
      <c r="PL162" s="91" t="str">
        <f t="shared" ca="1" si="762"/>
        <v/>
      </c>
      <c r="PM162" s="91" t="str">
        <f t="shared" ca="1" si="962"/>
        <v/>
      </c>
      <c r="PN162" s="91" t="str">
        <f t="shared" ca="1" si="962"/>
        <v/>
      </c>
      <c r="PO162" s="91" t="str">
        <f t="shared" ca="1" si="962"/>
        <v/>
      </c>
      <c r="PP162" s="91" t="str">
        <f t="shared" ca="1" si="962"/>
        <v/>
      </c>
      <c r="PQ162" s="91" t="str">
        <f t="shared" ca="1" si="962"/>
        <v/>
      </c>
      <c r="PR162" s="91" t="str">
        <f t="shared" ca="1" si="962"/>
        <v/>
      </c>
      <c r="PS162" s="91" t="str">
        <f t="shared" ca="1" si="962"/>
        <v/>
      </c>
      <c r="PT162" s="91" t="str">
        <f t="shared" ca="1" si="962"/>
        <v/>
      </c>
      <c r="PU162" s="91" t="str">
        <f t="shared" ca="1" si="962"/>
        <v/>
      </c>
      <c r="PV162" s="91" t="str">
        <f t="shared" ca="1" si="962"/>
        <v/>
      </c>
      <c r="PW162" s="91" t="str">
        <f t="shared" ca="1" si="962"/>
        <v/>
      </c>
      <c r="PY162" s="20" t="str">
        <f t="shared" ca="1" si="923"/>
        <v/>
      </c>
      <c r="PZ162" s="21" t="str">
        <f t="shared" ca="1" si="924"/>
        <v/>
      </c>
      <c r="QA162" s="6" t="str">
        <f t="shared" ca="1" si="925"/>
        <v/>
      </c>
      <c r="QB162" s="6" t="str">
        <f t="shared" ca="1" si="926"/>
        <v/>
      </c>
      <c r="QC162" s="22" t="e">
        <f t="shared" ca="1" si="927"/>
        <v>#VALUE!</v>
      </c>
      <c r="QD162" s="22" t="e">
        <f t="shared" ca="1" si="928"/>
        <v>#VALUE!</v>
      </c>
      <c r="QE162" s="22" t="str">
        <f ca="1">IFERROR(IF(INDIRECT(ADDRESS(ROW()-1,COLUMN()-2))="摘要",MATCH(QD162,日々処理!PZ:PZ,0),MATCH(QD162,INDIRECT(ADDRESS(INDIRECT(ADDRESS(ROW()-1,COLUMN()))+1,2,,,"日々処理")):INDIRECT(ADDRESS(INDIRECT(ADDRESS(ROW()-1,COLUMN()))+1000,2,,,"日々処理")),0)+INDIRECT(ADDRESS(ROW()-1,COLUMN()))),"")</f>
        <v/>
      </c>
      <c r="QF162" s="91" t="str">
        <f t="shared" ca="1" si="763"/>
        <v/>
      </c>
      <c r="QG162" s="91" t="str">
        <f t="shared" ca="1" si="963"/>
        <v/>
      </c>
      <c r="QH162" s="91" t="str">
        <f t="shared" ca="1" si="963"/>
        <v/>
      </c>
      <c r="QI162" s="91" t="str">
        <f t="shared" ca="1" si="963"/>
        <v/>
      </c>
      <c r="QJ162" s="91" t="str">
        <f t="shared" ca="1" si="963"/>
        <v/>
      </c>
      <c r="QK162" s="91" t="str">
        <f t="shared" ca="1" si="963"/>
        <v/>
      </c>
      <c r="QL162" s="91" t="str">
        <f t="shared" ca="1" si="963"/>
        <v/>
      </c>
      <c r="QM162" s="91" t="str">
        <f t="shared" ca="1" si="963"/>
        <v/>
      </c>
      <c r="QN162" s="91" t="str">
        <f t="shared" ca="1" si="963"/>
        <v/>
      </c>
      <c r="QO162" s="91" t="str">
        <f t="shared" ca="1" si="963"/>
        <v/>
      </c>
      <c r="QP162" s="91" t="str">
        <f t="shared" ca="1" si="963"/>
        <v/>
      </c>
      <c r="QQ162" s="91" t="str">
        <f t="shared" ca="1" si="963"/>
        <v/>
      </c>
      <c r="QS162" s="20" t="str">
        <f t="shared" ca="1" si="929"/>
        <v/>
      </c>
      <c r="QT162" s="21" t="str">
        <f t="shared" ca="1" si="930"/>
        <v/>
      </c>
      <c r="QU162" s="6" t="str">
        <f t="shared" ca="1" si="931"/>
        <v/>
      </c>
      <c r="QV162" s="6" t="str">
        <f t="shared" ca="1" si="932"/>
        <v/>
      </c>
      <c r="QW162" s="22" t="e">
        <f t="shared" ca="1" si="933"/>
        <v>#VALUE!</v>
      </c>
      <c r="QX162" s="22" t="e">
        <f t="shared" ca="1" si="934"/>
        <v>#VALUE!</v>
      </c>
      <c r="QY162" s="22" t="str">
        <f ca="1">IFERROR(IF(INDIRECT(ADDRESS(ROW()-1,COLUMN()-2))="摘要",MATCH(QX162,日々処理!QT:QT,0),MATCH(QX162,INDIRECT(ADDRESS(INDIRECT(ADDRESS(ROW()-1,COLUMN()))+1,2,,,"日々処理")):INDIRECT(ADDRESS(INDIRECT(ADDRESS(ROW()-1,COLUMN()))+1000,2,,,"日々処理")),0)+INDIRECT(ADDRESS(ROW()-1,COLUMN()))),"")</f>
        <v/>
      </c>
      <c r="QZ162" s="91" t="str">
        <f t="shared" ca="1" si="764"/>
        <v/>
      </c>
      <c r="RA162" s="91" t="str">
        <f t="shared" ca="1" si="964"/>
        <v/>
      </c>
      <c r="RB162" s="91" t="str">
        <f t="shared" ca="1" si="964"/>
        <v/>
      </c>
      <c r="RC162" s="91" t="str">
        <f t="shared" ca="1" si="964"/>
        <v/>
      </c>
      <c r="RD162" s="91" t="str">
        <f t="shared" ca="1" si="964"/>
        <v/>
      </c>
      <c r="RE162" s="91" t="str">
        <f t="shared" ca="1" si="964"/>
        <v/>
      </c>
      <c r="RF162" s="91" t="str">
        <f t="shared" ca="1" si="964"/>
        <v/>
      </c>
      <c r="RG162" s="91" t="str">
        <f t="shared" ca="1" si="964"/>
        <v/>
      </c>
      <c r="RH162" s="91" t="str">
        <f t="shared" ca="1" si="964"/>
        <v/>
      </c>
      <c r="RI162" s="91" t="str">
        <f t="shared" ca="1" si="964"/>
        <v/>
      </c>
      <c r="RJ162" s="91" t="str">
        <f t="shared" ca="1" si="964"/>
        <v/>
      </c>
      <c r="RK162" s="91" t="str">
        <f t="shared" ca="1" si="964"/>
        <v/>
      </c>
      <c r="RM162" s="20" t="str">
        <f t="shared" ca="1" si="935"/>
        <v/>
      </c>
      <c r="RN162" s="21" t="str">
        <f t="shared" ca="1" si="936"/>
        <v/>
      </c>
      <c r="RO162" s="6" t="str">
        <f t="shared" ca="1" si="937"/>
        <v/>
      </c>
      <c r="RP162" s="6" t="str">
        <f t="shared" ca="1" si="938"/>
        <v/>
      </c>
      <c r="RQ162" s="22" t="e">
        <f t="shared" ca="1" si="939"/>
        <v>#VALUE!</v>
      </c>
      <c r="RR162" s="22" t="e">
        <f t="shared" ca="1" si="940"/>
        <v>#VALUE!</v>
      </c>
      <c r="RS162" s="22" t="str">
        <f ca="1">IFERROR(IF(INDIRECT(ADDRESS(ROW()-1,COLUMN()-2))="摘要",MATCH(RR162,日々処理!RN:RN,0),MATCH(RR162,INDIRECT(ADDRESS(INDIRECT(ADDRESS(ROW()-1,COLUMN()))+1,2,,,"日々処理")):INDIRECT(ADDRESS(INDIRECT(ADDRESS(ROW()-1,COLUMN()))+1000,2,,,"日々処理")),0)+INDIRECT(ADDRESS(ROW()-1,COLUMN()))),"")</f>
        <v/>
      </c>
      <c r="RT162" s="91" t="str">
        <f t="shared" ca="1" si="765"/>
        <v/>
      </c>
      <c r="RU162" s="91" t="str">
        <f t="shared" ca="1" si="965"/>
        <v/>
      </c>
      <c r="RV162" s="91" t="str">
        <f t="shared" ca="1" si="965"/>
        <v/>
      </c>
      <c r="RW162" s="91" t="str">
        <f t="shared" ca="1" si="965"/>
        <v/>
      </c>
      <c r="RX162" s="91" t="str">
        <f t="shared" ca="1" si="965"/>
        <v/>
      </c>
      <c r="RY162" s="91" t="str">
        <f t="shared" ca="1" si="965"/>
        <v/>
      </c>
      <c r="RZ162" s="91" t="str">
        <f t="shared" ca="1" si="965"/>
        <v/>
      </c>
      <c r="SA162" s="91" t="str">
        <f t="shared" ca="1" si="965"/>
        <v/>
      </c>
      <c r="SB162" s="91" t="str">
        <f t="shared" ca="1" si="965"/>
        <v/>
      </c>
      <c r="SC162" s="91" t="str">
        <f t="shared" ca="1" si="965"/>
        <v/>
      </c>
      <c r="SD162" s="91" t="str">
        <f t="shared" ca="1" si="965"/>
        <v/>
      </c>
      <c r="SE162" s="91" t="str">
        <f t="shared" ca="1" si="965"/>
        <v/>
      </c>
    </row>
    <row r="163" spans="1:499" ht="12" customHeight="1">
      <c r="A163" s="20" t="str">
        <f t="shared" ca="1" si="791"/>
        <v/>
      </c>
      <c r="B163" s="21" t="str">
        <f t="shared" ca="1" si="792"/>
        <v/>
      </c>
      <c r="C163" s="6" t="str">
        <f t="shared" ca="1" si="793"/>
        <v/>
      </c>
      <c r="D163" s="6" t="str">
        <f t="shared" ca="1" si="794"/>
        <v/>
      </c>
      <c r="E163" s="22" t="e">
        <f t="shared" ca="1" si="795"/>
        <v>#VALUE!</v>
      </c>
      <c r="F163" s="22" t="e">
        <f t="shared" ca="1" si="796"/>
        <v>#VALUE!</v>
      </c>
      <c r="G163" s="22" t="str">
        <f ca="1">IFERROR(IF(INDIRECT(ADDRESS(ROW()-1,COLUMN()-2))="摘要",MATCH(F163,日々処理!B:B,0),MATCH(F163,INDIRECT(ADDRESS(INDIRECT(ADDRESS(ROW()-1,COLUMN()))+1,2,,,"日々処理")):INDIRECT(ADDRESS(INDIRECT(ADDRESS(ROW()-1,COLUMN()))+1000,2,,,"日々処理")),0)+INDIRECT(ADDRESS(ROW()-1,COLUMN()))),"")</f>
        <v/>
      </c>
      <c r="H163" s="91" t="str">
        <f t="shared" ca="1" si="741"/>
        <v/>
      </c>
      <c r="I163" s="91" t="str">
        <f t="shared" ca="1" si="941"/>
        <v/>
      </c>
      <c r="J163" s="91" t="str">
        <f t="shared" ca="1" si="941"/>
        <v/>
      </c>
      <c r="K163" s="91" t="str">
        <f t="shared" ca="1" si="941"/>
        <v/>
      </c>
      <c r="L163" s="91" t="str">
        <f t="shared" ca="1" si="941"/>
        <v/>
      </c>
      <c r="M163" s="91" t="str">
        <f t="shared" ca="1" si="941"/>
        <v/>
      </c>
      <c r="N163" s="91" t="str">
        <f t="shared" ca="1" si="941"/>
        <v/>
      </c>
      <c r="O163" s="91" t="str">
        <f t="shared" ca="1" si="941"/>
        <v/>
      </c>
      <c r="P163" s="91" t="str">
        <f t="shared" ca="1" si="941"/>
        <v/>
      </c>
      <c r="Q163" s="91" t="str">
        <f t="shared" ca="1" si="941"/>
        <v/>
      </c>
      <c r="R163" s="91" t="str">
        <f t="shared" ca="1" si="941"/>
        <v/>
      </c>
      <c r="S163" s="91" t="str">
        <f t="shared" ca="1" si="941"/>
        <v/>
      </c>
      <c r="T163" s="89"/>
      <c r="U163" s="20" t="str">
        <f t="shared" ca="1" si="797"/>
        <v/>
      </c>
      <c r="V163" s="21" t="str">
        <f t="shared" ca="1" si="798"/>
        <v/>
      </c>
      <c r="W163" s="6" t="str">
        <f t="shared" ca="1" si="799"/>
        <v/>
      </c>
      <c r="X163" s="6" t="str">
        <f t="shared" ca="1" si="800"/>
        <v/>
      </c>
      <c r="Y163" s="22" t="e">
        <f t="shared" ca="1" si="801"/>
        <v>#VALUE!</v>
      </c>
      <c r="Z163" s="22" t="e">
        <f t="shared" ca="1" si="802"/>
        <v>#VALUE!</v>
      </c>
      <c r="AA163" s="22" t="str">
        <f ca="1">IFERROR(IF(INDIRECT(ADDRESS(ROW()-1,COLUMN()-2))="摘要",MATCH(Z163,日々処理!V:V,0),MATCH(Z163,INDIRECT(ADDRESS(INDIRECT(ADDRESS(ROW()-1,COLUMN()))+1,2,,,"日々処理")):INDIRECT(ADDRESS(INDIRECT(ADDRESS(ROW()-1,COLUMN()))+1000,2,,,"日々処理")),0)+INDIRECT(ADDRESS(ROW()-1,COLUMN()))),"")</f>
        <v/>
      </c>
      <c r="AB163" s="91" t="str">
        <f t="shared" ca="1" si="742"/>
        <v/>
      </c>
      <c r="AC163" s="91" t="str">
        <f t="shared" ca="1" si="942"/>
        <v/>
      </c>
      <c r="AD163" s="91" t="str">
        <f t="shared" ca="1" si="942"/>
        <v/>
      </c>
      <c r="AE163" s="91" t="str">
        <f t="shared" ca="1" si="942"/>
        <v/>
      </c>
      <c r="AF163" s="91" t="str">
        <f t="shared" ca="1" si="942"/>
        <v/>
      </c>
      <c r="AG163" s="91" t="str">
        <f t="shared" ca="1" si="942"/>
        <v/>
      </c>
      <c r="AH163" s="91" t="str">
        <f t="shared" ca="1" si="942"/>
        <v/>
      </c>
      <c r="AI163" s="91" t="str">
        <f t="shared" ca="1" si="942"/>
        <v/>
      </c>
      <c r="AJ163" s="91" t="str">
        <f t="shared" ca="1" si="942"/>
        <v/>
      </c>
      <c r="AK163" s="91" t="str">
        <f t="shared" ca="1" si="942"/>
        <v/>
      </c>
      <c r="AL163" s="91" t="str">
        <f t="shared" ca="1" si="942"/>
        <v/>
      </c>
      <c r="AM163" s="91" t="str">
        <f t="shared" ca="1" si="942"/>
        <v/>
      </c>
      <c r="AO163" s="20" t="str">
        <f t="shared" ca="1" si="803"/>
        <v/>
      </c>
      <c r="AP163" s="21" t="str">
        <f t="shared" ca="1" si="804"/>
        <v/>
      </c>
      <c r="AQ163" s="6" t="str">
        <f t="shared" ca="1" si="805"/>
        <v/>
      </c>
      <c r="AR163" s="6" t="str">
        <f t="shared" ca="1" si="806"/>
        <v/>
      </c>
      <c r="AS163" s="22" t="e">
        <f t="shared" ca="1" si="807"/>
        <v>#VALUE!</v>
      </c>
      <c r="AT163" s="22" t="e">
        <f t="shared" ca="1" si="808"/>
        <v>#VALUE!</v>
      </c>
      <c r="AU163" s="22" t="str">
        <f ca="1">IFERROR(IF(INDIRECT(ADDRESS(ROW()-1,COLUMN()-2))="摘要",MATCH(AT163,日々処理!AP:AP,0),MATCH(AT163,INDIRECT(ADDRESS(INDIRECT(ADDRESS(ROW()-1,COLUMN()))+1,2,,,"日々処理")):INDIRECT(ADDRESS(INDIRECT(ADDRESS(ROW()-1,COLUMN()))+1000,2,,,"日々処理")),0)+INDIRECT(ADDRESS(ROW()-1,COLUMN()))),"")</f>
        <v/>
      </c>
      <c r="AV163" s="91" t="str">
        <f t="shared" ca="1" si="743"/>
        <v/>
      </c>
      <c r="AW163" s="91" t="str">
        <f t="shared" ca="1" si="943"/>
        <v/>
      </c>
      <c r="AX163" s="91" t="str">
        <f t="shared" ca="1" si="943"/>
        <v/>
      </c>
      <c r="AY163" s="91" t="str">
        <f t="shared" ca="1" si="943"/>
        <v/>
      </c>
      <c r="AZ163" s="91" t="str">
        <f t="shared" ca="1" si="943"/>
        <v/>
      </c>
      <c r="BA163" s="91" t="str">
        <f t="shared" ca="1" si="943"/>
        <v/>
      </c>
      <c r="BB163" s="91" t="str">
        <f t="shared" ca="1" si="943"/>
        <v/>
      </c>
      <c r="BC163" s="91" t="str">
        <f t="shared" ca="1" si="943"/>
        <v/>
      </c>
      <c r="BD163" s="91" t="str">
        <f t="shared" ca="1" si="943"/>
        <v/>
      </c>
      <c r="BE163" s="91" t="str">
        <f t="shared" ca="1" si="943"/>
        <v/>
      </c>
      <c r="BF163" s="91" t="str">
        <f t="shared" ca="1" si="943"/>
        <v/>
      </c>
      <c r="BG163" s="91" t="str">
        <f t="shared" ca="1" si="943"/>
        <v/>
      </c>
      <c r="BI163" s="20" t="str">
        <f t="shared" ca="1" si="809"/>
        <v/>
      </c>
      <c r="BJ163" s="21" t="str">
        <f t="shared" ca="1" si="810"/>
        <v/>
      </c>
      <c r="BK163" s="6" t="str">
        <f t="shared" ca="1" si="811"/>
        <v/>
      </c>
      <c r="BL163" s="6" t="str">
        <f t="shared" ca="1" si="812"/>
        <v/>
      </c>
      <c r="BM163" s="22" t="e">
        <f t="shared" ca="1" si="813"/>
        <v>#VALUE!</v>
      </c>
      <c r="BN163" s="22" t="e">
        <f t="shared" ca="1" si="814"/>
        <v>#VALUE!</v>
      </c>
      <c r="BO163" s="22" t="str">
        <f ca="1">IFERROR(IF(INDIRECT(ADDRESS(ROW()-1,COLUMN()-2))="摘要",MATCH(BN163,日々処理!BJ:BJ,0),MATCH(BN163,INDIRECT(ADDRESS(INDIRECT(ADDRESS(ROW()-1,COLUMN()))+1,2,,,"日々処理")):INDIRECT(ADDRESS(INDIRECT(ADDRESS(ROW()-1,COLUMN()))+1000,2,,,"日々処理")),0)+INDIRECT(ADDRESS(ROW()-1,COLUMN()))),"")</f>
        <v/>
      </c>
      <c r="BP163" s="91" t="str">
        <f t="shared" ca="1" si="744"/>
        <v/>
      </c>
      <c r="BQ163" s="91" t="str">
        <f t="shared" ca="1" si="944"/>
        <v/>
      </c>
      <c r="BR163" s="91" t="str">
        <f t="shared" ca="1" si="944"/>
        <v/>
      </c>
      <c r="BS163" s="91" t="str">
        <f t="shared" ca="1" si="944"/>
        <v/>
      </c>
      <c r="BT163" s="91" t="str">
        <f t="shared" ca="1" si="944"/>
        <v/>
      </c>
      <c r="BU163" s="91" t="str">
        <f t="shared" ca="1" si="944"/>
        <v/>
      </c>
      <c r="BV163" s="91" t="str">
        <f t="shared" ca="1" si="944"/>
        <v/>
      </c>
      <c r="BW163" s="91" t="str">
        <f t="shared" ca="1" si="944"/>
        <v/>
      </c>
      <c r="BX163" s="91" t="str">
        <f t="shared" ca="1" si="944"/>
        <v/>
      </c>
      <c r="BY163" s="91" t="str">
        <f t="shared" ca="1" si="944"/>
        <v/>
      </c>
      <c r="BZ163" s="91" t="str">
        <f t="shared" ca="1" si="944"/>
        <v/>
      </c>
      <c r="CA163" s="91" t="str">
        <f t="shared" ca="1" si="944"/>
        <v/>
      </c>
      <c r="CC163" s="20" t="str">
        <f t="shared" ca="1" si="815"/>
        <v/>
      </c>
      <c r="CD163" s="21" t="str">
        <f t="shared" ca="1" si="816"/>
        <v/>
      </c>
      <c r="CE163" s="6" t="str">
        <f t="shared" ca="1" si="817"/>
        <v/>
      </c>
      <c r="CF163" s="6" t="str">
        <f t="shared" ca="1" si="818"/>
        <v/>
      </c>
      <c r="CG163" s="22" t="e">
        <f t="shared" ca="1" si="819"/>
        <v>#VALUE!</v>
      </c>
      <c r="CH163" s="22" t="e">
        <f t="shared" ca="1" si="820"/>
        <v>#VALUE!</v>
      </c>
      <c r="CI163" s="22" t="str">
        <f ca="1">IFERROR(IF(INDIRECT(ADDRESS(ROW()-1,COLUMN()-2))="摘要",MATCH(CH163,日々処理!CD:CD,0),MATCH(CH163,INDIRECT(ADDRESS(INDIRECT(ADDRESS(ROW()-1,COLUMN()))+1,2,,,"日々処理")):INDIRECT(ADDRESS(INDIRECT(ADDRESS(ROW()-1,COLUMN()))+1000,2,,,"日々処理")),0)+INDIRECT(ADDRESS(ROW()-1,COLUMN()))),"")</f>
        <v/>
      </c>
      <c r="CJ163" s="91" t="str">
        <f t="shared" ca="1" si="745"/>
        <v/>
      </c>
      <c r="CK163" s="91" t="str">
        <f t="shared" ca="1" si="945"/>
        <v/>
      </c>
      <c r="CL163" s="91" t="str">
        <f t="shared" ca="1" si="945"/>
        <v/>
      </c>
      <c r="CM163" s="91" t="str">
        <f t="shared" ca="1" si="945"/>
        <v/>
      </c>
      <c r="CN163" s="91" t="str">
        <f t="shared" ca="1" si="945"/>
        <v/>
      </c>
      <c r="CO163" s="91" t="str">
        <f t="shared" ca="1" si="945"/>
        <v/>
      </c>
      <c r="CP163" s="91" t="str">
        <f t="shared" ca="1" si="945"/>
        <v/>
      </c>
      <c r="CQ163" s="91" t="str">
        <f t="shared" ca="1" si="945"/>
        <v/>
      </c>
      <c r="CR163" s="91" t="str">
        <f t="shared" ca="1" si="945"/>
        <v/>
      </c>
      <c r="CS163" s="91" t="str">
        <f t="shared" ca="1" si="945"/>
        <v/>
      </c>
      <c r="CT163" s="91" t="str">
        <f t="shared" ca="1" si="945"/>
        <v/>
      </c>
      <c r="CU163" s="91" t="str">
        <f t="shared" ca="1" si="945"/>
        <v/>
      </c>
      <c r="CW163" s="20" t="str">
        <f t="shared" ca="1" si="821"/>
        <v/>
      </c>
      <c r="CX163" s="21" t="str">
        <f t="shared" ca="1" si="822"/>
        <v/>
      </c>
      <c r="CY163" s="6" t="str">
        <f t="shared" ca="1" si="823"/>
        <v/>
      </c>
      <c r="CZ163" s="6" t="str">
        <f t="shared" ca="1" si="824"/>
        <v/>
      </c>
      <c r="DA163" s="22" t="e">
        <f t="shared" ca="1" si="825"/>
        <v>#VALUE!</v>
      </c>
      <c r="DB163" s="22" t="e">
        <f t="shared" ca="1" si="826"/>
        <v>#VALUE!</v>
      </c>
      <c r="DC163" s="22" t="str">
        <f ca="1">IFERROR(IF(INDIRECT(ADDRESS(ROW()-1,COLUMN()-2))="摘要",MATCH(DB163,日々処理!CX:CX,0),MATCH(DB163,INDIRECT(ADDRESS(INDIRECT(ADDRESS(ROW()-1,COLUMN()))+1,2,,,"日々処理")):INDIRECT(ADDRESS(INDIRECT(ADDRESS(ROW()-1,COLUMN()))+1000,2,,,"日々処理")),0)+INDIRECT(ADDRESS(ROW()-1,COLUMN()))),"")</f>
        <v/>
      </c>
      <c r="DD163" s="91" t="str">
        <f t="shared" ca="1" si="746"/>
        <v/>
      </c>
      <c r="DE163" s="91" t="str">
        <f t="shared" ca="1" si="946"/>
        <v/>
      </c>
      <c r="DF163" s="91" t="str">
        <f t="shared" ca="1" si="946"/>
        <v/>
      </c>
      <c r="DG163" s="91" t="str">
        <f t="shared" ca="1" si="946"/>
        <v/>
      </c>
      <c r="DH163" s="91" t="str">
        <f t="shared" ca="1" si="946"/>
        <v/>
      </c>
      <c r="DI163" s="91" t="str">
        <f t="shared" ca="1" si="946"/>
        <v/>
      </c>
      <c r="DJ163" s="91" t="str">
        <f t="shared" ca="1" si="946"/>
        <v/>
      </c>
      <c r="DK163" s="91" t="str">
        <f t="shared" ca="1" si="946"/>
        <v/>
      </c>
      <c r="DL163" s="91" t="str">
        <f t="shared" ca="1" si="946"/>
        <v/>
      </c>
      <c r="DM163" s="91" t="str">
        <f t="shared" ca="1" si="946"/>
        <v/>
      </c>
      <c r="DN163" s="91" t="str">
        <f t="shared" ca="1" si="946"/>
        <v/>
      </c>
      <c r="DO163" s="91" t="str">
        <f t="shared" ca="1" si="946"/>
        <v/>
      </c>
      <c r="DQ163" s="20" t="str">
        <f t="shared" ca="1" si="827"/>
        <v/>
      </c>
      <c r="DR163" s="21" t="str">
        <f t="shared" ca="1" si="828"/>
        <v/>
      </c>
      <c r="DS163" s="6" t="str">
        <f t="shared" ca="1" si="829"/>
        <v/>
      </c>
      <c r="DT163" s="6" t="str">
        <f t="shared" ca="1" si="830"/>
        <v/>
      </c>
      <c r="DU163" s="22" t="e">
        <f t="shared" ca="1" si="831"/>
        <v>#VALUE!</v>
      </c>
      <c r="DV163" s="22" t="e">
        <f t="shared" ca="1" si="832"/>
        <v>#VALUE!</v>
      </c>
      <c r="DW163" s="22" t="str">
        <f ca="1">IFERROR(IF(INDIRECT(ADDRESS(ROW()-1,COLUMN()-2))="摘要",MATCH(DV163,日々処理!DR:DR,0),MATCH(DV163,INDIRECT(ADDRESS(INDIRECT(ADDRESS(ROW()-1,COLUMN()))+1,2,,,"日々処理")):INDIRECT(ADDRESS(INDIRECT(ADDRESS(ROW()-1,COLUMN()))+1000,2,,,"日々処理")),0)+INDIRECT(ADDRESS(ROW()-1,COLUMN()))),"")</f>
        <v/>
      </c>
      <c r="DX163" s="91" t="str">
        <f t="shared" ca="1" si="747"/>
        <v/>
      </c>
      <c r="DY163" s="91" t="str">
        <f t="shared" ca="1" si="947"/>
        <v/>
      </c>
      <c r="DZ163" s="91" t="str">
        <f t="shared" ca="1" si="947"/>
        <v/>
      </c>
      <c r="EA163" s="91" t="str">
        <f t="shared" ca="1" si="947"/>
        <v/>
      </c>
      <c r="EB163" s="91" t="str">
        <f t="shared" ca="1" si="947"/>
        <v/>
      </c>
      <c r="EC163" s="91" t="str">
        <f t="shared" ca="1" si="947"/>
        <v/>
      </c>
      <c r="ED163" s="91" t="str">
        <f t="shared" ca="1" si="947"/>
        <v/>
      </c>
      <c r="EE163" s="91" t="str">
        <f t="shared" ca="1" si="947"/>
        <v/>
      </c>
      <c r="EF163" s="91" t="str">
        <f t="shared" ca="1" si="947"/>
        <v/>
      </c>
      <c r="EG163" s="91" t="str">
        <f t="shared" ca="1" si="947"/>
        <v/>
      </c>
      <c r="EH163" s="91" t="str">
        <f t="shared" ca="1" si="947"/>
        <v/>
      </c>
      <c r="EI163" s="91" t="str">
        <f t="shared" ca="1" si="947"/>
        <v/>
      </c>
      <c r="EK163" s="20" t="str">
        <f t="shared" ca="1" si="833"/>
        <v/>
      </c>
      <c r="EL163" s="21" t="str">
        <f t="shared" ca="1" si="834"/>
        <v/>
      </c>
      <c r="EM163" s="6" t="str">
        <f t="shared" ca="1" si="835"/>
        <v/>
      </c>
      <c r="EN163" s="6" t="str">
        <f t="shared" ca="1" si="836"/>
        <v/>
      </c>
      <c r="EO163" s="22" t="e">
        <f t="shared" ca="1" si="837"/>
        <v>#VALUE!</v>
      </c>
      <c r="EP163" s="22" t="e">
        <f t="shared" ca="1" si="838"/>
        <v>#VALUE!</v>
      </c>
      <c r="EQ163" s="22" t="str">
        <f ca="1">IFERROR(IF(INDIRECT(ADDRESS(ROW()-1,COLUMN()-2))="摘要",MATCH(EP163,日々処理!EL:EL,0),MATCH(EP163,INDIRECT(ADDRESS(INDIRECT(ADDRESS(ROW()-1,COLUMN()))+1,2,,,"日々処理")):INDIRECT(ADDRESS(INDIRECT(ADDRESS(ROW()-1,COLUMN()))+1000,2,,,"日々処理")),0)+INDIRECT(ADDRESS(ROW()-1,COLUMN()))),"")</f>
        <v/>
      </c>
      <c r="ER163" s="91" t="str">
        <f t="shared" ca="1" si="748"/>
        <v/>
      </c>
      <c r="ES163" s="91" t="str">
        <f t="shared" ca="1" si="948"/>
        <v/>
      </c>
      <c r="ET163" s="91" t="str">
        <f t="shared" ca="1" si="948"/>
        <v/>
      </c>
      <c r="EU163" s="91" t="str">
        <f t="shared" ca="1" si="948"/>
        <v/>
      </c>
      <c r="EV163" s="91" t="str">
        <f t="shared" ca="1" si="948"/>
        <v/>
      </c>
      <c r="EW163" s="91" t="str">
        <f t="shared" ca="1" si="948"/>
        <v/>
      </c>
      <c r="EX163" s="91" t="str">
        <f t="shared" ca="1" si="948"/>
        <v/>
      </c>
      <c r="EY163" s="91" t="str">
        <f t="shared" ca="1" si="948"/>
        <v/>
      </c>
      <c r="EZ163" s="91" t="str">
        <f t="shared" ca="1" si="948"/>
        <v/>
      </c>
      <c r="FA163" s="91" t="str">
        <f t="shared" ca="1" si="948"/>
        <v/>
      </c>
      <c r="FB163" s="91" t="str">
        <f t="shared" ca="1" si="948"/>
        <v/>
      </c>
      <c r="FC163" s="91" t="str">
        <f t="shared" ca="1" si="948"/>
        <v/>
      </c>
      <c r="FE163" s="20" t="str">
        <f t="shared" ca="1" si="839"/>
        <v/>
      </c>
      <c r="FF163" s="21" t="str">
        <f t="shared" ca="1" si="840"/>
        <v/>
      </c>
      <c r="FG163" s="6" t="str">
        <f t="shared" ca="1" si="841"/>
        <v/>
      </c>
      <c r="FH163" s="6" t="str">
        <f t="shared" ca="1" si="842"/>
        <v/>
      </c>
      <c r="FI163" s="22" t="e">
        <f t="shared" ca="1" si="843"/>
        <v>#VALUE!</v>
      </c>
      <c r="FJ163" s="22" t="e">
        <f t="shared" ca="1" si="844"/>
        <v>#VALUE!</v>
      </c>
      <c r="FK163" s="22" t="str">
        <f ca="1">IFERROR(IF(INDIRECT(ADDRESS(ROW()-1,COLUMN()-2))="摘要",MATCH(FJ163,日々処理!FF:FF,0),MATCH(FJ163,INDIRECT(ADDRESS(INDIRECT(ADDRESS(ROW()-1,COLUMN()))+1,2,,,"日々処理")):INDIRECT(ADDRESS(INDIRECT(ADDRESS(ROW()-1,COLUMN()))+1000,2,,,"日々処理")),0)+INDIRECT(ADDRESS(ROW()-1,COLUMN()))),"")</f>
        <v/>
      </c>
      <c r="FL163" s="91" t="str">
        <f t="shared" ca="1" si="749"/>
        <v/>
      </c>
      <c r="FM163" s="91" t="str">
        <f t="shared" ca="1" si="949"/>
        <v/>
      </c>
      <c r="FN163" s="91" t="str">
        <f t="shared" ca="1" si="949"/>
        <v/>
      </c>
      <c r="FO163" s="91" t="str">
        <f t="shared" ca="1" si="949"/>
        <v/>
      </c>
      <c r="FP163" s="91" t="str">
        <f t="shared" ca="1" si="949"/>
        <v/>
      </c>
      <c r="FQ163" s="91" t="str">
        <f t="shared" ca="1" si="949"/>
        <v/>
      </c>
      <c r="FR163" s="91" t="str">
        <f t="shared" ca="1" si="949"/>
        <v/>
      </c>
      <c r="FS163" s="91" t="str">
        <f t="shared" ca="1" si="949"/>
        <v/>
      </c>
      <c r="FT163" s="91" t="str">
        <f t="shared" ca="1" si="949"/>
        <v/>
      </c>
      <c r="FU163" s="91" t="str">
        <f t="shared" ca="1" si="949"/>
        <v/>
      </c>
      <c r="FV163" s="91" t="str">
        <f t="shared" ca="1" si="949"/>
        <v/>
      </c>
      <c r="FW163" s="91" t="str">
        <f t="shared" ca="1" si="949"/>
        <v/>
      </c>
      <c r="FY163" s="20" t="str">
        <f t="shared" ca="1" si="845"/>
        <v/>
      </c>
      <c r="FZ163" s="21" t="str">
        <f t="shared" ca="1" si="846"/>
        <v/>
      </c>
      <c r="GA163" s="6" t="str">
        <f t="shared" ca="1" si="847"/>
        <v/>
      </c>
      <c r="GB163" s="6" t="str">
        <f t="shared" ca="1" si="848"/>
        <v/>
      </c>
      <c r="GC163" s="22" t="e">
        <f t="shared" ca="1" si="849"/>
        <v>#VALUE!</v>
      </c>
      <c r="GD163" s="22" t="e">
        <f t="shared" ca="1" si="850"/>
        <v>#VALUE!</v>
      </c>
      <c r="GE163" s="22" t="str">
        <f ca="1">IFERROR(IF(INDIRECT(ADDRESS(ROW()-1,COLUMN()-2))="摘要",MATCH(GD163,日々処理!FZ:FZ,0),MATCH(GD163,INDIRECT(ADDRESS(INDIRECT(ADDRESS(ROW()-1,COLUMN()))+1,2,,,"日々処理")):INDIRECT(ADDRESS(INDIRECT(ADDRESS(ROW()-1,COLUMN()))+1000,2,,,"日々処理")),0)+INDIRECT(ADDRESS(ROW()-1,COLUMN()))),"")</f>
        <v/>
      </c>
      <c r="GF163" s="91" t="str">
        <f t="shared" ca="1" si="750"/>
        <v/>
      </c>
      <c r="GG163" s="91" t="str">
        <f t="shared" ca="1" si="950"/>
        <v/>
      </c>
      <c r="GH163" s="91" t="str">
        <f t="shared" ca="1" si="950"/>
        <v/>
      </c>
      <c r="GI163" s="91" t="str">
        <f t="shared" ca="1" si="950"/>
        <v/>
      </c>
      <c r="GJ163" s="91" t="str">
        <f t="shared" ca="1" si="950"/>
        <v/>
      </c>
      <c r="GK163" s="91" t="str">
        <f t="shared" ca="1" si="950"/>
        <v/>
      </c>
      <c r="GL163" s="91" t="str">
        <f t="shared" ca="1" si="950"/>
        <v/>
      </c>
      <c r="GM163" s="91" t="str">
        <f t="shared" ca="1" si="950"/>
        <v/>
      </c>
      <c r="GN163" s="91" t="str">
        <f t="shared" ca="1" si="950"/>
        <v/>
      </c>
      <c r="GO163" s="91" t="str">
        <f t="shared" ca="1" si="950"/>
        <v/>
      </c>
      <c r="GP163" s="91" t="str">
        <f t="shared" ca="1" si="950"/>
        <v/>
      </c>
      <c r="GQ163" s="91" t="str">
        <f t="shared" ca="1" si="950"/>
        <v/>
      </c>
      <c r="GS163" s="20" t="str">
        <f t="shared" ca="1" si="851"/>
        <v/>
      </c>
      <c r="GT163" s="21" t="str">
        <f t="shared" ca="1" si="852"/>
        <v/>
      </c>
      <c r="GU163" s="6" t="str">
        <f t="shared" ca="1" si="853"/>
        <v/>
      </c>
      <c r="GV163" s="6" t="str">
        <f t="shared" ca="1" si="854"/>
        <v/>
      </c>
      <c r="GW163" s="22" t="e">
        <f t="shared" ca="1" si="855"/>
        <v>#VALUE!</v>
      </c>
      <c r="GX163" s="22" t="e">
        <f t="shared" ca="1" si="856"/>
        <v>#VALUE!</v>
      </c>
      <c r="GY163" s="22" t="str">
        <f ca="1">IFERROR(IF(INDIRECT(ADDRESS(ROW()-1,COLUMN()-2))="摘要",MATCH(GX163,日々処理!GT:GT,0),MATCH(GX163,INDIRECT(ADDRESS(INDIRECT(ADDRESS(ROW()-1,COLUMN()))+1,2,,,"日々処理")):INDIRECT(ADDRESS(INDIRECT(ADDRESS(ROW()-1,COLUMN()))+1000,2,,,"日々処理")),0)+INDIRECT(ADDRESS(ROW()-1,COLUMN()))),"")</f>
        <v/>
      </c>
      <c r="GZ163" s="91" t="str">
        <f t="shared" ca="1" si="751"/>
        <v/>
      </c>
      <c r="HA163" s="91" t="str">
        <f t="shared" ca="1" si="951"/>
        <v/>
      </c>
      <c r="HB163" s="91" t="str">
        <f t="shared" ca="1" si="951"/>
        <v/>
      </c>
      <c r="HC163" s="91" t="str">
        <f t="shared" ca="1" si="951"/>
        <v/>
      </c>
      <c r="HD163" s="91" t="str">
        <f t="shared" ca="1" si="951"/>
        <v/>
      </c>
      <c r="HE163" s="91" t="str">
        <f t="shared" ca="1" si="951"/>
        <v/>
      </c>
      <c r="HF163" s="91" t="str">
        <f t="shared" ca="1" si="951"/>
        <v/>
      </c>
      <c r="HG163" s="91" t="str">
        <f t="shared" ca="1" si="951"/>
        <v/>
      </c>
      <c r="HH163" s="91" t="str">
        <f t="shared" ca="1" si="951"/>
        <v/>
      </c>
      <c r="HI163" s="91" t="str">
        <f t="shared" ca="1" si="951"/>
        <v/>
      </c>
      <c r="HJ163" s="91" t="str">
        <f t="shared" ca="1" si="951"/>
        <v/>
      </c>
      <c r="HK163" s="91" t="str">
        <f t="shared" ca="1" si="951"/>
        <v/>
      </c>
      <c r="HM163" s="20" t="str">
        <f t="shared" ca="1" si="857"/>
        <v/>
      </c>
      <c r="HN163" s="21" t="str">
        <f t="shared" ca="1" si="858"/>
        <v/>
      </c>
      <c r="HO163" s="6" t="str">
        <f t="shared" ca="1" si="859"/>
        <v/>
      </c>
      <c r="HP163" s="6" t="str">
        <f t="shared" ca="1" si="860"/>
        <v/>
      </c>
      <c r="HQ163" s="22" t="e">
        <f t="shared" ca="1" si="861"/>
        <v>#VALUE!</v>
      </c>
      <c r="HR163" s="22" t="e">
        <f t="shared" ca="1" si="862"/>
        <v>#VALUE!</v>
      </c>
      <c r="HS163" s="22" t="str">
        <f ca="1">IFERROR(IF(INDIRECT(ADDRESS(ROW()-1,COLUMN()-2))="摘要",MATCH(HR163,日々処理!HN:HN,0),MATCH(HR163,INDIRECT(ADDRESS(INDIRECT(ADDRESS(ROW()-1,COLUMN()))+1,2,,,"日々処理")):INDIRECT(ADDRESS(INDIRECT(ADDRESS(ROW()-1,COLUMN()))+1000,2,,,"日々処理")),0)+INDIRECT(ADDRESS(ROW()-1,COLUMN()))),"")</f>
        <v/>
      </c>
      <c r="HT163" s="91" t="str">
        <f t="shared" ca="1" si="752"/>
        <v/>
      </c>
      <c r="HU163" s="91" t="str">
        <f t="shared" ca="1" si="952"/>
        <v/>
      </c>
      <c r="HV163" s="91" t="str">
        <f t="shared" ca="1" si="952"/>
        <v/>
      </c>
      <c r="HW163" s="91" t="str">
        <f t="shared" ca="1" si="952"/>
        <v/>
      </c>
      <c r="HX163" s="91" t="str">
        <f t="shared" ca="1" si="952"/>
        <v/>
      </c>
      <c r="HY163" s="91" t="str">
        <f t="shared" ca="1" si="952"/>
        <v/>
      </c>
      <c r="HZ163" s="91" t="str">
        <f t="shared" ca="1" si="952"/>
        <v/>
      </c>
      <c r="IA163" s="91" t="str">
        <f t="shared" ca="1" si="952"/>
        <v/>
      </c>
      <c r="IB163" s="91" t="str">
        <f t="shared" ca="1" si="952"/>
        <v/>
      </c>
      <c r="IC163" s="91" t="str">
        <f t="shared" ca="1" si="952"/>
        <v/>
      </c>
      <c r="ID163" s="91" t="str">
        <f t="shared" ca="1" si="952"/>
        <v/>
      </c>
      <c r="IE163" s="91" t="str">
        <f t="shared" ca="1" si="952"/>
        <v/>
      </c>
      <c r="IG163" s="20" t="str">
        <f t="shared" ca="1" si="863"/>
        <v/>
      </c>
      <c r="IH163" s="21" t="str">
        <f t="shared" ca="1" si="864"/>
        <v/>
      </c>
      <c r="II163" s="6" t="str">
        <f t="shared" ca="1" si="865"/>
        <v/>
      </c>
      <c r="IJ163" s="6" t="str">
        <f t="shared" ca="1" si="866"/>
        <v/>
      </c>
      <c r="IK163" s="22" t="e">
        <f t="shared" ca="1" si="867"/>
        <v>#VALUE!</v>
      </c>
      <c r="IL163" s="22" t="e">
        <f t="shared" ca="1" si="868"/>
        <v>#VALUE!</v>
      </c>
      <c r="IM163" s="22" t="str">
        <f ca="1">IFERROR(IF(INDIRECT(ADDRESS(ROW()-1,COLUMN()-2))="摘要",MATCH(IL163,日々処理!IH:IH,0),MATCH(IL163,INDIRECT(ADDRESS(INDIRECT(ADDRESS(ROW()-1,COLUMN()))+1,2,,,"日々処理")):INDIRECT(ADDRESS(INDIRECT(ADDRESS(ROW()-1,COLUMN()))+1000,2,,,"日々処理")),0)+INDIRECT(ADDRESS(ROW()-1,COLUMN()))),"")</f>
        <v/>
      </c>
      <c r="IN163" s="91" t="str">
        <f t="shared" ca="1" si="753"/>
        <v/>
      </c>
      <c r="IO163" s="91" t="str">
        <f t="shared" ca="1" si="953"/>
        <v/>
      </c>
      <c r="IP163" s="91" t="str">
        <f t="shared" ca="1" si="953"/>
        <v/>
      </c>
      <c r="IQ163" s="91" t="str">
        <f t="shared" ca="1" si="953"/>
        <v/>
      </c>
      <c r="IR163" s="91" t="str">
        <f t="shared" ca="1" si="953"/>
        <v/>
      </c>
      <c r="IS163" s="91" t="str">
        <f t="shared" ca="1" si="953"/>
        <v/>
      </c>
      <c r="IT163" s="91" t="str">
        <f t="shared" ca="1" si="953"/>
        <v/>
      </c>
      <c r="IU163" s="91" t="str">
        <f t="shared" ca="1" si="953"/>
        <v/>
      </c>
      <c r="IV163" s="91" t="str">
        <f t="shared" ca="1" si="953"/>
        <v/>
      </c>
      <c r="IW163" s="91" t="str">
        <f t="shared" ca="1" si="953"/>
        <v/>
      </c>
      <c r="IX163" s="91" t="str">
        <f t="shared" ca="1" si="953"/>
        <v/>
      </c>
      <c r="IY163" s="91" t="str">
        <f t="shared" ca="1" si="953"/>
        <v/>
      </c>
      <c r="JA163" s="20" t="str">
        <f t="shared" ca="1" si="869"/>
        <v/>
      </c>
      <c r="JB163" s="21" t="str">
        <f t="shared" ca="1" si="870"/>
        <v/>
      </c>
      <c r="JC163" s="6" t="str">
        <f t="shared" ca="1" si="871"/>
        <v/>
      </c>
      <c r="JD163" s="6" t="str">
        <f t="shared" ca="1" si="872"/>
        <v/>
      </c>
      <c r="JE163" s="22" t="e">
        <f t="shared" ca="1" si="873"/>
        <v>#VALUE!</v>
      </c>
      <c r="JF163" s="22" t="e">
        <f t="shared" ca="1" si="874"/>
        <v>#VALUE!</v>
      </c>
      <c r="JG163" s="22" t="str">
        <f ca="1">IFERROR(IF(INDIRECT(ADDRESS(ROW()-1,COLUMN()-2))="摘要",MATCH(JF163,日々処理!JB:JB,0),MATCH(JF163,INDIRECT(ADDRESS(INDIRECT(ADDRESS(ROW()-1,COLUMN()))+1,2,,,"日々処理")):INDIRECT(ADDRESS(INDIRECT(ADDRESS(ROW()-1,COLUMN()))+1000,2,,,"日々処理")),0)+INDIRECT(ADDRESS(ROW()-1,COLUMN()))),"")</f>
        <v/>
      </c>
      <c r="JH163" s="91" t="str">
        <f t="shared" ca="1" si="754"/>
        <v/>
      </c>
      <c r="JI163" s="91" t="str">
        <f t="shared" ca="1" si="954"/>
        <v/>
      </c>
      <c r="JJ163" s="91" t="str">
        <f t="shared" ca="1" si="954"/>
        <v/>
      </c>
      <c r="JK163" s="91" t="str">
        <f t="shared" ca="1" si="954"/>
        <v/>
      </c>
      <c r="JL163" s="91" t="str">
        <f t="shared" ca="1" si="954"/>
        <v/>
      </c>
      <c r="JM163" s="91" t="str">
        <f t="shared" ca="1" si="954"/>
        <v/>
      </c>
      <c r="JN163" s="91" t="str">
        <f t="shared" ca="1" si="954"/>
        <v/>
      </c>
      <c r="JO163" s="91" t="str">
        <f t="shared" ca="1" si="954"/>
        <v/>
      </c>
      <c r="JP163" s="91" t="str">
        <f t="shared" ca="1" si="954"/>
        <v/>
      </c>
      <c r="JQ163" s="91" t="str">
        <f t="shared" ca="1" si="954"/>
        <v/>
      </c>
      <c r="JR163" s="91" t="str">
        <f t="shared" ca="1" si="954"/>
        <v/>
      </c>
      <c r="JS163" s="91" t="str">
        <f t="shared" ca="1" si="954"/>
        <v/>
      </c>
      <c r="JU163" s="20" t="str">
        <f t="shared" ca="1" si="875"/>
        <v/>
      </c>
      <c r="JV163" s="21" t="str">
        <f t="shared" ca="1" si="876"/>
        <v/>
      </c>
      <c r="JW163" s="6" t="str">
        <f t="shared" ca="1" si="877"/>
        <v/>
      </c>
      <c r="JX163" s="6" t="str">
        <f t="shared" ca="1" si="878"/>
        <v/>
      </c>
      <c r="JY163" s="22" t="e">
        <f t="shared" ca="1" si="879"/>
        <v>#VALUE!</v>
      </c>
      <c r="JZ163" s="22" t="e">
        <f t="shared" ca="1" si="880"/>
        <v>#VALUE!</v>
      </c>
      <c r="KA163" s="22" t="str">
        <f ca="1">IFERROR(IF(INDIRECT(ADDRESS(ROW()-1,COLUMN()-2))="摘要",MATCH(JZ163,日々処理!JV:JV,0),MATCH(JZ163,INDIRECT(ADDRESS(INDIRECT(ADDRESS(ROW()-1,COLUMN()))+1,2,,,"日々処理")):INDIRECT(ADDRESS(INDIRECT(ADDRESS(ROW()-1,COLUMN()))+1000,2,,,"日々処理")),0)+INDIRECT(ADDRESS(ROW()-1,COLUMN()))),"")</f>
        <v/>
      </c>
      <c r="KB163" s="91" t="str">
        <f t="shared" ca="1" si="755"/>
        <v/>
      </c>
      <c r="KC163" s="91" t="str">
        <f t="shared" ca="1" si="955"/>
        <v/>
      </c>
      <c r="KD163" s="91" t="str">
        <f t="shared" ca="1" si="955"/>
        <v/>
      </c>
      <c r="KE163" s="91" t="str">
        <f t="shared" ca="1" si="955"/>
        <v/>
      </c>
      <c r="KF163" s="91" t="str">
        <f t="shared" ca="1" si="955"/>
        <v/>
      </c>
      <c r="KG163" s="91" t="str">
        <f t="shared" ca="1" si="955"/>
        <v/>
      </c>
      <c r="KH163" s="91" t="str">
        <f t="shared" ca="1" si="955"/>
        <v/>
      </c>
      <c r="KI163" s="91" t="str">
        <f t="shared" ca="1" si="955"/>
        <v/>
      </c>
      <c r="KJ163" s="91" t="str">
        <f t="shared" ca="1" si="955"/>
        <v/>
      </c>
      <c r="KK163" s="91" t="str">
        <f t="shared" ca="1" si="955"/>
        <v/>
      </c>
      <c r="KL163" s="91" t="str">
        <f t="shared" ca="1" si="955"/>
        <v/>
      </c>
      <c r="KM163" s="91" t="str">
        <f t="shared" ca="1" si="955"/>
        <v/>
      </c>
      <c r="KO163" s="20" t="str">
        <f t="shared" ca="1" si="881"/>
        <v/>
      </c>
      <c r="KP163" s="21" t="str">
        <f t="shared" ca="1" si="882"/>
        <v/>
      </c>
      <c r="KQ163" s="6" t="str">
        <f t="shared" ca="1" si="883"/>
        <v/>
      </c>
      <c r="KR163" s="6" t="str">
        <f t="shared" ca="1" si="884"/>
        <v/>
      </c>
      <c r="KS163" s="22" t="e">
        <f t="shared" ca="1" si="885"/>
        <v>#VALUE!</v>
      </c>
      <c r="KT163" s="22" t="e">
        <f t="shared" ca="1" si="886"/>
        <v>#VALUE!</v>
      </c>
      <c r="KU163" s="22" t="str">
        <f ca="1">IFERROR(IF(INDIRECT(ADDRESS(ROW()-1,COLUMN()-2))="摘要",MATCH(KT163,日々処理!KP:KP,0),MATCH(KT163,INDIRECT(ADDRESS(INDIRECT(ADDRESS(ROW()-1,COLUMN()))+1,2,,,"日々処理")):INDIRECT(ADDRESS(INDIRECT(ADDRESS(ROW()-1,COLUMN()))+1000,2,,,"日々処理")),0)+INDIRECT(ADDRESS(ROW()-1,COLUMN()))),"")</f>
        <v/>
      </c>
      <c r="KV163" s="91" t="str">
        <f t="shared" ca="1" si="756"/>
        <v/>
      </c>
      <c r="KW163" s="91" t="str">
        <f t="shared" ca="1" si="956"/>
        <v/>
      </c>
      <c r="KX163" s="91" t="str">
        <f t="shared" ca="1" si="956"/>
        <v/>
      </c>
      <c r="KY163" s="91" t="str">
        <f t="shared" ca="1" si="956"/>
        <v/>
      </c>
      <c r="KZ163" s="91" t="str">
        <f t="shared" ca="1" si="956"/>
        <v/>
      </c>
      <c r="LA163" s="91" t="str">
        <f t="shared" ca="1" si="956"/>
        <v/>
      </c>
      <c r="LB163" s="91" t="str">
        <f t="shared" ca="1" si="956"/>
        <v/>
      </c>
      <c r="LC163" s="91" t="str">
        <f t="shared" ca="1" si="956"/>
        <v/>
      </c>
      <c r="LD163" s="91" t="str">
        <f t="shared" ca="1" si="956"/>
        <v/>
      </c>
      <c r="LE163" s="91" t="str">
        <f t="shared" ca="1" si="956"/>
        <v/>
      </c>
      <c r="LF163" s="91" t="str">
        <f t="shared" ca="1" si="956"/>
        <v/>
      </c>
      <c r="LG163" s="91" t="str">
        <f t="shared" ca="1" si="956"/>
        <v/>
      </c>
      <c r="LI163" s="20" t="str">
        <f t="shared" ca="1" si="887"/>
        <v/>
      </c>
      <c r="LJ163" s="21" t="str">
        <f t="shared" ca="1" si="888"/>
        <v/>
      </c>
      <c r="LK163" s="6" t="str">
        <f t="shared" ca="1" si="889"/>
        <v/>
      </c>
      <c r="LL163" s="6" t="str">
        <f t="shared" ca="1" si="890"/>
        <v/>
      </c>
      <c r="LM163" s="22" t="e">
        <f t="shared" ca="1" si="891"/>
        <v>#VALUE!</v>
      </c>
      <c r="LN163" s="22" t="e">
        <f t="shared" ca="1" si="892"/>
        <v>#VALUE!</v>
      </c>
      <c r="LO163" s="22" t="str">
        <f ca="1">IFERROR(IF(INDIRECT(ADDRESS(ROW()-1,COLUMN()-2))="摘要",MATCH(LN163,日々処理!LJ:LJ,0),MATCH(LN163,INDIRECT(ADDRESS(INDIRECT(ADDRESS(ROW()-1,COLUMN()))+1,2,,,"日々処理")):INDIRECT(ADDRESS(INDIRECT(ADDRESS(ROW()-1,COLUMN()))+1000,2,,,"日々処理")),0)+INDIRECT(ADDRESS(ROW()-1,COLUMN()))),"")</f>
        <v/>
      </c>
      <c r="LP163" s="91" t="str">
        <f t="shared" ca="1" si="757"/>
        <v/>
      </c>
      <c r="LQ163" s="91" t="str">
        <f t="shared" ca="1" si="957"/>
        <v/>
      </c>
      <c r="LR163" s="91" t="str">
        <f t="shared" ca="1" si="957"/>
        <v/>
      </c>
      <c r="LS163" s="91" t="str">
        <f t="shared" ca="1" si="957"/>
        <v/>
      </c>
      <c r="LT163" s="91" t="str">
        <f t="shared" ca="1" si="957"/>
        <v/>
      </c>
      <c r="LU163" s="91" t="str">
        <f t="shared" ca="1" si="957"/>
        <v/>
      </c>
      <c r="LV163" s="91" t="str">
        <f t="shared" ca="1" si="957"/>
        <v/>
      </c>
      <c r="LW163" s="91" t="str">
        <f t="shared" ca="1" si="957"/>
        <v/>
      </c>
      <c r="LX163" s="91" t="str">
        <f t="shared" ca="1" si="957"/>
        <v/>
      </c>
      <c r="LY163" s="91" t="str">
        <f t="shared" ca="1" si="957"/>
        <v/>
      </c>
      <c r="LZ163" s="91" t="str">
        <f t="shared" ca="1" si="957"/>
        <v/>
      </c>
      <c r="MA163" s="91" t="str">
        <f t="shared" ca="1" si="957"/>
        <v/>
      </c>
      <c r="MC163" s="20" t="str">
        <f t="shared" ca="1" si="893"/>
        <v/>
      </c>
      <c r="MD163" s="21" t="str">
        <f t="shared" ca="1" si="894"/>
        <v/>
      </c>
      <c r="ME163" s="6" t="str">
        <f t="shared" ca="1" si="895"/>
        <v/>
      </c>
      <c r="MF163" s="6" t="str">
        <f t="shared" ca="1" si="896"/>
        <v/>
      </c>
      <c r="MG163" s="22" t="e">
        <f t="shared" ca="1" si="897"/>
        <v>#VALUE!</v>
      </c>
      <c r="MH163" s="22" t="e">
        <f t="shared" ca="1" si="898"/>
        <v>#VALUE!</v>
      </c>
      <c r="MI163" s="22" t="str">
        <f ca="1">IFERROR(IF(INDIRECT(ADDRESS(ROW()-1,COLUMN()-2))="摘要",MATCH(MH163,日々処理!MD:MD,0),MATCH(MH163,INDIRECT(ADDRESS(INDIRECT(ADDRESS(ROW()-1,COLUMN()))+1,2,,,"日々処理")):INDIRECT(ADDRESS(INDIRECT(ADDRESS(ROW()-1,COLUMN()))+1000,2,,,"日々処理")),0)+INDIRECT(ADDRESS(ROW()-1,COLUMN()))),"")</f>
        <v/>
      </c>
      <c r="MJ163" s="91" t="str">
        <f t="shared" ca="1" si="758"/>
        <v/>
      </c>
      <c r="MK163" s="91" t="str">
        <f t="shared" ca="1" si="958"/>
        <v/>
      </c>
      <c r="ML163" s="91" t="str">
        <f t="shared" ca="1" si="958"/>
        <v/>
      </c>
      <c r="MM163" s="91" t="str">
        <f t="shared" ca="1" si="958"/>
        <v/>
      </c>
      <c r="MN163" s="91" t="str">
        <f t="shared" ca="1" si="958"/>
        <v/>
      </c>
      <c r="MO163" s="91" t="str">
        <f t="shared" ca="1" si="958"/>
        <v/>
      </c>
      <c r="MP163" s="91" t="str">
        <f t="shared" ca="1" si="958"/>
        <v/>
      </c>
      <c r="MQ163" s="91" t="str">
        <f t="shared" ca="1" si="958"/>
        <v/>
      </c>
      <c r="MR163" s="91" t="str">
        <f t="shared" ca="1" si="958"/>
        <v/>
      </c>
      <c r="MS163" s="91" t="str">
        <f t="shared" ca="1" si="958"/>
        <v/>
      </c>
      <c r="MT163" s="91" t="str">
        <f t="shared" ca="1" si="958"/>
        <v/>
      </c>
      <c r="MU163" s="91" t="str">
        <f t="shared" ca="1" si="958"/>
        <v/>
      </c>
      <c r="MW163" s="20" t="str">
        <f t="shared" ca="1" si="899"/>
        <v/>
      </c>
      <c r="MX163" s="21" t="str">
        <f t="shared" ca="1" si="900"/>
        <v/>
      </c>
      <c r="MY163" s="6" t="str">
        <f t="shared" ca="1" si="901"/>
        <v/>
      </c>
      <c r="MZ163" s="6" t="str">
        <f t="shared" ca="1" si="902"/>
        <v/>
      </c>
      <c r="NA163" s="22" t="e">
        <f t="shared" ca="1" si="903"/>
        <v>#VALUE!</v>
      </c>
      <c r="NB163" s="22" t="e">
        <f t="shared" ca="1" si="904"/>
        <v>#VALUE!</v>
      </c>
      <c r="NC163" s="22" t="str">
        <f ca="1">IFERROR(IF(INDIRECT(ADDRESS(ROW()-1,COLUMN()-2))="摘要",MATCH(NB163,日々処理!MX:MX,0),MATCH(NB163,INDIRECT(ADDRESS(INDIRECT(ADDRESS(ROW()-1,COLUMN()))+1,2,,,"日々処理")):INDIRECT(ADDRESS(INDIRECT(ADDRESS(ROW()-1,COLUMN()))+1000,2,,,"日々処理")),0)+INDIRECT(ADDRESS(ROW()-1,COLUMN()))),"")</f>
        <v/>
      </c>
      <c r="ND163" s="91" t="str">
        <f t="shared" ca="1" si="759"/>
        <v/>
      </c>
      <c r="NE163" s="91" t="str">
        <f t="shared" ca="1" si="959"/>
        <v/>
      </c>
      <c r="NF163" s="91" t="str">
        <f t="shared" ca="1" si="959"/>
        <v/>
      </c>
      <c r="NG163" s="91" t="str">
        <f t="shared" ca="1" si="959"/>
        <v/>
      </c>
      <c r="NH163" s="91" t="str">
        <f t="shared" ca="1" si="959"/>
        <v/>
      </c>
      <c r="NI163" s="91" t="str">
        <f t="shared" ca="1" si="959"/>
        <v/>
      </c>
      <c r="NJ163" s="91" t="str">
        <f t="shared" ca="1" si="959"/>
        <v/>
      </c>
      <c r="NK163" s="91" t="str">
        <f t="shared" ca="1" si="959"/>
        <v/>
      </c>
      <c r="NL163" s="91" t="str">
        <f t="shared" ca="1" si="959"/>
        <v/>
      </c>
      <c r="NM163" s="91" t="str">
        <f t="shared" ca="1" si="959"/>
        <v/>
      </c>
      <c r="NN163" s="91" t="str">
        <f t="shared" ca="1" si="959"/>
        <v/>
      </c>
      <c r="NO163" s="91" t="str">
        <f t="shared" ca="1" si="959"/>
        <v/>
      </c>
      <c r="NQ163" s="20" t="str">
        <f t="shared" ca="1" si="905"/>
        <v/>
      </c>
      <c r="NR163" s="21" t="str">
        <f t="shared" ca="1" si="906"/>
        <v/>
      </c>
      <c r="NS163" s="6" t="str">
        <f t="shared" ca="1" si="907"/>
        <v/>
      </c>
      <c r="NT163" s="6" t="str">
        <f t="shared" ca="1" si="908"/>
        <v/>
      </c>
      <c r="NU163" s="22" t="e">
        <f t="shared" ca="1" si="909"/>
        <v>#VALUE!</v>
      </c>
      <c r="NV163" s="22" t="e">
        <f t="shared" ca="1" si="910"/>
        <v>#VALUE!</v>
      </c>
      <c r="NW163" s="22" t="str">
        <f ca="1">IFERROR(IF(INDIRECT(ADDRESS(ROW()-1,COLUMN()-2))="摘要",MATCH(NV163,日々処理!NR:NR,0),MATCH(NV163,INDIRECT(ADDRESS(INDIRECT(ADDRESS(ROW()-1,COLUMN()))+1,2,,,"日々処理")):INDIRECT(ADDRESS(INDIRECT(ADDRESS(ROW()-1,COLUMN()))+1000,2,,,"日々処理")),0)+INDIRECT(ADDRESS(ROW()-1,COLUMN()))),"")</f>
        <v/>
      </c>
      <c r="NX163" s="91" t="str">
        <f t="shared" ca="1" si="760"/>
        <v/>
      </c>
      <c r="NY163" s="91" t="str">
        <f t="shared" ca="1" si="960"/>
        <v/>
      </c>
      <c r="NZ163" s="91" t="str">
        <f t="shared" ca="1" si="960"/>
        <v/>
      </c>
      <c r="OA163" s="91" t="str">
        <f t="shared" ca="1" si="960"/>
        <v/>
      </c>
      <c r="OB163" s="91" t="str">
        <f t="shared" ca="1" si="960"/>
        <v/>
      </c>
      <c r="OC163" s="91" t="str">
        <f t="shared" ca="1" si="960"/>
        <v/>
      </c>
      <c r="OD163" s="91" t="str">
        <f t="shared" ca="1" si="960"/>
        <v/>
      </c>
      <c r="OE163" s="91" t="str">
        <f t="shared" ca="1" si="960"/>
        <v/>
      </c>
      <c r="OF163" s="91" t="str">
        <f t="shared" ca="1" si="960"/>
        <v/>
      </c>
      <c r="OG163" s="91" t="str">
        <f t="shared" ca="1" si="960"/>
        <v/>
      </c>
      <c r="OH163" s="91" t="str">
        <f t="shared" ca="1" si="960"/>
        <v/>
      </c>
      <c r="OI163" s="91" t="str">
        <f t="shared" ca="1" si="960"/>
        <v/>
      </c>
      <c r="OK163" s="20" t="str">
        <f t="shared" ca="1" si="911"/>
        <v/>
      </c>
      <c r="OL163" s="21" t="str">
        <f t="shared" ca="1" si="912"/>
        <v/>
      </c>
      <c r="OM163" s="6" t="str">
        <f t="shared" ca="1" si="913"/>
        <v/>
      </c>
      <c r="ON163" s="6" t="str">
        <f t="shared" ca="1" si="914"/>
        <v/>
      </c>
      <c r="OO163" s="22" t="e">
        <f t="shared" ca="1" si="915"/>
        <v>#VALUE!</v>
      </c>
      <c r="OP163" s="22" t="e">
        <f t="shared" ca="1" si="916"/>
        <v>#VALUE!</v>
      </c>
      <c r="OQ163" s="22" t="str">
        <f ca="1">IFERROR(IF(INDIRECT(ADDRESS(ROW()-1,COLUMN()-2))="摘要",MATCH(OP163,日々処理!OL:OL,0),MATCH(OP163,INDIRECT(ADDRESS(INDIRECT(ADDRESS(ROW()-1,COLUMN()))+1,2,,,"日々処理")):INDIRECT(ADDRESS(INDIRECT(ADDRESS(ROW()-1,COLUMN()))+1000,2,,,"日々処理")),0)+INDIRECT(ADDRESS(ROW()-1,COLUMN()))),"")</f>
        <v/>
      </c>
      <c r="OR163" s="91" t="str">
        <f t="shared" ca="1" si="761"/>
        <v/>
      </c>
      <c r="OS163" s="91" t="str">
        <f t="shared" ca="1" si="961"/>
        <v/>
      </c>
      <c r="OT163" s="91" t="str">
        <f t="shared" ca="1" si="961"/>
        <v/>
      </c>
      <c r="OU163" s="91" t="str">
        <f t="shared" ca="1" si="961"/>
        <v/>
      </c>
      <c r="OV163" s="91" t="str">
        <f t="shared" ca="1" si="961"/>
        <v/>
      </c>
      <c r="OW163" s="91" t="str">
        <f t="shared" ca="1" si="961"/>
        <v/>
      </c>
      <c r="OX163" s="91" t="str">
        <f t="shared" ca="1" si="961"/>
        <v/>
      </c>
      <c r="OY163" s="91" t="str">
        <f t="shared" ca="1" si="961"/>
        <v/>
      </c>
      <c r="OZ163" s="91" t="str">
        <f t="shared" ca="1" si="961"/>
        <v/>
      </c>
      <c r="PA163" s="91" t="str">
        <f t="shared" ca="1" si="961"/>
        <v/>
      </c>
      <c r="PB163" s="91" t="str">
        <f t="shared" ca="1" si="961"/>
        <v/>
      </c>
      <c r="PC163" s="91" t="str">
        <f t="shared" ca="1" si="961"/>
        <v/>
      </c>
      <c r="PE163" s="20" t="str">
        <f t="shared" ca="1" si="917"/>
        <v/>
      </c>
      <c r="PF163" s="21" t="str">
        <f t="shared" ca="1" si="918"/>
        <v/>
      </c>
      <c r="PG163" s="6" t="str">
        <f t="shared" ca="1" si="919"/>
        <v/>
      </c>
      <c r="PH163" s="6" t="str">
        <f t="shared" ca="1" si="920"/>
        <v/>
      </c>
      <c r="PI163" s="22" t="e">
        <f t="shared" ca="1" si="921"/>
        <v>#VALUE!</v>
      </c>
      <c r="PJ163" s="22" t="e">
        <f t="shared" ca="1" si="922"/>
        <v>#VALUE!</v>
      </c>
      <c r="PK163" s="22" t="str">
        <f ca="1">IFERROR(IF(INDIRECT(ADDRESS(ROW()-1,COLUMN()-2))="摘要",MATCH(PJ163,日々処理!PF:PF,0),MATCH(PJ163,INDIRECT(ADDRESS(INDIRECT(ADDRESS(ROW()-1,COLUMN()))+1,2,,,"日々処理")):INDIRECT(ADDRESS(INDIRECT(ADDRESS(ROW()-1,COLUMN()))+1000,2,,,"日々処理")),0)+INDIRECT(ADDRESS(ROW()-1,COLUMN()))),"")</f>
        <v/>
      </c>
      <c r="PL163" s="91" t="str">
        <f t="shared" ca="1" si="762"/>
        <v/>
      </c>
      <c r="PM163" s="91" t="str">
        <f t="shared" ca="1" si="962"/>
        <v/>
      </c>
      <c r="PN163" s="91" t="str">
        <f t="shared" ca="1" si="962"/>
        <v/>
      </c>
      <c r="PO163" s="91" t="str">
        <f t="shared" ca="1" si="962"/>
        <v/>
      </c>
      <c r="PP163" s="91" t="str">
        <f t="shared" ca="1" si="962"/>
        <v/>
      </c>
      <c r="PQ163" s="91" t="str">
        <f t="shared" ca="1" si="962"/>
        <v/>
      </c>
      <c r="PR163" s="91" t="str">
        <f t="shared" ca="1" si="962"/>
        <v/>
      </c>
      <c r="PS163" s="91" t="str">
        <f t="shared" ca="1" si="962"/>
        <v/>
      </c>
      <c r="PT163" s="91" t="str">
        <f t="shared" ca="1" si="962"/>
        <v/>
      </c>
      <c r="PU163" s="91" t="str">
        <f t="shared" ca="1" si="962"/>
        <v/>
      </c>
      <c r="PV163" s="91" t="str">
        <f t="shared" ca="1" si="962"/>
        <v/>
      </c>
      <c r="PW163" s="91" t="str">
        <f t="shared" ca="1" si="962"/>
        <v/>
      </c>
      <c r="PY163" s="20" t="str">
        <f t="shared" ca="1" si="923"/>
        <v/>
      </c>
      <c r="PZ163" s="21" t="str">
        <f t="shared" ca="1" si="924"/>
        <v/>
      </c>
      <c r="QA163" s="6" t="str">
        <f t="shared" ca="1" si="925"/>
        <v/>
      </c>
      <c r="QB163" s="6" t="str">
        <f t="shared" ca="1" si="926"/>
        <v/>
      </c>
      <c r="QC163" s="22" t="e">
        <f t="shared" ca="1" si="927"/>
        <v>#VALUE!</v>
      </c>
      <c r="QD163" s="22" t="e">
        <f t="shared" ca="1" si="928"/>
        <v>#VALUE!</v>
      </c>
      <c r="QE163" s="22" t="str">
        <f ca="1">IFERROR(IF(INDIRECT(ADDRESS(ROW()-1,COLUMN()-2))="摘要",MATCH(QD163,日々処理!PZ:PZ,0),MATCH(QD163,INDIRECT(ADDRESS(INDIRECT(ADDRESS(ROW()-1,COLUMN()))+1,2,,,"日々処理")):INDIRECT(ADDRESS(INDIRECT(ADDRESS(ROW()-1,COLUMN()))+1000,2,,,"日々処理")),0)+INDIRECT(ADDRESS(ROW()-1,COLUMN()))),"")</f>
        <v/>
      </c>
      <c r="QF163" s="91" t="str">
        <f t="shared" ca="1" si="763"/>
        <v/>
      </c>
      <c r="QG163" s="91" t="str">
        <f t="shared" ca="1" si="963"/>
        <v/>
      </c>
      <c r="QH163" s="91" t="str">
        <f t="shared" ca="1" si="963"/>
        <v/>
      </c>
      <c r="QI163" s="91" t="str">
        <f t="shared" ca="1" si="963"/>
        <v/>
      </c>
      <c r="QJ163" s="91" t="str">
        <f t="shared" ca="1" si="963"/>
        <v/>
      </c>
      <c r="QK163" s="91" t="str">
        <f t="shared" ca="1" si="963"/>
        <v/>
      </c>
      <c r="QL163" s="91" t="str">
        <f t="shared" ca="1" si="963"/>
        <v/>
      </c>
      <c r="QM163" s="91" t="str">
        <f t="shared" ca="1" si="963"/>
        <v/>
      </c>
      <c r="QN163" s="91" t="str">
        <f t="shared" ca="1" si="963"/>
        <v/>
      </c>
      <c r="QO163" s="91" t="str">
        <f t="shared" ca="1" si="963"/>
        <v/>
      </c>
      <c r="QP163" s="91" t="str">
        <f t="shared" ca="1" si="963"/>
        <v/>
      </c>
      <c r="QQ163" s="91" t="str">
        <f t="shared" ca="1" si="963"/>
        <v/>
      </c>
      <c r="QS163" s="20" t="str">
        <f t="shared" ca="1" si="929"/>
        <v/>
      </c>
      <c r="QT163" s="21" t="str">
        <f t="shared" ca="1" si="930"/>
        <v/>
      </c>
      <c r="QU163" s="6" t="str">
        <f t="shared" ca="1" si="931"/>
        <v/>
      </c>
      <c r="QV163" s="6" t="str">
        <f t="shared" ca="1" si="932"/>
        <v/>
      </c>
      <c r="QW163" s="22" t="e">
        <f t="shared" ca="1" si="933"/>
        <v>#VALUE!</v>
      </c>
      <c r="QX163" s="22" t="e">
        <f t="shared" ca="1" si="934"/>
        <v>#VALUE!</v>
      </c>
      <c r="QY163" s="22" t="str">
        <f ca="1">IFERROR(IF(INDIRECT(ADDRESS(ROW()-1,COLUMN()-2))="摘要",MATCH(QX163,日々処理!QT:QT,0),MATCH(QX163,INDIRECT(ADDRESS(INDIRECT(ADDRESS(ROW()-1,COLUMN()))+1,2,,,"日々処理")):INDIRECT(ADDRESS(INDIRECT(ADDRESS(ROW()-1,COLUMN()))+1000,2,,,"日々処理")),0)+INDIRECT(ADDRESS(ROW()-1,COLUMN()))),"")</f>
        <v/>
      </c>
      <c r="QZ163" s="91" t="str">
        <f t="shared" ca="1" si="764"/>
        <v/>
      </c>
      <c r="RA163" s="91" t="str">
        <f t="shared" ca="1" si="964"/>
        <v/>
      </c>
      <c r="RB163" s="91" t="str">
        <f t="shared" ca="1" si="964"/>
        <v/>
      </c>
      <c r="RC163" s="91" t="str">
        <f t="shared" ca="1" si="964"/>
        <v/>
      </c>
      <c r="RD163" s="91" t="str">
        <f t="shared" ca="1" si="964"/>
        <v/>
      </c>
      <c r="RE163" s="91" t="str">
        <f t="shared" ca="1" si="964"/>
        <v/>
      </c>
      <c r="RF163" s="91" t="str">
        <f t="shared" ca="1" si="964"/>
        <v/>
      </c>
      <c r="RG163" s="91" t="str">
        <f t="shared" ca="1" si="964"/>
        <v/>
      </c>
      <c r="RH163" s="91" t="str">
        <f t="shared" ca="1" si="964"/>
        <v/>
      </c>
      <c r="RI163" s="91" t="str">
        <f t="shared" ca="1" si="964"/>
        <v/>
      </c>
      <c r="RJ163" s="91" t="str">
        <f t="shared" ca="1" si="964"/>
        <v/>
      </c>
      <c r="RK163" s="91" t="str">
        <f t="shared" ca="1" si="964"/>
        <v/>
      </c>
      <c r="RM163" s="20" t="str">
        <f t="shared" ca="1" si="935"/>
        <v/>
      </c>
      <c r="RN163" s="21" t="str">
        <f t="shared" ca="1" si="936"/>
        <v/>
      </c>
      <c r="RO163" s="6" t="str">
        <f t="shared" ca="1" si="937"/>
        <v/>
      </c>
      <c r="RP163" s="6" t="str">
        <f t="shared" ca="1" si="938"/>
        <v/>
      </c>
      <c r="RQ163" s="22" t="e">
        <f t="shared" ca="1" si="939"/>
        <v>#VALUE!</v>
      </c>
      <c r="RR163" s="22" t="e">
        <f t="shared" ca="1" si="940"/>
        <v>#VALUE!</v>
      </c>
      <c r="RS163" s="22" t="str">
        <f ca="1">IFERROR(IF(INDIRECT(ADDRESS(ROW()-1,COLUMN()-2))="摘要",MATCH(RR163,日々処理!RN:RN,0),MATCH(RR163,INDIRECT(ADDRESS(INDIRECT(ADDRESS(ROW()-1,COLUMN()))+1,2,,,"日々処理")):INDIRECT(ADDRESS(INDIRECT(ADDRESS(ROW()-1,COLUMN()))+1000,2,,,"日々処理")),0)+INDIRECT(ADDRESS(ROW()-1,COLUMN()))),"")</f>
        <v/>
      </c>
      <c r="RT163" s="91" t="str">
        <f t="shared" ca="1" si="765"/>
        <v/>
      </c>
      <c r="RU163" s="91" t="str">
        <f t="shared" ca="1" si="965"/>
        <v/>
      </c>
      <c r="RV163" s="91" t="str">
        <f t="shared" ca="1" si="965"/>
        <v/>
      </c>
      <c r="RW163" s="91" t="str">
        <f t="shared" ca="1" si="965"/>
        <v/>
      </c>
      <c r="RX163" s="91" t="str">
        <f t="shared" ca="1" si="965"/>
        <v/>
      </c>
      <c r="RY163" s="91" t="str">
        <f t="shared" ca="1" si="965"/>
        <v/>
      </c>
      <c r="RZ163" s="91" t="str">
        <f t="shared" ca="1" si="965"/>
        <v/>
      </c>
      <c r="SA163" s="91" t="str">
        <f t="shared" ca="1" si="965"/>
        <v/>
      </c>
      <c r="SB163" s="91" t="str">
        <f t="shared" ca="1" si="965"/>
        <v/>
      </c>
      <c r="SC163" s="91" t="str">
        <f t="shared" ca="1" si="965"/>
        <v/>
      </c>
      <c r="SD163" s="91" t="str">
        <f t="shared" ca="1" si="965"/>
        <v/>
      </c>
      <c r="SE163" s="91" t="str">
        <f t="shared" ca="1" si="965"/>
        <v/>
      </c>
    </row>
    <row r="164" spans="1:499" ht="12" customHeight="1">
      <c r="A164" s="20" t="str">
        <f t="shared" ca="1" si="791"/>
        <v/>
      </c>
      <c r="B164" s="21" t="str">
        <f t="shared" ca="1" si="792"/>
        <v/>
      </c>
      <c r="C164" s="6" t="str">
        <f t="shared" ca="1" si="793"/>
        <v/>
      </c>
      <c r="D164" s="6" t="str">
        <f t="shared" ca="1" si="794"/>
        <v/>
      </c>
      <c r="E164" s="22" t="e">
        <f t="shared" ca="1" si="795"/>
        <v>#VALUE!</v>
      </c>
      <c r="F164" s="22" t="e">
        <f t="shared" ca="1" si="796"/>
        <v>#VALUE!</v>
      </c>
      <c r="G164" s="22" t="str">
        <f ca="1">IFERROR(IF(INDIRECT(ADDRESS(ROW()-1,COLUMN()-2))="摘要",MATCH(F164,日々処理!B:B,0),MATCH(F164,INDIRECT(ADDRESS(INDIRECT(ADDRESS(ROW()-1,COLUMN()))+1,2,,,"日々処理")):INDIRECT(ADDRESS(INDIRECT(ADDRESS(ROW()-1,COLUMN()))+1000,2,,,"日々処理")),0)+INDIRECT(ADDRESS(ROW()-1,COLUMN()))),"")</f>
        <v/>
      </c>
      <c r="H164" s="91" t="str">
        <f t="shared" ca="1" si="741"/>
        <v/>
      </c>
      <c r="I164" s="91" t="str">
        <f t="shared" ca="1" si="941"/>
        <v/>
      </c>
      <c r="J164" s="91" t="str">
        <f t="shared" ca="1" si="941"/>
        <v/>
      </c>
      <c r="K164" s="91" t="str">
        <f t="shared" ca="1" si="941"/>
        <v/>
      </c>
      <c r="L164" s="91" t="str">
        <f t="shared" ca="1" si="941"/>
        <v/>
      </c>
      <c r="M164" s="91" t="str">
        <f t="shared" ca="1" si="941"/>
        <v/>
      </c>
      <c r="N164" s="91" t="str">
        <f t="shared" ca="1" si="941"/>
        <v/>
      </c>
      <c r="O164" s="91" t="str">
        <f t="shared" ca="1" si="941"/>
        <v/>
      </c>
      <c r="P164" s="91" t="str">
        <f t="shared" ca="1" si="941"/>
        <v/>
      </c>
      <c r="Q164" s="91" t="str">
        <f t="shared" ca="1" si="941"/>
        <v/>
      </c>
      <c r="R164" s="91" t="str">
        <f t="shared" ca="1" si="941"/>
        <v/>
      </c>
      <c r="S164" s="91" t="str">
        <f t="shared" ca="1" si="941"/>
        <v/>
      </c>
      <c r="T164" s="89"/>
      <c r="U164" s="20" t="str">
        <f t="shared" ca="1" si="797"/>
        <v/>
      </c>
      <c r="V164" s="21" t="str">
        <f t="shared" ca="1" si="798"/>
        <v/>
      </c>
      <c r="W164" s="6" t="str">
        <f t="shared" ca="1" si="799"/>
        <v/>
      </c>
      <c r="X164" s="6" t="str">
        <f t="shared" ca="1" si="800"/>
        <v/>
      </c>
      <c r="Y164" s="22" t="e">
        <f t="shared" ca="1" si="801"/>
        <v>#VALUE!</v>
      </c>
      <c r="Z164" s="22" t="e">
        <f t="shared" ca="1" si="802"/>
        <v>#VALUE!</v>
      </c>
      <c r="AA164" s="22" t="str">
        <f ca="1">IFERROR(IF(INDIRECT(ADDRESS(ROW()-1,COLUMN()-2))="摘要",MATCH(Z164,日々処理!V:V,0),MATCH(Z164,INDIRECT(ADDRESS(INDIRECT(ADDRESS(ROW()-1,COLUMN()))+1,2,,,"日々処理")):INDIRECT(ADDRESS(INDIRECT(ADDRESS(ROW()-1,COLUMN()))+1000,2,,,"日々処理")),0)+INDIRECT(ADDRESS(ROW()-1,COLUMN()))),"")</f>
        <v/>
      </c>
      <c r="AB164" s="91" t="str">
        <f t="shared" ca="1" si="742"/>
        <v/>
      </c>
      <c r="AC164" s="91" t="str">
        <f t="shared" ca="1" si="942"/>
        <v/>
      </c>
      <c r="AD164" s="91" t="str">
        <f t="shared" ca="1" si="942"/>
        <v/>
      </c>
      <c r="AE164" s="91" t="str">
        <f t="shared" ca="1" si="942"/>
        <v/>
      </c>
      <c r="AF164" s="91" t="str">
        <f t="shared" ca="1" si="942"/>
        <v/>
      </c>
      <c r="AG164" s="91" t="str">
        <f t="shared" ca="1" si="942"/>
        <v/>
      </c>
      <c r="AH164" s="91" t="str">
        <f t="shared" ca="1" si="942"/>
        <v/>
      </c>
      <c r="AI164" s="91" t="str">
        <f t="shared" ca="1" si="942"/>
        <v/>
      </c>
      <c r="AJ164" s="91" t="str">
        <f t="shared" ca="1" si="942"/>
        <v/>
      </c>
      <c r="AK164" s="91" t="str">
        <f t="shared" ca="1" si="942"/>
        <v/>
      </c>
      <c r="AL164" s="91" t="str">
        <f t="shared" ca="1" si="942"/>
        <v/>
      </c>
      <c r="AM164" s="91" t="str">
        <f t="shared" ca="1" si="942"/>
        <v/>
      </c>
      <c r="AO164" s="20" t="str">
        <f t="shared" ca="1" si="803"/>
        <v/>
      </c>
      <c r="AP164" s="21" t="str">
        <f t="shared" ca="1" si="804"/>
        <v/>
      </c>
      <c r="AQ164" s="6" t="str">
        <f t="shared" ca="1" si="805"/>
        <v/>
      </c>
      <c r="AR164" s="6" t="str">
        <f t="shared" ca="1" si="806"/>
        <v/>
      </c>
      <c r="AS164" s="22" t="e">
        <f t="shared" ca="1" si="807"/>
        <v>#VALUE!</v>
      </c>
      <c r="AT164" s="22" t="e">
        <f t="shared" ca="1" si="808"/>
        <v>#VALUE!</v>
      </c>
      <c r="AU164" s="22" t="str">
        <f ca="1">IFERROR(IF(INDIRECT(ADDRESS(ROW()-1,COLUMN()-2))="摘要",MATCH(AT164,日々処理!AP:AP,0),MATCH(AT164,INDIRECT(ADDRESS(INDIRECT(ADDRESS(ROW()-1,COLUMN()))+1,2,,,"日々処理")):INDIRECT(ADDRESS(INDIRECT(ADDRESS(ROW()-1,COLUMN()))+1000,2,,,"日々処理")),0)+INDIRECT(ADDRESS(ROW()-1,COLUMN()))),"")</f>
        <v/>
      </c>
      <c r="AV164" s="91" t="str">
        <f t="shared" ca="1" si="743"/>
        <v/>
      </c>
      <c r="AW164" s="91" t="str">
        <f t="shared" ca="1" si="943"/>
        <v/>
      </c>
      <c r="AX164" s="91" t="str">
        <f t="shared" ca="1" si="943"/>
        <v/>
      </c>
      <c r="AY164" s="91" t="str">
        <f t="shared" ca="1" si="943"/>
        <v/>
      </c>
      <c r="AZ164" s="91" t="str">
        <f t="shared" ca="1" si="943"/>
        <v/>
      </c>
      <c r="BA164" s="91" t="str">
        <f t="shared" ca="1" si="943"/>
        <v/>
      </c>
      <c r="BB164" s="91" t="str">
        <f t="shared" ca="1" si="943"/>
        <v/>
      </c>
      <c r="BC164" s="91" t="str">
        <f t="shared" ca="1" si="943"/>
        <v/>
      </c>
      <c r="BD164" s="91" t="str">
        <f t="shared" ca="1" si="943"/>
        <v/>
      </c>
      <c r="BE164" s="91" t="str">
        <f t="shared" ca="1" si="943"/>
        <v/>
      </c>
      <c r="BF164" s="91" t="str">
        <f t="shared" ca="1" si="943"/>
        <v/>
      </c>
      <c r="BG164" s="91" t="str">
        <f t="shared" ca="1" si="943"/>
        <v/>
      </c>
      <c r="BI164" s="20" t="str">
        <f t="shared" ca="1" si="809"/>
        <v/>
      </c>
      <c r="BJ164" s="21" t="str">
        <f t="shared" ca="1" si="810"/>
        <v/>
      </c>
      <c r="BK164" s="6" t="str">
        <f t="shared" ca="1" si="811"/>
        <v/>
      </c>
      <c r="BL164" s="6" t="str">
        <f t="shared" ca="1" si="812"/>
        <v/>
      </c>
      <c r="BM164" s="22" t="e">
        <f t="shared" ca="1" si="813"/>
        <v>#VALUE!</v>
      </c>
      <c r="BN164" s="22" t="e">
        <f t="shared" ca="1" si="814"/>
        <v>#VALUE!</v>
      </c>
      <c r="BO164" s="22" t="str">
        <f ca="1">IFERROR(IF(INDIRECT(ADDRESS(ROW()-1,COLUMN()-2))="摘要",MATCH(BN164,日々処理!BJ:BJ,0),MATCH(BN164,INDIRECT(ADDRESS(INDIRECT(ADDRESS(ROW()-1,COLUMN()))+1,2,,,"日々処理")):INDIRECT(ADDRESS(INDIRECT(ADDRESS(ROW()-1,COLUMN()))+1000,2,,,"日々処理")),0)+INDIRECT(ADDRESS(ROW()-1,COLUMN()))),"")</f>
        <v/>
      </c>
      <c r="BP164" s="91" t="str">
        <f t="shared" ca="1" si="744"/>
        <v/>
      </c>
      <c r="BQ164" s="91" t="str">
        <f t="shared" ca="1" si="944"/>
        <v/>
      </c>
      <c r="BR164" s="91" t="str">
        <f t="shared" ca="1" si="944"/>
        <v/>
      </c>
      <c r="BS164" s="91" t="str">
        <f t="shared" ca="1" si="944"/>
        <v/>
      </c>
      <c r="BT164" s="91" t="str">
        <f t="shared" ca="1" si="944"/>
        <v/>
      </c>
      <c r="BU164" s="91" t="str">
        <f t="shared" ca="1" si="944"/>
        <v/>
      </c>
      <c r="BV164" s="91" t="str">
        <f t="shared" ca="1" si="944"/>
        <v/>
      </c>
      <c r="BW164" s="91" t="str">
        <f t="shared" ca="1" si="944"/>
        <v/>
      </c>
      <c r="BX164" s="91" t="str">
        <f t="shared" ca="1" si="944"/>
        <v/>
      </c>
      <c r="BY164" s="91" t="str">
        <f t="shared" ca="1" si="944"/>
        <v/>
      </c>
      <c r="BZ164" s="91" t="str">
        <f t="shared" ca="1" si="944"/>
        <v/>
      </c>
      <c r="CA164" s="91" t="str">
        <f t="shared" ca="1" si="944"/>
        <v/>
      </c>
      <c r="CC164" s="20" t="str">
        <f t="shared" ca="1" si="815"/>
        <v/>
      </c>
      <c r="CD164" s="21" t="str">
        <f t="shared" ca="1" si="816"/>
        <v/>
      </c>
      <c r="CE164" s="6" t="str">
        <f t="shared" ca="1" si="817"/>
        <v/>
      </c>
      <c r="CF164" s="6" t="str">
        <f t="shared" ca="1" si="818"/>
        <v/>
      </c>
      <c r="CG164" s="22" t="e">
        <f t="shared" ca="1" si="819"/>
        <v>#VALUE!</v>
      </c>
      <c r="CH164" s="22" t="e">
        <f t="shared" ca="1" si="820"/>
        <v>#VALUE!</v>
      </c>
      <c r="CI164" s="22" t="str">
        <f ca="1">IFERROR(IF(INDIRECT(ADDRESS(ROW()-1,COLUMN()-2))="摘要",MATCH(CH164,日々処理!CD:CD,0),MATCH(CH164,INDIRECT(ADDRESS(INDIRECT(ADDRESS(ROW()-1,COLUMN()))+1,2,,,"日々処理")):INDIRECT(ADDRESS(INDIRECT(ADDRESS(ROW()-1,COLUMN()))+1000,2,,,"日々処理")),0)+INDIRECT(ADDRESS(ROW()-1,COLUMN()))),"")</f>
        <v/>
      </c>
      <c r="CJ164" s="91" t="str">
        <f t="shared" ca="1" si="745"/>
        <v/>
      </c>
      <c r="CK164" s="91" t="str">
        <f t="shared" ca="1" si="945"/>
        <v/>
      </c>
      <c r="CL164" s="91" t="str">
        <f t="shared" ca="1" si="945"/>
        <v/>
      </c>
      <c r="CM164" s="91" t="str">
        <f t="shared" ca="1" si="945"/>
        <v/>
      </c>
      <c r="CN164" s="91" t="str">
        <f t="shared" ca="1" si="945"/>
        <v/>
      </c>
      <c r="CO164" s="91" t="str">
        <f t="shared" ca="1" si="945"/>
        <v/>
      </c>
      <c r="CP164" s="91" t="str">
        <f t="shared" ca="1" si="945"/>
        <v/>
      </c>
      <c r="CQ164" s="91" t="str">
        <f t="shared" ca="1" si="945"/>
        <v/>
      </c>
      <c r="CR164" s="91" t="str">
        <f t="shared" ca="1" si="945"/>
        <v/>
      </c>
      <c r="CS164" s="91" t="str">
        <f t="shared" ca="1" si="945"/>
        <v/>
      </c>
      <c r="CT164" s="91" t="str">
        <f t="shared" ca="1" si="945"/>
        <v/>
      </c>
      <c r="CU164" s="91" t="str">
        <f t="shared" ca="1" si="945"/>
        <v/>
      </c>
      <c r="CW164" s="20" t="str">
        <f t="shared" ca="1" si="821"/>
        <v/>
      </c>
      <c r="CX164" s="21" t="str">
        <f t="shared" ca="1" si="822"/>
        <v/>
      </c>
      <c r="CY164" s="6" t="str">
        <f t="shared" ca="1" si="823"/>
        <v/>
      </c>
      <c r="CZ164" s="6" t="str">
        <f t="shared" ca="1" si="824"/>
        <v/>
      </c>
      <c r="DA164" s="22" t="e">
        <f t="shared" ca="1" si="825"/>
        <v>#VALUE!</v>
      </c>
      <c r="DB164" s="22" t="e">
        <f t="shared" ca="1" si="826"/>
        <v>#VALUE!</v>
      </c>
      <c r="DC164" s="22" t="str">
        <f ca="1">IFERROR(IF(INDIRECT(ADDRESS(ROW()-1,COLUMN()-2))="摘要",MATCH(DB164,日々処理!CX:CX,0),MATCH(DB164,INDIRECT(ADDRESS(INDIRECT(ADDRESS(ROW()-1,COLUMN()))+1,2,,,"日々処理")):INDIRECT(ADDRESS(INDIRECT(ADDRESS(ROW()-1,COLUMN()))+1000,2,,,"日々処理")),0)+INDIRECT(ADDRESS(ROW()-1,COLUMN()))),"")</f>
        <v/>
      </c>
      <c r="DD164" s="91" t="str">
        <f t="shared" ca="1" si="746"/>
        <v/>
      </c>
      <c r="DE164" s="91" t="str">
        <f t="shared" ca="1" si="946"/>
        <v/>
      </c>
      <c r="DF164" s="91" t="str">
        <f t="shared" ca="1" si="946"/>
        <v/>
      </c>
      <c r="DG164" s="91" t="str">
        <f t="shared" ca="1" si="946"/>
        <v/>
      </c>
      <c r="DH164" s="91" t="str">
        <f t="shared" ca="1" si="946"/>
        <v/>
      </c>
      <c r="DI164" s="91" t="str">
        <f t="shared" ca="1" si="946"/>
        <v/>
      </c>
      <c r="DJ164" s="91" t="str">
        <f t="shared" ca="1" si="946"/>
        <v/>
      </c>
      <c r="DK164" s="91" t="str">
        <f t="shared" ca="1" si="946"/>
        <v/>
      </c>
      <c r="DL164" s="91" t="str">
        <f t="shared" ca="1" si="946"/>
        <v/>
      </c>
      <c r="DM164" s="91" t="str">
        <f t="shared" ca="1" si="946"/>
        <v/>
      </c>
      <c r="DN164" s="91" t="str">
        <f t="shared" ca="1" si="946"/>
        <v/>
      </c>
      <c r="DO164" s="91" t="str">
        <f t="shared" ca="1" si="946"/>
        <v/>
      </c>
      <c r="DQ164" s="20" t="str">
        <f t="shared" ca="1" si="827"/>
        <v/>
      </c>
      <c r="DR164" s="21" t="str">
        <f t="shared" ca="1" si="828"/>
        <v/>
      </c>
      <c r="DS164" s="6" t="str">
        <f t="shared" ca="1" si="829"/>
        <v/>
      </c>
      <c r="DT164" s="6" t="str">
        <f t="shared" ca="1" si="830"/>
        <v/>
      </c>
      <c r="DU164" s="22" t="e">
        <f t="shared" ca="1" si="831"/>
        <v>#VALUE!</v>
      </c>
      <c r="DV164" s="22" t="e">
        <f t="shared" ca="1" si="832"/>
        <v>#VALUE!</v>
      </c>
      <c r="DW164" s="22" t="str">
        <f ca="1">IFERROR(IF(INDIRECT(ADDRESS(ROW()-1,COLUMN()-2))="摘要",MATCH(DV164,日々処理!DR:DR,0),MATCH(DV164,INDIRECT(ADDRESS(INDIRECT(ADDRESS(ROW()-1,COLUMN()))+1,2,,,"日々処理")):INDIRECT(ADDRESS(INDIRECT(ADDRESS(ROW()-1,COLUMN()))+1000,2,,,"日々処理")),0)+INDIRECT(ADDRESS(ROW()-1,COLUMN()))),"")</f>
        <v/>
      </c>
      <c r="DX164" s="91" t="str">
        <f t="shared" ca="1" si="747"/>
        <v/>
      </c>
      <c r="DY164" s="91" t="str">
        <f t="shared" ca="1" si="947"/>
        <v/>
      </c>
      <c r="DZ164" s="91" t="str">
        <f t="shared" ca="1" si="947"/>
        <v/>
      </c>
      <c r="EA164" s="91" t="str">
        <f t="shared" ca="1" si="947"/>
        <v/>
      </c>
      <c r="EB164" s="91" t="str">
        <f t="shared" ca="1" si="947"/>
        <v/>
      </c>
      <c r="EC164" s="91" t="str">
        <f t="shared" ca="1" si="947"/>
        <v/>
      </c>
      <c r="ED164" s="91" t="str">
        <f t="shared" ca="1" si="947"/>
        <v/>
      </c>
      <c r="EE164" s="91" t="str">
        <f t="shared" ca="1" si="947"/>
        <v/>
      </c>
      <c r="EF164" s="91" t="str">
        <f t="shared" ca="1" si="947"/>
        <v/>
      </c>
      <c r="EG164" s="91" t="str">
        <f t="shared" ca="1" si="947"/>
        <v/>
      </c>
      <c r="EH164" s="91" t="str">
        <f t="shared" ca="1" si="947"/>
        <v/>
      </c>
      <c r="EI164" s="91" t="str">
        <f t="shared" ca="1" si="947"/>
        <v/>
      </c>
      <c r="EK164" s="20" t="str">
        <f t="shared" ca="1" si="833"/>
        <v/>
      </c>
      <c r="EL164" s="21" t="str">
        <f t="shared" ca="1" si="834"/>
        <v/>
      </c>
      <c r="EM164" s="6" t="str">
        <f t="shared" ca="1" si="835"/>
        <v/>
      </c>
      <c r="EN164" s="6" t="str">
        <f t="shared" ca="1" si="836"/>
        <v/>
      </c>
      <c r="EO164" s="22" t="e">
        <f t="shared" ca="1" si="837"/>
        <v>#VALUE!</v>
      </c>
      <c r="EP164" s="22" t="e">
        <f t="shared" ca="1" si="838"/>
        <v>#VALUE!</v>
      </c>
      <c r="EQ164" s="22" t="str">
        <f ca="1">IFERROR(IF(INDIRECT(ADDRESS(ROW()-1,COLUMN()-2))="摘要",MATCH(EP164,日々処理!EL:EL,0),MATCH(EP164,INDIRECT(ADDRESS(INDIRECT(ADDRESS(ROW()-1,COLUMN()))+1,2,,,"日々処理")):INDIRECT(ADDRESS(INDIRECT(ADDRESS(ROW()-1,COLUMN()))+1000,2,,,"日々処理")),0)+INDIRECT(ADDRESS(ROW()-1,COLUMN()))),"")</f>
        <v/>
      </c>
      <c r="ER164" s="91" t="str">
        <f t="shared" ca="1" si="748"/>
        <v/>
      </c>
      <c r="ES164" s="91" t="str">
        <f t="shared" ca="1" si="948"/>
        <v/>
      </c>
      <c r="ET164" s="91" t="str">
        <f t="shared" ca="1" si="948"/>
        <v/>
      </c>
      <c r="EU164" s="91" t="str">
        <f t="shared" ca="1" si="948"/>
        <v/>
      </c>
      <c r="EV164" s="91" t="str">
        <f t="shared" ca="1" si="948"/>
        <v/>
      </c>
      <c r="EW164" s="91" t="str">
        <f t="shared" ca="1" si="948"/>
        <v/>
      </c>
      <c r="EX164" s="91" t="str">
        <f t="shared" ca="1" si="948"/>
        <v/>
      </c>
      <c r="EY164" s="91" t="str">
        <f t="shared" ca="1" si="948"/>
        <v/>
      </c>
      <c r="EZ164" s="91" t="str">
        <f t="shared" ca="1" si="948"/>
        <v/>
      </c>
      <c r="FA164" s="91" t="str">
        <f t="shared" ca="1" si="948"/>
        <v/>
      </c>
      <c r="FB164" s="91" t="str">
        <f t="shared" ca="1" si="948"/>
        <v/>
      </c>
      <c r="FC164" s="91" t="str">
        <f t="shared" ca="1" si="948"/>
        <v/>
      </c>
      <c r="FE164" s="20" t="str">
        <f t="shared" ca="1" si="839"/>
        <v/>
      </c>
      <c r="FF164" s="21" t="str">
        <f t="shared" ca="1" si="840"/>
        <v/>
      </c>
      <c r="FG164" s="6" t="str">
        <f t="shared" ca="1" si="841"/>
        <v/>
      </c>
      <c r="FH164" s="6" t="str">
        <f t="shared" ca="1" si="842"/>
        <v/>
      </c>
      <c r="FI164" s="22" t="e">
        <f t="shared" ca="1" si="843"/>
        <v>#VALUE!</v>
      </c>
      <c r="FJ164" s="22" t="e">
        <f t="shared" ca="1" si="844"/>
        <v>#VALUE!</v>
      </c>
      <c r="FK164" s="22" t="str">
        <f ca="1">IFERROR(IF(INDIRECT(ADDRESS(ROW()-1,COLUMN()-2))="摘要",MATCH(FJ164,日々処理!FF:FF,0),MATCH(FJ164,INDIRECT(ADDRESS(INDIRECT(ADDRESS(ROW()-1,COLUMN()))+1,2,,,"日々処理")):INDIRECT(ADDRESS(INDIRECT(ADDRESS(ROW()-1,COLUMN()))+1000,2,,,"日々処理")),0)+INDIRECT(ADDRESS(ROW()-1,COLUMN()))),"")</f>
        <v/>
      </c>
      <c r="FL164" s="91" t="str">
        <f t="shared" ca="1" si="749"/>
        <v/>
      </c>
      <c r="FM164" s="91" t="str">
        <f t="shared" ca="1" si="949"/>
        <v/>
      </c>
      <c r="FN164" s="91" t="str">
        <f t="shared" ca="1" si="949"/>
        <v/>
      </c>
      <c r="FO164" s="91" t="str">
        <f t="shared" ca="1" si="949"/>
        <v/>
      </c>
      <c r="FP164" s="91" t="str">
        <f t="shared" ca="1" si="949"/>
        <v/>
      </c>
      <c r="FQ164" s="91" t="str">
        <f t="shared" ca="1" si="949"/>
        <v/>
      </c>
      <c r="FR164" s="91" t="str">
        <f t="shared" ca="1" si="949"/>
        <v/>
      </c>
      <c r="FS164" s="91" t="str">
        <f t="shared" ca="1" si="949"/>
        <v/>
      </c>
      <c r="FT164" s="91" t="str">
        <f t="shared" ca="1" si="949"/>
        <v/>
      </c>
      <c r="FU164" s="91" t="str">
        <f t="shared" ca="1" si="949"/>
        <v/>
      </c>
      <c r="FV164" s="91" t="str">
        <f t="shared" ca="1" si="949"/>
        <v/>
      </c>
      <c r="FW164" s="91" t="str">
        <f t="shared" ca="1" si="949"/>
        <v/>
      </c>
      <c r="FY164" s="20" t="str">
        <f t="shared" ca="1" si="845"/>
        <v/>
      </c>
      <c r="FZ164" s="21" t="str">
        <f t="shared" ca="1" si="846"/>
        <v/>
      </c>
      <c r="GA164" s="6" t="str">
        <f t="shared" ca="1" si="847"/>
        <v/>
      </c>
      <c r="GB164" s="6" t="str">
        <f t="shared" ca="1" si="848"/>
        <v/>
      </c>
      <c r="GC164" s="22" t="e">
        <f t="shared" ca="1" si="849"/>
        <v>#VALUE!</v>
      </c>
      <c r="GD164" s="22" t="e">
        <f t="shared" ca="1" si="850"/>
        <v>#VALUE!</v>
      </c>
      <c r="GE164" s="22" t="str">
        <f ca="1">IFERROR(IF(INDIRECT(ADDRESS(ROW()-1,COLUMN()-2))="摘要",MATCH(GD164,日々処理!FZ:FZ,0),MATCH(GD164,INDIRECT(ADDRESS(INDIRECT(ADDRESS(ROW()-1,COLUMN()))+1,2,,,"日々処理")):INDIRECT(ADDRESS(INDIRECT(ADDRESS(ROW()-1,COLUMN()))+1000,2,,,"日々処理")),0)+INDIRECT(ADDRESS(ROW()-1,COLUMN()))),"")</f>
        <v/>
      </c>
      <c r="GF164" s="91" t="str">
        <f t="shared" ca="1" si="750"/>
        <v/>
      </c>
      <c r="GG164" s="91" t="str">
        <f t="shared" ca="1" si="950"/>
        <v/>
      </c>
      <c r="GH164" s="91" t="str">
        <f t="shared" ca="1" si="950"/>
        <v/>
      </c>
      <c r="GI164" s="91" t="str">
        <f t="shared" ca="1" si="950"/>
        <v/>
      </c>
      <c r="GJ164" s="91" t="str">
        <f t="shared" ca="1" si="950"/>
        <v/>
      </c>
      <c r="GK164" s="91" t="str">
        <f t="shared" ca="1" si="950"/>
        <v/>
      </c>
      <c r="GL164" s="91" t="str">
        <f t="shared" ca="1" si="950"/>
        <v/>
      </c>
      <c r="GM164" s="91" t="str">
        <f t="shared" ca="1" si="950"/>
        <v/>
      </c>
      <c r="GN164" s="91" t="str">
        <f t="shared" ca="1" si="950"/>
        <v/>
      </c>
      <c r="GO164" s="91" t="str">
        <f t="shared" ca="1" si="950"/>
        <v/>
      </c>
      <c r="GP164" s="91" t="str">
        <f t="shared" ca="1" si="950"/>
        <v/>
      </c>
      <c r="GQ164" s="91" t="str">
        <f t="shared" ca="1" si="950"/>
        <v/>
      </c>
      <c r="GS164" s="20" t="str">
        <f t="shared" ca="1" si="851"/>
        <v/>
      </c>
      <c r="GT164" s="21" t="str">
        <f t="shared" ca="1" si="852"/>
        <v/>
      </c>
      <c r="GU164" s="6" t="str">
        <f t="shared" ca="1" si="853"/>
        <v/>
      </c>
      <c r="GV164" s="6" t="str">
        <f t="shared" ca="1" si="854"/>
        <v/>
      </c>
      <c r="GW164" s="22" t="e">
        <f t="shared" ca="1" si="855"/>
        <v>#VALUE!</v>
      </c>
      <c r="GX164" s="22" t="e">
        <f t="shared" ca="1" si="856"/>
        <v>#VALUE!</v>
      </c>
      <c r="GY164" s="22" t="str">
        <f ca="1">IFERROR(IF(INDIRECT(ADDRESS(ROW()-1,COLUMN()-2))="摘要",MATCH(GX164,日々処理!GT:GT,0),MATCH(GX164,INDIRECT(ADDRESS(INDIRECT(ADDRESS(ROW()-1,COLUMN()))+1,2,,,"日々処理")):INDIRECT(ADDRESS(INDIRECT(ADDRESS(ROW()-1,COLUMN()))+1000,2,,,"日々処理")),0)+INDIRECT(ADDRESS(ROW()-1,COLUMN()))),"")</f>
        <v/>
      </c>
      <c r="GZ164" s="91" t="str">
        <f t="shared" ca="1" si="751"/>
        <v/>
      </c>
      <c r="HA164" s="91" t="str">
        <f t="shared" ca="1" si="951"/>
        <v/>
      </c>
      <c r="HB164" s="91" t="str">
        <f t="shared" ca="1" si="951"/>
        <v/>
      </c>
      <c r="HC164" s="91" t="str">
        <f t="shared" ca="1" si="951"/>
        <v/>
      </c>
      <c r="HD164" s="91" t="str">
        <f t="shared" ca="1" si="951"/>
        <v/>
      </c>
      <c r="HE164" s="91" t="str">
        <f t="shared" ca="1" si="951"/>
        <v/>
      </c>
      <c r="HF164" s="91" t="str">
        <f t="shared" ca="1" si="951"/>
        <v/>
      </c>
      <c r="HG164" s="91" t="str">
        <f t="shared" ca="1" si="951"/>
        <v/>
      </c>
      <c r="HH164" s="91" t="str">
        <f t="shared" ca="1" si="951"/>
        <v/>
      </c>
      <c r="HI164" s="91" t="str">
        <f t="shared" ca="1" si="951"/>
        <v/>
      </c>
      <c r="HJ164" s="91" t="str">
        <f t="shared" ca="1" si="951"/>
        <v/>
      </c>
      <c r="HK164" s="91" t="str">
        <f t="shared" ca="1" si="951"/>
        <v/>
      </c>
      <c r="HM164" s="20" t="str">
        <f t="shared" ca="1" si="857"/>
        <v/>
      </c>
      <c r="HN164" s="21" t="str">
        <f t="shared" ca="1" si="858"/>
        <v/>
      </c>
      <c r="HO164" s="6" t="str">
        <f t="shared" ca="1" si="859"/>
        <v/>
      </c>
      <c r="HP164" s="6" t="str">
        <f t="shared" ca="1" si="860"/>
        <v/>
      </c>
      <c r="HQ164" s="22" t="e">
        <f t="shared" ca="1" si="861"/>
        <v>#VALUE!</v>
      </c>
      <c r="HR164" s="22" t="e">
        <f t="shared" ca="1" si="862"/>
        <v>#VALUE!</v>
      </c>
      <c r="HS164" s="22" t="str">
        <f ca="1">IFERROR(IF(INDIRECT(ADDRESS(ROW()-1,COLUMN()-2))="摘要",MATCH(HR164,日々処理!HN:HN,0),MATCH(HR164,INDIRECT(ADDRESS(INDIRECT(ADDRESS(ROW()-1,COLUMN()))+1,2,,,"日々処理")):INDIRECT(ADDRESS(INDIRECT(ADDRESS(ROW()-1,COLUMN()))+1000,2,,,"日々処理")),0)+INDIRECT(ADDRESS(ROW()-1,COLUMN()))),"")</f>
        <v/>
      </c>
      <c r="HT164" s="91" t="str">
        <f t="shared" ca="1" si="752"/>
        <v/>
      </c>
      <c r="HU164" s="91" t="str">
        <f t="shared" ca="1" si="952"/>
        <v/>
      </c>
      <c r="HV164" s="91" t="str">
        <f t="shared" ca="1" si="952"/>
        <v/>
      </c>
      <c r="HW164" s="91" t="str">
        <f t="shared" ca="1" si="952"/>
        <v/>
      </c>
      <c r="HX164" s="91" t="str">
        <f t="shared" ca="1" si="952"/>
        <v/>
      </c>
      <c r="HY164" s="91" t="str">
        <f t="shared" ca="1" si="952"/>
        <v/>
      </c>
      <c r="HZ164" s="91" t="str">
        <f t="shared" ca="1" si="952"/>
        <v/>
      </c>
      <c r="IA164" s="91" t="str">
        <f t="shared" ca="1" si="952"/>
        <v/>
      </c>
      <c r="IB164" s="91" t="str">
        <f t="shared" ca="1" si="952"/>
        <v/>
      </c>
      <c r="IC164" s="91" t="str">
        <f t="shared" ca="1" si="952"/>
        <v/>
      </c>
      <c r="ID164" s="91" t="str">
        <f t="shared" ca="1" si="952"/>
        <v/>
      </c>
      <c r="IE164" s="91" t="str">
        <f t="shared" ca="1" si="952"/>
        <v/>
      </c>
      <c r="IG164" s="20" t="str">
        <f t="shared" ca="1" si="863"/>
        <v/>
      </c>
      <c r="IH164" s="21" t="str">
        <f t="shared" ca="1" si="864"/>
        <v/>
      </c>
      <c r="II164" s="6" t="str">
        <f t="shared" ca="1" si="865"/>
        <v/>
      </c>
      <c r="IJ164" s="6" t="str">
        <f t="shared" ca="1" si="866"/>
        <v/>
      </c>
      <c r="IK164" s="22" t="e">
        <f t="shared" ca="1" si="867"/>
        <v>#VALUE!</v>
      </c>
      <c r="IL164" s="22" t="e">
        <f t="shared" ca="1" si="868"/>
        <v>#VALUE!</v>
      </c>
      <c r="IM164" s="22" t="str">
        <f ca="1">IFERROR(IF(INDIRECT(ADDRESS(ROW()-1,COLUMN()-2))="摘要",MATCH(IL164,日々処理!IH:IH,0),MATCH(IL164,INDIRECT(ADDRESS(INDIRECT(ADDRESS(ROW()-1,COLUMN()))+1,2,,,"日々処理")):INDIRECT(ADDRESS(INDIRECT(ADDRESS(ROW()-1,COLUMN()))+1000,2,,,"日々処理")),0)+INDIRECT(ADDRESS(ROW()-1,COLUMN()))),"")</f>
        <v/>
      </c>
      <c r="IN164" s="91" t="str">
        <f t="shared" ca="1" si="753"/>
        <v/>
      </c>
      <c r="IO164" s="91" t="str">
        <f t="shared" ca="1" si="953"/>
        <v/>
      </c>
      <c r="IP164" s="91" t="str">
        <f t="shared" ca="1" si="953"/>
        <v/>
      </c>
      <c r="IQ164" s="91" t="str">
        <f t="shared" ca="1" si="953"/>
        <v/>
      </c>
      <c r="IR164" s="91" t="str">
        <f t="shared" ca="1" si="953"/>
        <v/>
      </c>
      <c r="IS164" s="91" t="str">
        <f t="shared" ca="1" si="953"/>
        <v/>
      </c>
      <c r="IT164" s="91" t="str">
        <f t="shared" ca="1" si="953"/>
        <v/>
      </c>
      <c r="IU164" s="91" t="str">
        <f t="shared" ca="1" si="953"/>
        <v/>
      </c>
      <c r="IV164" s="91" t="str">
        <f t="shared" ca="1" si="953"/>
        <v/>
      </c>
      <c r="IW164" s="91" t="str">
        <f t="shared" ca="1" si="953"/>
        <v/>
      </c>
      <c r="IX164" s="91" t="str">
        <f t="shared" ca="1" si="953"/>
        <v/>
      </c>
      <c r="IY164" s="91" t="str">
        <f t="shared" ca="1" si="953"/>
        <v/>
      </c>
      <c r="JA164" s="20" t="str">
        <f t="shared" ca="1" si="869"/>
        <v/>
      </c>
      <c r="JB164" s="21" t="str">
        <f t="shared" ca="1" si="870"/>
        <v/>
      </c>
      <c r="JC164" s="6" t="str">
        <f t="shared" ca="1" si="871"/>
        <v/>
      </c>
      <c r="JD164" s="6" t="str">
        <f t="shared" ca="1" si="872"/>
        <v/>
      </c>
      <c r="JE164" s="22" t="e">
        <f t="shared" ca="1" si="873"/>
        <v>#VALUE!</v>
      </c>
      <c r="JF164" s="22" t="e">
        <f t="shared" ca="1" si="874"/>
        <v>#VALUE!</v>
      </c>
      <c r="JG164" s="22" t="str">
        <f ca="1">IFERROR(IF(INDIRECT(ADDRESS(ROW()-1,COLUMN()-2))="摘要",MATCH(JF164,日々処理!JB:JB,0),MATCH(JF164,INDIRECT(ADDRESS(INDIRECT(ADDRESS(ROW()-1,COLUMN()))+1,2,,,"日々処理")):INDIRECT(ADDRESS(INDIRECT(ADDRESS(ROW()-1,COLUMN()))+1000,2,,,"日々処理")),0)+INDIRECT(ADDRESS(ROW()-1,COLUMN()))),"")</f>
        <v/>
      </c>
      <c r="JH164" s="91" t="str">
        <f t="shared" ca="1" si="754"/>
        <v/>
      </c>
      <c r="JI164" s="91" t="str">
        <f t="shared" ca="1" si="954"/>
        <v/>
      </c>
      <c r="JJ164" s="91" t="str">
        <f t="shared" ca="1" si="954"/>
        <v/>
      </c>
      <c r="JK164" s="91" t="str">
        <f t="shared" ca="1" si="954"/>
        <v/>
      </c>
      <c r="JL164" s="91" t="str">
        <f t="shared" ca="1" si="954"/>
        <v/>
      </c>
      <c r="JM164" s="91" t="str">
        <f t="shared" ca="1" si="954"/>
        <v/>
      </c>
      <c r="JN164" s="91" t="str">
        <f t="shared" ca="1" si="954"/>
        <v/>
      </c>
      <c r="JO164" s="91" t="str">
        <f t="shared" ca="1" si="954"/>
        <v/>
      </c>
      <c r="JP164" s="91" t="str">
        <f t="shared" ca="1" si="954"/>
        <v/>
      </c>
      <c r="JQ164" s="91" t="str">
        <f t="shared" ca="1" si="954"/>
        <v/>
      </c>
      <c r="JR164" s="91" t="str">
        <f t="shared" ca="1" si="954"/>
        <v/>
      </c>
      <c r="JS164" s="91" t="str">
        <f t="shared" ca="1" si="954"/>
        <v/>
      </c>
      <c r="JU164" s="20" t="str">
        <f t="shared" ca="1" si="875"/>
        <v/>
      </c>
      <c r="JV164" s="21" t="str">
        <f t="shared" ca="1" si="876"/>
        <v/>
      </c>
      <c r="JW164" s="6" t="str">
        <f t="shared" ca="1" si="877"/>
        <v/>
      </c>
      <c r="JX164" s="6" t="str">
        <f t="shared" ca="1" si="878"/>
        <v/>
      </c>
      <c r="JY164" s="22" t="e">
        <f t="shared" ca="1" si="879"/>
        <v>#VALUE!</v>
      </c>
      <c r="JZ164" s="22" t="e">
        <f t="shared" ca="1" si="880"/>
        <v>#VALUE!</v>
      </c>
      <c r="KA164" s="22" t="str">
        <f ca="1">IFERROR(IF(INDIRECT(ADDRESS(ROW()-1,COLUMN()-2))="摘要",MATCH(JZ164,日々処理!JV:JV,0),MATCH(JZ164,INDIRECT(ADDRESS(INDIRECT(ADDRESS(ROW()-1,COLUMN()))+1,2,,,"日々処理")):INDIRECT(ADDRESS(INDIRECT(ADDRESS(ROW()-1,COLUMN()))+1000,2,,,"日々処理")),0)+INDIRECT(ADDRESS(ROW()-1,COLUMN()))),"")</f>
        <v/>
      </c>
      <c r="KB164" s="91" t="str">
        <f t="shared" ca="1" si="755"/>
        <v/>
      </c>
      <c r="KC164" s="91" t="str">
        <f t="shared" ca="1" si="955"/>
        <v/>
      </c>
      <c r="KD164" s="91" t="str">
        <f t="shared" ca="1" si="955"/>
        <v/>
      </c>
      <c r="KE164" s="91" t="str">
        <f t="shared" ca="1" si="955"/>
        <v/>
      </c>
      <c r="KF164" s="91" t="str">
        <f t="shared" ca="1" si="955"/>
        <v/>
      </c>
      <c r="KG164" s="91" t="str">
        <f t="shared" ca="1" si="955"/>
        <v/>
      </c>
      <c r="KH164" s="91" t="str">
        <f t="shared" ca="1" si="955"/>
        <v/>
      </c>
      <c r="KI164" s="91" t="str">
        <f t="shared" ca="1" si="955"/>
        <v/>
      </c>
      <c r="KJ164" s="91" t="str">
        <f t="shared" ca="1" si="955"/>
        <v/>
      </c>
      <c r="KK164" s="91" t="str">
        <f t="shared" ca="1" si="955"/>
        <v/>
      </c>
      <c r="KL164" s="91" t="str">
        <f t="shared" ca="1" si="955"/>
        <v/>
      </c>
      <c r="KM164" s="91" t="str">
        <f t="shared" ca="1" si="955"/>
        <v/>
      </c>
      <c r="KO164" s="20" t="str">
        <f t="shared" ca="1" si="881"/>
        <v/>
      </c>
      <c r="KP164" s="21" t="str">
        <f t="shared" ca="1" si="882"/>
        <v/>
      </c>
      <c r="KQ164" s="6" t="str">
        <f t="shared" ca="1" si="883"/>
        <v/>
      </c>
      <c r="KR164" s="6" t="str">
        <f t="shared" ca="1" si="884"/>
        <v/>
      </c>
      <c r="KS164" s="22" t="e">
        <f t="shared" ca="1" si="885"/>
        <v>#VALUE!</v>
      </c>
      <c r="KT164" s="22" t="e">
        <f t="shared" ca="1" si="886"/>
        <v>#VALUE!</v>
      </c>
      <c r="KU164" s="22" t="str">
        <f ca="1">IFERROR(IF(INDIRECT(ADDRESS(ROW()-1,COLUMN()-2))="摘要",MATCH(KT164,日々処理!KP:KP,0),MATCH(KT164,INDIRECT(ADDRESS(INDIRECT(ADDRESS(ROW()-1,COLUMN()))+1,2,,,"日々処理")):INDIRECT(ADDRESS(INDIRECT(ADDRESS(ROW()-1,COLUMN()))+1000,2,,,"日々処理")),0)+INDIRECT(ADDRESS(ROW()-1,COLUMN()))),"")</f>
        <v/>
      </c>
      <c r="KV164" s="91" t="str">
        <f t="shared" ca="1" si="756"/>
        <v/>
      </c>
      <c r="KW164" s="91" t="str">
        <f t="shared" ca="1" si="956"/>
        <v/>
      </c>
      <c r="KX164" s="91" t="str">
        <f t="shared" ca="1" si="956"/>
        <v/>
      </c>
      <c r="KY164" s="91" t="str">
        <f t="shared" ca="1" si="956"/>
        <v/>
      </c>
      <c r="KZ164" s="91" t="str">
        <f t="shared" ca="1" si="956"/>
        <v/>
      </c>
      <c r="LA164" s="91" t="str">
        <f t="shared" ca="1" si="956"/>
        <v/>
      </c>
      <c r="LB164" s="91" t="str">
        <f t="shared" ca="1" si="956"/>
        <v/>
      </c>
      <c r="LC164" s="91" t="str">
        <f t="shared" ca="1" si="956"/>
        <v/>
      </c>
      <c r="LD164" s="91" t="str">
        <f t="shared" ca="1" si="956"/>
        <v/>
      </c>
      <c r="LE164" s="91" t="str">
        <f t="shared" ca="1" si="956"/>
        <v/>
      </c>
      <c r="LF164" s="91" t="str">
        <f t="shared" ca="1" si="956"/>
        <v/>
      </c>
      <c r="LG164" s="91" t="str">
        <f t="shared" ca="1" si="956"/>
        <v/>
      </c>
      <c r="LI164" s="20" t="str">
        <f t="shared" ca="1" si="887"/>
        <v/>
      </c>
      <c r="LJ164" s="21" t="str">
        <f t="shared" ca="1" si="888"/>
        <v/>
      </c>
      <c r="LK164" s="6" t="str">
        <f t="shared" ca="1" si="889"/>
        <v/>
      </c>
      <c r="LL164" s="6" t="str">
        <f t="shared" ca="1" si="890"/>
        <v/>
      </c>
      <c r="LM164" s="22" t="e">
        <f t="shared" ca="1" si="891"/>
        <v>#VALUE!</v>
      </c>
      <c r="LN164" s="22" t="e">
        <f t="shared" ca="1" si="892"/>
        <v>#VALUE!</v>
      </c>
      <c r="LO164" s="22" t="str">
        <f ca="1">IFERROR(IF(INDIRECT(ADDRESS(ROW()-1,COLUMN()-2))="摘要",MATCH(LN164,日々処理!LJ:LJ,0),MATCH(LN164,INDIRECT(ADDRESS(INDIRECT(ADDRESS(ROW()-1,COLUMN()))+1,2,,,"日々処理")):INDIRECT(ADDRESS(INDIRECT(ADDRESS(ROW()-1,COLUMN()))+1000,2,,,"日々処理")),0)+INDIRECT(ADDRESS(ROW()-1,COLUMN()))),"")</f>
        <v/>
      </c>
      <c r="LP164" s="91" t="str">
        <f t="shared" ca="1" si="757"/>
        <v/>
      </c>
      <c r="LQ164" s="91" t="str">
        <f t="shared" ca="1" si="957"/>
        <v/>
      </c>
      <c r="LR164" s="91" t="str">
        <f t="shared" ca="1" si="957"/>
        <v/>
      </c>
      <c r="LS164" s="91" t="str">
        <f t="shared" ca="1" si="957"/>
        <v/>
      </c>
      <c r="LT164" s="91" t="str">
        <f t="shared" ca="1" si="957"/>
        <v/>
      </c>
      <c r="LU164" s="91" t="str">
        <f t="shared" ca="1" si="957"/>
        <v/>
      </c>
      <c r="LV164" s="91" t="str">
        <f t="shared" ca="1" si="957"/>
        <v/>
      </c>
      <c r="LW164" s="91" t="str">
        <f t="shared" ca="1" si="957"/>
        <v/>
      </c>
      <c r="LX164" s="91" t="str">
        <f t="shared" ca="1" si="957"/>
        <v/>
      </c>
      <c r="LY164" s="91" t="str">
        <f t="shared" ca="1" si="957"/>
        <v/>
      </c>
      <c r="LZ164" s="91" t="str">
        <f t="shared" ca="1" si="957"/>
        <v/>
      </c>
      <c r="MA164" s="91" t="str">
        <f t="shared" ca="1" si="957"/>
        <v/>
      </c>
      <c r="MC164" s="20" t="str">
        <f t="shared" ca="1" si="893"/>
        <v/>
      </c>
      <c r="MD164" s="21" t="str">
        <f t="shared" ca="1" si="894"/>
        <v/>
      </c>
      <c r="ME164" s="6" t="str">
        <f t="shared" ca="1" si="895"/>
        <v/>
      </c>
      <c r="MF164" s="6" t="str">
        <f t="shared" ca="1" si="896"/>
        <v/>
      </c>
      <c r="MG164" s="22" t="e">
        <f t="shared" ca="1" si="897"/>
        <v>#VALUE!</v>
      </c>
      <c r="MH164" s="22" t="e">
        <f t="shared" ca="1" si="898"/>
        <v>#VALUE!</v>
      </c>
      <c r="MI164" s="22" t="str">
        <f ca="1">IFERROR(IF(INDIRECT(ADDRESS(ROW()-1,COLUMN()-2))="摘要",MATCH(MH164,日々処理!MD:MD,0),MATCH(MH164,INDIRECT(ADDRESS(INDIRECT(ADDRESS(ROW()-1,COLUMN()))+1,2,,,"日々処理")):INDIRECT(ADDRESS(INDIRECT(ADDRESS(ROW()-1,COLUMN()))+1000,2,,,"日々処理")),0)+INDIRECT(ADDRESS(ROW()-1,COLUMN()))),"")</f>
        <v/>
      </c>
      <c r="MJ164" s="91" t="str">
        <f t="shared" ca="1" si="758"/>
        <v/>
      </c>
      <c r="MK164" s="91" t="str">
        <f t="shared" ca="1" si="958"/>
        <v/>
      </c>
      <c r="ML164" s="91" t="str">
        <f t="shared" ca="1" si="958"/>
        <v/>
      </c>
      <c r="MM164" s="91" t="str">
        <f t="shared" ca="1" si="958"/>
        <v/>
      </c>
      <c r="MN164" s="91" t="str">
        <f t="shared" ca="1" si="958"/>
        <v/>
      </c>
      <c r="MO164" s="91" t="str">
        <f t="shared" ca="1" si="958"/>
        <v/>
      </c>
      <c r="MP164" s="91" t="str">
        <f t="shared" ca="1" si="958"/>
        <v/>
      </c>
      <c r="MQ164" s="91" t="str">
        <f t="shared" ca="1" si="958"/>
        <v/>
      </c>
      <c r="MR164" s="91" t="str">
        <f t="shared" ca="1" si="958"/>
        <v/>
      </c>
      <c r="MS164" s="91" t="str">
        <f t="shared" ca="1" si="958"/>
        <v/>
      </c>
      <c r="MT164" s="91" t="str">
        <f t="shared" ca="1" si="958"/>
        <v/>
      </c>
      <c r="MU164" s="91" t="str">
        <f t="shared" ca="1" si="958"/>
        <v/>
      </c>
      <c r="MW164" s="20" t="str">
        <f t="shared" ca="1" si="899"/>
        <v/>
      </c>
      <c r="MX164" s="21" t="str">
        <f t="shared" ca="1" si="900"/>
        <v/>
      </c>
      <c r="MY164" s="6" t="str">
        <f t="shared" ca="1" si="901"/>
        <v/>
      </c>
      <c r="MZ164" s="6" t="str">
        <f t="shared" ca="1" si="902"/>
        <v/>
      </c>
      <c r="NA164" s="22" t="e">
        <f t="shared" ca="1" si="903"/>
        <v>#VALUE!</v>
      </c>
      <c r="NB164" s="22" t="e">
        <f t="shared" ca="1" si="904"/>
        <v>#VALUE!</v>
      </c>
      <c r="NC164" s="22" t="str">
        <f ca="1">IFERROR(IF(INDIRECT(ADDRESS(ROW()-1,COLUMN()-2))="摘要",MATCH(NB164,日々処理!MX:MX,0),MATCH(NB164,INDIRECT(ADDRESS(INDIRECT(ADDRESS(ROW()-1,COLUMN()))+1,2,,,"日々処理")):INDIRECT(ADDRESS(INDIRECT(ADDRESS(ROW()-1,COLUMN()))+1000,2,,,"日々処理")),0)+INDIRECT(ADDRESS(ROW()-1,COLUMN()))),"")</f>
        <v/>
      </c>
      <c r="ND164" s="91" t="str">
        <f t="shared" ca="1" si="759"/>
        <v/>
      </c>
      <c r="NE164" s="91" t="str">
        <f t="shared" ca="1" si="959"/>
        <v/>
      </c>
      <c r="NF164" s="91" t="str">
        <f t="shared" ca="1" si="959"/>
        <v/>
      </c>
      <c r="NG164" s="91" t="str">
        <f t="shared" ca="1" si="959"/>
        <v/>
      </c>
      <c r="NH164" s="91" t="str">
        <f t="shared" ca="1" si="959"/>
        <v/>
      </c>
      <c r="NI164" s="91" t="str">
        <f t="shared" ca="1" si="959"/>
        <v/>
      </c>
      <c r="NJ164" s="91" t="str">
        <f t="shared" ca="1" si="959"/>
        <v/>
      </c>
      <c r="NK164" s="91" t="str">
        <f t="shared" ca="1" si="959"/>
        <v/>
      </c>
      <c r="NL164" s="91" t="str">
        <f t="shared" ca="1" si="959"/>
        <v/>
      </c>
      <c r="NM164" s="91" t="str">
        <f t="shared" ca="1" si="959"/>
        <v/>
      </c>
      <c r="NN164" s="91" t="str">
        <f t="shared" ca="1" si="959"/>
        <v/>
      </c>
      <c r="NO164" s="91" t="str">
        <f t="shared" ca="1" si="959"/>
        <v/>
      </c>
      <c r="NQ164" s="20" t="str">
        <f t="shared" ca="1" si="905"/>
        <v/>
      </c>
      <c r="NR164" s="21" t="str">
        <f t="shared" ca="1" si="906"/>
        <v/>
      </c>
      <c r="NS164" s="6" t="str">
        <f t="shared" ca="1" si="907"/>
        <v/>
      </c>
      <c r="NT164" s="6" t="str">
        <f t="shared" ca="1" si="908"/>
        <v/>
      </c>
      <c r="NU164" s="22" t="e">
        <f t="shared" ca="1" si="909"/>
        <v>#VALUE!</v>
      </c>
      <c r="NV164" s="22" t="e">
        <f t="shared" ca="1" si="910"/>
        <v>#VALUE!</v>
      </c>
      <c r="NW164" s="22" t="str">
        <f ca="1">IFERROR(IF(INDIRECT(ADDRESS(ROW()-1,COLUMN()-2))="摘要",MATCH(NV164,日々処理!NR:NR,0),MATCH(NV164,INDIRECT(ADDRESS(INDIRECT(ADDRESS(ROW()-1,COLUMN()))+1,2,,,"日々処理")):INDIRECT(ADDRESS(INDIRECT(ADDRESS(ROW()-1,COLUMN()))+1000,2,,,"日々処理")),0)+INDIRECT(ADDRESS(ROW()-1,COLUMN()))),"")</f>
        <v/>
      </c>
      <c r="NX164" s="91" t="str">
        <f t="shared" ca="1" si="760"/>
        <v/>
      </c>
      <c r="NY164" s="91" t="str">
        <f t="shared" ca="1" si="960"/>
        <v/>
      </c>
      <c r="NZ164" s="91" t="str">
        <f t="shared" ca="1" si="960"/>
        <v/>
      </c>
      <c r="OA164" s="91" t="str">
        <f t="shared" ca="1" si="960"/>
        <v/>
      </c>
      <c r="OB164" s="91" t="str">
        <f t="shared" ca="1" si="960"/>
        <v/>
      </c>
      <c r="OC164" s="91" t="str">
        <f t="shared" ca="1" si="960"/>
        <v/>
      </c>
      <c r="OD164" s="91" t="str">
        <f t="shared" ca="1" si="960"/>
        <v/>
      </c>
      <c r="OE164" s="91" t="str">
        <f t="shared" ca="1" si="960"/>
        <v/>
      </c>
      <c r="OF164" s="91" t="str">
        <f t="shared" ca="1" si="960"/>
        <v/>
      </c>
      <c r="OG164" s="91" t="str">
        <f t="shared" ca="1" si="960"/>
        <v/>
      </c>
      <c r="OH164" s="91" t="str">
        <f t="shared" ca="1" si="960"/>
        <v/>
      </c>
      <c r="OI164" s="91" t="str">
        <f t="shared" ca="1" si="960"/>
        <v/>
      </c>
      <c r="OK164" s="20" t="str">
        <f t="shared" ca="1" si="911"/>
        <v/>
      </c>
      <c r="OL164" s="21" t="str">
        <f t="shared" ca="1" si="912"/>
        <v/>
      </c>
      <c r="OM164" s="6" t="str">
        <f t="shared" ca="1" si="913"/>
        <v/>
      </c>
      <c r="ON164" s="6" t="str">
        <f t="shared" ca="1" si="914"/>
        <v/>
      </c>
      <c r="OO164" s="22" t="e">
        <f t="shared" ca="1" si="915"/>
        <v>#VALUE!</v>
      </c>
      <c r="OP164" s="22" t="e">
        <f t="shared" ca="1" si="916"/>
        <v>#VALUE!</v>
      </c>
      <c r="OQ164" s="22" t="str">
        <f ca="1">IFERROR(IF(INDIRECT(ADDRESS(ROW()-1,COLUMN()-2))="摘要",MATCH(OP164,日々処理!OL:OL,0),MATCH(OP164,INDIRECT(ADDRESS(INDIRECT(ADDRESS(ROW()-1,COLUMN()))+1,2,,,"日々処理")):INDIRECT(ADDRESS(INDIRECT(ADDRESS(ROW()-1,COLUMN()))+1000,2,,,"日々処理")),0)+INDIRECT(ADDRESS(ROW()-1,COLUMN()))),"")</f>
        <v/>
      </c>
      <c r="OR164" s="91" t="str">
        <f t="shared" ca="1" si="761"/>
        <v/>
      </c>
      <c r="OS164" s="91" t="str">
        <f t="shared" ca="1" si="961"/>
        <v/>
      </c>
      <c r="OT164" s="91" t="str">
        <f t="shared" ca="1" si="961"/>
        <v/>
      </c>
      <c r="OU164" s="91" t="str">
        <f t="shared" ca="1" si="961"/>
        <v/>
      </c>
      <c r="OV164" s="91" t="str">
        <f t="shared" ca="1" si="961"/>
        <v/>
      </c>
      <c r="OW164" s="91" t="str">
        <f t="shared" ca="1" si="961"/>
        <v/>
      </c>
      <c r="OX164" s="91" t="str">
        <f t="shared" ca="1" si="961"/>
        <v/>
      </c>
      <c r="OY164" s="91" t="str">
        <f t="shared" ca="1" si="961"/>
        <v/>
      </c>
      <c r="OZ164" s="91" t="str">
        <f t="shared" ca="1" si="961"/>
        <v/>
      </c>
      <c r="PA164" s="91" t="str">
        <f t="shared" ca="1" si="961"/>
        <v/>
      </c>
      <c r="PB164" s="91" t="str">
        <f t="shared" ca="1" si="961"/>
        <v/>
      </c>
      <c r="PC164" s="91" t="str">
        <f t="shared" ca="1" si="961"/>
        <v/>
      </c>
      <c r="PE164" s="20" t="str">
        <f t="shared" ca="1" si="917"/>
        <v/>
      </c>
      <c r="PF164" s="21" t="str">
        <f t="shared" ca="1" si="918"/>
        <v/>
      </c>
      <c r="PG164" s="6" t="str">
        <f t="shared" ca="1" si="919"/>
        <v/>
      </c>
      <c r="PH164" s="6" t="str">
        <f t="shared" ca="1" si="920"/>
        <v/>
      </c>
      <c r="PI164" s="22" t="e">
        <f t="shared" ca="1" si="921"/>
        <v>#VALUE!</v>
      </c>
      <c r="PJ164" s="22" t="e">
        <f t="shared" ca="1" si="922"/>
        <v>#VALUE!</v>
      </c>
      <c r="PK164" s="22" t="str">
        <f ca="1">IFERROR(IF(INDIRECT(ADDRESS(ROW()-1,COLUMN()-2))="摘要",MATCH(PJ164,日々処理!PF:PF,0),MATCH(PJ164,INDIRECT(ADDRESS(INDIRECT(ADDRESS(ROW()-1,COLUMN()))+1,2,,,"日々処理")):INDIRECT(ADDRESS(INDIRECT(ADDRESS(ROW()-1,COLUMN()))+1000,2,,,"日々処理")),0)+INDIRECT(ADDRESS(ROW()-1,COLUMN()))),"")</f>
        <v/>
      </c>
      <c r="PL164" s="91" t="str">
        <f t="shared" ca="1" si="762"/>
        <v/>
      </c>
      <c r="PM164" s="91" t="str">
        <f t="shared" ca="1" si="962"/>
        <v/>
      </c>
      <c r="PN164" s="91" t="str">
        <f t="shared" ca="1" si="962"/>
        <v/>
      </c>
      <c r="PO164" s="91" t="str">
        <f t="shared" ca="1" si="962"/>
        <v/>
      </c>
      <c r="PP164" s="91" t="str">
        <f t="shared" ca="1" si="962"/>
        <v/>
      </c>
      <c r="PQ164" s="91" t="str">
        <f t="shared" ca="1" si="962"/>
        <v/>
      </c>
      <c r="PR164" s="91" t="str">
        <f t="shared" ca="1" si="962"/>
        <v/>
      </c>
      <c r="PS164" s="91" t="str">
        <f t="shared" ca="1" si="962"/>
        <v/>
      </c>
      <c r="PT164" s="91" t="str">
        <f t="shared" ca="1" si="962"/>
        <v/>
      </c>
      <c r="PU164" s="91" t="str">
        <f t="shared" ca="1" si="962"/>
        <v/>
      </c>
      <c r="PV164" s="91" t="str">
        <f t="shared" ca="1" si="962"/>
        <v/>
      </c>
      <c r="PW164" s="91" t="str">
        <f t="shared" ca="1" si="962"/>
        <v/>
      </c>
      <c r="PY164" s="20" t="str">
        <f t="shared" ca="1" si="923"/>
        <v/>
      </c>
      <c r="PZ164" s="21" t="str">
        <f t="shared" ca="1" si="924"/>
        <v/>
      </c>
      <c r="QA164" s="6" t="str">
        <f t="shared" ca="1" si="925"/>
        <v/>
      </c>
      <c r="QB164" s="6" t="str">
        <f t="shared" ca="1" si="926"/>
        <v/>
      </c>
      <c r="QC164" s="22" t="e">
        <f t="shared" ca="1" si="927"/>
        <v>#VALUE!</v>
      </c>
      <c r="QD164" s="22" t="e">
        <f t="shared" ca="1" si="928"/>
        <v>#VALUE!</v>
      </c>
      <c r="QE164" s="22" t="str">
        <f ca="1">IFERROR(IF(INDIRECT(ADDRESS(ROW()-1,COLUMN()-2))="摘要",MATCH(QD164,日々処理!PZ:PZ,0),MATCH(QD164,INDIRECT(ADDRESS(INDIRECT(ADDRESS(ROW()-1,COLUMN()))+1,2,,,"日々処理")):INDIRECT(ADDRESS(INDIRECT(ADDRESS(ROW()-1,COLUMN()))+1000,2,,,"日々処理")),0)+INDIRECT(ADDRESS(ROW()-1,COLUMN()))),"")</f>
        <v/>
      </c>
      <c r="QF164" s="91" t="str">
        <f t="shared" ca="1" si="763"/>
        <v/>
      </c>
      <c r="QG164" s="91" t="str">
        <f t="shared" ca="1" si="963"/>
        <v/>
      </c>
      <c r="QH164" s="91" t="str">
        <f t="shared" ca="1" si="963"/>
        <v/>
      </c>
      <c r="QI164" s="91" t="str">
        <f t="shared" ca="1" si="963"/>
        <v/>
      </c>
      <c r="QJ164" s="91" t="str">
        <f t="shared" ca="1" si="963"/>
        <v/>
      </c>
      <c r="QK164" s="91" t="str">
        <f t="shared" ca="1" si="963"/>
        <v/>
      </c>
      <c r="QL164" s="91" t="str">
        <f t="shared" ca="1" si="963"/>
        <v/>
      </c>
      <c r="QM164" s="91" t="str">
        <f t="shared" ca="1" si="963"/>
        <v/>
      </c>
      <c r="QN164" s="91" t="str">
        <f t="shared" ca="1" si="963"/>
        <v/>
      </c>
      <c r="QO164" s="91" t="str">
        <f t="shared" ca="1" si="963"/>
        <v/>
      </c>
      <c r="QP164" s="91" t="str">
        <f t="shared" ca="1" si="963"/>
        <v/>
      </c>
      <c r="QQ164" s="91" t="str">
        <f t="shared" ca="1" si="963"/>
        <v/>
      </c>
      <c r="QS164" s="20" t="str">
        <f t="shared" ca="1" si="929"/>
        <v/>
      </c>
      <c r="QT164" s="21" t="str">
        <f t="shared" ca="1" si="930"/>
        <v/>
      </c>
      <c r="QU164" s="6" t="str">
        <f t="shared" ca="1" si="931"/>
        <v/>
      </c>
      <c r="QV164" s="6" t="str">
        <f t="shared" ca="1" si="932"/>
        <v/>
      </c>
      <c r="QW164" s="22" t="e">
        <f t="shared" ca="1" si="933"/>
        <v>#VALUE!</v>
      </c>
      <c r="QX164" s="22" t="e">
        <f t="shared" ca="1" si="934"/>
        <v>#VALUE!</v>
      </c>
      <c r="QY164" s="22" t="str">
        <f ca="1">IFERROR(IF(INDIRECT(ADDRESS(ROW()-1,COLUMN()-2))="摘要",MATCH(QX164,日々処理!QT:QT,0),MATCH(QX164,INDIRECT(ADDRESS(INDIRECT(ADDRESS(ROW()-1,COLUMN()))+1,2,,,"日々処理")):INDIRECT(ADDRESS(INDIRECT(ADDRESS(ROW()-1,COLUMN()))+1000,2,,,"日々処理")),0)+INDIRECT(ADDRESS(ROW()-1,COLUMN()))),"")</f>
        <v/>
      </c>
      <c r="QZ164" s="91" t="str">
        <f t="shared" ca="1" si="764"/>
        <v/>
      </c>
      <c r="RA164" s="91" t="str">
        <f t="shared" ca="1" si="964"/>
        <v/>
      </c>
      <c r="RB164" s="91" t="str">
        <f t="shared" ca="1" si="964"/>
        <v/>
      </c>
      <c r="RC164" s="91" t="str">
        <f t="shared" ca="1" si="964"/>
        <v/>
      </c>
      <c r="RD164" s="91" t="str">
        <f t="shared" ca="1" si="964"/>
        <v/>
      </c>
      <c r="RE164" s="91" t="str">
        <f t="shared" ca="1" si="964"/>
        <v/>
      </c>
      <c r="RF164" s="91" t="str">
        <f t="shared" ca="1" si="964"/>
        <v/>
      </c>
      <c r="RG164" s="91" t="str">
        <f t="shared" ca="1" si="964"/>
        <v/>
      </c>
      <c r="RH164" s="91" t="str">
        <f t="shared" ca="1" si="964"/>
        <v/>
      </c>
      <c r="RI164" s="91" t="str">
        <f t="shared" ca="1" si="964"/>
        <v/>
      </c>
      <c r="RJ164" s="91" t="str">
        <f t="shared" ca="1" si="964"/>
        <v/>
      </c>
      <c r="RK164" s="91" t="str">
        <f t="shared" ca="1" si="964"/>
        <v/>
      </c>
      <c r="RM164" s="20" t="str">
        <f t="shared" ca="1" si="935"/>
        <v/>
      </c>
      <c r="RN164" s="21" t="str">
        <f t="shared" ca="1" si="936"/>
        <v/>
      </c>
      <c r="RO164" s="6" t="str">
        <f t="shared" ca="1" si="937"/>
        <v/>
      </c>
      <c r="RP164" s="6" t="str">
        <f t="shared" ca="1" si="938"/>
        <v/>
      </c>
      <c r="RQ164" s="22" t="e">
        <f t="shared" ca="1" si="939"/>
        <v>#VALUE!</v>
      </c>
      <c r="RR164" s="22" t="e">
        <f t="shared" ca="1" si="940"/>
        <v>#VALUE!</v>
      </c>
      <c r="RS164" s="22" t="str">
        <f ca="1">IFERROR(IF(INDIRECT(ADDRESS(ROW()-1,COLUMN()-2))="摘要",MATCH(RR164,日々処理!RN:RN,0),MATCH(RR164,INDIRECT(ADDRESS(INDIRECT(ADDRESS(ROW()-1,COLUMN()))+1,2,,,"日々処理")):INDIRECT(ADDRESS(INDIRECT(ADDRESS(ROW()-1,COLUMN()))+1000,2,,,"日々処理")),0)+INDIRECT(ADDRESS(ROW()-1,COLUMN()))),"")</f>
        <v/>
      </c>
      <c r="RT164" s="91" t="str">
        <f t="shared" ca="1" si="765"/>
        <v/>
      </c>
      <c r="RU164" s="91" t="str">
        <f t="shared" ca="1" si="965"/>
        <v/>
      </c>
      <c r="RV164" s="91" t="str">
        <f t="shared" ca="1" si="965"/>
        <v/>
      </c>
      <c r="RW164" s="91" t="str">
        <f t="shared" ca="1" si="965"/>
        <v/>
      </c>
      <c r="RX164" s="91" t="str">
        <f t="shared" ca="1" si="965"/>
        <v/>
      </c>
      <c r="RY164" s="91" t="str">
        <f t="shared" ca="1" si="965"/>
        <v/>
      </c>
      <c r="RZ164" s="91" t="str">
        <f t="shared" ca="1" si="965"/>
        <v/>
      </c>
      <c r="SA164" s="91" t="str">
        <f t="shared" ca="1" si="965"/>
        <v/>
      </c>
      <c r="SB164" s="91" t="str">
        <f t="shared" ca="1" si="965"/>
        <v/>
      </c>
      <c r="SC164" s="91" t="str">
        <f t="shared" ca="1" si="965"/>
        <v/>
      </c>
      <c r="SD164" s="91" t="str">
        <f t="shared" ca="1" si="965"/>
        <v/>
      </c>
      <c r="SE164" s="91" t="str">
        <f t="shared" ca="1" si="965"/>
        <v/>
      </c>
    </row>
    <row r="165" spans="1:499" ht="12" customHeight="1">
      <c r="A165" s="20" t="str">
        <f t="shared" ca="1" si="791"/>
        <v/>
      </c>
      <c r="B165" s="21" t="str">
        <f t="shared" ca="1" si="792"/>
        <v/>
      </c>
      <c r="C165" s="6" t="str">
        <f t="shared" ca="1" si="793"/>
        <v/>
      </c>
      <c r="D165" s="6" t="str">
        <f t="shared" ca="1" si="794"/>
        <v/>
      </c>
      <c r="E165" s="22" t="e">
        <f t="shared" ca="1" si="795"/>
        <v>#VALUE!</v>
      </c>
      <c r="F165" s="22" t="e">
        <f t="shared" ca="1" si="796"/>
        <v>#VALUE!</v>
      </c>
      <c r="G165" s="22" t="str">
        <f ca="1">IFERROR(IF(INDIRECT(ADDRESS(ROW()-1,COLUMN()-2))="摘要",MATCH(F165,日々処理!B:B,0),MATCH(F165,INDIRECT(ADDRESS(INDIRECT(ADDRESS(ROW()-1,COLUMN()))+1,2,,,"日々処理")):INDIRECT(ADDRESS(INDIRECT(ADDRESS(ROW()-1,COLUMN()))+1000,2,,,"日々処理")),0)+INDIRECT(ADDRESS(ROW()-1,COLUMN()))),"")</f>
        <v/>
      </c>
      <c r="H165" s="91" t="str">
        <f t="shared" ca="1" si="741"/>
        <v/>
      </c>
      <c r="I165" s="91" t="str">
        <f t="shared" ca="1" si="941"/>
        <v/>
      </c>
      <c r="J165" s="91" t="str">
        <f t="shared" ca="1" si="941"/>
        <v/>
      </c>
      <c r="K165" s="91" t="str">
        <f t="shared" ca="1" si="941"/>
        <v/>
      </c>
      <c r="L165" s="91" t="str">
        <f t="shared" ca="1" si="941"/>
        <v/>
      </c>
      <c r="M165" s="91" t="str">
        <f t="shared" ca="1" si="941"/>
        <v/>
      </c>
      <c r="N165" s="91" t="str">
        <f t="shared" ca="1" si="941"/>
        <v/>
      </c>
      <c r="O165" s="91" t="str">
        <f t="shared" ca="1" si="941"/>
        <v/>
      </c>
      <c r="P165" s="91" t="str">
        <f t="shared" ca="1" si="941"/>
        <v/>
      </c>
      <c r="Q165" s="91" t="str">
        <f t="shared" ca="1" si="941"/>
        <v/>
      </c>
      <c r="R165" s="91" t="str">
        <f t="shared" ca="1" si="941"/>
        <v/>
      </c>
      <c r="S165" s="91" t="str">
        <f t="shared" ca="1" si="941"/>
        <v/>
      </c>
      <c r="T165" s="89"/>
      <c r="U165" s="20" t="str">
        <f t="shared" ca="1" si="797"/>
        <v/>
      </c>
      <c r="V165" s="21" t="str">
        <f t="shared" ca="1" si="798"/>
        <v/>
      </c>
      <c r="W165" s="6" t="str">
        <f t="shared" ca="1" si="799"/>
        <v/>
      </c>
      <c r="X165" s="6" t="str">
        <f t="shared" ca="1" si="800"/>
        <v/>
      </c>
      <c r="Y165" s="22" t="e">
        <f t="shared" ca="1" si="801"/>
        <v>#VALUE!</v>
      </c>
      <c r="Z165" s="22" t="e">
        <f t="shared" ca="1" si="802"/>
        <v>#VALUE!</v>
      </c>
      <c r="AA165" s="22" t="str">
        <f ca="1">IFERROR(IF(INDIRECT(ADDRESS(ROW()-1,COLUMN()-2))="摘要",MATCH(Z165,日々処理!V:V,0),MATCH(Z165,INDIRECT(ADDRESS(INDIRECT(ADDRESS(ROW()-1,COLUMN()))+1,2,,,"日々処理")):INDIRECT(ADDRESS(INDIRECT(ADDRESS(ROW()-1,COLUMN()))+1000,2,,,"日々処理")),0)+INDIRECT(ADDRESS(ROW()-1,COLUMN()))),"")</f>
        <v/>
      </c>
      <c r="AB165" s="91" t="str">
        <f t="shared" ca="1" si="742"/>
        <v/>
      </c>
      <c r="AC165" s="91" t="str">
        <f t="shared" ca="1" si="942"/>
        <v/>
      </c>
      <c r="AD165" s="91" t="str">
        <f t="shared" ca="1" si="942"/>
        <v/>
      </c>
      <c r="AE165" s="91" t="str">
        <f t="shared" ca="1" si="942"/>
        <v/>
      </c>
      <c r="AF165" s="91" t="str">
        <f t="shared" ca="1" si="942"/>
        <v/>
      </c>
      <c r="AG165" s="91" t="str">
        <f t="shared" ca="1" si="942"/>
        <v/>
      </c>
      <c r="AH165" s="91" t="str">
        <f t="shared" ca="1" si="942"/>
        <v/>
      </c>
      <c r="AI165" s="91" t="str">
        <f t="shared" ca="1" si="942"/>
        <v/>
      </c>
      <c r="AJ165" s="91" t="str">
        <f t="shared" ca="1" si="942"/>
        <v/>
      </c>
      <c r="AK165" s="91" t="str">
        <f t="shared" ca="1" si="942"/>
        <v/>
      </c>
      <c r="AL165" s="91" t="str">
        <f t="shared" ca="1" si="942"/>
        <v/>
      </c>
      <c r="AM165" s="91" t="str">
        <f t="shared" ca="1" si="942"/>
        <v/>
      </c>
      <c r="AO165" s="20" t="str">
        <f t="shared" ca="1" si="803"/>
        <v/>
      </c>
      <c r="AP165" s="21" t="str">
        <f t="shared" ca="1" si="804"/>
        <v/>
      </c>
      <c r="AQ165" s="6" t="str">
        <f t="shared" ca="1" si="805"/>
        <v/>
      </c>
      <c r="AR165" s="6" t="str">
        <f t="shared" ca="1" si="806"/>
        <v/>
      </c>
      <c r="AS165" s="22" t="e">
        <f t="shared" ca="1" si="807"/>
        <v>#VALUE!</v>
      </c>
      <c r="AT165" s="22" t="e">
        <f t="shared" ca="1" si="808"/>
        <v>#VALUE!</v>
      </c>
      <c r="AU165" s="22" t="str">
        <f ca="1">IFERROR(IF(INDIRECT(ADDRESS(ROW()-1,COLUMN()-2))="摘要",MATCH(AT165,日々処理!AP:AP,0),MATCH(AT165,INDIRECT(ADDRESS(INDIRECT(ADDRESS(ROW()-1,COLUMN()))+1,2,,,"日々処理")):INDIRECT(ADDRESS(INDIRECT(ADDRESS(ROW()-1,COLUMN()))+1000,2,,,"日々処理")),0)+INDIRECT(ADDRESS(ROW()-1,COLUMN()))),"")</f>
        <v/>
      </c>
      <c r="AV165" s="91" t="str">
        <f t="shared" ca="1" si="743"/>
        <v/>
      </c>
      <c r="AW165" s="91" t="str">
        <f t="shared" ca="1" si="943"/>
        <v/>
      </c>
      <c r="AX165" s="91" t="str">
        <f t="shared" ca="1" si="943"/>
        <v/>
      </c>
      <c r="AY165" s="91" t="str">
        <f t="shared" ca="1" si="943"/>
        <v/>
      </c>
      <c r="AZ165" s="91" t="str">
        <f t="shared" ca="1" si="943"/>
        <v/>
      </c>
      <c r="BA165" s="91" t="str">
        <f t="shared" ca="1" si="943"/>
        <v/>
      </c>
      <c r="BB165" s="91" t="str">
        <f t="shared" ca="1" si="943"/>
        <v/>
      </c>
      <c r="BC165" s="91" t="str">
        <f t="shared" ca="1" si="943"/>
        <v/>
      </c>
      <c r="BD165" s="91" t="str">
        <f t="shared" ca="1" si="943"/>
        <v/>
      </c>
      <c r="BE165" s="91" t="str">
        <f t="shared" ca="1" si="943"/>
        <v/>
      </c>
      <c r="BF165" s="91" t="str">
        <f t="shared" ca="1" si="943"/>
        <v/>
      </c>
      <c r="BG165" s="91" t="str">
        <f t="shared" ca="1" si="943"/>
        <v/>
      </c>
      <c r="BI165" s="20" t="str">
        <f t="shared" ca="1" si="809"/>
        <v/>
      </c>
      <c r="BJ165" s="21" t="str">
        <f t="shared" ca="1" si="810"/>
        <v/>
      </c>
      <c r="BK165" s="6" t="str">
        <f t="shared" ca="1" si="811"/>
        <v/>
      </c>
      <c r="BL165" s="6" t="str">
        <f t="shared" ca="1" si="812"/>
        <v/>
      </c>
      <c r="BM165" s="22" t="e">
        <f t="shared" ca="1" si="813"/>
        <v>#VALUE!</v>
      </c>
      <c r="BN165" s="22" t="e">
        <f t="shared" ca="1" si="814"/>
        <v>#VALUE!</v>
      </c>
      <c r="BO165" s="22" t="str">
        <f ca="1">IFERROR(IF(INDIRECT(ADDRESS(ROW()-1,COLUMN()-2))="摘要",MATCH(BN165,日々処理!BJ:BJ,0),MATCH(BN165,INDIRECT(ADDRESS(INDIRECT(ADDRESS(ROW()-1,COLUMN()))+1,2,,,"日々処理")):INDIRECT(ADDRESS(INDIRECT(ADDRESS(ROW()-1,COLUMN()))+1000,2,,,"日々処理")),0)+INDIRECT(ADDRESS(ROW()-1,COLUMN()))),"")</f>
        <v/>
      </c>
      <c r="BP165" s="91" t="str">
        <f t="shared" ca="1" si="744"/>
        <v/>
      </c>
      <c r="BQ165" s="91" t="str">
        <f t="shared" ca="1" si="944"/>
        <v/>
      </c>
      <c r="BR165" s="91" t="str">
        <f t="shared" ca="1" si="944"/>
        <v/>
      </c>
      <c r="BS165" s="91" t="str">
        <f t="shared" ca="1" si="944"/>
        <v/>
      </c>
      <c r="BT165" s="91" t="str">
        <f t="shared" ca="1" si="944"/>
        <v/>
      </c>
      <c r="BU165" s="91" t="str">
        <f t="shared" ca="1" si="944"/>
        <v/>
      </c>
      <c r="BV165" s="91" t="str">
        <f t="shared" ca="1" si="944"/>
        <v/>
      </c>
      <c r="BW165" s="91" t="str">
        <f t="shared" ca="1" si="944"/>
        <v/>
      </c>
      <c r="BX165" s="91" t="str">
        <f t="shared" ca="1" si="944"/>
        <v/>
      </c>
      <c r="BY165" s="91" t="str">
        <f t="shared" ca="1" si="944"/>
        <v/>
      </c>
      <c r="BZ165" s="91" t="str">
        <f t="shared" ca="1" si="944"/>
        <v/>
      </c>
      <c r="CA165" s="91" t="str">
        <f t="shared" ca="1" si="944"/>
        <v/>
      </c>
      <c r="CC165" s="20" t="str">
        <f t="shared" ca="1" si="815"/>
        <v/>
      </c>
      <c r="CD165" s="21" t="str">
        <f t="shared" ca="1" si="816"/>
        <v/>
      </c>
      <c r="CE165" s="6" t="str">
        <f t="shared" ca="1" si="817"/>
        <v/>
      </c>
      <c r="CF165" s="6" t="str">
        <f t="shared" ca="1" si="818"/>
        <v/>
      </c>
      <c r="CG165" s="22" t="e">
        <f t="shared" ca="1" si="819"/>
        <v>#VALUE!</v>
      </c>
      <c r="CH165" s="22" t="e">
        <f t="shared" ca="1" si="820"/>
        <v>#VALUE!</v>
      </c>
      <c r="CI165" s="22" t="str">
        <f ca="1">IFERROR(IF(INDIRECT(ADDRESS(ROW()-1,COLUMN()-2))="摘要",MATCH(CH165,日々処理!CD:CD,0),MATCH(CH165,INDIRECT(ADDRESS(INDIRECT(ADDRESS(ROW()-1,COLUMN()))+1,2,,,"日々処理")):INDIRECT(ADDRESS(INDIRECT(ADDRESS(ROW()-1,COLUMN()))+1000,2,,,"日々処理")),0)+INDIRECT(ADDRESS(ROW()-1,COLUMN()))),"")</f>
        <v/>
      </c>
      <c r="CJ165" s="91" t="str">
        <f t="shared" ca="1" si="745"/>
        <v/>
      </c>
      <c r="CK165" s="91" t="str">
        <f t="shared" ca="1" si="945"/>
        <v/>
      </c>
      <c r="CL165" s="91" t="str">
        <f t="shared" ca="1" si="945"/>
        <v/>
      </c>
      <c r="CM165" s="91" t="str">
        <f t="shared" ca="1" si="945"/>
        <v/>
      </c>
      <c r="CN165" s="91" t="str">
        <f t="shared" ca="1" si="945"/>
        <v/>
      </c>
      <c r="CO165" s="91" t="str">
        <f t="shared" ca="1" si="945"/>
        <v/>
      </c>
      <c r="CP165" s="91" t="str">
        <f t="shared" ca="1" si="945"/>
        <v/>
      </c>
      <c r="CQ165" s="91" t="str">
        <f t="shared" ca="1" si="945"/>
        <v/>
      </c>
      <c r="CR165" s="91" t="str">
        <f t="shared" ca="1" si="945"/>
        <v/>
      </c>
      <c r="CS165" s="91" t="str">
        <f t="shared" ca="1" si="945"/>
        <v/>
      </c>
      <c r="CT165" s="91" t="str">
        <f t="shared" ca="1" si="945"/>
        <v/>
      </c>
      <c r="CU165" s="91" t="str">
        <f t="shared" ca="1" si="945"/>
        <v/>
      </c>
      <c r="CW165" s="20" t="str">
        <f t="shared" ca="1" si="821"/>
        <v/>
      </c>
      <c r="CX165" s="21" t="str">
        <f t="shared" ca="1" si="822"/>
        <v/>
      </c>
      <c r="CY165" s="6" t="str">
        <f t="shared" ca="1" si="823"/>
        <v/>
      </c>
      <c r="CZ165" s="6" t="str">
        <f t="shared" ca="1" si="824"/>
        <v/>
      </c>
      <c r="DA165" s="22" t="e">
        <f t="shared" ca="1" si="825"/>
        <v>#VALUE!</v>
      </c>
      <c r="DB165" s="22" t="e">
        <f t="shared" ca="1" si="826"/>
        <v>#VALUE!</v>
      </c>
      <c r="DC165" s="22" t="str">
        <f ca="1">IFERROR(IF(INDIRECT(ADDRESS(ROW()-1,COLUMN()-2))="摘要",MATCH(DB165,日々処理!CX:CX,0),MATCH(DB165,INDIRECT(ADDRESS(INDIRECT(ADDRESS(ROW()-1,COLUMN()))+1,2,,,"日々処理")):INDIRECT(ADDRESS(INDIRECT(ADDRESS(ROW()-1,COLUMN()))+1000,2,,,"日々処理")),0)+INDIRECT(ADDRESS(ROW()-1,COLUMN()))),"")</f>
        <v/>
      </c>
      <c r="DD165" s="91" t="str">
        <f t="shared" ca="1" si="746"/>
        <v/>
      </c>
      <c r="DE165" s="91" t="str">
        <f t="shared" ca="1" si="946"/>
        <v/>
      </c>
      <c r="DF165" s="91" t="str">
        <f t="shared" ca="1" si="946"/>
        <v/>
      </c>
      <c r="DG165" s="91" t="str">
        <f t="shared" ca="1" si="946"/>
        <v/>
      </c>
      <c r="DH165" s="91" t="str">
        <f t="shared" ca="1" si="946"/>
        <v/>
      </c>
      <c r="DI165" s="91" t="str">
        <f t="shared" ca="1" si="946"/>
        <v/>
      </c>
      <c r="DJ165" s="91" t="str">
        <f t="shared" ca="1" si="946"/>
        <v/>
      </c>
      <c r="DK165" s="91" t="str">
        <f t="shared" ca="1" si="946"/>
        <v/>
      </c>
      <c r="DL165" s="91" t="str">
        <f t="shared" ca="1" si="946"/>
        <v/>
      </c>
      <c r="DM165" s="91" t="str">
        <f t="shared" ca="1" si="946"/>
        <v/>
      </c>
      <c r="DN165" s="91" t="str">
        <f t="shared" ca="1" si="946"/>
        <v/>
      </c>
      <c r="DO165" s="91" t="str">
        <f t="shared" ca="1" si="946"/>
        <v/>
      </c>
      <c r="DQ165" s="20" t="str">
        <f t="shared" ca="1" si="827"/>
        <v/>
      </c>
      <c r="DR165" s="21" t="str">
        <f t="shared" ca="1" si="828"/>
        <v/>
      </c>
      <c r="DS165" s="6" t="str">
        <f t="shared" ca="1" si="829"/>
        <v/>
      </c>
      <c r="DT165" s="6" t="str">
        <f t="shared" ca="1" si="830"/>
        <v/>
      </c>
      <c r="DU165" s="22" t="e">
        <f t="shared" ca="1" si="831"/>
        <v>#VALUE!</v>
      </c>
      <c r="DV165" s="22" t="e">
        <f t="shared" ca="1" si="832"/>
        <v>#VALUE!</v>
      </c>
      <c r="DW165" s="22" t="str">
        <f ca="1">IFERROR(IF(INDIRECT(ADDRESS(ROW()-1,COLUMN()-2))="摘要",MATCH(DV165,日々処理!DR:DR,0),MATCH(DV165,INDIRECT(ADDRESS(INDIRECT(ADDRESS(ROW()-1,COLUMN()))+1,2,,,"日々処理")):INDIRECT(ADDRESS(INDIRECT(ADDRESS(ROW()-1,COLUMN()))+1000,2,,,"日々処理")),0)+INDIRECT(ADDRESS(ROW()-1,COLUMN()))),"")</f>
        <v/>
      </c>
      <c r="DX165" s="91" t="str">
        <f t="shared" ca="1" si="747"/>
        <v/>
      </c>
      <c r="DY165" s="91" t="str">
        <f t="shared" ca="1" si="947"/>
        <v/>
      </c>
      <c r="DZ165" s="91" t="str">
        <f t="shared" ca="1" si="947"/>
        <v/>
      </c>
      <c r="EA165" s="91" t="str">
        <f t="shared" ca="1" si="947"/>
        <v/>
      </c>
      <c r="EB165" s="91" t="str">
        <f t="shared" ca="1" si="947"/>
        <v/>
      </c>
      <c r="EC165" s="91" t="str">
        <f t="shared" ca="1" si="947"/>
        <v/>
      </c>
      <c r="ED165" s="91" t="str">
        <f t="shared" ca="1" si="947"/>
        <v/>
      </c>
      <c r="EE165" s="91" t="str">
        <f t="shared" ca="1" si="947"/>
        <v/>
      </c>
      <c r="EF165" s="91" t="str">
        <f t="shared" ca="1" si="947"/>
        <v/>
      </c>
      <c r="EG165" s="91" t="str">
        <f t="shared" ca="1" si="947"/>
        <v/>
      </c>
      <c r="EH165" s="91" t="str">
        <f t="shared" ca="1" si="947"/>
        <v/>
      </c>
      <c r="EI165" s="91" t="str">
        <f t="shared" ca="1" si="947"/>
        <v/>
      </c>
      <c r="EK165" s="20" t="str">
        <f t="shared" ca="1" si="833"/>
        <v/>
      </c>
      <c r="EL165" s="21" t="str">
        <f t="shared" ca="1" si="834"/>
        <v/>
      </c>
      <c r="EM165" s="6" t="str">
        <f t="shared" ca="1" si="835"/>
        <v/>
      </c>
      <c r="EN165" s="6" t="str">
        <f t="shared" ca="1" si="836"/>
        <v/>
      </c>
      <c r="EO165" s="22" t="e">
        <f t="shared" ca="1" si="837"/>
        <v>#VALUE!</v>
      </c>
      <c r="EP165" s="22" t="e">
        <f t="shared" ca="1" si="838"/>
        <v>#VALUE!</v>
      </c>
      <c r="EQ165" s="22" t="str">
        <f ca="1">IFERROR(IF(INDIRECT(ADDRESS(ROW()-1,COLUMN()-2))="摘要",MATCH(EP165,日々処理!EL:EL,0),MATCH(EP165,INDIRECT(ADDRESS(INDIRECT(ADDRESS(ROW()-1,COLUMN()))+1,2,,,"日々処理")):INDIRECT(ADDRESS(INDIRECT(ADDRESS(ROW()-1,COLUMN()))+1000,2,,,"日々処理")),0)+INDIRECT(ADDRESS(ROW()-1,COLUMN()))),"")</f>
        <v/>
      </c>
      <c r="ER165" s="91" t="str">
        <f t="shared" ca="1" si="748"/>
        <v/>
      </c>
      <c r="ES165" s="91" t="str">
        <f t="shared" ca="1" si="948"/>
        <v/>
      </c>
      <c r="ET165" s="91" t="str">
        <f t="shared" ca="1" si="948"/>
        <v/>
      </c>
      <c r="EU165" s="91" t="str">
        <f t="shared" ca="1" si="948"/>
        <v/>
      </c>
      <c r="EV165" s="91" t="str">
        <f t="shared" ca="1" si="948"/>
        <v/>
      </c>
      <c r="EW165" s="91" t="str">
        <f t="shared" ca="1" si="948"/>
        <v/>
      </c>
      <c r="EX165" s="91" t="str">
        <f t="shared" ca="1" si="948"/>
        <v/>
      </c>
      <c r="EY165" s="91" t="str">
        <f t="shared" ca="1" si="948"/>
        <v/>
      </c>
      <c r="EZ165" s="91" t="str">
        <f t="shared" ca="1" si="948"/>
        <v/>
      </c>
      <c r="FA165" s="91" t="str">
        <f t="shared" ca="1" si="948"/>
        <v/>
      </c>
      <c r="FB165" s="91" t="str">
        <f t="shared" ca="1" si="948"/>
        <v/>
      </c>
      <c r="FC165" s="91" t="str">
        <f t="shared" ca="1" si="948"/>
        <v/>
      </c>
      <c r="FE165" s="20" t="str">
        <f t="shared" ca="1" si="839"/>
        <v/>
      </c>
      <c r="FF165" s="21" t="str">
        <f t="shared" ca="1" si="840"/>
        <v/>
      </c>
      <c r="FG165" s="6" t="str">
        <f t="shared" ca="1" si="841"/>
        <v/>
      </c>
      <c r="FH165" s="6" t="str">
        <f t="shared" ca="1" si="842"/>
        <v/>
      </c>
      <c r="FI165" s="22" t="e">
        <f t="shared" ca="1" si="843"/>
        <v>#VALUE!</v>
      </c>
      <c r="FJ165" s="22" t="e">
        <f t="shared" ca="1" si="844"/>
        <v>#VALUE!</v>
      </c>
      <c r="FK165" s="22" t="str">
        <f ca="1">IFERROR(IF(INDIRECT(ADDRESS(ROW()-1,COLUMN()-2))="摘要",MATCH(FJ165,日々処理!FF:FF,0),MATCH(FJ165,INDIRECT(ADDRESS(INDIRECT(ADDRESS(ROW()-1,COLUMN()))+1,2,,,"日々処理")):INDIRECT(ADDRESS(INDIRECT(ADDRESS(ROW()-1,COLUMN()))+1000,2,,,"日々処理")),0)+INDIRECT(ADDRESS(ROW()-1,COLUMN()))),"")</f>
        <v/>
      </c>
      <c r="FL165" s="91" t="str">
        <f t="shared" ca="1" si="749"/>
        <v/>
      </c>
      <c r="FM165" s="91" t="str">
        <f t="shared" ca="1" si="949"/>
        <v/>
      </c>
      <c r="FN165" s="91" t="str">
        <f t="shared" ca="1" si="949"/>
        <v/>
      </c>
      <c r="FO165" s="91" t="str">
        <f t="shared" ca="1" si="949"/>
        <v/>
      </c>
      <c r="FP165" s="91" t="str">
        <f t="shared" ca="1" si="949"/>
        <v/>
      </c>
      <c r="FQ165" s="91" t="str">
        <f t="shared" ca="1" si="949"/>
        <v/>
      </c>
      <c r="FR165" s="91" t="str">
        <f t="shared" ca="1" si="949"/>
        <v/>
      </c>
      <c r="FS165" s="91" t="str">
        <f t="shared" ca="1" si="949"/>
        <v/>
      </c>
      <c r="FT165" s="91" t="str">
        <f t="shared" ca="1" si="949"/>
        <v/>
      </c>
      <c r="FU165" s="91" t="str">
        <f t="shared" ca="1" si="949"/>
        <v/>
      </c>
      <c r="FV165" s="91" t="str">
        <f t="shared" ca="1" si="949"/>
        <v/>
      </c>
      <c r="FW165" s="91" t="str">
        <f t="shared" ca="1" si="949"/>
        <v/>
      </c>
      <c r="FY165" s="20" t="str">
        <f t="shared" ca="1" si="845"/>
        <v/>
      </c>
      <c r="FZ165" s="21" t="str">
        <f t="shared" ca="1" si="846"/>
        <v/>
      </c>
      <c r="GA165" s="6" t="str">
        <f t="shared" ca="1" si="847"/>
        <v/>
      </c>
      <c r="GB165" s="6" t="str">
        <f t="shared" ca="1" si="848"/>
        <v/>
      </c>
      <c r="GC165" s="22" t="e">
        <f t="shared" ca="1" si="849"/>
        <v>#VALUE!</v>
      </c>
      <c r="GD165" s="22" t="e">
        <f t="shared" ca="1" si="850"/>
        <v>#VALUE!</v>
      </c>
      <c r="GE165" s="22" t="str">
        <f ca="1">IFERROR(IF(INDIRECT(ADDRESS(ROW()-1,COLUMN()-2))="摘要",MATCH(GD165,日々処理!FZ:FZ,0),MATCH(GD165,INDIRECT(ADDRESS(INDIRECT(ADDRESS(ROW()-1,COLUMN()))+1,2,,,"日々処理")):INDIRECT(ADDRESS(INDIRECT(ADDRESS(ROW()-1,COLUMN()))+1000,2,,,"日々処理")),0)+INDIRECT(ADDRESS(ROW()-1,COLUMN()))),"")</f>
        <v/>
      </c>
      <c r="GF165" s="91" t="str">
        <f t="shared" ca="1" si="750"/>
        <v/>
      </c>
      <c r="GG165" s="91" t="str">
        <f t="shared" ca="1" si="950"/>
        <v/>
      </c>
      <c r="GH165" s="91" t="str">
        <f t="shared" ca="1" si="950"/>
        <v/>
      </c>
      <c r="GI165" s="91" t="str">
        <f t="shared" ca="1" si="950"/>
        <v/>
      </c>
      <c r="GJ165" s="91" t="str">
        <f t="shared" ca="1" si="950"/>
        <v/>
      </c>
      <c r="GK165" s="91" t="str">
        <f t="shared" ca="1" si="950"/>
        <v/>
      </c>
      <c r="GL165" s="91" t="str">
        <f t="shared" ca="1" si="950"/>
        <v/>
      </c>
      <c r="GM165" s="91" t="str">
        <f t="shared" ca="1" si="950"/>
        <v/>
      </c>
      <c r="GN165" s="91" t="str">
        <f t="shared" ca="1" si="950"/>
        <v/>
      </c>
      <c r="GO165" s="91" t="str">
        <f t="shared" ca="1" si="950"/>
        <v/>
      </c>
      <c r="GP165" s="91" t="str">
        <f t="shared" ca="1" si="950"/>
        <v/>
      </c>
      <c r="GQ165" s="91" t="str">
        <f t="shared" ca="1" si="950"/>
        <v/>
      </c>
      <c r="GS165" s="20" t="str">
        <f t="shared" ca="1" si="851"/>
        <v/>
      </c>
      <c r="GT165" s="21" t="str">
        <f t="shared" ca="1" si="852"/>
        <v/>
      </c>
      <c r="GU165" s="6" t="str">
        <f t="shared" ca="1" si="853"/>
        <v/>
      </c>
      <c r="GV165" s="6" t="str">
        <f t="shared" ca="1" si="854"/>
        <v/>
      </c>
      <c r="GW165" s="22" t="e">
        <f t="shared" ca="1" si="855"/>
        <v>#VALUE!</v>
      </c>
      <c r="GX165" s="22" t="e">
        <f t="shared" ca="1" si="856"/>
        <v>#VALUE!</v>
      </c>
      <c r="GY165" s="22" t="str">
        <f ca="1">IFERROR(IF(INDIRECT(ADDRESS(ROW()-1,COLUMN()-2))="摘要",MATCH(GX165,日々処理!GT:GT,0),MATCH(GX165,INDIRECT(ADDRESS(INDIRECT(ADDRESS(ROW()-1,COLUMN()))+1,2,,,"日々処理")):INDIRECT(ADDRESS(INDIRECT(ADDRESS(ROW()-1,COLUMN()))+1000,2,,,"日々処理")),0)+INDIRECT(ADDRESS(ROW()-1,COLUMN()))),"")</f>
        <v/>
      </c>
      <c r="GZ165" s="91" t="str">
        <f t="shared" ca="1" si="751"/>
        <v/>
      </c>
      <c r="HA165" s="91" t="str">
        <f t="shared" ca="1" si="951"/>
        <v/>
      </c>
      <c r="HB165" s="91" t="str">
        <f t="shared" ca="1" si="951"/>
        <v/>
      </c>
      <c r="HC165" s="91" t="str">
        <f t="shared" ca="1" si="951"/>
        <v/>
      </c>
      <c r="HD165" s="91" t="str">
        <f t="shared" ca="1" si="951"/>
        <v/>
      </c>
      <c r="HE165" s="91" t="str">
        <f t="shared" ca="1" si="951"/>
        <v/>
      </c>
      <c r="HF165" s="91" t="str">
        <f t="shared" ca="1" si="951"/>
        <v/>
      </c>
      <c r="HG165" s="91" t="str">
        <f t="shared" ca="1" si="951"/>
        <v/>
      </c>
      <c r="HH165" s="91" t="str">
        <f t="shared" ca="1" si="951"/>
        <v/>
      </c>
      <c r="HI165" s="91" t="str">
        <f t="shared" ca="1" si="951"/>
        <v/>
      </c>
      <c r="HJ165" s="91" t="str">
        <f t="shared" ca="1" si="951"/>
        <v/>
      </c>
      <c r="HK165" s="91" t="str">
        <f t="shared" ca="1" si="951"/>
        <v/>
      </c>
      <c r="HM165" s="20" t="str">
        <f t="shared" ca="1" si="857"/>
        <v/>
      </c>
      <c r="HN165" s="21" t="str">
        <f t="shared" ca="1" si="858"/>
        <v/>
      </c>
      <c r="HO165" s="6" t="str">
        <f t="shared" ca="1" si="859"/>
        <v/>
      </c>
      <c r="HP165" s="6" t="str">
        <f t="shared" ca="1" si="860"/>
        <v/>
      </c>
      <c r="HQ165" s="22" t="e">
        <f t="shared" ca="1" si="861"/>
        <v>#VALUE!</v>
      </c>
      <c r="HR165" s="22" t="e">
        <f t="shared" ca="1" si="862"/>
        <v>#VALUE!</v>
      </c>
      <c r="HS165" s="22" t="str">
        <f ca="1">IFERROR(IF(INDIRECT(ADDRESS(ROW()-1,COLUMN()-2))="摘要",MATCH(HR165,日々処理!HN:HN,0),MATCH(HR165,INDIRECT(ADDRESS(INDIRECT(ADDRESS(ROW()-1,COLUMN()))+1,2,,,"日々処理")):INDIRECT(ADDRESS(INDIRECT(ADDRESS(ROW()-1,COLUMN()))+1000,2,,,"日々処理")),0)+INDIRECT(ADDRESS(ROW()-1,COLUMN()))),"")</f>
        <v/>
      </c>
      <c r="HT165" s="91" t="str">
        <f t="shared" ca="1" si="752"/>
        <v/>
      </c>
      <c r="HU165" s="91" t="str">
        <f t="shared" ca="1" si="952"/>
        <v/>
      </c>
      <c r="HV165" s="91" t="str">
        <f t="shared" ca="1" si="952"/>
        <v/>
      </c>
      <c r="HW165" s="91" t="str">
        <f t="shared" ca="1" si="952"/>
        <v/>
      </c>
      <c r="HX165" s="91" t="str">
        <f t="shared" ca="1" si="952"/>
        <v/>
      </c>
      <c r="HY165" s="91" t="str">
        <f t="shared" ca="1" si="952"/>
        <v/>
      </c>
      <c r="HZ165" s="91" t="str">
        <f t="shared" ca="1" si="952"/>
        <v/>
      </c>
      <c r="IA165" s="91" t="str">
        <f t="shared" ca="1" si="952"/>
        <v/>
      </c>
      <c r="IB165" s="91" t="str">
        <f t="shared" ca="1" si="952"/>
        <v/>
      </c>
      <c r="IC165" s="91" t="str">
        <f t="shared" ca="1" si="952"/>
        <v/>
      </c>
      <c r="ID165" s="91" t="str">
        <f t="shared" ca="1" si="952"/>
        <v/>
      </c>
      <c r="IE165" s="91" t="str">
        <f t="shared" ca="1" si="952"/>
        <v/>
      </c>
      <c r="IG165" s="20" t="str">
        <f t="shared" ca="1" si="863"/>
        <v/>
      </c>
      <c r="IH165" s="21" t="str">
        <f t="shared" ca="1" si="864"/>
        <v/>
      </c>
      <c r="II165" s="6" t="str">
        <f t="shared" ca="1" si="865"/>
        <v/>
      </c>
      <c r="IJ165" s="6" t="str">
        <f t="shared" ca="1" si="866"/>
        <v/>
      </c>
      <c r="IK165" s="22" t="e">
        <f t="shared" ca="1" si="867"/>
        <v>#VALUE!</v>
      </c>
      <c r="IL165" s="22" t="e">
        <f t="shared" ca="1" si="868"/>
        <v>#VALUE!</v>
      </c>
      <c r="IM165" s="22" t="str">
        <f ca="1">IFERROR(IF(INDIRECT(ADDRESS(ROW()-1,COLUMN()-2))="摘要",MATCH(IL165,日々処理!IH:IH,0),MATCH(IL165,INDIRECT(ADDRESS(INDIRECT(ADDRESS(ROW()-1,COLUMN()))+1,2,,,"日々処理")):INDIRECT(ADDRESS(INDIRECT(ADDRESS(ROW()-1,COLUMN()))+1000,2,,,"日々処理")),0)+INDIRECT(ADDRESS(ROW()-1,COLUMN()))),"")</f>
        <v/>
      </c>
      <c r="IN165" s="91" t="str">
        <f t="shared" ca="1" si="753"/>
        <v/>
      </c>
      <c r="IO165" s="91" t="str">
        <f t="shared" ca="1" si="953"/>
        <v/>
      </c>
      <c r="IP165" s="91" t="str">
        <f t="shared" ca="1" si="953"/>
        <v/>
      </c>
      <c r="IQ165" s="91" t="str">
        <f t="shared" ca="1" si="953"/>
        <v/>
      </c>
      <c r="IR165" s="91" t="str">
        <f t="shared" ca="1" si="953"/>
        <v/>
      </c>
      <c r="IS165" s="91" t="str">
        <f t="shared" ca="1" si="953"/>
        <v/>
      </c>
      <c r="IT165" s="91" t="str">
        <f t="shared" ca="1" si="953"/>
        <v/>
      </c>
      <c r="IU165" s="91" t="str">
        <f t="shared" ca="1" si="953"/>
        <v/>
      </c>
      <c r="IV165" s="91" t="str">
        <f t="shared" ca="1" si="953"/>
        <v/>
      </c>
      <c r="IW165" s="91" t="str">
        <f t="shared" ca="1" si="953"/>
        <v/>
      </c>
      <c r="IX165" s="91" t="str">
        <f t="shared" ca="1" si="953"/>
        <v/>
      </c>
      <c r="IY165" s="91" t="str">
        <f t="shared" ca="1" si="953"/>
        <v/>
      </c>
      <c r="JA165" s="20" t="str">
        <f t="shared" ca="1" si="869"/>
        <v/>
      </c>
      <c r="JB165" s="21" t="str">
        <f t="shared" ca="1" si="870"/>
        <v/>
      </c>
      <c r="JC165" s="6" t="str">
        <f t="shared" ca="1" si="871"/>
        <v/>
      </c>
      <c r="JD165" s="6" t="str">
        <f t="shared" ca="1" si="872"/>
        <v/>
      </c>
      <c r="JE165" s="22" t="e">
        <f t="shared" ca="1" si="873"/>
        <v>#VALUE!</v>
      </c>
      <c r="JF165" s="22" t="e">
        <f t="shared" ca="1" si="874"/>
        <v>#VALUE!</v>
      </c>
      <c r="JG165" s="22" t="str">
        <f ca="1">IFERROR(IF(INDIRECT(ADDRESS(ROW()-1,COLUMN()-2))="摘要",MATCH(JF165,日々処理!JB:JB,0),MATCH(JF165,INDIRECT(ADDRESS(INDIRECT(ADDRESS(ROW()-1,COLUMN()))+1,2,,,"日々処理")):INDIRECT(ADDRESS(INDIRECT(ADDRESS(ROW()-1,COLUMN()))+1000,2,,,"日々処理")),0)+INDIRECT(ADDRESS(ROW()-1,COLUMN()))),"")</f>
        <v/>
      </c>
      <c r="JH165" s="91" t="str">
        <f t="shared" ca="1" si="754"/>
        <v/>
      </c>
      <c r="JI165" s="91" t="str">
        <f t="shared" ca="1" si="954"/>
        <v/>
      </c>
      <c r="JJ165" s="91" t="str">
        <f t="shared" ca="1" si="954"/>
        <v/>
      </c>
      <c r="JK165" s="91" t="str">
        <f t="shared" ca="1" si="954"/>
        <v/>
      </c>
      <c r="JL165" s="91" t="str">
        <f t="shared" ca="1" si="954"/>
        <v/>
      </c>
      <c r="JM165" s="91" t="str">
        <f t="shared" ca="1" si="954"/>
        <v/>
      </c>
      <c r="JN165" s="91" t="str">
        <f t="shared" ca="1" si="954"/>
        <v/>
      </c>
      <c r="JO165" s="91" t="str">
        <f t="shared" ca="1" si="954"/>
        <v/>
      </c>
      <c r="JP165" s="91" t="str">
        <f t="shared" ca="1" si="954"/>
        <v/>
      </c>
      <c r="JQ165" s="91" t="str">
        <f t="shared" ca="1" si="954"/>
        <v/>
      </c>
      <c r="JR165" s="91" t="str">
        <f t="shared" ca="1" si="954"/>
        <v/>
      </c>
      <c r="JS165" s="91" t="str">
        <f t="shared" ca="1" si="954"/>
        <v/>
      </c>
      <c r="JU165" s="20" t="str">
        <f t="shared" ca="1" si="875"/>
        <v/>
      </c>
      <c r="JV165" s="21" t="str">
        <f t="shared" ca="1" si="876"/>
        <v/>
      </c>
      <c r="JW165" s="6" t="str">
        <f t="shared" ca="1" si="877"/>
        <v/>
      </c>
      <c r="JX165" s="6" t="str">
        <f t="shared" ca="1" si="878"/>
        <v/>
      </c>
      <c r="JY165" s="22" t="e">
        <f t="shared" ca="1" si="879"/>
        <v>#VALUE!</v>
      </c>
      <c r="JZ165" s="22" t="e">
        <f t="shared" ca="1" si="880"/>
        <v>#VALUE!</v>
      </c>
      <c r="KA165" s="22" t="str">
        <f ca="1">IFERROR(IF(INDIRECT(ADDRESS(ROW()-1,COLUMN()-2))="摘要",MATCH(JZ165,日々処理!JV:JV,0),MATCH(JZ165,INDIRECT(ADDRESS(INDIRECT(ADDRESS(ROW()-1,COLUMN()))+1,2,,,"日々処理")):INDIRECT(ADDRESS(INDIRECT(ADDRESS(ROW()-1,COLUMN()))+1000,2,,,"日々処理")),0)+INDIRECT(ADDRESS(ROW()-1,COLUMN()))),"")</f>
        <v/>
      </c>
      <c r="KB165" s="91" t="str">
        <f t="shared" ca="1" si="755"/>
        <v/>
      </c>
      <c r="KC165" s="91" t="str">
        <f t="shared" ca="1" si="955"/>
        <v/>
      </c>
      <c r="KD165" s="91" t="str">
        <f t="shared" ca="1" si="955"/>
        <v/>
      </c>
      <c r="KE165" s="91" t="str">
        <f t="shared" ca="1" si="955"/>
        <v/>
      </c>
      <c r="KF165" s="91" t="str">
        <f t="shared" ca="1" si="955"/>
        <v/>
      </c>
      <c r="KG165" s="91" t="str">
        <f t="shared" ca="1" si="955"/>
        <v/>
      </c>
      <c r="KH165" s="91" t="str">
        <f t="shared" ca="1" si="955"/>
        <v/>
      </c>
      <c r="KI165" s="91" t="str">
        <f t="shared" ca="1" si="955"/>
        <v/>
      </c>
      <c r="KJ165" s="91" t="str">
        <f t="shared" ca="1" si="955"/>
        <v/>
      </c>
      <c r="KK165" s="91" t="str">
        <f t="shared" ca="1" si="955"/>
        <v/>
      </c>
      <c r="KL165" s="91" t="str">
        <f t="shared" ca="1" si="955"/>
        <v/>
      </c>
      <c r="KM165" s="91" t="str">
        <f t="shared" ca="1" si="955"/>
        <v/>
      </c>
      <c r="KO165" s="20" t="str">
        <f t="shared" ca="1" si="881"/>
        <v/>
      </c>
      <c r="KP165" s="21" t="str">
        <f t="shared" ca="1" si="882"/>
        <v/>
      </c>
      <c r="KQ165" s="6" t="str">
        <f t="shared" ca="1" si="883"/>
        <v/>
      </c>
      <c r="KR165" s="6" t="str">
        <f t="shared" ca="1" si="884"/>
        <v/>
      </c>
      <c r="KS165" s="22" t="e">
        <f t="shared" ca="1" si="885"/>
        <v>#VALUE!</v>
      </c>
      <c r="KT165" s="22" t="e">
        <f t="shared" ca="1" si="886"/>
        <v>#VALUE!</v>
      </c>
      <c r="KU165" s="22" t="str">
        <f ca="1">IFERROR(IF(INDIRECT(ADDRESS(ROW()-1,COLUMN()-2))="摘要",MATCH(KT165,日々処理!KP:KP,0),MATCH(KT165,INDIRECT(ADDRESS(INDIRECT(ADDRESS(ROW()-1,COLUMN()))+1,2,,,"日々処理")):INDIRECT(ADDRESS(INDIRECT(ADDRESS(ROW()-1,COLUMN()))+1000,2,,,"日々処理")),0)+INDIRECT(ADDRESS(ROW()-1,COLUMN()))),"")</f>
        <v/>
      </c>
      <c r="KV165" s="91" t="str">
        <f t="shared" ca="1" si="756"/>
        <v/>
      </c>
      <c r="KW165" s="91" t="str">
        <f t="shared" ca="1" si="956"/>
        <v/>
      </c>
      <c r="KX165" s="91" t="str">
        <f t="shared" ca="1" si="956"/>
        <v/>
      </c>
      <c r="KY165" s="91" t="str">
        <f t="shared" ca="1" si="956"/>
        <v/>
      </c>
      <c r="KZ165" s="91" t="str">
        <f t="shared" ca="1" si="956"/>
        <v/>
      </c>
      <c r="LA165" s="91" t="str">
        <f t="shared" ca="1" si="956"/>
        <v/>
      </c>
      <c r="LB165" s="91" t="str">
        <f t="shared" ca="1" si="956"/>
        <v/>
      </c>
      <c r="LC165" s="91" t="str">
        <f t="shared" ca="1" si="956"/>
        <v/>
      </c>
      <c r="LD165" s="91" t="str">
        <f t="shared" ca="1" si="956"/>
        <v/>
      </c>
      <c r="LE165" s="91" t="str">
        <f t="shared" ca="1" si="956"/>
        <v/>
      </c>
      <c r="LF165" s="91" t="str">
        <f t="shared" ca="1" si="956"/>
        <v/>
      </c>
      <c r="LG165" s="91" t="str">
        <f t="shared" ca="1" si="956"/>
        <v/>
      </c>
      <c r="LI165" s="20" t="str">
        <f t="shared" ca="1" si="887"/>
        <v/>
      </c>
      <c r="LJ165" s="21" t="str">
        <f t="shared" ca="1" si="888"/>
        <v/>
      </c>
      <c r="LK165" s="6" t="str">
        <f t="shared" ca="1" si="889"/>
        <v/>
      </c>
      <c r="LL165" s="6" t="str">
        <f t="shared" ca="1" si="890"/>
        <v/>
      </c>
      <c r="LM165" s="22" t="e">
        <f t="shared" ca="1" si="891"/>
        <v>#VALUE!</v>
      </c>
      <c r="LN165" s="22" t="e">
        <f t="shared" ca="1" si="892"/>
        <v>#VALUE!</v>
      </c>
      <c r="LO165" s="22" t="str">
        <f ca="1">IFERROR(IF(INDIRECT(ADDRESS(ROW()-1,COLUMN()-2))="摘要",MATCH(LN165,日々処理!LJ:LJ,0),MATCH(LN165,INDIRECT(ADDRESS(INDIRECT(ADDRESS(ROW()-1,COLUMN()))+1,2,,,"日々処理")):INDIRECT(ADDRESS(INDIRECT(ADDRESS(ROW()-1,COLUMN()))+1000,2,,,"日々処理")),0)+INDIRECT(ADDRESS(ROW()-1,COLUMN()))),"")</f>
        <v/>
      </c>
      <c r="LP165" s="91" t="str">
        <f t="shared" ca="1" si="757"/>
        <v/>
      </c>
      <c r="LQ165" s="91" t="str">
        <f t="shared" ca="1" si="957"/>
        <v/>
      </c>
      <c r="LR165" s="91" t="str">
        <f t="shared" ca="1" si="957"/>
        <v/>
      </c>
      <c r="LS165" s="91" t="str">
        <f t="shared" ca="1" si="957"/>
        <v/>
      </c>
      <c r="LT165" s="91" t="str">
        <f t="shared" ca="1" si="957"/>
        <v/>
      </c>
      <c r="LU165" s="91" t="str">
        <f t="shared" ca="1" si="957"/>
        <v/>
      </c>
      <c r="LV165" s="91" t="str">
        <f t="shared" ca="1" si="957"/>
        <v/>
      </c>
      <c r="LW165" s="91" t="str">
        <f t="shared" ca="1" si="957"/>
        <v/>
      </c>
      <c r="LX165" s="91" t="str">
        <f t="shared" ca="1" si="957"/>
        <v/>
      </c>
      <c r="LY165" s="91" t="str">
        <f t="shared" ca="1" si="957"/>
        <v/>
      </c>
      <c r="LZ165" s="91" t="str">
        <f t="shared" ca="1" si="957"/>
        <v/>
      </c>
      <c r="MA165" s="91" t="str">
        <f t="shared" ca="1" si="957"/>
        <v/>
      </c>
      <c r="MC165" s="20" t="str">
        <f t="shared" ca="1" si="893"/>
        <v/>
      </c>
      <c r="MD165" s="21" t="str">
        <f t="shared" ca="1" si="894"/>
        <v/>
      </c>
      <c r="ME165" s="6" t="str">
        <f t="shared" ca="1" si="895"/>
        <v/>
      </c>
      <c r="MF165" s="6" t="str">
        <f t="shared" ca="1" si="896"/>
        <v/>
      </c>
      <c r="MG165" s="22" t="e">
        <f t="shared" ca="1" si="897"/>
        <v>#VALUE!</v>
      </c>
      <c r="MH165" s="22" t="e">
        <f t="shared" ca="1" si="898"/>
        <v>#VALUE!</v>
      </c>
      <c r="MI165" s="22" t="str">
        <f ca="1">IFERROR(IF(INDIRECT(ADDRESS(ROW()-1,COLUMN()-2))="摘要",MATCH(MH165,日々処理!MD:MD,0),MATCH(MH165,INDIRECT(ADDRESS(INDIRECT(ADDRESS(ROW()-1,COLUMN()))+1,2,,,"日々処理")):INDIRECT(ADDRESS(INDIRECT(ADDRESS(ROW()-1,COLUMN()))+1000,2,,,"日々処理")),0)+INDIRECT(ADDRESS(ROW()-1,COLUMN()))),"")</f>
        <v/>
      </c>
      <c r="MJ165" s="91" t="str">
        <f t="shared" ca="1" si="758"/>
        <v/>
      </c>
      <c r="MK165" s="91" t="str">
        <f t="shared" ca="1" si="958"/>
        <v/>
      </c>
      <c r="ML165" s="91" t="str">
        <f t="shared" ca="1" si="958"/>
        <v/>
      </c>
      <c r="MM165" s="91" t="str">
        <f t="shared" ca="1" si="958"/>
        <v/>
      </c>
      <c r="MN165" s="91" t="str">
        <f t="shared" ca="1" si="958"/>
        <v/>
      </c>
      <c r="MO165" s="91" t="str">
        <f t="shared" ca="1" si="958"/>
        <v/>
      </c>
      <c r="MP165" s="91" t="str">
        <f t="shared" ca="1" si="958"/>
        <v/>
      </c>
      <c r="MQ165" s="91" t="str">
        <f t="shared" ca="1" si="958"/>
        <v/>
      </c>
      <c r="MR165" s="91" t="str">
        <f t="shared" ca="1" si="958"/>
        <v/>
      </c>
      <c r="MS165" s="91" t="str">
        <f t="shared" ca="1" si="958"/>
        <v/>
      </c>
      <c r="MT165" s="91" t="str">
        <f t="shared" ca="1" si="958"/>
        <v/>
      </c>
      <c r="MU165" s="91" t="str">
        <f t="shared" ca="1" si="958"/>
        <v/>
      </c>
      <c r="MW165" s="20" t="str">
        <f t="shared" ca="1" si="899"/>
        <v/>
      </c>
      <c r="MX165" s="21" t="str">
        <f t="shared" ca="1" si="900"/>
        <v/>
      </c>
      <c r="MY165" s="6" t="str">
        <f t="shared" ca="1" si="901"/>
        <v/>
      </c>
      <c r="MZ165" s="6" t="str">
        <f t="shared" ca="1" si="902"/>
        <v/>
      </c>
      <c r="NA165" s="22" t="e">
        <f t="shared" ca="1" si="903"/>
        <v>#VALUE!</v>
      </c>
      <c r="NB165" s="22" t="e">
        <f t="shared" ca="1" si="904"/>
        <v>#VALUE!</v>
      </c>
      <c r="NC165" s="22" t="str">
        <f ca="1">IFERROR(IF(INDIRECT(ADDRESS(ROW()-1,COLUMN()-2))="摘要",MATCH(NB165,日々処理!MX:MX,0),MATCH(NB165,INDIRECT(ADDRESS(INDIRECT(ADDRESS(ROW()-1,COLUMN()))+1,2,,,"日々処理")):INDIRECT(ADDRESS(INDIRECT(ADDRESS(ROW()-1,COLUMN()))+1000,2,,,"日々処理")),0)+INDIRECT(ADDRESS(ROW()-1,COLUMN()))),"")</f>
        <v/>
      </c>
      <c r="ND165" s="91" t="str">
        <f t="shared" ca="1" si="759"/>
        <v/>
      </c>
      <c r="NE165" s="91" t="str">
        <f t="shared" ca="1" si="959"/>
        <v/>
      </c>
      <c r="NF165" s="91" t="str">
        <f t="shared" ca="1" si="959"/>
        <v/>
      </c>
      <c r="NG165" s="91" t="str">
        <f t="shared" ca="1" si="959"/>
        <v/>
      </c>
      <c r="NH165" s="91" t="str">
        <f t="shared" ca="1" si="959"/>
        <v/>
      </c>
      <c r="NI165" s="91" t="str">
        <f t="shared" ca="1" si="959"/>
        <v/>
      </c>
      <c r="NJ165" s="91" t="str">
        <f t="shared" ca="1" si="959"/>
        <v/>
      </c>
      <c r="NK165" s="91" t="str">
        <f t="shared" ca="1" si="959"/>
        <v/>
      </c>
      <c r="NL165" s="91" t="str">
        <f t="shared" ca="1" si="959"/>
        <v/>
      </c>
      <c r="NM165" s="91" t="str">
        <f t="shared" ca="1" si="959"/>
        <v/>
      </c>
      <c r="NN165" s="91" t="str">
        <f t="shared" ca="1" si="959"/>
        <v/>
      </c>
      <c r="NO165" s="91" t="str">
        <f t="shared" ca="1" si="959"/>
        <v/>
      </c>
      <c r="NQ165" s="20" t="str">
        <f t="shared" ca="1" si="905"/>
        <v/>
      </c>
      <c r="NR165" s="21" t="str">
        <f t="shared" ca="1" si="906"/>
        <v/>
      </c>
      <c r="NS165" s="6" t="str">
        <f t="shared" ca="1" si="907"/>
        <v/>
      </c>
      <c r="NT165" s="6" t="str">
        <f t="shared" ca="1" si="908"/>
        <v/>
      </c>
      <c r="NU165" s="22" t="e">
        <f t="shared" ca="1" si="909"/>
        <v>#VALUE!</v>
      </c>
      <c r="NV165" s="22" t="e">
        <f t="shared" ca="1" si="910"/>
        <v>#VALUE!</v>
      </c>
      <c r="NW165" s="22" t="str">
        <f ca="1">IFERROR(IF(INDIRECT(ADDRESS(ROW()-1,COLUMN()-2))="摘要",MATCH(NV165,日々処理!NR:NR,0),MATCH(NV165,INDIRECT(ADDRESS(INDIRECT(ADDRESS(ROW()-1,COLUMN()))+1,2,,,"日々処理")):INDIRECT(ADDRESS(INDIRECT(ADDRESS(ROW()-1,COLUMN()))+1000,2,,,"日々処理")),0)+INDIRECT(ADDRESS(ROW()-1,COLUMN()))),"")</f>
        <v/>
      </c>
      <c r="NX165" s="91" t="str">
        <f t="shared" ca="1" si="760"/>
        <v/>
      </c>
      <c r="NY165" s="91" t="str">
        <f t="shared" ca="1" si="960"/>
        <v/>
      </c>
      <c r="NZ165" s="91" t="str">
        <f t="shared" ca="1" si="960"/>
        <v/>
      </c>
      <c r="OA165" s="91" t="str">
        <f t="shared" ca="1" si="960"/>
        <v/>
      </c>
      <c r="OB165" s="91" t="str">
        <f t="shared" ca="1" si="960"/>
        <v/>
      </c>
      <c r="OC165" s="91" t="str">
        <f t="shared" ca="1" si="960"/>
        <v/>
      </c>
      <c r="OD165" s="91" t="str">
        <f t="shared" ca="1" si="960"/>
        <v/>
      </c>
      <c r="OE165" s="91" t="str">
        <f t="shared" ca="1" si="960"/>
        <v/>
      </c>
      <c r="OF165" s="91" t="str">
        <f t="shared" ca="1" si="960"/>
        <v/>
      </c>
      <c r="OG165" s="91" t="str">
        <f t="shared" ca="1" si="960"/>
        <v/>
      </c>
      <c r="OH165" s="91" t="str">
        <f t="shared" ca="1" si="960"/>
        <v/>
      </c>
      <c r="OI165" s="91" t="str">
        <f t="shared" ca="1" si="960"/>
        <v/>
      </c>
      <c r="OK165" s="20" t="str">
        <f t="shared" ca="1" si="911"/>
        <v/>
      </c>
      <c r="OL165" s="21" t="str">
        <f t="shared" ca="1" si="912"/>
        <v/>
      </c>
      <c r="OM165" s="6" t="str">
        <f t="shared" ca="1" si="913"/>
        <v/>
      </c>
      <c r="ON165" s="6" t="str">
        <f t="shared" ca="1" si="914"/>
        <v/>
      </c>
      <c r="OO165" s="22" t="e">
        <f t="shared" ca="1" si="915"/>
        <v>#VALUE!</v>
      </c>
      <c r="OP165" s="22" t="e">
        <f t="shared" ca="1" si="916"/>
        <v>#VALUE!</v>
      </c>
      <c r="OQ165" s="22" t="str">
        <f ca="1">IFERROR(IF(INDIRECT(ADDRESS(ROW()-1,COLUMN()-2))="摘要",MATCH(OP165,日々処理!OL:OL,0),MATCH(OP165,INDIRECT(ADDRESS(INDIRECT(ADDRESS(ROW()-1,COLUMN()))+1,2,,,"日々処理")):INDIRECT(ADDRESS(INDIRECT(ADDRESS(ROW()-1,COLUMN()))+1000,2,,,"日々処理")),0)+INDIRECT(ADDRESS(ROW()-1,COLUMN()))),"")</f>
        <v/>
      </c>
      <c r="OR165" s="91" t="str">
        <f t="shared" ca="1" si="761"/>
        <v/>
      </c>
      <c r="OS165" s="91" t="str">
        <f t="shared" ca="1" si="961"/>
        <v/>
      </c>
      <c r="OT165" s="91" t="str">
        <f t="shared" ca="1" si="961"/>
        <v/>
      </c>
      <c r="OU165" s="91" t="str">
        <f t="shared" ca="1" si="961"/>
        <v/>
      </c>
      <c r="OV165" s="91" t="str">
        <f t="shared" ca="1" si="961"/>
        <v/>
      </c>
      <c r="OW165" s="91" t="str">
        <f t="shared" ca="1" si="961"/>
        <v/>
      </c>
      <c r="OX165" s="91" t="str">
        <f t="shared" ca="1" si="961"/>
        <v/>
      </c>
      <c r="OY165" s="91" t="str">
        <f t="shared" ca="1" si="961"/>
        <v/>
      </c>
      <c r="OZ165" s="91" t="str">
        <f t="shared" ca="1" si="961"/>
        <v/>
      </c>
      <c r="PA165" s="91" t="str">
        <f t="shared" ca="1" si="961"/>
        <v/>
      </c>
      <c r="PB165" s="91" t="str">
        <f t="shared" ca="1" si="961"/>
        <v/>
      </c>
      <c r="PC165" s="91" t="str">
        <f t="shared" ca="1" si="961"/>
        <v/>
      </c>
      <c r="PE165" s="20" t="str">
        <f t="shared" ca="1" si="917"/>
        <v/>
      </c>
      <c r="PF165" s="21" t="str">
        <f t="shared" ca="1" si="918"/>
        <v/>
      </c>
      <c r="PG165" s="6" t="str">
        <f t="shared" ca="1" si="919"/>
        <v/>
      </c>
      <c r="PH165" s="6" t="str">
        <f t="shared" ca="1" si="920"/>
        <v/>
      </c>
      <c r="PI165" s="22" t="e">
        <f t="shared" ca="1" si="921"/>
        <v>#VALUE!</v>
      </c>
      <c r="PJ165" s="22" t="e">
        <f t="shared" ca="1" si="922"/>
        <v>#VALUE!</v>
      </c>
      <c r="PK165" s="22" t="str">
        <f ca="1">IFERROR(IF(INDIRECT(ADDRESS(ROW()-1,COLUMN()-2))="摘要",MATCH(PJ165,日々処理!PF:PF,0),MATCH(PJ165,INDIRECT(ADDRESS(INDIRECT(ADDRESS(ROW()-1,COLUMN()))+1,2,,,"日々処理")):INDIRECT(ADDRESS(INDIRECT(ADDRESS(ROW()-1,COLUMN()))+1000,2,,,"日々処理")),0)+INDIRECT(ADDRESS(ROW()-1,COLUMN()))),"")</f>
        <v/>
      </c>
      <c r="PL165" s="91" t="str">
        <f t="shared" ca="1" si="762"/>
        <v/>
      </c>
      <c r="PM165" s="91" t="str">
        <f t="shared" ca="1" si="962"/>
        <v/>
      </c>
      <c r="PN165" s="91" t="str">
        <f t="shared" ca="1" si="962"/>
        <v/>
      </c>
      <c r="PO165" s="91" t="str">
        <f t="shared" ca="1" si="962"/>
        <v/>
      </c>
      <c r="PP165" s="91" t="str">
        <f t="shared" ca="1" si="962"/>
        <v/>
      </c>
      <c r="PQ165" s="91" t="str">
        <f t="shared" ca="1" si="962"/>
        <v/>
      </c>
      <c r="PR165" s="91" t="str">
        <f t="shared" ca="1" si="962"/>
        <v/>
      </c>
      <c r="PS165" s="91" t="str">
        <f t="shared" ca="1" si="962"/>
        <v/>
      </c>
      <c r="PT165" s="91" t="str">
        <f t="shared" ca="1" si="962"/>
        <v/>
      </c>
      <c r="PU165" s="91" t="str">
        <f t="shared" ca="1" si="962"/>
        <v/>
      </c>
      <c r="PV165" s="91" t="str">
        <f t="shared" ca="1" si="962"/>
        <v/>
      </c>
      <c r="PW165" s="91" t="str">
        <f t="shared" ca="1" si="962"/>
        <v/>
      </c>
      <c r="PY165" s="20" t="str">
        <f t="shared" ca="1" si="923"/>
        <v/>
      </c>
      <c r="PZ165" s="21" t="str">
        <f t="shared" ca="1" si="924"/>
        <v/>
      </c>
      <c r="QA165" s="6" t="str">
        <f t="shared" ca="1" si="925"/>
        <v/>
      </c>
      <c r="QB165" s="6" t="str">
        <f t="shared" ca="1" si="926"/>
        <v/>
      </c>
      <c r="QC165" s="22" t="e">
        <f t="shared" ca="1" si="927"/>
        <v>#VALUE!</v>
      </c>
      <c r="QD165" s="22" t="e">
        <f t="shared" ca="1" si="928"/>
        <v>#VALUE!</v>
      </c>
      <c r="QE165" s="22" t="str">
        <f ca="1">IFERROR(IF(INDIRECT(ADDRESS(ROW()-1,COLUMN()-2))="摘要",MATCH(QD165,日々処理!PZ:PZ,0),MATCH(QD165,INDIRECT(ADDRESS(INDIRECT(ADDRESS(ROW()-1,COLUMN()))+1,2,,,"日々処理")):INDIRECT(ADDRESS(INDIRECT(ADDRESS(ROW()-1,COLUMN()))+1000,2,,,"日々処理")),0)+INDIRECT(ADDRESS(ROW()-1,COLUMN()))),"")</f>
        <v/>
      </c>
      <c r="QF165" s="91" t="str">
        <f t="shared" ca="1" si="763"/>
        <v/>
      </c>
      <c r="QG165" s="91" t="str">
        <f t="shared" ca="1" si="963"/>
        <v/>
      </c>
      <c r="QH165" s="91" t="str">
        <f t="shared" ca="1" si="963"/>
        <v/>
      </c>
      <c r="QI165" s="91" t="str">
        <f t="shared" ca="1" si="963"/>
        <v/>
      </c>
      <c r="QJ165" s="91" t="str">
        <f t="shared" ca="1" si="963"/>
        <v/>
      </c>
      <c r="QK165" s="91" t="str">
        <f t="shared" ca="1" si="963"/>
        <v/>
      </c>
      <c r="QL165" s="91" t="str">
        <f t="shared" ca="1" si="963"/>
        <v/>
      </c>
      <c r="QM165" s="91" t="str">
        <f t="shared" ca="1" si="963"/>
        <v/>
      </c>
      <c r="QN165" s="91" t="str">
        <f t="shared" ca="1" si="963"/>
        <v/>
      </c>
      <c r="QO165" s="91" t="str">
        <f t="shared" ca="1" si="963"/>
        <v/>
      </c>
      <c r="QP165" s="91" t="str">
        <f t="shared" ca="1" si="963"/>
        <v/>
      </c>
      <c r="QQ165" s="91" t="str">
        <f t="shared" ca="1" si="963"/>
        <v/>
      </c>
      <c r="QS165" s="20" t="str">
        <f t="shared" ca="1" si="929"/>
        <v/>
      </c>
      <c r="QT165" s="21" t="str">
        <f t="shared" ca="1" si="930"/>
        <v/>
      </c>
      <c r="QU165" s="6" t="str">
        <f t="shared" ca="1" si="931"/>
        <v/>
      </c>
      <c r="QV165" s="6" t="str">
        <f t="shared" ca="1" si="932"/>
        <v/>
      </c>
      <c r="QW165" s="22" t="e">
        <f t="shared" ca="1" si="933"/>
        <v>#VALUE!</v>
      </c>
      <c r="QX165" s="22" t="e">
        <f t="shared" ca="1" si="934"/>
        <v>#VALUE!</v>
      </c>
      <c r="QY165" s="22" t="str">
        <f ca="1">IFERROR(IF(INDIRECT(ADDRESS(ROW()-1,COLUMN()-2))="摘要",MATCH(QX165,日々処理!QT:QT,0),MATCH(QX165,INDIRECT(ADDRESS(INDIRECT(ADDRESS(ROW()-1,COLUMN()))+1,2,,,"日々処理")):INDIRECT(ADDRESS(INDIRECT(ADDRESS(ROW()-1,COLUMN()))+1000,2,,,"日々処理")),0)+INDIRECT(ADDRESS(ROW()-1,COLUMN()))),"")</f>
        <v/>
      </c>
      <c r="QZ165" s="91" t="str">
        <f t="shared" ca="1" si="764"/>
        <v/>
      </c>
      <c r="RA165" s="91" t="str">
        <f t="shared" ca="1" si="964"/>
        <v/>
      </c>
      <c r="RB165" s="91" t="str">
        <f t="shared" ca="1" si="964"/>
        <v/>
      </c>
      <c r="RC165" s="91" t="str">
        <f t="shared" ca="1" si="964"/>
        <v/>
      </c>
      <c r="RD165" s="91" t="str">
        <f t="shared" ca="1" si="964"/>
        <v/>
      </c>
      <c r="RE165" s="91" t="str">
        <f t="shared" ca="1" si="964"/>
        <v/>
      </c>
      <c r="RF165" s="91" t="str">
        <f t="shared" ca="1" si="964"/>
        <v/>
      </c>
      <c r="RG165" s="91" t="str">
        <f t="shared" ca="1" si="964"/>
        <v/>
      </c>
      <c r="RH165" s="91" t="str">
        <f t="shared" ca="1" si="964"/>
        <v/>
      </c>
      <c r="RI165" s="91" t="str">
        <f t="shared" ca="1" si="964"/>
        <v/>
      </c>
      <c r="RJ165" s="91" t="str">
        <f t="shared" ca="1" si="964"/>
        <v/>
      </c>
      <c r="RK165" s="91" t="str">
        <f t="shared" ca="1" si="964"/>
        <v/>
      </c>
      <c r="RM165" s="20" t="str">
        <f t="shared" ca="1" si="935"/>
        <v/>
      </c>
      <c r="RN165" s="21" t="str">
        <f t="shared" ca="1" si="936"/>
        <v/>
      </c>
      <c r="RO165" s="6" t="str">
        <f t="shared" ca="1" si="937"/>
        <v/>
      </c>
      <c r="RP165" s="6" t="str">
        <f t="shared" ca="1" si="938"/>
        <v/>
      </c>
      <c r="RQ165" s="22" t="e">
        <f t="shared" ca="1" si="939"/>
        <v>#VALUE!</v>
      </c>
      <c r="RR165" s="22" t="e">
        <f t="shared" ca="1" si="940"/>
        <v>#VALUE!</v>
      </c>
      <c r="RS165" s="22" t="str">
        <f ca="1">IFERROR(IF(INDIRECT(ADDRESS(ROW()-1,COLUMN()-2))="摘要",MATCH(RR165,日々処理!RN:RN,0),MATCH(RR165,INDIRECT(ADDRESS(INDIRECT(ADDRESS(ROW()-1,COLUMN()))+1,2,,,"日々処理")):INDIRECT(ADDRESS(INDIRECT(ADDRESS(ROW()-1,COLUMN()))+1000,2,,,"日々処理")),0)+INDIRECT(ADDRESS(ROW()-1,COLUMN()))),"")</f>
        <v/>
      </c>
      <c r="RT165" s="91" t="str">
        <f t="shared" ca="1" si="765"/>
        <v/>
      </c>
      <c r="RU165" s="91" t="str">
        <f t="shared" ca="1" si="965"/>
        <v/>
      </c>
      <c r="RV165" s="91" t="str">
        <f t="shared" ca="1" si="965"/>
        <v/>
      </c>
      <c r="RW165" s="91" t="str">
        <f t="shared" ca="1" si="965"/>
        <v/>
      </c>
      <c r="RX165" s="91" t="str">
        <f t="shared" ca="1" si="965"/>
        <v/>
      </c>
      <c r="RY165" s="91" t="str">
        <f t="shared" ca="1" si="965"/>
        <v/>
      </c>
      <c r="RZ165" s="91" t="str">
        <f t="shared" ca="1" si="965"/>
        <v/>
      </c>
      <c r="SA165" s="91" t="str">
        <f t="shared" ca="1" si="965"/>
        <v/>
      </c>
      <c r="SB165" s="91" t="str">
        <f t="shared" ca="1" si="965"/>
        <v/>
      </c>
      <c r="SC165" s="91" t="str">
        <f t="shared" ca="1" si="965"/>
        <v/>
      </c>
      <c r="SD165" s="91" t="str">
        <f t="shared" ca="1" si="965"/>
        <v/>
      </c>
      <c r="SE165" s="91" t="str">
        <f t="shared" ca="1" si="965"/>
        <v/>
      </c>
    </row>
    <row r="166" spans="1:499" ht="12" customHeight="1">
      <c r="A166" s="20" t="str">
        <f t="shared" ca="1" si="791"/>
        <v/>
      </c>
      <c r="B166" s="21" t="str">
        <f t="shared" ca="1" si="792"/>
        <v/>
      </c>
      <c r="C166" s="6" t="str">
        <f t="shared" ca="1" si="793"/>
        <v/>
      </c>
      <c r="D166" s="6" t="str">
        <f t="shared" ca="1" si="794"/>
        <v/>
      </c>
      <c r="E166" s="22" t="e">
        <f t="shared" ca="1" si="795"/>
        <v>#VALUE!</v>
      </c>
      <c r="F166" s="22" t="e">
        <f t="shared" ca="1" si="796"/>
        <v>#VALUE!</v>
      </c>
      <c r="G166" s="22" t="str">
        <f ca="1">IFERROR(IF(INDIRECT(ADDRESS(ROW()-1,COLUMN()-2))="摘要",MATCH(F166,日々処理!B:B,0),MATCH(F166,INDIRECT(ADDRESS(INDIRECT(ADDRESS(ROW()-1,COLUMN()))+1,2,,,"日々処理")):INDIRECT(ADDRESS(INDIRECT(ADDRESS(ROW()-1,COLUMN()))+1000,2,,,"日々処理")),0)+INDIRECT(ADDRESS(ROW()-1,COLUMN()))),"")</f>
        <v/>
      </c>
      <c r="H166" s="91" t="str">
        <f t="shared" ca="1" si="741"/>
        <v/>
      </c>
      <c r="I166" s="91" t="str">
        <f t="shared" ca="1" si="941"/>
        <v/>
      </c>
      <c r="J166" s="91" t="str">
        <f t="shared" ca="1" si="941"/>
        <v/>
      </c>
      <c r="K166" s="91" t="str">
        <f t="shared" ca="1" si="941"/>
        <v/>
      </c>
      <c r="L166" s="91" t="str">
        <f t="shared" ca="1" si="941"/>
        <v/>
      </c>
      <c r="M166" s="91" t="str">
        <f t="shared" ca="1" si="941"/>
        <v/>
      </c>
      <c r="N166" s="91" t="str">
        <f t="shared" ca="1" si="941"/>
        <v/>
      </c>
      <c r="O166" s="91" t="str">
        <f t="shared" ca="1" si="941"/>
        <v/>
      </c>
      <c r="P166" s="91" t="str">
        <f t="shared" ca="1" si="941"/>
        <v/>
      </c>
      <c r="Q166" s="91" t="str">
        <f t="shared" ca="1" si="941"/>
        <v/>
      </c>
      <c r="R166" s="91" t="str">
        <f t="shared" ca="1" si="941"/>
        <v/>
      </c>
      <c r="S166" s="91" t="str">
        <f t="shared" ca="1" si="941"/>
        <v/>
      </c>
      <c r="T166" s="89"/>
      <c r="U166" s="20" t="str">
        <f t="shared" ca="1" si="797"/>
        <v/>
      </c>
      <c r="V166" s="21" t="str">
        <f t="shared" ca="1" si="798"/>
        <v/>
      </c>
      <c r="W166" s="6" t="str">
        <f t="shared" ca="1" si="799"/>
        <v/>
      </c>
      <c r="X166" s="6" t="str">
        <f t="shared" ca="1" si="800"/>
        <v/>
      </c>
      <c r="Y166" s="22" t="e">
        <f t="shared" ca="1" si="801"/>
        <v>#VALUE!</v>
      </c>
      <c r="Z166" s="22" t="e">
        <f t="shared" ca="1" si="802"/>
        <v>#VALUE!</v>
      </c>
      <c r="AA166" s="22" t="str">
        <f ca="1">IFERROR(IF(INDIRECT(ADDRESS(ROW()-1,COLUMN()-2))="摘要",MATCH(Z166,日々処理!V:V,0),MATCH(Z166,INDIRECT(ADDRESS(INDIRECT(ADDRESS(ROW()-1,COLUMN()))+1,2,,,"日々処理")):INDIRECT(ADDRESS(INDIRECT(ADDRESS(ROW()-1,COLUMN()))+1000,2,,,"日々処理")),0)+INDIRECT(ADDRESS(ROW()-1,COLUMN()))),"")</f>
        <v/>
      </c>
      <c r="AB166" s="91" t="str">
        <f t="shared" ca="1" si="742"/>
        <v/>
      </c>
      <c r="AC166" s="91" t="str">
        <f t="shared" ca="1" si="942"/>
        <v/>
      </c>
      <c r="AD166" s="91" t="str">
        <f t="shared" ca="1" si="942"/>
        <v/>
      </c>
      <c r="AE166" s="91" t="str">
        <f t="shared" ca="1" si="942"/>
        <v/>
      </c>
      <c r="AF166" s="91" t="str">
        <f t="shared" ca="1" si="942"/>
        <v/>
      </c>
      <c r="AG166" s="91" t="str">
        <f t="shared" ca="1" si="942"/>
        <v/>
      </c>
      <c r="AH166" s="91" t="str">
        <f t="shared" ca="1" si="942"/>
        <v/>
      </c>
      <c r="AI166" s="91" t="str">
        <f t="shared" ca="1" si="942"/>
        <v/>
      </c>
      <c r="AJ166" s="91" t="str">
        <f t="shared" ca="1" si="942"/>
        <v/>
      </c>
      <c r="AK166" s="91" t="str">
        <f t="shared" ca="1" si="942"/>
        <v/>
      </c>
      <c r="AL166" s="91" t="str">
        <f t="shared" ca="1" si="942"/>
        <v/>
      </c>
      <c r="AM166" s="91" t="str">
        <f t="shared" ca="1" si="942"/>
        <v/>
      </c>
      <c r="AO166" s="20" t="str">
        <f t="shared" ca="1" si="803"/>
        <v/>
      </c>
      <c r="AP166" s="21" t="str">
        <f t="shared" ca="1" si="804"/>
        <v/>
      </c>
      <c r="AQ166" s="6" t="str">
        <f t="shared" ca="1" si="805"/>
        <v/>
      </c>
      <c r="AR166" s="6" t="str">
        <f t="shared" ca="1" si="806"/>
        <v/>
      </c>
      <c r="AS166" s="22" t="e">
        <f t="shared" ca="1" si="807"/>
        <v>#VALUE!</v>
      </c>
      <c r="AT166" s="22" t="e">
        <f t="shared" ca="1" si="808"/>
        <v>#VALUE!</v>
      </c>
      <c r="AU166" s="22" t="str">
        <f ca="1">IFERROR(IF(INDIRECT(ADDRESS(ROW()-1,COLUMN()-2))="摘要",MATCH(AT166,日々処理!AP:AP,0),MATCH(AT166,INDIRECT(ADDRESS(INDIRECT(ADDRESS(ROW()-1,COLUMN()))+1,2,,,"日々処理")):INDIRECT(ADDRESS(INDIRECT(ADDRESS(ROW()-1,COLUMN()))+1000,2,,,"日々処理")),0)+INDIRECT(ADDRESS(ROW()-1,COLUMN()))),"")</f>
        <v/>
      </c>
      <c r="AV166" s="91" t="str">
        <f t="shared" ca="1" si="743"/>
        <v/>
      </c>
      <c r="AW166" s="91" t="str">
        <f t="shared" ca="1" si="943"/>
        <v/>
      </c>
      <c r="AX166" s="91" t="str">
        <f t="shared" ca="1" si="943"/>
        <v/>
      </c>
      <c r="AY166" s="91" t="str">
        <f t="shared" ca="1" si="943"/>
        <v/>
      </c>
      <c r="AZ166" s="91" t="str">
        <f t="shared" ca="1" si="943"/>
        <v/>
      </c>
      <c r="BA166" s="91" t="str">
        <f t="shared" ca="1" si="943"/>
        <v/>
      </c>
      <c r="BB166" s="91" t="str">
        <f t="shared" ca="1" si="943"/>
        <v/>
      </c>
      <c r="BC166" s="91" t="str">
        <f t="shared" ca="1" si="943"/>
        <v/>
      </c>
      <c r="BD166" s="91" t="str">
        <f t="shared" ca="1" si="943"/>
        <v/>
      </c>
      <c r="BE166" s="91" t="str">
        <f t="shared" ca="1" si="943"/>
        <v/>
      </c>
      <c r="BF166" s="91" t="str">
        <f t="shared" ca="1" si="943"/>
        <v/>
      </c>
      <c r="BG166" s="91" t="str">
        <f t="shared" ca="1" si="943"/>
        <v/>
      </c>
      <c r="BI166" s="20" t="str">
        <f t="shared" ca="1" si="809"/>
        <v/>
      </c>
      <c r="BJ166" s="21" t="str">
        <f t="shared" ca="1" si="810"/>
        <v/>
      </c>
      <c r="BK166" s="6" t="str">
        <f t="shared" ca="1" si="811"/>
        <v/>
      </c>
      <c r="BL166" s="6" t="str">
        <f t="shared" ca="1" si="812"/>
        <v/>
      </c>
      <c r="BM166" s="22" t="e">
        <f t="shared" ca="1" si="813"/>
        <v>#VALUE!</v>
      </c>
      <c r="BN166" s="22" t="e">
        <f t="shared" ca="1" si="814"/>
        <v>#VALUE!</v>
      </c>
      <c r="BO166" s="22" t="str">
        <f ca="1">IFERROR(IF(INDIRECT(ADDRESS(ROW()-1,COLUMN()-2))="摘要",MATCH(BN166,日々処理!BJ:BJ,0),MATCH(BN166,INDIRECT(ADDRESS(INDIRECT(ADDRESS(ROW()-1,COLUMN()))+1,2,,,"日々処理")):INDIRECT(ADDRESS(INDIRECT(ADDRESS(ROW()-1,COLUMN()))+1000,2,,,"日々処理")),0)+INDIRECT(ADDRESS(ROW()-1,COLUMN()))),"")</f>
        <v/>
      </c>
      <c r="BP166" s="91" t="str">
        <f t="shared" ca="1" si="744"/>
        <v/>
      </c>
      <c r="BQ166" s="91" t="str">
        <f t="shared" ca="1" si="944"/>
        <v/>
      </c>
      <c r="BR166" s="91" t="str">
        <f t="shared" ca="1" si="944"/>
        <v/>
      </c>
      <c r="BS166" s="91" t="str">
        <f t="shared" ca="1" si="944"/>
        <v/>
      </c>
      <c r="BT166" s="91" t="str">
        <f t="shared" ca="1" si="944"/>
        <v/>
      </c>
      <c r="BU166" s="91" t="str">
        <f t="shared" ca="1" si="944"/>
        <v/>
      </c>
      <c r="BV166" s="91" t="str">
        <f t="shared" ca="1" si="944"/>
        <v/>
      </c>
      <c r="BW166" s="91" t="str">
        <f t="shared" ca="1" si="944"/>
        <v/>
      </c>
      <c r="BX166" s="91" t="str">
        <f t="shared" ca="1" si="944"/>
        <v/>
      </c>
      <c r="BY166" s="91" t="str">
        <f t="shared" ca="1" si="944"/>
        <v/>
      </c>
      <c r="BZ166" s="91" t="str">
        <f t="shared" ca="1" si="944"/>
        <v/>
      </c>
      <c r="CA166" s="91" t="str">
        <f t="shared" ca="1" si="944"/>
        <v/>
      </c>
      <c r="CC166" s="20" t="str">
        <f t="shared" ca="1" si="815"/>
        <v/>
      </c>
      <c r="CD166" s="21" t="str">
        <f t="shared" ca="1" si="816"/>
        <v/>
      </c>
      <c r="CE166" s="6" t="str">
        <f t="shared" ca="1" si="817"/>
        <v/>
      </c>
      <c r="CF166" s="6" t="str">
        <f t="shared" ca="1" si="818"/>
        <v/>
      </c>
      <c r="CG166" s="22" t="e">
        <f t="shared" ca="1" si="819"/>
        <v>#VALUE!</v>
      </c>
      <c r="CH166" s="22" t="e">
        <f t="shared" ca="1" si="820"/>
        <v>#VALUE!</v>
      </c>
      <c r="CI166" s="22" t="str">
        <f ca="1">IFERROR(IF(INDIRECT(ADDRESS(ROW()-1,COLUMN()-2))="摘要",MATCH(CH166,日々処理!CD:CD,0),MATCH(CH166,INDIRECT(ADDRESS(INDIRECT(ADDRESS(ROW()-1,COLUMN()))+1,2,,,"日々処理")):INDIRECT(ADDRESS(INDIRECT(ADDRESS(ROW()-1,COLUMN()))+1000,2,,,"日々処理")),0)+INDIRECT(ADDRESS(ROW()-1,COLUMN()))),"")</f>
        <v/>
      </c>
      <c r="CJ166" s="91" t="str">
        <f t="shared" ca="1" si="745"/>
        <v/>
      </c>
      <c r="CK166" s="91" t="str">
        <f t="shared" ca="1" si="945"/>
        <v/>
      </c>
      <c r="CL166" s="91" t="str">
        <f t="shared" ca="1" si="945"/>
        <v/>
      </c>
      <c r="CM166" s="91" t="str">
        <f t="shared" ca="1" si="945"/>
        <v/>
      </c>
      <c r="CN166" s="91" t="str">
        <f t="shared" ca="1" si="945"/>
        <v/>
      </c>
      <c r="CO166" s="91" t="str">
        <f t="shared" ca="1" si="945"/>
        <v/>
      </c>
      <c r="CP166" s="91" t="str">
        <f t="shared" ca="1" si="945"/>
        <v/>
      </c>
      <c r="CQ166" s="91" t="str">
        <f t="shared" ca="1" si="945"/>
        <v/>
      </c>
      <c r="CR166" s="91" t="str">
        <f t="shared" ca="1" si="945"/>
        <v/>
      </c>
      <c r="CS166" s="91" t="str">
        <f t="shared" ca="1" si="945"/>
        <v/>
      </c>
      <c r="CT166" s="91" t="str">
        <f t="shared" ca="1" si="945"/>
        <v/>
      </c>
      <c r="CU166" s="91" t="str">
        <f t="shared" ca="1" si="945"/>
        <v/>
      </c>
      <c r="CW166" s="20" t="str">
        <f t="shared" ca="1" si="821"/>
        <v/>
      </c>
      <c r="CX166" s="21" t="str">
        <f t="shared" ca="1" si="822"/>
        <v/>
      </c>
      <c r="CY166" s="6" t="str">
        <f t="shared" ca="1" si="823"/>
        <v/>
      </c>
      <c r="CZ166" s="6" t="str">
        <f t="shared" ca="1" si="824"/>
        <v/>
      </c>
      <c r="DA166" s="22" t="e">
        <f t="shared" ca="1" si="825"/>
        <v>#VALUE!</v>
      </c>
      <c r="DB166" s="22" t="e">
        <f t="shared" ca="1" si="826"/>
        <v>#VALUE!</v>
      </c>
      <c r="DC166" s="22" t="str">
        <f ca="1">IFERROR(IF(INDIRECT(ADDRESS(ROW()-1,COLUMN()-2))="摘要",MATCH(DB166,日々処理!CX:CX,0),MATCH(DB166,INDIRECT(ADDRESS(INDIRECT(ADDRESS(ROW()-1,COLUMN()))+1,2,,,"日々処理")):INDIRECT(ADDRESS(INDIRECT(ADDRESS(ROW()-1,COLUMN()))+1000,2,,,"日々処理")),0)+INDIRECT(ADDRESS(ROW()-1,COLUMN()))),"")</f>
        <v/>
      </c>
      <c r="DD166" s="91" t="str">
        <f t="shared" ca="1" si="746"/>
        <v/>
      </c>
      <c r="DE166" s="91" t="str">
        <f t="shared" ca="1" si="946"/>
        <v/>
      </c>
      <c r="DF166" s="91" t="str">
        <f t="shared" ca="1" si="946"/>
        <v/>
      </c>
      <c r="DG166" s="91" t="str">
        <f t="shared" ca="1" si="946"/>
        <v/>
      </c>
      <c r="DH166" s="91" t="str">
        <f t="shared" ca="1" si="946"/>
        <v/>
      </c>
      <c r="DI166" s="91" t="str">
        <f t="shared" ca="1" si="946"/>
        <v/>
      </c>
      <c r="DJ166" s="91" t="str">
        <f t="shared" ca="1" si="946"/>
        <v/>
      </c>
      <c r="DK166" s="91" t="str">
        <f t="shared" ca="1" si="946"/>
        <v/>
      </c>
      <c r="DL166" s="91" t="str">
        <f t="shared" ca="1" si="946"/>
        <v/>
      </c>
      <c r="DM166" s="91" t="str">
        <f t="shared" ca="1" si="946"/>
        <v/>
      </c>
      <c r="DN166" s="91" t="str">
        <f t="shared" ca="1" si="946"/>
        <v/>
      </c>
      <c r="DO166" s="91" t="str">
        <f t="shared" ca="1" si="946"/>
        <v/>
      </c>
      <c r="DQ166" s="20" t="str">
        <f t="shared" ca="1" si="827"/>
        <v/>
      </c>
      <c r="DR166" s="21" t="str">
        <f t="shared" ca="1" si="828"/>
        <v/>
      </c>
      <c r="DS166" s="6" t="str">
        <f t="shared" ca="1" si="829"/>
        <v/>
      </c>
      <c r="DT166" s="6" t="str">
        <f t="shared" ca="1" si="830"/>
        <v/>
      </c>
      <c r="DU166" s="22" t="e">
        <f t="shared" ca="1" si="831"/>
        <v>#VALUE!</v>
      </c>
      <c r="DV166" s="22" t="e">
        <f t="shared" ca="1" si="832"/>
        <v>#VALUE!</v>
      </c>
      <c r="DW166" s="22" t="str">
        <f ca="1">IFERROR(IF(INDIRECT(ADDRESS(ROW()-1,COLUMN()-2))="摘要",MATCH(DV166,日々処理!DR:DR,0),MATCH(DV166,INDIRECT(ADDRESS(INDIRECT(ADDRESS(ROW()-1,COLUMN()))+1,2,,,"日々処理")):INDIRECT(ADDRESS(INDIRECT(ADDRESS(ROW()-1,COLUMN()))+1000,2,,,"日々処理")),0)+INDIRECT(ADDRESS(ROW()-1,COLUMN()))),"")</f>
        <v/>
      </c>
      <c r="DX166" s="91" t="str">
        <f t="shared" ca="1" si="747"/>
        <v/>
      </c>
      <c r="DY166" s="91" t="str">
        <f t="shared" ca="1" si="947"/>
        <v/>
      </c>
      <c r="DZ166" s="91" t="str">
        <f t="shared" ca="1" si="947"/>
        <v/>
      </c>
      <c r="EA166" s="91" t="str">
        <f t="shared" ca="1" si="947"/>
        <v/>
      </c>
      <c r="EB166" s="91" t="str">
        <f t="shared" ca="1" si="947"/>
        <v/>
      </c>
      <c r="EC166" s="91" t="str">
        <f t="shared" ca="1" si="947"/>
        <v/>
      </c>
      <c r="ED166" s="91" t="str">
        <f t="shared" ca="1" si="947"/>
        <v/>
      </c>
      <c r="EE166" s="91" t="str">
        <f t="shared" ca="1" si="947"/>
        <v/>
      </c>
      <c r="EF166" s="91" t="str">
        <f t="shared" ca="1" si="947"/>
        <v/>
      </c>
      <c r="EG166" s="91" t="str">
        <f t="shared" ca="1" si="947"/>
        <v/>
      </c>
      <c r="EH166" s="91" t="str">
        <f t="shared" ca="1" si="947"/>
        <v/>
      </c>
      <c r="EI166" s="91" t="str">
        <f t="shared" ca="1" si="947"/>
        <v/>
      </c>
      <c r="EK166" s="20" t="str">
        <f t="shared" ca="1" si="833"/>
        <v/>
      </c>
      <c r="EL166" s="21" t="str">
        <f t="shared" ca="1" si="834"/>
        <v/>
      </c>
      <c r="EM166" s="6" t="str">
        <f t="shared" ca="1" si="835"/>
        <v/>
      </c>
      <c r="EN166" s="6" t="str">
        <f t="shared" ca="1" si="836"/>
        <v/>
      </c>
      <c r="EO166" s="22" t="e">
        <f t="shared" ca="1" si="837"/>
        <v>#VALUE!</v>
      </c>
      <c r="EP166" s="22" t="e">
        <f t="shared" ca="1" si="838"/>
        <v>#VALUE!</v>
      </c>
      <c r="EQ166" s="22" t="str">
        <f ca="1">IFERROR(IF(INDIRECT(ADDRESS(ROW()-1,COLUMN()-2))="摘要",MATCH(EP166,日々処理!EL:EL,0),MATCH(EP166,INDIRECT(ADDRESS(INDIRECT(ADDRESS(ROW()-1,COLUMN()))+1,2,,,"日々処理")):INDIRECT(ADDRESS(INDIRECT(ADDRESS(ROW()-1,COLUMN()))+1000,2,,,"日々処理")),0)+INDIRECT(ADDRESS(ROW()-1,COLUMN()))),"")</f>
        <v/>
      </c>
      <c r="ER166" s="91" t="str">
        <f t="shared" ca="1" si="748"/>
        <v/>
      </c>
      <c r="ES166" s="91" t="str">
        <f t="shared" ca="1" si="948"/>
        <v/>
      </c>
      <c r="ET166" s="91" t="str">
        <f t="shared" ca="1" si="948"/>
        <v/>
      </c>
      <c r="EU166" s="91" t="str">
        <f t="shared" ca="1" si="948"/>
        <v/>
      </c>
      <c r="EV166" s="91" t="str">
        <f t="shared" ca="1" si="948"/>
        <v/>
      </c>
      <c r="EW166" s="91" t="str">
        <f t="shared" ca="1" si="948"/>
        <v/>
      </c>
      <c r="EX166" s="91" t="str">
        <f t="shared" ca="1" si="948"/>
        <v/>
      </c>
      <c r="EY166" s="91" t="str">
        <f t="shared" ca="1" si="948"/>
        <v/>
      </c>
      <c r="EZ166" s="91" t="str">
        <f t="shared" ca="1" si="948"/>
        <v/>
      </c>
      <c r="FA166" s="91" t="str">
        <f t="shared" ca="1" si="948"/>
        <v/>
      </c>
      <c r="FB166" s="91" t="str">
        <f t="shared" ca="1" si="948"/>
        <v/>
      </c>
      <c r="FC166" s="91" t="str">
        <f t="shared" ca="1" si="948"/>
        <v/>
      </c>
      <c r="FE166" s="20" t="str">
        <f t="shared" ca="1" si="839"/>
        <v/>
      </c>
      <c r="FF166" s="21" t="str">
        <f t="shared" ca="1" si="840"/>
        <v/>
      </c>
      <c r="FG166" s="6" t="str">
        <f t="shared" ca="1" si="841"/>
        <v/>
      </c>
      <c r="FH166" s="6" t="str">
        <f t="shared" ca="1" si="842"/>
        <v/>
      </c>
      <c r="FI166" s="22" t="e">
        <f t="shared" ca="1" si="843"/>
        <v>#VALUE!</v>
      </c>
      <c r="FJ166" s="22" t="e">
        <f t="shared" ca="1" si="844"/>
        <v>#VALUE!</v>
      </c>
      <c r="FK166" s="22" t="str">
        <f ca="1">IFERROR(IF(INDIRECT(ADDRESS(ROW()-1,COLUMN()-2))="摘要",MATCH(FJ166,日々処理!FF:FF,0),MATCH(FJ166,INDIRECT(ADDRESS(INDIRECT(ADDRESS(ROW()-1,COLUMN()))+1,2,,,"日々処理")):INDIRECT(ADDRESS(INDIRECT(ADDRESS(ROW()-1,COLUMN()))+1000,2,,,"日々処理")),0)+INDIRECT(ADDRESS(ROW()-1,COLUMN()))),"")</f>
        <v/>
      </c>
      <c r="FL166" s="91" t="str">
        <f t="shared" ca="1" si="749"/>
        <v/>
      </c>
      <c r="FM166" s="91" t="str">
        <f t="shared" ca="1" si="949"/>
        <v/>
      </c>
      <c r="FN166" s="91" t="str">
        <f t="shared" ca="1" si="949"/>
        <v/>
      </c>
      <c r="FO166" s="91" t="str">
        <f t="shared" ca="1" si="949"/>
        <v/>
      </c>
      <c r="FP166" s="91" t="str">
        <f t="shared" ca="1" si="949"/>
        <v/>
      </c>
      <c r="FQ166" s="91" t="str">
        <f t="shared" ca="1" si="949"/>
        <v/>
      </c>
      <c r="FR166" s="91" t="str">
        <f t="shared" ca="1" si="949"/>
        <v/>
      </c>
      <c r="FS166" s="91" t="str">
        <f t="shared" ca="1" si="949"/>
        <v/>
      </c>
      <c r="FT166" s="91" t="str">
        <f t="shared" ca="1" si="949"/>
        <v/>
      </c>
      <c r="FU166" s="91" t="str">
        <f t="shared" ca="1" si="949"/>
        <v/>
      </c>
      <c r="FV166" s="91" t="str">
        <f t="shared" ca="1" si="949"/>
        <v/>
      </c>
      <c r="FW166" s="91" t="str">
        <f t="shared" ca="1" si="949"/>
        <v/>
      </c>
      <c r="FY166" s="20" t="str">
        <f t="shared" ca="1" si="845"/>
        <v/>
      </c>
      <c r="FZ166" s="21" t="str">
        <f t="shared" ca="1" si="846"/>
        <v/>
      </c>
      <c r="GA166" s="6" t="str">
        <f t="shared" ca="1" si="847"/>
        <v/>
      </c>
      <c r="GB166" s="6" t="str">
        <f t="shared" ca="1" si="848"/>
        <v/>
      </c>
      <c r="GC166" s="22" t="e">
        <f t="shared" ca="1" si="849"/>
        <v>#VALUE!</v>
      </c>
      <c r="GD166" s="22" t="e">
        <f t="shared" ca="1" si="850"/>
        <v>#VALUE!</v>
      </c>
      <c r="GE166" s="22" t="str">
        <f ca="1">IFERROR(IF(INDIRECT(ADDRESS(ROW()-1,COLUMN()-2))="摘要",MATCH(GD166,日々処理!FZ:FZ,0),MATCH(GD166,INDIRECT(ADDRESS(INDIRECT(ADDRESS(ROW()-1,COLUMN()))+1,2,,,"日々処理")):INDIRECT(ADDRESS(INDIRECT(ADDRESS(ROW()-1,COLUMN()))+1000,2,,,"日々処理")),0)+INDIRECT(ADDRESS(ROW()-1,COLUMN()))),"")</f>
        <v/>
      </c>
      <c r="GF166" s="91" t="str">
        <f t="shared" ca="1" si="750"/>
        <v/>
      </c>
      <c r="GG166" s="91" t="str">
        <f t="shared" ca="1" si="950"/>
        <v/>
      </c>
      <c r="GH166" s="91" t="str">
        <f t="shared" ca="1" si="950"/>
        <v/>
      </c>
      <c r="GI166" s="91" t="str">
        <f t="shared" ca="1" si="950"/>
        <v/>
      </c>
      <c r="GJ166" s="91" t="str">
        <f t="shared" ca="1" si="950"/>
        <v/>
      </c>
      <c r="GK166" s="91" t="str">
        <f t="shared" ca="1" si="950"/>
        <v/>
      </c>
      <c r="GL166" s="91" t="str">
        <f t="shared" ca="1" si="950"/>
        <v/>
      </c>
      <c r="GM166" s="91" t="str">
        <f t="shared" ca="1" si="950"/>
        <v/>
      </c>
      <c r="GN166" s="91" t="str">
        <f t="shared" ca="1" si="950"/>
        <v/>
      </c>
      <c r="GO166" s="91" t="str">
        <f t="shared" ca="1" si="950"/>
        <v/>
      </c>
      <c r="GP166" s="91" t="str">
        <f t="shared" ca="1" si="950"/>
        <v/>
      </c>
      <c r="GQ166" s="91" t="str">
        <f t="shared" ca="1" si="950"/>
        <v/>
      </c>
      <c r="GS166" s="20" t="str">
        <f t="shared" ca="1" si="851"/>
        <v/>
      </c>
      <c r="GT166" s="21" t="str">
        <f t="shared" ca="1" si="852"/>
        <v/>
      </c>
      <c r="GU166" s="6" t="str">
        <f t="shared" ca="1" si="853"/>
        <v/>
      </c>
      <c r="GV166" s="6" t="str">
        <f t="shared" ca="1" si="854"/>
        <v/>
      </c>
      <c r="GW166" s="22" t="e">
        <f t="shared" ca="1" si="855"/>
        <v>#VALUE!</v>
      </c>
      <c r="GX166" s="22" t="e">
        <f t="shared" ca="1" si="856"/>
        <v>#VALUE!</v>
      </c>
      <c r="GY166" s="22" t="str">
        <f ca="1">IFERROR(IF(INDIRECT(ADDRESS(ROW()-1,COLUMN()-2))="摘要",MATCH(GX166,日々処理!GT:GT,0),MATCH(GX166,INDIRECT(ADDRESS(INDIRECT(ADDRESS(ROW()-1,COLUMN()))+1,2,,,"日々処理")):INDIRECT(ADDRESS(INDIRECT(ADDRESS(ROW()-1,COLUMN()))+1000,2,,,"日々処理")),0)+INDIRECT(ADDRESS(ROW()-1,COLUMN()))),"")</f>
        <v/>
      </c>
      <c r="GZ166" s="91" t="str">
        <f t="shared" ca="1" si="751"/>
        <v/>
      </c>
      <c r="HA166" s="91" t="str">
        <f t="shared" ca="1" si="951"/>
        <v/>
      </c>
      <c r="HB166" s="91" t="str">
        <f t="shared" ca="1" si="951"/>
        <v/>
      </c>
      <c r="HC166" s="91" t="str">
        <f t="shared" ca="1" si="951"/>
        <v/>
      </c>
      <c r="HD166" s="91" t="str">
        <f t="shared" ca="1" si="951"/>
        <v/>
      </c>
      <c r="HE166" s="91" t="str">
        <f t="shared" ca="1" si="951"/>
        <v/>
      </c>
      <c r="HF166" s="91" t="str">
        <f t="shared" ca="1" si="951"/>
        <v/>
      </c>
      <c r="HG166" s="91" t="str">
        <f t="shared" ca="1" si="951"/>
        <v/>
      </c>
      <c r="HH166" s="91" t="str">
        <f t="shared" ca="1" si="951"/>
        <v/>
      </c>
      <c r="HI166" s="91" t="str">
        <f t="shared" ca="1" si="951"/>
        <v/>
      </c>
      <c r="HJ166" s="91" t="str">
        <f t="shared" ca="1" si="951"/>
        <v/>
      </c>
      <c r="HK166" s="91" t="str">
        <f t="shared" ca="1" si="951"/>
        <v/>
      </c>
      <c r="HM166" s="20" t="str">
        <f t="shared" ca="1" si="857"/>
        <v/>
      </c>
      <c r="HN166" s="21" t="str">
        <f t="shared" ca="1" si="858"/>
        <v/>
      </c>
      <c r="HO166" s="6" t="str">
        <f t="shared" ca="1" si="859"/>
        <v/>
      </c>
      <c r="HP166" s="6" t="str">
        <f t="shared" ca="1" si="860"/>
        <v/>
      </c>
      <c r="HQ166" s="22" t="e">
        <f t="shared" ca="1" si="861"/>
        <v>#VALUE!</v>
      </c>
      <c r="HR166" s="22" t="e">
        <f t="shared" ca="1" si="862"/>
        <v>#VALUE!</v>
      </c>
      <c r="HS166" s="22" t="str">
        <f ca="1">IFERROR(IF(INDIRECT(ADDRESS(ROW()-1,COLUMN()-2))="摘要",MATCH(HR166,日々処理!HN:HN,0),MATCH(HR166,INDIRECT(ADDRESS(INDIRECT(ADDRESS(ROW()-1,COLUMN()))+1,2,,,"日々処理")):INDIRECT(ADDRESS(INDIRECT(ADDRESS(ROW()-1,COLUMN()))+1000,2,,,"日々処理")),0)+INDIRECT(ADDRESS(ROW()-1,COLUMN()))),"")</f>
        <v/>
      </c>
      <c r="HT166" s="91" t="str">
        <f t="shared" ca="1" si="752"/>
        <v/>
      </c>
      <c r="HU166" s="91" t="str">
        <f t="shared" ca="1" si="952"/>
        <v/>
      </c>
      <c r="HV166" s="91" t="str">
        <f t="shared" ca="1" si="952"/>
        <v/>
      </c>
      <c r="HW166" s="91" t="str">
        <f t="shared" ca="1" si="952"/>
        <v/>
      </c>
      <c r="HX166" s="91" t="str">
        <f t="shared" ca="1" si="952"/>
        <v/>
      </c>
      <c r="HY166" s="91" t="str">
        <f t="shared" ca="1" si="952"/>
        <v/>
      </c>
      <c r="HZ166" s="91" t="str">
        <f t="shared" ca="1" si="952"/>
        <v/>
      </c>
      <c r="IA166" s="91" t="str">
        <f t="shared" ca="1" si="952"/>
        <v/>
      </c>
      <c r="IB166" s="91" t="str">
        <f t="shared" ca="1" si="952"/>
        <v/>
      </c>
      <c r="IC166" s="91" t="str">
        <f t="shared" ca="1" si="952"/>
        <v/>
      </c>
      <c r="ID166" s="91" t="str">
        <f t="shared" ca="1" si="952"/>
        <v/>
      </c>
      <c r="IE166" s="91" t="str">
        <f t="shared" ca="1" si="952"/>
        <v/>
      </c>
      <c r="IG166" s="20" t="str">
        <f t="shared" ca="1" si="863"/>
        <v/>
      </c>
      <c r="IH166" s="21" t="str">
        <f t="shared" ca="1" si="864"/>
        <v/>
      </c>
      <c r="II166" s="6" t="str">
        <f t="shared" ca="1" si="865"/>
        <v/>
      </c>
      <c r="IJ166" s="6" t="str">
        <f t="shared" ca="1" si="866"/>
        <v/>
      </c>
      <c r="IK166" s="22" t="e">
        <f t="shared" ca="1" si="867"/>
        <v>#VALUE!</v>
      </c>
      <c r="IL166" s="22" t="e">
        <f t="shared" ca="1" si="868"/>
        <v>#VALUE!</v>
      </c>
      <c r="IM166" s="22" t="str">
        <f ca="1">IFERROR(IF(INDIRECT(ADDRESS(ROW()-1,COLUMN()-2))="摘要",MATCH(IL166,日々処理!IH:IH,0),MATCH(IL166,INDIRECT(ADDRESS(INDIRECT(ADDRESS(ROW()-1,COLUMN()))+1,2,,,"日々処理")):INDIRECT(ADDRESS(INDIRECT(ADDRESS(ROW()-1,COLUMN()))+1000,2,,,"日々処理")),0)+INDIRECT(ADDRESS(ROW()-1,COLUMN()))),"")</f>
        <v/>
      </c>
      <c r="IN166" s="91" t="str">
        <f t="shared" ca="1" si="753"/>
        <v/>
      </c>
      <c r="IO166" s="91" t="str">
        <f t="shared" ca="1" si="953"/>
        <v/>
      </c>
      <c r="IP166" s="91" t="str">
        <f t="shared" ca="1" si="953"/>
        <v/>
      </c>
      <c r="IQ166" s="91" t="str">
        <f t="shared" ca="1" si="953"/>
        <v/>
      </c>
      <c r="IR166" s="91" t="str">
        <f t="shared" ca="1" si="953"/>
        <v/>
      </c>
      <c r="IS166" s="91" t="str">
        <f t="shared" ca="1" si="953"/>
        <v/>
      </c>
      <c r="IT166" s="91" t="str">
        <f t="shared" ca="1" si="953"/>
        <v/>
      </c>
      <c r="IU166" s="91" t="str">
        <f t="shared" ca="1" si="953"/>
        <v/>
      </c>
      <c r="IV166" s="91" t="str">
        <f t="shared" ca="1" si="953"/>
        <v/>
      </c>
      <c r="IW166" s="91" t="str">
        <f t="shared" ca="1" si="953"/>
        <v/>
      </c>
      <c r="IX166" s="91" t="str">
        <f t="shared" ca="1" si="953"/>
        <v/>
      </c>
      <c r="IY166" s="91" t="str">
        <f t="shared" ca="1" si="953"/>
        <v/>
      </c>
      <c r="JA166" s="20" t="str">
        <f t="shared" ca="1" si="869"/>
        <v/>
      </c>
      <c r="JB166" s="21" t="str">
        <f t="shared" ca="1" si="870"/>
        <v/>
      </c>
      <c r="JC166" s="6" t="str">
        <f t="shared" ca="1" si="871"/>
        <v/>
      </c>
      <c r="JD166" s="6" t="str">
        <f t="shared" ca="1" si="872"/>
        <v/>
      </c>
      <c r="JE166" s="22" t="e">
        <f t="shared" ca="1" si="873"/>
        <v>#VALUE!</v>
      </c>
      <c r="JF166" s="22" t="e">
        <f t="shared" ca="1" si="874"/>
        <v>#VALUE!</v>
      </c>
      <c r="JG166" s="22" t="str">
        <f ca="1">IFERROR(IF(INDIRECT(ADDRESS(ROW()-1,COLUMN()-2))="摘要",MATCH(JF166,日々処理!JB:JB,0),MATCH(JF166,INDIRECT(ADDRESS(INDIRECT(ADDRESS(ROW()-1,COLUMN()))+1,2,,,"日々処理")):INDIRECT(ADDRESS(INDIRECT(ADDRESS(ROW()-1,COLUMN()))+1000,2,,,"日々処理")),0)+INDIRECT(ADDRESS(ROW()-1,COLUMN()))),"")</f>
        <v/>
      </c>
      <c r="JH166" s="91" t="str">
        <f t="shared" ca="1" si="754"/>
        <v/>
      </c>
      <c r="JI166" s="91" t="str">
        <f t="shared" ca="1" si="954"/>
        <v/>
      </c>
      <c r="JJ166" s="91" t="str">
        <f t="shared" ca="1" si="954"/>
        <v/>
      </c>
      <c r="JK166" s="91" t="str">
        <f t="shared" ca="1" si="954"/>
        <v/>
      </c>
      <c r="JL166" s="91" t="str">
        <f t="shared" ca="1" si="954"/>
        <v/>
      </c>
      <c r="JM166" s="91" t="str">
        <f t="shared" ca="1" si="954"/>
        <v/>
      </c>
      <c r="JN166" s="91" t="str">
        <f t="shared" ca="1" si="954"/>
        <v/>
      </c>
      <c r="JO166" s="91" t="str">
        <f t="shared" ca="1" si="954"/>
        <v/>
      </c>
      <c r="JP166" s="91" t="str">
        <f t="shared" ca="1" si="954"/>
        <v/>
      </c>
      <c r="JQ166" s="91" t="str">
        <f t="shared" ca="1" si="954"/>
        <v/>
      </c>
      <c r="JR166" s="91" t="str">
        <f t="shared" ca="1" si="954"/>
        <v/>
      </c>
      <c r="JS166" s="91" t="str">
        <f t="shared" ca="1" si="954"/>
        <v/>
      </c>
      <c r="JU166" s="20" t="str">
        <f t="shared" ca="1" si="875"/>
        <v/>
      </c>
      <c r="JV166" s="21" t="str">
        <f t="shared" ca="1" si="876"/>
        <v/>
      </c>
      <c r="JW166" s="6" t="str">
        <f t="shared" ca="1" si="877"/>
        <v/>
      </c>
      <c r="JX166" s="6" t="str">
        <f t="shared" ca="1" si="878"/>
        <v/>
      </c>
      <c r="JY166" s="22" t="e">
        <f t="shared" ca="1" si="879"/>
        <v>#VALUE!</v>
      </c>
      <c r="JZ166" s="22" t="e">
        <f t="shared" ca="1" si="880"/>
        <v>#VALUE!</v>
      </c>
      <c r="KA166" s="22" t="str">
        <f ca="1">IFERROR(IF(INDIRECT(ADDRESS(ROW()-1,COLUMN()-2))="摘要",MATCH(JZ166,日々処理!JV:JV,0),MATCH(JZ166,INDIRECT(ADDRESS(INDIRECT(ADDRESS(ROW()-1,COLUMN()))+1,2,,,"日々処理")):INDIRECT(ADDRESS(INDIRECT(ADDRESS(ROW()-1,COLUMN()))+1000,2,,,"日々処理")),0)+INDIRECT(ADDRESS(ROW()-1,COLUMN()))),"")</f>
        <v/>
      </c>
      <c r="KB166" s="91" t="str">
        <f t="shared" ca="1" si="755"/>
        <v/>
      </c>
      <c r="KC166" s="91" t="str">
        <f t="shared" ca="1" si="955"/>
        <v/>
      </c>
      <c r="KD166" s="91" t="str">
        <f t="shared" ca="1" si="955"/>
        <v/>
      </c>
      <c r="KE166" s="91" t="str">
        <f t="shared" ca="1" si="955"/>
        <v/>
      </c>
      <c r="KF166" s="91" t="str">
        <f t="shared" ca="1" si="955"/>
        <v/>
      </c>
      <c r="KG166" s="91" t="str">
        <f t="shared" ca="1" si="955"/>
        <v/>
      </c>
      <c r="KH166" s="91" t="str">
        <f t="shared" ca="1" si="955"/>
        <v/>
      </c>
      <c r="KI166" s="91" t="str">
        <f t="shared" ca="1" si="955"/>
        <v/>
      </c>
      <c r="KJ166" s="91" t="str">
        <f t="shared" ca="1" si="955"/>
        <v/>
      </c>
      <c r="KK166" s="91" t="str">
        <f t="shared" ca="1" si="955"/>
        <v/>
      </c>
      <c r="KL166" s="91" t="str">
        <f t="shared" ca="1" si="955"/>
        <v/>
      </c>
      <c r="KM166" s="91" t="str">
        <f t="shared" ca="1" si="955"/>
        <v/>
      </c>
      <c r="KO166" s="20" t="str">
        <f t="shared" ca="1" si="881"/>
        <v/>
      </c>
      <c r="KP166" s="21" t="str">
        <f t="shared" ca="1" si="882"/>
        <v/>
      </c>
      <c r="KQ166" s="6" t="str">
        <f t="shared" ca="1" si="883"/>
        <v/>
      </c>
      <c r="KR166" s="6" t="str">
        <f t="shared" ca="1" si="884"/>
        <v/>
      </c>
      <c r="KS166" s="22" t="e">
        <f t="shared" ca="1" si="885"/>
        <v>#VALUE!</v>
      </c>
      <c r="KT166" s="22" t="e">
        <f t="shared" ca="1" si="886"/>
        <v>#VALUE!</v>
      </c>
      <c r="KU166" s="22" t="str">
        <f ca="1">IFERROR(IF(INDIRECT(ADDRESS(ROW()-1,COLUMN()-2))="摘要",MATCH(KT166,日々処理!KP:KP,0),MATCH(KT166,INDIRECT(ADDRESS(INDIRECT(ADDRESS(ROW()-1,COLUMN()))+1,2,,,"日々処理")):INDIRECT(ADDRESS(INDIRECT(ADDRESS(ROW()-1,COLUMN()))+1000,2,,,"日々処理")),0)+INDIRECT(ADDRESS(ROW()-1,COLUMN()))),"")</f>
        <v/>
      </c>
      <c r="KV166" s="91" t="str">
        <f t="shared" ca="1" si="756"/>
        <v/>
      </c>
      <c r="KW166" s="91" t="str">
        <f t="shared" ca="1" si="956"/>
        <v/>
      </c>
      <c r="KX166" s="91" t="str">
        <f t="shared" ca="1" si="956"/>
        <v/>
      </c>
      <c r="KY166" s="91" t="str">
        <f t="shared" ca="1" si="956"/>
        <v/>
      </c>
      <c r="KZ166" s="91" t="str">
        <f t="shared" ca="1" si="956"/>
        <v/>
      </c>
      <c r="LA166" s="91" t="str">
        <f t="shared" ca="1" si="956"/>
        <v/>
      </c>
      <c r="LB166" s="91" t="str">
        <f t="shared" ca="1" si="956"/>
        <v/>
      </c>
      <c r="LC166" s="91" t="str">
        <f t="shared" ca="1" si="956"/>
        <v/>
      </c>
      <c r="LD166" s="91" t="str">
        <f t="shared" ca="1" si="956"/>
        <v/>
      </c>
      <c r="LE166" s="91" t="str">
        <f t="shared" ca="1" si="956"/>
        <v/>
      </c>
      <c r="LF166" s="91" t="str">
        <f t="shared" ca="1" si="956"/>
        <v/>
      </c>
      <c r="LG166" s="91" t="str">
        <f t="shared" ca="1" si="956"/>
        <v/>
      </c>
      <c r="LI166" s="20" t="str">
        <f t="shared" ca="1" si="887"/>
        <v/>
      </c>
      <c r="LJ166" s="21" t="str">
        <f t="shared" ca="1" si="888"/>
        <v/>
      </c>
      <c r="LK166" s="6" t="str">
        <f t="shared" ca="1" si="889"/>
        <v/>
      </c>
      <c r="LL166" s="6" t="str">
        <f t="shared" ca="1" si="890"/>
        <v/>
      </c>
      <c r="LM166" s="22" t="e">
        <f t="shared" ca="1" si="891"/>
        <v>#VALUE!</v>
      </c>
      <c r="LN166" s="22" t="e">
        <f t="shared" ca="1" si="892"/>
        <v>#VALUE!</v>
      </c>
      <c r="LO166" s="22" t="str">
        <f ca="1">IFERROR(IF(INDIRECT(ADDRESS(ROW()-1,COLUMN()-2))="摘要",MATCH(LN166,日々処理!LJ:LJ,0),MATCH(LN166,INDIRECT(ADDRESS(INDIRECT(ADDRESS(ROW()-1,COLUMN()))+1,2,,,"日々処理")):INDIRECT(ADDRESS(INDIRECT(ADDRESS(ROW()-1,COLUMN()))+1000,2,,,"日々処理")),0)+INDIRECT(ADDRESS(ROW()-1,COLUMN()))),"")</f>
        <v/>
      </c>
      <c r="LP166" s="91" t="str">
        <f t="shared" ca="1" si="757"/>
        <v/>
      </c>
      <c r="LQ166" s="91" t="str">
        <f t="shared" ca="1" si="957"/>
        <v/>
      </c>
      <c r="LR166" s="91" t="str">
        <f t="shared" ca="1" si="957"/>
        <v/>
      </c>
      <c r="LS166" s="91" t="str">
        <f t="shared" ca="1" si="957"/>
        <v/>
      </c>
      <c r="LT166" s="91" t="str">
        <f t="shared" ca="1" si="957"/>
        <v/>
      </c>
      <c r="LU166" s="91" t="str">
        <f t="shared" ca="1" si="957"/>
        <v/>
      </c>
      <c r="LV166" s="91" t="str">
        <f t="shared" ca="1" si="957"/>
        <v/>
      </c>
      <c r="LW166" s="91" t="str">
        <f t="shared" ca="1" si="957"/>
        <v/>
      </c>
      <c r="LX166" s="91" t="str">
        <f t="shared" ca="1" si="957"/>
        <v/>
      </c>
      <c r="LY166" s="91" t="str">
        <f t="shared" ca="1" si="957"/>
        <v/>
      </c>
      <c r="LZ166" s="91" t="str">
        <f t="shared" ca="1" si="957"/>
        <v/>
      </c>
      <c r="MA166" s="91" t="str">
        <f t="shared" ca="1" si="957"/>
        <v/>
      </c>
      <c r="MC166" s="20" t="str">
        <f t="shared" ca="1" si="893"/>
        <v/>
      </c>
      <c r="MD166" s="21" t="str">
        <f t="shared" ca="1" si="894"/>
        <v/>
      </c>
      <c r="ME166" s="6" t="str">
        <f t="shared" ca="1" si="895"/>
        <v/>
      </c>
      <c r="MF166" s="6" t="str">
        <f t="shared" ca="1" si="896"/>
        <v/>
      </c>
      <c r="MG166" s="22" t="e">
        <f t="shared" ca="1" si="897"/>
        <v>#VALUE!</v>
      </c>
      <c r="MH166" s="22" t="e">
        <f t="shared" ca="1" si="898"/>
        <v>#VALUE!</v>
      </c>
      <c r="MI166" s="22" t="str">
        <f ca="1">IFERROR(IF(INDIRECT(ADDRESS(ROW()-1,COLUMN()-2))="摘要",MATCH(MH166,日々処理!MD:MD,0),MATCH(MH166,INDIRECT(ADDRESS(INDIRECT(ADDRESS(ROW()-1,COLUMN()))+1,2,,,"日々処理")):INDIRECT(ADDRESS(INDIRECT(ADDRESS(ROW()-1,COLUMN()))+1000,2,,,"日々処理")),0)+INDIRECT(ADDRESS(ROW()-1,COLUMN()))),"")</f>
        <v/>
      </c>
      <c r="MJ166" s="91" t="str">
        <f t="shared" ca="1" si="758"/>
        <v/>
      </c>
      <c r="MK166" s="91" t="str">
        <f t="shared" ca="1" si="958"/>
        <v/>
      </c>
      <c r="ML166" s="91" t="str">
        <f t="shared" ca="1" si="958"/>
        <v/>
      </c>
      <c r="MM166" s="91" t="str">
        <f t="shared" ca="1" si="958"/>
        <v/>
      </c>
      <c r="MN166" s="91" t="str">
        <f t="shared" ca="1" si="958"/>
        <v/>
      </c>
      <c r="MO166" s="91" t="str">
        <f t="shared" ca="1" si="958"/>
        <v/>
      </c>
      <c r="MP166" s="91" t="str">
        <f t="shared" ca="1" si="958"/>
        <v/>
      </c>
      <c r="MQ166" s="91" t="str">
        <f t="shared" ca="1" si="958"/>
        <v/>
      </c>
      <c r="MR166" s="91" t="str">
        <f t="shared" ca="1" si="958"/>
        <v/>
      </c>
      <c r="MS166" s="91" t="str">
        <f t="shared" ca="1" si="958"/>
        <v/>
      </c>
      <c r="MT166" s="91" t="str">
        <f t="shared" ca="1" si="958"/>
        <v/>
      </c>
      <c r="MU166" s="91" t="str">
        <f t="shared" ca="1" si="958"/>
        <v/>
      </c>
      <c r="MW166" s="20" t="str">
        <f t="shared" ca="1" si="899"/>
        <v/>
      </c>
      <c r="MX166" s="21" t="str">
        <f t="shared" ca="1" si="900"/>
        <v/>
      </c>
      <c r="MY166" s="6" t="str">
        <f t="shared" ca="1" si="901"/>
        <v/>
      </c>
      <c r="MZ166" s="6" t="str">
        <f t="shared" ca="1" si="902"/>
        <v/>
      </c>
      <c r="NA166" s="22" t="e">
        <f t="shared" ca="1" si="903"/>
        <v>#VALUE!</v>
      </c>
      <c r="NB166" s="22" t="e">
        <f t="shared" ca="1" si="904"/>
        <v>#VALUE!</v>
      </c>
      <c r="NC166" s="22" t="str">
        <f ca="1">IFERROR(IF(INDIRECT(ADDRESS(ROW()-1,COLUMN()-2))="摘要",MATCH(NB166,日々処理!MX:MX,0),MATCH(NB166,INDIRECT(ADDRESS(INDIRECT(ADDRESS(ROW()-1,COLUMN()))+1,2,,,"日々処理")):INDIRECT(ADDRESS(INDIRECT(ADDRESS(ROW()-1,COLUMN()))+1000,2,,,"日々処理")),0)+INDIRECT(ADDRESS(ROW()-1,COLUMN()))),"")</f>
        <v/>
      </c>
      <c r="ND166" s="91" t="str">
        <f t="shared" ca="1" si="759"/>
        <v/>
      </c>
      <c r="NE166" s="91" t="str">
        <f t="shared" ca="1" si="959"/>
        <v/>
      </c>
      <c r="NF166" s="91" t="str">
        <f t="shared" ca="1" si="959"/>
        <v/>
      </c>
      <c r="NG166" s="91" t="str">
        <f t="shared" ca="1" si="959"/>
        <v/>
      </c>
      <c r="NH166" s="91" t="str">
        <f t="shared" ca="1" si="959"/>
        <v/>
      </c>
      <c r="NI166" s="91" t="str">
        <f t="shared" ca="1" si="959"/>
        <v/>
      </c>
      <c r="NJ166" s="91" t="str">
        <f t="shared" ca="1" si="959"/>
        <v/>
      </c>
      <c r="NK166" s="91" t="str">
        <f t="shared" ca="1" si="959"/>
        <v/>
      </c>
      <c r="NL166" s="91" t="str">
        <f t="shared" ca="1" si="959"/>
        <v/>
      </c>
      <c r="NM166" s="91" t="str">
        <f t="shared" ca="1" si="959"/>
        <v/>
      </c>
      <c r="NN166" s="91" t="str">
        <f t="shared" ca="1" si="959"/>
        <v/>
      </c>
      <c r="NO166" s="91" t="str">
        <f t="shared" ca="1" si="959"/>
        <v/>
      </c>
      <c r="NQ166" s="20" t="str">
        <f t="shared" ca="1" si="905"/>
        <v/>
      </c>
      <c r="NR166" s="21" t="str">
        <f t="shared" ca="1" si="906"/>
        <v/>
      </c>
      <c r="NS166" s="6" t="str">
        <f t="shared" ca="1" si="907"/>
        <v/>
      </c>
      <c r="NT166" s="6" t="str">
        <f t="shared" ca="1" si="908"/>
        <v/>
      </c>
      <c r="NU166" s="22" t="e">
        <f t="shared" ca="1" si="909"/>
        <v>#VALUE!</v>
      </c>
      <c r="NV166" s="22" t="e">
        <f t="shared" ca="1" si="910"/>
        <v>#VALUE!</v>
      </c>
      <c r="NW166" s="22" t="str">
        <f ca="1">IFERROR(IF(INDIRECT(ADDRESS(ROW()-1,COLUMN()-2))="摘要",MATCH(NV166,日々処理!NR:NR,0),MATCH(NV166,INDIRECT(ADDRESS(INDIRECT(ADDRESS(ROW()-1,COLUMN()))+1,2,,,"日々処理")):INDIRECT(ADDRESS(INDIRECT(ADDRESS(ROW()-1,COLUMN()))+1000,2,,,"日々処理")),0)+INDIRECT(ADDRESS(ROW()-1,COLUMN()))),"")</f>
        <v/>
      </c>
      <c r="NX166" s="91" t="str">
        <f t="shared" ca="1" si="760"/>
        <v/>
      </c>
      <c r="NY166" s="91" t="str">
        <f t="shared" ca="1" si="960"/>
        <v/>
      </c>
      <c r="NZ166" s="91" t="str">
        <f t="shared" ca="1" si="960"/>
        <v/>
      </c>
      <c r="OA166" s="91" t="str">
        <f t="shared" ca="1" si="960"/>
        <v/>
      </c>
      <c r="OB166" s="91" t="str">
        <f t="shared" ca="1" si="960"/>
        <v/>
      </c>
      <c r="OC166" s="91" t="str">
        <f t="shared" ca="1" si="960"/>
        <v/>
      </c>
      <c r="OD166" s="91" t="str">
        <f t="shared" ca="1" si="960"/>
        <v/>
      </c>
      <c r="OE166" s="91" t="str">
        <f t="shared" ca="1" si="960"/>
        <v/>
      </c>
      <c r="OF166" s="91" t="str">
        <f t="shared" ca="1" si="960"/>
        <v/>
      </c>
      <c r="OG166" s="91" t="str">
        <f t="shared" ca="1" si="960"/>
        <v/>
      </c>
      <c r="OH166" s="91" t="str">
        <f t="shared" ca="1" si="960"/>
        <v/>
      </c>
      <c r="OI166" s="91" t="str">
        <f t="shared" ca="1" si="960"/>
        <v/>
      </c>
      <c r="OK166" s="20" t="str">
        <f t="shared" ca="1" si="911"/>
        <v/>
      </c>
      <c r="OL166" s="21" t="str">
        <f t="shared" ca="1" si="912"/>
        <v/>
      </c>
      <c r="OM166" s="6" t="str">
        <f t="shared" ca="1" si="913"/>
        <v/>
      </c>
      <c r="ON166" s="6" t="str">
        <f t="shared" ca="1" si="914"/>
        <v/>
      </c>
      <c r="OO166" s="22" t="e">
        <f t="shared" ca="1" si="915"/>
        <v>#VALUE!</v>
      </c>
      <c r="OP166" s="22" t="e">
        <f t="shared" ca="1" si="916"/>
        <v>#VALUE!</v>
      </c>
      <c r="OQ166" s="22" t="str">
        <f ca="1">IFERROR(IF(INDIRECT(ADDRESS(ROW()-1,COLUMN()-2))="摘要",MATCH(OP166,日々処理!OL:OL,0),MATCH(OP166,INDIRECT(ADDRESS(INDIRECT(ADDRESS(ROW()-1,COLUMN()))+1,2,,,"日々処理")):INDIRECT(ADDRESS(INDIRECT(ADDRESS(ROW()-1,COLUMN()))+1000,2,,,"日々処理")),0)+INDIRECT(ADDRESS(ROW()-1,COLUMN()))),"")</f>
        <v/>
      </c>
      <c r="OR166" s="91" t="str">
        <f t="shared" ca="1" si="761"/>
        <v/>
      </c>
      <c r="OS166" s="91" t="str">
        <f t="shared" ca="1" si="961"/>
        <v/>
      </c>
      <c r="OT166" s="91" t="str">
        <f t="shared" ca="1" si="961"/>
        <v/>
      </c>
      <c r="OU166" s="91" t="str">
        <f t="shared" ca="1" si="961"/>
        <v/>
      </c>
      <c r="OV166" s="91" t="str">
        <f t="shared" ca="1" si="961"/>
        <v/>
      </c>
      <c r="OW166" s="91" t="str">
        <f t="shared" ca="1" si="961"/>
        <v/>
      </c>
      <c r="OX166" s="91" t="str">
        <f t="shared" ca="1" si="961"/>
        <v/>
      </c>
      <c r="OY166" s="91" t="str">
        <f t="shared" ca="1" si="961"/>
        <v/>
      </c>
      <c r="OZ166" s="91" t="str">
        <f t="shared" ca="1" si="961"/>
        <v/>
      </c>
      <c r="PA166" s="91" t="str">
        <f t="shared" ca="1" si="961"/>
        <v/>
      </c>
      <c r="PB166" s="91" t="str">
        <f t="shared" ca="1" si="961"/>
        <v/>
      </c>
      <c r="PC166" s="91" t="str">
        <f t="shared" ca="1" si="961"/>
        <v/>
      </c>
      <c r="PE166" s="20" t="str">
        <f t="shared" ca="1" si="917"/>
        <v/>
      </c>
      <c r="PF166" s="21" t="str">
        <f t="shared" ca="1" si="918"/>
        <v/>
      </c>
      <c r="PG166" s="6" t="str">
        <f t="shared" ca="1" si="919"/>
        <v/>
      </c>
      <c r="PH166" s="6" t="str">
        <f t="shared" ca="1" si="920"/>
        <v/>
      </c>
      <c r="PI166" s="22" t="e">
        <f t="shared" ca="1" si="921"/>
        <v>#VALUE!</v>
      </c>
      <c r="PJ166" s="22" t="e">
        <f t="shared" ca="1" si="922"/>
        <v>#VALUE!</v>
      </c>
      <c r="PK166" s="22" t="str">
        <f ca="1">IFERROR(IF(INDIRECT(ADDRESS(ROW()-1,COLUMN()-2))="摘要",MATCH(PJ166,日々処理!PF:PF,0),MATCH(PJ166,INDIRECT(ADDRESS(INDIRECT(ADDRESS(ROW()-1,COLUMN()))+1,2,,,"日々処理")):INDIRECT(ADDRESS(INDIRECT(ADDRESS(ROW()-1,COLUMN()))+1000,2,,,"日々処理")),0)+INDIRECT(ADDRESS(ROW()-1,COLUMN()))),"")</f>
        <v/>
      </c>
      <c r="PL166" s="91" t="str">
        <f t="shared" ca="1" si="762"/>
        <v/>
      </c>
      <c r="PM166" s="91" t="str">
        <f t="shared" ca="1" si="962"/>
        <v/>
      </c>
      <c r="PN166" s="91" t="str">
        <f t="shared" ca="1" si="962"/>
        <v/>
      </c>
      <c r="PO166" s="91" t="str">
        <f t="shared" ca="1" si="962"/>
        <v/>
      </c>
      <c r="PP166" s="91" t="str">
        <f t="shared" ca="1" si="962"/>
        <v/>
      </c>
      <c r="PQ166" s="91" t="str">
        <f t="shared" ca="1" si="962"/>
        <v/>
      </c>
      <c r="PR166" s="91" t="str">
        <f t="shared" ca="1" si="962"/>
        <v/>
      </c>
      <c r="PS166" s="91" t="str">
        <f t="shared" ca="1" si="962"/>
        <v/>
      </c>
      <c r="PT166" s="91" t="str">
        <f t="shared" ca="1" si="962"/>
        <v/>
      </c>
      <c r="PU166" s="91" t="str">
        <f t="shared" ca="1" si="962"/>
        <v/>
      </c>
      <c r="PV166" s="91" t="str">
        <f t="shared" ca="1" si="962"/>
        <v/>
      </c>
      <c r="PW166" s="91" t="str">
        <f t="shared" ca="1" si="962"/>
        <v/>
      </c>
      <c r="PY166" s="20" t="str">
        <f t="shared" ca="1" si="923"/>
        <v/>
      </c>
      <c r="PZ166" s="21" t="str">
        <f t="shared" ca="1" si="924"/>
        <v/>
      </c>
      <c r="QA166" s="6" t="str">
        <f t="shared" ca="1" si="925"/>
        <v/>
      </c>
      <c r="QB166" s="6" t="str">
        <f t="shared" ca="1" si="926"/>
        <v/>
      </c>
      <c r="QC166" s="22" t="e">
        <f t="shared" ca="1" si="927"/>
        <v>#VALUE!</v>
      </c>
      <c r="QD166" s="22" t="e">
        <f t="shared" ca="1" si="928"/>
        <v>#VALUE!</v>
      </c>
      <c r="QE166" s="22" t="str">
        <f ca="1">IFERROR(IF(INDIRECT(ADDRESS(ROW()-1,COLUMN()-2))="摘要",MATCH(QD166,日々処理!PZ:PZ,0),MATCH(QD166,INDIRECT(ADDRESS(INDIRECT(ADDRESS(ROW()-1,COLUMN()))+1,2,,,"日々処理")):INDIRECT(ADDRESS(INDIRECT(ADDRESS(ROW()-1,COLUMN()))+1000,2,,,"日々処理")),0)+INDIRECT(ADDRESS(ROW()-1,COLUMN()))),"")</f>
        <v/>
      </c>
      <c r="QF166" s="91" t="str">
        <f t="shared" ca="1" si="763"/>
        <v/>
      </c>
      <c r="QG166" s="91" t="str">
        <f t="shared" ca="1" si="963"/>
        <v/>
      </c>
      <c r="QH166" s="91" t="str">
        <f t="shared" ca="1" si="963"/>
        <v/>
      </c>
      <c r="QI166" s="91" t="str">
        <f t="shared" ca="1" si="963"/>
        <v/>
      </c>
      <c r="QJ166" s="91" t="str">
        <f t="shared" ca="1" si="963"/>
        <v/>
      </c>
      <c r="QK166" s="91" t="str">
        <f t="shared" ca="1" si="963"/>
        <v/>
      </c>
      <c r="QL166" s="91" t="str">
        <f t="shared" ca="1" si="963"/>
        <v/>
      </c>
      <c r="QM166" s="91" t="str">
        <f t="shared" ca="1" si="963"/>
        <v/>
      </c>
      <c r="QN166" s="91" t="str">
        <f t="shared" ca="1" si="963"/>
        <v/>
      </c>
      <c r="QO166" s="91" t="str">
        <f t="shared" ca="1" si="963"/>
        <v/>
      </c>
      <c r="QP166" s="91" t="str">
        <f t="shared" ca="1" si="963"/>
        <v/>
      </c>
      <c r="QQ166" s="91" t="str">
        <f t="shared" ca="1" si="963"/>
        <v/>
      </c>
      <c r="QS166" s="20" t="str">
        <f t="shared" ca="1" si="929"/>
        <v/>
      </c>
      <c r="QT166" s="21" t="str">
        <f t="shared" ca="1" si="930"/>
        <v/>
      </c>
      <c r="QU166" s="6" t="str">
        <f t="shared" ca="1" si="931"/>
        <v/>
      </c>
      <c r="QV166" s="6" t="str">
        <f t="shared" ca="1" si="932"/>
        <v/>
      </c>
      <c r="QW166" s="22" t="e">
        <f t="shared" ca="1" si="933"/>
        <v>#VALUE!</v>
      </c>
      <c r="QX166" s="22" t="e">
        <f t="shared" ca="1" si="934"/>
        <v>#VALUE!</v>
      </c>
      <c r="QY166" s="22" t="str">
        <f ca="1">IFERROR(IF(INDIRECT(ADDRESS(ROW()-1,COLUMN()-2))="摘要",MATCH(QX166,日々処理!QT:QT,0),MATCH(QX166,INDIRECT(ADDRESS(INDIRECT(ADDRESS(ROW()-1,COLUMN()))+1,2,,,"日々処理")):INDIRECT(ADDRESS(INDIRECT(ADDRESS(ROW()-1,COLUMN()))+1000,2,,,"日々処理")),0)+INDIRECT(ADDRESS(ROW()-1,COLUMN()))),"")</f>
        <v/>
      </c>
      <c r="QZ166" s="91" t="str">
        <f t="shared" ca="1" si="764"/>
        <v/>
      </c>
      <c r="RA166" s="91" t="str">
        <f t="shared" ca="1" si="964"/>
        <v/>
      </c>
      <c r="RB166" s="91" t="str">
        <f t="shared" ca="1" si="964"/>
        <v/>
      </c>
      <c r="RC166" s="91" t="str">
        <f t="shared" ca="1" si="964"/>
        <v/>
      </c>
      <c r="RD166" s="91" t="str">
        <f t="shared" ca="1" si="964"/>
        <v/>
      </c>
      <c r="RE166" s="91" t="str">
        <f t="shared" ca="1" si="964"/>
        <v/>
      </c>
      <c r="RF166" s="91" t="str">
        <f t="shared" ca="1" si="964"/>
        <v/>
      </c>
      <c r="RG166" s="91" t="str">
        <f t="shared" ca="1" si="964"/>
        <v/>
      </c>
      <c r="RH166" s="91" t="str">
        <f t="shared" ca="1" si="964"/>
        <v/>
      </c>
      <c r="RI166" s="91" t="str">
        <f t="shared" ca="1" si="964"/>
        <v/>
      </c>
      <c r="RJ166" s="91" t="str">
        <f t="shared" ca="1" si="964"/>
        <v/>
      </c>
      <c r="RK166" s="91" t="str">
        <f t="shared" ca="1" si="964"/>
        <v/>
      </c>
      <c r="RM166" s="20" t="str">
        <f t="shared" ca="1" si="935"/>
        <v/>
      </c>
      <c r="RN166" s="21" t="str">
        <f t="shared" ca="1" si="936"/>
        <v/>
      </c>
      <c r="RO166" s="6" t="str">
        <f t="shared" ca="1" si="937"/>
        <v/>
      </c>
      <c r="RP166" s="6" t="str">
        <f t="shared" ca="1" si="938"/>
        <v/>
      </c>
      <c r="RQ166" s="22" t="e">
        <f t="shared" ca="1" si="939"/>
        <v>#VALUE!</v>
      </c>
      <c r="RR166" s="22" t="e">
        <f t="shared" ca="1" si="940"/>
        <v>#VALUE!</v>
      </c>
      <c r="RS166" s="22" t="str">
        <f ca="1">IFERROR(IF(INDIRECT(ADDRESS(ROW()-1,COLUMN()-2))="摘要",MATCH(RR166,日々処理!RN:RN,0),MATCH(RR166,INDIRECT(ADDRESS(INDIRECT(ADDRESS(ROW()-1,COLUMN()))+1,2,,,"日々処理")):INDIRECT(ADDRESS(INDIRECT(ADDRESS(ROW()-1,COLUMN()))+1000,2,,,"日々処理")),0)+INDIRECT(ADDRESS(ROW()-1,COLUMN()))),"")</f>
        <v/>
      </c>
      <c r="RT166" s="91" t="str">
        <f t="shared" ca="1" si="765"/>
        <v/>
      </c>
      <c r="RU166" s="91" t="str">
        <f t="shared" ca="1" si="965"/>
        <v/>
      </c>
      <c r="RV166" s="91" t="str">
        <f t="shared" ca="1" si="965"/>
        <v/>
      </c>
      <c r="RW166" s="91" t="str">
        <f t="shared" ca="1" si="965"/>
        <v/>
      </c>
      <c r="RX166" s="91" t="str">
        <f t="shared" ca="1" si="965"/>
        <v/>
      </c>
      <c r="RY166" s="91" t="str">
        <f t="shared" ca="1" si="965"/>
        <v/>
      </c>
      <c r="RZ166" s="91" t="str">
        <f t="shared" ca="1" si="965"/>
        <v/>
      </c>
      <c r="SA166" s="91" t="str">
        <f t="shared" ca="1" si="965"/>
        <v/>
      </c>
      <c r="SB166" s="91" t="str">
        <f t="shared" ca="1" si="965"/>
        <v/>
      </c>
      <c r="SC166" s="91" t="str">
        <f t="shared" ca="1" si="965"/>
        <v/>
      </c>
      <c r="SD166" s="91" t="str">
        <f t="shared" ca="1" si="965"/>
        <v/>
      </c>
      <c r="SE166" s="91" t="str">
        <f t="shared" ca="1" si="965"/>
        <v/>
      </c>
    </row>
    <row r="167" spans="1:499" ht="12" customHeight="1">
      <c r="A167" s="20" t="str">
        <f t="shared" ca="1" si="791"/>
        <v/>
      </c>
      <c r="B167" s="21" t="str">
        <f t="shared" ca="1" si="792"/>
        <v/>
      </c>
      <c r="C167" s="6" t="str">
        <f t="shared" ca="1" si="793"/>
        <v/>
      </c>
      <c r="D167" s="6" t="str">
        <f t="shared" ca="1" si="794"/>
        <v/>
      </c>
      <c r="E167" s="22" t="e">
        <f t="shared" ca="1" si="795"/>
        <v>#VALUE!</v>
      </c>
      <c r="F167" s="22" t="e">
        <f t="shared" ca="1" si="796"/>
        <v>#VALUE!</v>
      </c>
      <c r="G167" s="22" t="str">
        <f ca="1">IFERROR(IF(INDIRECT(ADDRESS(ROW()-1,COLUMN()-2))="摘要",MATCH(F167,日々処理!B:B,0),MATCH(F167,INDIRECT(ADDRESS(INDIRECT(ADDRESS(ROW()-1,COLUMN()))+1,2,,,"日々処理")):INDIRECT(ADDRESS(INDIRECT(ADDRESS(ROW()-1,COLUMN()))+1000,2,,,"日々処理")),0)+INDIRECT(ADDRESS(ROW()-1,COLUMN()))),"")</f>
        <v/>
      </c>
      <c r="H167" s="91" t="str">
        <f t="shared" ca="1" si="741"/>
        <v/>
      </c>
      <c r="I167" s="91" t="str">
        <f t="shared" ca="1" si="941"/>
        <v/>
      </c>
      <c r="J167" s="91" t="str">
        <f t="shared" ca="1" si="941"/>
        <v/>
      </c>
      <c r="K167" s="91" t="str">
        <f t="shared" ca="1" si="941"/>
        <v/>
      </c>
      <c r="L167" s="91" t="str">
        <f t="shared" ca="1" si="941"/>
        <v/>
      </c>
      <c r="M167" s="91" t="str">
        <f t="shared" ca="1" si="941"/>
        <v/>
      </c>
      <c r="N167" s="91" t="str">
        <f t="shared" ca="1" si="941"/>
        <v/>
      </c>
      <c r="O167" s="91" t="str">
        <f t="shared" ca="1" si="941"/>
        <v/>
      </c>
      <c r="P167" s="91" t="str">
        <f t="shared" ca="1" si="941"/>
        <v/>
      </c>
      <c r="Q167" s="91" t="str">
        <f t="shared" ca="1" si="941"/>
        <v/>
      </c>
      <c r="R167" s="91" t="str">
        <f t="shared" ca="1" si="941"/>
        <v/>
      </c>
      <c r="S167" s="91" t="str">
        <f t="shared" ca="1" si="941"/>
        <v/>
      </c>
      <c r="T167" s="89"/>
      <c r="U167" s="20" t="str">
        <f t="shared" ca="1" si="797"/>
        <v/>
      </c>
      <c r="V167" s="21" t="str">
        <f t="shared" ca="1" si="798"/>
        <v/>
      </c>
      <c r="W167" s="6" t="str">
        <f t="shared" ca="1" si="799"/>
        <v/>
      </c>
      <c r="X167" s="6" t="str">
        <f t="shared" ca="1" si="800"/>
        <v/>
      </c>
      <c r="Y167" s="22" t="e">
        <f t="shared" ca="1" si="801"/>
        <v>#VALUE!</v>
      </c>
      <c r="Z167" s="22" t="e">
        <f t="shared" ca="1" si="802"/>
        <v>#VALUE!</v>
      </c>
      <c r="AA167" s="22" t="str">
        <f ca="1">IFERROR(IF(INDIRECT(ADDRESS(ROW()-1,COLUMN()-2))="摘要",MATCH(Z167,日々処理!V:V,0),MATCH(Z167,INDIRECT(ADDRESS(INDIRECT(ADDRESS(ROW()-1,COLUMN()))+1,2,,,"日々処理")):INDIRECT(ADDRESS(INDIRECT(ADDRESS(ROW()-1,COLUMN()))+1000,2,,,"日々処理")),0)+INDIRECT(ADDRESS(ROW()-1,COLUMN()))),"")</f>
        <v/>
      </c>
      <c r="AB167" s="91" t="str">
        <f t="shared" ca="1" si="742"/>
        <v/>
      </c>
      <c r="AC167" s="91" t="str">
        <f t="shared" ca="1" si="942"/>
        <v/>
      </c>
      <c r="AD167" s="91" t="str">
        <f t="shared" ca="1" si="942"/>
        <v/>
      </c>
      <c r="AE167" s="91" t="str">
        <f t="shared" ca="1" si="942"/>
        <v/>
      </c>
      <c r="AF167" s="91" t="str">
        <f t="shared" ca="1" si="942"/>
        <v/>
      </c>
      <c r="AG167" s="91" t="str">
        <f t="shared" ca="1" si="942"/>
        <v/>
      </c>
      <c r="AH167" s="91" t="str">
        <f t="shared" ca="1" si="942"/>
        <v/>
      </c>
      <c r="AI167" s="91" t="str">
        <f t="shared" ca="1" si="942"/>
        <v/>
      </c>
      <c r="AJ167" s="91" t="str">
        <f t="shared" ca="1" si="942"/>
        <v/>
      </c>
      <c r="AK167" s="91" t="str">
        <f t="shared" ca="1" si="942"/>
        <v/>
      </c>
      <c r="AL167" s="91" t="str">
        <f t="shared" ca="1" si="942"/>
        <v/>
      </c>
      <c r="AM167" s="91" t="str">
        <f t="shared" ca="1" si="942"/>
        <v/>
      </c>
      <c r="AO167" s="20" t="str">
        <f t="shared" ca="1" si="803"/>
        <v/>
      </c>
      <c r="AP167" s="21" t="str">
        <f t="shared" ca="1" si="804"/>
        <v/>
      </c>
      <c r="AQ167" s="6" t="str">
        <f t="shared" ca="1" si="805"/>
        <v/>
      </c>
      <c r="AR167" s="6" t="str">
        <f t="shared" ca="1" si="806"/>
        <v/>
      </c>
      <c r="AS167" s="22" t="e">
        <f t="shared" ca="1" si="807"/>
        <v>#VALUE!</v>
      </c>
      <c r="AT167" s="22" t="e">
        <f t="shared" ca="1" si="808"/>
        <v>#VALUE!</v>
      </c>
      <c r="AU167" s="22" t="str">
        <f ca="1">IFERROR(IF(INDIRECT(ADDRESS(ROW()-1,COLUMN()-2))="摘要",MATCH(AT167,日々処理!AP:AP,0),MATCH(AT167,INDIRECT(ADDRESS(INDIRECT(ADDRESS(ROW()-1,COLUMN()))+1,2,,,"日々処理")):INDIRECT(ADDRESS(INDIRECT(ADDRESS(ROW()-1,COLUMN()))+1000,2,,,"日々処理")),0)+INDIRECT(ADDRESS(ROW()-1,COLUMN()))),"")</f>
        <v/>
      </c>
      <c r="AV167" s="91" t="str">
        <f t="shared" ca="1" si="743"/>
        <v/>
      </c>
      <c r="AW167" s="91" t="str">
        <f t="shared" ca="1" si="943"/>
        <v/>
      </c>
      <c r="AX167" s="91" t="str">
        <f t="shared" ca="1" si="943"/>
        <v/>
      </c>
      <c r="AY167" s="91" t="str">
        <f t="shared" ca="1" si="943"/>
        <v/>
      </c>
      <c r="AZ167" s="91" t="str">
        <f t="shared" ca="1" si="943"/>
        <v/>
      </c>
      <c r="BA167" s="91" t="str">
        <f t="shared" ca="1" si="943"/>
        <v/>
      </c>
      <c r="BB167" s="91" t="str">
        <f t="shared" ca="1" si="943"/>
        <v/>
      </c>
      <c r="BC167" s="91" t="str">
        <f t="shared" ca="1" si="943"/>
        <v/>
      </c>
      <c r="BD167" s="91" t="str">
        <f t="shared" ca="1" si="943"/>
        <v/>
      </c>
      <c r="BE167" s="91" t="str">
        <f t="shared" ca="1" si="943"/>
        <v/>
      </c>
      <c r="BF167" s="91" t="str">
        <f t="shared" ca="1" si="943"/>
        <v/>
      </c>
      <c r="BG167" s="91" t="str">
        <f t="shared" ca="1" si="943"/>
        <v/>
      </c>
      <c r="BI167" s="20" t="str">
        <f t="shared" ca="1" si="809"/>
        <v/>
      </c>
      <c r="BJ167" s="21" t="str">
        <f t="shared" ca="1" si="810"/>
        <v/>
      </c>
      <c r="BK167" s="6" t="str">
        <f t="shared" ca="1" si="811"/>
        <v/>
      </c>
      <c r="BL167" s="6" t="str">
        <f t="shared" ca="1" si="812"/>
        <v/>
      </c>
      <c r="BM167" s="22" t="e">
        <f t="shared" ca="1" si="813"/>
        <v>#VALUE!</v>
      </c>
      <c r="BN167" s="22" t="e">
        <f t="shared" ca="1" si="814"/>
        <v>#VALUE!</v>
      </c>
      <c r="BO167" s="22" t="str">
        <f ca="1">IFERROR(IF(INDIRECT(ADDRESS(ROW()-1,COLUMN()-2))="摘要",MATCH(BN167,日々処理!BJ:BJ,0),MATCH(BN167,INDIRECT(ADDRESS(INDIRECT(ADDRESS(ROW()-1,COLUMN()))+1,2,,,"日々処理")):INDIRECT(ADDRESS(INDIRECT(ADDRESS(ROW()-1,COLUMN()))+1000,2,,,"日々処理")),0)+INDIRECT(ADDRESS(ROW()-1,COLUMN()))),"")</f>
        <v/>
      </c>
      <c r="BP167" s="91" t="str">
        <f t="shared" ca="1" si="744"/>
        <v/>
      </c>
      <c r="BQ167" s="91" t="str">
        <f t="shared" ca="1" si="944"/>
        <v/>
      </c>
      <c r="BR167" s="91" t="str">
        <f t="shared" ca="1" si="944"/>
        <v/>
      </c>
      <c r="BS167" s="91" t="str">
        <f t="shared" ca="1" si="944"/>
        <v/>
      </c>
      <c r="BT167" s="91" t="str">
        <f t="shared" ca="1" si="944"/>
        <v/>
      </c>
      <c r="BU167" s="91" t="str">
        <f t="shared" ca="1" si="944"/>
        <v/>
      </c>
      <c r="BV167" s="91" t="str">
        <f t="shared" ca="1" si="944"/>
        <v/>
      </c>
      <c r="BW167" s="91" t="str">
        <f t="shared" ca="1" si="944"/>
        <v/>
      </c>
      <c r="BX167" s="91" t="str">
        <f t="shared" ca="1" si="944"/>
        <v/>
      </c>
      <c r="BY167" s="91" t="str">
        <f t="shared" ca="1" si="944"/>
        <v/>
      </c>
      <c r="BZ167" s="91" t="str">
        <f t="shared" ca="1" si="944"/>
        <v/>
      </c>
      <c r="CA167" s="91" t="str">
        <f t="shared" ca="1" si="944"/>
        <v/>
      </c>
      <c r="CC167" s="20" t="str">
        <f t="shared" ca="1" si="815"/>
        <v/>
      </c>
      <c r="CD167" s="21" t="str">
        <f t="shared" ca="1" si="816"/>
        <v/>
      </c>
      <c r="CE167" s="6" t="str">
        <f t="shared" ca="1" si="817"/>
        <v/>
      </c>
      <c r="CF167" s="6" t="str">
        <f t="shared" ca="1" si="818"/>
        <v/>
      </c>
      <c r="CG167" s="22" t="e">
        <f t="shared" ca="1" si="819"/>
        <v>#VALUE!</v>
      </c>
      <c r="CH167" s="22" t="e">
        <f t="shared" ca="1" si="820"/>
        <v>#VALUE!</v>
      </c>
      <c r="CI167" s="22" t="str">
        <f ca="1">IFERROR(IF(INDIRECT(ADDRESS(ROW()-1,COLUMN()-2))="摘要",MATCH(CH167,日々処理!CD:CD,0),MATCH(CH167,INDIRECT(ADDRESS(INDIRECT(ADDRESS(ROW()-1,COLUMN()))+1,2,,,"日々処理")):INDIRECT(ADDRESS(INDIRECT(ADDRESS(ROW()-1,COLUMN()))+1000,2,,,"日々処理")),0)+INDIRECT(ADDRESS(ROW()-1,COLUMN()))),"")</f>
        <v/>
      </c>
      <c r="CJ167" s="91" t="str">
        <f t="shared" ca="1" si="745"/>
        <v/>
      </c>
      <c r="CK167" s="91" t="str">
        <f t="shared" ca="1" si="945"/>
        <v/>
      </c>
      <c r="CL167" s="91" t="str">
        <f t="shared" ca="1" si="945"/>
        <v/>
      </c>
      <c r="CM167" s="91" t="str">
        <f t="shared" ca="1" si="945"/>
        <v/>
      </c>
      <c r="CN167" s="91" t="str">
        <f t="shared" ca="1" si="945"/>
        <v/>
      </c>
      <c r="CO167" s="91" t="str">
        <f t="shared" ca="1" si="945"/>
        <v/>
      </c>
      <c r="CP167" s="91" t="str">
        <f t="shared" ca="1" si="945"/>
        <v/>
      </c>
      <c r="CQ167" s="91" t="str">
        <f t="shared" ca="1" si="945"/>
        <v/>
      </c>
      <c r="CR167" s="91" t="str">
        <f t="shared" ca="1" si="945"/>
        <v/>
      </c>
      <c r="CS167" s="91" t="str">
        <f t="shared" ca="1" si="945"/>
        <v/>
      </c>
      <c r="CT167" s="91" t="str">
        <f t="shared" ca="1" si="945"/>
        <v/>
      </c>
      <c r="CU167" s="91" t="str">
        <f t="shared" ca="1" si="945"/>
        <v/>
      </c>
      <c r="CW167" s="20" t="str">
        <f t="shared" ca="1" si="821"/>
        <v/>
      </c>
      <c r="CX167" s="21" t="str">
        <f t="shared" ca="1" si="822"/>
        <v/>
      </c>
      <c r="CY167" s="6" t="str">
        <f t="shared" ca="1" si="823"/>
        <v/>
      </c>
      <c r="CZ167" s="6" t="str">
        <f t="shared" ca="1" si="824"/>
        <v/>
      </c>
      <c r="DA167" s="22" t="e">
        <f t="shared" ca="1" si="825"/>
        <v>#VALUE!</v>
      </c>
      <c r="DB167" s="22" t="e">
        <f t="shared" ca="1" si="826"/>
        <v>#VALUE!</v>
      </c>
      <c r="DC167" s="22" t="str">
        <f ca="1">IFERROR(IF(INDIRECT(ADDRESS(ROW()-1,COLUMN()-2))="摘要",MATCH(DB167,日々処理!CX:CX,0),MATCH(DB167,INDIRECT(ADDRESS(INDIRECT(ADDRESS(ROW()-1,COLUMN()))+1,2,,,"日々処理")):INDIRECT(ADDRESS(INDIRECT(ADDRESS(ROW()-1,COLUMN()))+1000,2,,,"日々処理")),0)+INDIRECT(ADDRESS(ROW()-1,COLUMN()))),"")</f>
        <v/>
      </c>
      <c r="DD167" s="91" t="str">
        <f t="shared" ca="1" si="746"/>
        <v/>
      </c>
      <c r="DE167" s="91" t="str">
        <f t="shared" ca="1" si="946"/>
        <v/>
      </c>
      <c r="DF167" s="91" t="str">
        <f t="shared" ca="1" si="946"/>
        <v/>
      </c>
      <c r="DG167" s="91" t="str">
        <f t="shared" ca="1" si="946"/>
        <v/>
      </c>
      <c r="DH167" s="91" t="str">
        <f t="shared" ca="1" si="946"/>
        <v/>
      </c>
      <c r="DI167" s="91" t="str">
        <f t="shared" ca="1" si="946"/>
        <v/>
      </c>
      <c r="DJ167" s="91" t="str">
        <f t="shared" ca="1" si="946"/>
        <v/>
      </c>
      <c r="DK167" s="91" t="str">
        <f t="shared" ca="1" si="946"/>
        <v/>
      </c>
      <c r="DL167" s="91" t="str">
        <f t="shared" ca="1" si="946"/>
        <v/>
      </c>
      <c r="DM167" s="91" t="str">
        <f t="shared" ca="1" si="946"/>
        <v/>
      </c>
      <c r="DN167" s="91" t="str">
        <f t="shared" ca="1" si="946"/>
        <v/>
      </c>
      <c r="DO167" s="91" t="str">
        <f t="shared" ca="1" si="946"/>
        <v/>
      </c>
      <c r="DQ167" s="20" t="str">
        <f t="shared" ca="1" si="827"/>
        <v/>
      </c>
      <c r="DR167" s="21" t="str">
        <f t="shared" ca="1" si="828"/>
        <v/>
      </c>
      <c r="DS167" s="6" t="str">
        <f t="shared" ca="1" si="829"/>
        <v/>
      </c>
      <c r="DT167" s="6" t="str">
        <f t="shared" ca="1" si="830"/>
        <v/>
      </c>
      <c r="DU167" s="22" t="e">
        <f t="shared" ca="1" si="831"/>
        <v>#VALUE!</v>
      </c>
      <c r="DV167" s="22" t="e">
        <f t="shared" ca="1" si="832"/>
        <v>#VALUE!</v>
      </c>
      <c r="DW167" s="22" t="str">
        <f ca="1">IFERROR(IF(INDIRECT(ADDRESS(ROW()-1,COLUMN()-2))="摘要",MATCH(DV167,日々処理!DR:DR,0),MATCH(DV167,INDIRECT(ADDRESS(INDIRECT(ADDRESS(ROW()-1,COLUMN()))+1,2,,,"日々処理")):INDIRECT(ADDRESS(INDIRECT(ADDRESS(ROW()-1,COLUMN()))+1000,2,,,"日々処理")),0)+INDIRECT(ADDRESS(ROW()-1,COLUMN()))),"")</f>
        <v/>
      </c>
      <c r="DX167" s="91" t="str">
        <f t="shared" ca="1" si="747"/>
        <v/>
      </c>
      <c r="DY167" s="91" t="str">
        <f t="shared" ca="1" si="947"/>
        <v/>
      </c>
      <c r="DZ167" s="91" t="str">
        <f t="shared" ca="1" si="947"/>
        <v/>
      </c>
      <c r="EA167" s="91" t="str">
        <f t="shared" ca="1" si="947"/>
        <v/>
      </c>
      <c r="EB167" s="91" t="str">
        <f t="shared" ca="1" si="947"/>
        <v/>
      </c>
      <c r="EC167" s="91" t="str">
        <f t="shared" ca="1" si="947"/>
        <v/>
      </c>
      <c r="ED167" s="91" t="str">
        <f t="shared" ca="1" si="947"/>
        <v/>
      </c>
      <c r="EE167" s="91" t="str">
        <f t="shared" ca="1" si="947"/>
        <v/>
      </c>
      <c r="EF167" s="91" t="str">
        <f t="shared" ca="1" si="947"/>
        <v/>
      </c>
      <c r="EG167" s="91" t="str">
        <f t="shared" ca="1" si="947"/>
        <v/>
      </c>
      <c r="EH167" s="91" t="str">
        <f t="shared" ca="1" si="947"/>
        <v/>
      </c>
      <c r="EI167" s="91" t="str">
        <f t="shared" ca="1" si="947"/>
        <v/>
      </c>
      <c r="EK167" s="20" t="str">
        <f t="shared" ca="1" si="833"/>
        <v/>
      </c>
      <c r="EL167" s="21" t="str">
        <f t="shared" ca="1" si="834"/>
        <v/>
      </c>
      <c r="EM167" s="6" t="str">
        <f t="shared" ca="1" si="835"/>
        <v/>
      </c>
      <c r="EN167" s="6" t="str">
        <f t="shared" ca="1" si="836"/>
        <v/>
      </c>
      <c r="EO167" s="22" t="e">
        <f t="shared" ca="1" si="837"/>
        <v>#VALUE!</v>
      </c>
      <c r="EP167" s="22" t="e">
        <f t="shared" ca="1" si="838"/>
        <v>#VALUE!</v>
      </c>
      <c r="EQ167" s="22" t="str">
        <f ca="1">IFERROR(IF(INDIRECT(ADDRESS(ROW()-1,COLUMN()-2))="摘要",MATCH(EP167,日々処理!EL:EL,0),MATCH(EP167,INDIRECT(ADDRESS(INDIRECT(ADDRESS(ROW()-1,COLUMN()))+1,2,,,"日々処理")):INDIRECT(ADDRESS(INDIRECT(ADDRESS(ROW()-1,COLUMN()))+1000,2,,,"日々処理")),0)+INDIRECT(ADDRESS(ROW()-1,COLUMN()))),"")</f>
        <v/>
      </c>
      <c r="ER167" s="91" t="str">
        <f t="shared" ca="1" si="748"/>
        <v/>
      </c>
      <c r="ES167" s="91" t="str">
        <f t="shared" ca="1" si="948"/>
        <v/>
      </c>
      <c r="ET167" s="91" t="str">
        <f t="shared" ca="1" si="948"/>
        <v/>
      </c>
      <c r="EU167" s="91" t="str">
        <f t="shared" ca="1" si="948"/>
        <v/>
      </c>
      <c r="EV167" s="91" t="str">
        <f t="shared" ca="1" si="948"/>
        <v/>
      </c>
      <c r="EW167" s="91" t="str">
        <f t="shared" ca="1" si="948"/>
        <v/>
      </c>
      <c r="EX167" s="91" t="str">
        <f t="shared" ca="1" si="948"/>
        <v/>
      </c>
      <c r="EY167" s="91" t="str">
        <f t="shared" ca="1" si="948"/>
        <v/>
      </c>
      <c r="EZ167" s="91" t="str">
        <f t="shared" ca="1" si="948"/>
        <v/>
      </c>
      <c r="FA167" s="91" t="str">
        <f t="shared" ca="1" si="948"/>
        <v/>
      </c>
      <c r="FB167" s="91" t="str">
        <f t="shared" ca="1" si="948"/>
        <v/>
      </c>
      <c r="FC167" s="91" t="str">
        <f t="shared" ca="1" si="948"/>
        <v/>
      </c>
      <c r="FE167" s="20" t="str">
        <f t="shared" ca="1" si="839"/>
        <v/>
      </c>
      <c r="FF167" s="21" t="str">
        <f t="shared" ca="1" si="840"/>
        <v/>
      </c>
      <c r="FG167" s="6" t="str">
        <f t="shared" ca="1" si="841"/>
        <v/>
      </c>
      <c r="FH167" s="6" t="str">
        <f t="shared" ca="1" si="842"/>
        <v/>
      </c>
      <c r="FI167" s="22" t="e">
        <f t="shared" ca="1" si="843"/>
        <v>#VALUE!</v>
      </c>
      <c r="FJ167" s="22" t="e">
        <f t="shared" ca="1" si="844"/>
        <v>#VALUE!</v>
      </c>
      <c r="FK167" s="22" t="str">
        <f ca="1">IFERROR(IF(INDIRECT(ADDRESS(ROW()-1,COLUMN()-2))="摘要",MATCH(FJ167,日々処理!FF:FF,0),MATCH(FJ167,INDIRECT(ADDRESS(INDIRECT(ADDRESS(ROW()-1,COLUMN()))+1,2,,,"日々処理")):INDIRECT(ADDRESS(INDIRECT(ADDRESS(ROW()-1,COLUMN()))+1000,2,,,"日々処理")),0)+INDIRECT(ADDRESS(ROW()-1,COLUMN()))),"")</f>
        <v/>
      </c>
      <c r="FL167" s="91" t="str">
        <f t="shared" ca="1" si="749"/>
        <v/>
      </c>
      <c r="FM167" s="91" t="str">
        <f t="shared" ca="1" si="949"/>
        <v/>
      </c>
      <c r="FN167" s="91" t="str">
        <f t="shared" ca="1" si="949"/>
        <v/>
      </c>
      <c r="FO167" s="91" t="str">
        <f t="shared" ca="1" si="949"/>
        <v/>
      </c>
      <c r="FP167" s="91" t="str">
        <f t="shared" ca="1" si="949"/>
        <v/>
      </c>
      <c r="FQ167" s="91" t="str">
        <f t="shared" ca="1" si="949"/>
        <v/>
      </c>
      <c r="FR167" s="91" t="str">
        <f t="shared" ca="1" si="949"/>
        <v/>
      </c>
      <c r="FS167" s="91" t="str">
        <f t="shared" ca="1" si="949"/>
        <v/>
      </c>
      <c r="FT167" s="91" t="str">
        <f t="shared" ca="1" si="949"/>
        <v/>
      </c>
      <c r="FU167" s="91" t="str">
        <f t="shared" ca="1" si="949"/>
        <v/>
      </c>
      <c r="FV167" s="91" t="str">
        <f t="shared" ca="1" si="949"/>
        <v/>
      </c>
      <c r="FW167" s="91" t="str">
        <f t="shared" ca="1" si="949"/>
        <v/>
      </c>
      <c r="FY167" s="20" t="str">
        <f t="shared" ca="1" si="845"/>
        <v/>
      </c>
      <c r="FZ167" s="21" t="str">
        <f t="shared" ca="1" si="846"/>
        <v/>
      </c>
      <c r="GA167" s="6" t="str">
        <f t="shared" ca="1" si="847"/>
        <v/>
      </c>
      <c r="GB167" s="6" t="str">
        <f t="shared" ca="1" si="848"/>
        <v/>
      </c>
      <c r="GC167" s="22" t="e">
        <f t="shared" ca="1" si="849"/>
        <v>#VALUE!</v>
      </c>
      <c r="GD167" s="22" t="e">
        <f t="shared" ca="1" si="850"/>
        <v>#VALUE!</v>
      </c>
      <c r="GE167" s="22" t="str">
        <f ca="1">IFERROR(IF(INDIRECT(ADDRESS(ROW()-1,COLUMN()-2))="摘要",MATCH(GD167,日々処理!FZ:FZ,0),MATCH(GD167,INDIRECT(ADDRESS(INDIRECT(ADDRESS(ROW()-1,COLUMN()))+1,2,,,"日々処理")):INDIRECT(ADDRESS(INDIRECT(ADDRESS(ROW()-1,COLUMN()))+1000,2,,,"日々処理")),0)+INDIRECT(ADDRESS(ROW()-1,COLUMN()))),"")</f>
        <v/>
      </c>
      <c r="GF167" s="91" t="str">
        <f t="shared" ca="1" si="750"/>
        <v/>
      </c>
      <c r="GG167" s="91" t="str">
        <f t="shared" ca="1" si="950"/>
        <v/>
      </c>
      <c r="GH167" s="91" t="str">
        <f t="shared" ca="1" si="950"/>
        <v/>
      </c>
      <c r="GI167" s="91" t="str">
        <f t="shared" ca="1" si="950"/>
        <v/>
      </c>
      <c r="GJ167" s="91" t="str">
        <f t="shared" ca="1" si="950"/>
        <v/>
      </c>
      <c r="GK167" s="91" t="str">
        <f t="shared" ca="1" si="950"/>
        <v/>
      </c>
      <c r="GL167" s="91" t="str">
        <f t="shared" ca="1" si="950"/>
        <v/>
      </c>
      <c r="GM167" s="91" t="str">
        <f t="shared" ca="1" si="950"/>
        <v/>
      </c>
      <c r="GN167" s="91" t="str">
        <f t="shared" ca="1" si="950"/>
        <v/>
      </c>
      <c r="GO167" s="91" t="str">
        <f t="shared" ca="1" si="950"/>
        <v/>
      </c>
      <c r="GP167" s="91" t="str">
        <f t="shared" ca="1" si="950"/>
        <v/>
      </c>
      <c r="GQ167" s="91" t="str">
        <f t="shared" ca="1" si="950"/>
        <v/>
      </c>
      <c r="GS167" s="20" t="str">
        <f t="shared" ca="1" si="851"/>
        <v/>
      </c>
      <c r="GT167" s="21" t="str">
        <f t="shared" ca="1" si="852"/>
        <v/>
      </c>
      <c r="GU167" s="6" t="str">
        <f t="shared" ca="1" si="853"/>
        <v/>
      </c>
      <c r="GV167" s="6" t="str">
        <f t="shared" ca="1" si="854"/>
        <v/>
      </c>
      <c r="GW167" s="22" t="e">
        <f t="shared" ca="1" si="855"/>
        <v>#VALUE!</v>
      </c>
      <c r="GX167" s="22" t="e">
        <f t="shared" ca="1" si="856"/>
        <v>#VALUE!</v>
      </c>
      <c r="GY167" s="22" t="str">
        <f ca="1">IFERROR(IF(INDIRECT(ADDRESS(ROW()-1,COLUMN()-2))="摘要",MATCH(GX167,日々処理!GT:GT,0),MATCH(GX167,INDIRECT(ADDRESS(INDIRECT(ADDRESS(ROW()-1,COLUMN()))+1,2,,,"日々処理")):INDIRECT(ADDRESS(INDIRECT(ADDRESS(ROW()-1,COLUMN()))+1000,2,,,"日々処理")),0)+INDIRECT(ADDRESS(ROW()-1,COLUMN()))),"")</f>
        <v/>
      </c>
      <c r="GZ167" s="91" t="str">
        <f t="shared" ca="1" si="751"/>
        <v/>
      </c>
      <c r="HA167" s="91" t="str">
        <f t="shared" ca="1" si="951"/>
        <v/>
      </c>
      <c r="HB167" s="91" t="str">
        <f t="shared" ca="1" si="951"/>
        <v/>
      </c>
      <c r="HC167" s="91" t="str">
        <f t="shared" ca="1" si="951"/>
        <v/>
      </c>
      <c r="HD167" s="91" t="str">
        <f t="shared" ca="1" si="951"/>
        <v/>
      </c>
      <c r="HE167" s="91" t="str">
        <f t="shared" ca="1" si="951"/>
        <v/>
      </c>
      <c r="HF167" s="91" t="str">
        <f t="shared" ca="1" si="951"/>
        <v/>
      </c>
      <c r="HG167" s="91" t="str">
        <f t="shared" ca="1" si="951"/>
        <v/>
      </c>
      <c r="HH167" s="91" t="str">
        <f t="shared" ca="1" si="951"/>
        <v/>
      </c>
      <c r="HI167" s="91" t="str">
        <f t="shared" ca="1" si="951"/>
        <v/>
      </c>
      <c r="HJ167" s="91" t="str">
        <f t="shared" ca="1" si="951"/>
        <v/>
      </c>
      <c r="HK167" s="91" t="str">
        <f t="shared" ca="1" si="951"/>
        <v/>
      </c>
      <c r="HM167" s="20" t="str">
        <f t="shared" ca="1" si="857"/>
        <v/>
      </c>
      <c r="HN167" s="21" t="str">
        <f t="shared" ca="1" si="858"/>
        <v/>
      </c>
      <c r="HO167" s="6" t="str">
        <f t="shared" ca="1" si="859"/>
        <v/>
      </c>
      <c r="HP167" s="6" t="str">
        <f t="shared" ca="1" si="860"/>
        <v/>
      </c>
      <c r="HQ167" s="22" t="e">
        <f t="shared" ca="1" si="861"/>
        <v>#VALUE!</v>
      </c>
      <c r="HR167" s="22" t="e">
        <f t="shared" ca="1" si="862"/>
        <v>#VALUE!</v>
      </c>
      <c r="HS167" s="22" t="str">
        <f ca="1">IFERROR(IF(INDIRECT(ADDRESS(ROW()-1,COLUMN()-2))="摘要",MATCH(HR167,日々処理!HN:HN,0),MATCH(HR167,INDIRECT(ADDRESS(INDIRECT(ADDRESS(ROW()-1,COLUMN()))+1,2,,,"日々処理")):INDIRECT(ADDRESS(INDIRECT(ADDRESS(ROW()-1,COLUMN()))+1000,2,,,"日々処理")),0)+INDIRECT(ADDRESS(ROW()-1,COLUMN()))),"")</f>
        <v/>
      </c>
      <c r="HT167" s="91" t="str">
        <f t="shared" ca="1" si="752"/>
        <v/>
      </c>
      <c r="HU167" s="91" t="str">
        <f t="shared" ca="1" si="952"/>
        <v/>
      </c>
      <c r="HV167" s="91" t="str">
        <f t="shared" ca="1" si="952"/>
        <v/>
      </c>
      <c r="HW167" s="91" t="str">
        <f t="shared" ca="1" si="952"/>
        <v/>
      </c>
      <c r="HX167" s="91" t="str">
        <f t="shared" ca="1" si="952"/>
        <v/>
      </c>
      <c r="HY167" s="91" t="str">
        <f t="shared" ca="1" si="952"/>
        <v/>
      </c>
      <c r="HZ167" s="91" t="str">
        <f t="shared" ca="1" si="952"/>
        <v/>
      </c>
      <c r="IA167" s="91" t="str">
        <f t="shared" ca="1" si="952"/>
        <v/>
      </c>
      <c r="IB167" s="91" t="str">
        <f t="shared" ca="1" si="952"/>
        <v/>
      </c>
      <c r="IC167" s="91" t="str">
        <f t="shared" ca="1" si="952"/>
        <v/>
      </c>
      <c r="ID167" s="91" t="str">
        <f t="shared" ca="1" si="952"/>
        <v/>
      </c>
      <c r="IE167" s="91" t="str">
        <f t="shared" ca="1" si="952"/>
        <v/>
      </c>
      <c r="IG167" s="20" t="str">
        <f t="shared" ca="1" si="863"/>
        <v/>
      </c>
      <c r="IH167" s="21" t="str">
        <f t="shared" ca="1" si="864"/>
        <v/>
      </c>
      <c r="II167" s="6" t="str">
        <f t="shared" ca="1" si="865"/>
        <v/>
      </c>
      <c r="IJ167" s="6" t="str">
        <f t="shared" ca="1" si="866"/>
        <v/>
      </c>
      <c r="IK167" s="22" t="e">
        <f t="shared" ca="1" si="867"/>
        <v>#VALUE!</v>
      </c>
      <c r="IL167" s="22" t="e">
        <f t="shared" ca="1" si="868"/>
        <v>#VALUE!</v>
      </c>
      <c r="IM167" s="22" t="str">
        <f ca="1">IFERROR(IF(INDIRECT(ADDRESS(ROW()-1,COLUMN()-2))="摘要",MATCH(IL167,日々処理!IH:IH,0),MATCH(IL167,INDIRECT(ADDRESS(INDIRECT(ADDRESS(ROW()-1,COLUMN()))+1,2,,,"日々処理")):INDIRECT(ADDRESS(INDIRECT(ADDRESS(ROW()-1,COLUMN()))+1000,2,,,"日々処理")),0)+INDIRECT(ADDRESS(ROW()-1,COLUMN()))),"")</f>
        <v/>
      </c>
      <c r="IN167" s="91" t="str">
        <f t="shared" ca="1" si="753"/>
        <v/>
      </c>
      <c r="IO167" s="91" t="str">
        <f t="shared" ca="1" si="953"/>
        <v/>
      </c>
      <c r="IP167" s="91" t="str">
        <f t="shared" ca="1" si="953"/>
        <v/>
      </c>
      <c r="IQ167" s="91" t="str">
        <f t="shared" ca="1" si="953"/>
        <v/>
      </c>
      <c r="IR167" s="91" t="str">
        <f t="shared" ca="1" si="953"/>
        <v/>
      </c>
      <c r="IS167" s="91" t="str">
        <f t="shared" ca="1" si="953"/>
        <v/>
      </c>
      <c r="IT167" s="91" t="str">
        <f t="shared" ca="1" si="953"/>
        <v/>
      </c>
      <c r="IU167" s="91" t="str">
        <f t="shared" ca="1" si="953"/>
        <v/>
      </c>
      <c r="IV167" s="91" t="str">
        <f t="shared" ca="1" si="953"/>
        <v/>
      </c>
      <c r="IW167" s="91" t="str">
        <f t="shared" ca="1" si="953"/>
        <v/>
      </c>
      <c r="IX167" s="91" t="str">
        <f t="shared" ca="1" si="953"/>
        <v/>
      </c>
      <c r="IY167" s="91" t="str">
        <f t="shared" ca="1" si="953"/>
        <v/>
      </c>
      <c r="JA167" s="20" t="str">
        <f t="shared" ca="1" si="869"/>
        <v/>
      </c>
      <c r="JB167" s="21" t="str">
        <f t="shared" ca="1" si="870"/>
        <v/>
      </c>
      <c r="JC167" s="6" t="str">
        <f t="shared" ca="1" si="871"/>
        <v/>
      </c>
      <c r="JD167" s="6" t="str">
        <f t="shared" ca="1" si="872"/>
        <v/>
      </c>
      <c r="JE167" s="22" t="e">
        <f t="shared" ca="1" si="873"/>
        <v>#VALUE!</v>
      </c>
      <c r="JF167" s="22" t="e">
        <f t="shared" ca="1" si="874"/>
        <v>#VALUE!</v>
      </c>
      <c r="JG167" s="22" t="str">
        <f ca="1">IFERROR(IF(INDIRECT(ADDRESS(ROW()-1,COLUMN()-2))="摘要",MATCH(JF167,日々処理!JB:JB,0),MATCH(JF167,INDIRECT(ADDRESS(INDIRECT(ADDRESS(ROW()-1,COLUMN()))+1,2,,,"日々処理")):INDIRECT(ADDRESS(INDIRECT(ADDRESS(ROW()-1,COLUMN()))+1000,2,,,"日々処理")),0)+INDIRECT(ADDRESS(ROW()-1,COLUMN()))),"")</f>
        <v/>
      </c>
      <c r="JH167" s="91" t="str">
        <f t="shared" ca="1" si="754"/>
        <v/>
      </c>
      <c r="JI167" s="91" t="str">
        <f t="shared" ca="1" si="954"/>
        <v/>
      </c>
      <c r="JJ167" s="91" t="str">
        <f t="shared" ca="1" si="954"/>
        <v/>
      </c>
      <c r="JK167" s="91" t="str">
        <f t="shared" ca="1" si="954"/>
        <v/>
      </c>
      <c r="JL167" s="91" t="str">
        <f t="shared" ca="1" si="954"/>
        <v/>
      </c>
      <c r="JM167" s="91" t="str">
        <f t="shared" ca="1" si="954"/>
        <v/>
      </c>
      <c r="JN167" s="91" t="str">
        <f t="shared" ca="1" si="954"/>
        <v/>
      </c>
      <c r="JO167" s="91" t="str">
        <f t="shared" ca="1" si="954"/>
        <v/>
      </c>
      <c r="JP167" s="91" t="str">
        <f t="shared" ca="1" si="954"/>
        <v/>
      </c>
      <c r="JQ167" s="91" t="str">
        <f t="shared" ca="1" si="954"/>
        <v/>
      </c>
      <c r="JR167" s="91" t="str">
        <f t="shared" ca="1" si="954"/>
        <v/>
      </c>
      <c r="JS167" s="91" t="str">
        <f t="shared" ca="1" si="954"/>
        <v/>
      </c>
      <c r="JU167" s="20" t="str">
        <f t="shared" ca="1" si="875"/>
        <v/>
      </c>
      <c r="JV167" s="21" t="str">
        <f t="shared" ca="1" si="876"/>
        <v/>
      </c>
      <c r="JW167" s="6" t="str">
        <f t="shared" ca="1" si="877"/>
        <v/>
      </c>
      <c r="JX167" s="6" t="str">
        <f t="shared" ca="1" si="878"/>
        <v/>
      </c>
      <c r="JY167" s="22" t="e">
        <f t="shared" ca="1" si="879"/>
        <v>#VALUE!</v>
      </c>
      <c r="JZ167" s="22" t="e">
        <f t="shared" ca="1" si="880"/>
        <v>#VALUE!</v>
      </c>
      <c r="KA167" s="22" t="str">
        <f ca="1">IFERROR(IF(INDIRECT(ADDRESS(ROW()-1,COLUMN()-2))="摘要",MATCH(JZ167,日々処理!JV:JV,0),MATCH(JZ167,INDIRECT(ADDRESS(INDIRECT(ADDRESS(ROW()-1,COLUMN()))+1,2,,,"日々処理")):INDIRECT(ADDRESS(INDIRECT(ADDRESS(ROW()-1,COLUMN()))+1000,2,,,"日々処理")),0)+INDIRECT(ADDRESS(ROW()-1,COLUMN()))),"")</f>
        <v/>
      </c>
      <c r="KB167" s="91" t="str">
        <f t="shared" ca="1" si="755"/>
        <v/>
      </c>
      <c r="KC167" s="91" t="str">
        <f t="shared" ca="1" si="955"/>
        <v/>
      </c>
      <c r="KD167" s="91" t="str">
        <f t="shared" ca="1" si="955"/>
        <v/>
      </c>
      <c r="KE167" s="91" t="str">
        <f t="shared" ca="1" si="955"/>
        <v/>
      </c>
      <c r="KF167" s="91" t="str">
        <f t="shared" ca="1" si="955"/>
        <v/>
      </c>
      <c r="KG167" s="91" t="str">
        <f t="shared" ca="1" si="955"/>
        <v/>
      </c>
      <c r="KH167" s="91" t="str">
        <f t="shared" ca="1" si="955"/>
        <v/>
      </c>
      <c r="KI167" s="91" t="str">
        <f t="shared" ca="1" si="955"/>
        <v/>
      </c>
      <c r="KJ167" s="91" t="str">
        <f t="shared" ca="1" si="955"/>
        <v/>
      </c>
      <c r="KK167" s="91" t="str">
        <f t="shared" ca="1" si="955"/>
        <v/>
      </c>
      <c r="KL167" s="91" t="str">
        <f t="shared" ca="1" si="955"/>
        <v/>
      </c>
      <c r="KM167" s="91" t="str">
        <f t="shared" ca="1" si="955"/>
        <v/>
      </c>
      <c r="KO167" s="20" t="str">
        <f t="shared" ca="1" si="881"/>
        <v/>
      </c>
      <c r="KP167" s="21" t="str">
        <f t="shared" ca="1" si="882"/>
        <v/>
      </c>
      <c r="KQ167" s="6" t="str">
        <f t="shared" ca="1" si="883"/>
        <v/>
      </c>
      <c r="KR167" s="6" t="str">
        <f t="shared" ca="1" si="884"/>
        <v/>
      </c>
      <c r="KS167" s="22" t="e">
        <f t="shared" ca="1" si="885"/>
        <v>#VALUE!</v>
      </c>
      <c r="KT167" s="22" t="e">
        <f t="shared" ca="1" si="886"/>
        <v>#VALUE!</v>
      </c>
      <c r="KU167" s="22" t="str">
        <f ca="1">IFERROR(IF(INDIRECT(ADDRESS(ROW()-1,COLUMN()-2))="摘要",MATCH(KT167,日々処理!KP:KP,0),MATCH(KT167,INDIRECT(ADDRESS(INDIRECT(ADDRESS(ROW()-1,COLUMN()))+1,2,,,"日々処理")):INDIRECT(ADDRESS(INDIRECT(ADDRESS(ROW()-1,COLUMN()))+1000,2,,,"日々処理")),0)+INDIRECT(ADDRESS(ROW()-1,COLUMN()))),"")</f>
        <v/>
      </c>
      <c r="KV167" s="91" t="str">
        <f t="shared" ca="1" si="756"/>
        <v/>
      </c>
      <c r="KW167" s="91" t="str">
        <f t="shared" ca="1" si="956"/>
        <v/>
      </c>
      <c r="KX167" s="91" t="str">
        <f t="shared" ca="1" si="956"/>
        <v/>
      </c>
      <c r="KY167" s="91" t="str">
        <f t="shared" ca="1" si="956"/>
        <v/>
      </c>
      <c r="KZ167" s="91" t="str">
        <f t="shared" ca="1" si="956"/>
        <v/>
      </c>
      <c r="LA167" s="91" t="str">
        <f t="shared" ca="1" si="956"/>
        <v/>
      </c>
      <c r="LB167" s="91" t="str">
        <f t="shared" ca="1" si="956"/>
        <v/>
      </c>
      <c r="LC167" s="91" t="str">
        <f t="shared" ca="1" si="956"/>
        <v/>
      </c>
      <c r="LD167" s="91" t="str">
        <f t="shared" ca="1" si="956"/>
        <v/>
      </c>
      <c r="LE167" s="91" t="str">
        <f t="shared" ca="1" si="956"/>
        <v/>
      </c>
      <c r="LF167" s="91" t="str">
        <f t="shared" ca="1" si="956"/>
        <v/>
      </c>
      <c r="LG167" s="91" t="str">
        <f t="shared" ca="1" si="956"/>
        <v/>
      </c>
      <c r="LI167" s="20" t="str">
        <f t="shared" ca="1" si="887"/>
        <v/>
      </c>
      <c r="LJ167" s="21" t="str">
        <f t="shared" ca="1" si="888"/>
        <v/>
      </c>
      <c r="LK167" s="6" t="str">
        <f t="shared" ca="1" si="889"/>
        <v/>
      </c>
      <c r="LL167" s="6" t="str">
        <f t="shared" ca="1" si="890"/>
        <v/>
      </c>
      <c r="LM167" s="22" t="e">
        <f t="shared" ca="1" si="891"/>
        <v>#VALUE!</v>
      </c>
      <c r="LN167" s="22" t="e">
        <f t="shared" ca="1" si="892"/>
        <v>#VALUE!</v>
      </c>
      <c r="LO167" s="22" t="str">
        <f ca="1">IFERROR(IF(INDIRECT(ADDRESS(ROW()-1,COLUMN()-2))="摘要",MATCH(LN167,日々処理!LJ:LJ,0),MATCH(LN167,INDIRECT(ADDRESS(INDIRECT(ADDRESS(ROW()-1,COLUMN()))+1,2,,,"日々処理")):INDIRECT(ADDRESS(INDIRECT(ADDRESS(ROW()-1,COLUMN()))+1000,2,,,"日々処理")),0)+INDIRECT(ADDRESS(ROW()-1,COLUMN()))),"")</f>
        <v/>
      </c>
      <c r="LP167" s="91" t="str">
        <f t="shared" ca="1" si="757"/>
        <v/>
      </c>
      <c r="LQ167" s="91" t="str">
        <f t="shared" ca="1" si="957"/>
        <v/>
      </c>
      <c r="LR167" s="91" t="str">
        <f t="shared" ca="1" si="957"/>
        <v/>
      </c>
      <c r="LS167" s="91" t="str">
        <f t="shared" ca="1" si="957"/>
        <v/>
      </c>
      <c r="LT167" s="91" t="str">
        <f t="shared" ca="1" si="957"/>
        <v/>
      </c>
      <c r="LU167" s="91" t="str">
        <f t="shared" ca="1" si="957"/>
        <v/>
      </c>
      <c r="LV167" s="91" t="str">
        <f t="shared" ca="1" si="957"/>
        <v/>
      </c>
      <c r="LW167" s="91" t="str">
        <f t="shared" ca="1" si="957"/>
        <v/>
      </c>
      <c r="LX167" s="91" t="str">
        <f t="shared" ca="1" si="957"/>
        <v/>
      </c>
      <c r="LY167" s="91" t="str">
        <f t="shared" ca="1" si="957"/>
        <v/>
      </c>
      <c r="LZ167" s="91" t="str">
        <f t="shared" ca="1" si="957"/>
        <v/>
      </c>
      <c r="MA167" s="91" t="str">
        <f t="shared" ca="1" si="957"/>
        <v/>
      </c>
      <c r="MC167" s="20" t="str">
        <f t="shared" ca="1" si="893"/>
        <v/>
      </c>
      <c r="MD167" s="21" t="str">
        <f t="shared" ca="1" si="894"/>
        <v/>
      </c>
      <c r="ME167" s="6" t="str">
        <f t="shared" ca="1" si="895"/>
        <v/>
      </c>
      <c r="MF167" s="6" t="str">
        <f t="shared" ca="1" si="896"/>
        <v/>
      </c>
      <c r="MG167" s="22" t="e">
        <f t="shared" ca="1" si="897"/>
        <v>#VALUE!</v>
      </c>
      <c r="MH167" s="22" t="e">
        <f t="shared" ca="1" si="898"/>
        <v>#VALUE!</v>
      </c>
      <c r="MI167" s="22" t="str">
        <f ca="1">IFERROR(IF(INDIRECT(ADDRESS(ROW()-1,COLUMN()-2))="摘要",MATCH(MH167,日々処理!MD:MD,0),MATCH(MH167,INDIRECT(ADDRESS(INDIRECT(ADDRESS(ROW()-1,COLUMN()))+1,2,,,"日々処理")):INDIRECT(ADDRESS(INDIRECT(ADDRESS(ROW()-1,COLUMN()))+1000,2,,,"日々処理")),0)+INDIRECT(ADDRESS(ROW()-1,COLUMN()))),"")</f>
        <v/>
      </c>
      <c r="MJ167" s="91" t="str">
        <f t="shared" ca="1" si="758"/>
        <v/>
      </c>
      <c r="MK167" s="91" t="str">
        <f t="shared" ca="1" si="958"/>
        <v/>
      </c>
      <c r="ML167" s="91" t="str">
        <f t="shared" ca="1" si="958"/>
        <v/>
      </c>
      <c r="MM167" s="91" t="str">
        <f t="shared" ca="1" si="958"/>
        <v/>
      </c>
      <c r="MN167" s="91" t="str">
        <f t="shared" ca="1" si="958"/>
        <v/>
      </c>
      <c r="MO167" s="91" t="str">
        <f t="shared" ca="1" si="958"/>
        <v/>
      </c>
      <c r="MP167" s="91" t="str">
        <f t="shared" ca="1" si="958"/>
        <v/>
      </c>
      <c r="MQ167" s="91" t="str">
        <f t="shared" ca="1" si="958"/>
        <v/>
      </c>
      <c r="MR167" s="91" t="str">
        <f t="shared" ca="1" si="958"/>
        <v/>
      </c>
      <c r="MS167" s="91" t="str">
        <f t="shared" ca="1" si="958"/>
        <v/>
      </c>
      <c r="MT167" s="91" t="str">
        <f t="shared" ca="1" si="958"/>
        <v/>
      </c>
      <c r="MU167" s="91" t="str">
        <f t="shared" ca="1" si="958"/>
        <v/>
      </c>
      <c r="MW167" s="20" t="str">
        <f t="shared" ca="1" si="899"/>
        <v/>
      </c>
      <c r="MX167" s="21" t="str">
        <f t="shared" ca="1" si="900"/>
        <v/>
      </c>
      <c r="MY167" s="6" t="str">
        <f t="shared" ca="1" si="901"/>
        <v/>
      </c>
      <c r="MZ167" s="6" t="str">
        <f t="shared" ca="1" si="902"/>
        <v/>
      </c>
      <c r="NA167" s="22" t="e">
        <f t="shared" ca="1" si="903"/>
        <v>#VALUE!</v>
      </c>
      <c r="NB167" s="22" t="e">
        <f t="shared" ca="1" si="904"/>
        <v>#VALUE!</v>
      </c>
      <c r="NC167" s="22" t="str">
        <f ca="1">IFERROR(IF(INDIRECT(ADDRESS(ROW()-1,COLUMN()-2))="摘要",MATCH(NB167,日々処理!MX:MX,0),MATCH(NB167,INDIRECT(ADDRESS(INDIRECT(ADDRESS(ROW()-1,COLUMN()))+1,2,,,"日々処理")):INDIRECT(ADDRESS(INDIRECT(ADDRESS(ROW()-1,COLUMN()))+1000,2,,,"日々処理")),0)+INDIRECT(ADDRESS(ROW()-1,COLUMN()))),"")</f>
        <v/>
      </c>
      <c r="ND167" s="91" t="str">
        <f t="shared" ca="1" si="759"/>
        <v/>
      </c>
      <c r="NE167" s="91" t="str">
        <f t="shared" ca="1" si="959"/>
        <v/>
      </c>
      <c r="NF167" s="91" t="str">
        <f t="shared" ca="1" si="959"/>
        <v/>
      </c>
      <c r="NG167" s="91" t="str">
        <f t="shared" ca="1" si="959"/>
        <v/>
      </c>
      <c r="NH167" s="91" t="str">
        <f t="shared" ca="1" si="959"/>
        <v/>
      </c>
      <c r="NI167" s="91" t="str">
        <f t="shared" ca="1" si="959"/>
        <v/>
      </c>
      <c r="NJ167" s="91" t="str">
        <f t="shared" ca="1" si="959"/>
        <v/>
      </c>
      <c r="NK167" s="91" t="str">
        <f t="shared" ca="1" si="959"/>
        <v/>
      </c>
      <c r="NL167" s="91" t="str">
        <f t="shared" ca="1" si="959"/>
        <v/>
      </c>
      <c r="NM167" s="91" t="str">
        <f t="shared" ca="1" si="959"/>
        <v/>
      </c>
      <c r="NN167" s="91" t="str">
        <f t="shared" ca="1" si="959"/>
        <v/>
      </c>
      <c r="NO167" s="91" t="str">
        <f t="shared" ca="1" si="959"/>
        <v/>
      </c>
      <c r="NQ167" s="20" t="str">
        <f t="shared" ca="1" si="905"/>
        <v/>
      </c>
      <c r="NR167" s="21" t="str">
        <f t="shared" ca="1" si="906"/>
        <v/>
      </c>
      <c r="NS167" s="6" t="str">
        <f t="shared" ca="1" si="907"/>
        <v/>
      </c>
      <c r="NT167" s="6" t="str">
        <f t="shared" ca="1" si="908"/>
        <v/>
      </c>
      <c r="NU167" s="22" t="e">
        <f t="shared" ca="1" si="909"/>
        <v>#VALUE!</v>
      </c>
      <c r="NV167" s="22" t="e">
        <f t="shared" ca="1" si="910"/>
        <v>#VALUE!</v>
      </c>
      <c r="NW167" s="22" t="str">
        <f ca="1">IFERROR(IF(INDIRECT(ADDRESS(ROW()-1,COLUMN()-2))="摘要",MATCH(NV167,日々処理!NR:NR,0),MATCH(NV167,INDIRECT(ADDRESS(INDIRECT(ADDRESS(ROW()-1,COLUMN()))+1,2,,,"日々処理")):INDIRECT(ADDRESS(INDIRECT(ADDRESS(ROW()-1,COLUMN()))+1000,2,,,"日々処理")),0)+INDIRECT(ADDRESS(ROW()-1,COLUMN()))),"")</f>
        <v/>
      </c>
      <c r="NX167" s="91" t="str">
        <f t="shared" ca="1" si="760"/>
        <v/>
      </c>
      <c r="NY167" s="91" t="str">
        <f t="shared" ca="1" si="960"/>
        <v/>
      </c>
      <c r="NZ167" s="91" t="str">
        <f t="shared" ca="1" si="960"/>
        <v/>
      </c>
      <c r="OA167" s="91" t="str">
        <f t="shared" ca="1" si="960"/>
        <v/>
      </c>
      <c r="OB167" s="91" t="str">
        <f t="shared" ca="1" si="960"/>
        <v/>
      </c>
      <c r="OC167" s="91" t="str">
        <f t="shared" ca="1" si="960"/>
        <v/>
      </c>
      <c r="OD167" s="91" t="str">
        <f t="shared" ca="1" si="960"/>
        <v/>
      </c>
      <c r="OE167" s="91" t="str">
        <f t="shared" ca="1" si="960"/>
        <v/>
      </c>
      <c r="OF167" s="91" t="str">
        <f t="shared" ca="1" si="960"/>
        <v/>
      </c>
      <c r="OG167" s="91" t="str">
        <f t="shared" ca="1" si="960"/>
        <v/>
      </c>
      <c r="OH167" s="91" t="str">
        <f t="shared" ca="1" si="960"/>
        <v/>
      </c>
      <c r="OI167" s="91" t="str">
        <f t="shared" ca="1" si="960"/>
        <v/>
      </c>
      <c r="OK167" s="20" t="str">
        <f t="shared" ca="1" si="911"/>
        <v/>
      </c>
      <c r="OL167" s="21" t="str">
        <f t="shared" ca="1" si="912"/>
        <v/>
      </c>
      <c r="OM167" s="6" t="str">
        <f t="shared" ca="1" si="913"/>
        <v/>
      </c>
      <c r="ON167" s="6" t="str">
        <f t="shared" ca="1" si="914"/>
        <v/>
      </c>
      <c r="OO167" s="22" t="e">
        <f t="shared" ca="1" si="915"/>
        <v>#VALUE!</v>
      </c>
      <c r="OP167" s="22" t="e">
        <f t="shared" ca="1" si="916"/>
        <v>#VALUE!</v>
      </c>
      <c r="OQ167" s="22" t="str">
        <f ca="1">IFERROR(IF(INDIRECT(ADDRESS(ROW()-1,COLUMN()-2))="摘要",MATCH(OP167,日々処理!OL:OL,0),MATCH(OP167,INDIRECT(ADDRESS(INDIRECT(ADDRESS(ROW()-1,COLUMN()))+1,2,,,"日々処理")):INDIRECT(ADDRESS(INDIRECT(ADDRESS(ROW()-1,COLUMN()))+1000,2,,,"日々処理")),0)+INDIRECT(ADDRESS(ROW()-1,COLUMN()))),"")</f>
        <v/>
      </c>
      <c r="OR167" s="91" t="str">
        <f t="shared" ca="1" si="761"/>
        <v/>
      </c>
      <c r="OS167" s="91" t="str">
        <f t="shared" ca="1" si="961"/>
        <v/>
      </c>
      <c r="OT167" s="91" t="str">
        <f t="shared" ca="1" si="961"/>
        <v/>
      </c>
      <c r="OU167" s="91" t="str">
        <f t="shared" ca="1" si="961"/>
        <v/>
      </c>
      <c r="OV167" s="91" t="str">
        <f t="shared" ca="1" si="961"/>
        <v/>
      </c>
      <c r="OW167" s="91" t="str">
        <f t="shared" ca="1" si="961"/>
        <v/>
      </c>
      <c r="OX167" s="91" t="str">
        <f t="shared" ca="1" si="961"/>
        <v/>
      </c>
      <c r="OY167" s="91" t="str">
        <f t="shared" ca="1" si="961"/>
        <v/>
      </c>
      <c r="OZ167" s="91" t="str">
        <f t="shared" ca="1" si="961"/>
        <v/>
      </c>
      <c r="PA167" s="91" t="str">
        <f t="shared" ca="1" si="961"/>
        <v/>
      </c>
      <c r="PB167" s="91" t="str">
        <f t="shared" ca="1" si="961"/>
        <v/>
      </c>
      <c r="PC167" s="91" t="str">
        <f t="shared" ca="1" si="961"/>
        <v/>
      </c>
      <c r="PE167" s="20" t="str">
        <f t="shared" ca="1" si="917"/>
        <v/>
      </c>
      <c r="PF167" s="21" t="str">
        <f t="shared" ca="1" si="918"/>
        <v/>
      </c>
      <c r="PG167" s="6" t="str">
        <f t="shared" ca="1" si="919"/>
        <v/>
      </c>
      <c r="PH167" s="6" t="str">
        <f t="shared" ca="1" si="920"/>
        <v/>
      </c>
      <c r="PI167" s="22" t="e">
        <f t="shared" ca="1" si="921"/>
        <v>#VALUE!</v>
      </c>
      <c r="PJ167" s="22" t="e">
        <f t="shared" ca="1" si="922"/>
        <v>#VALUE!</v>
      </c>
      <c r="PK167" s="22" t="str">
        <f ca="1">IFERROR(IF(INDIRECT(ADDRESS(ROW()-1,COLUMN()-2))="摘要",MATCH(PJ167,日々処理!PF:PF,0),MATCH(PJ167,INDIRECT(ADDRESS(INDIRECT(ADDRESS(ROW()-1,COLUMN()))+1,2,,,"日々処理")):INDIRECT(ADDRESS(INDIRECT(ADDRESS(ROW()-1,COLUMN()))+1000,2,,,"日々処理")),0)+INDIRECT(ADDRESS(ROW()-1,COLUMN()))),"")</f>
        <v/>
      </c>
      <c r="PL167" s="91" t="str">
        <f t="shared" ca="1" si="762"/>
        <v/>
      </c>
      <c r="PM167" s="91" t="str">
        <f t="shared" ca="1" si="962"/>
        <v/>
      </c>
      <c r="PN167" s="91" t="str">
        <f t="shared" ca="1" si="962"/>
        <v/>
      </c>
      <c r="PO167" s="91" t="str">
        <f t="shared" ca="1" si="962"/>
        <v/>
      </c>
      <c r="PP167" s="91" t="str">
        <f t="shared" ca="1" si="962"/>
        <v/>
      </c>
      <c r="PQ167" s="91" t="str">
        <f t="shared" ca="1" si="962"/>
        <v/>
      </c>
      <c r="PR167" s="91" t="str">
        <f t="shared" ca="1" si="962"/>
        <v/>
      </c>
      <c r="PS167" s="91" t="str">
        <f t="shared" ca="1" si="962"/>
        <v/>
      </c>
      <c r="PT167" s="91" t="str">
        <f t="shared" ca="1" si="962"/>
        <v/>
      </c>
      <c r="PU167" s="91" t="str">
        <f t="shared" ca="1" si="962"/>
        <v/>
      </c>
      <c r="PV167" s="91" t="str">
        <f t="shared" ca="1" si="962"/>
        <v/>
      </c>
      <c r="PW167" s="91" t="str">
        <f t="shared" ca="1" si="962"/>
        <v/>
      </c>
      <c r="PY167" s="20" t="str">
        <f t="shared" ca="1" si="923"/>
        <v/>
      </c>
      <c r="PZ167" s="21" t="str">
        <f t="shared" ca="1" si="924"/>
        <v/>
      </c>
      <c r="QA167" s="6" t="str">
        <f t="shared" ca="1" si="925"/>
        <v/>
      </c>
      <c r="QB167" s="6" t="str">
        <f t="shared" ca="1" si="926"/>
        <v/>
      </c>
      <c r="QC167" s="22" t="e">
        <f t="shared" ca="1" si="927"/>
        <v>#VALUE!</v>
      </c>
      <c r="QD167" s="22" t="e">
        <f t="shared" ca="1" si="928"/>
        <v>#VALUE!</v>
      </c>
      <c r="QE167" s="22" t="str">
        <f ca="1">IFERROR(IF(INDIRECT(ADDRESS(ROW()-1,COLUMN()-2))="摘要",MATCH(QD167,日々処理!PZ:PZ,0),MATCH(QD167,INDIRECT(ADDRESS(INDIRECT(ADDRESS(ROW()-1,COLUMN()))+1,2,,,"日々処理")):INDIRECT(ADDRESS(INDIRECT(ADDRESS(ROW()-1,COLUMN()))+1000,2,,,"日々処理")),0)+INDIRECT(ADDRESS(ROW()-1,COLUMN()))),"")</f>
        <v/>
      </c>
      <c r="QF167" s="91" t="str">
        <f t="shared" ca="1" si="763"/>
        <v/>
      </c>
      <c r="QG167" s="91" t="str">
        <f t="shared" ca="1" si="963"/>
        <v/>
      </c>
      <c r="QH167" s="91" t="str">
        <f t="shared" ca="1" si="963"/>
        <v/>
      </c>
      <c r="QI167" s="91" t="str">
        <f t="shared" ca="1" si="963"/>
        <v/>
      </c>
      <c r="QJ167" s="91" t="str">
        <f t="shared" ca="1" si="963"/>
        <v/>
      </c>
      <c r="QK167" s="91" t="str">
        <f t="shared" ca="1" si="963"/>
        <v/>
      </c>
      <c r="QL167" s="91" t="str">
        <f t="shared" ca="1" si="963"/>
        <v/>
      </c>
      <c r="QM167" s="91" t="str">
        <f t="shared" ca="1" si="963"/>
        <v/>
      </c>
      <c r="QN167" s="91" t="str">
        <f t="shared" ca="1" si="963"/>
        <v/>
      </c>
      <c r="QO167" s="91" t="str">
        <f t="shared" ca="1" si="963"/>
        <v/>
      </c>
      <c r="QP167" s="91" t="str">
        <f t="shared" ca="1" si="963"/>
        <v/>
      </c>
      <c r="QQ167" s="91" t="str">
        <f t="shared" ca="1" si="963"/>
        <v/>
      </c>
      <c r="QS167" s="20" t="str">
        <f t="shared" ca="1" si="929"/>
        <v/>
      </c>
      <c r="QT167" s="21" t="str">
        <f t="shared" ca="1" si="930"/>
        <v/>
      </c>
      <c r="QU167" s="6" t="str">
        <f t="shared" ca="1" si="931"/>
        <v/>
      </c>
      <c r="QV167" s="6" t="str">
        <f t="shared" ca="1" si="932"/>
        <v/>
      </c>
      <c r="QW167" s="22" t="e">
        <f t="shared" ca="1" si="933"/>
        <v>#VALUE!</v>
      </c>
      <c r="QX167" s="22" t="e">
        <f t="shared" ca="1" si="934"/>
        <v>#VALUE!</v>
      </c>
      <c r="QY167" s="22" t="str">
        <f ca="1">IFERROR(IF(INDIRECT(ADDRESS(ROW()-1,COLUMN()-2))="摘要",MATCH(QX167,日々処理!QT:QT,0),MATCH(QX167,INDIRECT(ADDRESS(INDIRECT(ADDRESS(ROW()-1,COLUMN()))+1,2,,,"日々処理")):INDIRECT(ADDRESS(INDIRECT(ADDRESS(ROW()-1,COLUMN()))+1000,2,,,"日々処理")),0)+INDIRECT(ADDRESS(ROW()-1,COLUMN()))),"")</f>
        <v/>
      </c>
      <c r="QZ167" s="91" t="str">
        <f t="shared" ca="1" si="764"/>
        <v/>
      </c>
      <c r="RA167" s="91" t="str">
        <f t="shared" ca="1" si="964"/>
        <v/>
      </c>
      <c r="RB167" s="91" t="str">
        <f t="shared" ca="1" si="964"/>
        <v/>
      </c>
      <c r="RC167" s="91" t="str">
        <f t="shared" ca="1" si="964"/>
        <v/>
      </c>
      <c r="RD167" s="91" t="str">
        <f t="shared" ca="1" si="964"/>
        <v/>
      </c>
      <c r="RE167" s="91" t="str">
        <f t="shared" ca="1" si="964"/>
        <v/>
      </c>
      <c r="RF167" s="91" t="str">
        <f t="shared" ca="1" si="964"/>
        <v/>
      </c>
      <c r="RG167" s="91" t="str">
        <f t="shared" ca="1" si="964"/>
        <v/>
      </c>
      <c r="RH167" s="91" t="str">
        <f t="shared" ca="1" si="964"/>
        <v/>
      </c>
      <c r="RI167" s="91" t="str">
        <f t="shared" ca="1" si="964"/>
        <v/>
      </c>
      <c r="RJ167" s="91" t="str">
        <f t="shared" ca="1" si="964"/>
        <v/>
      </c>
      <c r="RK167" s="91" t="str">
        <f t="shared" ca="1" si="964"/>
        <v/>
      </c>
      <c r="RM167" s="20" t="str">
        <f t="shared" ca="1" si="935"/>
        <v/>
      </c>
      <c r="RN167" s="21" t="str">
        <f t="shared" ca="1" si="936"/>
        <v/>
      </c>
      <c r="RO167" s="6" t="str">
        <f t="shared" ca="1" si="937"/>
        <v/>
      </c>
      <c r="RP167" s="6" t="str">
        <f t="shared" ca="1" si="938"/>
        <v/>
      </c>
      <c r="RQ167" s="22" t="e">
        <f t="shared" ca="1" si="939"/>
        <v>#VALUE!</v>
      </c>
      <c r="RR167" s="22" t="e">
        <f t="shared" ca="1" si="940"/>
        <v>#VALUE!</v>
      </c>
      <c r="RS167" s="22" t="str">
        <f ca="1">IFERROR(IF(INDIRECT(ADDRESS(ROW()-1,COLUMN()-2))="摘要",MATCH(RR167,日々処理!RN:RN,0),MATCH(RR167,INDIRECT(ADDRESS(INDIRECT(ADDRESS(ROW()-1,COLUMN()))+1,2,,,"日々処理")):INDIRECT(ADDRESS(INDIRECT(ADDRESS(ROW()-1,COLUMN()))+1000,2,,,"日々処理")),0)+INDIRECT(ADDRESS(ROW()-1,COLUMN()))),"")</f>
        <v/>
      </c>
      <c r="RT167" s="91" t="str">
        <f t="shared" ca="1" si="765"/>
        <v/>
      </c>
      <c r="RU167" s="91" t="str">
        <f t="shared" ca="1" si="965"/>
        <v/>
      </c>
      <c r="RV167" s="91" t="str">
        <f t="shared" ca="1" si="965"/>
        <v/>
      </c>
      <c r="RW167" s="91" t="str">
        <f t="shared" ca="1" si="965"/>
        <v/>
      </c>
      <c r="RX167" s="91" t="str">
        <f t="shared" ca="1" si="965"/>
        <v/>
      </c>
      <c r="RY167" s="91" t="str">
        <f t="shared" ca="1" si="965"/>
        <v/>
      </c>
      <c r="RZ167" s="91" t="str">
        <f t="shared" ca="1" si="965"/>
        <v/>
      </c>
      <c r="SA167" s="91" t="str">
        <f t="shared" ca="1" si="965"/>
        <v/>
      </c>
      <c r="SB167" s="91" t="str">
        <f t="shared" ca="1" si="965"/>
        <v/>
      </c>
      <c r="SC167" s="91" t="str">
        <f t="shared" ca="1" si="965"/>
        <v/>
      </c>
      <c r="SD167" s="91" t="str">
        <f t="shared" ca="1" si="965"/>
        <v/>
      </c>
      <c r="SE167" s="91" t="str">
        <f t="shared" ca="1" si="965"/>
        <v/>
      </c>
    </row>
    <row r="168" spans="1:499" ht="12" customHeight="1">
      <c r="A168" s="20" t="str">
        <f t="shared" ca="1" si="791"/>
        <v/>
      </c>
      <c r="B168" s="21" t="str">
        <f t="shared" ca="1" si="792"/>
        <v/>
      </c>
      <c r="C168" s="6" t="str">
        <f t="shared" ca="1" si="793"/>
        <v/>
      </c>
      <c r="D168" s="6" t="str">
        <f t="shared" ca="1" si="794"/>
        <v/>
      </c>
      <c r="E168" s="22" t="e">
        <f t="shared" ca="1" si="795"/>
        <v>#VALUE!</v>
      </c>
      <c r="F168" s="22" t="e">
        <f t="shared" ca="1" si="796"/>
        <v>#VALUE!</v>
      </c>
      <c r="G168" s="22" t="str">
        <f ca="1">IFERROR(IF(INDIRECT(ADDRESS(ROW()-1,COLUMN()-2))="摘要",MATCH(F168,日々処理!B:B,0),MATCH(F168,INDIRECT(ADDRESS(INDIRECT(ADDRESS(ROW()-1,COLUMN()))+1,2,,,"日々処理")):INDIRECT(ADDRESS(INDIRECT(ADDRESS(ROW()-1,COLUMN()))+1000,2,,,"日々処理")),0)+INDIRECT(ADDRESS(ROW()-1,COLUMN()))),"")</f>
        <v/>
      </c>
      <c r="H168" s="91" t="str">
        <f t="shared" ca="1" si="741"/>
        <v/>
      </c>
      <c r="I168" s="91" t="str">
        <f t="shared" ca="1" si="941"/>
        <v/>
      </c>
      <c r="J168" s="91" t="str">
        <f t="shared" ca="1" si="941"/>
        <v/>
      </c>
      <c r="K168" s="91" t="str">
        <f t="shared" ca="1" si="941"/>
        <v/>
      </c>
      <c r="L168" s="91" t="str">
        <f t="shared" ca="1" si="941"/>
        <v/>
      </c>
      <c r="M168" s="91" t="str">
        <f t="shared" ca="1" si="941"/>
        <v/>
      </c>
      <c r="N168" s="91" t="str">
        <f t="shared" ca="1" si="941"/>
        <v/>
      </c>
      <c r="O168" s="91" t="str">
        <f t="shared" ca="1" si="941"/>
        <v/>
      </c>
      <c r="P168" s="91" t="str">
        <f t="shared" ca="1" si="941"/>
        <v/>
      </c>
      <c r="Q168" s="91" t="str">
        <f t="shared" ca="1" si="941"/>
        <v/>
      </c>
      <c r="R168" s="91" t="str">
        <f t="shared" ca="1" si="941"/>
        <v/>
      </c>
      <c r="S168" s="91" t="str">
        <f t="shared" ca="1" si="941"/>
        <v/>
      </c>
      <c r="T168" s="89"/>
      <c r="U168" s="20" t="str">
        <f t="shared" ca="1" si="797"/>
        <v/>
      </c>
      <c r="V168" s="21" t="str">
        <f t="shared" ca="1" si="798"/>
        <v/>
      </c>
      <c r="W168" s="6" t="str">
        <f t="shared" ca="1" si="799"/>
        <v/>
      </c>
      <c r="X168" s="6" t="str">
        <f t="shared" ca="1" si="800"/>
        <v/>
      </c>
      <c r="Y168" s="22" t="e">
        <f t="shared" ca="1" si="801"/>
        <v>#VALUE!</v>
      </c>
      <c r="Z168" s="22" t="e">
        <f t="shared" ca="1" si="802"/>
        <v>#VALUE!</v>
      </c>
      <c r="AA168" s="22" t="str">
        <f ca="1">IFERROR(IF(INDIRECT(ADDRESS(ROW()-1,COLUMN()-2))="摘要",MATCH(Z168,日々処理!V:V,0),MATCH(Z168,INDIRECT(ADDRESS(INDIRECT(ADDRESS(ROW()-1,COLUMN()))+1,2,,,"日々処理")):INDIRECT(ADDRESS(INDIRECT(ADDRESS(ROW()-1,COLUMN()))+1000,2,,,"日々処理")),0)+INDIRECT(ADDRESS(ROW()-1,COLUMN()))),"")</f>
        <v/>
      </c>
      <c r="AB168" s="91" t="str">
        <f t="shared" ca="1" si="742"/>
        <v/>
      </c>
      <c r="AC168" s="91" t="str">
        <f t="shared" ca="1" si="942"/>
        <v/>
      </c>
      <c r="AD168" s="91" t="str">
        <f t="shared" ca="1" si="942"/>
        <v/>
      </c>
      <c r="AE168" s="91" t="str">
        <f t="shared" ca="1" si="942"/>
        <v/>
      </c>
      <c r="AF168" s="91" t="str">
        <f t="shared" ca="1" si="942"/>
        <v/>
      </c>
      <c r="AG168" s="91" t="str">
        <f t="shared" ca="1" si="942"/>
        <v/>
      </c>
      <c r="AH168" s="91" t="str">
        <f t="shared" ca="1" si="942"/>
        <v/>
      </c>
      <c r="AI168" s="91" t="str">
        <f t="shared" ca="1" si="942"/>
        <v/>
      </c>
      <c r="AJ168" s="91" t="str">
        <f t="shared" ca="1" si="942"/>
        <v/>
      </c>
      <c r="AK168" s="91" t="str">
        <f t="shared" ca="1" si="942"/>
        <v/>
      </c>
      <c r="AL168" s="91" t="str">
        <f t="shared" ca="1" si="942"/>
        <v/>
      </c>
      <c r="AM168" s="91" t="str">
        <f t="shared" ca="1" si="942"/>
        <v/>
      </c>
      <c r="AO168" s="20" t="str">
        <f t="shared" ca="1" si="803"/>
        <v/>
      </c>
      <c r="AP168" s="21" t="str">
        <f t="shared" ca="1" si="804"/>
        <v/>
      </c>
      <c r="AQ168" s="6" t="str">
        <f t="shared" ca="1" si="805"/>
        <v/>
      </c>
      <c r="AR168" s="6" t="str">
        <f t="shared" ca="1" si="806"/>
        <v/>
      </c>
      <c r="AS168" s="22" t="e">
        <f t="shared" ca="1" si="807"/>
        <v>#VALUE!</v>
      </c>
      <c r="AT168" s="22" t="e">
        <f t="shared" ca="1" si="808"/>
        <v>#VALUE!</v>
      </c>
      <c r="AU168" s="22" t="str">
        <f ca="1">IFERROR(IF(INDIRECT(ADDRESS(ROW()-1,COLUMN()-2))="摘要",MATCH(AT168,日々処理!AP:AP,0),MATCH(AT168,INDIRECT(ADDRESS(INDIRECT(ADDRESS(ROW()-1,COLUMN()))+1,2,,,"日々処理")):INDIRECT(ADDRESS(INDIRECT(ADDRESS(ROW()-1,COLUMN()))+1000,2,,,"日々処理")),0)+INDIRECT(ADDRESS(ROW()-1,COLUMN()))),"")</f>
        <v/>
      </c>
      <c r="AV168" s="91" t="str">
        <f t="shared" ca="1" si="743"/>
        <v/>
      </c>
      <c r="AW168" s="91" t="str">
        <f t="shared" ca="1" si="943"/>
        <v/>
      </c>
      <c r="AX168" s="91" t="str">
        <f t="shared" ca="1" si="943"/>
        <v/>
      </c>
      <c r="AY168" s="91" t="str">
        <f t="shared" ca="1" si="943"/>
        <v/>
      </c>
      <c r="AZ168" s="91" t="str">
        <f t="shared" ca="1" si="943"/>
        <v/>
      </c>
      <c r="BA168" s="91" t="str">
        <f t="shared" ca="1" si="943"/>
        <v/>
      </c>
      <c r="BB168" s="91" t="str">
        <f t="shared" ca="1" si="943"/>
        <v/>
      </c>
      <c r="BC168" s="91" t="str">
        <f t="shared" ca="1" si="943"/>
        <v/>
      </c>
      <c r="BD168" s="91" t="str">
        <f t="shared" ca="1" si="943"/>
        <v/>
      </c>
      <c r="BE168" s="91" t="str">
        <f t="shared" ca="1" si="943"/>
        <v/>
      </c>
      <c r="BF168" s="91" t="str">
        <f t="shared" ca="1" si="943"/>
        <v/>
      </c>
      <c r="BG168" s="91" t="str">
        <f t="shared" ca="1" si="943"/>
        <v/>
      </c>
      <c r="BI168" s="20" t="str">
        <f t="shared" ca="1" si="809"/>
        <v/>
      </c>
      <c r="BJ168" s="21" t="str">
        <f t="shared" ca="1" si="810"/>
        <v/>
      </c>
      <c r="BK168" s="6" t="str">
        <f t="shared" ca="1" si="811"/>
        <v/>
      </c>
      <c r="BL168" s="6" t="str">
        <f t="shared" ca="1" si="812"/>
        <v/>
      </c>
      <c r="BM168" s="22" t="e">
        <f t="shared" ca="1" si="813"/>
        <v>#VALUE!</v>
      </c>
      <c r="BN168" s="22" t="e">
        <f t="shared" ca="1" si="814"/>
        <v>#VALUE!</v>
      </c>
      <c r="BO168" s="22" t="str">
        <f ca="1">IFERROR(IF(INDIRECT(ADDRESS(ROW()-1,COLUMN()-2))="摘要",MATCH(BN168,日々処理!BJ:BJ,0),MATCH(BN168,INDIRECT(ADDRESS(INDIRECT(ADDRESS(ROW()-1,COLUMN()))+1,2,,,"日々処理")):INDIRECT(ADDRESS(INDIRECT(ADDRESS(ROW()-1,COLUMN()))+1000,2,,,"日々処理")),0)+INDIRECT(ADDRESS(ROW()-1,COLUMN()))),"")</f>
        <v/>
      </c>
      <c r="BP168" s="91" t="str">
        <f t="shared" ca="1" si="744"/>
        <v/>
      </c>
      <c r="BQ168" s="91" t="str">
        <f t="shared" ca="1" si="944"/>
        <v/>
      </c>
      <c r="BR168" s="91" t="str">
        <f t="shared" ca="1" si="944"/>
        <v/>
      </c>
      <c r="BS168" s="91" t="str">
        <f t="shared" ca="1" si="944"/>
        <v/>
      </c>
      <c r="BT168" s="91" t="str">
        <f t="shared" ca="1" si="944"/>
        <v/>
      </c>
      <c r="BU168" s="91" t="str">
        <f t="shared" ca="1" si="944"/>
        <v/>
      </c>
      <c r="BV168" s="91" t="str">
        <f t="shared" ca="1" si="944"/>
        <v/>
      </c>
      <c r="BW168" s="91" t="str">
        <f t="shared" ca="1" si="944"/>
        <v/>
      </c>
      <c r="BX168" s="91" t="str">
        <f t="shared" ca="1" si="944"/>
        <v/>
      </c>
      <c r="BY168" s="91" t="str">
        <f t="shared" ca="1" si="944"/>
        <v/>
      </c>
      <c r="BZ168" s="91" t="str">
        <f t="shared" ca="1" si="944"/>
        <v/>
      </c>
      <c r="CA168" s="91" t="str">
        <f t="shared" ca="1" si="944"/>
        <v/>
      </c>
      <c r="CC168" s="20" t="str">
        <f t="shared" ca="1" si="815"/>
        <v/>
      </c>
      <c r="CD168" s="21" t="str">
        <f t="shared" ca="1" si="816"/>
        <v/>
      </c>
      <c r="CE168" s="6" t="str">
        <f t="shared" ca="1" si="817"/>
        <v/>
      </c>
      <c r="CF168" s="6" t="str">
        <f t="shared" ca="1" si="818"/>
        <v/>
      </c>
      <c r="CG168" s="22" t="e">
        <f t="shared" ca="1" si="819"/>
        <v>#VALUE!</v>
      </c>
      <c r="CH168" s="22" t="e">
        <f t="shared" ca="1" si="820"/>
        <v>#VALUE!</v>
      </c>
      <c r="CI168" s="22" t="str">
        <f ca="1">IFERROR(IF(INDIRECT(ADDRESS(ROW()-1,COLUMN()-2))="摘要",MATCH(CH168,日々処理!CD:CD,0),MATCH(CH168,INDIRECT(ADDRESS(INDIRECT(ADDRESS(ROW()-1,COLUMN()))+1,2,,,"日々処理")):INDIRECT(ADDRESS(INDIRECT(ADDRESS(ROW()-1,COLUMN()))+1000,2,,,"日々処理")),0)+INDIRECT(ADDRESS(ROW()-1,COLUMN()))),"")</f>
        <v/>
      </c>
      <c r="CJ168" s="91" t="str">
        <f t="shared" ca="1" si="745"/>
        <v/>
      </c>
      <c r="CK168" s="91" t="str">
        <f t="shared" ca="1" si="945"/>
        <v/>
      </c>
      <c r="CL168" s="91" t="str">
        <f t="shared" ca="1" si="945"/>
        <v/>
      </c>
      <c r="CM168" s="91" t="str">
        <f t="shared" ca="1" si="945"/>
        <v/>
      </c>
      <c r="CN168" s="91" t="str">
        <f t="shared" ca="1" si="945"/>
        <v/>
      </c>
      <c r="CO168" s="91" t="str">
        <f t="shared" ca="1" si="945"/>
        <v/>
      </c>
      <c r="CP168" s="91" t="str">
        <f t="shared" ca="1" si="945"/>
        <v/>
      </c>
      <c r="CQ168" s="91" t="str">
        <f t="shared" ca="1" si="945"/>
        <v/>
      </c>
      <c r="CR168" s="91" t="str">
        <f t="shared" ca="1" si="945"/>
        <v/>
      </c>
      <c r="CS168" s="91" t="str">
        <f t="shared" ca="1" si="945"/>
        <v/>
      </c>
      <c r="CT168" s="91" t="str">
        <f t="shared" ca="1" si="945"/>
        <v/>
      </c>
      <c r="CU168" s="91" t="str">
        <f t="shared" ca="1" si="945"/>
        <v/>
      </c>
      <c r="CW168" s="20" t="str">
        <f t="shared" ca="1" si="821"/>
        <v/>
      </c>
      <c r="CX168" s="21" t="str">
        <f t="shared" ca="1" si="822"/>
        <v/>
      </c>
      <c r="CY168" s="6" t="str">
        <f t="shared" ca="1" si="823"/>
        <v/>
      </c>
      <c r="CZ168" s="6" t="str">
        <f t="shared" ca="1" si="824"/>
        <v/>
      </c>
      <c r="DA168" s="22" t="e">
        <f t="shared" ca="1" si="825"/>
        <v>#VALUE!</v>
      </c>
      <c r="DB168" s="22" t="e">
        <f t="shared" ca="1" si="826"/>
        <v>#VALUE!</v>
      </c>
      <c r="DC168" s="22" t="str">
        <f ca="1">IFERROR(IF(INDIRECT(ADDRESS(ROW()-1,COLUMN()-2))="摘要",MATCH(DB168,日々処理!CX:CX,0),MATCH(DB168,INDIRECT(ADDRESS(INDIRECT(ADDRESS(ROW()-1,COLUMN()))+1,2,,,"日々処理")):INDIRECT(ADDRESS(INDIRECT(ADDRESS(ROW()-1,COLUMN()))+1000,2,,,"日々処理")),0)+INDIRECT(ADDRESS(ROW()-1,COLUMN()))),"")</f>
        <v/>
      </c>
      <c r="DD168" s="91" t="str">
        <f t="shared" ca="1" si="746"/>
        <v/>
      </c>
      <c r="DE168" s="91" t="str">
        <f t="shared" ca="1" si="946"/>
        <v/>
      </c>
      <c r="DF168" s="91" t="str">
        <f t="shared" ca="1" si="946"/>
        <v/>
      </c>
      <c r="DG168" s="91" t="str">
        <f t="shared" ca="1" si="946"/>
        <v/>
      </c>
      <c r="DH168" s="91" t="str">
        <f t="shared" ca="1" si="946"/>
        <v/>
      </c>
      <c r="DI168" s="91" t="str">
        <f t="shared" ca="1" si="946"/>
        <v/>
      </c>
      <c r="DJ168" s="91" t="str">
        <f t="shared" ca="1" si="946"/>
        <v/>
      </c>
      <c r="DK168" s="91" t="str">
        <f t="shared" ca="1" si="946"/>
        <v/>
      </c>
      <c r="DL168" s="91" t="str">
        <f t="shared" ca="1" si="946"/>
        <v/>
      </c>
      <c r="DM168" s="91" t="str">
        <f t="shared" ca="1" si="946"/>
        <v/>
      </c>
      <c r="DN168" s="91" t="str">
        <f t="shared" ca="1" si="946"/>
        <v/>
      </c>
      <c r="DO168" s="91" t="str">
        <f t="shared" ca="1" si="946"/>
        <v/>
      </c>
      <c r="DQ168" s="20" t="str">
        <f t="shared" ca="1" si="827"/>
        <v/>
      </c>
      <c r="DR168" s="21" t="str">
        <f t="shared" ca="1" si="828"/>
        <v/>
      </c>
      <c r="DS168" s="6" t="str">
        <f t="shared" ca="1" si="829"/>
        <v/>
      </c>
      <c r="DT168" s="6" t="str">
        <f t="shared" ca="1" si="830"/>
        <v/>
      </c>
      <c r="DU168" s="22" t="e">
        <f t="shared" ca="1" si="831"/>
        <v>#VALUE!</v>
      </c>
      <c r="DV168" s="22" t="e">
        <f t="shared" ca="1" si="832"/>
        <v>#VALUE!</v>
      </c>
      <c r="DW168" s="22" t="str">
        <f ca="1">IFERROR(IF(INDIRECT(ADDRESS(ROW()-1,COLUMN()-2))="摘要",MATCH(DV168,日々処理!DR:DR,0),MATCH(DV168,INDIRECT(ADDRESS(INDIRECT(ADDRESS(ROW()-1,COLUMN()))+1,2,,,"日々処理")):INDIRECT(ADDRESS(INDIRECT(ADDRESS(ROW()-1,COLUMN()))+1000,2,,,"日々処理")),0)+INDIRECT(ADDRESS(ROW()-1,COLUMN()))),"")</f>
        <v/>
      </c>
      <c r="DX168" s="91" t="str">
        <f t="shared" ca="1" si="747"/>
        <v/>
      </c>
      <c r="DY168" s="91" t="str">
        <f t="shared" ca="1" si="947"/>
        <v/>
      </c>
      <c r="DZ168" s="91" t="str">
        <f t="shared" ca="1" si="947"/>
        <v/>
      </c>
      <c r="EA168" s="91" t="str">
        <f t="shared" ca="1" si="947"/>
        <v/>
      </c>
      <c r="EB168" s="91" t="str">
        <f t="shared" ca="1" si="947"/>
        <v/>
      </c>
      <c r="EC168" s="91" t="str">
        <f t="shared" ca="1" si="947"/>
        <v/>
      </c>
      <c r="ED168" s="91" t="str">
        <f t="shared" ca="1" si="947"/>
        <v/>
      </c>
      <c r="EE168" s="91" t="str">
        <f t="shared" ca="1" si="947"/>
        <v/>
      </c>
      <c r="EF168" s="91" t="str">
        <f t="shared" ca="1" si="947"/>
        <v/>
      </c>
      <c r="EG168" s="91" t="str">
        <f t="shared" ca="1" si="947"/>
        <v/>
      </c>
      <c r="EH168" s="91" t="str">
        <f t="shared" ca="1" si="947"/>
        <v/>
      </c>
      <c r="EI168" s="91" t="str">
        <f t="shared" ca="1" si="947"/>
        <v/>
      </c>
      <c r="EK168" s="20" t="str">
        <f t="shared" ca="1" si="833"/>
        <v/>
      </c>
      <c r="EL168" s="21" t="str">
        <f t="shared" ca="1" si="834"/>
        <v/>
      </c>
      <c r="EM168" s="6" t="str">
        <f t="shared" ca="1" si="835"/>
        <v/>
      </c>
      <c r="EN168" s="6" t="str">
        <f t="shared" ca="1" si="836"/>
        <v/>
      </c>
      <c r="EO168" s="22" t="e">
        <f t="shared" ca="1" si="837"/>
        <v>#VALUE!</v>
      </c>
      <c r="EP168" s="22" t="e">
        <f t="shared" ca="1" si="838"/>
        <v>#VALUE!</v>
      </c>
      <c r="EQ168" s="22" t="str">
        <f ca="1">IFERROR(IF(INDIRECT(ADDRESS(ROW()-1,COLUMN()-2))="摘要",MATCH(EP168,日々処理!EL:EL,0),MATCH(EP168,INDIRECT(ADDRESS(INDIRECT(ADDRESS(ROW()-1,COLUMN()))+1,2,,,"日々処理")):INDIRECT(ADDRESS(INDIRECT(ADDRESS(ROW()-1,COLUMN()))+1000,2,,,"日々処理")),0)+INDIRECT(ADDRESS(ROW()-1,COLUMN()))),"")</f>
        <v/>
      </c>
      <c r="ER168" s="91" t="str">
        <f t="shared" ca="1" si="748"/>
        <v/>
      </c>
      <c r="ES168" s="91" t="str">
        <f t="shared" ca="1" si="948"/>
        <v/>
      </c>
      <c r="ET168" s="91" t="str">
        <f t="shared" ca="1" si="948"/>
        <v/>
      </c>
      <c r="EU168" s="91" t="str">
        <f t="shared" ca="1" si="948"/>
        <v/>
      </c>
      <c r="EV168" s="91" t="str">
        <f t="shared" ca="1" si="948"/>
        <v/>
      </c>
      <c r="EW168" s="91" t="str">
        <f t="shared" ca="1" si="948"/>
        <v/>
      </c>
      <c r="EX168" s="91" t="str">
        <f t="shared" ca="1" si="948"/>
        <v/>
      </c>
      <c r="EY168" s="91" t="str">
        <f t="shared" ca="1" si="948"/>
        <v/>
      </c>
      <c r="EZ168" s="91" t="str">
        <f t="shared" ca="1" si="948"/>
        <v/>
      </c>
      <c r="FA168" s="91" t="str">
        <f t="shared" ca="1" si="948"/>
        <v/>
      </c>
      <c r="FB168" s="91" t="str">
        <f t="shared" ca="1" si="948"/>
        <v/>
      </c>
      <c r="FC168" s="91" t="str">
        <f t="shared" ca="1" si="948"/>
        <v/>
      </c>
      <c r="FE168" s="20" t="str">
        <f t="shared" ca="1" si="839"/>
        <v/>
      </c>
      <c r="FF168" s="21" t="str">
        <f t="shared" ca="1" si="840"/>
        <v/>
      </c>
      <c r="FG168" s="6" t="str">
        <f t="shared" ca="1" si="841"/>
        <v/>
      </c>
      <c r="FH168" s="6" t="str">
        <f t="shared" ca="1" si="842"/>
        <v/>
      </c>
      <c r="FI168" s="22" t="e">
        <f t="shared" ca="1" si="843"/>
        <v>#VALUE!</v>
      </c>
      <c r="FJ168" s="22" t="e">
        <f t="shared" ca="1" si="844"/>
        <v>#VALUE!</v>
      </c>
      <c r="FK168" s="22" t="str">
        <f ca="1">IFERROR(IF(INDIRECT(ADDRESS(ROW()-1,COLUMN()-2))="摘要",MATCH(FJ168,日々処理!FF:FF,0),MATCH(FJ168,INDIRECT(ADDRESS(INDIRECT(ADDRESS(ROW()-1,COLUMN()))+1,2,,,"日々処理")):INDIRECT(ADDRESS(INDIRECT(ADDRESS(ROW()-1,COLUMN()))+1000,2,,,"日々処理")),0)+INDIRECT(ADDRESS(ROW()-1,COLUMN()))),"")</f>
        <v/>
      </c>
      <c r="FL168" s="91" t="str">
        <f t="shared" ca="1" si="749"/>
        <v/>
      </c>
      <c r="FM168" s="91" t="str">
        <f t="shared" ca="1" si="949"/>
        <v/>
      </c>
      <c r="FN168" s="91" t="str">
        <f t="shared" ca="1" si="949"/>
        <v/>
      </c>
      <c r="FO168" s="91" t="str">
        <f t="shared" ca="1" si="949"/>
        <v/>
      </c>
      <c r="FP168" s="91" t="str">
        <f t="shared" ca="1" si="949"/>
        <v/>
      </c>
      <c r="FQ168" s="91" t="str">
        <f t="shared" ca="1" si="949"/>
        <v/>
      </c>
      <c r="FR168" s="91" t="str">
        <f t="shared" ca="1" si="949"/>
        <v/>
      </c>
      <c r="FS168" s="91" t="str">
        <f t="shared" ca="1" si="949"/>
        <v/>
      </c>
      <c r="FT168" s="91" t="str">
        <f t="shared" ca="1" si="949"/>
        <v/>
      </c>
      <c r="FU168" s="91" t="str">
        <f t="shared" ca="1" si="949"/>
        <v/>
      </c>
      <c r="FV168" s="91" t="str">
        <f t="shared" ca="1" si="949"/>
        <v/>
      </c>
      <c r="FW168" s="91" t="str">
        <f t="shared" ca="1" si="949"/>
        <v/>
      </c>
      <c r="FY168" s="20" t="str">
        <f t="shared" ca="1" si="845"/>
        <v/>
      </c>
      <c r="FZ168" s="21" t="str">
        <f t="shared" ca="1" si="846"/>
        <v/>
      </c>
      <c r="GA168" s="6" t="str">
        <f t="shared" ca="1" si="847"/>
        <v/>
      </c>
      <c r="GB168" s="6" t="str">
        <f t="shared" ca="1" si="848"/>
        <v/>
      </c>
      <c r="GC168" s="22" t="e">
        <f t="shared" ca="1" si="849"/>
        <v>#VALUE!</v>
      </c>
      <c r="GD168" s="22" t="e">
        <f t="shared" ca="1" si="850"/>
        <v>#VALUE!</v>
      </c>
      <c r="GE168" s="22" t="str">
        <f ca="1">IFERROR(IF(INDIRECT(ADDRESS(ROW()-1,COLUMN()-2))="摘要",MATCH(GD168,日々処理!FZ:FZ,0),MATCH(GD168,INDIRECT(ADDRESS(INDIRECT(ADDRESS(ROW()-1,COLUMN()))+1,2,,,"日々処理")):INDIRECT(ADDRESS(INDIRECT(ADDRESS(ROW()-1,COLUMN()))+1000,2,,,"日々処理")),0)+INDIRECT(ADDRESS(ROW()-1,COLUMN()))),"")</f>
        <v/>
      </c>
      <c r="GF168" s="91" t="str">
        <f t="shared" ca="1" si="750"/>
        <v/>
      </c>
      <c r="GG168" s="91" t="str">
        <f t="shared" ca="1" si="950"/>
        <v/>
      </c>
      <c r="GH168" s="91" t="str">
        <f t="shared" ca="1" si="950"/>
        <v/>
      </c>
      <c r="GI168" s="91" t="str">
        <f t="shared" ca="1" si="950"/>
        <v/>
      </c>
      <c r="GJ168" s="91" t="str">
        <f t="shared" ca="1" si="950"/>
        <v/>
      </c>
      <c r="GK168" s="91" t="str">
        <f t="shared" ca="1" si="950"/>
        <v/>
      </c>
      <c r="GL168" s="91" t="str">
        <f t="shared" ca="1" si="950"/>
        <v/>
      </c>
      <c r="GM168" s="91" t="str">
        <f t="shared" ca="1" si="950"/>
        <v/>
      </c>
      <c r="GN168" s="91" t="str">
        <f t="shared" ca="1" si="950"/>
        <v/>
      </c>
      <c r="GO168" s="91" t="str">
        <f t="shared" ca="1" si="950"/>
        <v/>
      </c>
      <c r="GP168" s="91" t="str">
        <f t="shared" ca="1" si="950"/>
        <v/>
      </c>
      <c r="GQ168" s="91" t="str">
        <f t="shared" ca="1" si="950"/>
        <v/>
      </c>
      <c r="GS168" s="20" t="str">
        <f t="shared" ca="1" si="851"/>
        <v/>
      </c>
      <c r="GT168" s="21" t="str">
        <f t="shared" ca="1" si="852"/>
        <v/>
      </c>
      <c r="GU168" s="6" t="str">
        <f t="shared" ca="1" si="853"/>
        <v/>
      </c>
      <c r="GV168" s="6" t="str">
        <f t="shared" ca="1" si="854"/>
        <v/>
      </c>
      <c r="GW168" s="22" t="e">
        <f t="shared" ca="1" si="855"/>
        <v>#VALUE!</v>
      </c>
      <c r="GX168" s="22" t="e">
        <f t="shared" ca="1" si="856"/>
        <v>#VALUE!</v>
      </c>
      <c r="GY168" s="22" t="str">
        <f ca="1">IFERROR(IF(INDIRECT(ADDRESS(ROW()-1,COLUMN()-2))="摘要",MATCH(GX168,日々処理!GT:GT,0),MATCH(GX168,INDIRECT(ADDRESS(INDIRECT(ADDRESS(ROW()-1,COLUMN()))+1,2,,,"日々処理")):INDIRECT(ADDRESS(INDIRECT(ADDRESS(ROW()-1,COLUMN()))+1000,2,,,"日々処理")),0)+INDIRECT(ADDRESS(ROW()-1,COLUMN()))),"")</f>
        <v/>
      </c>
      <c r="GZ168" s="91" t="str">
        <f t="shared" ca="1" si="751"/>
        <v/>
      </c>
      <c r="HA168" s="91" t="str">
        <f t="shared" ca="1" si="951"/>
        <v/>
      </c>
      <c r="HB168" s="91" t="str">
        <f t="shared" ca="1" si="951"/>
        <v/>
      </c>
      <c r="HC168" s="91" t="str">
        <f t="shared" ca="1" si="951"/>
        <v/>
      </c>
      <c r="HD168" s="91" t="str">
        <f t="shared" ca="1" si="951"/>
        <v/>
      </c>
      <c r="HE168" s="91" t="str">
        <f t="shared" ca="1" si="951"/>
        <v/>
      </c>
      <c r="HF168" s="91" t="str">
        <f t="shared" ca="1" si="951"/>
        <v/>
      </c>
      <c r="HG168" s="91" t="str">
        <f t="shared" ca="1" si="951"/>
        <v/>
      </c>
      <c r="HH168" s="91" t="str">
        <f t="shared" ca="1" si="951"/>
        <v/>
      </c>
      <c r="HI168" s="91" t="str">
        <f t="shared" ca="1" si="951"/>
        <v/>
      </c>
      <c r="HJ168" s="91" t="str">
        <f t="shared" ca="1" si="951"/>
        <v/>
      </c>
      <c r="HK168" s="91" t="str">
        <f t="shared" ca="1" si="951"/>
        <v/>
      </c>
      <c r="HM168" s="20" t="str">
        <f t="shared" ca="1" si="857"/>
        <v/>
      </c>
      <c r="HN168" s="21" t="str">
        <f t="shared" ca="1" si="858"/>
        <v/>
      </c>
      <c r="HO168" s="6" t="str">
        <f t="shared" ca="1" si="859"/>
        <v/>
      </c>
      <c r="HP168" s="6" t="str">
        <f t="shared" ca="1" si="860"/>
        <v/>
      </c>
      <c r="HQ168" s="22" t="e">
        <f t="shared" ca="1" si="861"/>
        <v>#VALUE!</v>
      </c>
      <c r="HR168" s="22" t="e">
        <f t="shared" ca="1" si="862"/>
        <v>#VALUE!</v>
      </c>
      <c r="HS168" s="22" t="str">
        <f ca="1">IFERROR(IF(INDIRECT(ADDRESS(ROW()-1,COLUMN()-2))="摘要",MATCH(HR168,日々処理!HN:HN,0),MATCH(HR168,INDIRECT(ADDRESS(INDIRECT(ADDRESS(ROW()-1,COLUMN()))+1,2,,,"日々処理")):INDIRECT(ADDRESS(INDIRECT(ADDRESS(ROW()-1,COLUMN()))+1000,2,,,"日々処理")),0)+INDIRECT(ADDRESS(ROW()-1,COLUMN()))),"")</f>
        <v/>
      </c>
      <c r="HT168" s="91" t="str">
        <f t="shared" ca="1" si="752"/>
        <v/>
      </c>
      <c r="HU168" s="91" t="str">
        <f t="shared" ca="1" si="952"/>
        <v/>
      </c>
      <c r="HV168" s="91" t="str">
        <f t="shared" ca="1" si="952"/>
        <v/>
      </c>
      <c r="HW168" s="91" t="str">
        <f t="shared" ca="1" si="952"/>
        <v/>
      </c>
      <c r="HX168" s="91" t="str">
        <f t="shared" ca="1" si="952"/>
        <v/>
      </c>
      <c r="HY168" s="91" t="str">
        <f t="shared" ca="1" si="952"/>
        <v/>
      </c>
      <c r="HZ168" s="91" t="str">
        <f t="shared" ca="1" si="952"/>
        <v/>
      </c>
      <c r="IA168" s="91" t="str">
        <f t="shared" ca="1" si="952"/>
        <v/>
      </c>
      <c r="IB168" s="91" t="str">
        <f t="shared" ca="1" si="952"/>
        <v/>
      </c>
      <c r="IC168" s="91" t="str">
        <f t="shared" ca="1" si="952"/>
        <v/>
      </c>
      <c r="ID168" s="91" t="str">
        <f t="shared" ca="1" si="952"/>
        <v/>
      </c>
      <c r="IE168" s="91" t="str">
        <f t="shared" ca="1" si="952"/>
        <v/>
      </c>
      <c r="IG168" s="20" t="str">
        <f t="shared" ca="1" si="863"/>
        <v/>
      </c>
      <c r="IH168" s="21" t="str">
        <f t="shared" ca="1" si="864"/>
        <v/>
      </c>
      <c r="II168" s="6" t="str">
        <f t="shared" ca="1" si="865"/>
        <v/>
      </c>
      <c r="IJ168" s="6" t="str">
        <f t="shared" ca="1" si="866"/>
        <v/>
      </c>
      <c r="IK168" s="22" t="e">
        <f t="shared" ca="1" si="867"/>
        <v>#VALUE!</v>
      </c>
      <c r="IL168" s="22" t="e">
        <f t="shared" ca="1" si="868"/>
        <v>#VALUE!</v>
      </c>
      <c r="IM168" s="22" t="str">
        <f ca="1">IFERROR(IF(INDIRECT(ADDRESS(ROW()-1,COLUMN()-2))="摘要",MATCH(IL168,日々処理!IH:IH,0),MATCH(IL168,INDIRECT(ADDRESS(INDIRECT(ADDRESS(ROW()-1,COLUMN()))+1,2,,,"日々処理")):INDIRECT(ADDRESS(INDIRECT(ADDRESS(ROW()-1,COLUMN()))+1000,2,,,"日々処理")),0)+INDIRECT(ADDRESS(ROW()-1,COLUMN()))),"")</f>
        <v/>
      </c>
      <c r="IN168" s="91" t="str">
        <f t="shared" ca="1" si="753"/>
        <v/>
      </c>
      <c r="IO168" s="91" t="str">
        <f t="shared" ca="1" si="953"/>
        <v/>
      </c>
      <c r="IP168" s="91" t="str">
        <f t="shared" ca="1" si="953"/>
        <v/>
      </c>
      <c r="IQ168" s="91" t="str">
        <f t="shared" ca="1" si="953"/>
        <v/>
      </c>
      <c r="IR168" s="91" t="str">
        <f t="shared" ca="1" si="953"/>
        <v/>
      </c>
      <c r="IS168" s="91" t="str">
        <f t="shared" ca="1" si="953"/>
        <v/>
      </c>
      <c r="IT168" s="91" t="str">
        <f t="shared" ca="1" si="953"/>
        <v/>
      </c>
      <c r="IU168" s="91" t="str">
        <f t="shared" ca="1" si="953"/>
        <v/>
      </c>
      <c r="IV168" s="91" t="str">
        <f t="shared" ca="1" si="953"/>
        <v/>
      </c>
      <c r="IW168" s="91" t="str">
        <f t="shared" ca="1" si="953"/>
        <v/>
      </c>
      <c r="IX168" s="91" t="str">
        <f t="shared" ca="1" si="953"/>
        <v/>
      </c>
      <c r="IY168" s="91" t="str">
        <f t="shared" ca="1" si="953"/>
        <v/>
      </c>
      <c r="JA168" s="20" t="str">
        <f t="shared" ca="1" si="869"/>
        <v/>
      </c>
      <c r="JB168" s="21" t="str">
        <f t="shared" ca="1" si="870"/>
        <v/>
      </c>
      <c r="JC168" s="6" t="str">
        <f t="shared" ca="1" si="871"/>
        <v/>
      </c>
      <c r="JD168" s="6" t="str">
        <f t="shared" ca="1" si="872"/>
        <v/>
      </c>
      <c r="JE168" s="22" t="e">
        <f t="shared" ca="1" si="873"/>
        <v>#VALUE!</v>
      </c>
      <c r="JF168" s="22" t="e">
        <f t="shared" ca="1" si="874"/>
        <v>#VALUE!</v>
      </c>
      <c r="JG168" s="22" t="str">
        <f ca="1">IFERROR(IF(INDIRECT(ADDRESS(ROW()-1,COLUMN()-2))="摘要",MATCH(JF168,日々処理!JB:JB,0),MATCH(JF168,INDIRECT(ADDRESS(INDIRECT(ADDRESS(ROW()-1,COLUMN()))+1,2,,,"日々処理")):INDIRECT(ADDRESS(INDIRECT(ADDRESS(ROW()-1,COLUMN()))+1000,2,,,"日々処理")),0)+INDIRECT(ADDRESS(ROW()-1,COLUMN()))),"")</f>
        <v/>
      </c>
      <c r="JH168" s="91" t="str">
        <f t="shared" ca="1" si="754"/>
        <v/>
      </c>
      <c r="JI168" s="91" t="str">
        <f t="shared" ca="1" si="954"/>
        <v/>
      </c>
      <c r="JJ168" s="91" t="str">
        <f t="shared" ca="1" si="954"/>
        <v/>
      </c>
      <c r="JK168" s="91" t="str">
        <f t="shared" ca="1" si="954"/>
        <v/>
      </c>
      <c r="JL168" s="91" t="str">
        <f t="shared" ca="1" si="954"/>
        <v/>
      </c>
      <c r="JM168" s="91" t="str">
        <f t="shared" ca="1" si="954"/>
        <v/>
      </c>
      <c r="JN168" s="91" t="str">
        <f t="shared" ca="1" si="954"/>
        <v/>
      </c>
      <c r="JO168" s="91" t="str">
        <f t="shared" ca="1" si="954"/>
        <v/>
      </c>
      <c r="JP168" s="91" t="str">
        <f t="shared" ca="1" si="954"/>
        <v/>
      </c>
      <c r="JQ168" s="91" t="str">
        <f t="shared" ca="1" si="954"/>
        <v/>
      </c>
      <c r="JR168" s="91" t="str">
        <f t="shared" ca="1" si="954"/>
        <v/>
      </c>
      <c r="JS168" s="91" t="str">
        <f t="shared" ca="1" si="954"/>
        <v/>
      </c>
      <c r="JU168" s="20" t="str">
        <f t="shared" ca="1" si="875"/>
        <v/>
      </c>
      <c r="JV168" s="21" t="str">
        <f t="shared" ca="1" si="876"/>
        <v/>
      </c>
      <c r="JW168" s="6" t="str">
        <f t="shared" ca="1" si="877"/>
        <v/>
      </c>
      <c r="JX168" s="6" t="str">
        <f t="shared" ca="1" si="878"/>
        <v/>
      </c>
      <c r="JY168" s="22" t="e">
        <f t="shared" ca="1" si="879"/>
        <v>#VALUE!</v>
      </c>
      <c r="JZ168" s="22" t="e">
        <f t="shared" ca="1" si="880"/>
        <v>#VALUE!</v>
      </c>
      <c r="KA168" s="22" t="str">
        <f ca="1">IFERROR(IF(INDIRECT(ADDRESS(ROW()-1,COLUMN()-2))="摘要",MATCH(JZ168,日々処理!JV:JV,0),MATCH(JZ168,INDIRECT(ADDRESS(INDIRECT(ADDRESS(ROW()-1,COLUMN()))+1,2,,,"日々処理")):INDIRECT(ADDRESS(INDIRECT(ADDRESS(ROW()-1,COLUMN()))+1000,2,,,"日々処理")),0)+INDIRECT(ADDRESS(ROW()-1,COLUMN()))),"")</f>
        <v/>
      </c>
      <c r="KB168" s="91" t="str">
        <f t="shared" ca="1" si="755"/>
        <v/>
      </c>
      <c r="KC168" s="91" t="str">
        <f t="shared" ca="1" si="955"/>
        <v/>
      </c>
      <c r="KD168" s="91" t="str">
        <f t="shared" ca="1" si="955"/>
        <v/>
      </c>
      <c r="KE168" s="91" t="str">
        <f t="shared" ca="1" si="955"/>
        <v/>
      </c>
      <c r="KF168" s="91" t="str">
        <f t="shared" ca="1" si="955"/>
        <v/>
      </c>
      <c r="KG168" s="91" t="str">
        <f t="shared" ca="1" si="955"/>
        <v/>
      </c>
      <c r="KH168" s="91" t="str">
        <f t="shared" ca="1" si="955"/>
        <v/>
      </c>
      <c r="KI168" s="91" t="str">
        <f t="shared" ca="1" si="955"/>
        <v/>
      </c>
      <c r="KJ168" s="91" t="str">
        <f t="shared" ca="1" si="955"/>
        <v/>
      </c>
      <c r="KK168" s="91" t="str">
        <f t="shared" ca="1" si="955"/>
        <v/>
      </c>
      <c r="KL168" s="91" t="str">
        <f t="shared" ca="1" si="955"/>
        <v/>
      </c>
      <c r="KM168" s="91" t="str">
        <f t="shared" ca="1" si="955"/>
        <v/>
      </c>
      <c r="KO168" s="20" t="str">
        <f t="shared" ca="1" si="881"/>
        <v/>
      </c>
      <c r="KP168" s="21" t="str">
        <f t="shared" ca="1" si="882"/>
        <v/>
      </c>
      <c r="KQ168" s="6" t="str">
        <f t="shared" ca="1" si="883"/>
        <v/>
      </c>
      <c r="KR168" s="6" t="str">
        <f t="shared" ca="1" si="884"/>
        <v/>
      </c>
      <c r="KS168" s="22" t="e">
        <f t="shared" ca="1" si="885"/>
        <v>#VALUE!</v>
      </c>
      <c r="KT168" s="22" t="e">
        <f t="shared" ca="1" si="886"/>
        <v>#VALUE!</v>
      </c>
      <c r="KU168" s="22" t="str">
        <f ca="1">IFERROR(IF(INDIRECT(ADDRESS(ROW()-1,COLUMN()-2))="摘要",MATCH(KT168,日々処理!KP:KP,0),MATCH(KT168,INDIRECT(ADDRESS(INDIRECT(ADDRESS(ROW()-1,COLUMN()))+1,2,,,"日々処理")):INDIRECT(ADDRESS(INDIRECT(ADDRESS(ROW()-1,COLUMN()))+1000,2,,,"日々処理")),0)+INDIRECT(ADDRESS(ROW()-1,COLUMN()))),"")</f>
        <v/>
      </c>
      <c r="KV168" s="91" t="str">
        <f t="shared" ca="1" si="756"/>
        <v/>
      </c>
      <c r="KW168" s="91" t="str">
        <f t="shared" ca="1" si="956"/>
        <v/>
      </c>
      <c r="KX168" s="91" t="str">
        <f t="shared" ca="1" si="956"/>
        <v/>
      </c>
      <c r="KY168" s="91" t="str">
        <f t="shared" ca="1" si="956"/>
        <v/>
      </c>
      <c r="KZ168" s="91" t="str">
        <f t="shared" ca="1" si="956"/>
        <v/>
      </c>
      <c r="LA168" s="91" t="str">
        <f t="shared" ca="1" si="956"/>
        <v/>
      </c>
      <c r="LB168" s="91" t="str">
        <f t="shared" ca="1" si="956"/>
        <v/>
      </c>
      <c r="LC168" s="91" t="str">
        <f t="shared" ca="1" si="956"/>
        <v/>
      </c>
      <c r="LD168" s="91" t="str">
        <f t="shared" ca="1" si="956"/>
        <v/>
      </c>
      <c r="LE168" s="91" t="str">
        <f t="shared" ca="1" si="956"/>
        <v/>
      </c>
      <c r="LF168" s="91" t="str">
        <f t="shared" ca="1" si="956"/>
        <v/>
      </c>
      <c r="LG168" s="91" t="str">
        <f t="shared" ca="1" si="956"/>
        <v/>
      </c>
      <c r="LI168" s="20" t="str">
        <f t="shared" ca="1" si="887"/>
        <v/>
      </c>
      <c r="LJ168" s="21" t="str">
        <f t="shared" ca="1" si="888"/>
        <v/>
      </c>
      <c r="LK168" s="6" t="str">
        <f t="shared" ca="1" si="889"/>
        <v/>
      </c>
      <c r="LL168" s="6" t="str">
        <f t="shared" ca="1" si="890"/>
        <v/>
      </c>
      <c r="LM168" s="22" t="e">
        <f t="shared" ca="1" si="891"/>
        <v>#VALUE!</v>
      </c>
      <c r="LN168" s="22" t="e">
        <f t="shared" ca="1" si="892"/>
        <v>#VALUE!</v>
      </c>
      <c r="LO168" s="22" t="str">
        <f ca="1">IFERROR(IF(INDIRECT(ADDRESS(ROW()-1,COLUMN()-2))="摘要",MATCH(LN168,日々処理!LJ:LJ,0),MATCH(LN168,INDIRECT(ADDRESS(INDIRECT(ADDRESS(ROW()-1,COLUMN()))+1,2,,,"日々処理")):INDIRECT(ADDRESS(INDIRECT(ADDRESS(ROW()-1,COLUMN()))+1000,2,,,"日々処理")),0)+INDIRECT(ADDRESS(ROW()-1,COLUMN()))),"")</f>
        <v/>
      </c>
      <c r="LP168" s="91" t="str">
        <f t="shared" ca="1" si="757"/>
        <v/>
      </c>
      <c r="LQ168" s="91" t="str">
        <f t="shared" ca="1" si="957"/>
        <v/>
      </c>
      <c r="LR168" s="91" t="str">
        <f t="shared" ca="1" si="957"/>
        <v/>
      </c>
      <c r="LS168" s="91" t="str">
        <f t="shared" ca="1" si="957"/>
        <v/>
      </c>
      <c r="LT168" s="91" t="str">
        <f t="shared" ca="1" si="957"/>
        <v/>
      </c>
      <c r="LU168" s="91" t="str">
        <f t="shared" ca="1" si="957"/>
        <v/>
      </c>
      <c r="LV168" s="91" t="str">
        <f t="shared" ca="1" si="957"/>
        <v/>
      </c>
      <c r="LW168" s="91" t="str">
        <f t="shared" ca="1" si="957"/>
        <v/>
      </c>
      <c r="LX168" s="91" t="str">
        <f t="shared" ca="1" si="957"/>
        <v/>
      </c>
      <c r="LY168" s="91" t="str">
        <f t="shared" ca="1" si="957"/>
        <v/>
      </c>
      <c r="LZ168" s="91" t="str">
        <f t="shared" ca="1" si="957"/>
        <v/>
      </c>
      <c r="MA168" s="91" t="str">
        <f t="shared" ca="1" si="957"/>
        <v/>
      </c>
      <c r="MC168" s="20" t="str">
        <f t="shared" ca="1" si="893"/>
        <v/>
      </c>
      <c r="MD168" s="21" t="str">
        <f t="shared" ca="1" si="894"/>
        <v/>
      </c>
      <c r="ME168" s="6" t="str">
        <f t="shared" ca="1" si="895"/>
        <v/>
      </c>
      <c r="MF168" s="6" t="str">
        <f t="shared" ca="1" si="896"/>
        <v/>
      </c>
      <c r="MG168" s="22" t="e">
        <f t="shared" ca="1" si="897"/>
        <v>#VALUE!</v>
      </c>
      <c r="MH168" s="22" t="e">
        <f t="shared" ca="1" si="898"/>
        <v>#VALUE!</v>
      </c>
      <c r="MI168" s="22" t="str">
        <f ca="1">IFERROR(IF(INDIRECT(ADDRESS(ROW()-1,COLUMN()-2))="摘要",MATCH(MH168,日々処理!MD:MD,0),MATCH(MH168,INDIRECT(ADDRESS(INDIRECT(ADDRESS(ROW()-1,COLUMN()))+1,2,,,"日々処理")):INDIRECT(ADDRESS(INDIRECT(ADDRESS(ROW()-1,COLUMN()))+1000,2,,,"日々処理")),0)+INDIRECT(ADDRESS(ROW()-1,COLUMN()))),"")</f>
        <v/>
      </c>
      <c r="MJ168" s="91" t="str">
        <f t="shared" ca="1" si="758"/>
        <v/>
      </c>
      <c r="MK168" s="91" t="str">
        <f t="shared" ca="1" si="958"/>
        <v/>
      </c>
      <c r="ML168" s="91" t="str">
        <f t="shared" ca="1" si="958"/>
        <v/>
      </c>
      <c r="MM168" s="91" t="str">
        <f t="shared" ca="1" si="958"/>
        <v/>
      </c>
      <c r="MN168" s="91" t="str">
        <f t="shared" ca="1" si="958"/>
        <v/>
      </c>
      <c r="MO168" s="91" t="str">
        <f t="shared" ca="1" si="958"/>
        <v/>
      </c>
      <c r="MP168" s="91" t="str">
        <f t="shared" ca="1" si="958"/>
        <v/>
      </c>
      <c r="MQ168" s="91" t="str">
        <f t="shared" ca="1" si="958"/>
        <v/>
      </c>
      <c r="MR168" s="91" t="str">
        <f t="shared" ca="1" si="958"/>
        <v/>
      </c>
      <c r="MS168" s="91" t="str">
        <f t="shared" ca="1" si="958"/>
        <v/>
      </c>
      <c r="MT168" s="91" t="str">
        <f t="shared" ca="1" si="958"/>
        <v/>
      </c>
      <c r="MU168" s="91" t="str">
        <f t="shared" ca="1" si="958"/>
        <v/>
      </c>
      <c r="MW168" s="20" t="str">
        <f t="shared" ca="1" si="899"/>
        <v/>
      </c>
      <c r="MX168" s="21" t="str">
        <f t="shared" ca="1" si="900"/>
        <v/>
      </c>
      <c r="MY168" s="6" t="str">
        <f t="shared" ca="1" si="901"/>
        <v/>
      </c>
      <c r="MZ168" s="6" t="str">
        <f t="shared" ca="1" si="902"/>
        <v/>
      </c>
      <c r="NA168" s="22" t="e">
        <f t="shared" ca="1" si="903"/>
        <v>#VALUE!</v>
      </c>
      <c r="NB168" s="22" t="e">
        <f t="shared" ca="1" si="904"/>
        <v>#VALUE!</v>
      </c>
      <c r="NC168" s="22" t="str">
        <f ca="1">IFERROR(IF(INDIRECT(ADDRESS(ROW()-1,COLUMN()-2))="摘要",MATCH(NB168,日々処理!MX:MX,0),MATCH(NB168,INDIRECT(ADDRESS(INDIRECT(ADDRESS(ROW()-1,COLUMN()))+1,2,,,"日々処理")):INDIRECT(ADDRESS(INDIRECT(ADDRESS(ROW()-1,COLUMN()))+1000,2,,,"日々処理")),0)+INDIRECT(ADDRESS(ROW()-1,COLUMN()))),"")</f>
        <v/>
      </c>
      <c r="ND168" s="91" t="str">
        <f t="shared" ca="1" si="759"/>
        <v/>
      </c>
      <c r="NE168" s="91" t="str">
        <f t="shared" ca="1" si="959"/>
        <v/>
      </c>
      <c r="NF168" s="91" t="str">
        <f t="shared" ca="1" si="959"/>
        <v/>
      </c>
      <c r="NG168" s="91" t="str">
        <f t="shared" ca="1" si="959"/>
        <v/>
      </c>
      <c r="NH168" s="91" t="str">
        <f t="shared" ca="1" si="959"/>
        <v/>
      </c>
      <c r="NI168" s="91" t="str">
        <f t="shared" ca="1" si="959"/>
        <v/>
      </c>
      <c r="NJ168" s="91" t="str">
        <f t="shared" ca="1" si="959"/>
        <v/>
      </c>
      <c r="NK168" s="91" t="str">
        <f t="shared" ca="1" si="959"/>
        <v/>
      </c>
      <c r="NL168" s="91" t="str">
        <f t="shared" ca="1" si="959"/>
        <v/>
      </c>
      <c r="NM168" s="91" t="str">
        <f t="shared" ca="1" si="959"/>
        <v/>
      </c>
      <c r="NN168" s="91" t="str">
        <f t="shared" ca="1" si="959"/>
        <v/>
      </c>
      <c r="NO168" s="91" t="str">
        <f t="shared" ca="1" si="959"/>
        <v/>
      </c>
      <c r="NQ168" s="20" t="str">
        <f t="shared" ca="1" si="905"/>
        <v/>
      </c>
      <c r="NR168" s="21" t="str">
        <f t="shared" ca="1" si="906"/>
        <v/>
      </c>
      <c r="NS168" s="6" t="str">
        <f t="shared" ca="1" si="907"/>
        <v/>
      </c>
      <c r="NT168" s="6" t="str">
        <f t="shared" ca="1" si="908"/>
        <v/>
      </c>
      <c r="NU168" s="22" t="e">
        <f t="shared" ca="1" si="909"/>
        <v>#VALUE!</v>
      </c>
      <c r="NV168" s="22" t="e">
        <f t="shared" ca="1" si="910"/>
        <v>#VALUE!</v>
      </c>
      <c r="NW168" s="22" t="str">
        <f ca="1">IFERROR(IF(INDIRECT(ADDRESS(ROW()-1,COLUMN()-2))="摘要",MATCH(NV168,日々処理!NR:NR,0),MATCH(NV168,INDIRECT(ADDRESS(INDIRECT(ADDRESS(ROW()-1,COLUMN()))+1,2,,,"日々処理")):INDIRECT(ADDRESS(INDIRECT(ADDRESS(ROW()-1,COLUMN()))+1000,2,,,"日々処理")),0)+INDIRECT(ADDRESS(ROW()-1,COLUMN()))),"")</f>
        <v/>
      </c>
      <c r="NX168" s="91" t="str">
        <f t="shared" ca="1" si="760"/>
        <v/>
      </c>
      <c r="NY168" s="91" t="str">
        <f t="shared" ca="1" si="960"/>
        <v/>
      </c>
      <c r="NZ168" s="91" t="str">
        <f t="shared" ca="1" si="960"/>
        <v/>
      </c>
      <c r="OA168" s="91" t="str">
        <f t="shared" ca="1" si="960"/>
        <v/>
      </c>
      <c r="OB168" s="91" t="str">
        <f t="shared" ca="1" si="960"/>
        <v/>
      </c>
      <c r="OC168" s="91" t="str">
        <f t="shared" ca="1" si="960"/>
        <v/>
      </c>
      <c r="OD168" s="91" t="str">
        <f t="shared" ca="1" si="960"/>
        <v/>
      </c>
      <c r="OE168" s="91" t="str">
        <f t="shared" ca="1" si="960"/>
        <v/>
      </c>
      <c r="OF168" s="91" t="str">
        <f t="shared" ca="1" si="960"/>
        <v/>
      </c>
      <c r="OG168" s="91" t="str">
        <f t="shared" ca="1" si="960"/>
        <v/>
      </c>
      <c r="OH168" s="91" t="str">
        <f t="shared" ca="1" si="960"/>
        <v/>
      </c>
      <c r="OI168" s="91" t="str">
        <f t="shared" ca="1" si="960"/>
        <v/>
      </c>
      <c r="OK168" s="20" t="str">
        <f t="shared" ca="1" si="911"/>
        <v/>
      </c>
      <c r="OL168" s="21" t="str">
        <f t="shared" ca="1" si="912"/>
        <v/>
      </c>
      <c r="OM168" s="6" t="str">
        <f t="shared" ca="1" si="913"/>
        <v/>
      </c>
      <c r="ON168" s="6" t="str">
        <f t="shared" ca="1" si="914"/>
        <v/>
      </c>
      <c r="OO168" s="22" t="e">
        <f t="shared" ca="1" si="915"/>
        <v>#VALUE!</v>
      </c>
      <c r="OP168" s="22" t="e">
        <f t="shared" ca="1" si="916"/>
        <v>#VALUE!</v>
      </c>
      <c r="OQ168" s="22" t="str">
        <f ca="1">IFERROR(IF(INDIRECT(ADDRESS(ROW()-1,COLUMN()-2))="摘要",MATCH(OP168,日々処理!OL:OL,0),MATCH(OP168,INDIRECT(ADDRESS(INDIRECT(ADDRESS(ROW()-1,COLUMN()))+1,2,,,"日々処理")):INDIRECT(ADDRESS(INDIRECT(ADDRESS(ROW()-1,COLUMN()))+1000,2,,,"日々処理")),0)+INDIRECT(ADDRESS(ROW()-1,COLUMN()))),"")</f>
        <v/>
      </c>
      <c r="OR168" s="91" t="str">
        <f t="shared" ca="1" si="761"/>
        <v/>
      </c>
      <c r="OS168" s="91" t="str">
        <f t="shared" ca="1" si="961"/>
        <v/>
      </c>
      <c r="OT168" s="91" t="str">
        <f t="shared" ca="1" si="961"/>
        <v/>
      </c>
      <c r="OU168" s="91" t="str">
        <f t="shared" ca="1" si="961"/>
        <v/>
      </c>
      <c r="OV168" s="91" t="str">
        <f t="shared" ca="1" si="961"/>
        <v/>
      </c>
      <c r="OW168" s="91" t="str">
        <f t="shared" ca="1" si="961"/>
        <v/>
      </c>
      <c r="OX168" s="91" t="str">
        <f t="shared" ca="1" si="961"/>
        <v/>
      </c>
      <c r="OY168" s="91" t="str">
        <f t="shared" ca="1" si="961"/>
        <v/>
      </c>
      <c r="OZ168" s="91" t="str">
        <f t="shared" ca="1" si="961"/>
        <v/>
      </c>
      <c r="PA168" s="91" t="str">
        <f t="shared" ca="1" si="961"/>
        <v/>
      </c>
      <c r="PB168" s="91" t="str">
        <f t="shared" ca="1" si="961"/>
        <v/>
      </c>
      <c r="PC168" s="91" t="str">
        <f t="shared" ca="1" si="961"/>
        <v/>
      </c>
      <c r="PE168" s="20" t="str">
        <f t="shared" ca="1" si="917"/>
        <v/>
      </c>
      <c r="PF168" s="21" t="str">
        <f t="shared" ca="1" si="918"/>
        <v/>
      </c>
      <c r="PG168" s="6" t="str">
        <f t="shared" ca="1" si="919"/>
        <v/>
      </c>
      <c r="PH168" s="6" t="str">
        <f t="shared" ca="1" si="920"/>
        <v/>
      </c>
      <c r="PI168" s="22" t="e">
        <f t="shared" ca="1" si="921"/>
        <v>#VALUE!</v>
      </c>
      <c r="PJ168" s="22" t="e">
        <f t="shared" ca="1" si="922"/>
        <v>#VALUE!</v>
      </c>
      <c r="PK168" s="22" t="str">
        <f ca="1">IFERROR(IF(INDIRECT(ADDRESS(ROW()-1,COLUMN()-2))="摘要",MATCH(PJ168,日々処理!PF:PF,0),MATCH(PJ168,INDIRECT(ADDRESS(INDIRECT(ADDRESS(ROW()-1,COLUMN()))+1,2,,,"日々処理")):INDIRECT(ADDRESS(INDIRECT(ADDRESS(ROW()-1,COLUMN()))+1000,2,,,"日々処理")),0)+INDIRECT(ADDRESS(ROW()-1,COLUMN()))),"")</f>
        <v/>
      </c>
      <c r="PL168" s="91" t="str">
        <f t="shared" ca="1" si="762"/>
        <v/>
      </c>
      <c r="PM168" s="91" t="str">
        <f t="shared" ca="1" si="962"/>
        <v/>
      </c>
      <c r="PN168" s="91" t="str">
        <f t="shared" ca="1" si="962"/>
        <v/>
      </c>
      <c r="PO168" s="91" t="str">
        <f t="shared" ca="1" si="962"/>
        <v/>
      </c>
      <c r="PP168" s="91" t="str">
        <f t="shared" ca="1" si="962"/>
        <v/>
      </c>
      <c r="PQ168" s="91" t="str">
        <f t="shared" ca="1" si="962"/>
        <v/>
      </c>
      <c r="PR168" s="91" t="str">
        <f t="shared" ca="1" si="962"/>
        <v/>
      </c>
      <c r="PS168" s="91" t="str">
        <f t="shared" ca="1" si="962"/>
        <v/>
      </c>
      <c r="PT168" s="91" t="str">
        <f t="shared" ca="1" si="962"/>
        <v/>
      </c>
      <c r="PU168" s="91" t="str">
        <f t="shared" ca="1" si="962"/>
        <v/>
      </c>
      <c r="PV168" s="91" t="str">
        <f t="shared" ca="1" si="962"/>
        <v/>
      </c>
      <c r="PW168" s="91" t="str">
        <f t="shared" ca="1" si="962"/>
        <v/>
      </c>
      <c r="PY168" s="20" t="str">
        <f t="shared" ca="1" si="923"/>
        <v/>
      </c>
      <c r="PZ168" s="21" t="str">
        <f t="shared" ca="1" si="924"/>
        <v/>
      </c>
      <c r="QA168" s="6" t="str">
        <f t="shared" ca="1" si="925"/>
        <v/>
      </c>
      <c r="QB168" s="6" t="str">
        <f t="shared" ca="1" si="926"/>
        <v/>
      </c>
      <c r="QC168" s="22" t="e">
        <f t="shared" ca="1" si="927"/>
        <v>#VALUE!</v>
      </c>
      <c r="QD168" s="22" t="e">
        <f t="shared" ca="1" si="928"/>
        <v>#VALUE!</v>
      </c>
      <c r="QE168" s="22" t="str">
        <f ca="1">IFERROR(IF(INDIRECT(ADDRESS(ROW()-1,COLUMN()-2))="摘要",MATCH(QD168,日々処理!PZ:PZ,0),MATCH(QD168,INDIRECT(ADDRESS(INDIRECT(ADDRESS(ROW()-1,COLUMN()))+1,2,,,"日々処理")):INDIRECT(ADDRESS(INDIRECT(ADDRESS(ROW()-1,COLUMN()))+1000,2,,,"日々処理")),0)+INDIRECT(ADDRESS(ROW()-1,COLUMN()))),"")</f>
        <v/>
      </c>
      <c r="QF168" s="91" t="str">
        <f t="shared" ca="1" si="763"/>
        <v/>
      </c>
      <c r="QG168" s="91" t="str">
        <f t="shared" ca="1" si="963"/>
        <v/>
      </c>
      <c r="QH168" s="91" t="str">
        <f t="shared" ca="1" si="963"/>
        <v/>
      </c>
      <c r="QI168" s="91" t="str">
        <f t="shared" ca="1" si="963"/>
        <v/>
      </c>
      <c r="QJ168" s="91" t="str">
        <f t="shared" ca="1" si="963"/>
        <v/>
      </c>
      <c r="QK168" s="91" t="str">
        <f t="shared" ca="1" si="963"/>
        <v/>
      </c>
      <c r="QL168" s="91" t="str">
        <f t="shared" ca="1" si="963"/>
        <v/>
      </c>
      <c r="QM168" s="91" t="str">
        <f t="shared" ca="1" si="963"/>
        <v/>
      </c>
      <c r="QN168" s="91" t="str">
        <f t="shared" ca="1" si="963"/>
        <v/>
      </c>
      <c r="QO168" s="91" t="str">
        <f t="shared" ca="1" si="963"/>
        <v/>
      </c>
      <c r="QP168" s="91" t="str">
        <f t="shared" ca="1" si="963"/>
        <v/>
      </c>
      <c r="QQ168" s="91" t="str">
        <f t="shared" ca="1" si="963"/>
        <v/>
      </c>
      <c r="QS168" s="20" t="str">
        <f t="shared" ca="1" si="929"/>
        <v/>
      </c>
      <c r="QT168" s="21" t="str">
        <f t="shared" ca="1" si="930"/>
        <v/>
      </c>
      <c r="QU168" s="6" t="str">
        <f t="shared" ca="1" si="931"/>
        <v/>
      </c>
      <c r="QV168" s="6" t="str">
        <f t="shared" ca="1" si="932"/>
        <v/>
      </c>
      <c r="QW168" s="22" t="e">
        <f t="shared" ca="1" si="933"/>
        <v>#VALUE!</v>
      </c>
      <c r="QX168" s="22" t="e">
        <f t="shared" ca="1" si="934"/>
        <v>#VALUE!</v>
      </c>
      <c r="QY168" s="22" t="str">
        <f ca="1">IFERROR(IF(INDIRECT(ADDRESS(ROW()-1,COLUMN()-2))="摘要",MATCH(QX168,日々処理!QT:QT,0),MATCH(QX168,INDIRECT(ADDRESS(INDIRECT(ADDRESS(ROW()-1,COLUMN()))+1,2,,,"日々処理")):INDIRECT(ADDRESS(INDIRECT(ADDRESS(ROW()-1,COLUMN()))+1000,2,,,"日々処理")),0)+INDIRECT(ADDRESS(ROW()-1,COLUMN()))),"")</f>
        <v/>
      </c>
      <c r="QZ168" s="91" t="str">
        <f t="shared" ca="1" si="764"/>
        <v/>
      </c>
      <c r="RA168" s="91" t="str">
        <f t="shared" ca="1" si="964"/>
        <v/>
      </c>
      <c r="RB168" s="91" t="str">
        <f t="shared" ca="1" si="964"/>
        <v/>
      </c>
      <c r="RC168" s="91" t="str">
        <f t="shared" ca="1" si="964"/>
        <v/>
      </c>
      <c r="RD168" s="91" t="str">
        <f t="shared" ca="1" si="964"/>
        <v/>
      </c>
      <c r="RE168" s="91" t="str">
        <f t="shared" ca="1" si="964"/>
        <v/>
      </c>
      <c r="RF168" s="91" t="str">
        <f t="shared" ca="1" si="964"/>
        <v/>
      </c>
      <c r="RG168" s="91" t="str">
        <f t="shared" ca="1" si="964"/>
        <v/>
      </c>
      <c r="RH168" s="91" t="str">
        <f t="shared" ca="1" si="964"/>
        <v/>
      </c>
      <c r="RI168" s="91" t="str">
        <f t="shared" ca="1" si="964"/>
        <v/>
      </c>
      <c r="RJ168" s="91" t="str">
        <f t="shared" ca="1" si="964"/>
        <v/>
      </c>
      <c r="RK168" s="91" t="str">
        <f t="shared" ca="1" si="964"/>
        <v/>
      </c>
      <c r="RM168" s="20" t="str">
        <f t="shared" ca="1" si="935"/>
        <v/>
      </c>
      <c r="RN168" s="21" t="str">
        <f t="shared" ca="1" si="936"/>
        <v/>
      </c>
      <c r="RO168" s="6" t="str">
        <f t="shared" ca="1" si="937"/>
        <v/>
      </c>
      <c r="RP168" s="6" t="str">
        <f t="shared" ca="1" si="938"/>
        <v/>
      </c>
      <c r="RQ168" s="22" t="e">
        <f t="shared" ca="1" si="939"/>
        <v>#VALUE!</v>
      </c>
      <c r="RR168" s="22" t="e">
        <f t="shared" ca="1" si="940"/>
        <v>#VALUE!</v>
      </c>
      <c r="RS168" s="22" t="str">
        <f ca="1">IFERROR(IF(INDIRECT(ADDRESS(ROW()-1,COLUMN()-2))="摘要",MATCH(RR168,日々処理!RN:RN,0),MATCH(RR168,INDIRECT(ADDRESS(INDIRECT(ADDRESS(ROW()-1,COLUMN()))+1,2,,,"日々処理")):INDIRECT(ADDRESS(INDIRECT(ADDRESS(ROW()-1,COLUMN()))+1000,2,,,"日々処理")),0)+INDIRECT(ADDRESS(ROW()-1,COLUMN()))),"")</f>
        <v/>
      </c>
      <c r="RT168" s="91" t="str">
        <f t="shared" ca="1" si="765"/>
        <v/>
      </c>
      <c r="RU168" s="91" t="str">
        <f t="shared" ca="1" si="965"/>
        <v/>
      </c>
      <c r="RV168" s="91" t="str">
        <f t="shared" ca="1" si="965"/>
        <v/>
      </c>
      <c r="RW168" s="91" t="str">
        <f t="shared" ca="1" si="965"/>
        <v/>
      </c>
      <c r="RX168" s="91" t="str">
        <f t="shared" ca="1" si="965"/>
        <v/>
      </c>
      <c r="RY168" s="91" t="str">
        <f t="shared" ca="1" si="965"/>
        <v/>
      </c>
      <c r="RZ168" s="91" t="str">
        <f t="shared" ca="1" si="965"/>
        <v/>
      </c>
      <c r="SA168" s="91" t="str">
        <f t="shared" ca="1" si="965"/>
        <v/>
      </c>
      <c r="SB168" s="91" t="str">
        <f t="shared" ca="1" si="965"/>
        <v/>
      </c>
      <c r="SC168" s="91" t="str">
        <f t="shared" ca="1" si="965"/>
        <v/>
      </c>
      <c r="SD168" s="91" t="str">
        <f t="shared" ca="1" si="965"/>
        <v/>
      </c>
      <c r="SE168" s="91" t="str">
        <f t="shared" ca="1" si="965"/>
        <v/>
      </c>
    </row>
    <row r="169" spans="1:499" ht="12" customHeight="1">
      <c r="A169" s="20" t="str">
        <f t="shared" ca="1" si="791"/>
        <v/>
      </c>
      <c r="B169" s="21" t="str">
        <f t="shared" ca="1" si="792"/>
        <v/>
      </c>
      <c r="C169" s="6" t="str">
        <f t="shared" ca="1" si="793"/>
        <v/>
      </c>
      <c r="D169" s="6" t="str">
        <f t="shared" ca="1" si="794"/>
        <v/>
      </c>
      <c r="E169" s="22" t="e">
        <f t="shared" ca="1" si="795"/>
        <v>#VALUE!</v>
      </c>
      <c r="F169" s="22" t="e">
        <f t="shared" ca="1" si="796"/>
        <v>#VALUE!</v>
      </c>
      <c r="G169" s="22" t="str">
        <f ca="1">IFERROR(IF(INDIRECT(ADDRESS(ROW()-1,COLUMN()-2))="摘要",MATCH(F169,日々処理!B:B,0),MATCH(F169,INDIRECT(ADDRESS(INDIRECT(ADDRESS(ROW()-1,COLUMN()))+1,2,,,"日々処理")):INDIRECT(ADDRESS(INDIRECT(ADDRESS(ROW()-1,COLUMN()))+1000,2,,,"日々処理")),0)+INDIRECT(ADDRESS(ROW()-1,COLUMN()))),"")</f>
        <v/>
      </c>
      <c r="H169" s="91" t="str">
        <f t="shared" ca="1" si="741"/>
        <v/>
      </c>
      <c r="I169" s="91" t="str">
        <f t="shared" ca="1" si="941"/>
        <v/>
      </c>
      <c r="J169" s="91" t="str">
        <f t="shared" ca="1" si="941"/>
        <v/>
      </c>
      <c r="K169" s="91" t="str">
        <f t="shared" ca="1" si="941"/>
        <v/>
      </c>
      <c r="L169" s="91" t="str">
        <f t="shared" ca="1" si="941"/>
        <v/>
      </c>
      <c r="M169" s="91" t="str">
        <f t="shared" ca="1" si="941"/>
        <v/>
      </c>
      <c r="N169" s="91" t="str">
        <f t="shared" ca="1" si="941"/>
        <v/>
      </c>
      <c r="O169" s="91" t="str">
        <f t="shared" ca="1" si="941"/>
        <v/>
      </c>
      <c r="P169" s="91" t="str">
        <f t="shared" ca="1" si="941"/>
        <v/>
      </c>
      <c r="Q169" s="91" t="str">
        <f t="shared" ca="1" si="941"/>
        <v/>
      </c>
      <c r="R169" s="91" t="str">
        <f t="shared" ca="1" si="941"/>
        <v/>
      </c>
      <c r="S169" s="91" t="str">
        <f t="shared" ca="1" si="941"/>
        <v/>
      </c>
      <c r="T169" s="89"/>
      <c r="U169" s="20" t="str">
        <f t="shared" ca="1" si="797"/>
        <v/>
      </c>
      <c r="V169" s="21" t="str">
        <f t="shared" ca="1" si="798"/>
        <v/>
      </c>
      <c r="W169" s="6" t="str">
        <f t="shared" ca="1" si="799"/>
        <v/>
      </c>
      <c r="X169" s="6" t="str">
        <f t="shared" ca="1" si="800"/>
        <v/>
      </c>
      <c r="Y169" s="22" t="e">
        <f t="shared" ca="1" si="801"/>
        <v>#VALUE!</v>
      </c>
      <c r="Z169" s="22" t="e">
        <f t="shared" ca="1" si="802"/>
        <v>#VALUE!</v>
      </c>
      <c r="AA169" s="22" t="str">
        <f ca="1">IFERROR(IF(INDIRECT(ADDRESS(ROW()-1,COLUMN()-2))="摘要",MATCH(Z169,日々処理!V:V,0),MATCH(Z169,INDIRECT(ADDRESS(INDIRECT(ADDRESS(ROW()-1,COLUMN()))+1,2,,,"日々処理")):INDIRECT(ADDRESS(INDIRECT(ADDRESS(ROW()-1,COLUMN()))+1000,2,,,"日々処理")),0)+INDIRECT(ADDRESS(ROW()-1,COLUMN()))),"")</f>
        <v/>
      </c>
      <c r="AB169" s="91" t="str">
        <f t="shared" ca="1" si="742"/>
        <v/>
      </c>
      <c r="AC169" s="91" t="str">
        <f t="shared" ca="1" si="942"/>
        <v/>
      </c>
      <c r="AD169" s="91" t="str">
        <f t="shared" ca="1" si="942"/>
        <v/>
      </c>
      <c r="AE169" s="91" t="str">
        <f t="shared" ca="1" si="942"/>
        <v/>
      </c>
      <c r="AF169" s="91" t="str">
        <f t="shared" ca="1" si="942"/>
        <v/>
      </c>
      <c r="AG169" s="91" t="str">
        <f t="shared" ca="1" si="942"/>
        <v/>
      </c>
      <c r="AH169" s="91" t="str">
        <f t="shared" ca="1" si="942"/>
        <v/>
      </c>
      <c r="AI169" s="91" t="str">
        <f t="shared" ca="1" si="942"/>
        <v/>
      </c>
      <c r="AJ169" s="91" t="str">
        <f t="shared" ca="1" si="942"/>
        <v/>
      </c>
      <c r="AK169" s="91" t="str">
        <f t="shared" ca="1" si="942"/>
        <v/>
      </c>
      <c r="AL169" s="91" t="str">
        <f t="shared" ca="1" si="942"/>
        <v/>
      </c>
      <c r="AM169" s="91" t="str">
        <f t="shared" ca="1" si="942"/>
        <v/>
      </c>
      <c r="AO169" s="20" t="str">
        <f t="shared" ca="1" si="803"/>
        <v/>
      </c>
      <c r="AP169" s="21" t="str">
        <f t="shared" ca="1" si="804"/>
        <v/>
      </c>
      <c r="AQ169" s="6" t="str">
        <f t="shared" ca="1" si="805"/>
        <v/>
      </c>
      <c r="AR169" s="6" t="str">
        <f t="shared" ca="1" si="806"/>
        <v/>
      </c>
      <c r="AS169" s="22" t="e">
        <f t="shared" ca="1" si="807"/>
        <v>#VALUE!</v>
      </c>
      <c r="AT169" s="22" t="e">
        <f t="shared" ca="1" si="808"/>
        <v>#VALUE!</v>
      </c>
      <c r="AU169" s="22" t="str">
        <f ca="1">IFERROR(IF(INDIRECT(ADDRESS(ROW()-1,COLUMN()-2))="摘要",MATCH(AT169,日々処理!AP:AP,0),MATCH(AT169,INDIRECT(ADDRESS(INDIRECT(ADDRESS(ROW()-1,COLUMN()))+1,2,,,"日々処理")):INDIRECT(ADDRESS(INDIRECT(ADDRESS(ROW()-1,COLUMN()))+1000,2,,,"日々処理")),0)+INDIRECT(ADDRESS(ROW()-1,COLUMN()))),"")</f>
        <v/>
      </c>
      <c r="AV169" s="91" t="str">
        <f t="shared" ca="1" si="743"/>
        <v/>
      </c>
      <c r="AW169" s="91" t="str">
        <f t="shared" ca="1" si="943"/>
        <v/>
      </c>
      <c r="AX169" s="91" t="str">
        <f t="shared" ca="1" si="943"/>
        <v/>
      </c>
      <c r="AY169" s="91" t="str">
        <f t="shared" ca="1" si="943"/>
        <v/>
      </c>
      <c r="AZ169" s="91" t="str">
        <f t="shared" ca="1" si="943"/>
        <v/>
      </c>
      <c r="BA169" s="91" t="str">
        <f t="shared" ca="1" si="943"/>
        <v/>
      </c>
      <c r="BB169" s="91" t="str">
        <f t="shared" ca="1" si="943"/>
        <v/>
      </c>
      <c r="BC169" s="91" t="str">
        <f t="shared" ca="1" si="943"/>
        <v/>
      </c>
      <c r="BD169" s="91" t="str">
        <f t="shared" ca="1" si="943"/>
        <v/>
      </c>
      <c r="BE169" s="91" t="str">
        <f t="shared" ca="1" si="943"/>
        <v/>
      </c>
      <c r="BF169" s="91" t="str">
        <f t="shared" ca="1" si="943"/>
        <v/>
      </c>
      <c r="BG169" s="91" t="str">
        <f t="shared" ca="1" si="943"/>
        <v/>
      </c>
      <c r="BI169" s="20" t="str">
        <f t="shared" ca="1" si="809"/>
        <v/>
      </c>
      <c r="BJ169" s="21" t="str">
        <f t="shared" ca="1" si="810"/>
        <v/>
      </c>
      <c r="BK169" s="6" t="str">
        <f t="shared" ca="1" si="811"/>
        <v/>
      </c>
      <c r="BL169" s="6" t="str">
        <f t="shared" ca="1" si="812"/>
        <v/>
      </c>
      <c r="BM169" s="22" t="e">
        <f t="shared" ca="1" si="813"/>
        <v>#VALUE!</v>
      </c>
      <c r="BN169" s="22" t="e">
        <f t="shared" ca="1" si="814"/>
        <v>#VALUE!</v>
      </c>
      <c r="BO169" s="22" t="str">
        <f ca="1">IFERROR(IF(INDIRECT(ADDRESS(ROW()-1,COLUMN()-2))="摘要",MATCH(BN169,日々処理!BJ:BJ,0),MATCH(BN169,INDIRECT(ADDRESS(INDIRECT(ADDRESS(ROW()-1,COLUMN()))+1,2,,,"日々処理")):INDIRECT(ADDRESS(INDIRECT(ADDRESS(ROW()-1,COLUMN()))+1000,2,,,"日々処理")),0)+INDIRECT(ADDRESS(ROW()-1,COLUMN()))),"")</f>
        <v/>
      </c>
      <c r="BP169" s="91" t="str">
        <f t="shared" ca="1" si="744"/>
        <v/>
      </c>
      <c r="BQ169" s="91" t="str">
        <f t="shared" ca="1" si="944"/>
        <v/>
      </c>
      <c r="BR169" s="91" t="str">
        <f t="shared" ca="1" si="944"/>
        <v/>
      </c>
      <c r="BS169" s="91" t="str">
        <f t="shared" ca="1" si="944"/>
        <v/>
      </c>
      <c r="BT169" s="91" t="str">
        <f t="shared" ca="1" si="944"/>
        <v/>
      </c>
      <c r="BU169" s="91" t="str">
        <f t="shared" ca="1" si="944"/>
        <v/>
      </c>
      <c r="BV169" s="91" t="str">
        <f t="shared" ca="1" si="944"/>
        <v/>
      </c>
      <c r="BW169" s="91" t="str">
        <f t="shared" ca="1" si="944"/>
        <v/>
      </c>
      <c r="BX169" s="91" t="str">
        <f t="shared" ca="1" si="944"/>
        <v/>
      </c>
      <c r="BY169" s="91" t="str">
        <f t="shared" ca="1" si="944"/>
        <v/>
      </c>
      <c r="BZ169" s="91" t="str">
        <f t="shared" ca="1" si="944"/>
        <v/>
      </c>
      <c r="CA169" s="91" t="str">
        <f t="shared" ca="1" si="944"/>
        <v/>
      </c>
      <c r="CC169" s="20" t="str">
        <f t="shared" ca="1" si="815"/>
        <v/>
      </c>
      <c r="CD169" s="21" t="str">
        <f t="shared" ca="1" si="816"/>
        <v/>
      </c>
      <c r="CE169" s="6" t="str">
        <f t="shared" ca="1" si="817"/>
        <v/>
      </c>
      <c r="CF169" s="6" t="str">
        <f t="shared" ca="1" si="818"/>
        <v/>
      </c>
      <c r="CG169" s="22" t="e">
        <f t="shared" ca="1" si="819"/>
        <v>#VALUE!</v>
      </c>
      <c r="CH169" s="22" t="e">
        <f t="shared" ca="1" si="820"/>
        <v>#VALUE!</v>
      </c>
      <c r="CI169" s="22" t="str">
        <f ca="1">IFERROR(IF(INDIRECT(ADDRESS(ROW()-1,COLUMN()-2))="摘要",MATCH(CH169,日々処理!CD:CD,0),MATCH(CH169,INDIRECT(ADDRESS(INDIRECT(ADDRESS(ROW()-1,COLUMN()))+1,2,,,"日々処理")):INDIRECT(ADDRESS(INDIRECT(ADDRESS(ROW()-1,COLUMN()))+1000,2,,,"日々処理")),0)+INDIRECT(ADDRESS(ROW()-1,COLUMN()))),"")</f>
        <v/>
      </c>
      <c r="CJ169" s="91" t="str">
        <f t="shared" ca="1" si="745"/>
        <v/>
      </c>
      <c r="CK169" s="91" t="str">
        <f t="shared" ca="1" si="945"/>
        <v/>
      </c>
      <c r="CL169" s="91" t="str">
        <f t="shared" ca="1" si="945"/>
        <v/>
      </c>
      <c r="CM169" s="91" t="str">
        <f t="shared" ca="1" si="945"/>
        <v/>
      </c>
      <c r="CN169" s="91" t="str">
        <f t="shared" ca="1" si="945"/>
        <v/>
      </c>
      <c r="CO169" s="91" t="str">
        <f t="shared" ca="1" si="945"/>
        <v/>
      </c>
      <c r="CP169" s="91" t="str">
        <f t="shared" ca="1" si="945"/>
        <v/>
      </c>
      <c r="CQ169" s="91" t="str">
        <f t="shared" ca="1" si="945"/>
        <v/>
      </c>
      <c r="CR169" s="91" t="str">
        <f t="shared" ca="1" si="945"/>
        <v/>
      </c>
      <c r="CS169" s="91" t="str">
        <f t="shared" ca="1" si="945"/>
        <v/>
      </c>
      <c r="CT169" s="91" t="str">
        <f t="shared" ca="1" si="945"/>
        <v/>
      </c>
      <c r="CU169" s="91" t="str">
        <f t="shared" ca="1" si="945"/>
        <v/>
      </c>
      <c r="CW169" s="20" t="str">
        <f t="shared" ca="1" si="821"/>
        <v/>
      </c>
      <c r="CX169" s="21" t="str">
        <f t="shared" ca="1" si="822"/>
        <v/>
      </c>
      <c r="CY169" s="6" t="str">
        <f t="shared" ca="1" si="823"/>
        <v/>
      </c>
      <c r="CZ169" s="6" t="str">
        <f t="shared" ca="1" si="824"/>
        <v/>
      </c>
      <c r="DA169" s="22" t="e">
        <f t="shared" ca="1" si="825"/>
        <v>#VALUE!</v>
      </c>
      <c r="DB169" s="22" t="e">
        <f t="shared" ca="1" si="826"/>
        <v>#VALUE!</v>
      </c>
      <c r="DC169" s="22" t="str">
        <f ca="1">IFERROR(IF(INDIRECT(ADDRESS(ROW()-1,COLUMN()-2))="摘要",MATCH(DB169,日々処理!CX:CX,0),MATCH(DB169,INDIRECT(ADDRESS(INDIRECT(ADDRESS(ROW()-1,COLUMN()))+1,2,,,"日々処理")):INDIRECT(ADDRESS(INDIRECT(ADDRESS(ROW()-1,COLUMN()))+1000,2,,,"日々処理")),0)+INDIRECT(ADDRESS(ROW()-1,COLUMN()))),"")</f>
        <v/>
      </c>
      <c r="DD169" s="91" t="str">
        <f t="shared" ca="1" si="746"/>
        <v/>
      </c>
      <c r="DE169" s="91" t="str">
        <f t="shared" ca="1" si="946"/>
        <v/>
      </c>
      <c r="DF169" s="91" t="str">
        <f t="shared" ca="1" si="946"/>
        <v/>
      </c>
      <c r="DG169" s="91" t="str">
        <f t="shared" ca="1" si="946"/>
        <v/>
      </c>
      <c r="DH169" s="91" t="str">
        <f t="shared" ca="1" si="946"/>
        <v/>
      </c>
      <c r="DI169" s="91" t="str">
        <f t="shared" ca="1" si="946"/>
        <v/>
      </c>
      <c r="DJ169" s="91" t="str">
        <f t="shared" ca="1" si="946"/>
        <v/>
      </c>
      <c r="DK169" s="91" t="str">
        <f t="shared" ca="1" si="946"/>
        <v/>
      </c>
      <c r="DL169" s="91" t="str">
        <f t="shared" ca="1" si="946"/>
        <v/>
      </c>
      <c r="DM169" s="91" t="str">
        <f t="shared" ca="1" si="946"/>
        <v/>
      </c>
      <c r="DN169" s="91" t="str">
        <f t="shared" ca="1" si="946"/>
        <v/>
      </c>
      <c r="DO169" s="91" t="str">
        <f t="shared" ca="1" si="946"/>
        <v/>
      </c>
      <c r="DQ169" s="20" t="str">
        <f t="shared" ca="1" si="827"/>
        <v/>
      </c>
      <c r="DR169" s="21" t="str">
        <f t="shared" ca="1" si="828"/>
        <v/>
      </c>
      <c r="DS169" s="6" t="str">
        <f t="shared" ca="1" si="829"/>
        <v/>
      </c>
      <c r="DT169" s="6" t="str">
        <f t="shared" ca="1" si="830"/>
        <v/>
      </c>
      <c r="DU169" s="22" t="e">
        <f t="shared" ca="1" si="831"/>
        <v>#VALUE!</v>
      </c>
      <c r="DV169" s="22" t="e">
        <f t="shared" ca="1" si="832"/>
        <v>#VALUE!</v>
      </c>
      <c r="DW169" s="22" t="str">
        <f ca="1">IFERROR(IF(INDIRECT(ADDRESS(ROW()-1,COLUMN()-2))="摘要",MATCH(DV169,日々処理!DR:DR,0),MATCH(DV169,INDIRECT(ADDRESS(INDIRECT(ADDRESS(ROW()-1,COLUMN()))+1,2,,,"日々処理")):INDIRECT(ADDRESS(INDIRECT(ADDRESS(ROW()-1,COLUMN()))+1000,2,,,"日々処理")),0)+INDIRECT(ADDRESS(ROW()-1,COLUMN()))),"")</f>
        <v/>
      </c>
      <c r="DX169" s="91" t="str">
        <f t="shared" ca="1" si="747"/>
        <v/>
      </c>
      <c r="DY169" s="91" t="str">
        <f t="shared" ca="1" si="947"/>
        <v/>
      </c>
      <c r="DZ169" s="91" t="str">
        <f t="shared" ca="1" si="947"/>
        <v/>
      </c>
      <c r="EA169" s="91" t="str">
        <f t="shared" ca="1" si="947"/>
        <v/>
      </c>
      <c r="EB169" s="91" t="str">
        <f t="shared" ca="1" si="947"/>
        <v/>
      </c>
      <c r="EC169" s="91" t="str">
        <f t="shared" ca="1" si="947"/>
        <v/>
      </c>
      <c r="ED169" s="91" t="str">
        <f t="shared" ca="1" si="947"/>
        <v/>
      </c>
      <c r="EE169" s="91" t="str">
        <f t="shared" ca="1" si="947"/>
        <v/>
      </c>
      <c r="EF169" s="91" t="str">
        <f t="shared" ca="1" si="947"/>
        <v/>
      </c>
      <c r="EG169" s="91" t="str">
        <f t="shared" ca="1" si="947"/>
        <v/>
      </c>
      <c r="EH169" s="91" t="str">
        <f t="shared" ca="1" si="947"/>
        <v/>
      </c>
      <c r="EI169" s="91" t="str">
        <f t="shared" ca="1" si="947"/>
        <v/>
      </c>
      <c r="EK169" s="20" t="str">
        <f t="shared" ca="1" si="833"/>
        <v/>
      </c>
      <c r="EL169" s="21" t="str">
        <f t="shared" ca="1" si="834"/>
        <v/>
      </c>
      <c r="EM169" s="6" t="str">
        <f t="shared" ca="1" si="835"/>
        <v/>
      </c>
      <c r="EN169" s="6" t="str">
        <f t="shared" ca="1" si="836"/>
        <v/>
      </c>
      <c r="EO169" s="22" t="e">
        <f t="shared" ca="1" si="837"/>
        <v>#VALUE!</v>
      </c>
      <c r="EP169" s="22" t="e">
        <f t="shared" ca="1" si="838"/>
        <v>#VALUE!</v>
      </c>
      <c r="EQ169" s="22" t="str">
        <f ca="1">IFERROR(IF(INDIRECT(ADDRESS(ROW()-1,COLUMN()-2))="摘要",MATCH(EP169,日々処理!EL:EL,0),MATCH(EP169,INDIRECT(ADDRESS(INDIRECT(ADDRESS(ROW()-1,COLUMN()))+1,2,,,"日々処理")):INDIRECT(ADDRESS(INDIRECT(ADDRESS(ROW()-1,COLUMN()))+1000,2,,,"日々処理")),0)+INDIRECT(ADDRESS(ROW()-1,COLUMN()))),"")</f>
        <v/>
      </c>
      <c r="ER169" s="91" t="str">
        <f t="shared" ca="1" si="748"/>
        <v/>
      </c>
      <c r="ES169" s="91" t="str">
        <f t="shared" ca="1" si="948"/>
        <v/>
      </c>
      <c r="ET169" s="91" t="str">
        <f t="shared" ca="1" si="948"/>
        <v/>
      </c>
      <c r="EU169" s="91" t="str">
        <f t="shared" ca="1" si="948"/>
        <v/>
      </c>
      <c r="EV169" s="91" t="str">
        <f t="shared" ca="1" si="948"/>
        <v/>
      </c>
      <c r="EW169" s="91" t="str">
        <f t="shared" ca="1" si="948"/>
        <v/>
      </c>
      <c r="EX169" s="91" t="str">
        <f t="shared" ca="1" si="948"/>
        <v/>
      </c>
      <c r="EY169" s="91" t="str">
        <f t="shared" ca="1" si="948"/>
        <v/>
      </c>
      <c r="EZ169" s="91" t="str">
        <f t="shared" ca="1" si="948"/>
        <v/>
      </c>
      <c r="FA169" s="91" t="str">
        <f t="shared" ca="1" si="948"/>
        <v/>
      </c>
      <c r="FB169" s="91" t="str">
        <f t="shared" ca="1" si="948"/>
        <v/>
      </c>
      <c r="FC169" s="91" t="str">
        <f t="shared" ca="1" si="948"/>
        <v/>
      </c>
      <c r="FE169" s="20" t="str">
        <f t="shared" ca="1" si="839"/>
        <v/>
      </c>
      <c r="FF169" s="21" t="str">
        <f t="shared" ca="1" si="840"/>
        <v/>
      </c>
      <c r="FG169" s="6" t="str">
        <f t="shared" ca="1" si="841"/>
        <v/>
      </c>
      <c r="FH169" s="6" t="str">
        <f t="shared" ca="1" si="842"/>
        <v/>
      </c>
      <c r="FI169" s="22" t="e">
        <f t="shared" ca="1" si="843"/>
        <v>#VALUE!</v>
      </c>
      <c r="FJ169" s="22" t="e">
        <f t="shared" ca="1" si="844"/>
        <v>#VALUE!</v>
      </c>
      <c r="FK169" s="22" t="str">
        <f ca="1">IFERROR(IF(INDIRECT(ADDRESS(ROW()-1,COLUMN()-2))="摘要",MATCH(FJ169,日々処理!FF:FF,0),MATCH(FJ169,INDIRECT(ADDRESS(INDIRECT(ADDRESS(ROW()-1,COLUMN()))+1,2,,,"日々処理")):INDIRECT(ADDRESS(INDIRECT(ADDRESS(ROW()-1,COLUMN()))+1000,2,,,"日々処理")),0)+INDIRECT(ADDRESS(ROW()-1,COLUMN()))),"")</f>
        <v/>
      </c>
      <c r="FL169" s="91" t="str">
        <f t="shared" ca="1" si="749"/>
        <v/>
      </c>
      <c r="FM169" s="91" t="str">
        <f t="shared" ca="1" si="949"/>
        <v/>
      </c>
      <c r="FN169" s="91" t="str">
        <f t="shared" ca="1" si="949"/>
        <v/>
      </c>
      <c r="FO169" s="91" t="str">
        <f t="shared" ca="1" si="949"/>
        <v/>
      </c>
      <c r="FP169" s="91" t="str">
        <f t="shared" ca="1" si="949"/>
        <v/>
      </c>
      <c r="FQ169" s="91" t="str">
        <f t="shared" ca="1" si="949"/>
        <v/>
      </c>
      <c r="FR169" s="91" t="str">
        <f t="shared" ca="1" si="949"/>
        <v/>
      </c>
      <c r="FS169" s="91" t="str">
        <f t="shared" ca="1" si="949"/>
        <v/>
      </c>
      <c r="FT169" s="91" t="str">
        <f t="shared" ca="1" si="949"/>
        <v/>
      </c>
      <c r="FU169" s="91" t="str">
        <f t="shared" ca="1" si="949"/>
        <v/>
      </c>
      <c r="FV169" s="91" t="str">
        <f t="shared" ca="1" si="949"/>
        <v/>
      </c>
      <c r="FW169" s="91" t="str">
        <f t="shared" ca="1" si="949"/>
        <v/>
      </c>
      <c r="FY169" s="20" t="str">
        <f t="shared" ca="1" si="845"/>
        <v/>
      </c>
      <c r="FZ169" s="21" t="str">
        <f t="shared" ca="1" si="846"/>
        <v/>
      </c>
      <c r="GA169" s="6" t="str">
        <f t="shared" ca="1" si="847"/>
        <v/>
      </c>
      <c r="GB169" s="6" t="str">
        <f t="shared" ca="1" si="848"/>
        <v/>
      </c>
      <c r="GC169" s="22" t="e">
        <f t="shared" ca="1" si="849"/>
        <v>#VALUE!</v>
      </c>
      <c r="GD169" s="22" t="e">
        <f t="shared" ca="1" si="850"/>
        <v>#VALUE!</v>
      </c>
      <c r="GE169" s="22" t="str">
        <f ca="1">IFERROR(IF(INDIRECT(ADDRESS(ROW()-1,COLUMN()-2))="摘要",MATCH(GD169,日々処理!FZ:FZ,0),MATCH(GD169,INDIRECT(ADDRESS(INDIRECT(ADDRESS(ROW()-1,COLUMN()))+1,2,,,"日々処理")):INDIRECT(ADDRESS(INDIRECT(ADDRESS(ROW()-1,COLUMN()))+1000,2,,,"日々処理")),0)+INDIRECT(ADDRESS(ROW()-1,COLUMN()))),"")</f>
        <v/>
      </c>
      <c r="GF169" s="91" t="str">
        <f t="shared" ca="1" si="750"/>
        <v/>
      </c>
      <c r="GG169" s="91" t="str">
        <f t="shared" ca="1" si="950"/>
        <v/>
      </c>
      <c r="GH169" s="91" t="str">
        <f t="shared" ca="1" si="950"/>
        <v/>
      </c>
      <c r="GI169" s="91" t="str">
        <f t="shared" ca="1" si="950"/>
        <v/>
      </c>
      <c r="GJ169" s="91" t="str">
        <f t="shared" ca="1" si="950"/>
        <v/>
      </c>
      <c r="GK169" s="91" t="str">
        <f t="shared" ca="1" si="950"/>
        <v/>
      </c>
      <c r="GL169" s="91" t="str">
        <f t="shared" ca="1" si="950"/>
        <v/>
      </c>
      <c r="GM169" s="91" t="str">
        <f t="shared" ca="1" si="950"/>
        <v/>
      </c>
      <c r="GN169" s="91" t="str">
        <f t="shared" ca="1" si="950"/>
        <v/>
      </c>
      <c r="GO169" s="91" t="str">
        <f t="shared" ca="1" si="950"/>
        <v/>
      </c>
      <c r="GP169" s="91" t="str">
        <f t="shared" ca="1" si="950"/>
        <v/>
      </c>
      <c r="GQ169" s="91" t="str">
        <f t="shared" ca="1" si="950"/>
        <v/>
      </c>
      <c r="GS169" s="20" t="str">
        <f t="shared" ca="1" si="851"/>
        <v/>
      </c>
      <c r="GT169" s="21" t="str">
        <f t="shared" ca="1" si="852"/>
        <v/>
      </c>
      <c r="GU169" s="6" t="str">
        <f t="shared" ca="1" si="853"/>
        <v/>
      </c>
      <c r="GV169" s="6" t="str">
        <f t="shared" ca="1" si="854"/>
        <v/>
      </c>
      <c r="GW169" s="22" t="e">
        <f t="shared" ca="1" si="855"/>
        <v>#VALUE!</v>
      </c>
      <c r="GX169" s="22" t="e">
        <f t="shared" ca="1" si="856"/>
        <v>#VALUE!</v>
      </c>
      <c r="GY169" s="22" t="str">
        <f ca="1">IFERROR(IF(INDIRECT(ADDRESS(ROW()-1,COLUMN()-2))="摘要",MATCH(GX169,日々処理!GT:GT,0),MATCH(GX169,INDIRECT(ADDRESS(INDIRECT(ADDRESS(ROW()-1,COLUMN()))+1,2,,,"日々処理")):INDIRECT(ADDRESS(INDIRECT(ADDRESS(ROW()-1,COLUMN()))+1000,2,,,"日々処理")),0)+INDIRECT(ADDRESS(ROW()-1,COLUMN()))),"")</f>
        <v/>
      </c>
      <c r="GZ169" s="91" t="str">
        <f t="shared" ca="1" si="751"/>
        <v/>
      </c>
      <c r="HA169" s="91" t="str">
        <f t="shared" ca="1" si="951"/>
        <v/>
      </c>
      <c r="HB169" s="91" t="str">
        <f t="shared" ca="1" si="951"/>
        <v/>
      </c>
      <c r="HC169" s="91" t="str">
        <f t="shared" ca="1" si="951"/>
        <v/>
      </c>
      <c r="HD169" s="91" t="str">
        <f t="shared" ca="1" si="951"/>
        <v/>
      </c>
      <c r="HE169" s="91" t="str">
        <f t="shared" ca="1" si="951"/>
        <v/>
      </c>
      <c r="HF169" s="91" t="str">
        <f t="shared" ca="1" si="951"/>
        <v/>
      </c>
      <c r="HG169" s="91" t="str">
        <f t="shared" ca="1" si="951"/>
        <v/>
      </c>
      <c r="HH169" s="91" t="str">
        <f t="shared" ca="1" si="951"/>
        <v/>
      </c>
      <c r="HI169" s="91" t="str">
        <f t="shared" ca="1" si="951"/>
        <v/>
      </c>
      <c r="HJ169" s="91" t="str">
        <f t="shared" ca="1" si="951"/>
        <v/>
      </c>
      <c r="HK169" s="91" t="str">
        <f t="shared" ca="1" si="951"/>
        <v/>
      </c>
      <c r="HM169" s="20" t="str">
        <f t="shared" ca="1" si="857"/>
        <v/>
      </c>
      <c r="HN169" s="21" t="str">
        <f t="shared" ca="1" si="858"/>
        <v/>
      </c>
      <c r="HO169" s="6" t="str">
        <f t="shared" ca="1" si="859"/>
        <v/>
      </c>
      <c r="HP169" s="6" t="str">
        <f t="shared" ca="1" si="860"/>
        <v/>
      </c>
      <c r="HQ169" s="22" t="e">
        <f t="shared" ca="1" si="861"/>
        <v>#VALUE!</v>
      </c>
      <c r="HR169" s="22" t="e">
        <f t="shared" ca="1" si="862"/>
        <v>#VALUE!</v>
      </c>
      <c r="HS169" s="22" t="str">
        <f ca="1">IFERROR(IF(INDIRECT(ADDRESS(ROW()-1,COLUMN()-2))="摘要",MATCH(HR169,日々処理!HN:HN,0),MATCH(HR169,INDIRECT(ADDRESS(INDIRECT(ADDRESS(ROW()-1,COLUMN()))+1,2,,,"日々処理")):INDIRECT(ADDRESS(INDIRECT(ADDRESS(ROW()-1,COLUMN()))+1000,2,,,"日々処理")),0)+INDIRECT(ADDRESS(ROW()-1,COLUMN()))),"")</f>
        <v/>
      </c>
      <c r="HT169" s="91" t="str">
        <f t="shared" ca="1" si="752"/>
        <v/>
      </c>
      <c r="HU169" s="91" t="str">
        <f t="shared" ca="1" si="952"/>
        <v/>
      </c>
      <c r="HV169" s="91" t="str">
        <f t="shared" ca="1" si="952"/>
        <v/>
      </c>
      <c r="HW169" s="91" t="str">
        <f t="shared" ca="1" si="952"/>
        <v/>
      </c>
      <c r="HX169" s="91" t="str">
        <f t="shared" ca="1" si="952"/>
        <v/>
      </c>
      <c r="HY169" s="91" t="str">
        <f t="shared" ca="1" si="952"/>
        <v/>
      </c>
      <c r="HZ169" s="91" t="str">
        <f t="shared" ca="1" si="952"/>
        <v/>
      </c>
      <c r="IA169" s="91" t="str">
        <f t="shared" ca="1" si="952"/>
        <v/>
      </c>
      <c r="IB169" s="91" t="str">
        <f t="shared" ca="1" si="952"/>
        <v/>
      </c>
      <c r="IC169" s="91" t="str">
        <f t="shared" ca="1" si="952"/>
        <v/>
      </c>
      <c r="ID169" s="91" t="str">
        <f t="shared" ca="1" si="952"/>
        <v/>
      </c>
      <c r="IE169" s="91" t="str">
        <f t="shared" ca="1" si="952"/>
        <v/>
      </c>
      <c r="IG169" s="20" t="str">
        <f t="shared" ca="1" si="863"/>
        <v/>
      </c>
      <c r="IH169" s="21" t="str">
        <f t="shared" ca="1" si="864"/>
        <v/>
      </c>
      <c r="II169" s="6" t="str">
        <f t="shared" ca="1" si="865"/>
        <v/>
      </c>
      <c r="IJ169" s="6" t="str">
        <f t="shared" ca="1" si="866"/>
        <v/>
      </c>
      <c r="IK169" s="22" t="e">
        <f t="shared" ca="1" si="867"/>
        <v>#VALUE!</v>
      </c>
      <c r="IL169" s="22" t="e">
        <f t="shared" ca="1" si="868"/>
        <v>#VALUE!</v>
      </c>
      <c r="IM169" s="22" t="str">
        <f ca="1">IFERROR(IF(INDIRECT(ADDRESS(ROW()-1,COLUMN()-2))="摘要",MATCH(IL169,日々処理!IH:IH,0),MATCH(IL169,INDIRECT(ADDRESS(INDIRECT(ADDRESS(ROW()-1,COLUMN()))+1,2,,,"日々処理")):INDIRECT(ADDRESS(INDIRECT(ADDRESS(ROW()-1,COLUMN()))+1000,2,,,"日々処理")),0)+INDIRECT(ADDRESS(ROW()-1,COLUMN()))),"")</f>
        <v/>
      </c>
      <c r="IN169" s="91" t="str">
        <f t="shared" ca="1" si="753"/>
        <v/>
      </c>
      <c r="IO169" s="91" t="str">
        <f t="shared" ca="1" si="953"/>
        <v/>
      </c>
      <c r="IP169" s="91" t="str">
        <f t="shared" ca="1" si="953"/>
        <v/>
      </c>
      <c r="IQ169" s="91" t="str">
        <f t="shared" ca="1" si="953"/>
        <v/>
      </c>
      <c r="IR169" s="91" t="str">
        <f t="shared" ca="1" si="953"/>
        <v/>
      </c>
      <c r="IS169" s="91" t="str">
        <f t="shared" ca="1" si="953"/>
        <v/>
      </c>
      <c r="IT169" s="91" t="str">
        <f t="shared" ca="1" si="953"/>
        <v/>
      </c>
      <c r="IU169" s="91" t="str">
        <f t="shared" ca="1" si="953"/>
        <v/>
      </c>
      <c r="IV169" s="91" t="str">
        <f t="shared" ca="1" si="953"/>
        <v/>
      </c>
      <c r="IW169" s="91" t="str">
        <f t="shared" ca="1" si="953"/>
        <v/>
      </c>
      <c r="IX169" s="91" t="str">
        <f t="shared" ca="1" si="953"/>
        <v/>
      </c>
      <c r="IY169" s="91" t="str">
        <f t="shared" ca="1" si="953"/>
        <v/>
      </c>
      <c r="JA169" s="20" t="str">
        <f t="shared" ca="1" si="869"/>
        <v/>
      </c>
      <c r="JB169" s="21" t="str">
        <f t="shared" ca="1" si="870"/>
        <v/>
      </c>
      <c r="JC169" s="6" t="str">
        <f t="shared" ca="1" si="871"/>
        <v/>
      </c>
      <c r="JD169" s="6" t="str">
        <f t="shared" ca="1" si="872"/>
        <v/>
      </c>
      <c r="JE169" s="22" t="e">
        <f t="shared" ca="1" si="873"/>
        <v>#VALUE!</v>
      </c>
      <c r="JF169" s="22" t="e">
        <f t="shared" ca="1" si="874"/>
        <v>#VALUE!</v>
      </c>
      <c r="JG169" s="22" t="str">
        <f ca="1">IFERROR(IF(INDIRECT(ADDRESS(ROW()-1,COLUMN()-2))="摘要",MATCH(JF169,日々処理!JB:JB,0),MATCH(JF169,INDIRECT(ADDRESS(INDIRECT(ADDRESS(ROW()-1,COLUMN()))+1,2,,,"日々処理")):INDIRECT(ADDRESS(INDIRECT(ADDRESS(ROW()-1,COLUMN()))+1000,2,,,"日々処理")),0)+INDIRECT(ADDRESS(ROW()-1,COLUMN()))),"")</f>
        <v/>
      </c>
      <c r="JH169" s="91" t="str">
        <f t="shared" ca="1" si="754"/>
        <v/>
      </c>
      <c r="JI169" s="91" t="str">
        <f t="shared" ca="1" si="954"/>
        <v/>
      </c>
      <c r="JJ169" s="91" t="str">
        <f t="shared" ca="1" si="954"/>
        <v/>
      </c>
      <c r="JK169" s="91" t="str">
        <f t="shared" ca="1" si="954"/>
        <v/>
      </c>
      <c r="JL169" s="91" t="str">
        <f t="shared" ca="1" si="954"/>
        <v/>
      </c>
      <c r="JM169" s="91" t="str">
        <f t="shared" ca="1" si="954"/>
        <v/>
      </c>
      <c r="JN169" s="91" t="str">
        <f t="shared" ca="1" si="954"/>
        <v/>
      </c>
      <c r="JO169" s="91" t="str">
        <f t="shared" ca="1" si="954"/>
        <v/>
      </c>
      <c r="JP169" s="91" t="str">
        <f t="shared" ca="1" si="954"/>
        <v/>
      </c>
      <c r="JQ169" s="91" t="str">
        <f t="shared" ca="1" si="954"/>
        <v/>
      </c>
      <c r="JR169" s="91" t="str">
        <f t="shared" ca="1" si="954"/>
        <v/>
      </c>
      <c r="JS169" s="91" t="str">
        <f t="shared" ca="1" si="954"/>
        <v/>
      </c>
      <c r="JU169" s="20" t="str">
        <f t="shared" ca="1" si="875"/>
        <v/>
      </c>
      <c r="JV169" s="21" t="str">
        <f t="shared" ca="1" si="876"/>
        <v/>
      </c>
      <c r="JW169" s="6" t="str">
        <f t="shared" ca="1" si="877"/>
        <v/>
      </c>
      <c r="JX169" s="6" t="str">
        <f t="shared" ca="1" si="878"/>
        <v/>
      </c>
      <c r="JY169" s="22" t="e">
        <f t="shared" ca="1" si="879"/>
        <v>#VALUE!</v>
      </c>
      <c r="JZ169" s="22" t="e">
        <f t="shared" ca="1" si="880"/>
        <v>#VALUE!</v>
      </c>
      <c r="KA169" s="22" t="str">
        <f ca="1">IFERROR(IF(INDIRECT(ADDRESS(ROW()-1,COLUMN()-2))="摘要",MATCH(JZ169,日々処理!JV:JV,0),MATCH(JZ169,INDIRECT(ADDRESS(INDIRECT(ADDRESS(ROW()-1,COLUMN()))+1,2,,,"日々処理")):INDIRECT(ADDRESS(INDIRECT(ADDRESS(ROW()-1,COLUMN()))+1000,2,,,"日々処理")),0)+INDIRECT(ADDRESS(ROW()-1,COLUMN()))),"")</f>
        <v/>
      </c>
      <c r="KB169" s="91" t="str">
        <f t="shared" ca="1" si="755"/>
        <v/>
      </c>
      <c r="KC169" s="91" t="str">
        <f t="shared" ca="1" si="955"/>
        <v/>
      </c>
      <c r="KD169" s="91" t="str">
        <f t="shared" ca="1" si="955"/>
        <v/>
      </c>
      <c r="KE169" s="91" t="str">
        <f t="shared" ca="1" si="955"/>
        <v/>
      </c>
      <c r="KF169" s="91" t="str">
        <f t="shared" ca="1" si="955"/>
        <v/>
      </c>
      <c r="KG169" s="91" t="str">
        <f t="shared" ca="1" si="955"/>
        <v/>
      </c>
      <c r="KH169" s="91" t="str">
        <f t="shared" ca="1" si="955"/>
        <v/>
      </c>
      <c r="KI169" s="91" t="str">
        <f t="shared" ca="1" si="955"/>
        <v/>
      </c>
      <c r="KJ169" s="91" t="str">
        <f t="shared" ca="1" si="955"/>
        <v/>
      </c>
      <c r="KK169" s="91" t="str">
        <f t="shared" ca="1" si="955"/>
        <v/>
      </c>
      <c r="KL169" s="91" t="str">
        <f t="shared" ca="1" si="955"/>
        <v/>
      </c>
      <c r="KM169" s="91" t="str">
        <f t="shared" ca="1" si="955"/>
        <v/>
      </c>
      <c r="KO169" s="20" t="str">
        <f t="shared" ca="1" si="881"/>
        <v/>
      </c>
      <c r="KP169" s="21" t="str">
        <f t="shared" ca="1" si="882"/>
        <v/>
      </c>
      <c r="KQ169" s="6" t="str">
        <f t="shared" ca="1" si="883"/>
        <v/>
      </c>
      <c r="KR169" s="6" t="str">
        <f t="shared" ca="1" si="884"/>
        <v/>
      </c>
      <c r="KS169" s="22" t="e">
        <f t="shared" ca="1" si="885"/>
        <v>#VALUE!</v>
      </c>
      <c r="KT169" s="22" t="e">
        <f t="shared" ca="1" si="886"/>
        <v>#VALUE!</v>
      </c>
      <c r="KU169" s="22" t="str">
        <f ca="1">IFERROR(IF(INDIRECT(ADDRESS(ROW()-1,COLUMN()-2))="摘要",MATCH(KT169,日々処理!KP:KP,0),MATCH(KT169,INDIRECT(ADDRESS(INDIRECT(ADDRESS(ROW()-1,COLUMN()))+1,2,,,"日々処理")):INDIRECT(ADDRESS(INDIRECT(ADDRESS(ROW()-1,COLUMN()))+1000,2,,,"日々処理")),0)+INDIRECT(ADDRESS(ROW()-1,COLUMN()))),"")</f>
        <v/>
      </c>
      <c r="KV169" s="91" t="str">
        <f t="shared" ca="1" si="756"/>
        <v/>
      </c>
      <c r="KW169" s="91" t="str">
        <f t="shared" ca="1" si="956"/>
        <v/>
      </c>
      <c r="KX169" s="91" t="str">
        <f t="shared" ca="1" si="956"/>
        <v/>
      </c>
      <c r="KY169" s="91" t="str">
        <f t="shared" ca="1" si="956"/>
        <v/>
      </c>
      <c r="KZ169" s="91" t="str">
        <f t="shared" ca="1" si="956"/>
        <v/>
      </c>
      <c r="LA169" s="91" t="str">
        <f t="shared" ca="1" si="956"/>
        <v/>
      </c>
      <c r="LB169" s="91" t="str">
        <f t="shared" ca="1" si="956"/>
        <v/>
      </c>
      <c r="LC169" s="91" t="str">
        <f t="shared" ca="1" si="956"/>
        <v/>
      </c>
      <c r="LD169" s="91" t="str">
        <f t="shared" ca="1" si="956"/>
        <v/>
      </c>
      <c r="LE169" s="91" t="str">
        <f t="shared" ca="1" si="956"/>
        <v/>
      </c>
      <c r="LF169" s="91" t="str">
        <f t="shared" ca="1" si="956"/>
        <v/>
      </c>
      <c r="LG169" s="91" t="str">
        <f t="shared" ca="1" si="956"/>
        <v/>
      </c>
      <c r="LI169" s="20" t="str">
        <f t="shared" ca="1" si="887"/>
        <v/>
      </c>
      <c r="LJ169" s="21" t="str">
        <f t="shared" ca="1" si="888"/>
        <v/>
      </c>
      <c r="LK169" s="6" t="str">
        <f t="shared" ca="1" si="889"/>
        <v/>
      </c>
      <c r="LL169" s="6" t="str">
        <f t="shared" ca="1" si="890"/>
        <v/>
      </c>
      <c r="LM169" s="22" t="e">
        <f t="shared" ca="1" si="891"/>
        <v>#VALUE!</v>
      </c>
      <c r="LN169" s="22" t="e">
        <f t="shared" ca="1" si="892"/>
        <v>#VALUE!</v>
      </c>
      <c r="LO169" s="22" t="str">
        <f ca="1">IFERROR(IF(INDIRECT(ADDRESS(ROW()-1,COLUMN()-2))="摘要",MATCH(LN169,日々処理!LJ:LJ,0),MATCH(LN169,INDIRECT(ADDRESS(INDIRECT(ADDRESS(ROW()-1,COLUMN()))+1,2,,,"日々処理")):INDIRECT(ADDRESS(INDIRECT(ADDRESS(ROW()-1,COLUMN()))+1000,2,,,"日々処理")),0)+INDIRECT(ADDRESS(ROW()-1,COLUMN()))),"")</f>
        <v/>
      </c>
      <c r="LP169" s="91" t="str">
        <f t="shared" ca="1" si="757"/>
        <v/>
      </c>
      <c r="LQ169" s="91" t="str">
        <f t="shared" ca="1" si="957"/>
        <v/>
      </c>
      <c r="LR169" s="91" t="str">
        <f t="shared" ca="1" si="957"/>
        <v/>
      </c>
      <c r="LS169" s="91" t="str">
        <f t="shared" ca="1" si="957"/>
        <v/>
      </c>
      <c r="LT169" s="91" t="str">
        <f t="shared" ca="1" si="957"/>
        <v/>
      </c>
      <c r="LU169" s="91" t="str">
        <f t="shared" ca="1" si="957"/>
        <v/>
      </c>
      <c r="LV169" s="91" t="str">
        <f t="shared" ca="1" si="957"/>
        <v/>
      </c>
      <c r="LW169" s="91" t="str">
        <f t="shared" ca="1" si="957"/>
        <v/>
      </c>
      <c r="LX169" s="91" t="str">
        <f t="shared" ca="1" si="957"/>
        <v/>
      </c>
      <c r="LY169" s="91" t="str">
        <f t="shared" ca="1" si="957"/>
        <v/>
      </c>
      <c r="LZ169" s="91" t="str">
        <f t="shared" ca="1" si="957"/>
        <v/>
      </c>
      <c r="MA169" s="91" t="str">
        <f t="shared" ca="1" si="957"/>
        <v/>
      </c>
      <c r="MC169" s="20" t="str">
        <f t="shared" ca="1" si="893"/>
        <v/>
      </c>
      <c r="MD169" s="21" t="str">
        <f t="shared" ca="1" si="894"/>
        <v/>
      </c>
      <c r="ME169" s="6" t="str">
        <f t="shared" ca="1" si="895"/>
        <v/>
      </c>
      <c r="MF169" s="6" t="str">
        <f t="shared" ca="1" si="896"/>
        <v/>
      </c>
      <c r="MG169" s="22" t="e">
        <f t="shared" ca="1" si="897"/>
        <v>#VALUE!</v>
      </c>
      <c r="MH169" s="22" t="e">
        <f t="shared" ca="1" si="898"/>
        <v>#VALUE!</v>
      </c>
      <c r="MI169" s="22" t="str">
        <f ca="1">IFERROR(IF(INDIRECT(ADDRESS(ROW()-1,COLUMN()-2))="摘要",MATCH(MH169,日々処理!MD:MD,0),MATCH(MH169,INDIRECT(ADDRESS(INDIRECT(ADDRESS(ROW()-1,COLUMN()))+1,2,,,"日々処理")):INDIRECT(ADDRESS(INDIRECT(ADDRESS(ROW()-1,COLUMN()))+1000,2,,,"日々処理")),0)+INDIRECT(ADDRESS(ROW()-1,COLUMN()))),"")</f>
        <v/>
      </c>
      <c r="MJ169" s="91" t="str">
        <f t="shared" ca="1" si="758"/>
        <v/>
      </c>
      <c r="MK169" s="91" t="str">
        <f t="shared" ca="1" si="958"/>
        <v/>
      </c>
      <c r="ML169" s="91" t="str">
        <f t="shared" ca="1" si="958"/>
        <v/>
      </c>
      <c r="MM169" s="91" t="str">
        <f t="shared" ca="1" si="958"/>
        <v/>
      </c>
      <c r="MN169" s="91" t="str">
        <f t="shared" ca="1" si="958"/>
        <v/>
      </c>
      <c r="MO169" s="91" t="str">
        <f t="shared" ca="1" si="958"/>
        <v/>
      </c>
      <c r="MP169" s="91" t="str">
        <f t="shared" ca="1" si="958"/>
        <v/>
      </c>
      <c r="MQ169" s="91" t="str">
        <f t="shared" ca="1" si="958"/>
        <v/>
      </c>
      <c r="MR169" s="91" t="str">
        <f t="shared" ca="1" si="958"/>
        <v/>
      </c>
      <c r="MS169" s="91" t="str">
        <f t="shared" ca="1" si="958"/>
        <v/>
      </c>
      <c r="MT169" s="91" t="str">
        <f t="shared" ca="1" si="958"/>
        <v/>
      </c>
      <c r="MU169" s="91" t="str">
        <f t="shared" ca="1" si="958"/>
        <v/>
      </c>
      <c r="MW169" s="20" t="str">
        <f t="shared" ca="1" si="899"/>
        <v/>
      </c>
      <c r="MX169" s="21" t="str">
        <f t="shared" ca="1" si="900"/>
        <v/>
      </c>
      <c r="MY169" s="6" t="str">
        <f t="shared" ca="1" si="901"/>
        <v/>
      </c>
      <c r="MZ169" s="6" t="str">
        <f t="shared" ca="1" si="902"/>
        <v/>
      </c>
      <c r="NA169" s="22" t="e">
        <f t="shared" ca="1" si="903"/>
        <v>#VALUE!</v>
      </c>
      <c r="NB169" s="22" t="e">
        <f t="shared" ca="1" si="904"/>
        <v>#VALUE!</v>
      </c>
      <c r="NC169" s="22" t="str">
        <f ca="1">IFERROR(IF(INDIRECT(ADDRESS(ROW()-1,COLUMN()-2))="摘要",MATCH(NB169,日々処理!MX:MX,0),MATCH(NB169,INDIRECT(ADDRESS(INDIRECT(ADDRESS(ROW()-1,COLUMN()))+1,2,,,"日々処理")):INDIRECT(ADDRESS(INDIRECT(ADDRESS(ROW()-1,COLUMN()))+1000,2,,,"日々処理")),0)+INDIRECT(ADDRESS(ROW()-1,COLUMN()))),"")</f>
        <v/>
      </c>
      <c r="ND169" s="91" t="str">
        <f t="shared" ca="1" si="759"/>
        <v/>
      </c>
      <c r="NE169" s="91" t="str">
        <f t="shared" ca="1" si="959"/>
        <v/>
      </c>
      <c r="NF169" s="91" t="str">
        <f t="shared" ca="1" si="959"/>
        <v/>
      </c>
      <c r="NG169" s="91" t="str">
        <f t="shared" ca="1" si="959"/>
        <v/>
      </c>
      <c r="NH169" s="91" t="str">
        <f t="shared" ca="1" si="959"/>
        <v/>
      </c>
      <c r="NI169" s="91" t="str">
        <f t="shared" ca="1" si="959"/>
        <v/>
      </c>
      <c r="NJ169" s="91" t="str">
        <f t="shared" ca="1" si="959"/>
        <v/>
      </c>
      <c r="NK169" s="91" t="str">
        <f t="shared" ca="1" si="959"/>
        <v/>
      </c>
      <c r="NL169" s="91" t="str">
        <f t="shared" ca="1" si="959"/>
        <v/>
      </c>
      <c r="NM169" s="91" t="str">
        <f t="shared" ca="1" si="959"/>
        <v/>
      </c>
      <c r="NN169" s="91" t="str">
        <f t="shared" ca="1" si="959"/>
        <v/>
      </c>
      <c r="NO169" s="91" t="str">
        <f t="shared" ca="1" si="959"/>
        <v/>
      </c>
      <c r="NQ169" s="20" t="str">
        <f t="shared" ca="1" si="905"/>
        <v/>
      </c>
      <c r="NR169" s="21" t="str">
        <f t="shared" ca="1" si="906"/>
        <v/>
      </c>
      <c r="NS169" s="6" t="str">
        <f t="shared" ca="1" si="907"/>
        <v/>
      </c>
      <c r="NT169" s="6" t="str">
        <f t="shared" ca="1" si="908"/>
        <v/>
      </c>
      <c r="NU169" s="22" t="e">
        <f t="shared" ca="1" si="909"/>
        <v>#VALUE!</v>
      </c>
      <c r="NV169" s="22" t="e">
        <f t="shared" ca="1" si="910"/>
        <v>#VALUE!</v>
      </c>
      <c r="NW169" s="22" t="str">
        <f ca="1">IFERROR(IF(INDIRECT(ADDRESS(ROW()-1,COLUMN()-2))="摘要",MATCH(NV169,日々処理!NR:NR,0),MATCH(NV169,INDIRECT(ADDRESS(INDIRECT(ADDRESS(ROW()-1,COLUMN()))+1,2,,,"日々処理")):INDIRECT(ADDRESS(INDIRECT(ADDRESS(ROW()-1,COLUMN()))+1000,2,,,"日々処理")),0)+INDIRECT(ADDRESS(ROW()-1,COLUMN()))),"")</f>
        <v/>
      </c>
      <c r="NX169" s="91" t="str">
        <f t="shared" ca="1" si="760"/>
        <v/>
      </c>
      <c r="NY169" s="91" t="str">
        <f t="shared" ca="1" si="960"/>
        <v/>
      </c>
      <c r="NZ169" s="91" t="str">
        <f t="shared" ca="1" si="960"/>
        <v/>
      </c>
      <c r="OA169" s="91" t="str">
        <f t="shared" ca="1" si="960"/>
        <v/>
      </c>
      <c r="OB169" s="91" t="str">
        <f t="shared" ca="1" si="960"/>
        <v/>
      </c>
      <c r="OC169" s="91" t="str">
        <f t="shared" ca="1" si="960"/>
        <v/>
      </c>
      <c r="OD169" s="91" t="str">
        <f t="shared" ca="1" si="960"/>
        <v/>
      </c>
      <c r="OE169" s="91" t="str">
        <f t="shared" ca="1" si="960"/>
        <v/>
      </c>
      <c r="OF169" s="91" t="str">
        <f t="shared" ca="1" si="960"/>
        <v/>
      </c>
      <c r="OG169" s="91" t="str">
        <f t="shared" ca="1" si="960"/>
        <v/>
      </c>
      <c r="OH169" s="91" t="str">
        <f t="shared" ca="1" si="960"/>
        <v/>
      </c>
      <c r="OI169" s="91" t="str">
        <f t="shared" ca="1" si="960"/>
        <v/>
      </c>
      <c r="OK169" s="20" t="str">
        <f t="shared" ca="1" si="911"/>
        <v/>
      </c>
      <c r="OL169" s="21" t="str">
        <f t="shared" ca="1" si="912"/>
        <v/>
      </c>
      <c r="OM169" s="6" t="str">
        <f t="shared" ca="1" si="913"/>
        <v/>
      </c>
      <c r="ON169" s="6" t="str">
        <f t="shared" ca="1" si="914"/>
        <v/>
      </c>
      <c r="OO169" s="22" t="e">
        <f t="shared" ca="1" si="915"/>
        <v>#VALUE!</v>
      </c>
      <c r="OP169" s="22" t="e">
        <f t="shared" ca="1" si="916"/>
        <v>#VALUE!</v>
      </c>
      <c r="OQ169" s="22" t="str">
        <f ca="1">IFERROR(IF(INDIRECT(ADDRESS(ROW()-1,COLUMN()-2))="摘要",MATCH(OP169,日々処理!OL:OL,0),MATCH(OP169,INDIRECT(ADDRESS(INDIRECT(ADDRESS(ROW()-1,COLUMN()))+1,2,,,"日々処理")):INDIRECT(ADDRESS(INDIRECT(ADDRESS(ROW()-1,COLUMN()))+1000,2,,,"日々処理")),0)+INDIRECT(ADDRESS(ROW()-1,COLUMN()))),"")</f>
        <v/>
      </c>
      <c r="OR169" s="91" t="str">
        <f t="shared" ca="1" si="761"/>
        <v/>
      </c>
      <c r="OS169" s="91" t="str">
        <f t="shared" ca="1" si="961"/>
        <v/>
      </c>
      <c r="OT169" s="91" t="str">
        <f t="shared" ca="1" si="961"/>
        <v/>
      </c>
      <c r="OU169" s="91" t="str">
        <f t="shared" ca="1" si="961"/>
        <v/>
      </c>
      <c r="OV169" s="91" t="str">
        <f t="shared" ca="1" si="961"/>
        <v/>
      </c>
      <c r="OW169" s="91" t="str">
        <f t="shared" ca="1" si="961"/>
        <v/>
      </c>
      <c r="OX169" s="91" t="str">
        <f t="shared" ca="1" si="961"/>
        <v/>
      </c>
      <c r="OY169" s="91" t="str">
        <f t="shared" ca="1" si="961"/>
        <v/>
      </c>
      <c r="OZ169" s="91" t="str">
        <f t="shared" ca="1" si="961"/>
        <v/>
      </c>
      <c r="PA169" s="91" t="str">
        <f t="shared" ca="1" si="961"/>
        <v/>
      </c>
      <c r="PB169" s="91" t="str">
        <f t="shared" ca="1" si="961"/>
        <v/>
      </c>
      <c r="PC169" s="91" t="str">
        <f t="shared" ca="1" si="961"/>
        <v/>
      </c>
      <c r="PE169" s="20" t="str">
        <f t="shared" ca="1" si="917"/>
        <v/>
      </c>
      <c r="PF169" s="21" t="str">
        <f t="shared" ca="1" si="918"/>
        <v/>
      </c>
      <c r="PG169" s="6" t="str">
        <f t="shared" ca="1" si="919"/>
        <v/>
      </c>
      <c r="PH169" s="6" t="str">
        <f t="shared" ca="1" si="920"/>
        <v/>
      </c>
      <c r="PI169" s="22" t="e">
        <f t="shared" ca="1" si="921"/>
        <v>#VALUE!</v>
      </c>
      <c r="PJ169" s="22" t="e">
        <f t="shared" ca="1" si="922"/>
        <v>#VALUE!</v>
      </c>
      <c r="PK169" s="22" t="str">
        <f ca="1">IFERROR(IF(INDIRECT(ADDRESS(ROW()-1,COLUMN()-2))="摘要",MATCH(PJ169,日々処理!PF:PF,0),MATCH(PJ169,INDIRECT(ADDRESS(INDIRECT(ADDRESS(ROW()-1,COLUMN()))+1,2,,,"日々処理")):INDIRECT(ADDRESS(INDIRECT(ADDRESS(ROW()-1,COLUMN()))+1000,2,,,"日々処理")),0)+INDIRECT(ADDRESS(ROW()-1,COLUMN()))),"")</f>
        <v/>
      </c>
      <c r="PL169" s="91" t="str">
        <f t="shared" ca="1" si="762"/>
        <v/>
      </c>
      <c r="PM169" s="91" t="str">
        <f t="shared" ca="1" si="962"/>
        <v/>
      </c>
      <c r="PN169" s="91" t="str">
        <f t="shared" ca="1" si="962"/>
        <v/>
      </c>
      <c r="PO169" s="91" t="str">
        <f t="shared" ca="1" si="962"/>
        <v/>
      </c>
      <c r="PP169" s="91" t="str">
        <f t="shared" ca="1" si="962"/>
        <v/>
      </c>
      <c r="PQ169" s="91" t="str">
        <f t="shared" ca="1" si="962"/>
        <v/>
      </c>
      <c r="PR169" s="91" t="str">
        <f t="shared" ca="1" si="962"/>
        <v/>
      </c>
      <c r="PS169" s="91" t="str">
        <f t="shared" ca="1" si="962"/>
        <v/>
      </c>
      <c r="PT169" s="91" t="str">
        <f t="shared" ca="1" si="962"/>
        <v/>
      </c>
      <c r="PU169" s="91" t="str">
        <f t="shared" ca="1" si="962"/>
        <v/>
      </c>
      <c r="PV169" s="91" t="str">
        <f t="shared" ca="1" si="962"/>
        <v/>
      </c>
      <c r="PW169" s="91" t="str">
        <f t="shared" ca="1" si="962"/>
        <v/>
      </c>
      <c r="PY169" s="20" t="str">
        <f t="shared" ca="1" si="923"/>
        <v/>
      </c>
      <c r="PZ169" s="21" t="str">
        <f t="shared" ca="1" si="924"/>
        <v/>
      </c>
      <c r="QA169" s="6" t="str">
        <f t="shared" ca="1" si="925"/>
        <v/>
      </c>
      <c r="QB169" s="6" t="str">
        <f t="shared" ca="1" si="926"/>
        <v/>
      </c>
      <c r="QC169" s="22" t="e">
        <f t="shared" ca="1" si="927"/>
        <v>#VALUE!</v>
      </c>
      <c r="QD169" s="22" t="e">
        <f t="shared" ca="1" si="928"/>
        <v>#VALUE!</v>
      </c>
      <c r="QE169" s="22" t="str">
        <f ca="1">IFERROR(IF(INDIRECT(ADDRESS(ROW()-1,COLUMN()-2))="摘要",MATCH(QD169,日々処理!PZ:PZ,0),MATCH(QD169,INDIRECT(ADDRESS(INDIRECT(ADDRESS(ROW()-1,COLUMN()))+1,2,,,"日々処理")):INDIRECT(ADDRESS(INDIRECT(ADDRESS(ROW()-1,COLUMN()))+1000,2,,,"日々処理")),0)+INDIRECT(ADDRESS(ROW()-1,COLUMN()))),"")</f>
        <v/>
      </c>
      <c r="QF169" s="91" t="str">
        <f t="shared" ca="1" si="763"/>
        <v/>
      </c>
      <c r="QG169" s="91" t="str">
        <f t="shared" ca="1" si="963"/>
        <v/>
      </c>
      <c r="QH169" s="91" t="str">
        <f t="shared" ca="1" si="963"/>
        <v/>
      </c>
      <c r="QI169" s="91" t="str">
        <f t="shared" ca="1" si="963"/>
        <v/>
      </c>
      <c r="QJ169" s="91" t="str">
        <f t="shared" ca="1" si="963"/>
        <v/>
      </c>
      <c r="QK169" s="91" t="str">
        <f t="shared" ca="1" si="963"/>
        <v/>
      </c>
      <c r="QL169" s="91" t="str">
        <f t="shared" ca="1" si="963"/>
        <v/>
      </c>
      <c r="QM169" s="91" t="str">
        <f t="shared" ca="1" si="963"/>
        <v/>
      </c>
      <c r="QN169" s="91" t="str">
        <f t="shared" ca="1" si="963"/>
        <v/>
      </c>
      <c r="QO169" s="91" t="str">
        <f t="shared" ca="1" si="963"/>
        <v/>
      </c>
      <c r="QP169" s="91" t="str">
        <f t="shared" ca="1" si="963"/>
        <v/>
      </c>
      <c r="QQ169" s="91" t="str">
        <f t="shared" ca="1" si="963"/>
        <v/>
      </c>
      <c r="QS169" s="20" t="str">
        <f t="shared" ca="1" si="929"/>
        <v/>
      </c>
      <c r="QT169" s="21" t="str">
        <f t="shared" ca="1" si="930"/>
        <v/>
      </c>
      <c r="QU169" s="6" t="str">
        <f t="shared" ca="1" si="931"/>
        <v/>
      </c>
      <c r="QV169" s="6" t="str">
        <f t="shared" ca="1" si="932"/>
        <v/>
      </c>
      <c r="QW169" s="22" t="e">
        <f t="shared" ca="1" si="933"/>
        <v>#VALUE!</v>
      </c>
      <c r="QX169" s="22" t="e">
        <f t="shared" ca="1" si="934"/>
        <v>#VALUE!</v>
      </c>
      <c r="QY169" s="22" t="str">
        <f ca="1">IFERROR(IF(INDIRECT(ADDRESS(ROW()-1,COLUMN()-2))="摘要",MATCH(QX169,日々処理!QT:QT,0),MATCH(QX169,INDIRECT(ADDRESS(INDIRECT(ADDRESS(ROW()-1,COLUMN()))+1,2,,,"日々処理")):INDIRECT(ADDRESS(INDIRECT(ADDRESS(ROW()-1,COLUMN()))+1000,2,,,"日々処理")),0)+INDIRECT(ADDRESS(ROW()-1,COLUMN()))),"")</f>
        <v/>
      </c>
      <c r="QZ169" s="91" t="str">
        <f t="shared" ca="1" si="764"/>
        <v/>
      </c>
      <c r="RA169" s="91" t="str">
        <f t="shared" ca="1" si="964"/>
        <v/>
      </c>
      <c r="RB169" s="91" t="str">
        <f t="shared" ca="1" si="964"/>
        <v/>
      </c>
      <c r="RC169" s="91" t="str">
        <f t="shared" ca="1" si="964"/>
        <v/>
      </c>
      <c r="RD169" s="91" t="str">
        <f t="shared" ca="1" si="964"/>
        <v/>
      </c>
      <c r="RE169" s="91" t="str">
        <f t="shared" ca="1" si="964"/>
        <v/>
      </c>
      <c r="RF169" s="91" t="str">
        <f t="shared" ca="1" si="964"/>
        <v/>
      </c>
      <c r="RG169" s="91" t="str">
        <f t="shared" ca="1" si="964"/>
        <v/>
      </c>
      <c r="RH169" s="91" t="str">
        <f t="shared" ca="1" si="964"/>
        <v/>
      </c>
      <c r="RI169" s="91" t="str">
        <f t="shared" ca="1" si="964"/>
        <v/>
      </c>
      <c r="RJ169" s="91" t="str">
        <f t="shared" ca="1" si="964"/>
        <v/>
      </c>
      <c r="RK169" s="91" t="str">
        <f t="shared" ca="1" si="964"/>
        <v/>
      </c>
      <c r="RM169" s="20" t="str">
        <f t="shared" ca="1" si="935"/>
        <v/>
      </c>
      <c r="RN169" s="21" t="str">
        <f t="shared" ca="1" si="936"/>
        <v/>
      </c>
      <c r="RO169" s="6" t="str">
        <f t="shared" ca="1" si="937"/>
        <v/>
      </c>
      <c r="RP169" s="6" t="str">
        <f t="shared" ca="1" si="938"/>
        <v/>
      </c>
      <c r="RQ169" s="22" t="e">
        <f t="shared" ca="1" si="939"/>
        <v>#VALUE!</v>
      </c>
      <c r="RR169" s="22" t="e">
        <f t="shared" ca="1" si="940"/>
        <v>#VALUE!</v>
      </c>
      <c r="RS169" s="22" t="str">
        <f ca="1">IFERROR(IF(INDIRECT(ADDRESS(ROW()-1,COLUMN()-2))="摘要",MATCH(RR169,日々処理!RN:RN,0),MATCH(RR169,INDIRECT(ADDRESS(INDIRECT(ADDRESS(ROW()-1,COLUMN()))+1,2,,,"日々処理")):INDIRECT(ADDRESS(INDIRECT(ADDRESS(ROW()-1,COLUMN()))+1000,2,,,"日々処理")),0)+INDIRECT(ADDRESS(ROW()-1,COLUMN()))),"")</f>
        <v/>
      </c>
      <c r="RT169" s="91" t="str">
        <f t="shared" ca="1" si="765"/>
        <v/>
      </c>
      <c r="RU169" s="91" t="str">
        <f t="shared" ca="1" si="965"/>
        <v/>
      </c>
      <c r="RV169" s="91" t="str">
        <f t="shared" ca="1" si="965"/>
        <v/>
      </c>
      <c r="RW169" s="91" t="str">
        <f t="shared" ca="1" si="965"/>
        <v/>
      </c>
      <c r="RX169" s="91" t="str">
        <f t="shared" ca="1" si="965"/>
        <v/>
      </c>
      <c r="RY169" s="91" t="str">
        <f t="shared" ca="1" si="965"/>
        <v/>
      </c>
      <c r="RZ169" s="91" t="str">
        <f t="shared" ca="1" si="965"/>
        <v/>
      </c>
      <c r="SA169" s="91" t="str">
        <f t="shared" ca="1" si="965"/>
        <v/>
      </c>
      <c r="SB169" s="91" t="str">
        <f t="shared" ca="1" si="965"/>
        <v/>
      </c>
      <c r="SC169" s="91" t="str">
        <f t="shared" ca="1" si="965"/>
        <v/>
      </c>
      <c r="SD169" s="91" t="str">
        <f t="shared" ca="1" si="965"/>
        <v/>
      </c>
      <c r="SE169" s="91" t="str">
        <f t="shared" ca="1" si="965"/>
        <v/>
      </c>
    </row>
    <row r="170" spans="1:499" ht="12" customHeight="1">
      <c r="A170" s="20" t="str">
        <f t="shared" ca="1" si="791"/>
        <v/>
      </c>
      <c r="B170" s="21" t="str">
        <f t="shared" ca="1" si="792"/>
        <v/>
      </c>
      <c r="C170" s="6" t="str">
        <f t="shared" ca="1" si="793"/>
        <v/>
      </c>
      <c r="D170" s="6" t="str">
        <f t="shared" ca="1" si="794"/>
        <v/>
      </c>
      <c r="E170" s="22" t="e">
        <f t="shared" ca="1" si="795"/>
        <v>#VALUE!</v>
      </c>
      <c r="F170" s="22" t="e">
        <f t="shared" ca="1" si="796"/>
        <v>#VALUE!</v>
      </c>
      <c r="G170" s="22" t="str">
        <f ca="1">IFERROR(IF(INDIRECT(ADDRESS(ROW()-1,COLUMN()-2))="摘要",MATCH(F170,日々処理!B:B,0),MATCH(F170,INDIRECT(ADDRESS(INDIRECT(ADDRESS(ROW()-1,COLUMN()))+1,2,,,"日々処理")):INDIRECT(ADDRESS(INDIRECT(ADDRESS(ROW()-1,COLUMN()))+1000,2,,,"日々処理")),0)+INDIRECT(ADDRESS(ROW()-1,COLUMN()))),"")</f>
        <v/>
      </c>
      <c r="H170" s="91" t="str">
        <f t="shared" ca="1" si="741"/>
        <v/>
      </c>
      <c r="I170" s="91" t="str">
        <f t="shared" ca="1" si="941"/>
        <v/>
      </c>
      <c r="J170" s="91" t="str">
        <f t="shared" ca="1" si="941"/>
        <v/>
      </c>
      <c r="K170" s="91" t="str">
        <f t="shared" ca="1" si="941"/>
        <v/>
      </c>
      <c r="L170" s="91" t="str">
        <f t="shared" ca="1" si="941"/>
        <v/>
      </c>
      <c r="M170" s="91" t="str">
        <f t="shared" ca="1" si="941"/>
        <v/>
      </c>
      <c r="N170" s="91" t="str">
        <f t="shared" ca="1" si="941"/>
        <v/>
      </c>
      <c r="O170" s="91" t="str">
        <f t="shared" ca="1" si="941"/>
        <v/>
      </c>
      <c r="P170" s="91" t="str">
        <f t="shared" ca="1" si="941"/>
        <v/>
      </c>
      <c r="Q170" s="91" t="str">
        <f t="shared" ca="1" si="941"/>
        <v/>
      </c>
      <c r="R170" s="91" t="str">
        <f t="shared" ca="1" si="941"/>
        <v/>
      </c>
      <c r="S170" s="91" t="str">
        <f t="shared" ca="1" si="941"/>
        <v/>
      </c>
      <c r="T170" s="89"/>
      <c r="U170" s="20" t="str">
        <f t="shared" ca="1" si="797"/>
        <v/>
      </c>
      <c r="V170" s="21" t="str">
        <f t="shared" ca="1" si="798"/>
        <v/>
      </c>
      <c r="W170" s="6" t="str">
        <f t="shared" ca="1" si="799"/>
        <v/>
      </c>
      <c r="X170" s="6" t="str">
        <f t="shared" ca="1" si="800"/>
        <v/>
      </c>
      <c r="Y170" s="22" t="e">
        <f t="shared" ca="1" si="801"/>
        <v>#VALUE!</v>
      </c>
      <c r="Z170" s="22" t="e">
        <f t="shared" ca="1" si="802"/>
        <v>#VALUE!</v>
      </c>
      <c r="AA170" s="22" t="str">
        <f ca="1">IFERROR(IF(INDIRECT(ADDRESS(ROW()-1,COLUMN()-2))="摘要",MATCH(Z170,日々処理!V:V,0),MATCH(Z170,INDIRECT(ADDRESS(INDIRECT(ADDRESS(ROW()-1,COLUMN()))+1,2,,,"日々処理")):INDIRECT(ADDRESS(INDIRECT(ADDRESS(ROW()-1,COLUMN()))+1000,2,,,"日々処理")),0)+INDIRECT(ADDRESS(ROW()-1,COLUMN()))),"")</f>
        <v/>
      </c>
      <c r="AB170" s="91" t="str">
        <f t="shared" ca="1" si="742"/>
        <v/>
      </c>
      <c r="AC170" s="91" t="str">
        <f t="shared" ca="1" si="942"/>
        <v/>
      </c>
      <c r="AD170" s="91" t="str">
        <f t="shared" ca="1" si="942"/>
        <v/>
      </c>
      <c r="AE170" s="91" t="str">
        <f t="shared" ca="1" si="942"/>
        <v/>
      </c>
      <c r="AF170" s="91" t="str">
        <f t="shared" ca="1" si="942"/>
        <v/>
      </c>
      <c r="AG170" s="91" t="str">
        <f t="shared" ca="1" si="942"/>
        <v/>
      </c>
      <c r="AH170" s="91" t="str">
        <f t="shared" ca="1" si="942"/>
        <v/>
      </c>
      <c r="AI170" s="91" t="str">
        <f t="shared" ca="1" si="942"/>
        <v/>
      </c>
      <c r="AJ170" s="91" t="str">
        <f t="shared" ca="1" si="942"/>
        <v/>
      </c>
      <c r="AK170" s="91" t="str">
        <f t="shared" ca="1" si="942"/>
        <v/>
      </c>
      <c r="AL170" s="91" t="str">
        <f t="shared" ca="1" si="942"/>
        <v/>
      </c>
      <c r="AM170" s="91" t="str">
        <f t="shared" ca="1" si="942"/>
        <v/>
      </c>
      <c r="AO170" s="20" t="str">
        <f t="shared" ca="1" si="803"/>
        <v/>
      </c>
      <c r="AP170" s="21" t="str">
        <f t="shared" ca="1" si="804"/>
        <v/>
      </c>
      <c r="AQ170" s="6" t="str">
        <f t="shared" ca="1" si="805"/>
        <v/>
      </c>
      <c r="AR170" s="6" t="str">
        <f t="shared" ca="1" si="806"/>
        <v/>
      </c>
      <c r="AS170" s="22" t="e">
        <f t="shared" ca="1" si="807"/>
        <v>#VALUE!</v>
      </c>
      <c r="AT170" s="22" t="e">
        <f t="shared" ca="1" si="808"/>
        <v>#VALUE!</v>
      </c>
      <c r="AU170" s="22" t="str">
        <f ca="1">IFERROR(IF(INDIRECT(ADDRESS(ROW()-1,COLUMN()-2))="摘要",MATCH(AT170,日々処理!AP:AP,0),MATCH(AT170,INDIRECT(ADDRESS(INDIRECT(ADDRESS(ROW()-1,COLUMN()))+1,2,,,"日々処理")):INDIRECT(ADDRESS(INDIRECT(ADDRESS(ROW()-1,COLUMN()))+1000,2,,,"日々処理")),0)+INDIRECT(ADDRESS(ROW()-1,COLUMN()))),"")</f>
        <v/>
      </c>
      <c r="AV170" s="91" t="str">
        <f t="shared" ca="1" si="743"/>
        <v/>
      </c>
      <c r="AW170" s="91" t="str">
        <f t="shared" ca="1" si="943"/>
        <v/>
      </c>
      <c r="AX170" s="91" t="str">
        <f t="shared" ca="1" si="943"/>
        <v/>
      </c>
      <c r="AY170" s="91" t="str">
        <f t="shared" ca="1" si="943"/>
        <v/>
      </c>
      <c r="AZ170" s="91" t="str">
        <f t="shared" ca="1" si="943"/>
        <v/>
      </c>
      <c r="BA170" s="91" t="str">
        <f t="shared" ca="1" si="943"/>
        <v/>
      </c>
      <c r="BB170" s="91" t="str">
        <f t="shared" ca="1" si="943"/>
        <v/>
      </c>
      <c r="BC170" s="91" t="str">
        <f t="shared" ca="1" si="943"/>
        <v/>
      </c>
      <c r="BD170" s="91" t="str">
        <f t="shared" ca="1" si="943"/>
        <v/>
      </c>
      <c r="BE170" s="91" t="str">
        <f t="shared" ca="1" si="943"/>
        <v/>
      </c>
      <c r="BF170" s="91" t="str">
        <f t="shared" ca="1" si="943"/>
        <v/>
      </c>
      <c r="BG170" s="91" t="str">
        <f t="shared" ca="1" si="943"/>
        <v/>
      </c>
      <c r="BI170" s="20" t="str">
        <f t="shared" ca="1" si="809"/>
        <v/>
      </c>
      <c r="BJ170" s="21" t="str">
        <f t="shared" ca="1" si="810"/>
        <v/>
      </c>
      <c r="BK170" s="6" t="str">
        <f t="shared" ca="1" si="811"/>
        <v/>
      </c>
      <c r="BL170" s="6" t="str">
        <f t="shared" ca="1" si="812"/>
        <v/>
      </c>
      <c r="BM170" s="22" t="e">
        <f t="shared" ca="1" si="813"/>
        <v>#VALUE!</v>
      </c>
      <c r="BN170" s="22" t="e">
        <f t="shared" ca="1" si="814"/>
        <v>#VALUE!</v>
      </c>
      <c r="BO170" s="22" t="str">
        <f ca="1">IFERROR(IF(INDIRECT(ADDRESS(ROW()-1,COLUMN()-2))="摘要",MATCH(BN170,日々処理!BJ:BJ,0),MATCH(BN170,INDIRECT(ADDRESS(INDIRECT(ADDRESS(ROW()-1,COLUMN()))+1,2,,,"日々処理")):INDIRECT(ADDRESS(INDIRECT(ADDRESS(ROW()-1,COLUMN()))+1000,2,,,"日々処理")),0)+INDIRECT(ADDRESS(ROW()-1,COLUMN()))),"")</f>
        <v/>
      </c>
      <c r="BP170" s="91" t="str">
        <f t="shared" ca="1" si="744"/>
        <v/>
      </c>
      <c r="BQ170" s="91" t="str">
        <f t="shared" ca="1" si="944"/>
        <v/>
      </c>
      <c r="BR170" s="91" t="str">
        <f t="shared" ca="1" si="944"/>
        <v/>
      </c>
      <c r="BS170" s="91" t="str">
        <f t="shared" ca="1" si="944"/>
        <v/>
      </c>
      <c r="BT170" s="91" t="str">
        <f t="shared" ca="1" si="944"/>
        <v/>
      </c>
      <c r="BU170" s="91" t="str">
        <f t="shared" ca="1" si="944"/>
        <v/>
      </c>
      <c r="BV170" s="91" t="str">
        <f t="shared" ca="1" si="944"/>
        <v/>
      </c>
      <c r="BW170" s="91" t="str">
        <f t="shared" ca="1" si="944"/>
        <v/>
      </c>
      <c r="BX170" s="91" t="str">
        <f t="shared" ca="1" si="944"/>
        <v/>
      </c>
      <c r="BY170" s="91" t="str">
        <f t="shared" ca="1" si="944"/>
        <v/>
      </c>
      <c r="BZ170" s="91" t="str">
        <f t="shared" ca="1" si="944"/>
        <v/>
      </c>
      <c r="CA170" s="91" t="str">
        <f t="shared" ca="1" si="944"/>
        <v/>
      </c>
      <c r="CC170" s="20" t="str">
        <f t="shared" ca="1" si="815"/>
        <v/>
      </c>
      <c r="CD170" s="21" t="str">
        <f t="shared" ca="1" si="816"/>
        <v/>
      </c>
      <c r="CE170" s="6" t="str">
        <f t="shared" ca="1" si="817"/>
        <v/>
      </c>
      <c r="CF170" s="6" t="str">
        <f t="shared" ca="1" si="818"/>
        <v/>
      </c>
      <c r="CG170" s="22" t="e">
        <f t="shared" ca="1" si="819"/>
        <v>#VALUE!</v>
      </c>
      <c r="CH170" s="22" t="e">
        <f t="shared" ca="1" si="820"/>
        <v>#VALUE!</v>
      </c>
      <c r="CI170" s="22" t="str">
        <f ca="1">IFERROR(IF(INDIRECT(ADDRESS(ROW()-1,COLUMN()-2))="摘要",MATCH(CH170,日々処理!CD:CD,0),MATCH(CH170,INDIRECT(ADDRESS(INDIRECT(ADDRESS(ROW()-1,COLUMN()))+1,2,,,"日々処理")):INDIRECT(ADDRESS(INDIRECT(ADDRESS(ROW()-1,COLUMN()))+1000,2,,,"日々処理")),0)+INDIRECT(ADDRESS(ROW()-1,COLUMN()))),"")</f>
        <v/>
      </c>
      <c r="CJ170" s="91" t="str">
        <f t="shared" ca="1" si="745"/>
        <v/>
      </c>
      <c r="CK170" s="91" t="str">
        <f t="shared" ca="1" si="945"/>
        <v/>
      </c>
      <c r="CL170" s="91" t="str">
        <f t="shared" ca="1" si="945"/>
        <v/>
      </c>
      <c r="CM170" s="91" t="str">
        <f t="shared" ca="1" si="945"/>
        <v/>
      </c>
      <c r="CN170" s="91" t="str">
        <f t="shared" ca="1" si="945"/>
        <v/>
      </c>
      <c r="CO170" s="91" t="str">
        <f t="shared" ca="1" si="945"/>
        <v/>
      </c>
      <c r="CP170" s="91" t="str">
        <f t="shared" ca="1" si="945"/>
        <v/>
      </c>
      <c r="CQ170" s="91" t="str">
        <f t="shared" ca="1" si="945"/>
        <v/>
      </c>
      <c r="CR170" s="91" t="str">
        <f t="shared" ca="1" si="945"/>
        <v/>
      </c>
      <c r="CS170" s="91" t="str">
        <f t="shared" ca="1" si="945"/>
        <v/>
      </c>
      <c r="CT170" s="91" t="str">
        <f t="shared" ca="1" si="945"/>
        <v/>
      </c>
      <c r="CU170" s="91" t="str">
        <f t="shared" ca="1" si="945"/>
        <v/>
      </c>
      <c r="CW170" s="20" t="str">
        <f t="shared" ca="1" si="821"/>
        <v/>
      </c>
      <c r="CX170" s="21" t="str">
        <f t="shared" ca="1" si="822"/>
        <v/>
      </c>
      <c r="CY170" s="6" t="str">
        <f t="shared" ca="1" si="823"/>
        <v/>
      </c>
      <c r="CZ170" s="6" t="str">
        <f t="shared" ca="1" si="824"/>
        <v/>
      </c>
      <c r="DA170" s="22" t="e">
        <f t="shared" ca="1" si="825"/>
        <v>#VALUE!</v>
      </c>
      <c r="DB170" s="22" t="e">
        <f t="shared" ca="1" si="826"/>
        <v>#VALUE!</v>
      </c>
      <c r="DC170" s="22" t="str">
        <f ca="1">IFERROR(IF(INDIRECT(ADDRESS(ROW()-1,COLUMN()-2))="摘要",MATCH(DB170,日々処理!CX:CX,0),MATCH(DB170,INDIRECT(ADDRESS(INDIRECT(ADDRESS(ROW()-1,COLUMN()))+1,2,,,"日々処理")):INDIRECT(ADDRESS(INDIRECT(ADDRESS(ROW()-1,COLUMN()))+1000,2,,,"日々処理")),0)+INDIRECT(ADDRESS(ROW()-1,COLUMN()))),"")</f>
        <v/>
      </c>
      <c r="DD170" s="91" t="str">
        <f t="shared" ca="1" si="746"/>
        <v/>
      </c>
      <c r="DE170" s="91" t="str">
        <f t="shared" ca="1" si="946"/>
        <v/>
      </c>
      <c r="DF170" s="91" t="str">
        <f t="shared" ca="1" si="946"/>
        <v/>
      </c>
      <c r="DG170" s="91" t="str">
        <f t="shared" ca="1" si="946"/>
        <v/>
      </c>
      <c r="DH170" s="91" t="str">
        <f t="shared" ca="1" si="946"/>
        <v/>
      </c>
      <c r="DI170" s="91" t="str">
        <f t="shared" ca="1" si="946"/>
        <v/>
      </c>
      <c r="DJ170" s="91" t="str">
        <f t="shared" ca="1" si="946"/>
        <v/>
      </c>
      <c r="DK170" s="91" t="str">
        <f t="shared" ca="1" si="946"/>
        <v/>
      </c>
      <c r="DL170" s="91" t="str">
        <f t="shared" ca="1" si="946"/>
        <v/>
      </c>
      <c r="DM170" s="91" t="str">
        <f t="shared" ca="1" si="946"/>
        <v/>
      </c>
      <c r="DN170" s="91" t="str">
        <f t="shared" ca="1" si="946"/>
        <v/>
      </c>
      <c r="DO170" s="91" t="str">
        <f t="shared" ca="1" si="946"/>
        <v/>
      </c>
      <c r="DQ170" s="20" t="str">
        <f t="shared" ca="1" si="827"/>
        <v/>
      </c>
      <c r="DR170" s="21" t="str">
        <f t="shared" ca="1" si="828"/>
        <v/>
      </c>
      <c r="DS170" s="6" t="str">
        <f t="shared" ca="1" si="829"/>
        <v/>
      </c>
      <c r="DT170" s="6" t="str">
        <f t="shared" ca="1" si="830"/>
        <v/>
      </c>
      <c r="DU170" s="22" t="e">
        <f t="shared" ca="1" si="831"/>
        <v>#VALUE!</v>
      </c>
      <c r="DV170" s="22" t="e">
        <f t="shared" ca="1" si="832"/>
        <v>#VALUE!</v>
      </c>
      <c r="DW170" s="22" t="str">
        <f ca="1">IFERROR(IF(INDIRECT(ADDRESS(ROW()-1,COLUMN()-2))="摘要",MATCH(DV170,日々処理!DR:DR,0),MATCH(DV170,INDIRECT(ADDRESS(INDIRECT(ADDRESS(ROW()-1,COLUMN()))+1,2,,,"日々処理")):INDIRECT(ADDRESS(INDIRECT(ADDRESS(ROW()-1,COLUMN()))+1000,2,,,"日々処理")),0)+INDIRECT(ADDRESS(ROW()-1,COLUMN()))),"")</f>
        <v/>
      </c>
      <c r="DX170" s="91" t="str">
        <f t="shared" ca="1" si="747"/>
        <v/>
      </c>
      <c r="DY170" s="91" t="str">
        <f t="shared" ca="1" si="947"/>
        <v/>
      </c>
      <c r="DZ170" s="91" t="str">
        <f t="shared" ca="1" si="947"/>
        <v/>
      </c>
      <c r="EA170" s="91" t="str">
        <f t="shared" ca="1" si="947"/>
        <v/>
      </c>
      <c r="EB170" s="91" t="str">
        <f t="shared" ca="1" si="947"/>
        <v/>
      </c>
      <c r="EC170" s="91" t="str">
        <f t="shared" ca="1" si="947"/>
        <v/>
      </c>
      <c r="ED170" s="91" t="str">
        <f t="shared" ca="1" si="947"/>
        <v/>
      </c>
      <c r="EE170" s="91" t="str">
        <f t="shared" ca="1" si="947"/>
        <v/>
      </c>
      <c r="EF170" s="91" t="str">
        <f t="shared" ca="1" si="947"/>
        <v/>
      </c>
      <c r="EG170" s="91" t="str">
        <f t="shared" ca="1" si="947"/>
        <v/>
      </c>
      <c r="EH170" s="91" t="str">
        <f t="shared" ca="1" si="947"/>
        <v/>
      </c>
      <c r="EI170" s="91" t="str">
        <f t="shared" ca="1" si="947"/>
        <v/>
      </c>
      <c r="EK170" s="20" t="str">
        <f t="shared" ca="1" si="833"/>
        <v/>
      </c>
      <c r="EL170" s="21" t="str">
        <f t="shared" ca="1" si="834"/>
        <v/>
      </c>
      <c r="EM170" s="6" t="str">
        <f t="shared" ca="1" si="835"/>
        <v/>
      </c>
      <c r="EN170" s="6" t="str">
        <f t="shared" ca="1" si="836"/>
        <v/>
      </c>
      <c r="EO170" s="22" t="e">
        <f t="shared" ca="1" si="837"/>
        <v>#VALUE!</v>
      </c>
      <c r="EP170" s="22" t="e">
        <f t="shared" ca="1" si="838"/>
        <v>#VALUE!</v>
      </c>
      <c r="EQ170" s="22" t="str">
        <f ca="1">IFERROR(IF(INDIRECT(ADDRESS(ROW()-1,COLUMN()-2))="摘要",MATCH(EP170,日々処理!EL:EL,0),MATCH(EP170,INDIRECT(ADDRESS(INDIRECT(ADDRESS(ROW()-1,COLUMN()))+1,2,,,"日々処理")):INDIRECT(ADDRESS(INDIRECT(ADDRESS(ROW()-1,COLUMN()))+1000,2,,,"日々処理")),0)+INDIRECT(ADDRESS(ROW()-1,COLUMN()))),"")</f>
        <v/>
      </c>
      <c r="ER170" s="91" t="str">
        <f t="shared" ca="1" si="748"/>
        <v/>
      </c>
      <c r="ES170" s="91" t="str">
        <f t="shared" ca="1" si="948"/>
        <v/>
      </c>
      <c r="ET170" s="91" t="str">
        <f t="shared" ca="1" si="948"/>
        <v/>
      </c>
      <c r="EU170" s="91" t="str">
        <f t="shared" ca="1" si="948"/>
        <v/>
      </c>
      <c r="EV170" s="91" t="str">
        <f t="shared" ca="1" si="948"/>
        <v/>
      </c>
      <c r="EW170" s="91" t="str">
        <f t="shared" ca="1" si="948"/>
        <v/>
      </c>
      <c r="EX170" s="91" t="str">
        <f t="shared" ca="1" si="948"/>
        <v/>
      </c>
      <c r="EY170" s="91" t="str">
        <f t="shared" ca="1" si="948"/>
        <v/>
      </c>
      <c r="EZ170" s="91" t="str">
        <f t="shared" ca="1" si="948"/>
        <v/>
      </c>
      <c r="FA170" s="91" t="str">
        <f t="shared" ca="1" si="948"/>
        <v/>
      </c>
      <c r="FB170" s="91" t="str">
        <f t="shared" ca="1" si="948"/>
        <v/>
      </c>
      <c r="FC170" s="91" t="str">
        <f t="shared" ca="1" si="948"/>
        <v/>
      </c>
      <c r="FE170" s="20" t="str">
        <f t="shared" ca="1" si="839"/>
        <v/>
      </c>
      <c r="FF170" s="21" t="str">
        <f t="shared" ca="1" si="840"/>
        <v/>
      </c>
      <c r="FG170" s="6" t="str">
        <f t="shared" ca="1" si="841"/>
        <v/>
      </c>
      <c r="FH170" s="6" t="str">
        <f t="shared" ca="1" si="842"/>
        <v/>
      </c>
      <c r="FI170" s="22" t="e">
        <f t="shared" ca="1" si="843"/>
        <v>#VALUE!</v>
      </c>
      <c r="FJ170" s="22" t="e">
        <f t="shared" ca="1" si="844"/>
        <v>#VALUE!</v>
      </c>
      <c r="FK170" s="22" t="str">
        <f ca="1">IFERROR(IF(INDIRECT(ADDRESS(ROW()-1,COLUMN()-2))="摘要",MATCH(FJ170,日々処理!FF:FF,0),MATCH(FJ170,INDIRECT(ADDRESS(INDIRECT(ADDRESS(ROW()-1,COLUMN()))+1,2,,,"日々処理")):INDIRECT(ADDRESS(INDIRECT(ADDRESS(ROW()-1,COLUMN()))+1000,2,,,"日々処理")),0)+INDIRECT(ADDRESS(ROW()-1,COLUMN()))),"")</f>
        <v/>
      </c>
      <c r="FL170" s="91" t="str">
        <f t="shared" ca="1" si="749"/>
        <v/>
      </c>
      <c r="FM170" s="91" t="str">
        <f t="shared" ca="1" si="949"/>
        <v/>
      </c>
      <c r="FN170" s="91" t="str">
        <f t="shared" ca="1" si="949"/>
        <v/>
      </c>
      <c r="FO170" s="91" t="str">
        <f t="shared" ca="1" si="949"/>
        <v/>
      </c>
      <c r="FP170" s="91" t="str">
        <f t="shared" ca="1" si="949"/>
        <v/>
      </c>
      <c r="FQ170" s="91" t="str">
        <f t="shared" ca="1" si="949"/>
        <v/>
      </c>
      <c r="FR170" s="91" t="str">
        <f t="shared" ca="1" si="949"/>
        <v/>
      </c>
      <c r="FS170" s="91" t="str">
        <f t="shared" ca="1" si="949"/>
        <v/>
      </c>
      <c r="FT170" s="91" t="str">
        <f t="shared" ca="1" si="949"/>
        <v/>
      </c>
      <c r="FU170" s="91" t="str">
        <f t="shared" ca="1" si="949"/>
        <v/>
      </c>
      <c r="FV170" s="91" t="str">
        <f t="shared" ca="1" si="949"/>
        <v/>
      </c>
      <c r="FW170" s="91" t="str">
        <f t="shared" ca="1" si="949"/>
        <v/>
      </c>
      <c r="FY170" s="20" t="str">
        <f t="shared" ca="1" si="845"/>
        <v/>
      </c>
      <c r="FZ170" s="21" t="str">
        <f t="shared" ca="1" si="846"/>
        <v/>
      </c>
      <c r="GA170" s="6" t="str">
        <f t="shared" ca="1" si="847"/>
        <v/>
      </c>
      <c r="GB170" s="6" t="str">
        <f t="shared" ca="1" si="848"/>
        <v/>
      </c>
      <c r="GC170" s="22" t="e">
        <f t="shared" ca="1" si="849"/>
        <v>#VALUE!</v>
      </c>
      <c r="GD170" s="22" t="e">
        <f t="shared" ca="1" si="850"/>
        <v>#VALUE!</v>
      </c>
      <c r="GE170" s="22" t="str">
        <f ca="1">IFERROR(IF(INDIRECT(ADDRESS(ROW()-1,COLUMN()-2))="摘要",MATCH(GD170,日々処理!FZ:FZ,0),MATCH(GD170,INDIRECT(ADDRESS(INDIRECT(ADDRESS(ROW()-1,COLUMN()))+1,2,,,"日々処理")):INDIRECT(ADDRESS(INDIRECT(ADDRESS(ROW()-1,COLUMN()))+1000,2,,,"日々処理")),0)+INDIRECT(ADDRESS(ROW()-1,COLUMN()))),"")</f>
        <v/>
      </c>
      <c r="GF170" s="91" t="str">
        <f t="shared" ca="1" si="750"/>
        <v/>
      </c>
      <c r="GG170" s="91" t="str">
        <f t="shared" ca="1" si="950"/>
        <v/>
      </c>
      <c r="GH170" s="91" t="str">
        <f t="shared" ca="1" si="950"/>
        <v/>
      </c>
      <c r="GI170" s="91" t="str">
        <f t="shared" ca="1" si="950"/>
        <v/>
      </c>
      <c r="GJ170" s="91" t="str">
        <f t="shared" ca="1" si="950"/>
        <v/>
      </c>
      <c r="GK170" s="91" t="str">
        <f t="shared" ca="1" si="950"/>
        <v/>
      </c>
      <c r="GL170" s="91" t="str">
        <f t="shared" ca="1" si="950"/>
        <v/>
      </c>
      <c r="GM170" s="91" t="str">
        <f t="shared" ca="1" si="950"/>
        <v/>
      </c>
      <c r="GN170" s="91" t="str">
        <f t="shared" ca="1" si="950"/>
        <v/>
      </c>
      <c r="GO170" s="91" t="str">
        <f t="shared" ca="1" si="950"/>
        <v/>
      </c>
      <c r="GP170" s="91" t="str">
        <f t="shared" ca="1" si="950"/>
        <v/>
      </c>
      <c r="GQ170" s="91" t="str">
        <f t="shared" ca="1" si="950"/>
        <v/>
      </c>
      <c r="GS170" s="20" t="str">
        <f t="shared" ca="1" si="851"/>
        <v/>
      </c>
      <c r="GT170" s="21" t="str">
        <f t="shared" ca="1" si="852"/>
        <v/>
      </c>
      <c r="GU170" s="6" t="str">
        <f t="shared" ca="1" si="853"/>
        <v/>
      </c>
      <c r="GV170" s="6" t="str">
        <f t="shared" ca="1" si="854"/>
        <v/>
      </c>
      <c r="GW170" s="22" t="e">
        <f t="shared" ca="1" si="855"/>
        <v>#VALUE!</v>
      </c>
      <c r="GX170" s="22" t="e">
        <f t="shared" ca="1" si="856"/>
        <v>#VALUE!</v>
      </c>
      <c r="GY170" s="22" t="str">
        <f ca="1">IFERROR(IF(INDIRECT(ADDRESS(ROW()-1,COLUMN()-2))="摘要",MATCH(GX170,日々処理!GT:GT,0),MATCH(GX170,INDIRECT(ADDRESS(INDIRECT(ADDRESS(ROW()-1,COLUMN()))+1,2,,,"日々処理")):INDIRECT(ADDRESS(INDIRECT(ADDRESS(ROW()-1,COLUMN()))+1000,2,,,"日々処理")),0)+INDIRECT(ADDRESS(ROW()-1,COLUMN()))),"")</f>
        <v/>
      </c>
      <c r="GZ170" s="91" t="str">
        <f t="shared" ca="1" si="751"/>
        <v/>
      </c>
      <c r="HA170" s="91" t="str">
        <f t="shared" ca="1" si="951"/>
        <v/>
      </c>
      <c r="HB170" s="91" t="str">
        <f t="shared" ca="1" si="951"/>
        <v/>
      </c>
      <c r="HC170" s="91" t="str">
        <f t="shared" ca="1" si="951"/>
        <v/>
      </c>
      <c r="HD170" s="91" t="str">
        <f t="shared" ca="1" si="951"/>
        <v/>
      </c>
      <c r="HE170" s="91" t="str">
        <f t="shared" ca="1" si="951"/>
        <v/>
      </c>
      <c r="HF170" s="91" t="str">
        <f t="shared" ca="1" si="951"/>
        <v/>
      </c>
      <c r="HG170" s="91" t="str">
        <f t="shared" ca="1" si="951"/>
        <v/>
      </c>
      <c r="HH170" s="91" t="str">
        <f t="shared" ca="1" si="951"/>
        <v/>
      </c>
      <c r="HI170" s="91" t="str">
        <f t="shared" ca="1" si="951"/>
        <v/>
      </c>
      <c r="HJ170" s="91" t="str">
        <f t="shared" ca="1" si="951"/>
        <v/>
      </c>
      <c r="HK170" s="91" t="str">
        <f t="shared" ca="1" si="951"/>
        <v/>
      </c>
      <c r="HM170" s="20" t="str">
        <f t="shared" ca="1" si="857"/>
        <v/>
      </c>
      <c r="HN170" s="21" t="str">
        <f t="shared" ca="1" si="858"/>
        <v/>
      </c>
      <c r="HO170" s="6" t="str">
        <f t="shared" ca="1" si="859"/>
        <v/>
      </c>
      <c r="HP170" s="6" t="str">
        <f t="shared" ca="1" si="860"/>
        <v/>
      </c>
      <c r="HQ170" s="22" t="e">
        <f t="shared" ca="1" si="861"/>
        <v>#VALUE!</v>
      </c>
      <c r="HR170" s="22" t="e">
        <f t="shared" ca="1" si="862"/>
        <v>#VALUE!</v>
      </c>
      <c r="HS170" s="22" t="str">
        <f ca="1">IFERROR(IF(INDIRECT(ADDRESS(ROW()-1,COLUMN()-2))="摘要",MATCH(HR170,日々処理!HN:HN,0),MATCH(HR170,INDIRECT(ADDRESS(INDIRECT(ADDRESS(ROW()-1,COLUMN()))+1,2,,,"日々処理")):INDIRECT(ADDRESS(INDIRECT(ADDRESS(ROW()-1,COLUMN()))+1000,2,,,"日々処理")),0)+INDIRECT(ADDRESS(ROW()-1,COLUMN()))),"")</f>
        <v/>
      </c>
      <c r="HT170" s="91" t="str">
        <f t="shared" ca="1" si="752"/>
        <v/>
      </c>
      <c r="HU170" s="91" t="str">
        <f t="shared" ca="1" si="952"/>
        <v/>
      </c>
      <c r="HV170" s="91" t="str">
        <f t="shared" ca="1" si="952"/>
        <v/>
      </c>
      <c r="HW170" s="91" t="str">
        <f t="shared" ca="1" si="952"/>
        <v/>
      </c>
      <c r="HX170" s="91" t="str">
        <f t="shared" ca="1" si="952"/>
        <v/>
      </c>
      <c r="HY170" s="91" t="str">
        <f t="shared" ca="1" si="952"/>
        <v/>
      </c>
      <c r="HZ170" s="91" t="str">
        <f t="shared" ca="1" si="952"/>
        <v/>
      </c>
      <c r="IA170" s="91" t="str">
        <f t="shared" ca="1" si="952"/>
        <v/>
      </c>
      <c r="IB170" s="91" t="str">
        <f t="shared" ca="1" si="952"/>
        <v/>
      </c>
      <c r="IC170" s="91" t="str">
        <f t="shared" ca="1" si="952"/>
        <v/>
      </c>
      <c r="ID170" s="91" t="str">
        <f t="shared" ca="1" si="952"/>
        <v/>
      </c>
      <c r="IE170" s="91" t="str">
        <f t="shared" ca="1" si="952"/>
        <v/>
      </c>
      <c r="IG170" s="20" t="str">
        <f t="shared" ca="1" si="863"/>
        <v/>
      </c>
      <c r="IH170" s="21" t="str">
        <f t="shared" ca="1" si="864"/>
        <v/>
      </c>
      <c r="II170" s="6" t="str">
        <f t="shared" ca="1" si="865"/>
        <v/>
      </c>
      <c r="IJ170" s="6" t="str">
        <f t="shared" ca="1" si="866"/>
        <v/>
      </c>
      <c r="IK170" s="22" t="e">
        <f t="shared" ca="1" si="867"/>
        <v>#VALUE!</v>
      </c>
      <c r="IL170" s="22" t="e">
        <f t="shared" ca="1" si="868"/>
        <v>#VALUE!</v>
      </c>
      <c r="IM170" s="22" t="str">
        <f ca="1">IFERROR(IF(INDIRECT(ADDRESS(ROW()-1,COLUMN()-2))="摘要",MATCH(IL170,日々処理!IH:IH,0),MATCH(IL170,INDIRECT(ADDRESS(INDIRECT(ADDRESS(ROW()-1,COLUMN()))+1,2,,,"日々処理")):INDIRECT(ADDRESS(INDIRECT(ADDRESS(ROW()-1,COLUMN()))+1000,2,,,"日々処理")),0)+INDIRECT(ADDRESS(ROW()-1,COLUMN()))),"")</f>
        <v/>
      </c>
      <c r="IN170" s="91" t="str">
        <f t="shared" ca="1" si="753"/>
        <v/>
      </c>
      <c r="IO170" s="91" t="str">
        <f t="shared" ca="1" si="953"/>
        <v/>
      </c>
      <c r="IP170" s="91" t="str">
        <f t="shared" ca="1" si="953"/>
        <v/>
      </c>
      <c r="IQ170" s="91" t="str">
        <f t="shared" ca="1" si="953"/>
        <v/>
      </c>
      <c r="IR170" s="91" t="str">
        <f t="shared" ca="1" si="953"/>
        <v/>
      </c>
      <c r="IS170" s="91" t="str">
        <f t="shared" ca="1" si="953"/>
        <v/>
      </c>
      <c r="IT170" s="91" t="str">
        <f t="shared" ca="1" si="953"/>
        <v/>
      </c>
      <c r="IU170" s="91" t="str">
        <f t="shared" ca="1" si="953"/>
        <v/>
      </c>
      <c r="IV170" s="91" t="str">
        <f t="shared" ca="1" si="953"/>
        <v/>
      </c>
      <c r="IW170" s="91" t="str">
        <f t="shared" ca="1" si="953"/>
        <v/>
      </c>
      <c r="IX170" s="91" t="str">
        <f t="shared" ca="1" si="953"/>
        <v/>
      </c>
      <c r="IY170" s="91" t="str">
        <f t="shared" ca="1" si="953"/>
        <v/>
      </c>
      <c r="JA170" s="20" t="str">
        <f t="shared" ca="1" si="869"/>
        <v/>
      </c>
      <c r="JB170" s="21" t="str">
        <f t="shared" ca="1" si="870"/>
        <v/>
      </c>
      <c r="JC170" s="6" t="str">
        <f t="shared" ca="1" si="871"/>
        <v/>
      </c>
      <c r="JD170" s="6" t="str">
        <f t="shared" ca="1" si="872"/>
        <v/>
      </c>
      <c r="JE170" s="22" t="e">
        <f t="shared" ca="1" si="873"/>
        <v>#VALUE!</v>
      </c>
      <c r="JF170" s="22" t="e">
        <f t="shared" ca="1" si="874"/>
        <v>#VALUE!</v>
      </c>
      <c r="JG170" s="22" t="str">
        <f ca="1">IFERROR(IF(INDIRECT(ADDRESS(ROW()-1,COLUMN()-2))="摘要",MATCH(JF170,日々処理!JB:JB,0),MATCH(JF170,INDIRECT(ADDRESS(INDIRECT(ADDRESS(ROW()-1,COLUMN()))+1,2,,,"日々処理")):INDIRECT(ADDRESS(INDIRECT(ADDRESS(ROW()-1,COLUMN()))+1000,2,,,"日々処理")),0)+INDIRECT(ADDRESS(ROW()-1,COLUMN()))),"")</f>
        <v/>
      </c>
      <c r="JH170" s="91" t="str">
        <f t="shared" ca="1" si="754"/>
        <v/>
      </c>
      <c r="JI170" s="91" t="str">
        <f t="shared" ca="1" si="954"/>
        <v/>
      </c>
      <c r="JJ170" s="91" t="str">
        <f t="shared" ca="1" si="954"/>
        <v/>
      </c>
      <c r="JK170" s="91" t="str">
        <f t="shared" ca="1" si="954"/>
        <v/>
      </c>
      <c r="JL170" s="91" t="str">
        <f t="shared" ca="1" si="954"/>
        <v/>
      </c>
      <c r="JM170" s="91" t="str">
        <f t="shared" ca="1" si="954"/>
        <v/>
      </c>
      <c r="JN170" s="91" t="str">
        <f t="shared" ca="1" si="954"/>
        <v/>
      </c>
      <c r="JO170" s="91" t="str">
        <f t="shared" ca="1" si="954"/>
        <v/>
      </c>
      <c r="JP170" s="91" t="str">
        <f t="shared" ca="1" si="954"/>
        <v/>
      </c>
      <c r="JQ170" s="91" t="str">
        <f t="shared" ca="1" si="954"/>
        <v/>
      </c>
      <c r="JR170" s="91" t="str">
        <f t="shared" ca="1" si="954"/>
        <v/>
      </c>
      <c r="JS170" s="91" t="str">
        <f t="shared" ca="1" si="954"/>
        <v/>
      </c>
      <c r="JU170" s="20" t="str">
        <f t="shared" ca="1" si="875"/>
        <v/>
      </c>
      <c r="JV170" s="21" t="str">
        <f t="shared" ca="1" si="876"/>
        <v/>
      </c>
      <c r="JW170" s="6" t="str">
        <f t="shared" ca="1" si="877"/>
        <v/>
      </c>
      <c r="JX170" s="6" t="str">
        <f t="shared" ca="1" si="878"/>
        <v/>
      </c>
      <c r="JY170" s="22" t="e">
        <f t="shared" ca="1" si="879"/>
        <v>#VALUE!</v>
      </c>
      <c r="JZ170" s="22" t="e">
        <f t="shared" ca="1" si="880"/>
        <v>#VALUE!</v>
      </c>
      <c r="KA170" s="22" t="str">
        <f ca="1">IFERROR(IF(INDIRECT(ADDRESS(ROW()-1,COLUMN()-2))="摘要",MATCH(JZ170,日々処理!JV:JV,0),MATCH(JZ170,INDIRECT(ADDRESS(INDIRECT(ADDRESS(ROW()-1,COLUMN()))+1,2,,,"日々処理")):INDIRECT(ADDRESS(INDIRECT(ADDRESS(ROW()-1,COLUMN()))+1000,2,,,"日々処理")),0)+INDIRECT(ADDRESS(ROW()-1,COLUMN()))),"")</f>
        <v/>
      </c>
      <c r="KB170" s="91" t="str">
        <f t="shared" ca="1" si="755"/>
        <v/>
      </c>
      <c r="KC170" s="91" t="str">
        <f t="shared" ca="1" si="955"/>
        <v/>
      </c>
      <c r="KD170" s="91" t="str">
        <f t="shared" ca="1" si="955"/>
        <v/>
      </c>
      <c r="KE170" s="91" t="str">
        <f t="shared" ca="1" si="955"/>
        <v/>
      </c>
      <c r="KF170" s="91" t="str">
        <f t="shared" ca="1" si="955"/>
        <v/>
      </c>
      <c r="KG170" s="91" t="str">
        <f t="shared" ca="1" si="955"/>
        <v/>
      </c>
      <c r="KH170" s="91" t="str">
        <f t="shared" ca="1" si="955"/>
        <v/>
      </c>
      <c r="KI170" s="91" t="str">
        <f t="shared" ca="1" si="955"/>
        <v/>
      </c>
      <c r="KJ170" s="91" t="str">
        <f t="shared" ca="1" si="955"/>
        <v/>
      </c>
      <c r="KK170" s="91" t="str">
        <f t="shared" ca="1" si="955"/>
        <v/>
      </c>
      <c r="KL170" s="91" t="str">
        <f t="shared" ca="1" si="955"/>
        <v/>
      </c>
      <c r="KM170" s="91" t="str">
        <f t="shared" ca="1" si="955"/>
        <v/>
      </c>
      <c r="KO170" s="20" t="str">
        <f t="shared" ca="1" si="881"/>
        <v/>
      </c>
      <c r="KP170" s="21" t="str">
        <f t="shared" ca="1" si="882"/>
        <v/>
      </c>
      <c r="KQ170" s="6" t="str">
        <f t="shared" ca="1" si="883"/>
        <v/>
      </c>
      <c r="KR170" s="6" t="str">
        <f t="shared" ca="1" si="884"/>
        <v/>
      </c>
      <c r="KS170" s="22" t="e">
        <f t="shared" ca="1" si="885"/>
        <v>#VALUE!</v>
      </c>
      <c r="KT170" s="22" t="e">
        <f t="shared" ca="1" si="886"/>
        <v>#VALUE!</v>
      </c>
      <c r="KU170" s="22" t="str">
        <f ca="1">IFERROR(IF(INDIRECT(ADDRESS(ROW()-1,COLUMN()-2))="摘要",MATCH(KT170,日々処理!KP:KP,0),MATCH(KT170,INDIRECT(ADDRESS(INDIRECT(ADDRESS(ROW()-1,COLUMN()))+1,2,,,"日々処理")):INDIRECT(ADDRESS(INDIRECT(ADDRESS(ROW()-1,COLUMN()))+1000,2,,,"日々処理")),0)+INDIRECT(ADDRESS(ROW()-1,COLUMN()))),"")</f>
        <v/>
      </c>
      <c r="KV170" s="91" t="str">
        <f t="shared" ca="1" si="756"/>
        <v/>
      </c>
      <c r="KW170" s="91" t="str">
        <f t="shared" ca="1" si="956"/>
        <v/>
      </c>
      <c r="KX170" s="91" t="str">
        <f t="shared" ca="1" si="956"/>
        <v/>
      </c>
      <c r="KY170" s="91" t="str">
        <f t="shared" ca="1" si="956"/>
        <v/>
      </c>
      <c r="KZ170" s="91" t="str">
        <f t="shared" ca="1" si="956"/>
        <v/>
      </c>
      <c r="LA170" s="91" t="str">
        <f t="shared" ca="1" si="956"/>
        <v/>
      </c>
      <c r="LB170" s="91" t="str">
        <f t="shared" ca="1" si="956"/>
        <v/>
      </c>
      <c r="LC170" s="91" t="str">
        <f t="shared" ca="1" si="956"/>
        <v/>
      </c>
      <c r="LD170" s="91" t="str">
        <f t="shared" ca="1" si="956"/>
        <v/>
      </c>
      <c r="LE170" s="91" t="str">
        <f t="shared" ca="1" si="956"/>
        <v/>
      </c>
      <c r="LF170" s="91" t="str">
        <f t="shared" ca="1" si="956"/>
        <v/>
      </c>
      <c r="LG170" s="91" t="str">
        <f t="shared" ca="1" si="956"/>
        <v/>
      </c>
      <c r="LI170" s="20" t="str">
        <f t="shared" ca="1" si="887"/>
        <v/>
      </c>
      <c r="LJ170" s="21" t="str">
        <f t="shared" ca="1" si="888"/>
        <v/>
      </c>
      <c r="LK170" s="6" t="str">
        <f t="shared" ca="1" si="889"/>
        <v/>
      </c>
      <c r="LL170" s="6" t="str">
        <f t="shared" ca="1" si="890"/>
        <v/>
      </c>
      <c r="LM170" s="22" t="e">
        <f t="shared" ca="1" si="891"/>
        <v>#VALUE!</v>
      </c>
      <c r="LN170" s="22" t="e">
        <f t="shared" ca="1" si="892"/>
        <v>#VALUE!</v>
      </c>
      <c r="LO170" s="22" t="str">
        <f ca="1">IFERROR(IF(INDIRECT(ADDRESS(ROW()-1,COLUMN()-2))="摘要",MATCH(LN170,日々処理!LJ:LJ,0),MATCH(LN170,INDIRECT(ADDRESS(INDIRECT(ADDRESS(ROW()-1,COLUMN()))+1,2,,,"日々処理")):INDIRECT(ADDRESS(INDIRECT(ADDRESS(ROW()-1,COLUMN()))+1000,2,,,"日々処理")),0)+INDIRECT(ADDRESS(ROW()-1,COLUMN()))),"")</f>
        <v/>
      </c>
      <c r="LP170" s="91" t="str">
        <f t="shared" ca="1" si="757"/>
        <v/>
      </c>
      <c r="LQ170" s="91" t="str">
        <f t="shared" ca="1" si="957"/>
        <v/>
      </c>
      <c r="LR170" s="91" t="str">
        <f t="shared" ca="1" si="957"/>
        <v/>
      </c>
      <c r="LS170" s="91" t="str">
        <f t="shared" ca="1" si="957"/>
        <v/>
      </c>
      <c r="LT170" s="91" t="str">
        <f t="shared" ca="1" si="957"/>
        <v/>
      </c>
      <c r="LU170" s="91" t="str">
        <f t="shared" ca="1" si="957"/>
        <v/>
      </c>
      <c r="LV170" s="91" t="str">
        <f t="shared" ca="1" si="957"/>
        <v/>
      </c>
      <c r="LW170" s="91" t="str">
        <f t="shared" ca="1" si="957"/>
        <v/>
      </c>
      <c r="LX170" s="91" t="str">
        <f t="shared" ca="1" si="957"/>
        <v/>
      </c>
      <c r="LY170" s="91" t="str">
        <f t="shared" ca="1" si="957"/>
        <v/>
      </c>
      <c r="LZ170" s="91" t="str">
        <f t="shared" ca="1" si="957"/>
        <v/>
      </c>
      <c r="MA170" s="91" t="str">
        <f t="shared" ca="1" si="957"/>
        <v/>
      </c>
      <c r="MC170" s="20" t="str">
        <f t="shared" ca="1" si="893"/>
        <v/>
      </c>
      <c r="MD170" s="21" t="str">
        <f t="shared" ca="1" si="894"/>
        <v/>
      </c>
      <c r="ME170" s="6" t="str">
        <f t="shared" ca="1" si="895"/>
        <v/>
      </c>
      <c r="MF170" s="6" t="str">
        <f t="shared" ca="1" si="896"/>
        <v/>
      </c>
      <c r="MG170" s="22" t="e">
        <f t="shared" ca="1" si="897"/>
        <v>#VALUE!</v>
      </c>
      <c r="MH170" s="22" t="e">
        <f t="shared" ca="1" si="898"/>
        <v>#VALUE!</v>
      </c>
      <c r="MI170" s="22" t="str">
        <f ca="1">IFERROR(IF(INDIRECT(ADDRESS(ROW()-1,COLUMN()-2))="摘要",MATCH(MH170,日々処理!MD:MD,0),MATCH(MH170,INDIRECT(ADDRESS(INDIRECT(ADDRESS(ROW()-1,COLUMN()))+1,2,,,"日々処理")):INDIRECT(ADDRESS(INDIRECT(ADDRESS(ROW()-1,COLUMN()))+1000,2,,,"日々処理")),0)+INDIRECT(ADDRESS(ROW()-1,COLUMN()))),"")</f>
        <v/>
      </c>
      <c r="MJ170" s="91" t="str">
        <f t="shared" ca="1" si="758"/>
        <v/>
      </c>
      <c r="MK170" s="91" t="str">
        <f t="shared" ca="1" si="958"/>
        <v/>
      </c>
      <c r="ML170" s="91" t="str">
        <f t="shared" ca="1" si="958"/>
        <v/>
      </c>
      <c r="MM170" s="91" t="str">
        <f t="shared" ca="1" si="958"/>
        <v/>
      </c>
      <c r="MN170" s="91" t="str">
        <f t="shared" ca="1" si="958"/>
        <v/>
      </c>
      <c r="MO170" s="91" t="str">
        <f t="shared" ca="1" si="958"/>
        <v/>
      </c>
      <c r="MP170" s="91" t="str">
        <f t="shared" ca="1" si="958"/>
        <v/>
      </c>
      <c r="MQ170" s="91" t="str">
        <f t="shared" ca="1" si="958"/>
        <v/>
      </c>
      <c r="MR170" s="91" t="str">
        <f t="shared" ca="1" si="958"/>
        <v/>
      </c>
      <c r="MS170" s="91" t="str">
        <f t="shared" ca="1" si="958"/>
        <v/>
      </c>
      <c r="MT170" s="91" t="str">
        <f t="shared" ca="1" si="958"/>
        <v/>
      </c>
      <c r="MU170" s="91" t="str">
        <f t="shared" ca="1" si="958"/>
        <v/>
      </c>
      <c r="MW170" s="20" t="str">
        <f t="shared" ca="1" si="899"/>
        <v/>
      </c>
      <c r="MX170" s="21" t="str">
        <f t="shared" ca="1" si="900"/>
        <v/>
      </c>
      <c r="MY170" s="6" t="str">
        <f t="shared" ca="1" si="901"/>
        <v/>
      </c>
      <c r="MZ170" s="6" t="str">
        <f t="shared" ca="1" si="902"/>
        <v/>
      </c>
      <c r="NA170" s="22" t="e">
        <f t="shared" ca="1" si="903"/>
        <v>#VALUE!</v>
      </c>
      <c r="NB170" s="22" t="e">
        <f t="shared" ca="1" si="904"/>
        <v>#VALUE!</v>
      </c>
      <c r="NC170" s="22" t="str">
        <f ca="1">IFERROR(IF(INDIRECT(ADDRESS(ROW()-1,COLUMN()-2))="摘要",MATCH(NB170,日々処理!MX:MX,0),MATCH(NB170,INDIRECT(ADDRESS(INDIRECT(ADDRESS(ROW()-1,COLUMN()))+1,2,,,"日々処理")):INDIRECT(ADDRESS(INDIRECT(ADDRESS(ROW()-1,COLUMN()))+1000,2,,,"日々処理")),0)+INDIRECT(ADDRESS(ROW()-1,COLUMN()))),"")</f>
        <v/>
      </c>
      <c r="ND170" s="91" t="str">
        <f t="shared" ca="1" si="759"/>
        <v/>
      </c>
      <c r="NE170" s="91" t="str">
        <f t="shared" ca="1" si="959"/>
        <v/>
      </c>
      <c r="NF170" s="91" t="str">
        <f t="shared" ca="1" si="959"/>
        <v/>
      </c>
      <c r="NG170" s="91" t="str">
        <f t="shared" ca="1" si="959"/>
        <v/>
      </c>
      <c r="NH170" s="91" t="str">
        <f t="shared" ca="1" si="959"/>
        <v/>
      </c>
      <c r="NI170" s="91" t="str">
        <f t="shared" ca="1" si="959"/>
        <v/>
      </c>
      <c r="NJ170" s="91" t="str">
        <f t="shared" ca="1" si="959"/>
        <v/>
      </c>
      <c r="NK170" s="91" t="str">
        <f t="shared" ca="1" si="959"/>
        <v/>
      </c>
      <c r="NL170" s="91" t="str">
        <f t="shared" ca="1" si="959"/>
        <v/>
      </c>
      <c r="NM170" s="91" t="str">
        <f t="shared" ca="1" si="959"/>
        <v/>
      </c>
      <c r="NN170" s="91" t="str">
        <f t="shared" ca="1" si="959"/>
        <v/>
      </c>
      <c r="NO170" s="91" t="str">
        <f t="shared" ca="1" si="959"/>
        <v/>
      </c>
      <c r="NQ170" s="20" t="str">
        <f t="shared" ca="1" si="905"/>
        <v/>
      </c>
      <c r="NR170" s="21" t="str">
        <f t="shared" ca="1" si="906"/>
        <v/>
      </c>
      <c r="NS170" s="6" t="str">
        <f t="shared" ca="1" si="907"/>
        <v/>
      </c>
      <c r="NT170" s="6" t="str">
        <f t="shared" ca="1" si="908"/>
        <v/>
      </c>
      <c r="NU170" s="22" t="e">
        <f t="shared" ca="1" si="909"/>
        <v>#VALUE!</v>
      </c>
      <c r="NV170" s="22" t="e">
        <f t="shared" ca="1" si="910"/>
        <v>#VALUE!</v>
      </c>
      <c r="NW170" s="22" t="str">
        <f ca="1">IFERROR(IF(INDIRECT(ADDRESS(ROW()-1,COLUMN()-2))="摘要",MATCH(NV170,日々処理!NR:NR,0),MATCH(NV170,INDIRECT(ADDRESS(INDIRECT(ADDRESS(ROW()-1,COLUMN()))+1,2,,,"日々処理")):INDIRECT(ADDRESS(INDIRECT(ADDRESS(ROW()-1,COLUMN()))+1000,2,,,"日々処理")),0)+INDIRECT(ADDRESS(ROW()-1,COLUMN()))),"")</f>
        <v/>
      </c>
      <c r="NX170" s="91" t="str">
        <f t="shared" ca="1" si="760"/>
        <v/>
      </c>
      <c r="NY170" s="91" t="str">
        <f t="shared" ca="1" si="960"/>
        <v/>
      </c>
      <c r="NZ170" s="91" t="str">
        <f t="shared" ca="1" si="960"/>
        <v/>
      </c>
      <c r="OA170" s="91" t="str">
        <f t="shared" ca="1" si="960"/>
        <v/>
      </c>
      <c r="OB170" s="91" t="str">
        <f t="shared" ca="1" si="960"/>
        <v/>
      </c>
      <c r="OC170" s="91" t="str">
        <f t="shared" ca="1" si="960"/>
        <v/>
      </c>
      <c r="OD170" s="91" t="str">
        <f t="shared" ca="1" si="960"/>
        <v/>
      </c>
      <c r="OE170" s="91" t="str">
        <f t="shared" ca="1" si="960"/>
        <v/>
      </c>
      <c r="OF170" s="91" t="str">
        <f t="shared" ca="1" si="960"/>
        <v/>
      </c>
      <c r="OG170" s="91" t="str">
        <f t="shared" ca="1" si="960"/>
        <v/>
      </c>
      <c r="OH170" s="91" t="str">
        <f t="shared" ca="1" si="960"/>
        <v/>
      </c>
      <c r="OI170" s="91" t="str">
        <f t="shared" ca="1" si="960"/>
        <v/>
      </c>
      <c r="OK170" s="20" t="str">
        <f t="shared" ca="1" si="911"/>
        <v/>
      </c>
      <c r="OL170" s="21" t="str">
        <f t="shared" ca="1" si="912"/>
        <v/>
      </c>
      <c r="OM170" s="6" t="str">
        <f t="shared" ca="1" si="913"/>
        <v/>
      </c>
      <c r="ON170" s="6" t="str">
        <f t="shared" ca="1" si="914"/>
        <v/>
      </c>
      <c r="OO170" s="22" t="e">
        <f t="shared" ca="1" si="915"/>
        <v>#VALUE!</v>
      </c>
      <c r="OP170" s="22" t="e">
        <f t="shared" ca="1" si="916"/>
        <v>#VALUE!</v>
      </c>
      <c r="OQ170" s="22" t="str">
        <f ca="1">IFERROR(IF(INDIRECT(ADDRESS(ROW()-1,COLUMN()-2))="摘要",MATCH(OP170,日々処理!OL:OL,0),MATCH(OP170,INDIRECT(ADDRESS(INDIRECT(ADDRESS(ROW()-1,COLUMN()))+1,2,,,"日々処理")):INDIRECT(ADDRESS(INDIRECT(ADDRESS(ROW()-1,COLUMN()))+1000,2,,,"日々処理")),0)+INDIRECT(ADDRESS(ROW()-1,COLUMN()))),"")</f>
        <v/>
      </c>
      <c r="OR170" s="91" t="str">
        <f t="shared" ca="1" si="761"/>
        <v/>
      </c>
      <c r="OS170" s="91" t="str">
        <f t="shared" ca="1" si="961"/>
        <v/>
      </c>
      <c r="OT170" s="91" t="str">
        <f t="shared" ca="1" si="961"/>
        <v/>
      </c>
      <c r="OU170" s="91" t="str">
        <f t="shared" ca="1" si="961"/>
        <v/>
      </c>
      <c r="OV170" s="91" t="str">
        <f t="shared" ca="1" si="961"/>
        <v/>
      </c>
      <c r="OW170" s="91" t="str">
        <f t="shared" ca="1" si="961"/>
        <v/>
      </c>
      <c r="OX170" s="91" t="str">
        <f t="shared" ca="1" si="961"/>
        <v/>
      </c>
      <c r="OY170" s="91" t="str">
        <f t="shared" ca="1" si="961"/>
        <v/>
      </c>
      <c r="OZ170" s="91" t="str">
        <f t="shared" ca="1" si="961"/>
        <v/>
      </c>
      <c r="PA170" s="91" t="str">
        <f t="shared" ca="1" si="961"/>
        <v/>
      </c>
      <c r="PB170" s="91" t="str">
        <f t="shared" ca="1" si="961"/>
        <v/>
      </c>
      <c r="PC170" s="91" t="str">
        <f t="shared" ca="1" si="961"/>
        <v/>
      </c>
      <c r="PE170" s="20" t="str">
        <f t="shared" ca="1" si="917"/>
        <v/>
      </c>
      <c r="PF170" s="21" t="str">
        <f t="shared" ca="1" si="918"/>
        <v/>
      </c>
      <c r="PG170" s="6" t="str">
        <f t="shared" ca="1" si="919"/>
        <v/>
      </c>
      <c r="PH170" s="6" t="str">
        <f t="shared" ca="1" si="920"/>
        <v/>
      </c>
      <c r="PI170" s="22" t="e">
        <f t="shared" ca="1" si="921"/>
        <v>#VALUE!</v>
      </c>
      <c r="PJ170" s="22" t="e">
        <f t="shared" ca="1" si="922"/>
        <v>#VALUE!</v>
      </c>
      <c r="PK170" s="22" t="str">
        <f ca="1">IFERROR(IF(INDIRECT(ADDRESS(ROW()-1,COLUMN()-2))="摘要",MATCH(PJ170,日々処理!PF:PF,0),MATCH(PJ170,INDIRECT(ADDRESS(INDIRECT(ADDRESS(ROW()-1,COLUMN()))+1,2,,,"日々処理")):INDIRECT(ADDRESS(INDIRECT(ADDRESS(ROW()-1,COLUMN()))+1000,2,,,"日々処理")),0)+INDIRECT(ADDRESS(ROW()-1,COLUMN()))),"")</f>
        <v/>
      </c>
      <c r="PL170" s="91" t="str">
        <f t="shared" ca="1" si="762"/>
        <v/>
      </c>
      <c r="PM170" s="91" t="str">
        <f t="shared" ca="1" si="962"/>
        <v/>
      </c>
      <c r="PN170" s="91" t="str">
        <f t="shared" ca="1" si="962"/>
        <v/>
      </c>
      <c r="PO170" s="91" t="str">
        <f t="shared" ca="1" si="962"/>
        <v/>
      </c>
      <c r="PP170" s="91" t="str">
        <f t="shared" ca="1" si="962"/>
        <v/>
      </c>
      <c r="PQ170" s="91" t="str">
        <f t="shared" ca="1" si="962"/>
        <v/>
      </c>
      <c r="PR170" s="91" t="str">
        <f t="shared" ca="1" si="962"/>
        <v/>
      </c>
      <c r="PS170" s="91" t="str">
        <f t="shared" ca="1" si="962"/>
        <v/>
      </c>
      <c r="PT170" s="91" t="str">
        <f t="shared" ca="1" si="962"/>
        <v/>
      </c>
      <c r="PU170" s="91" t="str">
        <f t="shared" ca="1" si="962"/>
        <v/>
      </c>
      <c r="PV170" s="91" t="str">
        <f t="shared" ca="1" si="962"/>
        <v/>
      </c>
      <c r="PW170" s="91" t="str">
        <f t="shared" ca="1" si="962"/>
        <v/>
      </c>
      <c r="PY170" s="20" t="str">
        <f t="shared" ca="1" si="923"/>
        <v/>
      </c>
      <c r="PZ170" s="21" t="str">
        <f t="shared" ca="1" si="924"/>
        <v/>
      </c>
      <c r="QA170" s="6" t="str">
        <f t="shared" ca="1" si="925"/>
        <v/>
      </c>
      <c r="QB170" s="6" t="str">
        <f t="shared" ca="1" si="926"/>
        <v/>
      </c>
      <c r="QC170" s="22" t="e">
        <f t="shared" ca="1" si="927"/>
        <v>#VALUE!</v>
      </c>
      <c r="QD170" s="22" t="e">
        <f t="shared" ca="1" si="928"/>
        <v>#VALUE!</v>
      </c>
      <c r="QE170" s="22" t="str">
        <f ca="1">IFERROR(IF(INDIRECT(ADDRESS(ROW()-1,COLUMN()-2))="摘要",MATCH(QD170,日々処理!PZ:PZ,0),MATCH(QD170,INDIRECT(ADDRESS(INDIRECT(ADDRESS(ROW()-1,COLUMN()))+1,2,,,"日々処理")):INDIRECT(ADDRESS(INDIRECT(ADDRESS(ROW()-1,COLUMN()))+1000,2,,,"日々処理")),0)+INDIRECT(ADDRESS(ROW()-1,COLUMN()))),"")</f>
        <v/>
      </c>
      <c r="QF170" s="91" t="str">
        <f t="shared" ca="1" si="763"/>
        <v/>
      </c>
      <c r="QG170" s="91" t="str">
        <f t="shared" ca="1" si="963"/>
        <v/>
      </c>
      <c r="QH170" s="91" t="str">
        <f t="shared" ca="1" si="963"/>
        <v/>
      </c>
      <c r="QI170" s="91" t="str">
        <f t="shared" ca="1" si="963"/>
        <v/>
      </c>
      <c r="QJ170" s="91" t="str">
        <f t="shared" ca="1" si="963"/>
        <v/>
      </c>
      <c r="QK170" s="91" t="str">
        <f t="shared" ca="1" si="963"/>
        <v/>
      </c>
      <c r="QL170" s="91" t="str">
        <f t="shared" ca="1" si="963"/>
        <v/>
      </c>
      <c r="QM170" s="91" t="str">
        <f t="shared" ca="1" si="963"/>
        <v/>
      </c>
      <c r="QN170" s="91" t="str">
        <f t="shared" ca="1" si="963"/>
        <v/>
      </c>
      <c r="QO170" s="91" t="str">
        <f t="shared" ca="1" si="963"/>
        <v/>
      </c>
      <c r="QP170" s="91" t="str">
        <f t="shared" ca="1" si="963"/>
        <v/>
      </c>
      <c r="QQ170" s="91" t="str">
        <f t="shared" ca="1" si="963"/>
        <v/>
      </c>
      <c r="QS170" s="20" t="str">
        <f t="shared" ca="1" si="929"/>
        <v/>
      </c>
      <c r="QT170" s="21" t="str">
        <f t="shared" ca="1" si="930"/>
        <v/>
      </c>
      <c r="QU170" s="6" t="str">
        <f t="shared" ca="1" si="931"/>
        <v/>
      </c>
      <c r="QV170" s="6" t="str">
        <f t="shared" ca="1" si="932"/>
        <v/>
      </c>
      <c r="QW170" s="22" t="e">
        <f t="shared" ca="1" si="933"/>
        <v>#VALUE!</v>
      </c>
      <c r="QX170" s="22" t="e">
        <f t="shared" ca="1" si="934"/>
        <v>#VALUE!</v>
      </c>
      <c r="QY170" s="22" t="str">
        <f ca="1">IFERROR(IF(INDIRECT(ADDRESS(ROW()-1,COLUMN()-2))="摘要",MATCH(QX170,日々処理!QT:QT,0),MATCH(QX170,INDIRECT(ADDRESS(INDIRECT(ADDRESS(ROW()-1,COLUMN()))+1,2,,,"日々処理")):INDIRECT(ADDRESS(INDIRECT(ADDRESS(ROW()-1,COLUMN()))+1000,2,,,"日々処理")),0)+INDIRECT(ADDRESS(ROW()-1,COLUMN()))),"")</f>
        <v/>
      </c>
      <c r="QZ170" s="91" t="str">
        <f t="shared" ca="1" si="764"/>
        <v/>
      </c>
      <c r="RA170" s="91" t="str">
        <f t="shared" ca="1" si="964"/>
        <v/>
      </c>
      <c r="RB170" s="91" t="str">
        <f t="shared" ca="1" si="964"/>
        <v/>
      </c>
      <c r="RC170" s="91" t="str">
        <f t="shared" ca="1" si="964"/>
        <v/>
      </c>
      <c r="RD170" s="91" t="str">
        <f t="shared" ca="1" si="964"/>
        <v/>
      </c>
      <c r="RE170" s="91" t="str">
        <f t="shared" ca="1" si="964"/>
        <v/>
      </c>
      <c r="RF170" s="91" t="str">
        <f t="shared" ca="1" si="964"/>
        <v/>
      </c>
      <c r="RG170" s="91" t="str">
        <f t="shared" ca="1" si="964"/>
        <v/>
      </c>
      <c r="RH170" s="91" t="str">
        <f t="shared" ca="1" si="964"/>
        <v/>
      </c>
      <c r="RI170" s="91" t="str">
        <f t="shared" ca="1" si="964"/>
        <v/>
      </c>
      <c r="RJ170" s="91" t="str">
        <f t="shared" ca="1" si="964"/>
        <v/>
      </c>
      <c r="RK170" s="91" t="str">
        <f t="shared" ca="1" si="964"/>
        <v/>
      </c>
      <c r="RM170" s="20" t="str">
        <f t="shared" ca="1" si="935"/>
        <v/>
      </c>
      <c r="RN170" s="21" t="str">
        <f t="shared" ca="1" si="936"/>
        <v/>
      </c>
      <c r="RO170" s="6" t="str">
        <f t="shared" ca="1" si="937"/>
        <v/>
      </c>
      <c r="RP170" s="6" t="str">
        <f t="shared" ca="1" si="938"/>
        <v/>
      </c>
      <c r="RQ170" s="22" t="e">
        <f t="shared" ca="1" si="939"/>
        <v>#VALUE!</v>
      </c>
      <c r="RR170" s="22" t="e">
        <f t="shared" ca="1" si="940"/>
        <v>#VALUE!</v>
      </c>
      <c r="RS170" s="22" t="str">
        <f ca="1">IFERROR(IF(INDIRECT(ADDRESS(ROW()-1,COLUMN()-2))="摘要",MATCH(RR170,日々処理!RN:RN,0),MATCH(RR170,INDIRECT(ADDRESS(INDIRECT(ADDRESS(ROW()-1,COLUMN()))+1,2,,,"日々処理")):INDIRECT(ADDRESS(INDIRECT(ADDRESS(ROW()-1,COLUMN()))+1000,2,,,"日々処理")),0)+INDIRECT(ADDRESS(ROW()-1,COLUMN()))),"")</f>
        <v/>
      </c>
      <c r="RT170" s="91" t="str">
        <f t="shared" ca="1" si="765"/>
        <v/>
      </c>
      <c r="RU170" s="91" t="str">
        <f t="shared" ca="1" si="965"/>
        <v/>
      </c>
      <c r="RV170" s="91" t="str">
        <f t="shared" ca="1" si="965"/>
        <v/>
      </c>
      <c r="RW170" s="91" t="str">
        <f t="shared" ca="1" si="965"/>
        <v/>
      </c>
      <c r="RX170" s="91" t="str">
        <f t="shared" ca="1" si="965"/>
        <v/>
      </c>
      <c r="RY170" s="91" t="str">
        <f t="shared" ca="1" si="965"/>
        <v/>
      </c>
      <c r="RZ170" s="91" t="str">
        <f t="shared" ca="1" si="965"/>
        <v/>
      </c>
      <c r="SA170" s="91" t="str">
        <f t="shared" ca="1" si="965"/>
        <v/>
      </c>
      <c r="SB170" s="91" t="str">
        <f t="shared" ca="1" si="965"/>
        <v/>
      </c>
      <c r="SC170" s="91" t="str">
        <f t="shared" ca="1" si="965"/>
        <v/>
      </c>
      <c r="SD170" s="91" t="str">
        <f t="shared" ca="1" si="965"/>
        <v/>
      </c>
      <c r="SE170" s="91" t="str">
        <f t="shared" ca="1" si="965"/>
        <v/>
      </c>
    </row>
    <row r="171" spans="1:499" ht="12" customHeight="1">
      <c r="A171" s="20" t="str">
        <f t="shared" ca="1" si="791"/>
        <v/>
      </c>
      <c r="B171" s="21" t="str">
        <f t="shared" ca="1" si="792"/>
        <v/>
      </c>
      <c r="C171" s="6" t="str">
        <f t="shared" ca="1" si="793"/>
        <v/>
      </c>
      <c r="D171" s="6" t="str">
        <f t="shared" ca="1" si="794"/>
        <v/>
      </c>
      <c r="E171" s="22" t="e">
        <f t="shared" ca="1" si="795"/>
        <v>#VALUE!</v>
      </c>
      <c r="F171" s="22" t="e">
        <f t="shared" ca="1" si="796"/>
        <v>#VALUE!</v>
      </c>
      <c r="G171" s="22" t="str">
        <f ca="1">IFERROR(IF(INDIRECT(ADDRESS(ROW()-1,COLUMN()-2))="摘要",MATCH(F171,日々処理!B:B,0),MATCH(F171,INDIRECT(ADDRESS(INDIRECT(ADDRESS(ROW()-1,COLUMN()))+1,2,,,"日々処理")):INDIRECT(ADDRESS(INDIRECT(ADDRESS(ROW()-1,COLUMN()))+1000,2,,,"日々処理")),0)+INDIRECT(ADDRESS(ROW()-1,COLUMN()))),"")</f>
        <v/>
      </c>
      <c r="H171" s="91" t="str">
        <f t="shared" ca="1" si="741"/>
        <v/>
      </c>
      <c r="I171" s="91" t="str">
        <f t="shared" ca="1" si="941"/>
        <v/>
      </c>
      <c r="J171" s="91" t="str">
        <f t="shared" ca="1" si="941"/>
        <v/>
      </c>
      <c r="K171" s="91" t="str">
        <f t="shared" ca="1" si="941"/>
        <v/>
      </c>
      <c r="L171" s="91" t="str">
        <f t="shared" ca="1" si="941"/>
        <v/>
      </c>
      <c r="M171" s="91" t="str">
        <f t="shared" ca="1" si="941"/>
        <v/>
      </c>
      <c r="N171" s="91" t="str">
        <f t="shared" ca="1" si="941"/>
        <v/>
      </c>
      <c r="O171" s="91" t="str">
        <f t="shared" ca="1" si="941"/>
        <v/>
      </c>
      <c r="P171" s="91" t="str">
        <f t="shared" ca="1" si="941"/>
        <v/>
      </c>
      <c r="Q171" s="91" t="str">
        <f t="shared" ca="1" si="941"/>
        <v/>
      </c>
      <c r="R171" s="91" t="str">
        <f t="shared" ca="1" si="941"/>
        <v/>
      </c>
      <c r="S171" s="91" t="str">
        <f t="shared" ca="1" si="941"/>
        <v/>
      </c>
      <c r="T171" s="89"/>
      <c r="U171" s="20" t="str">
        <f t="shared" ca="1" si="797"/>
        <v/>
      </c>
      <c r="V171" s="21" t="str">
        <f t="shared" ca="1" si="798"/>
        <v/>
      </c>
      <c r="W171" s="6" t="str">
        <f t="shared" ca="1" si="799"/>
        <v/>
      </c>
      <c r="X171" s="6" t="str">
        <f t="shared" ca="1" si="800"/>
        <v/>
      </c>
      <c r="Y171" s="22" t="e">
        <f t="shared" ca="1" si="801"/>
        <v>#VALUE!</v>
      </c>
      <c r="Z171" s="22" t="e">
        <f t="shared" ca="1" si="802"/>
        <v>#VALUE!</v>
      </c>
      <c r="AA171" s="22" t="str">
        <f ca="1">IFERROR(IF(INDIRECT(ADDRESS(ROW()-1,COLUMN()-2))="摘要",MATCH(Z171,日々処理!V:V,0),MATCH(Z171,INDIRECT(ADDRESS(INDIRECT(ADDRESS(ROW()-1,COLUMN()))+1,2,,,"日々処理")):INDIRECT(ADDRESS(INDIRECT(ADDRESS(ROW()-1,COLUMN()))+1000,2,,,"日々処理")),0)+INDIRECT(ADDRESS(ROW()-1,COLUMN()))),"")</f>
        <v/>
      </c>
      <c r="AB171" s="91" t="str">
        <f t="shared" ca="1" si="742"/>
        <v/>
      </c>
      <c r="AC171" s="91" t="str">
        <f t="shared" ca="1" si="942"/>
        <v/>
      </c>
      <c r="AD171" s="91" t="str">
        <f t="shared" ca="1" si="942"/>
        <v/>
      </c>
      <c r="AE171" s="91" t="str">
        <f t="shared" ca="1" si="942"/>
        <v/>
      </c>
      <c r="AF171" s="91" t="str">
        <f t="shared" ca="1" si="942"/>
        <v/>
      </c>
      <c r="AG171" s="91" t="str">
        <f t="shared" ca="1" si="942"/>
        <v/>
      </c>
      <c r="AH171" s="91" t="str">
        <f t="shared" ca="1" si="942"/>
        <v/>
      </c>
      <c r="AI171" s="91" t="str">
        <f t="shared" ca="1" si="942"/>
        <v/>
      </c>
      <c r="AJ171" s="91" t="str">
        <f t="shared" ca="1" si="942"/>
        <v/>
      </c>
      <c r="AK171" s="91" t="str">
        <f t="shared" ca="1" si="942"/>
        <v/>
      </c>
      <c r="AL171" s="91" t="str">
        <f t="shared" ca="1" si="942"/>
        <v/>
      </c>
      <c r="AM171" s="91" t="str">
        <f t="shared" ca="1" si="942"/>
        <v/>
      </c>
      <c r="AO171" s="20" t="str">
        <f t="shared" ca="1" si="803"/>
        <v/>
      </c>
      <c r="AP171" s="21" t="str">
        <f t="shared" ca="1" si="804"/>
        <v/>
      </c>
      <c r="AQ171" s="6" t="str">
        <f t="shared" ca="1" si="805"/>
        <v/>
      </c>
      <c r="AR171" s="6" t="str">
        <f t="shared" ca="1" si="806"/>
        <v/>
      </c>
      <c r="AS171" s="22" t="e">
        <f t="shared" ca="1" si="807"/>
        <v>#VALUE!</v>
      </c>
      <c r="AT171" s="22" t="e">
        <f t="shared" ca="1" si="808"/>
        <v>#VALUE!</v>
      </c>
      <c r="AU171" s="22" t="str">
        <f ca="1">IFERROR(IF(INDIRECT(ADDRESS(ROW()-1,COLUMN()-2))="摘要",MATCH(AT171,日々処理!AP:AP,0),MATCH(AT171,INDIRECT(ADDRESS(INDIRECT(ADDRESS(ROW()-1,COLUMN()))+1,2,,,"日々処理")):INDIRECT(ADDRESS(INDIRECT(ADDRESS(ROW()-1,COLUMN()))+1000,2,,,"日々処理")),0)+INDIRECT(ADDRESS(ROW()-1,COLUMN()))),"")</f>
        <v/>
      </c>
      <c r="AV171" s="91" t="str">
        <f t="shared" ca="1" si="743"/>
        <v/>
      </c>
      <c r="AW171" s="91" t="str">
        <f t="shared" ca="1" si="943"/>
        <v/>
      </c>
      <c r="AX171" s="91" t="str">
        <f t="shared" ca="1" si="943"/>
        <v/>
      </c>
      <c r="AY171" s="91" t="str">
        <f t="shared" ca="1" si="943"/>
        <v/>
      </c>
      <c r="AZ171" s="91" t="str">
        <f t="shared" ca="1" si="943"/>
        <v/>
      </c>
      <c r="BA171" s="91" t="str">
        <f t="shared" ca="1" si="943"/>
        <v/>
      </c>
      <c r="BB171" s="91" t="str">
        <f t="shared" ca="1" si="943"/>
        <v/>
      </c>
      <c r="BC171" s="91" t="str">
        <f t="shared" ca="1" si="943"/>
        <v/>
      </c>
      <c r="BD171" s="91" t="str">
        <f t="shared" ca="1" si="943"/>
        <v/>
      </c>
      <c r="BE171" s="91" t="str">
        <f t="shared" ca="1" si="943"/>
        <v/>
      </c>
      <c r="BF171" s="91" t="str">
        <f t="shared" ca="1" si="943"/>
        <v/>
      </c>
      <c r="BG171" s="91" t="str">
        <f t="shared" ca="1" si="943"/>
        <v/>
      </c>
      <c r="BI171" s="20" t="str">
        <f t="shared" ca="1" si="809"/>
        <v/>
      </c>
      <c r="BJ171" s="21" t="str">
        <f t="shared" ca="1" si="810"/>
        <v/>
      </c>
      <c r="BK171" s="6" t="str">
        <f t="shared" ca="1" si="811"/>
        <v/>
      </c>
      <c r="BL171" s="6" t="str">
        <f t="shared" ca="1" si="812"/>
        <v/>
      </c>
      <c r="BM171" s="22" t="e">
        <f t="shared" ca="1" si="813"/>
        <v>#VALUE!</v>
      </c>
      <c r="BN171" s="22" t="e">
        <f t="shared" ca="1" si="814"/>
        <v>#VALUE!</v>
      </c>
      <c r="BO171" s="22" t="str">
        <f ca="1">IFERROR(IF(INDIRECT(ADDRESS(ROW()-1,COLUMN()-2))="摘要",MATCH(BN171,日々処理!BJ:BJ,0),MATCH(BN171,INDIRECT(ADDRESS(INDIRECT(ADDRESS(ROW()-1,COLUMN()))+1,2,,,"日々処理")):INDIRECT(ADDRESS(INDIRECT(ADDRESS(ROW()-1,COLUMN()))+1000,2,,,"日々処理")),0)+INDIRECT(ADDRESS(ROW()-1,COLUMN()))),"")</f>
        <v/>
      </c>
      <c r="BP171" s="91" t="str">
        <f t="shared" ca="1" si="744"/>
        <v/>
      </c>
      <c r="BQ171" s="91" t="str">
        <f t="shared" ca="1" si="944"/>
        <v/>
      </c>
      <c r="BR171" s="91" t="str">
        <f t="shared" ca="1" si="944"/>
        <v/>
      </c>
      <c r="BS171" s="91" t="str">
        <f t="shared" ca="1" si="944"/>
        <v/>
      </c>
      <c r="BT171" s="91" t="str">
        <f t="shared" ca="1" si="944"/>
        <v/>
      </c>
      <c r="BU171" s="91" t="str">
        <f t="shared" ca="1" si="944"/>
        <v/>
      </c>
      <c r="BV171" s="91" t="str">
        <f t="shared" ca="1" si="944"/>
        <v/>
      </c>
      <c r="BW171" s="91" t="str">
        <f t="shared" ca="1" si="944"/>
        <v/>
      </c>
      <c r="BX171" s="91" t="str">
        <f t="shared" ca="1" si="944"/>
        <v/>
      </c>
      <c r="BY171" s="91" t="str">
        <f t="shared" ca="1" si="944"/>
        <v/>
      </c>
      <c r="BZ171" s="91" t="str">
        <f t="shared" ca="1" si="944"/>
        <v/>
      </c>
      <c r="CA171" s="91" t="str">
        <f t="shared" ca="1" si="944"/>
        <v/>
      </c>
      <c r="CC171" s="20" t="str">
        <f t="shared" ca="1" si="815"/>
        <v/>
      </c>
      <c r="CD171" s="21" t="str">
        <f t="shared" ca="1" si="816"/>
        <v/>
      </c>
      <c r="CE171" s="6" t="str">
        <f t="shared" ca="1" si="817"/>
        <v/>
      </c>
      <c r="CF171" s="6" t="str">
        <f t="shared" ca="1" si="818"/>
        <v/>
      </c>
      <c r="CG171" s="22" t="e">
        <f t="shared" ca="1" si="819"/>
        <v>#VALUE!</v>
      </c>
      <c r="CH171" s="22" t="e">
        <f t="shared" ca="1" si="820"/>
        <v>#VALUE!</v>
      </c>
      <c r="CI171" s="22" t="str">
        <f ca="1">IFERROR(IF(INDIRECT(ADDRESS(ROW()-1,COLUMN()-2))="摘要",MATCH(CH171,日々処理!CD:CD,0),MATCH(CH171,INDIRECT(ADDRESS(INDIRECT(ADDRESS(ROW()-1,COLUMN()))+1,2,,,"日々処理")):INDIRECT(ADDRESS(INDIRECT(ADDRESS(ROW()-1,COLUMN()))+1000,2,,,"日々処理")),0)+INDIRECT(ADDRESS(ROW()-1,COLUMN()))),"")</f>
        <v/>
      </c>
      <c r="CJ171" s="91" t="str">
        <f t="shared" ca="1" si="745"/>
        <v/>
      </c>
      <c r="CK171" s="91" t="str">
        <f t="shared" ca="1" si="945"/>
        <v/>
      </c>
      <c r="CL171" s="91" t="str">
        <f t="shared" ca="1" si="945"/>
        <v/>
      </c>
      <c r="CM171" s="91" t="str">
        <f t="shared" ca="1" si="945"/>
        <v/>
      </c>
      <c r="CN171" s="91" t="str">
        <f t="shared" ca="1" si="945"/>
        <v/>
      </c>
      <c r="CO171" s="91" t="str">
        <f t="shared" ca="1" si="945"/>
        <v/>
      </c>
      <c r="CP171" s="91" t="str">
        <f t="shared" ca="1" si="945"/>
        <v/>
      </c>
      <c r="CQ171" s="91" t="str">
        <f t="shared" ca="1" si="945"/>
        <v/>
      </c>
      <c r="CR171" s="91" t="str">
        <f t="shared" ca="1" si="945"/>
        <v/>
      </c>
      <c r="CS171" s="91" t="str">
        <f t="shared" ca="1" si="945"/>
        <v/>
      </c>
      <c r="CT171" s="91" t="str">
        <f t="shared" ca="1" si="945"/>
        <v/>
      </c>
      <c r="CU171" s="91" t="str">
        <f t="shared" ca="1" si="945"/>
        <v/>
      </c>
      <c r="CW171" s="20" t="str">
        <f t="shared" ca="1" si="821"/>
        <v/>
      </c>
      <c r="CX171" s="21" t="str">
        <f t="shared" ca="1" si="822"/>
        <v/>
      </c>
      <c r="CY171" s="6" t="str">
        <f t="shared" ca="1" si="823"/>
        <v/>
      </c>
      <c r="CZ171" s="6" t="str">
        <f t="shared" ca="1" si="824"/>
        <v/>
      </c>
      <c r="DA171" s="22" t="e">
        <f t="shared" ca="1" si="825"/>
        <v>#VALUE!</v>
      </c>
      <c r="DB171" s="22" t="e">
        <f t="shared" ca="1" si="826"/>
        <v>#VALUE!</v>
      </c>
      <c r="DC171" s="22" t="str">
        <f ca="1">IFERROR(IF(INDIRECT(ADDRESS(ROW()-1,COLUMN()-2))="摘要",MATCH(DB171,日々処理!CX:CX,0),MATCH(DB171,INDIRECT(ADDRESS(INDIRECT(ADDRESS(ROW()-1,COLUMN()))+1,2,,,"日々処理")):INDIRECT(ADDRESS(INDIRECT(ADDRESS(ROW()-1,COLUMN()))+1000,2,,,"日々処理")),0)+INDIRECT(ADDRESS(ROW()-1,COLUMN()))),"")</f>
        <v/>
      </c>
      <c r="DD171" s="91" t="str">
        <f t="shared" ca="1" si="746"/>
        <v/>
      </c>
      <c r="DE171" s="91" t="str">
        <f t="shared" ca="1" si="946"/>
        <v/>
      </c>
      <c r="DF171" s="91" t="str">
        <f t="shared" ca="1" si="946"/>
        <v/>
      </c>
      <c r="DG171" s="91" t="str">
        <f t="shared" ca="1" si="946"/>
        <v/>
      </c>
      <c r="DH171" s="91" t="str">
        <f t="shared" ca="1" si="946"/>
        <v/>
      </c>
      <c r="DI171" s="91" t="str">
        <f t="shared" ca="1" si="946"/>
        <v/>
      </c>
      <c r="DJ171" s="91" t="str">
        <f t="shared" ca="1" si="946"/>
        <v/>
      </c>
      <c r="DK171" s="91" t="str">
        <f t="shared" ca="1" si="946"/>
        <v/>
      </c>
      <c r="DL171" s="91" t="str">
        <f t="shared" ca="1" si="946"/>
        <v/>
      </c>
      <c r="DM171" s="91" t="str">
        <f t="shared" ca="1" si="946"/>
        <v/>
      </c>
      <c r="DN171" s="91" t="str">
        <f t="shared" ca="1" si="946"/>
        <v/>
      </c>
      <c r="DO171" s="91" t="str">
        <f t="shared" ca="1" si="946"/>
        <v/>
      </c>
      <c r="DQ171" s="20" t="str">
        <f t="shared" ca="1" si="827"/>
        <v/>
      </c>
      <c r="DR171" s="21" t="str">
        <f t="shared" ca="1" si="828"/>
        <v/>
      </c>
      <c r="DS171" s="6" t="str">
        <f t="shared" ca="1" si="829"/>
        <v/>
      </c>
      <c r="DT171" s="6" t="str">
        <f t="shared" ca="1" si="830"/>
        <v/>
      </c>
      <c r="DU171" s="22" t="e">
        <f t="shared" ca="1" si="831"/>
        <v>#VALUE!</v>
      </c>
      <c r="DV171" s="22" t="e">
        <f t="shared" ca="1" si="832"/>
        <v>#VALUE!</v>
      </c>
      <c r="DW171" s="22" t="str">
        <f ca="1">IFERROR(IF(INDIRECT(ADDRESS(ROW()-1,COLUMN()-2))="摘要",MATCH(DV171,日々処理!DR:DR,0),MATCH(DV171,INDIRECT(ADDRESS(INDIRECT(ADDRESS(ROW()-1,COLUMN()))+1,2,,,"日々処理")):INDIRECT(ADDRESS(INDIRECT(ADDRESS(ROW()-1,COLUMN()))+1000,2,,,"日々処理")),0)+INDIRECT(ADDRESS(ROW()-1,COLUMN()))),"")</f>
        <v/>
      </c>
      <c r="DX171" s="91" t="str">
        <f t="shared" ca="1" si="747"/>
        <v/>
      </c>
      <c r="DY171" s="91" t="str">
        <f t="shared" ca="1" si="947"/>
        <v/>
      </c>
      <c r="DZ171" s="91" t="str">
        <f t="shared" ca="1" si="947"/>
        <v/>
      </c>
      <c r="EA171" s="91" t="str">
        <f t="shared" ca="1" si="947"/>
        <v/>
      </c>
      <c r="EB171" s="91" t="str">
        <f t="shared" ca="1" si="947"/>
        <v/>
      </c>
      <c r="EC171" s="91" t="str">
        <f t="shared" ca="1" si="947"/>
        <v/>
      </c>
      <c r="ED171" s="91" t="str">
        <f t="shared" ca="1" si="947"/>
        <v/>
      </c>
      <c r="EE171" s="91" t="str">
        <f t="shared" ca="1" si="947"/>
        <v/>
      </c>
      <c r="EF171" s="91" t="str">
        <f t="shared" ca="1" si="947"/>
        <v/>
      </c>
      <c r="EG171" s="91" t="str">
        <f t="shared" ca="1" si="947"/>
        <v/>
      </c>
      <c r="EH171" s="91" t="str">
        <f t="shared" ca="1" si="947"/>
        <v/>
      </c>
      <c r="EI171" s="91" t="str">
        <f t="shared" ca="1" si="947"/>
        <v/>
      </c>
      <c r="EK171" s="20" t="str">
        <f t="shared" ca="1" si="833"/>
        <v/>
      </c>
      <c r="EL171" s="21" t="str">
        <f t="shared" ca="1" si="834"/>
        <v/>
      </c>
      <c r="EM171" s="6" t="str">
        <f t="shared" ca="1" si="835"/>
        <v/>
      </c>
      <c r="EN171" s="6" t="str">
        <f t="shared" ca="1" si="836"/>
        <v/>
      </c>
      <c r="EO171" s="22" t="e">
        <f t="shared" ca="1" si="837"/>
        <v>#VALUE!</v>
      </c>
      <c r="EP171" s="22" t="e">
        <f t="shared" ca="1" si="838"/>
        <v>#VALUE!</v>
      </c>
      <c r="EQ171" s="22" t="str">
        <f ca="1">IFERROR(IF(INDIRECT(ADDRESS(ROW()-1,COLUMN()-2))="摘要",MATCH(EP171,日々処理!EL:EL,0),MATCH(EP171,INDIRECT(ADDRESS(INDIRECT(ADDRESS(ROW()-1,COLUMN()))+1,2,,,"日々処理")):INDIRECT(ADDRESS(INDIRECT(ADDRESS(ROW()-1,COLUMN()))+1000,2,,,"日々処理")),0)+INDIRECT(ADDRESS(ROW()-1,COLUMN()))),"")</f>
        <v/>
      </c>
      <c r="ER171" s="91" t="str">
        <f t="shared" ca="1" si="748"/>
        <v/>
      </c>
      <c r="ES171" s="91" t="str">
        <f t="shared" ca="1" si="948"/>
        <v/>
      </c>
      <c r="ET171" s="91" t="str">
        <f t="shared" ca="1" si="948"/>
        <v/>
      </c>
      <c r="EU171" s="91" t="str">
        <f t="shared" ca="1" si="948"/>
        <v/>
      </c>
      <c r="EV171" s="91" t="str">
        <f t="shared" ca="1" si="948"/>
        <v/>
      </c>
      <c r="EW171" s="91" t="str">
        <f t="shared" ca="1" si="948"/>
        <v/>
      </c>
      <c r="EX171" s="91" t="str">
        <f t="shared" ca="1" si="948"/>
        <v/>
      </c>
      <c r="EY171" s="91" t="str">
        <f t="shared" ca="1" si="948"/>
        <v/>
      </c>
      <c r="EZ171" s="91" t="str">
        <f t="shared" ca="1" si="948"/>
        <v/>
      </c>
      <c r="FA171" s="91" t="str">
        <f t="shared" ca="1" si="948"/>
        <v/>
      </c>
      <c r="FB171" s="91" t="str">
        <f t="shared" ca="1" si="948"/>
        <v/>
      </c>
      <c r="FC171" s="91" t="str">
        <f t="shared" ca="1" si="948"/>
        <v/>
      </c>
      <c r="FE171" s="20" t="str">
        <f t="shared" ca="1" si="839"/>
        <v/>
      </c>
      <c r="FF171" s="21" t="str">
        <f t="shared" ca="1" si="840"/>
        <v/>
      </c>
      <c r="FG171" s="6" t="str">
        <f t="shared" ca="1" si="841"/>
        <v/>
      </c>
      <c r="FH171" s="6" t="str">
        <f t="shared" ca="1" si="842"/>
        <v/>
      </c>
      <c r="FI171" s="22" t="e">
        <f t="shared" ca="1" si="843"/>
        <v>#VALUE!</v>
      </c>
      <c r="FJ171" s="22" t="e">
        <f t="shared" ca="1" si="844"/>
        <v>#VALUE!</v>
      </c>
      <c r="FK171" s="22" t="str">
        <f ca="1">IFERROR(IF(INDIRECT(ADDRESS(ROW()-1,COLUMN()-2))="摘要",MATCH(FJ171,日々処理!FF:FF,0),MATCH(FJ171,INDIRECT(ADDRESS(INDIRECT(ADDRESS(ROW()-1,COLUMN()))+1,2,,,"日々処理")):INDIRECT(ADDRESS(INDIRECT(ADDRESS(ROW()-1,COLUMN()))+1000,2,,,"日々処理")),0)+INDIRECT(ADDRESS(ROW()-1,COLUMN()))),"")</f>
        <v/>
      </c>
      <c r="FL171" s="91" t="str">
        <f t="shared" ca="1" si="749"/>
        <v/>
      </c>
      <c r="FM171" s="91" t="str">
        <f t="shared" ca="1" si="949"/>
        <v/>
      </c>
      <c r="FN171" s="91" t="str">
        <f t="shared" ca="1" si="949"/>
        <v/>
      </c>
      <c r="FO171" s="91" t="str">
        <f t="shared" ca="1" si="949"/>
        <v/>
      </c>
      <c r="FP171" s="91" t="str">
        <f t="shared" ca="1" si="949"/>
        <v/>
      </c>
      <c r="FQ171" s="91" t="str">
        <f t="shared" ca="1" si="949"/>
        <v/>
      </c>
      <c r="FR171" s="91" t="str">
        <f t="shared" ca="1" si="949"/>
        <v/>
      </c>
      <c r="FS171" s="91" t="str">
        <f t="shared" ca="1" si="949"/>
        <v/>
      </c>
      <c r="FT171" s="91" t="str">
        <f t="shared" ca="1" si="949"/>
        <v/>
      </c>
      <c r="FU171" s="91" t="str">
        <f t="shared" ca="1" si="949"/>
        <v/>
      </c>
      <c r="FV171" s="91" t="str">
        <f t="shared" ca="1" si="949"/>
        <v/>
      </c>
      <c r="FW171" s="91" t="str">
        <f t="shared" ca="1" si="949"/>
        <v/>
      </c>
      <c r="FY171" s="20" t="str">
        <f t="shared" ca="1" si="845"/>
        <v/>
      </c>
      <c r="FZ171" s="21" t="str">
        <f t="shared" ca="1" si="846"/>
        <v/>
      </c>
      <c r="GA171" s="6" t="str">
        <f t="shared" ca="1" si="847"/>
        <v/>
      </c>
      <c r="GB171" s="6" t="str">
        <f t="shared" ca="1" si="848"/>
        <v/>
      </c>
      <c r="GC171" s="22" t="e">
        <f t="shared" ca="1" si="849"/>
        <v>#VALUE!</v>
      </c>
      <c r="GD171" s="22" t="e">
        <f t="shared" ca="1" si="850"/>
        <v>#VALUE!</v>
      </c>
      <c r="GE171" s="22" t="str">
        <f ca="1">IFERROR(IF(INDIRECT(ADDRESS(ROW()-1,COLUMN()-2))="摘要",MATCH(GD171,日々処理!FZ:FZ,0),MATCH(GD171,INDIRECT(ADDRESS(INDIRECT(ADDRESS(ROW()-1,COLUMN()))+1,2,,,"日々処理")):INDIRECT(ADDRESS(INDIRECT(ADDRESS(ROW()-1,COLUMN()))+1000,2,,,"日々処理")),0)+INDIRECT(ADDRESS(ROW()-1,COLUMN()))),"")</f>
        <v/>
      </c>
      <c r="GF171" s="91" t="str">
        <f t="shared" ca="1" si="750"/>
        <v/>
      </c>
      <c r="GG171" s="91" t="str">
        <f t="shared" ca="1" si="950"/>
        <v/>
      </c>
      <c r="GH171" s="91" t="str">
        <f t="shared" ca="1" si="950"/>
        <v/>
      </c>
      <c r="GI171" s="91" t="str">
        <f t="shared" ca="1" si="950"/>
        <v/>
      </c>
      <c r="GJ171" s="91" t="str">
        <f t="shared" ca="1" si="950"/>
        <v/>
      </c>
      <c r="GK171" s="91" t="str">
        <f t="shared" ca="1" si="950"/>
        <v/>
      </c>
      <c r="GL171" s="91" t="str">
        <f t="shared" ca="1" si="950"/>
        <v/>
      </c>
      <c r="GM171" s="91" t="str">
        <f t="shared" ca="1" si="950"/>
        <v/>
      </c>
      <c r="GN171" s="91" t="str">
        <f t="shared" ca="1" si="950"/>
        <v/>
      </c>
      <c r="GO171" s="91" t="str">
        <f t="shared" ca="1" si="950"/>
        <v/>
      </c>
      <c r="GP171" s="91" t="str">
        <f t="shared" ca="1" si="950"/>
        <v/>
      </c>
      <c r="GQ171" s="91" t="str">
        <f t="shared" ca="1" si="950"/>
        <v/>
      </c>
      <c r="GS171" s="20" t="str">
        <f t="shared" ca="1" si="851"/>
        <v/>
      </c>
      <c r="GT171" s="21" t="str">
        <f t="shared" ca="1" si="852"/>
        <v/>
      </c>
      <c r="GU171" s="6" t="str">
        <f t="shared" ca="1" si="853"/>
        <v/>
      </c>
      <c r="GV171" s="6" t="str">
        <f t="shared" ca="1" si="854"/>
        <v/>
      </c>
      <c r="GW171" s="22" t="e">
        <f t="shared" ca="1" si="855"/>
        <v>#VALUE!</v>
      </c>
      <c r="GX171" s="22" t="e">
        <f t="shared" ca="1" si="856"/>
        <v>#VALUE!</v>
      </c>
      <c r="GY171" s="22" t="str">
        <f ca="1">IFERROR(IF(INDIRECT(ADDRESS(ROW()-1,COLUMN()-2))="摘要",MATCH(GX171,日々処理!GT:GT,0),MATCH(GX171,INDIRECT(ADDRESS(INDIRECT(ADDRESS(ROW()-1,COLUMN()))+1,2,,,"日々処理")):INDIRECT(ADDRESS(INDIRECT(ADDRESS(ROW()-1,COLUMN()))+1000,2,,,"日々処理")),0)+INDIRECT(ADDRESS(ROW()-1,COLUMN()))),"")</f>
        <v/>
      </c>
      <c r="GZ171" s="91" t="str">
        <f t="shared" ca="1" si="751"/>
        <v/>
      </c>
      <c r="HA171" s="91" t="str">
        <f t="shared" ca="1" si="951"/>
        <v/>
      </c>
      <c r="HB171" s="91" t="str">
        <f t="shared" ca="1" si="951"/>
        <v/>
      </c>
      <c r="HC171" s="91" t="str">
        <f t="shared" ca="1" si="951"/>
        <v/>
      </c>
      <c r="HD171" s="91" t="str">
        <f t="shared" ca="1" si="951"/>
        <v/>
      </c>
      <c r="HE171" s="91" t="str">
        <f t="shared" ca="1" si="951"/>
        <v/>
      </c>
      <c r="HF171" s="91" t="str">
        <f t="shared" ca="1" si="951"/>
        <v/>
      </c>
      <c r="HG171" s="91" t="str">
        <f t="shared" ca="1" si="951"/>
        <v/>
      </c>
      <c r="HH171" s="91" t="str">
        <f t="shared" ca="1" si="951"/>
        <v/>
      </c>
      <c r="HI171" s="91" t="str">
        <f t="shared" ca="1" si="951"/>
        <v/>
      </c>
      <c r="HJ171" s="91" t="str">
        <f t="shared" ca="1" si="951"/>
        <v/>
      </c>
      <c r="HK171" s="91" t="str">
        <f t="shared" ca="1" si="951"/>
        <v/>
      </c>
      <c r="HM171" s="20" t="str">
        <f t="shared" ca="1" si="857"/>
        <v/>
      </c>
      <c r="HN171" s="21" t="str">
        <f t="shared" ca="1" si="858"/>
        <v/>
      </c>
      <c r="HO171" s="6" t="str">
        <f t="shared" ca="1" si="859"/>
        <v/>
      </c>
      <c r="HP171" s="6" t="str">
        <f t="shared" ca="1" si="860"/>
        <v/>
      </c>
      <c r="HQ171" s="22" t="e">
        <f t="shared" ca="1" si="861"/>
        <v>#VALUE!</v>
      </c>
      <c r="HR171" s="22" t="e">
        <f t="shared" ca="1" si="862"/>
        <v>#VALUE!</v>
      </c>
      <c r="HS171" s="22" t="str">
        <f ca="1">IFERROR(IF(INDIRECT(ADDRESS(ROW()-1,COLUMN()-2))="摘要",MATCH(HR171,日々処理!HN:HN,0),MATCH(HR171,INDIRECT(ADDRESS(INDIRECT(ADDRESS(ROW()-1,COLUMN()))+1,2,,,"日々処理")):INDIRECT(ADDRESS(INDIRECT(ADDRESS(ROW()-1,COLUMN()))+1000,2,,,"日々処理")),0)+INDIRECT(ADDRESS(ROW()-1,COLUMN()))),"")</f>
        <v/>
      </c>
      <c r="HT171" s="91" t="str">
        <f t="shared" ca="1" si="752"/>
        <v/>
      </c>
      <c r="HU171" s="91" t="str">
        <f t="shared" ca="1" si="952"/>
        <v/>
      </c>
      <c r="HV171" s="91" t="str">
        <f t="shared" ca="1" si="952"/>
        <v/>
      </c>
      <c r="HW171" s="91" t="str">
        <f t="shared" ca="1" si="952"/>
        <v/>
      </c>
      <c r="HX171" s="91" t="str">
        <f t="shared" ca="1" si="952"/>
        <v/>
      </c>
      <c r="HY171" s="91" t="str">
        <f t="shared" ca="1" si="952"/>
        <v/>
      </c>
      <c r="HZ171" s="91" t="str">
        <f t="shared" ca="1" si="952"/>
        <v/>
      </c>
      <c r="IA171" s="91" t="str">
        <f t="shared" ca="1" si="952"/>
        <v/>
      </c>
      <c r="IB171" s="91" t="str">
        <f t="shared" ca="1" si="952"/>
        <v/>
      </c>
      <c r="IC171" s="91" t="str">
        <f t="shared" ca="1" si="952"/>
        <v/>
      </c>
      <c r="ID171" s="91" t="str">
        <f t="shared" ca="1" si="952"/>
        <v/>
      </c>
      <c r="IE171" s="91" t="str">
        <f t="shared" ca="1" si="952"/>
        <v/>
      </c>
      <c r="IG171" s="20" t="str">
        <f t="shared" ca="1" si="863"/>
        <v/>
      </c>
      <c r="IH171" s="21" t="str">
        <f t="shared" ca="1" si="864"/>
        <v/>
      </c>
      <c r="II171" s="6" t="str">
        <f t="shared" ca="1" si="865"/>
        <v/>
      </c>
      <c r="IJ171" s="6" t="str">
        <f t="shared" ca="1" si="866"/>
        <v/>
      </c>
      <c r="IK171" s="22" t="e">
        <f t="shared" ca="1" si="867"/>
        <v>#VALUE!</v>
      </c>
      <c r="IL171" s="22" t="e">
        <f t="shared" ca="1" si="868"/>
        <v>#VALUE!</v>
      </c>
      <c r="IM171" s="22" t="str">
        <f ca="1">IFERROR(IF(INDIRECT(ADDRESS(ROW()-1,COLUMN()-2))="摘要",MATCH(IL171,日々処理!IH:IH,0),MATCH(IL171,INDIRECT(ADDRESS(INDIRECT(ADDRESS(ROW()-1,COLUMN()))+1,2,,,"日々処理")):INDIRECT(ADDRESS(INDIRECT(ADDRESS(ROW()-1,COLUMN()))+1000,2,,,"日々処理")),0)+INDIRECT(ADDRESS(ROW()-1,COLUMN()))),"")</f>
        <v/>
      </c>
      <c r="IN171" s="91" t="str">
        <f t="shared" ca="1" si="753"/>
        <v/>
      </c>
      <c r="IO171" s="91" t="str">
        <f t="shared" ca="1" si="953"/>
        <v/>
      </c>
      <c r="IP171" s="91" t="str">
        <f t="shared" ca="1" si="953"/>
        <v/>
      </c>
      <c r="IQ171" s="91" t="str">
        <f t="shared" ca="1" si="953"/>
        <v/>
      </c>
      <c r="IR171" s="91" t="str">
        <f t="shared" ca="1" si="953"/>
        <v/>
      </c>
      <c r="IS171" s="91" t="str">
        <f t="shared" ca="1" si="953"/>
        <v/>
      </c>
      <c r="IT171" s="91" t="str">
        <f t="shared" ca="1" si="953"/>
        <v/>
      </c>
      <c r="IU171" s="91" t="str">
        <f t="shared" ca="1" si="953"/>
        <v/>
      </c>
      <c r="IV171" s="91" t="str">
        <f t="shared" ca="1" si="953"/>
        <v/>
      </c>
      <c r="IW171" s="91" t="str">
        <f t="shared" ca="1" si="953"/>
        <v/>
      </c>
      <c r="IX171" s="91" t="str">
        <f t="shared" ca="1" si="953"/>
        <v/>
      </c>
      <c r="IY171" s="91" t="str">
        <f t="shared" ca="1" si="953"/>
        <v/>
      </c>
      <c r="JA171" s="20" t="str">
        <f t="shared" ca="1" si="869"/>
        <v/>
      </c>
      <c r="JB171" s="21" t="str">
        <f t="shared" ca="1" si="870"/>
        <v/>
      </c>
      <c r="JC171" s="6" t="str">
        <f t="shared" ca="1" si="871"/>
        <v/>
      </c>
      <c r="JD171" s="6" t="str">
        <f t="shared" ca="1" si="872"/>
        <v/>
      </c>
      <c r="JE171" s="22" t="e">
        <f t="shared" ca="1" si="873"/>
        <v>#VALUE!</v>
      </c>
      <c r="JF171" s="22" t="e">
        <f t="shared" ca="1" si="874"/>
        <v>#VALUE!</v>
      </c>
      <c r="JG171" s="22" t="str">
        <f ca="1">IFERROR(IF(INDIRECT(ADDRESS(ROW()-1,COLUMN()-2))="摘要",MATCH(JF171,日々処理!JB:JB,0),MATCH(JF171,INDIRECT(ADDRESS(INDIRECT(ADDRESS(ROW()-1,COLUMN()))+1,2,,,"日々処理")):INDIRECT(ADDRESS(INDIRECT(ADDRESS(ROW()-1,COLUMN()))+1000,2,,,"日々処理")),0)+INDIRECT(ADDRESS(ROW()-1,COLUMN()))),"")</f>
        <v/>
      </c>
      <c r="JH171" s="91" t="str">
        <f t="shared" ca="1" si="754"/>
        <v/>
      </c>
      <c r="JI171" s="91" t="str">
        <f t="shared" ca="1" si="954"/>
        <v/>
      </c>
      <c r="JJ171" s="91" t="str">
        <f t="shared" ca="1" si="954"/>
        <v/>
      </c>
      <c r="JK171" s="91" t="str">
        <f t="shared" ca="1" si="954"/>
        <v/>
      </c>
      <c r="JL171" s="91" t="str">
        <f t="shared" ca="1" si="954"/>
        <v/>
      </c>
      <c r="JM171" s="91" t="str">
        <f t="shared" ca="1" si="954"/>
        <v/>
      </c>
      <c r="JN171" s="91" t="str">
        <f t="shared" ca="1" si="954"/>
        <v/>
      </c>
      <c r="JO171" s="91" t="str">
        <f t="shared" ca="1" si="954"/>
        <v/>
      </c>
      <c r="JP171" s="91" t="str">
        <f t="shared" ca="1" si="954"/>
        <v/>
      </c>
      <c r="JQ171" s="91" t="str">
        <f t="shared" ca="1" si="954"/>
        <v/>
      </c>
      <c r="JR171" s="91" t="str">
        <f t="shared" ca="1" si="954"/>
        <v/>
      </c>
      <c r="JS171" s="91" t="str">
        <f t="shared" ca="1" si="954"/>
        <v/>
      </c>
      <c r="JU171" s="20" t="str">
        <f t="shared" ca="1" si="875"/>
        <v/>
      </c>
      <c r="JV171" s="21" t="str">
        <f t="shared" ca="1" si="876"/>
        <v/>
      </c>
      <c r="JW171" s="6" t="str">
        <f t="shared" ca="1" si="877"/>
        <v/>
      </c>
      <c r="JX171" s="6" t="str">
        <f t="shared" ca="1" si="878"/>
        <v/>
      </c>
      <c r="JY171" s="22" t="e">
        <f t="shared" ca="1" si="879"/>
        <v>#VALUE!</v>
      </c>
      <c r="JZ171" s="22" t="e">
        <f t="shared" ca="1" si="880"/>
        <v>#VALUE!</v>
      </c>
      <c r="KA171" s="22" t="str">
        <f ca="1">IFERROR(IF(INDIRECT(ADDRESS(ROW()-1,COLUMN()-2))="摘要",MATCH(JZ171,日々処理!JV:JV,0),MATCH(JZ171,INDIRECT(ADDRESS(INDIRECT(ADDRESS(ROW()-1,COLUMN()))+1,2,,,"日々処理")):INDIRECT(ADDRESS(INDIRECT(ADDRESS(ROW()-1,COLUMN()))+1000,2,,,"日々処理")),0)+INDIRECT(ADDRESS(ROW()-1,COLUMN()))),"")</f>
        <v/>
      </c>
      <c r="KB171" s="91" t="str">
        <f t="shared" ca="1" si="755"/>
        <v/>
      </c>
      <c r="KC171" s="91" t="str">
        <f t="shared" ca="1" si="955"/>
        <v/>
      </c>
      <c r="KD171" s="91" t="str">
        <f t="shared" ca="1" si="955"/>
        <v/>
      </c>
      <c r="KE171" s="91" t="str">
        <f t="shared" ca="1" si="955"/>
        <v/>
      </c>
      <c r="KF171" s="91" t="str">
        <f t="shared" ca="1" si="955"/>
        <v/>
      </c>
      <c r="KG171" s="91" t="str">
        <f t="shared" ca="1" si="955"/>
        <v/>
      </c>
      <c r="KH171" s="91" t="str">
        <f t="shared" ca="1" si="955"/>
        <v/>
      </c>
      <c r="KI171" s="91" t="str">
        <f t="shared" ca="1" si="955"/>
        <v/>
      </c>
      <c r="KJ171" s="91" t="str">
        <f t="shared" ca="1" si="955"/>
        <v/>
      </c>
      <c r="KK171" s="91" t="str">
        <f t="shared" ca="1" si="955"/>
        <v/>
      </c>
      <c r="KL171" s="91" t="str">
        <f t="shared" ca="1" si="955"/>
        <v/>
      </c>
      <c r="KM171" s="91" t="str">
        <f t="shared" ca="1" si="955"/>
        <v/>
      </c>
      <c r="KO171" s="20" t="str">
        <f t="shared" ca="1" si="881"/>
        <v/>
      </c>
      <c r="KP171" s="21" t="str">
        <f t="shared" ca="1" si="882"/>
        <v/>
      </c>
      <c r="KQ171" s="6" t="str">
        <f t="shared" ca="1" si="883"/>
        <v/>
      </c>
      <c r="KR171" s="6" t="str">
        <f t="shared" ca="1" si="884"/>
        <v/>
      </c>
      <c r="KS171" s="22" t="e">
        <f t="shared" ca="1" si="885"/>
        <v>#VALUE!</v>
      </c>
      <c r="KT171" s="22" t="e">
        <f t="shared" ca="1" si="886"/>
        <v>#VALUE!</v>
      </c>
      <c r="KU171" s="22" t="str">
        <f ca="1">IFERROR(IF(INDIRECT(ADDRESS(ROW()-1,COLUMN()-2))="摘要",MATCH(KT171,日々処理!KP:KP,0),MATCH(KT171,INDIRECT(ADDRESS(INDIRECT(ADDRESS(ROW()-1,COLUMN()))+1,2,,,"日々処理")):INDIRECT(ADDRESS(INDIRECT(ADDRESS(ROW()-1,COLUMN()))+1000,2,,,"日々処理")),0)+INDIRECT(ADDRESS(ROW()-1,COLUMN()))),"")</f>
        <v/>
      </c>
      <c r="KV171" s="91" t="str">
        <f t="shared" ca="1" si="756"/>
        <v/>
      </c>
      <c r="KW171" s="91" t="str">
        <f t="shared" ca="1" si="956"/>
        <v/>
      </c>
      <c r="KX171" s="91" t="str">
        <f t="shared" ca="1" si="956"/>
        <v/>
      </c>
      <c r="KY171" s="91" t="str">
        <f t="shared" ca="1" si="956"/>
        <v/>
      </c>
      <c r="KZ171" s="91" t="str">
        <f t="shared" ca="1" si="956"/>
        <v/>
      </c>
      <c r="LA171" s="91" t="str">
        <f t="shared" ca="1" si="956"/>
        <v/>
      </c>
      <c r="LB171" s="91" t="str">
        <f t="shared" ca="1" si="956"/>
        <v/>
      </c>
      <c r="LC171" s="91" t="str">
        <f t="shared" ca="1" si="956"/>
        <v/>
      </c>
      <c r="LD171" s="91" t="str">
        <f t="shared" ca="1" si="956"/>
        <v/>
      </c>
      <c r="LE171" s="91" t="str">
        <f t="shared" ca="1" si="956"/>
        <v/>
      </c>
      <c r="LF171" s="91" t="str">
        <f t="shared" ca="1" si="956"/>
        <v/>
      </c>
      <c r="LG171" s="91" t="str">
        <f t="shared" ca="1" si="956"/>
        <v/>
      </c>
      <c r="LI171" s="20" t="str">
        <f t="shared" ca="1" si="887"/>
        <v/>
      </c>
      <c r="LJ171" s="21" t="str">
        <f t="shared" ca="1" si="888"/>
        <v/>
      </c>
      <c r="LK171" s="6" t="str">
        <f t="shared" ca="1" si="889"/>
        <v/>
      </c>
      <c r="LL171" s="6" t="str">
        <f t="shared" ca="1" si="890"/>
        <v/>
      </c>
      <c r="LM171" s="22" t="e">
        <f t="shared" ca="1" si="891"/>
        <v>#VALUE!</v>
      </c>
      <c r="LN171" s="22" t="e">
        <f t="shared" ca="1" si="892"/>
        <v>#VALUE!</v>
      </c>
      <c r="LO171" s="22" t="str">
        <f ca="1">IFERROR(IF(INDIRECT(ADDRESS(ROW()-1,COLUMN()-2))="摘要",MATCH(LN171,日々処理!LJ:LJ,0),MATCH(LN171,INDIRECT(ADDRESS(INDIRECT(ADDRESS(ROW()-1,COLUMN()))+1,2,,,"日々処理")):INDIRECT(ADDRESS(INDIRECT(ADDRESS(ROW()-1,COLUMN()))+1000,2,,,"日々処理")),0)+INDIRECT(ADDRESS(ROW()-1,COLUMN()))),"")</f>
        <v/>
      </c>
      <c r="LP171" s="91" t="str">
        <f t="shared" ca="1" si="757"/>
        <v/>
      </c>
      <c r="LQ171" s="91" t="str">
        <f t="shared" ca="1" si="957"/>
        <v/>
      </c>
      <c r="LR171" s="91" t="str">
        <f t="shared" ca="1" si="957"/>
        <v/>
      </c>
      <c r="LS171" s="91" t="str">
        <f t="shared" ca="1" si="957"/>
        <v/>
      </c>
      <c r="LT171" s="91" t="str">
        <f t="shared" ca="1" si="957"/>
        <v/>
      </c>
      <c r="LU171" s="91" t="str">
        <f t="shared" ca="1" si="957"/>
        <v/>
      </c>
      <c r="LV171" s="91" t="str">
        <f t="shared" ca="1" si="957"/>
        <v/>
      </c>
      <c r="LW171" s="91" t="str">
        <f t="shared" ca="1" si="957"/>
        <v/>
      </c>
      <c r="LX171" s="91" t="str">
        <f t="shared" ca="1" si="957"/>
        <v/>
      </c>
      <c r="LY171" s="91" t="str">
        <f t="shared" ca="1" si="957"/>
        <v/>
      </c>
      <c r="LZ171" s="91" t="str">
        <f t="shared" ca="1" si="957"/>
        <v/>
      </c>
      <c r="MA171" s="91" t="str">
        <f t="shared" ca="1" si="957"/>
        <v/>
      </c>
      <c r="MC171" s="20" t="str">
        <f t="shared" ca="1" si="893"/>
        <v/>
      </c>
      <c r="MD171" s="21" t="str">
        <f t="shared" ca="1" si="894"/>
        <v/>
      </c>
      <c r="ME171" s="6" t="str">
        <f t="shared" ca="1" si="895"/>
        <v/>
      </c>
      <c r="MF171" s="6" t="str">
        <f t="shared" ca="1" si="896"/>
        <v/>
      </c>
      <c r="MG171" s="22" t="e">
        <f t="shared" ca="1" si="897"/>
        <v>#VALUE!</v>
      </c>
      <c r="MH171" s="22" t="e">
        <f t="shared" ca="1" si="898"/>
        <v>#VALUE!</v>
      </c>
      <c r="MI171" s="22" t="str">
        <f ca="1">IFERROR(IF(INDIRECT(ADDRESS(ROW()-1,COLUMN()-2))="摘要",MATCH(MH171,日々処理!MD:MD,0),MATCH(MH171,INDIRECT(ADDRESS(INDIRECT(ADDRESS(ROW()-1,COLUMN()))+1,2,,,"日々処理")):INDIRECT(ADDRESS(INDIRECT(ADDRESS(ROW()-1,COLUMN()))+1000,2,,,"日々処理")),0)+INDIRECT(ADDRESS(ROW()-1,COLUMN()))),"")</f>
        <v/>
      </c>
      <c r="MJ171" s="91" t="str">
        <f t="shared" ca="1" si="758"/>
        <v/>
      </c>
      <c r="MK171" s="91" t="str">
        <f t="shared" ca="1" si="958"/>
        <v/>
      </c>
      <c r="ML171" s="91" t="str">
        <f t="shared" ca="1" si="958"/>
        <v/>
      </c>
      <c r="MM171" s="91" t="str">
        <f t="shared" ca="1" si="958"/>
        <v/>
      </c>
      <c r="MN171" s="91" t="str">
        <f t="shared" ca="1" si="958"/>
        <v/>
      </c>
      <c r="MO171" s="91" t="str">
        <f t="shared" ca="1" si="958"/>
        <v/>
      </c>
      <c r="MP171" s="91" t="str">
        <f t="shared" ca="1" si="958"/>
        <v/>
      </c>
      <c r="MQ171" s="91" t="str">
        <f t="shared" ca="1" si="958"/>
        <v/>
      </c>
      <c r="MR171" s="91" t="str">
        <f t="shared" ca="1" si="958"/>
        <v/>
      </c>
      <c r="MS171" s="91" t="str">
        <f t="shared" ca="1" si="958"/>
        <v/>
      </c>
      <c r="MT171" s="91" t="str">
        <f t="shared" ca="1" si="958"/>
        <v/>
      </c>
      <c r="MU171" s="91" t="str">
        <f t="shared" ca="1" si="958"/>
        <v/>
      </c>
      <c r="MW171" s="20" t="str">
        <f t="shared" ca="1" si="899"/>
        <v/>
      </c>
      <c r="MX171" s="21" t="str">
        <f t="shared" ca="1" si="900"/>
        <v/>
      </c>
      <c r="MY171" s="6" t="str">
        <f t="shared" ca="1" si="901"/>
        <v/>
      </c>
      <c r="MZ171" s="6" t="str">
        <f t="shared" ca="1" si="902"/>
        <v/>
      </c>
      <c r="NA171" s="22" t="e">
        <f t="shared" ca="1" si="903"/>
        <v>#VALUE!</v>
      </c>
      <c r="NB171" s="22" t="e">
        <f t="shared" ca="1" si="904"/>
        <v>#VALUE!</v>
      </c>
      <c r="NC171" s="22" t="str">
        <f ca="1">IFERROR(IF(INDIRECT(ADDRESS(ROW()-1,COLUMN()-2))="摘要",MATCH(NB171,日々処理!MX:MX,0),MATCH(NB171,INDIRECT(ADDRESS(INDIRECT(ADDRESS(ROW()-1,COLUMN()))+1,2,,,"日々処理")):INDIRECT(ADDRESS(INDIRECT(ADDRESS(ROW()-1,COLUMN()))+1000,2,,,"日々処理")),0)+INDIRECT(ADDRESS(ROW()-1,COLUMN()))),"")</f>
        <v/>
      </c>
      <c r="ND171" s="91" t="str">
        <f t="shared" ca="1" si="759"/>
        <v/>
      </c>
      <c r="NE171" s="91" t="str">
        <f t="shared" ca="1" si="959"/>
        <v/>
      </c>
      <c r="NF171" s="91" t="str">
        <f t="shared" ca="1" si="959"/>
        <v/>
      </c>
      <c r="NG171" s="91" t="str">
        <f t="shared" ca="1" si="959"/>
        <v/>
      </c>
      <c r="NH171" s="91" t="str">
        <f t="shared" ca="1" si="959"/>
        <v/>
      </c>
      <c r="NI171" s="91" t="str">
        <f t="shared" ca="1" si="959"/>
        <v/>
      </c>
      <c r="NJ171" s="91" t="str">
        <f t="shared" ca="1" si="959"/>
        <v/>
      </c>
      <c r="NK171" s="91" t="str">
        <f t="shared" ca="1" si="959"/>
        <v/>
      </c>
      <c r="NL171" s="91" t="str">
        <f t="shared" ca="1" si="959"/>
        <v/>
      </c>
      <c r="NM171" s="91" t="str">
        <f t="shared" ca="1" si="959"/>
        <v/>
      </c>
      <c r="NN171" s="91" t="str">
        <f t="shared" ca="1" si="959"/>
        <v/>
      </c>
      <c r="NO171" s="91" t="str">
        <f t="shared" ca="1" si="959"/>
        <v/>
      </c>
      <c r="NQ171" s="20" t="str">
        <f t="shared" ca="1" si="905"/>
        <v/>
      </c>
      <c r="NR171" s="21" t="str">
        <f t="shared" ca="1" si="906"/>
        <v/>
      </c>
      <c r="NS171" s="6" t="str">
        <f t="shared" ca="1" si="907"/>
        <v/>
      </c>
      <c r="NT171" s="6" t="str">
        <f t="shared" ca="1" si="908"/>
        <v/>
      </c>
      <c r="NU171" s="22" t="e">
        <f t="shared" ca="1" si="909"/>
        <v>#VALUE!</v>
      </c>
      <c r="NV171" s="22" t="e">
        <f t="shared" ca="1" si="910"/>
        <v>#VALUE!</v>
      </c>
      <c r="NW171" s="22" t="str">
        <f ca="1">IFERROR(IF(INDIRECT(ADDRESS(ROW()-1,COLUMN()-2))="摘要",MATCH(NV171,日々処理!NR:NR,0),MATCH(NV171,INDIRECT(ADDRESS(INDIRECT(ADDRESS(ROW()-1,COLUMN()))+1,2,,,"日々処理")):INDIRECT(ADDRESS(INDIRECT(ADDRESS(ROW()-1,COLUMN()))+1000,2,,,"日々処理")),0)+INDIRECT(ADDRESS(ROW()-1,COLUMN()))),"")</f>
        <v/>
      </c>
      <c r="NX171" s="91" t="str">
        <f t="shared" ca="1" si="760"/>
        <v/>
      </c>
      <c r="NY171" s="91" t="str">
        <f t="shared" ca="1" si="960"/>
        <v/>
      </c>
      <c r="NZ171" s="91" t="str">
        <f t="shared" ca="1" si="960"/>
        <v/>
      </c>
      <c r="OA171" s="91" t="str">
        <f t="shared" ca="1" si="960"/>
        <v/>
      </c>
      <c r="OB171" s="91" t="str">
        <f t="shared" ca="1" si="960"/>
        <v/>
      </c>
      <c r="OC171" s="91" t="str">
        <f t="shared" ca="1" si="960"/>
        <v/>
      </c>
      <c r="OD171" s="91" t="str">
        <f t="shared" ca="1" si="960"/>
        <v/>
      </c>
      <c r="OE171" s="91" t="str">
        <f t="shared" ca="1" si="960"/>
        <v/>
      </c>
      <c r="OF171" s="91" t="str">
        <f t="shared" ca="1" si="960"/>
        <v/>
      </c>
      <c r="OG171" s="91" t="str">
        <f t="shared" ca="1" si="960"/>
        <v/>
      </c>
      <c r="OH171" s="91" t="str">
        <f t="shared" ca="1" si="960"/>
        <v/>
      </c>
      <c r="OI171" s="91" t="str">
        <f t="shared" ca="1" si="960"/>
        <v/>
      </c>
      <c r="OK171" s="20" t="str">
        <f t="shared" ca="1" si="911"/>
        <v/>
      </c>
      <c r="OL171" s="21" t="str">
        <f t="shared" ca="1" si="912"/>
        <v/>
      </c>
      <c r="OM171" s="6" t="str">
        <f t="shared" ca="1" si="913"/>
        <v/>
      </c>
      <c r="ON171" s="6" t="str">
        <f t="shared" ca="1" si="914"/>
        <v/>
      </c>
      <c r="OO171" s="22" t="e">
        <f t="shared" ca="1" si="915"/>
        <v>#VALUE!</v>
      </c>
      <c r="OP171" s="22" t="e">
        <f t="shared" ca="1" si="916"/>
        <v>#VALUE!</v>
      </c>
      <c r="OQ171" s="22" t="str">
        <f ca="1">IFERROR(IF(INDIRECT(ADDRESS(ROW()-1,COLUMN()-2))="摘要",MATCH(OP171,日々処理!OL:OL,0),MATCH(OP171,INDIRECT(ADDRESS(INDIRECT(ADDRESS(ROW()-1,COLUMN()))+1,2,,,"日々処理")):INDIRECT(ADDRESS(INDIRECT(ADDRESS(ROW()-1,COLUMN()))+1000,2,,,"日々処理")),0)+INDIRECT(ADDRESS(ROW()-1,COLUMN()))),"")</f>
        <v/>
      </c>
      <c r="OR171" s="91" t="str">
        <f t="shared" ca="1" si="761"/>
        <v/>
      </c>
      <c r="OS171" s="91" t="str">
        <f t="shared" ca="1" si="961"/>
        <v/>
      </c>
      <c r="OT171" s="91" t="str">
        <f t="shared" ca="1" si="961"/>
        <v/>
      </c>
      <c r="OU171" s="91" t="str">
        <f t="shared" ca="1" si="961"/>
        <v/>
      </c>
      <c r="OV171" s="91" t="str">
        <f t="shared" ca="1" si="961"/>
        <v/>
      </c>
      <c r="OW171" s="91" t="str">
        <f t="shared" ca="1" si="961"/>
        <v/>
      </c>
      <c r="OX171" s="91" t="str">
        <f t="shared" ca="1" si="961"/>
        <v/>
      </c>
      <c r="OY171" s="91" t="str">
        <f t="shared" ca="1" si="961"/>
        <v/>
      </c>
      <c r="OZ171" s="91" t="str">
        <f t="shared" ca="1" si="961"/>
        <v/>
      </c>
      <c r="PA171" s="91" t="str">
        <f t="shared" ca="1" si="961"/>
        <v/>
      </c>
      <c r="PB171" s="91" t="str">
        <f t="shared" ca="1" si="961"/>
        <v/>
      </c>
      <c r="PC171" s="91" t="str">
        <f t="shared" ca="1" si="961"/>
        <v/>
      </c>
      <c r="PE171" s="20" t="str">
        <f t="shared" ca="1" si="917"/>
        <v/>
      </c>
      <c r="PF171" s="21" t="str">
        <f t="shared" ca="1" si="918"/>
        <v/>
      </c>
      <c r="PG171" s="6" t="str">
        <f t="shared" ca="1" si="919"/>
        <v/>
      </c>
      <c r="PH171" s="6" t="str">
        <f t="shared" ca="1" si="920"/>
        <v/>
      </c>
      <c r="PI171" s="22" t="e">
        <f t="shared" ca="1" si="921"/>
        <v>#VALUE!</v>
      </c>
      <c r="PJ171" s="22" t="e">
        <f t="shared" ca="1" si="922"/>
        <v>#VALUE!</v>
      </c>
      <c r="PK171" s="22" t="str">
        <f ca="1">IFERROR(IF(INDIRECT(ADDRESS(ROW()-1,COLUMN()-2))="摘要",MATCH(PJ171,日々処理!PF:PF,0),MATCH(PJ171,INDIRECT(ADDRESS(INDIRECT(ADDRESS(ROW()-1,COLUMN()))+1,2,,,"日々処理")):INDIRECT(ADDRESS(INDIRECT(ADDRESS(ROW()-1,COLUMN()))+1000,2,,,"日々処理")),0)+INDIRECT(ADDRESS(ROW()-1,COLUMN()))),"")</f>
        <v/>
      </c>
      <c r="PL171" s="91" t="str">
        <f t="shared" ca="1" si="762"/>
        <v/>
      </c>
      <c r="PM171" s="91" t="str">
        <f t="shared" ca="1" si="962"/>
        <v/>
      </c>
      <c r="PN171" s="91" t="str">
        <f t="shared" ca="1" si="962"/>
        <v/>
      </c>
      <c r="PO171" s="91" t="str">
        <f t="shared" ca="1" si="962"/>
        <v/>
      </c>
      <c r="PP171" s="91" t="str">
        <f t="shared" ca="1" si="962"/>
        <v/>
      </c>
      <c r="PQ171" s="91" t="str">
        <f t="shared" ca="1" si="962"/>
        <v/>
      </c>
      <c r="PR171" s="91" t="str">
        <f t="shared" ca="1" si="962"/>
        <v/>
      </c>
      <c r="PS171" s="91" t="str">
        <f t="shared" ca="1" si="962"/>
        <v/>
      </c>
      <c r="PT171" s="91" t="str">
        <f t="shared" ca="1" si="962"/>
        <v/>
      </c>
      <c r="PU171" s="91" t="str">
        <f t="shared" ca="1" si="962"/>
        <v/>
      </c>
      <c r="PV171" s="91" t="str">
        <f t="shared" ca="1" si="962"/>
        <v/>
      </c>
      <c r="PW171" s="91" t="str">
        <f t="shared" ca="1" si="962"/>
        <v/>
      </c>
      <c r="PY171" s="20" t="str">
        <f t="shared" ca="1" si="923"/>
        <v/>
      </c>
      <c r="PZ171" s="21" t="str">
        <f t="shared" ca="1" si="924"/>
        <v/>
      </c>
      <c r="QA171" s="6" t="str">
        <f t="shared" ca="1" si="925"/>
        <v/>
      </c>
      <c r="QB171" s="6" t="str">
        <f t="shared" ca="1" si="926"/>
        <v/>
      </c>
      <c r="QC171" s="22" t="e">
        <f t="shared" ca="1" si="927"/>
        <v>#VALUE!</v>
      </c>
      <c r="QD171" s="22" t="e">
        <f t="shared" ca="1" si="928"/>
        <v>#VALUE!</v>
      </c>
      <c r="QE171" s="22" t="str">
        <f ca="1">IFERROR(IF(INDIRECT(ADDRESS(ROW()-1,COLUMN()-2))="摘要",MATCH(QD171,日々処理!PZ:PZ,0),MATCH(QD171,INDIRECT(ADDRESS(INDIRECT(ADDRESS(ROW()-1,COLUMN()))+1,2,,,"日々処理")):INDIRECT(ADDRESS(INDIRECT(ADDRESS(ROW()-1,COLUMN()))+1000,2,,,"日々処理")),0)+INDIRECT(ADDRESS(ROW()-1,COLUMN()))),"")</f>
        <v/>
      </c>
      <c r="QF171" s="91" t="str">
        <f t="shared" ca="1" si="763"/>
        <v/>
      </c>
      <c r="QG171" s="91" t="str">
        <f t="shared" ca="1" si="963"/>
        <v/>
      </c>
      <c r="QH171" s="91" t="str">
        <f t="shared" ca="1" si="963"/>
        <v/>
      </c>
      <c r="QI171" s="91" t="str">
        <f t="shared" ca="1" si="963"/>
        <v/>
      </c>
      <c r="QJ171" s="91" t="str">
        <f t="shared" ca="1" si="963"/>
        <v/>
      </c>
      <c r="QK171" s="91" t="str">
        <f t="shared" ca="1" si="963"/>
        <v/>
      </c>
      <c r="QL171" s="91" t="str">
        <f t="shared" ca="1" si="963"/>
        <v/>
      </c>
      <c r="QM171" s="91" t="str">
        <f t="shared" ca="1" si="963"/>
        <v/>
      </c>
      <c r="QN171" s="91" t="str">
        <f t="shared" ca="1" si="963"/>
        <v/>
      </c>
      <c r="QO171" s="91" t="str">
        <f t="shared" ca="1" si="963"/>
        <v/>
      </c>
      <c r="QP171" s="91" t="str">
        <f t="shared" ca="1" si="963"/>
        <v/>
      </c>
      <c r="QQ171" s="91" t="str">
        <f t="shared" ca="1" si="963"/>
        <v/>
      </c>
      <c r="QS171" s="20" t="str">
        <f t="shared" ca="1" si="929"/>
        <v/>
      </c>
      <c r="QT171" s="21" t="str">
        <f t="shared" ca="1" si="930"/>
        <v/>
      </c>
      <c r="QU171" s="6" t="str">
        <f t="shared" ca="1" si="931"/>
        <v/>
      </c>
      <c r="QV171" s="6" t="str">
        <f t="shared" ca="1" si="932"/>
        <v/>
      </c>
      <c r="QW171" s="22" t="e">
        <f t="shared" ca="1" si="933"/>
        <v>#VALUE!</v>
      </c>
      <c r="QX171" s="22" t="e">
        <f t="shared" ca="1" si="934"/>
        <v>#VALUE!</v>
      </c>
      <c r="QY171" s="22" t="str">
        <f ca="1">IFERROR(IF(INDIRECT(ADDRESS(ROW()-1,COLUMN()-2))="摘要",MATCH(QX171,日々処理!QT:QT,0),MATCH(QX171,INDIRECT(ADDRESS(INDIRECT(ADDRESS(ROW()-1,COLUMN()))+1,2,,,"日々処理")):INDIRECT(ADDRESS(INDIRECT(ADDRESS(ROW()-1,COLUMN()))+1000,2,,,"日々処理")),0)+INDIRECT(ADDRESS(ROW()-1,COLUMN()))),"")</f>
        <v/>
      </c>
      <c r="QZ171" s="91" t="str">
        <f t="shared" ca="1" si="764"/>
        <v/>
      </c>
      <c r="RA171" s="91" t="str">
        <f t="shared" ca="1" si="964"/>
        <v/>
      </c>
      <c r="RB171" s="91" t="str">
        <f t="shared" ca="1" si="964"/>
        <v/>
      </c>
      <c r="RC171" s="91" t="str">
        <f t="shared" ca="1" si="964"/>
        <v/>
      </c>
      <c r="RD171" s="91" t="str">
        <f t="shared" ca="1" si="964"/>
        <v/>
      </c>
      <c r="RE171" s="91" t="str">
        <f t="shared" ca="1" si="964"/>
        <v/>
      </c>
      <c r="RF171" s="91" t="str">
        <f t="shared" ca="1" si="964"/>
        <v/>
      </c>
      <c r="RG171" s="91" t="str">
        <f t="shared" ca="1" si="964"/>
        <v/>
      </c>
      <c r="RH171" s="91" t="str">
        <f t="shared" ca="1" si="964"/>
        <v/>
      </c>
      <c r="RI171" s="91" t="str">
        <f t="shared" ca="1" si="964"/>
        <v/>
      </c>
      <c r="RJ171" s="91" t="str">
        <f t="shared" ca="1" si="964"/>
        <v/>
      </c>
      <c r="RK171" s="91" t="str">
        <f t="shared" ca="1" si="964"/>
        <v/>
      </c>
      <c r="RM171" s="20" t="str">
        <f t="shared" ca="1" si="935"/>
        <v/>
      </c>
      <c r="RN171" s="21" t="str">
        <f t="shared" ca="1" si="936"/>
        <v/>
      </c>
      <c r="RO171" s="6" t="str">
        <f t="shared" ca="1" si="937"/>
        <v/>
      </c>
      <c r="RP171" s="6" t="str">
        <f t="shared" ca="1" si="938"/>
        <v/>
      </c>
      <c r="RQ171" s="22" t="e">
        <f t="shared" ca="1" si="939"/>
        <v>#VALUE!</v>
      </c>
      <c r="RR171" s="22" t="e">
        <f t="shared" ca="1" si="940"/>
        <v>#VALUE!</v>
      </c>
      <c r="RS171" s="22" t="str">
        <f ca="1">IFERROR(IF(INDIRECT(ADDRESS(ROW()-1,COLUMN()-2))="摘要",MATCH(RR171,日々処理!RN:RN,0),MATCH(RR171,INDIRECT(ADDRESS(INDIRECT(ADDRESS(ROW()-1,COLUMN()))+1,2,,,"日々処理")):INDIRECT(ADDRESS(INDIRECT(ADDRESS(ROW()-1,COLUMN()))+1000,2,,,"日々処理")),0)+INDIRECT(ADDRESS(ROW()-1,COLUMN()))),"")</f>
        <v/>
      </c>
      <c r="RT171" s="91" t="str">
        <f t="shared" ca="1" si="765"/>
        <v/>
      </c>
      <c r="RU171" s="91" t="str">
        <f t="shared" ca="1" si="965"/>
        <v/>
      </c>
      <c r="RV171" s="91" t="str">
        <f t="shared" ca="1" si="965"/>
        <v/>
      </c>
      <c r="RW171" s="91" t="str">
        <f t="shared" ca="1" si="965"/>
        <v/>
      </c>
      <c r="RX171" s="91" t="str">
        <f t="shared" ca="1" si="965"/>
        <v/>
      </c>
      <c r="RY171" s="91" t="str">
        <f t="shared" ca="1" si="965"/>
        <v/>
      </c>
      <c r="RZ171" s="91" t="str">
        <f t="shared" ca="1" si="965"/>
        <v/>
      </c>
      <c r="SA171" s="91" t="str">
        <f t="shared" ca="1" si="965"/>
        <v/>
      </c>
      <c r="SB171" s="91" t="str">
        <f t="shared" ca="1" si="965"/>
        <v/>
      </c>
      <c r="SC171" s="91" t="str">
        <f t="shared" ca="1" si="965"/>
        <v/>
      </c>
      <c r="SD171" s="91" t="str">
        <f t="shared" ca="1" si="965"/>
        <v/>
      </c>
      <c r="SE171" s="91" t="str">
        <f t="shared" ca="1" si="965"/>
        <v/>
      </c>
    </row>
    <row r="172" spans="1:499" ht="12" customHeight="1">
      <c r="A172" s="20" t="str">
        <f t="shared" ca="1" si="791"/>
        <v/>
      </c>
      <c r="B172" s="21" t="str">
        <f t="shared" ca="1" si="792"/>
        <v/>
      </c>
      <c r="C172" s="6" t="str">
        <f t="shared" ca="1" si="793"/>
        <v/>
      </c>
      <c r="D172" s="6" t="str">
        <f t="shared" ca="1" si="794"/>
        <v/>
      </c>
      <c r="E172" s="22" t="e">
        <f t="shared" ca="1" si="795"/>
        <v>#VALUE!</v>
      </c>
      <c r="F172" s="22" t="e">
        <f t="shared" ca="1" si="796"/>
        <v>#VALUE!</v>
      </c>
      <c r="G172" s="22" t="str">
        <f ca="1">IFERROR(IF(INDIRECT(ADDRESS(ROW()-1,COLUMN()-2))="摘要",MATCH(F172,日々処理!B:B,0),MATCH(F172,INDIRECT(ADDRESS(INDIRECT(ADDRESS(ROW()-1,COLUMN()))+1,2,,,"日々処理")):INDIRECT(ADDRESS(INDIRECT(ADDRESS(ROW()-1,COLUMN()))+1000,2,,,"日々処理")),0)+INDIRECT(ADDRESS(ROW()-1,COLUMN()))),"")</f>
        <v/>
      </c>
      <c r="H172" s="91" t="str">
        <f t="shared" ca="1" si="741"/>
        <v/>
      </c>
      <c r="I172" s="91" t="str">
        <f t="shared" ca="1" si="941"/>
        <v/>
      </c>
      <c r="J172" s="91" t="str">
        <f t="shared" ca="1" si="941"/>
        <v/>
      </c>
      <c r="K172" s="91" t="str">
        <f t="shared" ca="1" si="941"/>
        <v/>
      </c>
      <c r="L172" s="91" t="str">
        <f t="shared" ca="1" si="941"/>
        <v/>
      </c>
      <c r="M172" s="91" t="str">
        <f t="shared" ca="1" si="941"/>
        <v/>
      </c>
      <c r="N172" s="91" t="str">
        <f t="shared" ca="1" si="941"/>
        <v/>
      </c>
      <c r="O172" s="91" t="str">
        <f t="shared" ca="1" si="941"/>
        <v/>
      </c>
      <c r="P172" s="91" t="str">
        <f t="shared" ca="1" si="941"/>
        <v/>
      </c>
      <c r="Q172" s="91" t="str">
        <f t="shared" ca="1" si="941"/>
        <v/>
      </c>
      <c r="R172" s="91" t="str">
        <f t="shared" ca="1" si="941"/>
        <v/>
      </c>
      <c r="S172" s="91" t="str">
        <f t="shared" ca="1" si="941"/>
        <v/>
      </c>
      <c r="T172" s="89"/>
      <c r="U172" s="20" t="str">
        <f t="shared" ca="1" si="797"/>
        <v/>
      </c>
      <c r="V172" s="21" t="str">
        <f t="shared" ca="1" si="798"/>
        <v/>
      </c>
      <c r="W172" s="6" t="str">
        <f t="shared" ca="1" si="799"/>
        <v/>
      </c>
      <c r="X172" s="6" t="str">
        <f t="shared" ca="1" si="800"/>
        <v/>
      </c>
      <c r="Y172" s="22" t="e">
        <f t="shared" ca="1" si="801"/>
        <v>#VALUE!</v>
      </c>
      <c r="Z172" s="22" t="e">
        <f t="shared" ca="1" si="802"/>
        <v>#VALUE!</v>
      </c>
      <c r="AA172" s="22" t="str">
        <f ca="1">IFERROR(IF(INDIRECT(ADDRESS(ROW()-1,COLUMN()-2))="摘要",MATCH(Z172,日々処理!V:V,0),MATCH(Z172,INDIRECT(ADDRESS(INDIRECT(ADDRESS(ROW()-1,COLUMN()))+1,2,,,"日々処理")):INDIRECT(ADDRESS(INDIRECT(ADDRESS(ROW()-1,COLUMN()))+1000,2,,,"日々処理")),0)+INDIRECT(ADDRESS(ROW()-1,COLUMN()))),"")</f>
        <v/>
      </c>
      <c r="AB172" s="91" t="str">
        <f t="shared" ca="1" si="742"/>
        <v/>
      </c>
      <c r="AC172" s="91" t="str">
        <f t="shared" ca="1" si="942"/>
        <v/>
      </c>
      <c r="AD172" s="91" t="str">
        <f t="shared" ca="1" si="942"/>
        <v/>
      </c>
      <c r="AE172" s="91" t="str">
        <f t="shared" ca="1" si="942"/>
        <v/>
      </c>
      <c r="AF172" s="91" t="str">
        <f t="shared" ca="1" si="942"/>
        <v/>
      </c>
      <c r="AG172" s="91" t="str">
        <f t="shared" ca="1" si="942"/>
        <v/>
      </c>
      <c r="AH172" s="91" t="str">
        <f t="shared" ca="1" si="942"/>
        <v/>
      </c>
      <c r="AI172" s="91" t="str">
        <f t="shared" ca="1" si="942"/>
        <v/>
      </c>
      <c r="AJ172" s="91" t="str">
        <f t="shared" ca="1" si="942"/>
        <v/>
      </c>
      <c r="AK172" s="91" t="str">
        <f t="shared" ca="1" si="942"/>
        <v/>
      </c>
      <c r="AL172" s="91" t="str">
        <f t="shared" ca="1" si="942"/>
        <v/>
      </c>
      <c r="AM172" s="91" t="str">
        <f t="shared" ca="1" si="942"/>
        <v/>
      </c>
      <c r="AO172" s="20" t="str">
        <f t="shared" ca="1" si="803"/>
        <v/>
      </c>
      <c r="AP172" s="21" t="str">
        <f t="shared" ca="1" si="804"/>
        <v/>
      </c>
      <c r="AQ172" s="6" t="str">
        <f t="shared" ca="1" si="805"/>
        <v/>
      </c>
      <c r="AR172" s="6" t="str">
        <f t="shared" ca="1" si="806"/>
        <v/>
      </c>
      <c r="AS172" s="22" t="e">
        <f t="shared" ca="1" si="807"/>
        <v>#VALUE!</v>
      </c>
      <c r="AT172" s="22" t="e">
        <f t="shared" ca="1" si="808"/>
        <v>#VALUE!</v>
      </c>
      <c r="AU172" s="22" t="str">
        <f ca="1">IFERROR(IF(INDIRECT(ADDRESS(ROW()-1,COLUMN()-2))="摘要",MATCH(AT172,日々処理!AP:AP,0),MATCH(AT172,INDIRECT(ADDRESS(INDIRECT(ADDRESS(ROW()-1,COLUMN()))+1,2,,,"日々処理")):INDIRECT(ADDRESS(INDIRECT(ADDRESS(ROW()-1,COLUMN()))+1000,2,,,"日々処理")),0)+INDIRECT(ADDRESS(ROW()-1,COLUMN()))),"")</f>
        <v/>
      </c>
      <c r="AV172" s="91" t="str">
        <f t="shared" ca="1" si="743"/>
        <v/>
      </c>
      <c r="AW172" s="91" t="str">
        <f t="shared" ca="1" si="943"/>
        <v/>
      </c>
      <c r="AX172" s="91" t="str">
        <f t="shared" ca="1" si="943"/>
        <v/>
      </c>
      <c r="AY172" s="91" t="str">
        <f t="shared" ca="1" si="943"/>
        <v/>
      </c>
      <c r="AZ172" s="91" t="str">
        <f t="shared" ca="1" si="943"/>
        <v/>
      </c>
      <c r="BA172" s="91" t="str">
        <f t="shared" ca="1" si="943"/>
        <v/>
      </c>
      <c r="BB172" s="91" t="str">
        <f t="shared" ca="1" si="943"/>
        <v/>
      </c>
      <c r="BC172" s="91" t="str">
        <f t="shared" ca="1" si="943"/>
        <v/>
      </c>
      <c r="BD172" s="91" t="str">
        <f t="shared" ca="1" si="943"/>
        <v/>
      </c>
      <c r="BE172" s="91" t="str">
        <f t="shared" ca="1" si="943"/>
        <v/>
      </c>
      <c r="BF172" s="91" t="str">
        <f t="shared" ca="1" si="943"/>
        <v/>
      </c>
      <c r="BG172" s="91" t="str">
        <f t="shared" ca="1" si="943"/>
        <v/>
      </c>
      <c r="BI172" s="20" t="str">
        <f t="shared" ca="1" si="809"/>
        <v/>
      </c>
      <c r="BJ172" s="21" t="str">
        <f t="shared" ca="1" si="810"/>
        <v/>
      </c>
      <c r="BK172" s="6" t="str">
        <f t="shared" ca="1" si="811"/>
        <v/>
      </c>
      <c r="BL172" s="6" t="str">
        <f t="shared" ca="1" si="812"/>
        <v/>
      </c>
      <c r="BM172" s="22" t="e">
        <f t="shared" ca="1" si="813"/>
        <v>#VALUE!</v>
      </c>
      <c r="BN172" s="22" t="e">
        <f t="shared" ca="1" si="814"/>
        <v>#VALUE!</v>
      </c>
      <c r="BO172" s="22" t="str">
        <f ca="1">IFERROR(IF(INDIRECT(ADDRESS(ROW()-1,COLUMN()-2))="摘要",MATCH(BN172,日々処理!BJ:BJ,0),MATCH(BN172,INDIRECT(ADDRESS(INDIRECT(ADDRESS(ROW()-1,COLUMN()))+1,2,,,"日々処理")):INDIRECT(ADDRESS(INDIRECT(ADDRESS(ROW()-1,COLUMN()))+1000,2,,,"日々処理")),0)+INDIRECT(ADDRESS(ROW()-1,COLUMN()))),"")</f>
        <v/>
      </c>
      <c r="BP172" s="91" t="str">
        <f t="shared" ca="1" si="744"/>
        <v/>
      </c>
      <c r="BQ172" s="91" t="str">
        <f t="shared" ca="1" si="944"/>
        <v/>
      </c>
      <c r="BR172" s="91" t="str">
        <f t="shared" ca="1" si="944"/>
        <v/>
      </c>
      <c r="BS172" s="91" t="str">
        <f t="shared" ca="1" si="944"/>
        <v/>
      </c>
      <c r="BT172" s="91" t="str">
        <f t="shared" ca="1" si="944"/>
        <v/>
      </c>
      <c r="BU172" s="91" t="str">
        <f t="shared" ca="1" si="944"/>
        <v/>
      </c>
      <c r="BV172" s="91" t="str">
        <f t="shared" ca="1" si="944"/>
        <v/>
      </c>
      <c r="BW172" s="91" t="str">
        <f t="shared" ca="1" si="944"/>
        <v/>
      </c>
      <c r="BX172" s="91" t="str">
        <f t="shared" ca="1" si="944"/>
        <v/>
      </c>
      <c r="BY172" s="91" t="str">
        <f t="shared" ca="1" si="944"/>
        <v/>
      </c>
      <c r="BZ172" s="91" t="str">
        <f t="shared" ca="1" si="944"/>
        <v/>
      </c>
      <c r="CA172" s="91" t="str">
        <f t="shared" ca="1" si="944"/>
        <v/>
      </c>
      <c r="CC172" s="20" t="str">
        <f t="shared" ca="1" si="815"/>
        <v/>
      </c>
      <c r="CD172" s="21" t="str">
        <f t="shared" ca="1" si="816"/>
        <v/>
      </c>
      <c r="CE172" s="6" t="str">
        <f t="shared" ca="1" si="817"/>
        <v/>
      </c>
      <c r="CF172" s="6" t="str">
        <f t="shared" ca="1" si="818"/>
        <v/>
      </c>
      <c r="CG172" s="22" t="e">
        <f t="shared" ca="1" si="819"/>
        <v>#VALUE!</v>
      </c>
      <c r="CH172" s="22" t="e">
        <f t="shared" ca="1" si="820"/>
        <v>#VALUE!</v>
      </c>
      <c r="CI172" s="22" t="str">
        <f ca="1">IFERROR(IF(INDIRECT(ADDRESS(ROW()-1,COLUMN()-2))="摘要",MATCH(CH172,日々処理!CD:CD,0),MATCH(CH172,INDIRECT(ADDRESS(INDIRECT(ADDRESS(ROW()-1,COLUMN()))+1,2,,,"日々処理")):INDIRECT(ADDRESS(INDIRECT(ADDRESS(ROW()-1,COLUMN()))+1000,2,,,"日々処理")),0)+INDIRECT(ADDRESS(ROW()-1,COLUMN()))),"")</f>
        <v/>
      </c>
      <c r="CJ172" s="91" t="str">
        <f t="shared" ca="1" si="745"/>
        <v/>
      </c>
      <c r="CK172" s="91" t="str">
        <f t="shared" ca="1" si="945"/>
        <v/>
      </c>
      <c r="CL172" s="91" t="str">
        <f t="shared" ca="1" si="945"/>
        <v/>
      </c>
      <c r="CM172" s="91" t="str">
        <f t="shared" ca="1" si="945"/>
        <v/>
      </c>
      <c r="CN172" s="91" t="str">
        <f t="shared" ca="1" si="945"/>
        <v/>
      </c>
      <c r="CO172" s="91" t="str">
        <f t="shared" ca="1" si="945"/>
        <v/>
      </c>
      <c r="CP172" s="91" t="str">
        <f t="shared" ca="1" si="945"/>
        <v/>
      </c>
      <c r="CQ172" s="91" t="str">
        <f t="shared" ca="1" si="945"/>
        <v/>
      </c>
      <c r="CR172" s="91" t="str">
        <f t="shared" ca="1" si="945"/>
        <v/>
      </c>
      <c r="CS172" s="91" t="str">
        <f t="shared" ca="1" si="945"/>
        <v/>
      </c>
      <c r="CT172" s="91" t="str">
        <f t="shared" ca="1" si="945"/>
        <v/>
      </c>
      <c r="CU172" s="91" t="str">
        <f t="shared" ca="1" si="945"/>
        <v/>
      </c>
      <c r="CW172" s="20" t="str">
        <f t="shared" ca="1" si="821"/>
        <v/>
      </c>
      <c r="CX172" s="21" t="str">
        <f t="shared" ca="1" si="822"/>
        <v/>
      </c>
      <c r="CY172" s="6" t="str">
        <f t="shared" ca="1" si="823"/>
        <v/>
      </c>
      <c r="CZ172" s="6" t="str">
        <f t="shared" ca="1" si="824"/>
        <v/>
      </c>
      <c r="DA172" s="22" t="e">
        <f t="shared" ca="1" si="825"/>
        <v>#VALUE!</v>
      </c>
      <c r="DB172" s="22" t="e">
        <f t="shared" ca="1" si="826"/>
        <v>#VALUE!</v>
      </c>
      <c r="DC172" s="22" t="str">
        <f ca="1">IFERROR(IF(INDIRECT(ADDRESS(ROW()-1,COLUMN()-2))="摘要",MATCH(DB172,日々処理!CX:CX,0),MATCH(DB172,INDIRECT(ADDRESS(INDIRECT(ADDRESS(ROW()-1,COLUMN()))+1,2,,,"日々処理")):INDIRECT(ADDRESS(INDIRECT(ADDRESS(ROW()-1,COLUMN()))+1000,2,,,"日々処理")),0)+INDIRECT(ADDRESS(ROW()-1,COLUMN()))),"")</f>
        <v/>
      </c>
      <c r="DD172" s="91" t="str">
        <f t="shared" ca="1" si="746"/>
        <v/>
      </c>
      <c r="DE172" s="91" t="str">
        <f t="shared" ca="1" si="946"/>
        <v/>
      </c>
      <c r="DF172" s="91" t="str">
        <f t="shared" ca="1" si="946"/>
        <v/>
      </c>
      <c r="DG172" s="91" t="str">
        <f t="shared" ca="1" si="946"/>
        <v/>
      </c>
      <c r="DH172" s="91" t="str">
        <f t="shared" ca="1" si="946"/>
        <v/>
      </c>
      <c r="DI172" s="91" t="str">
        <f t="shared" ca="1" si="946"/>
        <v/>
      </c>
      <c r="DJ172" s="91" t="str">
        <f t="shared" ca="1" si="946"/>
        <v/>
      </c>
      <c r="DK172" s="91" t="str">
        <f t="shared" ca="1" si="946"/>
        <v/>
      </c>
      <c r="DL172" s="91" t="str">
        <f t="shared" ca="1" si="946"/>
        <v/>
      </c>
      <c r="DM172" s="91" t="str">
        <f t="shared" ca="1" si="946"/>
        <v/>
      </c>
      <c r="DN172" s="91" t="str">
        <f t="shared" ca="1" si="946"/>
        <v/>
      </c>
      <c r="DO172" s="91" t="str">
        <f t="shared" ca="1" si="946"/>
        <v/>
      </c>
      <c r="DQ172" s="20" t="str">
        <f t="shared" ca="1" si="827"/>
        <v/>
      </c>
      <c r="DR172" s="21" t="str">
        <f t="shared" ca="1" si="828"/>
        <v/>
      </c>
      <c r="DS172" s="6" t="str">
        <f t="shared" ca="1" si="829"/>
        <v/>
      </c>
      <c r="DT172" s="6" t="str">
        <f t="shared" ca="1" si="830"/>
        <v/>
      </c>
      <c r="DU172" s="22" t="e">
        <f t="shared" ca="1" si="831"/>
        <v>#VALUE!</v>
      </c>
      <c r="DV172" s="22" t="e">
        <f t="shared" ca="1" si="832"/>
        <v>#VALUE!</v>
      </c>
      <c r="DW172" s="22" t="str">
        <f ca="1">IFERROR(IF(INDIRECT(ADDRESS(ROW()-1,COLUMN()-2))="摘要",MATCH(DV172,日々処理!DR:DR,0),MATCH(DV172,INDIRECT(ADDRESS(INDIRECT(ADDRESS(ROW()-1,COLUMN()))+1,2,,,"日々処理")):INDIRECT(ADDRESS(INDIRECT(ADDRESS(ROW()-1,COLUMN()))+1000,2,,,"日々処理")),0)+INDIRECT(ADDRESS(ROW()-1,COLUMN()))),"")</f>
        <v/>
      </c>
      <c r="DX172" s="91" t="str">
        <f t="shared" ca="1" si="747"/>
        <v/>
      </c>
      <c r="DY172" s="91" t="str">
        <f t="shared" ca="1" si="947"/>
        <v/>
      </c>
      <c r="DZ172" s="91" t="str">
        <f t="shared" ca="1" si="947"/>
        <v/>
      </c>
      <c r="EA172" s="91" t="str">
        <f t="shared" ca="1" si="947"/>
        <v/>
      </c>
      <c r="EB172" s="91" t="str">
        <f t="shared" ca="1" si="947"/>
        <v/>
      </c>
      <c r="EC172" s="91" t="str">
        <f t="shared" ca="1" si="947"/>
        <v/>
      </c>
      <c r="ED172" s="91" t="str">
        <f t="shared" ca="1" si="947"/>
        <v/>
      </c>
      <c r="EE172" s="91" t="str">
        <f t="shared" ca="1" si="947"/>
        <v/>
      </c>
      <c r="EF172" s="91" t="str">
        <f t="shared" ca="1" si="947"/>
        <v/>
      </c>
      <c r="EG172" s="91" t="str">
        <f t="shared" ca="1" si="947"/>
        <v/>
      </c>
      <c r="EH172" s="91" t="str">
        <f t="shared" ca="1" si="947"/>
        <v/>
      </c>
      <c r="EI172" s="91" t="str">
        <f t="shared" ca="1" si="947"/>
        <v/>
      </c>
      <c r="EK172" s="20" t="str">
        <f t="shared" ca="1" si="833"/>
        <v/>
      </c>
      <c r="EL172" s="21" t="str">
        <f t="shared" ca="1" si="834"/>
        <v/>
      </c>
      <c r="EM172" s="6" t="str">
        <f t="shared" ca="1" si="835"/>
        <v/>
      </c>
      <c r="EN172" s="6" t="str">
        <f t="shared" ca="1" si="836"/>
        <v/>
      </c>
      <c r="EO172" s="22" t="e">
        <f t="shared" ca="1" si="837"/>
        <v>#VALUE!</v>
      </c>
      <c r="EP172" s="22" t="e">
        <f t="shared" ca="1" si="838"/>
        <v>#VALUE!</v>
      </c>
      <c r="EQ172" s="22" t="str">
        <f ca="1">IFERROR(IF(INDIRECT(ADDRESS(ROW()-1,COLUMN()-2))="摘要",MATCH(EP172,日々処理!EL:EL,0),MATCH(EP172,INDIRECT(ADDRESS(INDIRECT(ADDRESS(ROW()-1,COLUMN()))+1,2,,,"日々処理")):INDIRECT(ADDRESS(INDIRECT(ADDRESS(ROW()-1,COLUMN()))+1000,2,,,"日々処理")),0)+INDIRECT(ADDRESS(ROW()-1,COLUMN()))),"")</f>
        <v/>
      </c>
      <c r="ER172" s="91" t="str">
        <f t="shared" ca="1" si="748"/>
        <v/>
      </c>
      <c r="ES172" s="91" t="str">
        <f t="shared" ca="1" si="948"/>
        <v/>
      </c>
      <c r="ET172" s="91" t="str">
        <f t="shared" ca="1" si="948"/>
        <v/>
      </c>
      <c r="EU172" s="91" t="str">
        <f t="shared" ca="1" si="948"/>
        <v/>
      </c>
      <c r="EV172" s="91" t="str">
        <f t="shared" ca="1" si="948"/>
        <v/>
      </c>
      <c r="EW172" s="91" t="str">
        <f t="shared" ca="1" si="948"/>
        <v/>
      </c>
      <c r="EX172" s="91" t="str">
        <f t="shared" ca="1" si="948"/>
        <v/>
      </c>
      <c r="EY172" s="91" t="str">
        <f t="shared" ca="1" si="948"/>
        <v/>
      </c>
      <c r="EZ172" s="91" t="str">
        <f t="shared" ca="1" si="948"/>
        <v/>
      </c>
      <c r="FA172" s="91" t="str">
        <f t="shared" ca="1" si="948"/>
        <v/>
      </c>
      <c r="FB172" s="91" t="str">
        <f t="shared" ca="1" si="948"/>
        <v/>
      </c>
      <c r="FC172" s="91" t="str">
        <f t="shared" ca="1" si="948"/>
        <v/>
      </c>
      <c r="FE172" s="20" t="str">
        <f t="shared" ca="1" si="839"/>
        <v/>
      </c>
      <c r="FF172" s="21" t="str">
        <f t="shared" ca="1" si="840"/>
        <v/>
      </c>
      <c r="FG172" s="6" t="str">
        <f t="shared" ca="1" si="841"/>
        <v/>
      </c>
      <c r="FH172" s="6" t="str">
        <f t="shared" ca="1" si="842"/>
        <v/>
      </c>
      <c r="FI172" s="22" t="e">
        <f t="shared" ca="1" si="843"/>
        <v>#VALUE!</v>
      </c>
      <c r="FJ172" s="22" t="e">
        <f t="shared" ca="1" si="844"/>
        <v>#VALUE!</v>
      </c>
      <c r="FK172" s="22" t="str">
        <f ca="1">IFERROR(IF(INDIRECT(ADDRESS(ROW()-1,COLUMN()-2))="摘要",MATCH(FJ172,日々処理!FF:FF,0),MATCH(FJ172,INDIRECT(ADDRESS(INDIRECT(ADDRESS(ROW()-1,COLUMN()))+1,2,,,"日々処理")):INDIRECT(ADDRESS(INDIRECT(ADDRESS(ROW()-1,COLUMN()))+1000,2,,,"日々処理")),0)+INDIRECT(ADDRESS(ROW()-1,COLUMN()))),"")</f>
        <v/>
      </c>
      <c r="FL172" s="91" t="str">
        <f t="shared" ca="1" si="749"/>
        <v/>
      </c>
      <c r="FM172" s="91" t="str">
        <f t="shared" ca="1" si="949"/>
        <v/>
      </c>
      <c r="FN172" s="91" t="str">
        <f t="shared" ca="1" si="949"/>
        <v/>
      </c>
      <c r="FO172" s="91" t="str">
        <f t="shared" ca="1" si="949"/>
        <v/>
      </c>
      <c r="FP172" s="91" t="str">
        <f t="shared" ca="1" si="949"/>
        <v/>
      </c>
      <c r="FQ172" s="91" t="str">
        <f t="shared" ca="1" si="949"/>
        <v/>
      </c>
      <c r="FR172" s="91" t="str">
        <f t="shared" ca="1" si="949"/>
        <v/>
      </c>
      <c r="FS172" s="91" t="str">
        <f t="shared" ca="1" si="949"/>
        <v/>
      </c>
      <c r="FT172" s="91" t="str">
        <f t="shared" ca="1" si="949"/>
        <v/>
      </c>
      <c r="FU172" s="91" t="str">
        <f t="shared" ca="1" si="949"/>
        <v/>
      </c>
      <c r="FV172" s="91" t="str">
        <f t="shared" ca="1" si="949"/>
        <v/>
      </c>
      <c r="FW172" s="91" t="str">
        <f t="shared" ca="1" si="949"/>
        <v/>
      </c>
      <c r="FY172" s="20" t="str">
        <f t="shared" ca="1" si="845"/>
        <v/>
      </c>
      <c r="FZ172" s="21" t="str">
        <f t="shared" ca="1" si="846"/>
        <v/>
      </c>
      <c r="GA172" s="6" t="str">
        <f t="shared" ca="1" si="847"/>
        <v/>
      </c>
      <c r="GB172" s="6" t="str">
        <f t="shared" ca="1" si="848"/>
        <v/>
      </c>
      <c r="GC172" s="22" t="e">
        <f t="shared" ca="1" si="849"/>
        <v>#VALUE!</v>
      </c>
      <c r="GD172" s="22" t="e">
        <f t="shared" ca="1" si="850"/>
        <v>#VALUE!</v>
      </c>
      <c r="GE172" s="22" t="str">
        <f ca="1">IFERROR(IF(INDIRECT(ADDRESS(ROW()-1,COLUMN()-2))="摘要",MATCH(GD172,日々処理!FZ:FZ,0),MATCH(GD172,INDIRECT(ADDRESS(INDIRECT(ADDRESS(ROW()-1,COLUMN()))+1,2,,,"日々処理")):INDIRECT(ADDRESS(INDIRECT(ADDRESS(ROW()-1,COLUMN()))+1000,2,,,"日々処理")),0)+INDIRECT(ADDRESS(ROW()-1,COLUMN()))),"")</f>
        <v/>
      </c>
      <c r="GF172" s="91" t="str">
        <f t="shared" ca="1" si="750"/>
        <v/>
      </c>
      <c r="GG172" s="91" t="str">
        <f t="shared" ca="1" si="950"/>
        <v/>
      </c>
      <c r="GH172" s="91" t="str">
        <f t="shared" ca="1" si="950"/>
        <v/>
      </c>
      <c r="GI172" s="91" t="str">
        <f t="shared" ca="1" si="950"/>
        <v/>
      </c>
      <c r="GJ172" s="91" t="str">
        <f t="shared" ca="1" si="950"/>
        <v/>
      </c>
      <c r="GK172" s="91" t="str">
        <f t="shared" ca="1" si="950"/>
        <v/>
      </c>
      <c r="GL172" s="91" t="str">
        <f t="shared" ca="1" si="950"/>
        <v/>
      </c>
      <c r="GM172" s="91" t="str">
        <f t="shared" ca="1" si="950"/>
        <v/>
      </c>
      <c r="GN172" s="91" t="str">
        <f t="shared" ca="1" si="950"/>
        <v/>
      </c>
      <c r="GO172" s="91" t="str">
        <f t="shared" ca="1" si="950"/>
        <v/>
      </c>
      <c r="GP172" s="91" t="str">
        <f t="shared" ca="1" si="950"/>
        <v/>
      </c>
      <c r="GQ172" s="91" t="str">
        <f t="shared" ca="1" si="950"/>
        <v/>
      </c>
      <c r="GS172" s="20" t="str">
        <f t="shared" ca="1" si="851"/>
        <v/>
      </c>
      <c r="GT172" s="21" t="str">
        <f t="shared" ca="1" si="852"/>
        <v/>
      </c>
      <c r="GU172" s="6" t="str">
        <f t="shared" ca="1" si="853"/>
        <v/>
      </c>
      <c r="GV172" s="6" t="str">
        <f t="shared" ca="1" si="854"/>
        <v/>
      </c>
      <c r="GW172" s="22" t="e">
        <f t="shared" ca="1" si="855"/>
        <v>#VALUE!</v>
      </c>
      <c r="GX172" s="22" t="e">
        <f t="shared" ca="1" si="856"/>
        <v>#VALUE!</v>
      </c>
      <c r="GY172" s="22" t="str">
        <f ca="1">IFERROR(IF(INDIRECT(ADDRESS(ROW()-1,COLUMN()-2))="摘要",MATCH(GX172,日々処理!GT:GT,0),MATCH(GX172,INDIRECT(ADDRESS(INDIRECT(ADDRESS(ROW()-1,COLUMN()))+1,2,,,"日々処理")):INDIRECT(ADDRESS(INDIRECT(ADDRESS(ROW()-1,COLUMN()))+1000,2,,,"日々処理")),0)+INDIRECT(ADDRESS(ROW()-1,COLUMN()))),"")</f>
        <v/>
      </c>
      <c r="GZ172" s="91" t="str">
        <f t="shared" ca="1" si="751"/>
        <v/>
      </c>
      <c r="HA172" s="91" t="str">
        <f t="shared" ca="1" si="951"/>
        <v/>
      </c>
      <c r="HB172" s="91" t="str">
        <f t="shared" ca="1" si="951"/>
        <v/>
      </c>
      <c r="HC172" s="91" t="str">
        <f t="shared" ca="1" si="951"/>
        <v/>
      </c>
      <c r="HD172" s="91" t="str">
        <f t="shared" ca="1" si="951"/>
        <v/>
      </c>
      <c r="HE172" s="91" t="str">
        <f t="shared" ca="1" si="951"/>
        <v/>
      </c>
      <c r="HF172" s="91" t="str">
        <f t="shared" ca="1" si="951"/>
        <v/>
      </c>
      <c r="HG172" s="91" t="str">
        <f t="shared" ca="1" si="951"/>
        <v/>
      </c>
      <c r="HH172" s="91" t="str">
        <f t="shared" ca="1" si="951"/>
        <v/>
      </c>
      <c r="HI172" s="91" t="str">
        <f t="shared" ca="1" si="951"/>
        <v/>
      </c>
      <c r="HJ172" s="91" t="str">
        <f t="shared" ca="1" si="951"/>
        <v/>
      </c>
      <c r="HK172" s="91" t="str">
        <f t="shared" ca="1" si="951"/>
        <v/>
      </c>
      <c r="HM172" s="20" t="str">
        <f t="shared" ca="1" si="857"/>
        <v/>
      </c>
      <c r="HN172" s="21" t="str">
        <f t="shared" ca="1" si="858"/>
        <v/>
      </c>
      <c r="HO172" s="6" t="str">
        <f t="shared" ca="1" si="859"/>
        <v/>
      </c>
      <c r="HP172" s="6" t="str">
        <f t="shared" ca="1" si="860"/>
        <v/>
      </c>
      <c r="HQ172" s="22" t="e">
        <f t="shared" ca="1" si="861"/>
        <v>#VALUE!</v>
      </c>
      <c r="HR172" s="22" t="e">
        <f t="shared" ca="1" si="862"/>
        <v>#VALUE!</v>
      </c>
      <c r="HS172" s="22" t="str">
        <f ca="1">IFERROR(IF(INDIRECT(ADDRESS(ROW()-1,COLUMN()-2))="摘要",MATCH(HR172,日々処理!HN:HN,0),MATCH(HR172,INDIRECT(ADDRESS(INDIRECT(ADDRESS(ROW()-1,COLUMN()))+1,2,,,"日々処理")):INDIRECT(ADDRESS(INDIRECT(ADDRESS(ROW()-1,COLUMN()))+1000,2,,,"日々処理")),0)+INDIRECT(ADDRESS(ROW()-1,COLUMN()))),"")</f>
        <v/>
      </c>
      <c r="HT172" s="91" t="str">
        <f t="shared" ca="1" si="752"/>
        <v/>
      </c>
      <c r="HU172" s="91" t="str">
        <f t="shared" ca="1" si="952"/>
        <v/>
      </c>
      <c r="HV172" s="91" t="str">
        <f t="shared" ca="1" si="952"/>
        <v/>
      </c>
      <c r="HW172" s="91" t="str">
        <f t="shared" ca="1" si="952"/>
        <v/>
      </c>
      <c r="HX172" s="91" t="str">
        <f t="shared" ca="1" si="952"/>
        <v/>
      </c>
      <c r="HY172" s="91" t="str">
        <f t="shared" ca="1" si="952"/>
        <v/>
      </c>
      <c r="HZ172" s="91" t="str">
        <f t="shared" ca="1" si="952"/>
        <v/>
      </c>
      <c r="IA172" s="91" t="str">
        <f t="shared" ca="1" si="952"/>
        <v/>
      </c>
      <c r="IB172" s="91" t="str">
        <f t="shared" ca="1" si="952"/>
        <v/>
      </c>
      <c r="IC172" s="91" t="str">
        <f t="shared" ca="1" si="952"/>
        <v/>
      </c>
      <c r="ID172" s="91" t="str">
        <f t="shared" ca="1" si="952"/>
        <v/>
      </c>
      <c r="IE172" s="91" t="str">
        <f t="shared" ca="1" si="952"/>
        <v/>
      </c>
      <c r="IG172" s="20" t="str">
        <f t="shared" ca="1" si="863"/>
        <v/>
      </c>
      <c r="IH172" s="21" t="str">
        <f t="shared" ca="1" si="864"/>
        <v/>
      </c>
      <c r="II172" s="6" t="str">
        <f t="shared" ca="1" si="865"/>
        <v/>
      </c>
      <c r="IJ172" s="6" t="str">
        <f t="shared" ca="1" si="866"/>
        <v/>
      </c>
      <c r="IK172" s="22" t="e">
        <f t="shared" ca="1" si="867"/>
        <v>#VALUE!</v>
      </c>
      <c r="IL172" s="22" t="e">
        <f t="shared" ca="1" si="868"/>
        <v>#VALUE!</v>
      </c>
      <c r="IM172" s="22" t="str">
        <f ca="1">IFERROR(IF(INDIRECT(ADDRESS(ROW()-1,COLUMN()-2))="摘要",MATCH(IL172,日々処理!IH:IH,0),MATCH(IL172,INDIRECT(ADDRESS(INDIRECT(ADDRESS(ROW()-1,COLUMN()))+1,2,,,"日々処理")):INDIRECT(ADDRESS(INDIRECT(ADDRESS(ROW()-1,COLUMN()))+1000,2,,,"日々処理")),0)+INDIRECT(ADDRESS(ROW()-1,COLUMN()))),"")</f>
        <v/>
      </c>
      <c r="IN172" s="91" t="str">
        <f t="shared" ca="1" si="753"/>
        <v/>
      </c>
      <c r="IO172" s="91" t="str">
        <f t="shared" ca="1" si="953"/>
        <v/>
      </c>
      <c r="IP172" s="91" t="str">
        <f t="shared" ca="1" si="953"/>
        <v/>
      </c>
      <c r="IQ172" s="91" t="str">
        <f t="shared" ca="1" si="953"/>
        <v/>
      </c>
      <c r="IR172" s="91" t="str">
        <f t="shared" ca="1" si="953"/>
        <v/>
      </c>
      <c r="IS172" s="91" t="str">
        <f t="shared" ca="1" si="953"/>
        <v/>
      </c>
      <c r="IT172" s="91" t="str">
        <f t="shared" ca="1" si="953"/>
        <v/>
      </c>
      <c r="IU172" s="91" t="str">
        <f t="shared" ca="1" si="953"/>
        <v/>
      </c>
      <c r="IV172" s="91" t="str">
        <f t="shared" ca="1" si="953"/>
        <v/>
      </c>
      <c r="IW172" s="91" t="str">
        <f t="shared" ca="1" si="953"/>
        <v/>
      </c>
      <c r="IX172" s="91" t="str">
        <f t="shared" ca="1" si="953"/>
        <v/>
      </c>
      <c r="IY172" s="91" t="str">
        <f t="shared" ca="1" si="953"/>
        <v/>
      </c>
      <c r="JA172" s="20" t="str">
        <f t="shared" ca="1" si="869"/>
        <v/>
      </c>
      <c r="JB172" s="21" t="str">
        <f t="shared" ca="1" si="870"/>
        <v/>
      </c>
      <c r="JC172" s="6" t="str">
        <f t="shared" ca="1" si="871"/>
        <v/>
      </c>
      <c r="JD172" s="6" t="str">
        <f t="shared" ca="1" si="872"/>
        <v/>
      </c>
      <c r="JE172" s="22" t="e">
        <f t="shared" ca="1" si="873"/>
        <v>#VALUE!</v>
      </c>
      <c r="JF172" s="22" t="e">
        <f t="shared" ca="1" si="874"/>
        <v>#VALUE!</v>
      </c>
      <c r="JG172" s="22" t="str">
        <f ca="1">IFERROR(IF(INDIRECT(ADDRESS(ROW()-1,COLUMN()-2))="摘要",MATCH(JF172,日々処理!JB:JB,0),MATCH(JF172,INDIRECT(ADDRESS(INDIRECT(ADDRESS(ROW()-1,COLUMN()))+1,2,,,"日々処理")):INDIRECT(ADDRESS(INDIRECT(ADDRESS(ROW()-1,COLUMN()))+1000,2,,,"日々処理")),0)+INDIRECT(ADDRESS(ROW()-1,COLUMN()))),"")</f>
        <v/>
      </c>
      <c r="JH172" s="91" t="str">
        <f t="shared" ca="1" si="754"/>
        <v/>
      </c>
      <c r="JI172" s="91" t="str">
        <f t="shared" ca="1" si="954"/>
        <v/>
      </c>
      <c r="JJ172" s="91" t="str">
        <f t="shared" ca="1" si="954"/>
        <v/>
      </c>
      <c r="JK172" s="91" t="str">
        <f t="shared" ca="1" si="954"/>
        <v/>
      </c>
      <c r="JL172" s="91" t="str">
        <f t="shared" ca="1" si="954"/>
        <v/>
      </c>
      <c r="JM172" s="91" t="str">
        <f t="shared" ca="1" si="954"/>
        <v/>
      </c>
      <c r="JN172" s="91" t="str">
        <f t="shared" ca="1" si="954"/>
        <v/>
      </c>
      <c r="JO172" s="91" t="str">
        <f t="shared" ca="1" si="954"/>
        <v/>
      </c>
      <c r="JP172" s="91" t="str">
        <f t="shared" ca="1" si="954"/>
        <v/>
      </c>
      <c r="JQ172" s="91" t="str">
        <f t="shared" ca="1" si="954"/>
        <v/>
      </c>
      <c r="JR172" s="91" t="str">
        <f t="shared" ca="1" si="954"/>
        <v/>
      </c>
      <c r="JS172" s="91" t="str">
        <f t="shared" ca="1" si="954"/>
        <v/>
      </c>
      <c r="JU172" s="20" t="str">
        <f t="shared" ca="1" si="875"/>
        <v/>
      </c>
      <c r="JV172" s="21" t="str">
        <f t="shared" ca="1" si="876"/>
        <v/>
      </c>
      <c r="JW172" s="6" t="str">
        <f t="shared" ca="1" si="877"/>
        <v/>
      </c>
      <c r="JX172" s="6" t="str">
        <f t="shared" ca="1" si="878"/>
        <v/>
      </c>
      <c r="JY172" s="22" t="e">
        <f t="shared" ca="1" si="879"/>
        <v>#VALUE!</v>
      </c>
      <c r="JZ172" s="22" t="e">
        <f t="shared" ca="1" si="880"/>
        <v>#VALUE!</v>
      </c>
      <c r="KA172" s="22" t="str">
        <f ca="1">IFERROR(IF(INDIRECT(ADDRESS(ROW()-1,COLUMN()-2))="摘要",MATCH(JZ172,日々処理!JV:JV,0),MATCH(JZ172,INDIRECT(ADDRESS(INDIRECT(ADDRESS(ROW()-1,COLUMN()))+1,2,,,"日々処理")):INDIRECT(ADDRESS(INDIRECT(ADDRESS(ROW()-1,COLUMN()))+1000,2,,,"日々処理")),0)+INDIRECT(ADDRESS(ROW()-1,COLUMN()))),"")</f>
        <v/>
      </c>
      <c r="KB172" s="91" t="str">
        <f t="shared" ca="1" si="755"/>
        <v/>
      </c>
      <c r="KC172" s="91" t="str">
        <f t="shared" ca="1" si="955"/>
        <v/>
      </c>
      <c r="KD172" s="91" t="str">
        <f t="shared" ca="1" si="955"/>
        <v/>
      </c>
      <c r="KE172" s="91" t="str">
        <f t="shared" ca="1" si="955"/>
        <v/>
      </c>
      <c r="KF172" s="91" t="str">
        <f t="shared" ca="1" si="955"/>
        <v/>
      </c>
      <c r="KG172" s="91" t="str">
        <f t="shared" ca="1" si="955"/>
        <v/>
      </c>
      <c r="KH172" s="91" t="str">
        <f t="shared" ca="1" si="955"/>
        <v/>
      </c>
      <c r="KI172" s="91" t="str">
        <f t="shared" ca="1" si="955"/>
        <v/>
      </c>
      <c r="KJ172" s="91" t="str">
        <f t="shared" ca="1" si="955"/>
        <v/>
      </c>
      <c r="KK172" s="91" t="str">
        <f t="shared" ca="1" si="955"/>
        <v/>
      </c>
      <c r="KL172" s="91" t="str">
        <f t="shared" ca="1" si="955"/>
        <v/>
      </c>
      <c r="KM172" s="91" t="str">
        <f t="shared" ca="1" si="955"/>
        <v/>
      </c>
      <c r="KO172" s="20" t="str">
        <f t="shared" ca="1" si="881"/>
        <v/>
      </c>
      <c r="KP172" s="21" t="str">
        <f t="shared" ca="1" si="882"/>
        <v/>
      </c>
      <c r="KQ172" s="6" t="str">
        <f t="shared" ca="1" si="883"/>
        <v/>
      </c>
      <c r="KR172" s="6" t="str">
        <f t="shared" ca="1" si="884"/>
        <v/>
      </c>
      <c r="KS172" s="22" t="e">
        <f t="shared" ca="1" si="885"/>
        <v>#VALUE!</v>
      </c>
      <c r="KT172" s="22" t="e">
        <f t="shared" ca="1" si="886"/>
        <v>#VALUE!</v>
      </c>
      <c r="KU172" s="22" t="str">
        <f ca="1">IFERROR(IF(INDIRECT(ADDRESS(ROW()-1,COLUMN()-2))="摘要",MATCH(KT172,日々処理!KP:KP,0),MATCH(KT172,INDIRECT(ADDRESS(INDIRECT(ADDRESS(ROW()-1,COLUMN()))+1,2,,,"日々処理")):INDIRECT(ADDRESS(INDIRECT(ADDRESS(ROW()-1,COLUMN()))+1000,2,,,"日々処理")),0)+INDIRECT(ADDRESS(ROW()-1,COLUMN()))),"")</f>
        <v/>
      </c>
      <c r="KV172" s="91" t="str">
        <f t="shared" ca="1" si="756"/>
        <v/>
      </c>
      <c r="KW172" s="91" t="str">
        <f t="shared" ca="1" si="956"/>
        <v/>
      </c>
      <c r="KX172" s="91" t="str">
        <f t="shared" ca="1" si="956"/>
        <v/>
      </c>
      <c r="KY172" s="91" t="str">
        <f t="shared" ca="1" si="956"/>
        <v/>
      </c>
      <c r="KZ172" s="91" t="str">
        <f t="shared" ca="1" si="956"/>
        <v/>
      </c>
      <c r="LA172" s="91" t="str">
        <f t="shared" ca="1" si="956"/>
        <v/>
      </c>
      <c r="LB172" s="91" t="str">
        <f t="shared" ca="1" si="956"/>
        <v/>
      </c>
      <c r="LC172" s="91" t="str">
        <f t="shared" ca="1" si="956"/>
        <v/>
      </c>
      <c r="LD172" s="91" t="str">
        <f t="shared" ca="1" si="956"/>
        <v/>
      </c>
      <c r="LE172" s="91" t="str">
        <f t="shared" ca="1" si="956"/>
        <v/>
      </c>
      <c r="LF172" s="91" t="str">
        <f t="shared" ca="1" si="956"/>
        <v/>
      </c>
      <c r="LG172" s="91" t="str">
        <f t="shared" ca="1" si="956"/>
        <v/>
      </c>
      <c r="LI172" s="20" t="str">
        <f t="shared" ca="1" si="887"/>
        <v/>
      </c>
      <c r="LJ172" s="21" t="str">
        <f t="shared" ca="1" si="888"/>
        <v/>
      </c>
      <c r="LK172" s="6" t="str">
        <f t="shared" ca="1" si="889"/>
        <v/>
      </c>
      <c r="LL172" s="6" t="str">
        <f t="shared" ca="1" si="890"/>
        <v/>
      </c>
      <c r="LM172" s="22" t="e">
        <f t="shared" ca="1" si="891"/>
        <v>#VALUE!</v>
      </c>
      <c r="LN172" s="22" t="e">
        <f t="shared" ca="1" si="892"/>
        <v>#VALUE!</v>
      </c>
      <c r="LO172" s="22" t="str">
        <f ca="1">IFERROR(IF(INDIRECT(ADDRESS(ROW()-1,COLUMN()-2))="摘要",MATCH(LN172,日々処理!LJ:LJ,0),MATCH(LN172,INDIRECT(ADDRESS(INDIRECT(ADDRESS(ROW()-1,COLUMN()))+1,2,,,"日々処理")):INDIRECT(ADDRESS(INDIRECT(ADDRESS(ROW()-1,COLUMN()))+1000,2,,,"日々処理")),0)+INDIRECT(ADDRESS(ROW()-1,COLUMN()))),"")</f>
        <v/>
      </c>
      <c r="LP172" s="91" t="str">
        <f t="shared" ca="1" si="757"/>
        <v/>
      </c>
      <c r="LQ172" s="91" t="str">
        <f t="shared" ca="1" si="957"/>
        <v/>
      </c>
      <c r="LR172" s="91" t="str">
        <f t="shared" ca="1" si="957"/>
        <v/>
      </c>
      <c r="LS172" s="91" t="str">
        <f t="shared" ca="1" si="957"/>
        <v/>
      </c>
      <c r="LT172" s="91" t="str">
        <f t="shared" ca="1" si="957"/>
        <v/>
      </c>
      <c r="LU172" s="91" t="str">
        <f t="shared" ca="1" si="957"/>
        <v/>
      </c>
      <c r="LV172" s="91" t="str">
        <f t="shared" ca="1" si="957"/>
        <v/>
      </c>
      <c r="LW172" s="91" t="str">
        <f t="shared" ca="1" si="957"/>
        <v/>
      </c>
      <c r="LX172" s="91" t="str">
        <f t="shared" ca="1" si="957"/>
        <v/>
      </c>
      <c r="LY172" s="91" t="str">
        <f t="shared" ca="1" si="957"/>
        <v/>
      </c>
      <c r="LZ172" s="91" t="str">
        <f t="shared" ca="1" si="957"/>
        <v/>
      </c>
      <c r="MA172" s="91" t="str">
        <f t="shared" ca="1" si="957"/>
        <v/>
      </c>
      <c r="MC172" s="20" t="str">
        <f t="shared" ca="1" si="893"/>
        <v/>
      </c>
      <c r="MD172" s="21" t="str">
        <f t="shared" ca="1" si="894"/>
        <v/>
      </c>
      <c r="ME172" s="6" t="str">
        <f t="shared" ca="1" si="895"/>
        <v/>
      </c>
      <c r="MF172" s="6" t="str">
        <f t="shared" ca="1" si="896"/>
        <v/>
      </c>
      <c r="MG172" s="22" t="e">
        <f t="shared" ca="1" si="897"/>
        <v>#VALUE!</v>
      </c>
      <c r="MH172" s="22" t="e">
        <f t="shared" ca="1" si="898"/>
        <v>#VALUE!</v>
      </c>
      <c r="MI172" s="22" t="str">
        <f ca="1">IFERROR(IF(INDIRECT(ADDRESS(ROW()-1,COLUMN()-2))="摘要",MATCH(MH172,日々処理!MD:MD,0),MATCH(MH172,INDIRECT(ADDRESS(INDIRECT(ADDRESS(ROW()-1,COLUMN()))+1,2,,,"日々処理")):INDIRECT(ADDRESS(INDIRECT(ADDRESS(ROW()-1,COLUMN()))+1000,2,,,"日々処理")),0)+INDIRECT(ADDRESS(ROW()-1,COLUMN()))),"")</f>
        <v/>
      </c>
      <c r="MJ172" s="91" t="str">
        <f t="shared" ca="1" si="758"/>
        <v/>
      </c>
      <c r="MK172" s="91" t="str">
        <f t="shared" ca="1" si="958"/>
        <v/>
      </c>
      <c r="ML172" s="91" t="str">
        <f t="shared" ca="1" si="958"/>
        <v/>
      </c>
      <c r="MM172" s="91" t="str">
        <f t="shared" ca="1" si="958"/>
        <v/>
      </c>
      <c r="MN172" s="91" t="str">
        <f t="shared" ca="1" si="958"/>
        <v/>
      </c>
      <c r="MO172" s="91" t="str">
        <f t="shared" ca="1" si="958"/>
        <v/>
      </c>
      <c r="MP172" s="91" t="str">
        <f t="shared" ca="1" si="958"/>
        <v/>
      </c>
      <c r="MQ172" s="91" t="str">
        <f t="shared" ca="1" si="958"/>
        <v/>
      </c>
      <c r="MR172" s="91" t="str">
        <f t="shared" ca="1" si="958"/>
        <v/>
      </c>
      <c r="MS172" s="91" t="str">
        <f t="shared" ca="1" si="958"/>
        <v/>
      </c>
      <c r="MT172" s="91" t="str">
        <f t="shared" ca="1" si="958"/>
        <v/>
      </c>
      <c r="MU172" s="91" t="str">
        <f t="shared" ca="1" si="958"/>
        <v/>
      </c>
      <c r="MW172" s="20" t="str">
        <f t="shared" ca="1" si="899"/>
        <v/>
      </c>
      <c r="MX172" s="21" t="str">
        <f t="shared" ca="1" si="900"/>
        <v/>
      </c>
      <c r="MY172" s="6" t="str">
        <f t="shared" ca="1" si="901"/>
        <v/>
      </c>
      <c r="MZ172" s="6" t="str">
        <f t="shared" ca="1" si="902"/>
        <v/>
      </c>
      <c r="NA172" s="22" t="e">
        <f t="shared" ca="1" si="903"/>
        <v>#VALUE!</v>
      </c>
      <c r="NB172" s="22" t="e">
        <f t="shared" ca="1" si="904"/>
        <v>#VALUE!</v>
      </c>
      <c r="NC172" s="22" t="str">
        <f ca="1">IFERROR(IF(INDIRECT(ADDRESS(ROW()-1,COLUMN()-2))="摘要",MATCH(NB172,日々処理!MX:MX,0),MATCH(NB172,INDIRECT(ADDRESS(INDIRECT(ADDRESS(ROW()-1,COLUMN()))+1,2,,,"日々処理")):INDIRECT(ADDRESS(INDIRECT(ADDRESS(ROW()-1,COLUMN()))+1000,2,,,"日々処理")),0)+INDIRECT(ADDRESS(ROW()-1,COLUMN()))),"")</f>
        <v/>
      </c>
      <c r="ND172" s="91" t="str">
        <f t="shared" ca="1" si="759"/>
        <v/>
      </c>
      <c r="NE172" s="91" t="str">
        <f t="shared" ca="1" si="959"/>
        <v/>
      </c>
      <c r="NF172" s="91" t="str">
        <f t="shared" ca="1" si="959"/>
        <v/>
      </c>
      <c r="NG172" s="91" t="str">
        <f t="shared" ca="1" si="959"/>
        <v/>
      </c>
      <c r="NH172" s="91" t="str">
        <f t="shared" ca="1" si="959"/>
        <v/>
      </c>
      <c r="NI172" s="91" t="str">
        <f t="shared" ca="1" si="959"/>
        <v/>
      </c>
      <c r="NJ172" s="91" t="str">
        <f t="shared" ca="1" si="959"/>
        <v/>
      </c>
      <c r="NK172" s="91" t="str">
        <f t="shared" ca="1" si="959"/>
        <v/>
      </c>
      <c r="NL172" s="91" t="str">
        <f t="shared" ca="1" si="959"/>
        <v/>
      </c>
      <c r="NM172" s="91" t="str">
        <f t="shared" ca="1" si="959"/>
        <v/>
      </c>
      <c r="NN172" s="91" t="str">
        <f t="shared" ca="1" si="959"/>
        <v/>
      </c>
      <c r="NO172" s="91" t="str">
        <f t="shared" ca="1" si="959"/>
        <v/>
      </c>
      <c r="NQ172" s="20" t="str">
        <f t="shared" ca="1" si="905"/>
        <v/>
      </c>
      <c r="NR172" s="21" t="str">
        <f t="shared" ca="1" si="906"/>
        <v/>
      </c>
      <c r="NS172" s="6" t="str">
        <f t="shared" ca="1" si="907"/>
        <v/>
      </c>
      <c r="NT172" s="6" t="str">
        <f t="shared" ca="1" si="908"/>
        <v/>
      </c>
      <c r="NU172" s="22" t="e">
        <f t="shared" ca="1" si="909"/>
        <v>#VALUE!</v>
      </c>
      <c r="NV172" s="22" t="e">
        <f t="shared" ca="1" si="910"/>
        <v>#VALUE!</v>
      </c>
      <c r="NW172" s="22" t="str">
        <f ca="1">IFERROR(IF(INDIRECT(ADDRESS(ROW()-1,COLUMN()-2))="摘要",MATCH(NV172,日々処理!NR:NR,0),MATCH(NV172,INDIRECT(ADDRESS(INDIRECT(ADDRESS(ROW()-1,COLUMN()))+1,2,,,"日々処理")):INDIRECT(ADDRESS(INDIRECT(ADDRESS(ROW()-1,COLUMN()))+1000,2,,,"日々処理")),0)+INDIRECT(ADDRESS(ROW()-1,COLUMN()))),"")</f>
        <v/>
      </c>
      <c r="NX172" s="91" t="str">
        <f t="shared" ca="1" si="760"/>
        <v/>
      </c>
      <c r="NY172" s="91" t="str">
        <f t="shared" ca="1" si="960"/>
        <v/>
      </c>
      <c r="NZ172" s="91" t="str">
        <f t="shared" ca="1" si="960"/>
        <v/>
      </c>
      <c r="OA172" s="91" t="str">
        <f t="shared" ca="1" si="960"/>
        <v/>
      </c>
      <c r="OB172" s="91" t="str">
        <f t="shared" ca="1" si="960"/>
        <v/>
      </c>
      <c r="OC172" s="91" t="str">
        <f t="shared" ca="1" si="960"/>
        <v/>
      </c>
      <c r="OD172" s="91" t="str">
        <f t="shared" ca="1" si="960"/>
        <v/>
      </c>
      <c r="OE172" s="91" t="str">
        <f t="shared" ca="1" si="960"/>
        <v/>
      </c>
      <c r="OF172" s="91" t="str">
        <f t="shared" ca="1" si="960"/>
        <v/>
      </c>
      <c r="OG172" s="91" t="str">
        <f t="shared" ca="1" si="960"/>
        <v/>
      </c>
      <c r="OH172" s="91" t="str">
        <f t="shared" ca="1" si="960"/>
        <v/>
      </c>
      <c r="OI172" s="91" t="str">
        <f t="shared" ca="1" si="960"/>
        <v/>
      </c>
      <c r="OK172" s="20" t="str">
        <f t="shared" ca="1" si="911"/>
        <v/>
      </c>
      <c r="OL172" s="21" t="str">
        <f t="shared" ca="1" si="912"/>
        <v/>
      </c>
      <c r="OM172" s="6" t="str">
        <f t="shared" ca="1" si="913"/>
        <v/>
      </c>
      <c r="ON172" s="6" t="str">
        <f t="shared" ca="1" si="914"/>
        <v/>
      </c>
      <c r="OO172" s="22" t="e">
        <f t="shared" ca="1" si="915"/>
        <v>#VALUE!</v>
      </c>
      <c r="OP172" s="22" t="e">
        <f t="shared" ca="1" si="916"/>
        <v>#VALUE!</v>
      </c>
      <c r="OQ172" s="22" t="str">
        <f ca="1">IFERROR(IF(INDIRECT(ADDRESS(ROW()-1,COLUMN()-2))="摘要",MATCH(OP172,日々処理!OL:OL,0),MATCH(OP172,INDIRECT(ADDRESS(INDIRECT(ADDRESS(ROW()-1,COLUMN()))+1,2,,,"日々処理")):INDIRECT(ADDRESS(INDIRECT(ADDRESS(ROW()-1,COLUMN()))+1000,2,,,"日々処理")),0)+INDIRECT(ADDRESS(ROW()-1,COLUMN()))),"")</f>
        <v/>
      </c>
      <c r="OR172" s="91" t="str">
        <f t="shared" ca="1" si="761"/>
        <v/>
      </c>
      <c r="OS172" s="91" t="str">
        <f t="shared" ca="1" si="961"/>
        <v/>
      </c>
      <c r="OT172" s="91" t="str">
        <f t="shared" ca="1" si="961"/>
        <v/>
      </c>
      <c r="OU172" s="91" t="str">
        <f t="shared" ca="1" si="961"/>
        <v/>
      </c>
      <c r="OV172" s="91" t="str">
        <f t="shared" ca="1" si="961"/>
        <v/>
      </c>
      <c r="OW172" s="91" t="str">
        <f t="shared" ca="1" si="961"/>
        <v/>
      </c>
      <c r="OX172" s="91" t="str">
        <f t="shared" ca="1" si="961"/>
        <v/>
      </c>
      <c r="OY172" s="91" t="str">
        <f t="shared" ca="1" si="961"/>
        <v/>
      </c>
      <c r="OZ172" s="91" t="str">
        <f t="shared" ca="1" si="961"/>
        <v/>
      </c>
      <c r="PA172" s="91" t="str">
        <f t="shared" ca="1" si="961"/>
        <v/>
      </c>
      <c r="PB172" s="91" t="str">
        <f t="shared" ca="1" si="961"/>
        <v/>
      </c>
      <c r="PC172" s="91" t="str">
        <f t="shared" ca="1" si="961"/>
        <v/>
      </c>
      <c r="PE172" s="20" t="str">
        <f t="shared" ca="1" si="917"/>
        <v/>
      </c>
      <c r="PF172" s="21" t="str">
        <f t="shared" ca="1" si="918"/>
        <v/>
      </c>
      <c r="PG172" s="6" t="str">
        <f t="shared" ca="1" si="919"/>
        <v/>
      </c>
      <c r="PH172" s="6" t="str">
        <f t="shared" ca="1" si="920"/>
        <v/>
      </c>
      <c r="PI172" s="22" t="e">
        <f t="shared" ca="1" si="921"/>
        <v>#VALUE!</v>
      </c>
      <c r="PJ172" s="22" t="e">
        <f t="shared" ca="1" si="922"/>
        <v>#VALUE!</v>
      </c>
      <c r="PK172" s="22" t="str">
        <f ca="1">IFERROR(IF(INDIRECT(ADDRESS(ROW()-1,COLUMN()-2))="摘要",MATCH(PJ172,日々処理!PF:PF,0),MATCH(PJ172,INDIRECT(ADDRESS(INDIRECT(ADDRESS(ROW()-1,COLUMN()))+1,2,,,"日々処理")):INDIRECT(ADDRESS(INDIRECT(ADDRESS(ROW()-1,COLUMN()))+1000,2,,,"日々処理")),0)+INDIRECT(ADDRESS(ROW()-1,COLUMN()))),"")</f>
        <v/>
      </c>
      <c r="PL172" s="91" t="str">
        <f t="shared" ca="1" si="762"/>
        <v/>
      </c>
      <c r="PM172" s="91" t="str">
        <f t="shared" ca="1" si="962"/>
        <v/>
      </c>
      <c r="PN172" s="91" t="str">
        <f t="shared" ca="1" si="962"/>
        <v/>
      </c>
      <c r="PO172" s="91" t="str">
        <f t="shared" ca="1" si="962"/>
        <v/>
      </c>
      <c r="PP172" s="91" t="str">
        <f t="shared" ca="1" si="962"/>
        <v/>
      </c>
      <c r="PQ172" s="91" t="str">
        <f t="shared" ca="1" si="962"/>
        <v/>
      </c>
      <c r="PR172" s="91" t="str">
        <f t="shared" ca="1" si="962"/>
        <v/>
      </c>
      <c r="PS172" s="91" t="str">
        <f t="shared" ca="1" si="962"/>
        <v/>
      </c>
      <c r="PT172" s="91" t="str">
        <f t="shared" ca="1" si="962"/>
        <v/>
      </c>
      <c r="PU172" s="91" t="str">
        <f t="shared" ca="1" si="962"/>
        <v/>
      </c>
      <c r="PV172" s="91" t="str">
        <f t="shared" ca="1" si="962"/>
        <v/>
      </c>
      <c r="PW172" s="91" t="str">
        <f t="shared" ca="1" si="962"/>
        <v/>
      </c>
      <c r="PY172" s="20" t="str">
        <f t="shared" ca="1" si="923"/>
        <v/>
      </c>
      <c r="PZ172" s="21" t="str">
        <f t="shared" ca="1" si="924"/>
        <v/>
      </c>
      <c r="QA172" s="6" t="str">
        <f t="shared" ca="1" si="925"/>
        <v/>
      </c>
      <c r="QB172" s="6" t="str">
        <f t="shared" ca="1" si="926"/>
        <v/>
      </c>
      <c r="QC172" s="22" t="e">
        <f t="shared" ca="1" si="927"/>
        <v>#VALUE!</v>
      </c>
      <c r="QD172" s="22" t="e">
        <f t="shared" ca="1" si="928"/>
        <v>#VALUE!</v>
      </c>
      <c r="QE172" s="22" t="str">
        <f ca="1">IFERROR(IF(INDIRECT(ADDRESS(ROW()-1,COLUMN()-2))="摘要",MATCH(QD172,日々処理!PZ:PZ,0),MATCH(QD172,INDIRECT(ADDRESS(INDIRECT(ADDRESS(ROW()-1,COLUMN()))+1,2,,,"日々処理")):INDIRECT(ADDRESS(INDIRECT(ADDRESS(ROW()-1,COLUMN()))+1000,2,,,"日々処理")),0)+INDIRECT(ADDRESS(ROW()-1,COLUMN()))),"")</f>
        <v/>
      </c>
      <c r="QF172" s="91" t="str">
        <f t="shared" ca="1" si="763"/>
        <v/>
      </c>
      <c r="QG172" s="91" t="str">
        <f t="shared" ca="1" si="963"/>
        <v/>
      </c>
      <c r="QH172" s="91" t="str">
        <f t="shared" ca="1" si="963"/>
        <v/>
      </c>
      <c r="QI172" s="91" t="str">
        <f t="shared" ca="1" si="963"/>
        <v/>
      </c>
      <c r="QJ172" s="91" t="str">
        <f t="shared" ca="1" si="963"/>
        <v/>
      </c>
      <c r="QK172" s="91" t="str">
        <f t="shared" ca="1" si="963"/>
        <v/>
      </c>
      <c r="QL172" s="91" t="str">
        <f t="shared" ca="1" si="963"/>
        <v/>
      </c>
      <c r="QM172" s="91" t="str">
        <f t="shared" ca="1" si="963"/>
        <v/>
      </c>
      <c r="QN172" s="91" t="str">
        <f t="shared" ca="1" si="963"/>
        <v/>
      </c>
      <c r="QO172" s="91" t="str">
        <f t="shared" ca="1" si="963"/>
        <v/>
      </c>
      <c r="QP172" s="91" t="str">
        <f t="shared" ca="1" si="963"/>
        <v/>
      </c>
      <c r="QQ172" s="91" t="str">
        <f t="shared" ca="1" si="963"/>
        <v/>
      </c>
      <c r="QS172" s="20" t="str">
        <f t="shared" ca="1" si="929"/>
        <v/>
      </c>
      <c r="QT172" s="21" t="str">
        <f t="shared" ca="1" si="930"/>
        <v/>
      </c>
      <c r="QU172" s="6" t="str">
        <f t="shared" ca="1" si="931"/>
        <v/>
      </c>
      <c r="QV172" s="6" t="str">
        <f t="shared" ca="1" si="932"/>
        <v/>
      </c>
      <c r="QW172" s="22" t="e">
        <f t="shared" ca="1" si="933"/>
        <v>#VALUE!</v>
      </c>
      <c r="QX172" s="22" t="e">
        <f t="shared" ca="1" si="934"/>
        <v>#VALUE!</v>
      </c>
      <c r="QY172" s="22" t="str">
        <f ca="1">IFERROR(IF(INDIRECT(ADDRESS(ROW()-1,COLUMN()-2))="摘要",MATCH(QX172,日々処理!QT:QT,0),MATCH(QX172,INDIRECT(ADDRESS(INDIRECT(ADDRESS(ROW()-1,COLUMN()))+1,2,,,"日々処理")):INDIRECT(ADDRESS(INDIRECT(ADDRESS(ROW()-1,COLUMN()))+1000,2,,,"日々処理")),0)+INDIRECT(ADDRESS(ROW()-1,COLUMN()))),"")</f>
        <v/>
      </c>
      <c r="QZ172" s="91" t="str">
        <f t="shared" ca="1" si="764"/>
        <v/>
      </c>
      <c r="RA172" s="91" t="str">
        <f t="shared" ca="1" si="964"/>
        <v/>
      </c>
      <c r="RB172" s="91" t="str">
        <f t="shared" ca="1" si="964"/>
        <v/>
      </c>
      <c r="RC172" s="91" t="str">
        <f t="shared" ca="1" si="964"/>
        <v/>
      </c>
      <c r="RD172" s="91" t="str">
        <f t="shared" ca="1" si="964"/>
        <v/>
      </c>
      <c r="RE172" s="91" t="str">
        <f t="shared" ca="1" si="964"/>
        <v/>
      </c>
      <c r="RF172" s="91" t="str">
        <f t="shared" ca="1" si="964"/>
        <v/>
      </c>
      <c r="RG172" s="91" t="str">
        <f t="shared" ca="1" si="964"/>
        <v/>
      </c>
      <c r="RH172" s="91" t="str">
        <f t="shared" ca="1" si="964"/>
        <v/>
      </c>
      <c r="RI172" s="91" t="str">
        <f t="shared" ca="1" si="964"/>
        <v/>
      </c>
      <c r="RJ172" s="91" t="str">
        <f t="shared" ca="1" si="964"/>
        <v/>
      </c>
      <c r="RK172" s="91" t="str">
        <f t="shared" ca="1" si="964"/>
        <v/>
      </c>
      <c r="RM172" s="20" t="str">
        <f t="shared" ca="1" si="935"/>
        <v/>
      </c>
      <c r="RN172" s="21" t="str">
        <f t="shared" ca="1" si="936"/>
        <v/>
      </c>
      <c r="RO172" s="6" t="str">
        <f t="shared" ca="1" si="937"/>
        <v/>
      </c>
      <c r="RP172" s="6" t="str">
        <f t="shared" ca="1" si="938"/>
        <v/>
      </c>
      <c r="RQ172" s="22" t="e">
        <f t="shared" ca="1" si="939"/>
        <v>#VALUE!</v>
      </c>
      <c r="RR172" s="22" t="e">
        <f t="shared" ca="1" si="940"/>
        <v>#VALUE!</v>
      </c>
      <c r="RS172" s="22" t="str">
        <f ca="1">IFERROR(IF(INDIRECT(ADDRESS(ROW()-1,COLUMN()-2))="摘要",MATCH(RR172,日々処理!RN:RN,0),MATCH(RR172,INDIRECT(ADDRESS(INDIRECT(ADDRESS(ROW()-1,COLUMN()))+1,2,,,"日々処理")):INDIRECT(ADDRESS(INDIRECT(ADDRESS(ROW()-1,COLUMN()))+1000,2,,,"日々処理")),0)+INDIRECT(ADDRESS(ROW()-1,COLUMN()))),"")</f>
        <v/>
      </c>
      <c r="RT172" s="91" t="str">
        <f t="shared" ca="1" si="765"/>
        <v/>
      </c>
      <c r="RU172" s="91" t="str">
        <f t="shared" ca="1" si="965"/>
        <v/>
      </c>
      <c r="RV172" s="91" t="str">
        <f t="shared" ca="1" si="965"/>
        <v/>
      </c>
      <c r="RW172" s="91" t="str">
        <f t="shared" ca="1" si="965"/>
        <v/>
      </c>
      <c r="RX172" s="91" t="str">
        <f t="shared" ca="1" si="965"/>
        <v/>
      </c>
      <c r="RY172" s="91" t="str">
        <f t="shared" ca="1" si="965"/>
        <v/>
      </c>
      <c r="RZ172" s="91" t="str">
        <f t="shared" ca="1" si="965"/>
        <v/>
      </c>
      <c r="SA172" s="91" t="str">
        <f t="shared" ca="1" si="965"/>
        <v/>
      </c>
      <c r="SB172" s="91" t="str">
        <f t="shared" ca="1" si="965"/>
        <v/>
      </c>
      <c r="SC172" s="91" t="str">
        <f t="shared" ca="1" si="965"/>
        <v/>
      </c>
      <c r="SD172" s="91" t="str">
        <f t="shared" ca="1" si="965"/>
        <v/>
      </c>
      <c r="SE172" s="91" t="str">
        <f t="shared" ca="1" si="965"/>
        <v/>
      </c>
    </row>
    <row r="173" spans="1:499" ht="12" customHeight="1">
      <c r="A173" s="20" t="str">
        <f t="shared" ca="1" si="791"/>
        <v/>
      </c>
      <c r="B173" s="21" t="str">
        <f t="shared" ca="1" si="792"/>
        <v/>
      </c>
      <c r="C173" s="6" t="str">
        <f t="shared" ca="1" si="793"/>
        <v/>
      </c>
      <c r="D173" s="6" t="str">
        <f t="shared" ca="1" si="794"/>
        <v/>
      </c>
      <c r="E173" s="22" t="e">
        <f t="shared" ca="1" si="795"/>
        <v>#VALUE!</v>
      </c>
      <c r="F173" s="22" t="e">
        <f t="shared" ca="1" si="796"/>
        <v>#VALUE!</v>
      </c>
      <c r="G173" s="22" t="str">
        <f ca="1">IFERROR(IF(INDIRECT(ADDRESS(ROW()-1,COLUMN()-2))="摘要",MATCH(F173,日々処理!B:B,0),MATCH(F173,INDIRECT(ADDRESS(INDIRECT(ADDRESS(ROW()-1,COLUMN()))+1,2,,,"日々処理")):INDIRECT(ADDRESS(INDIRECT(ADDRESS(ROW()-1,COLUMN()))+1000,2,,,"日々処理")),0)+INDIRECT(ADDRESS(ROW()-1,COLUMN()))),"")</f>
        <v/>
      </c>
      <c r="H173" s="91" t="str">
        <f t="shared" ca="1" si="741"/>
        <v/>
      </c>
      <c r="I173" s="91" t="str">
        <f t="shared" ca="1" si="941"/>
        <v/>
      </c>
      <c r="J173" s="91" t="str">
        <f t="shared" ca="1" si="941"/>
        <v/>
      </c>
      <c r="K173" s="91" t="str">
        <f t="shared" ca="1" si="941"/>
        <v/>
      </c>
      <c r="L173" s="91" t="str">
        <f t="shared" ca="1" si="941"/>
        <v/>
      </c>
      <c r="M173" s="91" t="str">
        <f t="shared" ca="1" si="941"/>
        <v/>
      </c>
      <c r="N173" s="91" t="str">
        <f t="shared" ca="1" si="941"/>
        <v/>
      </c>
      <c r="O173" s="91" t="str">
        <f t="shared" ca="1" si="941"/>
        <v/>
      </c>
      <c r="P173" s="91" t="str">
        <f t="shared" ca="1" si="941"/>
        <v/>
      </c>
      <c r="Q173" s="91" t="str">
        <f t="shared" ca="1" si="941"/>
        <v/>
      </c>
      <c r="R173" s="91" t="str">
        <f t="shared" ca="1" si="941"/>
        <v/>
      </c>
      <c r="S173" s="91" t="str">
        <f t="shared" ca="1" si="941"/>
        <v/>
      </c>
      <c r="T173" s="89"/>
      <c r="U173" s="20" t="str">
        <f t="shared" ca="1" si="797"/>
        <v/>
      </c>
      <c r="V173" s="21" t="str">
        <f t="shared" ca="1" si="798"/>
        <v/>
      </c>
      <c r="W173" s="6" t="str">
        <f t="shared" ca="1" si="799"/>
        <v/>
      </c>
      <c r="X173" s="6" t="str">
        <f t="shared" ca="1" si="800"/>
        <v/>
      </c>
      <c r="Y173" s="22" t="e">
        <f t="shared" ca="1" si="801"/>
        <v>#VALUE!</v>
      </c>
      <c r="Z173" s="22" t="e">
        <f t="shared" ca="1" si="802"/>
        <v>#VALUE!</v>
      </c>
      <c r="AA173" s="22" t="str">
        <f ca="1">IFERROR(IF(INDIRECT(ADDRESS(ROW()-1,COLUMN()-2))="摘要",MATCH(Z173,日々処理!V:V,0),MATCH(Z173,INDIRECT(ADDRESS(INDIRECT(ADDRESS(ROW()-1,COLUMN()))+1,2,,,"日々処理")):INDIRECT(ADDRESS(INDIRECT(ADDRESS(ROW()-1,COLUMN()))+1000,2,,,"日々処理")),0)+INDIRECT(ADDRESS(ROW()-1,COLUMN()))),"")</f>
        <v/>
      </c>
      <c r="AB173" s="91" t="str">
        <f t="shared" ca="1" si="742"/>
        <v/>
      </c>
      <c r="AC173" s="91" t="str">
        <f t="shared" ca="1" si="942"/>
        <v/>
      </c>
      <c r="AD173" s="91" t="str">
        <f t="shared" ca="1" si="942"/>
        <v/>
      </c>
      <c r="AE173" s="91" t="str">
        <f t="shared" ca="1" si="942"/>
        <v/>
      </c>
      <c r="AF173" s="91" t="str">
        <f t="shared" ca="1" si="942"/>
        <v/>
      </c>
      <c r="AG173" s="91" t="str">
        <f t="shared" ca="1" si="942"/>
        <v/>
      </c>
      <c r="AH173" s="91" t="str">
        <f t="shared" ca="1" si="942"/>
        <v/>
      </c>
      <c r="AI173" s="91" t="str">
        <f t="shared" ca="1" si="942"/>
        <v/>
      </c>
      <c r="AJ173" s="91" t="str">
        <f t="shared" ca="1" si="942"/>
        <v/>
      </c>
      <c r="AK173" s="91" t="str">
        <f t="shared" ca="1" si="942"/>
        <v/>
      </c>
      <c r="AL173" s="91" t="str">
        <f t="shared" ca="1" si="942"/>
        <v/>
      </c>
      <c r="AM173" s="91" t="str">
        <f t="shared" ca="1" si="942"/>
        <v/>
      </c>
      <c r="AO173" s="20" t="str">
        <f t="shared" ca="1" si="803"/>
        <v/>
      </c>
      <c r="AP173" s="21" t="str">
        <f t="shared" ca="1" si="804"/>
        <v/>
      </c>
      <c r="AQ173" s="6" t="str">
        <f t="shared" ca="1" si="805"/>
        <v/>
      </c>
      <c r="AR173" s="6" t="str">
        <f t="shared" ca="1" si="806"/>
        <v/>
      </c>
      <c r="AS173" s="22" t="e">
        <f t="shared" ca="1" si="807"/>
        <v>#VALUE!</v>
      </c>
      <c r="AT173" s="22" t="e">
        <f t="shared" ca="1" si="808"/>
        <v>#VALUE!</v>
      </c>
      <c r="AU173" s="22" t="str">
        <f ca="1">IFERROR(IF(INDIRECT(ADDRESS(ROW()-1,COLUMN()-2))="摘要",MATCH(AT173,日々処理!AP:AP,0),MATCH(AT173,INDIRECT(ADDRESS(INDIRECT(ADDRESS(ROW()-1,COLUMN()))+1,2,,,"日々処理")):INDIRECT(ADDRESS(INDIRECT(ADDRESS(ROW()-1,COLUMN()))+1000,2,,,"日々処理")),0)+INDIRECT(ADDRESS(ROW()-1,COLUMN()))),"")</f>
        <v/>
      </c>
      <c r="AV173" s="91" t="str">
        <f t="shared" ca="1" si="743"/>
        <v/>
      </c>
      <c r="AW173" s="91" t="str">
        <f t="shared" ca="1" si="943"/>
        <v/>
      </c>
      <c r="AX173" s="91" t="str">
        <f t="shared" ca="1" si="943"/>
        <v/>
      </c>
      <c r="AY173" s="91" t="str">
        <f t="shared" ca="1" si="943"/>
        <v/>
      </c>
      <c r="AZ173" s="91" t="str">
        <f t="shared" ca="1" si="943"/>
        <v/>
      </c>
      <c r="BA173" s="91" t="str">
        <f t="shared" ca="1" si="943"/>
        <v/>
      </c>
      <c r="BB173" s="91" t="str">
        <f t="shared" ca="1" si="943"/>
        <v/>
      </c>
      <c r="BC173" s="91" t="str">
        <f t="shared" ca="1" si="943"/>
        <v/>
      </c>
      <c r="BD173" s="91" t="str">
        <f t="shared" ca="1" si="943"/>
        <v/>
      </c>
      <c r="BE173" s="91" t="str">
        <f t="shared" ca="1" si="943"/>
        <v/>
      </c>
      <c r="BF173" s="91" t="str">
        <f t="shared" ca="1" si="943"/>
        <v/>
      </c>
      <c r="BG173" s="91" t="str">
        <f t="shared" ca="1" si="943"/>
        <v/>
      </c>
      <c r="BI173" s="20" t="str">
        <f t="shared" ca="1" si="809"/>
        <v/>
      </c>
      <c r="BJ173" s="21" t="str">
        <f t="shared" ca="1" si="810"/>
        <v/>
      </c>
      <c r="BK173" s="6" t="str">
        <f t="shared" ca="1" si="811"/>
        <v/>
      </c>
      <c r="BL173" s="6" t="str">
        <f t="shared" ca="1" si="812"/>
        <v/>
      </c>
      <c r="BM173" s="22" t="e">
        <f t="shared" ca="1" si="813"/>
        <v>#VALUE!</v>
      </c>
      <c r="BN173" s="22" t="e">
        <f t="shared" ca="1" si="814"/>
        <v>#VALUE!</v>
      </c>
      <c r="BO173" s="22" t="str">
        <f ca="1">IFERROR(IF(INDIRECT(ADDRESS(ROW()-1,COLUMN()-2))="摘要",MATCH(BN173,日々処理!BJ:BJ,0),MATCH(BN173,INDIRECT(ADDRESS(INDIRECT(ADDRESS(ROW()-1,COLUMN()))+1,2,,,"日々処理")):INDIRECT(ADDRESS(INDIRECT(ADDRESS(ROW()-1,COLUMN()))+1000,2,,,"日々処理")),0)+INDIRECT(ADDRESS(ROW()-1,COLUMN()))),"")</f>
        <v/>
      </c>
      <c r="BP173" s="91" t="str">
        <f t="shared" ca="1" si="744"/>
        <v/>
      </c>
      <c r="BQ173" s="91" t="str">
        <f t="shared" ca="1" si="944"/>
        <v/>
      </c>
      <c r="BR173" s="91" t="str">
        <f t="shared" ca="1" si="944"/>
        <v/>
      </c>
      <c r="BS173" s="91" t="str">
        <f t="shared" ca="1" si="944"/>
        <v/>
      </c>
      <c r="BT173" s="91" t="str">
        <f t="shared" ca="1" si="944"/>
        <v/>
      </c>
      <c r="BU173" s="91" t="str">
        <f t="shared" ca="1" si="944"/>
        <v/>
      </c>
      <c r="BV173" s="91" t="str">
        <f t="shared" ca="1" si="944"/>
        <v/>
      </c>
      <c r="BW173" s="91" t="str">
        <f t="shared" ca="1" si="944"/>
        <v/>
      </c>
      <c r="BX173" s="91" t="str">
        <f t="shared" ca="1" si="944"/>
        <v/>
      </c>
      <c r="BY173" s="91" t="str">
        <f t="shared" ca="1" si="944"/>
        <v/>
      </c>
      <c r="BZ173" s="91" t="str">
        <f t="shared" ca="1" si="944"/>
        <v/>
      </c>
      <c r="CA173" s="91" t="str">
        <f t="shared" ca="1" si="944"/>
        <v/>
      </c>
      <c r="CC173" s="20" t="str">
        <f t="shared" ca="1" si="815"/>
        <v/>
      </c>
      <c r="CD173" s="21" t="str">
        <f t="shared" ca="1" si="816"/>
        <v/>
      </c>
      <c r="CE173" s="6" t="str">
        <f t="shared" ca="1" si="817"/>
        <v/>
      </c>
      <c r="CF173" s="6" t="str">
        <f t="shared" ca="1" si="818"/>
        <v/>
      </c>
      <c r="CG173" s="22" t="e">
        <f t="shared" ca="1" si="819"/>
        <v>#VALUE!</v>
      </c>
      <c r="CH173" s="22" t="e">
        <f t="shared" ca="1" si="820"/>
        <v>#VALUE!</v>
      </c>
      <c r="CI173" s="22" t="str">
        <f ca="1">IFERROR(IF(INDIRECT(ADDRESS(ROW()-1,COLUMN()-2))="摘要",MATCH(CH173,日々処理!CD:CD,0),MATCH(CH173,INDIRECT(ADDRESS(INDIRECT(ADDRESS(ROW()-1,COLUMN()))+1,2,,,"日々処理")):INDIRECT(ADDRESS(INDIRECT(ADDRESS(ROW()-1,COLUMN()))+1000,2,,,"日々処理")),0)+INDIRECT(ADDRESS(ROW()-1,COLUMN()))),"")</f>
        <v/>
      </c>
      <c r="CJ173" s="91" t="str">
        <f t="shared" ca="1" si="745"/>
        <v/>
      </c>
      <c r="CK173" s="91" t="str">
        <f t="shared" ca="1" si="945"/>
        <v/>
      </c>
      <c r="CL173" s="91" t="str">
        <f t="shared" ca="1" si="945"/>
        <v/>
      </c>
      <c r="CM173" s="91" t="str">
        <f t="shared" ca="1" si="945"/>
        <v/>
      </c>
      <c r="CN173" s="91" t="str">
        <f t="shared" ca="1" si="945"/>
        <v/>
      </c>
      <c r="CO173" s="91" t="str">
        <f t="shared" ca="1" si="945"/>
        <v/>
      </c>
      <c r="CP173" s="91" t="str">
        <f t="shared" ca="1" si="945"/>
        <v/>
      </c>
      <c r="CQ173" s="91" t="str">
        <f t="shared" ca="1" si="945"/>
        <v/>
      </c>
      <c r="CR173" s="91" t="str">
        <f t="shared" ca="1" si="945"/>
        <v/>
      </c>
      <c r="CS173" s="91" t="str">
        <f t="shared" ca="1" si="945"/>
        <v/>
      </c>
      <c r="CT173" s="91" t="str">
        <f t="shared" ca="1" si="945"/>
        <v/>
      </c>
      <c r="CU173" s="91" t="str">
        <f t="shared" ca="1" si="945"/>
        <v/>
      </c>
      <c r="CW173" s="20" t="str">
        <f t="shared" ca="1" si="821"/>
        <v/>
      </c>
      <c r="CX173" s="21" t="str">
        <f t="shared" ca="1" si="822"/>
        <v/>
      </c>
      <c r="CY173" s="6" t="str">
        <f t="shared" ca="1" si="823"/>
        <v/>
      </c>
      <c r="CZ173" s="6" t="str">
        <f t="shared" ca="1" si="824"/>
        <v/>
      </c>
      <c r="DA173" s="22" t="e">
        <f t="shared" ca="1" si="825"/>
        <v>#VALUE!</v>
      </c>
      <c r="DB173" s="22" t="e">
        <f t="shared" ca="1" si="826"/>
        <v>#VALUE!</v>
      </c>
      <c r="DC173" s="22" t="str">
        <f ca="1">IFERROR(IF(INDIRECT(ADDRESS(ROW()-1,COLUMN()-2))="摘要",MATCH(DB173,日々処理!CX:CX,0),MATCH(DB173,INDIRECT(ADDRESS(INDIRECT(ADDRESS(ROW()-1,COLUMN()))+1,2,,,"日々処理")):INDIRECT(ADDRESS(INDIRECT(ADDRESS(ROW()-1,COLUMN()))+1000,2,,,"日々処理")),0)+INDIRECT(ADDRESS(ROW()-1,COLUMN()))),"")</f>
        <v/>
      </c>
      <c r="DD173" s="91" t="str">
        <f t="shared" ca="1" si="746"/>
        <v/>
      </c>
      <c r="DE173" s="91" t="str">
        <f t="shared" ca="1" si="946"/>
        <v/>
      </c>
      <c r="DF173" s="91" t="str">
        <f t="shared" ca="1" si="946"/>
        <v/>
      </c>
      <c r="DG173" s="91" t="str">
        <f t="shared" ca="1" si="946"/>
        <v/>
      </c>
      <c r="DH173" s="91" t="str">
        <f t="shared" ca="1" si="946"/>
        <v/>
      </c>
      <c r="DI173" s="91" t="str">
        <f t="shared" ca="1" si="946"/>
        <v/>
      </c>
      <c r="DJ173" s="91" t="str">
        <f t="shared" ca="1" si="946"/>
        <v/>
      </c>
      <c r="DK173" s="91" t="str">
        <f t="shared" ca="1" si="946"/>
        <v/>
      </c>
      <c r="DL173" s="91" t="str">
        <f t="shared" ca="1" si="946"/>
        <v/>
      </c>
      <c r="DM173" s="91" t="str">
        <f t="shared" ca="1" si="946"/>
        <v/>
      </c>
      <c r="DN173" s="91" t="str">
        <f t="shared" ca="1" si="946"/>
        <v/>
      </c>
      <c r="DO173" s="91" t="str">
        <f t="shared" ca="1" si="946"/>
        <v/>
      </c>
      <c r="DQ173" s="20" t="str">
        <f t="shared" ca="1" si="827"/>
        <v/>
      </c>
      <c r="DR173" s="21" t="str">
        <f t="shared" ca="1" si="828"/>
        <v/>
      </c>
      <c r="DS173" s="6" t="str">
        <f t="shared" ca="1" si="829"/>
        <v/>
      </c>
      <c r="DT173" s="6" t="str">
        <f t="shared" ca="1" si="830"/>
        <v/>
      </c>
      <c r="DU173" s="22" t="e">
        <f t="shared" ca="1" si="831"/>
        <v>#VALUE!</v>
      </c>
      <c r="DV173" s="22" t="e">
        <f t="shared" ca="1" si="832"/>
        <v>#VALUE!</v>
      </c>
      <c r="DW173" s="22" t="str">
        <f ca="1">IFERROR(IF(INDIRECT(ADDRESS(ROW()-1,COLUMN()-2))="摘要",MATCH(DV173,日々処理!DR:DR,0),MATCH(DV173,INDIRECT(ADDRESS(INDIRECT(ADDRESS(ROW()-1,COLUMN()))+1,2,,,"日々処理")):INDIRECT(ADDRESS(INDIRECT(ADDRESS(ROW()-1,COLUMN()))+1000,2,,,"日々処理")),0)+INDIRECT(ADDRESS(ROW()-1,COLUMN()))),"")</f>
        <v/>
      </c>
      <c r="DX173" s="91" t="str">
        <f t="shared" ca="1" si="747"/>
        <v/>
      </c>
      <c r="DY173" s="91" t="str">
        <f t="shared" ca="1" si="947"/>
        <v/>
      </c>
      <c r="DZ173" s="91" t="str">
        <f t="shared" ca="1" si="947"/>
        <v/>
      </c>
      <c r="EA173" s="91" t="str">
        <f t="shared" ca="1" si="947"/>
        <v/>
      </c>
      <c r="EB173" s="91" t="str">
        <f t="shared" ca="1" si="947"/>
        <v/>
      </c>
      <c r="EC173" s="91" t="str">
        <f t="shared" ca="1" si="947"/>
        <v/>
      </c>
      <c r="ED173" s="91" t="str">
        <f t="shared" ca="1" si="947"/>
        <v/>
      </c>
      <c r="EE173" s="91" t="str">
        <f t="shared" ca="1" si="947"/>
        <v/>
      </c>
      <c r="EF173" s="91" t="str">
        <f t="shared" ca="1" si="947"/>
        <v/>
      </c>
      <c r="EG173" s="91" t="str">
        <f t="shared" ca="1" si="947"/>
        <v/>
      </c>
      <c r="EH173" s="91" t="str">
        <f t="shared" ca="1" si="947"/>
        <v/>
      </c>
      <c r="EI173" s="91" t="str">
        <f t="shared" ca="1" si="947"/>
        <v/>
      </c>
      <c r="EK173" s="20" t="str">
        <f t="shared" ca="1" si="833"/>
        <v/>
      </c>
      <c r="EL173" s="21" t="str">
        <f t="shared" ca="1" si="834"/>
        <v/>
      </c>
      <c r="EM173" s="6" t="str">
        <f t="shared" ca="1" si="835"/>
        <v/>
      </c>
      <c r="EN173" s="6" t="str">
        <f t="shared" ca="1" si="836"/>
        <v/>
      </c>
      <c r="EO173" s="22" t="e">
        <f t="shared" ca="1" si="837"/>
        <v>#VALUE!</v>
      </c>
      <c r="EP173" s="22" t="e">
        <f t="shared" ca="1" si="838"/>
        <v>#VALUE!</v>
      </c>
      <c r="EQ173" s="22" t="str">
        <f ca="1">IFERROR(IF(INDIRECT(ADDRESS(ROW()-1,COLUMN()-2))="摘要",MATCH(EP173,日々処理!EL:EL,0),MATCH(EP173,INDIRECT(ADDRESS(INDIRECT(ADDRESS(ROW()-1,COLUMN()))+1,2,,,"日々処理")):INDIRECT(ADDRESS(INDIRECT(ADDRESS(ROW()-1,COLUMN()))+1000,2,,,"日々処理")),0)+INDIRECT(ADDRESS(ROW()-1,COLUMN()))),"")</f>
        <v/>
      </c>
      <c r="ER173" s="91" t="str">
        <f t="shared" ca="1" si="748"/>
        <v/>
      </c>
      <c r="ES173" s="91" t="str">
        <f t="shared" ca="1" si="948"/>
        <v/>
      </c>
      <c r="ET173" s="91" t="str">
        <f t="shared" ca="1" si="948"/>
        <v/>
      </c>
      <c r="EU173" s="91" t="str">
        <f t="shared" ca="1" si="948"/>
        <v/>
      </c>
      <c r="EV173" s="91" t="str">
        <f t="shared" ca="1" si="948"/>
        <v/>
      </c>
      <c r="EW173" s="91" t="str">
        <f t="shared" ca="1" si="948"/>
        <v/>
      </c>
      <c r="EX173" s="91" t="str">
        <f t="shared" ca="1" si="948"/>
        <v/>
      </c>
      <c r="EY173" s="91" t="str">
        <f t="shared" ca="1" si="948"/>
        <v/>
      </c>
      <c r="EZ173" s="91" t="str">
        <f t="shared" ca="1" si="948"/>
        <v/>
      </c>
      <c r="FA173" s="91" t="str">
        <f t="shared" ca="1" si="948"/>
        <v/>
      </c>
      <c r="FB173" s="91" t="str">
        <f t="shared" ca="1" si="948"/>
        <v/>
      </c>
      <c r="FC173" s="91" t="str">
        <f t="shared" ca="1" si="948"/>
        <v/>
      </c>
      <c r="FE173" s="20" t="str">
        <f t="shared" ca="1" si="839"/>
        <v/>
      </c>
      <c r="FF173" s="21" t="str">
        <f t="shared" ca="1" si="840"/>
        <v/>
      </c>
      <c r="FG173" s="6" t="str">
        <f t="shared" ca="1" si="841"/>
        <v/>
      </c>
      <c r="FH173" s="6" t="str">
        <f t="shared" ca="1" si="842"/>
        <v/>
      </c>
      <c r="FI173" s="22" t="e">
        <f t="shared" ca="1" si="843"/>
        <v>#VALUE!</v>
      </c>
      <c r="FJ173" s="22" t="e">
        <f t="shared" ca="1" si="844"/>
        <v>#VALUE!</v>
      </c>
      <c r="FK173" s="22" t="str">
        <f ca="1">IFERROR(IF(INDIRECT(ADDRESS(ROW()-1,COLUMN()-2))="摘要",MATCH(FJ173,日々処理!FF:FF,0),MATCH(FJ173,INDIRECT(ADDRESS(INDIRECT(ADDRESS(ROW()-1,COLUMN()))+1,2,,,"日々処理")):INDIRECT(ADDRESS(INDIRECT(ADDRESS(ROW()-1,COLUMN()))+1000,2,,,"日々処理")),0)+INDIRECT(ADDRESS(ROW()-1,COLUMN()))),"")</f>
        <v/>
      </c>
      <c r="FL173" s="91" t="str">
        <f t="shared" ca="1" si="749"/>
        <v/>
      </c>
      <c r="FM173" s="91" t="str">
        <f t="shared" ca="1" si="949"/>
        <v/>
      </c>
      <c r="FN173" s="91" t="str">
        <f t="shared" ca="1" si="949"/>
        <v/>
      </c>
      <c r="FO173" s="91" t="str">
        <f t="shared" ca="1" si="949"/>
        <v/>
      </c>
      <c r="FP173" s="91" t="str">
        <f t="shared" ca="1" si="949"/>
        <v/>
      </c>
      <c r="FQ173" s="91" t="str">
        <f t="shared" ca="1" si="949"/>
        <v/>
      </c>
      <c r="FR173" s="91" t="str">
        <f t="shared" ca="1" si="949"/>
        <v/>
      </c>
      <c r="FS173" s="91" t="str">
        <f t="shared" ca="1" si="949"/>
        <v/>
      </c>
      <c r="FT173" s="91" t="str">
        <f t="shared" ca="1" si="949"/>
        <v/>
      </c>
      <c r="FU173" s="91" t="str">
        <f t="shared" ca="1" si="949"/>
        <v/>
      </c>
      <c r="FV173" s="91" t="str">
        <f t="shared" ca="1" si="949"/>
        <v/>
      </c>
      <c r="FW173" s="91" t="str">
        <f t="shared" ca="1" si="949"/>
        <v/>
      </c>
      <c r="FY173" s="20" t="str">
        <f t="shared" ca="1" si="845"/>
        <v/>
      </c>
      <c r="FZ173" s="21" t="str">
        <f t="shared" ca="1" si="846"/>
        <v/>
      </c>
      <c r="GA173" s="6" t="str">
        <f t="shared" ca="1" si="847"/>
        <v/>
      </c>
      <c r="GB173" s="6" t="str">
        <f t="shared" ca="1" si="848"/>
        <v/>
      </c>
      <c r="GC173" s="22" t="e">
        <f t="shared" ca="1" si="849"/>
        <v>#VALUE!</v>
      </c>
      <c r="GD173" s="22" t="e">
        <f t="shared" ca="1" si="850"/>
        <v>#VALUE!</v>
      </c>
      <c r="GE173" s="22" t="str">
        <f ca="1">IFERROR(IF(INDIRECT(ADDRESS(ROW()-1,COLUMN()-2))="摘要",MATCH(GD173,日々処理!FZ:FZ,0),MATCH(GD173,INDIRECT(ADDRESS(INDIRECT(ADDRESS(ROW()-1,COLUMN()))+1,2,,,"日々処理")):INDIRECT(ADDRESS(INDIRECT(ADDRESS(ROW()-1,COLUMN()))+1000,2,,,"日々処理")),0)+INDIRECT(ADDRESS(ROW()-1,COLUMN()))),"")</f>
        <v/>
      </c>
      <c r="GF173" s="91" t="str">
        <f t="shared" ca="1" si="750"/>
        <v/>
      </c>
      <c r="GG173" s="91" t="str">
        <f t="shared" ca="1" si="950"/>
        <v/>
      </c>
      <c r="GH173" s="91" t="str">
        <f t="shared" ca="1" si="950"/>
        <v/>
      </c>
      <c r="GI173" s="91" t="str">
        <f t="shared" ca="1" si="950"/>
        <v/>
      </c>
      <c r="GJ173" s="91" t="str">
        <f t="shared" ca="1" si="950"/>
        <v/>
      </c>
      <c r="GK173" s="91" t="str">
        <f t="shared" ca="1" si="950"/>
        <v/>
      </c>
      <c r="GL173" s="91" t="str">
        <f t="shared" ca="1" si="950"/>
        <v/>
      </c>
      <c r="GM173" s="91" t="str">
        <f t="shared" ca="1" si="950"/>
        <v/>
      </c>
      <c r="GN173" s="91" t="str">
        <f t="shared" ca="1" si="950"/>
        <v/>
      </c>
      <c r="GO173" s="91" t="str">
        <f t="shared" ca="1" si="950"/>
        <v/>
      </c>
      <c r="GP173" s="91" t="str">
        <f t="shared" ca="1" si="950"/>
        <v/>
      </c>
      <c r="GQ173" s="91" t="str">
        <f t="shared" ca="1" si="950"/>
        <v/>
      </c>
      <c r="GS173" s="20" t="str">
        <f t="shared" ca="1" si="851"/>
        <v/>
      </c>
      <c r="GT173" s="21" t="str">
        <f t="shared" ca="1" si="852"/>
        <v/>
      </c>
      <c r="GU173" s="6" t="str">
        <f t="shared" ca="1" si="853"/>
        <v/>
      </c>
      <c r="GV173" s="6" t="str">
        <f t="shared" ca="1" si="854"/>
        <v/>
      </c>
      <c r="GW173" s="22" t="e">
        <f t="shared" ca="1" si="855"/>
        <v>#VALUE!</v>
      </c>
      <c r="GX173" s="22" t="e">
        <f t="shared" ca="1" si="856"/>
        <v>#VALUE!</v>
      </c>
      <c r="GY173" s="22" t="str">
        <f ca="1">IFERROR(IF(INDIRECT(ADDRESS(ROW()-1,COLUMN()-2))="摘要",MATCH(GX173,日々処理!GT:GT,0),MATCH(GX173,INDIRECT(ADDRESS(INDIRECT(ADDRESS(ROW()-1,COLUMN()))+1,2,,,"日々処理")):INDIRECT(ADDRESS(INDIRECT(ADDRESS(ROW()-1,COLUMN()))+1000,2,,,"日々処理")),0)+INDIRECT(ADDRESS(ROW()-1,COLUMN()))),"")</f>
        <v/>
      </c>
      <c r="GZ173" s="91" t="str">
        <f t="shared" ca="1" si="751"/>
        <v/>
      </c>
      <c r="HA173" s="91" t="str">
        <f t="shared" ca="1" si="951"/>
        <v/>
      </c>
      <c r="HB173" s="91" t="str">
        <f t="shared" ca="1" si="951"/>
        <v/>
      </c>
      <c r="HC173" s="91" t="str">
        <f t="shared" ca="1" si="951"/>
        <v/>
      </c>
      <c r="HD173" s="91" t="str">
        <f t="shared" ca="1" si="951"/>
        <v/>
      </c>
      <c r="HE173" s="91" t="str">
        <f t="shared" ca="1" si="951"/>
        <v/>
      </c>
      <c r="HF173" s="91" t="str">
        <f t="shared" ca="1" si="951"/>
        <v/>
      </c>
      <c r="HG173" s="91" t="str">
        <f t="shared" ca="1" si="951"/>
        <v/>
      </c>
      <c r="HH173" s="91" t="str">
        <f t="shared" ca="1" si="951"/>
        <v/>
      </c>
      <c r="HI173" s="91" t="str">
        <f t="shared" ca="1" si="951"/>
        <v/>
      </c>
      <c r="HJ173" s="91" t="str">
        <f t="shared" ca="1" si="951"/>
        <v/>
      </c>
      <c r="HK173" s="91" t="str">
        <f t="shared" ca="1" si="951"/>
        <v/>
      </c>
      <c r="HM173" s="20" t="str">
        <f t="shared" ca="1" si="857"/>
        <v/>
      </c>
      <c r="HN173" s="21" t="str">
        <f t="shared" ca="1" si="858"/>
        <v/>
      </c>
      <c r="HO173" s="6" t="str">
        <f t="shared" ca="1" si="859"/>
        <v/>
      </c>
      <c r="HP173" s="6" t="str">
        <f t="shared" ca="1" si="860"/>
        <v/>
      </c>
      <c r="HQ173" s="22" t="e">
        <f t="shared" ca="1" si="861"/>
        <v>#VALUE!</v>
      </c>
      <c r="HR173" s="22" t="e">
        <f t="shared" ca="1" si="862"/>
        <v>#VALUE!</v>
      </c>
      <c r="HS173" s="22" t="str">
        <f ca="1">IFERROR(IF(INDIRECT(ADDRESS(ROW()-1,COLUMN()-2))="摘要",MATCH(HR173,日々処理!HN:HN,0),MATCH(HR173,INDIRECT(ADDRESS(INDIRECT(ADDRESS(ROW()-1,COLUMN()))+1,2,,,"日々処理")):INDIRECT(ADDRESS(INDIRECT(ADDRESS(ROW()-1,COLUMN()))+1000,2,,,"日々処理")),0)+INDIRECT(ADDRESS(ROW()-1,COLUMN()))),"")</f>
        <v/>
      </c>
      <c r="HT173" s="91" t="str">
        <f t="shared" ca="1" si="752"/>
        <v/>
      </c>
      <c r="HU173" s="91" t="str">
        <f t="shared" ca="1" si="952"/>
        <v/>
      </c>
      <c r="HV173" s="91" t="str">
        <f t="shared" ca="1" si="952"/>
        <v/>
      </c>
      <c r="HW173" s="91" t="str">
        <f t="shared" ca="1" si="952"/>
        <v/>
      </c>
      <c r="HX173" s="91" t="str">
        <f t="shared" ca="1" si="952"/>
        <v/>
      </c>
      <c r="HY173" s="91" t="str">
        <f t="shared" ca="1" si="952"/>
        <v/>
      </c>
      <c r="HZ173" s="91" t="str">
        <f t="shared" ca="1" si="952"/>
        <v/>
      </c>
      <c r="IA173" s="91" t="str">
        <f t="shared" ca="1" si="952"/>
        <v/>
      </c>
      <c r="IB173" s="91" t="str">
        <f t="shared" ca="1" si="952"/>
        <v/>
      </c>
      <c r="IC173" s="91" t="str">
        <f t="shared" ca="1" si="952"/>
        <v/>
      </c>
      <c r="ID173" s="91" t="str">
        <f t="shared" ca="1" si="952"/>
        <v/>
      </c>
      <c r="IE173" s="91" t="str">
        <f t="shared" ca="1" si="952"/>
        <v/>
      </c>
      <c r="IG173" s="20" t="str">
        <f t="shared" ca="1" si="863"/>
        <v/>
      </c>
      <c r="IH173" s="21" t="str">
        <f t="shared" ca="1" si="864"/>
        <v/>
      </c>
      <c r="II173" s="6" t="str">
        <f t="shared" ca="1" si="865"/>
        <v/>
      </c>
      <c r="IJ173" s="6" t="str">
        <f t="shared" ca="1" si="866"/>
        <v/>
      </c>
      <c r="IK173" s="22" t="e">
        <f t="shared" ca="1" si="867"/>
        <v>#VALUE!</v>
      </c>
      <c r="IL173" s="22" t="e">
        <f t="shared" ca="1" si="868"/>
        <v>#VALUE!</v>
      </c>
      <c r="IM173" s="22" t="str">
        <f ca="1">IFERROR(IF(INDIRECT(ADDRESS(ROW()-1,COLUMN()-2))="摘要",MATCH(IL173,日々処理!IH:IH,0),MATCH(IL173,INDIRECT(ADDRESS(INDIRECT(ADDRESS(ROW()-1,COLUMN()))+1,2,,,"日々処理")):INDIRECT(ADDRESS(INDIRECT(ADDRESS(ROW()-1,COLUMN()))+1000,2,,,"日々処理")),0)+INDIRECT(ADDRESS(ROW()-1,COLUMN()))),"")</f>
        <v/>
      </c>
      <c r="IN173" s="91" t="str">
        <f t="shared" ca="1" si="753"/>
        <v/>
      </c>
      <c r="IO173" s="91" t="str">
        <f t="shared" ca="1" si="953"/>
        <v/>
      </c>
      <c r="IP173" s="91" t="str">
        <f t="shared" ca="1" si="953"/>
        <v/>
      </c>
      <c r="IQ173" s="91" t="str">
        <f t="shared" ca="1" si="953"/>
        <v/>
      </c>
      <c r="IR173" s="91" t="str">
        <f t="shared" ca="1" si="953"/>
        <v/>
      </c>
      <c r="IS173" s="91" t="str">
        <f t="shared" ca="1" si="953"/>
        <v/>
      </c>
      <c r="IT173" s="91" t="str">
        <f t="shared" ca="1" si="953"/>
        <v/>
      </c>
      <c r="IU173" s="91" t="str">
        <f t="shared" ca="1" si="953"/>
        <v/>
      </c>
      <c r="IV173" s="91" t="str">
        <f t="shared" ca="1" si="953"/>
        <v/>
      </c>
      <c r="IW173" s="91" t="str">
        <f t="shared" ca="1" si="953"/>
        <v/>
      </c>
      <c r="IX173" s="91" t="str">
        <f t="shared" ca="1" si="953"/>
        <v/>
      </c>
      <c r="IY173" s="91" t="str">
        <f t="shared" ca="1" si="953"/>
        <v/>
      </c>
      <c r="JA173" s="20" t="str">
        <f t="shared" ca="1" si="869"/>
        <v/>
      </c>
      <c r="JB173" s="21" t="str">
        <f t="shared" ca="1" si="870"/>
        <v/>
      </c>
      <c r="JC173" s="6" t="str">
        <f t="shared" ca="1" si="871"/>
        <v/>
      </c>
      <c r="JD173" s="6" t="str">
        <f t="shared" ca="1" si="872"/>
        <v/>
      </c>
      <c r="JE173" s="22" t="e">
        <f t="shared" ca="1" si="873"/>
        <v>#VALUE!</v>
      </c>
      <c r="JF173" s="22" t="e">
        <f t="shared" ca="1" si="874"/>
        <v>#VALUE!</v>
      </c>
      <c r="JG173" s="22" t="str">
        <f ca="1">IFERROR(IF(INDIRECT(ADDRESS(ROW()-1,COLUMN()-2))="摘要",MATCH(JF173,日々処理!JB:JB,0),MATCH(JF173,INDIRECT(ADDRESS(INDIRECT(ADDRESS(ROW()-1,COLUMN()))+1,2,,,"日々処理")):INDIRECT(ADDRESS(INDIRECT(ADDRESS(ROW()-1,COLUMN()))+1000,2,,,"日々処理")),0)+INDIRECT(ADDRESS(ROW()-1,COLUMN()))),"")</f>
        <v/>
      </c>
      <c r="JH173" s="91" t="str">
        <f t="shared" ca="1" si="754"/>
        <v/>
      </c>
      <c r="JI173" s="91" t="str">
        <f t="shared" ca="1" si="954"/>
        <v/>
      </c>
      <c r="JJ173" s="91" t="str">
        <f t="shared" ca="1" si="954"/>
        <v/>
      </c>
      <c r="JK173" s="91" t="str">
        <f t="shared" ca="1" si="954"/>
        <v/>
      </c>
      <c r="JL173" s="91" t="str">
        <f t="shared" ca="1" si="954"/>
        <v/>
      </c>
      <c r="JM173" s="91" t="str">
        <f t="shared" ca="1" si="954"/>
        <v/>
      </c>
      <c r="JN173" s="91" t="str">
        <f t="shared" ca="1" si="954"/>
        <v/>
      </c>
      <c r="JO173" s="91" t="str">
        <f t="shared" ca="1" si="954"/>
        <v/>
      </c>
      <c r="JP173" s="91" t="str">
        <f t="shared" ca="1" si="954"/>
        <v/>
      </c>
      <c r="JQ173" s="91" t="str">
        <f t="shared" ca="1" si="954"/>
        <v/>
      </c>
      <c r="JR173" s="91" t="str">
        <f t="shared" ca="1" si="954"/>
        <v/>
      </c>
      <c r="JS173" s="91" t="str">
        <f t="shared" ca="1" si="954"/>
        <v/>
      </c>
      <c r="JU173" s="20" t="str">
        <f t="shared" ca="1" si="875"/>
        <v/>
      </c>
      <c r="JV173" s="21" t="str">
        <f t="shared" ca="1" si="876"/>
        <v/>
      </c>
      <c r="JW173" s="6" t="str">
        <f t="shared" ca="1" si="877"/>
        <v/>
      </c>
      <c r="JX173" s="6" t="str">
        <f t="shared" ca="1" si="878"/>
        <v/>
      </c>
      <c r="JY173" s="22" t="e">
        <f t="shared" ca="1" si="879"/>
        <v>#VALUE!</v>
      </c>
      <c r="JZ173" s="22" t="e">
        <f t="shared" ca="1" si="880"/>
        <v>#VALUE!</v>
      </c>
      <c r="KA173" s="22" t="str">
        <f ca="1">IFERROR(IF(INDIRECT(ADDRESS(ROW()-1,COLUMN()-2))="摘要",MATCH(JZ173,日々処理!JV:JV,0),MATCH(JZ173,INDIRECT(ADDRESS(INDIRECT(ADDRESS(ROW()-1,COLUMN()))+1,2,,,"日々処理")):INDIRECT(ADDRESS(INDIRECT(ADDRESS(ROW()-1,COLUMN()))+1000,2,,,"日々処理")),0)+INDIRECT(ADDRESS(ROW()-1,COLUMN()))),"")</f>
        <v/>
      </c>
      <c r="KB173" s="91" t="str">
        <f t="shared" ca="1" si="755"/>
        <v/>
      </c>
      <c r="KC173" s="91" t="str">
        <f t="shared" ca="1" si="955"/>
        <v/>
      </c>
      <c r="KD173" s="91" t="str">
        <f t="shared" ca="1" si="955"/>
        <v/>
      </c>
      <c r="KE173" s="91" t="str">
        <f t="shared" ca="1" si="955"/>
        <v/>
      </c>
      <c r="KF173" s="91" t="str">
        <f t="shared" ca="1" si="955"/>
        <v/>
      </c>
      <c r="KG173" s="91" t="str">
        <f t="shared" ca="1" si="955"/>
        <v/>
      </c>
      <c r="KH173" s="91" t="str">
        <f t="shared" ca="1" si="955"/>
        <v/>
      </c>
      <c r="KI173" s="91" t="str">
        <f t="shared" ca="1" si="955"/>
        <v/>
      </c>
      <c r="KJ173" s="91" t="str">
        <f t="shared" ca="1" si="955"/>
        <v/>
      </c>
      <c r="KK173" s="91" t="str">
        <f t="shared" ca="1" si="955"/>
        <v/>
      </c>
      <c r="KL173" s="91" t="str">
        <f t="shared" ca="1" si="955"/>
        <v/>
      </c>
      <c r="KM173" s="91" t="str">
        <f t="shared" ca="1" si="955"/>
        <v/>
      </c>
      <c r="KO173" s="20" t="str">
        <f t="shared" ca="1" si="881"/>
        <v/>
      </c>
      <c r="KP173" s="21" t="str">
        <f t="shared" ca="1" si="882"/>
        <v/>
      </c>
      <c r="KQ173" s="6" t="str">
        <f t="shared" ca="1" si="883"/>
        <v/>
      </c>
      <c r="KR173" s="6" t="str">
        <f t="shared" ca="1" si="884"/>
        <v/>
      </c>
      <c r="KS173" s="22" t="e">
        <f t="shared" ca="1" si="885"/>
        <v>#VALUE!</v>
      </c>
      <c r="KT173" s="22" t="e">
        <f t="shared" ca="1" si="886"/>
        <v>#VALUE!</v>
      </c>
      <c r="KU173" s="22" t="str">
        <f ca="1">IFERROR(IF(INDIRECT(ADDRESS(ROW()-1,COLUMN()-2))="摘要",MATCH(KT173,日々処理!KP:KP,0),MATCH(KT173,INDIRECT(ADDRESS(INDIRECT(ADDRESS(ROW()-1,COLUMN()))+1,2,,,"日々処理")):INDIRECT(ADDRESS(INDIRECT(ADDRESS(ROW()-1,COLUMN()))+1000,2,,,"日々処理")),0)+INDIRECT(ADDRESS(ROW()-1,COLUMN()))),"")</f>
        <v/>
      </c>
      <c r="KV173" s="91" t="str">
        <f t="shared" ca="1" si="756"/>
        <v/>
      </c>
      <c r="KW173" s="91" t="str">
        <f t="shared" ca="1" si="956"/>
        <v/>
      </c>
      <c r="KX173" s="91" t="str">
        <f t="shared" ca="1" si="956"/>
        <v/>
      </c>
      <c r="KY173" s="91" t="str">
        <f t="shared" ca="1" si="956"/>
        <v/>
      </c>
      <c r="KZ173" s="91" t="str">
        <f t="shared" ca="1" si="956"/>
        <v/>
      </c>
      <c r="LA173" s="91" t="str">
        <f t="shared" ca="1" si="956"/>
        <v/>
      </c>
      <c r="LB173" s="91" t="str">
        <f t="shared" ca="1" si="956"/>
        <v/>
      </c>
      <c r="LC173" s="91" t="str">
        <f t="shared" ca="1" si="956"/>
        <v/>
      </c>
      <c r="LD173" s="91" t="str">
        <f t="shared" ca="1" si="956"/>
        <v/>
      </c>
      <c r="LE173" s="91" t="str">
        <f t="shared" ca="1" si="956"/>
        <v/>
      </c>
      <c r="LF173" s="91" t="str">
        <f t="shared" ca="1" si="956"/>
        <v/>
      </c>
      <c r="LG173" s="91" t="str">
        <f t="shared" ca="1" si="956"/>
        <v/>
      </c>
      <c r="LI173" s="20" t="str">
        <f t="shared" ca="1" si="887"/>
        <v/>
      </c>
      <c r="LJ173" s="21" t="str">
        <f t="shared" ca="1" si="888"/>
        <v/>
      </c>
      <c r="LK173" s="6" t="str">
        <f t="shared" ca="1" si="889"/>
        <v/>
      </c>
      <c r="LL173" s="6" t="str">
        <f t="shared" ca="1" si="890"/>
        <v/>
      </c>
      <c r="LM173" s="22" t="e">
        <f t="shared" ca="1" si="891"/>
        <v>#VALUE!</v>
      </c>
      <c r="LN173" s="22" t="e">
        <f t="shared" ca="1" si="892"/>
        <v>#VALUE!</v>
      </c>
      <c r="LO173" s="22" t="str">
        <f ca="1">IFERROR(IF(INDIRECT(ADDRESS(ROW()-1,COLUMN()-2))="摘要",MATCH(LN173,日々処理!LJ:LJ,0),MATCH(LN173,INDIRECT(ADDRESS(INDIRECT(ADDRESS(ROW()-1,COLUMN()))+1,2,,,"日々処理")):INDIRECT(ADDRESS(INDIRECT(ADDRESS(ROW()-1,COLUMN()))+1000,2,,,"日々処理")),0)+INDIRECT(ADDRESS(ROW()-1,COLUMN()))),"")</f>
        <v/>
      </c>
      <c r="LP173" s="91" t="str">
        <f t="shared" ca="1" si="757"/>
        <v/>
      </c>
      <c r="LQ173" s="91" t="str">
        <f t="shared" ca="1" si="957"/>
        <v/>
      </c>
      <c r="LR173" s="91" t="str">
        <f t="shared" ca="1" si="957"/>
        <v/>
      </c>
      <c r="LS173" s="91" t="str">
        <f t="shared" ca="1" si="957"/>
        <v/>
      </c>
      <c r="LT173" s="91" t="str">
        <f t="shared" ca="1" si="957"/>
        <v/>
      </c>
      <c r="LU173" s="91" t="str">
        <f t="shared" ca="1" si="957"/>
        <v/>
      </c>
      <c r="LV173" s="91" t="str">
        <f t="shared" ca="1" si="957"/>
        <v/>
      </c>
      <c r="LW173" s="91" t="str">
        <f t="shared" ca="1" si="957"/>
        <v/>
      </c>
      <c r="LX173" s="91" t="str">
        <f t="shared" ca="1" si="957"/>
        <v/>
      </c>
      <c r="LY173" s="91" t="str">
        <f t="shared" ca="1" si="957"/>
        <v/>
      </c>
      <c r="LZ173" s="91" t="str">
        <f t="shared" ca="1" si="957"/>
        <v/>
      </c>
      <c r="MA173" s="91" t="str">
        <f t="shared" ca="1" si="957"/>
        <v/>
      </c>
      <c r="MC173" s="20" t="str">
        <f t="shared" ca="1" si="893"/>
        <v/>
      </c>
      <c r="MD173" s="21" t="str">
        <f t="shared" ca="1" si="894"/>
        <v/>
      </c>
      <c r="ME173" s="6" t="str">
        <f t="shared" ca="1" si="895"/>
        <v/>
      </c>
      <c r="MF173" s="6" t="str">
        <f t="shared" ca="1" si="896"/>
        <v/>
      </c>
      <c r="MG173" s="22" t="e">
        <f t="shared" ca="1" si="897"/>
        <v>#VALUE!</v>
      </c>
      <c r="MH173" s="22" t="e">
        <f t="shared" ca="1" si="898"/>
        <v>#VALUE!</v>
      </c>
      <c r="MI173" s="22" t="str">
        <f ca="1">IFERROR(IF(INDIRECT(ADDRESS(ROW()-1,COLUMN()-2))="摘要",MATCH(MH173,日々処理!MD:MD,0),MATCH(MH173,INDIRECT(ADDRESS(INDIRECT(ADDRESS(ROW()-1,COLUMN()))+1,2,,,"日々処理")):INDIRECT(ADDRESS(INDIRECT(ADDRESS(ROW()-1,COLUMN()))+1000,2,,,"日々処理")),0)+INDIRECT(ADDRESS(ROW()-1,COLUMN()))),"")</f>
        <v/>
      </c>
      <c r="MJ173" s="91" t="str">
        <f t="shared" ca="1" si="758"/>
        <v/>
      </c>
      <c r="MK173" s="91" t="str">
        <f t="shared" ca="1" si="958"/>
        <v/>
      </c>
      <c r="ML173" s="91" t="str">
        <f t="shared" ca="1" si="958"/>
        <v/>
      </c>
      <c r="MM173" s="91" t="str">
        <f t="shared" ca="1" si="958"/>
        <v/>
      </c>
      <c r="MN173" s="91" t="str">
        <f t="shared" ca="1" si="958"/>
        <v/>
      </c>
      <c r="MO173" s="91" t="str">
        <f t="shared" ca="1" si="958"/>
        <v/>
      </c>
      <c r="MP173" s="91" t="str">
        <f t="shared" ca="1" si="958"/>
        <v/>
      </c>
      <c r="MQ173" s="91" t="str">
        <f t="shared" ca="1" si="958"/>
        <v/>
      </c>
      <c r="MR173" s="91" t="str">
        <f t="shared" ca="1" si="958"/>
        <v/>
      </c>
      <c r="MS173" s="91" t="str">
        <f t="shared" ca="1" si="958"/>
        <v/>
      </c>
      <c r="MT173" s="91" t="str">
        <f t="shared" ca="1" si="958"/>
        <v/>
      </c>
      <c r="MU173" s="91" t="str">
        <f t="shared" ca="1" si="958"/>
        <v/>
      </c>
      <c r="MW173" s="20" t="str">
        <f t="shared" ca="1" si="899"/>
        <v/>
      </c>
      <c r="MX173" s="21" t="str">
        <f t="shared" ca="1" si="900"/>
        <v/>
      </c>
      <c r="MY173" s="6" t="str">
        <f t="shared" ca="1" si="901"/>
        <v/>
      </c>
      <c r="MZ173" s="6" t="str">
        <f t="shared" ca="1" si="902"/>
        <v/>
      </c>
      <c r="NA173" s="22" t="e">
        <f t="shared" ca="1" si="903"/>
        <v>#VALUE!</v>
      </c>
      <c r="NB173" s="22" t="e">
        <f t="shared" ca="1" si="904"/>
        <v>#VALUE!</v>
      </c>
      <c r="NC173" s="22" t="str">
        <f ca="1">IFERROR(IF(INDIRECT(ADDRESS(ROW()-1,COLUMN()-2))="摘要",MATCH(NB173,日々処理!MX:MX,0),MATCH(NB173,INDIRECT(ADDRESS(INDIRECT(ADDRESS(ROW()-1,COLUMN()))+1,2,,,"日々処理")):INDIRECT(ADDRESS(INDIRECT(ADDRESS(ROW()-1,COLUMN()))+1000,2,,,"日々処理")),0)+INDIRECT(ADDRESS(ROW()-1,COLUMN()))),"")</f>
        <v/>
      </c>
      <c r="ND173" s="91" t="str">
        <f t="shared" ca="1" si="759"/>
        <v/>
      </c>
      <c r="NE173" s="91" t="str">
        <f t="shared" ca="1" si="959"/>
        <v/>
      </c>
      <c r="NF173" s="91" t="str">
        <f t="shared" ca="1" si="959"/>
        <v/>
      </c>
      <c r="NG173" s="91" t="str">
        <f t="shared" ca="1" si="959"/>
        <v/>
      </c>
      <c r="NH173" s="91" t="str">
        <f t="shared" ca="1" si="959"/>
        <v/>
      </c>
      <c r="NI173" s="91" t="str">
        <f t="shared" ca="1" si="959"/>
        <v/>
      </c>
      <c r="NJ173" s="91" t="str">
        <f t="shared" ca="1" si="959"/>
        <v/>
      </c>
      <c r="NK173" s="91" t="str">
        <f t="shared" ca="1" si="959"/>
        <v/>
      </c>
      <c r="NL173" s="91" t="str">
        <f t="shared" ca="1" si="959"/>
        <v/>
      </c>
      <c r="NM173" s="91" t="str">
        <f t="shared" ca="1" si="959"/>
        <v/>
      </c>
      <c r="NN173" s="91" t="str">
        <f t="shared" ca="1" si="959"/>
        <v/>
      </c>
      <c r="NO173" s="91" t="str">
        <f t="shared" ca="1" si="959"/>
        <v/>
      </c>
      <c r="NQ173" s="20" t="str">
        <f t="shared" ca="1" si="905"/>
        <v/>
      </c>
      <c r="NR173" s="21" t="str">
        <f t="shared" ca="1" si="906"/>
        <v/>
      </c>
      <c r="NS173" s="6" t="str">
        <f t="shared" ca="1" si="907"/>
        <v/>
      </c>
      <c r="NT173" s="6" t="str">
        <f t="shared" ca="1" si="908"/>
        <v/>
      </c>
      <c r="NU173" s="22" t="e">
        <f t="shared" ca="1" si="909"/>
        <v>#VALUE!</v>
      </c>
      <c r="NV173" s="22" t="e">
        <f t="shared" ca="1" si="910"/>
        <v>#VALUE!</v>
      </c>
      <c r="NW173" s="22" t="str">
        <f ca="1">IFERROR(IF(INDIRECT(ADDRESS(ROW()-1,COLUMN()-2))="摘要",MATCH(NV173,日々処理!NR:NR,0),MATCH(NV173,INDIRECT(ADDRESS(INDIRECT(ADDRESS(ROW()-1,COLUMN()))+1,2,,,"日々処理")):INDIRECT(ADDRESS(INDIRECT(ADDRESS(ROW()-1,COLUMN()))+1000,2,,,"日々処理")),0)+INDIRECT(ADDRESS(ROW()-1,COLUMN()))),"")</f>
        <v/>
      </c>
      <c r="NX173" s="91" t="str">
        <f t="shared" ca="1" si="760"/>
        <v/>
      </c>
      <c r="NY173" s="91" t="str">
        <f t="shared" ca="1" si="960"/>
        <v/>
      </c>
      <c r="NZ173" s="91" t="str">
        <f t="shared" ca="1" si="960"/>
        <v/>
      </c>
      <c r="OA173" s="91" t="str">
        <f t="shared" ca="1" si="960"/>
        <v/>
      </c>
      <c r="OB173" s="91" t="str">
        <f t="shared" ca="1" si="960"/>
        <v/>
      </c>
      <c r="OC173" s="91" t="str">
        <f t="shared" ca="1" si="960"/>
        <v/>
      </c>
      <c r="OD173" s="91" t="str">
        <f t="shared" ca="1" si="960"/>
        <v/>
      </c>
      <c r="OE173" s="91" t="str">
        <f t="shared" ca="1" si="960"/>
        <v/>
      </c>
      <c r="OF173" s="91" t="str">
        <f t="shared" ca="1" si="960"/>
        <v/>
      </c>
      <c r="OG173" s="91" t="str">
        <f t="shared" ca="1" si="960"/>
        <v/>
      </c>
      <c r="OH173" s="91" t="str">
        <f t="shared" ca="1" si="960"/>
        <v/>
      </c>
      <c r="OI173" s="91" t="str">
        <f t="shared" ca="1" si="960"/>
        <v/>
      </c>
      <c r="OK173" s="20" t="str">
        <f t="shared" ca="1" si="911"/>
        <v/>
      </c>
      <c r="OL173" s="21" t="str">
        <f t="shared" ca="1" si="912"/>
        <v/>
      </c>
      <c r="OM173" s="6" t="str">
        <f t="shared" ca="1" si="913"/>
        <v/>
      </c>
      <c r="ON173" s="6" t="str">
        <f t="shared" ca="1" si="914"/>
        <v/>
      </c>
      <c r="OO173" s="22" t="e">
        <f t="shared" ca="1" si="915"/>
        <v>#VALUE!</v>
      </c>
      <c r="OP173" s="22" t="e">
        <f t="shared" ca="1" si="916"/>
        <v>#VALUE!</v>
      </c>
      <c r="OQ173" s="22" t="str">
        <f ca="1">IFERROR(IF(INDIRECT(ADDRESS(ROW()-1,COLUMN()-2))="摘要",MATCH(OP173,日々処理!OL:OL,0),MATCH(OP173,INDIRECT(ADDRESS(INDIRECT(ADDRESS(ROW()-1,COLUMN()))+1,2,,,"日々処理")):INDIRECT(ADDRESS(INDIRECT(ADDRESS(ROW()-1,COLUMN()))+1000,2,,,"日々処理")),0)+INDIRECT(ADDRESS(ROW()-1,COLUMN()))),"")</f>
        <v/>
      </c>
      <c r="OR173" s="91" t="str">
        <f t="shared" ca="1" si="761"/>
        <v/>
      </c>
      <c r="OS173" s="91" t="str">
        <f t="shared" ca="1" si="961"/>
        <v/>
      </c>
      <c r="OT173" s="91" t="str">
        <f t="shared" ca="1" si="961"/>
        <v/>
      </c>
      <c r="OU173" s="91" t="str">
        <f t="shared" ca="1" si="961"/>
        <v/>
      </c>
      <c r="OV173" s="91" t="str">
        <f t="shared" ca="1" si="961"/>
        <v/>
      </c>
      <c r="OW173" s="91" t="str">
        <f t="shared" ca="1" si="961"/>
        <v/>
      </c>
      <c r="OX173" s="91" t="str">
        <f t="shared" ca="1" si="961"/>
        <v/>
      </c>
      <c r="OY173" s="91" t="str">
        <f t="shared" ca="1" si="961"/>
        <v/>
      </c>
      <c r="OZ173" s="91" t="str">
        <f t="shared" ca="1" si="961"/>
        <v/>
      </c>
      <c r="PA173" s="91" t="str">
        <f t="shared" ca="1" si="961"/>
        <v/>
      </c>
      <c r="PB173" s="91" t="str">
        <f t="shared" ca="1" si="961"/>
        <v/>
      </c>
      <c r="PC173" s="91" t="str">
        <f t="shared" ca="1" si="961"/>
        <v/>
      </c>
      <c r="PE173" s="20" t="str">
        <f t="shared" ca="1" si="917"/>
        <v/>
      </c>
      <c r="PF173" s="21" t="str">
        <f t="shared" ca="1" si="918"/>
        <v/>
      </c>
      <c r="PG173" s="6" t="str">
        <f t="shared" ca="1" si="919"/>
        <v/>
      </c>
      <c r="PH173" s="6" t="str">
        <f t="shared" ca="1" si="920"/>
        <v/>
      </c>
      <c r="PI173" s="22" t="e">
        <f t="shared" ca="1" si="921"/>
        <v>#VALUE!</v>
      </c>
      <c r="PJ173" s="22" t="e">
        <f t="shared" ca="1" si="922"/>
        <v>#VALUE!</v>
      </c>
      <c r="PK173" s="22" t="str">
        <f ca="1">IFERROR(IF(INDIRECT(ADDRESS(ROW()-1,COLUMN()-2))="摘要",MATCH(PJ173,日々処理!PF:PF,0),MATCH(PJ173,INDIRECT(ADDRESS(INDIRECT(ADDRESS(ROW()-1,COLUMN()))+1,2,,,"日々処理")):INDIRECT(ADDRESS(INDIRECT(ADDRESS(ROW()-1,COLUMN()))+1000,2,,,"日々処理")),0)+INDIRECT(ADDRESS(ROW()-1,COLUMN()))),"")</f>
        <v/>
      </c>
      <c r="PL173" s="91" t="str">
        <f t="shared" ca="1" si="762"/>
        <v/>
      </c>
      <c r="PM173" s="91" t="str">
        <f t="shared" ca="1" si="962"/>
        <v/>
      </c>
      <c r="PN173" s="91" t="str">
        <f t="shared" ca="1" si="962"/>
        <v/>
      </c>
      <c r="PO173" s="91" t="str">
        <f t="shared" ca="1" si="962"/>
        <v/>
      </c>
      <c r="PP173" s="91" t="str">
        <f t="shared" ca="1" si="962"/>
        <v/>
      </c>
      <c r="PQ173" s="91" t="str">
        <f t="shared" ca="1" si="962"/>
        <v/>
      </c>
      <c r="PR173" s="91" t="str">
        <f t="shared" ca="1" si="962"/>
        <v/>
      </c>
      <c r="PS173" s="91" t="str">
        <f t="shared" ca="1" si="962"/>
        <v/>
      </c>
      <c r="PT173" s="91" t="str">
        <f t="shared" ca="1" si="962"/>
        <v/>
      </c>
      <c r="PU173" s="91" t="str">
        <f t="shared" ca="1" si="962"/>
        <v/>
      </c>
      <c r="PV173" s="91" t="str">
        <f t="shared" ca="1" si="962"/>
        <v/>
      </c>
      <c r="PW173" s="91" t="str">
        <f t="shared" ca="1" si="962"/>
        <v/>
      </c>
      <c r="PY173" s="20" t="str">
        <f t="shared" ca="1" si="923"/>
        <v/>
      </c>
      <c r="PZ173" s="21" t="str">
        <f t="shared" ca="1" si="924"/>
        <v/>
      </c>
      <c r="QA173" s="6" t="str">
        <f t="shared" ca="1" si="925"/>
        <v/>
      </c>
      <c r="QB173" s="6" t="str">
        <f t="shared" ca="1" si="926"/>
        <v/>
      </c>
      <c r="QC173" s="22" t="e">
        <f t="shared" ca="1" si="927"/>
        <v>#VALUE!</v>
      </c>
      <c r="QD173" s="22" t="e">
        <f t="shared" ca="1" si="928"/>
        <v>#VALUE!</v>
      </c>
      <c r="QE173" s="22" t="str">
        <f ca="1">IFERROR(IF(INDIRECT(ADDRESS(ROW()-1,COLUMN()-2))="摘要",MATCH(QD173,日々処理!PZ:PZ,0),MATCH(QD173,INDIRECT(ADDRESS(INDIRECT(ADDRESS(ROW()-1,COLUMN()))+1,2,,,"日々処理")):INDIRECT(ADDRESS(INDIRECT(ADDRESS(ROW()-1,COLUMN()))+1000,2,,,"日々処理")),0)+INDIRECT(ADDRESS(ROW()-1,COLUMN()))),"")</f>
        <v/>
      </c>
      <c r="QF173" s="91" t="str">
        <f t="shared" ca="1" si="763"/>
        <v/>
      </c>
      <c r="QG173" s="91" t="str">
        <f t="shared" ca="1" si="963"/>
        <v/>
      </c>
      <c r="QH173" s="91" t="str">
        <f t="shared" ca="1" si="963"/>
        <v/>
      </c>
      <c r="QI173" s="91" t="str">
        <f t="shared" ca="1" si="963"/>
        <v/>
      </c>
      <c r="QJ173" s="91" t="str">
        <f t="shared" ca="1" si="963"/>
        <v/>
      </c>
      <c r="QK173" s="91" t="str">
        <f t="shared" ca="1" si="963"/>
        <v/>
      </c>
      <c r="QL173" s="91" t="str">
        <f t="shared" ca="1" si="963"/>
        <v/>
      </c>
      <c r="QM173" s="91" t="str">
        <f t="shared" ca="1" si="963"/>
        <v/>
      </c>
      <c r="QN173" s="91" t="str">
        <f t="shared" ca="1" si="963"/>
        <v/>
      </c>
      <c r="QO173" s="91" t="str">
        <f t="shared" ca="1" si="963"/>
        <v/>
      </c>
      <c r="QP173" s="91" t="str">
        <f t="shared" ca="1" si="963"/>
        <v/>
      </c>
      <c r="QQ173" s="91" t="str">
        <f t="shared" ca="1" si="963"/>
        <v/>
      </c>
      <c r="QS173" s="20" t="str">
        <f t="shared" ca="1" si="929"/>
        <v/>
      </c>
      <c r="QT173" s="21" t="str">
        <f t="shared" ca="1" si="930"/>
        <v/>
      </c>
      <c r="QU173" s="6" t="str">
        <f t="shared" ca="1" si="931"/>
        <v/>
      </c>
      <c r="QV173" s="6" t="str">
        <f t="shared" ca="1" si="932"/>
        <v/>
      </c>
      <c r="QW173" s="22" t="e">
        <f t="shared" ca="1" si="933"/>
        <v>#VALUE!</v>
      </c>
      <c r="QX173" s="22" t="e">
        <f t="shared" ca="1" si="934"/>
        <v>#VALUE!</v>
      </c>
      <c r="QY173" s="22" t="str">
        <f ca="1">IFERROR(IF(INDIRECT(ADDRESS(ROW()-1,COLUMN()-2))="摘要",MATCH(QX173,日々処理!QT:QT,0),MATCH(QX173,INDIRECT(ADDRESS(INDIRECT(ADDRESS(ROW()-1,COLUMN()))+1,2,,,"日々処理")):INDIRECT(ADDRESS(INDIRECT(ADDRESS(ROW()-1,COLUMN()))+1000,2,,,"日々処理")),0)+INDIRECT(ADDRESS(ROW()-1,COLUMN()))),"")</f>
        <v/>
      </c>
      <c r="QZ173" s="91" t="str">
        <f t="shared" ca="1" si="764"/>
        <v/>
      </c>
      <c r="RA173" s="91" t="str">
        <f t="shared" ca="1" si="964"/>
        <v/>
      </c>
      <c r="RB173" s="91" t="str">
        <f t="shared" ca="1" si="964"/>
        <v/>
      </c>
      <c r="RC173" s="91" t="str">
        <f t="shared" ca="1" si="964"/>
        <v/>
      </c>
      <c r="RD173" s="91" t="str">
        <f t="shared" ca="1" si="964"/>
        <v/>
      </c>
      <c r="RE173" s="91" t="str">
        <f t="shared" ca="1" si="964"/>
        <v/>
      </c>
      <c r="RF173" s="91" t="str">
        <f t="shared" ca="1" si="964"/>
        <v/>
      </c>
      <c r="RG173" s="91" t="str">
        <f t="shared" ca="1" si="964"/>
        <v/>
      </c>
      <c r="RH173" s="91" t="str">
        <f t="shared" ca="1" si="964"/>
        <v/>
      </c>
      <c r="RI173" s="91" t="str">
        <f t="shared" ca="1" si="964"/>
        <v/>
      </c>
      <c r="RJ173" s="91" t="str">
        <f t="shared" ca="1" si="964"/>
        <v/>
      </c>
      <c r="RK173" s="91" t="str">
        <f t="shared" ca="1" si="964"/>
        <v/>
      </c>
      <c r="RM173" s="20" t="str">
        <f t="shared" ca="1" si="935"/>
        <v/>
      </c>
      <c r="RN173" s="21" t="str">
        <f t="shared" ca="1" si="936"/>
        <v/>
      </c>
      <c r="RO173" s="6" t="str">
        <f t="shared" ca="1" si="937"/>
        <v/>
      </c>
      <c r="RP173" s="6" t="str">
        <f t="shared" ca="1" si="938"/>
        <v/>
      </c>
      <c r="RQ173" s="22" t="e">
        <f t="shared" ca="1" si="939"/>
        <v>#VALUE!</v>
      </c>
      <c r="RR173" s="22" t="e">
        <f t="shared" ca="1" si="940"/>
        <v>#VALUE!</v>
      </c>
      <c r="RS173" s="22" t="str">
        <f ca="1">IFERROR(IF(INDIRECT(ADDRESS(ROW()-1,COLUMN()-2))="摘要",MATCH(RR173,日々処理!RN:RN,0),MATCH(RR173,INDIRECT(ADDRESS(INDIRECT(ADDRESS(ROW()-1,COLUMN()))+1,2,,,"日々処理")):INDIRECT(ADDRESS(INDIRECT(ADDRESS(ROW()-1,COLUMN()))+1000,2,,,"日々処理")),0)+INDIRECT(ADDRESS(ROW()-1,COLUMN()))),"")</f>
        <v/>
      </c>
      <c r="RT173" s="91" t="str">
        <f t="shared" ca="1" si="765"/>
        <v/>
      </c>
      <c r="RU173" s="91" t="str">
        <f t="shared" ca="1" si="965"/>
        <v/>
      </c>
      <c r="RV173" s="91" t="str">
        <f t="shared" ca="1" si="965"/>
        <v/>
      </c>
      <c r="RW173" s="91" t="str">
        <f t="shared" ca="1" si="965"/>
        <v/>
      </c>
      <c r="RX173" s="91" t="str">
        <f t="shared" ca="1" si="965"/>
        <v/>
      </c>
      <c r="RY173" s="91" t="str">
        <f t="shared" ca="1" si="965"/>
        <v/>
      </c>
      <c r="RZ173" s="91" t="str">
        <f t="shared" ca="1" si="965"/>
        <v/>
      </c>
      <c r="SA173" s="91" t="str">
        <f t="shared" ca="1" si="965"/>
        <v/>
      </c>
      <c r="SB173" s="91" t="str">
        <f t="shared" ca="1" si="965"/>
        <v/>
      </c>
      <c r="SC173" s="91" t="str">
        <f t="shared" ca="1" si="965"/>
        <v/>
      </c>
      <c r="SD173" s="91" t="str">
        <f t="shared" ca="1" si="965"/>
        <v/>
      </c>
      <c r="SE173" s="91" t="str">
        <f t="shared" ca="1" si="965"/>
        <v/>
      </c>
    </row>
    <row r="174" spans="1:499" ht="12" customHeight="1">
      <c r="A174" s="20" t="str">
        <f t="shared" ca="1" si="791"/>
        <v/>
      </c>
      <c r="B174" s="21" t="str">
        <f t="shared" ca="1" si="792"/>
        <v/>
      </c>
      <c r="C174" s="6" t="str">
        <f t="shared" ca="1" si="793"/>
        <v/>
      </c>
      <c r="D174" s="6" t="str">
        <f t="shared" ca="1" si="794"/>
        <v/>
      </c>
      <c r="E174" s="22" t="e">
        <f t="shared" ca="1" si="795"/>
        <v>#VALUE!</v>
      </c>
      <c r="F174" s="22" t="e">
        <f t="shared" ca="1" si="796"/>
        <v>#VALUE!</v>
      </c>
      <c r="G174" s="22" t="str">
        <f ca="1">IFERROR(IF(INDIRECT(ADDRESS(ROW()-1,COLUMN()-2))="摘要",MATCH(F174,日々処理!B:B,0),MATCH(F174,INDIRECT(ADDRESS(INDIRECT(ADDRESS(ROW()-1,COLUMN()))+1,2,,,"日々処理")):INDIRECT(ADDRESS(INDIRECT(ADDRESS(ROW()-1,COLUMN()))+1000,2,,,"日々処理")),0)+INDIRECT(ADDRESS(ROW()-1,COLUMN()))),"")</f>
        <v/>
      </c>
      <c r="H174" s="91" t="str">
        <f t="shared" ca="1" si="741"/>
        <v/>
      </c>
      <c r="I174" s="91" t="str">
        <f t="shared" ca="1" si="941"/>
        <v/>
      </c>
      <c r="J174" s="91" t="str">
        <f t="shared" ca="1" si="941"/>
        <v/>
      </c>
      <c r="K174" s="91" t="str">
        <f t="shared" ca="1" si="941"/>
        <v/>
      </c>
      <c r="L174" s="91" t="str">
        <f t="shared" ca="1" si="941"/>
        <v/>
      </c>
      <c r="M174" s="91" t="str">
        <f t="shared" ca="1" si="941"/>
        <v/>
      </c>
      <c r="N174" s="91" t="str">
        <f t="shared" ca="1" si="941"/>
        <v/>
      </c>
      <c r="O174" s="91" t="str">
        <f t="shared" ca="1" si="941"/>
        <v/>
      </c>
      <c r="P174" s="91" t="str">
        <f t="shared" ca="1" si="941"/>
        <v/>
      </c>
      <c r="Q174" s="91" t="str">
        <f t="shared" ca="1" si="941"/>
        <v/>
      </c>
      <c r="R174" s="91" t="str">
        <f t="shared" ca="1" si="941"/>
        <v/>
      </c>
      <c r="S174" s="91" t="str">
        <f t="shared" ca="1" si="941"/>
        <v/>
      </c>
      <c r="T174" s="89"/>
      <c r="U174" s="20" t="str">
        <f t="shared" ca="1" si="797"/>
        <v/>
      </c>
      <c r="V174" s="21" t="str">
        <f t="shared" ca="1" si="798"/>
        <v/>
      </c>
      <c r="W174" s="6" t="str">
        <f t="shared" ca="1" si="799"/>
        <v/>
      </c>
      <c r="X174" s="6" t="str">
        <f t="shared" ca="1" si="800"/>
        <v/>
      </c>
      <c r="Y174" s="22" t="e">
        <f t="shared" ca="1" si="801"/>
        <v>#VALUE!</v>
      </c>
      <c r="Z174" s="22" t="e">
        <f t="shared" ca="1" si="802"/>
        <v>#VALUE!</v>
      </c>
      <c r="AA174" s="22" t="str">
        <f ca="1">IFERROR(IF(INDIRECT(ADDRESS(ROW()-1,COLUMN()-2))="摘要",MATCH(Z174,日々処理!V:V,0),MATCH(Z174,INDIRECT(ADDRESS(INDIRECT(ADDRESS(ROW()-1,COLUMN()))+1,2,,,"日々処理")):INDIRECT(ADDRESS(INDIRECT(ADDRESS(ROW()-1,COLUMN()))+1000,2,,,"日々処理")),0)+INDIRECT(ADDRESS(ROW()-1,COLUMN()))),"")</f>
        <v/>
      </c>
      <c r="AB174" s="91" t="str">
        <f t="shared" ca="1" si="742"/>
        <v/>
      </c>
      <c r="AC174" s="91" t="str">
        <f t="shared" ca="1" si="942"/>
        <v/>
      </c>
      <c r="AD174" s="91" t="str">
        <f t="shared" ca="1" si="942"/>
        <v/>
      </c>
      <c r="AE174" s="91" t="str">
        <f t="shared" ca="1" si="942"/>
        <v/>
      </c>
      <c r="AF174" s="91" t="str">
        <f t="shared" ca="1" si="942"/>
        <v/>
      </c>
      <c r="AG174" s="91" t="str">
        <f t="shared" ca="1" si="942"/>
        <v/>
      </c>
      <c r="AH174" s="91" t="str">
        <f t="shared" ca="1" si="942"/>
        <v/>
      </c>
      <c r="AI174" s="91" t="str">
        <f t="shared" ca="1" si="942"/>
        <v/>
      </c>
      <c r="AJ174" s="91" t="str">
        <f t="shared" ca="1" si="942"/>
        <v/>
      </c>
      <c r="AK174" s="91" t="str">
        <f t="shared" ca="1" si="942"/>
        <v/>
      </c>
      <c r="AL174" s="91" t="str">
        <f t="shared" ca="1" si="942"/>
        <v/>
      </c>
      <c r="AM174" s="91" t="str">
        <f t="shared" ca="1" si="942"/>
        <v/>
      </c>
      <c r="AO174" s="20" t="str">
        <f t="shared" ca="1" si="803"/>
        <v/>
      </c>
      <c r="AP174" s="21" t="str">
        <f t="shared" ca="1" si="804"/>
        <v/>
      </c>
      <c r="AQ174" s="6" t="str">
        <f t="shared" ca="1" si="805"/>
        <v/>
      </c>
      <c r="AR174" s="6" t="str">
        <f t="shared" ca="1" si="806"/>
        <v/>
      </c>
      <c r="AS174" s="22" t="e">
        <f t="shared" ca="1" si="807"/>
        <v>#VALUE!</v>
      </c>
      <c r="AT174" s="22" t="e">
        <f t="shared" ca="1" si="808"/>
        <v>#VALUE!</v>
      </c>
      <c r="AU174" s="22" t="str">
        <f ca="1">IFERROR(IF(INDIRECT(ADDRESS(ROW()-1,COLUMN()-2))="摘要",MATCH(AT174,日々処理!AP:AP,0),MATCH(AT174,INDIRECT(ADDRESS(INDIRECT(ADDRESS(ROW()-1,COLUMN()))+1,2,,,"日々処理")):INDIRECT(ADDRESS(INDIRECT(ADDRESS(ROW()-1,COLUMN()))+1000,2,,,"日々処理")),0)+INDIRECT(ADDRESS(ROW()-1,COLUMN()))),"")</f>
        <v/>
      </c>
      <c r="AV174" s="91" t="str">
        <f t="shared" ca="1" si="743"/>
        <v/>
      </c>
      <c r="AW174" s="91" t="str">
        <f t="shared" ca="1" si="943"/>
        <v/>
      </c>
      <c r="AX174" s="91" t="str">
        <f t="shared" ca="1" si="943"/>
        <v/>
      </c>
      <c r="AY174" s="91" t="str">
        <f t="shared" ca="1" si="943"/>
        <v/>
      </c>
      <c r="AZ174" s="91" t="str">
        <f t="shared" ca="1" si="943"/>
        <v/>
      </c>
      <c r="BA174" s="91" t="str">
        <f t="shared" ca="1" si="943"/>
        <v/>
      </c>
      <c r="BB174" s="91" t="str">
        <f t="shared" ca="1" si="943"/>
        <v/>
      </c>
      <c r="BC174" s="91" t="str">
        <f t="shared" ca="1" si="943"/>
        <v/>
      </c>
      <c r="BD174" s="91" t="str">
        <f t="shared" ca="1" si="943"/>
        <v/>
      </c>
      <c r="BE174" s="91" t="str">
        <f t="shared" ca="1" si="943"/>
        <v/>
      </c>
      <c r="BF174" s="91" t="str">
        <f t="shared" ca="1" si="943"/>
        <v/>
      </c>
      <c r="BG174" s="91" t="str">
        <f t="shared" ca="1" si="943"/>
        <v/>
      </c>
      <c r="BI174" s="20" t="str">
        <f t="shared" ca="1" si="809"/>
        <v/>
      </c>
      <c r="BJ174" s="21" t="str">
        <f t="shared" ca="1" si="810"/>
        <v/>
      </c>
      <c r="BK174" s="6" t="str">
        <f t="shared" ca="1" si="811"/>
        <v/>
      </c>
      <c r="BL174" s="6" t="str">
        <f t="shared" ca="1" si="812"/>
        <v/>
      </c>
      <c r="BM174" s="22" t="e">
        <f t="shared" ca="1" si="813"/>
        <v>#VALUE!</v>
      </c>
      <c r="BN174" s="22" t="e">
        <f t="shared" ca="1" si="814"/>
        <v>#VALUE!</v>
      </c>
      <c r="BO174" s="22" t="str">
        <f ca="1">IFERROR(IF(INDIRECT(ADDRESS(ROW()-1,COLUMN()-2))="摘要",MATCH(BN174,日々処理!BJ:BJ,0),MATCH(BN174,INDIRECT(ADDRESS(INDIRECT(ADDRESS(ROW()-1,COLUMN()))+1,2,,,"日々処理")):INDIRECT(ADDRESS(INDIRECT(ADDRESS(ROW()-1,COLUMN()))+1000,2,,,"日々処理")),0)+INDIRECT(ADDRESS(ROW()-1,COLUMN()))),"")</f>
        <v/>
      </c>
      <c r="BP174" s="91" t="str">
        <f t="shared" ca="1" si="744"/>
        <v/>
      </c>
      <c r="BQ174" s="91" t="str">
        <f t="shared" ca="1" si="944"/>
        <v/>
      </c>
      <c r="BR174" s="91" t="str">
        <f t="shared" ca="1" si="944"/>
        <v/>
      </c>
      <c r="BS174" s="91" t="str">
        <f t="shared" ca="1" si="944"/>
        <v/>
      </c>
      <c r="BT174" s="91" t="str">
        <f t="shared" ca="1" si="944"/>
        <v/>
      </c>
      <c r="BU174" s="91" t="str">
        <f t="shared" ca="1" si="944"/>
        <v/>
      </c>
      <c r="BV174" s="91" t="str">
        <f t="shared" ca="1" si="944"/>
        <v/>
      </c>
      <c r="BW174" s="91" t="str">
        <f t="shared" ca="1" si="944"/>
        <v/>
      </c>
      <c r="BX174" s="91" t="str">
        <f t="shared" ca="1" si="944"/>
        <v/>
      </c>
      <c r="BY174" s="91" t="str">
        <f t="shared" ca="1" si="944"/>
        <v/>
      </c>
      <c r="BZ174" s="91" t="str">
        <f t="shared" ca="1" si="944"/>
        <v/>
      </c>
      <c r="CA174" s="91" t="str">
        <f t="shared" ca="1" si="944"/>
        <v/>
      </c>
      <c r="CC174" s="20" t="str">
        <f t="shared" ca="1" si="815"/>
        <v/>
      </c>
      <c r="CD174" s="21" t="str">
        <f t="shared" ca="1" si="816"/>
        <v/>
      </c>
      <c r="CE174" s="6" t="str">
        <f t="shared" ca="1" si="817"/>
        <v/>
      </c>
      <c r="CF174" s="6" t="str">
        <f t="shared" ca="1" si="818"/>
        <v/>
      </c>
      <c r="CG174" s="22" t="e">
        <f t="shared" ca="1" si="819"/>
        <v>#VALUE!</v>
      </c>
      <c r="CH174" s="22" t="e">
        <f t="shared" ca="1" si="820"/>
        <v>#VALUE!</v>
      </c>
      <c r="CI174" s="22" t="str">
        <f ca="1">IFERROR(IF(INDIRECT(ADDRESS(ROW()-1,COLUMN()-2))="摘要",MATCH(CH174,日々処理!CD:CD,0),MATCH(CH174,INDIRECT(ADDRESS(INDIRECT(ADDRESS(ROW()-1,COLUMN()))+1,2,,,"日々処理")):INDIRECT(ADDRESS(INDIRECT(ADDRESS(ROW()-1,COLUMN()))+1000,2,,,"日々処理")),0)+INDIRECT(ADDRESS(ROW()-1,COLUMN()))),"")</f>
        <v/>
      </c>
      <c r="CJ174" s="91" t="str">
        <f t="shared" ca="1" si="745"/>
        <v/>
      </c>
      <c r="CK174" s="91" t="str">
        <f t="shared" ca="1" si="945"/>
        <v/>
      </c>
      <c r="CL174" s="91" t="str">
        <f t="shared" ca="1" si="945"/>
        <v/>
      </c>
      <c r="CM174" s="91" t="str">
        <f t="shared" ca="1" si="945"/>
        <v/>
      </c>
      <c r="CN174" s="91" t="str">
        <f t="shared" ca="1" si="945"/>
        <v/>
      </c>
      <c r="CO174" s="91" t="str">
        <f t="shared" ca="1" si="945"/>
        <v/>
      </c>
      <c r="CP174" s="91" t="str">
        <f t="shared" ca="1" si="945"/>
        <v/>
      </c>
      <c r="CQ174" s="91" t="str">
        <f t="shared" ca="1" si="945"/>
        <v/>
      </c>
      <c r="CR174" s="91" t="str">
        <f t="shared" ca="1" si="945"/>
        <v/>
      </c>
      <c r="CS174" s="91" t="str">
        <f t="shared" ca="1" si="945"/>
        <v/>
      </c>
      <c r="CT174" s="91" t="str">
        <f t="shared" ca="1" si="945"/>
        <v/>
      </c>
      <c r="CU174" s="91" t="str">
        <f t="shared" ca="1" si="945"/>
        <v/>
      </c>
      <c r="CW174" s="20" t="str">
        <f t="shared" ca="1" si="821"/>
        <v/>
      </c>
      <c r="CX174" s="21" t="str">
        <f t="shared" ca="1" si="822"/>
        <v/>
      </c>
      <c r="CY174" s="6" t="str">
        <f t="shared" ca="1" si="823"/>
        <v/>
      </c>
      <c r="CZ174" s="6" t="str">
        <f t="shared" ca="1" si="824"/>
        <v/>
      </c>
      <c r="DA174" s="22" t="e">
        <f t="shared" ca="1" si="825"/>
        <v>#VALUE!</v>
      </c>
      <c r="DB174" s="22" t="e">
        <f t="shared" ca="1" si="826"/>
        <v>#VALUE!</v>
      </c>
      <c r="DC174" s="22" t="str">
        <f ca="1">IFERROR(IF(INDIRECT(ADDRESS(ROW()-1,COLUMN()-2))="摘要",MATCH(DB174,日々処理!CX:CX,0),MATCH(DB174,INDIRECT(ADDRESS(INDIRECT(ADDRESS(ROW()-1,COLUMN()))+1,2,,,"日々処理")):INDIRECT(ADDRESS(INDIRECT(ADDRESS(ROW()-1,COLUMN()))+1000,2,,,"日々処理")),0)+INDIRECT(ADDRESS(ROW()-1,COLUMN()))),"")</f>
        <v/>
      </c>
      <c r="DD174" s="91" t="str">
        <f t="shared" ca="1" si="746"/>
        <v/>
      </c>
      <c r="DE174" s="91" t="str">
        <f t="shared" ca="1" si="946"/>
        <v/>
      </c>
      <c r="DF174" s="91" t="str">
        <f t="shared" ca="1" si="946"/>
        <v/>
      </c>
      <c r="DG174" s="91" t="str">
        <f t="shared" ca="1" si="946"/>
        <v/>
      </c>
      <c r="DH174" s="91" t="str">
        <f t="shared" ca="1" si="946"/>
        <v/>
      </c>
      <c r="DI174" s="91" t="str">
        <f t="shared" ca="1" si="946"/>
        <v/>
      </c>
      <c r="DJ174" s="91" t="str">
        <f t="shared" ca="1" si="946"/>
        <v/>
      </c>
      <c r="DK174" s="91" t="str">
        <f t="shared" ca="1" si="946"/>
        <v/>
      </c>
      <c r="DL174" s="91" t="str">
        <f t="shared" ca="1" si="946"/>
        <v/>
      </c>
      <c r="DM174" s="91" t="str">
        <f t="shared" ca="1" si="946"/>
        <v/>
      </c>
      <c r="DN174" s="91" t="str">
        <f t="shared" ca="1" si="946"/>
        <v/>
      </c>
      <c r="DO174" s="91" t="str">
        <f t="shared" ca="1" si="946"/>
        <v/>
      </c>
      <c r="DQ174" s="20" t="str">
        <f t="shared" ca="1" si="827"/>
        <v/>
      </c>
      <c r="DR174" s="21" t="str">
        <f t="shared" ca="1" si="828"/>
        <v/>
      </c>
      <c r="DS174" s="6" t="str">
        <f t="shared" ca="1" si="829"/>
        <v/>
      </c>
      <c r="DT174" s="6" t="str">
        <f t="shared" ca="1" si="830"/>
        <v/>
      </c>
      <c r="DU174" s="22" t="e">
        <f t="shared" ca="1" si="831"/>
        <v>#VALUE!</v>
      </c>
      <c r="DV174" s="22" t="e">
        <f t="shared" ca="1" si="832"/>
        <v>#VALUE!</v>
      </c>
      <c r="DW174" s="22" t="str">
        <f ca="1">IFERROR(IF(INDIRECT(ADDRESS(ROW()-1,COLUMN()-2))="摘要",MATCH(DV174,日々処理!DR:DR,0),MATCH(DV174,INDIRECT(ADDRESS(INDIRECT(ADDRESS(ROW()-1,COLUMN()))+1,2,,,"日々処理")):INDIRECT(ADDRESS(INDIRECT(ADDRESS(ROW()-1,COLUMN()))+1000,2,,,"日々処理")),0)+INDIRECT(ADDRESS(ROW()-1,COLUMN()))),"")</f>
        <v/>
      </c>
      <c r="DX174" s="91" t="str">
        <f t="shared" ca="1" si="747"/>
        <v/>
      </c>
      <c r="DY174" s="91" t="str">
        <f t="shared" ca="1" si="947"/>
        <v/>
      </c>
      <c r="DZ174" s="91" t="str">
        <f t="shared" ca="1" si="947"/>
        <v/>
      </c>
      <c r="EA174" s="91" t="str">
        <f t="shared" ca="1" si="947"/>
        <v/>
      </c>
      <c r="EB174" s="91" t="str">
        <f t="shared" ca="1" si="947"/>
        <v/>
      </c>
      <c r="EC174" s="91" t="str">
        <f t="shared" ca="1" si="947"/>
        <v/>
      </c>
      <c r="ED174" s="91" t="str">
        <f t="shared" ca="1" si="947"/>
        <v/>
      </c>
      <c r="EE174" s="91" t="str">
        <f t="shared" ca="1" si="947"/>
        <v/>
      </c>
      <c r="EF174" s="91" t="str">
        <f t="shared" ca="1" si="947"/>
        <v/>
      </c>
      <c r="EG174" s="91" t="str">
        <f t="shared" ca="1" si="947"/>
        <v/>
      </c>
      <c r="EH174" s="91" t="str">
        <f t="shared" ca="1" si="947"/>
        <v/>
      </c>
      <c r="EI174" s="91" t="str">
        <f t="shared" ca="1" si="947"/>
        <v/>
      </c>
      <c r="EK174" s="20" t="str">
        <f t="shared" ca="1" si="833"/>
        <v/>
      </c>
      <c r="EL174" s="21" t="str">
        <f t="shared" ca="1" si="834"/>
        <v/>
      </c>
      <c r="EM174" s="6" t="str">
        <f t="shared" ca="1" si="835"/>
        <v/>
      </c>
      <c r="EN174" s="6" t="str">
        <f t="shared" ca="1" si="836"/>
        <v/>
      </c>
      <c r="EO174" s="22" t="e">
        <f t="shared" ca="1" si="837"/>
        <v>#VALUE!</v>
      </c>
      <c r="EP174" s="22" t="e">
        <f t="shared" ca="1" si="838"/>
        <v>#VALUE!</v>
      </c>
      <c r="EQ174" s="22" t="str">
        <f ca="1">IFERROR(IF(INDIRECT(ADDRESS(ROW()-1,COLUMN()-2))="摘要",MATCH(EP174,日々処理!EL:EL,0),MATCH(EP174,INDIRECT(ADDRESS(INDIRECT(ADDRESS(ROW()-1,COLUMN()))+1,2,,,"日々処理")):INDIRECT(ADDRESS(INDIRECT(ADDRESS(ROW()-1,COLUMN()))+1000,2,,,"日々処理")),0)+INDIRECT(ADDRESS(ROW()-1,COLUMN()))),"")</f>
        <v/>
      </c>
      <c r="ER174" s="91" t="str">
        <f t="shared" ca="1" si="748"/>
        <v/>
      </c>
      <c r="ES174" s="91" t="str">
        <f t="shared" ca="1" si="948"/>
        <v/>
      </c>
      <c r="ET174" s="91" t="str">
        <f t="shared" ca="1" si="948"/>
        <v/>
      </c>
      <c r="EU174" s="91" t="str">
        <f t="shared" ca="1" si="948"/>
        <v/>
      </c>
      <c r="EV174" s="91" t="str">
        <f t="shared" ca="1" si="948"/>
        <v/>
      </c>
      <c r="EW174" s="91" t="str">
        <f t="shared" ca="1" si="948"/>
        <v/>
      </c>
      <c r="EX174" s="91" t="str">
        <f t="shared" ca="1" si="948"/>
        <v/>
      </c>
      <c r="EY174" s="91" t="str">
        <f t="shared" ca="1" si="948"/>
        <v/>
      </c>
      <c r="EZ174" s="91" t="str">
        <f t="shared" ca="1" si="948"/>
        <v/>
      </c>
      <c r="FA174" s="91" t="str">
        <f t="shared" ca="1" si="948"/>
        <v/>
      </c>
      <c r="FB174" s="91" t="str">
        <f t="shared" ca="1" si="948"/>
        <v/>
      </c>
      <c r="FC174" s="91" t="str">
        <f t="shared" ca="1" si="948"/>
        <v/>
      </c>
      <c r="FE174" s="20" t="str">
        <f t="shared" ca="1" si="839"/>
        <v/>
      </c>
      <c r="FF174" s="21" t="str">
        <f t="shared" ca="1" si="840"/>
        <v/>
      </c>
      <c r="FG174" s="6" t="str">
        <f t="shared" ca="1" si="841"/>
        <v/>
      </c>
      <c r="FH174" s="6" t="str">
        <f t="shared" ca="1" si="842"/>
        <v/>
      </c>
      <c r="FI174" s="22" t="e">
        <f t="shared" ca="1" si="843"/>
        <v>#VALUE!</v>
      </c>
      <c r="FJ174" s="22" t="e">
        <f t="shared" ca="1" si="844"/>
        <v>#VALUE!</v>
      </c>
      <c r="FK174" s="22" t="str">
        <f ca="1">IFERROR(IF(INDIRECT(ADDRESS(ROW()-1,COLUMN()-2))="摘要",MATCH(FJ174,日々処理!FF:FF,0),MATCH(FJ174,INDIRECT(ADDRESS(INDIRECT(ADDRESS(ROW()-1,COLUMN()))+1,2,,,"日々処理")):INDIRECT(ADDRESS(INDIRECT(ADDRESS(ROW()-1,COLUMN()))+1000,2,,,"日々処理")),0)+INDIRECT(ADDRESS(ROW()-1,COLUMN()))),"")</f>
        <v/>
      </c>
      <c r="FL174" s="91" t="str">
        <f t="shared" ca="1" si="749"/>
        <v/>
      </c>
      <c r="FM174" s="91" t="str">
        <f t="shared" ca="1" si="949"/>
        <v/>
      </c>
      <c r="FN174" s="91" t="str">
        <f t="shared" ca="1" si="949"/>
        <v/>
      </c>
      <c r="FO174" s="91" t="str">
        <f t="shared" ca="1" si="949"/>
        <v/>
      </c>
      <c r="FP174" s="91" t="str">
        <f t="shared" ca="1" si="949"/>
        <v/>
      </c>
      <c r="FQ174" s="91" t="str">
        <f t="shared" ca="1" si="949"/>
        <v/>
      </c>
      <c r="FR174" s="91" t="str">
        <f t="shared" ca="1" si="949"/>
        <v/>
      </c>
      <c r="FS174" s="91" t="str">
        <f t="shared" ca="1" si="949"/>
        <v/>
      </c>
      <c r="FT174" s="91" t="str">
        <f t="shared" ca="1" si="949"/>
        <v/>
      </c>
      <c r="FU174" s="91" t="str">
        <f t="shared" ca="1" si="949"/>
        <v/>
      </c>
      <c r="FV174" s="91" t="str">
        <f t="shared" ca="1" si="949"/>
        <v/>
      </c>
      <c r="FW174" s="91" t="str">
        <f t="shared" ca="1" si="949"/>
        <v/>
      </c>
      <c r="FY174" s="20" t="str">
        <f t="shared" ca="1" si="845"/>
        <v/>
      </c>
      <c r="FZ174" s="21" t="str">
        <f t="shared" ca="1" si="846"/>
        <v/>
      </c>
      <c r="GA174" s="6" t="str">
        <f t="shared" ca="1" si="847"/>
        <v/>
      </c>
      <c r="GB174" s="6" t="str">
        <f t="shared" ca="1" si="848"/>
        <v/>
      </c>
      <c r="GC174" s="22" t="e">
        <f t="shared" ca="1" si="849"/>
        <v>#VALUE!</v>
      </c>
      <c r="GD174" s="22" t="e">
        <f t="shared" ca="1" si="850"/>
        <v>#VALUE!</v>
      </c>
      <c r="GE174" s="22" t="str">
        <f ca="1">IFERROR(IF(INDIRECT(ADDRESS(ROW()-1,COLUMN()-2))="摘要",MATCH(GD174,日々処理!FZ:FZ,0),MATCH(GD174,INDIRECT(ADDRESS(INDIRECT(ADDRESS(ROW()-1,COLUMN()))+1,2,,,"日々処理")):INDIRECT(ADDRESS(INDIRECT(ADDRESS(ROW()-1,COLUMN()))+1000,2,,,"日々処理")),0)+INDIRECT(ADDRESS(ROW()-1,COLUMN()))),"")</f>
        <v/>
      </c>
      <c r="GF174" s="91" t="str">
        <f t="shared" ca="1" si="750"/>
        <v/>
      </c>
      <c r="GG174" s="91" t="str">
        <f t="shared" ca="1" si="950"/>
        <v/>
      </c>
      <c r="GH174" s="91" t="str">
        <f t="shared" ca="1" si="950"/>
        <v/>
      </c>
      <c r="GI174" s="91" t="str">
        <f t="shared" ca="1" si="950"/>
        <v/>
      </c>
      <c r="GJ174" s="91" t="str">
        <f t="shared" ca="1" si="950"/>
        <v/>
      </c>
      <c r="GK174" s="91" t="str">
        <f t="shared" ca="1" si="950"/>
        <v/>
      </c>
      <c r="GL174" s="91" t="str">
        <f t="shared" ca="1" si="950"/>
        <v/>
      </c>
      <c r="GM174" s="91" t="str">
        <f t="shared" ca="1" si="950"/>
        <v/>
      </c>
      <c r="GN174" s="91" t="str">
        <f t="shared" ca="1" si="950"/>
        <v/>
      </c>
      <c r="GO174" s="91" t="str">
        <f t="shared" ca="1" si="950"/>
        <v/>
      </c>
      <c r="GP174" s="91" t="str">
        <f t="shared" ca="1" si="950"/>
        <v/>
      </c>
      <c r="GQ174" s="91" t="str">
        <f t="shared" ca="1" si="950"/>
        <v/>
      </c>
      <c r="GS174" s="20" t="str">
        <f t="shared" ca="1" si="851"/>
        <v/>
      </c>
      <c r="GT174" s="21" t="str">
        <f t="shared" ca="1" si="852"/>
        <v/>
      </c>
      <c r="GU174" s="6" t="str">
        <f t="shared" ca="1" si="853"/>
        <v/>
      </c>
      <c r="GV174" s="6" t="str">
        <f t="shared" ca="1" si="854"/>
        <v/>
      </c>
      <c r="GW174" s="22" t="e">
        <f t="shared" ca="1" si="855"/>
        <v>#VALUE!</v>
      </c>
      <c r="GX174" s="22" t="e">
        <f t="shared" ca="1" si="856"/>
        <v>#VALUE!</v>
      </c>
      <c r="GY174" s="22" t="str">
        <f ca="1">IFERROR(IF(INDIRECT(ADDRESS(ROW()-1,COLUMN()-2))="摘要",MATCH(GX174,日々処理!GT:GT,0),MATCH(GX174,INDIRECT(ADDRESS(INDIRECT(ADDRESS(ROW()-1,COLUMN()))+1,2,,,"日々処理")):INDIRECT(ADDRESS(INDIRECT(ADDRESS(ROW()-1,COLUMN()))+1000,2,,,"日々処理")),0)+INDIRECT(ADDRESS(ROW()-1,COLUMN()))),"")</f>
        <v/>
      </c>
      <c r="GZ174" s="91" t="str">
        <f t="shared" ca="1" si="751"/>
        <v/>
      </c>
      <c r="HA174" s="91" t="str">
        <f t="shared" ca="1" si="951"/>
        <v/>
      </c>
      <c r="HB174" s="91" t="str">
        <f t="shared" ca="1" si="951"/>
        <v/>
      </c>
      <c r="HC174" s="91" t="str">
        <f t="shared" ca="1" si="951"/>
        <v/>
      </c>
      <c r="HD174" s="91" t="str">
        <f t="shared" ca="1" si="951"/>
        <v/>
      </c>
      <c r="HE174" s="91" t="str">
        <f t="shared" ca="1" si="951"/>
        <v/>
      </c>
      <c r="HF174" s="91" t="str">
        <f t="shared" ca="1" si="951"/>
        <v/>
      </c>
      <c r="HG174" s="91" t="str">
        <f t="shared" ca="1" si="951"/>
        <v/>
      </c>
      <c r="HH174" s="91" t="str">
        <f t="shared" ca="1" si="951"/>
        <v/>
      </c>
      <c r="HI174" s="91" t="str">
        <f t="shared" ca="1" si="951"/>
        <v/>
      </c>
      <c r="HJ174" s="91" t="str">
        <f t="shared" ca="1" si="951"/>
        <v/>
      </c>
      <c r="HK174" s="91" t="str">
        <f t="shared" ca="1" si="951"/>
        <v/>
      </c>
      <c r="HM174" s="20" t="str">
        <f t="shared" ca="1" si="857"/>
        <v/>
      </c>
      <c r="HN174" s="21" t="str">
        <f t="shared" ca="1" si="858"/>
        <v/>
      </c>
      <c r="HO174" s="6" t="str">
        <f t="shared" ca="1" si="859"/>
        <v/>
      </c>
      <c r="HP174" s="6" t="str">
        <f t="shared" ca="1" si="860"/>
        <v/>
      </c>
      <c r="HQ174" s="22" t="e">
        <f t="shared" ca="1" si="861"/>
        <v>#VALUE!</v>
      </c>
      <c r="HR174" s="22" t="e">
        <f t="shared" ca="1" si="862"/>
        <v>#VALUE!</v>
      </c>
      <c r="HS174" s="22" t="str">
        <f ca="1">IFERROR(IF(INDIRECT(ADDRESS(ROW()-1,COLUMN()-2))="摘要",MATCH(HR174,日々処理!HN:HN,0),MATCH(HR174,INDIRECT(ADDRESS(INDIRECT(ADDRESS(ROW()-1,COLUMN()))+1,2,,,"日々処理")):INDIRECT(ADDRESS(INDIRECT(ADDRESS(ROW()-1,COLUMN()))+1000,2,,,"日々処理")),0)+INDIRECT(ADDRESS(ROW()-1,COLUMN()))),"")</f>
        <v/>
      </c>
      <c r="HT174" s="91" t="str">
        <f t="shared" ca="1" si="752"/>
        <v/>
      </c>
      <c r="HU174" s="91" t="str">
        <f t="shared" ca="1" si="952"/>
        <v/>
      </c>
      <c r="HV174" s="91" t="str">
        <f t="shared" ca="1" si="952"/>
        <v/>
      </c>
      <c r="HW174" s="91" t="str">
        <f t="shared" ca="1" si="952"/>
        <v/>
      </c>
      <c r="HX174" s="91" t="str">
        <f t="shared" ca="1" si="952"/>
        <v/>
      </c>
      <c r="HY174" s="91" t="str">
        <f t="shared" ca="1" si="952"/>
        <v/>
      </c>
      <c r="HZ174" s="91" t="str">
        <f t="shared" ca="1" si="952"/>
        <v/>
      </c>
      <c r="IA174" s="91" t="str">
        <f t="shared" ca="1" si="952"/>
        <v/>
      </c>
      <c r="IB174" s="91" t="str">
        <f t="shared" ca="1" si="952"/>
        <v/>
      </c>
      <c r="IC174" s="91" t="str">
        <f t="shared" ca="1" si="952"/>
        <v/>
      </c>
      <c r="ID174" s="91" t="str">
        <f t="shared" ca="1" si="952"/>
        <v/>
      </c>
      <c r="IE174" s="91" t="str">
        <f t="shared" ca="1" si="952"/>
        <v/>
      </c>
      <c r="IG174" s="20" t="str">
        <f t="shared" ca="1" si="863"/>
        <v/>
      </c>
      <c r="IH174" s="21" t="str">
        <f t="shared" ca="1" si="864"/>
        <v/>
      </c>
      <c r="II174" s="6" t="str">
        <f t="shared" ca="1" si="865"/>
        <v/>
      </c>
      <c r="IJ174" s="6" t="str">
        <f t="shared" ca="1" si="866"/>
        <v/>
      </c>
      <c r="IK174" s="22" t="e">
        <f t="shared" ca="1" si="867"/>
        <v>#VALUE!</v>
      </c>
      <c r="IL174" s="22" t="e">
        <f t="shared" ca="1" si="868"/>
        <v>#VALUE!</v>
      </c>
      <c r="IM174" s="22" t="str">
        <f ca="1">IFERROR(IF(INDIRECT(ADDRESS(ROW()-1,COLUMN()-2))="摘要",MATCH(IL174,日々処理!IH:IH,0),MATCH(IL174,INDIRECT(ADDRESS(INDIRECT(ADDRESS(ROW()-1,COLUMN()))+1,2,,,"日々処理")):INDIRECT(ADDRESS(INDIRECT(ADDRESS(ROW()-1,COLUMN()))+1000,2,,,"日々処理")),0)+INDIRECT(ADDRESS(ROW()-1,COLUMN()))),"")</f>
        <v/>
      </c>
      <c r="IN174" s="91" t="str">
        <f t="shared" ca="1" si="753"/>
        <v/>
      </c>
      <c r="IO174" s="91" t="str">
        <f t="shared" ca="1" si="953"/>
        <v/>
      </c>
      <c r="IP174" s="91" t="str">
        <f t="shared" ca="1" si="953"/>
        <v/>
      </c>
      <c r="IQ174" s="91" t="str">
        <f t="shared" ca="1" si="953"/>
        <v/>
      </c>
      <c r="IR174" s="91" t="str">
        <f t="shared" ca="1" si="953"/>
        <v/>
      </c>
      <c r="IS174" s="91" t="str">
        <f t="shared" ca="1" si="953"/>
        <v/>
      </c>
      <c r="IT174" s="91" t="str">
        <f t="shared" ca="1" si="953"/>
        <v/>
      </c>
      <c r="IU174" s="91" t="str">
        <f t="shared" ca="1" si="953"/>
        <v/>
      </c>
      <c r="IV174" s="91" t="str">
        <f t="shared" ca="1" si="953"/>
        <v/>
      </c>
      <c r="IW174" s="91" t="str">
        <f t="shared" ca="1" si="953"/>
        <v/>
      </c>
      <c r="IX174" s="91" t="str">
        <f t="shared" ca="1" si="953"/>
        <v/>
      </c>
      <c r="IY174" s="91" t="str">
        <f t="shared" ca="1" si="953"/>
        <v/>
      </c>
      <c r="JA174" s="20" t="str">
        <f t="shared" ca="1" si="869"/>
        <v/>
      </c>
      <c r="JB174" s="21" t="str">
        <f t="shared" ca="1" si="870"/>
        <v/>
      </c>
      <c r="JC174" s="6" t="str">
        <f t="shared" ca="1" si="871"/>
        <v/>
      </c>
      <c r="JD174" s="6" t="str">
        <f t="shared" ca="1" si="872"/>
        <v/>
      </c>
      <c r="JE174" s="22" t="e">
        <f t="shared" ca="1" si="873"/>
        <v>#VALUE!</v>
      </c>
      <c r="JF174" s="22" t="e">
        <f t="shared" ca="1" si="874"/>
        <v>#VALUE!</v>
      </c>
      <c r="JG174" s="22" t="str">
        <f ca="1">IFERROR(IF(INDIRECT(ADDRESS(ROW()-1,COLUMN()-2))="摘要",MATCH(JF174,日々処理!JB:JB,0),MATCH(JF174,INDIRECT(ADDRESS(INDIRECT(ADDRESS(ROW()-1,COLUMN()))+1,2,,,"日々処理")):INDIRECT(ADDRESS(INDIRECT(ADDRESS(ROW()-1,COLUMN()))+1000,2,,,"日々処理")),0)+INDIRECT(ADDRESS(ROW()-1,COLUMN()))),"")</f>
        <v/>
      </c>
      <c r="JH174" s="91" t="str">
        <f t="shared" ca="1" si="754"/>
        <v/>
      </c>
      <c r="JI174" s="91" t="str">
        <f t="shared" ca="1" si="954"/>
        <v/>
      </c>
      <c r="JJ174" s="91" t="str">
        <f t="shared" ca="1" si="954"/>
        <v/>
      </c>
      <c r="JK174" s="91" t="str">
        <f t="shared" ca="1" si="954"/>
        <v/>
      </c>
      <c r="JL174" s="91" t="str">
        <f t="shared" ca="1" si="954"/>
        <v/>
      </c>
      <c r="JM174" s="91" t="str">
        <f t="shared" ca="1" si="954"/>
        <v/>
      </c>
      <c r="JN174" s="91" t="str">
        <f t="shared" ca="1" si="954"/>
        <v/>
      </c>
      <c r="JO174" s="91" t="str">
        <f t="shared" ca="1" si="954"/>
        <v/>
      </c>
      <c r="JP174" s="91" t="str">
        <f t="shared" ca="1" si="954"/>
        <v/>
      </c>
      <c r="JQ174" s="91" t="str">
        <f t="shared" ca="1" si="954"/>
        <v/>
      </c>
      <c r="JR174" s="91" t="str">
        <f t="shared" ca="1" si="954"/>
        <v/>
      </c>
      <c r="JS174" s="91" t="str">
        <f t="shared" ca="1" si="954"/>
        <v/>
      </c>
      <c r="JU174" s="20" t="str">
        <f t="shared" ca="1" si="875"/>
        <v/>
      </c>
      <c r="JV174" s="21" t="str">
        <f t="shared" ca="1" si="876"/>
        <v/>
      </c>
      <c r="JW174" s="6" t="str">
        <f t="shared" ca="1" si="877"/>
        <v/>
      </c>
      <c r="JX174" s="6" t="str">
        <f t="shared" ca="1" si="878"/>
        <v/>
      </c>
      <c r="JY174" s="22" t="e">
        <f t="shared" ca="1" si="879"/>
        <v>#VALUE!</v>
      </c>
      <c r="JZ174" s="22" t="e">
        <f t="shared" ca="1" si="880"/>
        <v>#VALUE!</v>
      </c>
      <c r="KA174" s="22" t="str">
        <f ca="1">IFERROR(IF(INDIRECT(ADDRESS(ROW()-1,COLUMN()-2))="摘要",MATCH(JZ174,日々処理!JV:JV,0),MATCH(JZ174,INDIRECT(ADDRESS(INDIRECT(ADDRESS(ROW()-1,COLUMN()))+1,2,,,"日々処理")):INDIRECT(ADDRESS(INDIRECT(ADDRESS(ROW()-1,COLUMN()))+1000,2,,,"日々処理")),0)+INDIRECT(ADDRESS(ROW()-1,COLUMN()))),"")</f>
        <v/>
      </c>
      <c r="KB174" s="91" t="str">
        <f t="shared" ca="1" si="755"/>
        <v/>
      </c>
      <c r="KC174" s="91" t="str">
        <f t="shared" ca="1" si="955"/>
        <v/>
      </c>
      <c r="KD174" s="91" t="str">
        <f t="shared" ca="1" si="955"/>
        <v/>
      </c>
      <c r="KE174" s="91" t="str">
        <f t="shared" ca="1" si="955"/>
        <v/>
      </c>
      <c r="KF174" s="91" t="str">
        <f t="shared" ca="1" si="955"/>
        <v/>
      </c>
      <c r="KG174" s="91" t="str">
        <f t="shared" ca="1" si="955"/>
        <v/>
      </c>
      <c r="KH174" s="91" t="str">
        <f t="shared" ca="1" si="955"/>
        <v/>
      </c>
      <c r="KI174" s="91" t="str">
        <f t="shared" ca="1" si="955"/>
        <v/>
      </c>
      <c r="KJ174" s="91" t="str">
        <f t="shared" ca="1" si="955"/>
        <v/>
      </c>
      <c r="KK174" s="91" t="str">
        <f t="shared" ca="1" si="955"/>
        <v/>
      </c>
      <c r="KL174" s="91" t="str">
        <f t="shared" ca="1" si="955"/>
        <v/>
      </c>
      <c r="KM174" s="91" t="str">
        <f t="shared" ca="1" si="955"/>
        <v/>
      </c>
      <c r="KO174" s="20" t="str">
        <f t="shared" ca="1" si="881"/>
        <v/>
      </c>
      <c r="KP174" s="21" t="str">
        <f t="shared" ca="1" si="882"/>
        <v/>
      </c>
      <c r="KQ174" s="6" t="str">
        <f t="shared" ca="1" si="883"/>
        <v/>
      </c>
      <c r="KR174" s="6" t="str">
        <f t="shared" ca="1" si="884"/>
        <v/>
      </c>
      <c r="KS174" s="22" t="e">
        <f t="shared" ca="1" si="885"/>
        <v>#VALUE!</v>
      </c>
      <c r="KT174" s="22" t="e">
        <f t="shared" ca="1" si="886"/>
        <v>#VALUE!</v>
      </c>
      <c r="KU174" s="22" t="str">
        <f ca="1">IFERROR(IF(INDIRECT(ADDRESS(ROW()-1,COLUMN()-2))="摘要",MATCH(KT174,日々処理!KP:KP,0),MATCH(KT174,INDIRECT(ADDRESS(INDIRECT(ADDRESS(ROW()-1,COLUMN()))+1,2,,,"日々処理")):INDIRECT(ADDRESS(INDIRECT(ADDRESS(ROW()-1,COLUMN()))+1000,2,,,"日々処理")),0)+INDIRECT(ADDRESS(ROW()-1,COLUMN()))),"")</f>
        <v/>
      </c>
      <c r="KV174" s="91" t="str">
        <f t="shared" ca="1" si="756"/>
        <v/>
      </c>
      <c r="KW174" s="91" t="str">
        <f t="shared" ca="1" si="956"/>
        <v/>
      </c>
      <c r="KX174" s="91" t="str">
        <f t="shared" ca="1" si="956"/>
        <v/>
      </c>
      <c r="KY174" s="91" t="str">
        <f t="shared" ca="1" si="956"/>
        <v/>
      </c>
      <c r="KZ174" s="91" t="str">
        <f t="shared" ca="1" si="956"/>
        <v/>
      </c>
      <c r="LA174" s="91" t="str">
        <f t="shared" ca="1" si="956"/>
        <v/>
      </c>
      <c r="LB174" s="91" t="str">
        <f t="shared" ca="1" si="956"/>
        <v/>
      </c>
      <c r="LC174" s="91" t="str">
        <f t="shared" ca="1" si="956"/>
        <v/>
      </c>
      <c r="LD174" s="91" t="str">
        <f t="shared" ca="1" si="956"/>
        <v/>
      </c>
      <c r="LE174" s="91" t="str">
        <f t="shared" ca="1" si="956"/>
        <v/>
      </c>
      <c r="LF174" s="91" t="str">
        <f t="shared" ca="1" si="956"/>
        <v/>
      </c>
      <c r="LG174" s="91" t="str">
        <f t="shared" ca="1" si="956"/>
        <v/>
      </c>
      <c r="LI174" s="20" t="str">
        <f t="shared" ca="1" si="887"/>
        <v/>
      </c>
      <c r="LJ174" s="21" t="str">
        <f t="shared" ca="1" si="888"/>
        <v/>
      </c>
      <c r="LK174" s="6" t="str">
        <f t="shared" ca="1" si="889"/>
        <v/>
      </c>
      <c r="LL174" s="6" t="str">
        <f t="shared" ca="1" si="890"/>
        <v/>
      </c>
      <c r="LM174" s="22" t="e">
        <f t="shared" ca="1" si="891"/>
        <v>#VALUE!</v>
      </c>
      <c r="LN174" s="22" t="e">
        <f t="shared" ca="1" si="892"/>
        <v>#VALUE!</v>
      </c>
      <c r="LO174" s="22" t="str">
        <f ca="1">IFERROR(IF(INDIRECT(ADDRESS(ROW()-1,COLUMN()-2))="摘要",MATCH(LN174,日々処理!LJ:LJ,0),MATCH(LN174,INDIRECT(ADDRESS(INDIRECT(ADDRESS(ROW()-1,COLUMN()))+1,2,,,"日々処理")):INDIRECT(ADDRESS(INDIRECT(ADDRESS(ROW()-1,COLUMN()))+1000,2,,,"日々処理")),0)+INDIRECT(ADDRESS(ROW()-1,COLUMN()))),"")</f>
        <v/>
      </c>
      <c r="LP174" s="91" t="str">
        <f t="shared" ca="1" si="757"/>
        <v/>
      </c>
      <c r="LQ174" s="91" t="str">
        <f t="shared" ca="1" si="957"/>
        <v/>
      </c>
      <c r="LR174" s="91" t="str">
        <f t="shared" ca="1" si="957"/>
        <v/>
      </c>
      <c r="LS174" s="91" t="str">
        <f t="shared" ca="1" si="957"/>
        <v/>
      </c>
      <c r="LT174" s="91" t="str">
        <f t="shared" ca="1" si="957"/>
        <v/>
      </c>
      <c r="LU174" s="91" t="str">
        <f t="shared" ca="1" si="957"/>
        <v/>
      </c>
      <c r="LV174" s="91" t="str">
        <f t="shared" ca="1" si="957"/>
        <v/>
      </c>
      <c r="LW174" s="91" t="str">
        <f t="shared" ca="1" si="957"/>
        <v/>
      </c>
      <c r="LX174" s="91" t="str">
        <f t="shared" ca="1" si="957"/>
        <v/>
      </c>
      <c r="LY174" s="91" t="str">
        <f t="shared" ca="1" si="957"/>
        <v/>
      </c>
      <c r="LZ174" s="91" t="str">
        <f t="shared" ca="1" si="957"/>
        <v/>
      </c>
      <c r="MA174" s="91" t="str">
        <f t="shared" ca="1" si="957"/>
        <v/>
      </c>
      <c r="MC174" s="20" t="str">
        <f t="shared" ca="1" si="893"/>
        <v/>
      </c>
      <c r="MD174" s="21" t="str">
        <f t="shared" ca="1" si="894"/>
        <v/>
      </c>
      <c r="ME174" s="6" t="str">
        <f t="shared" ca="1" si="895"/>
        <v/>
      </c>
      <c r="MF174" s="6" t="str">
        <f t="shared" ca="1" si="896"/>
        <v/>
      </c>
      <c r="MG174" s="22" t="e">
        <f t="shared" ca="1" si="897"/>
        <v>#VALUE!</v>
      </c>
      <c r="MH174" s="22" t="e">
        <f t="shared" ca="1" si="898"/>
        <v>#VALUE!</v>
      </c>
      <c r="MI174" s="22" t="str">
        <f ca="1">IFERROR(IF(INDIRECT(ADDRESS(ROW()-1,COLUMN()-2))="摘要",MATCH(MH174,日々処理!MD:MD,0),MATCH(MH174,INDIRECT(ADDRESS(INDIRECT(ADDRESS(ROW()-1,COLUMN()))+1,2,,,"日々処理")):INDIRECT(ADDRESS(INDIRECT(ADDRESS(ROW()-1,COLUMN()))+1000,2,,,"日々処理")),0)+INDIRECT(ADDRESS(ROW()-1,COLUMN()))),"")</f>
        <v/>
      </c>
      <c r="MJ174" s="91" t="str">
        <f t="shared" ca="1" si="758"/>
        <v/>
      </c>
      <c r="MK174" s="91" t="str">
        <f t="shared" ca="1" si="958"/>
        <v/>
      </c>
      <c r="ML174" s="91" t="str">
        <f t="shared" ca="1" si="958"/>
        <v/>
      </c>
      <c r="MM174" s="91" t="str">
        <f t="shared" ca="1" si="958"/>
        <v/>
      </c>
      <c r="MN174" s="91" t="str">
        <f t="shared" ca="1" si="958"/>
        <v/>
      </c>
      <c r="MO174" s="91" t="str">
        <f t="shared" ca="1" si="958"/>
        <v/>
      </c>
      <c r="MP174" s="91" t="str">
        <f t="shared" ca="1" si="958"/>
        <v/>
      </c>
      <c r="MQ174" s="91" t="str">
        <f t="shared" ca="1" si="958"/>
        <v/>
      </c>
      <c r="MR174" s="91" t="str">
        <f t="shared" ca="1" si="958"/>
        <v/>
      </c>
      <c r="MS174" s="91" t="str">
        <f t="shared" ca="1" si="958"/>
        <v/>
      </c>
      <c r="MT174" s="91" t="str">
        <f t="shared" ca="1" si="958"/>
        <v/>
      </c>
      <c r="MU174" s="91" t="str">
        <f t="shared" ca="1" si="958"/>
        <v/>
      </c>
      <c r="MW174" s="20" t="str">
        <f t="shared" ca="1" si="899"/>
        <v/>
      </c>
      <c r="MX174" s="21" t="str">
        <f t="shared" ca="1" si="900"/>
        <v/>
      </c>
      <c r="MY174" s="6" t="str">
        <f t="shared" ca="1" si="901"/>
        <v/>
      </c>
      <c r="MZ174" s="6" t="str">
        <f t="shared" ca="1" si="902"/>
        <v/>
      </c>
      <c r="NA174" s="22" t="e">
        <f t="shared" ca="1" si="903"/>
        <v>#VALUE!</v>
      </c>
      <c r="NB174" s="22" t="e">
        <f t="shared" ca="1" si="904"/>
        <v>#VALUE!</v>
      </c>
      <c r="NC174" s="22" t="str">
        <f ca="1">IFERROR(IF(INDIRECT(ADDRESS(ROW()-1,COLUMN()-2))="摘要",MATCH(NB174,日々処理!MX:MX,0),MATCH(NB174,INDIRECT(ADDRESS(INDIRECT(ADDRESS(ROW()-1,COLUMN()))+1,2,,,"日々処理")):INDIRECT(ADDRESS(INDIRECT(ADDRESS(ROW()-1,COLUMN()))+1000,2,,,"日々処理")),0)+INDIRECT(ADDRESS(ROW()-1,COLUMN()))),"")</f>
        <v/>
      </c>
      <c r="ND174" s="91" t="str">
        <f t="shared" ca="1" si="759"/>
        <v/>
      </c>
      <c r="NE174" s="91" t="str">
        <f t="shared" ca="1" si="959"/>
        <v/>
      </c>
      <c r="NF174" s="91" t="str">
        <f t="shared" ca="1" si="959"/>
        <v/>
      </c>
      <c r="NG174" s="91" t="str">
        <f t="shared" ca="1" si="959"/>
        <v/>
      </c>
      <c r="NH174" s="91" t="str">
        <f t="shared" ca="1" si="959"/>
        <v/>
      </c>
      <c r="NI174" s="91" t="str">
        <f t="shared" ca="1" si="959"/>
        <v/>
      </c>
      <c r="NJ174" s="91" t="str">
        <f t="shared" ca="1" si="959"/>
        <v/>
      </c>
      <c r="NK174" s="91" t="str">
        <f t="shared" ca="1" si="959"/>
        <v/>
      </c>
      <c r="NL174" s="91" t="str">
        <f t="shared" ca="1" si="959"/>
        <v/>
      </c>
      <c r="NM174" s="91" t="str">
        <f t="shared" ca="1" si="959"/>
        <v/>
      </c>
      <c r="NN174" s="91" t="str">
        <f t="shared" ca="1" si="959"/>
        <v/>
      </c>
      <c r="NO174" s="91" t="str">
        <f t="shared" ca="1" si="959"/>
        <v/>
      </c>
      <c r="NQ174" s="20" t="str">
        <f t="shared" ca="1" si="905"/>
        <v/>
      </c>
      <c r="NR174" s="21" t="str">
        <f t="shared" ca="1" si="906"/>
        <v/>
      </c>
      <c r="NS174" s="6" t="str">
        <f t="shared" ca="1" si="907"/>
        <v/>
      </c>
      <c r="NT174" s="6" t="str">
        <f t="shared" ca="1" si="908"/>
        <v/>
      </c>
      <c r="NU174" s="22" t="e">
        <f t="shared" ca="1" si="909"/>
        <v>#VALUE!</v>
      </c>
      <c r="NV174" s="22" t="e">
        <f t="shared" ca="1" si="910"/>
        <v>#VALUE!</v>
      </c>
      <c r="NW174" s="22" t="str">
        <f ca="1">IFERROR(IF(INDIRECT(ADDRESS(ROW()-1,COLUMN()-2))="摘要",MATCH(NV174,日々処理!NR:NR,0),MATCH(NV174,INDIRECT(ADDRESS(INDIRECT(ADDRESS(ROW()-1,COLUMN()))+1,2,,,"日々処理")):INDIRECT(ADDRESS(INDIRECT(ADDRESS(ROW()-1,COLUMN()))+1000,2,,,"日々処理")),0)+INDIRECT(ADDRESS(ROW()-1,COLUMN()))),"")</f>
        <v/>
      </c>
      <c r="NX174" s="91" t="str">
        <f t="shared" ca="1" si="760"/>
        <v/>
      </c>
      <c r="NY174" s="91" t="str">
        <f t="shared" ca="1" si="960"/>
        <v/>
      </c>
      <c r="NZ174" s="91" t="str">
        <f t="shared" ca="1" si="960"/>
        <v/>
      </c>
      <c r="OA174" s="91" t="str">
        <f t="shared" ca="1" si="960"/>
        <v/>
      </c>
      <c r="OB174" s="91" t="str">
        <f t="shared" ca="1" si="960"/>
        <v/>
      </c>
      <c r="OC174" s="91" t="str">
        <f t="shared" ca="1" si="960"/>
        <v/>
      </c>
      <c r="OD174" s="91" t="str">
        <f t="shared" ca="1" si="960"/>
        <v/>
      </c>
      <c r="OE174" s="91" t="str">
        <f t="shared" ca="1" si="960"/>
        <v/>
      </c>
      <c r="OF174" s="91" t="str">
        <f t="shared" ca="1" si="960"/>
        <v/>
      </c>
      <c r="OG174" s="91" t="str">
        <f t="shared" ca="1" si="960"/>
        <v/>
      </c>
      <c r="OH174" s="91" t="str">
        <f t="shared" ca="1" si="960"/>
        <v/>
      </c>
      <c r="OI174" s="91" t="str">
        <f t="shared" ca="1" si="960"/>
        <v/>
      </c>
      <c r="OK174" s="20" t="str">
        <f t="shared" ca="1" si="911"/>
        <v/>
      </c>
      <c r="OL174" s="21" t="str">
        <f t="shared" ca="1" si="912"/>
        <v/>
      </c>
      <c r="OM174" s="6" t="str">
        <f t="shared" ca="1" si="913"/>
        <v/>
      </c>
      <c r="ON174" s="6" t="str">
        <f t="shared" ca="1" si="914"/>
        <v/>
      </c>
      <c r="OO174" s="22" t="e">
        <f t="shared" ca="1" si="915"/>
        <v>#VALUE!</v>
      </c>
      <c r="OP174" s="22" t="e">
        <f t="shared" ca="1" si="916"/>
        <v>#VALUE!</v>
      </c>
      <c r="OQ174" s="22" t="str">
        <f ca="1">IFERROR(IF(INDIRECT(ADDRESS(ROW()-1,COLUMN()-2))="摘要",MATCH(OP174,日々処理!OL:OL,0),MATCH(OP174,INDIRECT(ADDRESS(INDIRECT(ADDRESS(ROW()-1,COLUMN()))+1,2,,,"日々処理")):INDIRECT(ADDRESS(INDIRECT(ADDRESS(ROW()-1,COLUMN()))+1000,2,,,"日々処理")),0)+INDIRECT(ADDRESS(ROW()-1,COLUMN()))),"")</f>
        <v/>
      </c>
      <c r="OR174" s="91" t="str">
        <f t="shared" ca="1" si="761"/>
        <v/>
      </c>
      <c r="OS174" s="91" t="str">
        <f t="shared" ca="1" si="961"/>
        <v/>
      </c>
      <c r="OT174" s="91" t="str">
        <f t="shared" ca="1" si="961"/>
        <v/>
      </c>
      <c r="OU174" s="91" t="str">
        <f t="shared" ca="1" si="961"/>
        <v/>
      </c>
      <c r="OV174" s="91" t="str">
        <f t="shared" ca="1" si="961"/>
        <v/>
      </c>
      <c r="OW174" s="91" t="str">
        <f t="shared" ca="1" si="961"/>
        <v/>
      </c>
      <c r="OX174" s="91" t="str">
        <f t="shared" ca="1" si="961"/>
        <v/>
      </c>
      <c r="OY174" s="91" t="str">
        <f t="shared" ca="1" si="961"/>
        <v/>
      </c>
      <c r="OZ174" s="91" t="str">
        <f t="shared" ca="1" si="961"/>
        <v/>
      </c>
      <c r="PA174" s="91" t="str">
        <f t="shared" ca="1" si="961"/>
        <v/>
      </c>
      <c r="PB174" s="91" t="str">
        <f t="shared" ca="1" si="961"/>
        <v/>
      </c>
      <c r="PC174" s="91" t="str">
        <f t="shared" ca="1" si="961"/>
        <v/>
      </c>
      <c r="PE174" s="20" t="str">
        <f t="shared" ca="1" si="917"/>
        <v/>
      </c>
      <c r="PF174" s="21" t="str">
        <f t="shared" ca="1" si="918"/>
        <v/>
      </c>
      <c r="PG174" s="6" t="str">
        <f t="shared" ca="1" si="919"/>
        <v/>
      </c>
      <c r="PH174" s="6" t="str">
        <f t="shared" ca="1" si="920"/>
        <v/>
      </c>
      <c r="PI174" s="22" t="e">
        <f t="shared" ca="1" si="921"/>
        <v>#VALUE!</v>
      </c>
      <c r="PJ174" s="22" t="e">
        <f t="shared" ca="1" si="922"/>
        <v>#VALUE!</v>
      </c>
      <c r="PK174" s="22" t="str">
        <f ca="1">IFERROR(IF(INDIRECT(ADDRESS(ROW()-1,COLUMN()-2))="摘要",MATCH(PJ174,日々処理!PF:PF,0),MATCH(PJ174,INDIRECT(ADDRESS(INDIRECT(ADDRESS(ROW()-1,COLUMN()))+1,2,,,"日々処理")):INDIRECT(ADDRESS(INDIRECT(ADDRESS(ROW()-1,COLUMN()))+1000,2,,,"日々処理")),0)+INDIRECT(ADDRESS(ROW()-1,COLUMN()))),"")</f>
        <v/>
      </c>
      <c r="PL174" s="91" t="str">
        <f t="shared" ca="1" si="762"/>
        <v/>
      </c>
      <c r="PM174" s="91" t="str">
        <f t="shared" ca="1" si="962"/>
        <v/>
      </c>
      <c r="PN174" s="91" t="str">
        <f t="shared" ca="1" si="962"/>
        <v/>
      </c>
      <c r="PO174" s="91" t="str">
        <f t="shared" ca="1" si="962"/>
        <v/>
      </c>
      <c r="PP174" s="91" t="str">
        <f t="shared" ca="1" si="962"/>
        <v/>
      </c>
      <c r="PQ174" s="91" t="str">
        <f t="shared" ca="1" si="962"/>
        <v/>
      </c>
      <c r="PR174" s="91" t="str">
        <f t="shared" ca="1" si="962"/>
        <v/>
      </c>
      <c r="PS174" s="91" t="str">
        <f t="shared" ca="1" si="962"/>
        <v/>
      </c>
      <c r="PT174" s="91" t="str">
        <f t="shared" ca="1" si="962"/>
        <v/>
      </c>
      <c r="PU174" s="91" t="str">
        <f t="shared" ca="1" si="962"/>
        <v/>
      </c>
      <c r="PV174" s="91" t="str">
        <f t="shared" ca="1" si="962"/>
        <v/>
      </c>
      <c r="PW174" s="91" t="str">
        <f t="shared" ca="1" si="962"/>
        <v/>
      </c>
      <c r="PY174" s="20" t="str">
        <f t="shared" ca="1" si="923"/>
        <v/>
      </c>
      <c r="PZ174" s="21" t="str">
        <f t="shared" ca="1" si="924"/>
        <v/>
      </c>
      <c r="QA174" s="6" t="str">
        <f t="shared" ca="1" si="925"/>
        <v/>
      </c>
      <c r="QB174" s="6" t="str">
        <f t="shared" ca="1" si="926"/>
        <v/>
      </c>
      <c r="QC174" s="22" t="e">
        <f t="shared" ca="1" si="927"/>
        <v>#VALUE!</v>
      </c>
      <c r="QD174" s="22" t="e">
        <f t="shared" ca="1" si="928"/>
        <v>#VALUE!</v>
      </c>
      <c r="QE174" s="22" t="str">
        <f ca="1">IFERROR(IF(INDIRECT(ADDRESS(ROW()-1,COLUMN()-2))="摘要",MATCH(QD174,日々処理!PZ:PZ,0),MATCH(QD174,INDIRECT(ADDRESS(INDIRECT(ADDRESS(ROW()-1,COLUMN()))+1,2,,,"日々処理")):INDIRECT(ADDRESS(INDIRECT(ADDRESS(ROW()-1,COLUMN()))+1000,2,,,"日々処理")),0)+INDIRECT(ADDRESS(ROW()-1,COLUMN()))),"")</f>
        <v/>
      </c>
      <c r="QF174" s="91" t="str">
        <f t="shared" ca="1" si="763"/>
        <v/>
      </c>
      <c r="QG174" s="91" t="str">
        <f t="shared" ca="1" si="963"/>
        <v/>
      </c>
      <c r="QH174" s="91" t="str">
        <f t="shared" ca="1" si="963"/>
        <v/>
      </c>
      <c r="QI174" s="91" t="str">
        <f t="shared" ca="1" si="963"/>
        <v/>
      </c>
      <c r="QJ174" s="91" t="str">
        <f t="shared" ca="1" si="963"/>
        <v/>
      </c>
      <c r="QK174" s="91" t="str">
        <f t="shared" ca="1" si="963"/>
        <v/>
      </c>
      <c r="QL174" s="91" t="str">
        <f t="shared" ca="1" si="963"/>
        <v/>
      </c>
      <c r="QM174" s="91" t="str">
        <f t="shared" ca="1" si="963"/>
        <v/>
      </c>
      <c r="QN174" s="91" t="str">
        <f t="shared" ca="1" si="963"/>
        <v/>
      </c>
      <c r="QO174" s="91" t="str">
        <f t="shared" ca="1" si="963"/>
        <v/>
      </c>
      <c r="QP174" s="91" t="str">
        <f t="shared" ca="1" si="963"/>
        <v/>
      </c>
      <c r="QQ174" s="91" t="str">
        <f t="shared" ca="1" si="963"/>
        <v/>
      </c>
      <c r="QS174" s="20" t="str">
        <f t="shared" ca="1" si="929"/>
        <v/>
      </c>
      <c r="QT174" s="21" t="str">
        <f t="shared" ca="1" si="930"/>
        <v/>
      </c>
      <c r="QU174" s="6" t="str">
        <f t="shared" ca="1" si="931"/>
        <v/>
      </c>
      <c r="QV174" s="6" t="str">
        <f t="shared" ca="1" si="932"/>
        <v/>
      </c>
      <c r="QW174" s="22" t="e">
        <f t="shared" ca="1" si="933"/>
        <v>#VALUE!</v>
      </c>
      <c r="QX174" s="22" t="e">
        <f t="shared" ca="1" si="934"/>
        <v>#VALUE!</v>
      </c>
      <c r="QY174" s="22" t="str">
        <f ca="1">IFERROR(IF(INDIRECT(ADDRESS(ROW()-1,COLUMN()-2))="摘要",MATCH(QX174,日々処理!QT:QT,0),MATCH(QX174,INDIRECT(ADDRESS(INDIRECT(ADDRESS(ROW()-1,COLUMN()))+1,2,,,"日々処理")):INDIRECT(ADDRESS(INDIRECT(ADDRESS(ROW()-1,COLUMN()))+1000,2,,,"日々処理")),0)+INDIRECT(ADDRESS(ROW()-1,COLUMN()))),"")</f>
        <v/>
      </c>
      <c r="QZ174" s="91" t="str">
        <f t="shared" ca="1" si="764"/>
        <v/>
      </c>
      <c r="RA174" s="91" t="str">
        <f t="shared" ca="1" si="964"/>
        <v/>
      </c>
      <c r="RB174" s="91" t="str">
        <f t="shared" ca="1" si="964"/>
        <v/>
      </c>
      <c r="RC174" s="91" t="str">
        <f t="shared" ca="1" si="964"/>
        <v/>
      </c>
      <c r="RD174" s="91" t="str">
        <f t="shared" ca="1" si="964"/>
        <v/>
      </c>
      <c r="RE174" s="91" t="str">
        <f t="shared" ca="1" si="964"/>
        <v/>
      </c>
      <c r="RF174" s="91" t="str">
        <f t="shared" ca="1" si="964"/>
        <v/>
      </c>
      <c r="RG174" s="91" t="str">
        <f t="shared" ca="1" si="964"/>
        <v/>
      </c>
      <c r="RH174" s="91" t="str">
        <f t="shared" ca="1" si="964"/>
        <v/>
      </c>
      <c r="RI174" s="91" t="str">
        <f t="shared" ca="1" si="964"/>
        <v/>
      </c>
      <c r="RJ174" s="91" t="str">
        <f t="shared" ca="1" si="964"/>
        <v/>
      </c>
      <c r="RK174" s="91" t="str">
        <f t="shared" ca="1" si="964"/>
        <v/>
      </c>
      <c r="RM174" s="20" t="str">
        <f t="shared" ca="1" si="935"/>
        <v/>
      </c>
      <c r="RN174" s="21" t="str">
        <f t="shared" ca="1" si="936"/>
        <v/>
      </c>
      <c r="RO174" s="6" t="str">
        <f t="shared" ca="1" si="937"/>
        <v/>
      </c>
      <c r="RP174" s="6" t="str">
        <f t="shared" ca="1" si="938"/>
        <v/>
      </c>
      <c r="RQ174" s="22" t="e">
        <f t="shared" ca="1" si="939"/>
        <v>#VALUE!</v>
      </c>
      <c r="RR174" s="22" t="e">
        <f t="shared" ca="1" si="940"/>
        <v>#VALUE!</v>
      </c>
      <c r="RS174" s="22" t="str">
        <f ca="1">IFERROR(IF(INDIRECT(ADDRESS(ROW()-1,COLUMN()-2))="摘要",MATCH(RR174,日々処理!RN:RN,0),MATCH(RR174,INDIRECT(ADDRESS(INDIRECT(ADDRESS(ROW()-1,COLUMN()))+1,2,,,"日々処理")):INDIRECT(ADDRESS(INDIRECT(ADDRESS(ROW()-1,COLUMN()))+1000,2,,,"日々処理")),0)+INDIRECT(ADDRESS(ROW()-1,COLUMN()))),"")</f>
        <v/>
      </c>
      <c r="RT174" s="91" t="str">
        <f t="shared" ca="1" si="765"/>
        <v/>
      </c>
      <c r="RU174" s="91" t="str">
        <f t="shared" ca="1" si="965"/>
        <v/>
      </c>
      <c r="RV174" s="91" t="str">
        <f t="shared" ca="1" si="965"/>
        <v/>
      </c>
      <c r="RW174" s="91" t="str">
        <f t="shared" ca="1" si="965"/>
        <v/>
      </c>
      <c r="RX174" s="91" t="str">
        <f t="shared" ca="1" si="965"/>
        <v/>
      </c>
      <c r="RY174" s="91" t="str">
        <f t="shared" ca="1" si="965"/>
        <v/>
      </c>
      <c r="RZ174" s="91" t="str">
        <f t="shared" ca="1" si="965"/>
        <v/>
      </c>
      <c r="SA174" s="91" t="str">
        <f t="shared" ca="1" si="965"/>
        <v/>
      </c>
      <c r="SB174" s="91" t="str">
        <f t="shared" ca="1" si="965"/>
        <v/>
      </c>
      <c r="SC174" s="91" t="str">
        <f t="shared" ca="1" si="965"/>
        <v/>
      </c>
      <c r="SD174" s="91" t="str">
        <f t="shared" ca="1" si="965"/>
        <v/>
      </c>
      <c r="SE174" s="91" t="str">
        <f t="shared" ca="1" si="965"/>
        <v/>
      </c>
    </row>
    <row r="175" spans="1:499" ht="12" customHeight="1">
      <c r="A175" s="20" t="str">
        <f t="shared" ca="1" si="791"/>
        <v/>
      </c>
      <c r="B175" s="21" t="str">
        <f t="shared" ca="1" si="792"/>
        <v/>
      </c>
      <c r="C175" s="6" t="str">
        <f t="shared" ca="1" si="793"/>
        <v/>
      </c>
      <c r="D175" s="6" t="str">
        <f t="shared" ca="1" si="794"/>
        <v/>
      </c>
      <c r="E175" s="22" t="e">
        <f t="shared" ca="1" si="795"/>
        <v>#VALUE!</v>
      </c>
      <c r="F175" s="22" t="e">
        <f t="shared" ca="1" si="796"/>
        <v>#VALUE!</v>
      </c>
      <c r="G175" s="22" t="str">
        <f ca="1">IFERROR(IF(INDIRECT(ADDRESS(ROW()-1,COLUMN()-2))="摘要",MATCH(F175,日々処理!B:B,0),MATCH(F175,INDIRECT(ADDRESS(INDIRECT(ADDRESS(ROW()-1,COLUMN()))+1,2,,,"日々処理")):INDIRECT(ADDRESS(INDIRECT(ADDRESS(ROW()-1,COLUMN()))+1000,2,,,"日々処理")),0)+INDIRECT(ADDRESS(ROW()-1,COLUMN()))),"")</f>
        <v/>
      </c>
      <c r="H175" s="91" t="str">
        <f t="shared" ca="1" si="741"/>
        <v/>
      </c>
      <c r="I175" s="91" t="str">
        <f t="shared" ca="1" si="941"/>
        <v/>
      </c>
      <c r="J175" s="91" t="str">
        <f t="shared" ca="1" si="941"/>
        <v/>
      </c>
      <c r="K175" s="91" t="str">
        <f t="shared" ca="1" si="941"/>
        <v/>
      </c>
      <c r="L175" s="91" t="str">
        <f t="shared" ca="1" si="941"/>
        <v/>
      </c>
      <c r="M175" s="91" t="str">
        <f t="shared" ca="1" si="941"/>
        <v/>
      </c>
      <c r="N175" s="91" t="str">
        <f t="shared" ca="1" si="941"/>
        <v/>
      </c>
      <c r="O175" s="91" t="str">
        <f t="shared" ca="1" si="941"/>
        <v/>
      </c>
      <c r="P175" s="91" t="str">
        <f t="shared" ca="1" si="941"/>
        <v/>
      </c>
      <c r="Q175" s="91" t="str">
        <f t="shared" ca="1" si="941"/>
        <v/>
      </c>
      <c r="R175" s="91" t="str">
        <f t="shared" ca="1" si="941"/>
        <v/>
      </c>
      <c r="S175" s="91" t="str">
        <f t="shared" ca="1" si="941"/>
        <v/>
      </c>
      <c r="T175" s="89"/>
      <c r="U175" s="20" t="str">
        <f t="shared" ca="1" si="797"/>
        <v/>
      </c>
      <c r="V175" s="21" t="str">
        <f t="shared" ca="1" si="798"/>
        <v/>
      </c>
      <c r="W175" s="6" t="str">
        <f t="shared" ca="1" si="799"/>
        <v/>
      </c>
      <c r="X175" s="6" t="str">
        <f t="shared" ca="1" si="800"/>
        <v/>
      </c>
      <c r="Y175" s="22" t="e">
        <f t="shared" ca="1" si="801"/>
        <v>#VALUE!</v>
      </c>
      <c r="Z175" s="22" t="e">
        <f t="shared" ca="1" si="802"/>
        <v>#VALUE!</v>
      </c>
      <c r="AA175" s="22" t="str">
        <f ca="1">IFERROR(IF(INDIRECT(ADDRESS(ROW()-1,COLUMN()-2))="摘要",MATCH(Z175,日々処理!V:V,0),MATCH(Z175,INDIRECT(ADDRESS(INDIRECT(ADDRESS(ROW()-1,COLUMN()))+1,2,,,"日々処理")):INDIRECT(ADDRESS(INDIRECT(ADDRESS(ROW()-1,COLUMN()))+1000,2,,,"日々処理")),0)+INDIRECT(ADDRESS(ROW()-1,COLUMN()))),"")</f>
        <v/>
      </c>
      <c r="AB175" s="91" t="str">
        <f t="shared" ca="1" si="742"/>
        <v/>
      </c>
      <c r="AC175" s="91" t="str">
        <f t="shared" ca="1" si="942"/>
        <v/>
      </c>
      <c r="AD175" s="91" t="str">
        <f t="shared" ca="1" si="942"/>
        <v/>
      </c>
      <c r="AE175" s="91" t="str">
        <f t="shared" ca="1" si="942"/>
        <v/>
      </c>
      <c r="AF175" s="91" t="str">
        <f t="shared" ca="1" si="942"/>
        <v/>
      </c>
      <c r="AG175" s="91" t="str">
        <f t="shared" ca="1" si="942"/>
        <v/>
      </c>
      <c r="AH175" s="91" t="str">
        <f t="shared" ca="1" si="942"/>
        <v/>
      </c>
      <c r="AI175" s="91" t="str">
        <f t="shared" ca="1" si="942"/>
        <v/>
      </c>
      <c r="AJ175" s="91" t="str">
        <f t="shared" ca="1" si="942"/>
        <v/>
      </c>
      <c r="AK175" s="91" t="str">
        <f t="shared" ca="1" si="942"/>
        <v/>
      </c>
      <c r="AL175" s="91" t="str">
        <f t="shared" ca="1" si="942"/>
        <v/>
      </c>
      <c r="AM175" s="91" t="str">
        <f t="shared" ca="1" si="942"/>
        <v/>
      </c>
      <c r="AO175" s="20" t="str">
        <f t="shared" ca="1" si="803"/>
        <v/>
      </c>
      <c r="AP175" s="21" t="str">
        <f t="shared" ca="1" si="804"/>
        <v/>
      </c>
      <c r="AQ175" s="6" t="str">
        <f t="shared" ca="1" si="805"/>
        <v/>
      </c>
      <c r="AR175" s="6" t="str">
        <f t="shared" ca="1" si="806"/>
        <v/>
      </c>
      <c r="AS175" s="22" t="e">
        <f t="shared" ca="1" si="807"/>
        <v>#VALUE!</v>
      </c>
      <c r="AT175" s="22" t="e">
        <f t="shared" ca="1" si="808"/>
        <v>#VALUE!</v>
      </c>
      <c r="AU175" s="22" t="str">
        <f ca="1">IFERROR(IF(INDIRECT(ADDRESS(ROW()-1,COLUMN()-2))="摘要",MATCH(AT175,日々処理!AP:AP,0),MATCH(AT175,INDIRECT(ADDRESS(INDIRECT(ADDRESS(ROW()-1,COLUMN()))+1,2,,,"日々処理")):INDIRECT(ADDRESS(INDIRECT(ADDRESS(ROW()-1,COLUMN()))+1000,2,,,"日々処理")),0)+INDIRECT(ADDRESS(ROW()-1,COLUMN()))),"")</f>
        <v/>
      </c>
      <c r="AV175" s="91" t="str">
        <f t="shared" ca="1" si="743"/>
        <v/>
      </c>
      <c r="AW175" s="91" t="str">
        <f t="shared" ca="1" si="943"/>
        <v/>
      </c>
      <c r="AX175" s="91" t="str">
        <f t="shared" ca="1" si="943"/>
        <v/>
      </c>
      <c r="AY175" s="91" t="str">
        <f t="shared" ca="1" si="943"/>
        <v/>
      </c>
      <c r="AZ175" s="91" t="str">
        <f t="shared" ca="1" si="943"/>
        <v/>
      </c>
      <c r="BA175" s="91" t="str">
        <f t="shared" ca="1" si="943"/>
        <v/>
      </c>
      <c r="BB175" s="91" t="str">
        <f t="shared" ca="1" si="943"/>
        <v/>
      </c>
      <c r="BC175" s="91" t="str">
        <f t="shared" ca="1" si="943"/>
        <v/>
      </c>
      <c r="BD175" s="91" t="str">
        <f t="shared" ca="1" si="943"/>
        <v/>
      </c>
      <c r="BE175" s="91" t="str">
        <f t="shared" ca="1" si="943"/>
        <v/>
      </c>
      <c r="BF175" s="91" t="str">
        <f t="shared" ca="1" si="943"/>
        <v/>
      </c>
      <c r="BG175" s="91" t="str">
        <f t="shared" ca="1" si="943"/>
        <v/>
      </c>
      <c r="BI175" s="20" t="str">
        <f t="shared" ca="1" si="809"/>
        <v/>
      </c>
      <c r="BJ175" s="21" t="str">
        <f t="shared" ca="1" si="810"/>
        <v/>
      </c>
      <c r="BK175" s="6" t="str">
        <f t="shared" ca="1" si="811"/>
        <v/>
      </c>
      <c r="BL175" s="6" t="str">
        <f t="shared" ca="1" si="812"/>
        <v/>
      </c>
      <c r="BM175" s="22" t="e">
        <f t="shared" ca="1" si="813"/>
        <v>#VALUE!</v>
      </c>
      <c r="BN175" s="22" t="e">
        <f t="shared" ca="1" si="814"/>
        <v>#VALUE!</v>
      </c>
      <c r="BO175" s="22" t="str">
        <f ca="1">IFERROR(IF(INDIRECT(ADDRESS(ROW()-1,COLUMN()-2))="摘要",MATCH(BN175,日々処理!BJ:BJ,0),MATCH(BN175,INDIRECT(ADDRESS(INDIRECT(ADDRESS(ROW()-1,COLUMN()))+1,2,,,"日々処理")):INDIRECT(ADDRESS(INDIRECT(ADDRESS(ROW()-1,COLUMN()))+1000,2,,,"日々処理")),0)+INDIRECT(ADDRESS(ROW()-1,COLUMN()))),"")</f>
        <v/>
      </c>
      <c r="BP175" s="91" t="str">
        <f t="shared" ca="1" si="744"/>
        <v/>
      </c>
      <c r="BQ175" s="91" t="str">
        <f t="shared" ca="1" si="944"/>
        <v/>
      </c>
      <c r="BR175" s="91" t="str">
        <f t="shared" ca="1" si="944"/>
        <v/>
      </c>
      <c r="BS175" s="91" t="str">
        <f t="shared" ca="1" si="944"/>
        <v/>
      </c>
      <c r="BT175" s="91" t="str">
        <f t="shared" ca="1" si="944"/>
        <v/>
      </c>
      <c r="BU175" s="91" t="str">
        <f t="shared" ca="1" si="944"/>
        <v/>
      </c>
      <c r="BV175" s="91" t="str">
        <f t="shared" ca="1" si="944"/>
        <v/>
      </c>
      <c r="BW175" s="91" t="str">
        <f t="shared" ca="1" si="944"/>
        <v/>
      </c>
      <c r="BX175" s="91" t="str">
        <f t="shared" ca="1" si="944"/>
        <v/>
      </c>
      <c r="BY175" s="91" t="str">
        <f t="shared" ca="1" si="944"/>
        <v/>
      </c>
      <c r="BZ175" s="91" t="str">
        <f t="shared" ca="1" si="944"/>
        <v/>
      </c>
      <c r="CA175" s="91" t="str">
        <f t="shared" ca="1" si="944"/>
        <v/>
      </c>
      <c r="CC175" s="20" t="str">
        <f t="shared" ca="1" si="815"/>
        <v/>
      </c>
      <c r="CD175" s="21" t="str">
        <f t="shared" ca="1" si="816"/>
        <v/>
      </c>
      <c r="CE175" s="6" t="str">
        <f t="shared" ca="1" si="817"/>
        <v/>
      </c>
      <c r="CF175" s="6" t="str">
        <f t="shared" ca="1" si="818"/>
        <v/>
      </c>
      <c r="CG175" s="22" t="e">
        <f t="shared" ca="1" si="819"/>
        <v>#VALUE!</v>
      </c>
      <c r="CH175" s="22" t="e">
        <f t="shared" ca="1" si="820"/>
        <v>#VALUE!</v>
      </c>
      <c r="CI175" s="22" t="str">
        <f ca="1">IFERROR(IF(INDIRECT(ADDRESS(ROW()-1,COLUMN()-2))="摘要",MATCH(CH175,日々処理!CD:CD,0),MATCH(CH175,INDIRECT(ADDRESS(INDIRECT(ADDRESS(ROW()-1,COLUMN()))+1,2,,,"日々処理")):INDIRECT(ADDRESS(INDIRECT(ADDRESS(ROW()-1,COLUMN()))+1000,2,,,"日々処理")),0)+INDIRECT(ADDRESS(ROW()-1,COLUMN()))),"")</f>
        <v/>
      </c>
      <c r="CJ175" s="91" t="str">
        <f t="shared" ca="1" si="745"/>
        <v/>
      </c>
      <c r="CK175" s="91" t="str">
        <f t="shared" ca="1" si="945"/>
        <v/>
      </c>
      <c r="CL175" s="91" t="str">
        <f t="shared" ca="1" si="945"/>
        <v/>
      </c>
      <c r="CM175" s="91" t="str">
        <f t="shared" ca="1" si="945"/>
        <v/>
      </c>
      <c r="CN175" s="91" t="str">
        <f t="shared" ca="1" si="945"/>
        <v/>
      </c>
      <c r="CO175" s="91" t="str">
        <f t="shared" ca="1" si="945"/>
        <v/>
      </c>
      <c r="CP175" s="91" t="str">
        <f t="shared" ca="1" si="945"/>
        <v/>
      </c>
      <c r="CQ175" s="91" t="str">
        <f t="shared" ca="1" si="945"/>
        <v/>
      </c>
      <c r="CR175" s="91" t="str">
        <f t="shared" ca="1" si="945"/>
        <v/>
      </c>
      <c r="CS175" s="91" t="str">
        <f t="shared" ca="1" si="945"/>
        <v/>
      </c>
      <c r="CT175" s="91" t="str">
        <f t="shared" ca="1" si="945"/>
        <v/>
      </c>
      <c r="CU175" s="91" t="str">
        <f t="shared" ca="1" si="945"/>
        <v/>
      </c>
      <c r="CW175" s="20" t="str">
        <f t="shared" ca="1" si="821"/>
        <v/>
      </c>
      <c r="CX175" s="21" t="str">
        <f t="shared" ca="1" si="822"/>
        <v/>
      </c>
      <c r="CY175" s="6" t="str">
        <f t="shared" ca="1" si="823"/>
        <v/>
      </c>
      <c r="CZ175" s="6" t="str">
        <f t="shared" ca="1" si="824"/>
        <v/>
      </c>
      <c r="DA175" s="22" t="e">
        <f t="shared" ca="1" si="825"/>
        <v>#VALUE!</v>
      </c>
      <c r="DB175" s="22" t="e">
        <f t="shared" ca="1" si="826"/>
        <v>#VALUE!</v>
      </c>
      <c r="DC175" s="22" t="str">
        <f ca="1">IFERROR(IF(INDIRECT(ADDRESS(ROW()-1,COLUMN()-2))="摘要",MATCH(DB175,日々処理!CX:CX,0),MATCH(DB175,INDIRECT(ADDRESS(INDIRECT(ADDRESS(ROW()-1,COLUMN()))+1,2,,,"日々処理")):INDIRECT(ADDRESS(INDIRECT(ADDRESS(ROW()-1,COLUMN()))+1000,2,,,"日々処理")),0)+INDIRECT(ADDRESS(ROW()-1,COLUMN()))),"")</f>
        <v/>
      </c>
      <c r="DD175" s="91" t="str">
        <f t="shared" ca="1" si="746"/>
        <v/>
      </c>
      <c r="DE175" s="91" t="str">
        <f t="shared" ca="1" si="946"/>
        <v/>
      </c>
      <c r="DF175" s="91" t="str">
        <f t="shared" ca="1" si="946"/>
        <v/>
      </c>
      <c r="DG175" s="91" t="str">
        <f t="shared" ca="1" si="946"/>
        <v/>
      </c>
      <c r="DH175" s="91" t="str">
        <f t="shared" ca="1" si="946"/>
        <v/>
      </c>
      <c r="DI175" s="91" t="str">
        <f t="shared" ca="1" si="946"/>
        <v/>
      </c>
      <c r="DJ175" s="91" t="str">
        <f t="shared" ca="1" si="946"/>
        <v/>
      </c>
      <c r="DK175" s="91" t="str">
        <f t="shared" ca="1" si="946"/>
        <v/>
      </c>
      <c r="DL175" s="91" t="str">
        <f t="shared" ca="1" si="946"/>
        <v/>
      </c>
      <c r="DM175" s="91" t="str">
        <f t="shared" ca="1" si="946"/>
        <v/>
      </c>
      <c r="DN175" s="91" t="str">
        <f t="shared" ca="1" si="946"/>
        <v/>
      </c>
      <c r="DO175" s="91" t="str">
        <f t="shared" ca="1" si="946"/>
        <v/>
      </c>
      <c r="DQ175" s="20" t="str">
        <f t="shared" ca="1" si="827"/>
        <v/>
      </c>
      <c r="DR175" s="21" t="str">
        <f t="shared" ca="1" si="828"/>
        <v/>
      </c>
      <c r="DS175" s="6" t="str">
        <f t="shared" ca="1" si="829"/>
        <v/>
      </c>
      <c r="DT175" s="6" t="str">
        <f t="shared" ca="1" si="830"/>
        <v/>
      </c>
      <c r="DU175" s="22" t="e">
        <f t="shared" ca="1" si="831"/>
        <v>#VALUE!</v>
      </c>
      <c r="DV175" s="22" t="e">
        <f t="shared" ca="1" si="832"/>
        <v>#VALUE!</v>
      </c>
      <c r="DW175" s="22" t="str">
        <f ca="1">IFERROR(IF(INDIRECT(ADDRESS(ROW()-1,COLUMN()-2))="摘要",MATCH(DV175,日々処理!DR:DR,0),MATCH(DV175,INDIRECT(ADDRESS(INDIRECT(ADDRESS(ROW()-1,COLUMN()))+1,2,,,"日々処理")):INDIRECT(ADDRESS(INDIRECT(ADDRESS(ROW()-1,COLUMN()))+1000,2,,,"日々処理")),0)+INDIRECT(ADDRESS(ROW()-1,COLUMN()))),"")</f>
        <v/>
      </c>
      <c r="DX175" s="91" t="str">
        <f t="shared" ca="1" si="747"/>
        <v/>
      </c>
      <c r="DY175" s="91" t="str">
        <f t="shared" ca="1" si="947"/>
        <v/>
      </c>
      <c r="DZ175" s="91" t="str">
        <f t="shared" ca="1" si="947"/>
        <v/>
      </c>
      <c r="EA175" s="91" t="str">
        <f t="shared" ca="1" si="947"/>
        <v/>
      </c>
      <c r="EB175" s="91" t="str">
        <f t="shared" ca="1" si="947"/>
        <v/>
      </c>
      <c r="EC175" s="91" t="str">
        <f t="shared" ca="1" si="947"/>
        <v/>
      </c>
      <c r="ED175" s="91" t="str">
        <f t="shared" ca="1" si="947"/>
        <v/>
      </c>
      <c r="EE175" s="91" t="str">
        <f t="shared" ca="1" si="947"/>
        <v/>
      </c>
      <c r="EF175" s="91" t="str">
        <f t="shared" ca="1" si="947"/>
        <v/>
      </c>
      <c r="EG175" s="91" t="str">
        <f t="shared" ca="1" si="947"/>
        <v/>
      </c>
      <c r="EH175" s="91" t="str">
        <f t="shared" ca="1" si="947"/>
        <v/>
      </c>
      <c r="EI175" s="91" t="str">
        <f t="shared" ca="1" si="947"/>
        <v/>
      </c>
      <c r="EK175" s="20" t="str">
        <f t="shared" ca="1" si="833"/>
        <v/>
      </c>
      <c r="EL175" s="21" t="str">
        <f t="shared" ca="1" si="834"/>
        <v/>
      </c>
      <c r="EM175" s="6" t="str">
        <f t="shared" ca="1" si="835"/>
        <v/>
      </c>
      <c r="EN175" s="6" t="str">
        <f t="shared" ca="1" si="836"/>
        <v/>
      </c>
      <c r="EO175" s="22" t="e">
        <f t="shared" ca="1" si="837"/>
        <v>#VALUE!</v>
      </c>
      <c r="EP175" s="22" t="e">
        <f t="shared" ca="1" si="838"/>
        <v>#VALUE!</v>
      </c>
      <c r="EQ175" s="22" t="str">
        <f ca="1">IFERROR(IF(INDIRECT(ADDRESS(ROW()-1,COLUMN()-2))="摘要",MATCH(EP175,日々処理!EL:EL,0),MATCH(EP175,INDIRECT(ADDRESS(INDIRECT(ADDRESS(ROW()-1,COLUMN()))+1,2,,,"日々処理")):INDIRECT(ADDRESS(INDIRECT(ADDRESS(ROW()-1,COLUMN()))+1000,2,,,"日々処理")),0)+INDIRECT(ADDRESS(ROW()-1,COLUMN()))),"")</f>
        <v/>
      </c>
      <c r="ER175" s="91" t="str">
        <f t="shared" ca="1" si="748"/>
        <v/>
      </c>
      <c r="ES175" s="91" t="str">
        <f t="shared" ca="1" si="948"/>
        <v/>
      </c>
      <c r="ET175" s="91" t="str">
        <f t="shared" ca="1" si="948"/>
        <v/>
      </c>
      <c r="EU175" s="91" t="str">
        <f t="shared" ca="1" si="948"/>
        <v/>
      </c>
      <c r="EV175" s="91" t="str">
        <f t="shared" ca="1" si="948"/>
        <v/>
      </c>
      <c r="EW175" s="91" t="str">
        <f t="shared" ca="1" si="948"/>
        <v/>
      </c>
      <c r="EX175" s="91" t="str">
        <f t="shared" ca="1" si="948"/>
        <v/>
      </c>
      <c r="EY175" s="91" t="str">
        <f t="shared" ca="1" si="948"/>
        <v/>
      </c>
      <c r="EZ175" s="91" t="str">
        <f t="shared" ca="1" si="948"/>
        <v/>
      </c>
      <c r="FA175" s="91" t="str">
        <f t="shared" ca="1" si="948"/>
        <v/>
      </c>
      <c r="FB175" s="91" t="str">
        <f t="shared" ca="1" si="948"/>
        <v/>
      </c>
      <c r="FC175" s="91" t="str">
        <f t="shared" ca="1" si="948"/>
        <v/>
      </c>
      <c r="FE175" s="20" t="str">
        <f t="shared" ca="1" si="839"/>
        <v/>
      </c>
      <c r="FF175" s="21" t="str">
        <f t="shared" ca="1" si="840"/>
        <v/>
      </c>
      <c r="FG175" s="6" t="str">
        <f t="shared" ca="1" si="841"/>
        <v/>
      </c>
      <c r="FH175" s="6" t="str">
        <f t="shared" ca="1" si="842"/>
        <v/>
      </c>
      <c r="FI175" s="22" t="e">
        <f t="shared" ca="1" si="843"/>
        <v>#VALUE!</v>
      </c>
      <c r="FJ175" s="22" t="e">
        <f t="shared" ca="1" si="844"/>
        <v>#VALUE!</v>
      </c>
      <c r="FK175" s="22" t="str">
        <f ca="1">IFERROR(IF(INDIRECT(ADDRESS(ROW()-1,COLUMN()-2))="摘要",MATCH(FJ175,日々処理!FF:FF,0),MATCH(FJ175,INDIRECT(ADDRESS(INDIRECT(ADDRESS(ROW()-1,COLUMN()))+1,2,,,"日々処理")):INDIRECT(ADDRESS(INDIRECT(ADDRESS(ROW()-1,COLUMN()))+1000,2,,,"日々処理")),0)+INDIRECT(ADDRESS(ROW()-1,COLUMN()))),"")</f>
        <v/>
      </c>
      <c r="FL175" s="91" t="str">
        <f t="shared" ca="1" si="749"/>
        <v/>
      </c>
      <c r="FM175" s="91" t="str">
        <f t="shared" ca="1" si="949"/>
        <v/>
      </c>
      <c r="FN175" s="91" t="str">
        <f t="shared" ca="1" si="949"/>
        <v/>
      </c>
      <c r="FO175" s="91" t="str">
        <f t="shared" ca="1" si="949"/>
        <v/>
      </c>
      <c r="FP175" s="91" t="str">
        <f t="shared" ca="1" si="949"/>
        <v/>
      </c>
      <c r="FQ175" s="91" t="str">
        <f t="shared" ca="1" si="949"/>
        <v/>
      </c>
      <c r="FR175" s="91" t="str">
        <f t="shared" ca="1" si="949"/>
        <v/>
      </c>
      <c r="FS175" s="91" t="str">
        <f t="shared" ca="1" si="949"/>
        <v/>
      </c>
      <c r="FT175" s="91" t="str">
        <f t="shared" ca="1" si="949"/>
        <v/>
      </c>
      <c r="FU175" s="91" t="str">
        <f t="shared" ca="1" si="949"/>
        <v/>
      </c>
      <c r="FV175" s="91" t="str">
        <f t="shared" ca="1" si="949"/>
        <v/>
      </c>
      <c r="FW175" s="91" t="str">
        <f t="shared" ca="1" si="949"/>
        <v/>
      </c>
      <c r="FY175" s="20" t="str">
        <f t="shared" ca="1" si="845"/>
        <v/>
      </c>
      <c r="FZ175" s="21" t="str">
        <f t="shared" ca="1" si="846"/>
        <v/>
      </c>
      <c r="GA175" s="6" t="str">
        <f t="shared" ca="1" si="847"/>
        <v/>
      </c>
      <c r="GB175" s="6" t="str">
        <f t="shared" ca="1" si="848"/>
        <v/>
      </c>
      <c r="GC175" s="22" t="e">
        <f t="shared" ca="1" si="849"/>
        <v>#VALUE!</v>
      </c>
      <c r="GD175" s="22" t="e">
        <f t="shared" ca="1" si="850"/>
        <v>#VALUE!</v>
      </c>
      <c r="GE175" s="22" t="str">
        <f ca="1">IFERROR(IF(INDIRECT(ADDRESS(ROW()-1,COLUMN()-2))="摘要",MATCH(GD175,日々処理!FZ:FZ,0),MATCH(GD175,INDIRECT(ADDRESS(INDIRECT(ADDRESS(ROW()-1,COLUMN()))+1,2,,,"日々処理")):INDIRECT(ADDRESS(INDIRECT(ADDRESS(ROW()-1,COLUMN()))+1000,2,,,"日々処理")),0)+INDIRECT(ADDRESS(ROW()-1,COLUMN()))),"")</f>
        <v/>
      </c>
      <c r="GF175" s="91" t="str">
        <f t="shared" ca="1" si="750"/>
        <v/>
      </c>
      <c r="GG175" s="91" t="str">
        <f t="shared" ca="1" si="950"/>
        <v/>
      </c>
      <c r="GH175" s="91" t="str">
        <f t="shared" ca="1" si="950"/>
        <v/>
      </c>
      <c r="GI175" s="91" t="str">
        <f t="shared" ca="1" si="950"/>
        <v/>
      </c>
      <c r="GJ175" s="91" t="str">
        <f t="shared" ca="1" si="950"/>
        <v/>
      </c>
      <c r="GK175" s="91" t="str">
        <f t="shared" ca="1" si="950"/>
        <v/>
      </c>
      <c r="GL175" s="91" t="str">
        <f t="shared" ca="1" si="950"/>
        <v/>
      </c>
      <c r="GM175" s="91" t="str">
        <f t="shared" ca="1" si="950"/>
        <v/>
      </c>
      <c r="GN175" s="91" t="str">
        <f t="shared" ca="1" si="950"/>
        <v/>
      </c>
      <c r="GO175" s="91" t="str">
        <f t="shared" ca="1" si="950"/>
        <v/>
      </c>
      <c r="GP175" s="91" t="str">
        <f t="shared" ca="1" si="950"/>
        <v/>
      </c>
      <c r="GQ175" s="91" t="str">
        <f t="shared" ca="1" si="950"/>
        <v/>
      </c>
      <c r="GS175" s="20" t="str">
        <f t="shared" ca="1" si="851"/>
        <v/>
      </c>
      <c r="GT175" s="21" t="str">
        <f t="shared" ca="1" si="852"/>
        <v/>
      </c>
      <c r="GU175" s="6" t="str">
        <f t="shared" ca="1" si="853"/>
        <v/>
      </c>
      <c r="GV175" s="6" t="str">
        <f t="shared" ca="1" si="854"/>
        <v/>
      </c>
      <c r="GW175" s="22" t="e">
        <f t="shared" ca="1" si="855"/>
        <v>#VALUE!</v>
      </c>
      <c r="GX175" s="22" t="e">
        <f t="shared" ca="1" si="856"/>
        <v>#VALUE!</v>
      </c>
      <c r="GY175" s="22" t="str">
        <f ca="1">IFERROR(IF(INDIRECT(ADDRESS(ROW()-1,COLUMN()-2))="摘要",MATCH(GX175,日々処理!GT:GT,0),MATCH(GX175,INDIRECT(ADDRESS(INDIRECT(ADDRESS(ROW()-1,COLUMN()))+1,2,,,"日々処理")):INDIRECT(ADDRESS(INDIRECT(ADDRESS(ROW()-1,COLUMN()))+1000,2,,,"日々処理")),0)+INDIRECT(ADDRESS(ROW()-1,COLUMN()))),"")</f>
        <v/>
      </c>
      <c r="GZ175" s="91" t="str">
        <f t="shared" ca="1" si="751"/>
        <v/>
      </c>
      <c r="HA175" s="91" t="str">
        <f t="shared" ca="1" si="951"/>
        <v/>
      </c>
      <c r="HB175" s="91" t="str">
        <f t="shared" ca="1" si="951"/>
        <v/>
      </c>
      <c r="HC175" s="91" t="str">
        <f t="shared" ca="1" si="951"/>
        <v/>
      </c>
      <c r="HD175" s="91" t="str">
        <f t="shared" ca="1" si="951"/>
        <v/>
      </c>
      <c r="HE175" s="91" t="str">
        <f t="shared" ca="1" si="951"/>
        <v/>
      </c>
      <c r="HF175" s="91" t="str">
        <f t="shared" ca="1" si="951"/>
        <v/>
      </c>
      <c r="HG175" s="91" t="str">
        <f t="shared" ca="1" si="951"/>
        <v/>
      </c>
      <c r="HH175" s="91" t="str">
        <f t="shared" ca="1" si="951"/>
        <v/>
      </c>
      <c r="HI175" s="91" t="str">
        <f t="shared" ca="1" si="951"/>
        <v/>
      </c>
      <c r="HJ175" s="91" t="str">
        <f t="shared" ca="1" si="951"/>
        <v/>
      </c>
      <c r="HK175" s="91" t="str">
        <f t="shared" ca="1" si="951"/>
        <v/>
      </c>
      <c r="HM175" s="20" t="str">
        <f t="shared" ca="1" si="857"/>
        <v/>
      </c>
      <c r="HN175" s="21" t="str">
        <f t="shared" ca="1" si="858"/>
        <v/>
      </c>
      <c r="HO175" s="6" t="str">
        <f t="shared" ca="1" si="859"/>
        <v/>
      </c>
      <c r="HP175" s="6" t="str">
        <f t="shared" ca="1" si="860"/>
        <v/>
      </c>
      <c r="HQ175" s="22" t="e">
        <f t="shared" ca="1" si="861"/>
        <v>#VALUE!</v>
      </c>
      <c r="HR175" s="22" t="e">
        <f t="shared" ca="1" si="862"/>
        <v>#VALUE!</v>
      </c>
      <c r="HS175" s="22" t="str">
        <f ca="1">IFERROR(IF(INDIRECT(ADDRESS(ROW()-1,COLUMN()-2))="摘要",MATCH(HR175,日々処理!HN:HN,0),MATCH(HR175,INDIRECT(ADDRESS(INDIRECT(ADDRESS(ROW()-1,COLUMN()))+1,2,,,"日々処理")):INDIRECT(ADDRESS(INDIRECT(ADDRESS(ROW()-1,COLUMN()))+1000,2,,,"日々処理")),0)+INDIRECT(ADDRESS(ROW()-1,COLUMN()))),"")</f>
        <v/>
      </c>
      <c r="HT175" s="91" t="str">
        <f t="shared" ca="1" si="752"/>
        <v/>
      </c>
      <c r="HU175" s="91" t="str">
        <f t="shared" ca="1" si="952"/>
        <v/>
      </c>
      <c r="HV175" s="91" t="str">
        <f t="shared" ca="1" si="952"/>
        <v/>
      </c>
      <c r="HW175" s="91" t="str">
        <f t="shared" ca="1" si="952"/>
        <v/>
      </c>
      <c r="HX175" s="91" t="str">
        <f t="shared" ca="1" si="952"/>
        <v/>
      </c>
      <c r="HY175" s="91" t="str">
        <f t="shared" ca="1" si="952"/>
        <v/>
      </c>
      <c r="HZ175" s="91" t="str">
        <f t="shared" ca="1" si="952"/>
        <v/>
      </c>
      <c r="IA175" s="91" t="str">
        <f t="shared" ca="1" si="952"/>
        <v/>
      </c>
      <c r="IB175" s="91" t="str">
        <f t="shared" ca="1" si="952"/>
        <v/>
      </c>
      <c r="IC175" s="91" t="str">
        <f t="shared" ca="1" si="952"/>
        <v/>
      </c>
      <c r="ID175" s="91" t="str">
        <f t="shared" ca="1" si="952"/>
        <v/>
      </c>
      <c r="IE175" s="91" t="str">
        <f t="shared" ca="1" si="952"/>
        <v/>
      </c>
      <c r="IG175" s="20" t="str">
        <f t="shared" ca="1" si="863"/>
        <v/>
      </c>
      <c r="IH175" s="21" t="str">
        <f t="shared" ca="1" si="864"/>
        <v/>
      </c>
      <c r="II175" s="6" t="str">
        <f t="shared" ca="1" si="865"/>
        <v/>
      </c>
      <c r="IJ175" s="6" t="str">
        <f t="shared" ca="1" si="866"/>
        <v/>
      </c>
      <c r="IK175" s="22" t="e">
        <f t="shared" ca="1" si="867"/>
        <v>#VALUE!</v>
      </c>
      <c r="IL175" s="22" t="e">
        <f t="shared" ca="1" si="868"/>
        <v>#VALUE!</v>
      </c>
      <c r="IM175" s="22" t="str">
        <f ca="1">IFERROR(IF(INDIRECT(ADDRESS(ROW()-1,COLUMN()-2))="摘要",MATCH(IL175,日々処理!IH:IH,0),MATCH(IL175,INDIRECT(ADDRESS(INDIRECT(ADDRESS(ROW()-1,COLUMN()))+1,2,,,"日々処理")):INDIRECT(ADDRESS(INDIRECT(ADDRESS(ROW()-1,COLUMN()))+1000,2,,,"日々処理")),0)+INDIRECT(ADDRESS(ROW()-1,COLUMN()))),"")</f>
        <v/>
      </c>
      <c r="IN175" s="91" t="str">
        <f t="shared" ca="1" si="753"/>
        <v/>
      </c>
      <c r="IO175" s="91" t="str">
        <f t="shared" ca="1" si="953"/>
        <v/>
      </c>
      <c r="IP175" s="91" t="str">
        <f t="shared" ca="1" si="953"/>
        <v/>
      </c>
      <c r="IQ175" s="91" t="str">
        <f t="shared" ca="1" si="953"/>
        <v/>
      </c>
      <c r="IR175" s="91" t="str">
        <f t="shared" ca="1" si="953"/>
        <v/>
      </c>
      <c r="IS175" s="91" t="str">
        <f t="shared" ca="1" si="953"/>
        <v/>
      </c>
      <c r="IT175" s="91" t="str">
        <f t="shared" ca="1" si="953"/>
        <v/>
      </c>
      <c r="IU175" s="91" t="str">
        <f t="shared" ca="1" si="953"/>
        <v/>
      </c>
      <c r="IV175" s="91" t="str">
        <f t="shared" ca="1" si="953"/>
        <v/>
      </c>
      <c r="IW175" s="91" t="str">
        <f t="shared" ca="1" si="953"/>
        <v/>
      </c>
      <c r="IX175" s="91" t="str">
        <f t="shared" ca="1" si="953"/>
        <v/>
      </c>
      <c r="IY175" s="91" t="str">
        <f t="shared" ca="1" si="953"/>
        <v/>
      </c>
      <c r="JA175" s="20" t="str">
        <f t="shared" ca="1" si="869"/>
        <v/>
      </c>
      <c r="JB175" s="21" t="str">
        <f t="shared" ca="1" si="870"/>
        <v/>
      </c>
      <c r="JC175" s="6" t="str">
        <f t="shared" ca="1" si="871"/>
        <v/>
      </c>
      <c r="JD175" s="6" t="str">
        <f t="shared" ca="1" si="872"/>
        <v/>
      </c>
      <c r="JE175" s="22" t="e">
        <f t="shared" ca="1" si="873"/>
        <v>#VALUE!</v>
      </c>
      <c r="JF175" s="22" t="e">
        <f t="shared" ca="1" si="874"/>
        <v>#VALUE!</v>
      </c>
      <c r="JG175" s="22" t="str">
        <f ca="1">IFERROR(IF(INDIRECT(ADDRESS(ROW()-1,COLUMN()-2))="摘要",MATCH(JF175,日々処理!JB:JB,0),MATCH(JF175,INDIRECT(ADDRESS(INDIRECT(ADDRESS(ROW()-1,COLUMN()))+1,2,,,"日々処理")):INDIRECT(ADDRESS(INDIRECT(ADDRESS(ROW()-1,COLUMN()))+1000,2,,,"日々処理")),0)+INDIRECT(ADDRESS(ROW()-1,COLUMN()))),"")</f>
        <v/>
      </c>
      <c r="JH175" s="91" t="str">
        <f t="shared" ca="1" si="754"/>
        <v/>
      </c>
      <c r="JI175" s="91" t="str">
        <f t="shared" ca="1" si="954"/>
        <v/>
      </c>
      <c r="JJ175" s="91" t="str">
        <f t="shared" ca="1" si="954"/>
        <v/>
      </c>
      <c r="JK175" s="91" t="str">
        <f t="shared" ca="1" si="954"/>
        <v/>
      </c>
      <c r="JL175" s="91" t="str">
        <f t="shared" ca="1" si="954"/>
        <v/>
      </c>
      <c r="JM175" s="91" t="str">
        <f t="shared" ca="1" si="954"/>
        <v/>
      </c>
      <c r="JN175" s="91" t="str">
        <f t="shared" ca="1" si="954"/>
        <v/>
      </c>
      <c r="JO175" s="91" t="str">
        <f t="shared" ca="1" si="954"/>
        <v/>
      </c>
      <c r="JP175" s="91" t="str">
        <f t="shared" ca="1" si="954"/>
        <v/>
      </c>
      <c r="JQ175" s="91" t="str">
        <f t="shared" ca="1" si="954"/>
        <v/>
      </c>
      <c r="JR175" s="91" t="str">
        <f t="shared" ca="1" si="954"/>
        <v/>
      </c>
      <c r="JS175" s="91" t="str">
        <f t="shared" ca="1" si="954"/>
        <v/>
      </c>
      <c r="JU175" s="20" t="str">
        <f t="shared" ca="1" si="875"/>
        <v/>
      </c>
      <c r="JV175" s="21" t="str">
        <f t="shared" ca="1" si="876"/>
        <v/>
      </c>
      <c r="JW175" s="6" t="str">
        <f t="shared" ca="1" si="877"/>
        <v/>
      </c>
      <c r="JX175" s="6" t="str">
        <f t="shared" ca="1" si="878"/>
        <v/>
      </c>
      <c r="JY175" s="22" t="e">
        <f t="shared" ca="1" si="879"/>
        <v>#VALUE!</v>
      </c>
      <c r="JZ175" s="22" t="e">
        <f t="shared" ca="1" si="880"/>
        <v>#VALUE!</v>
      </c>
      <c r="KA175" s="22" t="str">
        <f ca="1">IFERROR(IF(INDIRECT(ADDRESS(ROW()-1,COLUMN()-2))="摘要",MATCH(JZ175,日々処理!JV:JV,0),MATCH(JZ175,INDIRECT(ADDRESS(INDIRECT(ADDRESS(ROW()-1,COLUMN()))+1,2,,,"日々処理")):INDIRECT(ADDRESS(INDIRECT(ADDRESS(ROW()-1,COLUMN()))+1000,2,,,"日々処理")),0)+INDIRECT(ADDRESS(ROW()-1,COLUMN()))),"")</f>
        <v/>
      </c>
      <c r="KB175" s="91" t="str">
        <f t="shared" ca="1" si="755"/>
        <v/>
      </c>
      <c r="KC175" s="91" t="str">
        <f t="shared" ca="1" si="955"/>
        <v/>
      </c>
      <c r="KD175" s="91" t="str">
        <f t="shared" ca="1" si="955"/>
        <v/>
      </c>
      <c r="KE175" s="91" t="str">
        <f t="shared" ca="1" si="955"/>
        <v/>
      </c>
      <c r="KF175" s="91" t="str">
        <f t="shared" ca="1" si="955"/>
        <v/>
      </c>
      <c r="KG175" s="91" t="str">
        <f t="shared" ca="1" si="955"/>
        <v/>
      </c>
      <c r="KH175" s="91" t="str">
        <f t="shared" ca="1" si="955"/>
        <v/>
      </c>
      <c r="KI175" s="91" t="str">
        <f t="shared" ca="1" si="955"/>
        <v/>
      </c>
      <c r="KJ175" s="91" t="str">
        <f t="shared" ca="1" si="955"/>
        <v/>
      </c>
      <c r="KK175" s="91" t="str">
        <f t="shared" ca="1" si="955"/>
        <v/>
      </c>
      <c r="KL175" s="91" t="str">
        <f t="shared" ca="1" si="955"/>
        <v/>
      </c>
      <c r="KM175" s="91" t="str">
        <f t="shared" ca="1" si="955"/>
        <v/>
      </c>
      <c r="KO175" s="20" t="str">
        <f t="shared" ca="1" si="881"/>
        <v/>
      </c>
      <c r="KP175" s="21" t="str">
        <f t="shared" ca="1" si="882"/>
        <v/>
      </c>
      <c r="KQ175" s="6" t="str">
        <f t="shared" ca="1" si="883"/>
        <v/>
      </c>
      <c r="KR175" s="6" t="str">
        <f t="shared" ca="1" si="884"/>
        <v/>
      </c>
      <c r="KS175" s="22" t="e">
        <f t="shared" ca="1" si="885"/>
        <v>#VALUE!</v>
      </c>
      <c r="KT175" s="22" t="e">
        <f t="shared" ca="1" si="886"/>
        <v>#VALUE!</v>
      </c>
      <c r="KU175" s="22" t="str">
        <f ca="1">IFERROR(IF(INDIRECT(ADDRESS(ROW()-1,COLUMN()-2))="摘要",MATCH(KT175,日々処理!KP:KP,0),MATCH(KT175,INDIRECT(ADDRESS(INDIRECT(ADDRESS(ROW()-1,COLUMN()))+1,2,,,"日々処理")):INDIRECT(ADDRESS(INDIRECT(ADDRESS(ROW()-1,COLUMN()))+1000,2,,,"日々処理")),0)+INDIRECT(ADDRESS(ROW()-1,COLUMN()))),"")</f>
        <v/>
      </c>
      <c r="KV175" s="91" t="str">
        <f t="shared" ca="1" si="756"/>
        <v/>
      </c>
      <c r="KW175" s="91" t="str">
        <f t="shared" ca="1" si="956"/>
        <v/>
      </c>
      <c r="KX175" s="91" t="str">
        <f t="shared" ca="1" si="956"/>
        <v/>
      </c>
      <c r="KY175" s="91" t="str">
        <f t="shared" ca="1" si="956"/>
        <v/>
      </c>
      <c r="KZ175" s="91" t="str">
        <f t="shared" ca="1" si="956"/>
        <v/>
      </c>
      <c r="LA175" s="91" t="str">
        <f t="shared" ca="1" si="956"/>
        <v/>
      </c>
      <c r="LB175" s="91" t="str">
        <f t="shared" ca="1" si="956"/>
        <v/>
      </c>
      <c r="LC175" s="91" t="str">
        <f t="shared" ca="1" si="956"/>
        <v/>
      </c>
      <c r="LD175" s="91" t="str">
        <f t="shared" ca="1" si="956"/>
        <v/>
      </c>
      <c r="LE175" s="91" t="str">
        <f t="shared" ca="1" si="956"/>
        <v/>
      </c>
      <c r="LF175" s="91" t="str">
        <f t="shared" ca="1" si="956"/>
        <v/>
      </c>
      <c r="LG175" s="91" t="str">
        <f t="shared" ca="1" si="956"/>
        <v/>
      </c>
      <c r="LI175" s="20" t="str">
        <f t="shared" ca="1" si="887"/>
        <v/>
      </c>
      <c r="LJ175" s="21" t="str">
        <f t="shared" ca="1" si="888"/>
        <v/>
      </c>
      <c r="LK175" s="6" t="str">
        <f t="shared" ca="1" si="889"/>
        <v/>
      </c>
      <c r="LL175" s="6" t="str">
        <f t="shared" ca="1" si="890"/>
        <v/>
      </c>
      <c r="LM175" s="22" t="e">
        <f t="shared" ca="1" si="891"/>
        <v>#VALUE!</v>
      </c>
      <c r="LN175" s="22" t="e">
        <f t="shared" ca="1" si="892"/>
        <v>#VALUE!</v>
      </c>
      <c r="LO175" s="22" t="str">
        <f ca="1">IFERROR(IF(INDIRECT(ADDRESS(ROW()-1,COLUMN()-2))="摘要",MATCH(LN175,日々処理!LJ:LJ,0),MATCH(LN175,INDIRECT(ADDRESS(INDIRECT(ADDRESS(ROW()-1,COLUMN()))+1,2,,,"日々処理")):INDIRECT(ADDRESS(INDIRECT(ADDRESS(ROW()-1,COLUMN()))+1000,2,,,"日々処理")),0)+INDIRECT(ADDRESS(ROW()-1,COLUMN()))),"")</f>
        <v/>
      </c>
      <c r="LP175" s="91" t="str">
        <f t="shared" ca="1" si="757"/>
        <v/>
      </c>
      <c r="LQ175" s="91" t="str">
        <f t="shared" ca="1" si="957"/>
        <v/>
      </c>
      <c r="LR175" s="91" t="str">
        <f t="shared" ca="1" si="957"/>
        <v/>
      </c>
      <c r="LS175" s="91" t="str">
        <f t="shared" ca="1" si="957"/>
        <v/>
      </c>
      <c r="LT175" s="91" t="str">
        <f t="shared" ca="1" si="957"/>
        <v/>
      </c>
      <c r="LU175" s="91" t="str">
        <f t="shared" ca="1" si="957"/>
        <v/>
      </c>
      <c r="LV175" s="91" t="str">
        <f t="shared" ca="1" si="957"/>
        <v/>
      </c>
      <c r="LW175" s="91" t="str">
        <f t="shared" ca="1" si="957"/>
        <v/>
      </c>
      <c r="LX175" s="91" t="str">
        <f t="shared" ca="1" si="957"/>
        <v/>
      </c>
      <c r="LY175" s="91" t="str">
        <f t="shared" ca="1" si="957"/>
        <v/>
      </c>
      <c r="LZ175" s="91" t="str">
        <f t="shared" ca="1" si="957"/>
        <v/>
      </c>
      <c r="MA175" s="91" t="str">
        <f t="shared" ca="1" si="957"/>
        <v/>
      </c>
      <c r="MC175" s="20" t="str">
        <f t="shared" ca="1" si="893"/>
        <v/>
      </c>
      <c r="MD175" s="21" t="str">
        <f t="shared" ca="1" si="894"/>
        <v/>
      </c>
      <c r="ME175" s="6" t="str">
        <f t="shared" ca="1" si="895"/>
        <v/>
      </c>
      <c r="MF175" s="6" t="str">
        <f t="shared" ca="1" si="896"/>
        <v/>
      </c>
      <c r="MG175" s="22" t="e">
        <f t="shared" ca="1" si="897"/>
        <v>#VALUE!</v>
      </c>
      <c r="MH175" s="22" t="e">
        <f t="shared" ca="1" si="898"/>
        <v>#VALUE!</v>
      </c>
      <c r="MI175" s="22" t="str">
        <f ca="1">IFERROR(IF(INDIRECT(ADDRESS(ROW()-1,COLUMN()-2))="摘要",MATCH(MH175,日々処理!MD:MD,0),MATCH(MH175,INDIRECT(ADDRESS(INDIRECT(ADDRESS(ROW()-1,COLUMN()))+1,2,,,"日々処理")):INDIRECT(ADDRESS(INDIRECT(ADDRESS(ROW()-1,COLUMN()))+1000,2,,,"日々処理")),0)+INDIRECT(ADDRESS(ROW()-1,COLUMN()))),"")</f>
        <v/>
      </c>
      <c r="MJ175" s="91" t="str">
        <f t="shared" ca="1" si="758"/>
        <v/>
      </c>
      <c r="MK175" s="91" t="str">
        <f t="shared" ca="1" si="958"/>
        <v/>
      </c>
      <c r="ML175" s="91" t="str">
        <f t="shared" ca="1" si="958"/>
        <v/>
      </c>
      <c r="MM175" s="91" t="str">
        <f t="shared" ca="1" si="958"/>
        <v/>
      </c>
      <c r="MN175" s="91" t="str">
        <f t="shared" ca="1" si="958"/>
        <v/>
      </c>
      <c r="MO175" s="91" t="str">
        <f t="shared" ca="1" si="958"/>
        <v/>
      </c>
      <c r="MP175" s="91" t="str">
        <f t="shared" ca="1" si="958"/>
        <v/>
      </c>
      <c r="MQ175" s="91" t="str">
        <f t="shared" ca="1" si="958"/>
        <v/>
      </c>
      <c r="MR175" s="91" t="str">
        <f t="shared" ca="1" si="958"/>
        <v/>
      </c>
      <c r="MS175" s="91" t="str">
        <f t="shared" ca="1" si="958"/>
        <v/>
      </c>
      <c r="MT175" s="91" t="str">
        <f t="shared" ca="1" si="958"/>
        <v/>
      </c>
      <c r="MU175" s="91" t="str">
        <f t="shared" ca="1" si="958"/>
        <v/>
      </c>
      <c r="MW175" s="20" t="str">
        <f t="shared" ca="1" si="899"/>
        <v/>
      </c>
      <c r="MX175" s="21" t="str">
        <f t="shared" ca="1" si="900"/>
        <v/>
      </c>
      <c r="MY175" s="6" t="str">
        <f t="shared" ca="1" si="901"/>
        <v/>
      </c>
      <c r="MZ175" s="6" t="str">
        <f t="shared" ca="1" si="902"/>
        <v/>
      </c>
      <c r="NA175" s="22" t="e">
        <f t="shared" ca="1" si="903"/>
        <v>#VALUE!</v>
      </c>
      <c r="NB175" s="22" t="e">
        <f t="shared" ca="1" si="904"/>
        <v>#VALUE!</v>
      </c>
      <c r="NC175" s="22" t="str">
        <f ca="1">IFERROR(IF(INDIRECT(ADDRESS(ROW()-1,COLUMN()-2))="摘要",MATCH(NB175,日々処理!MX:MX,0),MATCH(NB175,INDIRECT(ADDRESS(INDIRECT(ADDRESS(ROW()-1,COLUMN()))+1,2,,,"日々処理")):INDIRECT(ADDRESS(INDIRECT(ADDRESS(ROW()-1,COLUMN()))+1000,2,,,"日々処理")),0)+INDIRECT(ADDRESS(ROW()-1,COLUMN()))),"")</f>
        <v/>
      </c>
      <c r="ND175" s="91" t="str">
        <f t="shared" ca="1" si="759"/>
        <v/>
      </c>
      <c r="NE175" s="91" t="str">
        <f t="shared" ca="1" si="959"/>
        <v/>
      </c>
      <c r="NF175" s="91" t="str">
        <f t="shared" ca="1" si="959"/>
        <v/>
      </c>
      <c r="NG175" s="91" t="str">
        <f t="shared" ca="1" si="959"/>
        <v/>
      </c>
      <c r="NH175" s="91" t="str">
        <f t="shared" ca="1" si="959"/>
        <v/>
      </c>
      <c r="NI175" s="91" t="str">
        <f t="shared" ca="1" si="959"/>
        <v/>
      </c>
      <c r="NJ175" s="91" t="str">
        <f t="shared" ca="1" si="959"/>
        <v/>
      </c>
      <c r="NK175" s="91" t="str">
        <f t="shared" ca="1" si="959"/>
        <v/>
      </c>
      <c r="NL175" s="91" t="str">
        <f t="shared" ca="1" si="959"/>
        <v/>
      </c>
      <c r="NM175" s="91" t="str">
        <f t="shared" ca="1" si="959"/>
        <v/>
      </c>
      <c r="NN175" s="91" t="str">
        <f t="shared" ca="1" si="959"/>
        <v/>
      </c>
      <c r="NO175" s="91" t="str">
        <f t="shared" ca="1" si="959"/>
        <v/>
      </c>
      <c r="NQ175" s="20" t="str">
        <f t="shared" ca="1" si="905"/>
        <v/>
      </c>
      <c r="NR175" s="21" t="str">
        <f t="shared" ca="1" si="906"/>
        <v/>
      </c>
      <c r="NS175" s="6" t="str">
        <f t="shared" ca="1" si="907"/>
        <v/>
      </c>
      <c r="NT175" s="6" t="str">
        <f t="shared" ca="1" si="908"/>
        <v/>
      </c>
      <c r="NU175" s="22" t="e">
        <f t="shared" ca="1" si="909"/>
        <v>#VALUE!</v>
      </c>
      <c r="NV175" s="22" t="e">
        <f t="shared" ca="1" si="910"/>
        <v>#VALUE!</v>
      </c>
      <c r="NW175" s="22" t="str">
        <f ca="1">IFERROR(IF(INDIRECT(ADDRESS(ROW()-1,COLUMN()-2))="摘要",MATCH(NV175,日々処理!NR:NR,0),MATCH(NV175,INDIRECT(ADDRESS(INDIRECT(ADDRESS(ROW()-1,COLUMN()))+1,2,,,"日々処理")):INDIRECT(ADDRESS(INDIRECT(ADDRESS(ROW()-1,COLUMN()))+1000,2,,,"日々処理")),0)+INDIRECT(ADDRESS(ROW()-1,COLUMN()))),"")</f>
        <v/>
      </c>
      <c r="NX175" s="91" t="str">
        <f t="shared" ca="1" si="760"/>
        <v/>
      </c>
      <c r="NY175" s="91" t="str">
        <f t="shared" ca="1" si="960"/>
        <v/>
      </c>
      <c r="NZ175" s="91" t="str">
        <f t="shared" ca="1" si="960"/>
        <v/>
      </c>
      <c r="OA175" s="91" t="str">
        <f t="shared" ca="1" si="960"/>
        <v/>
      </c>
      <c r="OB175" s="91" t="str">
        <f t="shared" ca="1" si="960"/>
        <v/>
      </c>
      <c r="OC175" s="91" t="str">
        <f t="shared" ca="1" si="960"/>
        <v/>
      </c>
      <c r="OD175" s="91" t="str">
        <f t="shared" ca="1" si="960"/>
        <v/>
      </c>
      <c r="OE175" s="91" t="str">
        <f t="shared" ca="1" si="960"/>
        <v/>
      </c>
      <c r="OF175" s="91" t="str">
        <f t="shared" ca="1" si="960"/>
        <v/>
      </c>
      <c r="OG175" s="91" t="str">
        <f t="shared" ca="1" si="960"/>
        <v/>
      </c>
      <c r="OH175" s="91" t="str">
        <f t="shared" ca="1" si="960"/>
        <v/>
      </c>
      <c r="OI175" s="91" t="str">
        <f t="shared" ca="1" si="960"/>
        <v/>
      </c>
      <c r="OK175" s="20" t="str">
        <f t="shared" ca="1" si="911"/>
        <v/>
      </c>
      <c r="OL175" s="21" t="str">
        <f t="shared" ca="1" si="912"/>
        <v/>
      </c>
      <c r="OM175" s="6" t="str">
        <f t="shared" ca="1" si="913"/>
        <v/>
      </c>
      <c r="ON175" s="6" t="str">
        <f t="shared" ca="1" si="914"/>
        <v/>
      </c>
      <c r="OO175" s="22" t="e">
        <f t="shared" ca="1" si="915"/>
        <v>#VALUE!</v>
      </c>
      <c r="OP175" s="22" t="e">
        <f t="shared" ca="1" si="916"/>
        <v>#VALUE!</v>
      </c>
      <c r="OQ175" s="22" t="str">
        <f ca="1">IFERROR(IF(INDIRECT(ADDRESS(ROW()-1,COLUMN()-2))="摘要",MATCH(OP175,日々処理!OL:OL,0),MATCH(OP175,INDIRECT(ADDRESS(INDIRECT(ADDRESS(ROW()-1,COLUMN()))+1,2,,,"日々処理")):INDIRECT(ADDRESS(INDIRECT(ADDRESS(ROW()-1,COLUMN()))+1000,2,,,"日々処理")),0)+INDIRECT(ADDRESS(ROW()-1,COLUMN()))),"")</f>
        <v/>
      </c>
      <c r="OR175" s="91" t="str">
        <f t="shared" ca="1" si="761"/>
        <v/>
      </c>
      <c r="OS175" s="91" t="str">
        <f t="shared" ca="1" si="961"/>
        <v/>
      </c>
      <c r="OT175" s="91" t="str">
        <f t="shared" ca="1" si="961"/>
        <v/>
      </c>
      <c r="OU175" s="91" t="str">
        <f t="shared" ca="1" si="961"/>
        <v/>
      </c>
      <c r="OV175" s="91" t="str">
        <f t="shared" ca="1" si="961"/>
        <v/>
      </c>
      <c r="OW175" s="91" t="str">
        <f t="shared" ca="1" si="961"/>
        <v/>
      </c>
      <c r="OX175" s="91" t="str">
        <f t="shared" ca="1" si="961"/>
        <v/>
      </c>
      <c r="OY175" s="91" t="str">
        <f t="shared" ca="1" si="961"/>
        <v/>
      </c>
      <c r="OZ175" s="91" t="str">
        <f t="shared" ca="1" si="961"/>
        <v/>
      </c>
      <c r="PA175" s="91" t="str">
        <f t="shared" ca="1" si="961"/>
        <v/>
      </c>
      <c r="PB175" s="91" t="str">
        <f t="shared" ca="1" si="961"/>
        <v/>
      </c>
      <c r="PC175" s="91" t="str">
        <f t="shared" ca="1" si="961"/>
        <v/>
      </c>
      <c r="PE175" s="20" t="str">
        <f t="shared" ca="1" si="917"/>
        <v/>
      </c>
      <c r="PF175" s="21" t="str">
        <f t="shared" ca="1" si="918"/>
        <v/>
      </c>
      <c r="PG175" s="6" t="str">
        <f t="shared" ca="1" si="919"/>
        <v/>
      </c>
      <c r="PH175" s="6" t="str">
        <f t="shared" ca="1" si="920"/>
        <v/>
      </c>
      <c r="PI175" s="22" t="e">
        <f t="shared" ca="1" si="921"/>
        <v>#VALUE!</v>
      </c>
      <c r="PJ175" s="22" t="e">
        <f t="shared" ca="1" si="922"/>
        <v>#VALUE!</v>
      </c>
      <c r="PK175" s="22" t="str">
        <f ca="1">IFERROR(IF(INDIRECT(ADDRESS(ROW()-1,COLUMN()-2))="摘要",MATCH(PJ175,日々処理!PF:PF,0),MATCH(PJ175,INDIRECT(ADDRESS(INDIRECT(ADDRESS(ROW()-1,COLUMN()))+1,2,,,"日々処理")):INDIRECT(ADDRESS(INDIRECT(ADDRESS(ROW()-1,COLUMN()))+1000,2,,,"日々処理")),0)+INDIRECT(ADDRESS(ROW()-1,COLUMN()))),"")</f>
        <v/>
      </c>
      <c r="PL175" s="91" t="str">
        <f t="shared" ca="1" si="762"/>
        <v/>
      </c>
      <c r="PM175" s="91" t="str">
        <f t="shared" ca="1" si="962"/>
        <v/>
      </c>
      <c r="PN175" s="91" t="str">
        <f t="shared" ca="1" si="962"/>
        <v/>
      </c>
      <c r="PO175" s="91" t="str">
        <f t="shared" ca="1" si="962"/>
        <v/>
      </c>
      <c r="PP175" s="91" t="str">
        <f t="shared" ca="1" si="962"/>
        <v/>
      </c>
      <c r="PQ175" s="91" t="str">
        <f t="shared" ca="1" si="962"/>
        <v/>
      </c>
      <c r="PR175" s="91" t="str">
        <f t="shared" ca="1" si="962"/>
        <v/>
      </c>
      <c r="PS175" s="91" t="str">
        <f t="shared" ca="1" si="962"/>
        <v/>
      </c>
      <c r="PT175" s="91" t="str">
        <f t="shared" ca="1" si="962"/>
        <v/>
      </c>
      <c r="PU175" s="91" t="str">
        <f t="shared" ca="1" si="962"/>
        <v/>
      </c>
      <c r="PV175" s="91" t="str">
        <f t="shared" ca="1" si="962"/>
        <v/>
      </c>
      <c r="PW175" s="91" t="str">
        <f t="shared" ca="1" si="962"/>
        <v/>
      </c>
      <c r="PY175" s="20" t="str">
        <f t="shared" ca="1" si="923"/>
        <v/>
      </c>
      <c r="PZ175" s="21" t="str">
        <f t="shared" ca="1" si="924"/>
        <v/>
      </c>
      <c r="QA175" s="6" t="str">
        <f t="shared" ca="1" si="925"/>
        <v/>
      </c>
      <c r="QB175" s="6" t="str">
        <f t="shared" ca="1" si="926"/>
        <v/>
      </c>
      <c r="QC175" s="22" t="e">
        <f t="shared" ca="1" si="927"/>
        <v>#VALUE!</v>
      </c>
      <c r="QD175" s="22" t="e">
        <f t="shared" ca="1" si="928"/>
        <v>#VALUE!</v>
      </c>
      <c r="QE175" s="22" t="str">
        <f ca="1">IFERROR(IF(INDIRECT(ADDRESS(ROW()-1,COLUMN()-2))="摘要",MATCH(QD175,日々処理!PZ:PZ,0),MATCH(QD175,INDIRECT(ADDRESS(INDIRECT(ADDRESS(ROW()-1,COLUMN()))+1,2,,,"日々処理")):INDIRECT(ADDRESS(INDIRECT(ADDRESS(ROW()-1,COLUMN()))+1000,2,,,"日々処理")),0)+INDIRECT(ADDRESS(ROW()-1,COLUMN()))),"")</f>
        <v/>
      </c>
      <c r="QF175" s="91" t="str">
        <f t="shared" ca="1" si="763"/>
        <v/>
      </c>
      <c r="QG175" s="91" t="str">
        <f t="shared" ca="1" si="963"/>
        <v/>
      </c>
      <c r="QH175" s="91" t="str">
        <f t="shared" ca="1" si="963"/>
        <v/>
      </c>
      <c r="QI175" s="91" t="str">
        <f t="shared" ca="1" si="963"/>
        <v/>
      </c>
      <c r="QJ175" s="91" t="str">
        <f t="shared" ca="1" si="963"/>
        <v/>
      </c>
      <c r="QK175" s="91" t="str">
        <f t="shared" ca="1" si="963"/>
        <v/>
      </c>
      <c r="QL175" s="91" t="str">
        <f t="shared" ca="1" si="963"/>
        <v/>
      </c>
      <c r="QM175" s="91" t="str">
        <f t="shared" ca="1" si="963"/>
        <v/>
      </c>
      <c r="QN175" s="91" t="str">
        <f t="shared" ca="1" si="963"/>
        <v/>
      </c>
      <c r="QO175" s="91" t="str">
        <f t="shared" ca="1" si="963"/>
        <v/>
      </c>
      <c r="QP175" s="91" t="str">
        <f t="shared" ca="1" si="963"/>
        <v/>
      </c>
      <c r="QQ175" s="91" t="str">
        <f t="shared" ca="1" si="963"/>
        <v/>
      </c>
      <c r="QS175" s="20" t="str">
        <f t="shared" ca="1" si="929"/>
        <v/>
      </c>
      <c r="QT175" s="21" t="str">
        <f t="shared" ca="1" si="930"/>
        <v/>
      </c>
      <c r="QU175" s="6" t="str">
        <f t="shared" ca="1" si="931"/>
        <v/>
      </c>
      <c r="QV175" s="6" t="str">
        <f t="shared" ca="1" si="932"/>
        <v/>
      </c>
      <c r="QW175" s="22" t="e">
        <f t="shared" ca="1" si="933"/>
        <v>#VALUE!</v>
      </c>
      <c r="QX175" s="22" t="e">
        <f t="shared" ca="1" si="934"/>
        <v>#VALUE!</v>
      </c>
      <c r="QY175" s="22" t="str">
        <f ca="1">IFERROR(IF(INDIRECT(ADDRESS(ROW()-1,COLUMN()-2))="摘要",MATCH(QX175,日々処理!QT:QT,0),MATCH(QX175,INDIRECT(ADDRESS(INDIRECT(ADDRESS(ROW()-1,COLUMN()))+1,2,,,"日々処理")):INDIRECT(ADDRESS(INDIRECT(ADDRESS(ROW()-1,COLUMN()))+1000,2,,,"日々処理")),0)+INDIRECT(ADDRESS(ROW()-1,COLUMN()))),"")</f>
        <v/>
      </c>
      <c r="QZ175" s="91" t="str">
        <f t="shared" ca="1" si="764"/>
        <v/>
      </c>
      <c r="RA175" s="91" t="str">
        <f t="shared" ca="1" si="964"/>
        <v/>
      </c>
      <c r="RB175" s="91" t="str">
        <f t="shared" ca="1" si="964"/>
        <v/>
      </c>
      <c r="RC175" s="91" t="str">
        <f t="shared" ca="1" si="964"/>
        <v/>
      </c>
      <c r="RD175" s="91" t="str">
        <f t="shared" ca="1" si="964"/>
        <v/>
      </c>
      <c r="RE175" s="91" t="str">
        <f t="shared" ca="1" si="964"/>
        <v/>
      </c>
      <c r="RF175" s="91" t="str">
        <f t="shared" ca="1" si="964"/>
        <v/>
      </c>
      <c r="RG175" s="91" t="str">
        <f t="shared" ca="1" si="964"/>
        <v/>
      </c>
      <c r="RH175" s="91" t="str">
        <f t="shared" ca="1" si="964"/>
        <v/>
      </c>
      <c r="RI175" s="91" t="str">
        <f t="shared" ca="1" si="964"/>
        <v/>
      </c>
      <c r="RJ175" s="91" t="str">
        <f t="shared" ca="1" si="964"/>
        <v/>
      </c>
      <c r="RK175" s="91" t="str">
        <f t="shared" ca="1" si="964"/>
        <v/>
      </c>
      <c r="RM175" s="20" t="str">
        <f t="shared" ca="1" si="935"/>
        <v/>
      </c>
      <c r="RN175" s="21" t="str">
        <f t="shared" ca="1" si="936"/>
        <v/>
      </c>
      <c r="RO175" s="6" t="str">
        <f t="shared" ca="1" si="937"/>
        <v/>
      </c>
      <c r="RP175" s="6" t="str">
        <f t="shared" ca="1" si="938"/>
        <v/>
      </c>
      <c r="RQ175" s="22" t="e">
        <f t="shared" ca="1" si="939"/>
        <v>#VALUE!</v>
      </c>
      <c r="RR175" s="22" t="e">
        <f t="shared" ca="1" si="940"/>
        <v>#VALUE!</v>
      </c>
      <c r="RS175" s="22" t="str">
        <f ca="1">IFERROR(IF(INDIRECT(ADDRESS(ROW()-1,COLUMN()-2))="摘要",MATCH(RR175,日々処理!RN:RN,0),MATCH(RR175,INDIRECT(ADDRESS(INDIRECT(ADDRESS(ROW()-1,COLUMN()))+1,2,,,"日々処理")):INDIRECT(ADDRESS(INDIRECT(ADDRESS(ROW()-1,COLUMN()))+1000,2,,,"日々処理")),0)+INDIRECT(ADDRESS(ROW()-1,COLUMN()))),"")</f>
        <v/>
      </c>
      <c r="RT175" s="91" t="str">
        <f t="shared" ca="1" si="765"/>
        <v/>
      </c>
      <c r="RU175" s="91" t="str">
        <f t="shared" ca="1" si="965"/>
        <v/>
      </c>
      <c r="RV175" s="91" t="str">
        <f t="shared" ca="1" si="965"/>
        <v/>
      </c>
      <c r="RW175" s="91" t="str">
        <f t="shared" ca="1" si="965"/>
        <v/>
      </c>
      <c r="RX175" s="91" t="str">
        <f t="shared" ca="1" si="965"/>
        <v/>
      </c>
      <c r="RY175" s="91" t="str">
        <f t="shared" ca="1" si="965"/>
        <v/>
      </c>
      <c r="RZ175" s="91" t="str">
        <f t="shared" ca="1" si="965"/>
        <v/>
      </c>
      <c r="SA175" s="91" t="str">
        <f t="shared" ca="1" si="965"/>
        <v/>
      </c>
      <c r="SB175" s="91" t="str">
        <f t="shared" ca="1" si="965"/>
        <v/>
      </c>
      <c r="SC175" s="91" t="str">
        <f t="shared" ca="1" si="965"/>
        <v/>
      </c>
      <c r="SD175" s="91" t="str">
        <f t="shared" ca="1" si="965"/>
        <v/>
      </c>
      <c r="SE175" s="91" t="str">
        <f t="shared" ca="1" si="965"/>
        <v/>
      </c>
    </row>
    <row r="176" spans="1:499" ht="12" customHeight="1">
      <c r="A176" s="20" t="str">
        <f t="shared" ca="1" si="791"/>
        <v/>
      </c>
      <c r="B176" s="21" t="str">
        <f t="shared" ca="1" si="792"/>
        <v/>
      </c>
      <c r="C176" s="6" t="str">
        <f t="shared" ca="1" si="793"/>
        <v/>
      </c>
      <c r="D176" s="6" t="str">
        <f t="shared" ca="1" si="794"/>
        <v/>
      </c>
      <c r="E176" s="22" t="e">
        <f t="shared" ca="1" si="795"/>
        <v>#VALUE!</v>
      </c>
      <c r="F176" s="22" t="e">
        <f t="shared" ca="1" si="796"/>
        <v>#VALUE!</v>
      </c>
      <c r="G176" s="22" t="str">
        <f ca="1">IFERROR(IF(INDIRECT(ADDRESS(ROW()-1,COLUMN()-2))="摘要",MATCH(F176,日々処理!B:B,0),MATCH(F176,INDIRECT(ADDRESS(INDIRECT(ADDRESS(ROW()-1,COLUMN()))+1,2,,,"日々処理")):INDIRECT(ADDRESS(INDIRECT(ADDRESS(ROW()-1,COLUMN()))+1000,2,,,"日々処理")),0)+INDIRECT(ADDRESS(ROW()-1,COLUMN()))),"")</f>
        <v/>
      </c>
      <c r="H176" s="91" t="str">
        <f t="shared" ca="1" si="741"/>
        <v/>
      </c>
      <c r="I176" s="91" t="str">
        <f t="shared" ca="1" si="941"/>
        <v/>
      </c>
      <c r="J176" s="91" t="str">
        <f t="shared" ca="1" si="941"/>
        <v/>
      </c>
      <c r="K176" s="91" t="str">
        <f t="shared" ca="1" si="941"/>
        <v/>
      </c>
      <c r="L176" s="91" t="str">
        <f t="shared" ca="1" si="941"/>
        <v/>
      </c>
      <c r="M176" s="91" t="str">
        <f t="shared" ca="1" si="941"/>
        <v/>
      </c>
      <c r="N176" s="91" t="str">
        <f t="shared" ca="1" si="941"/>
        <v/>
      </c>
      <c r="O176" s="91" t="str">
        <f t="shared" ca="1" si="941"/>
        <v/>
      </c>
      <c r="P176" s="91" t="str">
        <f t="shared" ca="1" si="941"/>
        <v/>
      </c>
      <c r="Q176" s="91" t="str">
        <f t="shared" ca="1" si="941"/>
        <v/>
      </c>
      <c r="R176" s="91" t="str">
        <f t="shared" ca="1" si="941"/>
        <v/>
      </c>
      <c r="S176" s="91" t="str">
        <f t="shared" ca="1" si="941"/>
        <v/>
      </c>
      <c r="T176" s="89"/>
      <c r="U176" s="20" t="str">
        <f t="shared" ca="1" si="797"/>
        <v/>
      </c>
      <c r="V176" s="21" t="str">
        <f t="shared" ca="1" si="798"/>
        <v/>
      </c>
      <c r="W176" s="6" t="str">
        <f t="shared" ca="1" si="799"/>
        <v/>
      </c>
      <c r="X176" s="6" t="str">
        <f t="shared" ca="1" si="800"/>
        <v/>
      </c>
      <c r="Y176" s="22" t="e">
        <f t="shared" ca="1" si="801"/>
        <v>#VALUE!</v>
      </c>
      <c r="Z176" s="22" t="e">
        <f t="shared" ca="1" si="802"/>
        <v>#VALUE!</v>
      </c>
      <c r="AA176" s="22" t="str">
        <f ca="1">IFERROR(IF(INDIRECT(ADDRESS(ROW()-1,COLUMN()-2))="摘要",MATCH(Z176,日々処理!V:V,0),MATCH(Z176,INDIRECT(ADDRESS(INDIRECT(ADDRESS(ROW()-1,COLUMN()))+1,2,,,"日々処理")):INDIRECT(ADDRESS(INDIRECT(ADDRESS(ROW()-1,COLUMN()))+1000,2,,,"日々処理")),0)+INDIRECT(ADDRESS(ROW()-1,COLUMN()))),"")</f>
        <v/>
      </c>
      <c r="AB176" s="91" t="str">
        <f t="shared" ca="1" si="742"/>
        <v/>
      </c>
      <c r="AC176" s="91" t="str">
        <f t="shared" ca="1" si="942"/>
        <v/>
      </c>
      <c r="AD176" s="91" t="str">
        <f t="shared" ca="1" si="942"/>
        <v/>
      </c>
      <c r="AE176" s="91" t="str">
        <f t="shared" ca="1" si="942"/>
        <v/>
      </c>
      <c r="AF176" s="91" t="str">
        <f t="shared" ca="1" si="942"/>
        <v/>
      </c>
      <c r="AG176" s="91" t="str">
        <f t="shared" ca="1" si="942"/>
        <v/>
      </c>
      <c r="AH176" s="91" t="str">
        <f t="shared" ca="1" si="942"/>
        <v/>
      </c>
      <c r="AI176" s="91" t="str">
        <f t="shared" ca="1" si="942"/>
        <v/>
      </c>
      <c r="AJ176" s="91" t="str">
        <f t="shared" ca="1" si="942"/>
        <v/>
      </c>
      <c r="AK176" s="91" t="str">
        <f t="shared" ca="1" si="942"/>
        <v/>
      </c>
      <c r="AL176" s="91" t="str">
        <f t="shared" ca="1" si="942"/>
        <v/>
      </c>
      <c r="AM176" s="91" t="str">
        <f t="shared" ca="1" si="942"/>
        <v/>
      </c>
      <c r="AO176" s="20" t="str">
        <f t="shared" ca="1" si="803"/>
        <v/>
      </c>
      <c r="AP176" s="21" t="str">
        <f t="shared" ca="1" si="804"/>
        <v/>
      </c>
      <c r="AQ176" s="6" t="str">
        <f t="shared" ca="1" si="805"/>
        <v/>
      </c>
      <c r="AR176" s="6" t="str">
        <f t="shared" ca="1" si="806"/>
        <v/>
      </c>
      <c r="AS176" s="22" t="e">
        <f t="shared" ca="1" si="807"/>
        <v>#VALUE!</v>
      </c>
      <c r="AT176" s="22" t="e">
        <f t="shared" ca="1" si="808"/>
        <v>#VALUE!</v>
      </c>
      <c r="AU176" s="22" t="str">
        <f ca="1">IFERROR(IF(INDIRECT(ADDRESS(ROW()-1,COLUMN()-2))="摘要",MATCH(AT176,日々処理!AP:AP,0),MATCH(AT176,INDIRECT(ADDRESS(INDIRECT(ADDRESS(ROW()-1,COLUMN()))+1,2,,,"日々処理")):INDIRECT(ADDRESS(INDIRECT(ADDRESS(ROW()-1,COLUMN()))+1000,2,,,"日々処理")),0)+INDIRECT(ADDRESS(ROW()-1,COLUMN()))),"")</f>
        <v/>
      </c>
      <c r="AV176" s="91" t="str">
        <f t="shared" ca="1" si="743"/>
        <v/>
      </c>
      <c r="AW176" s="91" t="str">
        <f t="shared" ca="1" si="943"/>
        <v/>
      </c>
      <c r="AX176" s="91" t="str">
        <f t="shared" ca="1" si="943"/>
        <v/>
      </c>
      <c r="AY176" s="91" t="str">
        <f t="shared" ca="1" si="943"/>
        <v/>
      </c>
      <c r="AZ176" s="91" t="str">
        <f t="shared" ca="1" si="943"/>
        <v/>
      </c>
      <c r="BA176" s="91" t="str">
        <f t="shared" ca="1" si="943"/>
        <v/>
      </c>
      <c r="BB176" s="91" t="str">
        <f t="shared" ca="1" si="943"/>
        <v/>
      </c>
      <c r="BC176" s="91" t="str">
        <f t="shared" ca="1" si="943"/>
        <v/>
      </c>
      <c r="BD176" s="91" t="str">
        <f t="shared" ca="1" si="943"/>
        <v/>
      </c>
      <c r="BE176" s="91" t="str">
        <f t="shared" ca="1" si="943"/>
        <v/>
      </c>
      <c r="BF176" s="91" t="str">
        <f t="shared" ca="1" si="943"/>
        <v/>
      </c>
      <c r="BG176" s="91" t="str">
        <f t="shared" ca="1" si="943"/>
        <v/>
      </c>
      <c r="BI176" s="20" t="str">
        <f t="shared" ca="1" si="809"/>
        <v/>
      </c>
      <c r="BJ176" s="21" t="str">
        <f t="shared" ca="1" si="810"/>
        <v/>
      </c>
      <c r="BK176" s="6" t="str">
        <f t="shared" ca="1" si="811"/>
        <v/>
      </c>
      <c r="BL176" s="6" t="str">
        <f t="shared" ca="1" si="812"/>
        <v/>
      </c>
      <c r="BM176" s="22" t="e">
        <f t="shared" ca="1" si="813"/>
        <v>#VALUE!</v>
      </c>
      <c r="BN176" s="22" t="e">
        <f t="shared" ca="1" si="814"/>
        <v>#VALUE!</v>
      </c>
      <c r="BO176" s="22" t="str">
        <f ca="1">IFERROR(IF(INDIRECT(ADDRESS(ROW()-1,COLUMN()-2))="摘要",MATCH(BN176,日々処理!BJ:BJ,0),MATCH(BN176,INDIRECT(ADDRESS(INDIRECT(ADDRESS(ROW()-1,COLUMN()))+1,2,,,"日々処理")):INDIRECT(ADDRESS(INDIRECT(ADDRESS(ROW()-1,COLUMN()))+1000,2,,,"日々処理")),0)+INDIRECT(ADDRESS(ROW()-1,COLUMN()))),"")</f>
        <v/>
      </c>
      <c r="BP176" s="91" t="str">
        <f t="shared" ca="1" si="744"/>
        <v/>
      </c>
      <c r="BQ176" s="91" t="str">
        <f t="shared" ca="1" si="944"/>
        <v/>
      </c>
      <c r="BR176" s="91" t="str">
        <f t="shared" ca="1" si="944"/>
        <v/>
      </c>
      <c r="BS176" s="91" t="str">
        <f t="shared" ca="1" si="944"/>
        <v/>
      </c>
      <c r="BT176" s="91" t="str">
        <f t="shared" ca="1" si="944"/>
        <v/>
      </c>
      <c r="BU176" s="91" t="str">
        <f t="shared" ca="1" si="944"/>
        <v/>
      </c>
      <c r="BV176" s="91" t="str">
        <f t="shared" ca="1" si="944"/>
        <v/>
      </c>
      <c r="BW176" s="91" t="str">
        <f t="shared" ca="1" si="944"/>
        <v/>
      </c>
      <c r="BX176" s="91" t="str">
        <f t="shared" ca="1" si="944"/>
        <v/>
      </c>
      <c r="BY176" s="91" t="str">
        <f t="shared" ca="1" si="944"/>
        <v/>
      </c>
      <c r="BZ176" s="91" t="str">
        <f t="shared" ca="1" si="944"/>
        <v/>
      </c>
      <c r="CA176" s="91" t="str">
        <f t="shared" ca="1" si="944"/>
        <v/>
      </c>
      <c r="CC176" s="20" t="str">
        <f t="shared" ca="1" si="815"/>
        <v/>
      </c>
      <c r="CD176" s="21" t="str">
        <f t="shared" ca="1" si="816"/>
        <v/>
      </c>
      <c r="CE176" s="6" t="str">
        <f t="shared" ca="1" si="817"/>
        <v/>
      </c>
      <c r="CF176" s="6" t="str">
        <f t="shared" ca="1" si="818"/>
        <v/>
      </c>
      <c r="CG176" s="22" t="e">
        <f t="shared" ca="1" si="819"/>
        <v>#VALUE!</v>
      </c>
      <c r="CH176" s="22" t="e">
        <f t="shared" ca="1" si="820"/>
        <v>#VALUE!</v>
      </c>
      <c r="CI176" s="22" t="str">
        <f ca="1">IFERROR(IF(INDIRECT(ADDRESS(ROW()-1,COLUMN()-2))="摘要",MATCH(CH176,日々処理!CD:CD,0),MATCH(CH176,INDIRECT(ADDRESS(INDIRECT(ADDRESS(ROW()-1,COLUMN()))+1,2,,,"日々処理")):INDIRECT(ADDRESS(INDIRECT(ADDRESS(ROW()-1,COLUMN()))+1000,2,,,"日々処理")),0)+INDIRECT(ADDRESS(ROW()-1,COLUMN()))),"")</f>
        <v/>
      </c>
      <c r="CJ176" s="91" t="str">
        <f t="shared" ca="1" si="745"/>
        <v/>
      </c>
      <c r="CK176" s="91" t="str">
        <f t="shared" ca="1" si="945"/>
        <v/>
      </c>
      <c r="CL176" s="91" t="str">
        <f t="shared" ca="1" si="945"/>
        <v/>
      </c>
      <c r="CM176" s="91" t="str">
        <f t="shared" ca="1" si="945"/>
        <v/>
      </c>
      <c r="CN176" s="91" t="str">
        <f t="shared" ca="1" si="945"/>
        <v/>
      </c>
      <c r="CO176" s="91" t="str">
        <f t="shared" ca="1" si="945"/>
        <v/>
      </c>
      <c r="CP176" s="91" t="str">
        <f t="shared" ca="1" si="945"/>
        <v/>
      </c>
      <c r="CQ176" s="91" t="str">
        <f t="shared" ca="1" si="945"/>
        <v/>
      </c>
      <c r="CR176" s="91" t="str">
        <f t="shared" ca="1" si="945"/>
        <v/>
      </c>
      <c r="CS176" s="91" t="str">
        <f t="shared" ca="1" si="945"/>
        <v/>
      </c>
      <c r="CT176" s="91" t="str">
        <f t="shared" ca="1" si="945"/>
        <v/>
      </c>
      <c r="CU176" s="91" t="str">
        <f t="shared" ca="1" si="945"/>
        <v/>
      </c>
      <c r="CW176" s="20" t="str">
        <f t="shared" ca="1" si="821"/>
        <v/>
      </c>
      <c r="CX176" s="21" t="str">
        <f t="shared" ca="1" si="822"/>
        <v/>
      </c>
      <c r="CY176" s="6" t="str">
        <f t="shared" ca="1" si="823"/>
        <v/>
      </c>
      <c r="CZ176" s="6" t="str">
        <f t="shared" ca="1" si="824"/>
        <v/>
      </c>
      <c r="DA176" s="22" t="e">
        <f t="shared" ca="1" si="825"/>
        <v>#VALUE!</v>
      </c>
      <c r="DB176" s="22" t="e">
        <f t="shared" ca="1" si="826"/>
        <v>#VALUE!</v>
      </c>
      <c r="DC176" s="22" t="str">
        <f ca="1">IFERROR(IF(INDIRECT(ADDRESS(ROW()-1,COLUMN()-2))="摘要",MATCH(DB176,日々処理!CX:CX,0),MATCH(DB176,INDIRECT(ADDRESS(INDIRECT(ADDRESS(ROW()-1,COLUMN()))+1,2,,,"日々処理")):INDIRECT(ADDRESS(INDIRECT(ADDRESS(ROW()-1,COLUMN()))+1000,2,,,"日々処理")),0)+INDIRECT(ADDRESS(ROW()-1,COLUMN()))),"")</f>
        <v/>
      </c>
      <c r="DD176" s="91" t="str">
        <f t="shared" ca="1" si="746"/>
        <v/>
      </c>
      <c r="DE176" s="91" t="str">
        <f t="shared" ca="1" si="946"/>
        <v/>
      </c>
      <c r="DF176" s="91" t="str">
        <f t="shared" ca="1" si="946"/>
        <v/>
      </c>
      <c r="DG176" s="91" t="str">
        <f t="shared" ca="1" si="946"/>
        <v/>
      </c>
      <c r="DH176" s="91" t="str">
        <f t="shared" ca="1" si="946"/>
        <v/>
      </c>
      <c r="DI176" s="91" t="str">
        <f t="shared" ca="1" si="946"/>
        <v/>
      </c>
      <c r="DJ176" s="91" t="str">
        <f t="shared" ca="1" si="946"/>
        <v/>
      </c>
      <c r="DK176" s="91" t="str">
        <f t="shared" ca="1" si="946"/>
        <v/>
      </c>
      <c r="DL176" s="91" t="str">
        <f t="shared" ca="1" si="946"/>
        <v/>
      </c>
      <c r="DM176" s="91" t="str">
        <f t="shared" ca="1" si="946"/>
        <v/>
      </c>
      <c r="DN176" s="91" t="str">
        <f t="shared" ca="1" si="946"/>
        <v/>
      </c>
      <c r="DO176" s="91" t="str">
        <f t="shared" ca="1" si="946"/>
        <v/>
      </c>
      <c r="DQ176" s="20" t="str">
        <f t="shared" ca="1" si="827"/>
        <v/>
      </c>
      <c r="DR176" s="21" t="str">
        <f t="shared" ca="1" si="828"/>
        <v/>
      </c>
      <c r="DS176" s="6" t="str">
        <f t="shared" ca="1" si="829"/>
        <v/>
      </c>
      <c r="DT176" s="6" t="str">
        <f t="shared" ca="1" si="830"/>
        <v/>
      </c>
      <c r="DU176" s="22" t="e">
        <f t="shared" ca="1" si="831"/>
        <v>#VALUE!</v>
      </c>
      <c r="DV176" s="22" t="e">
        <f t="shared" ca="1" si="832"/>
        <v>#VALUE!</v>
      </c>
      <c r="DW176" s="22" t="str">
        <f ca="1">IFERROR(IF(INDIRECT(ADDRESS(ROW()-1,COLUMN()-2))="摘要",MATCH(DV176,日々処理!DR:DR,0),MATCH(DV176,INDIRECT(ADDRESS(INDIRECT(ADDRESS(ROW()-1,COLUMN()))+1,2,,,"日々処理")):INDIRECT(ADDRESS(INDIRECT(ADDRESS(ROW()-1,COLUMN()))+1000,2,,,"日々処理")),0)+INDIRECT(ADDRESS(ROW()-1,COLUMN()))),"")</f>
        <v/>
      </c>
      <c r="DX176" s="91" t="str">
        <f t="shared" ca="1" si="747"/>
        <v/>
      </c>
      <c r="DY176" s="91" t="str">
        <f t="shared" ca="1" si="947"/>
        <v/>
      </c>
      <c r="DZ176" s="91" t="str">
        <f t="shared" ca="1" si="947"/>
        <v/>
      </c>
      <c r="EA176" s="91" t="str">
        <f t="shared" ca="1" si="947"/>
        <v/>
      </c>
      <c r="EB176" s="91" t="str">
        <f t="shared" ca="1" si="947"/>
        <v/>
      </c>
      <c r="EC176" s="91" t="str">
        <f t="shared" ca="1" si="947"/>
        <v/>
      </c>
      <c r="ED176" s="91" t="str">
        <f t="shared" ca="1" si="947"/>
        <v/>
      </c>
      <c r="EE176" s="91" t="str">
        <f t="shared" ca="1" si="947"/>
        <v/>
      </c>
      <c r="EF176" s="91" t="str">
        <f t="shared" ca="1" si="947"/>
        <v/>
      </c>
      <c r="EG176" s="91" t="str">
        <f t="shared" ca="1" si="947"/>
        <v/>
      </c>
      <c r="EH176" s="91" t="str">
        <f t="shared" ca="1" si="947"/>
        <v/>
      </c>
      <c r="EI176" s="91" t="str">
        <f t="shared" ca="1" si="947"/>
        <v/>
      </c>
      <c r="EK176" s="20" t="str">
        <f t="shared" ca="1" si="833"/>
        <v/>
      </c>
      <c r="EL176" s="21" t="str">
        <f t="shared" ca="1" si="834"/>
        <v/>
      </c>
      <c r="EM176" s="6" t="str">
        <f t="shared" ca="1" si="835"/>
        <v/>
      </c>
      <c r="EN176" s="6" t="str">
        <f t="shared" ca="1" si="836"/>
        <v/>
      </c>
      <c r="EO176" s="22" t="e">
        <f t="shared" ca="1" si="837"/>
        <v>#VALUE!</v>
      </c>
      <c r="EP176" s="22" t="e">
        <f t="shared" ca="1" si="838"/>
        <v>#VALUE!</v>
      </c>
      <c r="EQ176" s="22" t="str">
        <f ca="1">IFERROR(IF(INDIRECT(ADDRESS(ROW()-1,COLUMN()-2))="摘要",MATCH(EP176,日々処理!EL:EL,0),MATCH(EP176,INDIRECT(ADDRESS(INDIRECT(ADDRESS(ROW()-1,COLUMN()))+1,2,,,"日々処理")):INDIRECT(ADDRESS(INDIRECT(ADDRESS(ROW()-1,COLUMN()))+1000,2,,,"日々処理")),0)+INDIRECT(ADDRESS(ROW()-1,COLUMN()))),"")</f>
        <v/>
      </c>
      <c r="ER176" s="91" t="str">
        <f t="shared" ca="1" si="748"/>
        <v/>
      </c>
      <c r="ES176" s="91" t="str">
        <f t="shared" ca="1" si="948"/>
        <v/>
      </c>
      <c r="ET176" s="91" t="str">
        <f t="shared" ca="1" si="948"/>
        <v/>
      </c>
      <c r="EU176" s="91" t="str">
        <f t="shared" ca="1" si="948"/>
        <v/>
      </c>
      <c r="EV176" s="91" t="str">
        <f t="shared" ca="1" si="948"/>
        <v/>
      </c>
      <c r="EW176" s="91" t="str">
        <f t="shared" ca="1" si="948"/>
        <v/>
      </c>
      <c r="EX176" s="91" t="str">
        <f t="shared" ca="1" si="948"/>
        <v/>
      </c>
      <c r="EY176" s="91" t="str">
        <f t="shared" ca="1" si="948"/>
        <v/>
      </c>
      <c r="EZ176" s="91" t="str">
        <f t="shared" ca="1" si="948"/>
        <v/>
      </c>
      <c r="FA176" s="91" t="str">
        <f t="shared" ca="1" si="948"/>
        <v/>
      </c>
      <c r="FB176" s="91" t="str">
        <f t="shared" ca="1" si="948"/>
        <v/>
      </c>
      <c r="FC176" s="91" t="str">
        <f t="shared" ca="1" si="948"/>
        <v/>
      </c>
      <c r="FE176" s="20" t="str">
        <f t="shared" ca="1" si="839"/>
        <v/>
      </c>
      <c r="FF176" s="21" t="str">
        <f t="shared" ca="1" si="840"/>
        <v/>
      </c>
      <c r="FG176" s="6" t="str">
        <f t="shared" ca="1" si="841"/>
        <v/>
      </c>
      <c r="FH176" s="6" t="str">
        <f t="shared" ca="1" si="842"/>
        <v/>
      </c>
      <c r="FI176" s="22" t="e">
        <f t="shared" ca="1" si="843"/>
        <v>#VALUE!</v>
      </c>
      <c r="FJ176" s="22" t="e">
        <f t="shared" ca="1" si="844"/>
        <v>#VALUE!</v>
      </c>
      <c r="FK176" s="22" t="str">
        <f ca="1">IFERROR(IF(INDIRECT(ADDRESS(ROW()-1,COLUMN()-2))="摘要",MATCH(FJ176,日々処理!FF:FF,0),MATCH(FJ176,INDIRECT(ADDRESS(INDIRECT(ADDRESS(ROW()-1,COLUMN()))+1,2,,,"日々処理")):INDIRECT(ADDRESS(INDIRECT(ADDRESS(ROW()-1,COLUMN()))+1000,2,,,"日々処理")),0)+INDIRECT(ADDRESS(ROW()-1,COLUMN()))),"")</f>
        <v/>
      </c>
      <c r="FL176" s="91" t="str">
        <f t="shared" ca="1" si="749"/>
        <v/>
      </c>
      <c r="FM176" s="91" t="str">
        <f t="shared" ca="1" si="949"/>
        <v/>
      </c>
      <c r="FN176" s="91" t="str">
        <f t="shared" ca="1" si="949"/>
        <v/>
      </c>
      <c r="FO176" s="91" t="str">
        <f t="shared" ca="1" si="949"/>
        <v/>
      </c>
      <c r="FP176" s="91" t="str">
        <f t="shared" ca="1" si="949"/>
        <v/>
      </c>
      <c r="FQ176" s="91" t="str">
        <f t="shared" ca="1" si="949"/>
        <v/>
      </c>
      <c r="FR176" s="91" t="str">
        <f t="shared" ca="1" si="949"/>
        <v/>
      </c>
      <c r="FS176" s="91" t="str">
        <f t="shared" ca="1" si="949"/>
        <v/>
      </c>
      <c r="FT176" s="91" t="str">
        <f t="shared" ca="1" si="949"/>
        <v/>
      </c>
      <c r="FU176" s="91" t="str">
        <f t="shared" ca="1" si="949"/>
        <v/>
      </c>
      <c r="FV176" s="91" t="str">
        <f t="shared" ca="1" si="949"/>
        <v/>
      </c>
      <c r="FW176" s="91" t="str">
        <f t="shared" ca="1" si="949"/>
        <v/>
      </c>
      <c r="FY176" s="20" t="str">
        <f t="shared" ca="1" si="845"/>
        <v/>
      </c>
      <c r="FZ176" s="21" t="str">
        <f t="shared" ca="1" si="846"/>
        <v/>
      </c>
      <c r="GA176" s="6" t="str">
        <f t="shared" ca="1" si="847"/>
        <v/>
      </c>
      <c r="GB176" s="6" t="str">
        <f t="shared" ca="1" si="848"/>
        <v/>
      </c>
      <c r="GC176" s="22" t="e">
        <f t="shared" ca="1" si="849"/>
        <v>#VALUE!</v>
      </c>
      <c r="GD176" s="22" t="e">
        <f t="shared" ca="1" si="850"/>
        <v>#VALUE!</v>
      </c>
      <c r="GE176" s="22" t="str">
        <f ca="1">IFERROR(IF(INDIRECT(ADDRESS(ROW()-1,COLUMN()-2))="摘要",MATCH(GD176,日々処理!FZ:FZ,0),MATCH(GD176,INDIRECT(ADDRESS(INDIRECT(ADDRESS(ROW()-1,COLUMN()))+1,2,,,"日々処理")):INDIRECT(ADDRESS(INDIRECT(ADDRESS(ROW()-1,COLUMN()))+1000,2,,,"日々処理")),0)+INDIRECT(ADDRESS(ROW()-1,COLUMN()))),"")</f>
        <v/>
      </c>
      <c r="GF176" s="91" t="str">
        <f t="shared" ca="1" si="750"/>
        <v/>
      </c>
      <c r="GG176" s="91" t="str">
        <f t="shared" ca="1" si="950"/>
        <v/>
      </c>
      <c r="GH176" s="91" t="str">
        <f t="shared" ca="1" si="950"/>
        <v/>
      </c>
      <c r="GI176" s="91" t="str">
        <f t="shared" ca="1" si="950"/>
        <v/>
      </c>
      <c r="GJ176" s="91" t="str">
        <f t="shared" ca="1" si="950"/>
        <v/>
      </c>
      <c r="GK176" s="91" t="str">
        <f t="shared" ca="1" si="950"/>
        <v/>
      </c>
      <c r="GL176" s="91" t="str">
        <f t="shared" ca="1" si="950"/>
        <v/>
      </c>
      <c r="GM176" s="91" t="str">
        <f t="shared" ca="1" si="950"/>
        <v/>
      </c>
      <c r="GN176" s="91" t="str">
        <f t="shared" ca="1" si="950"/>
        <v/>
      </c>
      <c r="GO176" s="91" t="str">
        <f t="shared" ca="1" si="950"/>
        <v/>
      </c>
      <c r="GP176" s="91" t="str">
        <f t="shared" ca="1" si="950"/>
        <v/>
      </c>
      <c r="GQ176" s="91" t="str">
        <f t="shared" ca="1" si="950"/>
        <v/>
      </c>
      <c r="GS176" s="20" t="str">
        <f t="shared" ca="1" si="851"/>
        <v/>
      </c>
      <c r="GT176" s="21" t="str">
        <f t="shared" ca="1" si="852"/>
        <v/>
      </c>
      <c r="GU176" s="6" t="str">
        <f t="shared" ca="1" si="853"/>
        <v/>
      </c>
      <c r="GV176" s="6" t="str">
        <f t="shared" ca="1" si="854"/>
        <v/>
      </c>
      <c r="GW176" s="22" t="e">
        <f t="shared" ca="1" si="855"/>
        <v>#VALUE!</v>
      </c>
      <c r="GX176" s="22" t="e">
        <f t="shared" ca="1" si="856"/>
        <v>#VALUE!</v>
      </c>
      <c r="GY176" s="22" t="str">
        <f ca="1">IFERROR(IF(INDIRECT(ADDRESS(ROW()-1,COLUMN()-2))="摘要",MATCH(GX176,日々処理!GT:GT,0),MATCH(GX176,INDIRECT(ADDRESS(INDIRECT(ADDRESS(ROW()-1,COLUMN()))+1,2,,,"日々処理")):INDIRECT(ADDRESS(INDIRECT(ADDRESS(ROW()-1,COLUMN()))+1000,2,,,"日々処理")),0)+INDIRECT(ADDRESS(ROW()-1,COLUMN()))),"")</f>
        <v/>
      </c>
      <c r="GZ176" s="91" t="str">
        <f t="shared" ca="1" si="751"/>
        <v/>
      </c>
      <c r="HA176" s="91" t="str">
        <f t="shared" ca="1" si="951"/>
        <v/>
      </c>
      <c r="HB176" s="91" t="str">
        <f t="shared" ca="1" si="951"/>
        <v/>
      </c>
      <c r="HC176" s="91" t="str">
        <f t="shared" ca="1" si="951"/>
        <v/>
      </c>
      <c r="HD176" s="91" t="str">
        <f t="shared" ca="1" si="951"/>
        <v/>
      </c>
      <c r="HE176" s="91" t="str">
        <f t="shared" ca="1" si="951"/>
        <v/>
      </c>
      <c r="HF176" s="91" t="str">
        <f t="shared" ca="1" si="951"/>
        <v/>
      </c>
      <c r="HG176" s="91" t="str">
        <f t="shared" ca="1" si="951"/>
        <v/>
      </c>
      <c r="HH176" s="91" t="str">
        <f t="shared" ca="1" si="951"/>
        <v/>
      </c>
      <c r="HI176" s="91" t="str">
        <f t="shared" ca="1" si="951"/>
        <v/>
      </c>
      <c r="HJ176" s="91" t="str">
        <f t="shared" ca="1" si="951"/>
        <v/>
      </c>
      <c r="HK176" s="91" t="str">
        <f t="shared" ca="1" si="951"/>
        <v/>
      </c>
      <c r="HM176" s="20" t="str">
        <f t="shared" ca="1" si="857"/>
        <v/>
      </c>
      <c r="HN176" s="21" t="str">
        <f t="shared" ca="1" si="858"/>
        <v/>
      </c>
      <c r="HO176" s="6" t="str">
        <f t="shared" ca="1" si="859"/>
        <v/>
      </c>
      <c r="HP176" s="6" t="str">
        <f t="shared" ca="1" si="860"/>
        <v/>
      </c>
      <c r="HQ176" s="22" t="e">
        <f t="shared" ca="1" si="861"/>
        <v>#VALUE!</v>
      </c>
      <c r="HR176" s="22" t="e">
        <f t="shared" ca="1" si="862"/>
        <v>#VALUE!</v>
      </c>
      <c r="HS176" s="22" t="str">
        <f ca="1">IFERROR(IF(INDIRECT(ADDRESS(ROW()-1,COLUMN()-2))="摘要",MATCH(HR176,日々処理!HN:HN,0),MATCH(HR176,INDIRECT(ADDRESS(INDIRECT(ADDRESS(ROW()-1,COLUMN()))+1,2,,,"日々処理")):INDIRECT(ADDRESS(INDIRECT(ADDRESS(ROW()-1,COLUMN()))+1000,2,,,"日々処理")),0)+INDIRECT(ADDRESS(ROW()-1,COLUMN()))),"")</f>
        <v/>
      </c>
      <c r="HT176" s="91" t="str">
        <f t="shared" ca="1" si="752"/>
        <v/>
      </c>
      <c r="HU176" s="91" t="str">
        <f t="shared" ca="1" si="952"/>
        <v/>
      </c>
      <c r="HV176" s="91" t="str">
        <f t="shared" ca="1" si="952"/>
        <v/>
      </c>
      <c r="HW176" s="91" t="str">
        <f t="shared" ca="1" si="952"/>
        <v/>
      </c>
      <c r="HX176" s="91" t="str">
        <f t="shared" ca="1" si="952"/>
        <v/>
      </c>
      <c r="HY176" s="91" t="str">
        <f t="shared" ca="1" si="952"/>
        <v/>
      </c>
      <c r="HZ176" s="91" t="str">
        <f t="shared" ca="1" si="952"/>
        <v/>
      </c>
      <c r="IA176" s="91" t="str">
        <f t="shared" ca="1" si="952"/>
        <v/>
      </c>
      <c r="IB176" s="91" t="str">
        <f t="shared" ca="1" si="952"/>
        <v/>
      </c>
      <c r="IC176" s="91" t="str">
        <f t="shared" ca="1" si="952"/>
        <v/>
      </c>
      <c r="ID176" s="91" t="str">
        <f t="shared" ca="1" si="952"/>
        <v/>
      </c>
      <c r="IE176" s="91" t="str">
        <f t="shared" ca="1" si="952"/>
        <v/>
      </c>
      <c r="IG176" s="20" t="str">
        <f t="shared" ca="1" si="863"/>
        <v/>
      </c>
      <c r="IH176" s="21" t="str">
        <f t="shared" ca="1" si="864"/>
        <v/>
      </c>
      <c r="II176" s="6" t="str">
        <f t="shared" ca="1" si="865"/>
        <v/>
      </c>
      <c r="IJ176" s="6" t="str">
        <f t="shared" ca="1" si="866"/>
        <v/>
      </c>
      <c r="IK176" s="22" t="e">
        <f t="shared" ca="1" si="867"/>
        <v>#VALUE!</v>
      </c>
      <c r="IL176" s="22" t="e">
        <f t="shared" ca="1" si="868"/>
        <v>#VALUE!</v>
      </c>
      <c r="IM176" s="22" t="str">
        <f ca="1">IFERROR(IF(INDIRECT(ADDRESS(ROW()-1,COLUMN()-2))="摘要",MATCH(IL176,日々処理!IH:IH,0),MATCH(IL176,INDIRECT(ADDRESS(INDIRECT(ADDRESS(ROW()-1,COLUMN()))+1,2,,,"日々処理")):INDIRECT(ADDRESS(INDIRECT(ADDRESS(ROW()-1,COLUMN()))+1000,2,,,"日々処理")),0)+INDIRECT(ADDRESS(ROW()-1,COLUMN()))),"")</f>
        <v/>
      </c>
      <c r="IN176" s="91" t="str">
        <f t="shared" ca="1" si="753"/>
        <v/>
      </c>
      <c r="IO176" s="91" t="str">
        <f t="shared" ca="1" si="953"/>
        <v/>
      </c>
      <c r="IP176" s="91" t="str">
        <f t="shared" ca="1" si="953"/>
        <v/>
      </c>
      <c r="IQ176" s="91" t="str">
        <f t="shared" ca="1" si="953"/>
        <v/>
      </c>
      <c r="IR176" s="91" t="str">
        <f t="shared" ca="1" si="953"/>
        <v/>
      </c>
      <c r="IS176" s="91" t="str">
        <f t="shared" ca="1" si="953"/>
        <v/>
      </c>
      <c r="IT176" s="91" t="str">
        <f t="shared" ca="1" si="953"/>
        <v/>
      </c>
      <c r="IU176" s="91" t="str">
        <f t="shared" ca="1" si="953"/>
        <v/>
      </c>
      <c r="IV176" s="91" t="str">
        <f t="shared" ca="1" si="953"/>
        <v/>
      </c>
      <c r="IW176" s="91" t="str">
        <f t="shared" ca="1" si="953"/>
        <v/>
      </c>
      <c r="IX176" s="91" t="str">
        <f t="shared" ca="1" si="953"/>
        <v/>
      </c>
      <c r="IY176" s="91" t="str">
        <f t="shared" ca="1" si="953"/>
        <v/>
      </c>
      <c r="JA176" s="20" t="str">
        <f t="shared" ca="1" si="869"/>
        <v/>
      </c>
      <c r="JB176" s="21" t="str">
        <f t="shared" ca="1" si="870"/>
        <v/>
      </c>
      <c r="JC176" s="6" t="str">
        <f t="shared" ca="1" si="871"/>
        <v/>
      </c>
      <c r="JD176" s="6" t="str">
        <f t="shared" ca="1" si="872"/>
        <v/>
      </c>
      <c r="JE176" s="22" t="e">
        <f t="shared" ca="1" si="873"/>
        <v>#VALUE!</v>
      </c>
      <c r="JF176" s="22" t="e">
        <f t="shared" ca="1" si="874"/>
        <v>#VALUE!</v>
      </c>
      <c r="JG176" s="22" t="str">
        <f ca="1">IFERROR(IF(INDIRECT(ADDRESS(ROW()-1,COLUMN()-2))="摘要",MATCH(JF176,日々処理!JB:JB,0),MATCH(JF176,INDIRECT(ADDRESS(INDIRECT(ADDRESS(ROW()-1,COLUMN()))+1,2,,,"日々処理")):INDIRECT(ADDRESS(INDIRECT(ADDRESS(ROW()-1,COLUMN()))+1000,2,,,"日々処理")),0)+INDIRECT(ADDRESS(ROW()-1,COLUMN()))),"")</f>
        <v/>
      </c>
      <c r="JH176" s="91" t="str">
        <f t="shared" ca="1" si="754"/>
        <v/>
      </c>
      <c r="JI176" s="91" t="str">
        <f t="shared" ca="1" si="954"/>
        <v/>
      </c>
      <c r="JJ176" s="91" t="str">
        <f t="shared" ca="1" si="954"/>
        <v/>
      </c>
      <c r="JK176" s="91" t="str">
        <f t="shared" ca="1" si="954"/>
        <v/>
      </c>
      <c r="JL176" s="91" t="str">
        <f t="shared" ca="1" si="954"/>
        <v/>
      </c>
      <c r="JM176" s="91" t="str">
        <f t="shared" ca="1" si="954"/>
        <v/>
      </c>
      <c r="JN176" s="91" t="str">
        <f t="shared" ca="1" si="954"/>
        <v/>
      </c>
      <c r="JO176" s="91" t="str">
        <f t="shared" ca="1" si="954"/>
        <v/>
      </c>
      <c r="JP176" s="91" t="str">
        <f t="shared" ca="1" si="954"/>
        <v/>
      </c>
      <c r="JQ176" s="91" t="str">
        <f t="shared" ca="1" si="954"/>
        <v/>
      </c>
      <c r="JR176" s="91" t="str">
        <f t="shared" ca="1" si="954"/>
        <v/>
      </c>
      <c r="JS176" s="91" t="str">
        <f t="shared" ca="1" si="954"/>
        <v/>
      </c>
      <c r="JU176" s="20" t="str">
        <f t="shared" ca="1" si="875"/>
        <v/>
      </c>
      <c r="JV176" s="21" t="str">
        <f t="shared" ca="1" si="876"/>
        <v/>
      </c>
      <c r="JW176" s="6" t="str">
        <f t="shared" ca="1" si="877"/>
        <v/>
      </c>
      <c r="JX176" s="6" t="str">
        <f t="shared" ca="1" si="878"/>
        <v/>
      </c>
      <c r="JY176" s="22" t="e">
        <f t="shared" ca="1" si="879"/>
        <v>#VALUE!</v>
      </c>
      <c r="JZ176" s="22" t="e">
        <f t="shared" ca="1" si="880"/>
        <v>#VALUE!</v>
      </c>
      <c r="KA176" s="22" t="str">
        <f ca="1">IFERROR(IF(INDIRECT(ADDRESS(ROW()-1,COLUMN()-2))="摘要",MATCH(JZ176,日々処理!JV:JV,0),MATCH(JZ176,INDIRECT(ADDRESS(INDIRECT(ADDRESS(ROW()-1,COLUMN()))+1,2,,,"日々処理")):INDIRECT(ADDRESS(INDIRECT(ADDRESS(ROW()-1,COLUMN()))+1000,2,,,"日々処理")),0)+INDIRECT(ADDRESS(ROW()-1,COLUMN()))),"")</f>
        <v/>
      </c>
      <c r="KB176" s="91" t="str">
        <f t="shared" ca="1" si="755"/>
        <v/>
      </c>
      <c r="KC176" s="91" t="str">
        <f t="shared" ca="1" si="955"/>
        <v/>
      </c>
      <c r="KD176" s="91" t="str">
        <f t="shared" ca="1" si="955"/>
        <v/>
      </c>
      <c r="KE176" s="91" t="str">
        <f t="shared" ca="1" si="955"/>
        <v/>
      </c>
      <c r="KF176" s="91" t="str">
        <f t="shared" ca="1" si="955"/>
        <v/>
      </c>
      <c r="KG176" s="91" t="str">
        <f t="shared" ca="1" si="955"/>
        <v/>
      </c>
      <c r="KH176" s="91" t="str">
        <f t="shared" ca="1" si="955"/>
        <v/>
      </c>
      <c r="KI176" s="91" t="str">
        <f t="shared" ca="1" si="955"/>
        <v/>
      </c>
      <c r="KJ176" s="91" t="str">
        <f t="shared" ca="1" si="955"/>
        <v/>
      </c>
      <c r="KK176" s="91" t="str">
        <f t="shared" ca="1" si="955"/>
        <v/>
      </c>
      <c r="KL176" s="91" t="str">
        <f t="shared" ca="1" si="955"/>
        <v/>
      </c>
      <c r="KM176" s="91" t="str">
        <f t="shared" ca="1" si="955"/>
        <v/>
      </c>
      <c r="KO176" s="20" t="str">
        <f t="shared" ca="1" si="881"/>
        <v/>
      </c>
      <c r="KP176" s="21" t="str">
        <f t="shared" ca="1" si="882"/>
        <v/>
      </c>
      <c r="KQ176" s="6" t="str">
        <f t="shared" ca="1" si="883"/>
        <v/>
      </c>
      <c r="KR176" s="6" t="str">
        <f t="shared" ca="1" si="884"/>
        <v/>
      </c>
      <c r="KS176" s="22" t="e">
        <f t="shared" ca="1" si="885"/>
        <v>#VALUE!</v>
      </c>
      <c r="KT176" s="22" t="e">
        <f t="shared" ca="1" si="886"/>
        <v>#VALUE!</v>
      </c>
      <c r="KU176" s="22" t="str">
        <f ca="1">IFERROR(IF(INDIRECT(ADDRESS(ROW()-1,COLUMN()-2))="摘要",MATCH(KT176,日々処理!KP:KP,0),MATCH(KT176,INDIRECT(ADDRESS(INDIRECT(ADDRESS(ROW()-1,COLUMN()))+1,2,,,"日々処理")):INDIRECT(ADDRESS(INDIRECT(ADDRESS(ROW()-1,COLUMN()))+1000,2,,,"日々処理")),0)+INDIRECT(ADDRESS(ROW()-1,COLUMN()))),"")</f>
        <v/>
      </c>
      <c r="KV176" s="91" t="str">
        <f t="shared" ca="1" si="756"/>
        <v/>
      </c>
      <c r="KW176" s="91" t="str">
        <f t="shared" ca="1" si="956"/>
        <v/>
      </c>
      <c r="KX176" s="91" t="str">
        <f t="shared" ca="1" si="956"/>
        <v/>
      </c>
      <c r="KY176" s="91" t="str">
        <f t="shared" ca="1" si="956"/>
        <v/>
      </c>
      <c r="KZ176" s="91" t="str">
        <f t="shared" ca="1" si="956"/>
        <v/>
      </c>
      <c r="LA176" s="91" t="str">
        <f t="shared" ca="1" si="956"/>
        <v/>
      </c>
      <c r="LB176" s="91" t="str">
        <f t="shared" ca="1" si="956"/>
        <v/>
      </c>
      <c r="LC176" s="91" t="str">
        <f t="shared" ca="1" si="956"/>
        <v/>
      </c>
      <c r="LD176" s="91" t="str">
        <f t="shared" ca="1" si="956"/>
        <v/>
      </c>
      <c r="LE176" s="91" t="str">
        <f t="shared" ca="1" si="956"/>
        <v/>
      </c>
      <c r="LF176" s="91" t="str">
        <f t="shared" ca="1" si="956"/>
        <v/>
      </c>
      <c r="LG176" s="91" t="str">
        <f t="shared" ca="1" si="956"/>
        <v/>
      </c>
      <c r="LI176" s="20" t="str">
        <f t="shared" ca="1" si="887"/>
        <v/>
      </c>
      <c r="LJ176" s="21" t="str">
        <f t="shared" ca="1" si="888"/>
        <v/>
      </c>
      <c r="LK176" s="6" t="str">
        <f t="shared" ca="1" si="889"/>
        <v/>
      </c>
      <c r="LL176" s="6" t="str">
        <f t="shared" ca="1" si="890"/>
        <v/>
      </c>
      <c r="LM176" s="22" t="e">
        <f t="shared" ca="1" si="891"/>
        <v>#VALUE!</v>
      </c>
      <c r="LN176" s="22" t="e">
        <f t="shared" ca="1" si="892"/>
        <v>#VALUE!</v>
      </c>
      <c r="LO176" s="22" t="str">
        <f ca="1">IFERROR(IF(INDIRECT(ADDRESS(ROW()-1,COLUMN()-2))="摘要",MATCH(LN176,日々処理!LJ:LJ,0),MATCH(LN176,INDIRECT(ADDRESS(INDIRECT(ADDRESS(ROW()-1,COLUMN()))+1,2,,,"日々処理")):INDIRECT(ADDRESS(INDIRECT(ADDRESS(ROW()-1,COLUMN()))+1000,2,,,"日々処理")),0)+INDIRECT(ADDRESS(ROW()-1,COLUMN()))),"")</f>
        <v/>
      </c>
      <c r="LP176" s="91" t="str">
        <f t="shared" ca="1" si="757"/>
        <v/>
      </c>
      <c r="LQ176" s="91" t="str">
        <f t="shared" ca="1" si="957"/>
        <v/>
      </c>
      <c r="LR176" s="91" t="str">
        <f t="shared" ca="1" si="957"/>
        <v/>
      </c>
      <c r="LS176" s="91" t="str">
        <f t="shared" ca="1" si="957"/>
        <v/>
      </c>
      <c r="LT176" s="91" t="str">
        <f t="shared" ca="1" si="957"/>
        <v/>
      </c>
      <c r="LU176" s="91" t="str">
        <f t="shared" ca="1" si="957"/>
        <v/>
      </c>
      <c r="LV176" s="91" t="str">
        <f t="shared" ca="1" si="957"/>
        <v/>
      </c>
      <c r="LW176" s="91" t="str">
        <f t="shared" ca="1" si="957"/>
        <v/>
      </c>
      <c r="LX176" s="91" t="str">
        <f t="shared" ca="1" si="957"/>
        <v/>
      </c>
      <c r="LY176" s="91" t="str">
        <f t="shared" ca="1" si="957"/>
        <v/>
      </c>
      <c r="LZ176" s="91" t="str">
        <f t="shared" ca="1" si="957"/>
        <v/>
      </c>
      <c r="MA176" s="91" t="str">
        <f t="shared" ca="1" si="957"/>
        <v/>
      </c>
      <c r="MC176" s="20" t="str">
        <f t="shared" ca="1" si="893"/>
        <v/>
      </c>
      <c r="MD176" s="21" t="str">
        <f t="shared" ca="1" si="894"/>
        <v/>
      </c>
      <c r="ME176" s="6" t="str">
        <f t="shared" ca="1" si="895"/>
        <v/>
      </c>
      <c r="MF176" s="6" t="str">
        <f t="shared" ca="1" si="896"/>
        <v/>
      </c>
      <c r="MG176" s="22" t="e">
        <f t="shared" ca="1" si="897"/>
        <v>#VALUE!</v>
      </c>
      <c r="MH176" s="22" t="e">
        <f t="shared" ca="1" si="898"/>
        <v>#VALUE!</v>
      </c>
      <c r="MI176" s="22" t="str">
        <f ca="1">IFERROR(IF(INDIRECT(ADDRESS(ROW()-1,COLUMN()-2))="摘要",MATCH(MH176,日々処理!MD:MD,0),MATCH(MH176,INDIRECT(ADDRESS(INDIRECT(ADDRESS(ROW()-1,COLUMN()))+1,2,,,"日々処理")):INDIRECT(ADDRESS(INDIRECT(ADDRESS(ROW()-1,COLUMN()))+1000,2,,,"日々処理")),0)+INDIRECT(ADDRESS(ROW()-1,COLUMN()))),"")</f>
        <v/>
      </c>
      <c r="MJ176" s="91" t="str">
        <f t="shared" ca="1" si="758"/>
        <v/>
      </c>
      <c r="MK176" s="91" t="str">
        <f t="shared" ca="1" si="958"/>
        <v/>
      </c>
      <c r="ML176" s="91" t="str">
        <f t="shared" ca="1" si="958"/>
        <v/>
      </c>
      <c r="MM176" s="91" t="str">
        <f t="shared" ca="1" si="958"/>
        <v/>
      </c>
      <c r="MN176" s="91" t="str">
        <f t="shared" ca="1" si="958"/>
        <v/>
      </c>
      <c r="MO176" s="91" t="str">
        <f t="shared" ca="1" si="958"/>
        <v/>
      </c>
      <c r="MP176" s="91" t="str">
        <f t="shared" ca="1" si="958"/>
        <v/>
      </c>
      <c r="MQ176" s="91" t="str">
        <f t="shared" ca="1" si="958"/>
        <v/>
      </c>
      <c r="MR176" s="91" t="str">
        <f t="shared" ca="1" si="958"/>
        <v/>
      </c>
      <c r="MS176" s="91" t="str">
        <f t="shared" ca="1" si="958"/>
        <v/>
      </c>
      <c r="MT176" s="91" t="str">
        <f t="shared" ca="1" si="958"/>
        <v/>
      </c>
      <c r="MU176" s="91" t="str">
        <f t="shared" ca="1" si="958"/>
        <v/>
      </c>
      <c r="MW176" s="20" t="str">
        <f t="shared" ca="1" si="899"/>
        <v/>
      </c>
      <c r="MX176" s="21" t="str">
        <f t="shared" ca="1" si="900"/>
        <v/>
      </c>
      <c r="MY176" s="6" t="str">
        <f t="shared" ca="1" si="901"/>
        <v/>
      </c>
      <c r="MZ176" s="6" t="str">
        <f t="shared" ca="1" si="902"/>
        <v/>
      </c>
      <c r="NA176" s="22" t="e">
        <f t="shared" ca="1" si="903"/>
        <v>#VALUE!</v>
      </c>
      <c r="NB176" s="22" t="e">
        <f t="shared" ca="1" si="904"/>
        <v>#VALUE!</v>
      </c>
      <c r="NC176" s="22" t="str">
        <f ca="1">IFERROR(IF(INDIRECT(ADDRESS(ROW()-1,COLUMN()-2))="摘要",MATCH(NB176,日々処理!MX:MX,0),MATCH(NB176,INDIRECT(ADDRESS(INDIRECT(ADDRESS(ROW()-1,COLUMN()))+1,2,,,"日々処理")):INDIRECT(ADDRESS(INDIRECT(ADDRESS(ROW()-1,COLUMN()))+1000,2,,,"日々処理")),0)+INDIRECT(ADDRESS(ROW()-1,COLUMN()))),"")</f>
        <v/>
      </c>
      <c r="ND176" s="91" t="str">
        <f t="shared" ca="1" si="759"/>
        <v/>
      </c>
      <c r="NE176" s="91" t="str">
        <f t="shared" ca="1" si="959"/>
        <v/>
      </c>
      <c r="NF176" s="91" t="str">
        <f t="shared" ca="1" si="959"/>
        <v/>
      </c>
      <c r="NG176" s="91" t="str">
        <f t="shared" ca="1" si="959"/>
        <v/>
      </c>
      <c r="NH176" s="91" t="str">
        <f t="shared" ca="1" si="959"/>
        <v/>
      </c>
      <c r="NI176" s="91" t="str">
        <f t="shared" ca="1" si="959"/>
        <v/>
      </c>
      <c r="NJ176" s="91" t="str">
        <f t="shared" ca="1" si="959"/>
        <v/>
      </c>
      <c r="NK176" s="91" t="str">
        <f t="shared" ca="1" si="959"/>
        <v/>
      </c>
      <c r="NL176" s="91" t="str">
        <f t="shared" ca="1" si="959"/>
        <v/>
      </c>
      <c r="NM176" s="91" t="str">
        <f t="shared" ca="1" si="959"/>
        <v/>
      </c>
      <c r="NN176" s="91" t="str">
        <f t="shared" ca="1" si="959"/>
        <v/>
      </c>
      <c r="NO176" s="91" t="str">
        <f t="shared" ca="1" si="959"/>
        <v/>
      </c>
      <c r="NQ176" s="20" t="str">
        <f t="shared" ca="1" si="905"/>
        <v/>
      </c>
      <c r="NR176" s="21" t="str">
        <f t="shared" ca="1" si="906"/>
        <v/>
      </c>
      <c r="NS176" s="6" t="str">
        <f t="shared" ca="1" si="907"/>
        <v/>
      </c>
      <c r="NT176" s="6" t="str">
        <f t="shared" ca="1" si="908"/>
        <v/>
      </c>
      <c r="NU176" s="22" t="e">
        <f t="shared" ca="1" si="909"/>
        <v>#VALUE!</v>
      </c>
      <c r="NV176" s="22" t="e">
        <f t="shared" ca="1" si="910"/>
        <v>#VALUE!</v>
      </c>
      <c r="NW176" s="22" t="str">
        <f ca="1">IFERROR(IF(INDIRECT(ADDRESS(ROW()-1,COLUMN()-2))="摘要",MATCH(NV176,日々処理!NR:NR,0),MATCH(NV176,INDIRECT(ADDRESS(INDIRECT(ADDRESS(ROW()-1,COLUMN()))+1,2,,,"日々処理")):INDIRECT(ADDRESS(INDIRECT(ADDRESS(ROW()-1,COLUMN()))+1000,2,,,"日々処理")),0)+INDIRECT(ADDRESS(ROW()-1,COLUMN()))),"")</f>
        <v/>
      </c>
      <c r="NX176" s="91" t="str">
        <f t="shared" ca="1" si="760"/>
        <v/>
      </c>
      <c r="NY176" s="91" t="str">
        <f t="shared" ca="1" si="960"/>
        <v/>
      </c>
      <c r="NZ176" s="91" t="str">
        <f t="shared" ca="1" si="960"/>
        <v/>
      </c>
      <c r="OA176" s="91" t="str">
        <f t="shared" ca="1" si="960"/>
        <v/>
      </c>
      <c r="OB176" s="91" t="str">
        <f t="shared" ca="1" si="960"/>
        <v/>
      </c>
      <c r="OC176" s="91" t="str">
        <f t="shared" ca="1" si="960"/>
        <v/>
      </c>
      <c r="OD176" s="91" t="str">
        <f t="shared" ca="1" si="960"/>
        <v/>
      </c>
      <c r="OE176" s="91" t="str">
        <f t="shared" ca="1" si="960"/>
        <v/>
      </c>
      <c r="OF176" s="91" t="str">
        <f t="shared" ca="1" si="960"/>
        <v/>
      </c>
      <c r="OG176" s="91" t="str">
        <f t="shared" ca="1" si="960"/>
        <v/>
      </c>
      <c r="OH176" s="91" t="str">
        <f t="shared" ca="1" si="960"/>
        <v/>
      </c>
      <c r="OI176" s="91" t="str">
        <f t="shared" ca="1" si="960"/>
        <v/>
      </c>
      <c r="OK176" s="20" t="str">
        <f t="shared" ca="1" si="911"/>
        <v/>
      </c>
      <c r="OL176" s="21" t="str">
        <f t="shared" ca="1" si="912"/>
        <v/>
      </c>
      <c r="OM176" s="6" t="str">
        <f t="shared" ca="1" si="913"/>
        <v/>
      </c>
      <c r="ON176" s="6" t="str">
        <f t="shared" ca="1" si="914"/>
        <v/>
      </c>
      <c r="OO176" s="22" t="e">
        <f t="shared" ca="1" si="915"/>
        <v>#VALUE!</v>
      </c>
      <c r="OP176" s="22" t="e">
        <f t="shared" ca="1" si="916"/>
        <v>#VALUE!</v>
      </c>
      <c r="OQ176" s="22" t="str">
        <f ca="1">IFERROR(IF(INDIRECT(ADDRESS(ROW()-1,COLUMN()-2))="摘要",MATCH(OP176,日々処理!OL:OL,0),MATCH(OP176,INDIRECT(ADDRESS(INDIRECT(ADDRESS(ROW()-1,COLUMN()))+1,2,,,"日々処理")):INDIRECT(ADDRESS(INDIRECT(ADDRESS(ROW()-1,COLUMN()))+1000,2,,,"日々処理")),0)+INDIRECT(ADDRESS(ROW()-1,COLUMN()))),"")</f>
        <v/>
      </c>
      <c r="OR176" s="91" t="str">
        <f t="shared" ca="1" si="761"/>
        <v/>
      </c>
      <c r="OS176" s="91" t="str">
        <f t="shared" ca="1" si="961"/>
        <v/>
      </c>
      <c r="OT176" s="91" t="str">
        <f t="shared" ca="1" si="961"/>
        <v/>
      </c>
      <c r="OU176" s="91" t="str">
        <f t="shared" ca="1" si="961"/>
        <v/>
      </c>
      <c r="OV176" s="91" t="str">
        <f t="shared" ca="1" si="961"/>
        <v/>
      </c>
      <c r="OW176" s="91" t="str">
        <f t="shared" ca="1" si="961"/>
        <v/>
      </c>
      <c r="OX176" s="91" t="str">
        <f t="shared" ca="1" si="961"/>
        <v/>
      </c>
      <c r="OY176" s="91" t="str">
        <f t="shared" ca="1" si="961"/>
        <v/>
      </c>
      <c r="OZ176" s="91" t="str">
        <f t="shared" ca="1" si="961"/>
        <v/>
      </c>
      <c r="PA176" s="91" t="str">
        <f t="shared" ca="1" si="961"/>
        <v/>
      </c>
      <c r="PB176" s="91" t="str">
        <f t="shared" ca="1" si="961"/>
        <v/>
      </c>
      <c r="PC176" s="91" t="str">
        <f t="shared" ca="1" si="961"/>
        <v/>
      </c>
      <c r="PE176" s="20" t="str">
        <f t="shared" ca="1" si="917"/>
        <v/>
      </c>
      <c r="PF176" s="21" t="str">
        <f t="shared" ca="1" si="918"/>
        <v/>
      </c>
      <c r="PG176" s="6" t="str">
        <f t="shared" ca="1" si="919"/>
        <v/>
      </c>
      <c r="PH176" s="6" t="str">
        <f t="shared" ca="1" si="920"/>
        <v/>
      </c>
      <c r="PI176" s="22" t="e">
        <f t="shared" ca="1" si="921"/>
        <v>#VALUE!</v>
      </c>
      <c r="PJ176" s="22" t="e">
        <f t="shared" ca="1" si="922"/>
        <v>#VALUE!</v>
      </c>
      <c r="PK176" s="22" t="str">
        <f ca="1">IFERROR(IF(INDIRECT(ADDRESS(ROW()-1,COLUMN()-2))="摘要",MATCH(PJ176,日々処理!PF:PF,0),MATCH(PJ176,INDIRECT(ADDRESS(INDIRECT(ADDRESS(ROW()-1,COLUMN()))+1,2,,,"日々処理")):INDIRECT(ADDRESS(INDIRECT(ADDRESS(ROW()-1,COLUMN()))+1000,2,,,"日々処理")),0)+INDIRECT(ADDRESS(ROW()-1,COLUMN()))),"")</f>
        <v/>
      </c>
      <c r="PL176" s="91" t="str">
        <f t="shared" ca="1" si="762"/>
        <v/>
      </c>
      <c r="PM176" s="91" t="str">
        <f t="shared" ca="1" si="962"/>
        <v/>
      </c>
      <c r="PN176" s="91" t="str">
        <f t="shared" ca="1" si="962"/>
        <v/>
      </c>
      <c r="PO176" s="91" t="str">
        <f t="shared" ca="1" si="962"/>
        <v/>
      </c>
      <c r="PP176" s="91" t="str">
        <f t="shared" ca="1" si="962"/>
        <v/>
      </c>
      <c r="PQ176" s="91" t="str">
        <f t="shared" ca="1" si="962"/>
        <v/>
      </c>
      <c r="PR176" s="91" t="str">
        <f t="shared" ca="1" si="962"/>
        <v/>
      </c>
      <c r="PS176" s="91" t="str">
        <f t="shared" ca="1" si="962"/>
        <v/>
      </c>
      <c r="PT176" s="91" t="str">
        <f t="shared" ca="1" si="962"/>
        <v/>
      </c>
      <c r="PU176" s="91" t="str">
        <f t="shared" ca="1" si="962"/>
        <v/>
      </c>
      <c r="PV176" s="91" t="str">
        <f t="shared" ca="1" si="962"/>
        <v/>
      </c>
      <c r="PW176" s="91" t="str">
        <f t="shared" ca="1" si="962"/>
        <v/>
      </c>
      <c r="PY176" s="20" t="str">
        <f t="shared" ca="1" si="923"/>
        <v/>
      </c>
      <c r="PZ176" s="21" t="str">
        <f t="shared" ca="1" si="924"/>
        <v/>
      </c>
      <c r="QA176" s="6" t="str">
        <f t="shared" ca="1" si="925"/>
        <v/>
      </c>
      <c r="QB176" s="6" t="str">
        <f t="shared" ca="1" si="926"/>
        <v/>
      </c>
      <c r="QC176" s="22" t="e">
        <f t="shared" ca="1" si="927"/>
        <v>#VALUE!</v>
      </c>
      <c r="QD176" s="22" t="e">
        <f t="shared" ca="1" si="928"/>
        <v>#VALUE!</v>
      </c>
      <c r="QE176" s="22" t="str">
        <f ca="1">IFERROR(IF(INDIRECT(ADDRESS(ROW()-1,COLUMN()-2))="摘要",MATCH(QD176,日々処理!PZ:PZ,0),MATCH(QD176,INDIRECT(ADDRESS(INDIRECT(ADDRESS(ROW()-1,COLUMN()))+1,2,,,"日々処理")):INDIRECT(ADDRESS(INDIRECT(ADDRESS(ROW()-1,COLUMN()))+1000,2,,,"日々処理")),0)+INDIRECT(ADDRESS(ROW()-1,COLUMN()))),"")</f>
        <v/>
      </c>
      <c r="QF176" s="91" t="str">
        <f t="shared" ca="1" si="763"/>
        <v/>
      </c>
      <c r="QG176" s="91" t="str">
        <f t="shared" ca="1" si="963"/>
        <v/>
      </c>
      <c r="QH176" s="91" t="str">
        <f t="shared" ca="1" si="963"/>
        <v/>
      </c>
      <c r="QI176" s="91" t="str">
        <f t="shared" ca="1" si="963"/>
        <v/>
      </c>
      <c r="QJ176" s="91" t="str">
        <f t="shared" ca="1" si="963"/>
        <v/>
      </c>
      <c r="QK176" s="91" t="str">
        <f t="shared" ca="1" si="963"/>
        <v/>
      </c>
      <c r="QL176" s="91" t="str">
        <f t="shared" ca="1" si="963"/>
        <v/>
      </c>
      <c r="QM176" s="91" t="str">
        <f t="shared" ca="1" si="963"/>
        <v/>
      </c>
      <c r="QN176" s="91" t="str">
        <f t="shared" ca="1" si="963"/>
        <v/>
      </c>
      <c r="QO176" s="91" t="str">
        <f t="shared" ca="1" si="963"/>
        <v/>
      </c>
      <c r="QP176" s="91" t="str">
        <f t="shared" ca="1" si="963"/>
        <v/>
      </c>
      <c r="QQ176" s="91" t="str">
        <f t="shared" ca="1" si="963"/>
        <v/>
      </c>
      <c r="QS176" s="20" t="str">
        <f t="shared" ca="1" si="929"/>
        <v/>
      </c>
      <c r="QT176" s="21" t="str">
        <f t="shared" ca="1" si="930"/>
        <v/>
      </c>
      <c r="QU176" s="6" t="str">
        <f t="shared" ca="1" si="931"/>
        <v/>
      </c>
      <c r="QV176" s="6" t="str">
        <f t="shared" ca="1" si="932"/>
        <v/>
      </c>
      <c r="QW176" s="22" t="e">
        <f t="shared" ca="1" si="933"/>
        <v>#VALUE!</v>
      </c>
      <c r="QX176" s="22" t="e">
        <f t="shared" ca="1" si="934"/>
        <v>#VALUE!</v>
      </c>
      <c r="QY176" s="22" t="str">
        <f ca="1">IFERROR(IF(INDIRECT(ADDRESS(ROW()-1,COLUMN()-2))="摘要",MATCH(QX176,日々処理!QT:QT,0),MATCH(QX176,INDIRECT(ADDRESS(INDIRECT(ADDRESS(ROW()-1,COLUMN()))+1,2,,,"日々処理")):INDIRECT(ADDRESS(INDIRECT(ADDRESS(ROW()-1,COLUMN()))+1000,2,,,"日々処理")),0)+INDIRECT(ADDRESS(ROW()-1,COLUMN()))),"")</f>
        <v/>
      </c>
      <c r="QZ176" s="91" t="str">
        <f t="shared" ca="1" si="764"/>
        <v/>
      </c>
      <c r="RA176" s="91" t="str">
        <f t="shared" ca="1" si="964"/>
        <v/>
      </c>
      <c r="RB176" s="91" t="str">
        <f t="shared" ca="1" si="964"/>
        <v/>
      </c>
      <c r="RC176" s="91" t="str">
        <f t="shared" ca="1" si="964"/>
        <v/>
      </c>
      <c r="RD176" s="91" t="str">
        <f t="shared" ca="1" si="964"/>
        <v/>
      </c>
      <c r="RE176" s="91" t="str">
        <f t="shared" ca="1" si="964"/>
        <v/>
      </c>
      <c r="RF176" s="91" t="str">
        <f t="shared" ca="1" si="964"/>
        <v/>
      </c>
      <c r="RG176" s="91" t="str">
        <f t="shared" ca="1" si="964"/>
        <v/>
      </c>
      <c r="RH176" s="91" t="str">
        <f t="shared" ca="1" si="964"/>
        <v/>
      </c>
      <c r="RI176" s="91" t="str">
        <f t="shared" ca="1" si="964"/>
        <v/>
      </c>
      <c r="RJ176" s="91" t="str">
        <f t="shared" ca="1" si="964"/>
        <v/>
      </c>
      <c r="RK176" s="91" t="str">
        <f t="shared" ca="1" si="964"/>
        <v/>
      </c>
      <c r="RM176" s="20" t="str">
        <f t="shared" ca="1" si="935"/>
        <v/>
      </c>
      <c r="RN176" s="21" t="str">
        <f t="shared" ca="1" si="936"/>
        <v/>
      </c>
      <c r="RO176" s="6" t="str">
        <f t="shared" ca="1" si="937"/>
        <v/>
      </c>
      <c r="RP176" s="6" t="str">
        <f t="shared" ca="1" si="938"/>
        <v/>
      </c>
      <c r="RQ176" s="22" t="e">
        <f t="shared" ca="1" si="939"/>
        <v>#VALUE!</v>
      </c>
      <c r="RR176" s="22" t="e">
        <f t="shared" ca="1" si="940"/>
        <v>#VALUE!</v>
      </c>
      <c r="RS176" s="22" t="str">
        <f ca="1">IFERROR(IF(INDIRECT(ADDRESS(ROW()-1,COLUMN()-2))="摘要",MATCH(RR176,日々処理!RN:RN,0),MATCH(RR176,INDIRECT(ADDRESS(INDIRECT(ADDRESS(ROW()-1,COLUMN()))+1,2,,,"日々処理")):INDIRECT(ADDRESS(INDIRECT(ADDRESS(ROW()-1,COLUMN()))+1000,2,,,"日々処理")),0)+INDIRECT(ADDRESS(ROW()-1,COLUMN()))),"")</f>
        <v/>
      </c>
      <c r="RT176" s="91" t="str">
        <f t="shared" ca="1" si="765"/>
        <v/>
      </c>
      <c r="RU176" s="91" t="str">
        <f t="shared" ca="1" si="965"/>
        <v/>
      </c>
      <c r="RV176" s="91" t="str">
        <f t="shared" ca="1" si="965"/>
        <v/>
      </c>
      <c r="RW176" s="91" t="str">
        <f t="shared" ca="1" si="965"/>
        <v/>
      </c>
      <c r="RX176" s="91" t="str">
        <f t="shared" ca="1" si="965"/>
        <v/>
      </c>
      <c r="RY176" s="91" t="str">
        <f t="shared" ca="1" si="965"/>
        <v/>
      </c>
      <c r="RZ176" s="91" t="str">
        <f t="shared" ca="1" si="965"/>
        <v/>
      </c>
      <c r="SA176" s="91" t="str">
        <f t="shared" ca="1" si="965"/>
        <v/>
      </c>
      <c r="SB176" s="91" t="str">
        <f t="shared" ca="1" si="965"/>
        <v/>
      </c>
      <c r="SC176" s="91" t="str">
        <f t="shared" ca="1" si="965"/>
        <v/>
      </c>
      <c r="SD176" s="91" t="str">
        <f t="shared" ca="1" si="965"/>
        <v/>
      </c>
      <c r="SE176" s="91" t="str">
        <f t="shared" ca="1" si="965"/>
        <v/>
      </c>
    </row>
    <row r="177" spans="1:499" ht="12" customHeight="1">
      <c r="A177" s="20" t="str">
        <f t="shared" ca="1" si="791"/>
        <v/>
      </c>
      <c r="B177" s="21" t="str">
        <f t="shared" ca="1" si="792"/>
        <v/>
      </c>
      <c r="C177" s="6" t="str">
        <f t="shared" ca="1" si="793"/>
        <v/>
      </c>
      <c r="D177" s="6" t="str">
        <f t="shared" ca="1" si="794"/>
        <v/>
      </c>
      <c r="E177" s="22" t="e">
        <f t="shared" ca="1" si="795"/>
        <v>#VALUE!</v>
      </c>
      <c r="F177" s="22" t="e">
        <f t="shared" ca="1" si="796"/>
        <v>#VALUE!</v>
      </c>
      <c r="G177" s="22" t="str">
        <f ca="1">IFERROR(IF(INDIRECT(ADDRESS(ROW()-1,COLUMN()-2))="摘要",MATCH(F177,日々処理!B:B,0),MATCH(F177,INDIRECT(ADDRESS(INDIRECT(ADDRESS(ROW()-1,COLUMN()))+1,2,,,"日々処理")):INDIRECT(ADDRESS(INDIRECT(ADDRESS(ROW()-1,COLUMN()))+1000,2,,,"日々処理")),0)+INDIRECT(ADDRESS(ROW()-1,COLUMN()))),"")</f>
        <v/>
      </c>
      <c r="H177" s="91" t="str">
        <f t="shared" ca="1" si="741"/>
        <v/>
      </c>
      <c r="I177" s="91" t="str">
        <f t="shared" ca="1" si="941"/>
        <v/>
      </c>
      <c r="J177" s="91" t="str">
        <f t="shared" ref="I177:S200" ca="1" si="966">IFERROR(IF(J$1=MONTH(INDIRECT(ADDRESS(ROW(),COLUMN()-7-(MOD(COLUMN(),20)-8)))),INDIRECT(ADDRESS(ROW(),COLUMN()-MOD(COLUMN(),20)+2)),0),"")</f>
        <v/>
      </c>
      <c r="K177" s="91" t="str">
        <f t="shared" ca="1" si="966"/>
        <v/>
      </c>
      <c r="L177" s="91" t="str">
        <f t="shared" ca="1" si="966"/>
        <v/>
      </c>
      <c r="M177" s="91" t="str">
        <f t="shared" ca="1" si="966"/>
        <v/>
      </c>
      <c r="N177" s="91" t="str">
        <f t="shared" ca="1" si="966"/>
        <v/>
      </c>
      <c r="O177" s="91" t="str">
        <f t="shared" ca="1" si="966"/>
        <v/>
      </c>
      <c r="P177" s="91" t="str">
        <f t="shared" ca="1" si="966"/>
        <v/>
      </c>
      <c r="Q177" s="91" t="str">
        <f t="shared" ca="1" si="966"/>
        <v/>
      </c>
      <c r="R177" s="91" t="str">
        <f t="shared" ca="1" si="966"/>
        <v/>
      </c>
      <c r="S177" s="91" t="str">
        <f t="shared" ca="1" si="966"/>
        <v/>
      </c>
      <c r="T177" s="89"/>
      <c r="U177" s="20" t="str">
        <f t="shared" ca="1" si="797"/>
        <v/>
      </c>
      <c r="V177" s="21" t="str">
        <f t="shared" ca="1" si="798"/>
        <v/>
      </c>
      <c r="W177" s="6" t="str">
        <f t="shared" ca="1" si="799"/>
        <v/>
      </c>
      <c r="X177" s="6" t="str">
        <f t="shared" ca="1" si="800"/>
        <v/>
      </c>
      <c r="Y177" s="22" t="e">
        <f t="shared" ca="1" si="801"/>
        <v>#VALUE!</v>
      </c>
      <c r="Z177" s="22" t="e">
        <f t="shared" ca="1" si="802"/>
        <v>#VALUE!</v>
      </c>
      <c r="AA177" s="22" t="str">
        <f ca="1">IFERROR(IF(INDIRECT(ADDRESS(ROW()-1,COLUMN()-2))="摘要",MATCH(Z177,日々処理!V:V,0),MATCH(Z177,INDIRECT(ADDRESS(INDIRECT(ADDRESS(ROW()-1,COLUMN()))+1,2,,,"日々処理")):INDIRECT(ADDRESS(INDIRECT(ADDRESS(ROW()-1,COLUMN()))+1000,2,,,"日々処理")),0)+INDIRECT(ADDRESS(ROW()-1,COLUMN()))),"")</f>
        <v/>
      </c>
      <c r="AB177" s="91" t="str">
        <f t="shared" ca="1" si="742"/>
        <v/>
      </c>
      <c r="AC177" s="91" t="str">
        <f t="shared" ca="1" si="942"/>
        <v/>
      </c>
      <c r="AD177" s="91" t="str">
        <f t="shared" ref="AC177:AM200" ca="1" si="967">IFERROR(IF(AD$1=MONTH(INDIRECT(ADDRESS(ROW(),COLUMN()-7-(MOD(COLUMN(),20)-8)))),INDIRECT(ADDRESS(ROW(),COLUMN()-MOD(COLUMN(),20)+2)),0),"")</f>
        <v/>
      </c>
      <c r="AE177" s="91" t="str">
        <f t="shared" ca="1" si="967"/>
        <v/>
      </c>
      <c r="AF177" s="91" t="str">
        <f t="shared" ca="1" si="967"/>
        <v/>
      </c>
      <c r="AG177" s="91" t="str">
        <f t="shared" ca="1" si="967"/>
        <v/>
      </c>
      <c r="AH177" s="91" t="str">
        <f t="shared" ca="1" si="967"/>
        <v/>
      </c>
      <c r="AI177" s="91" t="str">
        <f t="shared" ca="1" si="967"/>
        <v/>
      </c>
      <c r="AJ177" s="91" t="str">
        <f t="shared" ca="1" si="967"/>
        <v/>
      </c>
      <c r="AK177" s="91" t="str">
        <f t="shared" ca="1" si="967"/>
        <v/>
      </c>
      <c r="AL177" s="91" t="str">
        <f t="shared" ca="1" si="967"/>
        <v/>
      </c>
      <c r="AM177" s="91" t="str">
        <f t="shared" ca="1" si="967"/>
        <v/>
      </c>
      <c r="AO177" s="20" t="str">
        <f t="shared" ca="1" si="803"/>
        <v/>
      </c>
      <c r="AP177" s="21" t="str">
        <f t="shared" ca="1" si="804"/>
        <v/>
      </c>
      <c r="AQ177" s="6" t="str">
        <f t="shared" ca="1" si="805"/>
        <v/>
      </c>
      <c r="AR177" s="6" t="str">
        <f t="shared" ca="1" si="806"/>
        <v/>
      </c>
      <c r="AS177" s="22" t="e">
        <f t="shared" ca="1" si="807"/>
        <v>#VALUE!</v>
      </c>
      <c r="AT177" s="22" t="e">
        <f t="shared" ca="1" si="808"/>
        <v>#VALUE!</v>
      </c>
      <c r="AU177" s="22" t="str">
        <f ca="1">IFERROR(IF(INDIRECT(ADDRESS(ROW()-1,COLUMN()-2))="摘要",MATCH(AT177,日々処理!AP:AP,0),MATCH(AT177,INDIRECT(ADDRESS(INDIRECT(ADDRESS(ROW()-1,COLUMN()))+1,2,,,"日々処理")):INDIRECT(ADDRESS(INDIRECT(ADDRESS(ROW()-1,COLUMN()))+1000,2,,,"日々処理")),0)+INDIRECT(ADDRESS(ROW()-1,COLUMN()))),"")</f>
        <v/>
      </c>
      <c r="AV177" s="91" t="str">
        <f t="shared" ca="1" si="743"/>
        <v/>
      </c>
      <c r="AW177" s="91" t="str">
        <f t="shared" ca="1" si="943"/>
        <v/>
      </c>
      <c r="AX177" s="91" t="str">
        <f t="shared" ref="AW177:BG200" ca="1" si="968">IFERROR(IF(AX$1=MONTH(INDIRECT(ADDRESS(ROW(),COLUMN()-7-(MOD(COLUMN(),20)-8)))),INDIRECT(ADDRESS(ROW(),COLUMN()-MOD(COLUMN(),20)+2)),0),"")</f>
        <v/>
      </c>
      <c r="AY177" s="91" t="str">
        <f t="shared" ca="1" si="968"/>
        <v/>
      </c>
      <c r="AZ177" s="91" t="str">
        <f t="shared" ca="1" si="968"/>
        <v/>
      </c>
      <c r="BA177" s="91" t="str">
        <f t="shared" ca="1" si="968"/>
        <v/>
      </c>
      <c r="BB177" s="91" t="str">
        <f t="shared" ca="1" si="968"/>
        <v/>
      </c>
      <c r="BC177" s="91" t="str">
        <f t="shared" ca="1" si="968"/>
        <v/>
      </c>
      <c r="BD177" s="91" t="str">
        <f t="shared" ca="1" si="968"/>
        <v/>
      </c>
      <c r="BE177" s="91" t="str">
        <f t="shared" ca="1" si="968"/>
        <v/>
      </c>
      <c r="BF177" s="91" t="str">
        <f t="shared" ca="1" si="968"/>
        <v/>
      </c>
      <c r="BG177" s="91" t="str">
        <f t="shared" ca="1" si="968"/>
        <v/>
      </c>
      <c r="BI177" s="20" t="str">
        <f t="shared" ca="1" si="809"/>
        <v/>
      </c>
      <c r="BJ177" s="21" t="str">
        <f t="shared" ca="1" si="810"/>
        <v/>
      </c>
      <c r="BK177" s="6" t="str">
        <f t="shared" ca="1" si="811"/>
        <v/>
      </c>
      <c r="BL177" s="6" t="str">
        <f t="shared" ca="1" si="812"/>
        <v/>
      </c>
      <c r="BM177" s="22" t="e">
        <f t="shared" ca="1" si="813"/>
        <v>#VALUE!</v>
      </c>
      <c r="BN177" s="22" t="e">
        <f t="shared" ca="1" si="814"/>
        <v>#VALUE!</v>
      </c>
      <c r="BO177" s="22" t="str">
        <f ca="1">IFERROR(IF(INDIRECT(ADDRESS(ROW()-1,COLUMN()-2))="摘要",MATCH(BN177,日々処理!BJ:BJ,0),MATCH(BN177,INDIRECT(ADDRESS(INDIRECT(ADDRESS(ROW()-1,COLUMN()))+1,2,,,"日々処理")):INDIRECT(ADDRESS(INDIRECT(ADDRESS(ROW()-1,COLUMN()))+1000,2,,,"日々処理")),0)+INDIRECT(ADDRESS(ROW()-1,COLUMN()))),"")</f>
        <v/>
      </c>
      <c r="BP177" s="91" t="str">
        <f t="shared" ca="1" si="744"/>
        <v/>
      </c>
      <c r="BQ177" s="91" t="str">
        <f t="shared" ca="1" si="944"/>
        <v/>
      </c>
      <c r="BR177" s="91" t="str">
        <f t="shared" ref="BQ177:CA200" ca="1" si="969">IFERROR(IF(BR$1=MONTH(INDIRECT(ADDRESS(ROW(),COLUMN()-7-(MOD(COLUMN(),20)-8)))),INDIRECT(ADDRESS(ROW(),COLUMN()-MOD(COLUMN(),20)+2)),0),"")</f>
        <v/>
      </c>
      <c r="BS177" s="91" t="str">
        <f t="shared" ca="1" si="969"/>
        <v/>
      </c>
      <c r="BT177" s="91" t="str">
        <f t="shared" ca="1" si="969"/>
        <v/>
      </c>
      <c r="BU177" s="91" t="str">
        <f t="shared" ca="1" si="969"/>
        <v/>
      </c>
      <c r="BV177" s="91" t="str">
        <f t="shared" ca="1" si="969"/>
        <v/>
      </c>
      <c r="BW177" s="91" t="str">
        <f t="shared" ca="1" si="969"/>
        <v/>
      </c>
      <c r="BX177" s="91" t="str">
        <f t="shared" ca="1" si="969"/>
        <v/>
      </c>
      <c r="BY177" s="91" t="str">
        <f t="shared" ca="1" si="969"/>
        <v/>
      </c>
      <c r="BZ177" s="91" t="str">
        <f t="shared" ca="1" si="969"/>
        <v/>
      </c>
      <c r="CA177" s="91" t="str">
        <f t="shared" ca="1" si="969"/>
        <v/>
      </c>
      <c r="CC177" s="20" t="str">
        <f t="shared" ca="1" si="815"/>
        <v/>
      </c>
      <c r="CD177" s="21" t="str">
        <f t="shared" ca="1" si="816"/>
        <v/>
      </c>
      <c r="CE177" s="6" t="str">
        <f t="shared" ca="1" si="817"/>
        <v/>
      </c>
      <c r="CF177" s="6" t="str">
        <f t="shared" ca="1" si="818"/>
        <v/>
      </c>
      <c r="CG177" s="22" t="e">
        <f t="shared" ca="1" si="819"/>
        <v>#VALUE!</v>
      </c>
      <c r="CH177" s="22" t="e">
        <f t="shared" ca="1" si="820"/>
        <v>#VALUE!</v>
      </c>
      <c r="CI177" s="22" t="str">
        <f ca="1">IFERROR(IF(INDIRECT(ADDRESS(ROW()-1,COLUMN()-2))="摘要",MATCH(CH177,日々処理!CD:CD,0),MATCH(CH177,INDIRECT(ADDRESS(INDIRECT(ADDRESS(ROW()-1,COLUMN()))+1,2,,,"日々処理")):INDIRECT(ADDRESS(INDIRECT(ADDRESS(ROW()-1,COLUMN()))+1000,2,,,"日々処理")),0)+INDIRECT(ADDRESS(ROW()-1,COLUMN()))),"")</f>
        <v/>
      </c>
      <c r="CJ177" s="91" t="str">
        <f t="shared" ca="1" si="745"/>
        <v/>
      </c>
      <c r="CK177" s="91" t="str">
        <f t="shared" ca="1" si="945"/>
        <v/>
      </c>
      <c r="CL177" s="91" t="str">
        <f t="shared" ref="CK177:CU200" ca="1" si="970">IFERROR(IF(CL$1=MONTH(INDIRECT(ADDRESS(ROW(),COLUMN()-7-(MOD(COLUMN(),20)-8)))),INDIRECT(ADDRESS(ROW(),COLUMN()-MOD(COLUMN(),20)+2)),0),"")</f>
        <v/>
      </c>
      <c r="CM177" s="91" t="str">
        <f t="shared" ca="1" si="970"/>
        <v/>
      </c>
      <c r="CN177" s="91" t="str">
        <f t="shared" ca="1" si="970"/>
        <v/>
      </c>
      <c r="CO177" s="91" t="str">
        <f t="shared" ca="1" si="970"/>
        <v/>
      </c>
      <c r="CP177" s="91" t="str">
        <f t="shared" ca="1" si="970"/>
        <v/>
      </c>
      <c r="CQ177" s="91" t="str">
        <f t="shared" ca="1" si="970"/>
        <v/>
      </c>
      <c r="CR177" s="91" t="str">
        <f t="shared" ca="1" si="970"/>
        <v/>
      </c>
      <c r="CS177" s="91" t="str">
        <f t="shared" ca="1" si="970"/>
        <v/>
      </c>
      <c r="CT177" s="91" t="str">
        <f t="shared" ca="1" si="970"/>
        <v/>
      </c>
      <c r="CU177" s="91" t="str">
        <f t="shared" ca="1" si="970"/>
        <v/>
      </c>
      <c r="CW177" s="20" t="str">
        <f t="shared" ca="1" si="821"/>
        <v/>
      </c>
      <c r="CX177" s="21" t="str">
        <f t="shared" ca="1" si="822"/>
        <v/>
      </c>
      <c r="CY177" s="6" t="str">
        <f t="shared" ca="1" si="823"/>
        <v/>
      </c>
      <c r="CZ177" s="6" t="str">
        <f t="shared" ca="1" si="824"/>
        <v/>
      </c>
      <c r="DA177" s="22" t="e">
        <f t="shared" ca="1" si="825"/>
        <v>#VALUE!</v>
      </c>
      <c r="DB177" s="22" t="e">
        <f t="shared" ca="1" si="826"/>
        <v>#VALUE!</v>
      </c>
      <c r="DC177" s="22" t="str">
        <f ca="1">IFERROR(IF(INDIRECT(ADDRESS(ROW()-1,COLUMN()-2))="摘要",MATCH(DB177,日々処理!CX:CX,0),MATCH(DB177,INDIRECT(ADDRESS(INDIRECT(ADDRESS(ROW()-1,COLUMN()))+1,2,,,"日々処理")):INDIRECT(ADDRESS(INDIRECT(ADDRESS(ROW()-1,COLUMN()))+1000,2,,,"日々処理")),0)+INDIRECT(ADDRESS(ROW()-1,COLUMN()))),"")</f>
        <v/>
      </c>
      <c r="DD177" s="91" t="str">
        <f t="shared" ca="1" si="746"/>
        <v/>
      </c>
      <c r="DE177" s="91" t="str">
        <f t="shared" ca="1" si="946"/>
        <v/>
      </c>
      <c r="DF177" s="91" t="str">
        <f t="shared" ref="DE177:DO200" ca="1" si="971">IFERROR(IF(DF$1=MONTH(INDIRECT(ADDRESS(ROW(),COLUMN()-7-(MOD(COLUMN(),20)-8)))),INDIRECT(ADDRESS(ROW(),COLUMN()-MOD(COLUMN(),20)+2)),0),"")</f>
        <v/>
      </c>
      <c r="DG177" s="91" t="str">
        <f t="shared" ca="1" si="971"/>
        <v/>
      </c>
      <c r="DH177" s="91" t="str">
        <f t="shared" ca="1" si="971"/>
        <v/>
      </c>
      <c r="DI177" s="91" t="str">
        <f t="shared" ca="1" si="971"/>
        <v/>
      </c>
      <c r="DJ177" s="91" t="str">
        <f t="shared" ca="1" si="971"/>
        <v/>
      </c>
      <c r="DK177" s="91" t="str">
        <f t="shared" ca="1" si="971"/>
        <v/>
      </c>
      <c r="DL177" s="91" t="str">
        <f t="shared" ca="1" si="971"/>
        <v/>
      </c>
      <c r="DM177" s="91" t="str">
        <f t="shared" ca="1" si="971"/>
        <v/>
      </c>
      <c r="DN177" s="91" t="str">
        <f t="shared" ca="1" si="971"/>
        <v/>
      </c>
      <c r="DO177" s="91" t="str">
        <f t="shared" ca="1" si="971"/>
        <v/>
      </c>
      <c r="DQ177" s="20" t="str">
        <f t="shared" ca="1" si="827"/>
        <v/>
      </c>
      <c r="DR177" s="21" t="str">
        <f t="shared" ca="1" si="828"/>
        <v/>
      </c>
      <c r="DS177" s="6" t="str">
        <f t="shared" ca="1" si="829"/>
        <v/>
      </c>
      <c r="DT177" s="6" t="str">
        <f t="shared" ca="1" si="830"/>
        <v/>
      </c>
      <c r="DU177" s="22" t="e">
        <f t="shared" ca="1" si="831"/>
        <v>#VALUE!</v>
      </c>
      <c r="DV177" s="22" t="e">
        <f t="shared" ca="1" si="832"/>
        <v>#VALUE!</v>
      </c>
      <c r="DW177" s="22" t="str">
        <f ca="1">IFERROR(IF(INDIRECT(ADDRESS(ROW()-1,COLUMN()-2))="摘要",MATCH(DV177,日々処理!DR:DR,0),MATCH(DV177,INDIRECT(ADDRESS(INDIRECT(ADDRESS(ROW()-1,COLUMN()))+1,2,,,"日々処理")):INDIRECT(ADDRESS(INDIRECT(ADDRESS(ROW()-1,COLUMN()))+1000,2,,,"日々処理")),0)+INDIRECT(ADDRESS(ROW()-1,COLUMN()))),"")</f>
        <v/>
      </c>
      <c r="DX177" s="91" t="str">
        <f t="shared" ca="1" si="747"/>
        <v/>
      </c>
      <c r="DY177" s="91" t="str">
        <f t="shared" ca="1" si="947"/>
        <v/>
      </c>
      <c r="DZ177" s="91" t="str">
        <f t="shared" ref="DY177:EI200" ca="1" si="972">IFERROR(IF(DZ$1=MONTH(INDIRECT(ADDRESS(ROW(),COLUMN()-7-(MOD(COLUMN(),20)-8)))),INDIRECT(ADDRESS(ROW(),COLUMN()-MOD(COLUMN(),20)+2)),0),"")</f>
        <v/>
      </c>
      <c r="EA177" s="91" t="str">
        <f t="shared" ca="1" si="972"/>
        <v/>
      </c>
      <c r="EB177" s="91" t="str">
        <f t="shared" ca="1" si="972"/>
        <v/>
      </c>
      <c r="EC177" s="91" t="str">
        <f t="shared" ca="1" si="972"/>
        <v/>
      </c>
      <c r="ED177" s="91" t="str">
        <f t="shared" ca="1" si="972"/>
        <v/>
      </c>
      <c r="EE177" s="91" t="str">
        <f t="shared" ca="1" si="972"/>
        <v/>
      </c>
      <c r="EF177" s="91" t="str">
        <f t="shared" ca="1" si="972"/>
        <v/>
      </c>
      <c r="EG177" s="91" t="str">
        <f t="shared" ca="1" si="972"/>
        <v/>
      </c>
      <c r="EH177" s="91" t="str">
        <f t="shared" ca="1" si="972"/>
        <v/>
      </c>
      <c r="EI177" s="91" t="str">
        <f t="shared" ca="1" si="972"/>
        <v/>
      </c>
      <c r="EK177" s="20" t="str">
        <f t="shared" ca="1" si="833"/>
        <v/>
      </c>
      <c r="EL177" s="21" t="str">
        <f t="shared" ca="1" si="834"/>
        <v/>
      </c>
      <c r="EM177" s="6" t="str">
        <f t="shared" ca="1" si="835"/>
        <v/>
      </c>
      <c r="EN177" s="6" t="str">
        <f t="shared" ca="1" si="836"/>
        <v/>
      </c>
      <c r="EO177" s="22" t="e">
        <f t="shared" ca="1" si="837"/>
        <v>#VALUE!</v>
      </c>
      <c r="EP177" s="22" t="e">
        <f t="shared" ca="1" si="838"/>
        <v>#VALUE!</v>
      </c>
      <c r="EQ177" s="22" t="str">
        <f ca="1">IFERROR(IF(INDIRECT(ADDRESS(ROW()-1,COLUMN()-2))="摘要",MATCH(EP177,日々処理!EL:EL,0),MATCH(EP177,INDIRECT(ADDRESS(INDIRECT(ADDRESS(ROW()-1,COLUMN()))+1,2,,,"日々処理")):INDIRECT(ADDRESS(INDIRECT(ADDRESS(ROW()-1,COLUMN()))+1000,2,,,"日々処理")),0)+INDIRECT(ADDRESS(ROW()-1,COLUMN()))),"")</f>
        <v/>
      </c>
      <c r="ER177" s="91" t="str">
        <f t="shared" ca="1" si="748"/>
        <v/>
      </c>
      <c r="ES177" s="91" t="str">
        <f t="shared" ca="1" si="948"/>
        <v/>
      </c>
      <c r="ET177" s="91" t="str">
        <f t="shared" ref="ES177:FC200" ca="1" si="973">IFERROR(IF(ET$1=MONTH(INDIRECT(ADDRESS(ROW(),COLUMN()-7-(MOD(COLUMN(),20)-8)))),INDIRECT(ADDRESS(ROW(),COLUMN()-MOD(COLUMN(),20)+2)),0),"")</f>
        <v/>
      </c>
      <c r="EU177" s="91" t="str">
        <f t="shared" ca="1" si="973"/>
        <v/>
      </c>
      <c r="EV177" s="91" t="str">
        <f t="shared" ca="1" si="973"/>
        <v/>
      </c>
      <c r="EW177" s="91" t="str">
        <f t="shared" ca="1" si="973"/>
        <v/>
      </c>
      <c r="EX177" s="91" t="str">
        <f t="shared" ca="1" si="973"/>
        <v/>
      </c>
      <c r="EY177" s="91" t="str">
        <f t="shared" ca="1" si="973"/>
        <v/>
      </c>
      <c r="EZ177" s="91" t="str">
        <f t="shared" ca="1" si="973"/>
        <v/>
      </c>
      <c r="FA177" s="91" t="str">
        <f t="shared" ca="1" si="973"/>
        <v/>
      </c>
      <c r="FB177" s="91" t="str">
        <f t="shared" ca="1" si="973"/>
        <v/>
      </c>
      <c r="FC177" s="91" t="str">
        <f t="shared" ca="1" si="973"/>
        <v/>
      </c>
      <c r="FE177" s="20" t="str">
        <f t="shared" ca="1" si="839"/>
        <v/>
      </c>
      <c r="FF177" s="21" t="str">
        <f t="shared" ca="1" si="840"/>
        <v/>
      </c>
      <c r="FG177" s="6" t="str">
        <f t="shared" ca="1" si="841"/>
        <v/>
      </c>
      <c r="FH177" s="6" t="str">
        <f t="shared" ca="1" si="842"/>
        <v/>
      </c>
      <c r="FI177" s="22" t="e">
        <f t="shared" ca="1" si="843"/>
        <v>#VALUE!</v>
      </c>
      <c r="FJ177" s="22" t="e">
        <f t="shared" ca="1" si="844"/>
        <v>#VALUE!</v>
      </c>
      <c r="FK177" s="22" t="str">
        <f ca="1">IFERROR(IF(INDIRECT(ADDRESS(ROW()-1,COLUMN()-2))="摘要",MATCH(FJ177,日々処理!FF:FF,0),MATCH(FJ177,INDIRECT(ADDRESS(INDIRECT(ADDRESS(ROW()-1,COLUMN()))+1,2,,,"日々処理")):INDIRECT(ADDRESS(INDIRECT(ADDRESS(ROW()-1,COLUMN()))+1000,2,,,"日々処理")),0)+INDIRECT(ADDRESS(ROW()-1,COLUMN()))),"")</f>
        <v/>
      </c>
      <c r="FL177" s="91" t="str">
        <f t="shared" ca="1" si="749"/>
        <v/>
      </c>
      <c r="FM177" s="91" t="str">
        <f t="shared" ca="1" si="949"/>
        <v/>
      </c>
      <c r="FN177" s="91" t="str">
        <f t="shared" ref="FM177:FW200" ca="1" si="974">IFERROR(IF(FN$1=MONTH(INDIRECT(ADDRESS(ROW(),COLUMN()-7-(MOD(COLUMN(),20)-8)))),INDIRECT(ADDRESS(ROW(),COLUMN()-MOD(COLUMN(),20)+2)),0),"")</f>
        <v/>
      </c>
      <c r="FO177" s="91" t="str">
        <f t="shared" ca="1" si="974"/>
        <v/>
      </c>
      <c r="FP177" s="91" t="str">
        <f t="shared" ca="1" si="974"/>
        <v/>
      </c>
      <c r="FQ177" s="91" t="str">
        <f t="shared" ca="1" si="974"/>
        <v/>
      </c>
      <c r="FR177" s="91" t="str">
        <f t="shared" ca="1" si="974"/>
        <v/>
      </c>
      <c r="FS177" s="91" t="str">
        <f t="shared" ca="1" si="974"/>
        <v/>
      </c>
      <c r="FT177" s="91" t="str">
        <f t="shared" ca="1" si="974"/>
        <v/>
      </c>
      <c r="FU177" s="91" t="str">
        <f t="shared" ca="1" si="974"/>
        <v/>
      </c>
      <c r="FV177" s="91" t="str">
        <f t="shared" ca="1" si="974"/>
        <v/>
      </c>
      <c r="FW177" s="91" t="str">
        <f t="shared" ca="1" si="974"/>
        <v/>
      </c>
      <c r="FY177" s="20" t="str">
        <f t="shared" ca="1" si="845"/>
        <v/>
      </c>
      <c r="FZ177" s="21" t="str">
        <f t="shared" ca="1" si="846"/>
        <v/>
      </c>
      <c r="GA177" s="6" t="str">
        <f t="shared" ca="1" si="847"/>
        <v/>
      </c>
      <c r="GB177" s="6" t="str">
        <f t="shared" ca="1" si="848"/>
        <v/>
      </c>
      <c r="GC177" s="22" t="e">
        <f t="shared" ca="1" si="849"/>
        <v>#VALUE!</v>
      </c>
      <c r="GD177" s="22" t="e">
        <f t="shared" ca="1" si="850"/>
        <v>#VALUE!</v>
      </c>
      <c r="GE177" s="22" t="str">
        <f ca="1">IFERROR(IF(INDIRECT(ADDRESS(ROW()-1,COLUMN()-2))="摘要",MATCH(GD177,日々処理!FZ:FZ,0),MATCH(GD177,INDIRECT(ADDRESS(INDIRECT(ADDRESS(ROW()-1,COLUMN()))+1,2,,,"日々処理")):INDIRECT(ADDRESS(INDIRECT(ADDRESS(ROW()-1,COLUMN()))+1000,2,,,"日々処理")),0)+INDIRECT(ADDRESS(ROW()-1,COLUMN()))),"")</f>
        <v/>
      </c>
      <c r="GF177" s="91" t="str">
        <f t="shared" ca="1" si="750"/>
        <v/>
      </c>
      <c r="GG177" s="91" t="str">
        <f t="shared" ca="1" si="950"/>
        <v/>
      </c>
      <c r="GH177" s="91" t="str">
        <f t="shared" ref="GG177:GQ200" ca="1" si="975">IFERROR(IF(GH$1=MONTH(INDIRECT(ADDRESS(ROW(),COLUMN()-7-(MOD(COLUMN(),20)-8)))),INDIRECT(ADDRESS(ROW(),COLUMN()-MOD(COLUMN(),20)+2)),0),"")</f>
        <v/>
      </c>
      <c r="GI177" s="91" t="str">
        <f t="shared" ca="1" si="975"/>
        <v/>
      </c>
      <c r="GJ177" s="91" t="str">
        <f t="shared" ca="1" si="975"/>
        <v/>
      </c>
      <c r="GK177" s="91" t="str">
        <f t="shared" ca="1" si="975"/>
        <v/>
      </c>
      <c r="GL177" s="91" t="str">
        <f t="shared" ca="1" si="975"/>
        <v/>
      </c>
      <c r="GM177" s="91" t="str">
        <f t="shared" ca="1" si="975"/>
        <v/>
      </c>
      <c r="GN177" s="91" t="str">
        <f t="shared" ca="1" si="975"/>
        <v/>
      </c>
      <c r="GO177" s="91" t="str">
        <f t="shared" ca="1" si="975"/>
        <v/>
      </c>
      <c r="GP177" s="91" t="str">
        <f t="shared" ca="1" si="975"/>
        <v/>
      </c>
      <c r="GQ177" s="91" t="str">
        <f t="shared" ca="1" si="975"/>
        <v/>
      </c>
      <c r="GS177" s="20" t="str">
        <f t="shared" ca="1" si="851"/>
        <v/>
      </c>
      <c r="GT177" s="21" t="str">
        <f t="shared" ca="1" si="852"/>
        <v/>
      </c>
      <c r="GU177" s="6" t="str">
        <f t="shared" ca="1" si="853"/>
        <v/>
      </c>
      <c r="GV177" s="6" t="str">
        <f t="shared" ca="1" si="854"/>
        <v/>
      </c>
      <c r="GW177" s="22" t="e">
        <f t="shared" ca="1" si="855"/>
        <v>#VALUE!</v>
      </c>
      <c r="GX177" s="22" t="e">
        <f t="shared" ca="1" si="856"/>
        <v>#VALUE!</v>
      </c>
      <c r="GY177" s="22" t="str">
        <f ca="1">IFERROR(IF(INDIRECT(ADDRESS(ROW()-1,COLUMN()-2))="摘要",MATCH(GX177,日々処理!GT:GT,0),MATCH(GX177,INDIRECT(ADDRESS(INDIRECT(ADDRESS(ROW()-1,COLUMN()))+1,2,,,"日々処理")):INDIRECT(ADDRESS(INDIRECT(ADDRESS(ROW()-1,COLUMN()))+1000,2,,,"日々処理")),0)+INDIRECT(ADDRESS(ROW()-1,COLUMN()))),"")</f>
        <v/>
      </c>
      <c r="GZ177" s="91" t="str">
        <f t="shared" ca="1" si="751"/>
        <v/>
      </c>
      <c r="HA177" s="91" t="str">
        <f t="shared" ca="1" si="951"/>
        <v/>
      </c>
      <c r="HB177" s="91" t="str">
        <f t="shared" ref="HA177:HK200" ca="1" si="976">IFERROR(IF(HB$1=MONTH(INDIRECT(ADDRESS(ROW(),COLUMN()-7-(MOD(COLUMN(),20)-8)))),INDIRECT(ADDRESS(ROW(),COLUMN()-MOD(COLUMN(),20)+2)),0),"")</f>
        <v/>
      </c>
      <c r="HC177" s="91" t="str">
        <f t="shared" ca="1" si="976"/>
        <v/>
      </c>
      <c r="HD177" s="91" t="str">
        <f t="shared" ca="1" si="976"/>
        <v/>
      </c>
      <c r="HE177" s="91" t="str">
        <f t="shared" ca="1" si="976"/>
        <v/>
      </c>
      <c r="HF177" s="91" t="str">
        <f t="shared" ca="1" si="976"/>
        <v/>
      </c>
      <c r="HG177" s="91" t="str">
        <f t="shared" ca="1" si="976"/>
        <v/>
      </c>
      <c r="HH177" s="91" t="str">
        <f t="shared" ca="1" si="976"/>
        <v/>
      </c>
      <c r="HI177" s="91" t="str">
        <f t="shared" ca="1" si="976"/>
        <v/>
      </c>
      <c r="HJ177" s="91" t="str">
        <f t="shared" ca="1" si="976"/>
        <v/>
      </c>
      <c r="HK177" s="91" t="str">
        <f t="shared" ca="1" si="976"/>
        <v/>
      </c>
      <c r="HM177" s="20" t="str">
        <f t="shared" ca="1" si="857"/>
        <v/>
      </c>
      <c r="HN177" s="21" t="str">
        <f t="shared" ca="1" si="858"/>
        <v/>
      </c>
      <c r="HO177" s="6" t="str">
        <f t="shared" ca="1" si="859"/>
        <v/>
      </c>
      <c r="HP177" s="6" t="str">
        <f t="shared" ca="1" si="860"/>
        <v/>
      </c>
      <c r="HQ177" s="22" t="e">
        <f t="shared" ca="1" si="861"/>
        <v>#VALUE!</v>
      </c>
      <c r="HR177" s="22" t="e">
        <f t="shared" ca="1" si="862"/>
        <v>#VALUE!</v>
      </c>
      <c r="HS177" s="22" t="str">
        <f ca="1">IFERROR(IF(INDIRECT(ADDRESS(ROW()-1,COLUMN()-2))="摘要",MATCH(HR177,日々処理!HN:HN,0),MATCH(HR177,INDIRECT(ADDRESS(INDIRECT(ADDRESS(ROW()-1,COLUMN()))+1,2,,,"日々処理")):INDIRECT(ADDRESS(INDIRECT(ADDRESS(ROW()-1,COLUMN()))+1000,2,,,"日々処理")),0)+INDIRECT(ADDRESS(ROW()-1,COLUMN()))),"")</f>
        <v/>
      </c>
      <c r="HT177" s="91" t="str">
        <f t="shared" ca="1" si="752"/>
        <v/>
      </c>
      <c r="HU177" s="91" t="str">
        <f t="shared" ca="1" si="952"/>
        <v/>
      </c>
      <c r="HV177" s="91" t="str">
        <f t="shared" ref="HU177:IE200" ca="1" si="977">IFERROR(IF(HV$1=MONTH(INDIRECT(ADDRESS(ROW(),COLUMN()-7-(MOD(COLUMN(),20)-8)))),INDIRECT(ADDRESS(ROW(),COLUMN()-MOD(COLUMN(),20)+2)),0),"")</f>
        <v/>
      </c>
      <c r="HW177" s="91" t="str">
        <f t="shared" ca="1" si="977"/>
        <v/>
      </c>
      <c r="HX177" s="91" t="str">
        <f t="shared" ca="1" si="977"/>
        <v/>
      </c>
      <c r="HY177" s="91" t="str">
        <f t="shared" ca="1" si="977"/>
        <v/>
      </c>
      <c r="HZ177" s="91" t="str">
        <f t="shared" ca="1" si="977"/>
        <v/>
      </c>
      <c r="IA177" s="91" t="str">
        <f t="shared" ca="1" si="977"/>
        <v/>
      </c>
      <c r="IB177" s="91" t="str">
        <f t="shared" ca="1" si="977"/>
        <v/>
      </c>
      <c r="IC177" s="91" t="str">
        <f t="shared" ca="1" si="977"/>
        <v/>
      </c>
      <c r="ID177" s="91" t="str">
        <f t="shared" ca="1" si="977"/>
        <v/>
      </c>
      <c r="IE177" s="91" t="str">
        <f t="shared" ca="1" si="977"/>
        <v/>
      </c>
      <c r="IG177" s="20" t="str">
        <f t="shared" ca="1" si="863"/>
        <v/>
      </c>
      <c r="IH177" s="21" t="str">
        <f t="shared" ca="1" si="864"/>
        <v/>
      </c>
      <c r="II177" s="6" t="str">
        <f t="shared" ca="1" si="865"/>
        <v/>
      </c>
      <c r="IJ177" s="6" t="str">
        <f t="shared" ca="1" si="866"/>
        <v/>
      </c>
      <c r="IK177" s="22" t="e">
        <f t="shared" ca="1" si="867"/>
        <v>#VALUE!</v>
      </c>
      <c r="IL177" s="22" t="e">
        <f t="shared" ca="1" si="868"/>
        <v>#VALUE!</v>
      </c>
      <c r="IM177" s="22" t="str">
        <f ca="1">IFERROR(IF(INDIRECT(ADDRESS(ROW()-1,COLUMN()-2))="摘要",MATCH(IL177,日々処理!IH:IH,0),MATCH(IL177,INDIRECT(ADDRESS(INDIRECT(ADDRESS(ROW()-1,COLUMN()))+1,2,,,"日々処理")):INDIRECT(ADDRESS(INDIRECT(ADDRESS(ROW()-1,COLUMN()))+1000,2,,,"日々処理")),0)+INDIRECT(ADDRESS(ROW()-1,COLUMN()))),"")</f>
        <v/>
      </c>
      <c r="IN177" s="91" t="str">
        <f t="shared" ca="1" si="753"/>
        <v/>
      </c>
      <c r="IO177" s="91" t="str">
        <f t="shared" ca="1" si="953"/>
        <v/>
      </c>
      <c r="IP177" s="91" t="str">
        <f t="shared" ref="IO177:IY200" ca="1" si="978">IFERROR(IF(IP$1=MONTH(INDIRECT(ADDRESS(ROW(),COLUMN()-7-(MOD(COLUMN(),20)-8)))),INDIRECT(ADDRESS(ROW(),COLUMN()-MOD(COLUMN(),20)+2)),0),"")</f>
        <v/>
      </c>
      <c r="IQ177" s="91" t="str">
        <f t="shared" ca="1" si="978"/>
        <v/>
      </c>
      <c r="IR177" s="91" t="str">
        <f t="shared" ca="1" si="978"/>
        <v/>
      </c>
      <c r="IS177" s="91" t="str">
        <f t="shared" ca="1" si="978"/>
        <v/>
      </c>
      <c r="IT177" s="91" t="str">
        <f t="shared" ca="1" si="978"/>
        <v/>
      </c>
      <c r="IU177" s="91" t="str">
        <f t="shared" ca="1" si="978"/>
        <v/>
      </c>
      <c r="IV177" s="91" t="str">
        <f t="shared" ca="1" si="978"/>
        <v/>
      </c>
      <c r="IW177" s="91" t="str">
        <f t="shared" ca="1" si="978"/>
        <v/>
      </c>
      <c r="IX177" s="91" t="str">
        <f t="shared" ca="1" si="978"/>
        <v/>
      </c>
      <c r="IY177" s="91" t="str">
        <f t="shared" ca="1" si="978"/>
        <v/>
      </c>
      <c r="JA177" s="20" t="str">
        <f t="shared" ca="1" si="869"/>
        <v/>
      </c>
      <c r="JB177" s="21" t="str">
        <f t="shared" ca="1" si="870"/>
        <v/>
      </c>
      <c r="JC177" s="6" t="str">
        <f t="shared" ca="1" si="871"/>
        <v/>
      </c>
      <c r="JD177" s="6" t="str">
        <f t="shared" ca="1" si="872"/>
        <v/>
      </c>
      <c r="JE177" s="22" t="e">
        <f t="shared" ca="1" si="873"/>
        <v>#VALUE!</v>
      </c>
      <c r="JF177" s="22" t="e">
        <f t="shared" ca="1" si="874"/>
        <v>#VALUE!</v>
      </c>
      <c r="JG177" s="22" t="str">
        <f ca="1">IFERROR(IF(INDIRECT(ADDRESS(ROW()-1,COLUMN()-2))="摘要",MATCH(JF177,日々処理!JB:JB,0),MATCH(JF177,INDIRECT(ADDRESS(INDIRECT(ADDRESS(ROW()-1,COLUMN()))+1,2,,,"日々処理")):INDIRECT(ADDRESS(INDIRECT(ADDRESS(ROW()-1,COLUMN()))+1000,2,,,"日々処理")),0)+INDIRECT(ADDRESS(ROW()-1,COLUMN()))),"")</f>
        <v/>
      </c>
      <c r="JH177" s="91" t="str">
        <f t="shared" ca="1" si="754"/>
        <v/>
      </c>
      <c r="JI177" s="91" t="str">
        <f t="shared" ca="1" si="954"/>
        <v/>
      </c>
      <c r="JJ177" s="91" t="str">
        <f t="shared" ref="JI177:JS200" ca="1" si="979">IFERROR(IF(JJ$1=MONTH(INDIRECT(ADDRESS(ROW(),COLUMN()-7-(MOD(COLUMN(),20)-8)))),INDIRECT(ADDRESS(ROW(),COLUMN()-MOD(COLUMN(),20)+2)),0),"")</f>
        <v/>
      </c>
      <c r="JK177" s="91" t="str">
        <f t="shared" ca="1" si="979"/>
        <v/>
      </c>
      <c r="JL177" s="91" t="str">
        <f t="shared" ca="1" si="979"/>
        <v/>
      </c>
      <c r="JM177" s="91" t="str">
        <f t="shared" ca="1" si="979"/>
        <v/>
      </c>
      <c r="JN177" s="91" t="str">
        <f t="shared" ca="1" si="979"/>
        <v/>
      </c>
      <c r="JO177" s="91" t="str">
        <f t="shared" ca="1" si="979"/>
        <v/>
      </c>
      <c r="JP177" s="91" t="str">
        <f t="shared" ca="1" si="979"/>
        <v/>
      </c>
      <c r="JQ177" s="91" t="str">
        <f t="shared" ca="1" si="979"/>
        <v/>
      </c>
      <c r="JR177" s="91" t="str">
        <f t="shared" ca="1" si="979"/>
        <v/>
      </c>
      <c r="JS177" s="91" t="str">
        <f t="shared" ca="1" si="979"/>
        <v/>
      </c>
      <c r="JU177" s="20" t="str">
        <f t="shared" ca="1" si="875"/>
        <v/>
      </c>
      <c r="JV177" s="21" t="str">
        <f t="shared" ca="1" si="876"/>
        <v/>
      </c>
      <c r="JW177" s="6" t="str">
        <f t="shared" ca="1" si="877"/>
        <v/>
      </c>
      <c r="JX177" s="6" t="str">
        <f t="shared" ca="1" si="878"/>
        <v/>
      </c>
      <c r="JY177" s="22" t="e">
        <f t="shared" ca="1" si="879"/>
        <v>#VALUE!</v>
      </c>
      <c r="JZ177" s="22" t="e">
        <f t="shared" ca="1" si="880"/>
        <v>#VALUE!</v>
      </c>
      <c r="KA177" s="22" t="str">
        <f ca="1">IFERROR(IF(INDIRECT(ADDRESS(ROW()-1,COLUMN()-2))="摘要",MATCH(JZ177,日々処理!JV:JV,0),MATCH(JZ177,INDIRECT(ADDRESS(INDIRECT(ADDRESS(ROW()-1,COLUMN()))+1,2,,,"日々処理")):INDIRECT(ADDRESS(INDIRECT(ADDRESS(ROW()-1,COLUMN()))+1000,2,,,"日々処理")),0)+INDIRECT(ADDRESS(ROW()-1,COLUMN()))),"")</f>
        <v/>
      </c>
      <c r="KB177" s="91" t="str">
        <f t="shared" ca="1" si="755"/>
        <v/>
      </c>
      <c r="KC177" s="91" t="str">
        <f t="shared" ca="1" si="955"/>
        <v/>
      </c>
      <c r="KD177" s="91" t="str">
        <f t="shared" ref="KC177:KM200" ca="1" si="980">IFERROR(IF(KD$1=MONTH(INDIRECT(ADDRESS(ROW(),COLUMN()-7-(MOD(COLUMN(),20)-8)))),INDIRECT(ADDRESS(ROW(),COLUMN()-MOD(COLUMN(),20)+2)),0),"")</f>
        <v/>
      </c>
      <c r="KE177" s="91" t="str">
        <f t="shared" ca="1" si="980"/>
        <v/>
      </c>
      <c r="KF177" s="91" t="str">
        <f t="shared" ca="1" si="980"/>
        <v/>
      </c>
      <c r="KG177" s="91" t="str">
        <f t="shared" ca="1" si="980"/>
        <v/>
      </c>
      <c r="KH177" s="91" t="str">
        <f t="shared" ca="1" si="980"/>
        <v/>
      </c>
      <c r="KI177" s="91" t="str">
        <f t="shared" ca="1" si="980"/>
        <v/>
      </c>
      <c r="KJ177" s="91" t="str">
        <f t="shared" ca="1" si="980"/>
        <v/>
      </c>
      <c r="KK177" s="91" t="str">
        <f t="shared" ca="1" si="980"/>
        <v/>
      </c>
      <c r="KL177" s="91" t="str">
        <f t="shared" ca="1" si="980"/>
        <v/>
      </c>
      <c r="KM177" s="91" t="str">
        <f t="shared" ca="1" si="980"/>
        <v/>
      </c>
      <c r="KO177" s="20" t="str">
        <f t="shared" ca="1" si="881"/>
        <v/>
      </c>
      <c r="KP177" s="21" t="str">
        <f t="shared" ca="1" si="882"/>
        <v/>
      </c>
      <c r="KQ177" s="6" t="str">
        <f t="shared" ca="1" si="883"/>
        <v/>
      </c>
      <c r="KR177" s="6" t="str">
        <f t="shared" ca="1" si="884"/>
        <v/>
      </c>
      <c r="KS177" s="22" t="e">
        <f t="shared" ca="1" si="885"/>
        <v>#VALUE!</v>
      </c>
      <c r="KT177" s="22" t="e">
        <f t="shared" ca="1" si="886"/>
        <v>#VALUE!</v>
      </c>
      <c r="KU177" s="22" t="str">
        <f ca="1">IFERROR(IF(INDIRECT(ADDRESS(ROW()-1,COLUMN()-2))="摘要",MATCH(KT177,日々処理!KP:KP,0),MATCH(KT177,INDIRECT(ADDRESS(INDIRECT(ADDRESS(ROW()-1,COLUMN()))+1,2,,,"日々処理")):INDIRECT(ADDRESS(INDIRECT(ADDRESS(ROW()-1,COLUMN()))+1000,2,,,"日々処理")),0)+INDIRECT(ADDRESS(ROW()-1,COLUMN()))),"")</f>
        <v/>
      </c>
      <c r="KV177" s="91" t="str">
        <f t="shared" ca="1" si="756"/>
        <v/>
      </c>
      <c r="KW177" s="91" t="str">
        <f t="shared" ca="1" si="956"/>
        <v/>
      </c>
      <c r="KX177" s="91" t="str">
        <f t="shared" ref="KW177:LG200" ca="1" si="981">IFERROR(IF(KX$1=MONTH(INDIRECT(ADDRESS(ROW(),COLUMN()-7-(MOD(COLUMN(),20)-8)))),INDIRECT(ADDRESS(ROW(),COLUMN()-MOD(COLUMN(),20)+2)),0),"")</f>
        <v/>
      </c>
      <c r="KY177" s="91" t="str">
        <f t="shared" ca="1" si="981"/>
        <v/>
      </c>
      <c r="KZ177" s="91" t="str">
        <f t="shared" ca="1" si="981"/>
        <v/>
      </c>
      <c r="LA177" s="91" t="str">
        <f t="shared" ca="1" si="981"/>
        <v/>
      </c>
      <c r="LB177" s="91" t="str">
        <f t="shared" ca="1" si="981"/>
        <v/>
      </c>
      <c r="LC177" s="91" t="str">
        <f t="shared" ca="1" si="981"/>
        <v/>
      </c>
      <c r="LD177" s="91" t="str">
        <f t="shared" ca="1" si="981"/>
        <v/>
      </c>
      <c r="LE177" s="91" t="str">
        <f t="shared" ca="1" si="981"/>
        <v/>
      </c>
      <c r="LF177" s="91" t="str">
        <f t="shared" ca="1" si="981"/>
        <v/>
      </c>
      <c r="LG177" s="91" t="str">
        <f t="shared" ca="1" si="981"/>
        <v/>
      </c>
      <c r="LI177" s="20" t="str">
        <f t="shared" ca="1" si="887"/>
        <v/>
      </c>
      <c r="LJ177" s="21" t="str">
        <f t="shared" ca="1" si="888"/>
        <v/>
      </c>
      <c r="LK177" s="6" t="str">
        <f t="shared" ca="1" si="889"/>
        <v/>
      </c>
      <c r="LL177" s="6" t="str">
        <f t="shared" ca="1" si="890"/>
        <v/>
      </c>
      <c r="LM177" s="22" t="e">
        <f t="shared" ca="1" si="891"/>
        <v>#VALUE!</v>
      </c>
      <c r="LN177" s="22" t="e">
        <f t="shared" ca="1" si="892"/>
        <v>#VALUE!</v>
      </c>
      <c r="LO177" s="22" t="str">
        <f ca="1">IFERROR(IF(INDIRECT(ADDRESS(ROW()-1,COLUMN()-2))="摘要",MATCH(LN177,日々処理!LJ:LJ,0),MATCH(LN177,INDIRECT(ADDRESS(INDIRECT(ADDRESS(ROW()-1,COLUMN()))+1,2,,,"日々処理")):INDIRECT(ADDRESS(INDIRECT(ADDRESS(ROW()-1,COLUMN()))+1000,2,,,"日々処理")),0)+INDIRECT(ADDRESS(ROW()-1,COLUMN()))),"")</f>
        <v/>
      </c>
      <c r="LP177" s="91" t="str">
        <f t="shared" ca="1" si="757"/>
        <v/>
      </c>
      <c r="LQ177" s="91" t="str">
        <f t="shared" ca="1" si="957"/>
        <v/>
      </c>
      <c r="LR177" s="91" t="str">
        <f t="shared" ref="LQ177:MA200" ca="1" si="982">IFERROR(IF(LR$1=MONTH(INDIRECT(ADDRESS(ROW(),COLUMN()-7-(MOD(COLUMN(),20)-8)))),INDIRECT(ADDRESS(ROW(),COLUMN()-MOD(COLUMN(),20)+2)),0),"")</f>
        <v/>
      </c>
      <c r="LS177" s="91" t="str">
        <f t="shared" ca="1" si="982"/>
        <v/>
      </c>
      <c r="LT177" s="91" t="str">
        <f t="shared" ca="1" si="982"/>
        <v/>
      </c>
      <c r="LU177" s="91" t="str">
        <f t="shared" ca="1" si="982"/>
        <v/>
      </c>
      <c r="LV177" s="91" t="str">
        <f t="shared" ca="1" si="982"/>
        <v/>
      </c>
      <c r="LW177" s="91" t="str">
        <f t="shared" ca="1" si="982"/>
        <v/>
      </c>
      <c r="LX177" s="91" t="str">
        <f t="shared" ca="1" si="982"/>
        <v/>
      </c>
      <c r="LY177" s="91" t="str">
        <f t="shared" ca="1" si="982"/>
        <v/>
      </c>
      <c r="LZ177" s="91" t="str">
        <f t="shared" ca="1" si="982"/>
        <v/>
      </c>
      <c r="MA177" s="91" t="str">
        <f t="shared" ca="1" si="982"/>
        <v/>
      </c>
      <c r="MC177" s="20" t="str">
        <f t="shared" ca="1" si="893"/>
        <v/>
      </c>
      <c r="MD177" s="21" t="str">
        <f t="shared" ca="1" si="894"/>
        <v/>
      </c>
      <c r="ME177" s="6" t="str">
        <f t="shared" ca="1" si="895"/>
        <v/>
      </c>
      <c r="MF177" s="6" t="str">
        <f t="shared" ca="1" si="896"/>
        <v/>
      </c>
      <c r="MG177" s="22" t="e">
        <f t="shared" ca="1" si="897"/>
        <v>#VALUE!</v>
      </c>
      <c r="MH177" s="22" t="e">
        <f t="shared" ca="1" si="898"/>
        <v>#VALUE!</v>
      </c>
      <c r="MI177" s="22" t="str">
        <f ca="1">IFERROR(IF(INDIRECT(ADDRESS(ROW()-1,COLUMN()-2))="摘要",MATCH(MH177,日々処理!MD:MD,0),MATCH(MH177,INDIRECT(ADDRESS(INDIRECT(ADDRESS(ROW()-1,COLUMN()))+1,2,,,"日々処理")):INDIRECT(ADDRESS(INDIRECT(ADDRESS(ROW()-1,COLUMN()))+1000,2,,,"日々処理")),0)+INDIRECT(ADDRESS(ROW()-1,COLUMN()))),"")</f>
        <v/>
      </c>
      <c r="MJ177" s="91" t="str">
        <f t="shared" ca="1" si="758"/>
        <v/>
      </c>
      <c r="MK177" s="91" t="str">
        <f t="shared" ca="1" si="958"/>
        <v/>
      </c>
      <c r="ML177" s="91" t="str">
        <f t="shared" ref="MK177:MU200" ca="1" si="983">IFERROR(IF(ML$1=MONTH(INDIRECT(ADDRESS(ROW(),COLUMN()-7-(MOD(COLUMN(),20)-8)))),INDIRECT(ADDRESS(ROW(),COLUMN()-MOD(COLUMN(),20)+2)),0),"")</f>
        <v/>
      </c>
      <c r="MM177" s="91" t="str">
        <f t="shared" ca="1" si="983"/>
        <v/>
      </c>
      <c r="MN177" s="91" t="str">
        <f t="shared" ca="1" si="983"/>
        <v/>
      </c>
      <c r="MO177" s="91" t="str">
        <f t="shared" ca="1" si="983"/>
        <v/>
      </c>
      <c r="MP177" s="91" t="str">
        <f t="shared" ca="1" si="983"/>
        <v/>
      </c>
      <c r="MQ177" s="91" t="str">
        <f t="shared" ca="1" si="983"/>
        <v/>
      </c>
      <c r="MR177" s="91" t="str">
        <f t="shared" ca="1" si="983"/>
        <v/>
      </c>
      <c r="MS177" s="91" t="str">
        <f t="shared" ca="1" si="983"/>
        <v/>
      </c>
      <c r="MT177" s="91" t="str">
        <f t="shared" ca="1" si="983"/>
        <v/>
      </c>
      <c r="MU177" s="91" t="str">
        <f t="shared" ca="1" si="983"/>
        <v/>
      </c>
      <c r="MW177" s="20" t="str">
        <f t="shared" ca="1" si="899"/>
        <v/>
      </c>
      <c r="MX177" s="21" t="str">
        <f t="shared" ca="1" si="900"/>
        <v/>
      </c>
      <c r="MY177" s="6" t="str">
        <f t="shared" ca="1" si="901"/>
        <v/>
      </c>
      <c r="MZ177" s="6" t="str">
        <f t="shared" ca="1" si="902"/>
        <v/>
      </c>
      <c r="NA177" s="22" t="e">
        <f t="shared" ca="1" si="903"/>
        <v>#VALUE!</v>
      </c>
      <c r="NB177" s="22" t="e">
        <f t="shared" ca="1" si="904"/>
        <v>#VALUE!</v>
      </c>
      <c r="NC177" s="22" t="str">
        <f ca="1">IFERROR(IF(INDIRECT(ADDRESS(ROW()-1,COLUMN()-2))="摘要",MATCH(NB177,日々処理!MX:MX,0),MATCH(NB177,INDIRECT(ADDRESS(INDIRECT(ADDRESS(ROW()-1,COLUMN()))+1,2,,,"日々処理")):INDIRECT(ADDRESS(INDIRECT(ADDRESS(ROW()-1,COLUMN()))+1000,2,,,"日々処理")),0)+INDIRECT(ADDRESS(ROW()-1,COLUMN()))),"")</f>
        <v/>
      </c>
      <c r="ND177" s="91" t="str">
        <f t="shared" ca="1" si="759"/>
        <v/>
      </c>
      <c r="NE177" s="91" t="str">
        <f t="shared" ca="1" si="959"/>
        <v/>
      </c>
      <c r="NF177" s="91" t="str">
        <f t="shared" ref="NE177:NO200" ca="1" si="984">IFERROR(IF(NF$1=MONTH(INDIRECT(ADDRESS(ROW(),COLUMN()-7-(MOD(COLUMN(),20)-8)))),INDIRECT(ADDRESS(ROW(),COLUMN()-MOD(COLUMN(),20)+2)),0),"")</f>
        <v/>
      </c>
      <c r="NG177" s="91" t="str">
        <f t="shared" ca="1" si="984"/>
        <v/>
      </c>
      <c r="NH177" s="91" t="str">
        <f t="shared" ca="1" si="984"/>
        <v/>
      </c>
      <c r="NI177" s="91" t="str">
        <f t="shared" ca="1" si="984"/>
        <v/>
      </c>
      <c r="NJ177" s="91" t="str">
        <f t="shared" ca="1" si="984"/>
        <v/>
      </c>
      <c r="NK177" s="91" t="str">
        <f t="shared" ca="1" si="984"/>
        <v/>
      </c>
      <c r="NL177" s="91" t="str">
        <f t="shared" ca="1" si="984"/>
        <v/>
      </c>
      <c r="NM177" s="91" t="str">
        <f t="shared" ca="1" si="984"/>
        <v/>
      </c>
      <c r="NN177" s="91" t="str">
        <f t="shared" ca="1" si="984"/>
        <v/>
      </c>
      <c r="NO177" s="91" t="str">
        <f t="shared" ca="1" si="984"/>
        <v/>
      </c>
      <c r="NQ177" s="20" t="str">
        <f t="shared" ca="1" si="905"/>
        <v/>
      </c>
      <c r="NR177" s="21" t="str">
        <f t="shared" ca="1" si="906"/>
        <v/>
      </c>
      <c r="NS177" s="6" t="str">
        <f t="shared" ca="1" si="907"/>
        <v/>
      </c>
      <c r="NT177" s="6" t="str">
        <f t="shared" ca="1" si="908"/>
        <v/>
      </c>
      <c r="NU177" s="22" t="e">
        <f t="shared" ca="1" si="909"/>
        <v>#VALUE!</v>
      </c>
      <c r="NV177" s="22" t="e">
        <f t="shared" ca="1" si="910"/>
        <v>#VALUE!</v>
      </c>
      <c r="NW177" s="22" t="str">
        <f ca="1">IFERROR(IF(INDIRECT(ADDRESS(ROW()-1,COLUMN()-2))="摘要",MATCH(NV177,日々処理!NR:NR,0),MATCH(NV177,INDIRECT(ADDRESS(INDIRECT(ADDRESS(ROW()-1,COLUMN()))+1,2,,,"日々処理")):INDIRECT(ADDRESS(INDIRECT(ADDRESS(ROW()-1,COLUMN()))+1000,2,,,"日々処理")),0)+INDIRECT(ADDRESS(ROW()-1,COLUMN()))),"")</f>
        <v/>
      </c>
      <c r="NX177" s="91" t="str">
        <f t="shared" ca="1" si="760"/>
        <v/>
      </c>
      <c r="NY177" s="91" t="str">
        <f t="shared" ca="1" si="960"/>
        <v/>
      </c>
      <c r="NZ177" s="91" t="str">
        <f t="shared" ref="NY177:OI200" ca="1" si="985">IFERROR(IF(NZ$1=MONTH(INDIRECT(ADDRESS(ROW(),COLUMN()-7-(MOD(COLUMN(),20)-8)))),INDIRECT(ADDRESS(ROW(),COLUMN()-MOD(COLUMN(),20)+2)),0),"")</f>
        <v/>
      </c>
      <c r="OA177" s="91" t="str">
        <f t="shared" ca="1" si="985"/>
        <v/>
      </c>
      <c r="OB177" s="91" t="str">
        <f t="shared" ca="1" si="985"/>
        <v/>
      </c>
      <c r="OC177" s="91" t="str">
        <f t="shared" ca="1" si="985"/>
        <v/>
      </c>
      <c r="OD177" s="91" t="str">
        <f t="shared" ca="1" si="985"/>
        <v/>
      </c>
      <c r="OE177" s="91" t="str">
        <f t="shared" ca="1" si="985"/>
        <v/>
      </c>
      <c r="OF177" s="91" t="str">
        <f t="shared" ca="1" si="985"/>
        <v/>
      </c>
      <c r="OG177" s="91" t="str">
        <f t="shared" ca="1" si="985"/>
        <v/>
      </c>
      <c r="OH177" s="91" t="str">
        <f t="shared" ca="1" si="985"/>
        <v/>
      </c>
      <c r="OI177" s="91" t="str">
        <f t="shared" ca="1" si="985"/>
        <v/>
      </c>
      <c r="OK177" s="20" t="str">
        <f t="shared" ca="1" si="911"/>
        <v/>
      </c>
      <c r="OL177" s="21" t="str">
        <f t="shared" ca="1" si="912"/>
        <v/>
      </c>
      <c r="OM177" s="6" t="str">
        <f t="shared" ca="1" si="913"/>
        <v/>
      </c>
      <c r="ON177" s="6" t="str">
        <f t="shared" ca="1" si="914"/>
        <v/>
      </c>
      <c r="OO177" s="22" t="e">
        <f t="shared" ca="1" si="915"/>
        <v>#VALUE!</v>
      </c>
      <c r="OP177" s="22" t="e">
        <f t="shared" ca="1" si="916"/>
        <v>#VALUE!</v>
      </c>
      <c r="OQ177" s="22" t="str">
        <f ca="1">IFERROR(IF(INDIRECT(ADDRESS(ROW()-1,COLUMN()-2))="摘要",MATCH(OP177,日々処理!OL:OL,0),MATCH(OP177,INDIRECT(ADDRESS(INDIRECT(ADDRESS(ROW()-1,COLUMN()))+1,2,,,"日々処理")):INDIRECT(ADDRESS(INDIRECT(ADDRESS(ROW()-1,COLUMN()))+1000,2,,,"日々処理")),0)+INDIRECT(ADDRESS(ROW()-1,COLUMN()))),"")</f>
        <v/>
      </c>
      <c r="OR177" s="91" t="str">
        <f t="shared" ca="1" si="761"/>
        <v/>
      </c>
      <c r="OS177" s="91" t="str">
        <f t="shared" ca="1" si="961"/>
        <v/>
      </c>
      <c r="OT177" s="91" t="str">
        <f t="shared" ref="OS177:PC200" ca="1" si="986">IFERROR(IF(OT$1=MONTH(INDIRECT(ADDRESS(ROW(),COLUMN()-7-(MOD(COLUMN(),20)-8)))),INDIRECT(ADDRESS(ROW(),COLUMN()-MOD(COLUMN(),20)+2)),0),"")</f>
        <v/>
      </c>
      <c r="OU177" s="91" t="str">
        <f t="shared" ca="1" si="986"/>
        <v/>
      </c>
      <c r="OV177" s="91" t="str">
        <f t="shared" ca="1" si="986"/>
        <v/>
      </c>
      <c r="OW177" s="91" t="str">
        <f t="shared" ca="1" si="986"/>
        <v/>
      </c>
      <c r="OX177" s="91" t="str">
        <f t="shared" ca="1" si="986"/>
        <v/>
      </c>
      <c r="OY177" s="91" t="str">
        <f t="shared" ca="1" si="986"/>
        <v/>
      </c>
      <c r="OZ177" s="91" t="str">
        <f t="shared" ca="1" si="986"/>
        <v/>
      </c>
      <c r="PA177" s="91" t="str">
        <f t="shared" ca="1" si="986"/>
        <v/>
      </c>
      <c r="PB177" s="91" t="str">
        <f t="shared" ca="1" si="986"/>
        <v/>
      </c>
      <c r="PC177" s="91" t="str">
        <f t="shared" ca="1" si="986"/>
        <v/>
      </c>
      <c r="PE177" s="20" t="str">
        <f t="shared" ca="1" si="917"/>
        <v/>
      </c>
      <c r="PF177" s="21" t="str">
        <f t="shared" ca="1" si="918"/>
        <v/>
      </c>
      <c r="PG177" s="6" t="str">
        <f t="shared" ca="1" si="919"/>
        <v/>
      </c>
      <c r="PH177" s="6" t="str">
        <f t="shared" ca="1" si="920"/>
        <v/>
      </c>
      <c r="PI177" s="22" t="e">
        <f t="shared" ca="1" si="921"/>
        <v>#VALUE!</v>
      </c>
      <c r="PJ177" s="22" t="e">
        <f t="shared" ca="1" si="922"/>
        <v>#VALUE!</v>
      </c>
      <c r="PK177" s="22" t="str">
        <f ca="1">IFERROR(IF(INDIRECT(ADDRESS(ROW()-1,COLUMN()-2))="摘要",MATCH(PJ177,日々処理!PF:PF,0),MATCH(PJ177,INDIRECT(ADDRESS(INDIRECT(ADDRESS(ROW()-1,COLUMN()))+1,2,,,"日々処理")):INDIRECT(ADDRESS(INDIRECT(ADDRESS(ROW()-1,COLUMN()))+1000,2,,,"日々処理")),0)+INDIRECT(ADDRESS(ROW()-1,COLUMN()))),"")</f>
        <v/>
      </c>
      <c r="PL177" s="91" t="str">
        <f t="shared" ca="1" si="762"/>
        <v/>
      </c>
      <c r="PM177" s="91" t="str">
        <f t="shared" ca="1" si="962"/>
        <v/>
      </c>
      <c r="PN177" s="91" t="str">
        <f t="shared" ref="PM177:PW200" ca="1" si="987">IFERROR(IF(PN$1=MONTH(INDIRECT(ADDRESS(ROW(),COLUMN()-7-(MOD(COLUMN(),20)-8)))),INDIRECT(ADDRESS(ROW(),COLUMN()-MOD(COLUMN(),20)+2)),0),"")</f>
        <v/>
      </c>
      <c r="PO177" s="91" t="str">
        <f t="shared" ca="1" si="987"/>
        <v/>
      </c>
      <c r="PP177" s="91" t="str">
        <f t="shared" ca="1" si="987"/>
        <v/>
      </c>
      <c r="PQ177" s="91" t="str">
        <f t="shared" ca="1" si="987"/>
        <v/>
      </c>
      <c r="PR177" s="91" t="str">
        <f t="shared" ca="1" si="987"/>
        <v/>
      </c>
      <c r="PS177" s="91" t="str">
        <f t="shared" ca="1" si="987"/>
        <v/>
      </c>
      <c r="PT177" s="91" t="str">
        <f t="shared" ca="1" si="987"/>
        <v/>
      </c>
      <c r="PU177" s="91" t="str">
        <f t="shared" ca="1" si="987"/>
        <v/>
      </c>
      <c r="PV177" s="91" t="str">
        <f t="shared" ca="1" si="987"/>
        <v/>
      </c>
      <c r="PW177" s="91" t="str">
        <f t="shared" ca="1" si="987"/>
        <v/>
      </c>
      <c r="PY177" s="20" t="str">
        <f t="shared" ca="1" si="923"/>
        <v/>
      </c>
      <c r="PZ177" s="21" t="str">
        <f t="shared" ca="1" si="924"/>
        <v/>
      </c>
      <c r="QA177" s="6" t="str">
        <f t="shared" ca="1" si="925"/>
        <v/>
      </c>
      <c r="QB177" s="6" t="str">
        <f t="shared" ca="1" si="926"/>
        <v/>
      </c>
      <c r="QC177" s="22" t="e">
        <f t="shared" ca="1" si="927"/>
        <v>#VALUE!</v>
      </c>
      <c r="QD177" s="22" t="e">
        <f t="shared" ca="1" si="928"/>
        <v>#VALUE!</v>
      </c>
      <c r="QE177" s="22" t="str">
        <f ca="1">IFERROR(IF(INDIRECT(ADDRESS(ROW()-1,COLUMN()-2))="摘要",MATCH(QD177,日々処理!PZ:PZ,0),MATCH(QD177,INDIRECT(ADDRESS(INDIRECT(ADDRESS(ROW()-1,COLUMN()))+1,2,,,"日々処理")):INDIRECT(ADDRESS(INDIRECT(ADDRESS(ROW()-1,COLUMN()))+1000,2,,,"日々処理")),0)+INDIRECT(ADDRESS(ROW()-1,COLUMN()))),"")</f>
        <v/>
      </c>
      <c r="QF177" s="91" t="str">
        <f t="shared" ca="1" si="763"/>
        <v/>
      </c>
      <c r="QG177" s="91" t="str">
        <f t="shared" ca="1" si="963"/>
        <v/>
      </c>
      <c r="QH177" s="91" t="str">
        <f t="shared" ref="QG177:QQ200" ca="1" si="988">IFERROR(IF(QH$1=MONTH(INDIRECT(ADDRESS(ROW(),COLUMN()-7-(MOD(COLUMN(),20)-8)))),INDIRECT(ADDRESS(ROW(),COLUMN()-MOD(COLUMN(),20)+2)),0),"")</f>
        <v/>
      </c>
      <c r="QI177" s="91" t="str">
        <f t="shared" ca="1" si="988"/>
        <v/>
      </c>
      <c r="QJ177" s="91" t="str">
        <f t="shared" ca="1" si="988"/>
        <v/>
      </c>
      <c r="QK177" s="91" t="str">
        <f t="shared" ca="1" si="988"/>
        <v/>
      </c>
      <c r="QL177" s="91" t="str">
        <f t="shared" ca="1" si="988"/>
        <v/>
      </c>
      <c r="QM177" s="91" t="str">
        <f t="shared" ca="1" si="988"/>
        <v/>
      </c>
      <c r="QN177" s="91" t="str">
        <f t="shared" ca="1" si="988"/>
        <v/>
      </c>
      <c r="QO177" s="91" t="str">
        <f t="shared" ca="1" si="988"/>
        <v/>
      </c>
      <c r="QP177" s="91" t="str">
        <f t="shared" ca="1" si="988"/>
        <v/>
      </c>
      <c r="QQ177" s="91" t="str">
        <f t="shared" ca="1" si="988"/>
        <v/>
      </c>
      <c r="QS177" s="20" t="str">
        <f t="shared" ca="1" si="929"/>
        <v/>
      </c>
      <c r="QT177" s="21" t="str">
        <f t="shared" ca="1" si="930"/>
        <v/>
      </c>
      <c r="QU177" s="6" t="str">
        <f t="shared" ca="1" si="931"/>
        <v/>
      </c>
      <c r="QV177" s="6" t="str">
        <f t="shared" ca="1" si="932"/>
        <v/>
      </c>
      <c r="QW177" s="22" t="e">
        <f t="shared" ca="1" si="933"/>
        <v>#VALUE!</v>
      </c>
      <c r="QX177" s="22" t="e">
        <f t="shared" ca="1" si="934"/>
        <v>#VALUE!</v>
      </c>
      <c r="QY177" s="22" t="str">
        <f ca="1">IFERROR(IF(INDIRECT(ADDRESS(ROW()-1,COLUMN()-2))="摘要",MATCH(QX177,日々処理!QT:QT,0),MATCH(QX177,INDIRECT(ADDRESS(INDIRECT(ADDRESS(ROW()-1,COLUMN()))+1,2,,,"日々処理")):INDIRECT(ADDRESS(INDIRECT(ADDRESS(ROW()-1,COLUMN()))+1000,2,,,"日々処理")),0)+INDIRECT(ADDRESS(ROW()-1,COLUMN()))),"")</f>
        <v/>
      </c>
      <c r="QZ177" s="91" t="str">
        <f t="shared" ca="1" si="764"/>
        <v/>
      </c>
      <c r="RA177" s="91" t="str">
        <f t="shared" ca="1" si="964"/>
        <v/>
      </c>
      <c r="RB177" s="91" t="str">
        <f t="shared" ref="RA177:RK200" ca="1" si="989">IFERROR(IF(RB$1=MONTH(INDIRECT(ADDRESS(ROW(),COLUMN()-7-(MOD(COLUMN(),20)-8)))),INDIRECT(ADDRESS(ROW(),COLUMN()-MOD(COLUMN(),20)+2)),0),"")</f>
        <v/>
      </c>
      <c r="RC177" s="91" t="str">
        <f t="shared" ca="1" si="989"/>
        <v/>
      </c>
      <c r="RD177" s="91" t="str">
        <f t="shared" ca="1" si="989"/>
        <v/>
      </c>
      <c r="RE177" s="91" t="str">
        <f t="shared" ca="1" si="989"/>
        <v/>
      </c>
      <c r="RF177" s="91" t="str">
        <f t="shared" ca="1" si="989"/>
        <v/>
      </c>
      <c r="RG177" s="91" t="str">
        <f t="shared" ca="1" si="989"/>
        <v/>
      </c>
      <c r="RH177" s="91" t="str">
        <f t="shared" ca="1" si="989"/>
        <v/>
      </c>
      <c r="RI177" s="91" t="str">
        <f t="shared" ca="1" si="989"/>
        <v/>
      </c>
      <c r="RJ177" s="91" t="str">
        <f t="shared" ca="1" si="989"/>
        <v/>
      </c>
      <c r="RK177" s="91" t="str">
        <f t="shared" ca="1" si="989"/>
        <v/>
      </c>
      <c r="RM177" s="20" t="str">
        <f t="shared" ca="1" si="935"/>
        <v/>
      </c>
      <c r="RN177" s="21" t="str">
        <f t="shared" ca="1" si="936"/>
        <v/>
      </c>
      <c r="RO177" s="6" t="str">
        <f t="shared" ca="1" si="937"/>
        <v/>
      </c>
      <c r="RP177" s="6" t="str">
        <f t="shared" ca="1" si="938"/>
        <v/>
      </c>
      <c r="RQ177" s="22" t="e">
        <f t="shared" ca="1" si="939"/>
        <v>#VALUE!</v>
      </c>
      <c r="RR177" s="22" t="e">
        <f t="shared" ca="1" si="940"/>
        <v>#VALUE!</v>
      </c>
      <c r="RS177" s="22" t="str">
        <f ca="1">IFERROR(IF(INDIRECT(ADDRESS(ROW()-1,COLUMN()-2))="摘要",MATCH(RR177,日々処理!RN:RN,0),MATCH(RR177,INDIRECT(ADDRESS(INDIRECT(ADDRESS(ROW()-1,COLUMN()))+1,2,,,"日々処理")):INDIRECT(ADDRESS(INDIRECT(ADDRESS(ROW()-1,COLUMN()))+1000,2,,,"日々処理")),0)+INDIRECT(ADDRESS(ROW()-1,COLUMN()))),"")</f>
        <v/>
      </c>
      <c r="RT177" s="91" t="str">
        <f t="shared" ca="1" si="765"/>
        <v/>
      </c>
      <c r="RU177" s="91" t="str">
        <f t="shared" ca="1" si="965"/>
        <v/>
      </c>
      <c r="RV177" s="91" t="str">
        <f t="shared" ref="RU177:SE200" ca="1" si="990">IFERROR(IF(RV$1=MONTH(INDIRECT(ADDRESS(ROW(),COLUMN()-7-(MOD(COLUMN(),20)-8)))),INDIRECT(ADDRESS(ROW(),COLUMN()-MOD(COLUMN(),20)+2)),0),"")</f>
        <v/>
      </c>
      <c r="RW177" s="91" t="str">
        <f t="shared" ca="1" si="990"/>
        <v/>
      </c>
      <c r="RX177" s="91" t="str">
        <f t="shared" ca="1" si="990"/>
        <v/>
      </c>
      <c r="RY177" s="91" t="str">
        <f t="shared" ca="1" si="990"/>
        <v/>
      </c>
      <c r="RZ177" s="91" t="str">
        <f t="shared" ca="1" si="990"/>
        <v/>
      </c>
      <c r="SA177" s="91" t="str">
        <f t="shared" ca="1" si="990"/>
        <v/>
      </c>
      <c r="SB177" s="91" t="str">
        <f t="shared" ca="1" si="990"/>
        <v/>
      </c>
      <c r="SC177" s="91" t="str">
        <f t="shared" ca="1" si="990"/>
        <v/>
      </c>
      <c r="SD177" s="91" t="str">
        <f t="shared" ca="1" si="990"/>
        <v/>
      </c>
      <c r="SE177" s="91" t="str">
        <f t="shared" ca="1" si="990"/>
        <v/>
      </c>
    </row>
    <row r="178" spans="1:499" ht="12" customHeight="1">
      <c r="A178" s="20" t="str">
        <f t="shared" ca="1" si="791"/>
        <v/>
      </c>
      <c r="B178" s="21" t="str">
        <f t="shared" ca="1" si="792"/>
        <v/>
      </c>
      <c r="C178" s="6" t="str">
        <f t="shared" ca="1" si="793"/>
        <v/>
      </c>
      <c r="D178" s="6" t="str">
        <f t="shared" ca="1" si="794"/>
        <v/>
      </c>
      <c r="E178" s="22" t="e">
        <f t="shared" ca="1" si="795"/>
        <v>#VALUE!</v>
      </c>
      <c r="F178" s="22" t="e">
        <f t="shared" ca="1" si="796"/>
        <v>#VALUE!</v>
      </c>
      <c r="G178" s="22" t="str">
        <f ca="1">IFERROR(IF(INDIRECT(ADDRESS(ROW()-1,COLUMN()-2))="摘要",MATCH(F178,日々処理!B:B,0),MATCH(F178,INDIRECT(ADDRESS(INDIRECT(ADDRESS(ROW()-1,COLUMN()))+1,2,,,"日々処理")):INDIRECT(ADDRESS(INDIRECT(ADDRESS(ROW()-1,COLUMN()))+1000,2,,,"日々処理")),0)+INDIRECT(ADDRESS(ROW()-1,COLUMN()))),"")</f>
        <v/>
      </c>
      <c r="H178" s="91" t="str">
        <f t="shared" ca="1" si="741"/>
        <v/>
      </c>
      <c r="I178" s="91" t="str">
        <f t="shared" ca="1" si="966"/>
        <v/>
      </c>
      <c r="J178" s="91" t="str">
        <f t="shared" ca="1" si="966"/>
        <v/>
      </c>
      <c r="K178" s="91" t="str">
        <f t="shared" ca="1" si="966"/>
        <v/>
      </c>
      <c r="L178" s="91" t="str">
        <f t="shared" ca="1" si="966"/>
        <v/>
      </c>
      <c r="M178" s="91" t="str">
        <f t="shared" ca="1" si="966"/>
        <v/>
      </c>
      <c r="N178" s="91" t="str">
        <f t="shared" ca="1" si="966"/>
        <v/>
      </c>
      <c r="O178" s="91" t="str">
        <f t="shared" ca="1" si="966"/>
        <v/>
      </c>
      <c r="P178" s="91" t="str">
        <f t="shared" ca="1" si="966"/>
        <v/>
      </c>
      <c r="Q178" s="91" t="str">
        <f t="shared" ca="1" si="966"/>
        <v/>
      </c>
      <c r="R178" s="91" t="str">
        <f t="shared" ca="1" si="966"/>
        <v/>
      </c>
      <c r="S178" s="91" t="str">
        <f t="shared" ca="1" si="966"/>
        <v/>
      </c>
      <c r="T178" s="89"/>
      <c r="U178" s="20" t="str">
        <f t="shared" ca="1" si="797"/>
        <v/>
      </c>
      <c r="V178" s="21" t="str">
        <f t="shared" ca="1" si="798"/>
        <v/>
      </c>
      <c r="W178" s="6" t="str">
        <f t="shared" ca="1" si="799"/>
        <v/>
      </c>
      <c r="X178" s="6" t="str">
        <f t="shared" ca="1" si="800"/>
        <v/>
      </c>
      <c r="Y178" s="22" t="e">
        <f t="shared" ca="1" si="801"/>
        <v>#VALUE!</v>
      </c>
      <c r="Z178" s="22" t="e">
        <f t="shared" ca="1" si="802"/>
        <v>#VALUE!</v>
      </c>
      <c r="AA178" s="22" t="str">
        <f ca="1">IFERROR(IF(INDIRECT(ADDRESS(ROW()-1,COLUMN()-2))="摘要",MATCH(Z178,日々処理!V:V,0),MATCH(Z178,INDIRECT(ADDRESS(INDIRECT(ADDRESS(ROW()-1,COLUMN()))+1,2,,,"日々処理")):INDIRECT(ADDRESS(INDIRECT(ADDRESS(ROW()-1,COLUMN()))+1000,2,,,"日々処理")),0)+INDIRECT(ADDRESS(ROW()-1,COLUMN()))),"")</f>
        <v/>
      </c>
      <c r="AB178" s="91" t="str">
        <f t="shared" ca="1" si="742"/>
        <v/>
      </c>
      <c r="AC178" s="91" t="str">
        <f t="shared" ca="1" si="967"/>
        <v/>
      </c>
      <c r="AD178" s="91" t="str">
        <f t="shared" ca="1" si="967"/>
        <v/>
      </c>
      <c r="AE178" s="91" t="str">
        <f t="shared" ca="1" si="967"/>
        <v/>
      </c>
      <c r="AF178" s="91" t="str">
        <f t="shared" ca="1" si="967"/>
        <v/>
      </c>
      <c r="AG178" s="91" t="str">
        <f t="shared" ca="1" si="967"/>
        <v/>
      </c>
      <c r="AH178" s="91" t="str">
        <f t="shared" ca="1" si="967"/>
        <v/>
      </c>
      <c r="AI178" s="91" t="str">
        <f t="shared" ca="1" si="967"/>
        <v/>
      </c>
      <c r="AJ178" s="91" t="str">
        <f t="shared" ca="1" si="967"/>
        <v/>
      </c>
      <c r="AK178" s="91" t="str">
        <f t="shared" ca="1" si="967"/>
        <v/>
      </c>
      <c r="AL178" s="91" t="str">
        <f t="shared" ca="1" si="967"/>
        <v/>
      </c>
      <c r="AM178" s="91" t="str">
        <f t="shared" ca="1" si="967"/>
        <v/>
      </c>
      <c r="AO178" s="20" t="str">
        <f t="shared" ca="1" si="803"/>
        <v/>
      </c>
      <c r="AP178" s="21" t="str">
        <f t="shared" ca="1" si="804"/>
        <v/>
      </c>
      <c r="AQ178" s="6" t="str">
        <f t="shared" ca="1" si="805"/>
        <v/>
      </c>
      <c r="AR178" s="6" t="str">
        <f t="shared" ca="1" si="806"/>
        <v/>
      </c>
      <c r="AS178" s="22" t="e">
        <f t="shared" ca="1" si="807"/>
        <v>#VALUE!</v>
      </c>
      <c r="AT178" s="22" t="e">
        <f t="shared" ca="1" si="808"/>
        <v>#VALUE!</v>
      </c>
      <c r="AU178" s="22" t="str">
        <f ca="1">IFERROR(IF(INDIRECT(ADDRESS(ROW()-1,COLUMN()-2))="摘要",MATCH(AT178,日々処理!AP:AP,0),MATCH(AT178,INDIRECT(ADDRESS(INDIRECT(ADDRESS(ROW()-1,COLUMN()))+1,2,,,"日々処理")):INDIRECT(ADDRESS(INDIRECT(ADDRESS(ROW()-1,COLUMN()))+1000,2,,,"日々処理")),0)+INDIRECT(ADDRESS(ROW()-1,COLUMN()))),"")</f>
        <v/>
      </c>
      <c r="AV178" s="91" t="str">
        <f t="shared" ca="1" si="743"/>
        <v/>
      </c>
      <c r="AW178" s="91" t="str">
        <f t="shared" ca="1" si="968"/>
        <v/>
      </c>
      <c r="AX178" s="91" t="str">
        <f t="shared" ca="1" si="968"/>
        <v/>
      </c>
      <c r="AY178" s="91" t="str">
        <f t="shared" ca="1" si="968"/>
        <v/>
      </c>
      <c r="AZ178" s="91" t="str">
        <f t="shared" ca="1" si="968"/>
        <v/>
      </c>
      <c r="BA178" s="91" t="str">
        <f t="shared" ca="1" si="968"/>
        <v/>
      </c>
      <c r="BB178" s="91" t="str">
        <f t="shared" ca="1" si="968"/>
        <v/>
      </c>
      <c r="BC178" s="91" t="str">
        <f t="shared" ca="1" si="968"/>
        <v/>
      </c>
      <c r="BD178" s="91" t="str">
        <f t="shared" ca="1" si="968"/>
        <v/>
      </c>
      <c r="BE178" s="91" t="str">
        <f t="shared" ca="1" si="968"/>
        <v/>
      </c>
      <c r="BF178" s="91" t="str">
        <f t="shared" ca="1" si="968"/>
        <v/>
      </c>
      <c r="BG178" s="91" t="str">
        <f t="shared" ca="1" si="968"/>
        <v/>
      </c>
      <c r="BI178" s="20" t="str">
        <f t="shared" ca="1" si="809"/>
        <v/>
      </c>
      <c r="BJ178" s="21" t="str">
        <f t="shared" ca="1" si="810"/>
        <v/>
      </c>
      <c r="BK178" s="6" t="str">
        <f t="shared" ca="1" si="811"/>
        <v/>
      </c>
      <c r="BL178" s="6" t="str">
        <f t="shared" ca="1" si="812"/>
        <v/>
      </c>
      <c r="BM178" s="22" t="e">
        <f t="shared" ca="1" si="813"/>
        <v>#VALUE!</v>
      </c>
      <c r="BN178" s="22" t="e">
        <f t="shared" ca="1" si="814"/>
        <v>#VALUE!</v>
      </c>
      <c r="BO178" s="22" t="str">
        <f ca="1">IFERROR(IF(INDIRECT(ADDRESS(ROW()-1,COLUMN()-2))="摘要",MATCH(BN178,日々処理!BJ:BJ,0),MATCH(BN178,INDIRECT(ADDRESS(INDIRECT(ADDRESS(ROW()-1,COLUMN()))+1,2,,,"日々処理")):INDIRECT(ADDRESS(INDIRECT(ADDRESS(ROW()-1,COLUMN()))+1000,2,,,"日々処理")),0)+INDIRECT(ADDRESS(ROW()-1,COLUMN()))),"")</f>
        <v/>
      </c>
      <c r="BP178" s="91" t="str">
        <f t="shared" ca="1" si="744"/>
        <v/>
      </c>
      <c r="BQ178" s="91" t="str">
        <f t="shared" ca="1" si="969"/>
        <v/>
      </c>
      <c r="BR178" s="91" t="str">
        <f t="shared" ca="1" si="969"/>
        <v/>
      </c>
      <c r="BS178" s="91" t="str">
        <f t="shared" ca="1" si="969"/>
        <v/>
      </c>
      <c r="BT178" s="91" t="str">
        <f t="shared" ca="1" si="969"/>
        <v/>
      </c>
      <c r="BU178" s="91" t="str">
        <f t="shared" ca="1" si="969"/>
        <v/>
      </c>
      <c r="BV178" s="91" t="str">
        <f t="shared" ca="1" si="969"/>
        <v/>
      </c>
      <c r="BW178" s="91" t="str">
        <f t="shared" ca="1" si="969"/>
        <v/>
      </c>
      <c r="BX178" s="91" t="str">
        <f t="shared" ca="1" si="969"/>
        <v/>
      </c>
      <c r="BY178" s="91" t="str">
        <f t="shared" ca="1" si="969"/>
        <v/>
      </c>
      <c r="BZ178" s="91" t="str">
        <f t="shared" ca="1" si="969"/>
        <v/>
      </c>
      <c r="CA178" s="91" t="str">
        <f t="shared" ca="1" si="969"/>
        <v/>
      </c>
      <c r="CC178" s="20" t="str">
        <f t="shared" ca="1" si="815"/>
        <v/>
      </c>
      <c r="CD178" s="21" t="str">
        <f t="shared" ca="1" si="816"/>
        <v/>
      </c>
      <c r="CE178" s="6" t="str">
        <f t="shared" ca="1" si="817"/>
        <v/>
      </c>
      <c r="CF178" s="6" t="str">
        <f t="shared" ca="1" si="818"/>
        <v/>
      </c>
      <c r="CG178" s="22" t="e">
        <f t="shared" ca="1" si="819"/>
        <v>#VALUE!</v>
      </c>
      <c r="CH178" s="22" t="e">
        <f t="shared" ca="1" si="820"/>
        <v>#VALUE!</v>
      </c>
      <c r="CI178" s="22" t="str">
        <f ca="1">IFERROR(IF(INDIRECT(ADDRESS(ROW()-1,COLUMN()-2))="摘要",MATCH(CH178,日々処理!CD:CD,0),MATCH(CH178,INDIRECT(ADDRESS(INDIRECT(ADDRESS(ROW()-1,COLUMN()))+1,2,,,"日々処理")):INDIRECT(ADDRESS(INDIRECT(ADDRESS(ROW()-1,COLUMN()))+1000,2,,,"日々処理")),0)+INDIRECT(ADDRESS(ROW()-1,COLUMN()))),"")</f>
        <v/>
      </c>
      <c r="CJ178" s="91" t="str">
        <f t="shared" ca="1" si="745"/>
        <v/>
      </c>
      <c r="CK178" s="91" t="str">
        <f t="shared" ca="1" si="970"/>
        <v/>
      </c>
      <c r="CL178" s="91" t="str">
        <f t="shared" ca="1" si="970"/>
        <v/>
      </c>
      <c r="CM178" s="91" t="str">
        <f t="shared" ca="1" si="970"/>
        <v/>
      </c>
      <c r="CN178" s="91" t="str">
        <f t="shared" ca="1" si="970"/>
        <v/>
      </c>
      <c r="CO178" s="91" t="str">
        <f t="shared" ca="1" si="970"/>
        <v/>
      </c>
      <c r="CP178" s="91" t="str">
        <f t="shared" ca="1" si="970"/>
        <v/>
      </c>
      <c r="CQ178" s="91" t="str">
        <f t="shared" ca="1" si="970"/>
        <v/>
      </c>
      <c r="CR178" s="91" t="str">
        <f t="shared" ca="1" si="970"/>
        <v/>
      </c>
      <c r="CS178" s="91" t="str">
        <f t="shared" ca="1" si="970"/>
        <v/>
      </c>
      <c r="CT178" s="91" t="str">
        <f t="shared" ca="1" si="970"/>
        <v/>
      </c>
      <c r="CU178" s="91" t="str">
        <f t="shared" ca="1" si="970"/>
        <v/>
      </c>
      <c r="CW178" s="20" t="str">
        <f t="shared" ca="1" si="821"/>
        <v/>
      </c>
      <c r="CX178" s="21" t="str">
        <f t="shared" ca="1" si="822"/>
        <v/>
      </c>
      <c r="CY178" s="6" t="str">
        <f t="shared" ca="1" si="823"/>
        <v/>
      </c>
      <c r="CZ178" s="6" t="str">
        <f t="shared" ca="1" si="824"/>
        <v/>
      </c>
      <c r="DA178" s="22" t="e">
        <f t="shared" ca="1" si="825"/>
        <v>#VALUE!</v>
      </c>
      <c r="DB178" s="22" t="e">
        <f t="shared" ca="1" si="826"/>
        <v>#VALUE!</v>
      </c>
      <c r="DC178" s="22" t="str">
        <f ca="1">IFERROR(IF(INDIRECT(ADDRESS(ROW()-1,COLUMN()-2))="摘要",MATCH(DB178,日々処理!CX:CX,0),MATCH(DB178,INDIRECT(ADDRESS(INDIRECT(ADDRESS(ROW()-1,COLUMN()))+1,2,,,"日々処理")):INDIRECT(ADDRESS(INDIRECT(ADDRESS(ROW()-1,COLUMN()))+1000,2,,,"日々処理")),0)+INDIRECT(ADDRESS(ROW()-1,COLUMN()))),"")</f>
        <v/>
      </c>
      <c r="DD178" s="91" t="str">
        <f t="shared" ca="1" si="746"/>
        <v/>
      </c>
      <c r="DE178" s="91" t="str">
        <f t="shared" ca="1" si="971"/>
        <v/>
      </c>
      <c r="DF178" s="91" t="str">
        <f t="shared" ca="1" si="971"/>
        <v/>
      </c>
      <c r="DG178" s="91" t="str">
        <f t="shared" ca="1" si="971"/>
        <v/>
      </c>
      <c r="DH178" s="91" t="str">
        <f t="shared" ca="1" si="971"/>
        <v/>
      </c>
      <c r="DI178" s="91" t="str">
        <f t="shared" ca="1" si="971"/>
        <v/>
      </c>
      <c r="DJ178" s="91" t="str">
        <f t="shared" ca="1" si="971"/>
        <v/>
      </c>
      <c r="DK178" s="91" t="str">
        <f t="shared" ca="1" si="971"/>
        <v/>
      </c>
      <c r="DL178" s="91" t="str">
        <f t="shared" ca="1" si="971"/>
        <v/>
      </c>
      <c r="DM178" s="91" t="str">
        <f t="shared" ca="1" si="971"/>
        <v/>
      </c>
      <c r="DN178" s="91" t="str">
        <f t="shared" ca="1" si="971"/>
        <v/>
      </c>
      <c r="DO178" s="91" t="str">
        <f t="shared" ca="1" si="971"/>
        <v/>
      </c>
      <c r="DQ178" s="20" t="str">
        <f t="shared" ca="1" si="827"/>
        <v/>
      </c>
      <c r="DR178" s="21" t="str">
        <f t="shared" ca="1" si="828"/>
        <v/>
      </c>
      <c r="DS178" s="6" t="str">
        <f t="shared" ca="1" si="829"/>
        <v/>
      </c>
      <c r="DT178" s="6" t="str">
        <f t="shared" ca="1" si="830"/>
        <v/>
      </c>
      <c r="DU178" s="22" t="e">
        <f t="shared" ca="1" si="831"/>
        <v>#VALUE!</v>
      </c>
      <c r="DV178" s="22" t="e">
        <f t="shared" ca="1" si="832"/>
        <v>#VALUE!</v>
      </c>
      <c r="DW178" s="22" t="str">
        <f ca="1">IFERROR(IF(INDIRECT(ADDRESS(ROW()-1,COLUMN()-2))="摘要",MATCH(DV178,日々処理!DR:DR,0),MATCH(DV178,INDIRECT(ADDRESS(INDIRECT(ADDRESS(ROW()-1,COLUMN()))+1,2,,,"日々処理")):INDIRECT(ADDRESS(INDIRECT(ADDRESS(ROW()-1,COLUMN()))+1000,2,,,"日々処理")),0)+INDIRECT(ADDRESS(ROW()-1,COLUMN()))),"")</f>
        <v/>
      </c>
      <c r="DX178" s="91" t="str">
        <f t="shared" ca="1" si="747"/>
        <v/>
      </c>
      <c r="DY178" s="91" t="str">
        <f t="shared" ca="1" si="972"/>
        <v/>
      </c>
      <c r="DZ178" s="91" t="str">
        <f t="shared" ca="1" si="972"/>
        <v/>
      </c>
      <c r="EA178" s="91" t="str">
        <f t="shared" ca="1" si="972"/>
        <v/>
      </c>
      <c r="EB178" s="91" t="str">
        <f t="shared" ca="1" si="972"/>
        <v/>
      </c>
      <c r="EC178" s="91" t="str">
        <f t="shared" ca="1" si="972"/>
        <v/>
      </c>
      <c r="ED178" s="91" t="str">
        <f t="shared" ca="1" si="972"/>
        <v/>
      </c>
      <c r="EE178" s="91" t="str">
        <f t="shared" ca="1" si="972"/>
        <v/>
      </c>
      <c r="EF178" s="91" t="str">
        <f t="shared" ca="1" si="972"/>
        <v/>
      </c>
      <c r="EG178" s="91" t="str">
        <f t="shared" ca="1" si="972"/>
        <v/>
      </c>
      <c r="EH178" s="91" t="str">
        <f t="shared" ca="1" si="972"/>
        <v/>
      </c>
      <c r="EI178" s="91" t="str">
        <f t="shared" ca="1" si="972"/>
        <v/>
      </c>
      <c r="EK178" s="20" t="str">
        <f t="shared" ca="1" si="833"/>
        <v/>
      </c>
      <c r="EL178" s="21" t="str">
        <f t="shared" ca="1" si="834"/>
        <v/>
      </c>
      <c r="EM178" s="6" t="str">
        <f t="shared" ca="1" si="835"/>
        <v/>
      </c>
      <c r="EN178" s="6" t="str">
        <f t="shared" ca="1" si="836"/>
        <v/>
      </c>
      <c r="EO178" s="22" t="e">
        <f t="shared" ca="1" si="837"/>
        <v>#VALUE!</v>
      </c>
      <c r="EP178" s="22" t="e">
        <f t="shared" ca="1" si="838"/>
        <v>#VALUE!</v>
      </c>
      <c r="EQ178" s="22" t="str">
        <f ca="1">IFERROR(IF(INDIRECT(ADDRESS(ROW()-1,COLUMN()-2))="摘要",MATCH(EP178,日々処理!EL:EL,0),MATCH(EP178,INDIRECT(ADDRESS(INDIRECT(ADDRESS(ROW()-1,COLUMN()))+1,2,,,"日々処理")):INDIRECT(ADDRESS(INDIRECT(ADDRESS(ROW()-1,COLUMN()))+1000,2,,,"日々処理")),0)+INDIRECT(ADDRESS(ROW()-1,COLUMN()))),"")</f>
        <v/>
      </c>
      <c r="ER178" s="91" t="str">
        <f t="shared" ca="1" si="748"/>
        <v/>
      </c>
      <c r="ES178" s="91" t="str">
        <f t="shared" ca="1" si="973"/>
        <v/>
      </c>
      <c r="ET178" s="91" t="str">
        <f t="shared" ca="1" si="973"/>
        <v/>
      </c>
      <c r="EU178" s="91" t="str">
        <f t="shared" ca="1" si="973"/>
        <v/>
      </c>
      <c r="EV178" s="91" t="str">
        <f t="shared" ca="1" si="973"/>
        <v/>
      </c>
      <c r="EW178" s="91" t="str">
        <f t="shared" ca="1" si="973"/>
        <v/>
      </c>
      <c r="EX178" s="91" t="str">
        <f t="shared" ca="1" si="973"/>
        <v/>
      </c>
      <c r="EY178" s="91" t="str">
        <f t="shared" ca="1" si="973"/>
        <v/>
      </c>
      <c r="EZ178" s="91" t="str">
        <f t="shared" ca="1" si="973"/>
        <v/>
      </c>
      <c r="FA178" s="91" t="str">
        <f t="shared" ca="1" si="973"/>
        <v/>
      </c>
      <c r="FB178" s="91" t="str">
        <f t="shared" ca="1" si="973"/>
        <v/>
      </c>
      <c r="FC178" s="91" t="str">
        <f t="shared" ca="1" si="973"/>
        <v/>
      </c>
      <c r="FE178" s="20" t="str">
        <f t="shared" ca="1" si="839"/>
        <v/>
      </c>
      <c r="FF178" s="21" t="str">
        <f t="shared" ca="1" si="840"/>
        <v/>
      </c>
      <c r="FG178" s="6" t="str">
        <f t="shared" ca="1" si="841"/>
        <v/>
      </c>
      <c r="FH178" s="6" t="str">
        <f t="shared" ca="1" si="842"/>
        <v/>
      </c>
      <c r="FI178" s="22" t="e">
        <f t="shared" ca="1" si="843"/>
        <v>#VALUE!</v>
      </c>
      <c r="FJ178" s="22" t="e">
        <f t="shared" ca="1" si="844"/>
        <v>#VALUE!</v>
      </c>
      <c r="FK178" s="22" t="str">
        <f ca="1">IFERROR(IF(INDIRECT(ADDRESS(ROW()-1,COLUMN()-2))="摘要",MATCH(FJ178,日々処理!FF:FF,0),MATCH(FJ178,INDIRECT(ADDRESS(INDIRECT(ADDRESS(ROW()-1,COLUMN()))+1,2,,,"日々処理")):INDIRECT(ADDRESS(INDIRECT(ADDRESS(ROW()-1,COLUMN()))+1000,2,,,"日々処理")),0)+INDIRECT(ADDRESS(ROW()-1,COLUMN()))),"")</f>
        <v/>
      </c>
      <c r="FL178" s="91" t="str">
        <f t="shared" ca="1" si="749"/>
        <v/>
      </c>
      <c r="FM178" s="91" t="str">
        <f t="shared" ca="1" si="974"/>
        <v/>
      </c>
      <c r="FN178" s="91" t="str">
        <f t="shared" ca="1" si="974"/>
        <v/>
      </c>
      <c r="FO178" s="91" t="str">
        <f t="shared" ca="1" si="974"/>
        <v/>
      </c>
      <c r="FP178" s="91" t="str">
        <f t="shared" ca="1" si="974"/>
        <v/>
      </c>
      <c r="FQ178" s="91" t="str">
        <f t="shared" ca="1" si="974"/>
        <v/>
      </c>
      <c r="FR178" s="91" t="str">
        <f t="shared" ca="1" si="974"/>
        <v/>
      </c>
      <c r="FS178" s="91" t="str">
        <f t="shared" ca="1" si="974"/>
        <v/>
      </c>
      <c r="FT178" s="91" t="str">
        <f t="shared" ca="1" si="974"/>
        <v/>
      </c>
      <c r="FU178" s="91" t="str">
        <f t="shared" ca="1" si="974"/>
        <v/>
      </c>
      <c r="FV178" s="91" t="str">
        <f t="shared" ca="1" si="974"/>
        <v/>
      </c>
      <c r="FW178" s="91" t="str">
        <f t="shared" ca="1" si="974"/>
        <v/>
      </c>
      <c r="FY178" s="20" t="str">
        <f t="shared" ca="1" si="845"/>
        <v/>
      </c>
      <c r="FZ178" s="21" t="str">
        <f t="shared" ca="1" si="846"/>
        <v/>
      </c>
      <c r="GA178" s="6" t="str">
        <f t="shared" ca="1" si="847"/>
        <v/>
      </c>
      <c r="GB178" s="6" t="str">
        <f t="shared" ca="1" si="848"/>
        <v/>
      </c>
      <c r="GC178" s="22" t="e">
        <f t="shared" ca="1" si="849"/>
        <v>#VALUE!</v>
      </c>
      <c r="GD178" s="22" t="e">
        <f t="shared" ca="1" si="850"/>
        <v>#VALUE!</v>
      </c>
      <c r="GE178" s="22" t="str">
        <f ca="1">IFERROR(IF(INDIRECT(ADDRESS(ROW()-1,COLUMN()-2))="摘要",MATCH(GD178,日々処理!FZ:FZ,0),MATCH(GD178,INDIRECT(ADDRESS(INDIRECT(ADDRESS(ROW()-1,COLUMN()))+1,2,,,"日々処理")):INDIRECT(ADDRESS(INDIRECT(ADDRESS(ROW()-1,COLUMN()))+1000,2,,,"日々処理")),0)+INDIRECT(ADDRESS(ROW()-1,COLUMN()))),"")</f>
        <v/>
      </c>
      <c r="GF178" s="91" t="str">
        <f t="shared" ca="1" si="750"/>
        <v/>
      </c>
      <c r="GG178" s="91" t="str">
        <f t="shared" ca="1" si="975"/>
        <v/>
      </c>
      <c r="GH178" s="91" t="str">
        <f t="shared" ca="1" si="975"/>
        <v/>
      </c>
      <c r="GI178" s="91" t="str">
        <f t="shared" ca="1" si="975"/>
        <v/>
      </c>
      <c r="GJ178" s="91" t="str">
        <f t="shared" ca="1" si="975"/>
        <v/>
      </c>
      <c r="GK178" s="91" t="str">
        <f t="shared" ca="1" si="975"/>
        <v/>
      </c>
      <c r="GL178" s="91" t="str">
        <f t="shared" ca="1" si="975"/>
        <v/>
      </c>
      <c r="GM178" s="91" t="str">
        <f t="shared" ca="1" si="975"/>
        <v/>
      </c>
      <c r="GN178" s="91" t="str">
        <f t="shared" ca="1" si="975"/>
        <v/>
      </c>
      <c r="GO178" s="91" t="str">
        <f t="shared" ca="1" si="975"/>
        <v/>
      </c>
      <c r="GP178" s="91" t="str">
        <f t="shared" ca="1" si="975"/>
        <v/>
      </c>
      <c r="GQ178" s="91" t="str">
        <f t="shared" ca="1" si="975"/>
        <v/>
      </c>
      <c r="GS178" s="20" t="str">
        <f t="shared" ca="1" si="851"/>
        <v/>
      </c>
      <c r="GT178" s="21" t="str">
        <f t="shared" ca="1" si="852"/>
        <v/>
      </c>
      <c r="GU178" s="6" t="str">
        <f t="shared" ca="1" si="853"/>
        <v/>
      </c>
      <c r="GV178" s="6" t="str">
        <f t="shared" ca="1" si="854"/>
        <v/>
      </c>
      <c r="GW178" s="22" t="e">
        <f t="shared" ca="1" si="855"/>
        <v>#VALUE!</v>
      </c>
      <c r="GX178" s="22" t="e">
        <f t="shared" ca="1" si="856"/>
        <v>#VALUE!</v>
      </c>
      <c r="GY178" s="22" t="str">
        <f ca="1">IFERROR(IF(INDIRECT(ADDRESS(ROW()-1,COLUMN()-2))="摘要",MATCH(GX178,日々処理!GT:GT,0),MATCH(GX178,INDIRECT(ADDRESS(INDIRECT(ADDRESS(ROW()-1,COLUMN()))+1,2,,,"日々処理")):INDIRECT(ADDRESS(INDIRECT(ADDRESS(ROW()-1,COLUMN()))+1000,2,,,"日々処理")),0)+INDIRECT(ADDRESS(ROW()-1,COLUMN()))),"")</f>
        <v/>
      </c>
      <c r="GZ178" s="91" t="str">
        <f t="shared" ca="1" si="751"/>
        <v/>
      </c>
      <c r="HA178" s="91" t="str">
        <f t="shared" ca="1" si="976"/>
        <v/>
      </c>
      <c r="HB178" s="91" t="str">
        <f t="shared" ca="1" si="976"/>
        <v/>
      </c>
      <c r="HC178" s="91" t="str">
        <f t="shared" ca="1" si="976"/>
        <v/>
      </c>
      <c r="HD178" s="91" t="str">
        <f t="shared" ca="1" si="976"/>
        <v/>
      </c>
      <c r="HE178" s="91" t="str">
        <f t="shared" ca="1" si="976"/>
        <v/>
      </c>
      <c r="HF178" s="91" t="str">
        <f t="shared" ca="1" si="976"/>
        <v/>
      </c>
      <c r="HG178" s="91" t="str">
        <f t="shared" ca="1" si="976"/>
        <v/>
      </c>
      <c r="HH178" s="91" t="str">
        <f t="shared" ca="1" si="976"/>
        <v/>
      </c>
      <c r="HI178" s="91" t="str">
        <f t="shared" ca="1" si="976"/>
        <v/>
      </c>
      <c r="HJ178" s="91" t="str">
        <f t="shared" ca="1" si="976"/>
        <v/>
      </c>
      <c r="HK178" s="91" t="str">
        <f t="shared" ca="1" si="976"/>
        <v/>
      </c>
      <c r="HM178" s="20" t="str">
        <f t="shared" ca="1" si="857"/>
        <v/>
      </c>
      <c r="HN178" s="21" t="str">
        <f t="shared" ca="1" si="858"/>
        <v/>
      </c>
      <c r="HO178" s="6" t="str">
        <f t="shared" ca="1" si="859"/>
        <v/>
      </c>
      <c r="HP178" s="6" t="str">
        <f t="shared" ca="1" si="860"/>
        <v/>
      </c>
      <c r="HQ178" s="22" t="e">
        <f t="shared" ca="1" si="861"/>
        <v>#VALUE!</v>
      </c>
      <c r="HR178" s="22" t="e">
        <f t="shared" ca="1" si="862"/>
        <v>#VALUE!</v>
      </c>
      <c r="HS178" s="22" t="str">
        <f ca="1">IFERROR(IF(INDIRECT(ADDRESS(ROW()-1,COLUMN()-2))="摘要",MATCH(HR178,日々処理!HN:HN,0),MATCH(HR178,INDIRECT(ADDRESS(INDIRECT(ADDRESS(ROW()-1,COLUMN()))+1,2,,,"日々処理")):INDIRECT(ADDRESS(INDIRECT(ADDRESS(ROW()-1,COLUMN()))+1000,2,,,"日々処理")),0)+INDIRECT(ADDRESS(ROW()-1,COLUMN()))),"")</f>
        <v/>
      </c>
      <c r="HT178" s="91" t="str">
        <f t="shared" ca="1" si="752"/>
        <v/>
      </c>
      <c r="HU178" s="91" t="str">
        <f t="shared" ca="1" si="977"/>
        <v/>
      </c>
      <c r="HV178" s="91" t="str">
        <f t="shared" ca="1" si="977"/>
        <v/>
      </c>
      <c r="HW178" s="91" t="str">
        <f t="shared" ca="1" si="977"/>
        <v/>
      </c>
      <c r="HX178" s="91" t="str">
        <f t="shared" ca="1" si="977"/>
        <v/>
      </c>
      <c r="HY178" s="91" t="str">
        <f t="shared" ca="1" si="977"/>
        <v/>
      </c>
      <c r="HZ178" s="91" t="str">
        <f t="shared" ca="1" si="977"/>
        <v/>
      </c>
      <c r="IA178" s="91" t="str">
        <f t="shared" ca="1" si="977"/>
        <v/>
      </c>
      <c r="IB178" s="91" t="str">
        <f t="shared" ca="1" si="977"/>
        <v/>
      </c>
      <c r="IC178" s="91" t="str">
        <f t="shared" ca="1" si="977"/>
        <v/>
      </c>
      <c r="ID178" s="91" t="str">
        <f t="shared" ca="1" si="977"/>
        <v/>
      </c>
      <c r="IE178" s="91" t="str">
        <f t="shared" ca="1" si="977"/>
        <v/>
      </c>
      <c r="IG178" s="20" t="str">
        <f t="shared" ca="1" si="863"/>
        <v/>
      </c>
      <c r="IH178" s="21" t="str">
        <f t="shared" ca="1" si="864"/>
        <v/>
      </c>
      <c r="II178" s="6" t="str">
        <f t="shared" ca="1" si="865"/>
        <v/>
      </c>
      <c r="IJ178" s="6" t="str">
        <f t="shared" ca="1" si="866"/>
        <v/>
      </c>
      <c r="IK178" s="22" t="e">
        <f t="shared" ca="1" si="867"/>
        <v>#VALUE!</v>
      </c>
      <c r="IL178" s="22" t="e">
        <f t="shared" ca="1" si="868"/>
        <v>#VALUE!</v>
      </c>
      <c r="IM178" s="22" t="str">
        <f ca="1">IFERROR(IF(INDIRECT(ADDRESS(ROW()-1,COLUMN()-2))="摘要",MATCH(IL178,日々処理!IH:IH,0),MATCH(IL178,INDIRECT(ADDRESS(INDIRECT(ADDRESS(ROW()-1,COLUMN()))+1,2,,,"日々処理")):INDIRECT(ADDRESS(INDIRECT(ADDRESS(ROW()-1,COLUMN()))+1000,2,,,"日々処理")),0)+INDIRECT(ADDRESS(ROW()-1,COLUMN()))),"")</f>
        <v/>
      </c>
      <c r="IN178" s="91" t="str">
        <f t="shared" ca="1" si="753"/>
        <v/>
      </c>
      <c r="IO178" s="91" t="str">
        <f t="shared" ca="1" si="978"/>
        <v/>
      </c>
      <c r="IP178" s="91" t="str">
        <f t="shared" ca="1" si="978"/>
        <v/>
      </c>
      <c r="IQ178" s="91" t="str">
        <f t="shared" ca="1" si="978"/>
        <v/>
      </c>
      <c r="IR178" s="91" t="str">
        <f t="shared" ca="1" si="978"/>
        <v/>
      </c>
      <c r="IS178" s="91" t="str">
        <f t="shared" ca="1" si="978"/>
        <v/>
      </c>
      <c r="IT178" s="91" t="str">
        <f t="shared" ca="1" si="978"/>
        <v/>
      </c>
      <c r="IU178" s="91" t="str">
        <f t="shared" ca="1" si="978"/>
        <v/>
      </c>
      <c r="IV178" s="91" t="str">
        <f t="shared" ca="1" si="978"/>
        <v/>
      </c>
      <c r="IW178" s="91" t="str">
        <f t="shared" ca="1" si="978"/>
        <v/>
      </c>
      <c r="IX178" s="91" t="str">
        <f t="shared" ca="1" si="978"/>
        <v/>
      </c>
      <c r="IY178" s="91" t="str">
        <f t="shared" ca="1" si="978"/>
        <v/>
      </c>
      <c r="JA178" s="20" t="str">
        <f t="shared" ca="1" si="869"/>
        <v/>
      </c>
      <c r="JB178" s="21" t="str">
        <f t="shared" ca="1" si="870"/>
        <v/>
      </c>
      <c r="JC178" s="6" t="str">
        <f t="shared" ca="1" si="871"/>
        <v/>
      </c>
      <c r="JD178" s="6" t="str">
        <f t="shared" ca="1" si="872"/>
        <v/>
      </c>
      <c r="JE178" s="22" t="e">
        <f t="shared" ca="1" si="873"/>
        <v>#VALUE!</v>
      </c>
      <c r="JF178" s="22" t="e">
        <f t="shared" ca="1" si="874"/>
        <v>#VALUE!</v>
      </c>
      <c r="JG178" s="22" t="str">
        <f ca="1">IFERROR(IF(INDIRECT(ADDRESS(ROW()-1,COLUMN()-2))="摘要",MATCH(JF178,日々処理!JB:JB,0),MATCH(JF178,INDIRECT(ADDRESS(INDIRECT(ADDRESS(ROW()-1,COLUMN()))+1,2,,,"日々処理")):INDIRECT(ADDRESS(INDIRECT(ADDRESS(ROW()-1,COLUMN()))+1000,2,,,"日々処理")),0)+INDIRECT(ADDRESS(ROW()-1,COLUMN()))),"")</f>
        <v/>
      </c>
      <c r="JH178" s="91" t="str">
        <f t="shared" ca="1" si="754"/>
        <v/>
      </c>
      <c r="JI178" s="91" t="str">
        <f t="shared" ca="1" si="979"/>
        <v/>
      </c>
      <c r="JJ178" s="91" t="str">
        <f t="shared" ca="1" si="979"/>
        <v/>
      </c>
      <c r="JK178" s="91" t="str">
        <f t="shared" ca="1" si="979"/>
        <v/>
      </c>
      <c r="JL178" s="91" t="str">
        <f t="shared" ca="1" si="979"/>
        <v/>
      </c>
      <c r="JM178" s="91" t="str">
        <f t="shared" ca="1" si="979"/>
        <v/>
      </c>
      <c r="JN178" s="91" t="str">
        <f t="shared" ca="1" si="979"/>
        <v/>
      </c>
      <c r="JO178" s="91" t="str">
        <f t="shared" ca="1" si="979"/>
        <v/>
      </c>
      <c r="JP178" s="91" t="str">
        <f t="shared" ca="1" si="979"/>
        <v/>
      </c>
      <c r="JQ178" s="91" t="str">
        <f t="shared" ca="1" si="979"/>
        <v/>
      </c>
      <c r="JR178" s="91" t="str">
        <f t="shared" ca="1" si="979"/>
        <v/>
      </c>
      <c r="JS178" s="91" t="str">
        <f t="shared" ca="1" si="979"/>
        <v/>
      </c>
      <c r="JU178" s="20" t="str">
        <f t="shared" ca="1" si="875"/>
        <v/>
      </c>
      <c r="JV178" s="21" t="str">
        <f t="shared" ca="1" si="876"/>
        <v/>
      </c>
      <c r="JW178" s="6" t="str">
        <f t="shared" ca="1" si="877"/>
        <v/>
      </c>
      <c r="JX178" s="6" t="str">
        <f t="shared" ca="1" si="878"/>
        <v/>
      </c>
      <c r="JY178" s="22" t="e">
        <f t="shared" ca="1" si="879"/>
        <v>#VALUE!</v>
      </c>
      <c r="JZ178" s="22" t="e">
        <f t="shared" ca="1" si="880"/>
        <v>#VALUE!</v>
      </c>
      <c r="KA178" s="22" t="str">
        <f ca="1">IFERROR(IF(INDIRECT(ADDRESS(ROW()-1,COLUMN()-2))="摘要",MATCH(JZ178,日々処理!JV:JV,0),MATCH(JZ178,INDIRECT(ADDRESS(INDIRECT(ADDRESS(ROW()-1,COLUMN()))+1,2,,,"日々処理")):INDIRECT(ADDRESS(INDIRECT(ADDRESS(ROW()-1,COLUMN()))+1000,2,,,"日々処理")),0)+INDIRECT(ADDRESS(ROW()-1,COLUMN()))),"")</f>
        <v/>
      </c>
      <c r="KB178" s="91" t="str">
        <f t="shared" ca="1" si="755"/>
        <v/>
      </c>
      <c r="KC178" s="91" t="str">
        <f t="shared" ca="1" si="980"/>
        <v/>
      </c>
      <c r="KD178" s="91" t="str">
        <f t="shared" ca="1" si="980"/>
        <v/>
      </c>
      <c r="KE178" s="91" t="str">
        <f t="shared" ca="1" si="980"/>
        <v/>
      </c>
      <c r="KF178" s="91" t="str">
        <f t="shared" ca="1" si="980"/>
        <v/>
      </c>
      <c r="KG178" s="91" t="str">
        <f t="shared" ca="1" si="980"/>
        <v/>
      </c>
      <c r="KH178" s="91" t="str">
        <f t="shared" ca="1" si="980"/>
        <v/>
      </c>
      <c r="KI178" s="91" t="str">
        <f t="shared" ca="1" si="980"/>
        <v/>
      </c>
      <c r="KJ178" s="91" t="str">
        <f t="shared" ca="1" si="980"/>
        <v/>
      </c>
      <c r="KK178" s="91" t="str">
        <f t="shared" ca="1" si="980"/>
        <v/>
      </c>
      <c r="KL178" s="91" t="str">
        <f t="shared" ca="1" si="980"/>
        <v/>
      </c>
      <c r="KM178" s="91" t="str">
        <f t="shared" ca="1" si="980"/>
        <v/>
      </c>
      <c r="KO178" s="20" t="str">
        <f t="shared" ca="1" si="881"/>
        <v/>
      </c>
      <c r="KP178" s="21" t="str">
        <f t="shared" ca="1" si="882"/>
        <v/>
      </c>
      <c r="KQ178" s="6" t="str">
        <f t="shared" ca="1" si="883"/>
        <v/>
      </c>
      <c r="KR178" s="6" t="str">
        <f t="shared" ca="1" si="884"/>
        <v/>
      </c>
      <c r="KS178" s="22" t="e">
        <f t="shared" ca="1" si="885"/>
        <v>#VALUE!</v>
      </c>
      <c r="KT178" s="22" t="e">
        <f t="shared" ca="1" si="886"/>
        <v>#VALUE!</v>
      </c>
      <c r="KU178" s="22" t="str">
        <f ca="1">IFERROR(IF(INDIRECT(ADDRESS(ROW()-1,COLUMN()-2))="摘要",MATCH(KT178,日々処理!KP:KP,0),MATCH(KT178,INDIRECT(ADDRESS(INDIRECT(ADDRESS(ROW()-1,COLUMN()))+1,2,,,"日々処理")):INDIRECT(ADDRESS(INDIRECT(ADDRESS(ROW()-1,COLUMN()))+1000,2,,,"日々処理")),0)+INDIRECT(ADDRESS(ROW()-1,COLUMN()))),"")</f>
        <v/>
      </c>
      <c r="KV178" s="91" t="str">
        <f t="shared" ca="1" si="756"/>
        <v/>
      </c>
      <c r="KW178" s="91" t="str">
        <f t="shared" ca="1" si="981"/>
        <v/>
      </c>
      <c r="KX178" s="91" t="str">
        <f t="shared" ca="1" si="981"/>
        <v/>
      </c>
      <c r="KY178" s="91" t="str">
        <f t="shared" ca="1" si="981"/>
        <v/>
      </c>
      <c r="KZ178" s="91" t="str">
        <f t="shared" ca="1" si="981"/>
        <v/>
      </c>
      <c r="LA178" s="91" t="str">
        <f t="shared" ca="1" si="981"/>
        <v/>
      </c>
      <c r="LB178" s="91" t="str">
        <f t="shared" ca="1" si="981"/>
        <v/>
      </c>
      <c r="LC178" s="91" t="str">
        <f t="shared" ca="1" si="981"/>
        <v/>
      </c>
      <c r="LD178" s="91" t="str">
        <f t="shared" ca="1" si="981"/>
        <v/>
      </c>
      <c r="LE178" s="91" t="str">
        <f t="shared" ca="1" si="981"/>
        <v/>
      </c>
      <c r="LF178" s="91" t="str">
        <f t="shared" ca="1" si="981"/>
        <v/>
      </c>
      <c r="LG178" s="91" t="str">
        <f t="shared" ca="1" si="981"/>
        <v/>
      </c>
      <c r="LI178" s="20" t="str">
        <f t="shared" ca="1" si="887"/>
        <v/>
      </c>
      <c r="LJ178" s="21" t="str">
        <f t="shared" ca="1" si="888"/>
        <v/>
      </c>
      <c r="LK178" s="6" t="str">
        <f t="shared" ca="1" si="889"/>
        <v/>
      </c>
      <c r="LL178" s="6" t="str">
        <f t="shared" ca="1" si="890"/>
        <v/>
      </c>
      <c r="LM178" s="22" t="e">
        <f t="shared" ca="1" si="891"/>
        <v>#VALUE!</v>
      </c>
      <c r="LN178" s="22" t="e">
        <f t="shared" ca="1" si="892"/>
        <v>#VALUE!</v>
      </c>
      <c r="LO178" s="22" t="str">
        <f ca="1">IFERROR(IF(INDIRECT(ADDRESS(ROW()-1,COLUMN()-2))="摘要",MATCH(LN178,日々処理!LJ:LJ,0),MATCH(LN178,INDIRECT(ADDRESS(INDIRECT(ADDRESS(ROW()-1,COLUMN()))+1,2,,,"日々処理")):INDIRECT(ADDRESS(INDIRECT(ADDRESS(ROW()-1,COLUMN()))+1000,2,,,"日々処理")),0)+INDIRECT(ADDRESS(ROW()-1,COLUMN()))),"")</f>
        <v/>
      </c>
      <c r="LP178" s="91" t="str">
        <f t="shared" ca="1" si="757"/>
        <v/>
      </c>
      <c r="LQ178" s="91" t="str">
        <f t="shared" ca="1" si="982"/>
        <v/>
      </c>
      <c r="LR178" s="91" t="str">
        <f t="shared" ca="1" si="982"/>
        <v/>
      </c>
      <c r="LS178" s="91" t="str">
        <f t="shared" ca="1" si="982"/>
        <v/>
      </c>
      <c r="LT178" s="91" t="str">
        <f t="shared" ca="1" si="982"/>
        <v/>
      </c>
      <c r="LU178" s="91" t="str">
        <f t="shared" ca="1" si="982"/>
        <v/>
      </c>
      <c r="LV178" s="91" t="str">
        <f t="shared" ca="1" si="982"/>
        <v/>
      </c>
      <c r="LW178" s="91" t="str">
        <f t="shared" ca="1" si="982"/>
        <v/>
      </c>
      <c r="LX178" s="91" t="str">
        <f t="shared" ca="1" si="982"/>
        <v/>
      </c>
      <c r="LY178" s="91" t="str">
        <f t="shared" ca="1" si="982"/>
        <v/>
      </c>
      <c r="LZ178" s="91" t="str">
        <f t="shared" ca="1" si="982"/>
        <v/>
      </c>
      <c r="MA178" s="91" t="str">
        <f t="shared" ca="1" si="982"/>
        <v/>
      </c>
      <c r="MC178" s="20" t="str">
        <f t="shared" ca="1" si="893"/>
        <v/>
      </c>
      <c r="MD178" s="21" t="str">
        <f t="shared" ca="1" si="894"/>
        <v/>
      </c>
      <c r="ME178" s="6" t="str">
        <f t="shared" ca="1" si="895"/>
        <v/>
      </c>
      <c r="MF178" s="6" t="str">
        <f t="shared" ca="1" si="896"/>
        <v/>
      </c>
      <c r="MG178" s="22" t="e">
        <f t="shared" ca="1" si="897"/>
        <v>#VALUE!</v>
      </c>
      <c r="MH178" s="22" t="e">
        <f t="shared" ca="1" si="898"/>
        <v>#VALUE!</v>
      </c>
      <c r="MI178" s="22" t="str">
        <f ca="1">IFERROR(IF(INDIRECT(ADDRESS(ROW()-1,COLUMN()-2))="摘要",MATCH(MH178,日々処理!MD:MD,0),MATCH(MH178,INDIRECT(ADDRESS(INDIRECT(ADDRESS(ROW()-1,COLUMN()))+1,2,,,"日々処理")):INDIRECT(ADDRESS(INDIRECT(ADDRESS(ROW()-1,COLUMN()))+1000,2,,,"日々処理")),0)+INDIRECT(ADDRESS(ROW()-1,COLUMN()))),"")</f>
        <v/>
      </c>
      <c r="MJ178" s="91" t="str">
        <f t="shared" ca="1" si="758"/>
        <v/>
      </c>
      <c r="MK178" s="91" t="str">
        <f t="shared" ca="1" si="983"/>
        <v/>
      </c>
      <c r="ML178" s="91" t="str">
        <f t="shared" ca="1" si="983"/>
        <v/>
      </c>
      <c r="MM178" s="91" t="str">
        <f t="shared" ca="1" si="983"/>
        <v/>
      </c>
      <c r="MN178" s="91" t="str">
        <f t="shared" ca="1" si="983"/>
        <v/>
      </c>
      <c r="MO178" s="91" t="str">
        <f t="shared" ca="1" si="983"/>
        <v/>
      </c>
      <c r="MP178" s="91" t="str">
        <f t="shared" ca="1" si="983"/>
        <v/>
      </c>
      <c r="MQ178" s="91" t="str">
        <f t="shared" ca="1" si="983"/>
        <v/>
      </c>
      <c r="MR178" s="91" t="str">
        <f t="shared" ca="1" si="983"/>
        <v/>
      </c>
      <c r="MS178" s="91" t="str">
        <f t="shared" ca="1" si="983"/>
        <v/>
      </c>
      <c r="MT178" s="91" t="str">
        <f t="shared" ca="1" si="983"/>
        <v/>
      </c>
      <c r="MU178" s="91" t="str">
        <f t="shared" ca="1" si="983"/>
        <v/>
      </c>
      <c r="MW178" s="20" t="str">
        <f t="shared" ca="1" si="899"/>
        <v/>
      </c>
      <c r="MX178" s="21" t="str">
        <f t="shared" ca="1" si="900"/>
        <v/>
      </c>
      <c r="MY178" s="6" t="str">
        <f t="shared" ca="1" si="901"/>
        <v/>
      </c>
      <c r="MZ178" s="6" t="str">
        <f t="shared" ca="1" si="902"/>
        <v/>
      </c>
      <c r="NA178" s="22" t="e">
        <f t="shared" ca="1" si="903"/>
        <v>#VALUE!</v>
      </c>
      <c r="NB178" s="22" t="e">
        <f t="shared" ca="1" si="904"/>
        <v>#VALUE!</v>
      </c>
      <c r="NC178" s="22" t="str">
        <f ca="1">IFERROR(IF(INDIRECT(ADDRESS(ROW()-1,COLUMN()-2))="摘要",MATCH(NB178,日々処理!MX:MX,0),MATCH(NB178,INDIRECT(ADDRESS(INDIRECT(ADDRESS(ROW()-1,COLUMN()))+1,2,,,"日々処理")):INDIRECT(ADDRESS(INDIRECT(ADDRESS(ROW()-1,COLUMN()))+1000,2,,,"日々処理")),0)+INDIRECT(ADDRESS(ROW()-1,COLUMN()))),"")</f>
        <v/>
      </c>
      <c r="ND178" s="91" t="str">
        <f t="shared" ca="1" si="759"/>
        <v/>
      </c>
      <c r="NE178" s="91" t="str">
        <f t="shared" ca="1" si="984"/>
        <v/>
      </c>
      <c r="NF178" s="91" t="str">
        <f t="shared" ca="1" si="984"/>
        <v/>
      </c>
      <c r="NG178" s="91" t="str">
        <f t="shared" ca="1" si="984"/>
        <v/>
      </c>
      <c r="NH178" s="91" t="str">
        <f t="shared" ca="1" si="984"/>
        <v/>
      </c>
      <c r="NI178" s="91" t="str">
        <f t="shared" ca="1" si="984"/>
        <v/>
      </c>
      <c r="NJ178" s="91" t="str">
        <f t="shared" ca="1" si="984"/>
        <v/>
      </c>
      <c r="NK178" s="91" t="str">
        <f t="shared" ca="1" si="984"/>
        <v/>
      </c>
      <c r="NL178" s="91" t="str">
        <f t="shared" ca="1" si="984"/>
        <v/>
      </c>
      <c r="NM178" s="91" t="str">
        <f t="shared" ca="1" si="984"/>
        <v/>
      </c>
      <c r="NN178" s="91" t="str">
        <f t="shared" ca="1" si="984"/>
        <v/>
      </c>
      <c r="NO178" s="91" t="str">
        <f t="shared" ca="1" si="984"/>
        <v/>
      </c>
      <c r="NQ178" s="20" t="str">
        <f t="shared" ca="1" si="905"/>
        <v/>
      </c>
      <c r="NR178" s="21" t="str">
        <f t="shared" ca="1" si="906"/>
        <v/>
      </c>
      <c r="NS178" s="6" t="str">
        <f t="shared" ca="1" si="907"/>
        <v/>
      </c>
      <c r="NT178" s="6" t="str">
        <f t="shared" ca="1" si="908"/>
        <v/>
      </c>
      <c r="NU178" s="22" t="e">
        <f t="shared" ca="1" si="909"/>
        <v>#VALUE!</v>
      </c>
      <c r="NV178" s="22" t="e">
        <f t="shared" ca="1" si="910"/>
        <v>#VALUE!</v>
      </c>
      <c r="NW178" s="22" t="str">
        <f ca="1">IFERROR(IF(INDIRECT(ADDRESS(ROW()-1,COLUMN()-2))="摘要",MATCH(NV178,日々処理!NR:NR,0),MATCH(NV178,INDIRECT(ADDRESS(INDIRECT(ADDRESS(ROW()-1,COLUMN()))+1,2,,,"日々処理")):INDIRECT(ADDRESS(INDIRECT(ADDRESS(ROW()-1,COLUMN()))+1000,2,,,"日々処理")),0)+INDIRECT(ADDRESS(ROW()-1,COLUMN()))),"")</f>
        <v/>
      </c>
      <c r="NX178" s="91" t="str">
        <f t="shared" ca="1" si="760"/>
        <v/>
      </c>
      <c r="NY178" s="91" t="str">
        <f t="shared" ca="1" si="985"/>
        <v/>
      </c>
      <c r="NZ178" s="91" t="str">
        <f t="shared" ca="1" si="985"/>
        <v/>
      </c>
      <c r="OA178" s="91" t="str">
        <f t="shared" ca="1" si="985"/>
        <v/>
      </c>
      <c r="OB178" s="91" t="str">
        <f t="shared" ca="1" si="985"/>
        <v/>
      </c>
      <c r="OC178" s="91" t="str">
        <f t="shared" ca="1" si="985"/>
        <v/>
      </c>
      <c r="OD178" s="91" t="str">
        <f t="shared" ca="1" si="985"/>
        <v/>
      </c>
      <c r="OE178" s="91" t="str">
        <f t="shared" ca="1" si="985"/>
        <v/>
      </c>
      <c r="OF178" s="91" t="str">
        <f t="shared" ca="1" si="985"/>
        <v/>
      </c>
      <c r="OG178" s="91" t="str">
        <f t="shared" ca="1" si="985"/>
        <v/>
      </c>
      <c r="OH178" s="91" t="str">
        <f t="shared" ca="1" si="985"/>
        <v/>
      </c>
      <c r="OI178" s="91" t="str">
        <f t="shared" ca="1" si="985"/>
        <v/>
      </c>
      <c r="OK178" s="20" t="str">
        <f t="shared" ca="1" si="911"/>
        <v/>
      </c>
      <c r="OL178" s="21" t="str">
        <f t="shared" ca="1" si="912"/>
        <v/>
      </c>
      <c r="OM178" s="6" t="str">
        <f t="shared" ca="1" si="913"/>
        <v/>
      </c>
      <c r="ON178" s="6" t="str">
        <f t="shared" ca="1" si="914"/>
        <v/>
      </c>
      <c r="OO178" s="22" t="e">
        <f t="shared" ca="1" si="915"/>
        <v>#VALUE!</v>
      </c>
      <c r="OP178" s="22" t="e">
        <f t="shared" ca="1" si="916"/>
        <v>#VALUE!</v>
      </c>
      <c r="OQ178" s="22" t="str">
        <f ca="1">IFERROR(IF(INDIRECT(ADDRESS(ROW()-1,COLUMN()-2))="摘要",MATCH(OP178,日々処理!OL:OL,0),MATCH(OP178,INDIRECT(ADDRESS(INDIRECT(ADDRESS(ROW()-1,COLUMN()))+1,2,,,"日々処理")):INDIRECT(ADDRESS(INDIRECT(ADDRESS(ROW()-1,COLUMN()))+1000,2,,,"日々処理")),0)+INDIRECT(ADDRESS(ROW()-1,COLUMN()))),"")</f>
        <v/>
      </c>
      <c r="OR178" s="91" t="str">
        <f t="shared" ca="1" si="761"/>
        <v/>
      </c>
      <c r="OS178" s="91" t="str">
        <f t="shared" ca="1" si="986"/>
        <v/>
      </c>
      <c r="OT178" s="91" t="str">
        <f t="shared" ca="1" si="986"/>
        <v/>
      </c>
      <c r="OU178" s="91" t="str">
        <f t="shared" ca="1" si="986"/>
        <v/>
      </c>
      <c r="OV178" s="91" t="str">
        <f t="shared" ca="1" si="986"/>
        <v/>
      </c>
      <c r="OW178" s="91" t="str">
        <f t="shared" ca="1" si="986"/>
        <v/>
      </c>
      <c r="OX178" s="91" t="str">
        <f t="shared" ca="1" si="986"/>
        <v/>
      </c>
      <c r="OY178" s="91" t="str">
        <f t="shared" ca="1" si="986"/>
        <v/>
      </c>
      <c r="OZ178" s="91" t="str">
        <f t="shared" ca="1" si="986"/>
        <v/>
      </c>
      <c r="PA178" s="91" t="str">
        <f t="shared" ca="1" si="986"/>
        <v/>
      </c>
      <c r="PB178" s="91" t="str">
        <f t="shared" ca="1" si="986"/>
        <v/>
      </c>
      <c r="PC178" s="91" t="str">
        <f t="shared" ca="1" si="986"/>
        <v/>
      </c>
      <c r="PE178" s="20" t="str">
        <f t="shared" ca="1" si="917"/>
        <v/>
      </c>
      <c r="PF178" s="21" t="str">
        <f t="shared" ca="1" si="918"/>
        <v/>
      </c>
      <c r="PG178" s="6" t="str">
        <f t="shared" ca="1" si="919"/>
        <v/>
      </c>
      <c r="PH178" s="6" t="str">
        <f t="shared" ca="1" si="920"/>
        <v/>
      </c>
      <c r="PI178" s="22" t="e">
        <f t="shared" ca="1" si="921"/>
        <v>#VALUE!</v>
      </c>
      <c r="PJ178" s="22" t="e">
        <f t="shared" ca="1" si="922"/>
        <v>#VALUE!</v>
      </c>
      <c r="PK178" s="22" t="str">
        <f ca="1">IFERROR(IF(INDIRECT(ADDRESS(ROW()-1,COLUMN()-2))="摘要",MATCH(PJ178,日々処理!PF:PF,0),MATCH(PJ178,INDIRECT(ADDRESS(INDIRECT(ADDRESS(ROW()-1,COLUMN()))+1,2,,,"日々処理")):INDIRECT(ADDRESS(INDIRECT(ADDRESS(ROW()-1,COLUMN()))+1000,2,,,"日々処理")),0)+INDIRECT(ADDRESS(ROW()-1,COLUMN()))),"")</f>
        <v/>
      </c>
      <c r="PL178" s="91" t="str">
        <f t="shared" ca="1" si="762"/>
        <v/>
      </c>
      <c r="PM178" s="91" t="str">
        <f t="shared" ca="1" si="987"/>
        <v/>
      </c>
      <c r="PN178" s="91" t="str">
        <f t="shared" ca="1" si="987"/>
        <v/>
      </c>
      <c r="PO178" s="91" t="str">
        <f t="shared" ca="1" si="987"/>
        <v/>
      </c>
      <c r="PP178" s="91" t="str">
        <f t="shared" ca="1" si="987"/>
        <v/>
      </c>
      <c r="PQ178" s="91" t="str">
        <f t="shared" ca="1" si="987"/>
        <v/>
      </c>
      <c r="PR178" s="91" t="str">
        <f t="shared" ca="1" si="987"/>
        <v/>
      </c>
      <c r="PS178" s="91" t="str">
        <f t="shared" ca="1" si="987"/>
        <v/>
      </c>
      <c r="PT178" s="91" t="str">
        <f t="shared" ca="1" si="987"/>
        <v/>
      </c>
      <c r="PU178" s="91" t="str">
        <f t="shared" ca="1" si="987"/>
        <v/>
      </c>
      <c r="PV178" s="91" t="str">
        <f t="shared" ca="1" si="987"/>
        <v/>
      </c>
      <c r="PW178" s="91" t="str">
        <f t="shared" ca="1" si="987"/>
        <v/>
      </c>
      <c r="PY178" s="20" t="str">
        <f t="shared" ca="1" si="923"/>
        <v/>
      </c>
      <c r="PZ178" s="21" t="str">
        <f t="shared" ca="1" si="924"/>
        <v/>
      </c>
      <c r="QA178" s="6" t="str">
        <f t="shared" ca="1" si="925"/>
        <v/>
      </c>
      <c r="QB178" s="6" t="str">
        <f t="shared" ca="1" si="926"/>
        <v/>
      </c>
      <c r="QC178" s="22" t="e">
        <f t="shared" ca="1" si="927"/>
        <v>#VALUE!</v>
      </c>
      <c r="QD178" s="22" t="e">
        <f t="shared" ca="1" si="928"/>
        <v>#VALUE!</v>
      </c>
      <c r="QE178" s="22" t="str">
        <f ca="1">IFERROR(IF(INDIRECT(ADDRESS(ROW()-1,COLUMN()-2))="摘要",MATCH(QD178,日々処理!PZ:PZ,0),MATCH(QD178,INDIRECT(ADDRESS(INDIRECT(ADDRESS(ROW()-1,COLUMN()))+1,2,,,"日々処理")):INDIRECT(ADDRESS(INDIRECT(ADDRESS(ROW()-1,COLUMN()))+1000,2,,,"日々処理")),0)+INDIRECT(ADDRESS(ROW()-1,COLUMN()))),"")</f>
        <v/>
      </c>
      <c r="QF178" s="91" t="str">
        <f t="shared" ca="1" si="763"/>
        <v/>
      </c>
      <c r="QG178" s="91" t="str">
        <f t="shared" ca="1" si="988"/>
        <v/>
      </c>
      <c r="QH178" s="91" t="str">
        <f t="shared" ca="1" si="988"/>
        <v/>
      </c>
      <c r="QI178" s="91" t="str">
        <f t="shared" ca="1" si="988"/>
        <v/>
      </c>
      <c r="QJ178" s="91" t="str">
        <f t="shared" ca="1" si="988"/>
        <v/>
      </c>
      <c r="QK178" s="91" t="str">
        <f t="shared" ca="1" si="988"/>
        <v/>
      </c>
      <c r="QL178" s="91" t="str">
        <f t="shared" ca="1" si="988"/>
        <v/>
      </c>
      <c r="QM178" s="91" t="str">
        <f t="shared" ca="1" si="988"/>
        <v/>
      </c>
      <c r="QN178" s="91" t="str">
        <f t="shared" ca="1" si="988"/>
        <v/>
      </c>
      <c r="QO178" s="91" t="str">
        <f t="shared" ca="1" si="988"/>
        <v/>
      </c>
      <c r="QP178" s="91" t="str">
        <f t="shared" ca="1" si="988"/>
        <v/>
      </c>
      <c r="QQ178" s="91" t="str">
        <f t="shared" ca="1" si="988"/>
        <v/>
      </c>
      <c r="QS178" s="20" t="str">
        <f t="shared" ca="1" si="929"/>
        <v/>
      </c>
      <c r="QT178" s="21" t="str">
        <f t="shared" ca="1" si="930"/>
        <v/>
      </c>
      <c r="QU178" s="6" t="str">
        <f t="shared" ca="1" si="931"/>
        <v/>
      </c>
      <c r="QV178" s="6" t="str">
        <f t="shared" ca="1" si="932"/>
        <v/>
      </c>
      <c r="QW178" s="22" t="e">
        <f t="shared" ca="1" si="933"/>
        <v>#VALUE!</v>
      </c>
      <c r="QX178" s="22" t="e">
        <f t="shared" ca="1" si="934"/>
        <v>#VALUE!</v>
      </c>
      <c r="QY178" s="22" t="str">
        <f ca="1">IFERROR(IF(INDIRECT(ADDRESS(ROW()-1,COLUMN()-2))="摘要",MATCH(QX178,日々処理!QT:QT,0),MATCH(QX178,INDIRECT(ADDRESS(INDIRECT(ADDRESS(ROW()-1,COLUMN()))+1,2,,,"日々処理")):INDIRECT(ADDRESS(INDIRECT(ADDRESS(ROW()-1,COLUMN()))+1000,2,,,"日々処理")),0)+INDIRECT(ADDRESS(ROW()-1,COLUMN()))),"")</f>
        <v/>
      </c>
      <c r="QZ178" s="91" t="str">
        <f t="shared" ca="1" si="764"/>
        <v/>
      </c>
      <c r="RA178" s="91" t="str">
        <f t="shared" ca="1" si="989"/>
        <v/>
      </c>
      <c r="RB178" s="91" t="str">
        <f t="shared" ca="1" si="989"/>
        <v/>
      </c>
      <c r="RC178" s="91" t="str">
        <f t="shared" ca="1" si="989"/>
        <v/>
      </c>
      <c r="RD178" s="91" t="str">
        <f t="shared" ca="1" si="989"/>
        <v/>
      </c>
      <c r="RE178" s="91" t="str">
        <f t="shared" ca="1" si="989"/>
        <v/>
      </c>
      <c r="RF178" s="91" t="str">
        <f t="shared" ca="1" si="989"/>
        <v/>
      </c>
      <c r="RG178" s="91" t="str">
        <f t="shared" ca="1" si="989"/>
        <v/>
      </c>
      <c r="RH178" s="91" t="str">
        <f t="shared" ca="1" si="989"/>
        <v/>
      </c>
      <c r="RI178" s="91" t="str">
        <f t="shared" ca="1" si="989"/>
        <v/>
      </c>
      <c r="RJ178" s="91" t="str">
        <f t="shared" ca="1" si="989"/>
        <v/>
      </c>
      <c r="RK178" s="91" t="str">
        <f t="shared" ca="1" si="989"/>
        <v/>
      </c>
      <c r="RM178" s="20" t="str">
        <f t="shared" ca="1" si="935"/>
        <v/>
      </c>
      <c r="RN178" s="21" t="str">
        <f t="shared" ca="1" si="936"/>
        <v/>
      </c>
      <c r="RO178" s="6" t="str">
        <f t="shared" ca="1" si="937"/>
        <v/>
      </c>
      <c r="RP178" s="6" t="str">
        <f t="shared" ca="1" si="938"/>
        <v/>
      </c>
      <c r="RQ178" s="22" t="e">
        <f t="shared" ca="1" si="939"/>
        <v>#VALUE!</v>
      </c>
      <c r="RR178" s="22" t="e">
        <f t="shared" ca="1" si="940"/>
        <v>#VALUE!</v>
      </c>
      <c r="RS178" s="22" t="str">
        <f ca="1">IFERROR(IF(INDIRECT(ADDRESS(ROW()-1,COLUMN()-2))="摘要",MATCH(RR178,日々処理!RN:RN,0),MATCH(RR178,INDIRECT(ADDRESS(INDIRECT(ADDRESS(ROW()-1,COLUMN()))+1,2,,,"日々処理")):INDIRECT(ADDRESS(INDIRECT(ADDRESS(ROW()-1,COLUMN()))+1000,2,,,"日々処理")),0)+INDIRECT(ADDRESS(ROW()-1,COLUMN()))),"")</f>
        <v/>
      </c>
      <c r="RT178" s="91" t="str">
        <f t="shared" ca="1" si="765"/>
        <v/>
      </c>
      <c r="RU178" s="91" t="str">
        <f t="shared" ca="1" si="990"/>
        <v/>
      </c>
      <c r="RV178" s="91" t="str">
        <f t="shared" ca="1" si="990"/>
        <v/>
      </c>
      <c r="RW178" s="91" t="str">
        <f t="shared" ca="1" si="990"/>
        <v/>
      </c>
      <c r="RX178" s="91" t="str">
        <f t="shared" ca="1" si="990"/>
        <v/>
      </c>
      <c r="RY178" s="91" t="str">
        <f t="shared" ca="1" si="990"/>
        <v/>
      </c>
      <c r="RZ178" s="91" t="str">
        <f t="shared" ca="1" si="990"/>
        <v/>
      </c>
      <c r="SA178" s="91" t="str">
        <f t="shared" ca="1" si="990"/>
        <v/>
      </c>
      <c r="SB178" s="91" t="str">
        <f t="shared" ca="1" si="990"/>
        <v/>
      </c>
      <c r="SC178" s="91" t="str">
        <f t="shared" ca="1" si="990"/>
        <v/>
      </c>
      <c r="SD178" s="91" t="str">
        <f t="shared" ca="1" si="990"/>
        <v/>
      </c>
      <c r="SE178" s="91" t="str">
        <f t="shared" ca="1" si="990"/>
        <v/>
      </c>
    </row>
    <row r="179" spans="1:499" ht="12" customHeight="1">
      <c r="A179" s="20" t="str">
        <f t="shared" ca="1" si="791"/>
        <v/>
      </c>
      <c r="B179" s="21" t="str">
        <f t="shared" ca="1" si="792"/>
        <v/>
      </c>
      <c r="C179" s="6" t="str">
        <f t="shared" ca="1" si="793"/>
        <v/>
      </c>
      <c r="D179" s="6" t="str">
        <f t="shared" ca="1" si="794"/>
        <v/>
      </c>
      <c r="E179" s="22" t="e">
        <f t="shared" ca="1" si="795"/>
        <v>#VALUE!</v>
      </c>
      <c r="F179" s="22" t="e">
        <f t="shared" ca="1" si="796"/>
        <v>#VALUE!</v>
      </c>
      <c r="G179" s="22" t="str">
        <f ca="1">IFERROR(IF(INDIRECT(ADDRESS(ROW()-1,COLUMN()-2))="摘要",MATCH(F179,日々処理!B:B,0),MATCH(F179,INDIRECT(ADDRESS(INDIRECT(ADDRESS(ROW()-1,COLUMN()))+1,2,,,"日々処理")):INDIRECT(ADDRESS(INDIRECT(ADDRESS(ROW()-1,COLUMN()))+1000,2,,,"日々処理")),0)+INDIRECT(ADDRESS(ROW()-1,COLUMN()))),"")</f>
        <v/>
      </c>
      <c r="H179" s="91" t="str">
        <f t="shared" ca="1" si="741"/>
        <v/>
      </c>
      <c r="I179" s="91" t="str">
        <f t="shared" ca="1" si="966"/>
        <v/>
      </c>
      <c r="J179" s="91" t="str">
        <f t="shared" ca="1" si="966"/>
        <v/>
      </c>
      <c r="K179" s="91" t="str">
        <f t="shared" ca="1" si="966"/>
        <v/>
      </c>
      <c r="L179" s="91" t="str">
        <f t="shared" ca="1" si="966"/>
        <v/>
      </c>
      <c r="M179" s="91" t="str">
        <f t="shared" ca="1" si="966"/>
        <v/>
      </c>
      <c r="N179" s="91" t="str">
        <f t="shared" ca="1" si="966"/>
        <v/>
      </c>
      <c r="O179" s="91" t="str">
        <f t="shared" ca="1" si="966"/>
        <v/>
      </c>
      <c r="P179" s="91" t="str">
        <f t="shared" ca="1" si="966"/>
        <v/>
      </c>
      <c r="Q179" s="91" t="str">
        <f t="shared" ca="1" si="966"/>
        <v/>
      </c>
      <c r="R179" s="91" t="str">
        <f t="shared" ca="1" si="966"/>
        <v/>
      </c>
      <c r="S179" s="91" t="str">
        <f t="shared" ca="1" si="966"/>
        <v/>
      </c>
      <c r="T179" s="89"/>
      <c r="U179" s="20" t="str">
        <f t="shared" ca="1" si="797"/>
        <v/>
      </c>
      <c r="V179" s="21" t="str">
        <f t="shared" ca="1" si="798"/>
        <v/>
      </c>
      <c r="W179" s="6" t="str">
        <f t="shared" ca="1" si="799"/>
        <v/>
      </c>
      <c r="X179" s="6" t="str">
        <f t="shared" ca="1" si="800"/>
        <v/>
      </c>
      <c r="Y179" s="22" t="e">
        <f t="shared" ca="1" si="801"/>
        <v>#VALUE!</v>
      </c>
      <c r="Z179" s="22" t="e">
        <f t="shared" ca="1" si="802"/>
        <v>#VALUE!</v>
      </c>
      <c r="AA179" s="22" t="str">
        <f ca="1">IFERROR(IF(INDIRECT(ADDRESS(ROW()-1,COLUMN()-2))="摘要",MATCH(Z179,日々処理!V:V,0),MATCH(Z179,INDIRECT(ADDRESS(INDIRECT(ADDRESS(ROW()-1,COLUMN()))+1,2,,,"日々処理")):INDIRECT(ADDRESS(INDIRECT(ADDRESS(ROW()-1,COLUMN()))+1000,2,,,"日々処理")),0)+INDIRECT(ADDRESS(ROW()-1,COLUMN()))),"")</f>
        <v/>
      </c>
      <c r="AB179" s="91" t="str">
        <f t="shared" ca="1" si="742"/>
        <v/>
      </c>
      <c r="AC179" s="91" t="str">
        <f t="shared" ca="1" si="967"/>
        <v/>
      </c>
      <c r="AD179" s="91" t="str">
        <f t="shared" ca="1" si="967"/>
        <v/>
      </c>
      <c r="AE179" s="91" t="str">
        <f t="shared" ca="1" si="967"/>
        <v/>
      </c>
      <c r="AF179" s="91" t="str">
        <f t="shared" ca="1" si="967"/>
        <v/>
      </c>
      <c r="AG179" s="91" t="str">
        <f t="shared" ca="1" si="967"/>
        <v/>
      </c>
      <c r="AH179" s="91" t="str">
        <f t="shared" ca="1" si="967"/>
        <v/>
      </c>
      <c r="AI179" s="91" t="str">
        <f t="shared" ca="1" si="967"/>
        <v/>
      </c>
      <c r="AJ179" s="91" t="str">
        <f t="shared" ca="1" si="967"/>
        <v/>
      </c>
      <c r="AK179" s="91" t="str">
        <f t="shared" ca="1" si="967"/>
        <v/>
      </c>
      <c r="AL179" s="91" t="str">
        <f t="shared" ca="1" si="967"/>
        <v/>
      </c>
      <c r="AM179" s="91" t="str">
        <f t="shared" ca="1" si="967"/>
        <v/>
      </c>
      <c r="AO179" s="20" t="str">
        <f t="shared" ca="1" si="803"/>
        <v/>
      </c>
      <c r="AP179" s="21" t="str">
        <f t="shared" ca="1" si="804"/>
        <v/>
      </c>
      <c r="AQ179" s="6" t="str">
        <f t="shared" ca="1" si="805"/>
        <v/>
      </c>
      <c r="AR179" s="6" t="str">
        <f t="shared" ca="1" si="806"/>
        <v/>
      </c>
      <c r="AS179" s="22" t="e">
        <f t="shared" ca="1" si="807"/>
        <v>#VALUE!</v>
      </c>
      <c r="AT179" s="22" t="e">
        <f t="shared" ca="1" si="808"/>
        <v>#VALUE!</v>
      </c>
      <c r="AU179" s="22" t="str">
        <f ca="1">IFERROR(IF(INDIRECT(ADDRESS(ROW()-1,COLUMN()-2))="摘要",MATCH(AT179,日々処理!AP:AP,0),MATCH(AT179,INDIRECT(ADDRESS(INDIRECT(ADDRESS(ROW()-1,COLUMN()))+1,2,,,"日々処理")):INDIRECT(ADDRESS(INDIRECT(ADDRESS(ROW()-1,COLUMN()))+1000,2,,,"日々処理")),0)+INDIRECT(ADDRESS(ROW()-1,COLUMN()))),"")</f>
        <v/>
      </c>
      <c r="AV179" s="91" t="str">
        <f t="shared" ca="1" si="743"/>
        <v/>
      </c>
      <c r="AW179" s="91" t="str">
        <f t="shared" ca="1" si="968"/>
        <v/>
      </c>
      <c r="AX179" s="91" t="str">
        <f t="shared" ca="1" si="968"/>
        <v/>
      </c>
      <c r="AY179" s="91" t="str">
        <f t="shared" ca="1" si="968"/>
        <v/>
      </c>
      <c r="AZ179" s="91" t="str">
        <f t="shared" ca="1" si="968"/>
        <v/>
      </c>
      <c r="BA179" s="91" t="str">
        <f t="shared" ca="1" si="968"/>
        <v/>
      </c>
      <c r="BB179" s="91" t="str">
        <f t="shared" ca="1" si="968"/>
        <v/>
      </c>
      <c r="BC179" s="91" t="str">
        <f t="shared" ca="1" si="968"/>
        <v/>
      </c>
      <c r="BD179" s="91" t="str">
        <f t="shared" ca="1" si="968"/>
        <v/>
      </c>
      <c r="BE179" s="91" t="str">
        <f t="shared" ca="1" si="968"/>
        <v/>
      </c>
      <c r="BF179" s="91" t="str">
        <f t="shared" ca="1" si="968"/>
        <v/>
      </c>
      <c r="BG179" s="91" t="str">
        <f t="shared" ca="1" si="968"/>
        <v/>
      </c>
      <c r="BI179" s="20" t="str">
        <f t="shared" ca="1" si="809"/>
        <v/>
      </c>
      <c r="BJ179" s="21" t="str">
        <f t="shared" ca="1" si="810"/>
        <v/>
      </c>
      <c r="BK179" s="6" t="str">
        <f t="shared" ca="1" si="811"/>
        <v/>
      </c>
      <c r="BL179" s="6" t="str">
        <f t="shared" ca="1" si="812"/>
        <v/>
      </c>
      <c r="BM179" s="22" t="e">
        <f t="shared" ca="1" si="813"/>
        <v>#VALUE!</v>
      </c>
      <c r="BN179" s="22" t="e">
        <f t="shared" ca="1" si="814"/>
        <v>#VALUE!</v>
      </c>
      <c r="BO179" s="22" t="str">
        <f ca="1">IFERROR(IF(INDIRECT(ADDRESS(ROW()-1,COLUMN()-2))="摘要",MATCH(BN179,日々処理!BJ:BJ,0),MATCH(BN179,INDIRECT(ADDRESS(INDIRECT(ADDRESS(ROW()-1,COLUMN()))+1,2,,,"日々処理")):INDIRECT(ADDRESS(INDIRECT(ADDRESS(ROW()-1,COLUMN()))+1000,2,,,"日々処理")),0)+INDIRECT(ADDRESS(ROW()-1,COLUMN()))),"")</f>
        <v/>
      </c>
      <c r="BP179" s="91" t="str">
        <f t="shared" ca="1" si="744"/>
        <v/>
      </c>
      <c r="BQ179" s="91" t="str">
        <f t="shared" ca="1" si="969"/>
        <v/>
      </c>
      <c r="BR179" s="91" t="str">
        <f t="shared" ca="1" si="969"/>
        <v/>
      </c>
      <c r="BS179" s="91" t="str">
        <f t="shared" ca="1" si="969"/>
        <v/>
      </c>
      <c r="BT179" s="91" t="str">
        <f t="shared" ca="1" si="969"/>
        <v/>
      </c>
      <c r="BU179" s="91" t="str">
        <f t="shared" ca="1" si="969"/>
        <v/>
      </c>
      <c r="BV179" s="91" t="str">
        <f t="shared" ca="1" si="969"/>
        <v/>
      </c>
      <c r="BW179" s="91" t="str">
        <f t="shared" ca="1" si="969"/>
        <v/>
      </c>
      <c r="BX179" s="91" t="str">
        <f t="shared" ca="1" si="969"/>
        <v/>
      </c>
      <c r="BY179" s="91" t="str">
        <f t="shared" ca="1" si="969"/>
        <v/>
      </c>
      <c r="BZ179" s="91" t="str">
        <f t="shared" ca="1" si="969"/>
        <v/>
      </c>
      <c r="CA179" s="91" t="str">
        <f t="shared" ca="1" si="969"/>
        <v/>
      </c>
      <c r="CC179" s="20" t="str">
        <f t="shared" ca="1" si="815"/>
        <v/>
      </c>
      <c r="CD179" s="21" t="str">
        <f t="shared" ca="1" si="816"/>
        <v/>
      </c>
      <c r="CE179" s="6" t="str">
        <f t="shared" ca="1" si="817"/>
        <v/>
      </c>
      <c r="CF179" s="6" t="str">
        <f t="shared" ca="1" si="818"/>
        <v/>
      </c>
      <c r="CG179" s="22" t="e">
        <f t="shared" ca="1" si="819"/>
        <v>#VALUE!</v>
      </c>
      <c r="CH179" s="22" t="e">
        <f t="shared" ca="1" si="820"/>
        <v>#VALUE!</v>
      </c>
      <c r="CI179" s="22" t="str">
        <f ca="1">IFERROR(IF(INDIRECT(ADDRESS(ROW()-1,COLUMN()-2))="摘要",MATCH(CH179,日々処理!CD:CD,0),MATCH(CH179,INDIRECT(ADDRESS(INDIRECT(ADDRESS(ROW()-1,COLUMN()))+1,2,,,"日々処理")):INDIRECT(ADDRESS(INDIRECT(ADDRESS(ROW()-1,COLUMN()))+1000,2,,,"日々処理")),0)+INDIRECT(ADDRESS(ROW()-1,COLUMN()))),"")</f>
        <v/>
      </c>
      <c r="CJ179" s="91" t="str">
        <f t="shared" ca="1" si="745"/>
        <v/>
      </c>
      <c r="CK179" s="91" t="str">
        <f t="shared" ca="1" si="970"/>
        <v/>
      </c>
      <c r="CL179" s="91" t="str">
        <f t="shared" ca="1" si="970"/>
        <v/>
      </c>
      <c r="CM179" s="91" t="str">
        <f t="shared" ca="1" si="970"/>
        <v/>
      </c>
      <c r="CN179" s="91" t="str">
        <f t="shared" ca="1" si="970"/>
        <v/>
      </c>
      <c r="CO179" s="91" t="str">
        <f t="shared" ca="1" si="970"/>
        <v/>
      </c>
      <c r="CP179" s="91" t="str">
        <f t="shared" ca="1" si="970"/>
        <v/>
      </c>
      <c r="CQ179" s="91" t="str">
        <f t="shared" ca="1" si="970"/>
        <v/>
      </c>
      <c r="CR179" s="91" t="str">
        <f t="shared" ca="1" si="970"/>
        <v/>
      </c>
      <c r="CS179" s="91" t="str">
        <f t="shared" ca="1" si="970"/>
        <v/>
      </c>
      <c r="CT179" s="91" t="str">
        <f t="shared" ca="1" si="970"/>
        <v/>
      </c>
      <c r="CU179" s="91" t="str">
        <f t="shared" ca="1" si="970"/>
        <v/>
      </c>
      <c r="CW179" s="20" t="str">
        <f t="shared" ca="1" si="821"/>
        <v/>
      </c>
      <c r="CX179" s="21" t="str">
        <f t="shared" ca="1" si="822"/>
        <v/>
      </c>
      <c r="CY179" s="6" t="str">
        <f t="shared" ca="1" si="823"/>
        <v/>
      </c>
      <c r="CZ179" s="6" t="str">
        <f t="shared" ca="1" si="824"/>
        <v/>
      </c>
      <c r="DA179" s="22" t="e">
        <f t="shared" ca="1" si="825"/>
        <v>#VALUE!</v>
      </c>
      <c r="DB179" s="22" t="e">
        <f t="shared" ca="1" si="826"/>
        <v>#VALUE!</v>
      </c>
      <c r="DC179" s="22" t="str">
        <f ca="1">IFERROR(IF(INDIRECT(ADDRESS(ROW()-1,COLUMN()-2))="摘要",MATCH(DB179,日々処理!CX:CX,0),MATCH(DB179,INDIRECT(ADDRESS(INDIRECT(ADDRESS(ROW()-1,COLUMN()))+1,2,,,"日々処理")):INDIRECT(ADDRESS(INDIRECT(ADDRESS(ROW()-1,COLUMN()))+1000,2,,,"日々処理")),0)+INDIRECT(ADDRESS(ROW()-1,COLUMN()))),"")</f>
        <v/>
      </c>
      <c r="DD179" s="91" t="str">
        <f t="shared" ca="1" si="746"/>
        <v/>
      </c>
      <c r="DE179" s="91" t="str">
        <f t="shared" ca="1" si="971"/>
        <v/>
      </c>
      <c r="DF179" s="91" t="str">
        <f t="shared" ca="1" si="971"/>
        <v/>
      </c>
      <c r="DG179" s="91" t="str">
        <f t="shared" ca="1" si="971"/>
        <v/>
      </c>
      <c r="DH179" s="91" t="str">
        <f t="shared" ca="1" si="971"/>
        <v/>
      </c>
      <c r="DI179" s="91" t="str">
        <f t="shared" ca="1" si="971"/>
        <v/>
      </c>
      <c r="DJ179" s="91" t="str">
        <f t="shared" ca="1" si="971"/>
        <v/>
      </c>
      <c r="DK179" s="91" t="str">
        <f t="shared" ca="1" si="971"/>
        <v/>
      </c>
      <c r="DL179" s="91" t="str">
        <f t="shared" ca="1" si="971"/>
        <v/>
      </c>
      <c r="DM179" s="91" t="str">
        <f t="shared" ca="1" si="971"/>
        <v/>
      </c>
      <c r="DN179" s="91" t="str">
        <f t="shared" ca="1" si="971"/>
        <v/>
      </c>
      <c r="DO179" s="91" t="str">
        <f t="shared" ca="1" si="971"/>
        <v/>
      </c>
      <c r="DQ179" s="20" t="str">
        <f t="shared" ca="1" si="827"/>
        <v/>
      </c>
      <c r="DR179" s="21" t="str">
        <f t="shared" ca="1" si="828"/>
        <v/>
      </c>
      <c r="DS179" s="6" t="str">
        <f t="shared" ca="1" si="829"/>
        <v/>
      </c>
      <c r="DT179" s="6" t="str">
        <f t="shared" ca="1" si="830"/>
        <v/>
      </c>
      <c r="DU179" s="22" t="e">
        <f t="shared" ca="1" si="831"/>
        <v>#VALUE!</v>
      </c>
      <c r="DV179" s="22" t="e">
        <f t="shared" ca="1" si="832"/>
        <v>#VALUE!</v>
      </c>
      <c r="DW179" s="22" t="str">
        <f ca="1">IFERROR(IF(INDIRECT(ADDRESS(ROW()-1,COLUMN()-2))="摘要",MATCH(DV179,日々処理!DR:DR,0),MATCH(DV179,INDIRECT(ADDRESS(INDIRECT(ADDRESS(ROW()-1,COLUMN()))+1,2,,,"日々処理")):INDIRECT(ADDRESS(INDIRECT(ADDRESS(ROW()-1,COLUMN()))+1000,2,,,"日々処理")),0)+INDIRECT(ADDRESS(ROW()-1,COLUMN()))),"")</f>
        <v/>
      </c>
      <c r="DX179" s="91" t="str">
        <f t="shared" ca="1" si="747"/>
        <v/>
      </c>
      <c r="DY179" s="91" t="str">
        <f t="shared" ca="1" si="972"/>
        <v/>
      </c>
      <c r="DZ179" s="91" t="str">
        <f t="shared" ca="1" si="972"/>
        <v/>
      </c>
      <c r="EA179" s="91" t="str">
        <f t="shared" ca="1" si="972"/>
        <v/>
      </c>
      <c r="EB179" s="91" t="str">
        <f t="shared" ca="1" si="972"/>
        <v/>
      </c>
      <c r="EC179" s="91" t="str">
        <f t="shared" ca="1" si="972"/>
        <v/>
      </c>
      <c r="ED179" s="91" t="str">
        <f t="shared" ca="1" si="972"/>
        <v/>
      </c>
      <c r="EE179" s="91" t="str">
        <f t="shared" ca="1" si="972"/>
        <v/>
      </c>
      <c r="EF179" s="91" t="str">
        <f t="shared" ca="1" si="972"/>
        <v/>
      </c>
      <c r="EG179" s="91" t="str">
        <f t="shared" ca="1" si="972"/>
        <v/>
      </c>
      <c r="EH179" s="91" t="str">
        <f t="shared" ca="1" si="972"/>
        <v/>
      </c>
      <c r="EI179" s="91" t="str">
        <f t="shared" ca="1" si="972"/>
        <v/>
      </c>
      <c r="EK179" s="20" t="str">
        <f t="shared" ca="1" si="833"/>
        <v/>
      </c>
      <c r="EL179" s="21" t="str">
        <f t="shared" ca="1" si="834"/>
        <v/>
      </c>
      <c r="EM179" s="6" t="str">
        <f t="shared" ca="1" si="835"/>
        <v/>
      </c>
      <c r="EN179" s="6" t="str">
        <f t="shared" ca="1" si="836"/>
        <v/>
      </c>
      <c r="EO179" s="22" t="e">
        <f t="shared" ca="1" si="837"/>
        <v>#VALUE!</v>
      </c>
      <c r="EP179" s="22" t="e">
        <f t="shared" ca="1" si="838"/>
        <v>#VALUE!</v>
      </c>
      <c r="EQ179" s="22" t="str">
        <f ca="1">IFERROR(IF(INDIRECT(ADDRESS(ROW()-1,COLUMN()-2))="摘要",MATCH(EP179,日々処理!EL:EL,0),MATCH(EP179,INDIRECT(ADDRESS(INDIRECT(ADDRESS(ROW()-1,COLUMN()))+1,2,,,"日々処理")):INDIRECT(ADDRESS(INDIRECT(ADDRESS(ROW()-1,COLUMN()))+1000,2,,,"日々処理")),0)+INDIRECT(ADDRESS(ROW()-1,COLUMN()))),"")</f>
        <v/>
      </c>
      <c r="ER179" s="91" t="str">
        <f t="shared" ca="1" si="748"/>
        <v/>
      </c>
      <c r="ES179" s="91" t="str">
        <f t="shared" ca="1" si="973"/>
        <v/>
      </c>
      <c r="ET179" s="91" t="str">
        <f t="shared" ca="1" si="973"/>
        <v/>
      </c>
      <c r="EU179" s="91" t="str">
        <f t="shared" ca="1" si="973"/>
        <v/>
      </c>
      <c r="EV179" s="91" t="str">
        <f t="shared" ca="1" si="973"/>
        <v/>
      </c>
      <c r="EW179" s="91" t="str">
        <f t="shared" ca="1" si="973"/>
        <v/>
      </c>
      <c r="EX179" s="91" t="str">
        <f t="shared" ca="1" si="973"/>
        <v/>
      </c>
      <c r="EY179" s="91" t="str">
        <f t="shared" ca="1" si="973"/>
        <v/>
      </c>
      <c r="EZ179" s="91" t="str">
        <f t="shared" ca="1" si="973"/>
        <v/>
      </c>
      <c r="FA179" s="91" t="str">
        <f t="shared" ca="1" si="973"/>
        <v/>
      </c>
      <c r="FB179" s="91" t="str">
        <f t="shared" ca="1" si="973"/>
        <v/>
      </c>
      <c r="FC179" s="91" t="str">
        <f t="shared" ca="1" si="973"/>
        <v/>
      </c>
      <c r="FE179" s="20" t="str">
        <f t="shared" ca="1" si="839"/>
        <v/>
      </c>
      <c r="FF179" s="21" t="str">
        <f t="shared" ca="1" si="840"/>
        <v/>
      </c>
      <c r="FG179" s="6" t="str">
        <f t="shared" ca="1" si="841"/>
        <v/>
      </c>
      <c r="FH179" s="6" t="str">
        <f t="shared" ca="1" si="842"/>
        <v/>
      </c>
      <c r="FI179" s="22" t="e">
        <f t="shared" ca="1" si="843"/>
        <v>#VALUE!</v>
      </c>
      <c r="FJ179" s="22" t="e">
        <f t="shared" ca="1" si="844"/>
        <v>#VALUE!</v>
      </c>
      <c r="FK179" s="22" t="str">
        <f ca="1">IFERROR(IF(INDIRECT(ADDRESS(ROW()-1,COLUMN()-2))="摘要",MATCH(FJ179,日々処理!FF:FF,0),MATCH(FJ179,INDIRECT(ADDRESS(INDIRECT(ADDRESS(ROW()-1,COLUMN()))+1,2,,,"日々処理")):INDIRECT(ADDRESS(INDIRECT(ADDRESS(ROW()-1,COLUMN()))+1000,2,,,"日々処理")),0)+INDIRECT(ADDRESS(ROW()-1,COLUMN()))),"")</f>
        <v/>
      </c>
      <c r="FL179" s="91" t="str">
        <f t="shared" ca="1" si="749"/>
        <v/>
      </c>
      <c r="FM179" s="91" t="str">
        <f t="shared" ca="1" si="974"/>
        <v/>
      </c>
      <c r="FN179" s="91" t="str">
        <f t="shared" ca="1" si="974"/>
        <v/>
      </c>
      <c r="FO179" s="91" t="str">
        <f t="shared" ca="1" si="974"/>
        <v/>
      </c>
      <c r="FP179" s="91" t="str">
        <f t="shared" ca="1" si="974"/>
        <v/>
      </c>
      <c r="FQ179" s="91" t="str">
        <f t="shared" ca="1" si="974"/>
        <v/>
      </c>
      <c r="FR179" s="91" t="str">
        <f t="shared" ca="1" si="974"/>
        <v/>
      </c>
      <c r="FS179" s="91" t="str">
        <f t="shared" ca="1" si="974"/>
        <v/>
      </c>
      <c r="FT179" s="91" t="str">
        <f t="shared" ca="1" si="974"/>
        <v/>
      </c>
      <c r="FU179" s="91" t="str">
        <f t="shared" ca="1" si="974"/>
        <v/>
      </c>
      <c r="FV179" s="91" t="str">
        <f t="shared" ca="1" si="974"/>
        <v/>
      </c>
      <c r="FW179" s="91" t="str">
        <f t="shared" ca="1" si="974"/>
        <v/>
      </c>
      <c r="FY179" s="20" t="str">
        <f t="shared" ca="1" si="845"/>
        <v/>
      </c>
      <c r="FZ179" s="21" t="str">
        <f t="shared" ca="1" si="846"/>
        <v/>
      </c>
      <c r="GA179" s="6" t="str">
        <f t="shared" ca="1" si="847"/>
        <v/>
      </c>
      <c r="GB179" s="6" t="str">
        <f t="shared" ca="1" si="848"/>
        <v/>
      </c>
      <c r="GC179" s="22" t="e">
        <f t="shared" ca="1" si="849"/>
        <v>#VALUE!</v>
      </c>
      <c r="GD179" s="22" t="e">
        <f t="shared" ca="1" si="850"/>
        <v>#VALUE!</v>
      </c>
      <c r="GE179" s="22" t="str">
        <f ca="1">IFERROR(IF(INDIRECT(ADDRESS(ROW()-1,COLUMN()-2))="摘要",MATCH(GD179,日々処理!FZ:FZ,0),MATCH(GD179,INDIRECT(ADDRESS(INDIRECT(ADDRESS(ROW()-1,COLUMN()))+1,2,,,"日々処理")):INDIRECT(ADDRESS(INDIRECT(ADDRESS(ROW()-1,COLUMN()))+1000,2,,,"日々処理")),0)+INDIRECT(ADDRESS(ROW()-1,COLUMN()))),"")</f>
        <v/>
      </c>
      <c r="GF179" s="91" t="str">
        <f t="shared" ca="1" si="750"/>
        <v/>
      </c>
      <c r="GG179" s="91" t="str">
        <f t="shared" ca="1" si="975"/>
        <v/>
      </c>
      <c r="GH179" s="91" t="str">
        <f t="shared" ca="1" si="975"/>
        <v/>
      </c>
      <c r="GI179" s="91" t="str">
        <f t="shared" ca="1" si="975"/>
        <v/>
      </c>
      <c r="GJ179" s="91" t="str">
        <f t="shared" ca="1" si="975"/>
        <v/>
      </c>
      <c r="GK179" s="91" t="str">
        <f t="shared" ca="1" si="975"/>
        <v/>
      </c>
      <c r="GL179" s="91" t="str">
        <f t="shared" ca="1" si="975"/>
        <v/>
      </c>
      <c r="GM179" s="91" t="str">
        <f t="shared" ca="1" si="975"/>
        <v/>
      </c>
      <c r="GN179" s="91" t="str">
        <f t="shared" ca="1" si="975"/>
        <v/>
      </c>
      <c r="GO179" s="91" t="str">
        <f t="shared" ca="1" si="975"/>
        <v/>
      </c>
      <c r="GP179" s="91" t="str">
        <f t="shared" ca="1" si="975"/>
        <v/>
      </c>
      <c r="GQ179" s="91" t="str">
        <f t="shared" ca="1" si="975"/>
        <v/>
      </c>
      <c r="GS179" s="20" t="str">
        <f t="shared" ca="1" si="851"/>
        <v/>
      </c>
      <c r="GT179" s="21" t="str">
        <f t="shared" ca="1" si="852"/>
        <v/>
      </c>
      <c r="GU179" s="6" t="str">
        <f t="shared" ca="1" si="853"/>
        <v/>
      </c>
      <c r="GV179" s="6" t="str">
        <f t="shared" ca="1" si="854"/>
        <v/>
      </c>
      <c r="GW179" s="22" t="e">
        <f t="shared" ca="1" si="855"/>
        <v>#VALUE!</v>
      </c>
      <c r="GX179" s="22" t="e">
        <f t="shared" ca="1" si="856"/>
        <v>#VALUE!</v>
      </c>
      <c r="GY179" s="22" t="str">
        <f ca="1">IFERROR(IF(INDIRECT(ADDRESS(ROW()-1,COLUMN()-2))="摘要",MATCH(GX179,日々処理!GT:GT,0),MATCH(GX179,INDIRECT(ADDRESS(INDIRECT(ADDRESS(ROW()-1,COLUMN()))+1,2,,,"日々処理")):INDIRECT(ADDRESS(INDIRECT(ADDRESS(ROW()-1,COLUMN()))+1000,2,,,"日々処理")),0)+INDIRECT(ADDRESS(ROW()-1,COLUMN()))),"")</f>
        <v/>
      </c>
      <c r="GZ179" s="91" t="str">
        <f t="shared" ca="1" si="751"/>
        <v/>
      </c>
      <c r="HA179" s="91" t="str">
        <f t="shared" ca="1" si="976"/>
        <v/>
      </c>
      <c r="HB179" s="91" t="str">
        <f t="shared" ca="1" si="976"/>
        <v/>
      </c>
      <c r="HC179" s="91" t="str">
        <f t="shared" ca="1" si="976"/>
        <v/>
      </c>
      <c r="HD179" s="91" t="str">
        <f t="shared" ca="1" si="976"/>
        <v/>
      </c>
      <c r="HE179" s="91" t="str">
        <f t="shared" ca="1" si="976"/>
        <v/>
      </c>
      <c r="HF179" s="91" t="str">
        <f t="shared" ca="1" si="976"/>
        <v/>
      </c>
      <c r="HG179" s="91" t="str">
        <f t="shared" ca="1" si="976"/>
        <v/>
      </c>
      <c r="HH179" s="91" t="str">
        <f t="shared" ca="1" si="976"/>
        <v/>
      </c>
      <c r="HI179" s="91" t="str">
        <f t="shared" ca="1" si="976"/>
        <v/>
      </c>
      <c r="HJ179" s="91" t="str">
        <f t="shared" ca="1" si="976"/>
        <v/>
      </c>
      <c r="HK179" s="91" t="str">
        <f t="shared" ca="1" si="976"/>
        <v/>
      </c>
      <c r="HM179" s="20" t="str">
        <f t="shared" ca="1" si="857"/>
        <v/>
      </c>
      <c r="HN179" s="21" t="str">
        <f t="shared" ca="1" si="858"/>
        <v/>
      </c>
      <c r="HO179" s="6" t="str">
        <f t="shared" ca="1" si="859"/>
        <v/>
      </c>
      <c r="HP179" s="6" t="str">
        <f t="shared" ca="1" si="860"/>
        <v/>
      </c>
      <c r="HQ179" s="22" t="e">
        <f t="shared" ca="1" si="861"/>
        <v>#VALUE!</v>
      </c>
      <c r="HR179" s="22" t="e">
        <f t="shared" ca="1" si="862"/>
        <v>#VALUE!</v>
      </c>
      <c r="HS179" s="22" t="str">
        <f ca="1">IFERROR(IF(INDIRECT(ADDRESS(ROW()-1,COLUMN()-2))="摘要",MATCH(HR179,日々処理!HN:HN,0),MATCH(HR179,INDIRECT(ADDRESS(INDIRECT(ADDRESS(ROW()-1,COLUMN()))+1,2,,,"日々処理")):INDIRECT(ADDRESS(INDIRECT(ADDRESS(ROW()-1,COLUMN()))+1000,2,,,"日々処理")),0)+INDIRECT(ADDRESS(ROW()-1,COLUMN()))),"")</f>
        <v/>
      </c>
      <c r="HT179" s="91" t="str">
        <f t="shared" ca="1" si="752"/>
        <v/>
      </c>
      <c r="HU179" s="91" t="str">
        <f t="shared" ca="1" si="977"/>
        <v/>
      </c>
      <c r="HV179" s="91" t="str">
        <f t="shared" ca="1" si="977"/>
        <v/>
      </c>
      <c r="HW179" s="91" t="str">
        <f t="shared" ca="1" si="977"/>
        <v/>
      </c>
      <c r="HX179" s="91" t="str">
        <f t="shared" ca="1" si="977"/>
        <v/>
      </c>
      <c r="HY179" s="91" t="str">
        <f t="shared" ca="1" si="977"/>
        <v/>
      </c>
      <c r="HZ179" s="91" t="str">
        <f t="shared" ca="1" si="977"/>
        <v/>
      </c>
      <c r="IA179" s="91" t="str">
        <f t="shared" ca="1" si="977"/>
        <v/>
      </c>
      <c r="IB179" s="91" t="str">
        <f t="shared" ca="1" si="977"/>
        <v/>
      </c>
      <c r="IC179" s="91" t="str">
        <f t="shared" ca="1" si="977"/>
        <v/>
      </c>
      <c r="ID179" s="91" t="str">
        <f t="shared" ca="1" si="977"/>
        <v/>
      </c>
      <c r="IE179" s="91" t="str">
        <f t="shared" ca="1" si="977"/>
        <v/>
      </c>
      <c r="IG179" s="20" t="str">
        <f t="shared" ca="1" si="863"/>
        <v/>
      </c>
      <c r="IH179" s="21" t="str">
        <f t="shared" ca="1" si="864"/>
        <v/>
      </c>
      <c r="II179" s="6" t="str">
        <f t="shared" ca="1" si="865"/>
        <v/>
      </c>
      <c r="IJ179" s="6" t="str">
        <f t="shared" ca="1" si="866"/>
        <v/>
      </c>
      <c r="IK179" s="22" t="e">
        <f t="shared" ca="1" si="867"/>
        <v>#VALUE!</v>
      </c>
      <c r="IL179" s="22" t="e">
        <f t="shared" ca="1" si="868"/>
        <v>#VALUE!</v>
      </c>
      <c r="IM179" s="22" t="str">
        <f ca="1">IFERROR(IF(INDIRECT(ADDRESS(ROW()-1,COLUMN()-2))="摘要",MATCH(IL179,日々処理!IH:IH,0),MATCH(IL179,INDIRECT(ADDRESS(INDIRECT(ADDRESS(ROW()-1,COLUMN()))+1,2,,,"日々処理")):INDIRECT(ADDRESS(INDIRECT(ADDRESS(ROW()-1,COLUMN()))+1000,2,,,"日々処理")),0)+INDIRECT(ADDRESS(ROW()-1,COLUMN()))),"")</f>
        <v/>
      </c>
      <c r="IN179" s="91" t="str">
        <f t="shared" ca="1" si="753"/>
        <v/>
      </c>
      <c r="IO179" s="91" t="str">
        <f t="shared" ca="1" si="978"/>
        <v/>
      </c>
      <c r="IP179" s="91" t="str">
        <f t="shared" ca="1" si="978"/>
        <v/>
      </c>
      <c r="IQ179" s="91" t="str">
        <f t="shared" ca="1" si="978"/>
        <v/>
      </c>
      <c r="IR179" s="91" t="str">
        <f t="shared" ca="1" si="978"/>
        <v/>
      </c>
      <c r="IS179" s="91" t="str">
        <f t="shared" ca="1" si="978"/>
        <v/>
      </c>
      <c r="IT179" s="91" t="str">
        <f t="shared" ca="1" si="978"/>
        <v/>
      </c>
      <c r="IU179" s="91" t="str">
        <f t="shared" ca="1" si="978"/>
        <v/>
      </c>
      <c r="IV179" s="91" t="str">
        <f t="shared" ca="1" si="978"/>
        <v/>
      </c>
      <c r="IW179" s="91" t="str">
        <f t="shared" ca="1" si="978"/>
        <v/>
      </c>
      <c r="IX179" s="91" t="str">
        <f t="shared" ca="1" si="978"/>
        <v/>
      </c>
      <c r="IY179" s="91" t="str">
        <f t="shared" ca="1" si="978"/>
        <v/>
      </c>
      <c r="JA179" s="20" t="str">
        <f t="shared" ca="1" si="869"/>
        <v/>
      </c>
      <c r="JB179" s="21" t="str">
        <f t="shared" ca="1" si="870"/>
        <v/>
      </c>
      <c r="JC179" s="6" t="str">
        <f t="shared" ca="1" si="871"/>
        <v/>
      </c>
      <c r="JD179" s="6" t="str">
        <f t="shared" ca="1" si="872"/>
        <v/>
      </c>
      <c r="JE179" s="22" t="e">
        <f t="shared" ca="1" si="873"/>
        <v>#VALUE!</v>
      </c>
      <c r="JF179" s="22" t="e">
        <f t="shared" ca="1" si="874"/>
        <v>#VALUE!</v>
      </c>
      <c r="JG179" s="22" t="str">
        <f ca="1">IFERROR(IF(INDIRECT(ADDRESS(ROW()-1,COLUMN()-2))="摘要",MATCH(JF179,日々処理!JB:JB,0),MATCH(JF179,INDIRECT(ADDRESS(INDIRECT(ADDRESS(ROW()-1,COLUMN()))+1,2,,,"日々処理")):INDIRECT(ADDRESS(INDIRECT(ADDRESS(ROW()-1,COLUMN()))+1000,2,,,"日々処理")),0)+INDIRECT(ADDRESS(ROW()-1,COLUMN()))),"")</f>
        <v/>
      </c>
      <c r="JH179" s="91" t="str">
        <f t="shared" ca="1" si="754"/>
        <v/>
      </c>
      <c r="JI179" s="91" t="str">
        <f t="shared" ca="1" si="979"/>
        <v/>
      </c>
      <c r="JJ179" s="91" t="str">
        <f t="shared" ca="1" si="979"/>
        <v/>
      </c>
      <c r="JK179" s="91" t="str">
        <f t="shared" ca="1" si="979"/>
        <v/>
      </c>
      <c r="JL179" s="91" t="str">
        <f t="shared" ca="1" si="979"/>
        <v/>
      </c>
      <c r="JM179" s="91" t="str">
        <f t="shared" ca="1" si="979"/>
        <v/>
      </c>
      <c r="JN179" s="91" t="str">
        <f t="shared" ca="1" si="979"/>
        <v/>
      </c>
      <c r="JO179" s="91" t="str">
        <f t="shared" ca="1" si="979"/>
        <v/>
      </c>
      <c r="JP179" s="91" t="str">
        <f t="shared" ca="1" si="979"/>
        <v/>
      </c>
      <c r="JQ179" s="91" t="str">
        <f t="shared" ca="1" si="979"/>
        <v/>
      </c>
      <c r="JR179" s="91" t="str">
        <f t="shared" ca="1" si="979"/>
        <v/>
      </c>
      <c r="JS179" s="91" t="str">
        <f t="shared" ca="1" si="979"/>
        <v/>
      </c>
      <c r="JU179" s="20" t="str">
        <f t="shared" ca="1" si="875"/>
        <v/>
      </c>
      <c r="JV179" s="21" t="str">
        <f t="shared" ca="1" si="876"/>
        <v/>
      </c>
      <c r="JW179" s="6" t="str">
        <f t="shared" ca="1" si="877"/>
        <v/>
      </c>
      <c r="JX179" s="6" t="str">
        <f t="shared" ca="1" si="878"/>
        <v/>
      </c>
      <c r="JY179" s="22" t="e">
        <f t="shared" ca="1" si="879"/>
        <v>#VALUE!</v>
      </c>
      <c r="JZ179" s="22" t="e">
        <f t="shared" ca="1" si="880"/>
        <v>#VALUE!</v>
      </c>
      <c r="KA179" s="22" t="str">
        <f ca="1">IFERROR(IF(INDIRECT(ADDRESS(ROW()-1,COLUMN()-2))="摘要",MATCH(JZ179,日々処理!JV:JV,0),MATCH(JZ179,INDIRECT(ADDRESS(INDIRECT(ADDRESS(ROW()-1,COLUMN()))+1,2,,,"日々処理")):INDIRECT(ADDRESS(INDIRECT(ADDRESS(ROW()-1,COLUMN()))+1000,2,,,"日々処理")),0)+INDIRECT(ADDRESS(ROW()-1,COLUMN()))),"")</f>
        <v/>
      </c>
      <c r="KB179" s="91" t="str">
        <f t="shared" ca="1" si="755"/>
        <v/>
      </c>
      <c r="KC179" s="91" t="str">
        <f t="shared" ca="1" si="980"/>
        <v/>
      </c>
      <c r="KD179" s="91" t="str">
        <f t="shared" ca="1" si="980"/>
        <v/>
      </c>
      <c r="KE179" s="91" t="str">
        <f t="shared" ca="1" si="980"/>
        <v/>
      </c>
      <c r="KF179" s="91" t="str">
        <f t="shared" ca="1" si="980"/>
        <v/>
      </c>
      <c r="KG179" s="91" t="str">
        <f t="shared" ca="1" si="980"/>
        <v/>
      </c>
      <c r="KH179" s="91" t="str">
        <f t="shared" ca="1" si="980"/>
        <v/>
      </c>
      <c r="KI179" s="91" t="str">
        <f t="shared" ca="1" si="980"/>
        <v/>
      </c>
      <c r="KJ179" s="91" t="str">
        <f t="shared" ca="1" si="980"/>
        <v/>
      </c>
      <c r="KK179" s="91" t="str">
        <f t="shared" ca="1" si="980"/>
        <v/>
      </c>
      <c r="KL179" s="91" t="str">
        <f t="shared" ca="1" si="980"/>
        <v/>
      </c>
      <c r="KM179" s="91" t="str">
        <f t="shared" ca="1" si="980"/>
        <v/>
      </c>
      <c r="KO179" s="20" t="str">
        <f t="shared" ca="1" si="881"/>
        <v/>
      </c>
      <c r="KP179" s="21" t="str">
        <f t="shared" ca="1" si="882"/>
        <v/>
      </c>
      <c r="KQ179" s="6" t="str">
        <f t="shared" ca="1" si="883"/>
        <v/>
      </c>
      <c r="KR179" s="6" t="str">
        <f t="shared" ca="1" si="884"/>
        <v/>
      </c>
      <c r="KS179" s="22" t="e">
        <f t="shared" ca="1" si="885"/>
        <v>#VALUE!</v>
      </c>
      <c r="KT179" s="22" t="e">
        <f t="shared" ca="1" si="886"/>
        <v>#VALUE!</v>
      </c>
      <c r="KU179" s="22" t="str">
        <f ca="1">IFERROR(IF(INDIRECT(ADDRESS(ROW()-1,COLUMN()-2))="摘要",MATCH(KT179,日々処理!KP:KP,0),MATCH(KT179,INDIRECT(ADDRESS(INDIRECT(ADDRESS(ROW()-1,COLUMN()))+1,2,,,"日々処理")):INDIRECT(ADDRESS(INDIRECT(ADDRESS(ROW()-1,COLUMN()))+1000,2,,,"日々処理")),0)+INDIRECT(ADDRESS(ROW()-1,COLUMN()))),"")</f>
        <v/>
      </c>
      <c r="KV179" s="91" t="str">
        <f t="shared" ca="1" si="756"/>
        <v/>
      </c>
      <c r="KW179" s="91" t="str">
        <f t="shared" ca="1" si="981"/>
        <v/>
      </c>
      <c r="KX179" s="91" t="str">
        <f t="shared" ca="1" si="981"/>
        <v/>
      </c>
      <c r="KY179" s="91" t="str">
        <f t="shared" ca="1" si="981"/>
        <v/>
      </c>
      <c r="KZ179" s="91" t="str">
        <f t="shared" ca="1" si="981"/>
        <v/>
      </c>
      <c r="LA179" s="91" t="str">
        <f t="shared" ca="1" si="981"/>
        <v/>
      </c>
      <c r="LB179" s="91" t="str">
        <f t="shared" ca="1" si="981"/>
        <v/>
      </c>
      <c r="LC179" s="91" t="str">
        <f t="shared" ca="1" si="981"/>
        <v/>
      </c>
      <c r="LD179" s="91" t="str">
        <f t="shared" ca="1" si="981"/>
        <v/>
      </c>
      <c r="LE179" s="91" t="str">
        <f t="shared" ca="1" si="981"/>
        <v/>
      </c>
      <c r="LF179" s="91" t="str">
        <f t="shared" ca="1" si="981"/>
        <v/>
      </c>
      <c r="LG179" s="91" t="str">
        <f t="shared" ca="1" si="981"/>
        <v/>
      </c>
      <c r="LI179" s="20" t="str">
        <f t="shared" ca="1" si="887"/>
        <v/>
      </c>
      <c r="LJ179" s="21" t="str">
        <f t="shared" ca="1" si="888"/>
        <v/>
      </c>
      <c r="LK179" s="6" t="str">
        <f t="shared" ca="1" si="889"/>
        <v/>
      </c>
      <c r="LL179" s="6" t="str">
        <f t="shared" ca="1" si="890"/>
        <v/>
      </c>
      <c r="LM179" s="22" t="e">
        <f t="shared" ca="1" si="891"/>
        <v>#VALUE!</v>
      </c>
      <c r="LN179" s="22" t="e">
        <f t="shared" ca="1" si="892"/>
        <v>#VALUE!</v>
      </c>
      <c r="LO179" s="22" t="str">
        <f ca="1">IFERROR(IF(INDIRECT(ADDRESS(ROW()-1,COLUMN()-2))="摘要",MATCH(LN179,日々処理!LJ:LJ,0),MATCH(LN179,INDIRECT(ADDRESS(INDIRECT(ADDRESS(ROW()-1,COLUMN()))+1,2,,,"日々処理")):INDIRECT(ADDRESS(INDIRECT(ADDRESS(ROW()-1,COLUMN()))+1000,2,,,"日々処理")),0)+INDIRECT(ADDRESS(ROW()-1,COLUMN()))),"")</f>
        <v/>
      </c>
      <c r="LP179" s="91" t="str">
        <f t="shared" ca="1" si="757"/>
        <v/>
      </c>
      <c r="LQ179" s="91" t="str">
        <f t="shared" ca="1" si="982"/>
        <v/>
      </c>
      <c r="LR179" s="91" t="str">
        <f t="shared" ca="1" si="982"/>
        <v/>
      </c>
      <c r="LS179" s="91" t="str">
        <f t="shared" ca="1" si="982"/>
        <v/>
      </c>
      <c r="LT179" s="91" t="str">
        <f t="shared" ca="1" si="982"/>
        <v/>
      </c>
      <c r="LU179" s="91" t="str">
        <f t="shared" ca="1" si="982"/>
        <v/>
      </c>
      <c r="LV179" s="91" t="str">
        <f t="shared" ca="1" si="982"/>
        <v/>
      </c>
      <c r="LW179" s="91" t="str">
        <f t="shared" ca="1" si="982"/>
        <v/>
      </c>
      <c r="LX179" s="91" t="str">
        <f t="shared" ca="1" si="982"/>
        <v/>
      </c>
      <c r="LY179" s="91" t="str">
        <f t="shared" ca="1" si="982"/>
        <v/>
      </c>
      <c r="LZ179" s="91" t="str">
        <f t="shared" ca="1" si="982"/>
        <v/>
      </c>
      <c r="MA179" s="91" t="str">
        <f t="shared" ca="1" si="982"/>
        <v/>
      </c>
      <c r="MC179" s="20" t="str">
        <f t="shared" ca="1" si="893"/>
        <v/>
      </c>
      <c r="MD179" s="21" t="str">
        <f t="shared" ca="1" si="894"/>
        <v/>
      </c>
      <c r="ME179" s="6" t="str">
        <f t="shared" ca="1" si="895"/>
        <v/>
      </c>
      <c r="MF179" s="6" t="str">
        <f t="shared" ca="1" si="896"/>
        <v/>
      </c>
      <c r="MG179" s="22" t="e">
        <f t="shared" ca="1" si="897"/>
        <v>#VALUE!</v>
      </c>
      <c r="MH179" s="22" t="e">
        <f t="shared" ca="1" si="898"/>
        <v>#VALUE!</v>
      </c>
      <c r="MI179" s="22" t="str">
        <f ca="1">IFERROR(IF(INDIRECT(ADDRESS(ROW()-1,COLUMN()-2))="摘要",MATCH(MH179,日々処理!MD:MD,0),MATCH(MH179,INDIRECT(ADDRESS(INDIRECT(ADDRESS(ROW()-1,COLUMN()))+1,2,,,"日々処理")):INDIRECT(ADDRESS(INDIRECT(ADDRESS(ROW()-1,COLUMN()))+1000,2,,,"日々処理")),0)+INDIRECT(ADDRESS(ROW()-1,COLUMN()))),"")</f>
        <v/>
      </c>
      <c r="MJ179" s="91" t="str">
        <f t="shared" ca="1" si="758"/>
        <v/>
      </c>
      <c r="MK179" s="91" t="str">
        <f t="shared" ca="1" si="983"/>
        <v/>
      </c>
      <c r="ML179" s="91" t="str">
        <f t="shared" ca="1" si="983"/>
        <v/>
      </c>
      <c r="MM179" s="91" t="str">
        <f t="shared" ca="1" si="983"/>
        <v/>
      </c>
      <c r="MN179" s="91" t="str">
        <f t="shared" ca="1" si="983"/>
        <v/>
      </c>
      <c r="MO179" s="91" t="str">
        <f t="shared" ca="1" si="983"/>
        <v/>
      </c>
      <c r="MP179" s="91" t="str">
        <f t="shared" ca="1" si="983"/>
        <v/>
      </c>
      <c r="MQ179" s="91" t="str">
        <f t="shared" ca="1" si="983"/>
        <v/>
      </c>
      <c r="MR179" s="91" t="str">
        <f t="shared" ca="1" si="983"/>
        <v/>
      </c>
      <c r="MS179" s="91" t="str">
        <f t="shared" ca="1" si="983"/>
        <v/>
      </c>
      <c r="MT179" s="91" t="str">
        <f t="shared" ca="1" si="983"/>
        <v/>
      </c>
      <c r="MU179" s="91" t="str">
        <f t="shared" ca="1" si="983"/>
        <v/>
      </c>
      <c r="MW179" s="20" t="str">
        <f t="shared" ca="1" si="899"/>
        <v/>
      </c>
      <c r="MX179" s="21" t="str">
        <f t="shared" ca="1" si="900"/>
        <v/>
      </c>
      <c r="MY179" s="6" t="str">
        <f t="shared" ca="1" si="901"/>
        <v/>
      </c>
      <c r="MZ179" s="6" t="str">
        <f t="shared" ca="1" si="902"/>
        <v/>
      </c>
      <c r="NA179" s="22" t="e">
        <f t="shared" ca="1" si="903"/>
        <v>#VALUE!</v>
      </c>
      <c r="NB179" s="22" t="e">
        <f t="shared" ca="1" si="904"/>
        <v>#VALUE!</v>
      </c>
      <c r="NC179" s="22" t="str">
        <f ca="1">IFERROR(IF(INDIRECT(ADDRESS(ROW()-1,COLUMN()-2))="摘要",MATCH(NB179,日々処理!MX:MX,0),MATCH(NB179,INDIRECT(ADDRESS(INDIRECT(ADDRESS(ROW()-1,COLUMN()))+1,2,,,"日々処理")):INDIRECT(ADDRESS(INDIRECT(ADDRESS(ROW()-1,COLUMN()))+1000,2,,,"日々処理")),0)+INDIRECT(ADDRESS(ROW()-1,COLUMN()))),"")</f>
        <v/>
      </c>
      <c r="ND179" s="91" t="str">
        <f t="shared" ca="1" si="759"/>
        <v/>
      </c>
      <c r="NE179" s="91" t="str">
        <f t="shared" ca="1" si="984"/>
        <v/>
      </c>
      <c r="NF179" s="91" t="str">
        <f t="shared" ca="1" si="984"/>
        <v/>
      </c>
      <c r="NG179" s="91" t="str">
        <f t="shared" ca="1" si="984"/>
        <v/>
      </c>
      <c r="NH179" s="91" t="str">
        <f t="shared" ca="1" si="984"/>
        <v/>
      </c>
      <c r="NI179" s="91" t="str">
        <f t="shared" ca="1" si="984"/>
        <v/>
      </c>
      <c r="NJ179" s="91" t="str">
        <f t="shared" ca="1" si="984"/>
        <v/>
      </c>
      <c r="NK179" s="91" t="str">
        <f t="shared" ca="1" si="984"/>
        <v/>
      </c>
      <c r="NL179" s="91" t="str">
        <f t="shared" ca="1" si="984"/>
        <v/>
      </c>
      <c r="NM179" s="91" t="str">
        <f t="shared" ca="1" si="984"/>
        <v/>
      </c>
      <c r="NN179" s="91" t="str">
        <f t="shared" ca="1" si="984"/>
        <v/>
      </c>
      <c r="NO179" s="91" t="str">
        <f t="shared" ca="1" si="984"/>
        <v/>
      </c>
      <c r="NQ179" s="20" t="str">
        <f t="shared" ca="1" si="905"/>
        <v/>
      </c>
      <c r="NR179" s="21" t="str">
        <f t="shared" ca="1" si="906"/>
        <v/>
      </c>
      <c r="NS179" s="6" t="str">
        <f t="shared" ca="1" si="907"/>
        <v/>
      </c>
      <c r="NT179" s="6" t="str">
        <f t="shared" ca="1" si="908"/>
        <v/>
      </c>
      <c r="NU179" s="22" t="e">
        <f t="shared" ca="1" si="909"/>
        <v>#VALUE!</v>
      </c>
      <c r="NV179" s="22" t="e">
        <f t="shared" ca="1" si="910"/>
        <v>#VALUE!</v>
      </c>
      <c r="NW179" s="22" t="str">
        <f ca="1">IFERROR(IF(INDIRECT(ADDRESS(ROW()-1,COLUMN()-2))="摘要",MATCH(NV179,日々処理!NR:NR,0),MATCH(NV179,INDIRECT(ADDRESS(INDIRECT(ADDRESS(ROW()-1,COLUMN()))+1,2,,,"日々処理")):INDIRECT(ADDRESS(INDIRECT(ADDRESS(ROW()-1,COLUMN()))+1000,2,,,"日々処理")),0)+INDIRECT(ADDRESS(ROW()-1,COLUMN()))),"")</f>
        <v/>
      </c>
      <c r="NX179" s="91" t="str">
        <f t="shared" ca="1" si="760"/>
        <v/>
      </c>
      <c r="NY179" s="91" t="str">
        <f t="shared" ca="1" si="985"/>
        <v/>
      </c>
      <c r="NZ179" s="91" t="str">
        <f t="shared" ca="1" si="985"/>
        <v/>
      </c>
      <c r="OA179" s="91" t="str">
        <f t="shared" ca="1" si="985"/>
        <v/>
      </c>
      <c r="OB179" s="91" t="str">
        <f t="shared" ca="1" si="985"/>
        <v/>
      </c>
      <c r="OC179" s="91" t="str">
        <f t="shared" ca="1" si="985"/>
        <v/>
      </c>
      <c r="OD179" s="91" t="str">
        <f t="shared" ca="1" si="985"/>
        <v/>
      </c>
      <c r="OE179" s="91" t="str">
        <f t="shared" ca="1" si="985"/>
        <v/>
      </c>
      <c r="OF179" s="91" t="str">
        <f t="shared" ca="1" si="985"/>
        <v/>
      </c>
      <c r="OG179" s="91" t="str">
        <f t="shared" ca="1" si="985"/>
        <v/>
      </c>
      <c r="OH179" s="91" t="str">
        <f t="shared" ca="1" si="985"/>
        <v/>
      </c>
      <c r="OI179" s="91" t="str">
        <f t="shared" ca="1" si="985"/>
        <v/>
      </c>
      <c r="OK179" s="20" t="str">
        <f t="shared" ca="1" si="911"/>
        <v/>
      </c>
      <c r="OL179" s="21" t="str">
        <f t="shared" ca="1" si="912"/>
        <v/>
      </c>
      <c r="OM179" s="6" t="str">
        <f t="shared" ca="1" si="913"/>
        <v/>
      </c>
      <c r="ON179" s="6" t="str">
        <f t="shared" ca="1" si="914"/>
        <v/>
      </c>
      <c r="OO179" s="22" t="e">
        <f t="shared" ca="1" si="915"/>
        <v>#VALUE!</v>
      </c>
      <c r="OP179" s="22" t="e">
        <f t="shared" ca="1" si="916"/>
        <v>#VALUE!</v>
      </c>
      <c r="OQ179" s="22" t="str">
        <f ca="1">IFERROR(IF(INDIRECT(ADDRESS(ROW()-1,COLUMN()-2))="摘要",MATCH(OP179,日々処理!OL:OL,0),MATCH(OP179,INDIRECT(ADDRESS(INDIRECT(ADDRESS(ROW()-1,COLUMN()))+1,2,,,"日々処理")):INDIRECT(ADDRESS(INDIRECT(ADDRESS(ROW()-1,COLUMN()))+1000,2,,,"日々処理")),0)+INDIRECT(ADDRESS(ROW()-1,COLUMN()))),"")</f>
        <v/>
      </c>
      <c r="OR179" s="91" t="str">
        <f t="shared" ca="1" si="761"/>
        <v/>
      </c>
      <c r="OS179" s="91" t="str">
        <f t="shared" ca="1" si="986"/>
        <v/>
      </c>
      <c r="OT179" s="91" t="str">
        <f t="shared" ca="1" si="986"/>
        <v/>
      </c>
      <c r="OU179" s="91" t="str">
        <f t="shared" ca="1" si="986"/>
        <v/>
      </c>
      <c r="OV179" s="91" t="str">
        <f t="shared" ca="1" si="986"/>
        <v/>
      </c>
      <c r="OW179" s="91" t="str">
        <f t="shared" ca="1" si="986"/>
        <v/>
      </c>
      <c r="OX179" s="91" t="str">
        <f t="shared" ca="1" si="986"/>
        <v/>
      </c>
      <c r="OY179" s="91" t="str">
        <f t="shared" ca="1" si="986"/>
        <v/>
      </c>
      <c r="OZ179" s="91" t="str">
        <f t="shared" ca="1" si="986"/>
        <v/>
      </c>
      <c r="PA179" s="91" t="str">
        <f t="shared" ca="1" si="986"/>
        <v/>
      </c>
      <c r="PB179" s="91" t="str">
        <f t="shared" ca="1" si="986"/>
        <v/>
      </c>
      <c r="PC179" s="91" t="str">
        <f t="shared" ca="1" si="986"/>
        <v/>
      </c>
      <c r="PE179" s="20" t="str">
        <f t="shared" ca="1" si="917"/>
        <v/>
      </c>
      <c r="PF179" s="21" t="str">
        <f t="shared" ca="1" si="918"/>
        <v/>
      </c>
      <c r="PG179" s="6" t="str">
        <f t="shared" ca="1" si="919"/>
        <v/>
      </c>
      <c r="PH179" s="6" t="str">
        <f t="shared" ca="1" si="920"/>
        <v/>
      </c>
      <c r="PI179" s="22" t="e">
        <f t="shared" ca="1" si="921"/>
        <v>#VALUE!</v>
      </c>
      <c r="PJ179" s="22" t="e">
        <f t="shared" ca="1" si="922"/>
        <v>#VALUE!</v>
      </c>
      <c r="PK179" s="22" t="str">
        <f ca="1">IFERROR(IF(INDIRECT(ADDRESS(ROW()-1,COLUMN()-2))="摘要",MATCH(PJ179,日々処理!PF:PF,0),MATCH(PJ179,INDIRECT(ADDRESS(INDIRECT(ADDRESS(ROW()-1,COLUMN()))+1,2,,,"日々処理")):INDIRECT(ADDRESS(INDIRECT(ADDRESS(ROW()-1,COLUMN()))+1000,2,,,"日々処理")),0)+INDIRECT(ADDRESS(ROW()-1,COLUMN()))),"")</f>
        <v/>
      </c>
      <c r="PL179" s="91" t="str">
        <f t="shared" ca="1" si="762"/>
        <v/>
      </c>
      <c r="PM179" s="91" t="str">
        <f t="shared" ca="1" si="987"/>
        <v/>
      </c>
      <c r="PN179" s="91" t="str">
        <f t="shared" ca="1" si="987"/>
        <v/>
      </c>
      <c r="PO179" s="91" t="str">
        <f t="shared" ca="1" si="987"/>
        <v/>
      </c>
      <c r="PP179" s="91" t="str">
        <f t="shared" ca="1" si="987"/>
        <v/>
      </c>
      <c r="PQ179" s="91" t="str">
        <f t="shared" ca="1" si="987"/>
        <v/>
      </c>
      <c r="PR179" s="91" t="str">
        <f t="shared" ca="1" si="987"/>
        <v/>
      </c>
      <c r="PS179" s="91" t="str">
        <f t="shared" ca="1" si="987"/>
        <v/>
      </c>
      <c r="PT179" s="91" t="str">
        <f t="shared" ca="1" si="987"/>
        <v/>
      </c>
      <c r="PU179" s="91" t="str">
        <f t="shared" ca="1" si="987"/>
        <v/>
      </c>
      <c r="PV179" s="91" t="str">
        <f t="shared" ca="1" si="987"/>
        <v/>
      </c>
      <c r="PW179" s="91" t="str">
        <f t="shared" ca="1" si="987"/>
        <v/>
      </c>
      <c r="PY179" s="20" t="str">
        <f t="shared" ca="1" si="923"/>
        <v/>
      </c>
      <c r="PZ179" s="21" t="str">
        <f t="shared" ca="1" si="924"/>
        <v/>
      </c>
      <c r="QA179" s="6" t="str">
        <f t="shared" ca="1" si="925"/>
        <v/>
      </c>
      <c r="QB179" s="6" t="str">
        <f t="shared" ca="1" si="926"/>
        <v/>
      </c>
      <c r="QC179" s="22" t="e">
        <f t="shared" ca="1" si="927"/>
        <v>#VALUE!</v>
      </c>
      <c r="QD179" s="22" t="e">
        <f t="shared" ca="1" si="928"/>
        <v>#VALUE!</v>
      </c>
      <c r="QE179" s="22" t="str">
        <f ca="1">IFERROR(IF(INDIRECT(ADDRESS(ROW()-1,COLUMN()-2))="摘要",MATCH(QD179,日々処理!PZ:PZ,0),MATCH(QD179,INDIRECT(ADDRESS(INDIRECT(ADDRESS(ROW()-1,COLUMN()))+1,2,,,"日々処理")):INDIRECT(ADDRESS(INDIRECT(ADDRESS(ROW()-1,COLUMN()))+1000,2,,,"日々処理")),0)+INDIRECT(ADDRESS(ROW()-1,COLUMN()))),"")</f>
        <v/>
      </c>
      <c r="QF179" s="91" t="str">
        <f t="shared" ca="1" si="763"/>
        <v/>
      </c>
      <c r="QG179" s="91" t="str">
        <f t="shared" ca="1" si="988"/>
        <v/>
      </c>
      <c r="QH179" s="91" t="str">
        <f t="shared" ca="1" si="988"/>
        <v/>
      </c>
      <c r="QI179" s="91" t="str">
        <f t="shared" ca="1" si="988"/>
        <v/>
      </c>
      <c r="QJ179" s="91" t="str">
        <f t="shared" ca="1" si="988"/>
        <v/>
      </c>
      <c r="QK179" s="91" t="str">
        <f t="shared" ca="1" si="988"/>
        <v/>
      </c>
      <c r="QL179" s="91" t="str">
        <f t="shared" ca="1" si="988"/>
        <v/>
      </c>
      <c r="QM179" s="91" t="str">
        <f t="shared" ca="1" si="988"/>
        <v/>
      </c>
      <c r="QN179" s="91" t="str">
        <f t="shared" ca="1" si="988"/>
        <v/>
      </c>
      <c r="QO179" s="91" t="str">
        <f t="shared" ca="1" si="988"/>
        <v/>
      </c>
      <c r="QP179" s="91" t="str">
        <f t="shared" ca="1" si="988"/>
        <v/>
      </c>
      <c r="QQ179" s="91" t="str">
        <f t="shared" ca="1" si="988"/>
        <v/>
      </c>
      <c r="QS179" s="20" t="str">
        <f t="shared" ca="1" si="929"/>
        <v/>
      </c>
      <c r="QT179" s="21" t="str">
        <f t="shared" ca="1" si="930"/>
        <v/>
      </c>
      <c r="QU179" s="6" t="str">
        <f t="shared" ca="1" si="931"/>
        <v/>
      </c>
      <c r="QV179" s="6" t="str">
        <f t="shared" ca="1" si="932"/>
        <v/>
      </c>
      <c r="QW179" s="22" t="e">
        <f t="shared" ca="1" si="933"/>
        <v>#VALUE!</v>
      </c>
      <c r="QX179" s="22" t="e">
        <f t="shared" ca="1" si="934"/>
        <v>#VALUE!</v>
      </c>
      <c r="QY179" s="22" t="str">
        <f ca="1">IFERROR(IF(INDIRECT(ADDRESS(ROW()-1,COLUMN()-2))="摘要",MATCH(QX179,日々処理!QT:QT,0),MATCH(QX179,INDIRECT(ADDRESS(INDIRECT(ADDRESS(ROW()-1,COLUMN()))+1,2,,,"日々処理")):INDIRECT(ADDRESS(INDIRECT(ADDRESS(ROW()-1,COLUMN()))+1000,2,,,"日々処理")),0)+INDIRECT(ADDRESS(ROW()-1,COLUMN()))),"")</f>
        <v/>
      </c>
      <c r="QZ179" s="91" t="str">
        <f t="shared" ca="1" si="764"/>
        <v/>
      </c>
      <c r="RA179" s="91" t="str">
        <f t="shared" ca="1" si="989"/>
        <v/>
      </c>
      <c r="RB179" s="91" t="str">
        <f t="shared" ca="1" si="989"/>
        <v/>
      </c>
      <c r="RC179" s="91" t="str">
        <f t="shared" ca="1" si="989"/>
        <v/>
      </c>
      <c r="RD179" s="91" t="str">
        <f t="shared" ca="1" si="989"/>
        <v/>
      </c>
      <c r="RE179" s="91" t="str">
        <f t="shared" ca="1" si="989"/>
        <v/>
      </c>
      <c r="RF179" s="91" t="str">
        <f t="shared" ca="1" si="989"/>
        <v/>
      </c>
      <c r="RG179" s="91" t="str">
        <f t="shared" ca="1" si="989"/>
        <v/>
      </c>
      <c r="RH179" s="91" t="str">
        <f t="shared" ca="1" si="989"/>
        <v/>
      </c>
      <c r="RI179" s="91" t="str">
        <f t="shared" ca="1" si="989"/>
        <v/>
      </c>
      <c r="RJ179" s="91" t="str">
        <f t="shared" ca="1" si="989"/>
        <v/>
      </c>
      <c r="RK179" s="91" t="str">
        <f t="shared" ca="1" si="989"/>
        <v/>
      </c>
      <c r="RM179" s="20" t="str">
        <f t="shared" ca="1" si="935"/>
        <v/>
      </c>
      <c r="RN179" s="21" t="str">
        <f t="shared" ca="1" si="936"/>
        <v/>
      </c>
      <c r="RO179" s="6" t="str">
        <f t="shared" ca="1" si="937"/>
        <v/>
      </c>
      <c r="RP179" s="6" t="str">
        <f t="shared" ca="1" si="938"/>
        <v/>
      </c>
      <c r="RQ179" s="22" t="e">
        <f t="shared" ca="1" si="939"/>
        <v>#VALUE!</v>
      </c>
      <c r="RR179" s="22" t="e">
        <f t="shared" ca="1" si="940"/>
        <v>#VALUE!</v>
      </c>
      <c r="RS179" s="22" t="str">
        <f ca="1">IFERROR(IF(INDIRECT(ADDRESS(ROW()-1,COLUMN()-2))="摘要",MATCH(RR179,日々処理!RN:RN,0),MATCH(RR179,INDIRECT(ADDRESS(INDIRECT(ADDRESS(ROW()-1,COLUMN()))+1,2,,,"日々処理")):INDIRECT(ADDRESS(INDIRECT(ADDRESS(ROW()-1,COLUMN()))+1000,2,,,"日々処理")),0)+INDIRECT(ADDRESS(ROW()-1,COLUMN()))),"")</f>
        <v/>
      </c>
      <c r="RT179" s="91" t="str">
        <f t="shared" ca="1" si="765"/>
        <v/>
      </c>
      <c r="RU179" s="91" t="str">
        <f t="shared" ca="1" si="990"/>
        <v/>
      </c>
      <c r="RV179" s="91" t="str">
        <f t="shared" ca="1" si="990"/>
        <v/>
      </c>
      <c r="RW179" s="91" t="str">
        <f t="shared" ca="1" si="990"/>
        <v/>
      </c>
      <c r="RX179" s="91" t="str">
        <f t="shared" ca="1" si="990"/>
        <v/>
      </c>
      <c r="RY179" s="91" t="str">
        <f t="shared" ca="1" si="990"/>
        <v/>
      </c>
      <c r="RZ179" s="91" t="str">
        <f t="shared" ca="1" si="990"/>
        <v/>
      </c>
      <c r="SA179" s="91" t="str">
        <f t="shared" ca="1" si="990"/>
        <v/>
      </c>
      <c r="SB179" s="91" t="str">
        <f t="shared" ca="1" si="990"/>
        <v/>
      </c>
      <c r="SC179" s="91" t="str">
        <f t="shared" ca="1" si="990"/>
        <v/>
      </c>
      <c r="SD179" s="91" t="str">
        <f t="shared" ca="1" si="990"/>
        <v/>
      </c>
      <c r="SE179" s="91" t="str">
        <f t="shared" ca="1" si="990"/>
        <v/>
      </c>
    </row>
    <row r="180" spans="1:499" ht="12" customHeight="1">
      <c r="A180" s="20" t="str">
        <f t="shared" ca="1" si="791"/>
        <v/>
      </c>
      <c r="B180" s="21" t="str">
        <f t="shared" ca="1" si="792"/>
        <v/>
      </c>
      <c r="C180" s="6" t="str">
        <f t="shared" ca="1" si="793"/>
        <v/>
      </c>
      <c r="D180" s="6" t="str">
        <f t="shared" ca="1" si="794"/>
        <v/>
      </c>
      <c r="E180" s="22" t="e">
        <f t="shared" ca="1" si="795"/>
        <v>#VALUE!</v>
      </c>
      <c r="F180" s="22" t="e">
        <f t="shared" ca="1" si="796"/>
        <v>#VALUE!</v>
      </c>
      <c r="G180" s="22" t="str">
        <f ca="1">IFERROR(IF(INDIRECT(ADDRESS(ROW()-1,COLUMN()-2))="摘要",MATCH(F180,日々処理!B:B,0),MATCH(F180,INDIRECT(ADDRESS(INDIRECT(ADDRESS(ROW()-1,COLUMN()))+1,2,,,"日々処理")):INDIRECT(ADDRESS(INDIRECT(ADDRESS(ROW()-1,COLUMN()))+1000,2,,,"日々処理")),0)+INDIRECT(ADDRESS(ROW()-1,COLUMN()))),"")</f>
        <v/>
      </c>
      <c r="H180" s="91" t="str">
        <f t="shared" ca="1" si="741"/>
        <v/>
      </c>
      <c r="I180" s="91" t="str">
        <f t="shared" ca="1" si="966"/>
        <v/>
      </c>
      <c r="J180" s="91" t="str">
        <f t="shared" ca="1" si="966"/>
        <v/>
      </c>
      <c r="K180" s="91" t="str">
        <f t="shared" ca="1" si="966"/>
        <v/>
      </c>
      <c r="L180" s="91" t="str">
        <f t="shared" ca="1" si="966"/>
        <v/>
      </c>
      <c r="M180" s="91" t="str">
        <f t="shared" ca="1" si="966"/>
        <v/>
      </c>
      <c r="N180" s="91" t="str">
        <f t="shared" ca="1" si="966"/>
        <v/>
      </c>
      <c r="O180" s="91" t="str">
        <f t="shared" ca="1" si="966"/>
        <v/>
      </c>
      <c r="P180" s="91" t="str">
        <f t="shared" ca="1" si="966"/>
        <v/>
      </c>
      <c r="Q180" s="91" t="str">
        <f t="shared" ca="1" si="966"/>
        <v/>
      </c>
      <c r="R180" s="91" t="str">
        <f t="shared" ca="1" si="966"/>
        <v/>
      </c>
      <c r="S180" s="91" t="str">
        <f t="shared" ca="1" si="966"/>
        <v/>
      </c>
      <c r="T180" s="89"/>
      <c r="U180" s="20" t="str">
        <f t="shared" ca="1" si="797"/>
        <v/>
      </c>
      <c r="V180" s="21" t="str">
        <f t="shared" ca="1" si="798"/>
        <v/>
      </c>
      <c r="W180" s="6" t="str">
        <f t="shared" ca="1" si="799"/>
        <v/>
      </c>
      <c r="X180" s="6" t="str">
        <f t="shared" ca="1" si="800"/>
        <v/>
      </c>
      <c r="Y180" s="22" t="e">
        <f t="shared" ca="1" si="801"/>
        <v>#VALUE!</v>
      </c>
      <c r="Z180" s="22" t="e">
        <f t="shared" ca="1" si="802"/>
        <v>#VALUE!</v>
      </c>
      <c r="AA180" s="22" t="str">
        <f ca="1">IFERROR(IF(INDIRECT(ADDRESS(ROW()-1,COLUMN()-2))="摘要",MATCH(Z180,日々処理!V:V,0),MATCH(Z180,INDIRECT(ADDRESS(INDIRECT(ADDRESS(ROW()-1,COLUMN()))+1,2,,,"日々処理")):INDIRECT(ADDRESS(INDIRECT(ADDRESS(ROW()-1,COLUMN()))+1000,2,,,"日々処理")),0)+INDIRECT(ADDRESS(ROW()-1,COLUMN()))),"")</f>
        <v/>
      </c>
      <c r="AB180" s="91" t="str">
        <f t="shared" ca="1" si="742"/>
        <v/>
      </c>
      <c r="AC180" s="91" t="str">
        <f t="shared" ca="1" si="967"/>
        <v/>
      </c>
      <c r="AD180" s="91" t="str">
        <f t="shared" ca="1" si="967"/>
        <v/>
      </c>
      <c r="AE180" s="91" t="str">
        <f t="shared" ca="1" si="967"/>
        <v/>
      </c>
      <c r="AF180" s="91" t="str">
        <f t="shared" ca="1" si="967"/>
        <v/>
      </c>
      <c r="AG180" s="91" t="str">
        <f t="shared" ca="1" si="967"/>
        <v/>
      </c>
      <c r="AH180" s="91" t="str">
        <f t="shared" ca="1" si="967"/>
        <v/>
      </c>
      <c r="AI180" s="91" t="str">
        <f t="shared" ca="1" si="967"/>
        <v/>
      </c>
      <c r="AJ180" s="91" t="str">
        <f t="shared" ca="1" si="967"/>
        <v/>
      </c>
      <c r="AK180" s="91" t="str">
        <f t="shared" ca="1" si="967"/>
        <v/>
      </c>
      <c r="AL180" s="91" t="str">
        <f t="shared" ca="1" si="967"/>
        <v/>
      </c>
      <c r="AM180" s="91" t="str">
        <f t="shared" ca="1" si="967"/>
        <v/>
      </c>
      <c r="AO180" s="20" t="str">
        <f t="shared" ca="1" si="803"/>
        <v/>
      </c>
      <c r="AP180" s="21" t="str">
        <f t="shared" ca="1" si="804"/>
        <v/>
      </c>
      <c r="AQ180" s="6" t="str">
        <f t="shared" ca="1" si="805"/>
        <v/>
      </c>
      <c r="AR180" s="6" t="str">
        <f t="shared" ca="1" si="806"/>
        <v/>
      </c>
      <c r="AS180" s="22" t="e">
        <f t="shared" ca="1" si="807"/>
        <v>#VALUE!</v>
      </c>
      <c r="AT180" s="22" t="e">
        <f t="shared" ca="1" si="808"/>
        <v>#VALUE!</v>
      </c>
      <c r="AU180" s="22" t="str">
        <f ca="1">IFERROR(IF(INDIRECT(ADDRESS(ROW()-1,COLUMN()-2))="摘要",MATCH(AT180,日々処理!AP:AP,0),MATCH(AT180,INDIRECT(ADDRESS(INDIRECT(ADDRESS(ROW()-1,COLUMN()))+1,2,,,"日々処理")):INDIRECT(ADDRESS(INDIRECT(ADDRESS(ROW()-1,COLUMN()))+1000,2,,,"日々処理")),0)+INDIRECT(ADDRESS(ROW()-1,COLUMN()))),"")</f>
        <v/>
      </c>
      <c r="AV180" s="91" t="str">
        <f t="shared" ca="1" si="743"/>
        <v/>
      </c>
      <c r="AW180" s="91" t="str">
        <f t="shared" ca="1" si="968"/>
        <v/>
      </c>
      <c r="AX180" s="91" t="str">
        <f t="shared" ca="1" si="968"/>
        <v/>
      </c>
      <c r="AY180" s="91" t="str">
        <f t="shared" ca="1" si="968"/>
        <v/>
      </c>
      <c r="AZ180" s="91" t="str">
        <f t="shared" ca="1" si="968"/>
        <v/>
      </c>
      <c r="BA180" s="91" t="str">
        <f t="shared" ca="1" si="968"/>
        <v/>
      </c>
      <c r="BB180" s="91" t="str">
        <f t="shared" ca="1" si="968"/>
        <v/>
      </c>
      <c r="BC180" s="91" t="str">
        <f t="shared" ca="1" si="968"/>
        <v/>
      </c>
      <c r="BD180" s="91" t="str">
        <f t="shared" ca="1" si="968"/>
        <v/>
      </c>
      <c r="BE180" s="91" t="str">
        <f t="shared" ca="1" si="968"/>
        <v/>
      </c>
      <c r="BF180" s="91" t="str">
        <f t="shared" ca="1" si="968"/>
        <v/>
      </c>
      <c r="BG180" s="91" t="str">
        <f t="shared" ca="1" si="968"/>
        <v/>
      </c>
      <c r="BI180" s="20" t="str">
        <f t="shared" ca="1" si="809"/>
        <v/>
      </c>
      <c r="BJ180" s="21" t="str">
        <f t="shared" ca="1" si="810"/>
        <v/>
      </c>
      <c r="BK180" s="6" t="str">
        <f t="shared" ca="1" si="811"/>
        <v/>
      </c>
      <c r="BL180" s="6" t="str">
        <f t="shared" ca="1" si="812"/>
        <v/>
      </c>
      <c r="BM180" s="22" t="e">
        <f t="shared" ca="1" si="813"/>
        <v>#VALUE!</v>
      </c>
      <c r="BN180" s="22" t="e">
        <f t="shared" ca="1" si="814"/>
        <v>#VALUE!</v>
      </c>
      <c r="BO180" s="22" t="str">
        <f ca="1">IFERROR(IF(INDIRECT(ADDRESS(ROW()-1,COLUMN()-2))="摘要",MATCH(BN180,日々処理!BJ:BJ,0),MATCH(BN180,INDIRECT(ADDRESS(INDIRECT(ADDRESS(ROW()-1,COLUMN()))+1,2,,,"日々処理")):INDIRECT(ADDRESS(INDIRECT(ADDRESS(ROW()-1,COLUMN()))+1000,2,,,"日々処理")),0)+INDIRECT(ADDRESS(ROW()-1,COLUMN()))),"")</f>
        <v/>
      </c>
      <c r="BP180" s="91" t="str">
        <f t="shared" ca="1" si="744"/>
        <v/>
      </c>
      <c r="BQ180" s="91" t="str">
        <f t="shared" ca="1" si="969"/>
        <v/>
      </c>
      <c r="BR180" s="91" t="str">
        <f t="shared" ca="1" si="969"/>
        <v/>
      </c>
      <c r="BS180" s="91" t="str">
        <f t="shared" ca="1" si="969"/>
        <v/>
      </c>
      <c r="BT180" s="91" t="str">
        <f t="shared" ca="1" si="969"/>
        <v/>
      </c>
      <c r="BU180" s="91" t="str">
        <f t="shared" ca="1" si="969"/>
        <v/>
      </c>
      <c r="BV180" s="91" t="str">
        <f t="shared" ca="1" si="969"/>
        <v/>
      </c>
      <c r="BW180" s="91" t="str">
        <f t="shared" ca="1" si="969"/>
        <v/>
      </c>
      <c r="BX180" s="91" t="str">
        <f t="shared" ca="1" si="969"/>
        <v/>
      </c>
      <c r="BY180" s="91" t="str">
        <f t="shared" ca="1" si="969"/>
        <v/>
      </c>
      <c r="BZ180" s="91" t="str">
        <f t="shared" ca="1" si="969"/>
        <v/>
      </c>
      <c r="CA180" s="91" t="str">
        <f t="shared" ca="1" si="969"/>
        <v/>
      </c>
      <c r="CC180" s="20" t="str">
        <f t="shared" ca="1" si="815"/>
        <v/>
      </c>
      <c r="CD180" s="21" t="str">
        <f t="shared" ca="1" si="816"/>
        <v/>
      </c>
      <c r="CE180" s="6" t="str">
        <f t="shared" ca="1" si="817"/>
        <v/>
      </c>
      <c r="CF180" s="6" t="str">
        <f t="shared" ca="1" si="818"/>
        <v/>
      </c>
      <c r="CG180" s="22" t="e">
        <f t="shared" ca="1" si="819"/>
        <v>#VALUE!</v>
      </c>
      <c r="CH180" s="22" t="e">
        <f t="shared" ca="1" si="820"/>
        <v>#VALUE!</v>
      </c>
      <c r="CI180" s="22" t="str">
        <f ca="1">IFERROR(IF(INDIRECT(ADDRESS(ROW()-1,COLUMN()-2))="摘要",MATCH(CH180,日々処理!CD:CD,0),MATCH(CH180,INDIRECT(ADDRESS(INDIRECT(ADDRESS(ROW()-1,COLUMN()))+1,2,,,"日々処理")):INDIRECT(ADDRESS(INDIRECT(ADDRESS(ROW()-1,COLUMN()))+1000,2,,,"日々処理")),0)+INDIRECT(ADDRESS(ROW()-1,COLUMN()))),"")</f>
        <v/>
      </c>
      <c r="CJ180" s="91" t="str">
        <f t="shared" ca="1" si="745"/>
        <v/>
      </c>
      <c r="CK180" s="91" t="str">
        <f t="shared" ca="1" si="970"/>
        <v/>
      </c>
      <c r="CL180" s="91" t="str">
        <f t="shared" ca="1" si="970"/>
        <v/>
      </c>
      <c r="CM180" s="91" t="str">
        <f t="shared" ca="1" si="970"/>
        <v/>
      </c>
      <c r="CN180" s="91" t="str">
        <f t="shared" ca="1" si="970"/>
        <v/>
      </c>
      <c r="CO180" s="91" t="str">
        <f t="shared" ca="1" si="970"/>
        <v/>
      </c>
      <c r="CP180" s="91" t="str">
        <f t="shared" ca="1" si="970"/>
        <v/>
      </c>
      <c r="CQ180" s="91" t="str">
        <f t="shared" ca="1" si="970"/>
        <v/>
      </c>
      <c r="CR180" s="91" t="str">
        <f t="shared" ca="1" si="970"/>
        <v/>
      </c>
      <c r="CS180" s="91" t="str">
        <f t="shared" ca="1" si="970"/>
        <v/>
      </c>
      <c r="CT180" s="91" t="str">
        <f t="shared" ca="1" si="970"/>
        <v/>
      </c>
      <c r="CU180" s="91" t="str">
        <f t="shared" ca="1" si="970"/>
        <v/>
      </c>
      <c r="CW180" s="20" t="str">
        <f t="shared" ca="1" si="821"/>
        <v/>
      </c>
      <c r="CX180" s="21" t="str">
        <f t="shared" ca="1" si="822"/>
        <v/>
      </c>
      <c r="CY180" s="6" t="str">
        <f t="shared" ca="1" si="823"/>
        <v/>
      </c>
      <c r="CZ180" s="6" t="str">
        <f t="shared" ca="1" si="824"/>
        <v/>
      </c>
      <c r="DA180" s="22" t="e">
        <f t="shared" ca="1" si="825"/>
        <v>#VALUE!</v>
      </c>
      <c r="DB180" s="22" t="e">
        <f t="shared" ca="1" si="826"/>
        <v>#VALUE!</v>
      </c>
      <c r="DC180" s="22" t="str">
        <f ca="1">IFERROR(IF(INDIRECT(ADDRESS(ROW()-1,COLUMN()-2))="摘要",MATCH(DB180,日々処理!CX:CX,0),MATCH(DB180,INDIRECT(ADDRESS(INDIRECT(ADDRESS(ROW()-1,COLUMN()))+1,2,,,"日々処理")):INDIRECT(ADDRESS(INDIRECT(ADDRESS(ROW()-1,COLUMN()))+1000,2,,,"日々処理")),0)+INDIRECT(ADDRESS(ROW()-1,COLUMN()))),"")</f>
        <v/>
      </c>
      <c r="DD180" s="91" t="str">
        <f t="shared" ca="1" si="746"/>
        <v/>
      </c>
      <c r="DE180" s="91" t="str">
        <f t="shared" ca="1" si="971"/>
        <v/>
      </c>
      <c r="DF180" s="91" t="str">
        <f t="shared" ca="1" si="971"/>
        <v/>
      </c>
      <c r="DG180" s="91" t="str">
        <f t="shared" ca="1" si="971"/>
        <v/>
      </c>
      <c r="DH180" s="91" t="str">
        <f t="shared" ca="1" si="971"/>
        <v/>
      </c>
      <c r="DI180" s="91" t="str">
        <f t="shared" ca="1" si="971"/>
        <v/>
      </c>
      <c r="DJ180" s="91" t="str">
        <f t="shared" ca="1" si="971"/>
        <v/>
      </c>
      <c r="DK180" s="91" t="str">
        <f t="shared" ca="1" si="971"/>
        <v/>
      </c>
      <c r="DL180" s="91" t="str">
        <f t="shared" ca="1" si="971"/>
        <v/>
      </c>
      <c r="DM180" s="91" t="str">
        <f t="shared" ca="1" si="971"/>
        <v/>
      </c>
      <c r="DN180" s="91" t="str">
        <f t="shared" ca="1" si="971"/>
        <v/>
      </c>
      <c r="DO180" s="91" t="str">
        <f t="shared" ca="1" si="971"/>
        <v/>
      </c>
      <c r="DQ180" s="20" t="str">
        <f t="shared" ca="1" si="827"/>
        <v/>
      </c>
      <c r="DR180" s="21" t="str">
        <f t="shared" ca="1" si="828"/>
        <v/>
      </c>
      <c r="DS180" s="6" t="str">
        <f t="shared" ca="1" si="829"/>
        <v/>
      </c>
      <c r="DT180" s="6" t="str">
        <f t="shared" ca="1" si="830"/>
        <v/>
      </c>
      <c r="DU180" s="22" t="e">
        <f t="shared" ca="1" si="831"/>
        <v>#VALUE!</v>
      </c>
      <c r="DV180" s="22" t="e">
        <f t="shared" ca="1" si="832"/>
        <v>#VALUE!</v>
      </c>
      <c r="DW180" s="22" t="str">
        <f ca="1">IFERROR(IF(INDIRECT(ADDRESS(ROW()-1,COLUMN()-2))="摘要",MATCH(DV180,日々処理!DR:DR,0),MATCH(DV180,INDIRECT(ADDRESS(INDIRECT(ADDRESS(ROW()-1,COLUMN()))+1,2,,,"日々処理")):INDIRECT(ADDRESS(INDIRECT(ADDRESS(ROW()-1,COLUMN()))+1000,2,,,"日々処理")),0)+INDIRECT(ADDRESS(ROW()-1,COLUMN()))),"")</f>
        <v/>
      </c>
      <c r="DX180" s="91" t="str">
        <f t="shared" ca="1" si="747"/>
        <v/>
      </c>
      <c r="DY180" s="91" t="str">
        <f t="shared" ca="1" si="972"/>
        <v/>
      </c>
      <c r="DZ180" s="91" t="str">
        <f t="shared" ca="1" si="972"/>
        <v/>
      </c>
      <c r="EA180" s="91" t="str">
        <f t="shared" ca="1" si="972"/>
        <v/>
      </c>
      <c r="EB180" s="91" t="str">
        <f t="shared" ca="1" si="972"/>
        <v/>
      </c>
      <c r="EC180" s="91" t="str">
        <f t="shared" ca="1" si="972"/>
        <v/>
      </c>
      <c r="ED180" s="91" t="str">
        <f t="shared" ca="1" si="972"/>
        <v/>
      </c>
      <c r="EE180" s="91" t="str">
        <f t="shared" ca="1" si="972"/>
        <v/>
      </c>
      <c r="EF180" s="91" t="str">
        <f t="shared" ca="1" si="972"/>
        <v/>
      </c>
      <c r="EG180" s="91" t="str">
        <f t="shared" ca="1" si="972"/>
        <v/>
      </c>
      <c r="EH180" s="91" t="str">
        <f t="shared" ca="1" si="972"/>
        <v/>
      </c>
      <c r="EI180" s="91" t="str">
        <f t="shared" ca="1" si="972"/>
        <v/>
      </c>
      <c r="EK180" s="20" t="str">
        <f t="shared" ca="1" si="833"/>
        <v/>
      </c>
      <c r="EL180" s="21" t="str">
        <f t="shared" ca="1" si="834"/>
        <v/>
      </c>
      <c r="EM180" s="6" t="str">
        <f t="shared" ca="1" si="835"/>
        <v/>
      </c>
      <c r="EN180" s="6" t="str">
        <f t="shared" ca="1" si="836"/>
        <v/>
      </c>
      <c r="EO180" s="22" t="e">
        <f t="shared" ca="1" si="837"/>
        <v>#VALUE!</v>
      </c>
      <c r="EP180" s="22" t="e">
        <f t="shared" ca="1" si="838"/>
        <v>#VALUE!</v>
      </c>
      <c r="EQ180" s="22" t="str">
        <f ca="1">IFERROR(IF(INDIRECT(ADDRESS(ROW()-1,COLUMN()-2))="摘要",MATCH(EP180,日々処理!EL:EL,0),MATCH(EP180,INDIRECT(ADDRESS(INDIRECT(ADDRESS(ROW()-1,COLUMN()))+1,2,,,"日々処理")):INDIRECT(ADDRESS(INDIRECT(ADDRESS(ROW()-1,COLUMN()))+1000,2,,,"日々処理")),0)+INDIRECT(ADDRESS(ROW()-1,COLUMN()))),"")</f>
        <v/>
      </c>
      <c r="ER180" s="91" t="str">
        <f t="shared" ca="1" si="748"/>
        <v/>
      </c>
      <c r="ES180" s="91" t="str">
        <f t="shared" ca="1" si="973"/>
        <v/>
      </c>
      <c r="ET180" s="91" t="str">
        <f t="shared" ca="1" si="973"/>
        <v/>
      </c>
      <c r="EU180" s="91" t="str">
        <f t="shared" ca="1" si="973"/>
        <v/>
      </c>
      <c r="EV180" s="91" t="str">
        <f t="shared" ca="1" si="973"/>
        <v/>
      </c>
      <c r="EW180" s="91" t="str">
        <f t="shared" ca="1" si="973"/>
        <v/>
      </c>
      <c r="EX180" s="91" t="str">
        <f t="shared" ca="1" si="973"/>
        <v/>
      </c>
      <c r="EY180" s="91" t="str">
        <f t="shared" ca="1" si="973"/>
        <v/>
      </c>
      <c r="EZ180" s="91" t="str">
        <f t="shared" ca="1" si="973"/>
        <v/>
      </c>
      <c r="FA180" s="91" t="str">
        <f t="shared" ca="1" si="973"/>
        <v/>
      </c>
      <c r="FB180" s="91" t="str">
        <f t="shared" ca="1" si="973"/>
        <v/>
      </c>
      <c r="FC180" s="91" t="str">
        <f t="shared" ca="1" si="973"/>
        <v/>
      </c>
      <c r="FE180" s="20" t="str">
        <f t="shared" ca="1" si="839"/>
        <v/>
      </c>
      <c r="FF180" s="21" t="str">
        <f t="shared" ca="1" si="840"/>
        <v/>
      </c>
      <c r="FG180" s="6" t="str">
        <f t="shared" ca="1" si="841"/>
        <v/>
      </c>
      <c r="FH180" s="6" t="str">
        <f t="shared" ca="1" si="842"/>
        <v/>
      </c>
      <c r="FI180" s="22" t="e">
        <f t="shared" ca="1" si="843"/>
        <v>#VALUE!</v>
      </c>
      <c r="FJ180" s="22" t="e">
        <f t="shared" ca="1" si="844"/>
        <v>#VALUE!</v>
      </c>
      <c r="FK180" s="22" t="str">
        <f ca="1">IFERROR(IF(INDIRECT(ADDRESS(ROW()-1,COLUMN()-2))="摘要",MATCH(FJ180,日々処理!FF:FF,0),MATCH(FJ180,INDIRECT(ADDRESS(INDIRECT(ADDRESS(ROW()-1,COLUMN()))+1,2,,,"日々処理")):INDIRECT(ADDRESS(INDIRECT(ADDRESS(ROW()-1,COLUMN()))+1000,2,,,"日々処理")),0)+INDIRECT(ADDRESS(ROW()-1,COLUMN()))),"")</f>
        <v/>
      </c>
      <c r="FL180" s="91" t="str">
        <f t="shared" ca="1" si="749"/>
        <v/>
      </c>
      <c r="FM180" s="91" t="str">
        <f t="shared" ca="1" si="974"/>
        <v/>
      </c>
      <c r="FN180" s="91" t="str">
        <f t="shared" ca="1" si="974"/>
        <v/>
      </c>
      <c r="FO180" s="91" t="str">
        <f t="shared" ca="1" si="974"/>
        <v/>
      </c>
      <c r="FP180" s="91" t="str">
        <f t="shared" ca="1" si="974"/>
        <v/>
      </c>
      <c r="FQ180" s="91" t="str">
        <f t="shared" ca="1" si="974"/>
        <v/>
      </c>
      <c r="FR180" s="91" t="str">
        <f t="shared" ca="1" si="974"/>
        <v/>
      </c>
      <c r="FS180" s="91" t="str">
        <f t="shared" ca="1" si="974"/>
        <v/>
      </c>
      <c r="FT180" s="91" t="str">
        <f t="shared" ca="1" si="974"/>
        <v/>
      </c>
      <c r="FU180" s="91" t="str">
        <f t="shared" ca="1" si="974"/>
        <v/>
      </c>
      <c r="FV180" s="91" t="str">
        <f t="shared" ca="1" si="974"/>
        <v/>
      </c>
      <c r="FW180" s="91" t="str">
        <f t="shared" ca="1" si="974"/>
        <v/>
      </c>
      <c r="FY180" s="20" t="str">
        <f t="shared" ca="1" si="845"/>
        <v/>
      </c>
      <c r="FZ180" s="21" t="str">
        <f t="shared" ca="1" si="846"/>
        <v/>
      </c>
      <c r="GA180" s="6" t="str">
        <f t="shared" ca="1" si="847"/>
        <v/>
      </c>
      <c r="GB180" s="6" t="str">
        <f t="shared" ca="1" si="848"/>
        <v/>
      </c>
      <c r="GC180" s="22" t="e">
        <f t="shared" ca="1" si="849"/>
        <v>#VALUE!</v>
      </c>
      <c r="GD180" s="22" t="e">
        <f t="shared" ca="1" si="850"/>
        <v>#VALUE!</v>
      </c>
      <c r="GE180" s="22" t="str">
        <f ca="1">IFERROR(IF(INDIRECT(ADDRESS(ROW()-1,COLUMN()-2))="摘要",MATCH(GD180,日々処理!FZ:FZ,0),MATCH(GD180,INDIRECT(ADDRESS(INDIRECT(ADDRESS(ROW()-1,COLUMN()))+1,2,,,"日々処理")):INDIRECT(ADDRESS(INDIRECT(ADDRESS(ROW()-1,COLUMN()))+1000,2,,,"日々処理")),0)+INDIRECT(ADDRESS(ROW()-1,COLUMN()))),"")</f>
        <v/>
      </c>
      <c r="GF180" s="91" t="str">
        <f t="shared" ca="1" si="750"/>
        <v/>
      </c>
      <c r="GG180" s="91" t="str">
        <f t="shared" ca="1" si="975"/>
        <v/>
      </c>
      <c r="GH180" s="91" t="str">
        <f t="shared" ca="1" si="975"/>
        <v/>
      </c>
      <c r="GI180" s="91" t="str">
        <f t="shared" ca="1" si="975"/>
        <v/>
      </c>
      <c r="GJ180" s="91" t="str">
        <f t="shared" ca="1" si="975"/>
        <v/>
      </c>
      <c r="GK180" s="91" t="str">
        <f t="shared" ca="1" si="975"/>
        <v/>
      </c>
      <c r="GL180" s="91" t="str">
        <f t="shared" ca="1" si="975"/>
        <v/>
      </c>
      <c r="GM180" s="91" t="str">
        <f t="shared" ca="1" si="975"/>
        <v/>
      </c>
      <c r="GN180" s="91" t="str">
        <f t="shared" ca="1" si="975"/>
        <v/>
      </c>
      <c r="GO180" s="91" t="str">
        <f t="shared" ca="1" si="975"/>
        <v/>
      </c>
      <c r="GP180" s="91" t="str">
        <f t="shared" ca="1" si="975"/>
        <v/>
      </c>
      <c r="GQ180" s="91" t="str">
        <f t="shared" ca="1" si="975"/>
        <v/>
      </c>
      <c r="GS180" s="20" t="str">
        <f t="shared" ca="1" si="851"/>
        <v/>
      </c>
      <c r="GT180" s="21" t="str">
        <f t="shared" ca="1" si="852"/>
        <v/>
      </c>
      <c r="GU180" s="6" t="str">
        <f t="shared" ca="1" si="853"/>
        <v/>
      </c>
      <c r="GV180" s="6" t="str">
        <f t="shared" ca="1" si="854"/>
        <v/>
      </c>
      <c r="GW180" s="22" t="e">
        <f t="shared" ca="1" si="855"/>
        <v>#VALUE!</v>
      </c>
      <c r="GX180" s="22" t="e">
        <f t="shared" ca="1" si="856"/>
        <v>#VALUE!</v>
      </c>
      <c r="GY180" s="22" t="str">
        <f ca="1">IFERROR(IF(INDIRECT(ADDRESS(ROW()-1,COLUMN()-2))="摘要",MATCH(GX180,日々処理!GT:GT,0),MATCH(GX180,INDIRECT(ADDRESS(INDIRECT(ADDRESS(ROW()-1,COLUMN()))+1,2,,,"日々処理")):INDIRECT(ADDRESS(INDIRECT(ADDRESS(ROW()-1,COLUMN()))+1000,2,,,"日々処理")),0)+INDIRECT(ADDRESS(ROW()-1,COLUMN()))),"")</f>
        <v/>
      </c>
      <c r="GZ180" s="91" t="str">
        <f t="shared" ca="1" si="751"/>
        <v/>
      </c>
      <c r="HA180" s="91" t="str">
        <f t="shared" ca="1" si="976"/>
        <v/>
      </c>
      <c r="HB180" s="91" t="str">
        <f t="shared" ca="1" si="976"/>
        <v/>
      </c>
      <c r="HC180" s="91" t="str">
        <f t="shared" ca="1" si="976"/>
        <v/>
      </c>
      <c r="HD180" s="91" t="str">
        <f t="shared" ca="1" si="976"/>
        <v/>
      </c>
      <c r="HE180" s="91" t="str">
        <f t="shared" ca="1" si="976"/>
        <v/>
      </c>
      <c r="HF180" s="91" t="str">
        <f t="shared" ca="1" si="976"/>
        <v/>
      </c>
      <c r="HG180" s="91" t="str">
        <f t="shared" ca="1" si="976"/>
        <v/>
      </c>
      <c r="HH180" s="91" t="str">
        <f t="shared" ca="1" si="976"/>
        <v/>
      </c>
      <c r="HI180" s="91" t="str">
        <f t="shared" ca="1" si="976"/>
        <v/>
      </c>
      <c r="HJ180" s="91" t="str">
        <f t="shared" ca="1" si="976"/>
        <v/>
      </c>
      <c r="HK180" s="91" t="str">
        <f t="shared" ca="1" si="976"/>
        <v/>
      </c>
      <c r="HM180" s="20" t="str">
        <f t="shared" ca="1" si="857"/>
        <v/>
      </c>
      <c r="HN180" s="21" t="str">
        <f t="shared" ca="1" si="858"/>
        <v/>
      </c>
      <c r="HO180" s="6" t="str">
        <f t="shared" ca="1" si="859"/>
        <v/>
      </c>
      <c r="HP180" s="6" t="str">
        <f t="shared" ca="1" si="860"/>
        <v/>
      </c>
      <c r="HQ180" s="22" t="e">
        <f t="shared" ca="1" si="861"/>
        <v>#VALUE!</v>
      </c>
      <c r="HR180" s="22" t="e">
        <f t="shared" ca="1" si="862"/>
        <v>#VALUE!</v>
      </c>
      <c r="HS180" s="22" t="str">
        <f ca="1">IFERROR(IF(INDIRECT(ADDRESS(ROW()-1,COLUMN()-2))="摘要",MATCH(HR180,日々処理!HN:HN,0),MATCH(HR180,INDIRECT(ADDRESS(INDIRECT(ADDRESS(ROW()-1,COLUMN()))+1,2,,,"日々処理")):INDIRECT(ADDRESS(INDIRECT(ADDRESS(ROW()-1,COLUMN()))+1000,2,,,"日々処理")),0)+INDIRECT(ADDRESS(ROW()-1,COLUMN()))),"")</f>
        <v/>
      </c>
      <c r="HT180" s="91" t="str">
        <f t="shared" ca="1" si="752"/>
        <v/>
      </c>
      <c r="HU180" s="91" t="str">
        <f t="shared" ca="1" si="977"/>
        <v/>
      </c>
      <c r="HV180" s="91" t="str">
        <f t="shared" ca="1" si="977"/>
        <v/>
      </c>
      <c r="HW180" s="91" t="str">
        <f t="shared" ca="1" si="977"/>
        <v/>
      </c>
      <c r="HX180" s="91" t="str">
        <f t="shared" ca="1" si="977"/>
        <v/>
      </c>
      <c r="HY180" s="91" t="str">
        <f t="shared" ca="1" si="977"/>
        <v/>
      </c>
      <c r="HZ180" s="91" t="str">
        <f t="shared" ca="1" si="977"/>
        <v/>
      </c>
      <c r="IA180" s="91" t="str">
        <f t="shared" ca="1" si="977"/>
        <v/>
      </c>
      <c r="IB180" s="91" t="str">
        <f t="shared" ca="1" si="977"/>
        <v/>
      </c>
      <c r="IC180" s="91" t="str">
        <f t="shared" ca="1" si="977"/>
        <v/>
      </c>
      <c r="ID180" s="91" t="str">
        <f t="shared" ca="1" si="977"/>
        <v/>
      </c>
      <c r="IE180" s="91" t="str">
        <f t="shared" ca="1" si="977"/>
        <v/>
      </c>
      <c r="IG180" s="20" t="str">
        <f t="shared" ca="1" si="863"/>
        <v/>
      </c>
      <c r="IH180" s="21" t="str">
        <f t="shared" ca="1" si="864"/>
        <v/>
      </c>
      <c r="II180" s="6" t="str">
        <f t="shared" ca="1" si="865"/>
        <v/>
      </c>
      <c r="IJ180" s="6" t="str">
        <f t="shared" ca="1" si="866"/>
        <v/>
      </c>
      <c r="IK180" s="22" t="e">
        <f t="shared" ca="1" si="867"/>
        <v>#VALUE!</v>
      </c>
      <c r="IL180" s="22" t="e">
        <f t="shared" ca="1" si="868"/>
        <v>#VALUE!</v>
      </c>
      <c r="IM180" s="22" t="str">
        <f ca="1">IFERROR(IF(INDIRECT(ADDRESS(ROW()-1,COLUMN()-2))="摘要",MATCH(IL180,日々処理!IH:IH,0),MATCH(IL180,INDIRECT(ADDRESS(INDIRECT(ADDRESS(ROW()-1,COLUMN()))+1,2,,,"日々処理")):INDIRECT(ADDRESS(INDIRECT(ADDRESS(ROW()-1,COLUMN()))+1000,2,,,"日々処理")),0)+INDIRECT(ADDRESS(ROW()-1,COLUMN()))),"")</f>
        <v/>
      </c>
      <c r="IN180" s="91" t="str">
        <f t="shared" ca="1" si="753"/>
        <v/>
      </c>
      <c r="IO180" s="91" t="str">
        <f t="shared" ca="1" si="978"/>
        <v/>
      </c>
      <c r="IP180" s="91" t="str">
        <f t="shared" ca="1" si="978"/>
        <v/>
      </c>
      <c r="IQ180" s="91" t="str">
        <f t="shared" ca="1" si="978"/>
        <v/>
      </c>
      <c r="IR180" s="91" t="str">
        <f t="shared" ca="1" si="978"/>
        <v/>
      </c>
      <c r="IS180" s="91" t="str">
        <f t="shared" ca="1" si="978"/>
        <v/>
      </c>
      <c r="IT180" s="91" t="str">
        <f t="shared" ca="1" si="978"/>
        <v/>
      </c>
      <c r="IU180" s="91" t="str">
        <f t="shared" ca="1" si="978"/>
        <v/>
      </c>
      <c r="IV180" s="91" t="str">
        <f t="shared" ca="1" si="978"/>
        <v/>
      </c>
      <c r="IW180" s="91" t="str">
        <f t="shared" ca="1" si="978"/>
        <v/>
      </c>
      <c r="IX180" s="91" t="str">
        <f t="shared" ca="1" si="978"/>
        <v/>
      </c>
      <c r="IY180" s="91" t="str">
        <f t="shared" ca="1" si="978"/>
        <v/>
      </c>
      <c r="JA180" s="20" t="str">
        <f t="shared" ca="1" si="869"/>
        <v/>
      </c>
      <c r="JB180" s="21" t="str">
        <f t="shared" ca="1" si="870"/>
        <v/>
      </c>
      <c r="JC180" s="6" t="str">
        <f t="shared" ca="1" si="871"/>
        <v/>
      </c>
      <c r="JD180" s="6" t="str">
        <f t="shared" ca="1" si="872"/>
        <v/>
      </c>
      <c r="JE180" s="22" t="e">
        <f t="shared" ca="1" si="873"/>
        <v>#VALUE!</v>
      </c>
      <c r="JF180" s="22" t="e">
        <f t="shared" ca="1" si="874"/>
        <v>#VALUE!</v>
      </c>
      <c r="JG180" s="22" t="str">
        <f ca="1">IFERROR(IF(INDIRECT(ADDRESS(ROW()-1,COLUMN()-2))="摘要",MATCH(JF180,日々処理!JB:JB,0),MATCH(JF180,INDIRECT(ADDRESS(INDIRECT(ADDRESS(ROW()-1,COLUMN()))+1,2,,,"日々処理")):INDIRECT(ADDRESS(INDIRECT(ADDRESS(ROW()-1,COLUMN()))+1000,2,,,"日々処理")),0)+INDIRECT(ADDRESS(ROW()-1,COLUMN()))),"")</f>
        <v/>
      </c>
      <c r="JH180" s="91" t="str">
        <f t="shared" ca="1" si="754"/>
        <v/>
      </c>
      <c r="JI180" s="91" t="str">
        <f t="shared" ca="1" si="979"/>
        <v/>
      </c>
      <c r="JJ180" s="91" t="str">
        <f t="shared" ca="1" si="979"/>
        <v/>
      </c>
      <c r="JK180" s="91" t="str">
        <f t="shared" ca="1" si="979"/>
        <v/>
      </c>
      <c r="JL180" s="91" t="str">
        <f t="shared" ca="1" si="979"/>
        <v/>
      </c>
      <c r="JM180" s="91" t="str">
        <f t="shared" ca="1" si="979"/>
        <v/>
      </c>
      <c r="JN180" s="91" t="str">
        <f t="shared" ca="1" si="979"/>
        <v/>
      </c>
      <c r="JO180" s="91" t="str">
        <f t="shared" ca="1" si="979"/>
        <v/>
      </c>
      <c r="JP180" s="91" t="str">
        <f t="shared" ca="1" si="979"/>
        <v/>
      </c>
      <c r="JQ180" s="91" t="str">
        <f t="shared" ca="1" si="979"/>
        <v/>
      </c>
      <c r="JR180" s="91" t="str">
        <f t="shared" ca="1" si="979"/>
        <v/>
      </c>
      <c r="JS180" s="91" t="str">
        <f t="shared" ca="1" si="979"/>
        <v/>
      </c>
      <c r="JU180" s="20" t="str">
        <f t="shared" ca="1" si="875"/>
        <v/>
      </c>
      <c r="JV180" s="21" t="str">
        <f t="shared" ca="1" si="876"/>
        <v/>
      </c>
      <c r="JW180" s="6" t="str">
        <f t="shared" ca="1" si="877"/>
        <v/>
      </c>
      <c r="JX180" s="6" t="str">
        <f t="shared" ca="1" si="878"/>
        <v/>
      </c>
      <c r="JY180" s="22" t="e">
        <f t="shared" ca="1" si="879"/>
        <v>#VALUE!</v>
      </c>
      <c r="JZ180" s="22" t="e">
        <f t="shared" ca="1" si="880"/>
        <v>#VALUE!</v>
      </c>
      <c r="KA180" s="22" t="str">
        <f ca="1">IFERROR(IF(INDIRECT(ADDRESS(ROW()-1,COLUMN()-2))="摘要",MATCH(JZ180,日々処理!JV:JV,0),MATCH(JZ180,INDIRECT(ADDRESS(INDIRECT(ADDRESS(ROW()-1,COLUMN()))+1,2,,,"日々処理")):INDIRECT(ADDRESS(INDIRECT(ADDRESS(ROW()-1,COLUMN()))+1000,2,,,"日々処理")),0)+INDIRECT(ADDRESS(ROW()-1,COLUMN()))),"")</f>
        <v/>
      </c>
      <c r="KB180" s="91" t="str">
        <f t="shared" ca="1" si="755"/>
        <v/>
      </c>
      <c r="KC180" s="91" t="str">
        <f t="shared" ca="1" si="980"/>
        <v/>
      </c>
      <c r="KD180" s="91" t="str">
        <f t="shared" ca="1" si="980"/>
        <v/>
      </c>
      <c r="KE180" s="91" t="str">
        <f t="shared" ca="1" si="980"/>
        <v/>
      </c>
      <c r="KF180" s="91" t="str">
        <f t="shared" ca="1" si="980"/>
        <v/>
      </c>
      <c r="KG180" s="91" t="str">
        <f t="shared" ca="1" si="980"/>
        <v/>
      </c>
      <c r="KH180" s="91" t="str">
        <f t="shared" ca="1" si="980"/>
        <v/>
      </c>
      <c r="KI180" s="91" t="str">
        <f t="shared" ca="1" si="980"/>
        <v/>
      </c>
      <c r="KJ180" s="91" t="str">
        <f t="shared" ca="1" si="980"/>
        <v/>
      </c>
      <c r="KK180" s="91" t="str">
        <f t="shared" ca="1" si="980"/>
        <v/>
      </c>
      <c r="KL180" s="91" t="str">
        <f t="shared" ca="1" si="980"/>
        <v/>
      </c>
      <c r="KM180" s="91" t="str">
        <f t="shared" ca="1" si="980"/>
        <v/>
      </c>
      <c r="KO180" s="20" t="str">
        <f t="shared" ca="1" si="881"/>
        <v/>
      </c>
      <c r="KP180" s="21" t="str">
        <f t="shared" ca="1" si="882"/>
        <v/>
      </c>
      <c r="KQ180" s="6" t="str">
        <f t="shared" ca="1" si="883"/>
        <v/>
      </c>
      <c r="KR180" s="6" t="str">
        <f t="shared" ca="1" si="884"/>
        <v/>
      </c>
      <c r="KS180" s="22" t="e">
        <f t="shared" ca="1" si="885"/>
        <v>#VALUE!</v>
      </c>
      <c r="KT180" s="22" t="e">
        <f t="shared" ca="1" si="886"/>
        <v>#VALUE!</v>
      </c>
      <c r="KU180" s="22" t="str">
        <f ca="1">IFERROR(IF(INDIRECT(ADDRESS(ROW()-1,COLUMN()-2))="摘要",MATCH(KT180,日々処理!KP:KP,0),MATCH(KT180,INDIRECT(ADDRESS(INDIRECT(ADDRESS(ROW()-1,COLUMN()))+1,2,,,"日々処理")):INDIRECT(ADDRESS(INDIRECT(ADDRESS(ROW()-1,COLUMN()))+1000,2,,,"日々処理")),0)+INDIRECT(ADDRESS(ROW()-1,COLUMN()))),"")</f>
        <v/>
      </c>
      <c r="KV180" s="91" t="str">
        <f t="shared" ca="1" si="756"/>
        <v/>
      </c>
      <c r="KW180" s="91" t="str">
        <f t="shared" ca="1" si="981"/>
        <v/>
      </c>
      <c r="KX180" s="91" t="str">
        <f t="shared" ca="1" si="981"/>
        <v/>
      </c>
      <c r="KY180" s="91" t="str">
        <f t="shared" ca="1" si="981"/>
        <v/>
      </c>
      <c r="KZ180" s="91" t="str">
        <f t="shared" ca="1" si="981"/>
        <v/>
      </c>
      <c r="LA180" s="91" t="str">
        <f t="shared" ca="1" si="981"/>
        <v/>
      </c>
      <c r="LB180" s="91" t="str">
        <f t="shared" ca="1" si="981"/>
        <v/>
      </c>
      <c r="LC180" s="91" t="str">
        <f t="shared" ca="1" si="981"/>
        <v/>
      </c>
      <c r="LD180" s="91" t="str">
        <f t="shared" ca="1" si="981"/>
        <v/>
      </c>
      <c r="LE180" s="91" t="str">
        <f t="shared" ca="1" si="981"/>
        <v/>
      </c>
      <c r="LF180" s="91" t="str">
        <f t="shared" ca="1" si="981"/>
        <v/>
      </c>
      <c r="LG180" s="91" t="str">
        <f t="shared" ca="1" si="981"/>
        <v/>
      </c>
      <c r="LI180" s="20" t="str">
        <f t="shared" ca="1" si="887"/>
        <v/>
      </c>
      <c r="LJ180" s="21" t="str">
        <f t="shared" ca="1" si="888"/>
        <v/>
      </c>
      <c r="LK180" s="6" t="str">
        <f t="shared" ca="1" si="889"/>
        <v/>
      </c>
      <c r="LL180" s="6" t="str">
        <f t="shared" ca="1" si="890"/>
        <v/>
      </c>
      <c r="LM180" s="22" t="e">
        <f t="shared" ca="1" si="891"/>
        <v>#VALUE!</v>
      </c>
      <c r="LN180" s="22" t="e">
        <f t="shared" ca="1" si="892"/>
        <v>#VALUE!</v>
      </c>
      <c r="LO180" s="22" t="str">
        <f ca="1">IFERROR(IF(INDIRECT(ADDRESS(ROW()-1,COLUMN()-2))="摘要",MATCH(LN180,日々処理!LJ:LJ,0),MATCH(LN180,INDIRECT(ADDRESS(INDIRECT(ADDRESS(ROW()-1,COLUMN()))+1,2,,,"日々処理")):INDIRECT(ADDRESS(INDIRECT(ADDRESS(ROW()-1,COLUMN()))+1000,2,,,"日々処理")),0)+INDIRECT(ADDRESS(ROW()-1,COLUMN()))),"")</f>
        <v/>
      </c>
      <c r="LP180" s="91" t="str">
        <f t="shared" ca="1" si="757"/>
        <v/>
      </c>
      <c r="LQ180" s="91" t="str">
        <f t="shared" ca="1" si="982"/>
        <v/>
      </c>
      <c r="LR180" s="91" t="str">
        <f t="shared" ca="1" si="982"/>
        <v/>
      </c>
      <c r="LS180" s="91" t="str">
        <f t="shared" ca="1" si="982"/>
        <v/>
      </c>
      <c r="LT180" s="91" t="str">
        <f t="shared" ca="1" si="982"/>
        <v/>
      </c>
      <c r="LU180" s="91" t="str">
        <f t="shared" ca="1" si="982"/>
        <v/>
      </c>
      <c r="LV180" s="91" t="str">
        <f t="shared" ca="1" si="982"/>
        <v/>
      </c>
      <c r="LW180" s="91" t="str">
        <f t="shared" ca="1" si="982"/>
        <v/>
      </c>
      <c r="LX180" s="91" t="str">
        <f t="shared" ca="1" si="982"/>
        <v/>
      </c>
      <c r="LY180" s="91" t="str">
        <f t="shared" ca="1" si="982"/>
        <v/>
      </c>
      <c r="LZ180" s="91" t="str">
        <f t="shared" ca="1" si="982"/>
        <v/>
      </c>
      <c r="MA180" s="91" t="str">
        <f t="shared" ca="1" si="982"/>
        <v/>
      </c>
      <c r="MC180" s="20" t="str">
        <f t="shared" ca="1" si="893"/>
        <v/>
      </c>
      <c r="MD180" s="21" t="str">
        <f t="shared" ca="1" si="894"/>
        <v/>
      </c>
      <c r="ME180" s="6" t="str">
        <f t="shared" ca="1" si="895"/>
        <v/>
      </c>
      <c r="MF180" s="6" t="str">
        <f t="shared" ca="1" si="896"/>
        <v/>
      </c>
      <c r="MG180" s="22" t="e">
        <f t="shared" ca="1" si="897"/>
        <v>#VALUE!</v>
      </c>
      <c r="MH180" s="22" t="e">
        <f t="shared" ca="1" si="898"/>
        <v>#VALUE!</v>
      </c>
      <c r="MI180" s="22" t="str">
        <f ca="1">IFERROR(IF(INDIRECT(ADDRESS(ROW()-1,COLUMN()-2))="摘要",MATCH(MH180,日々処理!MD:MD,0),MATCH(MH180,INDIRECT(ADDRESS(INDIRECT(ADDRESS(ROW()-1,COLUMN()))+1,2,,,"日々処理")):INDIRECT(ADDRESS(INDIRECT(ADDRESS(ROW()-1,COLUMN()))+1000,2,,,"日々処理")),0)+INDIRECT(ADDRESS(ROW()-1,COLUMN()))),"")</f>
        <v/>
      </c>
      <c r="MJ180" s="91" t="str">
        <f t="shared" ca="1" si="758"/>
        <v/>
      </c>
      <c r="MK180" s="91" t="str">
        <f t="shared" ca="1" si="983"/>
        <v/>
      </c>
      <c r="ML180" s="91" t="str">
        <f t="shared" ca="1" si="983"/>
        <v/>
      </c>
      <c r="MM180" s="91" t="str">
        <f t="shared" ca="1" si="983"/>
        <v/>
      </c>
      <c r="MN180" s="91" t="str">
        <f t="shared" ca="1" si="983"/>
        <v/>
      </c>
      <c r="MO180" s="91" t="str">
        <f t="shared" ca="1" si="983"/>
        <v/>
      </c>
      <c r="MP180" s="91" t="str">
        <f t="shared" ca="1" si="983"/>
        <v/>
      </c>
      <c r="MQ180" s="91" t="str">
        <f t="shared" ca="1" si="983"/>
        <v/>
      </c>
      <c r="MR180" s="91" t="str">
        <f t="shared" ca="1" si="983"/>
        <v/>
      </c>
      <c r="MS180" s="91" t="str">
        <f t="shared" ca="1" si="983"/>
        <v/>
      </c>
      <c r="MT180" s="91" t="str">
        <f t="shared" ca="1" si="983"/>
        <v/>
      </c>
      <c r="MU180" s="91" t="str">
        <f t="shared" ca="1" si="983"/>
        <v/>
      </c>
      <c r="MW180" s="20" t="str">
        <f t="shared" ca="1" si="899"/>
        <v/>
      </c>
      <c r="MX180" s="21" t="str">
        <f t="shared" ca="1" si="900"/>
        <v/>
      </c>
      <c r="MY180" s="6" t="str">
        <f t="shared" ca="1" si="901"/>
        <v/>
      </c>
      <c r="MZ180" s="6" t="str">
        <f t="shared" ca="1" si="902"/>
        <v/>
      </c>
      <c r="NA180" s="22" t="e">
        <f t="shared" ca="1" si="903"/>
        <v>#VALUE!</v>
      </c>
      <c r="NB180" s="22" t="e">
        <f t="shared" ca="1" si="904"/>
        <v>#VALUE!</v>
      </c>
      <c r="NC180" s="22" t="str">
        <f ca="1">IFERROR(IF(INDIRECT(ADDRESS(ROW()-1,COLUMN()-2))="摘要",MATCH(NB180,日々処理!MX:MX,0),MATCH(NB180,INDIRECT(ADDRESS(INDIRECT(ADDRESS(ROW()-1,COLUMN()))+1,2,,,"日々処理")):INDIRECT(ADDRESS(INDIRECT(ADDRESS(ROW()-1,COLUMN()))+1000,2,,,"日々処理")),0)+INDIRECT(ADDRESS(ROW()-1,COLUMN()))),"")</f>
        <v/>
      </c>
      <c r="ND180" s="91" t="str">
        <f t="shared" ca="1" si="759"/>
        <v/>
      </c>
      <c r="NE180" s="91" t="str">
        <f t="shared" ca="1" si="984"/>
        <v/>
      </c>
      <c r="NF180" s="91" t="str">
        <f t="shared" ca="1" si="984"/>
        <v/>
      </c>
      <c r="NG180" s="91" t="str">
        <f t="shared" ca="1" si="984"/>
        <v/>
      </c>
      <c r="NH180" s="91" t="str">
        <f t="shared" ca="1" si="984"/>
        <v/>
      </c>
      <c r="NI180" s="91" t="str">
        <f t="shared" ca="1" si="984"/>
        <v/>
      </c>
      <c r="NJ180" s="91" t="str">
        <f t="shared" ca="1" si="984"/>
        <v/>
      </c>
      <c r="NK180" s="91" t="str">
        <f t="shared" ca="1" si="984"/>
        <v/>
      </c>
      <c r="NL180" s="91" t="str">
        <f t="shared" ca="1" si="984"/>
        <v/>
      </c>
      <c r="NM180" s="91" t="str">
        <f t="shared" ca="1" si="984"/>
        <v/>
      </c>
      <c r="NN180" s="91" t="str">
        <f t="shared" ca="1" si="984"/>
        <v/>
      </c>
      <c r="NO180" s="91" t="str">
        <f t="shared" ca="1" si="984"/>
        <v/>
      </c>
      <c r="NQ180" s="20" t="str">
        <f t="shared" ca="1" si="905"/>
        <v/>
      </c>
      <c r="NR180" s="21" t="str">
        <f t="shared" ca="1" si="906"/>
        <v/>
      </c>
      <c r="NS180" s="6" t="str">
        <f t="shared" ca="1" si="907"/>
        <v/>
      </c>
      <c r="NT180" s="6" t="str">
        <f t="shared" ca="1" si="908"/>
        <v/>
      </c>
      <c r="NU180" s="22" t="e">
        <f t="shared" ca="1" si="909"/>
        <v>#VALUE!</v>
      </c>
      <c r="NV180" s="22" t="e">
        <f t="shared" ca="1" si="910"/>
        <v>#VALUE!</v>
      </c>
      <c r="NW180" s="22" t="str">
        <f ca="1">IFERROR(IF(INDIRECT(ADDRESS(ROW()-1,COLUMN()-2))="摘要",MATCH(NV180,日々処理!NR:NR,0),MATCH(NV180,INDIRECT(ADDRESS(INDIRECT(ADDRESS(ROW()-1,COLUMN()))+1,2,,,"日々処理")):INDIRECT(ADDRESS(INDIRECT(ADDRESS(ROW()-1,COLUMN()))+1000,2,,,"日々処理")),0)+INDIRECT(ADDRESS(ROW()-1,COLUMN()))),"")</f>
        <v/>
      </c>
      <c r="NX180" s="91" t="str">
        <f t="shared" ca="1" si="760"/>
        <v/>
      </c>
      <c r="NY180" s="91" t="str">
        <f t="shared" ca="1" si="985"/>
        <v/>
      </c>
      <c r="NZ180" s="91" t="str">
        <f t="shared" ca="1" si="985"/>
        <v/>
      </c>
      <c r="OA180" s="91" t="str">
        <f t="shared" ca="1" si="985"/>
        <v/>
      </c>
      <c r="OB180" s="91" t="str">
        <f t="shared" ca="1" si="985"/>
        <v/>
      </c>
      <c r="OC180" s="91" t="str">
        <f t="shared" ca="1" si="985"/>
        <v/>
      </c>
      <c r="OD180" s="91" t="str">
        <f t="shared" ca="1" si="985"/>
        <v/>
      </c>
      <c r="OE180" s="91" t="str">
        <f t="shared" ca="1" si="985"/>
        <v/>
      </c>
      <c r="OF180" s="91" t="str">
        <f t="shared" ca="1" si="985"/>
        <v/>
      </c>
      <c r="OG180" s="91" t="str">
        <f t="shared" ca="1" si="985"/>
        <v/>
      </c>
      <c r="OH180" s="91" t="str">
        <f t="shared" ca="1" si="985"/>
        <v/>
      </c>
      <c r="OI180" s="91" t="str">
        <f t="shared" ca="1" si="985"/>
        <v/>
      </c>
      <c r="OK180" s="20" t="str">
        <f t="shared" ca="1" si="911"/>
        <v/>
      </c>
      <c r="OL180" s="21" t="str">
        <f t="shared" ca="1" si="912"/>
        <v/>
      </c>
      <c r="OM180" s="6" t="str">
        <f t="shared" ca="1" si="913"/>
        <v/>
      </c>
      <c r="ON180" s="6" t="str">
        <f t="shared" ca="1" si="914"/>
        <v/>
      </c>
      <c r="OO180" s="22" t="e">
        <f t="shared" ca="1" si="915"/>
        <v>#VALUE!</v>
      </c>
      <c r="OP180" s="22" t="e">
        <f t="shared" ca="1" si="916"/>
        <v>#VALUE!</v>
      </c>
      <c r="OQ180" s="22" t="str">
        <f ca="1">IFERROR(IF(INDIRECT(ADDRESS(ROW()-1,COLUMN()-2))="摘要",MATCH(OP180,日々処理!OL:OL,0),MATCH(OP180,INDIRECT(ADDRESS(INDIRECT(ADDRESS(ROW()-1,COLUMN()))+1,2,,,"日々処理")):INDIRECT(ADDRESS(INDIRECT(ADDRESS(ROW()-1,COLUMN()))+1000,2,,,"日々処理")),0)+INDIRECT(ADDRESS(ROW()-1,COLUMN()))),"")</f>
        <v/>
      </c>
      <c r="OR180" s="91" t="str">
        <f t="shared" ca="1" si="761"/>
        <v/>
      </c>
      <c r="OS180" s="91" t="str">
        <f t="shared" ca="1" si="986"/>
        <v/>
      </c>
      <c r="OT180" s="91" t="str">
        <f t="shared" ca="1" si="986"/>
        <v/>
      </c>
      <c r="OU180" s="91" t="str">
        <f t="shared" ca="1" si="986"/>
        <v/>
      </c>
      <c r="OV180" s="91" t="str">
        <f t="shared" ca="1" si="986"/>
        <v/>
      </c>
      <c r="OW180" s="91" t="str">
        <f t="shared" ca="1" si="986"/>
        <v/>
      </c>
      <c r="OX180" s="91" t="str">
        <f t="shared" ca="1" si="986"/>
        <v/>
      </c>
      <c r="OY180" s="91" t="str">
        <f t="shared" ca="1" si="986"/>
        <v/>
      </c>
      <c r="OZ180" s="91" t="str">
        <f t="shared" ca="1" si="986"/>
        <v/>
      </c>
      <c r="PA180" s="91" t="str">
        <f t="shared" ca="1" si="986"/>
        <v/>
      </c>
      <c r="PB180" s="91" t="str">
        <f t="shared" ca="1" si="986"/>
        <v/>
      </c>
      <c r="PC180" s="91" t="str">
        <f t="shared" ca="1" si="986"/>
        <v/>
      </c>
      <c r="PE180" s="20" t="str">
        <f t="shared" ca="1" si="917"/>
        <v/>
      </c>
      <c r="PF180" s="21" t="str">
        <f t="shared" ca="1" si="918"/>
        <v/>
      </c>
      <c r="PG180" s="6" t="str">
        <f t="shared" ca="1" si="919"/>
        <v/>
      </c>
      <c r="PH180" s="6" t="str">
        <f t="shared" ca="1" si="920"/>
        <v/>
      </c>
      <c r="PI180" s="22" t="e">
        <f t="shared" ca="1" si="921"/>
        <v>#VALUE!</v>
      </c>
      <c r="PJ180" s="22" t="e">
        <f t="shared" ca="1" si="922"/>
        <v>#VALUE!</v>
      </c>
      <c r="PK180" s="22" t="str">
        <f ca="1">IFERROR(IF(INDIRECT(ADDRESS(ROW()-1,COLUMN()-2))="摘要",MATCH(PJ180,日々処理!PF:PF,0),MATCH(PJ180,INDIRECT(ADDRESS(INDIRECT(ADDRESS(ROW()-1,COLUMN()))+1,2,,,"日々処理")):INDIRECT(ADDRESS(INDIRECT(ADDRESS(ROW()-1,COLUMN()))+1000,2,,,"日々処理")),0)+INDIRECT(ADDRESS(ROW()-1,COLUMN()))),"")</f>
        <v/>
      </c>
      <c r="PL180" s="91" t="str">
        <f t="shared" ca="1" si="762"/>
        <v/>
      </c>
      <c r="PM180" s="91" t="str">
        <f t="shared" ca="1" si="987"/>
        <v/>
      </c>
      <c r="PN180" s="91" t="str">
        <f t="shared" ca="1" si="987"/>
        <v/>
      </c>
      <c r="PO180" s="91" t="str">
        <f t="shared" ca="1" si="987"/>
        <v/>
      </c>
      <c r="PP180" s="91" t="str">
        <f t="shared" ca="1" si="987"/>
        <v/>
      </c>
      <c r="PQ180" s="91" t="str">
        <f t="shared" ca="1" si="987"/>
        <v/>
      </c>
      <c r="PR180" s="91" t="str">
        <f t="shared" ca="1" si="987"/>
        <v/>
      </c>
      <c r="PS180" s="91" t="str">
        <f t="shared" ca="1" si="987"/>
        <v/>
      </c>
      <c r="PT180" s="91" t="str">
        <f t="shared" ca="1" si="987"/>
        <v/>
      </c>
      <c r="PU180" s="91" t="str">
        <f t="shared" ca="1" si="987"/>
        <v/>
      </c>
      <c r="PV180" s="91" t="str">
        <f t="shared" ca="1" si="987"/>
        <v/>
      </c>
      <c r="PW180" s="91" t="str">
        <f t="shared" ca="1" si="987"/>
        <v/>
      </c>
      <c r="PY180" s="20" t="str">
        <f t="shared" ca="1" si="923"/>
        <v/>
      </c>
      <c r="PZ180" s="21" t="str">
        <f t="shared" ca="1" si="924"/>
        <v/>
      </c>
      <c r="QA180" s="6" t="str">
        <f t="shared" ca="1" si="925"/>
        <v/>
      </c>
      <c r="QB180" s="6" t="str">
        <f t="shared" ca="1" si="926"/>
        <v/>
      </c>
      <c r="QC180" s="22" t="e">
        <f t="shared" ca="1" si="927"/>
        <v>#VALUE!</v>
      </c>
      <c r="QD180" s="22" t="e">
        <f t="shared" ca="1" si="928"/>
        <v>#VALUE!</v>
      </c>
      <c r="QE180" s="22" t="str">
        <f ca="1">IFERROR(IF(INDIRECT(ADDRESS(ROW()-1,COLUMN()-2))="摘要",MATCH(QD180,日々処理!PZ:PZ,0),MATCH(QD180,INDIRECT(ADDRESS(INDIRECT(ADDRESS(ROW()-1,COLUMN()))+1,2,,,"日々処理")):INDIRECT(ADDRESS(INDIRECT(ADDRESS(ROW()-1,COLUMN()))+1000,2,,,"日々処理")),0)+INDIRECT(ADDRESS(ROW()-1,COLUMN()))),"")</f>
        <v/>
      </c>
      <c r="QF180" s="91" t="str">
        <f t="shared" ca="1" si="763"/>
        <v/>
      </c>
      <c r="QG180" s="91" t="str">
        <f t="shared" ca="1" si="988"/>
        <v/>
      </c>
      <c r="QH180" s="91" t="str">
        <f t="shared" ca="1" si="988"/>
        <v/>
      </c>
      <c r="QI180" s="91" t="str">
        <f t="shared" ca="1" si="988"/>
        <v/>
      </c>
      <c r="QJ180" s="91" t="str">
        <f t="shared" ca="1" si="988"/>
        <v/>
      </c>
      <c r="QK180" s="91" t="str">
        <f t="shared" ca="1" si="988"/>
        <v/>
      </c>
      <c r="QL180" s="91" t="str">
        <f t="shared" ca="1" si="988"/>
        <v/>
      </c>
      <c r="QM180" s="91" t="str">
        <f t="shared" ca="1" si="988"/>
        <v/>
      </c>
      <c r="QN180" s="91" t="str">
        <f t="shared" ca="1" si="988"/>
        <v/>
      </c>
      <c r="QO180" s="91" t="str">
        <f t="shared" ca="1" si="988"/>
        <v/>
      </c>
      <c r="QP180" s="91" t="str">
        <f t="shared" ca="1" si="988"/>
        <v/>
      </c>
      <c r="QQ180" s="91" t="str">
        <f t="shared" ca="1" si="988"/>
        <v/>
      </c>
      <c r="QS180" s="20" t="str">
        <f t="shared" ca="1" si="929"/>
        <v/>
      </c>
      <c r="QT180" s="21" t="str">
        <f t="shared" ca="1" si="930"/>
        <v/>
      </c>
      <c r="QU180" s="6" t="str">
        <f t="shared" ca="1" si="931"/>
        <v/>
      </c>
      <c r="QV180" s="6" t="str">
        <f t="shared" ca="1" si="932"/>
        <v/>
      </c>
      <c r="QW180" s="22" t="e">
        <f t="shared" ca="1" si="933"/>
        <v>#VALUE!</v>
      </c>
      <c r="QX180" s="22" t="e">
        <f t="shared" ca="1" si="934"/>
        <v>#VALUE!</v>
      </c>
      <c r="QY180" s="22" t="str">
        <f ca="1">IFERROR(IF(INDIRECT(ADDRESS(ROW()-1,COLUMN()-2))="摘要",MATCH(QX180,日々処理!QT:QT,0),MATCH(QX180,INDIRECT(ADDRESS(INDIRECT(ADDRESS(ROW()-1,COLUMN()))+1,2,,,"日々処理")):INDIRECT(ADDRESS(INDIRECT(ADDRESS(ROW()-1,COLUMN()))+1000,2,,,"日々処理")),0)+INDIRECT(ADDRESS(ROW()-1,COLUMN()))),"")</f>
        <v/>
      </c>
      <c r="QZ180" s="91" t="str">
        <f t="shared" ca="1" si="764"/>
        <v/>
      </c>
      <c r="RA180" s="91" t="str">
        <f t="shared" ca="1" si="989"/>
        <v/>
      </c>
      <c r="RB180" s="91" t="str">
        <f t="shared" ca="1" si="989"/>
        <v/>
      </c>
      <c r="RC180" s="91" t="str">
        <f t="shared" ca="1" si="989"/>
        <v/>
      </c>
      <c r="RD180" s="91" t="str">
        <f t="shared" ca="1" si="989"/>
        <v/>
      </c>
      <c r="RE180" s="91" t="str">
        <f t="shared" ca="1" si="989"/>
        <v/>
      </c>
      <c r="RF180" s="91" t="str">
        <f t="shared" ca="1" si="989"/>
        <v/>
      </c>
      <c r="RG180" s="91" t="str">
        <f t="shared" ca="1" si="989"/>
        <v/>
      </c>
      <c r="RH180" s="91" t="str">
        <f t="shared" ca="1" si="989"/>
        <v/>
      </c>
      <c r="RI180" s="91" t="str">
        <f t="shared" ca="1" si="989"/>
        <v/>
      </c>
      <c r="RJ180" s="91" t="str">
        <f t="shared" ca="1" si="989"/>
        <v/>
      </c>
      <c r="RK180" s="91" t="str">
        <f t="shared" ca="1" si="989"/>
        <v/>
      </c>
      <c r="RM180" s="20" t="str">
        <f t="shared" ca="1" si="935"/>
        <v/>
      </c>
      <c r="RN180" s="21" t="str">
        <f t="shared" ca="1" si="936"/>
        <v/>
      </c>
      <c r="RO180" s="6" t="str">
        <f t="shared" ca="1" si="937"/>
        <v/>
      </c>
      <c r="RP180" s="6" t="str">
        <f t="shared" ca="1" si="938"/>
        <v/>
      </c>
      <c r="RQ180" s="22" t="e">
        <f t="shared" ca="1" si="939"/>
        <v>#VALUE!</v>
      </c>
      <c r="RR180" s="22" t="e">
        <f t="shared" ca="1" si="940"/>
        <v>#VALUE!</v>
      </c>
      <c r="RS180" s="22" t="str">
        <f ca="1">IFERROR(IF(INDIRECT(ADDRESS(ROW()-1,COLUMN()-2))="摘要",MATCH(RR180,日々処理!RN:RN,0),MATCH(RR180,INDIRECT(ADDRESS(INDIRECT(ADDRESS(ROW()-1,COLUMN()))+1,2,,,"日々処理")):INDIRECT(ADDRESS(INDIRECT(ADDRESS(ROW()-1,COLUMN()))+1000,2,,,"日々処理")),0)+INDIRECT(ADDRESS(ROW()-1,COLUMN()))),"")</f>
        <v/>
      </c>
      <c r="RT180" s="91" t="str">
        <f t="shared" ca="1" si="765"/>
        <v/>
      </c>
      <c r="RU180" s="91" t="str">
        <f t="shared" ca="1" si="990"/>
        <v/>
      </c>
      <c r="RV180" s="91" t="str">
        <f t="shared" ca="1" si="990"/>
        <v/>
      </c>
      <c r="RW180" s="91" t="str">
        <f t="shared" ca="1" si="990"/>
        <v/>
      </c>
      <c r="RX180" s="91" t="str">
        <f t="shared" ca="1" si="990"/>
        <v/>
      </c>
      <c r="RY180" s="91" t="str">
        <f t="shared" ca="1" si="990"/>
        <v/>
      </c>
      <c r="RZ180" s="91" t="str">
        <f t="shared" ca="1" si="990"/>
        <v/>
      </c>
      <c r="SA180" s="91" t="str">
        <f t="shared" ca="1" si="990"/>
        <v/>
      </c>
      <c r="SB180" s="91" t="str">
        <f t="shared" ca="1" si="990"/>
        <v/>
      </c>
      <c r="SC180" s="91" t="str">
        <f t="shared" ca="1" si="990"/>
        <v/>
      </c>
      <c r="SD180" s="91" t="str">
        <f t="shared" ca="1" si="990"/>
        <v/>
      </c>
      <c r="SE180" s="91" t="str">
        <f t="shared" ca="1" si="990"/>
        <v/>
      </c>
    </row>
    <row r="181" spans="1:499" ht="12" customHeight="1">
      <c r="A181" s="20" t="str">
        <f t="shared" ca="1" si="791"/>
        <v/>
      </c>
      <c r="B181" s="21" t="str">
        <f t="shared" ca="1" si="792"/>
        <v/>
      </c>
      <c r="C181" s="6" t="str">
        <f t="shared" ca="1" si="793"/>
        <v/>
      </c>
      <c r="D181" s="6" t="str">
        <f t="shared" ca="1" si="794"/>
        <v/>
      </c>
      <c r="E181" s="22" t="e">
        <f t="shared" ca="1" si="795"/>
        <v>#VALUE!</v>
      </c>
      <c r="F181" s="22" t="e">
        <f t="shared" ca="1" si="796"/>
        <v>#VALUE!</v>
      </c>
      <c r="G181" s="22" t="str">
        <f ca="1">IFERROR(IF(INDIRECT(ADDRESS(ROW()-1,COLUMN()-2))="摘要",MATCH(F181,日々処理!B:B,0),MATCH(F181,INDIRECT(ADDRESS(INDIRECT(ADDRESS(ROW()-1,COLUMN()))+1,2,,,"日々処理")):INDIRECT(ADDRESS(INDIRECT(ADDRESS(ROW()-1,COLUMN()))+1000,2,,,"日々処理")),0)+INDIRECT(ADDRESS(ROW()-1,COLUMN()))),"")</f>
        <v/>
      </c>
      <c r="H181" s="91" t="str">
        <f t="shared" ca="1" si="741"/>
        <v/>
      </c>
      <c r="I181" s="91" t="str">
        <f t="shared" ca="1" si="966"/>
        <v/>
      </c>
      <c r="J181" s="91" t="str">
        <f t="shared" ca="1" si="966"/>
        <v/>
      </c>
      <c r="K181" s="91" t="str">
        <f t="shared" ca="1" si="966"/>
        <v/>
      </c>
      <c r="L181" s="91" t="str">
        <f t="shared" ca="1" si="966"/>
        <v/>
      </c>
      <c r="M181" s="91" t="str">
        <f t="shared" ca="1" si="966"/>
        <v/>
      </c>
      <c r="N181" s="91" t="str">
        <f t="shared" ca="1" si="966"/>
        <v/>
      </c>
      <c r="O181" s="91" t="str">
        <f t="shared" ca="1" si="966"/>
        <v/>
      </c>
      <c r="P181" s="91" t="str">
        <f t="shared" ca="1" si="966"/>
        <v/>
      </c>
      <c r="Q181" s="91" t="str">
        <f t="shared" ca="1" si="966"/>
        <v/>
      </c>
      <c r="R181" s="91" t="str">
        <f t="shared" ca="1" si="966"/>
        <v/>
      </c>
      <c r="S181" s="91" t="str">
        <f t="shared" ca="1" si="966"/>
        <v/>
      </c>
      <c r="T181" s="89"/>
      <c r="U181" s="20" t="str">
        <f t="shared" ca="1" si="797"/>
        <v/>
      </c>
      <c r="V181" s="21" t="str">
        <f t="shared" ca="1" si="798"/>
        <v/>
      </c>
      <c r="W181" s="6" t="str">
        <f t="shared" ca="1" si="799"/>
        <v/>
      </c>
      <c r="X181" s="6" t="str">
        <f t="shared" ca="1" si="800"/>
        <v/>
      </c>
      <c r="Y181" s="22" t="e">
        <f t="shared" ca="1" si="801"/>
        <v>#VALUE!</v>
      </c>
      <c r="Z181" s="22" t="e">
        <f t="shared" ca="1" si="802"/>
        <v>#VALUE!</v>
      </c>
      <c r="AA181" s="22" t="str">
        <f ca="1">IFERROR(IF(INDIRECT(ADDRESS(ROW()-1,COLUMN()-2))="摘要",MATCH(Z181,日々処理!V:V,0),MATCH(Z181,INDIRECT(ADDRESS(INDIRECT(ADDRESS(ROW()-1,COLUMN()))+1,2,,,"日々処理")):INDIRECT(ADDRESS(INDIRECT(ADDRESS(ROW()-1,COLUMN()))+1000,2,,,"日々処理")),0)+INDIRECT(ADDRESS(ROW()-1,COLUMN()))),"")</f>
        <v/>
      </c>
      <c r="AB181" s="91" t="str">
        <f t="shared" ca="1" si="742"/>
        <v/>
      </c>
      <c r="AC181" s="91" t="str">
        <f t="shared" ca="1" si="967"/>
        <v/>
      </c>
      <c r="AD181" s="91" t="str">
        <f t="shared" ca="1" si="967"/>
        <v/>
      </c>
      <c r="AE181" s="91" t="str">
        <f t="shared" ca="1" si="967"/>
        <v/>
      </c>
      <c r="AF181" s="91" t="str">
        <f t="shared" ca="1" si="967"/>
        <v/>
      </c>
      <c r="AG181" s="91" t="str">
        <f t="shared" ca="1" si="967"/>
        <v/>
      </c>
      <c r="AH181" s="91" t="str">
        <f t="shared" ca="1" si="967"/>
        <v/>
      </c>
      <c r="AI181" s="91" t="str">
        <f t="shared" ca="1" si="967"/>
        <v/>
      </c>
      <c r="AJ181" s="91" t="str">
        <f t="shared" ca="1" si="967"/>
        <v/>
      </c>
      <c r="AK181" s="91" t="str">
        <f t="shared" ca="1" si="967"/>
        <v/>
      </c>
      <c r="AL181" s="91" t="str">
        <f t="shared" ca="1" si="967"/>
        <v/>
      </c>
      <c r="AM181" s="91" t="str">
        <f t="shared" ca="1" si="967"/>
        <v/>
      </c>
      <c r="AO181" s="20" t="str">
        <f t="shared" ca="1" si="803"/>
        <v/>
      </c>
      <c r="AP181" s="21" t="str">
        <f t="shared" ca="1" si="804"/>
        <v/>
      </c>
      <c r="AQ181" s="6" t="str">
        <f t="shared" ca="1" si="805"/>
        <v/>
      </c>
      <c r="AR181" s="6" t="str">
        <f t="shared" ca="1" si="806"/>
        <v/>
      </c>
      <c r="AS181" s="22" t="e">
        <f t="shared" ca="1" si="807"/>
        <v>#VALUE!</v>
      </c>
      <c r="AT181" s="22" t="e">
        <f t="shared" ca="1" si="808"/>
        <v>#VALUE!</v>
      </c>
      <c r="AU181" s="22" t="str">
        <f ca="1">IFERROR(IF(INDIRECT(ADDRESS(ROW()-1,COLUMN()-2))="摘要",MATCH(AT181,日々処理!AP:AP,0),MATCH(AT181,INDIRECT(ADDRESS(INDIRECT(ADDRESS(ROW()-1,COLUMN()))+1,2,,,"日々処理")):INDIRECT(ADDRESS(INDIRECT(ADDRESS(ROW()-1,COLUMN()))+1000,2,,,"日々処理")),0)+INDIRECT(ADDRESS(ROW()-1,COLUMN()))),"")</f>
        <v/>
      </c>
      <c r="AV181" s="91" t="str">
        <f t="shared" ca="1" si="743"/>
        <v/>
      </c>
      <c r="AW181" s="91" t="str">
        <f t="shared" ca="1" si="968"/>
        <v/>
      </c>
      <c r="AX181" s="91" t="str">
        <f t="shared" ca="1" si="968"/>
        <v/>
      </c>
      <c r="AY181" s="91" t="str">
        <f t="shared" ca="1" si="968"/>
        <v/>
      </c>
      <c r="AZ181" s="91" t="str">
        <f t="shared" ca="1" si="968"/>
        <v/>
      </c>
      <c r="BA181" s="91" t="str">
        <f t="shared" ca="1" si="968"/>
        <v/>
      </c>
      <c r="BB181" s="91" t="str">
        <f t="shared" ca="1" si="968"/>
        <v/>
      </c>
      <c r="BC181" s="91" t="str">
        <f t="shared" ca="1" si="968"/>
        <v/>
      </c>
      <c r="BD181" s="91" t="str">
        <f t="shared" ca="1" si="968"/>
        <v/>
      </c>
      <c r="BE181" s="91" t="str">
        <f t="shared" ca="1" si="968"/>
        <v/>
      </c>
      <c r="BF181" s="91" t="str">
        <f t="shared" ca="1" si="968"/>
        <v/>
      </c>
      <c r="BG181" s="91" t="str">
        <f t="shared" ca="1" si="968"/>
        <v/>
      </c>
      <c r="BI181" s="20" t="str">
        <f t="shared" ca="1" si="809"/>
        <v/>
      </c>
      <c r="BJ181" s="21" t="str">
        <f t="shared" ca="1" si="810"/>
        <v/>
      </c>
      <c r="BK181" s="6" t="str">
        <f t="shared" ca="1" si="811"/>
        <v/>
      </c>
      <c r="BL181" s="6" t="str">
        <f t="shared" ca="1" si="812"/>
        <v/>
      </c>
      <c r="BM181" s="22" t="e">
        <f t="shared" ca="1" si="813"/>
        <v>#VALUE!</v>
      </c>
      <c r="BN181" s="22" t="e">
        <f t="shared" ca="1" si="814"/>
        <v>#VALUE!</v>
      </c>
      <c r="BO181" s="22" t="str">
        <f ca="1">IFERROR(IF(INDIRECT(ADDRESS(ROW()-1,COLUMN()-2))="摘要",MATCH(BN181,日々処理!BJ:BJ,0),MATCH(BN181,INDIRECT(ADDRESS(INDIRECT(ADDRESS(ROW()-1,COLUMN()))+1,2,,,"日々処理")):INDIRECT(ADDRESS(INDIRECT(ADDRESS(ROW()-1,COLUMN()))+1000,2,,,"日々処理")),0)+INDIRECT(ADDRESS(ROW()-1,COLUMN()))),"")</f>
        <v/>
      </c>
      <c r="BP181" s="91" t="str">
        <f t="shared" ca="1" si="744"/>
        <v/>
      </c>
      <c r="BQ181" s="91" t="str">
        <f t="shared" ca="1" si="969"/>
        <v/>
      </c>
      <c r="BR181" s="91" t="str">
        <f t="shared" ca="1" si="969"/>
        <v/>
      </c>
      <c r="BS181" s="91" t="str">
        <f t="shared" ca="1" si="969"/>
        <v/>
      </c>
      <c r="BT181" s="91" t="str">
        <f t="shared" ca="1" si="969"/>
        <v/>
      </c>
      <c r="BU181" s="91" t="str">
        <f t="shared" ca="1" si="969"/>
        <v/>
      </c>
      <c r="BV181" s="91" t="str">
        <f t="shared" ca="1" si="969"/>
        <v/>
      </c>
      <c r="BW181" s="91" t="str">
        <f t="shared" ca="1" si="969"/>
        <v/>
      </c>
      <c r="BX181" s="91" t="str">
        <f t="shared" ca="1" si="969"/>
        <v/>
      </c>
      <c r="BY181" s="91" t="str">
        <f t="shared" ca="1" si="969"/>
        <v/>
      </c>
      <c r="BZ181" s="91" t="str">
        <f t="shared" ca="1" si="969"/>
        <v/>
      </c>
      <c r="CA181" s="91" t="str">
        <f t="shared" ca="1" si="969"/>
        <v/>
      </c>
      <c r="CC181" s="20" t="str">
        <f t="shared" ca="1" si="815"/>
        <v/>
      </c>
      <c r="CD181" s="21" t="str">
        <f t="shared" ca="1" si="816"/>
        <v/>
      </c>
      <c r="CE181" s="6" t="str">
        <f t="shared" ca="1" si="817"/>
        <v/>
      </c>
      <c r="CF181" s="6" t="str">
        <f t="shared" ca="1" si="818"/>
        <v/>
      </c>
      <c r="CG181" s="22" t="e">
        <f t="shared" ca="1" si="819"/>
        <v>#VALUE!</v>
      </c>
      <c r="CH181" s="22" t="e">
        <f t="shared" ca="1" si="820"/>
        <v>#VALUE!</v>
      </c>
      <c r="CI181" s="22" t="str">
        <f ca="1">IFERROR(IF(INDIRECT(ADDRESS(ROW()-1,COLUMN()-2))="摘要",MATCH(CH181,日々処理!CD:CD,0),MATCH(CH181,INDIRECT(ADDRESS(INDIRECT(ADDRESS(ROW()-1,COLUMN()))+1,2,,,"日々処理")):INDIRECT(ADDRESS(INDIRECT(ADDRESS(ROW()-1,COLUMN()))+1000,2,,,"日々処理")),0)+INDIRECT(ADDRESS(ROW()-1,COLUMN()))),"")</f>
        <v/>
      </c>
      <c r="CJ181" s="91" t="str">
        <f t="shared" ca="1" si="745"/>
        <v/>
      </c>
      <c r="CK181" s="91" t="str">
        <f t="shared" ca="1" si="970"/>
        <v/>
      </c>
      <c r="CL181" s="91" t="str">
        <f t="shared" ca="1" si="970"/>
        <v/>
      </c>
      <c r="CM181" s="91" t="str">
        <f t="shared" ca="1" si="970"/>
        <v/>
      </c>
      <c r="CN181" s="91" t="str">
        <f t="shared" ca="1" si="970"/>
        <v/>
      </c>
      <c r="CO181" s="91" t="str">
        <f t="shared" ca="1" si="970"/>
        <v/>
      </c>
      <c r="CP181" s="91" t="str">
        <f t="shared" ca="1" si="970"/>
        <v/>
      </c>
      <c r="CQ181" s="91" t="str">
        <f t="shared" ca="1" si="970"/>
        <v/>
      </c>
      <c r="CR181" s="91" t="str">
        <f t="shared" ca="1" si="970"/>
        <v/>
      </c>
      <c r="CS181" s="91" t="str">
        <f t="shared" ca="1" si="970"/>
        <v/>
      </c>
      <c r="CT181" s="91" t="str">
        <f t="shared" ca="1" si="970"/>
        <v/>
      </c>
      <c r="CU181" s="91" t="str">
        <f t="shared" ca="1" si="970"/>
        <v/>
      </c>
      <c r="CW181" s="20" t="str">
        <f t="shared" ca="1" si="821"/>
        <v/>
      </c>
      <c r="CX181" s="21" t="str">
        <f t="shared" ca="1" si="822"/>
        <v/>
      </c>
      <c r="CY181" s="6" t="str">
        <f t="shared" ca="1" si="823"/>
        <v/>
      </c>
      <c r="CZ181" s="6" t="str">
        <f t="shared" ca="1" si="824"/>
        <v/>
      </c>
      <c r="DA181" s="22" t="e">
        <f t="shared" ca="1" si="825"/>
        <v>#VALUE!</v>
      </c>
      <c r="DB181" s="22" t="e">
        <f t="shared" ca="1" si="826"/>
        <v>#VALUE!</v>
      </c>
      <c r="DC181" s="22" t="str">
        <f ca="1">IFERROR(IF(INDIRECT(ADDRESS(ROW()-1,COLUMN()-2))="摘要",MATCH(DB181,日々処理!CX:CX,0),MATCH(DB181,INDIRECT(ADDRESS(INDIRECT(ADDRESS(ROW()-1,COLUMN()))+1,2,,,"日々処理")):INDIRECT(ADDRESS(INDIRECT(ADDRESS(ROW()-1,COLUMN()))+1000,2,,,"日々処理")),0)+INDIRECT(ADDRESS(ROW()-1,COLUMN()))),"")</f>
        <v/>
      </c>
      <c r="DD181" s="91" t="str">
        <f t="shared" ca="1" si="746"/>
        <v/>
      </c>
      <c r="DE181" s="91" t="str">
        <f t="shared" ca="1" si="971"/>
        <v/>
      </c>
      <c r="DF181" s="91" t="str">
        <f t="shared" ca="1" si="971"/>
        <v/>
      </c>
      <c r="DG181" s="91" t="str">
        <f t="shared" ca="1" si="971"/>
        <v/>
      </c>
      <c r="DH181" s="91" t="str">
        <f t="shared" ca="1" si="971"/>
        <v/>
      </c>
      <c r="DI181" s="91" t="str">
        <f t="shared" ca="1" si="971"/>
        <v/>
      </c>
      <c r="DJ181" s="91" t="str">
        <f t="shared" ca="1" si="971"/>
        <v/>
      </c>
      <c r="DK181" s="91" t="str">
        <f t="shared" ca="1" si="971"/>
        <v/>
      </c>
      <c r="DL181" s="91" t="str">
        <f t="shared" ca="1" si="971"/>
        <v/>
      </c>
      <c r="DM181" s="91" t="str">
        <f t="shared" ca="1" si="971"/>
        <v/>
      </c>
      <c r="DN181" s="91" t="str">
        <f t="shared" ca="1" si="971"/>
        <v/>
      </c>
      <c r="DO181" s="91" t="str">
        <f t="shared" ca="1" si="971"/>
        <v/>
      </c>
      <c r="DQ181" s="20" t="str">
        <f t="shared" ca="1" si="827"/>
        <v/>
      </c>
      <c r="DR181" s="21" t="str">
        <f t="shared" ca="1" si="828"/>
        <v/>
      </c>
      <c r="DS181" s="6" t="str">
        <f t="shared" ca="1" si="829"/>
        <v/>
      </c>
      <c r="DT181" s="6" t="str">
        <f t="shared" ca="1" si="830"/>
        <v/>
      </c>
      <c r="DU181" s="22" t="e">
        <f t="shared" ca="1" si="831"/>
        <v>#VALUE!</v>
      </c>
      <c r="DV181" s="22" t="e">
        <f t="shared" ca="1" si="832"/>
        <v>#VALUE!</v>
      </c>
      <c r="DW181" s="22" t="str">
        <f ca="1">IFERROR(IF(INDIRECT(ADDRESS(ROW()-1,COLUMN()-2))="摘要",MATCH(DV181,日々処理!DR:DR,0),MATCH(DV181,INDIRECT(ADDRESS(INDIRECT(ADDRESS(ROW()-1,COLUMN()))+1,2,,,"日々処理")):INDIRECT(ADDRESS(INDIRECT(ADDRESS(ROW()-1,COLUMN()))+1000,2,,,"日々処理")),0)+INDIRECT(ADDRESS(ROW()-1,COLUMN()))),"")</f>
        <v/>
      </c>
      <c r="DX181" s="91" t="str">
        <f t="shared" ca="1" si="747"/>
        <v/>
      </c>
      <c r="DY181" s="91" t="str">
        <f t="shared" ca="1" si="972"/>
        <v/>
      </c>
      <c r="DZ181" s="91" t="str">
        <f t="shared" ca="1" si="972"/>
        <v/>
      </c>
      <c r="EA181" s="91" t="str">
        <f t="shared" ca="1" si="972"/>
        <v/>
      </c>
      <c r="EB181" s="91" t="str">
        <f t="shared" ca="1" si="972"/>
        <v/>
      </c>
      <c r="EC181" s="91" t="str">
        <f t="shared" ca="1" si="972"/>
        <v/>
      </c>
      <c r="ED181" s="91" t="str">
        <f t="shared" ca="1" si="972"/>
        <v/>
      </c>
      <c r="EE181" s="91" t="str">
        <f t="shared" ca="1" si="972"/>
        <v/>
      </c>
      <c r="EF181" s="91" t="str">
        <f t="shared" ca="1" si="972"/>
        <v/>
      </c>
      <c r="EG181" s="91" t="str">
        <f t="shared" ca="1" si="972"/>
        <v/>
      </c>
      <c r="EH181" s="91" t="str">
        <f t="shared" ca="1" si="972"/>
        <v/>
      </c>
      <c r="EI181" s="91" t="str">
        <f t="shared" ca="1" si="972"/>
        <v/>
      </c>
      <c r="EK181" s="20" t="str">
        <f t="shared" ca="1" si="833"/>
        <v/>
      </c>
      <c r="EL181" s="21" t="str">
        <f t="shared" ca="1" si="834"/>
        <v/>
      </c>
      <c r="EM181" s="6" t="str">
        <f t="shared" ca="1" si="835"/>
        <v/>
      </c>
      <c r="EN181" s="6" t="str">
        <f t="shared" ca="1" si="836"/>
        <v/>
      </c>
      <c r="EO181" s="22" t="e">
        <f t="shared" ca="1" si="837"/>
        <v>#VALUE!</v>
      </c>
      <c r="EP181" s="22" t="e">
        <f t="shared" ca="1" si="838"/>
        <v>#VALUE!</v>
      </c>
      <c r="EQ181" s="22" t="str">
        <f ca="1">IFERROR(IF(INDIRECT(ADDRESS(ROW()-1,COLUMN()-2))="摘要",MATCH(EP181,日々処理!EL:EL,0),MATCH(EP181,INDIRECT(ADDRESS(INDIRECT(ADDRESS(ROW()-1,COLUMN()))+1,2,,,"日々処理")):INDIRECT(ADDRESS(INDIRECT(ADDRESS(ROW()-1,COLUMN()))+1000,2,,,"日々処理")),0)+INDIRECT(ADDRESS(ROW()-1,COLUMN()))),"")</f>
        <v/>
      </c>
      <c r="ER181" s="91" t="str">
        <f t="shared" ca="1" si="748"/>
        <v/>
      </c>
      <c r="ES181" s="91" t="str">
        <f t="shared" ca="1" si="973"/>
        <v/>
      </c>
      <c r="ET181" s="91" t="str">
        <f t="shared" ca="1" si="973"/>
        <v/>
      </c>
      <c r="EU181" s="91" t="str">
        <f t="shared" ca="1" si="973"/>
        <v/>
      </c>
      <c r="EV181" s="91" t="str">
        <f t="shared" ca="1" si="973"/>
        <v/>
      </c>
      <c r="EW181" s="91" t="str">
        <f t="shared" ca="1" si="973"/>
        <v/>
      </c>
      <c r="EX181" s="91" t="str">
        <f t="shared" ca="1" si="973"/>
        <v/>
      </c>
      <c r="EY181" s="91" t="str">
        <f t="shared" ca="1" si="973"/>
        <v/>
      </c>
      <c r="EZ181" s="91" t="str">
        <f t="shared" ca="1" si="973"/>
        <v/>
      </c>
      <c r="FA181" s="91" t="str">
        <f t="shared" ca="1" si="973"/>
        <v/>
      </c>
      <c r="FB181" s="91" t="str">
        <f t="shared" ca="1" si="973"/>
        <v/>
      </c>
      <c r="FC181" s="91" t="str">
        <f t="shared" ca="1" si="973"/>
        <v/>
      </c>
      <c r="FE181" s="20" t="str">
        <f t="shared" ca="1" si="839"/>
        <v/>
      </c>
      <c r="FF181" s="21" t="str">
        <f t="shared" ca="1" si="840"/>
        <v/>
      </c>
      <c r="FG181" s="6" t="str">
        <f t="shared" ca="1" si="841"/>
        <v/>
      </c>
      <c r="FH181" s="6" t="str">
        <f t="shared" ca="1" si="842"/>
        <v/>
      </c>
      <c r="FI181" s="22" t="e">
        <f t="shared" ca="1" si="843"/>
        <v>#VALUE!</v>
      </c>
      <c r="FJ181" s="22" t="e">
        <f t="shared" ca="1" si="844"/>
        <v>#VALUE!</v>
      </c>
      <c r="FK181" s="22" t="str">
        <f ca="1">IFERROR(IF(INDIRECT(ADDRESS(ROW()-1,COLUMN()-2))="摘要",MATCH(FJ181,日々処理!FF:FF,0),MATCH(FJ181,INDIRECT(ADDRESS(INDIRECT(ADDRESS(ROW()-1,COLUMN()))+1,2,,,"日々処理")):INDIRECT(ADDRESS(INDIRECT(ADDRESS(ROW()-1,COLUMN()))+1000,2,,,"日々処理")),0)+INDIRECT(ADDRESS(ROW()-1,COLUMN()))),"")</f>
        <v/>
      </c>
      <c r="FL181" s="91" t="str">
        <f t="shared" ca="1" si="749"/>
        <v/>
      </c>
      <c r="FM181" s="91" t="str">
        <f t="shared" ca="1" si="974"/>
        <v/>
      </c>
      <c r="FN181" s="91" t="str">
        <f t="shared" ca="1" si="974"/>
        <v/>
      </c>
      <c r="FO181" s="91" t="str">
        <f t="shared" ca="1" si="974"/>
        <v/>
      </c>
      <c r="FP181" s="91" t="str">
        <f t="shared" ca="1" si="974"/>
        <v/>
      </c>
      <c r="FQ181" s="91" t="str">
        <f t="shared" ca="1" si="974"/>
        <v/>
      </c>
      <c r="FR181" s="91" t="str">
        <f t="shared" ca="1" si="974"/>
        <v/>
      </c>
      <c r="FS181" s="91" t="str">
        <f t="shared" ca="1" si="974"/>
        <v/>
      </c>
      <c r="FT181" s="91" t="str">
        <f t="shared" ca="1" si="974"/>
        <v/>
      </c>
      <c r="FU181" s="91" t="str">
        <f t="shared" ca="1" si="974"/>
        <v/>
      </c>
      <c r="FV181" s="91" t="str">
        <f t="shared" ca="1" si="974"/>
        <v/>
      </c>
      <c r="FW181" s="91" t="str">
        <f t="shared" ca="1" si="974"/>
        <v/>
      </c>
      <c r="FY181" s="20" t="str">
        <f t="shared" ca="1" si="845"/>
        <v/>
      </c>
      <c r="FZ181" s="21" t="str">
        <f t="shared" ca="1" si="846"/>
        <v/>
      </c>
      <c r="GA181" s="6" t="str">
        <f t="shared" ca="1" si="847"/>
        <v/>
      </c>
      <c r="GB181" s="6" t="str">
        <f t="shared" ca="1" si="848"/>
        <v/>
      </c>
      <c r="GC181" s="22" t="e">
        <f t="shared" ca="1" si="849"/>
        <v>#VALUE!</v>
      </c>
      <c r="GD181" s="22" t="e">
        <f t="shared" ca="1" si="850"/>
        <v>#VALUE!</v>
      </c>
      <c r="GE181" s="22" t="str">
        <f ca="1">IFERROR(IF(INDIRECT(ADDRESS(ROW()-1,COLUMN()-2))="摘要",MATCH(GD181,日々処理!FZ:FZ,0),MATCH(GD181,INDIRECT(ADDRESS(INDIRECT(ADDRESS(ROW()-1,COLUMN()))+1,2,,,"日々処理")):INDIRECT(ADDRESS(INDIRECT(ADDRESS(ROW()-1,COLUMN()))+1000,2,,,"日々処理")),0)+INDIRECT(ADDRESS(ROW()-1,COLUMN()))),"")</f>
        <v/>
      </c>
      <c r="GF181" s="91" t="str">
        <f t="shared" ca="1" si="750"/>
        <v/>
      </c>
      <c r="GG181" s="91" t="str">
        <f t="shared" ca="1" si="975"/>
        <v/>
      </c>
      <c r="GH181" s="91" t="str">
        <f t="shared" ca="1" si="975"/>
        <v/>
      </c>
      <c r="GI181" s="91" t="str">
        <f t="shared" ca="1" si="975"/>
        <v/>
      </c>
      <c r="GJ181" s="91" t="str">
        <f t="shared" ca="1" si="975"/>
        <v/>
      </c>
      <c r="GK181" s="91" t="str">
        <f t="shared" ca="1" si="975"/>
        <v/>
      </c>
      <c r="GL181" s="91" t="str">
        <f t="shared" ca="1" si="975"/>
        <v/>
      </c>
      <c r="GM181" s="91" t="str">
        <f t="shared" ca="1" si="975"/>
        <v/>
      </c>
      <c r="GN181" s="91" t="str">
        <f t="shared" ca="1" si="975"/>
        <v/>
      </c>
      <c r="GO181" s="91" t="str">
        <f t="shared" ca="1" si="975"/>
        <v/>
      </c>
      <c r="GP181" s="91" t="str">
        <f t="shared" ca="1" si="975"/>
        <v/>
      </c>
      <c r="GQ181" s="91" t="str">
        <f t="shared" ca="1" si="975"/>
        <v/>
      </c>
      <c r="GS181" s="20" t="str">
        <f t="shared" ca="1" si="851"/>
        <v/>
      </c>
      <c r="GT181" s="21" t="str">
        <f t="shared" ca="1" si="852"/>
        <v/>
      </c>
      <c r="GU181" s="6" t="str">
        <f t="shared" ca="1" si="853"/>
        <v/>
      </c>
      <c r="GV181" s="6" t="str">
        <f t="shared" ca="1" si="854"/>
        <v/>
      </c>
      <c r="GW181" s="22" t="e">
        <f t="shared" ca="1" si="855"/>
        <v>#VALUE!</v>
      </c>
      <c r="GX181" s="22" t="e">
        <f t="shared" ca="1" si="856"/>
        <v>#VALUE!</v>
      </c>
      <c r="GY181" s="22" t="str">
        <f ca="1">IFERROR(IF(INDIRECT(ADDRESS(ROW()-1,COLUMN()-2))="摘要",MATCH(GX181,日々処理!GT:GT,0),MATCH(GX181,INDIRECT(ADDRESS(INDIRECT(ADDRESS(ROW()-1,COLUMN()))+1,2,,,"日々処理")):INDIRECT(ADDRESS(INDIRECT(ADDRESS(ROW()-1,COLUMN()))+1000,2,,,"日々処理")),0)+INDIRECT(ADDRESS(ROW()-1,COLUMN()))),"")</f>
        <v/>
      </c>
      <c r="GZ181" s="91" t="str">
        <f t="shared" ca="1" si="751"/>
        <v/>
      </c>
      <c r="HA181" s="91" t="str">
        <f t="shared" ca="1" si="976"/>
        <v/>
      </c>
      <c r="HB181" s="91" t="str">
        <f t="shared" ca="1" si="976"/>
        <v/>
      </c>
      <c r="HC181" s="91" t="str">
        <f t="shared" ca="1" si="976"/>
        <v/>
      </c>
      <c r="HD181" s="91" t="str">
        <f t="shared" ca="1" si="976"/>
        <v/>
      </c>
      <c r="HE181" s="91" t="str">
        <f t="shared" ca="1" si="976"/>
        <v/>
      </c>
      <c r="HF181" s="91" t="str">
        <f t="shared" ca="1" si="976"/>
        <v/>
      </c>
      <c r="HG181" s="91" t="str">
        <f t="shared" ca="1" si="976"/>
        <v/>
      </c>
      <c r="HH181" s="91" t="str">
        <f t="shared" ca="1" si="976"/>
        <v/>
      </c>
      <c r="HI181" s="91" t="str">
        <f t="shared" ca="1" si="976"/>
        <v/>
      </c>
      <c r="HJ181" s="91" t="str">
        <f t="shared" ca="1" si="976"/>
        <v/>
      </c>
      <c r="HK181" s="91" t="str">
        <f t="shared" ca="1" si="976"/>
        <v/>
      </c>
      <c r="HM181" s="20" t="str">
        <f t="shared" ca="1" si="857"/>
        <v/>
      </c>
      <c r="HN181" s="21" t="str">
        <f t="shared" ca="1" si="858"/>
        <v/>
      </c>
      <c r="HO181" s="6" t="str">
        <f t="shared" ca="1" si="859"/>
        <v/>
      </c>
      <c r="HP181" s="6" t="str">
        <f t="shared" ca="1" si="860"/>
        <v/>
      </c>
      <c r="HQ181" s="22" t="e">
        <f t="shared" ca="1" si="861"/>
        <v>#VALUE!</v>
      </c>
      <c r="HR181" s="22" t="e">
        <f t="shared" ca="1" si="862"/>
        <v>#VALUE!</v>
      </c>
      <c r="HS181" s="22" t="str">
        <f ca="1">IFERROR(IF(INDIRECT(ADDRESS(ROW()-1,COLUMN()-2))="摘要",MATCH(HR181,日々処理!HN:HN,0),MATCH(HR181,INDIRECT(ADDRESS(INDIRECT(ADDRESS(ROW()-1,COLUMN()))+1,2,,,"日々処理")):INDIRECT(ADDRESS(INDIRECT(ADDRESS(ROW()-1,COLUMN()))+1000,2,,,"日々処理")),0)+INDIRECT(ADDRESS(ROW()-1,COLUMN()))),"")</f>
        <v/>
      </c>
      <c r="HT181" s="91" t="str">
        <f t="shared" ca="1" si="752"/>
        <v/>
      </c>
      <c r="HU181" s="91" t="str">
        <f t="shared" ca="1" si="977"/>
        <v/>
      </c>
      <c r="HV181" s="91" t="str">
        <f t="shared" ca="1" si="977"/>
        <v/>
      </c>
      <c r="HW181" s="91" t="str">
        <f t="shared" ca="1" si="977"/>
        <v/>
      </c>
      <c r="HX181" s="91" t="str">
        <f t="shared" ca="1" si="977"/>
        <v/>
      </c>
      <c r="HY181" s="91" t="str">
        <f t="shared" ca="1" si="977"/>
        <v/>
      </c>
      <c r="HZ181" s="91" t="str">
        <f t="shared" ca="1" si="977"/>
        <v/>
      </c>
      <c r="IA181" s="91" t="str">
        <f t="shared" ca="1" si="977"/>
        <v/>
      </c>
      <c r="IB181" s="91" t="str">
        <f t="shared" ca="1" si="977"/>
        <v/>
      </c>
      <c r="IC181" s="91" t="str">
        <f t="shared" ca="1" si="977"/>
        <v/>
      </c>
      <c r="ID181" s="91" t="str">
        <f t="shared" ca="1" si="977"/>
        <v/>
      </c>
      <c r="IE181" s="91" t="str">
        <f t="shared" ca="1" si="977"/>
        <v/>
      </c>
      <c r="IG181" s="20" t="str">
        <f t="shared" ca="1" si="863"/>
        <v/>
      </c>
      <c r="IH181" s="21" t="str">
        <f t="shared" ca="1" si="864"/>
        <v/>
      </c>
      <c r="II181" s="6" t="str">
        <f t="shared" ca="1" si="865"/>
        <v/>
      </c>
      <c r="IJ181" s="6" t="str">
        <f t="shared" ca="1" si="866"/>
        <v/>
      </c>
      <c r="IK181" s="22" t="e">
        <f t="shared" ca="1" si="867"/>
        <v>#VALUE!</v>
      </c>
      <c r="IL181" s="22" t="e">
        <f t="shared" ca="1" si="868"/>
        <v>#VALUE!</v>
      </c>
      <c r="IM181" s="22" t="str">
        <f ca="1">IFERROR(IF(INDIRECT(ADDRESS(ROW()-1,COLUMN()-2))="摘要",MATCH(IL181,日々処理!IH:IH,0),MATCH(IL181,INDIRECT(ADDRESS(INDIRECT(ADDRESS(ROW()-1,COLUMN()))+1,2,,,"日々処理")):INDIRECT(ADDRESS(INDIRECT(ADDRESS(ROW()-1,COLUMN()))+1000,2,,,"日々処理")),0)+INDIRECT(ADDRESS(ROW()-1,COLUMN()))),"")</f>
        <v/>
      </c>
      <c r="IN181" s="91" t="str">
        <f t="shared" ca="1" si="753"/>
        <v/>
      </c>
      <c r="IO181" s="91" t="str">
        <f t="shared" ca="1" si="978"/>
        <v/>
      </c>
      <c r="IP181" s="91" t="str">
        <f t="shared" ca="1" si="978"/>
        <v/>
      </c>
      <c r="IQ181" s="91" t="str">
        <f t="shared" ca="1" si="978"/>
        <v/>
      </c>
      <c r="IR181" s="91" t="str">
        <f t="shared" ca="1" si="978"/>
        <v/>
      </c>
      <c r="IS181" s="91" t="str">
        <f t="shared" ca="1" si="978"/>
        <v/>
      </c>
      <c r="IT181" s="91" t="str">
        <f t="shared" ca="1" si="978"/>
        <v/>
      </c>
      <c r="IU181" s="91" t="str">
        <f t="shared" ca="1" si="978"/>
        <v/>
      </c>
      <c r="IV181" s="91" t="str">
        <f t="shared" ca="1" si="978"/>
        <v/>
      </c>
      <c r="IW181" s="91" t="str">
        <f t="shared" ca="1" si="978"/>
        <v/>
      </c>
      <c r="IX181" s="91" t="str">
        <f t="shared" ca="1" si="978"/>
        <v/>
      </c>
      <c r="IY181" s="91" t="str">
        <f t="shared" ca="1" si="978"/>
        <v/>
      </c>
      <c r="JA181" s="20" t="str">
        <f t="shared" ca="1" si="869"/>
        <v/>
      </c>
      <c r="JB181" s="21" t="str">
        <f t="shared" ca="1" si="870"/>
        <v/>
      </c>
      <c r="JC181" s="6" t="str">
        <f t="shared" ca="1" si="871"/>
        <v/>
      </c>
      <c r="JD181" s="6" t="str">
        <f t="shared" ca="1" si="872"/>
        <v/>
      </c>
      <c r="JE181" s="22" t="e">
        <f t="shared" ca="1" si="873"/>
        <v>#VALUE!</v>
      </c>
      <c r="JF181" s="22" t="e">
        <f t="shared" ca="1" si="874"/>
        <v>#VALUE!</v>
      </c>
      <c r="JG181" s="22" t="str">
        <f ca="1">IFERROR(IF(INDIRECT(ADDRESS(ROW()-1,COLUMN()-2))="摘要",MATCH(JF181,日々処理!JB:JB,0),MATCH(JF181,INDIRECT(ADDRESS(INDIRECT(ADDRESS(ROW()-1,COLUMN()))+1,2,,,"日々処理")):INDIRECT(ADDRESS(INDIRECT(ADDRESS(ROW()-1,COLUMN()))+1000,2,,,"日々処理")),0)+INDIRECT(ADDRESS(ROW()-1,COLUMN()))),"")</f>
        <v/>
      </c>
      <c r="JH181" s="91" t="str">
        <f t="shared" ca="1" si="754"/>
        <v/>
      </c>
      <c r="JI181" s="91" t="str">
        <f t="shared" ca="1" si="979"/>
        <v/>
      </c>
      <c r="JJ181" s="91" t="str">
        <f t="shared" ca="1" si="979"/>
        <v/>
      </c>
      <c r="JK181" s="91" t="str">
        <f t="shared" ca="1" si="979"/>
        <v/>
      </c>
      <c r="JL181" s="91" t="str">
        <f t="shared" ca="1" si="979"/>
        <v/>
      </c>
      <c r="JM181" s="91" t="str">
        <f t="shared" ca="1" si="979"/>
        <v/>
      </c>
      <c r="JN181" s="91" t="str">
        <f t="shared" ca="1" si="979"/>
        <v/>
      </c>
      <c r="JO181" s="91" t="str">
        <f t="shared" ca="1" si="979"/>
        <v/>
      </c>
      <c r="JP181" s="91" t="str">
        <f t="shared" ca="1" si="979"/>
        <v/>
      </c>
      <c r="JQ181" s="91" t="str">
        <f t="shared" ca="1" si="979"/>
        <v/>
      </c>
      <c r="JR181" s="91" t="str">
        <f t="shared" ca="1" si="979"/>
        <v/>
      </c>
      <c r="JS181" s="91" t="str">
        <f t="shared" ca="1" si="979"/>
        <v/>
      </c>
      <c r="JU181" s="20" t="str">
        <f t="shared" ca="1" si="875"/>
        <v/>
      </c>
      <c r="JV181" s="21" t="str">
        <f t="shared" ca="1" si="876"/>
        <v/>
      </c>
      <c r="JW181" s="6" t="str">
        <f t="shared" ca="1" si="877"/>
        <v/>
      </c>
      <c r="JX181" s="6" t="str">
        <f t="shared" ca="1" si="878"/>
        <v/>
      </c>
      <c r="JY181" s="22" t="e">
        <f t="shared" ca="1" si="879"/>
        <v>#VALUE!</v>
      </c>
      <c r="JZ181" s="22" t="e">
        <f t="shared" ca="1" si="880"/>
        <v>#VALUE!</v>
      </c>
      <c r="KA181" s="22" t="str">
        <f ca="1">IFERROR(IF(INDIRECT(ADDRESS(ROW()-1,COLUMN()-2))="摘要",MATCH(JZ181,日々処理!JV:JV,0),MATCH(JZ181,INDIRECT(ADDRESS(INDIRECT(ADDRESS(ROW()-1,COLUMN()))+1,2,,,"日々処理")):INDIRECT(ADDRESS(INDIRECT(ADDRESS(ROW()-1,COLUMN()))+1000,2,,,"日々処理")),0)+INDIRECT(ADDRESS(ROW()-1,COLUMN()))),"")</f>
        <v/>
      </c>
      <c r="KB181" s="91" t="str">
        <f t="shared" ca="1" si="755"/>
        <v/>
      </c>
      <c r="KC181" s="91" t="str">
        <f t="shared" ca="1" si="980"/>
        <v/>
      </c>
      <c r="KD181" s="91" t="str">
        <f t="shared" ca="1" si="980"/>
        <v/>
      </c>
      <c r="KE181" s="91" t="str">
        <f t="shared" ca="1" si="980"/>
        <v/>
      </c>
      <c r="KF181" s="91" t="str">
        <f t="shared" ca="1" si="980"/>
        <v/>
      </c>
      <c r="KG181" s="91" t="str">
        <f t="shared" ca="1" si="980"/>
        <v/>
      </c>
      <c r="KH181" s="91" t="str">
        <f t="shared" ca="1" si="980"/>
        <v/>
      </c>
      <c r="KI181" s="91" t="str">
        <f t="shared" ca="1" si="980"/>
        <v/>
      </c>
      <c r="KJ181" s="91" t="str">
        <f t="shared" ca="1" si="980"/>
        <v/>
      </c>
      <c r="KK181" s="91" t="str">
        <f t="shared" ca="1" si="980"/>
        <v/>
      </c>
      <c r="KL181" s="91" t="str">
        <f t="shared" ca="1" si="980"/>
        <v/>
      </c>
      <c r="KM181" s="91" t="str">
        <f t="shared" ca="1" si="980"/>
        <v/>
      </c>
      <c r="KO181" s="20" t="str">
        <f t="shared" ca="1" si="881"/>
        <v/>
      </c>
      <c r="KP181" s="21" t="str">
        <f t="shared" ca="1" si="882"/>
        <v/>
      </c>
      <c r="KQ181" s="6" t="str">
        <f t="shared" ca="1" si="883"/>
        <v/>
      </c>
      <c r="KR181" s="6" t="str">
        <f t="shared" ca="1" si="884"/>
        <v/>
      </c>
      <c r="KS181" s="22" t="e">
        <f t="shared" ca="1" si="885"/>
        <v>#VALUE!</v>
      </c>
      <c r="KT181" s="22" t="e">
        <f t="shared" ca="1" si="886"/>
        <v>#VALUE!</v>
      </c>
      <c r="KU181" s="22" t="str">
        <f ca="1">IFERROR(IF(INDIRECT(ADDRESS(ROW()-1,COLUMN()-2))="摘要",MATCH(KT181,日々処理!KP:KP,0),MATCH(KT181,INDIRECT(ADDRESS(INDIRECT(ADDRESS(ROW()-1,COLUMN()))+1,2,,,"日々処理")):INDIRECT(ADDRESS(INDIRECT(ADDRESS(ROW()-1,COLUMN()))+1000,2,,,"日々処理")),0)+INDIRECT(ADDRESS(ROW()-1,COLUMN()))),"")</f>
        <v/>
      </c>
      <c r="KV181" s="91" t="str">
        <f t="shared" ca="1" si="756"/>
        <v/>
      </c>
      <c r="KW181" s="91" t="str">
        <f t="shared" ca="1" si="981"/>
        <v/>
      </c>
      <c r="KX181" s="91" t="str">
        <f t="shared" ca="1" si="981"/>
        <v/>
      </c>
      <c r="KY181" s="91" t="str">
        <f t="shared" ca="1" si="981"/>
        <v/>
      </c>
      <c r="KZ181" s="91" t="str">
        <f t="shared" ca="1" si="981"/>
        <v/>
      </c>
      <c r="LA181" s="91" t="str">
        <f t="shared" ca="1" si="981"/>
        <v/>
      </c>
      <c r="LB181" s="91" t="str">
        <f t="shared" ca="1" si="981"/>
        <v/>
      </c>
      <c r="LC181" s="91" t="str">
        <f t="shared" ca="1" si="981"/>
        <v/>
      </c>
      <c r="LD181" s="91" t="str">
        <f t="shared" ca="1" si="981"/>
        <v/>
      </c>
      <c r="LE181" s="91" t="str">
        <f t="shared" ca="1" si="981"/>
        <v/>
      </c>
      <c r="LF181" s="91" t="str">
        <f t="shared" ca="1" si="981"/>
        <v/>
      </c>
      <c r="LG181" s="91" t="str">
        <f t="shared" ca="1" si="981"/>
        <v/>
      </c>
      <c r="LI181" s="20" t="str">
        <f t="shared" ca="1" si="887"/>
        <v/>
      </c>
      <c r="LJ181" s="21" t="str">
        <f t="shared" ca="1" si="888"/>
        <v/>
      </c>
      <c r="LK181" s="6" t="str">
        <f t="shared" ca="1" si="889"/>
        <v/>
      </c>
      <c r="LL181" s="6" t="str">
        <f t="shared" ca="1" si="890"/>
        <v/>
      </c>
      <c r="LM181" s="22" t="e">
        <f t="shared" ca="1" si="891"/>
        <v>#VALUE!</v>
      </c>
      <c r="LN181" s="22" t="e">
        <f t="shared" ca="1" si="892"/>
        <v>#VALUE!</v>
      </c>
      <c r="LO181" s="22" t="str">
        <f ca="1">IFERROR(IF(INDIRECT(ADDRESS(ROW()-1,COLUMN()-2))="摘要",MATCH(LN181,日々処理!LJ:LJ,0),MATCH(LN181,INDIRECT(ADDRESS(INDIRECT(ADDRESS(ROW()-1,COLUMN()))+1,2,,,"日々処理")):INDIRECT(ADDRESS(INDIRECT(ADDRESS(ROW()-1,COLUMN()))+1000,2,,,"日々処理")),0)+INDIRECT(ADDRESS(ROW()-1,COLUMN()))),"")</f>
        <v/>
      </c>
      <c r="LP181" s="91" t="str">
        <f t="shared" ca="1" si="757"/>
        <v/>
      </c>
      <c r="LQ181" s="91" t="str">
        <f t="shared" ca="1" si="982"/>
        <v/>
      </c>
      <c r="LR181" s="91" t="str">
        <f t="shared" ca="1" si="982"/>
        <v/>
      </c>
      <c r="LS181" s="91" t="str">
        <f t="shared" ca="1" si="982"/>
        <v/>
      </c>
      <c r="LT181" s="91" t="str">
        <f t="shared" ca="1" si="982"/>
        <v/>
      </c>
      <c r="LU181" s="91" t="str">
        <f t="shared" ca="1" si="982"/>
        <v/>
      </c>
      <c r="LV181" s="91" t="str">
        <f t="shared" ca="1" si="982"/>
        <v/>
      </c>
      <c r="LW181" s="91" t="str">
        <f t="shared" ca="1" si="982"/>
        <v/>
      </c>
      <c r="LX181" s="91" t="str">
        <f t="shared" ca="1" si="982"/>
        <v/>
      </c>
      <c r="LY181" s="91" t="str">
        <f t="shared" ca="1" si="982"/>
        <v/>
      </c>
      <c r="LZ181" s="91" t="str">
        <f t="shared" ca="1" si="982"/>
        <v/>
      </c>
      <c r="MA181" s="91" t="str">
        <f t="shared" ca="1" si="982"/>
        <v/>
      </c>
      <c r="MC181" s="20" t="str">
        <f t="shared" ca="1" si="893"/>
        <v/>
      </c>
      <c r="MD181" s="21" t="str">
        <f t="shared" ca="1" si="894"/>
        <v/>
      </c>
      <c r="ME181" s="6" t="str">
        <f t="shared" ca="1" si="895"/>
        <v/>
      </c>
      <c r="MF181" s="6" t="str">
        <f t="shared" ca="1" si="896"/>
        <v/>
      </c>
      <c r="MG181" s="22" t="e">
        <f t="shared" ca="1" si="897"/>
        <v>#VALUE!</v>
      </c>
      <c r="MH181" s="22" t="e">
        <f t="shared" ca="1" si="898"/>
        <v>#VALUE!</v>
      </c>
      <c r="MI181" s="22" t="str">
        <f ca="1">IFERROR(IF(INDIRECT(ADDRESS(ROW()-1,COLUMN()-2))="摘要",MATCH(MH181,日々処理!MD:MD,0),MATCH(MH181,INDIRECT(ADDRESS(INDIRECT(ADDRESS(ROW()-1,COLUMN()))+1,2,,,"日々処理")):INDIRECT(ADDRESS(INDIRECT(ADDRESS(ROW()-1,COLUMN()))+1000,2,,,"日々処理")),0)+INDIRECT(ADDRESS(ROW()-1,COLUMN()))),"")</f>
        <v/>
      </c>
      <c r="MJ181" s="91" t="str">
        <f t="shared" ca="1" si="758"/>
        <v/>
      </c>
      <c r="MK181" s="91" t="str">
        <f t="shared" ca="1" si="983"/>
        <v/>
      </c>
      <c r="ML181" s="91" t="str">
        <f t="shared" ca="1" si="983"/>
        <v/>
      </c>
      <c r="MM181" s="91" t="str">
        <f t="shared" ca="1" si="983"/>
        <v/>
      </c>
      <c r="MN181" s="91" t="str">
        <f t="shared" ca="1" si="983"/>
        <v/>
      </c>
      <c r="MO181" s="91" t="str">
        <f t="shared" ca="1" si="983"/>
        <v/>
      </c>
      <c r="MP181" s="91" t="str">
        <f t="shared" ca="1" si="983"/>
        <v/>
      </c>
      <c r="MQ181" s="91" t="str">
        <f t="shared" ca="1" si="983"/>
        <v/>
      </c>
      <c r="MR181" s="91" t="str">
        <f t="shared" ca="1" si="983"/>
        <v/>
      </c>
      <c r="MS181" s="91" t="str">
        <f t="shared" ca="1" si="983"/>
        <v/>
      </c>
      <c r="MT181" s="91" t="str">
        <f t="shared" ca="1" si="983"/>
        <v/>
      </c>
      <c r="MU181" s="91" t="str">
        <f t="shared" ca="1" si="983"/>
        <v/>
      </c>
      <c r="MW181" s="20" t="str">
        <f t="shared" ca="1" si="899"/>
        <v/>
      </c>
      <c r="MX181" s="21" t="str">
        <f t="shared" ca="1" si="900"/>
        <v/>
      </c>
      <c r="MY181" s="6" t="str">
        <f t="shared" ca="1" si="901"/>
        <v/>
      </c>
      <c r="MZ181" s="6" t="str">
        <f t="shared" ca="1" si="902"/>
        <v/>
      </c>
      <c r="NA181" s="22" t="e">
        <f t="shared" ca="1" si="903"/>
        <v>#VALUE!</v>
      </c>
      <c r="NB181" s="22" t="e">
        <f t="shared" ca="1" si="904"/>
        <v>#VALUE!</v>
      </c>
      <c r="NC181" s="22" t="str">
        <f ca="1">IFERROR(IF(INDIRECT(ADDRESS(ROW()-1,COLUMN()-2))="摘要",MATCH(NB181,日々処理!MX:MX,0),MATCH(NB181,INDIRECT(ADDRESS(INDIRECT(ADDRESS(ROW()-1,COLUMN()))+1,2,,,"日々処理")):INDIRECT(ADDRESS(INDIRECT(ADDRESS(ROW()-1,COLUMN()))+1000,2,,,"日々処理")),0)+INDIRECT(ADDRESS(ROW()-1,COLUMN()))),"")</f>
        <v/>
      </c>
      <c r="ND181" s="91" t="str">
        <f t="shared" ca="1" si="759"/>
        <v/>
      </c>
      <c r="NE181" s="91" t="str">
        <f t="shared" ca="1" si="984"/>
        <v/>
      </c>
      <c r="NF181" s="91" t="str">
        <f t="shared" ca="1" si="984"/>
        <v/>
      </c>
      <c r="NG181" s="91" t="str">
        <f t="shared" ca="1" si="984"/>
        <v/>
      </c>
      <c r="NH181" s="91" t="str">
        <f t="shared" ca="1" si="984"/>
        <v/>
      </c>
      <c r="NI181" s="91" t="str">
        <f t="shared" ca="1" si="984"/>
        <v/>
      </c>
      <c r="NJ181" s="91" t="str">
        <f t="shared" ca="1" si="984"/>
        <v/>
      </c>
      <c r="NK181" s="91" t="str">
        <f t="shared" ca="1" si="984"/>
        <v/>
      </c>
      <c r="NL181" s="91" t="str">
        <f t="shared" ca="1" si="984"/>
        <v/>
      </c>
      <c r="NM181" s="91" t="str">
        <f t="shared" ca="1" si="984"/>
        <v/>
      </c>
      <c r="NN181" s="91" t="str">
        <f t="shared" ca="1" si="984"/>
        <v/>
      </c>
      <c r="NO181" s="91" t="str">
        <f t="shared" ca="1" si="984"/>
        <v/>
      </c>
      <c r="NQ181" s="20" t="str">
        <f t="shared" ca="1" si="905"/>
        <v/>
      </c>
      <c r="NR181" s="21" t="str">
        <f t="shared" ca="1" si="906"/>
        <v/>
      </c>
      <c r="NS181" s="6" t="str">
        <f t="shared" ca="1" si="907"/>
        <v/>
      </c>
      <c r="NT181" s="6" t="str">
        <f t="shared" ca="1" si="908"/>
        <v/>
      </c>
      <c r="NU181" s="22" t="e">
        <f t="shared" ca="1" si="909"/>
        <v>#VALUE!</v>
      </c>
      <c r="NV181" s="22" t="e">
        <f t="shared" ca="1" si="910"/>
        <v>#VALUE!</v>
      </c>
      <c r="NW181" s="22" t="str">
        <f ca="1">IFERROR(IF(INDIRECT(ADDRESS(ROW()-1,COLUMN()-2))="摘要",MATCH(NV181,日々処理!NR:NR,0),MATCH(NV181,INDIRECT(ADDRESS(INDIRECT(ADDRESS(ROW()-1,COLUMN()))+1,2,,,"日々処理")):INDIRECT(ADDRESS(INDIRECT(ADDRESS(ROW()-1,COLUMN()))+1000,2,,,"日々処理")),0)+INDIRECT(ADDRESS(ROW()-1,COLUMN()))),"")</f>
        <v/>
      </c>
      <c r="NX181" s="91" t="str">
        <f t="shared" ca="1" si="760"/>
        <v/>
      </c>
      <c r="NY181" s="91" t="str">
        <f t="shared" ca="1" si="985"/>
        <v/>
      </c>
      <c r="NZ181" s="91" t="str">
        <f t="shared" ca="1" si="985"/>
        <v/>
      </c>
      <c r="OA181" s="91" t="str">
        <f t="shared" ca="1" si="985"/>
        <v/>
      </c>
      <c r="OB181" s="91" t="str">
        <f t="shared" ca="1" si="985"/>
        <v/>
      </c>
      <c r="OC181" s="91" t="str">
        <f t="shared" ca="1" si="985"/>
        <v/>
      </c>
      <c r="OD181" s="91" t="str">
        <f t="shared" ca="1" si="985"/>
        <v/>
      </c>
      <c r="OE181" s="91" t="str">
        <f t="shared" ca="1" si="985"/>
        <v/>
      </c>
      <c r="OF181" s="91" t="str">
        <f t="shared" ca="1" si="985"/>
        <v/>
      </c>
      <c r="OG181" s="91" t="str">
        <f t="shared" ca="1" si="985"/>
        <v/>
      </c>
      <c r="OH181" s="91" t="str">
        <f t="shared" ca="1" si="985"/>
        <v/>
      </c>
      <c r="OI181" s="91" t="str">
        <f t="shared" ca="1" si="985"/>
        <v/>
      </c>
      <c r="OK181" s="20" t="str">
        <f t="shared" ca="1" si="911"/>
        <v/>
      </c>
      <c r="OL181" s="21" t="str">
        <f t="shared" ca="1" si="912"/>
        <v/>
      </c>
      <c r="OM181" s="6" t="str">
        <f t="shared" ca="1" si="913"/>
        <v/>
      </c>
      <c r="ON181" s="6" t="str">
        <f t="shared" ca="1" si="914"/>
        <v/>
      </c>
      <c r="OO181" s="22" t="e">
        <f t="shared" ca="1" si="915"/>
        <v>#VALUE!</v>
      </c>
      <c r="OP181" s="22" t="e">
        <f t="shared" ca="1" si="916"/>
        <v>#VALUE!</v>
      </c>
      <c r="OQ181" s="22" t="str">
        <f ca="1">IFERROR(IF(INDIRECT(ADDRESS(ROW()-1,COLUMN()-2))="摘要",MATCH(OP181,日々処理!OL:OL,0),MATCH(OP181,INDIRECT(ADDRESS(INDIRECT(ADDRESS(ROW()-1,COLUMN()))+1,2,,,"日々処理")):INDIRECT(ADDRESS(INDIRECT(ADDRESS(ROW()-1,COLUMN()))+1000,2,,,"日々処理")),0)+INDIRECT(ADDRESS(ROW()-1,COLUMN()))),"")</f>
        <v/>
      </c>
      <c r="OR181" s="91" t="str">
        <f t="shared" ca="1" si="761"/>
        <v/>
      </c>
      <c r="OS181" s="91" t="str">
        <f t="shared" ca="1" si="986"/>
        <v/>
      </c>
      <c r="OT181" s="91" t="str">
        <f t="shared" ca="1" si="986"/>
        <v/>
      </c>
      <c r="OU181" s="91" t="str">
        <f t="shared" ca="1" si="986"/>
        <v/>
      </c>
      <c r="OV181" s="91" t="str">
        <f t="shared" ca="1" si="986"/>
        <v/>
      </c>
      <c r="OW181" s="91" t="str">
        <f t="shared" ca="1" si="986"/>
        <v/>
      </c>
      <c r="OX181" s="91" t="str">
        <f t="shared" ca="1" si="986"/>
        <v/>
      </c>
      <c r="OY181" s="91" t="str">
        <f t="shared" ca="1" si="986"/>
        <v/>
      </c>
      <c r="OZ181" s="91" t="str">
        <f t="shared" ca="1" si="986"/>
        <v/>
      </c>
      <c r="PA181" s="91" t="str">
        <f t="shared" ca="1" si="986"/>
        <v/>
      </c>
      <c r="PB181" s="91" t="str">
        <f t="shared" ca="1" si="986"/>
        <v/>
      </c>
      <c r="PC181" s="91" t="str">
        <f t="shared" ca="1" si="986"/>
        <v/>
      </c>
      <c r="PE181" s="20" t="str">
        <f t="shared" ca="1" si="917"/>
        <v/>
      </c>
      <c r="PF181" s="21" t="str">
        <f t="shared" ca="1" si="918"/>
        <v/>
      </c>
      <c r="PG181" s="6" t="str">
        <f t="shared" ca="1" si="919"/>
        <v/>
      </c>
      <c r="PH181" s="6" t="str">
        <f t="shared" ca="1" si="920"/>
        <v/>
      </c>
      <c r="PI181" s="22" t="e">
        <f t="shared" ca="1" si="921"/>
        <v>#VALUE!</v>
      </c>
      <c r="PJ181" s="22" t="e">
        <f t="shared" ca="1" si="922"/>
        <v>#VALUE!</v>
      </c>
      <c r="PK181" s="22" t="str">
        <f ca="1">IFERROR(IF(INDIRECT(ADDRESS(ROW()-1,COLUMN()-2))="摘要",MATCH(PJ181,日々処理!PF:PF,0),MATCH(PJ181,INDIRECT(ADDRESS(INDIRECT(ADDRESS(ROW()-1,COLUMN()))+1,2,,,"日々処理")):INDIRECT(ADDRESS(INDIRECT(ADDRESS(ROW()-1,COLUMN()))+1000,2,,,"日々処理")),0)+INDIRECT(ADDRESS(ROW()-1,COLUMN()))),"")</f>
        <v/>
      </c>
      <c r="PL181" s="91" t="str">
        <f t="shared" ca="1" si="762"/>
        <v/>
      </c>
      <c r="PM181" s="91" t="str">
        <f t="shared" ca="1" si="987"/>
        <v/>
      </c>
      <c r="PN181" s="91" t="str">
        <f t="shared" ca="1" si="987"/>
        <v/>
      </c>
      <c r="PO181" s="91" t="str">
        <f t="shared" ca="1" si="987"/>
        <v/>
      </c>
      <c r="PP181" s="91" t="str">
        <f t="shared" ca="1" si="987"/>
        <v/>
      </c>
      <c r="PQ181" s="91" t="str">
        <f t="shared" ca="1" si="987"/>
        <v/>
      </c>
      <c r="PR181" s="91" t="str">
        <f t="shared" ca="1" si="987"/>
        <v/>
      </c>
      <c r="PS181" s="91" t="str">
        <f t="shared" ca="1" si="987"/>
        <v/>
      </c>
      <c r="PT181" s="91" t="str">
        <f t="shared" ca="1" si="987"/>
        <v/>
      </c>
      <c r="PU181" s="91" t="str">
        <f t="shared" ca="1" si="987"/>
        <v/>
      </c>
      <c r="PV181" s="91" t="str">
        <f t="shared" ca="1" si="987"/>
        <v/>
      </c>
      <c r="PW181" s="91" t="str">
        <f t="shared" ca="1" si="987"/>
        <v/>
      </c>
      <c r="PY181" s="20" t="str">
        <f t="shared" ca="1" si="923"/>
        <v/>
      </c>
      <c r="PZ181" s="21" t="str">
        <f t="shared" ca="1" si="924"/>
        <v/>
      </c>
      <c r="QA181" s="6" t="str">
        <f t="shared" ca="1" si="925"/>
        <v/>
      </c>
      <c r="QB181" s="6" t="str">
        <f t="shared" ca="1" si="926"/>
        <v/>
      </c>
      <c r="QC181" s="22" t="e">
        <f t="shared" ca="1" si="927"/>
        <v>#VALUE!</v>
      </c>
      <c r="QD181" s="22" t="e">
        <f t="shared" ca="1" si="928"/>
        <v>#VALUE!</v>
      </c>
      <c r="QE181" s="22" t="str">
        <f ca="1">IFERROR(IF(INDIRECT(ADDRESS(ROW()-1,COLUMN()-2))="摘要",MATCH(QD181,日々処理!PZ:PZ,0),MATCH(QD181,INDIRECT(ADDRESS(INDIRECT(ADDRESS(ROW()-1,COLUMN()))+1,2,,,"日々処理")):INDIRECT(ADDRESS(INDIRECT(ADDRESS(ROW()-1,COLUMN()))+1000,2,,,"日々処理")),0)+INDIRECT(ADDRESS(ROW()-1,COLUMN()))),"")</f>
        <v/>
      </c>
      <c r="QF181" s="91" t="str">
        <f t="shared" ca="1" si="763"/>
        <v/>
      </c>
      <c r="QG181" s="91" t="str">
        <f t="shared" ca="1" si="988"/>
        <v/>
      </c>
      <c r="QH181" s="91" t="str">
        <f t="shared" ca="1" si="988"/>
        <v/>
      </c>
      <c r="QI181" s="91" t="str">
        <f t="shared" ca="1" si="988"/>
        <v/>
      </c>
      <c r="QJ181" s="91" t="str">
        <f t="shared" ca="1" si="988"/>
        <v/>
      </c>
      <c r="QK181" s="91" t="str">
        <f t="shared" ca="1" si="988"/>
        <v/>
      </c>
      <c r="QL181" s="91" t="str">
        <f t="shared" ca="1" si="988"/>
        <v/>
      </c>
      <c r="QM181" s="91" t="str">
        <f t="shared" ca="1" si="988"/>
        <v/>
      </c>
      <c r="QN181" s="91" t="str">
        <f t="shared" ca="1" si="988"/>
        <v/>
      </c>
      <c r="QO181" s="91" t="str">
        <f t="shared" ca="1" si="988"/>
        <v/>
      </c>
      <c r="QP181" s="91" t="str">
        <f t="shared" ca="1" si="988"/>
        <v/>
      </c>
      <c r="QQ181" s="91" t="str">
        <f t="shared" ca="1" si="988"/>
        <v/>
      </c>
      <c r="QS181" s="20" t="str">
        <f t="shared" ca="1" si="929"/>
        <v/>
      </c>
      <c r="QT181" s="21" t="str">
        <f t="shared" ca="1" si="930"/>
        <v/>
      </c>
      <c r="QU181" s="6" t="str">
        <f t="shared" ca="1" si="931"/>
        <v/>
      </c>
      <c r="QV181" s="6" t="str">
        <f t="shared" ca="1" si="932"/>
        <v/>
      </c>
      <c r="QW181" s="22" t="e">
        <f t="shared" ca="1" si="933"/>
        <v>#VALUE!</v>
      </c>
      <c r="QX181" s="22" t="e">
        <f t="shared" ca="1" si="934"/>
        <v>#VALUE!</v>
      </c>
      <c r="QY181" s="22" t="str">
        <f ca="1">IFERROR(IF(INDIRECT(ADDRESS(ROW()-1,COLUMN()-2))="摘要",MATCH(QX181,日々処理!QT:QT,0),MATCH(QX181,INDIRECT(ADDRESS(INDIRECT(ADDRESS(ROW()-1,COLUMN()))+1,2,,,"日々処理")):INDIRECT(ADDRESS(INDIRECT(ADDRESS(ROW()-1,COLUMN()))+1000,2,,,"日々処理")),0)+INDIRECT(ADDRESS(ROW()-1,COLUMN()))),"")</f>
        <v/>
      </c>
      <c r="QZ181" s="91" t="str">
        <f t="shared" ca="1" si="764"/>
        <v/>
      </c>
      <c r="RA181" s="91" t="str">
        <f t="shared" ca="1" si="989"/>
        <v/>
      </c>
      <c r="RB181" s="91" t="str">
        <f t="shared" ca="1" si="989"/>
        <v/>
      </c>
      <c r="RC181" s="91" t="str">
        <f t="shared" ca="1" si="989"/>
        <v/>
      </c>
      <c r="RD181" s="91" t="str">
        <f t="shared" ca="1" si="989"/>
        <v/>
      </c>
      <c r="RE181" s="91" t="str">
        <f t="shared" ca="1" si="989"/>
        <v/>
      </c>
      <c r="RF181" s="91" t="str">
        <f t="shared" ca="1" si="989"/>
        <v/>
      </c>
      <c r="RG181" s="91" t="str">
        <f t="shared" ca="1" si="989"/>
        <v/>
      </c>
      <c r="RH181" s="91" t="str">
        <f t="shared" ca="1" si="989"/>
        <v/>
      </c>
      <c r="RI181" s="91" t="str">
        <f t="shared" ca="1" si="989"/>
        <v/>
      </c>
      <c r="RJ181" s="91" t="str">
        <f t="shared" ca="1" si="989"/>
        <v/>
      </c>
      <c r="RK181" s="91" t="str">
        <f t="shared" ca="1" si="989"/>
        <v/>
      </c>
      <c r="RM181" s="20" t="str">
        <f t="shared" ca="1" si="935"/>
        <v/>
      </c>
      <c r="RN181" s="21" t="str">
        <f t="shared" ca="1" si="936"/>
        <v/>
      </c>
      <c r="RO181" s="6" t="str">
        <f t="shared" ca="1" si="937"/>
        <v/>
      </c>
      <c r="RP181" s="6" t="str">
        <f t="shared" ca="1" si="938"/>
        <v/>
      </c>
      <c r="RQ181" s="22" t="e">
        <f t="shared" ca="1" si="939"/>
        <v>#VALUE!</v>
      </c>
      <c r="RR181" s="22" t="e">
        <f t="shared" ca="1" si="940"/>
        <v>#VALUE!</v>
      </c>
      <c r="RS181" s="22" t="str">
        <f ca="1">IFERROR(IF(INDIRECT(ADDRESS(ROW()-1,COLUMN()-2))="摘要",MATCH(RR181,日々処理!RN:RN,0),MATCH(RR181,INDIRECT(ADDRESS(INDIRECT(ADDRESS(ROW()-1,COLUMN()))+1,2,,,"日々処理")):INDIRECT(ADDRESS(INDIRECT(ADDRESS(ROW()-1,COLUMN()))+1000,2,,,"日々処理")),0)+INDIRECT(ADDRESS(ROW()-1,COLUMN()))),"")</f>
        <v/>
      </c>
      <c r="RT181" s="91" t="str">
        <f t="shared" ca="1" si="765"/>
        <v/>
      </c>
      <c r="RU181" s="91" t="str">
        <f t="shared" ca="1" si="990"/>
        <v/>
      </c>
      <c r="RV181" s="91" t="str">
        <f t="shared" ca="1" si="990"/>
        <v/>
      </c>
      <c r="RW181" s="91" t="str">
        <f t="shared" ca="1" si="990"/>
        <v/>
      </c>
      <c r="RX181" s="91" t="str">
        <f t="shared" ca="1" si="990"/>
        <v/>
      </c>
      <c r="RY181" s="91" t="str">
        <f t="shared" ca="1" si="990"/>
        <v/>
      </c>
      <c r="RZ181" s="91" t="str">
        <f t="shared" ca="1" si="990"/>
        <v/>
      </c>
      <c r="SA181" s="91" t="str">
        <f t="shared" ca="1" si="990"/>
        <v/>
      </c>
      <c r="SB181" s="91" t="str">
        <f t="shared" ca="1" si="990"/>
        <v/>
      </c>
      <c r="SC181" s="91" t="str">
        <f t="shared" ca="1" si="990"/>
        <v/>
      </c>
      <c r="SD181" s="91" t="str">
        <f t="shared" ca="1" si="990"/>
        <v/>
      </c>
      <c r="SE181" s="91" t="str">
        <f t="shared" ca="1" si="990"/>
        <v/>
      </c>
    </row>
    <row r="182" spans="1:499" ht="12" customHeight="1">
      <c r="A182" s="20" t="str">
        <f t="shared" ca="1" si="791"/>
        <v/>
      </c>
      <c r="B182" s="21" t="str">
        <f t="shared" ca="1" si="792"/>
        <v/>
      </c>
      <c r="C182" s="6" t="str">
        <f t="shared" ca="1" si="793"/>
        <v/>
      </c>
      <c r="D182" s="6" t="str">
        <f t="shared" ca="1" si="794"/>
        <v/>
      </c>
      <c r="E182" s="22" t="e">
        <f t="shared" ca="1" si="795"/>
        <v>#VALUE!</v>
      </c>
      <c r="F182" s="22" t="e">
        <f t="shared" ca="1" si="796"/>
        <v>#VALUE!</v>
      </c>
      <c r="G182" s="22" t="str">
        <f ca="1">IFERROR(IF(INDIRECT(ADDRESS(ROW()-1,COLUMN()-2))="摘要",MATCH(F182,日々処理!B:B,0),MATCH(F182,INDIRECT(ADDRESS(INDIRECT(ADDRESS(ROW()-1,COLUMN()))+1,2,,,"日々処理")):INDIRECT(ADDRESS(INDIRECT(ADDRESS(ROW()-1,COLUMN()))+1000,2,,,"日々処理")),0)+INDIRECT(ADDRESS(ROW()-1,COLUMN()))),"")</f>
        <v/>
      </c>
      <c r="H182" s="91" t="str">
        <f t="shared" ca="1" si="741"/>
        <v/>
      </c>
      <c r="I182" s="91" t="str">
        <f t="shared" ca="1" si="966"/>
        <v/>
      </c>
      <c r="J182" s="91" t="str">
        <f t="shared" ca="1" si="966"/>
        <v/>
      </c>
      <c r="K182" s="91" t="str">
        <f t="shared" ca="1" si="966"/>
        <v/>
      </c>
      <c r="L182" s="91" t="str">
        <f t="shared" ca="1" si="966"/>
        <v/>
      </c>
      <c r="M182" s="91" t="str">
        <f t="shared" ca="1" si="966"/>
        <v/>
      </c>
      <c r="N182" s="91" t="str">
        <f t="shared" ca="1" si="966"/>
        <v/>
      </c>
      <c r="O182" s="91" t="str">
        <f t="shared" ca="1" si="966"/>
        <v/>
      </c>
      <c r="P182" s="91" t="str">
        <f t="shared" ca="1" si="966"/>
        <v/>
      </c>
      <c r="Q182" s="91" t="str">
        <f t="shared" ca="1" si="966"/>
        <v/>
      </c>
      <c r="R182" s="91" t="str">
        <f t="shared" ca="1" si="966"/>
        <v/>
      </c>
      <c r="S182" s="91" t="str">
        <f t="shared" ca="1" si="966"/>
        <v/>
      </c>
      <c r="T182" s="89"/>
      <c r="U182" s="20" t="str">
        <f t="shared" ca="1" si="797"/>
        <v/>
      </c>
      <c r="V182" s="21" t="str">
        <f t="shared" ca="1" si="798"/>
        <v/>
      </c>
      <c r="W182" s="6" t="str">
        <f t="shared" ca="1" si="799"/>
        <v/>
      </c>
      <c r="X182" s="6" t="str">
        <f t="shared" ca="1" si="800"/>
        <v/>
      </c>
      <c r="Y182" s="22" t="e">
        <f t="shared" ca="1" si="801"/>
        <v>#VALUE!</v>
      </c>
      <c r="Z182" s="22" t="e">
        <f t="shared" ca="1" si="802"/>
        <v>#VALUE!</v>
      </c>
      <c r="AA182" s="22" t="str">
        <f ca="1">IFERROR(IF(INDIRECT(ADDRESS(ROW()-1,COLUMN()-2))="摘要",MATCH(Z182,日々処理!V:V,0),MATCH(Z182,INDIRECT(ADDRESS(INDIRECT(ADDRESS(ROW()-1,COLUMN()))+1,2,,,"日々処理")):INDIRECT(ADDRESS(INDIRECT(ADDRESS(ROW()-1,COLUMN()))+1000,2,,,"日々処理")),0)+INDIRECT(ADDRESS(ROW()-1,COLUMN()))),"")</f>
        <v/>
      </c>
      <c r="AB182" s="91" t="str">
        <f t="shared" ca="1" si="742"/>
        <v/>
      </c>
      <c r="AC182" s="91" t="str">
        <f t="shared" ca="1" si="967"/>
        <v/>
      </c>
      <c r="AD182" s="91" t="str">
        <f t="shared" ca="1" si="967"/>
        <v/>
      </c>
      <c r="AE182" s="91" t="str">
        <f t="shared" ca="1" si="967"/>
        <v/>
      </c>
      <c r="AF182" s="91" t="str">
        <f t="shared" ca="1" si="967"/>
        <v/>
      </c>
      <c r="AG182" s="91" t="str">
        <f t="shared" ca="1" si="967"/>
        <v/>
      </c>
      <c r="AH182" s="91" t="str">
        <f t="shared" ca="1" si="967"/>
        <v/>
      </c>
      <c r="AI182" s="91" t="str">
        <f t="shared" ca="1" si="967"/>
        <v/>
      </c>
      <c r="AJ182" s="91" t="str">
        <f t="shared" ca="1" si="967"/>
        <v/>
      </c>
      <c r="AK182" s="91" t="str">
        <f t="shared" ca="1" si="967"/>
        <v/>
      </c>
      <c r="AL182" s="91" t="str">
        <f t="shared" ca="1" si="967"/>
        <v/>
      </c>
      <c r="AM182" s="91" t="str">
        <f t="shared" ca="1" si="967"/>
        <v/>
      </c>
      <c r="AO182" s="20" t="str">
        <f t="shared" ca="1" si="803"/>
        <v/>
      </c>
      <c r="AP182" s="21" t="str">
        <f t="shared" ca="1" si="804"/>
        <v/>
      </c>
      <c r="AQ182" s="6" t="str">
        <f t="shared" ca="1" si="805"/>
        <v/>
      </c>
      <c r="AR182" s="6" t="str">
        <f t="shared" ca="1" si="806"/>
        <v/>
      </c>
      <c r="AS182" s="22" t="e">
        <f t="shared" ca="1" si="807"/>
        <v>#VALUE!</v>
      </c>
      <c r="AT182" s="22" t="e">
        <f t="shared" ca="1" si="808"/>
        <v>#VALUE!</v>
      </c>
      <c r="AU182" s="22" t="str">
        <f ca="1">IFERROR(IF(INDIRECT(ADDRESS(ROW()-1,COLUMN()-2))="摘要",MATCH(AT182,日々処理!AP:AP,0),MATCH(AT182,INDIRECT(ADDRESS(INDIRECT(ADDRESS(ROW()-1,COLUMN()))+1,2,,,"日々処理")):INDIRECT(ADDRESS(INDIRECT(ADDRESS(ROW()-1,COLUMN()))+1000,2,,,"日々処理")),0)+INDIRECT(ADDRESS(ROW()-1,COLUMN()))),"")</f>
        <v/>
      </c>
      <c r="AV182" s="91" t="str">
        <f t="shared" ca="1" si="743"/>
        <v/>
      </c>
      <c r="AW182" s="91" t="str">
        <f t="shared" ca="1" si="968"/>
        <v/>
      </c>
      <c r="AX182" s="91" t="str">
        <f t="shared" ca="1" si="968"/>
        <v/>
      </c>
      <c r="AY182" s="91" t="str">
        <f t="shared" ca="1" si="968"/>
        <v/>
      </c>
      <c r="AZ182" s="91" t="str">
        <f t="shared" ca="1" si="968"/>
        <v/>
      </c>
      <c r="BA182" s="91" t="str">
        <f t="shared" ca="1" si="968"/>
        <v/>
      </c>
      <c r="BB182" s="91" t="str">
        <f t="shared" ca="1" si="968"/>
        <v/>
      </c>
      <c r="BC182" s="91" t="str">
        <f t="shared" ca="1" si="968"/>
        <v/>
      </c>
      <c r="BD182" s="91" t="str">
        <f t="shared" ca="1" si="968"/>
        <v/>
      </c>
      <c r="BE182" s="91" t="str">
        <f t="shared" ca="1" si="968"/>
        <v/>
      </c>
      <c r="BF182" s="91" t="str">
        <f t="shared" ca="1" si="968"/>
        <v/>
      </c>
      <c r="BG182" s="91" t="str">
        <f t="shared" ca="1" si="968"/>
        <v/>
      </c>
      <c r="BI182" s="20" t="str">
        <f t="shared" ca="1" si="809"/>
        <v/>
      </c>
      <c r="BJ182" s="21" t="str">
        <f t="shared" ca="1" si="810"/>
        <v/>
      </c>
      <c r="BK182" s="6" t="str">
        <f t="shared" ca="1" si="811"/>
        <v/>
      </c>
      <c r="BL182" s="6" t="str">
        <f t="shared" ca="1" si="812"/>
        <v/>
      </c>
      <c r="BM182" s="22" t="e">
        <f t="shared" ca="1" si="813"/>
        <v>#VALUE!</v>
      </c>
      <c r="BN182" s="22" t="e">
        <f t="shared" ca="1" si="814"/>
        <v>#VALUE!</v>
      </c>
      <c r="BO182" s="22" t="str">
        <f ca="1">IFERROR(IF(INDIRECT(ADDRESS(ROW()-1,COLUMN()-2))="摘要",MATCH(BN182,日々処理!BJ:BJ,0),MATCH(BN182,INDIRECT(ADDRESS(INDIRECT(ADDRESS(ROW()-1,COLUMN()))+1,2,,,"日々処理")):INDIRECT(ADDRESS(INDIRECT(ADDRESS(ROW()-1,COLUMN()))+1000,2,,,"日々処理")),0)+INDIRECT(ADDRESS(ROW()-1,COLUMN()))),"")</f>
        <v/>
      </c>
      <c r="BP182" s="91" t="str">
        <f t="shared" ca="1" si="744"/>
        <v/>
      </c>
      <c r="BQ182" s="91" t="str">
        <f t="shared" ca="1" si="969"/>
        <v/>
      </c>
      <c r="BR182" s="91" t="str">
        <f t="shared" ca="1" si="969"/>
        <v/>
      </c>
      <c r="BS182" s="91" t="str">
        <f t="shared" ca="1" si="969"/>
        <v/>
      </c>
      <c r="BT182" s="91" t="str">
        <f t="shared" ca="1" si="969"/>
        <v/>
      </c>
      <c r="BU182" s="91" t="str">
        <f t="shared" ca="1" si="969"/>
        <v/>
      </c>
      <c r="BV182" s="91" t="str">
        <f t="shared" ca="1" si="969"/>
        <v/>
      </c>
      <c r="BW182" s="91" t="str">
        <f t="shared" ca="1" si="969"/>
        <v/>
      </c>
      <c r="BX182" s="91" t="str">
        <f t="shared" ca="1" si="969"/>
        <v/>
      </c>
      <c r="BY182" s="91" t="str">
        <f t="shared" ca="1" si="969"/>
        <v/>
      </c>
      <c r="BZ182" s="91" t="str">
        <f t="shared" ca="1" si="969"/>
        <v/>
      </c>
      <c r="CA182" s="91" t="str">
        <f t="shared" ca="1" si="969"/>
        <v/>
      </c>
      <c r="CC182" s="20" t="str">
        <f t="shared" ca="1" si="815"/>
        <v/>
      </c>
      <c r="CD182" s="21" t="str">
        <f t="shared" ca="1" si="816"/>
        <v/>
      </c>
      <c r="CE182" s="6" t="str">
        <f t="shared" ca="1" si="817"/>
        <v/>
      </c>
      <c r="CF182" s="6" t="str">
        <f t="shared" ca="1" si="818"/>
        <v/>
      </c>
      <c r="CG182" s="22" t="e">
        <f t="shared" ca="1" si="819"/>
        <v>#VALUE!</v>
      </c>
      <c r="CH182" s="22" t="e">
        <f t="shared" ca="1" si="820"/>
        <v>#VALUE!</v>
      </c>
      <c r="CI182" s="22" t="str">
        <f ca="1">IFERROR(IF(INDIRECT(ADDRESS(ROW()-1,COLUMN()-2))="摘要",MATCH(CH182,日々処理!CD:CD,0),MATCH(CH182,INDIRECT(ADDRESS(INDIRECT(ADDRESS(ROW()-1,COLUMN()))+1,2,,,"日々処理")):INDIRECT(ADDRESS(INDIRECT(ADDRESS(ROW()-1,COLUMN()))+1000,2,,,"日々処理")),0)+INDIRECT(ADDRESS(ROW()-1,COLUMN()))),"")</f>
        <v/>
      </c>
      <c r="CJ182" s="91" t="str">
        <f t="shared" ca="1" si="745"/>
        <v/>
      </c>
      <c r="CK182" s="91" t="str">
        <f t="shared" ca="1" si="970"/>
        <v/>
      </c>
      <c r="CL182" s="91" t="str">
        <f t="shared" ca="1" si="970"/>
        <v/>
      </c>
      <c r="CM182" s="91" t="str">
        <f t="shared" ca="1" si="970"/>
        <v/>
      </c>
      <c r="CN182" s="91" t="str">
        <f t="shared" ca="1" si="970"/>
        <v/>
      </c>
      <c r="CO182" s="91" t="str">
        <f t="shared" ca="1" si="970"/>
        <v/>
      </c>
      <c r="CP182" s="91" t="str">
        <f t="shared" ca="1" si="970"/>
        <v/>
      </c>
      <c r="CQ182" s="91" t="str">
        <f t="shared" ca="1" si="970"/>
        <v/>
      </c>
      <c r="CR182" s="91" t="str">
        <f t="shared" ca="1" si="970"/>
        <v/>
      </c>
      <c r="CS182" s="91" t="str">
        <f t="shared" ca="1" si="970"/>
        <v/>
      </c>
      <c r="CT182" s="91" t="str">
        <f t="shared" ca="1" si="970"/>
        <v/>
      </c>
      <c r="CU182" s="91" t="str">
        <f t="shared" ca="1" si="970"/>
        <v/>
      </c>
      <c r="CW182" s="20" t="str">
        <f t="shared" ca="1" si="821"/>
        <v/>
      </c>
      <c r="CX182" s="21" t="str">
        <f t="shared" ca="1" si="822"/>
        <v/>
      </c>
      <c r="CY182" s="6" t="str">
        <f t="shared" ca="1" si="823"/>
        <v/>
      </c>
      <c r="CZ182" s="6" t="str">
        <f t="shared" ca="1" si="824"/>
        <v/>
      </c>
      <c r="DA182" s="22" t="e">
        <f t="shared" ca="1" si="825"/>
        <v>#VALUE!</v>
      </c>
      <c r="DB182" s="22" t="e">
        <f t="shared" ca="1" si="826"/>
        <v>#VALUE!</v>
      </c>
      <c r="DC182" s="22" t="str">
        <f ca="1">IFERROR(IF(INDIRECT(ADDRESS(ROW()-1,COLUMN()-2))="摘要",MATCH(DB182,日々処理!CX:CX,0),MATCH(DB182,INDIRECT(ADDRESS(INDIRECT(ADDRESS(ROW()-1,COLUMN()))+1,2,,,"日々処理")):INDIRECT(ADDRESS(INDIRECT(ADDRESS(ROW()-1,COLUMN()))+1000,2,,,"日々処理")),0)+INDIRECT(ADDRESS(ROW()-1,COLUMN()))),"")</f>
        <v/>
      </c>
      <c r="DD182" s="91" t="str">
        <f t="shared" ca="1" si="746"/>
        <v/>
      </c>
      <c r="DE182" s="91" t="str">
        <f t="shared" ca="1" si="971"/>
        <v/>
      </c>
      <c r="DF182" s="91" t="str">
        <f t="shared" ca="1" si="971"/>
        <v/>
      </c>
      <c r="DG182" s="91" t="str">
        <f t="shared" ca="1" si="971"/>
        <v/>
      </c>
      <c r="DH182" s="91" t="str">
        <f t="shared" ca="1" si="971"/>
        <v/>
      </c>
      <c r="DI182" s="91" t="str">
        <f t="shared" ca="1" si="971"/>
        <v/>
      </c>
      <c r="DJ182" s="91" t="str">
        <f t="shared" ca="1" si="971"/>
        <v/>
      </c>
      <c r="DK182" s="91" t="str">
        <f t="shared" ca="1" si="971"/>
        <v/>
      </c>
      <c r="DL182" s="91" t="str">
        <f t="shared" ca="1" si="971"/>
        <v/>
      </c>
      <c r="DM182" s="91" t="str">
        <f t="shared" ca="1" si="971"/>
        <v/>
      </c>
      <c r="DN182" s="91" t="str">
        <f t="shared" ca="1" si="971"/>
        <v/>
      </c>
      <c r="DO182" s="91" t="str">
        <f t="shared" ca="1" si="971"/>
        <v/>
      </c>
      <c r="DQ182" s="20" t="str">
        <f t="shared" ca="1" si="827"/>
        <v/>
      </c>
      <c r="DR182" s="21" t="str">
        <f t="shared" ca="1" si="828"/>
        <v/>
      </c>
      <c r="DS182" s="6" t="str">
        <f t="shared" ca="1" si="829"/>
        <v/>
      </c>
      <c r="DT182" s="6" t="str">
        <f t="shared" ca="1" si="830"/>
        <v/>
      </c>
      <c r="DU182" s="22" t="e">
        <f t="shared" ca="1" si="831"/>
        <v>#VALUE!</v>
      </c>
      <c r="DV182" s="22" t="e">
        <f t="shared" ca="1" si="832"/>
        <v>#VALUE!</v>
      </c>
      <c r="DW182" s="22" t="str">
        <f ca="1">IFERROR(IF(INDIRECT(ADDRESS(ROW()-1,COLUMN()-2))="摘要",MATCH(DV182,日々処理!DR:DR,0),MATCH(DV182,INDIRECT(ADDRESS(INDIRECT(ADDRESS(ROW()-1,COLUMN()))+1,2,,,"日々処理")):INDIRECT(ADDRESS(INDIRECT(ADDRESS(ROW()-1,COLUMN()))+1000,2,,,"日々処理")),0)+INDIRECT(ADDRESS(ROW()-1,COLUMN()))),"")</f>
        <v/>
      </c>
      <c r="DX182" s="91" t="str">
        <f t="shared" ca="1" si="747"/>
        <v/>
      </c>
      <c r="DY182" s="91" t="str">
        <f t="shared" ca="1" si="972"/>
        <v/>
      </c>
      <c r="DZ182" s="91" t="str">
        <f t="shared" ca="1" si="972"/>
        <v/>
      </c>
      <c r="EA182" s="91" t="str">
        <f t="shared" ca="1" si="972"/>
        <v/>
      </c>
      <c r="EB182" s="91" t="str">
        <f t="shared" ca="1" si="972"/>
        <v/>
      </c>
      <c r="EC182" s="91" t="str">
        <f t="shared" ca="1" si="972"/>
        <v/>
      </c>
      <c r="ED182" s="91" t="str">
        <f t="shared" ca="1" si="972"/>
        <v/>
      </c>
      <c r="EE182" s="91" t="str">
        <f t="shared" ca="1" si="972"/>
        <v/>
      </c>
      <c r="EF182" s="91" t="str">
        <f t="shared" ca="1" si="972"/>
        <v/>
      </c>
      <c r="EG182" s="91" t="str">
        <f t="shared" ca="1" si="972"/>
        <v/>
      </c>
      <c r="EH182" s="91" t="str">
        <f t="shared" ca="1" si="972"/>
        <v/>
      </c>
      <c r="EI182" s="91" t="str">
        <f t="shared" ca="1" si="972"/>
        <v/>
      </c>
      <c r="EK182" s="20" t="str">
        <f t="shared" ca="1" si="833"/>
        <v/>
      </c>
      <c r="EL182" s="21" t="str">
        <f t="shared" ca="1" si="834"/>
        <v/>
      </c>
      <c r="EM182" s="6" t="str">
        <f t="shared" ca="1" si="835"/>
        <v/>
      </c>
      <c r="EN182" s="6" t="str">
        <f t="shared" ca="1" si="836"/>
        <v/>
      </c>
      <c r="EO182" s="22" t="e">
        <f t="shared" ca="1" si="837"/>
        <v>#VALUE!</v>
      </c>
      <c r="EP182" s="22" t="e">
        <f t="shared" ca="1" si="838"/>
        <v>#VALUE!</v>
      </c>
      <c r="EQ182" s="22" t="str">
        <f ca="1">IFERROR(IF(INDIRECT(ADDRESS(ROW()-1,COLUMN()-2))="摘要",MATCH(EP182,日々処理!EL:EL,0),MATCH(EP182,INDIRECT(ADDRESS(INDIRECT(ADDRESS(ROW()-1,COLUMN()))+1,2,,,"日々処理")):INDIRECT(ADDRESS(INDIRECT(ADDRESS(ROW()-1,COLUMN()))+1000,2,,,"日々処理")),0)+INDIRECT(ADDRESS(ROW()-1,COLUMN()))),"")</f>
        <v/>
      </c>
      <c r="ER182" s="91" t="str">
        <f t="shared" ca="1" si="748"/>
        <v/>
      </c>
      <c r="ES182" s="91" t="str">
        <f t="shared" ca="1" si="973"/>
        <v/>
      </c>
      <c r="ET182" s="91" t="str">
        <f t="shared" ca="1" si="973"/>
        <v/>
      </c>
      <c r="EU182" s="91" t="str">
        <f t="shared" ca="1" si="973"/>
        <v/>
      </c>
      <c r="EV182" s="91" t="str">
        <f t="shared" ca="1" si="973"/>
        <v/>
      </c>
      <c r="EW182" s="91" t="str">
        <f t="shared" ca="1" si="973"/>
        <v/>
      </c>
      <c r="EX182" s="91" t="str">
        <f t="shared" ca="1" si="973"/>
        <v/>
      </c>
      <c r="EY182" s="91" t="str">
        <f t="shared" ca="1" si="973"/>
        <v/>
      </c>
      <c r="EZ182" s="91" t="str">
        <f t="shared" ca="1" si="973"/>
        <v/>
      </c>
      <c r="FA182" s="91" t="str">
        <f t="shared" ca="1" si="973"/>
        <v/>
      </c>
      <c r="FB182" s="91" t="str">
        <f t="shared" ca="1" si="973"/>
        <v/>
      </c>
      <c r="FC182" s="91" t="str">
        <f t="shared" ca="1" si="973"/>
        <v/>
      </c>
      <c r="FE182" s="20" t="str">
        <f t="shared" ca="1" si="839"/>
        <v/>
      </c>
      <c r="FF182" s="21" t="str">
        <f t="shared" ca="1" si="840"/>
        <v/>
      </c>
      <c r="FG182" s="6" t="str">
        <f t="shared" ca="1" si="841"/>
        <v/>
      </c>
      <c r="FH182" s="6" t="str">
        <f t="shared" ca="1" si="842"/>
        <v/>
      </c>
      <c r="FI182" s="22" t="e">
        <f t="shared" ca="1" si="843"/>
        <v>#VALUE!</v>
      </c>
      <c r="FJ182" s="22" t="e">
        <f t="shared" ca="1" si="844"/>
        <v>#VALUE!</v>
      </c>
      <c r="FK182" s="22" t="str">
        <f ca="1">IFERROR(IF(INDIRECT(ADDRESS(ROW()-1,COLUMN()-2))="摘要",MATCH(FJ182,日々処理!FF:FF,0),MATCH(FJ182,INDIRECT(ADDRESS(INDIRECT(ADDRESS(ROW()-1,COLUMN()))+1,2,,,"日々処理")):INDIRECT(ADDRESS(INDIRECT(ADDRESS(ROW()-1,COLUMN()))+1000,2,,,"日々処理")),0)+INDIRECT(ADDRESS(ROW()-1,COLUMN()))),"")</f>
        <v/>
      </c>
      <c r="FL182" s="91" t="str">
        <f t="shared" ca="1" si="749"/>
        <v/>
      </c>
      <c r="FM182" s="91" t="str">
        <f t="shared" ca="1" si="974"/>
        <v/>
      </c>
      <c r="FN182" s="91" t="str">
        <f t="shared" ca="1" si="974"/>
        <v/>
      </c>
      <c r="FO182" s="91" t="str">
        <f t="shared" ca="1" si="974"/>
        <v/>
      </c>
      <c r="FP182" s="91" t="str">
        <f t="shared" ca="1" si="974"/>
        <v/>
      </c>
      <c r="FQ182" s="91" t="str">
        <f t="shared" ca="1" si="974"/>
        <v/>
      </c>
      <c r="FR182" s="91" t="str">
        <f t="shared" ca="1" si="974"/>
        <v/>
      </c>
      <c r="FS182" s="91" t="str">
        <f t="shared" ca="1" si="974"/>
        <v/>
      </c>
      <c r="FT182" s="91" t="str">
        <f t="shared" ca="1" si="974"/>
        <v/>
      </c>
      <c r="FU182" s="91" t="str">
        <f t="shared" ca="1" si="974"/>
        <v/>
      </c>
      <c r="FV182" s="91" t="str">
        <f t="shared" ca="1" si="974"/>
        <v/>
      </c>
      <c r="FW182" s="91" t="str">
        <f t="shared" ca="1" si="974"/>
        <v/>
      </c>
      <c r="FY182" s="20" t="str">
        <f t="shared" ca="1" si="845"/>
        <v/>
      </c>
      <c r="FZ182" s="21" t="str">
        <f t="shared" ca="1" si="846"/>
        <v/>
      </c>
      <c r="GA182" s="6" t="str">
        <f t="shared" ca="1" si="847"/>
        <v/>
      </c>
      <c r="GB182" s="6" t="str">
        <f t="shared" ca="1" si="848"/>
        <v/>
      </c>
      <c r="GC182" s="22" t="e">
        <f t="shared" ca="1" si="849"/>
        <v>#VALUE!</v>
      </c>
      <c r="GD182" s="22" t="e">
        <f t="shared" ca="1" si="850"/>
        <v>#VALUE!</v>
      </c>
      <c r="GE182" s="22" t="str">
        <f ca="1">IFERROR(IF(INDIRECT(ADDRESS(ROW()-1,COLUMN()-2))="摘要",MATCH(GD182,日々処理!FZ:FZ,0),MATCH(GD182,INDIRECT(ADDRESS(INDIRECT(ADDRESS(ROW()-1,COLUMN()))+1,2,,,"日々処理")):INDIRECT(ADDRESS(INDIRECT(ADDRESS(ROW()-1,COLUMN()))+1000,2,,,"日々処理")),0)+INDIRECT(ADDRESS(ROW()-1,COLUMN()))),"")</f>
        <v/>
      </c>
      <c r="GF182" s="91" t="str">
        <f t="shared" ca="1" si="750"/>
        <v/>
      </c>
      <c r="GG182" s="91" t="str">
        <f t="shared" ca="1" si="975"/>
        <v/>
      </c>
      <c r="GH182" s="91" t="str">
        <f t="shared" ca="1" si="975"/>
        <v/>
      </c>
      <c r="GI182" s="91" t="str">
        <f t="shared" ca="1" si="975"/>
        <v/>
      </c>
      <c r="GJ182" s="91" t="str">
        <f t="shared" ca="1" si="975"/>
        <v/>
      </c>
      <c r="GK182" s="91" t="str">
        <f t="shared" ca="1" si="975"/>
        <v/>
      </c>
      <c r="GL182" s="91" t="str">
        <f t="shared" ca="1" si="975"/>
        <v/>
      </c>
      <c r="GM182" s="91" t="str">
        <f t="shared" ca="1" si="975"/>
        <v/>
      </c>
      <c r="GN182" s="91" t="str">
        <f t="shared" ca="1" si="975"/>
        <v/>
      </c>
      <c r="GO182" s="91" t="str">
        <f t="shared" ca="1" si="975"/>
        <v/>
      </c>
      <c r="GP182" s="91" t="str">
        <f t="shared" ca="1" si="975"/>
        <v/>
      </c>
      <c r="GQ182" s="91" t="str">
        <f t="shared" ca="1" si="975"/>
        <v/>
      </c>
      <c r="GS182" s="20" t="str">
        <f t="shared" ca="1" si="851"/>
        <v/>
      </c>
      <c r="GT182" s="21" t="str">
        <f t="shared" ca="1" si="852"/>
        <v/>
      </c>
      <c r="GU182" s="6" t="str">
        <f t="shared" ca="1" si="853"/>
        <v/>
      </c>
      <c r="GV182" s="6" t="str">
        <f t="shared" ca="1" si="854"/>
        <v/>
      </c>
      <c r="GW182" s="22" t="e">
        <f t="shared" ca="1" si="855"/>
        <v>#VALUE!</v>
      </c>
      <c r="GX182" s="22" t="e">
        <f t="shared" ca="1" si="856"/>
        <v>#VALUE!</v>
      </c>
      <c r="GY182" s="22" t="str">
        <f ca="1">IFERROR(IF(INDIRECT(ADDRESS(ROW()-1,COLUMN()-2))="摘要",MATCH(GX182,日々処理!GT:GT,0),MATCH(GX182,INDIRECT(ADDRESS(INDIRECT(ADDRESS(ROW()-1,COLUMN()))+1,2,,,"日々処理")):INDIRECT(ADDRESS(INDIRECT(ADDRESS(ROW()-1,COLUMN()))+1000,2,,,"日々処理")),0)+INDIRECT(ADDRESS(ROW()-1,COLUMN()))),"")</f>
        <v/>
      </c>
      <c r="GZ182" s="91" t="str">
        <f t="shared" ca="1" si="751"/>
        <v/>
      </c>
      <c r="HA182" s="91" t="str">
        <f t="shared" ca="1" si="976"/>
        <v/>
      </c>
      <c r="HB182" s="91" t="str">
        <f t="shared" ca="1" si="976"/>
        <v/>
      </c>
      <c r="HC182" s="91" t="str">
        <f t="shared" ca="1" si="976"/>
        <v/>
      </c>
      <c r="HD182" s="91" t="str">
        <f t="shared" ca="1" si="976"/>
        <v/>
      </c>
      <c r="HE182" s="91" t="str">
        <f t="shared" ca="1" si="976"/>
        <v/>
      </c>
      <c r="HF182" s="91" t="str">
        <f t="shared" ca="1" si="976"/>
        <v/>
      </c>
      <c r="HG182" s="91" t="str">
        <f t="shared" ca="1" si="976"/>
        <v/>
      </c>
      <c r="HH182" s="91" t="str">
        <f t="shared" ca="1" si="976"/>
        <v/>
      </c>
      <c r="HI182" s="91" t="str">
        <f t="shared" ca="1" si="976"/>
        <v/>
      </c>
      <c r="HJ182" s="91" t="str">
        <f t="shared" ca="1" si="976"/>
        <v/>
      </c>
      <c r="HK182" s="91" t="str">
        <f t="shared" ca="1" si="976"/>
        <v/>
      </c>
      <c r="HM182" s="20" t="str">
        <f t="shared" ca="1" si="857"/>
        <v/>
      </c>
      <c r="HN182" s="21" t="str">
        <f t="shared" ca="1" si="858"/>
        <v/>
      </c>
      <c r="HO182" s="6" t="str">
        <f t="shared" ca="1" si="859"/>
        <v/>
      </c>
      <c r="HP182" s="6" t="str">
        <f t="shared" ca="1" si="860"/>
        <v/>
      </c>
      <c r="HQ182" s="22" t="e">
        <f t="shared" ca="1" si="861"/>
        <v>#VALUE!</v>
      </c>
      <c r="HR182" s="22" t="e">
        <f t="shared" ca="1" si="862"/>
        <v>#VALUE!</v>
      </c>
      <c r="HS182" s="22" t="str">
        <f ca="1">IFERROR(IF(INDIRECT(ADDRESS(ROW()-1,COLUMN()-2))="摘要",MATCH(HR182,日々処理!HN:HN,0),MATCH(HR182,INDIRECT(ADDRESS(INDIRECT(ADDRESS(ROW()-1,COLUMN()))+1,2,,,"日々処理")):INDIRECT(ADDRESS(INDIRECT(ADDRESS(ROW()-1,COLUMN()))+1000,2,,,"日々処理")),0)+INDIRECT(ADDRESS(ROW()-1,COLUMN()))),"")</f>
        <v/>
      </c>
      <c r="HT182" s="91" t="str">
        <f t="shared" ca="1" si="752"/>
        <v/>
      </c>
      <c r="HU182" s="91" t="str">
        <f t="shared" ca="1" si="977"/>
        <v/>
      </c>
      <c r="HV182" s="91" t="str">
        <f t="shared" ca="1" si="977"/>
        <v/>
      </c>
      <c r="HW182" s="91" t="str">
        <f t="shared" ca="1" si="977"/>
        <v/>
      </c>
      <c r="HX182" s="91" t="str">
        <f t="shared" ca="1" si="977"/>
        <v/>
      </c>
      <c r="HY182" s="91" t="str">
        <f t="shared" ca="1" si="977"/>
        <v/>
      </c>
      <c r="HZ182" s="91" t="str">
        <f t="shared" ca="1" si="977"/>
        <v/>
      </c>
      <c r="IA182" s="91" t="str">
        <f t="shared" ca="1" si="977"/>
        <v/>
      </c>
      <c r="IB182" s="91" t="str">
        <f t="shared" ca="1" si="977"/>
        <v/>
      </c>
      <c r="IC182" s="91" t="str">
        <f t="shared" ca="1" si="977"/>
        <v/>
      </c>
      <c r="ID182" s="91" t="str">
        <f t="shared" ca="1" si="977"/>
        <v/>
      </c>
      <c r="IE182" s="91" t="str">
        <f t="shared" ca="1" si="977"/>
        <v/>
      </c>
      <c r="IG182" s="20" t="str">
        <f t="shared" ca="1" si="863"/>
        <v/>
      </c>
      <c r="IH182" s="21" t="str">
        <f t="shared" ca="1" si="864"/>
        <v/>
      </c>
      <c r="II182" s="6" t="str">
        <f t="shared" ca="1" si="865"/>
        <v/>
      </c>
      <c r="IJ182" s="6" t="str">
        <f t="shared" ca="1" si="866"/>
        <v/>
      </c>
      <c r="IK182" s="22" t="e">
        <f t="shared" ca="1" si="867"/>
        <v>#VALUE!</v>
      </c>
      <c r="IL182" s="22" t="e">
        <f t="shared" ca="1" si="868"/>
        <v>#VALUE!</v>
      </c>
      <c r="IM182" s="22" t="str">
        <f ca="1">IFERROR(IF(INDIRECT(ADDRESS(ROW()-1,COLUMN()-2))="摘要",MATCH(IL182,日々処理!IH:IH,0),MATCH(IL182,INDIRECT(ADDRESS(INDIRECT(ADDRESS(ROW()-1,COLUMN()))+1,2,,,"日々処理")):INDIRECT(ADDRESS(INDIRECT(ADDRESS(ROW()-1,COLUMN()))+1000,2,,,"日々処理")),0)+INDIRECT(ADDRESS(ROW()-1,COLUMN()))),"")</f>
        <v/>
      </c>
      <c r="IN182" s="91" t="str">
        <f t="shared" ca="1" si="753"/>
        <v/>
      </c>
      <c r="IO182" s="91" t="str">
        <f t="shared" ca="1" si="978"/>
        <v/>
      </c>
      <c r="IP182" s="91" t="str">
        <f t="shared" ca="1" si="978"/>
        <v/>
      </c>
      <c r="IQ182" s="91" t="str">
        <f t="shared" ca="1" si="978"/>
        <v/>
      </c>
      <c r="IR182" s="91" t="str">
        <f t="shared" ca="1" si="978"/>
        <v/>
      </c>
      <c r="IS182" s="91" t="str">
        <f t="shared" ca="1" si="978"/>
        <v/>
      </c>
      <c r="IT182" s="91" t="str">
        <f t="shared" ca="1" si="978"/>
        <v/>
      </c>
      <c r="IU182" s="91" t="str">
        <f t="shared" ca="1" si="978"/>
        <v/>
      </c>
      <c r="IV182" s="91" t="str">
        <f t="shared" ca="1" si="978"/>
        <v/>
      </c>
      <c r="IW182" s="91" t="str">
        <f t="shared" ca="1" si="978"/>
        <v/>
      </c>
      <c r="IX182" s="91" t="str">
        <f t="shared" ca="1" si="978"/>
        <v/>
      </c>
      <c r="IY182" s="91" t="str">
        <f t="shared" ca="1" si="978"/>
        <v/>
      </c>
      <c r="JA182" s="20" t="str">
        <f t="shared" ca="1" si="869"/>
        <v/>
      </c>
      <c r="JB182" s="21" t="str">
        <f t="shared" ca="1" si="870"/>
        <v/>
      </c>
      <c r="JC182" s="6" t="str">
        <f t="shared" ca="1" si="871"/>
        <v/>
      </c>
      <c r="JD182" s="6" t="str">
        <f t="shared" ca="1" si="872"/>
        <v/>
      </c>
      <c r="JE182" s="22" t="e">
        <f t="shared" ca="1" si="873"/>
        <v>#VALUE!</v>
      </c>
      <c r="JF182" s="22" t="e">
        <f t="shared" ca="1" si="874"/>
        <v>#VALUE!</v>
      </c>
      <c r="JG182" s="22" t="str">
        <f ca="1">IFERROR(IF(INDIRECT(ADDRESS(ROW()-1,COLUMN()-2))="摘要",MATCH(JF182,日々処理!JB:JB,0),MATCH(JF182,INDIRECT(ADDRESS(INDIRECT(ADDRESS(ROW()-1,COLUMN()))+1,2,,,"日々処理")):INDIRECT(ADDRESS(INDIRECT(ADDRESS(ROW()-1,COLUMN()))+1000,2,,,"日々処理")),0)+INDIRECT(ADDRESS(ROW()-1,COLUMN()))),"")</f>
        <v/>
      </c>
      <c r="JH182" s="91" t="str">
        <f t="shared" ca="1" si="754"/>
        <v/>
      </c>
      <c r="JI182" s="91" t="str">
        <f t="shared" ca="1" si="979"/>
        <v/>
      </c>
      <c r="JJ182" s="91" t="str">
        <f t="shared" ca="1" si="979"/>
        <v/>
      </c>
      <c r="JK182" s="91" t="str">
        <f t="shared" ca="1" si="979"/>
        <v/>
      </c>
      <c r="JL182" s="91" t="str">
        <f t="shared" ca="1" si="979"/>
        <v/>
      </c>
      <c r="JM182" s="91" t="str">
        <f t="shared" ca="1" si="979"/>
        <v/>
      </c>
      <c r="JN182" s="91" t="str">
        <f t="shared" ca="1" si="979"/>
        <v/>
      </c>
      <c r="JO182" s="91" t="str">
        <f t="shared" ca="1" si="979"/>
        <v/>
      </c>
      <c r="JP182" s="91" t="str">
        <f t="shared" ca="1" si="979"/>
        <v/>
      </c>
      <c r="JQ182" s="91" t="str">
        <f t="shared" ca="1" si="979"/>
        <v/>
      </c>
      <c r="JR182" s="91" t="str">
        <f t="shared" ca="1" si="979"/>
        <v/>
      </c>
      <c r="JS182" s="91" t="str">
        <f t="shared" ca="1" si="979"/>
        <v/>
      </c>
      <c r="JU182" s="20" t="str">
        <f t="shared" ca="1" si="875"/>
        <v/>
      </c>
      <c r="JV182" s="21" t="str">
        <f t="shared" ca="1" si="876"/>
        <v/>
      </c>
      <c r="JW182" s="6" t="str">
        <f t="shared" ca="1" si="877"/>
        <v/>
      </c>
      <c r="JX182" s="6" t="str">
        <f t="shared" ca="1" si="878"/>
        <v/>
      </c>
      <c r="JY182" s="22" t="e">
        <f t="shared" ca="1" si="879"/>
        <v>#VALUE!</v>
      </c>
      <c r="JZ182" s="22" t="e">
        <f t="shared" ca="1" si="880"/>
        <v>#VALUE!</v>
      </c>
      <c r="KA182" s="22" t="str">
        <f ca="1">IFERROR(IF(INDIRECT(ADDRESS(ROW()-1,COLUMN()-2))="摘要",MATCH(JZ182,日々処理!JV:JV,0),MATCH(JZ182,INDIRECT(ADDRESS(INDIRECT(ADDRESS(ROW()-1,COLUMN()))+1,2,,,"日々処理")):INDIRECT(ADDRESS(INDIRECT(ADDRESS(ROW()-1,COLUMN()))+1000,2,,,"日々処理")),0)+INDIRECT(ADDRESS(ROW()-1,COLUMN()))),"")</f>
        <v/>
      </c>
      <c r="KB182" s="91" t="str">
        <f t="shared" ca="1" si="755"/>
        <v/>
      </c>
      <c r="KC182" s="91" t="str">
        <f t="shared" ca="1" si="980"/>
        <v/>
      </c>
      <c r="KD182" s="91" t="str">
        <f t="shared" ca="1" si="980"/>
        <v/>
      </c>
      <c r="KE182" s="91" t="str">
        <f t="shared" ca="1" si="980"/>
        <v/>
      </c>
      <c r="KF182" s="91" t="str">
        <f t="shared" ca="1" si="980"/>
        <v/>
      </c>
      <c r="KG182" s="91" t="str">
        <f t="shared" ca="1" si="980"/>
        <v/>
      </c>
      <c r="KH182" s="91" t="str">
        <f t="shared" ca="1" si="980"/>
        <v/>
      </c>
      <c r="KI182" s="91" t="str">
        <f t="shared" ca="1" si="980"/>
        <v/>
      </c>
      <c r="KJ182" s="91" t="str">
        <f t="shared" ca="1" si="980"/>
        <v/>
      </c>
      <c r="KK182" s="91" t="str">
        <f t="shared" ca="1" si="980"/>
        <v/>
      </c>
      <c r="KL182" s="91" t="str">
        <f t="shared" ca="1" si="980"/>
        <v/>
      </c>
      <c r="KM182" s="91" t="str">
        <f t="shared" ca="1" si="980"/>
        <v/>
      </c>
      <c r="KO182" s="20" t="str">
        <f t="shared" ca="1" si="881"/>
        <v/>
      </c>
      <c r="KP182" s="21" t="str">
        <f t="shared" ca="1" si="882"/>
        <v/>
      </c>
      <c r="KQ182" s="6" t="str">
        <f t="shared" ca="1" si="883"/>
        <v/>
      </c>
      <c r="KR182" s="6" t="str">
        <f t="shared" ca="1" si="884"/>
        <v/>
      </c>
      <c r="KS182" s="22" t="e">
        <f t="shared" ca="1" si="885"/>
        <v>#VALUE!</v>
      </c>
      <c r="KT182" s="22" t="e">
        <f t="shared" ca="1" si="886"/>
        <v>#VALUE!</v>
      </c>
      <c r="KU182" s="22" t="str">
        <f ca="1">IFERROR(IF(INDIRECT(ADDRESS(ROW()-1,COLUMN()-2))="摘要",MATCH(KT182,日々処理!KP:KP,0),MATCH(KT182,INDIRECT(ADDRESS(INDIRECT(ADDRESS(ROW()-1,COLUMN()))+1,2,,,"日々処理")):INDIRECT(ADDRESS(INDIRECT(ADDRESS(ROW()-1,COLUMN()))+1000,2,,,"日々処理")),0)+INDIRECT(ADDRESS(ROW()-1,COLUMN()))),"")</f>
        <v/>
      </c>
      <c r="KV182" s="91" t="str">
        <f t="shared" ca="1" si="756"/>
        <v/>
      </c>
      <c r="KW182" s="91" t="str">
        <f t="shared" ca="1" si="981"/>
        <v/>
      </c>
      <c r="KX182" s="91" t="str">
        <f t="shared" ca="1" si="981"/>
        <v/>
      </c>
      <c r="KY182" s="91" t="str">
        <f t="shared" ca="1" si="981"/>
        <v/>
      </c>
      <c r="KZ182" s="91" t="str">
        <f t="shared" ca="1" si="981"/>
        <v/>
      </c>
      <c r="LA182" s="91" t="str">
        <f t="shared" ca="1" si="981"/>
        <v/>
      </c>
      <c r="LB182" s="91" t="str">
        <f t="shared" ca="1" si="981"/>
        <v/>
      </c>
      <c r="LC182" s="91" t="str">
        <f t="shared" ca="1" si="981"/>
        <v/>
      </c>
      <c r="LD182" s="91" t="str">
        <f t="shared" ca="1" si="981"/>
        <v/>
      </c>
      <c r="LE182" s="91" t="str">
        <f t="shared" ca="1" si="981"/>
        <v/>
      </c>
      <c r="LF182" s="91" t="str">
        <f t="shared" ca="1" si="981"/>
        <v/>
      </c>
      <c r="LG182" s="91" t="str">
        <f t="shared" ca="1" si="981"/>
        <v/>
      </c>
      <c r="LI182" s="20" t="str">
        <f t="shared" ca="1" si="887"/>
        <v/>
      </c>
      <c r="LJ182" s="21" t="str">
        <f t="shared" ca="1" si="888"/>
        <v/>
      </c>
      <c r="LK182" s="6" t="str">
        <f t="shared" ca="1" si="889"/>
        <v/>
      </c>
      <c r="LL182" s="6" t="str">
        <f t="shared" ca="1" si="890"/>
        <v/>
      </c>
      <c r="LM182" s="22" t="e">
        <f t="shared" ca="1" si="891"/>
        <v>#VALUE!</v>
      </c>
      <c r="LN182" s="22" t="e">
        <f t="shared" ca="1" si="892"/>
        <v>#VALUE!</v>
      </c>
      <c r="LO182" s="22" t="str">
        <f ca="1">IFERROR(IF(INDIRECT(ADDRESS(ROW()-1,COLUMN()-2))="摘要",MATCH(LN182,日々処理!LJ:LJ,0),MATCH(LN182,INDIRECT(ADDRESS(INDIRECT(ADDRESS(ROW()-1,COLUMN()))+1,2,,,"日々処理")):INDIRECT(ADDRESS(INDIRECT(ADDRESS(ROW()-1,COLUMN()))+1000,2,,,"日々処理")),0)+INDIRECT(ADDRESS(ROW()-1,COLUMN()))),"")</f>
        <v/>
      </c>
      <c r="LP182" s="91" t="str">
        <f t="shared" ca="1" si="757"/>
        <v/>
      </c>
      <c r="LQ182" s="91" t="str">
        <f t="shared" ca="1" si="982"/>
        <v/>
      </c>
      <c r="LR182" s="91" t="str">
        <f t="shared" ca="1" si="982"/>
        <v/>
      </c>
      <c r="LS182" s="91" t="str">
        <f t="shared" ca="1" si="982"/>
        <v/>
      </c>
      <c r="LT182" s="91" t="str">
        <f t="shared" ca="1" si="982"/>
        <v/>
      </c>
      <c r="LU182" s="91" t="str">
        <f t="shared" ca="1" si="982"/>
        <v/>
      </c>
      <c r="LV182" s="91" t="str">
        <f t="shared" ca="1" si="982"/>
        <v/>
      </c>
      <c r="LW182" s="91" t="str">
        <f t="shared" ca="1" si="982"/>
        <v/>
      </c>
      <c r="LX182" s="91" t="str">
        <f t="shared" ca="1" si="982"/>
        <v/>
      </c>
      <c r="LY182" s="91" t="str">
        <f t="shared" ca="1" si="982"/>
        <v/>
      </c>
      <c r="LZ182" s="91" t="str">
        <f t="shared" ca="1" si="982"/>
        <v/>
      </c>
      <c r="MA182" s="91" t="str">
        <f t="shared" ca="1" si="982"/>
        <v/>
      </c>
      <c r="MC182" s="20" t="str">
        <f t="shared" ca="1" si="893"/>
        <v/>
      </c>
      <c r="MD182" s="21" t="str">
        <f t="shared" ca="1" si="894"/>
        <v/>
      </c>
      <c r="ME182" s="6" t="str">
        <f t="shared" ca="1" si="895"/>
        <v/>
      </c>
      <c r="MF182" s="6" t="str">
        <f t="shared" ca="1" si="896"/>
        <v/>
      </c>
      <c r="MG182" s="22" t="e">
        <f t="shared" ca="1" si="897"/>
        <v>#VALUE!</v>
      </c>
      <c r="MH182" s="22" t="e">
        <f t="shared" ca="1" si="898"/>
        <v>#VALUE!</v>
      </c>
      <c r="MI182" s="22" t="str">
        <f ca="1">IFERROR(IF(INDIRECT(ADDRESS(ROW()-1,COLUMN()-2))="摘要",MATCH(MH182,日々処理!MD:MD,0),MATCH(MH182,INDIRECT(ADDRESS(INDIRECT(ADDRESS(ROW()-1,COLUMN()))+1,2,,,"日々処理")):INDIRECT(ADDRESS(INDIRECT(ADDRESS(ROW()-1,COLUMN()))+1000,2,,,"日々処理")),0)+INDIRECT(ADDRESS(ROW()-1,COLUMN()))),"")</f>
        <v/>
      </c>
      <c r="MJ182" s="91" t="str">
        <f t="shared" ca="1" si="758"/>
        <v/>
      </c>
      <c r="MK182" s="91" t="str">
        <f t="shared" ca="1" si="983"/>
        <v/>
      </c>
      <c r="ML182" s="91" t="str">
        <f t="shared" ca="1" si="983"/>
        <v/>
      </c>
      <c r="MM182" s="91" t="str">
        <f t="shared" ca="1" si="983"/>
        <v/>
      </c>
      <c r="MN182" s="91" t="str">
        <f t="shared" ca="1" si="983"/>
        <v/>
      </c>
      <c r="MO182" s="91" t="str">
        <f t="shared" ca="1" si="983"/>
        <v/>
      </c>
      <c r="MP182" s="91" t="str">
        <f t="shared" ca="1" si="983"/>
        <v/>
      </c>
      <c r="MQ182" s="91" t="str">
        <f t="shared" ca="1" si="983"/>
        <v/>
      </c>
      <c r="MR182" s="91" t="str">
        <f t="shared" ca="1" si="983"/>
        <v/>
      </c>
      <c r="MS182" s="91" t="str">
        <f t="shared" ca="1" si="983"/>
        <v/>
      </c>
      <c r="MT182" s="91" t="str">
        <f t="shared" ca="1" si="983"/>
        <v/>
      </c>
      <c r="MU182" s="91" t="str">
        <f t="shared" ca="1" si="983"/>
        <v/>
      </c>
      <c r="MW182" s="20" t="str">
        <f t="shared" ca="1" si="899"/>
        <v/>
      </c>
      <c r="MX182" s="21" t="str">
        <f t="shared" ca="1" si="900"/>
        <v/>
      </c>
      <c r="MY182" s="6" t="str">
        <f t="shared" ca="1" si="901"/>
        <v/>
      </c>
      <c r="MZ182" s="6" t="str">
        <f t="shared" ca="1" si="902"/>
        <v/>
      </c>
      <c r="NA182" s="22" t="e">
        <f t="shared" ca="1" si="903"/>
        <v>#VALUE!</v>
      </c>
      <c r="NB182" s="22" t="e">
        <f t="shared" ca="1" si="904"/>
        <v>#VALUE!</v>
      </c>
      <c r="NC182" s="22" t="str">
        <f ca="1">IFERROR(IF(INDIRECT(ADDRESS(ROW()-1,COLUMN()-2))="摘要",MATCH(NB182,日々処理!MX:MX,0),MATCH(NB182,INDIRECT(ADDRESS(INDIRECT(ADDRESS(ROW()-1,COLUMN()))+1,2,,,"日々処理")):INDIRECT(ADDRESS(INDIRECT(ADDRESS(ROW()-1,COLUMN()))+1000,2,,,"日々処理")),0)+INDIRECT(ADDRESS(ROW()-1,COLUMN()))),"")</f>
        <v/>
      </c>
      <c r="ND182" s="91" t="str">
        <f t="shared" ca="1" si="759"/>
        <v/>
      </c>
      <c r="NE182" s="91" t="str">
        <f t="shared" ca="1" si="984"/>
        <v/>
      </c>
      <c r="NF182" s="91" t="str">
        <f t="shared" ca="1" si="984"/>
        <v/>
      </c>
      <c r="NG182" s="91" t="str">
        <f t="shared" ca="1" si="984"/>
        <v/>
      </c>
      <c r="NH182" s="91" t="str">
        <f t="shared" ca="1" si="984"/>
        <v/>
      </c>
      <c r="NI182" s="91" t="str">
        <f t="shared" ca="1" si="984"/>
        <v/>
      </c>
      <c r="NJ182" s="91" t="str">
        <f t="shared" ca="1" si="984"/>
        <v/>
      </c>
      <c r="NK182" s="91" t="str">
        <f t="shared" ca="1" si="984"/>
        <v/>
      </c>
      <c r="NL182" s="91" t="str">
        <f t="shared" ca="1" si="984"/>
        <v/>
      </c>
      <c r="NM182" s="91" t="str">
        <f t="shared" ca="1" si="984"/>
        <v/>
      </c>
      <c r="NN182" s="91" t="str">
        <f t="shared" ca="1" si="984"/>
        <v/>
      </c>
      <c r="NO182" s="91" t="str">
        <f t="shared" ca="1" si="984"/>
        <v/>
      </c>
      <c r="NQ182" s="20" t="str">
        <f t="shared" ca="1" si="905"/>
        <v/>
      </c>
      <c r="NR182" s="21" t="str">
        <f t="shared" ca="1" si="906"/>
        <v/>
      </c>
      <c r="NS182" s="6" t="str">
        <f t="shared" ca="1" si="907"/>
        <v/>
      </c>
      <c r="NT182" s="6" t="str">
        <f t="shared" ca="1" si="908"/>
        <v/>
      </c>
      <c r="NU182" s="22" t="e">
        <f t="shared" ca="1" si="909"/>
        <v>#VALUE!</v>
      </c>
      <c r="NV182" s="22" t="e">
        <f t="shared" ca="1" si="910"/>
        <v>#VALUE!</v>
      </c>
      <c r="NW182" s="22" t="str">
        <f ca="1">IFERROR(IF(INDIRECT(ADDRESS(ROW()-1,COLUMN()-2))="摘要",MATCH(NV182,日々処理!NR:NR,0),MATCH(NV182,INDIRECT(ADDRESS(INDIRECT(ADDRESS(ROW()-1,COLUMN()))+1,2,,,"日々処理")):INDIRECT(ADDRESS(INDIRECT(ADDRESS(ROW()-1,COLUMN()))+1000,2,,,"日々処理")),0)+INDIRECT(ADDRESS(ROW()-1,COLUMN()))),"")</f>
        <v/>
      </c>
      <c r="NX182" s="91" t="str">
        <f t="shared" ca="1" si="760"/>
        <v/>
      </c>
      <c r="NY182" s="91" t="str">
        <f t="shared" ca="1" si="985"/>
        <v/>
      </c>
      <c r="NZ182" s="91" t="str">
        <f t="shared" ca="1" si="985"/>
        <v/>
      </c>
      <c r="OA182" s="91" t="str">
        <f t="shared" ca="1" si="985"/>
        <v/>
      </c>
      <c r="OB182" s="91" t="str">
        <f t="shared" ca="1" si="985"/>
        <v/>
      </c>
      <c r="OC182" s="91" t="str">
        <f t="shared" ca="1" si="985"/>
        <v/>
      </c>
      <c r="OD182" s="91" t="str">
        <f t="shared" ca="1" si="985"/>
        <v/>
      </c>
      <c r="OE182" s="91" t="str">
        <f t="shared" ca="1" si="985"/>
        <v/>
      </c>
      <c r="OF182" s="91" t="str">
        <f t="shared" ca="1" si="985"/>
        <v/>
      </c>
      <c r="OG182" s="91" t="str">
        <f t="shared" ca="1" si="985"/>
        <v/>
      </c>
      <c r="OH182" s="91" t="str">
        <f t="shared" ca="1" si="985"/>
        <v/>
      </c>
      <c r="OI182" s="91" t="str">
        <f t="shared" ca="1" si="985"/>
        <v/>
      </c>
      <c r="OK182" s="20" t="str">
        <f t="shared" ca="1" si="911"/>
        <v/>
      </c>
      <c r="OL182" s="21" t="str">
        <f t="shared" ca="1" si="912"/>
        <v/>
      </c>
      <c r="OM182" s="6" t="str">
        <f t="shared" ca="1" si="913"/>
        <v/>
      </c>
      <c r="ON182" s="6" t="str">
        <f t="shared" ca="1" si="914"/>
        <v/>
      </c>
      <c r="OO182" s="22" t="e">
        <f t="shared" ca="1" si="915"/>
        <v>#VALUE!</v>
      </c>
      <c r="OP182" s="22" t="e">
        <f t="shared" ca="1" si="916"/>
        <v>#VALUE!</v>
      </c>
      <c r="OQ182" s="22" t="str">
        <f ca="1">IFERROR(IF(INDIRECT(ADDRESS(ROW()-1,COLUMN()-2))="摘要",MATCH(OP182,日々処理!OL:OL,0),MATCH(OP182,INDIRECT(ADDRESS(INDIRECT(ADDRESS(ROW()-1,COLUMN()))+1,2,,,"日々処理")):INDIRECT(ADDRESS(INDIRECT(ADDRESS(ROW()-1,COLUMN()))+1000,2,,,"日々処理")),0)+INDIRECT(ADDRESS(ROW()-1,COLUMN()))),"")</f>
        <v/>
      </c>
      <c r="OR182" s="91" t="str">
        <f t="shared" ca="1" si="761"/>
        <v/>
      </c>
      <c r="OS182" s="91" t="str">
        <f t="shared" ca="1" si="986"/>
        <v/>
      </c>
      <c r="OT182" s="91" t="str">
        <f t="shared" ca="1" si="986"/>
        <v/>
      </c>
      <c r="OU182" s="91" t="str">
        <f t="shared" ca="1" si="986"/>
        <v/>
      </c>
      <c r="OV182" s="91" t="str">
        <f t="shared" ca="1" si="986"/>
        <v/>
      </c>
      <c r="OW182" s="91" t="str">
        <f t="shared" ca="1" si="986"/>
        <v/>
      </c>
      <c r="OX182" s="91" t="str">
        <f t="shared" ca="1" si="986"/>
        <v/>
      </c>
      <c r="OY182" s="91" t="str">
        <f t="shared" ca="1" si="986"/>
        <v/>
      </c>
      <c r="OZ182" s="91" t="str">
        <f t="shared" ca="1" si="986"/>
        <v/>
      </c>
      <c r="PA182" s="91" t="str">
        <f t="shared" ca="1" si="986"/>
        <v/>
      </c>
      <c r="PB182" s="91" t="str">
        <f t="shared" ca="1" si="986"/>
        <v/>
      </c>
      <c r="PC182" s="91" t="str">
        <f t="shared" ca="1" si="986"/>
        <v/>
      </c>
      <c r="PE182" s="20" t="str">
        <f t="shared" ca="1" si="917"/>
        <v/>
      </c>
      <c r="PF182" s="21" t="str">
        <f t="shared" ca="1" si="918"/>
        <v/>
      </c>
      <c r="PG182" s="6" t="str">
        <f t="shared" ca="1" si="919"/>
        <v/>
      </c>
      <c r="PH182" s="6" t="str">
        <f t="shared" ca="1" si="920"/>
        <v/>
      </c>
      <c r="PI182" s="22" t="e">
        <f t="shared" ca="1" si="921"/>
        <v>#VALUE!</v>
      </c>
      <c r="PJ182" s="22" t="e">
        <f t="shared" ca="1" si="922"/>
        <v>#VALUE!</v>
      </c>
      <c r="PK182" s="22" t="str">
        <f ca="1">IFERROR(IF(INDIRECT(ADDRESS(ROW()-1,COLUMN()-2))="摘要",MATCH(PJ182,日々処理!PF:PF,0),MATCH(PJ182,INDIRECT(ADDRESS(INDIRECT(ADDRESS(ROW()-1,COLUMN()))+1,2,,,"日々処理")):INDIRECT(ADDRESS(INDIRECT(ADDRESS(ROW()-1,COLUMN()))+1000,2,,,"日々処理")),0)+INDIRECT(ADDRESS(ROW()-1,COLUMN()))),"")</f>
        <v/>
      </c>
      <c r="PL182" s="91" t="str">
        <f t="shared" ca="1" si="762"/>
        <v/>
      </c>
      <c r="PM182" s="91" t="str">
        <f t="shared" ca="1" si="987"/>
        <v/>
      </c>
      <c r="PN182" s="91" t="str">
        <f t="shared" ca="1" si="987"/>
        <v/>
      </c>
      <c r="PO182" s="91" t="str">
        <f t="shared" ca="1" si="987"/>
        <v/>
      </c>
      <c r="PP182" s="91" t="str">
        <f t="shared" ca="1" si="987"/>
        <v/>
      </c>
      <c r="PQ182" s="91" t="str">
        <f t="shared" ca="1" si="987"/>
        <v/>
      </c>
      <c r="PR182" s="91" t="str">
        <f t="shared" ca="1" si="987"/>
        <v/>
      </c>
      <c r="PS182" s="91" t="str">
        <f t="shared" ca="1" si="987"/>
        <v/>
      </c>
      <c r="PT182" s="91" t="str">
        <f t="shared" ca="1" si="987"/>
        <v/>
      </c>
      <c r="PU182" s="91" t="str">
        <f t="shared" ca="1" si="987"/>
        <v/>
      </c>
      <c r="PV182" s="91" t="str">
        <f t="shared" ca="1" si="987"/>
        <v/>
      </c>
      <c r="PW182" s="91" t="str">
        <f t="shared" ca="1" si="987"/>
        <v/>
      </c>
      <c r="PY182" s="20" t="str">
        <f t="shared" ca="1" si="923"/>
        <v/>
      </c>
      <c r="PZ182" s="21" t="str">
        <f t="shared" ca="1" si="924"/>
        <v/>
      </c>
      <c r="QA182" s="6" t="str">
        <f t="shared" ca="1" si="925"/>
        <v/>
      </c>
      <c r="QB182" s="6" t="str">
        <f t="shared" ca="1" si="926"/>
        <v/>
      </c>
      <c r="QC182" s="22" t="e">
        <f t="shared" ca="1" si="927"/>
        <v>#VALUE!</v>
      </c>
      <c r="QD182" s="22" t="e">
        <f t="shared" ca="1" si="928"/>
        <v>#VALUE!</v>
      </c>
      <c r="QE182" s="22" t="str">
        <f ca="1">IFERROR(IF(INDIRECT(ADDRESS(ROW()-1,COLUMN()-2))="摘要",MATCH(QD182,日々処理!PZ:PZ,0),MATCH(QD182,INDIRECT(ADDRESS(INDIRECT(ADDRESS(ROW()-1,COLUMN()))+1,2,,,"日々処理")):INDIRECT(ADDRESS(INDIRECT(ADDRESS(ROW()-1,COLUMN()))+1000,2,,,"日々処理")),0)+INDIRECT(ADDRESS(ROW()-1,COLUMN()))),"")</f>
        <v/>
      </c>
      <c r="QF182" s="91" t="str">
        <f t="shared" ca="1" si="763"/>
        <v/>
      </c>
      <c r="QG182" s="91" t="str">
        <f t="shared" ca="1" si="988"/>
        <v/>
      </c>
      <c r="QH182" s="91" t="str">
        <f t="shared" ca="1" si="988"/>
        <v/>
      </c>
      <c r="QI182" s="91" t="str">
        <f t="shared" ca="1" si="988"/>
        <v/>
      </c>
      <c r="QJ182" s="91" t="str">
        <f t="shared" ca="1" si="988"/>
        <v/>
      </c>
      <c r="QK182" s="91" t="str">
        <f t="shared" ca="1" si="988"/>
        <v/>
      </c>
      <c r="QL182" s="91" t="str">
        <f t="shared" ca="1" si="988"/>
        <v/>
      </c>
      <c r="QM182" s="91" t="str">
        <f t="shared" ca="1" si="988"/>
        <v/>
      </c>
      <c r="QN182" s="91" t="str">
        <f t="shared" ca="1" si="988"/>
        <v/>
      </c>
      <c r="QO182" s="91" t="str">
        <f t="shared" ca="1" si="988"/>
        <v/>
      </c>
      <c r="QP182" s="91" t="str">
        <f t="shared" ca="1" si="988"/>
        <v/>
      </c>
      <c r="QQ182" s="91" t="str">
        <f t="shared" ca="1" si="988"/>
        <v/>
      </c>
      <c r="QS182" s="20" t="str">
        <f t="shared" ca="1" si="929"/>
        <v/>
      </c>
      <c r="QT182" s="21" t="str">
        <f t="shared" ca="1" si="930"/>
        <v/>
      </c>
      <c r="QU182" s="6" t="str">
        <f t="shared" ca="1" si="931"/>
        <v/>
      </c>
      <c r="QV182" s="6" t="str">
        <f t="shared" ca="1" si="932"/>
        <v/>
      </c>
      <c r="QW182" s="22" t="e">
        <f t="shared" ca="1" si="933"/>
        <v>#VALUE!</v>
      </c>
      <c r="QX182" s="22" t="e">
        <f t="shared" ca="1" si="934"/>
        <v>#VALUE!</v>
      </c>
      <c r="QY182" s="22" t="str">
        <f ca="1">IFERROR(IF(INDIRECT(ADDRESS(ROW()-1,COLUMN()-2))="摘要",MATCH(QX182,日々処理!QT:QT,0),MATCH(QX182,INDIRECT(ADDRESS(INDIRECT(ADDRESS(ROW()-1,COLUMN()))+1,2,,,"日々処理")):INDIRECT(ADDRESS(INDIRECT(ADDRESS(ROW()-1,COLUMN()))+1000,2,,,"日々処理")),0)+INDIRECT(ADDRESS(ROW()-1,COLUMN()))),"")</f>
        <v/>
      </c>
      <c r="QZ182" s="91" t="str">
        <f t="shared" ca="1" si="764"/>
        <v/>
      </c>
      <c r="RA182" s="91" t="str">
        <f t="shared" ca="1" si="989"/>
        <v/>
      </c>
      <c r="RB182" s="91" t="str">
        <f t="shared" ca="1" si="989"/>
        <v/>
      </c>
      <c r="RC182" s="91" t="str">
        <f t="shared" ca="1" si="989"/>
        <v/>
      </c>
      <c r="RD182" s="91" t="str">
        <f t="shared" ca="1" si="989"/>
        <v/>
      </c>
      <c r="RE182" s="91" t="str">
        <f t="shared" ca="1" si="989"/>
        <v/>
      </c>
      <c r="RF182" s="91" t="str">
        <f t="shared" ca="1" si="989"/>
        <v/>
      </c>
      <c r="RG182" s="91" t="str">
        <f t="shared" ca="1" si="989"/>
        <v/>
      </c>
      <c r="RH182" s="91" t="str">
        <f t="shared" ca="1" si="989"/>
        <v/>
      </c>
      <c r="RI182" s="91" t="str">
        <f t="shared" ca="1" si="989"/>
        <v/>
      </c>
      <c r="RJ182" s="91" t="str">
        <f t="shared" ca="1" si="989"/>
        <v/>
      </c>
      <c r="RK182" s="91" t="str">
        <f t="shared" ca="1" si="989"/>
        <v/>
      </c>
      <c r="RM182" s="20" t="str">
        <f t="shared" ca="1" si="935"/>
        <v/>
      </c>
      <c r="RN182" s="21" t="str">
        <f t="shared" ca="1" si="936"/>
        <v/>
      </c>
      <c r="RO182" s="6" t="str">
        <f t="shared" ca="1" si="937"/>
        <v/>
      </c>
      <c r="RP182" s="6" t="str">
        <f t="shared" ca="1" si="938"/>
        <v/>
      </c>
      <c r="RQ182" s="22" t="e">
        <f t="shared" ca="1" si="939"/>
        <v>#VALUE!</v>
      </c>
      <c r="RR182" s="22" t="e">
        <f t="shared" ca="1" si="940"/>
        <v>#VALUE!</v>
      </c>
      <c r="RS182" s="22" t="str">
        <f ca="1">IFERROR(IF(INDIRECT(ADDRESS(ROW()-1,COLUMN()-2))="摘要",MATCH(RR182,日々処理!RN:RN,0),MATCH(RR182,INDIRECT(ADDRESS(INDIRECT(ADDRESS(ROW()-1,COLUMN()))+1,2,,,"日々処理")):INDIRECT(ADDRESS(INDIRECT(ADDRESS(ROW()-1,COLUMN()))+1000,2,,,"日々処理")),0)+INDIRECT(ADDRESS(ROW()-1,COLUMN()))),"")</f>
        <v/>
      </c>
      <c r="RT182" s="91" t="str">
        <f t="shared" ca="1" si="765"/>
        <v/>
      </c>
      <c r="RU182" s="91" t="str">
        <f t="shared" ca="1" si="990"/>
        <v/>
      </c>
      <c r="RV182" s="91" t="str">
        <f t="shared" ca="1" si="990"/>
        <v/>
      </c>
      <c r="RW182" s="91" t="str">
        <f t="shared" ca="1" si="990"/>
        <v/>
      </c>
      <c r="RX182" s="91" t="str">
        <f t="shared" ca="1" si="990"/>
        <v/>
      </c>
      <c r="RY182" s="91" t="str">
        <f t="shared" ca="1" si="990"/>
        <v/>
      </c>
      <c r="RZ182" s="91" t="str">
        <f t="shared" ca="1" si="990"/>
        <v/>
      </c>
      <c r="SA182" s="91" t="str">
        <f t="shared" ca="1" si="990"/>
        <v/>
      </c>
      <c r="SB182" s="91" t="str">
        <f t="shared" ca="1" si="990"/>
        <v/>
      </c>
      <c r="SC182" s="91" t="str">
        <f t="shared" ca="1" si="990"/>
        <v/>
      </c>
      <c r="SD182" s="91" t="str">
        <f t="shared" ca="1" si="990"/>
        <v/>
      </c>
      <c r="SE182" s="91" t="str">
        <f t="shared" ca="1" si="990"/>
        <v/>
      </c>
    </row>
    <row r="183" spans="1:499" ht="12" customHeight="1">
      <c r="A183" s="20" t="str">
        <f t="shared" ca="1" si="791"/>
        <v/>
      </c>
      <c r="B183" s="21" t="str">
        <f t="shared" ca="1" si="792"/>
        <v/>
      </c>
      <c r="C183" s="6" t="str">
        <f t="shared" ca="1" si="793"/>
        <v/>
      </c>
      <c r="D183" s="6" t="str">
        <f t="shared" ca="1" si="794"/>
        <v/>
      </c>
      <c r="E183" s="22" t="e">
        <f t="shared" ca="1" si="795"/>
        <v>#VALUE!</v>
      </c>
      <c r="F183" s="22" t="e">
        <f t="shared" ca="1" si="796"/>
        <v>#VALUE!</v>
      </c>
      <c r="G183" s="22" t="str">
        <f ca="1">IFERROR(IF(INDIRECT(ADDRESS(ROW()-1,COLUMN()-2))="摘要",MATCH(F183,日々処理!B:B,0),MATCH(F183,INDIRECT(ADDRESS(INDIRECT(ADDRESS(ROW()-1,COLUMN()))+1,2,,,"日々処理")):INDIRECT(ADDRESS(INDIRECT(ADDRESS(ROW()-1,COLUMN()))+1000,2,,,"日々処理")),0)+INDIRECT(ADDRESS(ROW()-1,COLUMN()))),"")</f>
        <v/>
      </c>
      <c r="H183" s="91" t="str">
        <f t="shared" ca="1" si="741"/>
        <v/>
      </c>
      <c r="I183" s="91" t="str">
        <f t="shared" ca="1" si="966"/>
        <v/>
      </c>
      <c r="J183" s="91" t="str">
        <f t="shared" ca="1" si="966"/>
        <v/>
      </c>
      <c r="K183" s="91" t="str">
        <f t="shared" ca="1" si="966"/>
        <v/>
      </c>
      <c r="L183" s="91" t="str">
        <f t="shared" ca="1" si="966"/>
        <v/>
      </c>
      <c r="M183" s="91" t="str">
        <f t="shared" ca="1" si="966"/>
        <v/>
      </c>
      <c r="N183" s="91" t="str">
        <f t="shared" ca="1" si="966"/>
        <v/>
      </c>
      <c r="O183" s="91" t="str">
        <f t="shared" ca="1" si="966"/>
        <v/>
      </c>
      <c r="P183" s="91" t="str">
        <f t="shared" ca="1" si="966"/>
        <v/>
      </c>
      <c r="Q183" s="91" t="str">
        <f t="shared" ca="1" si="966"/>
        <v/>
      </c>
      <c r="R183" s="91" t="str">
        <f t="shared" ca="1" si="966"/>
        <v/>
      </c>
      <c r="S183" s="91" t="str">
        <f t="shared" ca="1" si="966"/>
        <v/>
      </c>
      <c r="T183" s="89"/>
      <c r="U183" s="20" t="str">
        <f t="shared" ca="1" si="797"/>
        <v/>
      </c>
      <c r="V183" s="21" t="str">
        <f t="shared" ca="1" si="798"/>
        <v/>
      </c>
      <c r="W183" s="6" t="str">
        <f t="shared" ca="1" si="799"/>
        <v/>
      </c>
      <c r="X183" s="6" t="str">
        <f t="shared" ca="1" si="800"/>
        <v/>
      </c>
      <c r="Y183" s="22" t="e">
        <f t="shared" ca="1" si="801"/>
        <v>#VALUE!</v>
      </c>
      <c r="Z183" s="22" t="e">
        <f t="shared" ca="1" si="802"/>
        <v>#VALUE!</v>
      </c>
      <c r="AA183" s="22" t="str">
        <f ca="1">IFERROR(IF(INDIRECT(ADDRESS(ROW()-1,COLUMN()-2))="摘要",MATCH(Z183,日々処理!V:V,0),MATCH(Z183,INDIRECT(ADDRESS(INDIRECT(ADDRESS(ROW()-1,COLUMN()))+1,2,,,"日々処理")):INDIRECT(ADDRESS(INDIRECT(ADDRESS(ROW()-1,COLUMN()))+1000,2,,,"日々処理")),0)+INDIRECT(ADDRESS(ROW()-1,COLUMN()))),"")</f>
        <v/>
      </c>
      <c r="AB183" s="91" t="str">
        <f t="shared" ca="1" si="742"/>
        <v/>
      </c>
      <c r="AC183" s="91" t="str">
        <f t="shared" ca="1" si="967"/>
        <v/>
      </c>
      <c r="AD183" s="91" t="str">
        <f t="shared" ca="1" si="967"/>
        <v/>
      </c>
      <c r="AE183" s="91" t="str">
        <f t="shared" ca="1" si="967"/>
        <v/>
      </c>
      <c r="AF183" s="91" t="str">
        <f t="shared" ca="1" si="967"/>
        <v/>
      </c>
      <c r="AG183" s="91" t="str">
        <f t="shared" ca="1" si="967"/>
        <v/>
      </c>
      <c r="AH183" s="91" t="str">
        <f t="shared" ca="1" si="967"/>
        <v/>
      </c>
      <c r="AI183" s="91" t="str">
        <f t="shared" ca="1" si="967"/>
        <v/>
      </c>
      <c r="AJ183" s="91" t="str">
        <f t="shared" ca="1" si="967"/>
        <v/>
      </c>
      <c r="AK183" s="91" t="str">
        <f t="shared" ca="1" si="967"/>
        <v/>
      </c>
      <c r="AL183" s="91" t="str">
        <f t="shared" ca="1" si="967"/>
        <v/>
      </c>
      <c r="AM183" s="91" t="str">
        <f t="shared" ca="1" si="967"/>
        <v/>
      </c>
      <c r="AO183" s="20" t="str">
        <f t="shared" ca="1" si="803"/>
        <v/>
      </c>
      <c r="AP183" s="21" t="str">
        <f t="shared" ca="1" si="804"/>
        <v/>
      </c>
      <c r="AQ183" s="6" t="str">
        <f t="shared" ca="1" si="805"/>
        <v/>
      </c>
      <c r="AR183" s="6" t="str">
        <f t="shared" ca="1" si="806"/>
        <v/>
      </c>
      <c r="AS183" s="22" t="e">
        <f t="shared" ca="1" si="807"/>
        <v>#VALUE!</v>
      </c>
      <c r="AT183" s="22" t="e">
        <f t="shared" ca="1" si="808"/>
        <v>#VALUE!</v>
      </c>
      <c r="AU183" s="22" t="str">
        <f ca="1">IFERROR(IF(INDIRECT(ADDRESS(ROW()-1,COLUMN()-2))="摘要",MATCH(AT183,日々処理!AP:AP,0),MATCH(AT183,INDIRECT(ADDRESS(INDIRECT(ADDRESS(ROW()-1,COLUMN()))+1,2,,,"日々処理")):INDIRECT(ADDRESS(INDIRECT(ADDRESS(ROW()-1,COLUMN()))+1000,2,,,"日々処理")),0)+INDIRECT(ADDRESS(ROW()-1,COLUMN()))),"")</f>
        <v/>
      </c>
      <c r="AV183" s="91" t="str">
        <f t="shared" ca="1" si="743"/>
        <v/>
      </c>
      <c r="AW183" s="91" t="str">
        <f t="shared" ca="1" si="968"/>
        <v/>
      </c>
      <c r="AX183" s="91" t="str">
        <f t="shared" ca="1" si="968"/>
        <v/>
      </c>
      <c r="AY183" s="91" t="str">
        <f t="shared" ca="1" si="968"/>
        <v/>
      </c>
      <c r="AZ183" s="91" t="str">
        <f t="shared" ca="1" si="968"/>
        <v/>
      </c>
      <c r="BA183" s="91" t="str">
        <f t="shared" ca="1" si="968"/>
        <v/>
      </c>
      <c r="BB183" s="91" t="str">
        <f t="shared" ca="1" si="968"/>
        <v/>
      </c>
      <c r="BC183" s="91" t="str">
        <f t="shared" ca="1" si="968"/>
        <v/>
      </c>
      <c r="BD183" s="91" t="str">
        <f t="shared" ca="1" si="968"/>
        <v/>
      </c>
      <c r="BE183" s="91" t="str">
        <f t="shared" ca="1" si="968"/>
        <v/>
      </c>
      <c r="BF183" s="91" t="str">
        <f t="shared" ca="1" si="968"/>
        <v/>
      </c>
      <c r="BG183" s="91" t="str">
        <f t="shared" ca="1" si="968"/>
        <v/>
      </c>
      <c r="BI183" s="20" t="str">
        <f t="shared" ca="1" si="809"/>
        <v/>
      </c>
      <c r="BJ183" s="21" t="str">
        <f t="shared" ca="1" si="810"/>
        <v/>
      </c>
      <c r="BK183" s="6" t="str">
        <f t="shared" ca="1" si="811"/>
        <v/>
      </c>
      <c r="BL183" s="6" t="str">
        <f t="shared" ca="1" si="812"/>
        <v/>
      </c>
      <c r="BM183" s="22" t="e">
        <f t="shared" ca="1" si="813"/>
        <v>#VALUE!</v>
      </c>
      <c r="BN183" s="22" t="e">
        <f t="shared" ca="1" si="814"/>
        <v>#VALUE!</v>
      </c>
      <c r="BO183" s="22" t="str">
        <f ca="1">IFERROR(IF(INDIRECT(ADDRESS(ROW()-1,COLUMN()-2))="摘要",MATCH(BN183,日々処理!BJ:BJ,0),MATCH(BN183,INDIRECT(ADDRESS(INDIRECT(ADDRESS(ROW()-1,COLUMN()))+1,2,,,"日々処理")):INDIRECT(ADDRESS(INDIRECT(ADDRESS(ROW()-1,COLUMN()))+1000,2,,,"日々処理")),0)+INDIRECT(ADDRESS(ROW()-1,COLUMN()))),"")</f>
        <v/>
      </c>
      <c r="BP183" s="91" t="str">
        <f t="shared" ca="1" si="744"/>
        <v/>
      </c>
      <c r="BQ183" s="91" t="str">
        <f t="shared" ca="1" si="969"/>
        <v/>
      </c>
      <c r="BR183" s="91" t="str">
        <f t="shared" ca="1" si="969"/>
        <v/>
      </c>
      <c r="BS183" s="91" t="str">
        <f t="shared" ca="1" si="969"/>
        <v/>
      </c>
      <c r="BT183" s="91" t="str">
        <f t="shared" ca="1" si="969"/>
        <v/>
      </c>
      <c r="BU183" s="91" t="str">
        <f t="shared" ca="1" si="969"/>
        <v/>
      </c>
      <c r="BV183" s="91" t="str">
        <f t="shared" ca="1" si="969"/>
        <v/>
      </c>
      <c r="BW183" s="91" t="str">
        <f t="shared" ca="1" si="969"/>
        <v/>
      </c>
      <c r="BX183" s="91" t="str">
        <f t="shared" ca="1" si="969"/>
        <v/>
      </c>
      <c r="BY183" s="91" t="str">
        <f t="shared" ca="1" si="969"/>
        <v/>
      </c>
      <c r="BZ183" s="91" t="str">
        <f t="shared" ca="1" si="969"/>
        <v/>
      </c>
      <c r="CA183" s="91" t="str">
        <f t="shared" ca="1" si="969"/>
        <v/>
      </c>
      <c r="CC183" s="20" t="str">
        <f t="shared" ca="1" si="815"/>
        <v/>
      </c>
      <c r="CD183" s="21" t="str">
        <f t="shared" ca="1" si="816"/>
        <v/>
      </c>
      <c r="CE183" s="6" t="str">
        <f t="shared" ca="1" si="817"/>
        <v/>
      </c>
      <c r="CF183" s="6" t="str">
        <f t="shared" ca="1" si="818"/>
        <v/>
      </c>
      <c r="CG183" s="22" t="e">
        <f t="shared" ca="1" si="819"/>
        <v>#VALUE!</v>
      </c>
      <c r="CH183" s="22" t="e">
        <f t="shared" ca="1" si="820"/>
        <v>#VALUE!</v>
      </c>
      <c r="CI183" s="22" t="str">
        <f ca="1">IFERROR(IF(INDIRECT(ADDRESS(ROW()-1,COLUMN()-2))="摘要",MATCH(CH183,日々処理!CD:CD,0),MATCH(CH183,INDIRECT(ADDRESS(INDIRECT(ADDRESS(ROW()-1,COLUMN()))+1,2,,,"日々処理")):INDIRECT(ADDRESS(INDIRECT(ADDRESS(ROW()-1,COLUMN()))+1000,2,,,"日々処理")),0)+INDIRECT(ADDRESS(ROW()-1,COLUMN()))),"")</f>
        <v/>
      </c>
      <c r="CJ183" s="91" t="str">
        <f t="shared" ca="1" si="745"/>
        <v/>
      </c>
      <c r="CK183" s="91" t="str">
        <f t="shared" ca="1" si="970"/>
        <v/>
      </c>
      <c r="CL183" s="91" t="str">
        <f t="shared" ca="1" si="970"/>
        <v/>
      </c>
      <c r="CM183" s="91" t="str">
        <f t="shared" ca="1" si="970"/>
        <v/>
      </c>
      <c r="CN183" s="91" t="str">
        <f t="shared" ca="1" si="970"/>
        <v/>
      </c>
      <c r="CO183" s="91" t="str">
        <f t="shared" ca="1" si="970"/>
        <v/>
      </c>
      <c r="CP183" s="91" t="str">
        <f t="shared" ca="1" si="970"/>
        <v/>
      </c>
      <c r="CQ183" s="91" t="str">
        <f t="shared" ca="1" si="970"/>
        <v/>
      </c>
      <c r="CR183" s="91" t="str">
        <f t="shared" ca="1" si="970"/>
        <v/>
      </c>
      <c r="CS183" s="91" t="str">
        <f t="shared" ca="1" si="970"/>
        <v/>
      </c>
      <c r="CT183" s="91" t="str">
        <f t="shared" ca="1" si="970"/>
        <v/>
      </c>
      <c r="CU183" s="91" t="str">
        <f t="shared" ca="1" si="970"/>
        <v/>
      </c>
      <c r="CW183" s="20" t="str">
        <f t="shared" ca="1" si="821"/>
        <v/>
      </c>
      <c r="CX183" s="21" t="str">
        <f t="shared" ca="1" si="822"/>
        <v/>
      </c>
      <c r="CY183" s="6" t="str">
        <f t="shared" ca="1" si="823"/>
        <v/>
      </c>
      <c r="CZ183" s="6" t="str">
        <f t="shared" ca="1" si="824"/>
        <v/>
      </c>
      <c r="DA183" s="22" t="e">
        <f t="shared" ca="1" si="825"/>
        <v>#VALUE!</v>
      </c>
      <c r="DB183" s="22" t="e">
        <f t="shared" ca="1" si="826"/>
        <v>#VALUE!</v>
      </c>
      <c r="DC183" s="22" t="str">
        <f ca="1">IFERROR(IF(INDIRECT(ADDRESS(ROW()-1,COLUMN()-2))="摘要",MATCH(DB183,日々処理!CX:CX,0),MATCH(DB183,INDIRECT(ADDRESS(INDIRECT(ADDRESS(ROW()-1,COLUMN()))+1,2,,,"日々処理")):INDIRECT(ADDRESS(INDIRECT(ADDRESS(ROW()-1,COLUMN()))+1000,2,,,"日々処理")),0)+INDIRECT(ADDRESS(ROW()-1,COLUMN()))),"")</f>
        <v/>
      </c>
      <c r="DD183" s="91" t="str">
        <f t="shared" ca="1" si="746"/>
        <v/>
      </c>
      <c r="DE183" s="91" t="str">
        <f t="shared" ca="1" si="971"/>
        <v/>
      </c>
      <c r="DF183" s="91" t="str">
        <f t="shared" ca="1" si="971"/>
        <v/>
      </c>
      <c r="DG183" s="91" t="str">
        <f t="shared" ca="1" si="971"/>
        <v/>
      </c>
      <c r="DH183" s="91" t="str">
        <f t="shared" ca="1" si="971"/>
        <v/>
      </c>
      <c r="DI183" s="91" t="str">
        <f t="shared" ca="1" si="971"/>
        <v/>
      </c>
      <c r="DJ183" s="91" t="str">
        <f t="shared" ca="1" si="971"/>
        <v/>
      </c>
      <c r="DK183" s="91" t="str">
        <f t="shared" ca="1" si="971"/>
        <v/>
      </c>
      <c r="DL183" s="91" t="str">
        <f t="shared" ca="1" si="971"/>
        <v/>
      </c>
      <c r="DM183" s="91" t="str">
        <f t="shared" ca="1" si="971"/>
        <v/>
      </c>
      <c r="DN183" s="91" t="str">
        <f t="shared" ca="1" si="971"/>
        <v/>
      </c>
      <c r="DO183" s="91" t="str">
        <f t="shared" ca="1" si="971"/>
        <v/>
      </c>
      <c r="DQ183" s="20" t="str">
        <f t="shared" ca="1" si="827"/>
        <v/>
      </c>
      <c r="DR183" s="21" t="str">
        <f t="shared" ca="1" si="828"/>
        <v/>
      </c>
      <c r="DS183" s="6" t="str">
        <f t="shared" ca="1" si="829"/>
        <v/>
      </c>
      <c r="DT183" s="6" t="str">
        <f t="shared" ca="1" si="830"/>
        <v/>
      </c>
      <c r="DU183" s="22" t="e">
        <f t="shared" ca="1" si="831"/>
        <v>#VALUE!</v>
      </c>
      <c r="DV183" s="22" t="e">
        <f t="shared" ca="1" si="832"/>
        <v>#VALUE!</v>
      </c>
      <c r="DW183" s="22" t="str">
        <f ca="1">IFERROR(IF(INDIRECT(ADDRESS(ROW()-1,COLUMN()-2))="摘要",MATCH(DV183,日々処理!DR:DR,0),MATCH(DV183,INDIRECT(ADDRESS(INDIRECT(ADDRESS(ROW()-1,COLUMN()))+1,2,,,"日々処理")):INDIRECT(ADDRESS(INDIRECT(ADDRESS(ROW()-1,COLUMN()))+1000,2,,,"日々処理")),0)+INDIRECT(ADDRESS(ROW()-1,COLUMN()))),"")</f>
        <v/>
      </c>
      <c r="DX183" s="91" t="str">
        <f t="shared" ca="1" si="747"/>
        <v/>
      </c>
      <c r="DY183" s="91" t="str">
        <f t="shared" ca="1" si="972"/>
        <v/>
      </c>
      <c r="DZ183" s="91" t="str">
        <f t="shared" ca="1" si="972"/>
        <v/>
      </c>
      <c r="EA183" s="91" t="str">
        <f t="shared" ca="1" si="972"/>
        <v/>
      </c>
      <c r="EB183" s="91" t="str">
        <f t="shared" ca="1" si="972"/>
        <v/>
      </c>
      <c r="EC183" s="91" t="str">
        <f t="shared" ca="1" si="972"/>
        <v/>
      </c>
      <c r="ED183" s="91" t="str">
        <f t="shared" ca="1" si="972"/>
        <v/>
      </c>
      <c r="EE183" s="91" t="str">
        <f t="shared" ca="1" si="972"/>
        <v/>
      </c>
      <c r="EF183" s="91" t="str">
        <f t="shared" ca="1" si="972"/>
        <v/>
      </c>
      <c r="EG183" s="91" t="str">
        <f t="shared" ca="1" si="972"/>
        <v/>
      </c>
      <c r="EH183" s="91" t="str">
        <f t="shared" ca="1" si="972"/>
        <v/>
      </c>
      <c r="EI183" s="91" t="str">
        <f t="shared" ca="1" si="972"/>
        <v/>
      </c>
      <c r="EK183" s="20" t="str">
        <f t="shared" ca="1" si="833"/>
        <v/>
      </c>
      <c r="EL183" s="21" t="str">
        <f t="shared" ca="1" si="834"/>
        <v/>
      </c>
      <c r="EM183" s="6" t="str">
        <f t="shared" ca="1" si="835"/>
        <v/>
      </c>
      <c r="EN183" s="6" t="str">
        <f t="shared" ca="1" si="836"/>
        <v/>
      </c>
      <c r="EO183" s="22" t="e">
        <f t="shared" ca="1" si="837"/>
        <v>#VALUE!</v>
      </c>
      <c r="EP183" s="22" t="e">
        <f t="shared" ca="1" si="838"/>
        <v>#VALUE!</v>
      </c>
      <c r="EQ183" s="22" t="str">
        <f ca="1">IFERROR(IF(INDIRECT(ADDRESS(ROW()-1,COLUMN()-2))="摘要",MATCH(EP183,日々処理!EL:EL,0),MATCH(EP183,INDIRECT(ADDRESS(INDIRECT(ADDRESS(ROW()-1,COLUMN()))+1,2,,,"日々処理")):INDIRECT(ADDRESS(INDIRECT(ADDRESS(ROW()-1,COLUMN()))+1000,2,,,"日々処理")),0)+INDIRECT(ADDRESS(ROW()-1,COLUMN()))),"")</f>
        <v/>
      </c>
      <c r="ER183" s="91" t="str">
        <f t="shared" ca="1" si="748"/>
        <v/>
      </c>
      <c r="ES183" s="91" t="str">
        <f t="shared" ca="1" si="973"/>
        <v/>
      </c>
      <c r="ET183" s="91" t="str">
        <f t="shared" ca="1" si="973"/>
        <v/>
      </c>
      <c r="EU183" s="91" t="str">
        <f t="shared" ca="1" si="973"/>
        <v/>
      </c>
      <c r="EV183" s="91" t="str">
        <f t="shared" ca="1" si="973"/>
        <v/>
      </c>
      <c r="EW183" s="91" t="str">
        <f t="shared" ca="1" si="973"/>
        <v/>
      </c>
      <c r="EX183" s="91" t="str">
        <f t="shared" ca="1" si="973"/>
        <v/>
      </c>
      <c r="EY183" s="91" t="str">
        <f t="shared" ca="1" si="973"/>
        <v/>
      </c>
      <c r="EZ183" s="91" t="str">
        <f t="shared" ca="1" si="973"/>
        <v/>
      </c>
      <c r="FA183" s="91" t="str">
        <f t="shared" ca="1" si="973"/>
        <v/>
      </c>
      <c r="FB183" s="91" t="str">
        <f t="shared" ca="1" si="973"/>
        <v/>
      </c>
      <c r="FC183" s="91" t="str">
        <f t="shared" ca="1" si="973"/>
        <v/>
      </c>
      <c r="FE183" s="20" t="str">
        <f t="shared" ca="1" si="839"/>
        <v/>
      </c>
      <c r="FF183" s="21" t="str">
        <f t="shared" ca="1" si="840"/>
        <v/>
      </c>
      <c r="FG183" s="6" t="str">
        <f t="shared" ca="1" si="841"/>
        <v/>
      </c>
      <c r="FH183" s="6" t="str">
        <f t="shared" ca="1" si="842"/>
        <v/>
      </c>
      <c r="FI183" s="22" t="e">
        <f t="shared" ca="1" si="843"/>
        <v>#VALUE!</v>
      </c>
      <c r="FJ183" s="22" t="e">
        <f t="shared" ca="1" si="844"/>
        <v>#VALUE!</v>
      </c>
      <c r="FK183" s="22" t="str">
        <f ca="1">IFERROR(IF(INDIRECT(ADDRESS(ROW()-1,COLUMN()-2))="摘要",MATCH(FJ183,日々処理!FF:FF,0),MATCH(FJ183,INDIRECT(ADDRESS(INDIRECT(ADDRESS(ROW()-1,COLUMN()))+1,2,,,"日々処理")):INDIRECT(ADDRESS(INDIRECT(ADDRESS(ROW()-1,COLUMN()))+1000,2,,,"日々処理")),0)+INDIRECT(ADDRESS(ROW()-1,COLUMN()))),"")</f>
        <v/>
      </c>
      <c r="FL183" s="91" t="str">
        <f t="shared" ca="1" si="749"/>
        <v/>
      </c>
      <c r="FM183" s="91" t="str">
        <f t="shared" ca="1" si="974"/>
        <v/>
      </c>
      <c r="FN183" s="91" t="str">
        <f t="shared" ca="1" si="974"/>
        <v/>
      </c>
      <c r="FO183" s="91" t="str">
        <f t="shared" ca="1" si="974"/>
        <v/>
      </c>
      <c r="FP183" s="91" t="str">
        <f t="shared" ca="1" si="974"/>
        <v/>
      </c>
      <c r="FQ183" s="91" t="str">
        <f t="shared" ca="1" si="974"/>
        <v/>
      </c>
      <c r="FR183" s="91" t="str">
        <f t="shared" ca="1" si="974"/>
        <v/>
      </c>
      <c r="FS183" s="91" t="str">
        <f t="shared" ca="1" si="974"/>
        <v/>
      </c>
      <c r="FT183" s="91" t="str">
        <f t="shared" ca="1" si="974"/>
        <v/>
      </c>
      <c r="FU183" s="91" t="str">
        <f t="shared" ca="1" si="974"/>
        <v/>
      </c>
      <c r="FV183" s="91" t="str">
        <f t="shared" ca="1" si="974"/>
        <v/>
      </c>
      <c r="FW183" s="91" t="str">
        <f t="shared" ca="1" si="974"/>
        <v/>
      </c>
      <c r="FY183" s="20" t="str">
        <f t="shared" ca="1" si="845"/>
        <v/>
      </c>
      <c r="FZ183" s="21" t="str">
        <f t="shared" ca="1" si="846"/>
        <v/>
      </c>
      <c r="GA183" s="6" t="str">
        <f t="shared" ca="1" si="847"/>
        <v/>
      </c>
      <c r="GB183" s="6" t="str">
        <f t="shared" ca="1" si="848"/>
        <v/>
      </c>
      <c r="GC183" s="22" t="e">
        <f t="shared" ca="1" si="849"/>
        <v>#VALUE!</v>
      </c>
      <c r="GD183" s="22" t="e">
        <f t="shared" ca="1" si="850"/>
        <v>#VALUE!</v>
      </c>
      <c r="GE183" s="22" t="str">
        <f ca="1">IFERROR(IF(INDIRECT(ADDRESS(ROW()-1,COLUMN()-2))="摘要",MATCH(GD183,日々処理!FZ:FZ,0),MATCH(GD183,INDIRECT(ADDRESS(INDIRECT(ADDRESS(ROW()-1,COLUMN()))+1,2,,,"日々処理")):INDIRECT(ADDRESS(INDIRECT(ADDRESS(ROW()-1,COLUMN()))+1000,2,,,"日々処理")),0)+INDIRECT(ADDRESS(ROW()-1,COLUMN()))),"")</f>
        <v/>
      </c>
      <c r="GF183" s="91" t="str">
        <f t="shared" ca="1" si="750"/>
        <v/>
      </c>
      <c r="GG183" s="91" t="str">
        <f t="shared" ca="1" si="975"/>
        <v/>
      </c>
      <c r="GH183" s="91" t="str">
        <f t="shared" ca="1" si="975"/>
        <v/>
      </c>
      <c r="GI183" s="91" t="str">
        <f t="shared" ca="1" si="975"/>
        <v/>
      </c>
      <c r="GJ183" s="91" t="str">
        <f t="shared" ca="1" si="975"/>
        <v/>
      </c>
      <c r="GK183" s="91" t="str">
        <f t="shared" ca="1" si="975"/>
        <v/>
      </c>
      <c r="GL183" s="91" t="str">
        <f t="shared" ca="1" si="975"/>
        <v/>
      </c>
      <c r="GM183" s="91" t="str">
        <f t="shared" ca="1" si="975"/>
        <v/>
      </c>
      <c r="GN183" s="91" t="str">
        <f t="shared" ca="1" si="975"/>
        <v/>
      </c>
      <c r="GO183" s="91" t="str">
        <f t="shared" ca="1" si="975"/>
        <v/>
      </c>
      <c r="GP183" s="91" t="str">
        <f t="shared" ca="1" si="975"/>
        <v/>
      </c>
      <c r="GQ183" s="91" t="str">
        <f t="shared" ca="1" si="975"/>
        <v/>
      </c>
      <c r="GS183" s="20" t="str">
        <f t="shared" ca="1" si="851"/>
        <v/>
      </c>
      <c r="GT183" s="21" t="str">
        <f t="shared" ca="1" si="852"/>
        <v/>
      </c>
      <c r="GU183" s="6" t="str">
        <f t="shared" ca="1" si="853"/>
        <v/>
      </c>
      <c r="GV183" s="6" t="str">
        <f t="shared" ca="1" si="854"/>
        <v/>
      </c>
      <c r="GW183" s="22" t="e">
        <f t="shared" ca="1" si="855"/>
        <v>#VALUE!</v>
      </c>
      <c r="GX183" s="22" t="e">
        <f t="shared" ca="1" si="856"/>
        <v>#VALUE!</v>
      </c>
      <c r="GY183" s="22" t="str">
        <f ca="1">IFERROR(IF(INDIRECT(ADDRESS(ROW()-1,COLUMN()-2))="摘要",MATCH(GX183,日々処理!GT:GT,0),MATCH(GX183,INDIRECT(ADDRESS(INDIRECT(ADDRESS(ROW()-1,COLUMN()))+1,2,,,"日々処理")):INDIRECT(ADDRESS(INDIRECT(ADDRESS(ROW()-1,COLUMN()))+1000,2,,,"日々処理")),0)+INDIRECT(ADDRESS(ROW()-1,COLUMN()))),"")</f>
        <v/>
      </c>
      <c r="GZ183" s="91" t="str">
        <f t="shared" ca="1" si="751"/>
        <v/>
      </c>
      <c r="HA183" s="91" t="str">
        <f t="shared" ca="1" si="976"/>
        <v/>
      </c>
      <c r="HB183" s="91" t="str">
        <f t="shared" ca="1" si="976"/>
        <v/>
      </c>
      <c r="HC183" s="91" t="str">
        <f t="shared" ca="1" si="976"/>
        <v/>
      </c>
      <c r="HD183" s="91" t="str">
        <f t="shared" ca="1" si="976"/>
        <v/>
      </c>
      <c r="HE183" s="91" t="str">
        <f t="shared" ca="1" si="976"/>
        <v/>
      </c>
      <c r="HF183" s="91" t="str">
        <f t="shared" ca="1" si="976"/>
        <v/>
      </c>
      <c r="HG183" s="91" t="str">
        <f t="shared" ca="1" si="976"/>
        <v/>
      </c>
      <c r="HH183" s="91" t="str">
        <f t="shared" ca="1" si="976"/>
        <v/>
      </c>
      <c r="HI183" s="91" t="str">
        <f t="shared" ca="1" si="976"/>
        <v/>
      </c>
      <c r="HJ183" s="91" t="str">
        <f t="shared" ca="1" si="976"/>
        <v/>
      </c>
      <c r="HK183" s="91" t="str">
        <f t="shared" ca="1" si="976"/>
        <v/>
      </c>
      <c r="HM183" s="20" t="str">
        <f t="shared" ca="1" si="857"/>
        <v/>
      </c>
      <c r="HN183" s="21" t="str">
        <f t="shared" ca="1" si="858"/>
        <v/>
      </c>
      <c r="HO183" s="6" t="str">
        <f t="shared" ca="1" si="859"/>
        <v/>
      </c>
      <c r="HP183" s="6" t="str">
        <f t="shared" ca="1" si="860"/>
        <v/>
      </c>
      <c r="HQ183" s="22" t="e">
        <f t="shared" ca="1" si="861"/>
        <v>#VALUE!</v>
      </c>
      <c r="HR183" s="22" t="e">
        <f t="shared" ca="1" si="862"/>
        <v>#VALUE!</v>
      </c>
      <c r="HS183" s="22" t="str">
        <f ca="1">IFERROR(IF(INDIRECT(ADDRESS(ROW()-1,COLUMN()-2))="摘要",MATCH(HR183,日々処理!HN:HN,0),MATCH(HR183,INDIRECT(ADDRESS(INDIRECT(ADDRESS(ROW()-1,COLUMN()))+1,2,,,"日々処理")):INDIRECT(ADDRESS(INDIRECT(ADDRESS(ROW()-1,COLUMN()))+1000,2,,,"日々処理")),0)+INDIRECT(ADDRESS(ROW()-1,COLUMN()))),"")</f>
        <v/>
      </c>
      <c r="HT183" s="91" t="str">
        <f t="shared" ca="1" si="752"/>
        <v/>
      </c>
      <c r="HU183" s="91" t="str">
        <f t="shared" ca="1" si="977"/>
        <v/>
      </c>
      <c r="HV183" s="91" t="str">
        <f t="shared" ca="1" si="977"/>
        <v/>
      </c>
      <c r="HW183" s="91" t="str">
        <f t="shared" ca="1" si="977"/>
        <v/>
      </c>
      <c r="HX183" s="91" t="str">
        <f t="shared" ca="1" si="977"/>
        <v/>
      </c>
      <c r="HY183" s="91" t="str">
        <f t="shared" ca="1" si="977"/>
        <v/>
      </c>
      <c r="HZ183" s="91" t="str">
        <f t="shared" ca="1" si="977"/>
        <v/>
      </c>
      <c r="IA183" s="91" t="str">
        <f t="shared" ca="1" si="977"/>
        <v/>
      </c>
      <c r="IB183" s="91" t="str">
        <f t="shared" ca="1" si="977"/>
        <v/>
      </c>
      <c r="IC183" s="91" t="str">
        <f t="shared" ca="1" si="977"/>
        <v/>
      </c>
      <c r="ID183" s="91" t="str">
        <f t="shared" ca="1" si="977"/>
        <v/>
      </c>
      <c r="IE183" s="91" t="str">
        <f t="shared" ca="1" si="977"/>
        <v/>
      </c>
      <c r="IG183" s="20" t="str">
        <f t="shared" ca="1" si="863"/>
        <v/>
      </c>
      <c r="IH183" s="21" t="str">
        <f t="shared" ca="1" si="864"/>
        <v/>
      </c>
      <c r="II183" s="6" t="str">
        <f t="shared" ca="1" si="865"/>
        <v/>
      </c>
      <c r="IJ183" s="6" t="str">
        <f t="shared" ca="1" si="866"/>
        <v/>
      </c>
      <c r="IK183" s="22" t="e">
        <f t="shared" ca="1" si="867"/>
        <v>#VALUE!</v>
      </c>
      <c r="IL183" s="22" t="e">
        <f t="shared" ca="1" si="868"/>
        <v>#VALUE!</v>
      </c>
      <c r="IM183" s="22" t="str">
        <f ca="1">IFERROR(IF(INDIRECT(ADDRESS(ROW()-1,COLUMN()-2))="摘要",MATCH(IL183,日々処理!IH:IH,0),MATCH(IL183,INDIRECT(ADDRESS(INDIRECT(ADDRESS(ROW()-1,COLUMN()))+1,2,,,"日々処理")):INDIRECT(ADDRESS(INDIRECT(ADDRESS(ROW()-1,COLUMN()))+1000,2,,,"日々処理")),0)+INDIRECT(ADDRESS(ROW()-1,COLUMN()))),"")</f>
        <v/>
      </c>
      <c r="IN183" s="91" t="str">
        <f t="shared" ca="1" si="753"/>
        <v/>
      </c>
      <c r="IO183" s="91" t="str">
        <f t="shared" ca="1" si="978"/>
        <v/>
      </c>
      <c r="IP183" s="91" t="str">
        <f t="shared" ca="1" si="978"/>
        <v/>
      </c>
      <c r="IQ183" s="91" t="str">
        <f t="shared" ca="1" si="978"/>
        <v/>
      </c>
      <c r="IR183" s="91" t="str">
        <f t="shared" ca="1" si="978"/>
        <v/>
      </c>
      <c r="IS183" s="91" t="str">
        <f t="shared" ca="1" si="978"/>
        <v/>
      </c>
      <c r="IT183" s="91" t="str">
        <f t="shared" ca="1" si="978"/>
        <v/>
      </c>
      <c r="IU183" s="91" t="str">
        <f t="shared" ca="1" si="978"/>
        <v/>
      </c>
      <c r="IV183" s="91" t="str">
        <f t="shared" ca="1" si="978"/>
        <v/>
      </c>
      <c r="IW183" s="91" t="str">
        <f t="shared" ca="1" si="978"/>
        <v/>
      </c>
      <c r="IX183" s="91" t="str">
        <f t="shared" ca="1" si="978"/>
        <v/>
      </c>
      <c r="IY183" s="91" t="str">
        <f t="shared" ca="1" si="978"/>
        <v/>
      </c>
      <c r="JA183" s="20" t="str">
        <f t="shared" ca="1" si="869"/>
        <v/>
      </c>
      <c r="JB183" s="21" t="str">
        <f t="shared" ca="1" si="870"/>
        <v/>
      </c>
      <c r="JC183" s="6" t="str">
        <f t="shared" ca="1" si="871"/>
        <v/>
      </c>
      <c r="JD183" s="6" t="str">
        <f t="shared" ca="1" si="872"/>
        <v/>
      </c>
      <c r="JE183" s="22" t="e">
        <f t="shared" ca="1" si="873"/>
        <v>#VALUE!</v>
      </c>
      <c r="JF183" s="22" t="e">
        <f t="shared" ca="1" si="874"/>
        <v>#VALUE!</v>
      </c>
      <c r="JG183" s="22" t="str">
        <f ca="1">IFERROR(IF(INDIRECT(ADDRESS(ROW()-1,COLUMN()-2))="摘要",MATCH(JF183,日々処理!JB:JB,0),MATCH(JF183,INDIRECT(ADDRESS(INDIRECT(ADDRESS(ROW()-1,COLUMN()))+1,2,,,"日々処理")):INDIRECT(ADDRESS(INDIRECT(ADDRESS(ROW()-1,COLUMN()))+1000,2,,,"日々処理")),0)+INDIRECT(ADDRESS(ROW()-1,COLUMN()))),"")</f>
        <v/>
      </c>
      <c r="JH183" s="91" t="str">
        <f t="shared" ca="1" si="754"/>
        <v/>
      </c>
      <c r="JI183" s="91" t="str">
        <f t="shared" ca="1" si="979"/>
        <v/>
      </c>
      <c r="JJ183" s="91" t="str">
        <f t="shared" ca="1" si="979"/>
        <v/>
      </c>
      <c r="JK183" s="91" t="str">
        <f t="shared" ca="1" si="979"/>
        <v/>
      </c>
      <c r="JL183" s="91" t="str">
        <f t="shared" ca="1" si="979"/>
        <v/>
      </c>
      <c r="JM183" s="91" t="str">
        <f t="shared" ca="1" si="979"/>
        <v/>
      </c>
      <c r="JN183" s="91" t="str">
        <f t="shared" ca="1" si="979"/>
        <v/>
      </c>
      <c r="JO183" s="91" t="str">
        <f t="shared" ca="1" si="979"/>
        <v/>
      </c>
      <c r="JP183" s="91" t="str">
        <f t="shared" ca="1" si="979"/>
        <v/>
      </c>
      <c r="JQ183" s="91" t="str">
        <f t="shared" ca="1" si="979"/>
        <v/>
      </c>
      <c r="JR183" s="91" t="str">
        <f t="shared" ca="1" si="979"/>
        <v/>
      </c>
      <c r="JS183" s="91" t="str">
        <f t="shared" ca="1" si="979"/>
        <v/>
      </c>
      <c r="JU183" s="20" t="str">
        <f t="shared" ca="1" si="875"/>
        <v/>
      </c>
      <c r="JV183" s="21" t="str">
        <f t="shared" ca="1" si="876"/>
        <v/>
      </c>
      <c r="JW183" s="6" t="str">
        <f t="shared" ca="1" si="877"/>
        <v/>
      </c>
      <c r="JX183" s="6" t="str">
        <f t="shared" ca="1" si="878"/>
        <v/>
      </c>
      <c r="JY183" s="22" t="e">
        <f t="shared" ca="1" si="879"/>
        <v>#VALUE!</v>
      </c>
      <c r="JZ183" s="22" t="e">
        <f t="shared" ca="1" si="880"/>
        <v>#VALUE!</v>
      </c>
      <c r="KA183" s="22" t="str">
        <f ca="1">IFERROR(IF(INDIRECT(ADDRESS(ROW()-1,COLUMN()-2))="摘要",MATCH(JZ183,日々処理!JV:JV,0),MATCH(JZ183,INDIRECT(ADDRESS(INDIRECT(ADDRESS(ROW()-1,COLUMN()))+1,2,,,"日々処理")):INDIRECT(ADDRESS(INDIRECT(ADDRESS(ROW()-1,COLUMN()))+1000,2,,,"日々処理")),0)+INDIRECT(ADDRESS(ROW()-1,COLUMN()))),"")</f>
        <v/>
      </c>
      <c r="KB183" s="91" t="str">
        <f t="shared" ca="1" si="755"/>
        <v/>
      </c>
      <c r="KC183" s="91" t="str">
        <f t="shared" ca="1" si="980"/>
        <v/>
      </c>
      <c r="KD183" s="91" t="str">
        <f t="shared" ca="1" si="980"/>
        <v/>
      </c>
      <c r="KE183" s="91" t="str">
        <f t="shared" ca="1" si="980"/>
        <v/>
      </c>
      <c r="KF183" s="91" t="str">
        <f t="shared" ca="1" si="980"/>
        <v/>
      </c>
      <c r="KG183" s="91" t="str">
        <f t="shared" ca="1" si="980"/>
        <v/>
      </c>
      <c r="KH183" s="91" t="str">
        <f t="shared" ca="1" si="980"/>
        <v/>
      </c>
      <c r="KI183" s="91" t="str">
        <f t="shared" ca="1" si="980"/>
        <v/>
      </c>
      <c r="KJ183" s="91" t="str">
        <f t="shared" ca="1" si="980"/>
        <v/>
      </c>
      <c r="KK183" s="91" t="str">
        <f t="shared" ca="1" si="980"/>
        <v/>
      </c>
      <c r="KL183" s="91" t="str">
        <f t="shared" ca="1" si="980"/>
        <v/>
      </c>
      <c r="KM183" s="91" t="str">
        <f t="shared" ca="1" si="980"/>
        <v/>
      </c>
      <c r="KO183" s="20" t="str">
        <f t="shared" ca="1" si="881"/>
        <v/>
      </c>
      <c r="KP183" s="21" t="str">
        <f t="shared" ca="1" si="882"/>
        <v/>
      </c>
      <c r="KQ183" s="6" t="str">
        <f t="shared" ca="1" si="883"/>
        <v/>
      </c>
      <c r="KR183" s="6" t="str">
        <f t="shared" ca="1" si="884"/>
        <v/>
      </c>
      <c r="KS183" s="22" t="e">
        <f t="shared" ca="1" si="885"/>
        <v>#VALUE!</v>
      </c>
      <c r="KT183" s="22" t="e">
        <f t="shared" ca="1" si="886"/>
        <v>#VALUE!</v>
      </c>
      <c r="KU183" s="22" t="str">
        <f ca="1">IFERROR(IF(INDIRECT(ADDRESS(ROW()-1,COLUMN()-2))="摘要",MATCH(KT183,日々処理!KP:KP,0),MATCH(KT183,INDIRECT(ADDRESS(INDIRECT(ADDRESS(ROW()-1,COLUMN()))+1,2,,,"日々処理")):INDIRECT(ADDRESS(INDIRECT(ADDRESS(ROW()-1,COLUMN()))+1000,2,,,"日々処理")),0)+INDIRECT(ADDRESS(ROW()-1,COLUMN()))),"")</f>
        <v/>
      </c>
      <c r="KV183" s="91" t="str">
        <f t="shared" ca="1" si="756"/>
        <v/>
      </c>
      <c r="KW183" s="91" t="str">
        <f t="shared" ca="1" si="981"/>
        <v/>
      </c>
      <c r="KX183" s="91" t="str">
        <f t="shared" ca="1" si="981"/>
        <v/>
      </c>
      <c r="KY183" s="91" t="str">
        <f t="shared" ca="1" si="981"/>
        <v/>
      </c>
      <c r="KZ183" s="91" t="str">
        <f t="shared" ca="1" si="981"/>
        <v/>
      </c>
      <c r="LA183" s="91" t="str">
        <f t="shared" ca="1" si="981"/>
        <v/>
      </c>
      <c r="LB183" s="91" t="str">
        <f t="shared" ca="1" si="981"/>
        <v/>
      </c>
      <c r="LC183" s="91" t="str">
        <f t="shared" ca="1" si="981"/>
        <v/>
      </c>
      <c r="LD183" s="91" t="str">
        <f t="shared" ca="1" si="981"/>
        <v/>
      </c>
      <c r="LE183" s="91" t="str">
        <f t="shared" ca="1" si="981"/>
        <v/>
      </c>
      <c r="LF183" s="91" t="str">
        <f t="shared" ca="1" si="981"/>
        <v/>
      </c>
      <c r="LG183" s="91" t="str">
        <f t="shared" ca="1" si="981"/>
        <v/>
      </c>
      <c r="LI183" s="20" t="str">
        <f t="shared" ca="1" si="887"/>
        <v/>
      </c>
      <c r="LJ183" s="21" t="str">
        <f t="shared" ca="1" si="888"/>
        <v/>
      </c>
      <c r="LK183" s="6" t="str">
        <f t="shared" ca="1" si="889"/>
        <v/>
      </c>
      <c r="LL183" s="6" t="str">
        <f t="shared" ca="1" si="890"/>
        <v/>
      </c>
      <c r="LM183" s="22" t="e">
        <f t="shared" ca="1" si="891"/>
        <v>#VALUE!</v>
      </c>
      <c r="LN183" s="22" t="e">
        <f t="shared" ca="1" si="892"/>
        <v>#VALUE!</v>
      </c>
      <c r="LO183" s="22" t="str">
        <f ca="1">IFERROR(IF(INDIRECT(ADDRESS(ROW()-1,COLUMN()-2))="摘要",MATCH(LN183,日々処理!LJ:LJ,0),MATCH(LN183,INDIRECT(ADDRESS(INDIRECT(ADDRESS(ROW()-1,COLUMN()))+1,2,,,"日々処理")):INDIRECT(ADDRESS(INDIRECT(ADDRESS(ROW()-1,COLUMN()))+1000,2,,,"日々処理")),0)+INDIRECT(ADDRESS(ROW()-1,COLUMN()))),"")</f>
        <v/>
      </c>
      <c r="LP183" s="91" t="str">
        <f t="shared" ca="1" si="757"/>
        <v/>
      </c>
      <c r="LQ183" s="91" t="str">
        <f t="shared" ca="1" si="982"/>
        <v/>
      </c>
      <c r="LR183" s="91" t="str">
        <f t="shared" ca="1" si="982"/>
        <v/>
      </c>
      <c r="LS183" s="91" t="str">
        <f t="shared" ca="1" si="982"/>
        <v/>
      </c>
      <c r="LT183" s="91" t="str">
        <f t="shared" ca="1" si="982"/>
        <v/>
      </c>
      <c r="LU183" s="91" t="str">
        <f t="shared" ca="1" si="982"/>
        <v/>
      </c>
      <c r="LV183" s="91" t="str">
        <f t="shared" ca="1" si="982"/>
        <v/>
      </c>
      <c r="LW183" s="91" t="str">
        <f t="shared" ca="1" si="982"/>
        <v/>
      </c>
      <c r="LX183" s="91" t="str">
        <f t="shared" ca="1" si="982"/>
        <v/>
      </c>
      <c r="LY183" s="91" t="str">
        <f t="shared" ca="1" si="982"/>
        <v/>
      </c>
      <c r="LZ183" s="91" t="str">
        <f t="shared" ca="1" si="982"/>
        <v/>
      </c>
      <c r="MA183" s="91" t="str">
        <f t="shared" ca="1" si="982"/>
        <v/>
      </c>
      <c r="MC183" s="20" t="str">
        <f t="shared" ca="1" si="893"/>
        <v/>
      </c>
      <c r="MD183" s="21" t="str">
        <f t="shared" ca="1" si="894"/>
        <v/>
      </c>
      <c r="ME183" s="6" t="str">
        <f t="shared" ca="1" si="895"/>
        <v/>
      </c>
      <c r="MF183" s="6" t="str">
        <f t="shared" ca="1" si="896"/>
        <v/>
      </c>
      <c r="MG183" s="22" t="e">
        <f t="shared" ca="1" si="897"/>
        <v>#VALUE!</v>
      </c>
      <c r="MH183" s="22" t="e">
        <f t="shared" ca="1" si="898"/>
        <v>#VALUE!</v>
      </c>
      <c r="MI183" s="22" t="str">
        <f ca="1">IFERROR(IF(INDIRECT(ADDRESS(ROW()-1,COLUMN()-2))="摘要",MATCH(MH183,日々処理!MD:MD,0),MATCH(MH183,INDIRECT(ADDRESS(INDIRECT(ADDRESS(ROW()-1,COLUMN()))+1,2,,,"日々処理")):INDIRECT(ADDRESS(INDIRECT(ADDRESS(ROW()-1,COLUMN()))+1000,2,,,"日々処理")),0)+INDIRECT(ADDRESS(ROW()-1,COLUMN()))),"")</f>
        <v/>
      </c>
      <c r="MJ183" s="91" t="str">
        <f t="shared" ca="1" si="758"/>
        <v/>
      </c>
      <c r="MK183" s="91" t="str">
        <f t="shared" ca="1" si="983"/>
        <v/>
      </c>
      <c r="ML183" s="91" t="str">
        <f t="shared" ca="1" si="983"/>
        <v/>
      </c>
      <c r="MM183" s="91" t="str">
        <f t="shared" ca="1" si="983"/>
        <v/>
      </c>
      <c r="MN183" s="91" t="str">
        <f t="shared" ca="1" si="983"/>
        <v/>
      </c>
      <c r="MO183" s="91" t="str">
        <f t="shared" ca="1" si="983"/>
        <v/>
      </c>
      <c r="MP183" s="91" t="str">
        <f t="shared" ca="1" si="983"/>
        <v/>
      </c>
      <c r="MQ183" s="91" t="str">
        <f t="shared" ca="1" si="983"/>
        <v/>
      </c>
      <c r="MR183" s="91" t="str">
        <f t="shared" ca="1" si="983"/>
        <v/>
      </c>
      <c r="MS183" s="91" t="str">
        <f t="shared" ca="1" si="983"/>
        <v/>
      </c>
      <c r="MT183" s="91" t="str">
        <f t="shared" ca="1" si="983"/>
        <v/>
      </c>
      <c r="MU183" s="91" t="str">
        <f t="shared" ca="1" si="983"/>
        <v/>
      </c>
      <c r="MW183" s="20" t="str">
        <f t="shared" ca="1" si="899"/>
        <v/>
      </c>
      <c r="MX183" s="21" t="str">
        <f t="shared" ca="1" si="900"/>
        <v/>
      </c>
      <c r="MY183" s="6" t="str">
        <f t="shared" ca="1" si="901"/>
        <v/>
      </c>
      <c r="MZ183" s="6" t="str">
        <f t="shared" ca="1" si="902"/>
        <v/>
      </c>
      <c r="NA183" s="22" t="e">
        <f t="shared" ca="1" si="903"/>
        <v>#VALUE!</v>
      </c>
      <c r="NB183" s="22" t="e">
        <f t="shared" ca="1" si="904"/>
        <v>#VALUE!</v>
      </c>
      <c r="NC183" s="22" t="str">
        <f ca="1">IFERROR(IF(INDIRECT(ADDRESS(ROW()-1,COLUMN()-2))="摘要",MATCH(NB183,日々処理!MX:MX,0),MATCH(NB183,INDIRECT(ADDRESS(INDIRECT(ADDRESS(ROW()-1,COLUMN()))+1,2,,,"日々処理")):INDIRECT(ADDRESS(INDIRECT(ADDRESS(ROW()-1,COLUMN()))+1000,2,,,"日々処理")),0)+INDIRECT(ADDRESS(ROW()-1,COLUMN()))),"")</f>
        <v/>
      </c>
      <c r="ND183" s="91" t="str">
        <f t="shared" ca="1" si="759"/>
        <v/>
      </c>
      <c r="NE183" s="91" t="str">
        <f t="shared" ca="1" si="984"/>
        <v/>
      </c>
      <c r="NF183" s="91" t="str">
        <f t="shared" ca="1" si="984"/>
        <v/>
      </c>
      <c r="NG183" s="91" t="str">
        <f t="shared" ca="1" si="984"/>
        <v/>
      </c>
      <c r="NH183" s="91" t="str">
        <f t="shared" ca="1" si="984"/>
        <v/>
      </c>
      <c r="NI183" s="91" t="str">
        <f t="shared" ca="1" si="984"/>
        <v/>
      </c>
      <c r="NJ183" s="91" t="str">
        <f t="shared" ca="1" si="984"/>
        <v/>
      </c>
      <c r="NK183" s="91" t="str">
        <f t="shared" ca="1" si="984"/>
        <v/>
      </c>
      <c r="NL183" s="91" t="str">
        <f t="shared" ca="1" si="984"/>
        <v/>
      </c>
      <c r="NM183" s="91" t="str">
        <f t="shared" ca="1" si="984"/>
        <v/>
      </c>
      <c r="NN183" s="91" t="str">
        <f t="shared" ca="1" si="984"/>
        <v/>
      </c>
      <c r="NO183" s="91" t="str">
        <f t="shared" ca="1" si="984"/>
        <v/>
      </c>
      <c r="NQ183" s="20" t="str">
        <f t="shared" ca="1" si="905"/>
        <v/>
      </c>
      <c r="NR183" s="21" t="str">
        <f t="shared" ca="1" si="906"/>
        <v/>
      </c>
      <c r="NS183" s="6" t="str">
        <f t="shared" ca="1" si="907"/>
        <v/>
      </c>
      <c r="NT183" s="6" t="str">
        <f t="shared" ca="1" si="908"/>
        <v/>
      </c>
      <c r="NU183" s="22" t="e">
        <f t="shared" ca="1" si="909"/>
        <v>#VALUE!</v>
      </c>
      <c r="NV183" s="22" t="e">
        <f t="shared" ca="1" si="910"/>
        <v>#VALUE!</v>
      </c>
      <c r="NW183" s="22" t="str">
        <f ca="1">IFERROR(IF(INDIRECT(ADDRESS(ROW()-1,COLUMN()-2))="摘要",MATCH(NV183,日々処理!NR:NR,0),MATCH(NV183,INDIRECT(ADDRESS(INDIRECT(ADDRESS(ROW()-1,COLUMN()))+1,2,,,"日々処理")):INDIRECT(ADDRESS(INDIRECT(ADDRESS(ROW()-1,COLUMN()))+1000,2,,,"日々処理")),0)+INDIRECT(ADDRESS(ROW()-1,COLUMN()))),"")</f>
        <v/>
      </c>
      <c r="NX183" s="91" t="str">
        <f t="shared" ca="1" si="760"/>
        <v/>
      </c>
      <c r="NY183" s="91" t="str">
        <f t="shared" ca="1" si="985"/>
        <v/>
      </c>
      <c r="NZ183" s="91" t="str">
        <f t="shared" ca="1" si="985"/>
        <v/>
      </c>
      <c r="OA183" s="91" t="str">
        <f t="shared" ca="1" si="985"/>
        <v/>
      </c>
      <c r="OB183" s="91" t="str">
        <f t="shared" ca="1" si="985"/>
        <v/>
      </c>
      <c r="OC183" s="91" t="str">
        <f t="shared" ca="1" si="985"/>
        <v/>
      </c>
      <c r="OD183" s="91" t="str">
        <f t="shared" ca="1" si="985"/>
        <v/>
      </c>
      <c r="OE183" s="91" t="str">
        <f t="shared" ca="1" si="985"/>
        <v/>
      </c>
      <c r="OF183" s="91" t="str">
        <f t="shared" ca="1" si="985"/>
        <v/>
      </c>
      <c r="OG183" s="91" t="str">
        <f t="shared" ca="1" si="985"/>
        <v/>
      </c>
      <c r="OH183" s="91" t="str">
        <f t="shared" ca="1" si="985"/>
        <v/>
      </c>
      <c r="OI183" s="91" t="str">
        <f t="shared" ca="1" si="985"/>
        <v/>
      </c>
      <c r="OK183" s="20" t="str">
        <f t="shared" ca="1" si="911"/>
        <v/>
      </c>
      <c r="OL183" s="21" t="str">
        <f t="shared" ca="1" si="912"/>
        <v/>
      </c>
      <c r="OM183" s="6" t="str">
        <f t="shared" ca="1" si="913"/>
        <v/>
      </c>
      <c r="ON183" s="6" t="str">
        <f t="shared" ca="1" si="914"/>
        <v/>
      </c>
      <c r="OO183" s="22" t="e">
        <f t="shared" ca="1" si="915"/>
        <v>#VALUE!</v>
      </c>
      <c r="OP183" s="22" t="e">
        <f t="shared" ca="1" si="916"/>
        <v>#VALUE!</v>
      </c>
      <c r="OQ183" s="22" t="str">
        <f ca="1">IFERROR(IF(INDIRECT(ADDRESS(ROW()-1,COLUMN()-2))="摘要",MATCH(OP183,日々処理!OL:OL,0),MATCH(OP183,INDIRECT(ADDRESS(INDIRECT(ADDRESS(ROW()-1,COLUMN()))+1,2,,,"日々処理")):INDIRECT(ADDRESS(INDIRECT(ADDRESS(ROW()-1,COLUMN()))+1000,2,,,"日々処理")),0)+INDIRECT(ADDRESS(ROW()-1,COLUMN()))),"")</f>
        <v/>
      </c>
      <c r="OR183" s="91" t="str">
        <f t="shared" ca="1" si="761"/>
        <v/>
      </c>
      <c r="OS183" s="91" t="str">
        <f t="shared" ca="1" si="986"/>
        <v/>
      </c>
      <c r="OT183" s="91" t="str">
        <f t="shared" ca="1" si="986"/>
        <v/>
      </c>
      <c r="OU183" s="91" t="str">
        <f t="shared" ca="1" si="986"/>
        <v/>
      </c>
      <c r="OV183" s="91" t="str">
        <f t="shared" ca="1" si="986"/>
        <v/>
      </c>
      <c r="OW183" s="91" t="str">
        <f t="shared" ca="1" si="986"/>
        <v/>
      </c>
      <c r="OX183" s="91" t="str">
        <f t="shared" ca="1" si="986"/>
        <v/>
      </c>
      <c r="OY183" s="91" t="str">
        <f t="shared" ca="1" si="986"/>
        <v/>
      </c>
      <c r="OZ183" s="91" t="str">
        <f t="shared" ca="1" si="986"/>
        <v/>
      </c>
      <c r="PA183" s="91" t="str">
        <f t="shared" ca="1" si="986"/>
        <v/>
      </c>
      <c r="PB183" s="91" t="str">
        <f t="shared" ca="1" si="986"/>
        <v/>
      </c>
      <c r="PC183" s="91" t="str">
        <f t="shared" ca="1" si="986"/>
        <v/>
      </c>
      <c r="PE183" s="20" t="str">
        <f t="shared" ca="1" si="917"/>
        <v/>
      </c>
      <c r="PF183" s="21" t="str">
        <f t="shared" ca="1" si="918"/>
        <v/>
      </c>
      <c r="PG183" s="6" t="str">
        <f t="shared" ca="1" si="919"/>
        <v/>
      </c>
      <c r="PH183" s="6" t="str">
        <f t="shared" ca="1" si="920"/>
        <v/>
      </c>
      <c r="PI183" s="22" t="e">
        <f t="shared" ca="1" si="921"/>
        <v>#VALUE!</v>
      </c>
      <c r="PJ183" s="22" t="e">
        <f t="shared" ca="1" si="922"/>
        <v>#VALUE!</v>
      </c>
      <c r="PK183" s="22" t="str">
        <f ca="1">IFERROR(IF(INDIRECT(ADDRESS(ROW()-1,COLUMN()-2))="摘要",MATCH(PJ183,日々処理!PF:PF,0),MATCH(PJ183,INDIRECT(ADDRESS(INDIRECT(ADDRESS(ROW()-1,COLUMN()))+1,2,,,"日々処理")):INDIRECT(ADDRESS(INDIRECT(ADDRESS(ROW()-1,COLUMN()))+1000,2,,,"日々処理")),0)+INDIRECT(ADDRESS(ROW()-1,COLUMN()))),"")</f>
        <v/>
      </c>
      <c r="PL183" s="91" t="str">
        <f t="shared" ca="1" si="762"/>
        <v/>
      </c>
      <c r="PM183" s="91" t="str">
        <f t="shared" ca="1" si="987"/>
        <v/>
      </c>
      <c r="PN183" s="91" t="str">
        <f t="shared" ca="1" si="987"/>
        <v/>
      </c>
      <c r="PO183" s="91" t="str">
        <f t="shared" ca="1" si="987"/>
        <v/>
      </c>
      <c r="PP183" s="91" t="str">
        <f t="shared" ca="1" si="987"/>
        <v/>
      </c>
      <c r="PQ183" s="91" t="str">
        <f t="shared" ca="1" si="987"/>
        <v/>
      </c>
      <c r="PR183" s="91" t="str">
        <f t="shared" ca="1" si="987"/>
        <v/>
      </c>
      <c r="PS183" s="91" t="str">
        <f t="shared" ca="1" si="987"/>
        <v/>
      </c>
      <c r="PT183" s="91" t="str">
        <f t="shared" ca="1" si="987"/>
        <v/>
      </c>
      <c r="PU183" s="91" t="str">
        <f t="shared" ca="1" si="987"/>
        <v/>
      </c>
      <c r="PV183" s="91" t="str">
        <f t="shared" ca="1" si="987"/>
        <v/>
      </c>
      <c r="PW183" s="91" t="str">
        <f t="shared" ca="1" si="987"/>
        <v/>
      </c>
      <c r="PY183" s="20" t="str">
        <f t="shared" ca="1" si="923"/>
        <v/>
      </c>
      <c r="PZ183" s="21" t="str">
        <f t="shared" ca="1" si="924"/>
        <v/>
      </c>
      <c r="QA183" s="6" t="str">
        <f t="shared" ca="1" si="925"/>
        <v/>
      </c>
      <c r="QB183" s="6" t="str">
        <f t="shared" ca="1" si="926"/>
        <v/>
      </c>
      <c r="QC183" s="22" t="e">
        <f t="shared" ca="1" si="927"/>
        <v>#VALUE!</v>
      </c>
      <c r="QD183" s="22" t="e">
        <f t="shared" ca="1" si="928"/>
        <v>#VALUE!</v>
      </c>
      <c r="QE183" s="22" t="str">
        <f ca="1">IFERROR(IF(INDIRECT(ADDRESS(ROW()-1,COLUMN()-2))="摘要",MATCH(QD183,日々処理!PZ:PZ,0),MATCH(QD183,INDIRECT(ADDRESS(INDIRECT(ADDRESS(ROW()-1,COLUMN()))+1,2,,,"日々処理")):INDIRECT(ADDRESS(INDIRECT(ADDRESS(ROW()-1,COLUMN()))+1000,2,,,"日々処理")),0)+INDIRECT(ADDRESS(ROW()-1,COLUMN()))),"")</f>
        <v/>
      </c>
      <c r="QF183" s="91" t="str">
        <f t="shared" ca="1" si="763"/>
        <v/>
      </c>
      <c r="QG183" s="91" t="str">
        <f t="shared" ca="1" si="988"/>
        <v/>
      </c>
      <c r="QH183" s="91" t="str">
        <f t="shared" ca="1" si="988"/>
        <v/>
      </c>
      <c r="QI183" s="91" t="str">
        <f t="shared" ca="1" si="988"/>
        <v/>
      </c>
      <c r="QJ183" s="91" t="str">
        <f t="shared" ca="1" si="988"/>
        <v/>
      </c>
      <c r="QK183" s="91" t="str">
        <f t="shared" ca="1" si="988"/>
        <v/>
      </c>
      <c r="QL183" s="91" t="str">
        <f t="shared" ca="1" si="988"/>
        <v/>
      </c>
      <c r="QM183" s="91" t="str">
        <f t="shared" ca="1" si="988"/>
        <v/>
      </c>
      <c r="QN183" s="91" t="str">
        <f t="shared" ca="1" si="988"/>
        <v/>
      </c>
      <c r="QO183" s="91" t="str">
        <f t="shared" ca="1" si="988"/>
        <v/>
      </c>
      <c r="QP183" s="91" t="str">
        <f t="shared" ca="1" si="988"/>
        <v/>
      </c>
      <c r="QQ183" s="91" t="str">
        <f t="shared" ca="1" si="988"/>
        <v/>
      </c>
      <c r="QS183" s="20" t="str">
        <f t="shared" ca="1" si="929"/>
        <v/>
      </c>
      <c r="QT183" s="21" t="str">
        <f t="shared" ca="1" si="930"/>
        <v/>
      </c>
      <c r="QU183" s="6" t="str">
        <f t="shared" ca="1" si="931"/>
        <v/>
      </c>
      <c r="QV183" s="6" t="str">
        <f t="shared" ca="1" si="932"/>
        <v/>
      </c>
      <c r="QW183" s="22" t="e">
        <f t="shared" ca="1" si="933"/>
        <v>#VALUE!</v>
      </c>
      <c r="QX183" s="22" t="e">
        <f t="shared" ca="1" si="934"/>
        <v>#VALUE!</v>
      </c>
      <c r="QY183" s="22" t="str">
        <f ca="1">IFERROR(IF(INDIRECT(ADDRESS(ROW()-1,COLUMN()-2))="摘要",MATCH(QX183,日々処理!QT:QT,0),MATCH(QX183,INDIRECT(ADDRESS(INDIRECT(ADDRESS(ROW()-1,COLUMN()))+1,2,,,"日々処理")):INDIRECT(ADDRESS(INDIRECT(ADDRESS(ROW()-1,COLUMN()))+1000,2,,,"日々処理")),0)+INDIRECT(ADDRESS(ROW()-1,COLUMN()))),"")</f>
        <v/>
      </c>
      <c r="QZ183" s="91" t="str">
        <f t="shared" ca="1" si="764"/>
        <v/>
      </c>
      <c r="RA183" s="91" t="str">
        <f t="shared" ca="1" si="989"/>
        <v/>
      </c>
      <c r="RB183" s="91" t="str">
        <f t="shared" ca="1" si="989"/>
        <v/>
      </c>
      <c r="RC183" s="91" t="str">
        <f t="shared" ca="1" si="989"/>
        <v/>
      </c>
      <c r="RD183" s="91" t="str">
        <f t="shared" ca="1" si="989"/>
        <v/>
      </c>
      <c r="RE183" s="91" t="str">
        <f t="shared" ca="1" si="989"/>
        <v/>
      </c>
      <c r="RF183" s="91" t="str">
        <f t="shared" ca="1" si="989"/>
        <v/>
      </c>
      <c r="RG183" s="91" t="str">
        <f t="shared" ca="1" si="989"/>
        <v/>
      </c>
      <c r="RH183" s="91" t="str">
        <f t="shared" ca="1" si="989"/>
        <v/>
      </c>
      <c r="RI183" s="91" t="str">
        <f t="shared" ca="1" si="989"/>
        <v/>
      </c>
      <c r="RJ183" s="91" t="str">
        <f t="shared" ca="1" si="989"/>
        <v/>
      </c>
      <c r="RK183" s="91" t="str">
        <f t="shared" ca="1" si="989"/>
        <v/>
      </c>
      <c r="RM183" s="20" t="str">
        <f t="shared" ca="1" si="935"/>
        <v/>
      </c>
      <c r="RN183" s="21" t="str">
        <f t="shared" ca="1" si="936"/>
        <v/>
      </c>
      <c r="RO183" s="6" t="str">
        <f t="shared" ca="1" si="937"/>
        <v/>
      </c>
      <c r="RP183" s="6" t="str">
        <f t="shared" ca="1" si="938"/>
        <v/>
      </c>
      <c r="RQ183" s="22" t="e">
        <f t="shared" ca="1" si="939"/>
        <v>#VALUE!</v>
      </c>
      <c r="RR183" s="22" t="e">
        <f t="shared" ca="1" si="940"/>
        <v>#VALUE!</v>
      </c>
      <c r="RS183" s="22" t="str">
        <f ca="1">IFERROR(IF(INDIRECT(ADDRESS(ROW()-1,COLUMN()-2))="摘要",MATCH(RR183,日々処理!RN:RN,0),MATCH(RR183,INDIRECT(ADDRESS(INDIRECT(ADDRESS(ROW()-1,COLUMN()))+1,2,,,"日々処理")):INDIRECT(ADDRESS(INDIRECT(ADDRESS(ROW()-1,COLUMN()))+1000,2,,,"日々処理")),0)+INDIRECT(ADDRESS(ROW()-1,COLUMN()))),"")</f>
        <v/>
      </c>
      <c r="RT183" s="91" t="str">
        <f t="shared" ca="1" si="765"/>
        <v/>
      </c>
      <c r="RU183" s="91" t="str">
        <f t="shared" ca="1" si="990"/>
        <v/>
      </c>
      <c r="RV183" s="91" t="str">
        <f t="shared" ca="1" si="990"/>
        <v/>
      </c>
      <c r="RW183" s="91" t="str">
        <f t="shared" ca="1" si="990"/>
        <v/>
      </c>
      <c r="RX183" s="91" t="str">
        <f t="shared" ca="1" si="990"/>
        <v/>
      </c>
      <c r="RY183" s="91" t="str">
        <f t="shared" ca="1" si="990"/>
        <v/>
      </c>
      <c r="RZ183" s="91" t="str">
        <f t="shared" ca="1" si="990"/>
        <v/>
      </c>
      <c r="SA183" s="91" t="str">
        <f t="shared" ca="1" si="990"/>
        <v/>
      </c>
      <c r="SB183" s="91" t="str">
        <f t="shared" ca="1" si="990"/>
        <v/>
      </c>
      <c r="SC183" s="91" t="str">
        <f t="shared" ca="1" si="990"/>
        <v/>
      </c>
      <c r="SD183" s="91" t="str">
        <f t="shared" ca="1" si="990"/>
        <v/>
      </c>
      <c r="SE183" s="91" t="str">
        <f t="shared" ca="1" si="990"/>
        <v/>
      </c>
    </row>
    <row r="184" spans="1:499" ht="12" customHeight="1">
      <c r="A184" s="20" t="str">
        <f t="shared" ca="1" si="791"/>
        <v/>
      </c>
      <c r="B184" s="21" t="str">
        <f t="shared" ca="1" si="792"/>
        <v/>
      </c>
      <c r="C184" s="6" t="str">
        <f t="shared" ca="1" si="793"/>
        <v/>
      </c>
      <c r="D184" s="6" t="str">
        <f t="shared" ca="1" si="794"/>
        <v/>
      </c>
      <c r="E184" s="22" t="e">
        <f t="shared" ca="1" si="795"/>
        <v>#VALUE!</v>
      </c>
      <c r="F184" s="22" t="e">
        <f t="shared" ca="1" si="796"/>
        <v>#VALUE!</v>
      </c>
      <c r="G184" s="22" t="str">
        <f ca="1">IFERROR(IF(INDIRECT(ADDRESS(ROW()-1,COLUMN()-2))="摘要",MATCH(F184,日々処理!B:B,0),MATCH(F184,INDIRECT(ADDRESS(INDIRECT(ADDRESS(ROW()-1,COLUMN()))+1,2,,,"日々処理")):INDIRECT(ADDRESS(INDIRECT(ADDRESS(ROW()-1,COLUMN()))+1000,2,,,"日々処理")),0)+INDIRECT(ADDRESS(ROW()-1,COLUMN()))),"")</f>
        <v/>
      </c>
      <c r="H184" s="91" t="str">
        <f t="shared" ca="1" si="741"/>
        <v/>
      </c>
      <c r="I184" s="91" t="str">
        <f t="shared" ca="1" si="966"/>
        <v/>
      </c>
      <c r="J184" s="91" t="str">
        <f t="shared" ca="1" si="966"/>
        <v/>
      </c>
      <c r="K184" s="91" t="str">
        <f t="shared" ca="1" si="966"/>
        <v/>
      </c>
      <c r="L184" s="91" t="str">
        <f t="shared" ca="1" si="966"/>
        <v/>
      </c>
      <c r="M184" s="91" t="str">
        <f t="shared" ca="1" si="966"/>
        <v/>
      </c>
      <c r="N184" s="91" t="str">
        <f t="shared" ca="1" si="966"/>
        <v/>
      </c>
      <c r="O184" s="91" t="str">
        <f t="shared" ca="1" si="966"/>
        <v/>
      </c>
      <c r="P184" s="91" t="str">
        <f t="shared" ca="1" si="966"/>
        <v/>
      </c>
      <c r="Q184" s="91" t="str">
        <f t="shared" ca="1" si="966"/>
        <v/>
      </c>
      <c r="R184" s="91" t="str">
        <f t="shared" ca="1" si="966"/>
        <v/>
      </c>
      <c r="S184" s="91" t="str">
        <f t="shared" ca="1" si="966"/>
        <v/>
      </c>
      <c r="T184" s="89"/>
      <c r="U184" s="20" t="str">
        <f t="shared" ca="1" si="797"/>
        <v/>
      </c>
      <c r="V184" s="21" t="str">
        <f t="shared" ca="1" si="798"/>
        <v/>
      </c>
      <c r="W184" s="6" t="str">
        <f t="shared" ca="1" si="799"/>
        <v/>
      </c>
      <c r="X184" s="6" t="str">
        <f t="shared" ca="1" si="800"/>
        <v/>
      </c>
      <c r="Y184" s="22" t="e">
        <f t="shared" ca="1" si="801"/>
        <v>#VALUE!</v>
      </c>
      <c r="Z184" s="22" t="e">
        <f t="shared" ca="1" si="802"/>
        <v>#VALUE!</v>
      </c>
      <c r="AA184" s="22" t="str">
        <f ca="1">IFERROR(IF(INDIRECT(ADDRESS(ROW()-1,COLUMN()-2))="摘要",MATCH(Z184,日々処理!V:V,0),MATCH(Z184,INDIRECT(ADDRESS(INDIRECT(ADDRESS(ROW()-1,COLUMN()))+1,2,,,"日々処理")):INDIRECT(ADDRESS(INDIRECT(ADDRESS(ROW()-1,COLUMN()))+1000,2,,,"日々処理")),0)+INDIRECT(ADDRESS(ROW()-1,COLUMN()))),"")</f>
        <v/>
      </c>
      <c r="AB184" s="91" t="str">
        <f t="shared" ca="1" si="742"/>
        <v/>
      </c>
      <c r="AC184" s="91" t="str">
        <f t="shared" ca="1" si="967"/>
        <v/>
      </c>
      <c r="AD184" s="91" t="str">
        <f t="shared" ca="1" si="967"/>
        <v/>
      </c>
      <c r="AE184" s="91" t="str">
        <f t="shared" ca="1" si="967"/>
        <v/>
      </c>
      <c r="AF184" s="91" t="str">
        <f t="shared" ca="1" si="967"/>
        <v/>
      </c>
      <c r="AG184" s="91" t="str">
        <f t="shared" ca="1" si="967"/>
        <v/>
      </c>
      <c r="AH184" s="91" t="str">
        <f t="shared" ca="1" si="967"/>
        <v/>
      </c>
      <c r="AI184" s="91" t="str">
        <f t="shared" ca="1" si="967"/>
        <v/>
      </c>
      <c r="AJ184" s="91" t="str">
        <f t="shared" ca="1" si="967"/>
        <v/>
      </c>
      <c r="AK184" s="91" t="str">
        <f t="shared" ca="1" si="967"/>
        <v/>
      </c>
      <c r="AL184" s="91" t="str">
        <f t="shared" ca="1" si="967"/>
        <v/>
      </c>
      <c r="AM184" s="91" t="str">
        <f t="shared" ca="1" si="967"/>
        <v/>
      </c>
      <c r="AO184" s="20" t="str">
        <f t="shared" ca="1" si="803"/>
        <v/>
      </c>
      <c r="AP184" s="21" t="str">
        <f t="shared" ca="1" si="804"/>
        <v/>
      </c>
      <c r="AQ184" s="6" t="str">
        <f t="shared" ca="1" si="805"/>
        <v/>
      </c>
      <c r="AR184" s="6" t="str">
        <f t="shared" ca="1" si="806"/>
        <v/>
      </c>
      <c r="AS184" s="22" t="e">
        <f t="shared" ca="1" si="807"/>
        <v>#VALUE!</v>
      </c>
      <c r="AT184" s="22" t="e">
        <f t="shared" ca="1" si="808"/>
        <v>#VALUE!</v>
      </c>
      <c r="AU184" s="22" t="str">
        <f ca="1">IFERROR(IF(INDIRECT(ADDRESS(ROW()-1,COLUMN()-2))="摘要",MATCH(AT184,日々処理!AP:AP,0),MATCH(AT184,INDIRECT(ADDRESS(INDIRECT(ADDRESS(ROW()-1,COLUMN()))+1,2,,,"日々処理")):INDIRECT(ADDRESS(INDIRECT(ADDRESS(ROW()-1,COLUMN()))+1000,2,,,"日々処理")),0)+INDIRECT(ADDRESS(ROW()-1,COLUMN()))),"")</f>
        <v/>
      </c>
      <c r="AV184" s="91" t="str">
        <f t="shared" ca="1" si="743"/>
        <v/>
      </c>
      <c r="AW184" s="91" t="str">
        <f t="shared" ca="1" si="968"/>
        <v/>
      </c>
      <c r="AX184" s="91" t="str">
        <f t="shared" ca="1" si="968"/>
        <v/>
      </c>
      <c r="AY184" s="91" t="str">
        <f t="shared" ca="1" si="968"/>
        <v/>
      </c>
      <c r="AZ184" s="91" t="str">
        <f t="shared" ca="1" si="968"/>
        <v/>
      </c>
      <c r="BA184" s="91" t="str">
        <f t="shared" ca="1" si="968"/>
        <v/>
      </c>
      <c r="BB184" s="91" t="str">
        <f t="shared" ca="1" si="968"/>
        <v/>
      </c>
      <c r="BC184" s="91" t="str">
        <f t="shared" ca="1" si="968"/>
        <v/>
      </c>
      <c r="BD184" s="91" t="str">
        <f t="shared" ca="1" si="968"/>
        <v/>
      </c>
      <c r="BE184" s="91" t="str">
        <f t="shared" ca="1" si="968"/>
        <v/>
      </c>
      <c r="BF184" s="91" t="str">
        <f t="shared" ca="1" si="968"/>
        <v/>
      </c>
      <c r="BG184" s="91" t="str">
        <f t="shared" ca="1" si="968"/>
        <v/>
      </c>
      <c r="BI184" s="20" t="str">
        <f t="shared" ca="1" si="809"/>
        <v/>
      </c>
      <c r="BJ184" s="21" t="str">
        <f t="shared" ca="1" si="810"/>
        <v/>
      </c>
      <c r="BK184" s="6" t="str">
        <f t="shared" ca="1" si="811"/>
        <v/>
      </c>
      <c r="BL184" s="6" t="str">
        <f t="shared" ca="1" si="812"/>
        <v/>
      </c>
      <c r="BM184" s="22" t="e">
        <f t="shared" ca="1" si="813"/>
        <v>#VALUE!</v>
      </c>
      <c r="BN184" s="22" t="e">
        <f t="shared" ca="1" si="814"/>
        <v>#VALUE!</v>
      </c>
      <c r="BO184" s="22" t="str">
        <f ca="1">IFERROR(IF(INDIRECT(ADDRESS(ROW()-1,COLUMN()-2))="摘要",MATCH(BN184,日々処理!BJ:BJ,0),MATCH(BN184,INDIRECT(ADDRESS(INDIRECT(ADDRESS(ROW()-1,COLUMN()))+1,2,,,"日々処理")):INDIRECT(ADDRESS(INDIRECT(ADDRESS(ROW()-1,COLUMN()))+1000,2,,,"日々処理")),0)+INDIRECT(ADDRESS(ROW()-1,COLUMN()))),"")</f>
        <v/>
      </c>
      <c r="BP184" s="91" t="str">
        <f t="shared" ca="1" si="744"/>
        <v/>
      </c>
      <c r="BQ184" s="91" t="str">
        <f t="shared" ca="1" si="969"/>
        <v/>
      </c>
      <c r="BR184" s="91" t="str">
        <f t="shared" ca="1" si="969"/>
        <v/>
      </c>
      <c r="BS184" s="91" t="str">
        <f t="shared" ca="1" si="969"/>
        <v/>
      </c>
      <c r="BT184" s="91" t="str">
        <f t="shared" ca="1" si="969"/>
        <v/>
      </c>
      <c r="BU184" s="91" t="str">
        <f t="shared" ca="1" si="969"/>
        <v/>
      </c>
      <c r="BV184" s="91" t="str">
        <f t="shared" ca="1" si="969"/>
        <v/>
      </c>
      <c r="BW184" s="91" t="str">
        <f t="shared" ca="1" si="969"/>
        <v/>
      </c>
      <c r="BX184" s="91" t="str">
        <f t="shared" ca="1" si="969"/>
        <v/>
      </c>
      <c r="BY184" s="91" t="str">
        <f t="shared" ca="1" si="969"/>
        <v/>
      </c>
      <c r="BZ184" s="91" t="str">
        <f t="shared" ca="1" si="969"/>
        <v/>
      </c>
      <c r="CA184" s="91" t="str">
        <f t="shared" ca="1" si="969"/>
        <v/>
      </c>
      <c r="CC184" s="20" t="str">
        <f t="shared" ca="1" si="815"/>
        <v/>
      </c>
      <c r="CD184" s="21" t="str">
        <f t="shared" ca="1" si="816"/>
        <v/>
      </c>
      <c r="CE184" s="6" t="str">
        <f t="shared" ca="1" si="817"/>
        <v/>
      </c>
      <c r="CF184" s="6" t="str">
        <f t="shared" ca="1" si="818"/>
        <v/>
      </c>
      <c r="CG184" s="22" t="e">
        <f t="shared" ca="1" si="819"/>
        <v>#VALUE!</v>
      </c>
      <c r="CH184" s="22" t="e">
        <f t="shared" ca="1" si="820"/>
        <v>#VALUE!</v>
      </c>
      <c r="CI184" s="22" t="str">
        <f ca="1">IFERROR(IF(INDIRECT(ADDRESS(ROW()-1,COLUMN()-2))="摘要",MATCH(CH184,日々処理!CD:CD,0),MATCH(CH184,INDIRECT(ADDRESS(INDIRECT(ADDRESS(ROW()-1,COLUMN()))+1,2,,,"日々処理")):INDIRECT(ADDRESS(INDIRECT(ADDRESS(ROW()-1,COLUMN()))+1000,2,,,"日々処理")),0)+INDIRECT(ADDRESS(ROW()-1,COLUMN()))),"")</f>
        <v/>
      </c>
      <c r="CJ184" s="91" t="str">
        <f t="shared" ca="1" si="745"/>
        <v/>
      </c>
      <c r="CK184" s="91" t="str">
        <f t="shared" ca="1" si="970"/>
        <v/>
      </c>
      <c r="CL184" s="91" t="str">
        <f t="shared" ca="1" si="970"/>
        <v/>
      </c>
      <c r="CM184" s="91" t="str">
        <f t="shared" ca="1" si="970"/>
        <v/>
      </c>
      <c r="CN184" s="91" t="str">
        <f t="shared" ca="1" si="970"/>
        <v/>
      </c>
      <c r="CO184" s="91" t="str">
        <f t="shared" ca="1" si="970"/>
        <v/>
      </c>
      <c r="CP184" s="91" t="str">
        <f t="shared" ca="1" si="970"/>
        <v/>
      </c>
      <c r="CQ184" s="91" t="str">
        <f t="shared" ca="1" si="970"/>
        <v/>
      </c>
      <c r="CR184" s="91" t="str">
        <f t="shared" ca="1" si="970"/>
        <v/>
      </c>
      <c r="CS184" s="91" t="str">
        <f t="shared" ca="1" si="970"/>
        <v/>
      </c>
      <c r="CT184" s="91" t="str">
        <f t="shared" ca="1" si="970"/>
        <v/>
      </c>
      <c r="CU184" s="91" t="str">
        <f t="shared" ca="1" si="970"/>
        <v/>
      </c>
      <c r="CW184" s="20" t="str">
        <f t="shared" ca="1" si="821"/>
        <v/>
      </c>
      <c r="CX184" s="21" t="str">
        <f t="shared" ca="1" si="822"/>
        <v/>
      </c>
      <c r="CY184" s="6" t="str">
        <f t="shared" ca="1" si="823"/>
        <v/>
      </c>
      <c r="CZ184" s="6" t="str">
        <f t="shared" ca="1" si="824"/>
        <v/>
      </c>
      <c r="DA184" s="22" t="e">
        <f t="shared" ca="1" si="825"/>
        <v>#VALUE!</v>
      </c>
      <c r="DB184" s="22" t="e">
        <f t="shared" ca="1" si="826"/>
        <v>#VALUE!</v>
      </c>
      <c r="DC184" s="22" t="str">
        <f ca="1">IFERROR(IF(INDIRECT(ADDRESS(ROW()-1,COLUMN()-2))="摘要",MATCH(DB184,日々処理!CX:CX,0),MATCH(DB184,INDIRECT(ADDRESS(INDIRECT(ADDRESS(ROW()-1,COLUMN()))+1,2,,,"日々処理")):INDIRECT(ADDRESS(INDIRECT(ADDRESS(ROW()-1,COLUMN()))+1000,2,,,"日々処理")),0)+INDIRECT(ADDRESS(ROW()-1,COLUMN()))),"")</f>
        <v/>
      </c>
      <c r="DD184" s="91" t="str">
        <f t="shared" ca="1" si="746"/>
        <v/>
      </c>
      <c r="DE184" s="91" t="str">
        <f t="shared" ca="1" si="971"/>
        <v/>
      </c>
      <c r="DF184" s="91" t="str">
        <f t="shared" ca="1" si="971"/>
        <v/>
      </c>
      <c r="DG184" s="91" t="str">
        <f t="shared" ca="1" si="971"/>
        <v/>
      </c>
      <c r="DH184" s="91" t="str">
        <f t="shared" ca="1" si="971"/>
        <v/>
      </c>
      <c r="DI184" s="91" t="str">
        <f t="shared" ca="1" si="971"/>
        <v/>
      </c>
      <c r="DJ184" s="91" t="str">
        <f t="shared" ca="1" si="971"/>
        <v/>
      </c>
      <c r="DK184" s="91" t="str">
        <f t="shared" ca="1" si="971"/>
        <v/>
      </c>
      <c r="DL184" s="91" t="str">
        <f t="shared" ca="1" si="971"/>
        <v/>
      </c>
      <c r="DM184" s="91" t="str">
        <f t="shared" ca="1" si="971"/>
        <v/>
      </c>
      <c r="DN184" s="91" t="str">
        <f t="shared" ca="1" si="971"/>
        <v/>
      </c>
      <c r="DO184" s="91" t="str">
        <f t="shared" ca="1" si="971"/>
        <v/>
      </c>
      <c r="DQ184" s="20" t="str">
        <f t="shared" ca="1" si="827"/>
        <v/>
      </c>
      <c r="DR184" s="21" t="str">
        <f t="shared" ca="1" si="828"/>
        <v/>
      </c>
      <c r="DS184" s="6" t="str">
        <f t="shared" ca="1" si="829"/>
        <v/>
      </c>
      <c r="DT184" s="6" t="str">
        <f t="shared" ca="1" si="830"/>
        <v/>
      </c>
      <c r="DU184" s="22" t="e">
        <f t="shared" ca="1" si="831"/>
        <v>#VALUE!</v>
      </c>
      <c r="DV184" s="22" t="e">
        <f t="shared" ca="1" si="832"/>
        <v>#VALUE!</v>
      </c>
      <c r="DW184" s="22" t="str">
        <f ca="1">IFERROR(IF(INDIRECT(ADDRESS(ROW()-1,COLUMN()-2))="摘要",MATCH(DV184,日々処理!DR:DR,0),MATCH(DV184,INDIRECT(ADDRESS(INDIRECT(ADDRESS(ROW()-1,COLUMN()))+1,2,,,"日々処理")):INDIRECT(ADDRESS(INDIRECT(ADDRESS(ROW()-1,COLUMN()))+1000,2,,,"日々処理")),0)+INDIRECT(ADDRESS(ROW()-1,COLUMN()))),"")</f>
        <v/>
      </c>
      <c r="DX184" s="91" t="str">
        <f t="shared" ca="1" si="747"/>
        <v/>
      </c>
      <c r="DY184" s="91" t="str">
        <f t="shared" ca="1" si="972"/>
        <v/>
      </c>
      <c r="DZ184" s="91" t="str">
        <f t="shared" ca="1" si="972"/>
        <v/>
      </c>
      <c r="EA184" s="91" t="str">
        <f t="shared" ca="1" si="972"/>
        <v/>
      </c>
      <c r="EB184" s="91" t="str">
        <f t="shared" ca="1" si="972"/>
        <v/>
      </c>
      <c r="EC184" s="91" t="str">
        <f t="shared" ca="1" si="972"/>
        <v/>
      </c>
      <c r="ED184" s="91" t="str">
        <f t="shared" ca="1" si="972"/>
        <v/>
      </c>
      <c r="EE184" s="91" t="str">
        <f t="shared" ca="1" si="972"/>
        <v/>
      </c>
      <c r="EF184" s="91" t="str">
        <f t="shared" ca="1" si="972"/>
        <v/>
      </c>
      <c r="EG184" s="91" t="str">
        <f t="shared" ca="1" si="972"/>
        <v/>
      </c>
      <c r="EH184" s="91" t="str">
        <f t="shared" ca="1" si="972"/>
        <v/>
      </c>
      <c r="EI184" s="91" t="str">
        <f t="shared" ca="1" si="972"/>
        <v/>
      </c>
      <c r="EK184" s="20" t="str">
        <f t="shared" ca="1" si="833"/>
        <v/>
      </c>
      <c r="EL184" s="21" t="str">
        <f t="shared" ca="1" si="834"/>
        <v/>
      </c>
      <c r="EM184" s="6" t="str">
        <f t="shared" ca="1" si="835"/>
        <v/>
      </c>
      <c r="EN184" s="6" t="str">
        <f t="shared" ca="1" si="836"/>
        <v/>
      </c>
      <c r="EO184" s="22" t="e">
        <f t="shared" ca="1" si="837"/>
        <v>#VALUE!</v>
      </c>
      <c r="EP184" s="22" t="e">
        <f t="shared" ca="1" si="838"/>
        <v>#VALUE!</v>
      </c>
      <c r="EQ184" s="22" t="str">
        <f ca="1">IFERROR(IF(INDIRECT(ADDRESS(ROW()-1,COLUMN()-2))="摘要",MATCH(EP184,日々処理!EL:EL,0),MATCH(EP184,INDIRECT(ADDRESS(INDIRECT(ADDRESS(ROW()-1,COLUMN()))+1,2,,,"日々処理")):INDIRECT(ADDRESS(INDIRECT(ADDRESS(ROW()-1,COLUMN()))+1000,2,,,"日々処理")),0)+INDIRECT(ADDRESS(ROW()-1,COLUMN()))),"")</f>
        <v/>
      </c>
      <c r="ER184" s="91" t="str">
        <f t="shared" ca="1" si="748"/>
        <v/>
      </c>
      <c r="ES184" s="91" t="str">
        <f t="shared" ca="1" si="973"/>
        <v/>
      </c>
      <c r="ET184" s="91" t="str">
        <f t="shared" ca="1" si="973"/>
        <v/>
      </c>
      <c r="EU184" s="91" t="str">
        <f t="shared" ca="1" si="973"/>
        <v/>
      </c>
      <c r="EV184" s="91" t="str">
        <f t="shared" ca="1" si="973"/>
        <v/>
      </c>
      <c r="EW184" s="91" t="str">
        <f t="shared" ca="1" si="973"/>
        <v/>
      </c>
      <c r="EX184" s="91" t="str">
        <f t="shared" ca="1" si="973"/>
        <v/>
      </c>
      <c r="EY184" s="91" t="str">
        <f t="shared" ca="1" si="973"/>
        <v/>
      </c>
      <c r="EZ184" s="91" t="str">
        <f t="shared" ca="1" si="973"/>
        <v/>
      </c>
      <c r="FA184" s="91" t="str">
        <f t="shared" ca="1" si="973"/>
        <v/>
      </c>
      <c r="FB184" s="91" t="str">
        <f t="shared" ca="1" si="973"/>
        <v/>
      </c>
      <c r="FC184" s="91" t="str">
        <f t="shared" ca="1" si="973"/>
        <v/>
      </c>
      <c r="FE184" s="20" t="str">
        <f t="shared" ca="1" si="839"/>
        <v/>
      </c>
      <c r="FF184" s="21" t="str">
        <f t="shared" ca="1" si="840"/>
        <v/>
      </c>
      <c r="FG184" s="6" t="str">
        <f t="shared" ca="1" si="841"/>
        <v/>
      </c>
      <c r="FH184" s="6" t="str">
        <f t="shared" ca="1" si="842"/>
        <v/>
      </c>
      <c r="FI184" s="22" t="e">
        <f t="shared" ca="1" si="843"/>
        <v>#VALUE!</v>
      </c>
      <c r="FJ184" s="22" t="e">
        <f t="shared" ca="1" si="844"/>
        <v>#VALUE!</v>
      </c>
      <c r="FK184" s="22" t="str">
        <f ca="1">IFERROR(IF(INDIRECT(ADDRESS(ROW()-1,COLUMN()-2))="摘要",MATCH(FJ184,日々処理!FF:FF,0),MATCH(FJ184,INDIRECT(ADDRESS(INDIRECT(ADDRESS(ROW()-1,COLUMN()))+1,2,,,"日々処理")):INDIRECT(ADDRESS(INDIRECT(ADDRESS(ROW()-1,COLUMN()))+1000,2,,,"日々処理")),0)+INDIRECT(ADDRESS(ROW()-1,COLUMN()))),"")</f>
        <v/>
      </c>
      <c r="FL184" s="91" t="str">
        <f t="shared" ca="1" si="749"/>
        <v/>
      </c>
      <c r="FM184" s="91" t="str">
        <f t="shared" ca="1" si="974"/>
        <v/>
      </c>
      <c r="FN184" s="91" t="str">
        <f t="shared" ca="1" si="974"/>
        <v/>
      </c>
      <c r="FO184" s="91" t="str">
        <f t="shared" ca="1" si="974"/>
        <v/>
      </c>
      <c r="FP184" s="91" t="str">
        <f t="shared" ca="1" si="974"/>
        <v/>
      </c>
      <c r="FQ184" s="91" t="str">
        <f t="shared" ca="1" si="974"/>
        <v/>
      </c>
      <c r="FR184" s="91" t="str">
        <f t="shared" ca="1" si="974"/>
        <v/>
      </c>
      <c r="FS184" s="91" t="str">
        <f t="shared" ca="1" si="974"/>
        <v/>
      </c>
      <c r="FT184" s="91" t="str">
        <f t="shared" ca="1" si="974"/>
        <v/>
      </c>
      <c r="FU184" s="91" t="str">
        <f t="shared" ca="1" si="974"/>
        <v/>
      </c>
      <c r="FV184" s="91" t="str">
        <f t="shared" ca="1" si="974"/>
        <v/>
      </c>
      <c r="FW184" s="91" t="str">
        <f t="shared" ca="1" si="974"/>
        <v/>
      </c>
      <c r="FY184" s="20" t="str">
        <f t="shared" ca="1" si="845"/>
        <v/>
      </c>
      <c r="FZ184" s="21" t="str">
        <f t="shared" ca="1" si="846"/>
        <v/>
      </c>
      <c r="GA184" s="6" t="str">
        <f t="shared" ca="1" si="847"/>
        <v/>
      </c>
      <c r="GB184" s="6" t="str">
        <f t="shared" ca="1" si="848"/>
        <v/>
      </c>
      <c r="GC184" s="22" t="e">
        <f t="shared" ca="1" si="849"/>
        <v>#VALUE!</v>
      </c>
      <c r="GD184" s="22" t="e">
        <f t="shared" ca="1" si="850"/>
        <v>#VALUE!</v>
      </c>
      <c r="GE184" s="22" t="str">
        <f ca="1">IFERROR(IF(INDIRECT(ADDRESS(ROW()-1,COLUMN()-2))="摘要",MATCH(GD184,日々処理!FZ:FZ,0),MATCH(GD184,INDIRECT(ADDRESS(INDIRECT(ADDRESS(ROW()-1,COLUMN()))+1,2,,,"日々処理")):INDIRECT(ADDRESS(INDIRECT(ADDRESS(ROW()-1,COLUMN()))+1000,2,,,"日々処理")),0)+INDIRECT(ADDRESS(ROW()-1,COLUMN()))),"")</f>
        <v/>
      </c>
      <c r="GF184" s="91" t="str">
        <f t="shared" ca="1" si="750"/>
        <v/>
      </c>
      <c r="GG184" s="91" t="str">
        <f t="shared" ca="1" si="975"/>
        <v/>
      </c>
      <c r="GH184" s="91" t="str">
        <f t="shared" ca="1" si="975"/>
        <v/>
      </c>
      <c r="GI184" s="91" t="str">
        <f t="shared" ca="1" si="975"/>
        <v/>
      </c>
      <c r="GJ184" s="91" t="str">
        <f t="shared" ca="1" si="975"/>
        <v/>
      </c>
      <c r="GK184" s="91" t="str">
        <f t="shared" ca="1" si="975"/>
        <v/>
      </c>
      <c r="GL184" s="91" t="str">
        <f t="shared" ca="1" si="975"/>
        <v/>
      </c>
      <c r="GM184" s="91" t="str">
        <f t="shared" ca="1" si="975"/>
        <v/>
      </c>
      <c r="GN184" s="91" t="str">
        <f t="shared" ca="1" si="975"/>
        <v/>
      </c>
      <c r="GO184" s="91" t="str">
        <f t="shared" ca="1" si="975"/>
        <v/>
      </c>
      <c r="GP184" s="91" t="str">
        <f t="shared" ca="1" si="975"/>
        <v/>
      </c>
      <c r="GQ184" s="91" t="str">
        <f t="shared" ca="1" si="975"/>
        <v/>
      </c>
      <c r="GS184" s="20" t="str">
        <f t="shared" ca="1" si="851"/>
        <v/>
      </c>
      <c r="GT184" s="21" t="str">
        <f t="shared" ca="1" si="852"/>
        <v/>
      </c>
      <c r="GU184" s="6" t="str">
        <f t="shared" ca="1" si="853"/>
        <v/>
      </c>
      <c r="GV184" s="6" t="str">
        <f t="shared" ca="1" si="854"/>
        <v/>
      </c>
      <c r="GW184" s="22" t="e">
        <f t="shared" ca="1" si="855"/>
        <v>#VALUE!</v>
      </c>
      <c r="GX184" s="22" t="e">
        <f t="shared" ca="1" si="856"/>
        <v>#VALUE!</v>
      </c>
      <c r="GY184" s="22" t="str">
        <f ca="1">IFERROR(IF(INDIRECT(ADDRESS(ROW()-1,COLUMN()-2))="摘要",MATCH(GX184,日々処理!GT:GT,0),MATCH(GX184,INDIRECT(ADDRESS(INDIRECT(ADDRESS(ROW()-1,COLUMN()))+1,2,,,"日々処理")):INDIRECT(ADDRESS(INDIRECT(ADDRESS(ROW()-1,COLUMN()))+1000,2,,,"日々処理")),0)+INDIRECT(ADDRESS(ROW()-1,COLUMN()))),"")</f>
        <v/>
      </c>
      <c r="GZ184" s="91" t="str">
        <f t="shared" ca="1" si="751"/>
        <v/>
      </c>
      <c r="HA184" s="91" t="str">
        <f t="shared" ca="1" si="976"/>
        <v/>
      </c>
      <c r="HB184" s="91" t="str">
        <f t="shared" ca="1" si="976"/>
        <v/>
      </c>
      <c r="HC184" s="91" t="str">
        <f t="shared" ca="1" si="976"/>
        <v/>
      </c>
      <c r="HD184" s="91" t="str">
        <f t="shared" ca="1" si="976"/>
        <v/>
      </c>
      <c r="HE184" s="91" t="str">
        <f t="shared" ca="1" si="976"/>
        <v/>
      </c>
      <c r="HF184" s="91" t="str">
        <f t="shared" ca="1" si="976"/>
        <v/>
      </c>
      <c r="HG184" s="91" t="str">
        <f t="shared" ca="1" si="976"/>
        <v/>
      </c>
      <c r="HH184" s="91" t="str">
        <f t="shared" ca="1" si="976"/>
        <v/>
      </c>
      <c r="HI184" s="91" t="str">
        <f t="shared" ca="1" si="976"/>
        <v/>
      </c>
      <c r="HJ184" s="91" t="str">
        <f t="shared" ca="1" si="976"/>
        <v/>
      </c>
      <c r="HK184" s="91" t="str">
        <f t="shared" ca="1" si="976"/>
        <v/>
      </c>
      <c r="HM184" s="20" t="str">
        <f t="shared" ca="1" si="857"/>
        <v/>
      </c>
      <c r="HN184" s="21" t="str">
        <f t="shared" ca="1" si="858"/>
        <v/>
      </c>
      <c r="HO184" s="6" t="str">
        <f t="shared" ca="1" si="859"/>
        <v/>
      </c>
      <c r="HP184" s="6" t="str">
        <f t="shared" ca="1" si="860"/>
        <v/>
      </c>
      <c r="HQ184" s="22" t="e">
        <f t="shared" ca="1" si="861"/>
        <v>#VALUE!</v>
      </c>
      <c r="HR184" s="22" t="e">
        <f t="shared" ca="1" si="862"/>
        <v>#VALUE!</v>
      </c>
      <c r="HS184" s="22" t="str">
        <f ca="1">IFERROR(IF(INDIRECT(ADDRESS(ROW()-1,COLUMN()-2))="摘要",MATCH(HR184,日々処理!HN:HN,0),MATCH(HR184,INDIRECT(ADDRESS(INDIRECT(ADDRESS(ROW()-1,COLUMN()))+1,2,,,"日々処理")):INDIRECT(ADDRESS(INDIRECT(ADDRESS(ROW()-1,COLUMN()))+1000,2,,,"日々処理")),0)+INDIRECT(ADDRESS(ROW()-1,COLUMN()))),"")</f>
        <v/>
      </c>
      <c r="HT184" s="91" t="str">
        <f t="shared" ca="1" si="752"/>
        <v/>
      </c>
      <c r="HU184" s="91" t="str">
        <f t="shared" ca="1" si="977"/>
        <v/>
      </c>
      <c r="HV184" s="91" t="str">
        <f t="shared" ca="1" si="977"/>
        <v/>
      </c>
      <c r="HW184" s="91" t="str">
        <f t="shared" ca="1" si="977"/>
        <v/>
      </c>
      <c r="HX184" s="91" t="str">
        <f t="shared" ca="1" si="977"/>
        <v/>
      </c>
      <c r="HY184" s="91" t="str">
        <f t="shared" ca="1" si="977"/>
        <v/>
      </c>
      <c r="HZ184" s="91" t="str">
        <f t="shared" ca="1" si="977"/>
        <v/>
      </c>
      <c r="IA184" s="91" t="str">
        <f t="shared" ca="1" si="977"/>
        <v/>
      </c>
      <c r="IB184" s="91" t="str">
        <f t="shared" ca="1" si="977"/>
        <v/>
      </c>
      <c r="IC184" s="91" t="str">
        <f t="shared" ca="1" si="977"/>
        <v/>
      </c>
      <c r="ID184" s="91" t="str">
        <f t="shared" ca="1" si="977"/>
        <v/>
      </c>
      <c r="IE184" s="91" t="str">
        <f t="shared" ca="1" si="977"/>
        <v/>
      </c>
      <c r="IG184" s="20" t="str">
        <f t="shared" ca="1" si="863"/>
        <v/>
      </c>
      <c r="IH184" s="21" t="str">
        <f t="shared" ca="1" si="864"/>
        <v/>
      </c>
      <c r="II184" s="6" t="str">
        <f t="shared" ca="1" si="865"/>
        <v/>
      </c>
      <c r="IJ184" s="6" t="str">
        <f t="shared" ca="1" si="866"/>
        <v/>
      </c>
      <c r="IK184" s="22" t="e">
        <f t="shared" ca="1" si="867"/>
        <v>#VALUE!</v>
      </c>
      <c r="IL184" s="22" t="e">
        <f t="shared" ca="1" si="868"/>
        <v>#VALUE!</v>
      </c>
      <c r="IM184" s="22" t="str">
        <f ca="1">IFERROR(IF(INDIRECT(ADDRESS(ROW()-1,COLUMN()-2))="摘要",MATCH(IL184,日々処理!IH:IH,0),MATCH(IL184,INDIRECT(ADDRESS(INDIRECT(ADDRESS(ROW()-1,COLUMN()))+1,2,,,"日々処理")):INDIRECT(ADDRESS(INDIRECT(ADDRESS(ROW()-1,COLUMN()))+1000,2,,,"日々処理")),0)+INDIRECT(ADDRESS(ROW()-1,COLUMN()))),"")</f>
        <v/>
      </c>
      <c r="IN184" s="91" t="str">
        <f t="shared" ca="1" si="753"/>
        <v/>
      </c>
      <c r="IO184" s="91" t="str">
        <f t="shared" ca="1" si="978"/>
        <v/>
      </c>
      <c r="IP184" s="91" t="str">
        <f t="shared" ca="1" si="978"/>
        <v/>
      </c>
      <c r="IQ184" s="91" t="str">
        <f t="shared" ca="1" si="978"/>
        <v/>
      </c>
      <c r="IR184" s="91" t="str">
        <f t="shared" ca="1" si="978"/>
        <v/>
      </c>
      <c r="IS184" s="91" t="str">
        <f t="shared" ca="1" si="978"/>
        <v/>
      </c>
      <c r="IT184" s="91" t="str">
        <f t="shared" ca="1" si="978"/>
        <v/>
      </c>
      <c r="IU184" s="91" t="str">
        <f t="shared" ca="1" si="978"/>
        <v/>
      </c>
      <c r="IV184" s="91" t="str">
        <f t="shared" ca="1" si="978"/>
        <v/>
      </c>
      <c r="IW184" s="91" t="str">
        <f t="shared" ca="1" si="978"/>
        <v/>
      </c>
      <c r="IX184" s="91" t="str">
        <f t="shared" ca="1" si="978"/>
        <v/>
      </c>
      <c r="IY184" s="91" t="str">
        <f t="shared" ca="1" si="978"/>
        <v/>
      </c>
      <c r="JA184" s="20" t="str">
        <f t="shared" ca="1" si="869"/>
        <v/>
      </c>
      <c r="JB184" s="21" t="str">
        <f t="shared" ca="1" si="870"/>
        <v/>
      </c>
      <c r="JC184" s="6" t="str">
        <f t="shared" ca="1" si="871"/>
        <v/>
      </c>
      <c r="JD184" s="6" t="str">
        <f t="shared" ca="1" si="872"/>
        <v/>
      </c>
      <c r="JE184" s="22" t="e">
        <f t="shared" ca="1" si="873"/>
        <v>#VALUE!</v>
      </c>
      <c r="JF184" s="22" t="e">
        <f t="shared" ca="1" si="874"/>
        <v>#VALUE!</v>
      </c>
      <c r="JG184" s="22" t="str">
        <f ca="1">IFERROR(IF(INDIRECT(ADDRESS(ROW()-1,COLUMN()-2))="摘要",MATCH(JF184,日々処理!JB:JB,0),MATCH(JF184,INDIRECT(ADDRESS(INDIRECT(ADDRESS(ROW()-1,COLUMN()))+1,2,,,"日々処理")):INDIRECT(ADDRESS(INDIRECT(ADDRESS(ROW()-1,COLUMN()))+1000,2,,,"日々処理")),0)+INDIRECT(ADDRESS(ROW()-1,COLUMN()))),"")</f>
        <v/>
      </c>
      <c r="JH184" s="91" t="str">
        <f t="shared" ca="1" si="754"/>
        <v/>
      </c>
      <c r="JI184" s="91" t="str">
        <f t="shared" ca="1" si="979"/>
        <v/>
      </c>
      <c r="JJ184" s="91" t="str">
        <f t="shared" ca="1" si="979"/>
        <v/>
      </c>
      <c r="JK184" s="91" t="str">
        <f t="shared" ca="1" si="979"/>
        <v/>
      </c>
      <c r="JL184" s="91" t="str">
        <f t="shared" ca="1" si="979"/>
        <v/>
      </c>
      <c r="JM184" s="91" t="str">
        <f t="shared" ca="1" si="979"/>
        <v/>
      </c>
      <c r="JN184" s="91" t="str">
        <f t="shared" ca="1" si="979"/>
        <v/>
      </c>
      <c r="JO184" s="91" t="str">
        <f t="shared" ca="1" si="979"/>
        <v/>
      </c>
      <c r="JP184" s="91" t="str">
        <f t="shared" ca="1" si="979"/>
        <v/>
      </c>
      <c r="JQ184" s="91" t="str">
        <f t="shared" ca="1" si="979"/>
        <v/>
      </c>
      <c r="JR184" s="91" t="str">
        <f t="shared" ca="1" si="979"/>
        <v/>
      </c>
      <c r="JS184" s="91" t="str">
        <f t="shared" ca="1" si="979"/>
        <v/>
      </c>
      <c r="JU184" s="20" t="str">
        <f t="shared" ca="1" si="875"/>
        <v/>
      </c>
      <c r="JV184" s="21" t="str">
        <f t="shared" ca="1" si="876"/>
        <v/>
      </c>
      <c r="JW184" s="6" t="str">
        <f t="shared" ca="1" si="877"/>
        <v/>
      </c>
      <c r="JX184" s="6" t="str">
        <f t="shared" ca="1" si="878"/>
        <v/>
      </c>
      <c r="JY184" s="22" t="e">
        <f t="shared" ca="1" si="879"/>
        <v>#VALUE!</v>
      </c>
      <c r="JZ184" s="22" t="e">
        <f t="shared" ca="1" si="880"/>
        <v>#VALUE!</v>
      </c>
      <c r="KA184" s="22" t="str">
        <f ca="1">IFERROR(IF(INDIRECT(ADDRESS(ROW()-1,COLUMN()-2))="摘要",MATCH(JZ184,日々処理!JV:JV,0),MATCH(JZ184,INDIRECT(ADDRESS(INDIRECT(ADDRESS(ROW()-1,COLUMN()))+1,2,,,"日々処理")):INDIRECT(ADDRESS(INDIRECT(ADDRESS(ROW()-1,COLUMN()))+1000,2,,,"日々処理")),0)+INDIRECT(ADDRESS(ROW()-1,COLUMN()))),"")</f>
        <v/>
      </c>
      <c r="KB184" s="91" t="str">
        <f t="shared" ca="1" si="755"/>
        <v/>
      </c>
      <c r="KC184" s="91" t="str">
        <f t="shared" ca="1" si="980"/>
        <v/>
      </c>
      <c r="KD184" s="91" t="str">
        <f t="shared" ca="1" si="980"/>
        <v/>
      </c>
      <c r="KE184" s="91" t="str">
        <f t="shared" ca="1" si="980"/>
        <v/>
      </c>
      <c r="KF184" s="91" t="str">
        <f t="shared" ca="1" si="980"/>
        <v/>
      </c>
      <c r="KG184" s="91" t="str">
        <f t="shared" ca="1" si="980"/>
        <v/>
      </c>
      <c r="KH184" s="91" t="str">
        <f t="shared" ca="1" si="980"/>
        <v/>
      </c>
      <c r="KI184" s="91" t="str">
        <f t="shared" ca="1" si="980"/>
        <v/>
      </c>
      <c r="KJ184" s="91" t="str">
        <f t="shared" ca="1" si="980"/>
        <v/>
      </c>
      <c r="KK184" s="91" t="str">
        <f t="shared" ca="1" si="980"/>
        <v/>
      </c>
      <c r="KL184" s="91" t="str">
        <f t="shared" ca="1" si="980"/>
        <v/>
      </c>
      <c r="KM184" s="91" t="str">
        <f t="shared" ca="1" si="980"/>
        <v/>
      </c>
      <c r="KO184" s="20" t="str">
        <f t="shared" ca="1" si="881"/>
        <v/>
      </c>
      <c r="KP184" s="21" t="str">
        <f t="shared" ca="1" si="882"/>
        <v/>
      </c>
      <c r="KQ184" s="6" t="str">
        <f t="shared" ca="1" si="883"/>
        <v/>
      </c>
      <c r="KR184" s="6" t="str">
        <f t="shared" ca="1" si="884"/>
        <v/>
      </c>
      <c r="KS184" s="22" t="e">
        <f t="shared" ca="1" si="885"/>
        <v>#VALUE!</v>
      </c>
      <c r="KT184" s="22" t="e">
        <f t="shared" ca="1" si="886"/>
        <v>#VALUE!</v>
      </c>
      <c r="KU184" s="22" t="str">
        <f ca="1">IFERROR(IF(INDIRECT(ADDRESS(ROW()-1,COLUMN()-2))="摘要",MATCH(KT184,日々処理!KP:KP,0),MATCH(KT184,INDIRECT(ADDRESS(INDIRECT(ADDRESS(ROW()-1,COLUMN()))+1,2,,,"日々処理")):INDIRECT(ADDRESS(INDIRECT(ADDRESS(ROW()-1,COLUMN()))+1000,2,,,"日々処理")),0)+INDIRECT(ADDRESS(ROW()-1,COLUMN()))),"")</f>
        <v/>
      </c>
      <c r="KV184" s="91" t="str">
        <f t="shared" ca="1" si="756"/>
        <v/>
      </c>
      <c r="KW184" s="91" t="str">
        <f t="shared" ca="1" si="981"/>
        <v/>
      </c>
      <c r="KX184" s="91" t="str">
        <f t="shared" ca="1" si="981"/>
        <v/>
      </c>
      <c r="KY184" s="91" t="str">
        <f t="shared" ca="1" si="981"/>
        <v/>
      </c>
      <c r="KZ184" s="91" t="str">
        <f t="shared" ca="1" si="981"/>
        <v/>
      </c>
      <c r="LA184" s="91" t="str">
        <f t="shared" ca="1" si="981"/>
        <v/>
      </c>
      <c r="LB184" s="91" t="str">
        <f t="shared" ca="1" si="981"/>
        <v/>
      </c>
      <c r="LC184" s="91" t="str">
        <f t="shared" ca="1" si="981"/>
        <v/>
      </c>
      <c r="LD184" s="91" t="str">
        <f t="shared" ca="1" si="981"/>
        <v/>
      </c>
      <c r="LE184" s="91" t="str">
        <f t="shared" ca="1" si="981"/>
        <v/>
      </c>
      <c r="LF184" s="91" t="str">
        <f t="shared" ca="1" si="981"/>
        <v/>
      </c>
      <c r="LG184" s="91" t="str">
        <f t="shared" ca="1" si="981"/>
        <v/>
      </c>
      <c r="LI184" s="20" t="str">
        <f t="shared" ca="1" si="887"/>
        <v/>
      </c>
      <c r="LJ184" s="21" t="str">
        <f t="shared" ca="1" si="888"/>
        <v/>
      </c>
      <c r="LK184" s="6" t="str">
        <f t="shared" ca="1" si="889"/>
        <v/>
      </c>
      <c r="LL184" s="6" t="str">
        <f t="shared" ca="1" si="890"/>
        <v/>
      </c>
      <c r="LM184" s="22" t="e">
        <f t="shared" ca="1" si="891"/>
        <v>#VALUE!</v>
      </c>
      <c r="LN184" s="22" t="e">
        <f t="shared" ca="1" si="892"/>
        <v>#VALUE!</v>
      </c>
      <c r="LO184" s="22" t="str">
        <f ca="1">IFERROR(IF(INDIRECT(ADDRESS(ROW()-1,COLUMN()-2))="摘要",MATCH(LN184,日々処理!LJ:LJ,0),MATCH(LN184,INDIRECT(ADDRESS(INDIRECT(ADDRESS(ROW()-1,COLUMN()))+1,2,,,"日々処理")):INDIRECT(ADDRESS(INDIRECT(ADDRESS(ROW()-1,COLUMN()))+1000,2,,,"日々処理")),0)+INDIRECT(ADDRESS(ROW()-1,COLUMN()))),"")</f>
        <v/>
      </c>
      <c r="LP184" s="91" t="str">
        <f t="shared" ca="1" si="757"/>
        <v/>
      </c>
      <c r="LQ184" s="91" t="str">
        <f t="shared" ca="1" si="982"/>
        <v/>
      </c>
      <c r="LR184" s="91" t="str">
        <f t="shared" ca="1" si="982"/>
        <v/>
      </c>
      <c r="LS184" s="91" t="str">
        <f t="shared" ca="1" si="982"/>
        <v/>
      </c>
      <c r="LT184" s="91" t="str">
        <f t="shared" ca="1" si="982"/>
        <v/>
      </c>
      <c r="LU184" s="91" t="str">
        <f t="shared" ca="1" si="982"/>
        <v/>
      </c>
      <c r="LV184" s="91" t="str">
        <f t="shared" ca="1" si="982"/>
        <v/>
      </c>
      <c r="LW184" s="91" t="str">
        <f t="shared" ca="1" si="982"/>
        <v/>
      </c>
      <c r="LX184" s="91" t="str">
        <f t="shared" ca="1" si="982"/>
        <v/>
      </c>
      <c r="LY184" s="91" t="str">
        <f t="shared" ca="1" si="982"/>
        <v/>
      </c>
      <c r="LZ184" s="91" t="str">
        <f t="shared" ca="1" si="982"/>
        <v/>
      </c>
      <c r="MA184" s="91" t="str">
        <f t="shared" ca="1" si="982"/>
        <v/>
      </c>
      <c r="MC184" s="20" t="str">
        <f t="shared" ca="1" si="893"/>
        <v/>
      </c>
      <c r="MD184" s="21" t="str">
        <f t="shared" ca="1" si="894"/>
        <v/>
      </c>
      <c r="ME184" s="6" t="str">
        <f t="shared" ca="1" si="895"/>
        <v/>
      </c>
      <c r="MF184" s="6" t="str">
        <f t="shared" ca="1" si="896"/>
        <v/>
      </c>
      <c r="MG184" s="22" t="e">
        <f t="shared" ca="1" si="897"/>
        <v>#VALUE!</v>
      </c>
      <c r="MH184" s="22" t="e">
        <f t="shared" ca="1" si="898"/>
        <v>#VALUE!</v>
      </c>
      <c r="MI184" s="22" t="str">
        <f ca="1">IFERROR(IF(INDIRECT(ADDRESS(ROW()-1,COLUMN()-2))="摘要",MATCH(MH184,日々処理!MD:MD,0),MATCH(MH184,INDIRECT(ADDRESS(INDIRECT(ADDRESS(ROW()-1,COLUMN()))+1,2,,,"日々処理")):INDIRECT(ADDRESS(INDIRECT(ADDRESS(ROW()-1,COLUMN()))+1000,2,,,"日々処理")),0)+INDIRECT(ADDRESS(ROW()-1,COLUMN()))),"")</f>
        <v/>
      </c>
      <c r="MJ184" s="91" t="str">
        <f t="shared" ca="1" si="758"/>
        <v/>
      </c>
      <c r="MK184" s="91" t="str">
        <f t="shared" ca="1" si="983"/>
        <v/>
      </c>
      <c r="ML184" s="91" t="str">
        <f t="shared" ca="1" si="983"/>
        <v/>
      </c>
      <c r="MM184" s="91" t="str">
        <f t="shared" ca="1" si="983"/>
        <v/>
      </c>
      <c r="MN184" s="91" t="str">
        <f t="shared" ca="1" si="983"/>
        <v/>
      </c>
      <c r="MO184" s="91" t="str">
        <f t="shared" ca="1" si="983"/>
        <v/>
      </c>
      <c r="MP184" s="91" t="str">
        <f t="shared" ca="1" si="983"/>
        <v/>
      </c>
      <c r="MQ184" s="91" t="str">
        <f t="shared" ca="1" si="983"/>
        <v/>
      </c>
      <c r="MR184" s="91" t="str">
        <f t="shared" ca="1" si="983"/>
        <v/>
      </c>
      <c r="MS184" s="91" t="str">
        <f t="shared" ca="1" si="983"/>
        <v/>
      </c>
      <c r="MT184" s="91" t="str">
        <f t="shared" ca="1" si="983"/>
        <v/>
      </c>
      <c r="MU184" s="91" t="str">
        <f t="shared" ca="1" si="983"/>
        <v/>
      </c>
      <c r="MW184" s="20" t="str">
        <f t="shared" ca="1" si="899"/>
        <v/>
      </c>
      <c r="MX184" s="21" t="str">
        <f t="shared" ca="1" si="900"/>
        <v/>
      </c>
      <c r="MY184" s="6" t="str">
        <f t="shared" ca="1" si="901"/>
        <v/>
      </c>
      <c r="MZ184" s="6" t="str">
        <f t="shared" ca="1" si="902"/>
        <v/>
      </c>
      <c r="NA184" s="22" t="e">
        <f t="shared" ca="1" si="903"/>
        <v>#VALUE!</v>
      </c>
      <c r="NB184" s="22" t="e">
        <f t="shared" ca="1" si="904"/>
        <v>#VALUE!</v>
      </c>
      <c r="NC184" s="22" t="str">
        <f ca="1">IFERROR(IF(INDIRECT(ADDRESS(ROW()-1,COLUMN()-2))="摘要",MATCH(NB184,日々処理!MX:MX,0),MATCH(NB184,INDIRECT(ADDRESS(INDIRECT(ADDRESS(ROW()-1,COLUMN()))+1,2,,,"日々処理")):INDIRECT(ADDRESS(INDIRECT(ADDRESS(ROW()-1,COLUMN()))+1000,2,,,"日々処理")),0)+INDIRECT(ADDRESS(ROW()-1,COLUMN()))),"")</f>
        <v/>
      </c>
      <c r="ND184" s="91" t="str">
        <f t="shared" ca="1" si="759"/>
        <v/>
      </c>
      <c r="NE184" s="91" t="str">
        <f t="shared" ca="1" si="984"/>
        <v/>
      </c>
      <c r="NF184" s="91" t="str">
        <f t="shared" ca="1" si="984"/>
        <v/>
      </c>
      <c r="NG184" s="91" t="str">
        <f t="shared" ca="1" si="984"/>
        <v/>
      </c>
      <c r="NH184" s="91" t="str">
        <f t="shared" ca="1" si="984"/>
        <v/>
      </c>
      <c r="NI184" s="91" t="str">
        <f t="shared" ca="1" si="984"/>
        <v/>
      </c>
      <c r="NJ184" s="91" t="str">
        <f t="shared" ca="1" si="984"/>
        <v/>
      </c>
      <c r="NK184" s="91" t="str">
        <f t="shared" ca="1" si="984"/>
        <v/>
      </c>
      <c r="NL184" s="91" t="str">
        <f t="shared" ca="1" si="984"/>
        <v/>
      </c>
      <c r="NM184" s="91" t="str">
        <f t="shared" ca="1" si="984"/>
        <v/>
      </c>
      <c r="NN184" s="91" t="str">
        <f t="shared" ca="1" si="984"/>
        <v/>
      </c>
      <c r="NO184" s="91" t="str">
        <f t="shared" ca="1" si="984"/>
        <v/>
      </c>
      <c r="NQ184" s="20" t="str">
        <f t="shared" ca="1" si="905"/>
        <v/>
      </c>
      <c r="NR184" s="21" t="str">
        <f t="shared" ca="1" si="906"/>
        <v/>
      </c>
      <c r="NS184" s="6" t="str">
        <f t="shared" ca="1" si="907"/>
        <v/>
      </c>
      <c r="NT184" s="6" t="str">
        <f t="shared" ca="1" si="908"/>
        <v/>
      </c>
      <c r="NU184" s="22" t="e">
        <f t="shared" ca="1" si="909"/>
        <v>#VALUE!</v>
      </c>
      <c r="NV184" s="22" t="e">
        <f t="shared" ca="1" si="910"/>
        <v>#VALUE!</v>
      </c>
      <c r="NW184" s="22" t="str">
        <f ca="1">IFERROR(IF(INDIRECT(ADDRESS(ROW()-1,COLUMN()-2))="摘要",MATCH(NV184,日々処理!NR:NR,0),MATCH(NV184,INDIRECT(ADDRESS(INDIRECT(ADDRESS(ROW()-1,COLUMN()))+1,2,,,"日々処理")):INDIRECT(ADDRESS(INDIRECT(ADDRESS(ROW()-1,COLUMN()))+1000,2,,,"日々処理")),0)+INDIRECT(ADDRESS(ROW()-1,COLUMN()))),"")</f>
        <v/>
      </c>
      <c r="NX184" s="91" t="str">
        <f t="shared" ca="1" si="760"/>
        <v/>
      </c>
      <c r="NY184" s="91" t="str">
        <f t="shared" ca="1" si="985"/>
        <v/>
      </c>
      <c r="NZ184" s="91" t="str">
        <f t="shared" ca="1" si="985"/>
        <v/>
      </c>
      <c r="OA184" s="91" t="str">
        <f t="shared" ca="1" si="985"/>
        <v/>
      </c>
      <c r="OB184" s="91" t="str">
        <f t="shared" ca="1" si="985"/>
        <v/>
      </c>
      <c r="OC184" s="91" t="str">
        <f t="shared" ca="1" si="985"/>
        <v/>
      </c>
      <c r="OD184" s="91" t="str">
        <f t="shared" ca="1" si="985"/>
        <v/>
      </c>
      <c r="OE184" s="91" t="str">
        <f t="shared" ca="1" si="985"/>
        <v/>
      </c>
      <c r="OF184" s="91" t="str">
        <f t="shared" ca="1" si="985"/>
        <v/>
      </c>
      <c r="OG184" s="91" t="str">
        <f t="shared" ca="1" si="985"/>
        <v/>
      </c>
      <c r="OH184" s="91" t="str">
        <f t="shared" ca="1" si="985"/>
        <v/>
      </c>
      <c r="OI184" s="91" t="str">
        <f t="shared" ca="1" si="985"/>
        <v/>
      </c>
      <c r="OK184" s="20" t="str">
        <f t="shared" ca="1" si="911"/>
        <v/>
      </c>
      <c r="OL184" s="21" t="str">
        <f t="shared" ca="1" si="912"/>
        <v/>
      </c>
      <c r="OM184" s="6" t="str">
        <f t="shared" ca="1" si="913"/>
        <v/>
      </c>
      <c r="ON184" s="6" t="str">
        <f t="shared" ca="1" si="914"/>
        <v/>
      </c>
      <c r="OO184" s="22" t="e">
        <f t="shared" ca="1" si="915"/>
        <v>#VALUE!</v>
      </c>
      <c r="OP184" s="22" t="e">
        <f t="shared" ca="1" si="916"/>
        <v>#VALUE!</v>
      </c>
      <c r="OQ184" s="22" t="str">
        <f ca="1">IFERROR(IF(INDIRECT(ADDRESS(ROW()-1,COLUMN()-2))="摘要",MATCH(OP184,日々処理!OL:OL,0),MATCH(OP184,INDIRECT(ADDRESS(INDIRECT(ADDRESS(ROW()-1,COLUMN()))+1,2,,,"日々処理")):INDIRECT(ADDRESS(INDIRECT(ADDRESS(ROW()-1,COLUMN()))+1000,2,,,"日々処理")),0)+INDIRECT(ADDRESS(ROW()-1,COLUMN()))),"")</f>
        <v/>
      </c>
      <c r="OR184" s="91" t="str">
        <f t="shared" ca="1" si="761"/>
        <v/>
      </c>
      <c r="OS184" s="91" t="str">
        <f t="shared" ca="1" si="986"/>
        <v/>
      </c>
      <c r="OT184" s="91" t="str">
        <f t="shared" ca="1" si="986"/>
        <v/>
      </c>
      <c r="OU184" s="91" t="str">
        <f t="shared" ca="1" si="986"/>
        <v/>
      </c>
      <c r="OV184" s="91" t="str">
        <f t="shared" ca="1" si="986"/>
        <v/>
      </c>
      <c r="OW184" s="91" t="str">
        <f t="shared" ca="1" si="986"/>
        <v/>
      </c>
      <c r="OX184" s="91" t="str">
        <f t="shared" ca="1" si="986"/>
        <v/>
      </c>
      <c r="OY184" s="91" t="str">
        <f t="shared" ca="1" si="986"/>
        <v/>
      </c>
      <c r="OZ184" s="91" t="str">
        <f t="shared" ca="1" si="986"/>
        <v/>
      </c>
      <c r="PA184" s="91" t="str">
        <f t="shared" ca="1" si="986"/>
        <v/>
      </c>
      <c r="PB184" s="91" t="str">
        <f t="shared" ca="1" si="986"/>
        <v/>
      </c>
      <c r="PC184" s="91" t="str">
        <f t="shared" ca="1" si="986"/>
        <v/>
      </c>
      <c r="PE184" s="20" t="str">
        <f t="shared" ca="1" si="917"/>
        <v/>
      </c>
      <c r="PF184" s="21" t="str">
        <f t="shared" ca="1" si="918"/>
        <v/>
      </c>
      <c r="PG184" s="6" t="str">
        <f t="shared" ca="1" si="919"/>
        <v/>
      </c>
      <c r="PH184" s="6" t="str">
        <f t="shared" ca="1" si="920"/>
        <v/>
      </c>
      <c r="PI184" s="22" t="e">
        <f t="shared" ca="1" si="921"/>
        <v>#VALUE!</v>
      </c>
      <c r="PJ184" s="22" t="e">
        <f t="shared" ca="1" si="922"/>
        <v>#VALUE!</v>
      </c>
      <c r="PK184" s="22" t="str">
        <f ca="1">IFERROR(IF(INDIRECT(ADDRESS(ROW()-1,COLUMN()-2))="摘要",MATCH(PJ184,日々処理!PF:PF,0),MATCH(PJ184,INDIRECT(ADDRESS(INDIRECT(ADDRESS(ROW()-1,COLUMN()))+1,2,,,"日々処理")):INDIRECT(ADDRESS(INDIRECT(ADDRESS(ROW()-1,COLUMN()))+1000,2,,,"日々処理")),0)+INDIRECT(ADDRESS(ROW()-1,COLUMN()))),"")</f>
        <v/>
      </c>
      <c r="PL184" s="91" t="str">
        <f t="shared" ca="1" si="762"/>
        <v/>
      </c>
      <c r="PM184" s="91" t="str">
        <f t="shared" ca="1" si="987"/>
        <v/>
      </c>
      <c r="PN184" s="91" t="str">
        <f t="shared" ca="1" si="987"/>
        <v/>
      </c>
      <c r="PO184" s="91" t="str">
        <f t="shared" ca="1" si="987"/>
        <v/>
      </c>
      <c r="PP184" s="91" t="str">
        <f t="shared" ca="1" si="987"/>
        <v/>
      </c>
      <c r="PQ184" s="91" t="str">
        <f t="shared" ca="1" si="987"/>
        <v/>
      </c>
      <c r="PR184" s="91" t="str">
        <f t="shared" ca="1" si="987"/>
        <v/>
      </c>
      <c r="PS184" s="91" t="str">
        <f t="shared" ca="1" si="987"/>
        <v/>
      </c>
      <c r="PT184" s="91" t="str">
        <f t="shared" ca="1" si="987"/>
        <v/>
      </c>
      <c r="PU184" s="91" t="str">
        <f t="shared" ca="1" si="987"/>
        <v/>
      </c>
      <c r="PV184" s="91" t="str">
        <f t="shared" ca="1" si="987"/>
        <v/>
      </c>
      <c r="PW184" s="91" t="str">
        <f t="shared" ca="1" si="987"/>
        <v/>
      </c>
      <c r="PY184" s="20" t="str">
        <f t="shared" ca="1" si="923"/>
        <v/>
      </c>
      <c r="PZ184" s="21" t="str">
        <f t="shared" ca="1" si="924"/>
        <v/>
      </c>
      <c r="QA184" s="6" t="str">
        <f t="shared" ca="1" si="925"/>
        <v/>
      </c>
      <c r="QB184" s="6" t="str">
        <f t="shared" ca="1" si="926"/>
        <v/>
      </c>
      <c r="QC184" s="22" t="e">
        <f t="shared" ca="1" si="927"/>
        <v>#VALUE!</v>
      </c>
      <c r="QD184" s="22" t="e">
        <f t="shared" ca="1" si="928"/>
        <v>#VALUE!</v>
      </c>
      <c r="QE184" s="22" t="str">
        <f ca="1">IFERROR(IF(INDIRECT(ADDRESS(ROW()-1,COLUMN()-2))="摘要",MATCH(QD184,日々処理!PZ:PZ,0),MATCH(QD184,INDIRECT(ADDRESS(INDIRECT(ADDRESS(ROW()-1,COLUMN()))+1,2,,,"日々処理")):INDIRECT(ADDRESS(INDIRECT(ADDRESS(ROW()-1,COLUMN()))+1000,2,,,"日々処理")),0)+INDIRECT(ADDRESS(ROW()-1,COLUMN()))),"")</f>
        <v/>
      </c>
      <c r="QF184" s="91" t="str">
        <f t="shared" ca="1" si="763"/>
        <v/>
      </c>
      <c r="QG184" s="91" t="str">
        <f t="shared" ca="1" si="988"/>
        <v/>
      </c>
      <c r="QH184" s="91" t="str">
        <f t="shared" ca="1" si="988"/>
        <v/>
      </c>
      <c r="QI184" s="91" t="str">
        <f t="shared" ca="1" si="988"/>
        <v/>
      </c>
      <c r="QJ184" s="91" t="str">
        <f t="shared" ca="1" si="988"/>
        <v/>
      </c>
      <c r="QK184" s="91" t="str">
        <f t="shared" ca="1" si="988"/>
        <v/>
      </c>
      <c r="QL184" s="91" t="str">
        <f t="shared" ca="1" si="988"/>
        <v/>
      </c>
      <c r="QM184" s="91" t="str">
        <f t="shared" ca="1" si="988"/>
        <v/>
      </c>
      <c r="QN184" s="91" t="str">
        <f t="shared" ca="1" si="988"/>
        <v/>
      </c>
      <c r="QO184" s="91" t="str">
        <f t="shared" ca="1" si="988"/>
        <v/>
      </c>
      <c r="QP184" s="91" t="str">
        <f t="shared" ca="1" si="988"/>
        <v/>
      </c>
      <c r="QQ184" s="91" t="str">
        <f t="shared" ca="1" si="988"/>
        <v/>
      </c>
      <c r="QS184" s="20" t="str">
        <f t="shared" ca="1" si="929"/>
        <v/>
      </c>
      <c r="QT184" s="21" t="str">
        <f t="shared" ca="1" si="930"/>
        <v/>
      </c>
      <c r="QU184" s="6" t="str">
        <f t="shared" ca="1" si="931"/>
        <v/>
      </c>
      <c r="QV184" s="6" t="str">
        <f t="shared" ca="1" si="932"/>
        <v/>
      </c>
      <c r="QW184" s="22" t="e">
        <f t="shared" ca="1" si="933"/>
        <v>#VALUE!</v>
      </c>
      <c r="QX184" s="22" t="e">
        <f t="shared" ca="1" si="934"/>
        <v>#VALUE!</v>
      </c>
      <c r="QY184" s="22" t="str">
        <f ca="1">IFERROR(IF(INDIRECT(ADDRESS(ROW()-1,COLUMN()-2))="摘要",MATCH(QX184,日々処理!QT:QT,0),MATCH(QX184,INDIRECT(ADDRESS(INDIRECT(ADDRESS(ROW()-1,COLUMN()))+1,2,,,"日々処理")):INDIRECT(ADDRESS(INDIRECT(ADDRESS(ROW()-1,COLUMN()))+1000,2,,,"日々処理")),0)+INDIRECT(ADDRESS(ROW()-1,COLUMN()))),"")</f>
        <v/>
      </c>
      <c r="QZ184" s="91" t="str">
        <f t="shared" ca="1" si="764"/>
        <v/>
      </c>
      <c r="RA184" s="91" t="str">
        <f t="shared" ca="1" si="989"/>
        <v/>
      </c>
      <c r="RB184" s="91" t="str">
        <f t="shared" ca="1" si="989"/>
        <v/>
      </c>
      <c r="RC184" s="91" t="str">
        <f t="shared" ca="1" si="989"/>
        <v/>
      </c>
      <c r="RD184" s="91" t="str">
        <f t="shared" ca="1" si="989"/>
        <v/>
      </c>
      <c r="RE184" s="91" t="str">
        <f t="shared" ca="1" si="989"/>
        <v/>
      </c>
      <c r="RF184" s="91" t="str">
        <f t="shared" ca="1" si="989"/>
        <v/>
      </c>
      <c r="RG184" s="91" t="str">
        <f t="shared" ca="1" si="989"/>
        <v/>
      </c>
      <c r="RH184" s="91" t="str">
        <f t="shared" ca="1" si="989"/>
        <v/>
      </c>
      <c r="RI184" s="91" t="str">
        <f t="shared" ca="1" si="989"/>
        <v/>
      </c>
      <c r="RJ184" s="91" t="str">
        <f t="shared" ca="1" si="989"/>
        <v/>
      </c>
      <c r="RK184" s="91" t="str">
        <f t="shared" ca="1" si="989"/>
        <v/>
      </c>
      <c r="RM184" s="20" t="str">
        <f t="shared" ca="1" si="935"/>
        <v/>
      </c>
      <c r="RN184" s="21" t="str">
        <f t="shared" ca="1" si="936"/>
        <v/>
      </c>
      <c r="RO184" s="6" t="str">
        <f t="shared" ca="1" si="937"/>
        <v/>
      </c>
      <c r="RP184" s="6" t="str">
        <f t="shared" ca="1" si="938"/>
        <v/>
      </c>
      <c r="RQ184" s="22" t="e">
        <f t="shared" ca="1" si="939"/>
        <v>#VALUE!</v>
      </c>
      <c r="RR184" s="22" t="e">
        <f t="shared" ca="1" si="940"/>
        <v>#VALUE!</v>
      </c>
      <c r="RS184" s="22" t="str">
        <f ca="1">IFERROR(IF(INDIRECT(ADDRESS(ROW()-1,COLUMN()-2))="摘要",MATCH(RR184,日々処理!RN:RN,0),MATCH(RR184,INDIRECT(ADDRESS(INDIRECT(ADDRESS(ROW()-1,COLUMN()))+1,2,,,"日々処理")):INDIRECT(ADDRESS(INDIRECT(ADDRESS(ROW()-1,COLUMN()))+1000,2,,,"日々処理")),0)+INDIRECT(ADDRESS(ROW()-1,COLUMN()))),"")</f>
        <v/>
      </c>
      <c r="RT184" s="91" t="str">
        <f t="shared" ca="1" si="765"/>
        <v/>
      </c>
      <c r="RU184" s="91" t="str">
        <f t="shared" ca="1" si="990"/>
        <v/>
      </c>
      <c r="RV184" s="91" t="str">
        <f t="shared" ca="1" si="990"/>
        <v/>
      </c>
      <c r="RW184" s="91" t="str">
        <f t="shared" ca="1" si="990"/>
        <v/>
      </c>
      <c r="RX184" s="91" t="str">
        <f t="shared" ca="1" si="990"/>
        <v/>
      </c>
      <c r="RY184" s="91" t="str">
        <f t="shared" ca="1" si="990"/>
        <v/>
      </c>
      <c r="RZ184" s="91" t="str">
        <f t="shared" ca="1" si="990"/>
        <v/>
      </c>
      <c r="SA184" s="91" t="str">
        <f t="shared" ca="1" si="990"/>
        <v/>
      </c>
      <c r="SB184" s="91" t="str">
        <f t="shared" ca="1" si="990"/>
        <v/>
      </c>
      <c r="SC184" s="91" t="str">
        <f t="shared" ca="1" si="990"/>
        <v/>
      </c>
      <c r="SD184" s="91" t="str">
        <f t="shared" ca="1" si="990"/>
        <v/>
      </c>
      <c r="SE184" s="91" t="str">
        <f t="shared" ca="1" si="990"/>
        <v/>
      </c>
    </row>
    <row r="185" spans="1:499" ht="12" customHeight="1">
      <c r="A185" s="20" t="str">
        <f t="shared" ca="1" si="791"/>
        <v/>
      </c>
      <c r="B185" s="21" t="str">
        <f t="shared" ca="1" si="792"/>
        <v/>
      </c>
      <c r="C185" s="6" t="str">
        <f t="shared" ca="1" si="793"/>
        <v/>
      </c>
      <c r="D185" s="6" t="str">
        <f t="shared" ca="1" si="794"/>
        <v/>
      </c>
      <c r="E185" s="22" t="e">
        <f t="shared" ca="1" si="795"/>
        <v>#VALUE!</v>
      </c>
      <c r="F185" s="22" t="e">
        <f t="shared" ca="1" si="796"/>
        <v>#VALUE!</v>
      </c>
      <c r="G185" s="22" t="str">
        <f ca="1">IFERROR(IF(INDIRECT(ADDRESS(ROW()-1,COLUMN()-2))="摘要",MATCH(F185,日々処理!B:B,0),MATCH(F185,INDIRECT(ADDRESS(INDIRECT(ADDRESS(ROW()-1,COLUMN()))+1,2,,,"日々処理")):INDIRECT(ADDRESS(INDIRECT(ADDRESS(ROW()-1,COLUMN()))+1000,2,,,"日々処理")),0)+INDIRECT(ADDRESS(ROW()-1,COLUMN()))),"")</f>
        <v/>
      </c>
      <c r="H185" s="91" t="str">
        <f t="shared" ca="1" si="741"/>
        <v/>
      </c>
      <c r="I185" s="91" t="str">
        <f t="shared" ca="1" si="966"/>
        <v/>
      </c>
      <c r="J185" s="91" t="str">
        <f t="shared" ca="1" si="966"/>
        <v/>
      </c>
      <c r="K185" s="91" t="str">
        <f t="shared" ca="1" si="966"/>
        <v/>
      </c>
      <c r="L185" s="91" t="str">
        <f t="shared" ca="1" si="966"/>
        <v/>
      </c>
      <c r="M185" s="91" t="str">
        <f t="shared" ca="1" si="966"/>
        <v/>
      </c>
      <c r="N185" s="91" t="str">
        <f t="shared" ca="1" si="966"/>
        <v/>
      </c>
      <c r="O185" s="91" t="str">
        <f t="shared" ca="1" si="966"/>
        <v/>
      </c>
      <c r="P185" s="91" t="str">
        <f t="shared" ca="1" si="966"/>
        <v/>
      </c>
      <c r="Q185" s="91" t="str">
        <f t="shared" ca="1" si="966"/>
        <v/>
      </c>
      <c r="R185" s="91" t="str">
        <f t="shared" ca="1" si="966"/>
        <v/>
      </c>
      <c r="S185" s="91" t="str">
        <f t="shared" ca="1" si="966"/>
        <v/>
      </c>
      <c r="T185" s="89"/>
      <c r="U185" s="20" t="str">
        <f t="shared" ca="1" si="797"/>
        <v/>
      </c>
      <c r="V185" s="21" t="str">
        <f t="shared" ca="1" si="798"/>
        <v/>
      </c>
      <c r="W185" s="6" t="str">
        <f t="shared" ca="1" si="799"/>
        <v/>
      </c>
      <c r="X185" s="6" t="str">
        <f t="shared" ca="1" si="800"/>
        <v/>
      </c>
      <c r="Y185" s="22" t="e">
        <f t="shared" ca="1" si="801"/>
        <v>#VALUE!</v>
      </c>
      <c r="Z185" s="22" t="e">
        <f t="shared" ca="1" si="802"/>
        <v>#VALUE!</v>
      </c>
      <c r="AA185" s="22" t="str">
        <f ca="1">IFERROR(IF(INDIRECT(ADDRESS(ROW()-1,COLUMN()-2))="摘要",MATCH(Z185,日々処理!V:V,0),MATCH(Z185,INDIRECT(ADDRESS(INDIRECT(ADDRESS(ROW()-1,COLUMN()))+1,2,,,"日々処理")):INDIRECT(ADDRESS(INDIRECT(ADDRESS(ROW()-1,COLUMN()))+1000,2,,,"日々処理")),0)+INDIRECT(ADDRESS(ROW()-1,COLUMN()))),"")</f>
        <v/>
      </c>
      <c r="AB185" s="91" t="str">
        <f t="shared" ca="1" si="742"/>
        <v/>
      </c>
      <c r="AC185" s="91" t="str">
        <f t="shared" ca="1" si="967"/>
        <v/>
      </c>
      <c r="AD185" s="91" t="str">
        <f t="shared" ca="1" si="967"/>
        <v/>
      </c>
      <c r="AE185" s="91" t="str">
        <f t="shared" ca="1" si="967"/>
        <v/>
      </c>
      <c r="AF185" s="91" t="str">
        <f t="shared" ca="1" si="967"/>
        <v/>
      </c>
      <c r="AG185" s="91" t="str">
        <f t="shared" ca="1" si="967"/>
        <v/>
      </c>
      <c r="AH185" s="91" t="str">
        <f t="shared" ca="1" si="967"/>
        <v/>
      </c>
      <c r="AI185" s="91" t="str">
        <f t="shared" ca="1" si="967"/>
        <v/>
      </c>
      <c r="AJ185" s="91" t="str">
        <f t="shared" ca="1" si="967"/>
        <v/>
      </c>
      <c r="AK185" s="91" t="str">
        <f t="shared" ca="1" si="967"/>
        <v/>
      </c>
      <c r="AL185" s="91" t="str">
        <f t="shared" ca="1" si="967"/>
        <v/>
      </c>
      <c r="AM185" s="91" t="str">
        <f t="shared" ca="1" si="967"/>
        <v/>
      </c>
      <c r="AO185" s="20" t="str">
        <f t="shared" ca="1" si="803"/>
        <v/>
      </c>
      <c r="AP185" s="21" t="str">
        <f t="shared" ca="1" si="804"/>
        <v/>
      </c>
      <c r="AQ185" s="6" t="str">
        <f t="shared" ca="1" si="805"/>
        <v/>
      </c>
      <c r="AR185" s="6" t="str">
        <f t="shared" ca="1" si="806"/>
        <v/>
      </c>
      <c r="AS185" s="22" t="e">
        <f t="shared" ca="1" si="807"/>
        <v>#VALUE!</v>
      </c>
      <c r="AT185" s="22" t="e">
        <f t="shared" ca="1" si="808"/>
        <v>#VALUE!</v>
      </c>
      <c r="AU185" s="22" t="str">
        <f ca="1">IFERROR(IF(INDIRECT(ADDRESS(ROW()-1,COLUMN()-2))="摘要",MATCH(AT185,日々処理!AP:AP,0),MATCH(AT185,INDIRECT(ADDRESS(INDIRECT(ADDRESS(ROW()-1,COLUMN()))+1,2,,,"日々処理")):INDIRECT(ADDRESS(INDIRECT(ADDRESS(ROW()-1,COLUMN()))+1000,2,,,"日々処理")),0)+INDIRECT(ADDRESS(ROW()-1,COLUMN()))),"")</f>
        <v/>
      </c>
      <c r="AV185" s="91" t="str">
        <f t="shared" ca="1" si="743"/>
        <v/>
      </c>
      <c r="AW185" s="91" t="str">
        <f t="shared" ca="1" si="968"/>
        <v/>
      </c>
      <c r="AX185" s="91" t="str">
        <f t="shared" ca="1" si="968"/>
        <v/>
      </c>
      <c r="AY185" s="91" t="str">
        <f t="shared" ca="1" si="968"/>
        <v/>
      </c>
      <c r="AZ185" s="91" t="str">
        <f t="shared" ca="1" si="968"/>
        <v/>
      </c>
      <c r="BA185" s="91" t="str">
        <f t="shared" ca="1" si="968"/>
        <v/>
      </c>
      <c r="BB185" s="91" t="str">
        <f t="shared" ca="1" si="968"/>
        <v/>
      </c>
      <c r="BC185" s="91" t="str">
        <f t="shared" ca="1" si="968"/>
        <v/>
      </c>
      <c r="BD185" s="91" t="str">
        <f t="shared" ca="1" si="968"/>
        <v/>
      </c>
      <c r="BE185" s="91" t="str">
        <f t="shared" ca="1" si="968"/>
        <v/>
      </c>
      <c r="BF185" s="91" t="str">
        <f t="shared" ca="1" si="968"/>
        <v/>
      </c>
      <c r="BG185" s="91" t="str">
        <f t="shared" ca="1" si="968"/>
        <v/>
      </c>
      <c r="BI185" s="20" t="str">
        <f t="shared" ca="1" si="809"/>
        <v/>
      </c>
      <c r="BJ185" s="21" t="str">
        <f t="shared" ca="1" si="810"/>
        <v/>
      </c>
      <c r="BK185" s="6" t="str">
        <f t="shared" ca="1" si="811"/>
        <v/>
      </c>
      <c r="BL185" s="6" t="str">
        <f t="shared" ca="1" si="812"/>
        <v/>
      </c>
      <c r="BM185" s="22" t="e">
        <f t="shared" ca="1" si="813"/>
        <v>#VALUE!</v>
      </c>
      <c r="BN185" s="22" t="e">
        <f t="shared" ca="1" si="814"/>
        <v>#VALUE!</v>
      </c>
      <c r="BO185" s="22" t="str">
        <f ca="1">IFERROR(IF(INDIRECT(ADDRESS(ROW()-1,COLUMN()-2))="摘要",MATCH(BN185,日々処理!BJ:BJ,0),MATCH(BN185,INDIRECT(ADDRESS(INDIRECT(ADDRESS(ROW()-1,COLUMN()))+1,2,,,"日々処理")):INDIRECT(ADDRESS(INDIRECT(ADDRESS(ROW()-1,COLUMN()))+1000,2,,,"日々処理")),0)+INDIRECT(ADDRESS(ROW()-1,COLUMN()))),"")</f>
        <v/>
      </c>
      <c r="BP185" s="91" t="str">
        <f t="shared" ca="1" si="744"/>
        <v/>
      </c>
      <c r="BQ185" s="91" t="str">
        <f t="shared" ca="1" si="969"/>
        <v/>
      </c>
      <c r="BR185" s="91" t="str">
        <f t="shared" ca="1" si="969"/>
        <v/>
      </c>
      <c r="BS185" s="91" t="str">
        <f t="shared" ca="1" si="969"/>
        <v/>
      </c>
      <c r="BT185" s="91" t="str">
        <f t="shared" ca="1" si="969"/>
        <v/>
      </c>
      <c r="BU185" s="91" t="str">
        <f t="shared" ca="1" si="969"/>
        <v/>
      </c>
      <c r="BV185" s="91" t="str">
        <f t="shared" ca="1" si="969"/>
        <v/>
      </c>
      <c r="BW185" s="91" t="str">
        <f t="shared" ca="1" si="969"/>
        <v/>
      </c>
      <c r="BX185" s="91" t="str">
        <f t="shared" ca="1" si="969"/>
        <v/>
      </c>
      <c r="BY185" s="91" t="str">
        <f t="shared" ca="1" si="969"/>
        <v/>
      </c>
      <c r="BZ185" s="91" t="str">
        <f t="shared" ca="1" si="969"/>
        <v/>
      </c>
      <c r="CA185" s="91" t="str">
        <f t="shared" ca="1" si="969"/>
        <v/>
      </c>
      <c r="CC185" s="20" t="str">
        <f t="shared" ca="1" si="815"/>
        <v/>
      </c>
      <c r="CD185" s="21" t="str">
        <f t="shared" ca="1" si="816"/>
        <v/>
      </c>
      <c r="CE185" s="6" t="str">
        <f t="shared" ca="1" si="817"/>
        <v/>
      </c>
      <c r="CF185" s="6" t="str">
        <f t="shared" ca="1" si="818"/>
        <v/>
      </c>
      <c r="CG185" s="22" t="e">
        <f t="shared" ca="1" si="819"/>
        <v>#VALUE!</v>
      </c>
      <c r="CH185" s="22" t="e">
        <f t="shared" ca="1" si="820"/>
        <v>#VALUE!</v>
      </c>
      <c r="CI185" s="22" t="str">
        <f ca="1">IFERROR(IF(INDIRECT(ADDRESS(ROW()-1,COLUMN()-2))="摘要",MATCH(CH185,日々処理!CD:CD,0),MATCH(CH185,INDIRECT(ADDRESS(INDIRECT(ADDRESS(ROW()-1,COLUMN()))+1,2,,,"日々処理")):INDIRECT(ADDRESS(INDIRECT(ADDRESS(ROW()-1,COLUMN()))+1000,2,,,"日々処理")),0)+INDIRECT(ADDRESS(ROW()-1,COLUMN()))),"")</f>
        <v/>
      </c>
      <c r="CJ185" s="91" t="str">
        <f t="shared" ca="1" si="745"/>
        <v/>
      </c>
      <c r="CK185" s="91" t="str">
        <f t="shared" ca="1" si="970"/>
        <v/>
      </c>
      <c r="CL185" s="91" t="str">
        <f t="shared" ca="1" si="970"/>
        <v/>
      </c>
      <c r="CM185" s="91" t="str">
        <f t="shared" ca="1" si="970"/>
        <v/>
      </c>
      <c r="CN185" s="91" t="str">
        <f t="shared" ca="1" si="970"/>
        <v/>
      </c>
      <c r="CO185" s="91" t="str">
        <f t="shared" ca="1" si="970"/>
        <v/>
      </c>
      <c r="CP185" s="91" t="str">
        <f t="shared" ca="1" si="970"/>
        <v/>
      </c>
      <c r="CQ185" s="91" t="str">
        <f t="shared" ca="1" si="970"/>
        <v/>
      </c>
      <c r="CR185" s="91" t="str">
        <f t="shared" ca="1" si="970"/>
        <v/>
      </c>
      <c r="CS185" s="91" t="str">
        <f t="shared" ca="1" si="970"/>
        <v/>
      </c>
      <c r="CT185" s="91" t="str">
        <f t="shared" ca="1" si="970"/>
        <v/>
      </c>
      <c r="CU185" s="91" t="str">
        <f t="shared" ca="1" si="970"/>
        <v/>
      </c>
      <c r="CW185" s="20" t="str">
        <f t="shared" ca="1" si="821"/>
        <v/>
      </c>
      <c r="CX185" s="21" t="str">
        <f t="shared" ca="1" si="822"/>
        <v/>
      </c>
      <c r="CY185" s="6" t="str">
        <f t="shared" ca="1" si="823"/>
        <v/>
      </c>
      <c r="CZ185" s="6" t="str">
        <f t="shared" ca="1" si="824"/>
        <v/>
      </c>
      <c r="DA185" s="22" t="e">
        <f t="shared" ca="1" si="825"/>
        <v>#VALUE!</v>
      </c>
      <c r="DB185" s="22" t="e">
        <f t="shared" ca="1" si="826"/>
        <v>#VALUE!</v>
      </c>
      <c r="DC185" s="22" t="str">
        <f ca="1">IFERROR(IF(INDIRECT(ADDRESS(ROW()-1,COLUMN()-2))="摘要",MATCH(DB185,日々処理!CX:CX,0),MATCH(DB185,INDIRECT(ADDRESS(INDIRECT(ADDRESS(ROW()-1,COLUMN()))+1,2,,,"日々処理")):INDIRECT(ADDRESS(INDIRECT(ADDRESS(ROW()-1,COLUMN()))+1000,2,,,"日々処理")),0)+INDIRECT(ADDRESS(ROW()-1,COLUMN()))),"")</f>
        <v/>
      </c>
      <c r="DD185" s="91" t="str">
        <f t="shared" ca="1" si="746"/>
        <v/>
      </c>
      <c r="DE185" s="91" t="str">
        <f t="shared" ca="1" si="971"/>
        <v/>
      </c>
      <c r="DF185" s="91" t="str">
        <f t="shared" ca="1" si="971"/>
        <v/>
      </c>
      <c r="DG185" s="91" t="str">
        <f t="shared" ca="1" si="971"/>
        <v/>
      </c>
      <c r="DH185" s="91" t="str">
        <f t="shared" ca="1" si="971"/>
        <v/>
      </c>
      <c r="DI185" s="91" t="str">
        <f t="shared" ca="1" si="971"/>
        <v/>
      </c>
      <c r="DJ185" s="91" t="str">
        <f t="shared" ca="1" si="971"/>
        <v/>
      </c>
      <c r="DK185" s="91" t="str">
        <f t="shared" ca="1" si="971"/>
        <v/>
      </c>
      <c r="DL185" s="91" t="str">
        <f t="shared" ca="1" si="971"/>
        <v/>
      </c>
      <c r="DM185" s="91" t="str">
        <f t="shared" ca="1" si="971"/>
        <v/>
      </c>
      <c r="DN185" s="91" t="str">
        <f t="shared" ca="1" si="971"/>
        <v/>
      </c>
      <c r="DO185" s="91" t="str">
        <f t="shared" ca="1" si="971"/>
        <v/>
      </c>
      <c r="DQ185" s="20" t="str">
        <f t="shared" ca="1" si="827"/>
        <v/>
      </c>
      <c r="DR185" s="21" t="str">
        <f t="shared" ca="1" si="828"/>
        <v/>
      </c>
      <c r="DS185" s="6" t="str">
        <f t="shared" ca="1" si="829"/>
        <v/>
      </c>
      <c r="DT185" s="6" t="str">
        <f t="shared" ca="1" si="830"/>
        <v/>
      </c>
      <c r="DU185" s="22" t="e">
        <f t="shared" ca="1" si="831"/>
        <v>#VALUE!</v>
      </c>
      <c r="DV185" s="22" t="e">
        <f t="shared" ca="1" si="832"/>
        <v>#VALUE!</v>
      </c>
      <c r="DW185" s="22" t="str">
        <f ca="1">IFERROR(IF(INDIRECT(ADDRESS(ROW()-1,COLUMN()-2))="摘要",MATCH(DV185,日々処理!DR:DR,0),MATCH(DV185,INDIRECT(ADDRESS(INDIRECT(ADDRESS(ROW()-1,COLUMN()))+1,2,,,"日々処理")):INDIRECT(ADDRESS(INDIRECT(ADDRESS(ROW()-1,COLUMN()))+1000,2,,,"日々処理")),0)+INDIRECT(ADDRESS(ROW()-1,COLUMN()))),"")</f>
        <v/>
      </c>
      <c r="DX185" s="91" t="str">
        <f t="shared" ca="1" si="747"/>
        <v/>
      </c>
      <c r="DY185" s="91" t="str">
        <f t="shared" ca="1" si="972"/>
        <v/>
      </c>
      <c r="DZ185" s="91" t="str">
        <f t="shared" ca="1" si="972"/>
        <v/>
      </c>
      <c r="EA185" s="91" t="str">
        <f t="shared" ca="1" si="972"/>
        <v/>
      </c>
      <c r="EB185" s="91" t="str">
        <f t="shared" ca="1" si="972"/>
        <v/>
      </c>
      <c r="EC185" s="91" t="str">
        <f t="shared" ca="1" si="972"/>
        <v/>
      </c>
      <c r="ED185" s="91" t="str">
        <f t="shared" ca="1" si="972"/>
        <v/>
      </c>
      <c r="EE185" s="91" t="str">
        <f t="shared" ca="1" si="972"/>
        <v/>
      </c>
      <c r="EF185" s="91" t="str">
        <f t="shared" ca="1" si="972"/>
        <v/>
      </c>
      <c r="EG185" s="91" t="str">
        <f t="shared" ca="1" si="972"/>
        <v/>
      </c>
      <c r="EH185" s="91" t="str">
        <f t="shared" ca="1" si="972"/>
        <v/>
      </c>
      <c r="EI185" s="91" t="str">
        <f t="shared" ca="1" si="972"/>
        <v/>
      </c>
      <c r="EK185" s="20" t="str">
        <f t="shared" ca="1" si="833"/>
        <v/>
      </c>
      <c r="EL185" s="21" t="str">
        <f t="shared" ca="1" si="834"/>
        <v/>
      </c>
      <c r="EM185" s="6" t="str">
        <f t="shared" ca="1" si="835"/>
        <v/>
      </c>
      <c r="EN185" s="6" t="str">
        <f t="shared" ca="1" si="836"/>
        <v/>
      </c>
      <c r="EO185" s="22" t="e">
        <f t="shared" ca="1" si="837"/>
        <v>#VALUE!</v>
      </c>
      <c r="EP185" s="22" t="e">
        <f t="shared" ca="1" si="838"/>
        <v>#VALUE!</v>
      </c>
      <c r="EQ185" s="22" t="str">
        <f ca="1">IFERROR(IF(INDIRECT(ADDRESS(ROW()-1,COLUMN()-2))="摘要",MATCH(EP185,日々処理!EL:EL,0),MATCH(EP185,INDIRECT(ADDRESS(INDIRECT(ADDRESS(ROW()-1,COLUMN()))+1,2,,,"日々処理")):INDIRECT(ADDRESS(INDIRECT(ADDRESS(ROW()-1,COLUMN()))+1000,2,,,"日々処理")),0)+INDIRECT(ADDRESS(ROW()-1,COLUMN()))),"")</f>
        <v/>
      </c>
      <c r="ER185" s="91" t="str">
        <f t="shared" ca="1" si="748"/>
        <v/>
      </c>
      <c r="ES185" s="91" t="str">
        <f t="shared" ca="1" si="973"/>
        <v/>
      </c>
      <c r="ET185" s="91" t="str">
        <f t="shared" ca="1" si="973"/>
        <v/>
      </c>
      <c r="EU185" s="91" t="str">
        <f t="shared" ca="1" si="973"/>
        <v/>
      </c>
      <c r="EV185" s="91" t="str">
        <f t="shared" ca="1" si="973"/>
        <v/>
      </c>
      <c r="EW185" s="91" t="str">
        <f t="shared" ca="1" si="973"/>
        <v/>
      </c>
      <c r="EX185" s="91" t="str">
        <f t="shared" ca="1" si="973"/>
        <v/>
      </c>
      <c r="EY185" s="91" t="str">
        <f t="shared" ca="1" si="973"/>
        <v/>
      </c>
      <c r="EZ185" s="91" t="str">
        <f t="shared" ca="1" si="973"/>
        <v/>
      </c>
      <c r="FA185" s="91" t="str">
        <f t="shared" ca="1" si="973"/>
        <v/>
      </c>
      <c r="FB185" s="91" t="str">
        <f t="shared" ca="1" si="973"/>
        <v/>
      </c>
      <c r="FC185" s="91" t="str">
        <f t="shared" ca="1" si="973"/>
        <v/>
      </c>
      <c r="FE185" s="20" t="str">
        <f t="shared" ca="1" si="839"/>
        <v/>
      </c>
      <c r="FF185" s="21" t="str">
        <f t="shared" ca="1" si="840"/>
        <v/>
      </c>
      <c r="FG185" s="6" t="str">
        <f t="shared" ca="1" si="841"/>
        <v/>
      </c>
      <c r="FH185" s="6" t="str">
        <f t="shared" ca="1" si="842"/>
        <v/>
      </c>
      <c r="FI185" s="22" t="e">
        <f t="shared" ca="1" si="843"/>
        <v>#VALUE!</v>
      </c>
      <c r="FJ185" s="22" t="e">
        <f t="shared" ca="1" si="844"/>
        <v>#VALUE!</v>
      </c>
      <c r="FK185" s="22" t="str">
        <f ca="1">IFERROR(IF(INDIRECT(ADDRESS(ROW()-1,COLUMN()-2))="摘要",MATCH(FJ185,日々処理!FF:FF,0),MATCH(FJ185,INDIRECT(ADDRESS(INDIRECT(ADDRESS(ROW()-1,COLUMN()))+1,2,,,"日々処理")):INDIRECT(ADDRESS(INDIRECT(ADDRESS(ROW()-1,COLUMN()))+1000,2,,,"日々処理")),0)+INDIRECT(ADDRESS(ROW()-1,COLUMN()))),"")</f>
        <v/>
      </c>
      <c r="FL185" s="91" t="str">
        <f t="shared" ca="1" si="749"/>
        <v/>
      </c>
      <c r="FM185" s="91" t="str">
        <f t="shared" ca="1" si="974"/>
        <v/>
      </c>
      <c r="FN185" s="91" t="str">
        <f t="shared" ca="1" si="974"/>
        <v/>
      </c>
      <c r="FO185" s="91" t="str">
        <f t="shared" ca="1" si="974"/>
        <v/>
      </c>
      <c r="FP185" s="91" t="str">
        <f t="shared" ca="1" si="974"/>
        <v/>
      </c>
      <c r="FQ185" s="91" t="str">
        <f t="shared" ca="1" si="974"/>
        <v/>
      </c>
      <c r="FR185" s="91" t="str">
        <f t="shared" ca="1" si="974"/>
        <v/>
      </c>
      <c r="FS185" s="91" t="str">
        <f t="shared" ca="1" si="974"/>
        <v/>
      </c>
      <c r="FT185" s="91" t="str">
        <f t="shared" ca="1" si="974"/>
        <v/>
      </c>
      <c r="FU185" s="91" t="str">
        <f t="shared" ca="1" si="974"/>
        <v/>
      </c>
      <c r="FV185" s="91" t="str">
        <f t="shared" ca="1" si="974"/>
        <v/>
      </c>
      <c r="FW185" s="91" t="str">
        <f t="shared" ca="1" si="974"/>
        <v/>
      </c>
      <c r="FY185" s="20" t="str">
        <f t="shared" ca="1" si="845"/>
        <v/>
      </c>
      <c r="FZ185" s="21" t="str">
        <f t="shared" ca="1" si="846"/>
        <v/>
      </c>
      <c r="GA185" s="6" t="str">
        <f t="shared" ca="1" si="847"/>
        <v/>
      </c>
      <c r="GB185" s="6" t="str">
        <f t="shared" ca="1" si="848"/>
        <v/>
      </c>
      <c r="GC185" s="22" t="e">
        <f t="shared" ca="1" si="849"/>
        <v>#VALUE!</v>
      </c>
      <c r="GD185" s="22" t="e">
        <f t="shared" ca="1" si="850"/>
        <v>#VALUE!</v>
      </c>
      <c r="GE185" s="22" t="str">
        <f ca="1">IFERROR(IF(INDIRECT(ADDRESS(ROW()-1,COLUMN()-2))="摘要",MATCH(GD185,日々処理!FZ:FZ,0),MATCH(GD185,INDIRECT(ADDRESS(INDIRECT(ADDRESS(ROW()-1,COLUMN()))+1,2,,,"日々処理")):INDIRECT(ADDRESS(INDIRECT(ADDRESS(ROW()-1,COLUMN()))+1000,2,,,"日々処理")),0)+INDIRECT(ADDRESS(ROW()-1,COLUMN()))),"")</f>
        <v/>
      </c>
      <c r="GF185" s="91" t="str">
        <f t="shared" ca="1" si="750"/>
        <v/>
      </c>
      <c r="GG185" s="91" t="str">
        <f t="shared" ca="1" si="975"/>
        <v/>
      </c>
      <c r="GH185" s="91" t="str">
        <f t="shared" ca="1" si="975"/>
        <v/>
      </c>
      <c r="GI185" s="91" t="str">
        <f t="shared" ca="1" si="975"/>
        <v/>
      </c>
      <c r="GJ185" s="91" t="str">
        <f t="shared" ca="1" si="975"/>
        <v/>
      </c>
      <c r="GK185" s="91" t="str">
        <f t="shared" ca="1" si="975"/>
        <v/>
      </c>
      <c r="GL185" s="91" t="str">
        <f t="shared" ca="1" si="975"/>
        <v/>
      </c>
      <c r="GM185" s="91" t="str">
        <f t="shared" ca="1" si="975"/>
        <v/>
      </c>
      <c r="GN185" s="91" t="str">
        <f t="shared" ca="1" si="975"/>
        <v/>
      </c>
      <c r="GO185" s="91" t="str">
        <f t="shared" ca="1" si="975"/>
        <v/>
      </c>
      <c r="GP185" s="91" t="str">
        <f t="shared" ca="1" si="975"/>
        <v/>
      </c>
      <c r="GQ185" s="91" t="str">
        <f t="shared" ca="1" si="975"/>
        <v/>
      </c>
      <c r="GS185" s="20" t="str">
        <f t="shared" ca="1" si="851"/>
        <v/>
      </c>
      <c r="GT185" s="21" t="str">
        <f t="shared" ca="1" si="852"/>
        <v/>
      </c>
      <c r="GU185" s="6" t="str">
        <f t="shared" ca="1" si="853"/>
        <v/>
      </c>
      <c r="GV185" s="6" t="str">
        <f t="shared" ca="1" si="854"/>
        <v/>
      </c>
      <c r="GW185" s="22" t="e">
        <f t="shared" ca="1" si="855"/>
        <v>#VALUE!</v>
      </c>
      <c r="GX185" s="22" t="e">
        <f t="shared" ca="1" si="856"/>
        <v>#VALUE!</v>
      </c>
      <c r="GY185" s="22" t="str">
        <f ca="1">IFERROR(IF(INDIRECT(ADDRESS(ROW()-1,COLUMN()-2))="摘要",MATCH(GX185,日々処理!GT:GT,0),MATCH(GX185,INDIRECT(ADDRESS(INDIRECT(ADDRESS(ROW()-1,COLUMN()))+1,2,,,"日々処理")):INDIRECT(ADDRESS(INDIRECT(ADDRESS(ROW()-1,COLUMN()))+1000,2,,,"日々処理")),0)+INDIRECT(ADDRESS(ROW()-1,COLUMN()))),"")</f>
        <v/>
      </c>
      <c r="GZ185" s="91" t="str">
        <f t="shared" ca="1" si="751"/>
        <v/>
      </c>
      <c r="HA185" s="91" t="str">
        <f t="shared" ca="1" si="976"/>
        <v/>
      </c>
      <c r="HB185" s="91" t="str">
        <f t="shared" ca="1" si="976"/>
        <v/>
      </c>
      <c r="HC185" s="91" t="str">
        <f t="shared" ca="1" si="976"/>
        <v/>
      </c>
      <c r="HD185" s="91" t="str">
        <f t="shared" ca="1" si="976"/>
        <v/>
      </c>
      <c r="HE185" s="91" t="str">
        <f t="shared" ca="1" si="976"/>
        <v/>
      </c>
      <c r="HF185" s="91" t="str">
        <f t="shared" ca="1" si="976"/>
        <v/>
      </c>
      <c r="HG185" s="91" t="str">
        <f t="shared" ca="1" si="976"/>
        <v/>
      </c>
      <c r="HH185" s="91" t="str">
        <f t="shared" ca="1" si="976"/>
        <v/>
      </c>
      <c r="HI185" s="91" t="str">
        <f t="shared" ca="1" si="976"/>
        <v/>
      </c>
      <c r="HJ185" s="91" t="str">
        <f t="shared" ca="1" si="976"/>
        <v/>
      </c>
      <c r="HK185" s="91" t="str">
        <f t="shared" ca="1" si="976"/>
        <v/>
      </c>
      <c r="HM185" s="20" t="str">
        <f t="shared" ca="1" si="857"/>
        <v/>
      </c>
      <c r="HN185" s="21" t="str">
        <f t="shared" ca="1" si="858"/>
        <v/>
      </c>
      <c r="HO185" s="6" t="str">
        <f t="shared" ca="1" si="859"/>
        <v/>
      </c>
      <c r="HP185" s="6" t="str">
        <f t="shared" ca="1" si="860"/>
        <v/>
      </c>
      <c r="HQ185" s="22" t="e">
        <f t="shared" ca="1" si="861"/>
        <v>#VALUE!</v>
      </c>
      <c r="HR185" s="22" t="e">
        <f t="shared" ca="1" si="862"/>
        <v>#VALUE!</v>
      </c>
      <c r="HS185" s="22" t="str">
        <f ca="1">IFERROR(IF(INDIRECT(ADDRESS(ROW()-1,COLUMN()-2))="摘要",MATCH(HR185,日々処理!HN:HN,0),MATCH(HR185,INDIRECT(ADDRESS(INDIRECT(ADDRESS(ROW()-1,COLUMN()))+1,2,,,"日々処理")):INDIRECT(ADDRESS(INDIRECT(ADDRESS(ROW()-1,COLUMN()))+1000,2,,,"日々処理")),0)+INDIRECT(ADDRESS(ROW()-1,COLUMN()))),"")</f>
        <v/>
      </c>
      <c r="HT185" s="91" t="str">
        <f t="shared" ca="1" si="752"/>
        <v/>
      </c>
      <c r="HU185" s="91" t="str">
        <f t="shared" ca="1" si="977"/>
        <v/>
      </c>
      <c r="HV185" s="91" t="str">
        <f t="shared" ca="1" si="977"/>
        <v/>
      </c>
      <c r="HW185" s="91" t="str">
        <f t="shared" ca="1" si="977"/>
        <v/>
      </c>
      <c r="HX185" s="91" t="str">
        <f t="shared" ca="1" si="977"/>
        <v/>
      </c>
      <c r="HY185" s="91" t="str">
        <f t="shared" ca="1" si="977"/>
        <v/>
      </c>
      <c r="HZ185" s="91" t="str">
        <f t="shared" ca="1" si="977"/>
        <v/>
      </c>
      <c r="IA185" s="91" t="str">
        <f t="shared" ca="1" si="977"/>
        <v/>
      </c>
      <c r="IB185" s="91" t="str">
        <f t="shared" ca="1" si="977"/>
        <v/>
      </c>
      <c r="IC185" s="91" t="str">
        <f t="shared" ca="1" si="977"/>
        <v/>
      </c>
      <c r="ID185" s="91" t="str">
        <f t="shared" ca="1" si="977"/>
        <v/>
      </c>
      <c r="IE185" s="91" t="str">
        <f t="shared" ca="1" si="977"/>
        <v/>
      </c>
      <c r="IG185" s="20" t="str">
        <f t="shared" ca="1" si="863"/>
        <v/>
      </c>
      <c r="IH185" s="21" t="str">
        <f t="shared" ca="1" si="864"/>
        <v/>
      </c>
      <c r="II185" s="6" t="str">
        <f t="shared" ca="1" si="865"/>
        <v/>
      </c>
      <c r="IJ185" s="6" t="str">
        <f t="shared" ca="1" si="866"/>
        <v/>
      </c>
      <c r="IK185" s="22" t="e">
        <f t="shared" ca="1" si="867"/>
        <v>#VALUE!</v>
      </c>
      <c r="IL185" s="22" t="e">
        <f t="shared" ca="1" si="868"/>
        <v>#VALUE!</v>
      </c>
      <c r="IM185" s="22" t="str">
        <f ca="1">IFERROR(IF(INDIRECT(ADDRESS(ROW()-1,COLUMN()-2))="摘要",MATCH(IL185,日々処理!IH:IH,0),MATCH(IL185,INDIRECT(ADDRESS(INDIRECT(ADDRESS(ROW()-1,COLUMN()))+1,2,,,"日々処理")):INDIRECT(ADDRESS(INDIRECT(ADDRESS(ROW()-1,COLUMN()))+1000,2,,,"日々処理")),0)+INDIRECT(ADDRESS(ROW()-1,COLUMN()))),"")</f>
        <v/>
      </c>
      <c r="IN185" s="91" t="str">
        <f t="shared" ca="1" si="753"/>
        <v/>
      </c>
      <c r="IO185" s="91" t="str">
        <f t="shared" ca="1" si="978"/>
        <v/>
      </c>
      <c r="IP185" s="91" t="str">
        <f t="shared" ca="1" si="978"/>
        <v/>
      </c>
      <c r="IQ185" s="91" t="str">
        <f t="shared" ca="1" si="978"/>
        <v/>
      </c>
      <c r="IR185" s="91" t="str">
        <f t="shared" ca="1" si="978"/>
        <v/>
      </c>
      <c r="IS185" s="91" t="str">
        <f t="shared" ca="1" si="978"/>
        <v/>
      </c>
      <c r="IT185" s="91" t="str">
        <f t="shared" ca="1" si="978"/>
        <v/>
      </c>
      <c r="IU185" s="91" t="str">
        <f t="shared" ca="1" si="978"/>
        <v/>
      </c>
      <c r="IV185" s="91" t="str">
        <f t="shared" ca="1" si="978"/>
        <v/>
      </c>
      <c r="IW185" s="91" t="str">
        <f t="shared" ca="1" si="978"/>
        <v/>
      </c>
      <c r="IX185" s="91" t="str">
        <f t="shared" ca="1" si="978"/>
        <v/>
      </c>
      <c r="IY185" s="91" t="str">
        <f t="shared" ca="1" si="978"/>
        <v/>
      </c>
      <c r="JA185" s="20" t="str">
        <f t="shared" ca="1" si="869"/>
        <v/>
      </c>
      <c r="JB185" s="21" t="str">
        <f t="shared" ca="1" si="870"/>
        <v/>
      </c>
      <c r="JC185" s="6" t="str">
        <f t="shared" ca="1" si="871"/>
        <v/>
      </c>
      <c r="JD185" s="6" t="str">
        <f t="shared" ca="1" si="872"/>
        <v/>
      </c>
      <c r="JE185" s="22" t="e">
        <f t="shared" ca="1" si="873"/>
        <v>#VALUE!</v>
      </c>
      <c r="JF185" s="22" t="e">
        <f t="shared" ca="1" si="874"/>
        <v>#VALUE!</v>
      </c>
      <c r="JG185" s="22" t="str">
        <f ca="1">IFERROR(IF(INDIRECT(ADDRESS(ROW()-1,COLUMN()-2))="摘要",MATCH(JF185,日々処理!JB:JB,0),MATCH(JF185,INDIRECT(ADDRESS(INDIRECT(ADDRESS(ROW()-1,COLUMN()))+1,2,,,"日々処理")):INDIRECT(ADDRESS(INDIRECT(ADDRESS(ROW()-1,COLUMN()))+1000,2,,,"日々処理")),0)+INDIRECT(ADDRESS(ROW()-1,COLUMN()))),"")</f>
        <v/>
      </c>
      <c r="JH185" s="91" t="str">
        <f t="shared" ca="1" si="754"/>
        <v/>
      </c>
      <c r="JI185" s="91" t="str">
        <f t="shared" ca="1" si="979"/>
        <v/>
      </c>
      <c r="JJ185" s="91" t="str">
        <f t="shared" ca="1" si="979"/>
        <v/>
      </c>
      <c r="JK185" s="91" t="str">
        <f t="shared" ca="1" si="979"/>
        <v/>
      </c>
      <c r="JL185" s="91" t="str">
        <f t="shared" ca="1" si="979"/>
        <v/>
      </c>
      <c r="JM185" s="91" t="str">
        <f t="shared" ca="1" si="979"/>
        <v/>
      </c>
      <c r="JN185" s="91" t="str">
        <f t="shared" ca="1" si="979"/>
        <v/>
      </c>
      <c r="JO185" s="91" t="str">
        <f t="shared" ca="1" si="979"/>
        <v/>
      </c>
      <c r="JP185" s="91" t="str">
        <f t="shared" ca="1" si="979"/>
        <v/>
      </c>
      <c r="JQ185" s="91" t="str">
        <f t="shared" ca="1" si="979"/>
        <v/>
      </c>
      <c r="JR185" s="91" t="str">
        <f t="shared" ca="1" si="979"/>
        <v/>
      </c>
      <c r="JS185" s="91" t="str">
        <f t="shared" ca="1" si="979"/>
        <v/>
      </c>
      <c r="JU185" s="20" t="str">
        <f t="shared" ca="1" si="875"/>
        <v/>
      </c>
      <c r="JV185" s="21" t="str">
        <f t="shared" ca="1" si="876"/>
        <v/>
      </c>
      <c r="JW185" s="6" t="str">
        <f t="shared" ca="1" si="877"/>
        <v/>
      </c>
      <c r="JX185" s="6" t="str">
        <f t="shared" ca="1" si="878"/>
        <v/>
      </c>
      <c r="JY185" s="22" t="e">
        <f t="shared" ca="1" si="879"/>
        <v>#VALUE!</v>
      </c>
      <c r="JZ185" s="22" t="e">
        <f t="shared" ca="1" si="880"/>
        <v>#VALUE!</v>
      </c>
      <c r="KA185" s="22" t="str">
        <f ca="1">IFERROR(IF(INDIRECT(ADDRESS(ROW()-1,COLUMN()-2))="摘要",MATCH(JZ185,日々処理!JV:JV,0),MATCH(JZ185,INDIRECT(ADDRESS(INDIRECT(ADDRESS(ROW()-1,COLUMN()))+1,2,,,"日々処理")):INDIRECT(ADDRESS(INDIRECT(ADDRESS(ROW()-1,COLUMN()))+1000,2,,,"日々処理")),0)+INDIRECT(ADDRESS(ROW()-1,COLUMN()))),"")</f>
        <v/>
      </c>
      <c r="KB185" s="91" t="str">
        <f t="shared" ca="1" si="755"/>
        <v/>
      </c>
      <c r="KC185" s="91" t="str">
        <f t="shared" ca="1" si="980"/>
        <v/>
      </c>
      <c r="KD185" s="91" t="str">
        <f t="shared" ca="1" si="980"/>
        <v/>
      </c>
      <c r="KE185" s="91" t="str">
        <f t="shared" ca="1" si="980"/>
        <v/>
      </c>
      <c r="KF185" s="91" t="str">
        <f t="shared" ca="1" si="980"/>
        <v/>
      </c>
      <c r="KG185" s="91" t="str">
        <f t="shared" ca="1" si="980"/>
        <v/>
      </c>
      <c r="KH185" s="91" t="str">
        <f t="shared" ca="1" si="980"/>
        <v/>
      </c>
      <c r="KI185" s="91" t="str">
        <f t="shared" ca="1" si="980"/>
        <v/>
      </c>
      <c r="KJ185" s="91" t="str">
        <f t="shared" ca="1" si="980"/>
        <v/>
      </c>
      <c r="KK185" s="91" t="str">
        <f t="shared" ca="1" si="980"/>
        <v/>
      </c>
      <c r="KL185" s="91" t="str">
        <f t="shared" ca="1" si="980"/>
        <v/>
      </c>
      <c r="KM185" s="91" t="str">
        <f t="shared" ca="1" si="980"/>
        <v/>
      </c>
      <c r="KO185" s="20" t="str">
        <f t="shared" ca="1" si="881"/>
        <v/>
      </c>
      <c r="KP185" s="21" t="str">
        <f t="shared" ca="1" si="882"/>
        <v/>
      </c>
      <c r="KQ185" s="6" t="str">
        <f t="shared" ca="1" si="883"/>
        <v/>
      </c>
      <c r="KR185" s="6" t="str">
        <f t="shared" ca="1" si="884"/>
        <v/>
      </c>
      <c r="KS185" s="22" t="e">
        <f t="shared" ca="1" si="885"/>
        <v>#VALUE!</v>
      </c>
      <c r="KT185" s="22" t="e">
        <f t="shared" ca="1" si="886"/>
        <v>#VALUE!</v>
      </c>
      <c r="KU185" s="22" t="str">
        <f ca="1">IFERROR(IF(INDIRECT(ADDRESS(ROW()-1,COLUMN()-2))="摘要",MATCH(KT185,日々処理!KP:KP,0),MATCH(KT185,INDIRECT(ADDRESS(INDIRECT(ADDRESS(ROW()-1,COLUMN()))+1,2,,,"日々処理")):INDIRECT(ADDRESS(INDIRECT(ADDRESS(ROW()-1,COLUMN()))+1000,2,,,"日々処理")),0)+INDIRECT(ADDRESS(ROW()-1,COLUMN()))),"")</f>
        <v/>
      </c>
      <c r="KV185" s="91" t="str">
        <f t="shared" ca="1" si="756"/>
        <v/>
      </c>
      <c r="KW185" s="91" t="str">
        <f t="shared" ca="1" si="981"/>
        <v/>
      </c>
      <c r="KX185" s="91" t="str">
        <f t="shared" ca="1" si="981"/>
        <v/>
      </c>
      <c r="KY185" s="91" t="str">
        <f t="shared" ca="1" si="981"/>
        <v/>
      </c>
      <c r="KZ185" s="91" t="str">
        <f t="shared" ca="1" si="981"/>
        <v/>
      </c>
      <c r="LA185" s="91" t="str">
        <f t="shared" ca="1" si="981"/>
        <v/>
      </c>
      <c r="LB185" s="91" t="str">
        <f t="shared" ca="1" si="981"/>
        <v/>
      </c>
      <c r="LC185" s="91" t="str">
        <f t="shared" ca="1" si="981"/>
        <v/>
      </c>
      <c r="LD185" s="91" t="str">
        <f t="shared" ca="1" si="981"/>
        <v/>
      </c>
      <c r="LE185" s="91" t="str">
        <f t="shared" ca="1" si="981"/>
        <v/>
      </c>
      <c r="LF185" s="91" t="str">
        <f t="shared" ca="1" si="981"/>
        <v/>
      </c>
      <c r="LG185" s="91" t="str">
        <f t="shared" ca="1" si="981"/>
        <v/>
      </c>
      <c r="LI185" s="20" t="str">
        <f t="shared" ca="1" si="887"/>
        <v/>
      </c>
      <c r="LJ185" s="21" t="str">
        <f t="shared" ca="1" si="888"/>
        <v/>
      </c>
      <c r="LK185" s="6" t="str">
        <f t="shared" ca="1" si="889"/>
        <v/>
      </c>
      <c r="LL185" s="6" t="str">
        <f t="shared" ca="1" si="890"/>
        <v/>
      </c>
      <c r="LM185" s="22" t="e">
        <f t="shared" ca="1" si="891"/>
        <v>#VALUE!</v>
      </c>
      <c r="LN185" s="22" t="e">
        <f t="shared" ca="1" si="892"/>
        <v>#VALUE!</v>
      </c>
      <c r="LO185" s="22" t="str">
        <f ca="1">IFERROR(IF(INDIRECT(ADDRESS(ROW()-1,COLUMN()-2))="摘要",MATCH(LN185,日々処理!LJ:LJ,0),MATCH(LN185,INDIRECT(ADDRESS(INDIRECT(ADDRESS(ROW()-1,COLUMN()))+1,2,,,"日々処理")):INDIRECT(ADDRESS(INDIRECT(ADDRESS(ROW()-1,COLUMN()))+1000,2,,,"日々処理")),0)+INDIRECT(ADDRESS(ROW()-1,COLUMN()))),"")</f>
        <v/>
      </c>
      <c r="LP185" s="91" t="str">
        <f t="shared" ca="1" si="757"/>
        <v/>
      </c>
      <c r="LQ185" s="91" t="str">
        <f t="shared" ca="1" si="982"/>
        <v/>
      </c>
      <c r="LR185" s="91" t="str">
        <f t="shared" ca="1" si="982"/>
        <v/>
      </c>
      <c r="LS185" s="91" t="str">
        <f t="shared" ca="1" si="982"/>
        <v/>
      </c>
      <c r="LT185" s="91" t="str">
        <f t="shared" ca="1" si="982"/>
        <v/>
      </c>
      <c r="LU185" s="91" t="str">
        <f t="shared" ca="1" si="982"/>
        <v/>
      </c>
      <c r="LV185" s="91" t="str">
        <f t="shared" ca="1" si="982"/>
        <v/>
      </c>
      <c r="LW185" s="91" t="str">
        <f t="shared" ca="1" si="982"/>
        <v/>
      </c>
      <c r="LX185" s="91" t="str">
        <f t="shared" ca="1" si="982"/>
        <v/>
      </c>
      <c r="LY185" s="91" t="str">
        <f t="shared" ca="1" si="982"/>
        <v/>
      </c>
      <c r="LZ185" s="91" t="str">
        <f t="shared" ca="1" si="982"/>
        <v/>
      </c>
      <c r="MA185" s="91" t="str">
        <f t="shared" ca="1" si="982"/>
        <v/>
      </c>
      <c r="MC185" s="20" t="str">
        <f t="shared" ca="1" si="893"/>
        <v/>
      </c>
      <c r="MD185" s="21" t="str">
        <f t="shared" ca="1" si="894"/>
        <v/>
      </c>
      <c r="ME185" s="6" t="str">
        <f t="shared" ca="1" si="895"/>
        <v/>
      </c>
      <c r="MF185" s="6" t="str">
        <f t="shared" ca="1" si="896"/>
        <v/>
      </c>
      <c r="MG185" s="22" t="e">
        <f t="shared" ca="1" si="897"/>
        <v>#VALUE!</v>
      </c>
      <c r="MH185" s="22" t="e">
        <f t="shared" ca="1" si="898"/>
        <v>#VALUE!</v>
      </c>
      <c r="MI185" s="22" t="str">
        <f ca="1">IFERROR(IF(INDIRECT(ADDRESS(ROW()-1,COLUMN()-2))="摘要",MATCH(MH185,日々処理!MD:MD,0),MATCH(MH185,INDIRECT(ADDRESS(INDIRECT(ADDRESS(ROW()-1,COLUMN()))+1,2,,,"日々処理")):INDIRECT(ADDRESS(INDIRECT(ADDRESS(ROW()-1,COLUMN()))+1000,2,,,"日々処理")),0)+INDIRECT(ADDRESS(ROW()-1,COLUMN()))),"")</f>
        <v/>
      </c>
      <c r="MJ185" s="91" t="str">
        <f t="shared" ca="1" si="758"/>
        <v/>
      </c>
      <c r="MK185" s="91" t="str">
        <f t="shared" ca="1" si="983"/>
        <v/>
      </c>
      <c r="ML185" s="91" t="str">
        <f t="shared" ca="1" si="983"/>
        <v/>
      </c>
      <c r="MM185" s="91" t="str">
        <f t="shared" ca="1" si="983"/>
        <v/>
      </c>
      <c r="MN185" s="91" t="str">
        <f t="shared" ca="1" si="983"/>
        <v/>
      </c>
      <c r="MO185" s="91" t="str">
        <f t="shared" ca="1" si="983"/>
        <v/>
      </c>
      <c r="MP185" s="91" t="str">
        <f t="shared" ca="1" si="983"/>
        <v/>
      </c>
      <c r="MQ185" s="91" t="str">
        <f t="shared" ca="1" si="983"/>
        <v/>
      </c>
      <c r="MR185" s="91" t="str">
        <f t="shared" ca="1" si="983"/>
        <v/>
      </c>
      <c r="MS185" s="91" t="str">
        <f t="shared" ca="1" si="983"/>
        <v/>
      </c>
      <c r="MT185" s="91" t="str">
        <f t="shared" ca="1" si="983"/>
        <v/>
      </c>
      <c r="MU185" s="91" t="str">
        <f t="shared" ca="1" si="983"/>
        <v/>
      </c>
      <c r="MW185" s="20" t="str">
        <f t="shared" ca="1" si="899"/>
        <v/>
      </c>
      <c r="MX185" s="21" t="str">
        <f t="shared" ca="1" si="900"/>
        <v/>
      </c>
      <c r="MY185" s="6" t="str">
        <f t="shared" ca="1" si="901"/>
        <v/>
      </c>
      <c r="MZ185" s="6" t="str">
        <f t="shared" ca="1" si="902"/>
        <v/>
      </c>
      <c r="NA185" s="22" t="e">
        <f t="shared" ca="1" si="903"/>
        <v>#VALUE!</v>
      </c>
      <c r="NB185" s="22" t="e">
        <f t="shared" ca="1" si="904"/>
        <v>#VALUE!</v>
      </c>
      <c r="NC185" s="22" t="str">
        <f ca="1">IFERROR(IF(INDIRECT(ADDRESS(ROW()-1,COLUMN()-2))="摘要",MATCH(NB185,日々処理!MX:MX,0),MATCH(NB185,INDIRECT(ADDRESS(INDIRECT(ADDRESS(ROW()-1,COLUMN()))+1,2,,,"日々処理")):INDIRECT(ADDRESS(INDIRECT(ADDRESS(ROW()-1,COLUMN()))+1000,2,,,"日々処理")),0)+INDIRECT(ADDRESS(ROW()-1,COLUMN()))),"")</f>
        <v/>
      </c>
      <c r="ND185" s="91" t="str">
        <f t="shared" ca="1" si="759"/>
        <v/>
      </c>
      <c r="NE185" s="91" t="str">
        <f t="shared" ca="1" si="984"/>
        <v/>
      </c>
      <c r="NF185" s="91" t="str">
        <f t="shared" ca="1" si="984"/>
        <v/>
      </c>
      <c r="NG185" s="91" t="str">
        <f t="shared" ca="1" si="984"/>
        <v/>
      </c>
      <c r="NH185" s="91" t="str">
        <f t="shared" ca="1" si="984"/>
        <v/>
      </c>
      <c r="NI185" s="91" t="str">
        <f t="shared" ca="1" si="984"/>
        <v/>
      </c>
      <c r="NJ185" s="91" t="str">
        <f t="shared" ca="1" si="984"/>
        <v/>
      </c>
      <c r="NK185" s="91" t="str">
        <f t="shared" ca="1" si="984"/>
        <v/>
      </c>
      <c r="NL185" s="91" t="str">
        <f t="shared" ca="1" si="984"/>
        <v/>
      </c>
      <c r="NM185" s="91" t="str">
        <f t="shared" ca="1" si="984"/>
        <v/>
      </c>
      <c r="NN185" s="91" t="str">
        <f t="shared" ca="1" si="984"/>
        <v/>
      </c>
      <c r="NO185" s="91" t="str">
        <f t="shared" ca="1" si="984"/>
        <v/>
      </c>
      <c r="NQ185" s="20" t="str">
        <f t="shared" ca="1" si="905"/>
        <v/>
      </c>
      <c r="NR185" s="21" t="str">
        <f t="shared" ca="1" si="906"/>
        <v/>
      </c>
      <c r="NS185" s="6" t="str">
        <f t="shared" ca="1" si="907"/>
        <v/>
      </c>
      <c r="NT185" s="6" t="str">
        <f t="shared" ca="1" si="908"/>
        <v/>
      </c>
      <c r="NU185" s="22" t="e">
        <f t="shared" ca="1" si="909"/>
        <v>#VALUE!</v>
      </c>
      <c r="NV185" s="22" t="e">
        <f t="shared" ca="1" si="910"/>
        <v>#VALUE!</v>
      </c>
      <c r="NW185" s="22" t="str">
        <f ca="1">IFERROR(IF(INDIRECT(ADDRESS(ROW()-1,COLUMN()-2))="摘要",MATCH(NV185,日々処理!NR:NR,0),MATCH(NV185,INDIRECT(ADDRESS(INDIRECT(ADDRESS(ROW()-1,COLUMN()))+1,2,,,"日々処理")):INDIRECT(ADDRESS(INDIRECT(ADDRESS(ROW()-1,COLUMN()))+1000,2,,,"日々処理")),0)+INDIRECT(ADDRESS(ROW()-1,COLUMN()))),"")</f>
        <v/>
      </c>
      <c r="NX185" s="91" t="str">
        <f t="shared" ca="1" si="760"/>
        <v/>
      </c>
      <c r="NY185" s="91" t="str">
        <f t="shared" ca="1" si="985"/>
        <v/>
      </c>
      <c r="NZ185" s="91" t="str">
        <f t="shared" ca="1" si="985"/>
        <v/>
      </c>
      <c r="OA185" s="91" t="str">
        <f t="shared" ca="1" si="985"/>
        <v/>
      </c>
      <c r="OB185" s="91" t="str">
        <f t="shared" ca="1" si="985"/>
        <v/>
      </c>
      <c r="OC185" s="91" t="str">
        <f t="shared" ca="1" si="985"/>
        <v/>
      </c>
      <c r="OD185" s="91" t="str">
        <f t="shared" ca="1" si="985"/>
        <v/>
      </c>
      <c r="OE185" s="91" t="str">
        <f t="shared" ca="1" si="985"/>
        <v/>
      </c>
      <c r="OF185" s="91" t="str">
        <f t="shared" ca="1" si="985"/>
        <v/>
      </c>
      <c r="OG185" s="91" t="str">
        <f t="shared" ca="1" si="985"/>
        <v/>
      </c>
      <c r="OH185" s="91" t="str">
        <f t="shared" ca="1" si="985"/>
        <v/>
      </c>
      <c r="OI185" s="91" t="str">
        <f t="shared" ca="1" si="985"/>
        <v/>
      </c>
      <c r="OK185" s="20" t="str">
        <f t="shared" ca="1" si="911"/>
        <v/>
      </c>
      <c r="OL185" s="21" t="str">
        <f t="shared" ca="1" si="912"/>
        <v/>
      </c>
      <c r="OM185" s="6" t="str">
        <f t="shared" ca="1" si="913"/>
        <v/>
      </c>
      <c r="ON185" s="6" t="str">
        <f t="shared" ca="1" si="914"/>
        <v/>
      </c>
      <c r="OO185" s="22" t="e">
        <f t="shared" ca="1" si="915"/>
        <v>#VALUE!</v>
      </c>
      <c r="OP185" s="22" t="e">
        <f t="shared" ca="1" si="916"/>
        <v>#VALUE!</v>
      </c>
      <c r="OQ185" s="22" t="str">
        <f ca="1">IFERROR(IF(INDIRECT(ADDRESS(ROW()-1,COLUMN()-2))="摘要",MATCH(OP185,日々処理!OL:OL,0),MATCH(OP185,INDIRECT(ADDRESS(INDIRECT(ADDRESS(ROW()-1,COLUMN()))+1,2,,,"日々処理")):INDIRECT(ADDRESS(INDIRECT(ADDRESS(ROW()-1,COLUMN()))+1000,2,,,"日々処理")),0)+INDIRECT(ADDRESS(ROW()-1,COLUMN()))),"")</f>
        <v/>
      </c>
      <c r="OR185" s="91" t="str">
        <f t="shared" ca="1" si="761"/>
        <v/>
      </c>
      <c r="OS185" s="91" t="str">
        <f t="shared" ca="1" si="986"/>
        <v/>
      </c>
      <c r="OT185" s="91" t="str">
        <f t="shared" ca="1" si="986"/>
        <v/>
      </c>
      <c r="OU185" s="91" t="str">
        <f t="shared" ca="1" si="986"/>
        <v/>
      </c>
      <c r="OV185" s="91" t="str">
        <f t="shared" ca="1" si="986"/>
        <v/>
      </c>
      <c r="OW185" s="91" t="str">
        <f t="shared" ca="1" si="986"/>
        <v/>
      </c>
      <c r="OX185" s="91" t="str">
        <f t="shared" ca="1" si="986"/>
        <v/>
      </c>
      <c r="OY185" s="91" t="str">
        <f t="shared" ca="1" si="986"/>
        <v/>
      </c>
      <c r="OZ185" s="91" t="str">
        <f t="shared" ca="1" si="986"/>
        <v/>
      </c>
      <c r="PA185" s="91" t="str">
        <f t="shared" ca="1" si="986"/>
        <v/>
      </c>
      <c r="PB185" s="91" t="str">
        <f t="shared" ca="1" si="986"/>
        <v/>
      </c>
      <c r="PC185" s="91" t="str">
        <f t="shared" ca="1" si="986"/>
        <v/>
      </c>
      <c r="PE185" s="20" t="str">
        <f t="shared" ca="1" si="917"/>
        <v/>
      </c>
      <c r="PF185" s="21" t="str">
        <f t="shared" ca="1" si="918"/>
        <v/>
      </c>
      <c r="PG185" s="6" t="str">
        <f t="shared" ca="1" si="919"/>
        <v/>
      </c>
      <c r="PH185" s="6" t="str">
        <f t="shared" ca="1" si="920"/>
        <v/>
      </c>
      <c r="PI185" s="22" t="e">
        <f t="shared" ca="1" si="921"/>
        <v>#VALUE!</v>
      </c>
      <c r="PJ185" s="22" t="e">
        <f t="shared" ca="1" si="922"/>
        <v>#VALUE!</v>
      </c>
      <c r="PK185" s="22" t="str">
        <f ca="1">IFERROR(IF(INDIRECT(ADDRESS(ROW()-1,COLUMN()-2))="摘要",MATCH(PJ185,日々処理!PF:PF,0),MATCH(PJ185,INDIRECT(ADDRESS(INDIRECT(ADDRESS(ROW()-1,COLUMN()))+1,2,,,"日々処理")):INDIRECT(ADDRESS(INDIRECT(ADDRESS(ROW()-1,COLUMN()))+1000,2,,,"日々処理")),0)+INDIRECT(ADDRESS(ROW()-1,COLUMN()))),"")</f>
        <v/>
      </c>
      <c r="PL185" s="91" t="str">
        <f t="shared" ca="1" si="762"/>
        <v/>
      </c>
      <c r="PM185" s="91" t="str">
        <f t="shared" ca="1" si="987"/>
        <v/>
      </c>
      <c r="PN185" s="91" t="str">
        <f t="shared" ca="1" si="987"/>
        <v/>
      </c>
      <c r="PO185" s="91" t="str">
        <f t="shared" ca="1" si="987"/>
        <v/>
      </c>
      <c r="PP185" s="91" t="str">
        <f t="shared" ca="1" si="987"/>
        <v/>
      </c>
      <c r="PQ185" s="91" t="str">
        <f t="shared" ca="1" si="987"/>
        <v/>
      </c>
      <c r="PR185" s="91" t="str">
        <f t="shared" ca="1" si="987"/>
        <v/>
      </c>
      <c r="PS185" s="91" t="str">
        <f t="shared" ca="1" si="987"/>
        <v/>
      </c>
      <c r="PT185" s="91" t="str">
        <f t="shared" ca="1" si="987"/>
        <v/>
      </c>
      <c r="PU185" s="91" t="str">
        <f t="shared" ca="1" si="987"/>
        <v/>
      </c>
      <c r="PV185" s="91" t="str">
        <f t="shared" ca="1" si="987"/>
        <v/>
      </c>
      <c r="PW185" s="91" t="str">
        <f t="shared" ca="1" si="987"/>
        <v/>
      </c>
      <c r="PY185" s="20" t="str">
        <f t="shared" ca="1" si="923"/>
        <v/>
      </c>
      <c r="PZ185" s="21" t="str">
        <f t="shared" ca="1" si="924"/>
        <v/>
      </c>
      <c r="QA185" s="6" t="str">
        <f t="shared" ca="1" si="925"/>
        <v/>
      </c>
      <c r="QB185" s="6" t="str">
        <f t="shared" ca="1" si="926"/>
        <v/>
      </c>
      <c r="QC185" s="22" t="e">
        <f t="shared" ca="1" si="927"/>
        <v>#VALUE!</v>
      </c>
      <c r="QD185" s="22" t="e">
        <f t="shared" ca="1" si="928"/>
        <v>#VALUE!</v>
      </c>
      <c r="QE185" s="22" t="str">
        <f ca="1">IFERROR(IF(INDIRECT(ADDRESS(ROW()-1,COLUMN()-2))="摘要",MATCH(QD185,日々処理!PZ:PZ,0),MATCH(QD185,INDIRECT(ADDRESS(INDIRECT(ADDRESS(ROW()-1,COLUMN()))+1,2,,,"日々処理")):INDIRECT(ADDRESS(INDIRECT(ADDRESS(ROW()-1,COLUMN()))+1000,2,,,"日々処理")),0)+INDIRECT(ADDRESS(ROW()-1,COLUMN()))),"")</f>
        <v/>
      </c>
      <c r="QF185" s="91" t="str">
        <f t="shared" ca="1" si="763"/>
        <v/>
      </c>
      <c r="QG185" s="91" t="str">
        <f t="shared" ca="1" si="988"/>
        <v/>
      </c>
      <c r="QH185" s="91" t="str">
        <f t="shared" ca="1" si="988"/>
        <v/>
      </c>
      <c r="QI185" s="91" t="str">
        <f t="shared" ca="1" si="988"/>
        <v/>
      </c>
      <c r="QJ185" s="91" t="str">
        <f t="shared" ca="1" si="988"/>
        <v/>
      </c>
      <c r="QK185" s="91" t="str">
        <f t="shared" ca="1" si="988"/>
        <v/>
      </c>
      <c r="QL185" s="91" t="str">
        <f t="shared" ca="1" si="988"/>
        <v/>
      </c>
      <c r="QM185" s="91" t="str">
        <f t="shared" ca="1" si="988"/>
        <v/>
      </c>
      <c r="QN185" s="91" t="str">
        <f t="shared" ca="1" si="988"/>
        <v/>
      </c>
      <c r="QO185" s="91" t="str">
        <f t="shared" ca="1" si="988"/>
        <v/>
      </c>
      <c r="QP185" s="91" t="str">
        <f t="shared" ca="1" si="988"/>
        <v/>
      </c>
      <c r="QQ185" s="91" t="str">
        <f t="shared" ca="1" si="988"/>
        <v/>
      </c>
      <c r="QS185" s="20" t="str">
        <f t="shared" ca="1" si="929"/>
        <v/>
      </c>
      <c r="QT185" s="21" t="str">
        <f t="shared" ca="1" si="930"/>
        <v/>
      </c>
      <c r="QU185" s="6" t="str">
        <f t="shared" ca="1" si="931"/>
        <v/>
      </c>
      <c r="QV185" s="6" t="str">
        <f t="shared" ca="1" si="932"/>
        <v/>
      </c>
      <c r="QW185" s="22" t="e">
        <f t="shared" ca="1" si="933"/>
        <v>#VALUE!</v>
      </c>
      <c r="QX185" s="22" t="e">
        <f t="shared" ca="1" si="934"/>
        <v>#VALUE!</v>
      </c>
      <c r="QY185" s="22" t="str">
        <f ca="1">IFERROR(IF(INDIRECT(ADDRESS(ROW()-1,COLUMN()-2))="摘要",MATCH(QX185,日々処理!QT:QT,0),MATCH(QX185,INDIRECT(ADDRESS(INDIRECT(ADDRESS(ROW()-1,COLUMN()))+1,2,,,"日々処理")):INDIRECT(ADDRESS(INDIRECT(ADDRESS(ROW()-1,COLUMN()))+1000,2,,,"日々処理")),0)+INDIRECT(ADDRESS(ROW()-1,COLUMN()))),"")</f>
        <v/>
      </c>
      <c r="QZ185" s="91" t="str">
        <f t="shared" ca="1" si="764"/>
        <v/>
      </c>
      <c r="RA185" s="91" t="str">
        <f t="shared" ca="1" si="989"/>
        <v/>
      </c>
      <c r="RB185" s="91" t="str">
        <f t="shared" ca="1" si="989"/>
        <v/>
      </c>
      <c r="RC185" s="91" t="str">
        <f t="shared" ca="1" si="989"/>
        <v/>
      </c>
      <c r="RD185" s="91" t="str">
        <f t="shared" ca="1" si="989"/>
        <v/>
      </c>
      <c r="RE185" s="91" t="str">
        <f t="shared" ca="1" si="989"/>
        <v/>
      </c>
      <c r="RF185" s="91" t="str">
        <f t="shared" ca="1" si="989"/>
        <v/>
      </c>
      <c r="RG185" s="91" t="str">
        <f t="shared" ca="1" si="989"/>
        <v/>
      </c>
      <c r="RH185" s="91" t="str">
        <f t="shared" ca="1" si="989"/>
        <v/>
      </c>
      <c r="RI185" s="91" t="str">
        <f t="shared" ca="1" si="989"/>
        <v/>
      </c>
      <c r="RJ185" s="91" t="str">
        <f t="shared" ca="1" si="989"/>
        <v/>
      </c>
      <c r="RK185" s="91" t="str">
        <f t="shared" ca="1" si="989"/>
        <v/>
      </c>
      <c r="RM185" s="20" t="str">
        <f t="shared" ca="1" si="935"/>
        <v/>
      </c>
      <c r="RN185" s="21" t="str">
        <f t="shared" ca="1" si="936"/>
        <v/>
      </c>
      <c r="RO185" s="6" t="str">
        <f t="shared" ca="1" si="937"/>
        <v/>
      </c>
      <c r="RP185" s="6" t="str">
        <f t="shared" ca="1" si="938"/>
        <v/>
      </c>
      <c r="RQ185" s="22" t="e">
        <f t="shared" ca="1" si="939"/>
        <v>#VALUE!</v>
      </c>
      <c r="RR185" s="22" t="e">
        <f t="shared" ca="1" si="940"/>
        <v>#VALUE!</v>
      </c>
      <c r="RS185" s="22" t="str">
        <f ca="1">IFERROR(IF(INDIRECT(ADDRESS(ROW()-1,COLUMN()-2))="摘要",MATCH(RR185,日々処理!RN:RN,0),MATCH(RR185,INDIRECT(ADDRESS(INDIRECT(ADDRESS(ROW()-1,COLUMN()))+1,2,,,"日々処理")):INDIRECT(ADDRESS(INDIRECT(ADDRESS(ROW()-1,COLUMN()))+1000,2,,,"日々処理")),0)+INDIRECT(ADDRESS(ROW()-1,COLUMN()))),"")</f>
        <v/>
      </c>
      <c r="RT185" s="91" t="str">
        <f t="shared" ca="1" si="765"/>
        <v/>
      </c>
      <c r="RU185" s="91" t="str">
        <f t="shared" ca="1" si="990"/>
        <v/>
      </c>
      <c r="RV185" s="91" t="str">
        <f t="shared" ca="1" si="990"/>
        <v/>
      </c>
      <c r="RW185" s="91" t="str">
        <f t="shared" ca="1" si="990"/>
        <v/>
      </c>
      <c r="RX185" s="91" t="str">
        <f t="shared" ca="1" si="990"/>
        <v/>
      </c>
      <c r="RY185" s="91" t="str">
        <f t="shared" ca="1" si="990"/>
        <v/>
      </c>
      <c r="RZ185" s="91" t="str">
        <f t="shared" ca="1" si="990"/>
        <v/>
      </c>
      <c r="SA185" s="91" t="str">
        <f t="shared" ca="1" si="990"/>
        <v/>
      </c>
      <c r="SB185" s="91" t="str">
        <f t="shared" ca="1" si="990"/>
        <v/>
      </c>
      <c r="SC185" s="91" t="str">
        <f t="shared" ca="1" si="990"/>
        <v/>
      </c>
      <c r="SD185" s="91" t="str">
        <f t="shared" ca="1" si="990"/>
        <v/>
      </c>
      <c r="SE185" s="91" t="str">
        <f t="shared" ca="1" si="990"/>
        <v/>
      </c>
    </row>
    <row r="186" spans="1:499" ht="12" customHeight="1">
      <c r="A186" s="20" t="str">
        <f t="shared" ca="1" si="791"/>
        <v/>
      </c>
      <c r="B186" s="21" t="str">
        <f t="shared" ca="1" si="792"/>
        <v/>
      </c>
      <c r="C186" s="6" t="str">
        <f t="shared" ca="1" si="793"/>
        <v/>
      </c>
      <c r="D186" s="6" t="str">
        <f t="shared" ca="1" si="794"/>
        <v/>
      </c>
      <c r="E186" s="22" t="e">
        <f t="shared" ca="1" si="795"/>
        <v>#VALUE!</v>
      </c>
      <c r="F186" s="22" t="e">
        <f t="shared" ca="1" si="796"/>
        <v>#VALUE!</v>
      </c>
      <c r="G186" s="22" t="str">
        <f ca="1">IFERROR(IF(INDIRECT(ADDRESS(ROW()-1,COLUMN()-2))="摘要",MATCH(F186,日々処理!B:B,0),MATCH(F186,INDIRECT(ADDRESS(INDIRECT(ADDRESS(ROW()-1,COLUMN()))+1,2,,,"日々処理")):INDIRECT(ADDRESS(INDIRECT(ADDRESS(ROW()-1,COLUMN()))+1000,2,,,"日々処理")),0)+INDIRECT(ADDRESS(ROW()-1,COLUMN()))),"")</f>
        <v/>
      </c>
      <c r="H186" s="91" t="str">
        <f t="shared" ca="1" si="741"/>
        <v/>
      </c>
      <c r="I186" s="91" t="str">
        <f t="shared" ca="1" si="966"/>
        <v/>
      </c>
      <c r="J186" s="91" t="str">
        <f t="shared" ca="1" si="966"/>
        <v/>
      </c>
      <c r="K186" s="91" t="str">
        <f t="shared" ca="1" si="966"/>
        <v/>
      </c>
      <c r="L186" s="91" t="str">
        <f t="shared" ca="1" si="966"/>
        <v/>
      </c>
      <c r="M186" s="91" t="str">
        <f t="shared" ca="1" si="966"/>
        <v/>
      </c>
      <c r="N186" s="91" t="str">
        <f t="shared" ca="1" si="966"/>
        <v/>
      </c>
      <c r="O186" s="91" t="str">
        <f t="shared" ca="1" si="966"/>
        <v/>
      </c>
      <c r="P186" s="91" t="str">
        <f t="shared" ca="1" si="966"/>
        <v/>
      </c>
      <c r="Q186" s="91" t="str">
        <f t="shared" ca="1" si="966"/>
        <v/>
      </c>
      <c r="R186" s="91" t="str">
        <f t="shared" ca="1" si="966"/>
        <v/>
      </c>
      <c r="S186" s="91" t="str">
        <f t="shared" ca="1" si="966"/>
        <v/>
      </c>
      <c r="T186" s="89"/>
      <c r="U186" s="20" t="str">
        <f t="shared" ca="1" si="797"/>
        <v/>
      </c>
      <c r="V186" s="21" t="str">
        <f t="shared" ca="1" si="798"/>
        <v/>
      </c>
      <c r="W186" s="6" t="str">
        <f t="shared" ca="1" si="799"/>
        <v/>
      </c>
      <c r="X186" s="6" t="str">
        <f t="shared" ca="1" si="800"/>
        <v/>
      </c>
      <c r="Y186" s="22" t="e">
        <f t="shared" ca="1" si="801"/>
        <v>#VALUE!</v>
      </c>
      <c r="Z186" s="22" t="e">
        <f t="shared" ca="1" si="802"/>
        <v>#VALUE!</v>
      </c>
      <c r="AA186" s="22" t="str">
        <f ca="1">IFERROR(IF(INDIRECT(ADDRESS(ROW()-1,COLUMN()-2))="摘要",MATCH(Z186,日々処理!V:V,0),MATCH(Z186,INDIRECT(ADDRESS(INDIRECT(ADDRESS(ROW()-1,COLUMN()))+1,2,,,"日々処理")):INDIRECT(ADDRESS(INDIRECT(ADDRESS(ROW()-1,COLUMN()))+1000,2,,,"日々処理")),0)+INDIRECT(ADDRESS(ROW()-1,COLUMN()))),"")</f>
        <v/>
      </c>
      <c r="AB186" s="91" t="str">
        <f t="shared" ca="1" si="742"/>
        <v/>
      </c>
      <c r="AC186" s="91" t="str">
        <f t="shared" ca="1" si="967"/>
        <v/>
      </c>
      <c r="AD186" s="91" t="str">
        <f t="shared" ca="1" si="967"/>
        <v/>
      </c>
      <c r="AE186" s="91" t="str">
        <f t="shared" ca="1" si="967"/>
        <v/>
      </c>
      <c r="AF186" s="91" t="str">
        <f t="shared" ca="1" si="967"/>
        <v/>
      </c>
      <c r="AG186" s="91" t="str">
        <f t="shared" ca="1" si="967"/>
        <v/>
      </c>
      <c r="AH186" s="91" t="str">
        <f t="shared" ca="1" si="967"/>
        <v/>
      </c>
      <c r="AI186" s="91" t="str">
        <f t="shared" ca="1" si="967"/>
        <v/>
      </c>
      <c r="AJ186" s="91" t="str">
        <f t="shared" ca="1" si="967"/>
        <v/>
      </c>
      <c r="AK186" s="91" t="str">
        <f t="shared" ca="1" si="967"/>
        <v/>
      </c>
      <c r="AL186" s="91" t="str">
        <f t="shared" ca="1" si="967"/>
        <v/>
      </c>
      <c r="AM186" s="91" t="str">
        <f t="shared" ca="1" si="967"/>
        <v/>
      </c>
      <c r="AO186" s="20" t="str">
        <f t="shared" ca="1" si="803"/>
        <v/>
      </c>
      <c r="AP186" s="21" t="str">
        <f t="shared" ca="1" si="804"/>
        <v/>
      </c>
      <c r="AQ186" s="6" t="str">
        <f t="shared" ca="1" si="805"/>
        <v/>
      </c>
      <c r="AR186" s="6" t="str">
        <f t="shared" ca="1" si="806"/>
        <v/>
      </c>
      <c r="AS186" s="22" t="e">
        <f t="shared" ca="1" si="807"/>
        <v>#VALUE!</v>
      </c>
      <c r="AT186" s="22" t="e">
        <f t="shared" ca="1" si="808"/>
        <v>#VALUE!</v>
      </c>
      <c r="AU186" s="22" t="str">
        <f ca="1">IFERROR(IF(INDIRECT(ADDRESS(ROW()-1,COLUMN()-2))="摘要",MATCH(AT186,日々処理!AP:AP,0),MATCH(AT186,INDIRECT(ADDRESS(INDIRECT(ADDRESS(ROW()-1,COLUMN()))+1,2,,,"日々処理")):INDIRECT(ADDRESS(INDIRECT(ADDRESS(ROW()-1,COLUMN()))+1000,2,,,"日々処理")),0)+INDIRECT(ADDRESS(ROW()-1,COLUMN()))),"")</f>
        <v/>
      </c>
      <c r="AV186" s="91" t="str">
        <f t="shared" ca="1" si="743"/>
        <v/>
      </c>
      <c r="AW186" s="91" t="str">
        <f t="shared" ca="1" si="968"/>
        <v/>
      </c>
      <c r="AX186" s="91" t="str">
        <f t="shared" ca="1" si="968"/>
        <v/>
      </c>
      <c r="AY186" s="91" t="str">
        <f t="shared" ca="1" si="968"/>
        <v/>
      </c>
      <c r="AZ186" s="91" t="str">
        <f t="shared" ca="1" si="968"/>
        <v/>
      </c>
      <c r="BA186" s="91" t="str">
        <f t="shared" ca="1" si="968"/>
        <v/>
      </c>
      <c r="BB186" s="91" t="str">
        <f t="shared" ca="1" si="968"/>
        <v/>
      </c>
      <c r="BC186" s="91" t="str">
        <f t="shared" ca="1" si="968"/>
        <v/>
      </c>
      <c r="BD186" s="91" t="str">
        <f t="shared" ca="1" si="968"/>
        <v/>
      </c>
      <c r="BE186" s="91" t="str">
        <f t="shared" ca="1" si="968"/>
        <v/>
      </c>
      <c r="BF186" s="91" t="str">
        <f t="shared" ca="1" si="968"/>
        <v/>
      </c>
      <c r="BG186" s="91" t="str">
        <f t="shared" ca="1" si="968"/>
        <v/>
      </c>
      <c r="BI186" s="20" t="str">
        <f t="shared" ca="1" si="809"/>
        <v/>
      </c>
      <c r="BJ186" s="21" t="str">
        <f t="shared" ca="1" si="810"/>
        <v/>
      </c>
      <c r="BK186" s="6" t="str">
        <f t="shared" ca="1" si="811"/>
        <v/>
      </c>
      <c r="BL186" s="6" t="str">
        <f t="shared" ca="1" si="812"/>
        <v/>
      </c>
      <c r="BM186" s="22" t="e">
        <f t="shared" ca="1" si="813"/>
        <v>#VALUE!</v>
      </c>
      <c r="BN186" s="22" t="e">
        <f t="shared" ca="1" si="814"/>
        <v>#VALUE!</v>
      </c>
      <c r="BO186" s="22" t="str">
        <f ca="1">IFERROR(IF(INDIRECT(ADDRESS(ROW()-1,COLUMN()-2))="摘要",MATCH(BN186,日々処理!BJ:BJ,0),MATCH(BN186,INDIRECT(ADDRESS(INDIRECT(ADDRESS(ROW()-1,COLUMN()))+1,2,,,"日々処理")):INDIRECT(ADDRESS(INDIRECT(ADDRESS(ROW()-1,COLUMN()))+1000,2,,,"日々処理")),0)+INDIRECT(ADDRESS(ROW()-1,COLUMN()))),"")</f>
        <v/>
      </c>
      <c r="BP186" s="91" t="str">
        <f t="shared" ca="1" si="744"/>
        <v/>
      </c>
      <c r="BQ186" s="91" t="str">
        <f t="shared" ca="1" si="969"/>
        <v/>
      </c>
      <c r="BR186" s="91" t="str">
        <f t="shared" ca="1" si="969"/>
        <v/>
      </c>
      <c r="BS186" s="91" t="str">
        <f t="shared" ca="1" si="969"/>
        <v/>
      </c>
      <c r="BT186" s="91" t="str">
        <f t="shared" ca="1" si="969"/>
        <v/>
      </c>
      <c r="BU186" s="91" t="str">
        <f t="shared" ca="1" si="969"/>
        <v/>
      </c>
      <c r="BV186" s="91" t="str">
        <f t="shared" ca="1" si="969"/>
        <v/>
      </c>
      <c r="BW186" s="91" t="str">
        <f t="shared" ca="1" si="969"/>
        <v/>
      </c>
      <c r="BX186" s="91" t="str">
        <f t="shared" ca="1" si="969"/>
        <v/>
      </c>
      <c r="BY186" s="91" t="str">
        <f t="shared" ca="1" si="969"/>
        <v/>
      </c>
      <c r="BZ186" s="91" t="str">
        <f t="shared" ca="1" si="969"/>
        <v/>
      </c>
      <c r="CA186" s="91" t="str">
        <f t="shared" ca="1" si="969"/>
        <v/>
      </c>
      <c r="CC186" s="20" t="str">
        <f t="shared" ca="1" si="815"/>
        <v/>
      </c>
      <c r="CD186" s="21" t="str">
        <f t="shared" ca="1" si="816"/>
        <v/>
      </c>
      <c r="CE186" s="6" t="str">
        <f t="shared" ca="1" si="817"/>
        <v/>
      </c>
      <c r="CF186" s="6" t="str">
        <f t="shared" ca="1" si="818"/>
        <v/>
      </c>
      <c r="CG186" s="22" t="e">
        <f t="shared" ca="1" si="819"/>
        <v>#VALUE!</v>
      </c>
      <c r="CH186" s="22" t="e">
        <f t="shared" ca="1" si="820"/>
        <v>#VALUE!</v>
      </c>
      <c r="CI186" s="22" t="str">
        <f ca="1">IFERROR(IF(INDIRECT(ADDRESS(ROW()-1,COLUMN()-2))="摘要",MATCH(CH186,日々処理!CD:CD,0),MATCH(CH186,INDIRECT(ADDRESS(INDIRECT(ADDRESS(ROW()-1,COLUMN()))+1,2,,,"日々処理")):INDIRECT(ADDRESS(INDIRECT(ADDRESS(ROW()-1,COLUMN()))+1000,2,,,"日々処理")),0)+INDIRECT(ADDRESS(ROW()-1,COLUMN()))),"")</f>
        <v/>
      </c>
      <c r="CJ186" s="91" t="str">
        <f t="shared" ca="1" si="745"/>
        <v/>
      </c>
      <c r="CK186" s="91" t="str">
        <f t="shared" ca="1" si="970"/>
        <v/>
      </c>
      <c r="CL186" s="91" t="str">
        <f t="shared" ca="1" si="970"/>
        <v/>
      </c>
      <c r="CM186" s="91" t="str">
        <f t="shared" ca="1" si="970"/>
        <v/>
      </c>
      <c r="CN186" s="91" t="str">
        <f t="shared" ca="1" si="970"/>
        <v/>
      </c>
      <c r="CO186" s="91" t="str">
        <f t="shared" ca="1" si="970"/>
        <v/>
      </c>
      <c r="CP186" s="91" t="str">
        <f t="shared" ca="1" si="970"/>
        <v/>
      </c>
      <c r="CQ186" s="91" t="str">
        <f t="shared" ca="1" si="970"/>
        <v/>
      </c>
      <c r="CR186" s="91" t="str">
        <f t="shared" ca="1" si="970"/>
        <v/>
      </c>
      <c r="CS186" s="91" t="str">
        <f t="shared" ca="1" si="970"/>
        <v/>
      </c>
      <c r="CT186" s="91" t="str">
        <f t="shared" ca="1" si="970"/>
        <v/>
      </c>
      <c r="CU186" s="91" t="str">
        <f t="shared" ca="1" si="970"/>
        <v/>
      </c>
      <c r="CW186" s="20" t="str">
        <f t="shared" ca="1" si="821"/>
        <v/>
      </c>
      <c r="CX186" s="21" t="str">
        <f t="shared" ca="1" si="822"/>
        <v/>
      </c>
      <c r="CY186" s="6" t="str">
        <f t="shared" ca="1" si="823"/>
        <v/>
      </c>
      <c r="CZ186" s="6" t="str">
        <f t="shared" ca="1" si="824"/>
        <v/>
      </c>
      <c r="DA186" s="22" t="e">
        <f t="shared" ca="1" si="825"/>
        <v>#VALUE!</v>
      </c>
      <c r="DB186" s="22" t="e">
        <f t="shared" ca="1" si="826"/>
        <v>#VALUE!</v>
      </c>
      <c r="DC186" s="22" t="str">
        <f ca="1">IFERROR(IF(INDIRECT(ADDRESS(ROW()-1,COLUMN()-2))="摘要",MATCH(DB186,日々処理!CX:CX,0),MATCH(DB186,INDIRECT(ADDRESS(INDIRECT(ADDRESS(ROW()-1,COLUMN()))+1,2,,,"日々処理")):INDIRECT(ADDRESS(INDIRECT(ADDRESS(ROW()-1,COLUMN()))+1000,2,,,"日々処理")),0)+INDIRECT(ADDRESS(ROW()-1,COLUMN()))),"")</f>
        <v/>
      </c>
      <c r="DD186" s="91" t="str">
        <f t="shared" ca="1" si="746"/>
        <v/>
      </c>
      <c r="DE186" s="91" t="str">
        <f t="shared" ca="1" si="971"/>
        <v/>
      </c>
      <c r="DF186" s="91" t="str">
        <f t="shared" ca="1" si="971"/>
        <v/>
      </c>
      <c r="DG186" s="91" t="str">
        <f t="shared" ca="1" si="971"/>
        <v/>
      </c>
      <c r="DH186" s="91" t="str">
        <f t="shared" ca="1" si="971"/>
        <v/>
      </c>
      <c r="DI186" s="91" t="str">
        <f t="shared" ca="1" si="971"/>
        <v/>
      </c>
      <c r="DJ186" s="91" t="str">
        <f t="shared" ca="1" si="971"/>
        <v/>
      </c>
      <c r="DK186" s="91" t="str">
        <f t="shared" ca="1" si="971"/>
        <v/>
      </c>
      <c r="DL186" s="91" t="str">
        <f t="shared" ca="1" si="971"/>
        <v/>
      </c>
      <c r="DM186" s="91" t="str">
        <f t="shared" ca="1" si="971"/>
        <v/>
      </c>
      <c r="DN186" s="91" t="str">
        <f t="shared" ca="1" si="971"/>
        <v/>
      </c>
      <c r="DO186" s="91" t="str">
        <f t="shared" ca="1" si="971"/>
        <v/>
      </c>
      <c r="DQ186" s="20" t="str">
        <f t="shared" ca="1" si="827"/>
        <v/>
      </c>
      <c r="DR186" s="21" t="str">
        <f t="shared" ca="1" si="828"/>
        <v/>
      </c>
      <c r="DS186" s="6" t="str">
        <f t="shared" ca="1" si="829"/>
        <v/>
      </c>
      <c r="DT186" s="6" t="str">
        <f t="shared" ca="1" si="830"/>
        <v/>
      </c>
      <c r="DU186" s="22" t="e">
        <f t="shared" ca="1" si="831"/>
        <v>#VALUE!</v>
      </c>
      <c r="DV186" s="22" t="e">
        <f t="shared" ca="1" si="832"/>
        <v>#VALUE!</v>
      </c>
      <c r="DW186" s="22" t="str">
        <f ca="1">IFERROR(IF(INDIRECT(ADDRESS(ROW()-1,COLUMN()-2))="摘要",MATCH(DV186,日々処理!DR:DR,0),MATCH(DV186,INDIRECT(ADDRESS(INDIRECT(ADDRESS(ROW()-1,COLUMN()))+1,2,,,"日々処理")):INDIRECT(ADDRESS(INDIRECT(ADDRESS(ROW()-1,COLUMN()))+1000,2,,,"日々処理")),0)+INDIRECT(ADDRESS(ROW()-1,COLUMN()))),"")</f>
        <v/>
      </c>
      <c r="DX186" s="91" t="str">
        <f t="shared" ca="1" si="747"/>
        <v/>
      </c>
      <c r="DY186" s="91" t="str">
        <f t="shared" ca="1" si="972"/>
        <v/>
      </c>
      <c r="DZ186" s="91" t="str">
        <f t="shared" ca="1" si="972"/>
        <v/>
      </c>
      <c r="EA186" s="91" t="str">
        <f t="shared" ca="1" si="972"/>
        <v/>
      </c>
      <c r="EB186" s="91" t="str">
        <f t="shared" ca="1" si="972"/>
        <v/>
      </c>
      <c r="EC186" s="91" t="str">
        <f t="shared" ca="1" si="972"/>
        <v/>
      </c>
      <c r="ED186" s="91" t="str">
        <f t="shared" ca="1" si="972"/>
        <v/>
      </c>
      <c r="EE186" s="91" t="str">
        <f t="shared" ca="1" si="972"/>
        <v/>
      </c>
      <c r="EF186" s="91" t="str">
        <f t="shared" ca="1" si="972"/>
        <v/>
      </c>
      <c r="EG186" s="91" t="str">
        <f t="shared" ca="1" si="972"/>
        <v/>
      </c>
      <c r="EH186" s="91" t="str">
        <f t="shared" ca="1" si="972"/>
        <v/>
      </c>
      <c r="EI186" s="91" t="str">
        <f t="shared" ca="1" si="972"/>
        <v/>
      </c>
      <c r="EK186" s="20" t="str">
        <f t="shared" ca="1" si="833"/>
        <v/>
      </c>
      <c r="EL186" s="21" t="str">
        <f t="shared" ca="1" si="834"/>
        <v/>
      </c>
      <c r="EM186" s="6" t="str">
        <f t="shared" ca="1" si="835"/>
        <v/>
      </c>
      <c r="EN186" s="6" t="str">
        <f t="shared" ca="1" si="836"/>
        <v/>
      </c>
      <c r="EO186" s="22" t="e">
        <f t="shared" ca="1" si="837"/>
        <v>#VALUE!</v>
      </c>
      <c r="EP186" s="22" t="e">
        <f t="shared" ca="1" si="838"/>
        <v>#VALUE!</v>
      </c>
      <c r="EQ186" s="22" t="str">
        <f ca="1">IFERROR(IF(INDIRECT(ADDRESS(ROW()-1,COLUMN()-2))="摘要",MATCH(EP186,日々処理!EL:EL,0),MATCH(EP186,INDIRECT(ADDRESS(INDIRECT(ADDRESS(ROW()-1,COLUMN()))+1,2,,,"日々処理")):INDIRECT(ADDRESS(INDIRECT(ADDRESS(ROW()-1,COLUMN()))+1000,2,,,"日々処理")),0)+INDIRECT(ADDRESS(ROW()-1,COLUMN()))),"")</f>
        <v/>
      </c>
      <c r="ER186" s="91" t="str">
        <f t="shared" ca="1" si="748"/>
        <v/>
      </c>
      <c r="ES186" s="91" t="str">
        <f t="shared" ca="1" si="973"/>
        <v/>
      </c>
      <c r="ET186" s="91" t="str">
        <f t="shared" ca="1" si="973"/>
        <v/>
      </c>
      <c r="EU186" s="91" t="str">
        <f t="shared" ca="1" si="973"/>
        <v/>
      </c>
      <c r="EV186" s="91" t="str">
        <f t="shared" ca="1" si="973"/>
        <v/>
      </c>
      <c r="EW186" s="91" t="str">
        <f t="shared" ca="1" si="973"/>
        <v/>
      </c>
      <c r="EX186" s="91" t="str">
        <f t="shared" ca="1" si="973"/>
        <v/>
      </c>
      <c r="EY186" s="91" t="str">
        <f t="shared" ca="1" si="973"/>
        <v/>
      </c>
      <c r="EZ186" s="91" t="str">
        <f t="shared" ca="1" si="973"/>
        <v/>
      </c>
      <c r="FA186" s="91" t="str">
        <f t="shared" ca="1" si="973"/>
        <v/>
      </c>
      <c r="FB186" s="91" t="str">
        <f t="shared" ca="1" si="973"/>
        <v/>
      </c>
      <c r="FC186" s="91" t="str">
        <f t="shared" ca="1" si="973"/>
        <v/>
      </c>
      <c r="FE186" s="20" t="str">
        <f t="shared" ca="1" si="839"/>
        <v/>
      </c>
      <c r="FF186" s="21" t="str">
        <f t="shared" ca="1" si="840"/>
        <v/>
      </c>
      <c r="FG186" s="6" t="str">
        <f t="shared" ca="1" si="841"/>
        <v/>
      </c>
      <c r="FH186" s="6" t="str">
        <f t="shared" ca="1" si="842"/>
        <v/>
      </c>
      <c r="FI186" s="22" t="e">
        <f t="shared" ca="1" si="843"/>
        <v>#VALUE!</v>
      </c>
      <c r="FJ186" s="22" t="e">
        <f t="shared" ca="1" si="844"/>
        <v>#VALUE!</v>
      </c>
      <c r="FK186" s="22" t="str">
        <f ca="1">IFERROR(IF(INDIRECT(ADDRESS(ROW()-1,COLUMN()-2))="摘要",MATCH(FJ186,日々処理!FF:FF,0),MATCH(FJ186,INDIRECT(ADDRESS(INDIRECT(ADDRESS(ROW()-1,COLUMN()))+1,2,,,"日々処理")):INDIRECT(ADDRESS(INDIRECT(ADDRESS(ROW()-1,COLUMN()))+1000,2,,,"日々処理")),0)+INDIRECT(ADDRESS(ROW()-1,COLUMN()))),"")</f>
        <v/>
      </c>
      <c r="FL186" s="91" t="str">
        <f t="shared" ca="1" si="749"/>
        <v/>
      </c>
      <c r="FM186" s="91" t="str">
        <f t="shared" ca="1" si="974"/>
        <v/>
      </c>
      <c r="FN186" s="91" t="str">
        <f t="shared" ca="1" si="974"/>
        <v/>
      </c>
      <c r="FO186" s="91" t="str">
        <f t="shared" ca="1" si="974"/>
        <v/>
      </c>
      <c r="FP186" s="91" t="str">
        <f t="shared" ca="1" si="974"/>
        <v/>
      </c>
      <c r="FQ186" s="91" t="str">
        <f t="shared" ca="1" si="974"/>
        <v/>
      </c>
      <c r="FR186" s="91" t="str">
        <f t="shared" ca="1" si="974"/>
        <v/>
      </c>
      <c r="FS186" s="91" t="str">
        <f t="shared" ca="1" si="974"/>
        <v/>
      </c>
      <c r="FT186" s="91" t="str">
        <f t="shared" ca="1" si="974"/>
        <v/>
      </c>
      <c r="FU186" s="91" t="str">
        <f t="shared" ca="1" si="974"/>
        <v/>
      </c>
      <c r="FV186" s="91" t="str">
        <f t="shared" ca="1" si="974"/>
        <v/>
      </c>
      <c r="FW186" s="91" t="str">
        <f t="shared" ca="1" si="974"/>
        <v/>
      </c>
      <c r="FY186" s="20" t="str">
        <f t="shared" ca="1" si="845"/>
        <v/>
      </c>
      <c r="FZ186" s="21" t="str">
        <f t="shared" ca="1" si="846"/>
        <v/>
      </c>
      <c r="GA186" s="6" t="str">
        <f t="shared" ca="1" si="847"/>
        <v/>
      </c>
      <c r="GB186" s="6" t="str">
        <f t="shared" ca="1" si="848"/>
        <v/>
      </c>
      <c r="GC186" s="22" t="e">
        <f t="shared" ca="1" si="849"/>
        <v>#VALUE!</v>
      </c>
      <c r="GD186" s="22" t="e">
        <f t="shared" ca="1" si="850"/>
        <v>#VALUE!</v>
      </c>
      <c r="GE186" s="22" t="str">
        <f ca="1">IFERROR(IF(INDIRECT(ADDRESS(ROW()-1,COLUMN()-2))="摘要",MATCH(GD186,日々処理!FZ:FZ,0),MATCH(GD186,INDIRECT(ADDRESS(INDIRECT(ADDRESS(ROW()-1,COLUMN()))+1,2,,,"日々処理")):INDIRECT(ADDRESS(INDIRECT(ADDRESS(ROW()-1,COLUMN()))+1000,2,,,"日々処理")),0)+INDIRECT(ADDRESS(ROW()-1,COLUMN()))),"")</f>
        <v/>
      </c>
      <c r="GF186" s="91" t="str">
        <f t="shared" ca="1" si="750"/>
        <v/>
      </c>
      <c r="GG186" s="91" t="str">
        <f t="shared" ca="1" si="975"/>
        <v/>
      </c>
      <c r="GH186" s="91" t="str">
        <f t="shared" ca="1" si="975"/>
        <v/>
      </c>
      <c r="GI186" s="91" t="str">
        <f t="shared" ca="1" si="975"/>
        <v/>
      </c>
      <c r="GJ186" s="91" t="str">
        <f t="shared" ca="1" si="975"/>
        <v/>
      </c>
      <c r="GK186" s="91" t="str">
        <f t="shared" ca="1" si="975"/>
        <v/>
      </c>
      <c r="GL186" s="91" t="str">
        <f t="shared" ca="1" si="975"/>
        <v/>
      </c>
      <c r="GM186" s="91" t="str">
        <f t="shared" ca="1" si="975"/>
        <v/>
      </c>
      <c r="GN186" s="91" t="str">
        <f t="shared" ca="1" si="975"/>
        <v/>
      </c>
      <c r="GO186" s="91" t="str">
        <f t="shared" ca="1" si="975"/>
        <v/>
      </c>
      <c r="GP186" s="91" t="str">
        <f t="shared" ca="1" si="975"/>
        <v/>
      </c>
      <c r="GQ186" s="91" t="str">
        <f t="shared" ca="1" si="975"/>
        <v/>
      </c>
      <c r="GS186" s="20" t="str">
        <f t="shared" ca="1" si="851"/>
        <v/>
      </c>
      <c r="GT186" s="21" t="str">
        <f t="shared" ca="1" si="852"/>
        <v/>
      </c>
      <c r="GU186" s="6" t="str">
        <f t="shared" ca="1" si="853"/>
        <v/>
      </c>
      <c r="GV186" s="6" t="str">
        <f t="shared" ca="1" si="854"/>
        <v/>
      </c>
      <c r="GW186" s="22" t="e">
        <f t="shared" ca="1" si="855"/>
        <v>#VALUE!</v>
      </c>
      <c r="GX186" s="22" t="e">
        <f t="shared" ca="1" si="856"/>
        <v>#VALUE!</v>
      </c>
      <c r="GY186" s="22" t="str">
        <f ca="1">IFERROR(IF(INDIRECT(ADDRESS(ROW()-1,COLUMN()-2))="摘要",MATCH(GX186,日々処理!GT:GT,0),MATCH(GX186,INDIRECT(ADDRESS(INDIRECT(ADDRESS(ROW()-1,COLUMN()))+1,2,,,"日々処理")):INDIRECT(ADDRESS(INDIRECT(ADDRESS(ROW()-1,COLUMN()))+1000,2,,,"日々処理")),0)+INDIRECT(ADDRESS(ROW()-1,COLUMN()))),"")</f>
        <v/>
      </c>
      <c r="GZ186" s="91" t="str">
        <f t="shared" ca="1" si="751"/>
        <v/>
      </c>
      <c r="HA186" s="91" t="str">
        <f t="shared" ca="1" si="976"/>
        <v/>
      </c>
      <c r="HB186" s="91" t="str">
        <f t="shared" ca="1" si="976"/>
        <v/>
      </c>
      <c r="HC186" s="91" t="str">
        <f t="shared" ca="1" si="976"/>
        <v/>
      </c>
      <c r="HD186" s="91" t="str">
        <f t="shared" ca="1" si="976"/>
        <v/>
      </c>
      <c r="HE186" s="91" t="str">
        <f t="shared" ca="1" si="976"/>
        <v/>
      </c>
      <c r="HF186" s="91" t="str">
        <f t="shared" ca="1" si="976"/>
        <v/>
      </c>
      <c r="HG186" s="91" t="str">
        <f t="shared" ca="1" si="976"/>
        <v/>
      </c>
      <c r="HH186" s="91" t="str">
        <f t="shared" ca="1" si="976"/>
        <v/>
      </c>
      <c r="HI186" s="91" t="str">
        <f t="shared" ca="1" si="976"/>
        <v/>
      </c>
      <c r="HJ186" s="91" t="str">
        <f t="shared" ca="1" si="976"/>
        <v/>
      </c>
      <c r="HK186" s="91" t="str">
        <f t="shared" ca="1" si="976"/>
        <v/>
      </c>
      <c r="HM186" s="20" t="str">
        <f t="shared" ca="1" si="857"/>
        <v/>
      </c>
      <c r="HN186" s="21" t="str">
        <f t="shared" ca="1" si="858"/>
        <v/>
      </c>
      <c r="HO186" s="6" t="str">
        <f t="shared" ca="1" si="859"/>
        <v/>
      </c>
      <c r="HP186" s="6" t="str">
        <f t="shared" ca="1" si="860"/>
        <v/>
      </c>
      <c r="HQ186" s="22" t="e">
        <f t="shared" ca="1" si="861"/>
        <v>#VALUE!</v>
      </c>
      <c r="HR186" s="22" t="e">
        <f t="shared" ca="1" si="862"/>
        <v>#VALUE!</v>
      </c>
      <c r="HS186" s="22" t="str">
        <f ca="1">IFERROR(IF(INDIRECT(ADDRESS(ROW()-1,COLUMN()-2))="摘要",MATCH(HR186,日々処理!HN:HN,0),MATCH(HR186,INDIRECT(ADDRESS(INDIRECT(ADDRESS(ROW()-1,COLUMN()))+1,2,,,"日々処理")):INDIRECT(ADDRESS(INDIRECT(ADDRESS(ROW()-1,COLUMN()))+1000,2,,,"日々処理")),0)+INDIRECT(ADDRESS(ROW()-1,COLUMN()))),"")</f>
        <v/>
      </c>
      <c r="HT186" s="91" t="str">
        <f t="shared" ca="1" si="752"/>
        <v/>
      </c>
      <c r="HU186" s="91" t="str">
        <f t="shared" ca="1" si="977"/>
        <v/>
      </c>
      <c r="HV186" s="91" t="str">
        <f t="shared" ca="1" si="977"/>
        <v/>
      </c>
      <c r="HW186" s="91" t="str">
        <f t="shared" ca="1" si="977"/>
        <v/>
      </c>
      <c r="HX186" s="91" t="str">
        <f t="shared" ca="1" si="977"/>
        <v/>
      </c>
      <c r="HY186" s="91" t="str">
        <f t="shared" ca="1" si="977"/>
        <v/>
      </c>
      <c r="HZ186" s="91" t="str">
        <f t="shared" ca="1" si="977"/>
        <v/>
      </c>
      <c r="IA186" s="91" t="str">
        <f t="shared" ca="1" si="977"/>
        <v/>
      </c>
      <c r="IB186" s="91" t="str">
        <f t="shared" ca="1" si="977"/>
        <v/>
      </c>
      <c r="IC186" s="91" t="str">
        <f t="shared" ca="1" si="977"/>
        <v/>
      </c>
      <c r="ID186" s="91" t="str">
        <f t="shared" ca="1" si="977"/>
        <v/>
      </c>
      <c r="IE186" s="91" t="str">
        <f t="shared" ca="1" si="977"/>
        <v/>
      </c>
      <c r="IG186" s="20" t="str">
        <f t="shared" ca="1" si="863"/>
        <v/>
      </c>
      <c r="IH186" s="21" t="str">
        <f t="shared" ca="1" si="864"/>
        <v/>
      </c>
      <c r="II186" s="6" t="str">
        <f t="shared" ca="1" si="865"/>
        <v/>
      </c>
      <c r="IJ186" s="6" t="str">
        <f t="shared" ca="1" si="866"/>
        <v/>
      </c>
      <c r="IK186" s="22" t="e">
        <f t="shared" ca="1" si="867"/>
        <v>#VALUE!</v>
      </c>
      <c r="IL186" s="22" t="e">
        <f t="shared" ca="1" si="868"/>
        <v>#VALUE!</v>
      </c>
      <c r="IM186" s="22" t="str">
        <f ca="1">IFERROR(IF(INDIRECT(ADDRESS(ROW()-1,COLUMN()-2))="摘要",MATCH(IL186,日々処理!IH:IH,0),MATCH(IL186,INDIRECT(ADDRESS(INDIRECT(ADDRESS(ROW()-1,COLUMN()))+1,2,,,"日々処理")):INDIRECT(ADDRESS(INDIRECT(ADDRESS(ROW()-1,COLUMN()))+1000,2,,,"日々処理")),0)+INDIRECT(ADDRESS(ROW()-1,COLUMN()))),"")</f>
        <v/>
      </c>
      <c r="IN186" s="91" t="str">
        <f t="shared" ca="1" si="753"/>
        <v/>
      </c>
      <c r="IO186" s="91" t="str">
        <f t="shared" ca="1" si="978"/>
        <v/>
      </c>
      <c r="IP186" s="91" t="str">
        <f t="shared" ca="1" si="978"/>
        <v/>
      </c>
      <c r="IQ186" s="91" t="str">
        <f t="shared" ca="1" si="978"/>
        <v/>
      </c>
      <c r="IR186" s="91" t="str">
        <f t="shared" ca="1" si="978"/>
        <v/>
      </c>
      <c r="IS186" s="91" t="str">
        <f t="shared" ca="1" si="978"/>
        <v/>
      </c>
      <c r="IT186" s="91" t="str">
        <f t="shared" ca="1" si="978"/>
        <v/>
      </c>
      <c r="IU186" s="91" t="str">
        <f t="shared" ca="1" si="978"/>
        <v/>
      </c>
      <c r="IV186" s="91" t="str">
        <f t="shared" ca="1" si="978"/>
        <v/>
      </c>
      <c r="IW186" s="91" t="str">
        <f t="shared" ca="1" si="978"/>
        <v/>
      </c>
      <c r="IX186" s="91" t="str">
        <f t="shared" ca="1" si="978"/>
        <v/>
      </c>
      <c r="IY186" s="91" t="str">
        <f t="shared" ca="1" si="978"/>
        <v/>
      </c>
      <c r="JA186" s="20" t="str">
        <f t="shared" ca="1" si="869"/>
        <v/>
      </c>
      <c r="JB186" s="21" t="str">
        <f t="shared" ca="1" si="870"/>
        <v/>
      </c>
      <c r="JC186" s="6" t="str">
        <f t="shared" ca="1" si="871"/>
        <v/>
      </c>
      <c r="JD186" s="6" t="str">
        <f t="shared" ca="1" si="872"/>
        <v/>
      </c>
      <c r="JE186" s="22" t="e">
        <f t="shared" ca="1" si="873"/>
        <v>#VALUE!</v>
      </c>
      <c r="JF186" s="22" t="e">
        <f t="shared" ca="1" si="874"/>
        <v>#VALUE!</v>
      </c>
      <c r="JG186" s="22" t="str">
        <f ca="1">IFERROR(IF(INDIRECT(ADDRESS(ROW()-1,COLUMN()-2))="摘要",MATCH(JF186,日々処理!JB:JB,0),MATCH(JF186,INDIRECT(ADDRESS(INDIRECT(ADDRESS(ROW()-1,COLUMN()))+1,2,,,"日々処理")):INDIRECT(ADDRESS(INDIRECT(ADDRESS(ROW()-1,COLUMN()))+1000,2,,,"日々処理")),0)+INDIRECT(ADDRESS(ROW()-1,COLUMN()))),"")</f>
        <v/>
      </c>
      <c r="JH186" s="91" t="str">
        <f t="shared" ca="1" si="754"/>
        <v/>
      </c>
      <c r="JI186" s="91" t="str">
        <f t="shared" ca="1" si="979"/>
        <v/>
      </c>
      <c r="JJ186" s="91" t="str">
        <f t="shared" ca="1" si="979"/>
        <v/>
      </c>
      <c r="JK186" s="91" t="str">
        <f t="shared" ca="1" si="979"/>
        <v/>
      </c>
      <c r="JL186" s="91" t="str">
        <f t="shared" ca="1" si="979"/>
        <v/>
      </c>
      <c r="JM186" s="91" t="str">
        <f t="shared" ca="1" si="979"/>
        <v/>
      </c>
      <c r="JN186" s="91" t="str">
        <f t="shared" ca="1" si="979"/>
        <v/>
      </c>
      <c r="JO186" s="91" t="str">
        <f t="shared" ca="1" si="979"/>
        <v/>
      </c>
      <c r="JP186" s="91" t="str">
        <f t="shared" ca="1" si="979"/>
        <v/>
      </c>
      <c r="JQ186" s="91" t="str">
        <f t="shared" ca="1" si="979"/>
        <v/>
      </c>
      <c r="JR186" s="91" t="str">
        <f t="shared" ca="1" si="979"/>
        <v/>
      </c>
      <c r="JS186" s="91" t="str">
        <f t="shared" ca="1" si="979"/>
        <v/>
      </c>
      <c r="JU186" s="20" t="str">
        <f t="shared" ca="1" si="875"/>
        <v/>
      </c>
      <c r="JV186" s="21" t="str">
        <f t="shared" ca="1" si="876"/>
        <v/>
      </c>
      <c r="JW186" s="6" t="str">
        <f t="shared" ca="1" si="877"/>
        <v/>
      </c>
      <c r="JX186" s="6" t="str">
        <f t="shared" ca="1" si="878"/>
        <v/>
      </c>
      <c r="JY186" s="22" t="e">
        <f t="shared" ca="1" si="879"/>
        <v>#VALUE!</v>
      </c>
      <c r="JZ186" s="22" t="e">
        <f t="shared" ca="1" si="880"/>
        <v>#VALUE!</v>
      </c>
      <c r="KA186" s="22" t="str">
        <f ca="1">IFERROR(IF(INDIRECT(ADDRESS(ROW()-1,COLUMN()-2))="摘要",MATCH(JZ186,日々処理!JV:JV,0),MATCH(JZ186,INDIRECT(ADDRESS(INDIRECT(ADDRESS(ROW()-1,COLUMN()))+1,2,,,"日々処理")):INDIRECT(ADDRESS(INDIRECT(ADDRESS(ROW()-1,COLUMN()))+1000,2,,,"日々処理")),0)+INDIRECT(ADDRESS(ROW()-1,COLUMN()))),"")</f>
        <v/>
      </c>
      <c r="KB186" s="91" t="str">
        <f t="shared" ca="1" si="755"/>
        <v/>
      </c>
      <c r="KC186" s="91" t="str">
        <f t="shared" ca="1" si="980"/>
        <v/>
      </c>
      <c r="KD186" s="91" t="str">
        <f t="shared" ca="1" si="980"/>
        <v/>
      </c>
      <c r="KE186" s="91" t="str">
        <f t="shared" ca="1" si="980"/>
        <v/>
      </c>
      <c r="KF186" s="91" t="str">
        <f t="shared" ca="1" si="980"/>
        <v/>
      </c>
      <c r="KG186" s="91" t="str">
        <f t="shared" ca="1" si="980"/>
        <v/>
      </c>
      <c r="KH186" s="91" t="str">
        <f t="shared" ca="1" si="980"/>
        <v/>
      </c>
      <c r="KI186" s="91" t="str">
        <f t="shared" ca="1" si="980"/>
        <v/>
      </c>
      <c r="KJ186" s="91" t="str">
        <f t="shared" ca="1" si="980"/>
        <v/>
      </c>
      <c r="KK186" s="91" t="str">
        <f t="shared" ca="1" si="980"/>
        <v/>
      </c>
      <c r="KL186" s="91" t="str">
        <f t="shared" ca="1" si="980"/>
        <v/>
      </c>
      <c r="KM186" s="91" t="str">
        <f t="shared" ca="1" si="980"/>
        <v/>
      </c>
      <c r="KO186" s="20" t="str">
        <f t="shared" ca="1" si="881"/>
        <v/>
      </c>
      <c r="KP186" s="21" t="str">
        <f t="shared" ca="1" si="882"/>
        <v/>
      </c>
      <c r="KQ186" s="6" t="str">
        <f t="shared" ca="1" si="883"/>
        <v/>
      </c>
      <c r="KR186" s="6" t="str">
        <f t="shared" ca="1" si="884"/>
        <v/>
      </c>
      <c r="KS186" s="22" t="e">
        <f t="shared" ca="1" si="885"/>
        <v>#VALUE!</v>
      </c>
      <c r="KT186" s="22" t="e">
        <f t="shared" ca="1" si="886"/>
        <v>#VALUE!</v>
      </c>
      <c r="KU186" s="22" t="str">
        <f ca="1">IFERROR(IF(INDIRECT(ADDRESS(ROW()-1,COLUMN()-2))="摘要",MATCH(KT186,日々処理!KP:KP,0),MATCH(KT186,INDIRECT(ADDRESS(INDIRECT(ADDRESS(ROW()-1,COLUMN()))+1,2,,,"日々処理")):INDIRECT(ADDRESS(INDIRECT(ADDRESS(ROW()-1,COLUMN()))+1000,2,,,"日々処理")),0)+INDIRECT(ADDRESS(ROW()-1,COLUMN()))),"")</f>
        <v/>
      </c>
      <c r="KV186" s="91" t="str">
        <f t="shared" ca="1" si="756"/>
        <v/>
      </c>
      <c r="KW186" s="91" t="str">
        <f t="shared" ca="1" si="981"/>
        <v/>
      </c>
      <c r="KX186" s="91" t="str">
        <f t="shared" ca="1" si="981"/>
        <v/>
      </c>
      <c r="KY186" s="91" t="str">
        <f t="shared" ca="1" si="981"/>
        <v/>
      </c>
      <c r="KZ186" s="91" t="str">
        <f t="shared" ca="1" si="981"/>
        <v/>
      </c>
      <c r="LA186" s="91" t="str">
        <f t="shared" ca="1" si="981"/>
        <v/>
      </c>
      <c r="LB186" s="91" t="str">
        <f t="shared" ca="1" si="981"/>
        <v/>
      </c>
      <c r="LC186" s="91" t="str">
        <f t="shared" ca="1" si="981"/>
        <v/>
      </c>
      <c r="LD186" s="91" t="str">
        <f t="shared" ca="1" si="981"/>
        <v/>
      </c>
      <c r="LE186" s="91" t="str">
        <f t="shared" ca="1" si="981"/>
        <v/>
      </c>
      <c r="LF186" s="91" t="str">
        <f t="shared" ca="1" si="981"/>
        <v/>
      </c>
      <c r="LG186" s="91" t="str">
        <f t="shared" ca="1" si="981"/>
        <v/>
      </c>
      <c r="LI186" s="20" t="str">
        <f t="shared" ca="1" si="887"/>
        <v/>
      </c>
      <c r="LJ186" s="21" t="str">
        <f t="shared" ca="1" si="888"/>
        <v/>
      </c>
      <c r="LK186" s="6" t="str">
        <f t="shared" ca="1" si="889"/>
        <v/>
      </c>
      <c r="LL186" s="6" t="str">
        <f t="shared" ca="1" si="890"/>
        <v/>
      </c>
      <c r="LM186" s="22" t="e">
        <f t="shared" ca="1" si="891"/>
        <v>#VALUE!</v>
      </c>
      <c r="LN186" s="22" t="e">
        <f t="shared" ca="1" si="892"/>
        <v>#VALUE!</v>
      </c>
      <c r="LO186" s="22" t="str">
        <f ca="1">IFERROR(IF(INDIRECT(ADDRESS(ROW()-1,COLUMN()-2))="摘要",MATCH(LN186,日々処理!LJ:LJ,0),MATCH(LN186,INDIRECT(ADDRESS(INDIRECT(ADDRESS(ROW()-1,COLUMN()))+1,2,,,"日々処理")):INDIRECT(ADDRESS(INDIRECT(ADDRESS(ROW()-1,COLUMN()))+1000,2,,,"日々処理")),0)+INDIRECT(ADDRESS(ROW()-1,COLUMN()))),"")</f>
        <v/>
      </c>
      <c r="LP186" s="91" t="str">
        <f t="shared" ca="1" si="757"/>
        <v/>
      </c>
      <c r="LQ186" s="91" t="str">
        <f t="shared" ca="1" si="982"/>
        <v/>
      </c>
      <c r="LR186" s="91" t="str">
        <f t="shared" ca="1" si="982"/>
        <v/>
      </c>
      <c r="LS186" s="91" t="str">
        <f t="shared" ca="1" si="982"/>
        <v/>
      </c>
      <c r="LT186" s="91" t="str">
        <f t="shared" ca="1" si="982"/>
        <v/>
      </c>
      <c r="LU186" s="91" t="str">
        <f t="shared" ca="1" si="982"/>
        <v/>
      </c>
      <c r="LV186" s="91" t="str">
        <f t="shared" ca="1" si="982"/>
        <v/>
      </c>
      <c r="LW186" s="91" t="str">
        <f t="shared" ca="1" si="982"/>
        <v/>
      </c>
      <c r="LX186" s="91" t="str">
        <f t="shared" ca="1" si="982"/>
        <v/>
      </c>
      <c r="LY186" s="91" t="str">
        <f t="shared" ca="1" si="982"/>
        <v/>
      </c>
      <c r="LZ186" s="91" t="str">
        <f t="shared" ca="1" si="982"/>
        <v/>
      </c>
      <c r="MA186" s="91" t="str">
        <f t="shared" ca="1" si="982"/>
        <v/>
      </c>
      <c r="MC186" s="20" t="str">
        <f t="shared" ca="1" si="893"/>
        <v/>
      </c>
      <c r="MD186" s="21" t="str">
        <f t="shared" ca="1" si="894"/>
        <v/>
      </c>
      <c r="ME186" s="6" t="str">
        <f t="shared" ca="1" si="895"/>
        <v/>
      </c>
      <c r="MF186" s="6" t="str">
        <f t="shared" ca="1" si="896"/>
        <v/>
      </c>
      <c r="MG186" s="22" t="e">
        <f t="shared" ca="1" si="897"/>
        <v>#VALUE!</v>
      </c>
      <c r="MH186" s="22" t="e">
        <f t="shared" ca="1" si="898"/>
        <v>#VALUE!</v>
      </c>
      <c r="MI186" s="22" t="str">
        <f ca="1">IFERROR(IF(INDIRECT(ADDRESS(ROW()-1,COLUMN()-2))="摘要",MATCH(MH186,日々処理!MD:MD,0),MATCH(MH186,INDIRECT(ADDRESS(INDIRECT(ADDRESS(ROW()-1,COLUMN()))+1,2,,,"日々処理")):INDIRECT(ADDRESS(INDIRECT(ADDRESS(ROW()-1,COLUMN()))+1000,2,,,"日々処理")),0)+INDIRECT(ADDRESS(ROW()-1,COLUMN()))),"")</f>
        <v/>
      </c>
      <c r="MJ186" s="91" t="str">
        <f t="shared" ca="1" si="758"/>
        <v/>
      </c>
      <c r="MK186" s="91" t="str">
        <f t="shared" ca="1" si="983"/>
        <v/>
      </c>
      <c r="ML186" s="91" t="str">
        <f t="shared" ca="1" si="983"/>
        <v/>
      </c>
      <c r="MM186" s="91" t="str">
        <f t="shared" ca="1" si="983"/>
        <v/>
      </c>
      <c r="MN186" s="91" t="str">
        <f t="shared" ca="1" si="983"/>
        <v/>
      </c>
      <c r="MO186" s="91" t="str">
        <f t="shared" ca="1" si="983"/>
        <v/>
      </c>
      <c r="MP186" s="91" t="str">
        <f t="shared" ca="1" si="983"/>
        <v/>
      </c>
      <c r="MQ186" s="91" t="str">
        <f t="shared" ca="1" si="983"/>
        <v/>
      </c>
      <c r="MR186" s="91" t="str">
        <f t="shared" ca="1" si="983"/>
        <v/>
      </c>
      <c r="MS186" s="91" t="str">
        <f t="shared" ca="1" si="983"/>
        <v/>
      </c>
      <c r="MT186" s="91" t="str">
        <f t="shared" ca="1" si="983"/>
        <v/>
      </c>
      <c r="MU186" s="91" t="str">
        <f t="shared" ca="1" si="983"/>
        <v/>
      </c>
      <c r="MW186" s="20" t="str">
        <f t="shared" ca="1" si="899"/>
        <v/>
      </c>
      <c r="MX186" s="21" t="str">
        <f t="shared" ca="1" si="900"/>
        <v/>
      </c>
      <c r="MY186" s="6" t="str">
        <f t="shared" ca="1" si="901"/>
        <v/>
      </c>
      <c r="MZ186" s="6" t="str">
        <f t="shared" ca="1" si="902"/>
        <v/>
      </c>
      <c r="NA186" s="22" t="e">
        <f t="shared" ca="1" si="903"/>
        <v>#VALUE!</v>
      </c>
      <c r="NB186" s="22" t="e">
        <f t="shared" ca="1" si="904"/>
        <v>#VALUE!</v>
      </c>
      <c r="NC186" s="22" t="str">
        <f ca="1">IFERROR(IF(INDIRECT(ADDRESS(ROW()-1,COLUMN()-2))="摘要",MATCH(NB186,日々処理!MX:MX,0),MATCH(NB186,INDIRECT(ADDRESS(INDIRECT(ADDRESS(ROW()-1,COLUMN()))+1,2,,,"日々処理")):INDIRECT(ADDRESS(INDIRECT(ADDRESS(ROW()-1,COLUMN()))+1000,2,,,"日々処理")),0)+INDIRECT(ADDRESS(ROW()-1,COLUMN()))),"")</f>
        <v/>
      </c>
      <c r="ND186" s="91" t="str">
        <f t="shared" ca="1" si="759"/>
        <v/>
      </c>
      <c r="NE186" s="91" t="str">
        <f t="shared" ca="1" si="984"/>
        <v/>
      </c>
      <c r="NF186" s="91" t="str">
        <f t="shared" ca="1" si="984"/>
        <v/>
      </c>
      <c r="NG186" s="91" t="str">
        <f t="shared" ca="1" si="984"/>
        <v/>
      </c>
      <c r="NH186" s="91" t="str">
        <f t="shared" ca="1" si="984"/>
        <v/>
      </c>
      <c r="NI186" s="91" t="str">
        <f t="shared" ca="1" si="984"/>
        <v/>
      </c>
      <c r="NJ186" s="91" t="str">
        <f t="shared" ca="1" si="984"/>
        <v/>
      </c>
      <c r="NK186" s="91" t="str">
        <f t="shared" ca="1" si="984"/>
        <v/>
      </c>
      <c r="NL186" s="91" t="str">
        <f t="shared" ca="1" si="984"/>
        <v/>
      </c>
      <c r="NM186" s="91" t="str">
        <f t="shared" ca="1" si="984"/>
        <v/>
      </c>
      <c r="NN186" s="91" t="str">
        <f t="shared" ca="1" si="984"/>
        <v/>
      </c>
      <c r="NO186" s="91" t="str">
        <f t="shared" ca="1" si="984"/>
        <v/>
      </c>
      <c r="NQ186" s="20" t="str">
        <f t="shared" ca="1" si="905"/>
        <v/>
      </c>
      <c r="NR186" s="21" t="str">
        <f t="shared" ca="1" si="906"/>
        <v/>
      </c>
      <c r="NS186" s="6" t="str">
        <f t="shared" ca="1" si="907"/>
        <v/>
      </c>
      <c r="NT186" s="6" t="str">
        <f t="shared" ca="1" si="908"/>
        <v/>
      </c>
      <c r="NU186" s="22" t="e">
        <f t="shared" ca="1" si="909"/>
        <v>#VALUE!</v>
      </c>
      <c r="NV186" s="22" t="e">
        <f t="shared" ca="1" si="910"/>
        <v>#VALUE!</v>
      </c>
      <c r="NW186" s="22" t="str">
        <f ca="1">IFERROR(IF(INDIRECT(ADDRESS(ROW()-1,COLUMN()-2))="摘要",MATCH(NV186,日々処理!NR:NR,0),MATCH(NV186,INDIRECT(ADDRESS(INDIRECT(ADDRESS(ROW()-1,COLUMN()))+1,2,,,"日々処理")):INDIRECT(ADDRESS(INDIRECT(ADDRESS(ROW()-1,COLUMN()))+1000,2,,,"日々処理")),0)+INDIRECT(ADDRESS(ROW()-1,COLUMN()))),"")</f>
        <v/>
      </c>
      <c r="NX186" s="91" t="str">
        <f t="shared" ca="1" si="760"/>
        <v/>
      </c>
      <c r="NY186" s="91" t="str">
        <f t="shared" ca="1" si="985"/>
        <v/>
      </c>
      <c r="NZ186" s="91" t="str">
        <f t="shared" ca="1" si="985"/>
        <v/>
      </c>
      <c r="OA186" s="91" t="str">
        <f t="shared" ca="1" si="985"/>
        <v/>
      </c>
      <c r="OB186" s="91" t="str">
        <f t="shared" ca="1" si="985"/>
        <v/>
      </c>
      <c r="OC186" s="91" t="str">
        <f t="shared" ca="1" si="985"/>
        <v/>
      </c>
      <c r="OD186" s="91" t="str">
        <f t="shared" ca="1" si="985"/>
        <v/>
      </c>
      <c r="OE186" s="91" t="str">
        <f t="shared" ca="1" si="985"/>
        <v/>
      </c>
      <c r="OF186" s="91" t="str">
        <f t="shared" ca="1" si="985"/>
        <v/>
      </c>
      <c r="OG186" s="91" t="str">
        <f t="shared" ca="1" si="985"/>
        <v/>
      </c>
      <c r="OH186" s="91" t="str">
        <f t="shared" ca="1" si="985"/>
        <v/>
      </c>
      <c r="OI186" s="91" t="str">
        <f t="shared" ca="1" si="985"/>
        <v/>
      </c>
      <c r="OK186" s="20" t="str">
        <f t="shared" ca="1" si="911"/>
        <v/>
      </c>
      <c r="OL186" s="21" t="str">
        <f t="shared" ca="1" si="912"/>
        <v/>
      </c>
      <c r="OM186" s="6" t="str">
        <f t="shared" ca="1" si="913"/>
        <v/>
      </c>
      <c r="ON186" s="6" t="str">
        <f t="shared" ca="1" si="914"/>
        <v/>
      </c>
      <c r="OO186" s="22" t="e">
        <f t="shared" ca="1" si="915"/>
        <v>#VALUE!</v>
      </c>
      <c r="OP186" s="22" t="e">
        <f t="shared" ca="1" si="916"/>
        <v>#VALUE!</v>
      </c>
      <c r="OQ186" s="22" t="str">
        <f ca="1">IFERROR(IF(INDIRECT(ADDRESS(ROW()-1,COLUMN()-2))="摘要",MATCH(OP186,日々処理!OL:OL,0),MATCH(OP186,INDIRECT(ADDRESS(INDIRECT(ADDRESS(ROW()-1,COLUMN()))+1,2,,,"日々処理")):INDIRECT(ADDRESS(INDIRECT(ADDRESS(ROW()-1,COLUMN()))+1000,2,,,"日々処理")),0)+INDIRECT(ADDRESS(ROW()-1,COLUMN()))),"")</f>
        <v/>
      </c>
      <c r="OR186" s="91" t="str">
        <f t="shared" ca="1" si="761"/>
        <v/>
      </c>
      <c r="OS186" s="91" t="str">
        <f t="shared" ca="1" si="986"/>
        <v/>
      </c>
      <c r="OT186" s="91" t="str">
        <f t="shared" ca="1" si="986"/>
        <v/>
      </c>
      <c r="OU186" s="91" t="str">
        <f t="shared" ca="1" si="986"/>
        <v/>
      </c>
      <c r="OV186" s="91" t="str">
        <f t="shared" ca="1" si="986"/>
        <v/>
      </c>
      <c r="OW186" s="91" t="str">
        <f t="shared" ca="1" si="986"/>
        <v/>
      </c>
      <c r="OX186" s="91" t="str">
        <f t="shared" ca="1" si="986"/>
        <v/>
      </c>
      <c r="OY186" s="91" t="str">
        <f t="shared" ca="1" si="986"/>
        <v/>
      </c>
      <c r="OZ186" s="91" t="str">
        <f t="shared" ca="1" si="986"/>
        <v/>
      </c>
      <c r="PA186" s="91" t="str">
        <f t="shared" ca="1" si="986"/>
        <v/>
      </c>
      <c r="PB186" s="91" t="str">
        <f t="shared" ca="1" si="986"/>
        <v/>
      </c>
      <c r="PC186" s="91" t="str">
        <f t="shared" ca="1" si="986"/>
        <v/>
      </c>
      <c r="PE186" s="20" t="str">
        <f t="shared" ca="1" si="917"/>
        <v/>
      </c>
      <c r="PF186" s="21" t="str">
        <f t="shared" ca="1" si="918"/>
        <v/>
      </c>
      <c r="PG186" s="6" t="str">
        <f t="shared" ca="1" si="919"/>
        <v/>
      </c>
      <c r="PH186" s="6" t="str">
        <f t="shared" ca="1" si="920"/>
        <v/>
      </c>
      <c r="PI186" s="22" t="e">
        <f t="shared" ca="1" si="921"/>
        <v>#VALUE!</v>
      </c>
      <c r="PJ186" s="22" t="e">
        <f t="shared" ca="1" si="922"/>
        <v>#VALUE!</v>
      </c>
      <c r="PK186" s="22" t="str">
        <f ca="1">IFERROR(IF(INDIRECT(ADDRESS(ROW()-1,COLUMN()-2))="摘要",MATCH(PJ186,日々処理!PF:PF,0),MATCH(PJ186,INDIRECT(ADDRESS(INDIRECT(ADDRESS(ROW()-1,COLUMN()))+1,2,,,"日々処理")):INDIRECT(ADDRESS(INDIRECT(ADDRESS(ROW()-1,COLUMN()))+1000,2,,,"日々処理")),0)+INDIRECT(ADDRESS(ROW()-1,COLUMN()))),"")</f>
        <v/>
      </c>
      <c r="PL186" s="91" t="str">
        <f t="shared" ca="1" si="762"/>
        <v/>
      </c>
      <c r="PM186" s="91" t="str">
        <f t="shared" ca="1" si="987"/>
        <v/>
      </c>
      <c r="PN186" s="91" t="str">
        <f t="shared" ca="1" si="987"/>
        <v/>
      </c>
      <c r="PO186" s="91" t="str">
        <f t="shared" ca="1" si="987"/>
        <v/>
      </c>
      <c r="PP186" s="91" t="str">
        <f t="shared" ca="1" si="987"/>
        <v/>
      </c>
      <c r="PQ186" s="91" t="str">
        <f t="shared" ca="1" si="987"/>
        <v/>
      </c>
      <c r="PR186" s="91" t="str">
        <f t="shared" ca="1" si="987"/>
        <v/>
      </c>
      <c r="PS186" s="91" t="str">
        <f t="shared" ca="1" si="987"/>
        <v/>
      </c>
      <c r="PT186" s="91" t="str">
        <f t="shared" ca="1" si="987"/>
        <v/>
      </c>
      <c r="PU186" s="91" t="str">
        <f t="shared" ca="1" si="987"/>
        <v/>
      </c>
      <c r="PV186" s="91" t="str">
        <f t="shared" ca="1" si="987"/>
        <v/>
      </c>
      <c r="PW186" s="91" t="str">
        <f t="shared" ca="1" si="987"/>
        <v/>
      </c>
      <c r="PY186" s="20" t="str">
        <f t="shared" ca="1" si="923"/>
        <v/>
      </c>
      <c r="PZ186" s="21" t="str">
        <f t="shared" ca="1" si="924"/>
        <v/>
      </c>
      <c r="QA186" s="6" t="str">
        <f t="shared" ca="1" si="925"/>
        <v/>
      </c>
      <c r="QB186" s="6" t="str">
        <f t="shared" ca="1" si="926"/>
        <v/>
      </c>
      <c r="QC186" s="22" t="e">
        <f t="shared" ca="1" si="927"/>
        <v>#VALUE!</v>
      </c>
      <c r="QD186" s="22" t="e">
        <f t="shared" ca="1" si="928"/>
        <v>#VALUE!</v>
      </c>
      <c r="QE186" s="22" t="str">
        <f ca="1">IFERROR(IF(INDIRECT(ADDRESS(ROW()-1,COLUMN()-2))="摘要",MATCH(QD186,日々処理!PZ:PZ,0),MATCH(QD186,INDIRECT(ADDRESS(INDIRECT(ADDRESS(ROW()-1,COLUMN()))+1,2,,,"日々処理")):INDIRECT(ADDRESS(INDIRECT(ADDRESS(ROW()-1,COLUMN()))+1000,2,,,"日々処理")),0)+INDIRECT(ADDRESS(ROW()-1,COLUMN()))),"")</f>
        <v/>
      </c>
      <c r="QF186" s="91" t="str">
        <f t="shared" ca="1" si="763"/>
        <v/>
      </c>
      <c r="QG186" s="91" t="str">
        <f t="shared" ca="1" si="988"/>
        <v/>
      </c>
      <c r="QH186" s="91" t="str">
        <f t="shared" ca="1" si="988"/>
        <v/>
      </c>
      <c r="QI186" s="91" t="str">
        <f t="shared" ca="1" si="988"/>
        <v/>
      </c>
      <c r="QJ186" s="91" t="str">
        <f t="shared" ca="1" si="988"/>
        <v/>
      </c>
      <c r="QK186" s="91" t="str">
        <f t="shared" ca="1" si="988"/>
        <v/>
      </c>
      <c r="QL186" s="91" t="str">
        <f t="shared" ca="1" si="988"/>
        <v/>
      </c>
      <c r="QM186" s="91" t="str">
        <f t="shared" ca="1" si="988"/>
        <v/>
      </c>
      <c r="QN186" s="91" t="str">
        <f t="shared" ca="1" si="988"/>
        <v/>
      </c>
      <c r="QO186" s="91" t="str">
        <f t="shared" ca="1" si="988"/>
        <v/>
      </c>
      <c r="QP186" s="91" t="str">
        <f t="shared" ca="1" si="988"/>
        <v/>
      </c>
      <c r="QQ186" s="91" t="str">
        <f t="shared" ca="1" si="988"/>
        <v/>
      </c>
      <c r="QS186" s="20" t="str">
        <f t="shared" ca="1" si="929"/>
        <v/>
      </c>
      <c r="QT186" s="21" t="str">
        <f t="shared" ca="1" si="930"/>
        <v/>
      </c>
      <c r="QU186" s="6" t="str">
        <f t="shared" ca="1" si="931"/>
        <v/>
      </c>
      <c r="QV186" s="6" t="str">
        <f t="shared" ca="1" si="932"/>
        <v/>
      </c>
      <c r="QW186" s="22" t="e">
        <f t="shared" ca="1" si="933"/>
        <v>#VALUE!</v>
      </c>
      <c r="QX186" s="22" t="e">
        <f t="shared" ca="1" si="934"/>
        <v>#VALUE!</v>
      </c>
      <c r="QY186" s="22" t="str">
        <f ca="1">IFERROR(IF(INDIRECT(ADDRESS(ROW()-1,COLUMN()-2))="摘要",MATCH(QX186,日々処理!QT:QT,0),MATCH(QX186,INDIRECT(ADDRESS(INDIRECT(ADDRESS(ROW()-1,COLUMN()))+1,2,,,"日々処理")):INDIRECT(ADDRESS(INDIRECT(ADDRESS(ROW()-1,COLUMN()))+1000,2,,,"日々処理")),0)+INDIRECT(ADDRESS(ROW()-1,COLUMN()))),"")</f>
        <v/>
      </c>
      <c r="QZ186" s="91" t="str">
        <f t="shared" ca="1" si="764"/>
        <v/>
      </c>
      <c r="RA186" s="91" t="str">
        <f t="shared" ca="1" si="989"/>
        <v/>
      </c>
      <c r="RB186" s="91" t="str">
        <f t="shared" ca="1" si="989"/>
        <v/>
      </c>
      <c r="RC186" s="91" t="str">
        <f t="shared" ca="1" si="989"/>
        <v/>
      </c>
      <c r="RD186" s="91" t="str">
        <f t="shared" ca="1" si="989"/>
        <v/>
      </c>
      <c r="RE186" s="91" t="str">
        <f t="shared" ca="1" si="989"/>
        <v/>
      </c>
      <c r="RF186" s="91" t="str">
        <f t="shared" ca="1" si="989"/>
        <v/>
      </c>
      <c r="RG186" s="91" t="str">
        <f t="shared" ca="1" si="989"/>
        <v/>
      </c>
      <c r="RH186" s="91" t="str">
        <f t="shared" ca="1" si="989"/>
        <v/>
      </c>
      <c r="RI186" s="91" t="str">
        <f t="shared" ca="1" si="989"/>
        <v/>
      </c>
      <c r="RJ186" s="91" t="str">
        <f t="shared" ca="1" si="989"/>
        <v/>
      </c>
      <c r="RK186" s="91" t="str">
        <f t="shared" ca="1" si="989"/>
        <v/>
      </c>
      <c r="RM186" s="20" t="str">
        <f t="shared" ca="1" si="935"/>
        <v/>
      </c>
      <c r="RN186" s="21" t="str">
        <f t="shared" ca="1" si="936"/>
        <v/>
      </c>
      <c r="RO186" s="6" t="str">
        <f t="shared" ca="1" si="937"/>
        <v/>
      </c>
      <c r="RP186" s="6" t="str">
        <f t="shared" ca="1" si="938"/>
        <v/>
      </c>
      <c r="RQ186" s="22" t="e">
        <f t="shared" ca="1" si="939"/>
        <v>#VALUE!</v>
      </c>
      <c r="RR186" s="22" t="e">
        <f t="shared" ca="1" si="940"/>
        <v>#VALUE!</v>
      </c>
      <c r="RS186" s="22" t="str">
        <f ca="1">IFERROR(IF(INDIRECT(ADDRESS(ROW()-1,COLUMN()-2))="摘要",MATCH(RR186,日々処理!RN:RN,0),MATCH(RR186,INDIRECT(ADDRESS(INDIRECT(ADDRESS(ROW()-1,COLUMN()))+1,2,,,"日々処理")):INDIRECT(ADDRESS(INDIRECT(ADDRESS(ROW()-1,COLUMN()))+1000,2,,,"日々処理")),0)+INDIRECT(ADDRESS(ROW()-1,COLUMN()))),"")</f>
        <v/>
      </c>
      <c r="RT186" s="91" t="str">
        <f t="shared" ca="1" si="765"/>
        <v/>
      </c>
      <c r="RU186" s="91" t="str">
        <f t="shared" ca="1" si="990"/>
        <v/>
      </c>
      <c r="RV186" s="91" t="str">
        <f t="shared" ca="1" si="990"/>
        <v/>
      </c>
      <c r="RW186" s="91" t="str">
        <f t="shared" ca="1" si="990"/>
        <v/>
      </c>
      <c r="RX186" s="91" t="str">
        <f t="shared" ca="1" si="990"/>
        <v/>
      </c>
      <c r="RY186" s="91" t="str">
        <f t="shared" ca="1" si="990"/>
        <v/>
      </c>
      <c r="RZ186" s="91" t="str">
        <f t="shared" ca="1" si="990"/>
        <v/>
      </c>
      <c r="SA186" s="91" t="str">
        <f t="shared" ca="1" si="990"/>
        <v/>
      </c>
      <c r="SB186" s="91" t="str">
        <f t="shared" ca="1" si="990"/>
        <v/>
      </c>
      <c r="SC186" s="91" t="str">
        <f t="shared" ca="1" si="990"/>
        <v/>
      </c>
      <c r="SD186" s="91" t="str">
        <f t="shared" ca="1" si="990"/>
        <v/>
      </c>
      <c r="SE186" s="91" t="str">
        <f t="shared" ca="1" si="990"/>
        <v/>
      </c>
    </row>
    <row r="187" spans="1:499" ht="12" customHeight="1">
      <c r="A187" s="20" t="str">
        <f t="shared" ca="1" si="791"/>
        <v/>
      </c>
      <c r="B187" s="21" t="str">
        <f t="shared" ca="1" si="792"/>
        <v/>
      </c>
      <c r="C187" s="6" t="str">
        <f t="shared" ca="1" si="793"/>
        <v/>
      </c>
      <c r="D187" s="6" t="str">
        <f t="shared" ca="1" si="794"/>
        <v/>
      </c>
      <c r="E187" s="22" t="e">
        <f t="shared" ca="1" si="795"/>
        <v>#VALUE!</v>
      </c>
      <c r="F187" s="22" t="e">
        <f t="shared" ca="1" si="796"/>
        <v>#VALUE!</v>
      </c>
      <c r="G187" s="22" t="str">
        <f ca="1">IFERROR(IF(INDIRECT(ADDRESS(ROW()-1,COLUMN()-2))="摘要",MATCH(F187,日々処理!B:B,0),MATCH(F187,INDIRECT(ADDRESS(INDIRECT(ADDRESS(ROW()-1,COLUMN()))+1,2,,,"日々処理")):INDIRECT(ADDRESS(INDIRECT(ADDRESS(ROW()-1,COLUMN()))+1000,2,,,"日々処理")),0)+INDIRECT(ADDRESS(ROW()-1,COLUMN()))),"")</f>
        <v/>
      </c>
      <c r="H187" s="91" t="str">
        <f t="shared" ca="1" si="741"/>
        <v/>
      </c>
      <c r="I187" s="91" t="str">
        <f t="shared" ca="1" si="966"/>
        <v/>
      </c>
      <c r="J187" s="91" t="str">
        <f t="shared" ca="1" si="966"/>
        <v/>
      </c>
      <c r="K187" s="91" t="str">
        <f t="shared" ca="1" si="966"/>
        <v/>
      </c>
      <c r="L187" s="91" t="str">
        <f t="shared" ca="1" si="966"/>
        <v/>
      </c>
      <c r="M187" s="91" t="str">
        <f t="shared" ca="1" si="966"/>
        <v/>
      </c>
      <c r="N187" s="91" t="str">
        <f t="shared" ca="1" si="966"/>
        <v/>
      </c>
      <c r="O187" s="91" t="str">
        <f t="shared" ca="1" si="966"/>
        <v/>
      </c>
      <c r="P187" s="91" t="str">
        <f t="shared" ca="1" si="966"/>
        <v/>
      </c>
      <c r="Q187" s="91" t="str">
        <f t="shared" ca="1" si="966"/>
        <v/>
      </c>
      <c r="R187" s="91" t="str">
        <f t="shared" ca="1" si="966"/>
        <v/>
      </c>
      <c r="S187" s="91" t="str">
        <f t="shared" ca="1" si="966"/>
        <v/>
      </c>
      <c r="T187" s="89"/>
      <c r="U187" s="20" t="str">
        <f t="shared" ca="1" si="797"/>
        <v/>
      </c>
      <c r="V187" s="21" t="str">
        <f t="shared" ca="1" si="798"/>
        <v/>
      </c>
      <c r="W187" s="6" t="str">
        <f t="shared" ca="1" si="799"/>
        <v/>
      </c>
      <c r="X187" s="6" t="str">
        <f t="shared" ca="1" si="800"/>
        <v/>
      </c>
      <c r="Y187" s="22" t="e">
        <f t="shared" ca="1" si="801"/>
        <v>#VALUE!</v>
      </c>
      <c r="Z187" s="22" t="e">
        <f t="shared" ca="1" si="802"/>
        <v>#VALUE!</v>
      </c>
      <c r="AA187" s="22" t="str">
        <f ca="1">IFERROR(IF(INDIRECT(ADDRESS(ROW()-1,COLUMN()-2))="摘要",MATCH(Z187,日々処理!V:V,0),MATCH(Z187,INDIRECT(ADDRESS(INDIRECT(ADDRESS(ROW()-1,COLUMN()))+1,2,,,"日々処理")):INDIRECT(ADDRESS(INDIRECT(ADDRESS(ROW()-1,COLUMN()))+1000,2,,,"日々処理")),0)+INDIRECT(ADDRESS(ROW()-1,COLUMN()))),"")</f>
        <v/>
      </c>
      <c r="AB187" s="91" t="str">
        <f t="shared" ca="1" si="742"/>
        <v/>
      </c>
      <c r="AC187" s="91" t="str">
        <f t="shared" ca="1" si="967"/>
        <v/>
      </c>
      <c r="AD187" s="91" t="str">
        <f t="shared" ca="1" si="967"/>
        <v/>
      </c>
      <c r="AE187" s="91" t="str">
        <f t="shared" ca="1" si="967"/>
        <v/>
      </c>
      <c r="AF187" s="91" t="str">
        <f t="shared" ca="1" si="967"/>
        <v/>
      </c>
      <c r="AG187" s="91" t="str">
        <f t="shared" ca="1" si="967"/>
        <v/>
      </c>
      <c r="AH187" s="91" t="str">
        <f t="shared" ca="1" si="967"/>
        <v/>
      </c>
      <c r="AI187" s="91" t="str">
        <f t="shared" ca="1" si="967"/>
        <v/>
      </c>
      <c r="AJ187" s="91" t="str">
        <f t="shared" ca="1" si="967"/>
        <v/>
      </c>
      <c r="AK187" s="91" t="str">
        <f t="shared" ca="1" si="967"/>
        <v/>
      </c>
      <c r="AL187" s="91" t="str">
        <f t="shared" ca="1" si="967"/>
        <v/>
      </c>
      <c r="AM187" s="91" t="str">
        <f t="shared" ca="1" si="967"/>
        <v/>
      </c>
      <c r="AO187" s="20" t="str">
        <f t="shared" ca="1" si="803"/>
        <v/>
      </c>
      <c r="AP187" s="21" t="str">
        <f t="shared" ca="1" si="804"/>
        <v/>
      </c>
      <c r="AQ187" s="6" t="str">
        <f t="shared" ca="1" si="805"/>
        <v/>
      </c>
      <c r="AR187" s="6" t="str">
        <f t="shared" ca="1" si="806"/>
        <v/>
      </c>
      <c r="AS187" s="22" t="e">
        <f t="shared" ca="1" si="807"/>
        <v>#VALUE!</v>
      </c>
      <c r="AT187" s="22" t="e">
        <f t="shared" ca="1" si="808"/>
        <v>#VALUE!</v>
      </c>
      <c r="AU187" s="22" t="str">
        <f ca="1">IFERROR(IF(INDIRECT(ADDRESS(ROW()-1,COLUMN()-2))="摘要",MATCH(AT187,日々処理!AP:AP,0),MATCH(AT187,INDIRECT(ADDRESS(INDIRECT(ADDRESS(ROW()-1,COLUMN()))+1,2,,,"日々処理")):INDIRECT(ADDRESS(INDIRECT(ADDRESS(ROW()-1,COLUMN()))+1000,2,,,"日々処理")),0)+INDIRECT(ADDRESS(ROW()-1,COLUMN()))),"")</f>
        <v/>
      </c>
      <c r="AV187" s="91" t="str">
        <f t="shared" ca="1" si="743"/>
        <v/>
      </c>
      <c r="AW187" s="91" t="str">
        <f t="shared" ca="1" si="968"/>
        <v/>
      </c>
      <c r="AX187" s="91" t="str">
        <f t="shared" ca="1" si="968"/>
        <v/>
      </c>
      <c r="AY187" s="91" t="str">
        <f t="shared" ca="1" si="968"/>
        <v/>
      </c>
      <c r="AZ187" s="91" t="str">
        <f t="shared" ca="1" si="968"/>
        <v/>
      </c>
      <c r="BA187" s="91" t="str">
        <f t="shared" ca="1" si="968"/>
        <v/>
      </c>
      <c r="BB187" s="91" t="str">
        <f t="shared" ca="1" si="968"/>
        <v/>
      </c>
      <c r="BC187" s="91" t="str">
        <f t="shared" ca="1" si="968"/>
        <v/>
      </c>
      <c r="BD187" s="91" t="str">
        <f t="shared" ca="1" si="968"/>
        <v/>
      </c>
      <c r="BE187" s="91" t="str">
        <f t="shared" ca="1" si="968"/>
        <v/>
      </c>
      <c r="BF187" s="91" t="str">
        <f t="shared" ca="1" si="968"/>
        <v/>
      </c>
      <c r="BG187" s="91" t="str">
        <f t="shared" ca="1" si="968"/>
        <v/>
      </c>
      <c r="BI187" s="20" t="str">
        <f t="shared" ca="1" si="809"/>
        <v/>
      </c>
      <c r="BJ187" s="21" t="str">
        <f t="shared" ca="1" si="810"/>
        <v/>
      </c>
      <c r="BK187" s="6" t="str">
        <f t="shared" ca="1" si="811"/>
        <v/>
      </c>
      <c r="BL187" s="6" t="str">
        <f t="shared" ca="1" si="812"/>
        <v/>
      </c>
      <c r="BM187" s="22" t="e">
        <f t="shared" ca="1" si="813"/>
        <v>#VALUE!</v>
      </c>
      <c r="BN187" s="22" t="e">
        <f t="shared" ca="1" si="814"/>
        <v>#VALUE!</v>
      </c>
      <c r="BO187" s="22" t="str">
        <f ca="1">IFERROR(IF(INDIRECT(ADDRESS(ROW()-1,COLUMN()-2))="摘要",MATCH(BN187,日々処理!BJ:BJ,0),MATCH(BN187,INDIRECT(ADDRESS(INDIRECT(ADDRESS(ROW()-1,COLUMN()))+1,2,,,"日々処理")):INDIRECT(ADDRESS(INDIRECT(ADDRESS(ROW()-1,COLUMN()))+1000,2,,,"日々処理")),0)+INDIRECT(ADDRESS(ROW()-1,COLUMN()))),"")</f>
        <v/>
      </c>
      <c r="BP187" s="91" t="str">
        <f t="shared" ca="1" si="744"/>
        <v/>
      </c>
      <c r="BQ187" s="91" t="str">
        <f t="shared" ca="1" si="969"/>
        <v/>
      </c>
      <c r="BR187" s="91" t="str">
        <f t="shared" ca="1" si="969"/>
        <v/>
      </c>
      <c r="BS187" s="91" t="str">
        <f t="shared" ca="1" si="969"/>
        <v/>
      </c>
      <c r="BT187" s="91" t="str">
        <f t="shared" ca="1" si="969"/>
        <v/>
      </c>
      <c r="BU187" s="91" t="str">
        <f t="shared" ca="1" si="969"/>
        <v/>
      </c>
      <c r="BV187" s="91" t="str">
        <f t="shared" ca="1" si="969"/>
        <v/>
      </c>
      <c r="BW187" s="91" t="str">
        <f t="shared" ca="1" si="969"/>
        <v/>
      </c>
      <c r="BX187" s="91" t="str">
        <f t="shared" ca="1" si="969"/>
        <v/>
      </c>
      <c r="BY187" s="91" t="str">
        <f t="shared" ca="1" si="969"/>
        <v/>
      </c>
      <c r="BZ187" s="91" t="str">
        <f t="shared" ca="1" si="969"/>
        <v/>
      </c>
      <c r="CA187" s="91" t="str">
        <f t="shared" ca="1" si="969"/>
        <v/>
      </c>
      <c r="CC187" s="20" t="str">
        <f t="shared" ca="1" si="815"/>
        <v/>
      </c>
      <c r="CD187" s="21" t="str">
        <f t="shared" ca="1" si="816"/>
        <v/>
      </c>
      <c r="CE187" s="6" t="str">
        <f t="shared" ca="1" si="817"/>
        <v/>
      </c>
      <c r="CF187" s="6" t="str">
        <f t="shared" ca="1" si="818"/>
        <v/>
      </c>
      <c r="CG187" s="22" t="e">
        <f t="shared" ca="1" si="819"/>
        <v>#VALUE!</v>
      </c>
      <c r="CH187" s="22" t="e">
        <f t="shared" ca="1" si="820"/>
        <v>#VALUE!</v>
      </c>
      <c r="CI187" s="22" t="str">
        <f ca="1">IFERROR(IF(INDIRECT(ADDRESS(ROW()-1,COLUMN()-2))="摘要",MATCH(CH187,日々処理!CD:CD,0),MATCH(CH187,INDIRECT(ADDRESS(INDIRECT(ADDRESS(ROW()-1,COLUMN()))+1,2,,,"日々処理")):INDIRECT(ADDRESS(INDIRECT(ADDRESS(ROW()-1,COLUMN()))+1000,2,,,"日々処理")),0)+INDIRECT(ADDRESS(ROW()-1,COLUMN()))),"")</f>
        <v/>
      </c>
      <c r="CJ187" s="91" t="str">
        <f t="shared" ca="1" si="745"/>
        <v/>
      </c>
      <c r="CK187" s="91" t="str">
        <f t="shared" ca="1" si="970"/>
        <v/>
      </c>
      <c r="CL187" s="91" t="str">
        <f t="shared" ca="1" si="970"/>
        <v/>
      </c>
      <c r="CM187" s="91" t="str">
        <f t="shared" ca="1" si="970"/>
        <v/>
      </c>
      <c r="CN187" s="91" t="str">
        <f t="shared" ca="1" si="970"/>
        <v/>
      </c>
      <c r="CO187" s="91" t="str">
        <f t="shared" ca="1" si="970"/>
        <v/>
      </c>
      <c r="CP187" s="91" t="str">
        <f t="shared" ca="1" si="970"/>
        <v/>
      </c>
      <c r="CQ187" s="91" t="str">
        <f t="shared" ca="1" si="970"/>
        <v/>
      </c>
      <c r="CR187" s="91" t="str">
        <f t="shared" ca="1" si="970"/>
        <v/>
      </c>
      <c r="CS187" s="91" t="str">
        <f t="shared" ca="1" si="970"/>
        <v/>
      </c>
      <c r="CT187" s="91" t="str">
        <f t="shared" ca="1" si="970"/>
        <v/>
      </c>
      <c r="CU187" s="91" t="str">
        <f t="shared" ca="1" si="970"/>
        <v/>
      </c>
      <c r="CW187" s="20" t="str">
        <f t="shared" ca="1" si="821"/>
        <v/>
      </c>
      <c r="CX187" s="21" t="str">
        <f t="shared" ca="1" si="822"/>
        <v/>
      </c>
      <c r="CY187" s="6" t="str">
        <f t="shared" ca="1" si="823"/>
        <v/>
      </c>
      <c r="CZ187" s="6" t="str">
        <f t="shared" ca="1" si="824"/>
        <v/>
      </c>
      <c r="DA187" s="22" t="e">
        <f t="shared" ca="1" si="825"/>
        <v>#VALUE!</v>
      </c>
      <c r="DB187" s="22" t="e">
        <f t="shared" ca="1" si="826"/>
        <v>#VALUE!</v>
      </c>
      <c r="DC187" s="22" t="str">
        <f ca="1">IFERROR(IF(INDIRECT(ADDRESS(ROW()-1,COLUMN()-2))="摘要",MATCH(DB187,日々処理!CX:CX,0),MATCH(DB187,INDIRECT(ADDRESS(INDIRECT(ADDRESS(ROW()-1,COLUMN()))+1,2,,,"日々処理")):INDIRECT(ADDRESS(INDIRECT(ADDRESS(ROW()-1,COLUMN()))+1000,2,,,"日々処理")),0)+INDIRECT(ADDRESS(ROW()-1,COLUMN()))),"")</f>
        <v/>
      </c>
      <c r="DD187" s="91" t="str">
        <f t="shared" ca="1" si="746"/>
        <v/>
      </c>
      <c r="DE187" s="91" t="str">
        <f t="shared" ca="1" si="971"/>
        <v/>
      </c>
      <c r="DF187" s="91" t="str">
        <f t="shared" ca="1" si="971"/>
        <v/>
      </c>
      <c r="DG187" s="91" t="str">
        <f t="shared" ca="1" si="971"/>
        <v/>
      </c>
      <c r="DH187" s="91" t="str">
        <f t="shared" ca="1" si="971"/>
        <v/>
      </c>
      <c r="DI187" s="91" t="str">
        <f t="shared" ca="1" si="971"/>
        <v/>
      </c>
      <c r="DJ187" s="91" t="str">
        <f t="shared" ca="1" si="971"/>
        <v/>
      </c>
      <c r="DK187" s="91" t="str">
        <f t="shared" ca="1" si="971"/>
        <v/>
      </c>
      <c r="DL187" s="91" t="str">
        <f t="shared" ca="1" si="971"/>
        <v/>
      </c>
      <c r="DM187" s="91" t="str">
        <f t="shared" ca="1" si="971"/>
        <v/>
      </c>
      <c r="DN187" s="91" t="str">
        <f t="shared" ca="1" si="971"/>
        <v/>
      </c>
      <c r="DO187" s="91" t="str">
        <f t="shared" ca="1" si="971"/>
        <v/>
      </c>
      <c r="DQ187" s="20" t="str">
        <f t="shared" ca="1" si="827"/>
        <v/>
      </c>
      <c r="DR187" s="21" t="str">
        <f t="shared" ca="1" si="828"/>
        <v/>
      </c>
      <c r="DS187" s="6" t="str">
        <f t="shared" ca="1" si="829"/>
        <v/>
      </c>
      <c r="DT187" s="6" t="str">
        <f t="shared" ca="1" si="830"/>
        <v/>
      </c>
      <c r="DU187" s="22" t="e">
        <f t="shared" ca="1" si="831"/>
        <v>#VALUE!</v>
      </c>
      <c r="DV187" s="22" t="e">
        <f t="shared" ca="1" si="832"/>
        <v>#VALUE!</v>
      </c>
      <c r="DW187" s="22" t="str">
        <f ca="1">IFERROR(IF(INDIRECT(ADDRESS(ROW()-1,COLUMN()-2))="摘要",MATCH(DV187,日々処理!DR:DR,0),MATCH(DV187,INDIRECT(ADDRESS(INDIRECT(ADDRESS(ROW()-1,COLUMN()))+1,2,,,"日々処理")):INDIRECT(ADDRESS(INDIRECT(ADDRESS(ROW()-1,COLUMN()))+1000,2,,,"日々処理")),0)+INDIRECT(ADDRESS(ROW()-1,COLUMN()))),"")</f>
        <v/>
      </c>
      <c r="DX187" s="91" t="str">
        <f t="shared" ca="1" si="747"/>
        <v/>
      </c>
      <c r="DY187" s="91" t="str">
        <f t="shared" ca="1" si="972"/>
        <v/>
      </c>
      <c r="DZ187" s="91" t="str">
        <f t="shared" ca="1" si="972"/>
        <v/>
      </c>
      <c r="EA187" s="91" t="str">
        <f t="shared" ca="1" si="972"/>
        <v/>
      </c>
      <c r="EB187" s="91" t="str">
        <f t="shared" ca="1" si="972"/>
        <v/>
      </c>
      <c r="EC187" s="91" t="str">
        <f t="shared" ca="1" si="972"/>
        <v/>
      </c>
      <c r="ED187" s="91" t="str">
        <f t="shared" ca="1" si="972"/>
        <v/>
      </c>
      <c r="EE187" s="91" t="str">
        <f t="shared" ca="1" si="972"/>
        <v/>
      </c>
      <c r="EF187" s="91" t="str">
        <f t="shared" ca="1" si="972"/>
        <v/>
      </c>
      <c r="EG187" s="91" t="str">
        <f t="shared" ca="1" si="972"/>
        <v/>
      </c>
      <c r="EH187" s="91" t="str">
        <f t="shared" ca="1" si="972"/>
        <v/>
      </c>
      <c r="EI187" s="91" t="str">
        <f t="shared" ca="1" si="972"/>
        <v/>
      </c>
      <c r="EK187" s="20" t="str">
        <f t="shared" ca="1" si="833"/>
        <v/>
      </c>
      <c r="EL187" s="21" t="str">
        <f t="shared" ca="1" si="834"/>
        <v/>
      </c>
      <c r="EM187" s="6" t="str">
        <f t="shared" ca="1" si="835"/>
        <v/>
      </c>
      <c r="EN187" s="6" t="str">
        <f t="shared" ca="1" si="836"/>
        <v/>
      </c>
      <c r="EO187" s="22" t="e">
        <f t="shared" ca="1" si="837"/>
        <v>#VALUE!</v>
      </c>
      <c r="EP187" s="22" t="e">
        <f t="shared" ca="1" si="838"/>
        <v>#VALUE!</v>
      </c>
      <c r="EQ187" s="22" t="str">
        <f ca="1">IFERROR(IF(INDIRECT(ADDRESS(ROW()-1,COLUMN()-2))="摘要",MATCH(EP187,日々処理!EL:EL,0),MATCH(EP187,INDIRECT(ADDRESS(INDIRECT(ADDRESS(ROW()-1,COLUMN()))+1,2,,,"日々処理")):INDIRECT(ADDRESS(INDIRECT(ADDRESS(ROW()-1,COLUMN()))+1000,2,,,"日々処理")),0)+INDIRECT(ADDRESS(ROW()-1,COLUMN()))),"")</f>
        <v/>
      </c>
      <c r="ER187" s="91" t="str">
        <f t="shared" ca="1" si="748"/>
        <v/>
      </c>
      <c r="ES187" s="91" t="str">
        <f t="shared" ca="1" si="973"/>
        <v/>
      </c>
      <c r="ET187" s="91" t="str">
        <f t="shared" ca="1" si="973"/>
        <v/>
      </c>
      <c r="EU187" s="91" t="str">
        <f t="shared" ca="1" si="973"/>
        <v/>
      </c>
      <c r="EV187" s="91" t="str">
        <f t="shared" ca="1" si="973"/>
        <v/>
      </c>
      <c r="EW187" s="91" t="str">
        <f t="shared" ca="1" si="973"/>
        <v/>
      </c>
      <c r="EX187" s="91" t="str">
        <f t="shared" ca="1" si="973"/>
        <v/>
      </c>
      <c r="EY187" s="91" t="str">
        <f t="shared" ca="1" si="973"/>
        <v/>
      </c>
      <c r="EZ187" s="91" t="str">
        <f t="shared" ca="1" si="973"/>
        <v/>
      </c>
      <c r="FA187" s="91" t="str">
        <f t="shared" ca="1" si="973"/>
        <v/>
      </c>
      <c r="FB187" s="91" t="str">
        <f t="shared" ca="1" si="973"/>
        <v/>
      </c>
      <c r="FC187" s="91" t="str">
        <f t="shared" ca="1" si="973"/>
        <v/>
      </c>
      <c r="FE187" s="20" t="str">
        <f t="shared" ca="1" si="839"/>
        <v/>
      </c>
      <c r="FF187" s="21" t="str">
        <f t="shared" ca="1" si="840"/>
        <v/>
      </c>
      <c r="FG187" s="6" t="str">
        <f t="shared" ca="1" si="841"/>
        <v/>
      </c>
      <c r="FH187" s="6" t="str">
        <f t="shared" ca="1" si="842"/>
        <v/>
      </c>
      <c r="FI187" s="22" t="e">
        <f t="shared" ca="1" si="843"/>
        <v>#VALUE!</v>
      </c>
      <c r="FJ187" s="22" t="e">
        <f t="shared" ca="1" si="844"/>
        <v>#VALUE!</v>
      </c>
      <c r="FK187" s="22" t="str">
        <f ca="1">IFERROR(IF(INDIRECT(ADDRESS(ROW()-1,COLUMN()-2))="摘要",MATCH(FJ187,日々処理!FF:FF,0),MATCH(FJ187,INDIRECT(ADDRESS(INDIRECT(ADDRESS(ROW()-1,COLUMN()))+1,2,,,"日々処理")):INDIRECT(ADDRESS(INDIRECT(ADDRESS(ROW()-1,COLUMN()))+1000,2,,,"日々処理")),0)+INDIRECT(ADDRESS(ROW()-1,COLUMN()))),"")</f>
        <v/>
      </c>
      <c r="FL187" s="91" t="str">
        <f t="shared" ca="1" si="749"/>
        <v/>
      </c>
      <c r="FM187" s="91" t="str">
        <f t="shared" ca="1" si="974"/>
        <v/>
      </c>
      <c r="FN187" s="91" t="str">
        <f t="shared" ca="1" si="974"/>
        <v/>
      </c>
      <c r="FO187" s="91" t="str">
        <f t="shared" ca="1" si="974"/>
        <v/>
      </c>
      <c r="FP187" s="91" t="str">
        <f t="shared" ca="1" si="974"/>
        <v/>
      </c>
      <c r="FQ187" s="91" t="str">
        <f t="shared" ca="1" si="974"/>
        <v/>
      </c>
      <c r="FR187" s="91" t="str">
        <f t="shared" ca="1" si="974"/>
        <v/>
      </c>
      <c r="FS187" s="91" t="str">
        <f t="shared" ca="1" si="974"/>
        <v/>
      </c>
      <c r="FT187" s="91" t="str">
        <f t="shared" ca="1" si="974"/>
        <v/>
      </c>
      <c r="FU187" s="91" t="str">
        <f t="shared" ca="1" si="974"/>
        <v/>
      </c>
      <c r="FV187" s="91" t="str">
        <f t="shared" ca="1" si="974"/>
        <v/>
      </c>
      <c r="FW187" s="91" t="str">
        <f t="shared" ca="1" si="974"/>
        <v/>
      </c>
      <c r="FY187" s="20" t="str">
        <f t="shared" ca="1" si="845"/>
        <v/>
      </c>
      <c r="FZ187" s="21" t="str">
        <f t="shared" ca="1" si="846"/>
        <v/>
      </c>
      <c r="GA187" s="6" t="str">
        <f t="shared" ca="1" si="847"/>
        <v/>
      </c>
      <c r="GB187" s="6" t="str">
        <f t="shared" ca="1" si="848"/>
        <v/>
      </c>
      <c r="GC187" s="22" t="e">
        <f t="shared" ca="1" si="849"/>
        <v>#VALUE!</v>
      </c>
      <c r="GD187" s="22" t="e">
        <f t="shared" ca="1" si="850"/>
        <v>#VALUE!</v>
      </c>
      <c r="GE187" s="22" t="str">
        <f ca="1">IFERROR(IF(INDIRECT(ADDRESS(ROW()-1,COLUMN()-2))="摘要",MATCH(GD187,日々処理!FZ:FZ,0),MATCH(GD187,INDIRECT(ADDRESS(INDIRECT(ADDRESS(ROW()-1,COLUMN()))+1,2,,,"日々処理")):INDIRECT(ADDRESS(INDIRECT(ADDRESS(ROW()-1,COLUMN()))+1000,2,,,"日々処理")),0)+INDIRECT(ADDRESS(ROW()-1,COLUMN()))),"")</f>
        <v/>
      </c>
      <c r="GF187" s="91" t="str">
        <f t="shared" ca="1" si="750"/>
        <v/>
      </c>
      <c r="GG187" s="91" t="str">
        <f t="shared" ca="1" si="975"/>
        <v/>
      </c>
      <c r="GH187" s="91" t="str">
        <f t="shared" ca="1" si="975"/>
        <v/>
      </c>
      <c r="GI187" s="91" t="str">
        <f t="shared" ca="1" si="975"/>
        <v/>
      </c>
      <c r="GJ187" s="91" t="str">
        <f t="shared" ca="1" si="975"/>
        <v/>
      </c>
      <c r="GK187" s="91" t="str">
        <f t="shared" ca="1" si="975"/>
        <v/>
      </c>
      <c r="GL187" s="91" t="str">
        <f t="shared" ca="1" si="975"/>
        <v/>
      </c>
      <c r="GM187" s="91" t="str">
        <f t="shared" ca="1" si="975"/>
        <v/>
      </c>
      <c r="GN187" s="91" t="str">
        <f t="shared" ca="1" si="975"/>
        <v/>
      </c>
      <c r="GO187" s="91" t="str">
        <f t="shared" ca="1" si="975"/>
        <v/>
      </c>
      <c r="GP187" s="91" t="str">
        <f t="shared" ca="1" si="975"/>
        <v/>
      </c>
      <c r="GQ187" s="91" t="str">
        <f t="shared" ca="1" si="975"/>
        <v/>
      </c>
      <c r="GS187" s="20" t="str">
        <f t="shared" ca="1" si="851"/>
        <v/>
      </c>
      <c r="GT187" s="21" t="str">
        <f t="shared" ca="1" si="852"/>
        <v/>
      </c>
      <c r="GU187" s="6" t="str">
        <f t="shared" ca="1" si="853"/>
        <v/>
      </c>
      <c r="GV187" s="6" t="str">
        <f t="shared" ca="1" si="854"/>
        <v/>
      </c>
      <c r="GW187" s="22" t="e">
        <f t="shared" ca="1" si="855"/>
        <v>#VALUE!</v>
      </c>
      <c r="GX187" s="22" t="e">
        <f t="shared" ca="1" si="856"/>
        <v>#VALUE!</v>
      </c>
      <c r="GY187" s="22" t="str">
        <f ca="1">IFERROR(IF(INDIRECT(ADDRESS(ROW()-1,COLUMN()-2))="摘要",MATCH(GX187,日々処理!GT:GT,0),MATCH(GX187,INDIRECT(ADDRESS(INDIRECT(ADDRESS(ROW()-1,COLUMN()))+1,2,,,"日々処理")):INDIRECT(ADDRESS(INDIRECT(ADDRESS(ROW()-1,COLUMN()))+1000,2,,,"日々処理")),0)+INDIRECT(ADDRESS(ROW()-1,COLUMN()))),"")</f>
        <v/>
      </c>
      <c r="GZ187" s="91" t="str">
        <f t="shared" ca="1" si="751"/>
        <v/>
      </c>
      <c r="HA187" s="91" t="str">
        <f t="shared" ca="1" si="976"/>
        <v/>
      </c>
      <c r="HB187" s="91" t="str">
        <f t="shared" ca="1" si="976"/>
        <v/>
      </c>
      <c r="HC187" s="91" t="str">
        <f t="shared" ca="1" si="976"/>
        <v/>
      </c>
      <c r="HD187" s="91" t="str">
        <f t="shared" ca="1" si="976"/>
        <v/>
      </c>
      <c r="HE187" s="91" t="str">
        <f t="shared" ca="1" si="976"/>
        <v/>
      </c>
      <c r="HF187" s="91" t="str">
        <f t="shared" ca="1" si="976"/>
        <v/>
      </c>
      <c r="HG187" s="91" t="str">
        <f t="shared" ca="1" si="976"/>
        <v/>
      </c>
      <c r="HH187" s="91" t="str">
        <f t="shared" ca="1" si="976"/>
        <v/>
      </c>
      <c r="HI187" s="91" t="str">
        <f t="shared" ca="1" si="976"/>
        <v/>
      </c>
      <c r="HJ187" s="91" t="str">
        <f t="shared" ca="1" si="976"/>
        <v/>
      </c>
      <c r="HK187" s="91" t="str">
        <f t="shared" ca="1" si="976"/>
        <v/>
      </c>
      <c r="HM187" s="20" t="str">
        <f t="shared" ca="1" si="857"/>
        <v/>
      </c>
      <c r="HN187" s="21" t="str">
        <f t="shared" ca="1" si="858"/>
        <v/>
      </c>
      <c r="HO187" s="6" t="str">
        <f t="shared" ca="1" si="859"/>
        <v/>
      </c>
      <c r="HP187" s="6" t="str">
        <f t="shared" ca="1" si="860"/>
        <v/>
      </c>
      <c r="HQ187" s="22" t="e">
        <f t="shared" ca="1" si="861"/>
        <v>#VALUE!</v>
      </c>
      <c r="HR187" s="22" t="e">
        <f t="shared" ca="1" si="862"/>
        <v>#VALUE!</v>
      </c>
      <c r="HS187" s="22" t="str">
        <f ca="1">IFERROR(IF(INDIRECT(ADDRESS(ROW()-1,COLUMN()-2))="摘要",MATCH(HR187,日々処理!HN:HN,0),MATCH(HR187,INDIRECT(ADDRESS(INDIRECT(ADDRESS(ROW()-1,COLUMN()))+1,2,,,"日々処理")):INDIRECT(ADDRESS(INDIRECT(ADDRESS(ROW()-1,COLUMN()))+1000,2,,,"日々処理")),0)+INDIRECT(ADDRESS(ROW()-1,COLUMN()))),"")</f>
        <v/>
      </c>
      <c r="HT187" s="91" t="str">
        <f t="shared" ca="1" si="752"/>
        <v/>
      </c>
      <c r="HU187" s="91" t="str">
        <f t="shared" ca="1" si="977"/>
        <v/>
      </c>
      <c r="HV187" s="91" t="str">
        <f t="shared" ca="1" si="977"/>
        <v/>
      </c>
      <c r="HW187" s="91" t="str">
        <f t="shared" ca="1" si="977"/>
        <v/>
      </c>
      <c r="HX187" s="91" t="str">
        <f t="shared" ca="1" si="977"/>
        <v/>
      </c>
      <c r="HY187" s="91" t="str">
        <f t="shared" ca="1" si="977"/>
        <v/>
      </c>
      <c r="HZ187" s="91" t="str">
        <f t="shared" ca="1" si="977"/>
        <v/>
      </c>
      <c r="IA187" s="91" t="str">
        <f t="shared" ca="1" si="977"/>
        <v/>
      </c>
      <c r="IB187" s="91" t="str">
        <f t="shared" ca="1" si="977"/>
        <v/>
      </c>
      <c r="IC187" s="91" t="str">
        <f t="shared" ca="1" si="977"/>
        <v/>
      </c>
      <c r="ID187" s="91" t="str">
        <f t="shared" ca="1" si="977"/>
        <v/>
      </c>
      <c r="IE187" s="91" t="str">
        <f t="shared" ca="1" si="977"/>
        <v/>
      </c>
      <c r="IG187" s="20" t="str">
        <f t="shared" ca="1" si="863"/>
        <v/>
      </c>
      <c r="IH187" s="21" t="str">
        <f t="shared" ca="1" si="864"/>
        <v/>
      </c>
      <c r="II187" s="6" t="str">
        <f t="shared" ca="1" si="865"/>
        <v/>
      </c>
      <c r="IJ187" s="6" t="str">
        <f t="shared" ca="1" si="866"/>
        <v/>
      </c>
      <c r="IK187" s="22" t="e">
        <f t="shared" ca="1" si="867"/>
        <v>#VALUE!</v>
      </c>
      <c r="IL187" s="22" t="e">
        <f t="shared" ca="1" si="868"/>
        <v>#VALUE!</v>
      </c>
      <c r="IM187" s="22" t="str">
        <f ca="1">IFERROR(IF(INDIRECT(ADDRESS(ROW()-1,COLUMN()-2))="摘要",MATCH(IL187,日々処理!IH:IH,0),MATCH(IL187,INDIRECT(ADDRESS(INDIRECT(ADDRESS(ROW()-1,COLUMN()))+1,2,,,"日々処理")):INDIRECT(ADDRESS(INDIRECT(ADDRESS(ROW()-1,COLUMN()))+1000,2,,,"日々処理")),0)+INDIRECT(ADDRESS(ROW()-1,COLUMN()))),"")</f>
        <v/>
      </c>
      <c r="IN187" s="91" t="str">
        <f t="shared" ca="1" si="753"/>
        <v/>
      </c>
      <c r="IO187" s="91" t="str">
        <f t="shared" ca="1" si="978"/>
        <v/>
      </c>
      <c r="IP187" s="91" t="str">
        <f t="shared" ca="1" si="978"/>
        <v/>
      </c>
      <c r="IQ187" s="91" t="str">
        <f t="shared" ca="1" si="978"/>
        <v/>
      </c>
      <c r="IR187" s="91" t="str">
        <f t="shared" ca="1" si="978"/>
        <v/>
      </c>
      <c r="IS187" s="91" t="str">
        <f t="shared" ca="1" si="978"/>
        <v/>
      </c>
      <c r="IT187" s="91" t="str">
        <f t="shared" ca="1" si="978"/>
        <v/>
      </c>
      <c r="IU187" s="91" t="str">
        <f t="shared" ca="1" si="978"/>
        <v/>
      </c>
      <c r="IV187" s="91" t="str">
        <f t="shared" ca="1" si="978"/>
        <v/>
      </c>
      <c r="IW187" s="91" t="str">
        <f t="shared" ca="1" si="978"/>
        <v/>
      </c>
      <c r="IX187" s="91" t="str">
        <f t="shared" ca="1" si="978"/>
        <v/>
      </c>
      <c r="IY187" s="91" t="str">
        <f t="shared" ca="1" si="978"/>
        <v/>
      </c>
      <c r="JA187" s="20" t="str">
        <f t="shared" ca="1" si="869"/>
        <v/>
      </c>
      <c r="JB187" s="21" t="str">
        <f t="shared" ca="1" si="870"/>
        <v/>
      </c>
      <c r="JC187" s="6" t="str">
        <f t="shared" ca="1" si="871"/>
        <v/>
      </c>
      <c r="JD187" s="6" t="str">
        <f t="shared" ca="1" si="872"/>
        <v/>
      </c>
      <c r="JE187" s="22" t="e">
        <f t="shared" ca="1" si="873"/>
        <v>#VALUE!</v>
      </c>
      <c r="JF187" s="22" t="e">
        <f t="shared" ca="1" si="874"/>
        <v>#VALUE!</v>
      </c>
      <c r="JG187" s="22" t="str">
        <f ca="1">IFERROR(IF(INDIRECT(ADDRESS(ROW()-1,COLUMN()-2))="摘要",MATCH(JF187,日々処理!JB:JB,0),MATCH(JF187,INDIRECT(ADDRESS(INDIRECT(ADDRESS(ROW()-1,COLUMN()))+1,2,,,"日々処理")):INDIRECT(ADDRESS(INDIRECT(ADDRESS(ROW()-1,COLUMN()))+1000,2,,,"日々処理")),0)+INDIRECT(ADDRESS(ROW()-1,COLUMN()))),"")</f>
        <v/>
      </c>
      <c r="JH187" s="91" t="str">
        <f t="shared" ca="1" si="754"/>
        <v/>
      </c>
      <c r="JI187" s="91" t="str">
        <f t="shared" ca="1" si="979"/>
        <v/>
      </c>
      <c r="JJ187" s="91" t="str">
        <f t="shared" ca="1" si="979"/>
        <v/>
      </c>
      <c r="JK187" s="91" t="str">
        <f t="shared" ca="1" si="979"/>
        <v/>
      </c>
      <c r="JL187" s="91" t="str">
        <f t="shared" ca="1" si="979"/>
        <v/>
      </c>
      <c r="JM187" s="91" t="str">
        <f t="shared" ca="1" si="979"/>
        <v/>
      </c>
      <c r="JN187" s="91" t="str">
        <f t="shared" ca="1" si="979"/>
        <v/>
      </c>
      <c r="JO187" s="91" t="str">
        <f t="shared" ca="1" si="979"/>
        <v/>
      </c>
      <c r="JP187" s="91" t="str">
        <f t="shared" ca="1" si="979"/>
        <v/>
      </c>
      <c r="JQ187" s="91" t="str">
        <f t="shared" ca="1" si="979"/>
        <v/>
      </c>
      <c r="JR187" s="91" t="str">
        <f t="shared" ca="1" si="979"/>
        <v/>
      </c>
      <c r="JS187" s="91" t="str">
        <f t="shared" ca="1" si="979"/>
        <v/>
      </c>
      <c r="JU187" s="20" t="str">
        <f t="shared" ca="1" si="875"/>
        <v/>
      </c>
      <c r="JV187" s="21" t="str">
        <f t="shared" ca="1" si="876"/>
        <v/>
      </c>
      <c r="JW187" s="6" t="str">
        <f t="shared" ca="1" si="877"/>
        <v/>
      </c>
      <c r="JX187" s="6" t="str">
        <f t="shared" ca="1" si="878"/>
        <v/>
      </c>
      <c r="JY187" s="22" t="e">
        <f t="shared" ca="1" si="879"/>
        <v>#VALUE!</v>
      </c>
      <c r="JZ187" s="22" t="e">
        <f t="shared" ca="1" si="880"/>
        <v>#VALUE!</v>
      </c>
      <c r="KA187" s="22" t="str">
        <f ca="1">IFERROR(IF(INDIRECT(ADDRESS(ROW()-1,COLUMN()-2))="摘要",MATCH(JZ187,日々処理!JV:JV,0),MATCH(JZ187,INDIRECT(ADDRESS(INDIRECT(ADDRESS(ROW()-1,COLUMN()))+1,2,,,"日々処理")):INDIRECT(ADDRESS(INDIRECT(ADDRESS(ROW()-1,COLUMN()))+1000,2,,,"日々処理")),0)+INDIRECT(ADDRESS(ROW()-1,COLUMN()))),"")</f>
        <v/>
      </c>
      <c r="KB187" s="91" t="str">
        <f t="shared" ca="1" si="755"/>
        <v/>
      </c>
      <c r="KC187" s="91" t="str">
        <f t="shared" ca="1" si="980"/>
        <v/>
      </c>
      <c r="KD187" s="91" t="str">
        <f t="shared" ca="1" si="980"/>
        <v/>
      </c>
      <c r="KE187" s="91" t="str">
        <f t="shared" ca="1" si="980"/>
        <v/>
      </c>
      <c r="KF187" s="91" t="str">
        <f t="shared" ca="1" si="980"/>
        <v/>
      </c>
      <c r="KG187" s="91" t="str">
        <f t="shared" ca="1" si="980"/>
        <v/>
      </c>
      <c r="KH187" s="91" t="str">
        <f t="shared" ca="1" si="980"/>
        <v/>
      </c>
      <c r="KI187" s="91" t="str">
        <f t="shared" ca="1" si="980"/>
        <v/>
      </c>
      <c r="KJ187" s="91" t="str">
        <f t="shared" ca="1" si="980"/>
        <v/>
      </c>
      <c r="KK187" s="91" t="str">
        <f t="shared" ca="1" si="980"/>
        <v/>
      </c>
      <c r="KL187" s="91" t="str">
        <f t="shared" ca="1" si="980"/>
        <v/>
      </c>
      <c r="KM187" s="91" t="str">
        <f t="shared" ca="1" si="980"/>
        <v/>
      </c>
      <c r="KO187" s="20" t="str">
        <f t="shared" ca="1" si="881"/>
        <v/>
      </c>
      <c r="KP187" s="21" t="str">
        <f t="shared" ca="1" si="882"/>
        <v/>
      </c>
      <c r="KQ187" s="6" t="str">
        <f t="shared" ca="1" si="883"/>
        <v/>
      </c>
      <c r="KR187" s="6" t="str">
        <f t="shared" ca="1" si="884"/>
        <v/>
      </c>
      <c r="KS187" s="22" t="e">
        <f t="shared" ca="1" si="885"/>
        <v>#VALUE!</v>
      </c>
      <c r="KT187" s="22" t="e">
        <f t="shared" ca="1" si="886"/>
        <v>#VALUE!</v>
      </c>
      <c r="KU187" s="22" t="str">
        <f ca="1">IFERROR(IF(INDIRECT(ADDRESS(ROW()-1,COLUMN()-2))="摘要",MATCH(KT187,日々処理!KP:KP,0),MATCH(KT187,INDIRECT(ADDRESS(INDIRECT(ADDRESS(ROW()-1,COLUMN()))+1,2,,,"日々処理")):INDIRECT(ADDRESS(INDIRECT(ADDRESS(ROW()-1,COLUMN()))+1000,2,,,"日々処理")),0)+INDIRECT(ADDRESS(ROW()-1,COLUMN()))),"")</f>
        <v/>
      </c>
      <c r="KV187" s="91" t="str">
        <f t="shared" ca="1" si="756"/>
        <v/>
      </c>
      <c r="KW187" s="91" t="str">
        <f t="shared" ca="1" si="981"/>
        <v/>
      </c>
      <c r="KX187" s="91" t="str">
        <f t="shared" ca="1" si="981"/>
        <v/>
      </c>
      <c r="KY187" s="91" t="str">
        <f t="shared" ca="1" si="981"/>
        <v/>
      </c>
      <c r="KZ187" s="91" t="str">
        <f t="shared" ca="1" si="981"/>
        <v/>
      </c>
      <c r="LA187" s="91" t="str">
        <f t="shared" ca="1" si="981"/>
        <v/>
      </c>
      <c r="LB187" s="91" t="str">
        <f t="shared" ca="1" si="981"/>
        <v/>
      </c>
      <c r="LC187" s="91" t="str">
        <f t="shared" ca="1" si="981"/>
        <v/>
      </c>
      <c r="LD187" s="91" t="str">
        <f t="shared" ca="1" si="981"/>
        <v/>
      </c>
      <c r="LE187" s="91" t="str">
        <f t="shared" ca="1" si="981"/>
        <v/>
      </c>
      <c r="LF187" s="91" t="str">
        <f t="shared" ca="1" si="981"/>
        <v/>
      </c>
      <c r="LG187" s="91" t="str">
        <f t="shared" ca="1" si="981"/>
        <v/>
      </c>
      <c r="LI187" s="20" t="str">
        <f t="shared" ca="1" si="887"/>
        <v/>
      </c>
      <c r="LJ187" s="21" t="str">
        <f t="shared" ca="1" si="888"/>
        <v/>
      </c>
      <c r="LK187" s="6" t="str">
        <f t="shared" ca="1" si="889"/>
        <v/>
      </c>
      <c r="LL187" s="6" t="str">
        <f t="shared" ca="1" si="890"/>
        <v/>
      </c>
      <c r="LM187" s="22" t="e">
        <f t="shared" ca="1" si="891"/>
        <v>#VALUE!</v>
      </c>
      <c r="LN187" s="22" t="e">
        <f t="shared" ca="1" si="892"/>
        <v>#VALUE!</v>
      </c>
      <c r="LO187" s="22" t="str">
        <f ca="1">IFERROR(IF(INDIRECT(ADDRESS(ROW()-1,COLUMN()-2))="摘要",MATCH(LN187,日々処理!LJ:LJ,0),MATCH(LN187,INDIRECT(ADDRESS(INDIRECT(ADDRESS(ROW()-1,COLUMN()))+1,2,,,"日々処理")):INDIRECT(ADDRESS(INDIRECT(ADDRESS(ROW()-1,COLUMN()))+1000,2,,,"日々処理")),0)+INDIRECT(ADDRESS(ROW()-1,COLUMN()))),"")</f>
        <v/>
      </c>
      <c r="LP187" s="91" t="str">
        <f t="shared" ca="1" si="757"/>
        <v/>
      </c>
      <c r="LQ187" s="91" t="str">
        <f t="shared" ca="1" si="982"/>
        <v/>
      </c>
      <c r="LR187" s="91" t="str">
        <f t="shared" ca="1" si="982"/>
        <v/>
      </c>
      <c r="LS187" s="91" t="str">
        <f t="shared" ca="1" si="982"/>
        <v/>
      </c>
      <c r="LT187" s="91" t="str">
        <f t="shared" ca="1" si="982"/>
        <v/>
      </c>
      <c r="LU187" s="91" t="str">
        <f t="shared" ca="1" si="982"/>
        <v/>
      </c>
      <c r="LV187" s="91" t="str">
        <f t="shared" ca="1" si="982"/>
        <v/>
      </c>
      <c r="LW187" s="91" t="str">
        <f t="shared" ca="1" si="982"/>
        <v/>
      </c>
      <c r="LX187" s="91" t="str">
        <f t="shared" ca="1" si="982"/>
        <v/>
      </c>
      <c r="LY187" s="91" t="str">
        <f t="shared" ca="1" si="982"/>
        <v/>
      </c>
      <c r="LZ187" s="91" t="str">
        <f t="shared" ca="1" si="982"/>
        <v/>
      </c>
      <c r="MA187" s="91" t="str">
        <f t="shared" ca="1" si="982"/>
        <v/>
      </c>
      <c r="MC187" s="20" t="str">
        <f t="shared" ca="1" si="893"/>
        <v/>
      </c>
      <c r="MD187" s="21" t="str">
        <f t="shared" ca="1" si="894"/>
        <v/>
      </c>
      <c r="ME187" s="6" t="str">
        <f t="shared" ca="1" si="895"/>
        <v/>
      </c>
      <c r="MF187" s="6" t="str">
        <f t="shared" ca="1" si="896"/>
        <v/>
      </c>
      <c r="MG187" s="22" t="e">
        <f t="shared" ca="1" si="897"/>
        <v>#VALUE!</v>
      </c>
      <c r="MH187" s="22" t="e">
        <f t="shared" ca="1" si="898"/>
        <v>#VALUE!</v>
      </c>
      <c r="MI187" s="22" t="str">
        <f ca="1">IFERROR(IF(INDIRECT(ADDRESS(ROW()-1,COLUMN()-2))="摘要",MATCH(MH187,日々処理!MD:MD,0),MATCH(MH187,INDIRECT(ADDRESS(INDIRECT(ADDRESS(ROW()-1,COLUMN()))+1,2,,,"日々処理")):INDIRECT(ADDRESS(INDIRECT(ADDRESS(ROW()-1,COLUMN()))+1000,2,,,"日々処理")),0)+INDIRECT(ADDRESS(ROW()-1,COLUMN()))),"")</f>
        <v/>
      </c>
      <c r="MJ187" s="91" t="str">
        <f t="shared" ca="1" si="758"/>
        <v/>
      </c>
      <c r="MK187" s="91" t="str">
        <f t="shared" ca="1" si="983"/>
        <v/>
      </c>
      <c r="ML187" s="91" t="str">
        <f t="shared" ca="1" si="983"/>
        <v/>
      </c>
      <c r="MM187" s="91" t="str">
        <f t="shared" ca="1" si="983"/>
        <v/>
      </c>
      <c r="MN187" s="91" t="str">
        <f t="shared" ca="1" si="983"/>
        <v/>
      </c>
      <c r="MO187" s="91" t="str">
        <f t="shared" ca="1" si="983"/>
        <v/>
      </c>
      <c r="MP187" s="91" t="str">
        <f t="shared" ca="1" si="983"/>
        <v/>
      </c>
      <c r="MQ187" s="91" t="str">
        <f t="shared" ca="1" si="983"/>
        <v/>
      </c>
      <c r="MR187" s="91" t="str">
        <f t="shared" ca="1" si="983"/>
        <v/>
      </c>
      <c r="MS187" s="91" t="str">
        <f t="shared" ca="1" si="983"/>
        <v/>
      </c>
      <c r="MT187" s="91" t="str">
        <f t="shared" ca="1" si="983"/>
        <v/>
      </c>
      <c r="MU187" s="91" t="str">
        <f t="shared" ca="1" si="983"/>
        <v/>
      </c>
      <c r="MW187" s="20" t="str">
        <f t="shared" ca="1" si="899"/>
        <v/>
      </c>
      <c r="MX187" s="21" t="str">
        <f t="shared" ca="1" si="900"/>
        <v/>
      </c>
      <c r="MY187" s="6" t="str">
        <f t="shared" ca="1" si="901"/>
        <v/>
      </c>
      <c r="MZ187" s="6" t="str">
        <f t="shared" ca="1" si="902"/>
        <v/>
      </c>
      <c r="NA187" s="22" t="e">
        <f t="shared" ca="1" si="903"/>
        <v>#VALUE!</v>
      </c>
      <c r="NB187" s="22" t="e">
        <f t="shared" ca="1" si="904"/>
        <v>#VALUE!</v>
      </c>
      <c r="NC187" s="22" t="str">
        <f ca="1">IFERROR(IF(INDIRECT(ADDRESS(ROW()-1,COLUMN()-2))="摘要",MATCH(NB187,日々処理!MX:MX,0),MATCH(NB187,INDIRECT(ADDRESS(INDIRECT(ADDRESS(ROW()-1,COLUMN()))+1,2,,,"日々処理")):INDIRECT(ADDRESS(INDIRECT(ADDRESS(ROW()-1,COLUMN()))+1000,2,,,"日々処理")),0)+INDIRECT(ADDRESS(ROW()-1,COLUMN()))),"")</f>
        <v/>
      </c>
      <c r="ND187" s="91" t="str">
        <f t="shared" ca="1" si="759"/>
        <v/>
      </c>
      <c r="NE187" s="91" t="str">
        <f t="shared" ca="1" si="984"/>
        <v/>
      </c>
      <c r="NF187" s="91" t="str">
        <f t="shared" ca="1" si="984"/>
        <v/>
      </c>
      <c r="NG187" s="91" t="str">
        <f t="shared" ca="1" si="984"/>
        <v/>
      </c>
      <c r="NH187" s="91" t="str">
        <f t="shared" ca="1" si="984"/>
        <v/>
      </c>
      <c r="NI187" s="91" t="str">
        <f t="shared" ca="1" si="984"/>
        <v/>
      </c>
      <c r="NJ187" s="91" t="str">
        <f t="shared" ca="1" si="984"/>
        <v/>
      </c>
      <c r="NK187" s="91" t="str">
        <f t="shared" ca="1" si="984"/>
        <v/>
      </c>
      <c r="NL187" s="91" t="str">
        <f t="shared" ca="1" si="984"/>
        <v/>
      </c>
      <c r="NM187" s="91" t="str">
        <f t="shared" ca="1" si="984"/>
        <v/>
      </c>
      <c r="NN187" s="91" t="str">
        <f t="shared" ca="1" si="984"/>
        <v/>
      </c>
      <c r="NO187" s="91" t="str">
        <f t="shared" ca="1" si="984"/>
        <v/>
      </c>
      <c r="NQ187" s="20" t="str">
        <f t="shared" ca="1" si="905"/>
        <v/>
      </c>
      <c r="NR187" s="21" t="str">
        <f t="shared" ca="1" si="906"/>
        <v/>
      </c>
      <c r="NS187" s="6" t="str">
        <f t="shared" ca="1" si="907"/>
        <v/>
      </c>
      <c r="NT187" s="6" t="str">
        <f t="shared" ca="1" si="908"/>
        <v/>
      </c>
      <c r="NU187" s="22" t="e">
        <f t="shared" ca="1" si="909"/>
        <v>#VALUE!</v>
      </c>
      <c r="NV187" s="22" t="e">
        <f t="shared" ca="1" si="910"/>
        <v>#VALUE!</v>
      </c>
      <c r="NW187" s="22" t="str">
        <f ca="1">IFERROR(IF(INDIRECT(ADDRESS(ROW()-1,COLUMN()-2))="摘要",MATCH(NV187,日々処理!NR:NR,0),MATCH(NV187,INDIRECT(ADDRESS(INDIRECT(ADDRESS(ROW()-1,COLUMN()))+1,2,,,"日々処理")):INDIRECT(ADDRESS(INDIRECT(ADDRESS(ROW()-1,COLUMN()))+1000,2,,,"日々処理")),0)+INDIRECT(ADDRESS(ROW()-1,COLUMN()))),"")</f>
        <v/>
      </c>
      <c r="NX187" s="91" t="str">
        <f t="shared" ca="1" si="760"/>
        <v/>
      </c>
      <c r="NY187" s="91" t="str">
        <f t="shared" ca="1" si="985"/>
        <v/>
      </c>
      <c r="NZ187" s="91" t="str">
        <f t="shared" ca="1" si="985"/>
        <v/>
      </c>
      <c r="OA187" s="91" t="str">
        <f t="shared" ca="1" si="985"/>
        <v/>
      </c>
      <c r="OB187" s="91" t="str">
        <f t="shared" ca="1" si="985"/>
        <v/>
      </c>
      <c r="OC187" s="91" t="str">
        <f t="shared" ca="1" si="985"/>
        <v/>
      </c>
      <c r="OD187" s="91" t="str">
        <f t="shared" ca="1" si="985"/>
        <v/>
      </c>
      <c r="OE187" s="91" t="str">
        <f t="shared" ca="1" si="985"/>
        <v/>
      </c>
      <c r="OF187" s="91" t="str">
        <f t="shared" ca="1" si="985"/>
        <v/>
      </c>
      <c r="OG187" s="91" t="str">
        <f t="shared" ca="1" si="985"/>
        <v/>
      </c>
      <c r="OH187" s="91" t="str">
        <f t="shared" ca="1" si="985"/>
        <v/>
      </c>
      <c r="OI187" s="91" t="str">
        <f t="shared" ca="1" si="985"/>
        <v/>
      </c>
      <c r="OK187" s="20" t="str">
        <f t="shared" ca="1" si="911"/>
        <v/>
      </c>
      <c r="OL187" s="21" t="str">
        <f t="shared" ca="1" si="912"/>
        <v/>
      </c>
      <c r="OM187" s="6" t="str">
        <f t="shared" ca="1" si="913"/>
        <v/>
      </c>
      <c r="ON187" s="6" t="str">
        <f t="shared" ca="1" si="914"/>
        <v/>
      </c>
      <c r="OO187" s="22" t="e">
        <f t="shared" ca="1" si="915"/>
        <v>#VALUE!</v>
      </c>
      <c r="OP187" s="22" t="e">
        <f t="shared" ca="1" si="916"/>
        <v>#VALUE!</v>
      </c>
      <c r="OQ187" s="22" t="str">
        <f ca="1">IFERROR(IF(INDIRECT(ADDRESS(ROW()-1,COLUMN()-2))="摘要",MATCH(OP187,日々処理!OL:OL,0),MATCH(OP187,INDIRECT(ADDRESS(INDIRECT(ADDRESS(ROW()-1,COLUMN()))+1,2,,,"日々処理")):INDIRECT(ADDRESS(INDIRECT(ADDRESS(ROW()-1,COLUMN()))+1000,2,,,"日々処理")),0)+INDIRECT(ADDRESS(ROW()-1,COLUMN()))),"")</f>
        <v/>
      </c>
      <c r="OR187" s="91" t="str">
        <f t="shared" ca="1" si="761"/>
        <v/>
      </c>
      <c r="OS187" s="91" t="str">
        <f t="shared" ca="1" si="986"/>
        <v/>
      </c>
      <c r="OT187" s="91" t="str">
        <f t="shared" ca="1" si="986"/>
        <v/>
      </c>
      <c r="OU187" s="91" t="str">
        <f t="shared" ca="1" si="986"/>
        <v/>
      </c>
      <c r="OV187" s="91" t="str">
        <f t="shared" ca="1" si="986"/>
        <v/>
      </c>
      <c r="OW187" s="91" t="str">
        <f t="shared" ca="1" si="986"/>
        <v/>
      </c>
      <c r="OX187" s="91" t="str">
        <f t="shared" ca="1" si="986"/>
        <v/>
      </c>
      <c r="OY187" s="91" t="str">
        <f t="shared" ca="1" si="986"/>
        <v/>
      </c>
      <c r="OZ187" s="91" t="str">
        <f t="shared" ca="1" si="986"/>
        <v/>
      </c>
      <c r="PA187" s="91" t="str">
        <f t="shared" ca="1" si="986"/>
        <v/>
      </c>
      <c r="PB187" s="91" t="str">
        <f t="shared" ca="1" si="986"/>
        <v/>
      </c>
      <c r="PC187" s="91" t="str">
        <f t="shared" ca="1" si="986"/>
        <v/>
      </c>
      <c r="PE187" s="20" t="str">
        <f t="shared" ca="1" si="917"/>
        <v/>
      </c>
      <c r="PF187" s="21" t="str">
        <f t="shared" ca="1" si="918"/>
        <v/>
      </c>
      <c r="PG187" s="6" t="str">
        <f t="shared" ca="1" si="919"/>
        <v/>
      </c>
      <c r="PH187" s="6" t="str">
        <f t="shared" ca="1" si="920"/>
        <v/>
      </c>
      <c r="PI187" s="22" t="e">
        <f t="shared" ca="1" si="921"/>
        <v>#VALUE!</v>
      </c>
      <c r="PJ187" s="22" t="e">
        <f t="shared" ca="1" si="922"/>
        <v>#VALUE!</v>
      </c>
      <c r="PK187" s="22" t="str">
        <f ca="1">IFERROR(IF(INDIRECT(ADDRESS(ROW()-1,COLUMN()-2))="摘要",MATCH(PJ187,日々処理!PF:PF,0),MATCH(PJ187,INDIRECT(ADDRESS(INDIRECT(ADDRESS(ROW()-1,COLUMN()))+1,2,,,"日々処理")):INDIRECT(ADDRESS(INDIRECT(ADDRESS(ROW()-1,COLUMN()))+1000,2,,,"日々処理")),0)+INDIRECT(ADDRESS(ROW()-1,COLUMN()))),"")</f>
        <v/>
      </c>
      <c r="PL187" s="91" t="str">
        <f t="shared" ca="1" si="762"/>
        <v/>
      </c>
      <c r="PM187" s="91" t="str">
        <f t="shared" ca="1" si="987"/>
        <v/>
      </c>
      <c r="PN187" s="91" t="str">
        <f t="shared" ca="1" si="987"/>
        <v/>
      </c>
      <c r="PO187" s="91" t="str">
        <f t="shared" ca="1" si="987"/>
        <v/>
      </c>
      <c r="PP187" s="91" t="str">
        <f t="shared" ca="1" si="987"/>
        <v/>
      </c>
      <c r="PQ187" s="91" t="str">
        <f t="shared" ca="1" si="987"/>
        <v/>
      </c>
      <c r="PR187" s="91" t="str">
        <f t="shared" ca="1" si="987"/>
        <v/>
      </c>
      <c r="PS187" s="91" t="str">
        <f t="shared" ca="1" si="987"/>
        <v/>
      </c>
      <c r="PT187" s="91" t="str">
        <f t="shared" ca="1" si="987"/>
        <v/>
      </c>
      <c r="PU187" s="91" t="str">
        <f t="shared" ca="1" si="987"/>
        <v/>
      </c>
      <c r="PV187" s="91" t="str">
        <f t="shared" ca="1" si="987"/>
        <v/>
      </c>
      <c r="PW187" s="91" t="str">
        <f t="shared" ca="1" si="987"/>
        <v/>
      </c>
      <c r="PY187" s="20" t="str">
        <f t="shared" ca="1" si="923"/>
        <v/>
      </c>
      <c r="PZ187" s="21" t="str">
        <f t="shared" ca="1" si="924"/>
        <v/>
      </c>
      <c r="QA187" s="6" t="str">
        <f t="shared" ca="1" si="925"/>
        <v/>
      </c>
      <c r="QB187" s="6" t="str">
        <f t="shared" ca="1" si="926"/>
        <v/>
      </c>
      <c r="QC187" s="22" t="e">
        <f t="shared" ca="1" si="927"/>
        <v>#VALUE!</v>
      </c>
      <c r="QD187" s="22" t="e">
        <f t="shared" ca="1" si="928"/>
        <v>#VALUE!</v>
      </c>
      <c r="QE187" s="22" t="str">
        <f ca="1">IFERROR(IF(INDIRECT(ADDRESS(ROW()-1,COLUMN()-2))="摘要",MATCH(QD187,日々処理!PZ:PZ,0),MATCH(QD187,INDIRECT(ADDRESS(INDIRECT(ADDRESS(ROW()-1,COLUMN()))+1,2,,,"日々処理")):INDIRECT(ADDRESS(INDIRECT(ADDRESS(ROW()-1,COLUMN()))+1000,2,,,"日々処理")),0)+INDIRECT(ADDRESS(ROW()-1,COLUMN()))),"")</f>
        <v/>
      </c>
      <c r="QF187" s="91" t="str">
        <f t="shared" ca="1" si="763"/>
        <v/>
      </c>
      <c r="QG187" s="91" t="str">
        <f t="shared" ca="1" si="988"/>
        <v/>
      </c>
      <c r="QH187" s="91" t="str">
        <f t="shared" ca="1" si="988"/>
        <v/>
      </c>
      <c r="QI187" s="91" t="str">
        <f t="shared" ca="1" si="988"/>
        <v/>
      </c>
      <c r="QJ187" s="91" t="str">
        <f t="shared" ca="1" si="988"/>
        <v/>
      </c>
      <c r="QK187" s="91" t="str">
        <f t="shared" ca="1" si="988"/>
        <v/>
      </c>
      <c r="QL187" s="91" t="str">
        <f t="shared" ca="1" si="988"/>
        <v/>
      </c>
      <c r="QM187" s="91" t="str">
        <f t="shared" ca="1" si="988"/>
        <v/>
      </c>
      <c r="QN187" s="91" t="str">
        <f t="shared" ca="1" si="988"/>
        <v/>
      </c>
      <c r="QO187" s="91" t="str">
        <f t="shared" ca="1" si="988"/>
        <v/>
      </c>
      <c r="QP187" s="91" t="str">
        <f t="shared" ca="1" si="988"/>
        <v/>
      </c>
      <c r="QQ187" s="91" t="str">
        <f t="shared" ca="1" si="988"/>
        <v/>
      </c>
      <c r="QS187" s="20" t="str">
        <f t="shared" ca="1" si="929"/>
        <v/>
      </c>
      <c r="QT187" s="21" t="str">
        <f t="shared" ca="1" si="930"/>
        <v/>
      </c>
      <c r="QU187" s="6" t="str">
        <f t="shared" ca="1" si="931"/>
        <v/>
      </c>
      <c r="QV187" s="6" t="str">
        <f t="shared" ca="1" si="932"/>
        <v/>
      </c>
      <c r="QW187" s="22" t="e">
        <f t="shared" ca="1" si="933"/>
        <v>#VALUE!</v>
      </c>
      <c r="QX187" s="22" t="e">
        <f t="shared" ca="1" si="934"/>
        <v>#VALUE!</v>
      </c>
      <c r="QY187" s="22" t="str">
        <f ca="1">IFERROR(IF(INDIRECT(ADDRESS(ROW()-1,COLUMN()-2))="摘要",MATCH(QX187,日々処理!QT:QT,0),MATCH(QX187,INDIRECT(ADDRESS(INDIRECT(ADDRESS(ROW()-1,COLUMN()))+1,2,,,"日々処理")):INDIRECT(ADDRESS(INDIRECT(ADDRESS(ROW()-1,COLUMN()))+1000,2,,,"日々処理")),0)+INDIRECT(ADDRESS(ROW()-1,COLUMN()))),"")</f>
        <v/>
      </c>
      <c r="QZ187" s="91" t="str">
        <f t="shared" ca="1" si="764"/>
        <v/>
      </c>
      <c r="RA187" s="91" t="str">
        <f t="shared" ca="1" si="989"/>
        <v/>
      </c>
      <c r="RB187" s="91" t="str">
        <f t="shared" ca="1" si="989"/>
        <v/>
      </c>
      <c r="RC187" s="91" t="str">
        <f t="shared" ca="1" si="989"/>
        <v/>
      </c>
      <c r="RD187" s="91" t="str">
        <f t="shared" ca="1" si="989"/>
        <v/>
      </c>
      <c r="RE187" s="91" t="str">
        <f t="shared" ca="1" si="989"/>
        <v/>
      </c>
      <c r="RF187" s="91" t="str">
        <f t="shared" ca="1" si="989"/>
        <v/>
      </c>
      <c r="RG187" s="91" t="str">
        <f t="shared" ca="1" si="989"/>
        <v/>
      </c>
      <c r="RH187" s="91" t="str">
        <f t="shared" ca="1" si="989"/>
        <v/>
      </c>
      <c r="RI187" s="91" t="str">
        <f t="shared" ca="1" si="989"/>
        <v/>
      </c>
      <c r="RJ187" s="91" t="str">
        <f t="shared" ca="1" si="989"/>
        <v/>
      </c>
      <c r="RK187" s="91" t="str">
        <f t="shared" ca="1" si="989"/>
        <v/>
      </c>
      <c r="RM187" s="20" t="str">
        <f t="shared" ca="1" si="935"/>
        <v/>
      </c>
      <c r="RN187" s="21" t="str">
        <f t="shared" ca="1" si="936"/>
        <v/>
      </c>
      <c r="RO187" s="6" t="str">
        <f t="shared" ca="1" si="937"/>
        <v/>
      </c>
      <c r="RP187" s="6" t="str">
        <f t="shared" ca="1" si="938"/>
        <v/>
      </c>
      <c r="RQ187" s="22" t="e">
        <f t="shared" ca="1" si="939"/>
        <v>#VALUE!</v>
      </c>
      <c r="RR187" s="22" t="e">
        <f t="shared" ca="1" si="940"/>
        <v>#VALUE!</v>
      </c>
      <c r="RS187" s="22" t="str">
        <f ca="1">IFERROR(IF(INDIRECT(ADDRESS(ROW()-1,COLUMN()-2))="摘要",MATCH(RR187,日々処理!RN:RN,0),MATCH(RR187,INDIRECT(ADDRESS(INDIRECT(ADDRESS(ROW()-1,COLUMN()))+1,2,,,"日々処理")):INDIRECT(ADDRESS(INDIRECT(ADDRESS(ROW()-1,COLUMN()))+1000,2,,,"日々処理")),0)+INDIRECT(ADDRESS(ROW()-1,COLUMN()))),"")</f>
        <v/>
      </c>
      <c r="RT187" s="91" t="str">
        <f t="shared" ca="1" si="765"/>
        <v/>
      </c>
      <c r="RU187" s="91" t="str">
        <f t="shared" ca="1" si="990"/>
        <v/>
      </c>
      <c r="RV187" s="91" t="str">
        <f t="shared" ca="1" si="990"/>
        <v/>
      </c>
      <c r="RW187" s="91" t="str">
        <f t="shared" ca="1" si="990"/>
        <v/>
      </c>
      <c r="RX187" s="91" t="str">
        <f t="shared" ca="1" si="990"/>
        <v/>
      </c>
      <c r="RY187" s="91" t="str">
        <f t="shared" ca="1" si="990"/>
        <v/>
      </c>
      <c r="RZ187" s="91" t="str">
        <f t="shared" ca="1" si="990"/>
        <v/>
      </c>
      <c r="SA187" s="91" t="str">
        <f t="shared" ca="1" si="990"/>
        <v/>
      </c>
      <c r="SB187" s="91" t="str">
        <f t="shared" ca="1" si="990"/>
        <v/>
      </c>
      <c r="SC187" s="91" t="str">
        <f t="shared" ca="1" si="990"/>
        <v/>
      </c>
      <c r="SD187" s="91" t="str">
        <f t="shared" ca="1" si="990"/>
        <v/>
      </c>
      <c r="SE187" s="91" t="str">
        <f t="shared" ca="1" si="990"/>
        <v/>
      </c>
    </row>
    <row r="188" spans="1:499" ht="12" customHeight="1">
      <c r="A188" s="20" t="str">
        <f t="shared" ca="1" si="791"/>
        <v/>
      </c>
      <c r="B188" s="21" t="str">
        <f t="shared" ca="1" si="792"/>
        <v/>
      </c>
      <c r="C188" s="6" t="str">
        <f t="shared" ca="1" si="793"/>
        <v/>
      </c>
      <c r="D188" s="6" t="str">
        <f t="shared" ca="1" si="794"/>
        <v/>
      </c>
      <c r="E188" s="22" t="e">
        <f t="shared" ca="1" si="795"/>
        <v>#VALUE!</v>
      </c>
      <c r="F188" s="22" t="e">
        <f t="shared" ca="1" si="796"/>
        <v>#VALUE!</v>
      </c>
      <c r="G188" s="22" t="str">
        <f ca="1">IFERROR(IF(INDIRECT(ADDRESS(ROW()-1,COLUMN()-2))="摘要",MATCH(F188,日々処理!B:B,0),MATCH(F188,INDIRECT(ADDRESS(INDIRECT(ADDRESS(ROW()-1,COLUMN()))+1,2,,,"日々処理")):INDIRECT(ADDRESS(INDIRECT(ADDRESS(ROW()-1,COLUMN()))+1000,2,,,"日々処理")),0)+INDIRECT(ADDRESS(ROW()-1,COLUMN()))),"")</f>
        <v/>
      </c>
      <c r="H188" s="91" t="str">
        <f t="shared" ca="1" si="741"/>
        <v/>
      </c>
      <c r="I188" s="91" t="str">
        <f t="shared" ca="1" si="966"/>
        <v/>
      </c>
      <c r="J188" s="91" t="str">
        <f t="shared" ca="1" si="966"/>
        <v/>
      </c>
      <c r="K188" s="91" t="str">
        <f t="shared" ca="1" si="966"/>
        <v/>
      </c>
      <c r="L188" s="91" t="str">
        <f t="shared" ca="1" si="966"/>
        <v/>
      </c>
      <c r="M188" s="91" t="str">
        <f t="shared" ca="1" si="966"/>
        <v/>
      </c>
      <c r="N188" s="91" t="str">
        <f t="shared" ca="1" si="966"/>
        <v/>
      </c>
      <c r="O188" s="91" t="str">
        <f t="shared" ca="1" si="966"/>
        <v/>
      </c>
      <c r="P188" s="91" t="str">
        <f t="shared" ca="1" si="966"/>
        <v/>
      </c>
      <c r="Q188" s="91" t="str">
        <f t="shared" ca="1" si="966"/>
        <v/>
      </c>
      <c r="R188" s="91" t="str">
        <f t="shared" ca="1" si="966"/>
        <v/>
      </c>
      <c r="S188" s="91" t="str">
        <f t="shared" ca="1" si="966"/>
        <v/>
      </c>
      <c r="T188" s="89"/>
      <c r="U188" s="20" t="str">
        <f t="shared" ca="1" si="797"/>
        <v/>
      </c>
      <c r="V188" s="21" t="str">
        <f t="shared" ca="1" si="798"/>
        <v/>
      </c>
      <c r="W188" s="6" t="str">
        <f t="shared" ca="1" si="799"/>
        <v/>
      </c>
      <c r="X188" s="6" t="str">
        <f t="shared" ca="1" si="800"/>
        <v/>
      </c>
      <c r="Y188" s="22" t="e">
        <f t="shared" ca="1" si="801"/>
        <v>#VALUE!</v>
      </c>
      <c r="Z188" s="22" t="e">
        <f t="shared" ca="1" si="802"/>
        <v>#VALUE!</v>
      </c>
      <c r="AA188" s="22" t="str">
        <f ca="1">IFERROR(IF(INDIRECT(ADDRESS(ROW()-1,COLUMN()-2))="摘要",MATCH(Z188,日々処理!V:V,0),MATCH(Z188,INDIRECT(ADDRESS(INDIRECT(ADDRESS(ROW()-1,COLUMN()))+1,2,,,"日々処理")):INDIRECT(ADDRESS(INDIRECT(ADDRESS(ROW()-1,COLUMN()))+1000,2,,,"日々処理")),0)+INDIRECT(ADDRESS(ROW()-1,COLUMN()))),"")</f>
        <v/>
      </c>
      <c r="AB188" s="91" t="str">
        <f t="shared" ca="1" si="742"/>
        <v/>
      </c>
      <c r="AC188" s="91" t="str">
        <f t="shared" ca="1" si="967"/>
        <v/>
      </c>
      <c r="AD188" s="91" t="str">
        <f t="shared" ca="1" si="967"/>
        <v/>
      </c>
      <c r="AE188" s="91" t="str">
        <f t="shared" ca="1" si="967"/>
        <v/>
      </c>
      <c r="AF188" s="91" t="str">
        <f t="shared" ca="1" si="967"/>
        <v/>
      </c>
      <c r="AG188" s="91" t="str">
        <f t="shared" ca="1" si="967"/>
        <v/>
      </c>
      <c r="AH188" s="91" t="str">
        <f t="shared" ca="1" si="967"/>
        <v/>
      </c>
      <c r="AI188" s="91" t="str">
        <f t="shared" ca="1" si="967"/>
        <v/>
      </c>
      <c r="AJ188" s="91" t="str">
        <f t="shared" ca="1" si="967"/>
        <v/>
      </c>
      <c r="AK188" s="91" t="str">
        <f t="shared" ca="1" si="967"/>
        <v/>
      </c>
      <c r="AL188" s="91" t="str">
        <f t="shared" ca="1" si="967"/>
        <v/>
      </c>
      <c r="AM188" s="91" t="str">
        <f t="shared" ca="1" si="967"/>
        <v/>
      </c>
      <c r="AO188" s="20" t="str">
        <f t="shared" ca="1" si="803"/>
        <v/>
      </c>
      <c r="AP188" s="21" t="str">
        <f t="shared" ca="1" si="804"/>
        <v/>
      </c>
      <c r="AQ188" s="6" t="str">
        <f t="shared" ca="1" si="805"/>
        <v/>
      </c>
      <c r="AR188" s="6" t="str">
        <f t="shared" ca="1" si="806"/>
        <v/>
      </c>
      <c r="AS188" s="22" t="e">
        <f t="shared" ca="1" si="807"/>
        <v>#VALUE!</v>
      </c>
      <c r="AT188" s="22" t="e">
        <f t="shared" ca="1" si="808"/>
        <v>#VALUE!</v>
      </c>
      <c r="AU188" s="22" t="str">
        <f ca="1">IFERROR(IF(INDIRECT(ADDRESS(ROW()-1,COLUMN()-2))="摘要",MATCH(AT188,日々処理!AP:AP,0),MATCH(AT188,INDIRECT(ADDRESS(INDIRECT(ADDRESS(ROW()-1,COLUMN()))+1,2,,,"日々処理")):INDIRECT(ADDRESS(INDIRECT(ADDRESS(ROW()-1,COLUMN()))+1000,2,,,"日々処理")),0)+INDIRECT(ADDRESS(ROW()-1,COLUMN()))),"")</f>
        <v/>
      </c>
      <c r="AV188" s="91" t="str">
        <f t="shared" ca="1" si="743"/>
        <v/>
      </c>
      <c r="AW188" s="91" t="str">
        <f t="shared" ca="1" si="968"/>
        <v/>
      </c>
      <c r="AX188" s="91" t="str">
        <f t="shared" ca="1" si="968"/>
        <v/>
      </c>
      <c r="AY188" s="91" t="str">
        <f t="shared" ca="1" si="968"/>
        <v/>
      </c>
      <c r="AZ188" s="91" t="str">
        <f t="shared" ca="1" si="968"/>
        <v/>
      </c>
      <c r="BA188" s="91" t="str">
        <f t="shared" ca="1" si="968"/>
        <v/>
      </c>
      <c r="BB188" s="91" t="str">
        <f t="shared" ca="1" si="968"/>
        <v/>
      </c>
      <c r="BC188" s="91" t="str">
        <f t="shared" ca="1" si="968"/>
        <v/>
      </c>
      <c r="BD188" s="91" t="str">
        <f t="shared" ca="1" si="968"/>
        <v/>
      </c>
      <c r="BE188" s="91" t="str">
        <f t="shared" ca="1" si="968"/>
        <v/>
      </c>
      <c r="BF188" s="91" t="str">
        <f t="shared" ca="1" si="968"/>
        <v/>
      </c>
      <c r="BG188" s="91" t="str">
        <f t="shared" ca="1" si="968"/>
        <v/>
      </c>
      <c r="BI188" s="20" t="str">
        <f t="shared" ca="1" si="809"/>
        <v/>
      </c>
      <c r="BJ188" s="21" t="str">
        <f t="shared" ca="1" si="810"/>
        <v/>
      </c>
      <c r="BK188" s="6" t="str">
        <f t="shared" ca="1" si="811"/>
        <v/>
      </c>
      <c r="BL188" s="6" t="str">
        <f t="shared" ca="1" si="812"/>
        <v/>
      </c>
      <c r="BM188" s="22" t="e">
        <f t="shared" ca="1" si="813"/>
        <v>#VALUE!</v>
      </c>
      <c r="BN188" s="22" t="e">
        <f t="shared" ca="1" si="814"/>
        <v>#VALUE!</v>
      </c>
      <c r="BO188" s="22" t="str">
        <f ca="1">IFERROR(IF(INDIRECT(ADDRESS(ROW()-1,COLUMN()-2))="摘要",MATCH(BN188,日々処理!BJ:BJ,0),MATCH(BN188,INDIRECT(ADDRESS(INDIRECT(ADDRESS(ROW()-1,COLUMN()))+1,2,,,"日々処理")):INDIRECT(ADDRESS(INDIRECT(ADDRESS(ROW()-1,COLUMN()))+1000,2,,,"日々処理")),0)+INDIRECT(ADDRESS(ROW()-1,COLUMN()))),"")</f>
        <v/>
      </c>
      <c r="BP188" s="91" t="str">
        <f t="shared" ca="1" si="744"/>
        <v/>
      </c>
      <c r="BQ188" s="91" t="str">
        <f t="shared" ca="1" si="969"/>
        <v/>
      </c>
      <c r="BR188" s="91" t="str">
        <f t="shared" ca="1" si="969"/>
        <v/>
      </c>
      <c r="BS188" s="91" t="str">
        <f t="shared" ca="1" si="969"/>
        <v/>
      </c>
      <c r="BT188" s="91" t="str">
        <f t="shared" ca="1" si="969"/>
        <v/>
      </c>
      <c r="BU188" s="91" t="str">
        <f t="shared" ca="1" si="969"/>
        <v/>
      </c>
      <c r="BV188" s="91" t="str">
        <f t="shared" ca="1" si="969"/>
        <v/>
      </c>
      <c r="BW188" s="91" t="str">
        <f t="shared" ca="1" si="969"/>
        <v/>
      </c>
      <c r="BX188" s="91" t="str">
        <f t="shared" ca="1" si="969"/>
        <v/>
      </c>
      <c r="BY188" s="91" t="str">
        <f t="shared" ca="1" si="969"/>
        <v/>
      </c>
      <c r="BZ188" s="91" t="str">
        <f t="shared" ca="1" si="969"/>
        <v/>
      </c>
      <c r="CA188" s="91" t="str">
        <f t="shared" ca="1" si="969"/>
        <v/>
      </c>
      <c r="CC188" s="20" t="str">
        <f t="shared" ca="1" si="815"/>
        <v/>
      </c>
      <c r="CD188" s="21" t="str">
        <f t="shared" ca="1" si="816"/>
        <v/>
      </c>
      <c r="CE188" s="6" t="str">
        <f t="shared" ca="1" si="817"/>
        <v/>
      </c>
      <c r="CF188" s="6" t="str">
        <f t="shared" ca="1" si="818"/>
        <v/>
      </c>
      <c r="CG188" s="22" t="e">
        <f t="shared" ca="1" si="819"/>
        <v>#VALUE!</v>
      </c>
      <c r="CH188" s="22" t="e">
        <f t="shared" ca="1" si="820"/>
        <v>#VALUE!</v>
      </c>
      <c r="CI188" s="22" t="str">
        <f ca="1">IFERROR(IF(INDIRECT(ADDRESS(ROW()-1,COLUMN()-2))="摘要",MATCH(CH188,日々処理!CD:CD,0),MATCH(CH188,INDIRECT(ADDRESS(INDIRECT(ADDRESS(ROW()-1,COLUMN()))+1,2,,,"日々処理")):INDIRECT(ADDRESS(INDIRECT(ADDRESS(ROW()-1,COLUMN()))+1000,2,,,"日々処理")),0)+INDIRECT(ADDRESS(ROW()-1,COLUMN()))),"")</f>
        <v/>
      </c>
      <c r="CJ188" s="91" t="str">
        <f t="shared" ca="1" si="745"/>
        <v/>
      </c>
      <c r="CK188" s="91" t="str">
        <f t="shared" ca="1" si="970"/>
        <v/>
      </c>
      <c r="CL188" s="91" t="str">
        <f t="shared" ca="1" si="970"/>
        <v/>
      </c>
      <c r="CM188" s="91" t="str">
        <f t="shared" ca="1" si="970"/>
        <v/>
      </c>
      <c r="CN188" s="91" t="str">
        <f t="shared" ca="1" si="970"/>
        <v/>
      </c>
      <c r="CO188" s="91" t="str">
        <f t="shared" ca="1" si="970"/>
        <v/>
      </c>
      <c r="CP188" s="91" t="str">
        <f t="shared" ca="1" si="970"/>
        <v/>
      </c>
      <c r="CQ188" s="91" t="str">
        <f t="shared" ca="1" si="970"/>
        <v/>
      </c>
      <c r="CR188" s="91" t="str">
        <f t="shared" ca="1" si="970"/>
        <v/>
      </c>
      <c r="CS188" s="91" t="str">
        <f t="shared" ca="1" si="970"/>
        <v/>
      </c>
      <c r="CT188" s="91" t="str">
        <f t="shared" ca="1" si="970"/>
        <v/>
      </c>
      <c r="CU188" s="91" t="str">
        <f t="shared" ca="1" si="970"/>
        <v/>
      </c>
      <c r="CW188" s="20" t="str">
        <f t="shared" ca="1" si="821"/>
        <v/>
      </c>
      <c r="CX188" s="21" t="str">
        <f t="shared" ca="1" si="822"/>
        <v/>
      </c>
      <c r="CY188" s="6" t="str">
        <f t="shared" ca="1" si="823"/>
        <v/>
      </c>
      <c r="CZ188" s="6" t="str">
        <f t="shared" ca="1" si="824"/>
        <v/>
      </c>
      <c r="DA188" s="22" t="e">
        <f t="shared" ca="1" si="825"/>
        <v>#VALUE!</v>
      </c>
      <c r="DB188" s="22" t="e">
        <f t="shared" ca="1" si="826"/>
        <v>#VALUE!</v>
      </c>
      <c r="DC188" s="22" t="str">
        <f ca="1">IFERROR(IF(INDIRECT(ADDRESS(ROW()-1,COLUMN()-2))="摘要",MATCH(DB188,日々処理!CX:CX,0),MATCH(DB188,INDIRECT(ADDRESS(INDIRECT(ADDRESS(ROW()-1,COLUMN()))+1,2,,,"日々処理")):INDIRECT(ADDRESS(INDIRECT(ADDRESS(ROW()-1,COLUMN()))+1000,2,,,"日々処理")),0)+INDIRECT(ADDRESS(ROW()-1,COLUMN()))),"")</f>
        <v/>
      </c>
      <c r="DD188" s="91" t="str">
        <f t="shared" ca="1" si="746"/>
        <v/>
      </c>
      <c r="DE188" s="91" t="str">
        <f t="shared" ca="1" si="971"/>
        <v/>
      </c>
      <c r="DF188" s="91" t="str">
        <f t="shared" ca="1" si="971"/>
        <v/>
      </c>
      <c r="DG188" s="91" t="str">
        <f t="shared" ca="1" si="971"/>
        <v/>
      </c>
      <c r="DH188" s="91" t="str">
        <f t="shared" ca="1" si="971"/>
        <v/>
      </c>
      <c r="DI188" s="91" t="str">
        <f t="shared" ca="1" si="971"/>
        <v/>
      </c>
      <c r="DJ188" s="91" t="str">
        <f t="shared" ca="1" si="971"/>
        <v/>
      </c>
      <c r="DK188" s="91" t="str">
        <f t="shared" ca="1" si="971"/>
        <v/>
      </c>
      <c r="DL188" s="91" t="str">
        <f t="shared" ca="1" si="971"/>
        <v/>
      </c>
      <c r="DM188" s="91" t="str">
        <f t="shared" ca="1" si="971"/>
        <v/>
      </c>
      <c r="DN188" s="91" t="str">
        <f t="shared" ca="1" si="971"/>
        <v/>
      </c>
      <c r="DO188" s="91" t="str">
        <f t="shared" ca="1" si="971"/>
        <v/>
      </c>
      <c r="DQ188" s="20" t="str">
        <f t="shared" ca="1" si="827"/>
        <v/>
      </c>
      <c r="DR188" s="21" t="str">
        <f t="shared" ca="1" si="828"/>
        <v/>
      </c>
      <c r="DS188" s="6" t="str">
        <f t="shared" ca="1" si="829"/>
        <v/>
      </c>
      <c r="DT188" s="6" t="str">
        <f t="shared" ca="1" si="830"/>
        <v/>
      </c>
      <c r="DU188" s="22" t="e">
        <f t="shared" ca="1" si="831"/>
        <v>#VALUE!</v>
      </c>
      <c r="DV188" s="22" t="e">
        <f t="shared" ca="1" si="832"/>
        <v>#VALUE!</v>
      </c>
      <c r="DW188" s="22" t="str">
        <f ca="1">IFERROR(IF(INDIRECT(ADDRESS(ROW()-1,COLUMN()-2))="摘要",MATCH(DV188,日々処理!DR:DR,0),MATCH(DV188,INDIRECT(ADDRESS(INDIRECT(ADDRESS(ROW()-1,COLUMN()))+1,2,,,"日々処理")):INDIRECT(ADDRESS(INDIRECT(ADDRESS(ROW()-1,COLUMN()))+1000,2,,,"日々処理")),0)+INDIRECT(ADDRESS(ROW()-1,COLUMN()))),"")</f>
        <v/>
      </c>
      <c r="DX188" s="91" t="str">
        <f t="shared" ca="1" si="747"/>
        <v/>
      </c>
      <c r="DY188" s="91" t="str">
        <f t="shared" ca="1" si="972"/>
        <v/>
      </c>
      <c r="DZ188" s="91" t="str">
        <f t="shared" ca="1" si="972"/>
        <v/>
      </c>
      <c r="EA188" s="91" t="str">
        <f t="shared" ca="1" si="972"/>
        <v/>
      </c>
      <c r="EB188" s="91" t="str">
        <f t="shared" ca="1" si="972"/>
        <v/>
      </c>
      <c r="EC188" s="91" t="str">
        <f t="shared" ca="1" si="972"/>
        <v/>
      </c>
      <c r="ED188" s="91" t="str">
        <f t="shared" ca="1" si="972"/>
        <v/>
      </c>
      <c r="EE188" s="91" t="str">
        <f t="shared" ca="1" si="972"/>
        <v/>
      </c>
      <c r="EF188" s="91" t="str">
        <f t="shared" ca="1" si="972"/>
        <v/>
      </c>
      <c r="EG188" s="91" t="str">
        <f t="shared" ca="1" si="972"/>
        <v/>
      </c>
      <c r="EH188" s="91" t="str">
        <f t="shared" ca="1" si="972"/>
        <v/>
      </c>
      <c r="EI188" s="91" t="str">
        <f t="shared" ca="1" si="972"/>
        <v/>
      </c>
      <c r="EK188" s="20" t="str">
        <f t="shared" ca="1" si="833"/>
        <v/>
      </c>
      <c r="EL188" s="21" t="str">
        <f t="shared" ca="1" si="834"/>
        <v/>
      </c>
      <c r="EM188" s="6" t="str">
        <f t="shared" ca="1" si="835"/>
        <v/>
      </c>
      <c r="EN188" s="6" t="str">
        <f t="shared" ca="1" si="836"/>
        <v/>
      </c>
      <c r="EO188" s="22" t="e">
        <f t="shared" ca="1" si="837"/>
        <v>#VALUE!</v>
      </c>
      <c r="EP188" s="22" t="e">
        <f t="shared" ca="1" si="838"/>
        <v>#VALUE!</v>
      </c>
      <c r="EQ188" s="22" t="str">
        <f ca="1">IFERROR(IF(INDIRECT(ADDRESS(ROW()-1,COLUMN()-2))="摘要",MATCH(EP188,日々処理!EL:EL,0),MATCH(EP188,INDIRECT(ADDRESS(INDIRECT(ADDRESS(ROW()-1,COLUMN()))+1,2,,,"日々処理")):INDIRECT(ADDRESS(INDIRECT(ADDRESS(ROW()-1,COLUMN()))+1000,2,,,"日々処理")),0)+INDIRECT(ADDRESS(ROW()-1,COLUMN()))),"")</f>
        <v/>
      </c>
      <c r="ER188" s="91" t="str">
        <f t="shared" ca="1" si="748"/>
        <v/>
      </c>
      <c r="ES188" s="91" t="str">
        <f t="shared" ca="1" si="973"/>
        <v/>
      </c>
      <c r="ET188" s="91" t="str">
        <f t="shared" ca="1" si="973"/>
        <v/>
      </c>
      <c r="EU188" s="91" t="str">
        <f t="shared" ca="1" si="973"/>
        <v/>
      </c>
      <c r="EV188" s="91" t="str">
        <f t="shared" ca="1" si="973"/>
        <v/>
      </c>
      <c r="EW188" s="91" t="str">
        <f t="shared" ca="1" si="973"/>
        <v/>
      </c>
      <c r="EX188" s="91" t="str">
        <f t="shared" ca="1" si="973"/>
        <v/>
      </c>
      <c r="EY188" s="91" t="str">
        <f t="shared" ca="1" si="973"/>
        <v/>
      </c>
      <c r="EZ188" s="91" t="str">
        <f t="shared" ca="1" si="973"/>
        <v/>
      </c>
      <c r="FA188" s="91" t="str">
        <f t="shared" ca="1" si="973"/>
        <v/>
      </c>
      <c r="FB188" s="91" t="str">
        <f t="shared" ca="1" si="973"/>
        <v/>
      </c>
      <c r="FC188" s="91" t="str">
        <f t="shared" ca="1" si="973"/>
        <v/>
      </c>
      <c r="FE188" s="20" t="str">
        <f t="shared" ca="1" si="839"/>
        <v/>
      </c>
      <c r="FF188" s="21" t="str">
        <f t="shared" ca="1" si="840"/>
        <v/>
      </c>
      <c r="FG188" s="6" t="str">
        <f t="shared" ca="1" si="841"/>
        <v/>
      </c>
      <c r="FH188" s="6" t="str">
        <f t="shared" ca="1" si="842"/>
        <v/>
      </c>
      <c r="FI188" s="22" t="e">
        <f t="shared" ca="1" si="843"/>
        <v>#VALUE!</v>
      </c>
      <c r="FJ188" s="22" t="e">
        <f t="shared" ca="1" si="844"/>
        <v>#VALUE!</v>
      </c>
      <c r="FK188" s="22" t="str">
        <f ca="1">IFERROR(IF(INDIRECT(ADDRESS(ROW()-1,COLUMN()-2))="摘要",MATCH(FJ188,日々処理!FF:FF,0),MATCH(FJ188,INDIRECT(ADDRESS(INDIRECT(ADDRESS(ROW()-1,COLUMN()))+1,2,,,"日々処理")):INDIRECT(ADDRESS(INDIRECT(ADDRESS(ROW()-1,COLUMN()))+1000,2,,,"日々処理")),0)+INDIRECT(ADDRESS(ROW()-1,COLUMN()))),"")</f>
        <v/>
      </c>
      <c r="FL188" s="91" t="str">
        <f t="shared" ca="1" si="749"/>
        <v/>
      </c>
      <c r="FM188" s="91" t="str">
        <f t="shared" ca="1" si="974"/>
        <v/>
      </c>
      <c r="FN188" s="91" t="str">
        <f t="shared" ca="1" si="974"/>
        <v/>
      </c>
      <c r="FO188" s="91" t="str">
        <f t="shared" ca="1" si="974"/>
        <v/>
      </c>
      <c r="FP188" s="91" t="str">
        <f t="shared" ca="1" si="974"/>
        <v/>
      </c>
      <c r="FQ188" s="91" t="str">
        <f t="shared" ca="1" si="974"/>
        <v/>
      </c>
      <c r="FR188" s="91" t="str">
        <f t="shared" ca="1" si="974"/>
        <v/>
      </c>
      <c r="FS188" s="91" t="str">
        <f t="shared" ca="1" si="974"/>
        <v/>
      </c>
      <c r="FT188" s="91" t="str">
        <f t="shared" ca="1" si="974"/>
        <v/>
      </c>
      <c r="FU188" s="91" t="str">
        <f t="shared" ca="1" si="974"/>
        <v/>
      </c>
      <c r="FV188" s="91" t="str">
        <f t="shared" ca="1" si="974"/>
        <v/>
      </c>
      <c r="FW188" s="91" t="str">
        <f t="shared" ca="1" si="974"/>
        <v/>
      </c>
      <c r="FY188" s="20" t="str">
        <f t="shared" ca="1" si="845"/>
        <v/>
      </c>
      <c r="FZ188" s="21" t="str">
        <f t="shared" ca="1" si="846"/>
        <v/>
      </c>
      <c r="GA188" s="6" t="str">
        <f t="shared" ca="1" si="847"/>
        <v/>
      </c>
      <c r="GB188" s="6" t="str">
        <f t="shared" ca="1" si="848"/>
        <v/>
      </c>
      <c r="GC188" s="22" t="e">
        <f t="shared" ca="1" si="849"/>
        <v>#VALUE!</v>
      </c>
      <c r="GD188" s="22" t="e">
        <f t="shared" ca="1" si="850"/>
        <v>#VALUE!</v>
      </c>
      <c r="GE188" s="22" t="str">
        <f ca="1">IFERROR(IF(INDIRECT(ADDRESS(ROW()-1,COLUMN()-2))="摘要",MATCH(GD188,日々処理!FZ:FZ,0),MATCH(GD188,INDIRECT(ADDRESS(INDIRECT(ADDRESS(ROW()-1,COLUMN()))+1,2,,,"日々処理")):INDIRECT(ADDRESS(INDIRECT(ADDRESS(ROW()-1,COLUMN()))+1000,2,,,"日々処理")),0)+INDIRECT(ADDRESS(ROW()-1,COLUMN()))),"")</f>
        <v/>
      </c>
      <c r="GF188" s="91" t="str">
        <f t="shared" ca="1" si="750"/>
        <v/>
      </c>
      <c r="GG188" s="91" t="str">
        <f t="shared" ca="1" si="975"/>
        <v/>
      </c>
      <c r="GH188" s="91" t="str">
        <f t="shared" ca="1" si="975"/>
        <v/>
      </c>
      <c r="GI188" s="91" t="str">
        <f t="shared" ca="1" si="975"/>
        <v/>
      </c>
      <c r="GJ188" s="91" t="str">
        <f t="shared" ca="1" si="975"/>
        <v/>
      </c>
      <c r="GK188" s="91" t="str">
        <f t="shared" ca="1" si="975"/>
        <v/>
      </c>
      <c r="GL188" s="91" t="str">
        <f t="shared" ca="1" si="975"/>
        <v/>
      </c>
      <c r="GM188" s="91" t="str">
        <f t="shared" ca="1" si="975"/>
        <v/>
      </c>
      <c r="GN188" s="91" t="str">
        <f t="shared" ca="1" si="975"/>
        <v/>
      </c>
      <c r="GO188" s="91" t="str">
        <f t="shared" ca="1" si="975"/>
        <v/>
      </c>
      <c r="GP188" s="91" t="str">
        <f t="shared" ca="1" si="975"/>
        <v/>
      </c>
      <c r="GQ188" s="91" t="str">
        <f t="shared" ca="1" si="975"/>
        <v/>
      </c>
      <c r="GS188" s="20" t="str">
        <f t="shared" ca="1" si="851"/>
        <v/>
      </c>
      <c r="GT188" s="21" t="str">
        <f t="shared" ca="1" si="852"/>
        <v/>
      </c>
      <c r="GU188" s="6" t="str">
        <f t="shared" ca="1" si="853"/>
        <v/>
      </c>
      <c r="GV188" s="6" t="str">
        <f t="shared" ca="1" si="854"/>
        <v/>
      </c>
      <c r="GW188" s="22" t="e">
        <f t="shared" ca="1" si="855"/>
        <v>#VALUE!</v>
      </c>
      <c r="GX188" s="22" t="e">
        <f t="shared" ca="1" si="856"/>
        <v>#VALUE!</v>
      </c>
      <c r="GY188" s="22" t="str">
        <f ca="1">IFERROR(IF(INDIRECT(ADDRESS(ROW()-1,COLUMN()-2))="摘要",MATCH(GX188,日々処理!GT:GT,0),MATCH(GX188,INDIRECT(ADDRESS(INDIRECT(ADDRESS(ROW()-1,COLUMN()))+1,2,,,"日々処理")):INDIRECT(ADDRESS(INDIRECT(ADDRESS(ROW()-1,COLUMN()))+1000,2,,,"日々処理")),0)+INDIRECT(ADDRESS(ROW()-1,COLUMN()))),"")</f>
        <v/>
      </c>
      <c r="GZ188" s="91" t="str">
        <f t="shared" ca="1" si="751"/>
        <v/>
      </c>
      <c r="HA188" s="91" t="str">
        <f t="shared" ca="1" si="976"/>
        <v/>
      </c>
      <c r="HB188" s="91" t="str">
        <f t="shared" ca="1" si="976"/>
        <v/>
      </c>
      <c r="HC188" s="91" t="str">
        <f t="shared" ca="1" si="976"/>
        <v/>
      </c>
      <c r="HD188" s="91" t="str">
        <f t="shared" ca="1" si="976"/>
        <v/>
      </c>
      <c r="HE188" s="91" t="str">
        <f t="shared" ca="1" si="976"/>
        <v/>
      </c>
      <c r="HF188" s="91" t="str">
        <f t="shared" ca="1" si="976"/>
        <v/>
      </c>
      <c r="HG188" s="91" t="str">
        <f t="shared" ca="1" si="976"/>
        <v/>
      </c>
      <c r="HH188" s="91" t="str">
        <f t="shared" ca="1" si="976"/>
        <v/>
      </c>
      <c r="HI188" s="91" t="str">
        <f t="shared" ca="1" si="976"/>
        <v/>
      </c>
      <c r="HJ188" s="91" t="str">
        <f t="shared" ca="1" si="976"/>
        <v/>
      </c>
      <c r="HK188" s="91" t="str">
        <f t="shared" ca="1" si="976"/>
        <v/>
      </c>
      <c r="HM188" s="20" t="str">
        <f t="shared" ca="1" si="857"/>
        <v/>
      </c>
      <c r="HN188" s="21" t="str">
        <f t="shared" ca="1" si="858"/>
        <v/>
      </c>
      <c r="HO188" s="6" t="str">
        <f t="shared" ca="1" si="859"/>
        <v/>
      </c>
      <c r="HP188" s="6" t="str">
        <f t="shared" ca="1" si="860"/>
        <v/>
      </c>
      <c r="HQ188" s="22" t="e">
        <f t="shared" ca="1" si="861"/>
        <v>#VALUE!</v>
      </c>
      <c r="HR188" s="22" t="e">
        <f t="shared" ca="1" si="862"/>
        <v>#VALUE!</v>
      </c>
      <c r="HS188" s="22" t="str">
        <f ca="1">IFERROR(IF(INDIRECT(ADDRESS(ROW()-1,COLUMN()-2))="摘要",MATCH(HR188,日々処理!HN:HN,0),MATCH(HR188,INDIRECT(ADDRESS(INDIRECT(ADDRESS(ROW()-1,COLUMN()))+1,2,,,"日々処理")):INDIRECT(ADDRESS(INDIRECT(ADDRESS(ROW()-1,COLUMN()))+1000,2,,,"日々処理")),0)+INDIRECT(ADDRESS(ROW()-1,COLUMN()))),"")</f>
        <v/>
      </c>
      <c r="HT188" s="91" t="str">
        <f t="shared" ca="1" si="752"/>
        <v/>
      </c>
      <c r="HU188" s="91" t="str">
        <f t="shared" ca="1" si="977"/>
        <v/>
      </c>
      <c r="HV188" s="91" t="str">
        <f t="shared" ca="1" si="977"/>
        <v/>
      </c>
      <c r="HW188" s="91" t="str">
        <f t="shared" ca="1" si="977"/>
        <v/>
      </c>
      <c r="HX188" s="91" t="str">
        <f t="shared" ca="1" si="977"/>
        <v/>
      </c>
      <c r="HY188" s="91" t="str">
        <f t="shared" ca="1" si="977"/>
        <v/>
      </c>
      <c r="HZ188" s="91" t="str">
        <f t="shared" ca="1" si="977"/>
        <v/>
      </c>
      <c r="IA188" s="91" t="str">
        <f t="shared" ca="1" si="977"/>
        <v/>
      </c>
      <c r="IB188" s="91" t="str">
        <f t="shared" ca="1" si="977"/>
        <v/>
      </c>
      <c r="IC188" s="91" t="str">
        <f t="shared" ca="1" si="977"/>
        <v/>
      </c>
      <c r="ID188" s="91" t="str">
        <f t="shared" ca="1" si="977"/>
        <v/>
      </c>
      <c r="IE188" s="91" t="str">
        <f t="shared" ca="1" si="977"/>
        <v/>
      </c>
      <c r="IG188" s="20" t="str">
        <f t="shared" ca="1" si="863"/>
        <v/>
      </c>
      <c r="IH188" s="21" t="str">
        <f t="shared" ca="1" si="864"/>
        <v/>
      </c>
      <c r="II188" s="6" t="str">
        <f t="shared" ca="1" si="865"/>
        <v/>
      </c>
      <c r="IJ188" s="6" t="str">
        <f t="shared" ca="1" si="866"/>
        <v/>
      </c>
      <c r="IK188" s="22" t="e">
        <f t="shared" ca="1" si="867"/>
        <v>#VALUE!</v>
      </c>
      <c r="IL188" s="22" t="e">
        <f t="shared" ca="1" si="868"/>
        <v>#VALUE!</v>
      </c>
      <c r="IM188" s="22" t="str">
        <f ca="1">IFERROR(IF(INDIRECT(ADDRESS(ROW()-1,COLUMN()-2))="摘要",MATCH(IL188,日々処理!IH:IH,0),MATCH(IL188,INDIRECT(ADDRESS(INDIRECT(ADDRESS(ROW()-1,COLUMN()))+1,2,,,"日々処理")):INDIRECT(ADDRESS(INDIRECT(ADDRESS(ROW()-1,COLUMN()))+1000,2,,,"日々処理")),0)+INDIRECT(ADDRESS(ROW()-1,COLUMN()))),"")</f>
        <v/>
      </c>
      <c r="IN188" s="91" t="str">
        <f t="shared" ca="1" si="753"/>
        <v/>
      </c>
      <c r="IO188" s="91" t="str">
        <f t="shared" ca="1" si="978"/>
        <v/>
      </c>
      <c r="IP188" s="91" t="str">
        <f t="shared" ca="1" si="978"/>
        <v/>
      </c>
      <c r="IQ188" s="91" t="str">
        <f t="shared" ca="1" si="978"/>
        <v/>
      </c>
      <c r="IR188" s="91" t="str">
        <f t="shared" ca="1" si="978"/>
        <v/>
      </c>
      <c r="IS188" s="91" t="str">
        <f t="shared" ca="1" si="978"/>
        <v/>
      </c>
      <c r="IT188" s="91" t="str">
        <f t="shared" ca="1" si="978"/>
        <v/>
      </c>
      <c r="IU188" s="91" t="str">
        <f t="shared" ca="1" si="978"/>
        <v/>
      </c>
      <c r="IV188" s="91" t="str">
        <f t="shared" ca="1" si="978"/>
        <v/>
      </c>
      <c r="IW188" s="91" t="str">
        <f t="shared" ca="1" si="978"/>
        <v/>
      </c>
      <c r="IX188" s="91" t="str">
        <f t="shared" ca="1" si="978"/>
        <v/>
      </c>
      <c r="IY188" s="91" t="str">
        <f t="shared" ca="1" si="978"/>
        <v/>
      </c>
      <c r="JA188" s="20" t="str">
        <f t="shared" ca="1" si="869"/>
        <v/>
      </c>
      <c r="JB188" s="21" t="str">
        <f t="shared" ca="1" si="870"/>
        <v/>
      </c>
      <c r="JC188" s="6" t="str">
        <f t="shared" ca="1" si="871"/>
        <v/>
      </c>
      <c r="JD188" s="6" t="str">
        <f t="shared" ca="1" si="872"/>
        <v/>
      </c>
      <c r="JE188" s="22" t="e">
        <f t="shared" ca="1" si="873"/>
        <v>#VALUE!</v>
      </c>
      <c r="JF188" s="22" t="e">
        <f t="shared" ca="1" si="874"/>
        <v>#VALUE!</v>
      </c>
      <c r="JG188" s="22" t="str">
        <f ca="1">IFERROR(IF(INDIRECT(ADDRESS(ROW()-1,COLUMN()-2))="摘要",MATCH(JF188,日々処理!JB:JB,0),MATCH(JF188,INDIRECT(ADDRESS(INDIRECT(ADDRESS(ROW()-1,COLUMN()))+1,2,,,"日々処理")):INDIRECT(ADDRESS(INDIRECT(ADDRESS(ROW()-1,COLUMN()))+1000,2,,,"日々処理")),0)+INDIRECT(ADDRESS(ROW()-1,COLUMN()))),"")</f>
        <v/>
      </c>
      <c r="JH188" s="91" t="str">
        <f t="shared" ca="1" si="754"/>
        <v/>
      </c>
      <c r="JI188" s="91" t="str">
        <f t="shared" ca="1" si="979"/>
        <v/>
      </c>
      <c r="JJ188" s="91" t="str">
        <f t="shared" ca="1" si="979"/>
        <v/>
      </c>
      <c r="JK188" s="91" t="str">
        <f t="shared" ca="1" si="979"/>
        <v/>
      </c>
      <c r="JL188" s="91" t="str">
        <f t="shared" ca="1" si="979"/>
        <v/>
      </c>
      <c r="JM188" s="91" t="str">
        <f t="shared" ca="1" si="979"/>
        <v/>
      </c>
      <c r="JN188" s="91" t="str">
        <f t="shared" ca="1" si="979"/>
        <v/>
      </c>
      <c r="JO188" s="91" t="str">
        <f t="shared" ca="1" si="979"/>
        <v/>
      </c>
      <c r="JP188" s="91" t="str">
        <f t="shared" ca="1" si="979"/>
        <v/>
      </c>
      <c r="JQ188" s="91" t="str">
        <f t="shared" ca="1" si="979"/>
        <v/>
      </c>
      <c r="JR188" s="91" t="str">
        <f t="shared" ca="1" si="979"/>
        <v/>
      </c>
      <c r="JS188" s="91" t="str">
        <f t="shared" ca="1" si="979"/>
        <v/>
      </c>
      <c r="JU188" s="20" t="str">
        <f t="shared" ca="1" si="875"/>
        <v/>
      </c>
      <c r="JV188" s="21" t="str">
        <f t="shared" ca="1" si="876"/>
        <v/>
      </c>
      <c r="JW188" s="6" t="str">
        <f t="shared" ca="1" si="877"/>
        <v/>
      </c>
      <c r="JX188" s="6" t="str">
        <f t="shared" ca="1" si="878"/>
        <v/>
      </c>
      <c r="JY188" s="22" t="e">
        <f t="shared" ca="1" si="879"/>
        <v>#VALUE!</v>
      </c>
      <c r="JZ188" s="22" t="e">
        <f t="shared" ca="1" si="880"/>
        <v>#VALUE!</v>
      </c>
      <c r="KA188" s="22" t="str">
        <f ca="1">IFERROR(IF(INDIRECT(ADDRESS(ROW()-1,COLUMN()-2))="摘要",MATCH(JZ188,日々処理!JV:JV,0),MATCH(JZ188,INDIRECT(ADDRESS(INDIRECT(ADDRESS(ROW()-1,COLUMN()))+1,2,,,"日々処理")):INDIRECT(ADDRESS(INDIRECT(ADDRESS(ROW()-1,COLUMN()))+1000,2,,,"日々処理")),0)+INDIRECT(ADDRESS(ROW()-1,COLUMN()))),"")</f>
        <v/>
      </c>
      <c r="KB188" s="91" t="str">
        <f t="shared" ca="1" si="755"/>
        <v/>
      </c>
      <c r="KC188" s="91" t="str">
        <f t="shared" ca="1" si="980"/>
        <v/>
      </c>
      <c r="KD188" s="91" t="str">
        <f t="shared" ca="1" si="980"/>
        <v/>
      </c>
      <c r="KE188" s="91" t="str">
        <f t="shared" ca="1" si="980"/>
        <v/>
      </c>
      <c r="KF188" s="91" t="str">
        <f t="shared" ca="1" si="980"/>
        <v/>
      </c>
      <c r="KG188" s="91" t="str">
        <f t="shared" ca="1" si="980"/>
        <v/>
      </c>
      <c r="KH188" s="91" t="str">
        <f t="shared" ca="1" si="980"/>
        <v/>
      </c>
      <c r="KI188" s="91" t="str">
        <f t="shared" ca="1" si="980"/>
        <v/>
      </c>
      <c r="KJ188" s="91" t="str">
        <f t="shared" ca="1" si="980"/>
        <v/>
      </c>
      <c r="KK188" s="91" t="str">
        <f t="shared" ca="1" si="980"/>
        <v/>
      </c>
      <c r="KL188" s="91" t="str">
        <f t="shared" ca="1" si="980"/>
        <v/>
      </c>
      <c r="KM188" s="91" t="str">
        <f t="shared" ca="1" si="980"/>
        <v/>
      </c>
      <c r="KO188" s="20" t="str">
        <f t="shared" ca="1" si="881"/>
        <v/>
      </c>
      <c r="KP188" s="21" t="str">
        <f t="shared" ca="1" si="882"/>
        <v/>
      </c>
      <c r="KQ188" s="6" t="str">
        <f t="shared" ca="1" si="883"/>
        <v/>
      </c>
      <c r="KR188" s="6" t="str">
        <f t="shared" ca="1" si="884"/>
        <v/>
      </c>
      <c r="KS188" s="22" t="e">
        <f t="shared" ca="1" si="885"/>
        <v>#VALUE!</v>
      </c>
      <c r="KT188" s="22" t="e">
        <f t="shared" ca="1" si="886"/>
        <v>#VALUE!</v>
      </c>
      <c r="KU188" s="22" t="str">
        <f ca="1">IFERROR(IF(INDIRECT(ADDRESS(ROW()-1,COLUMN()-2))="摘要",MATCH(KT188,日々処理!KP:KP,0),MATCH(KT188,INDIRECT(ADDRESS(INDIRECT(ADDRESS(ROW()-1,COLUMN()))+1,2,,,"日々処理")):INDIRECT(ADDRESS(INDIRECT(ADDRESS(ROW()-1,COLUMN()))+1000,2,,,"日々処理")),0)+INDIRECT(ADDRESS(ROW()-1,COLUMN()))),"")</f>
        <v/>
      </c>
      <c r="KV188" s="91" t="str">
        <f t="shared" ca="1" si="756"/>
        <v/>
      </c>
      <c r="KW188" s="91" t="str">
        <f t="shared" ca="1" si="981"/>
        <v/>
      </c>
      <c r="KX188" s="91" t="str">
        <f t="shared" ca="1" si="981"/>
        <v/>
      </c>
      <c r="KY188" s="91" t="str">
        <f t="shared" ca="1" si="981"/>
        <v/>
      </c>
      <c r="KZ188" s="91" t="str">
        <f t="shared" ca="1" si="981"/>
        <v/>
      </c>
      <c r="LA188" s="91" t="str">
        <f t="shared" ca="1" si="981"/>
        <v/>
      </c>
      <c r="LB188" s="91" t="str">
        <f t="shared" ca="1" si="981"/>
        <v/>
      </c>
      <c r="LC188" s="91" t="str">
        <f t="shared" ca="1" si="981"/>
        <v/>
      </c>
      <c r="LD188" s="91" t="str">
        <f t="shared" ca="1" si="981"/>
        <v/>
      </c>
      <c r="LE188" s="91" t="str">
        <f t="shared" ca="1" si="981"/>
        <v/>
      </c>
      <c r="LF188" s="91" t="str">
        <f t="shared" ca="1" si="981"/>
        <v/>
      </c>
      <c r="LG188" s="91" t="str">
        <f t="shared" ca="1" si="981"/>
        <v/>
      </c>
      <c r="LI188" s="20" t="str">
        <f t="shared" ca="1" si="887"/>
        <v/>
      </c>
      <c r="LJ188" s="21" t="str">
        <f t="shared" ca="1" si="888"/>
        <v/>
      </c>
      <c r="LK188" s="6" t="str">
        <f t="shared" ca="1" si="889"/>
        <v/>
      </c>
      <c r="LL188" s="6" t="str">
        <f t="shared" ca="1" si="890"/>
        <v/>
      </c>
      <c r="LM188" s="22" t="e">
        <f t="shared" ca="1" si="891"/>
        <v>#VALUE!</v>
      </c>
      <c r="LN188" s="22" t="e">
        <f t="shared" ca="1" si="892"/>
        <v>#VALUE!</v>
      </c>
      <c r="LO188" s="22" t="str">
        <f ca="1">IFERROR(IF(INDIRECT(ADDRESS(ROW()-1,COLUMN()-2))="摘要",MATCH(LN188,日々処理!LJ:LJ,0),MATCH(LN188,INDIRECT(ADDRESS(INDIRECT(ADDRESS(ROW()-1,COLUMN()))+1,2,,,"日々処理")):INDIRECT(ADDRESS(INDIRECT(ADDRESS(ROW()-1,COLUMN()))+1000,2,,,"日々処理")),0)+INDIRECT(ADDRESS(ROW()-1,COLUMN()))),"")</f>
        <v/>
      </c>
      <c r="LP188" s="91" t="str">
        <f t="shared" ca="1" si="757"/>
        <v/>
      </c>
      <c r="LQ188" s="91" t="str">
        <f t="shared" ca="1" si="982"/>
        <v/>
      </c>
      <c r="LR188" s="91" t="str">
        <f t="shared" ca="1" si="982"/>
        <v/>
      </c>
      <c r="LS188" s="91" t="str">
        <f t="shared" ca="1" si="982"/>
        <v/>
      </c>
      <c r="LT188" s="91" t="str">
        <f t="shared" ca="1" si="982"/>
        <v/>
      </c>
      <c r="LU188" s="91" t="str">
        <f t="shared" ca="1" si="982"/>
        <v/>
      </c>
      <c r="LV188" s="91" t="str">
        <f t="shared" ca="1" si="982"/>
        <v/>
      </c>
      <c r="LW188" s="91" t="str">
        <f t="shared" ca="1" si="982"/>
        <v/>
      </c>
      <c r="LX188" s="91" t="str">
        <f t="shared" ca="1" si="982"/>
        <v/>
      </c>
      <c r="LY188" s="91" t="str">
        <f t="shared" ca="1" si="982"/>
        <v/>
      </c>
      <c r="LZ188" s="91" t="str">
        <f t="shared" ca="1" si="982"/>
        <v/>
      </c>
      <c r="MA188" s="91" t="str">
        <f t="shared" ca="1" si="982"/>
        <v/>
      </c>
      <c r="MC188" s="20" t="str">
        <f t="shared" ca="1" si="893"/>
        <v/>
      </c>
      <c r="MD188" s="21" t="str">
        <f t="shared" ca="1" si="894"/>
        <v/>
      </c>
      <c r="ME188" s="6" t="str">
        <f t="shared" ca="1" si="895"/>
        <v/>
      </c>
      <c r="MF188" s="6" t="str">
        <f t="shared" ca="1" si="896"/>
        <v/>
      </c>
      <c r="MG188" s="22" t="e">
        <f t="shared" ca="1" si="897"/>
        <v>#VALUE!</v>
      </c>
      <c r="MH188" s="22" t="e">
        <f t="shared" ca="1" si="898"/>
        <v>#VALUE!</v>
      </c>
      <c r="MI188" s="22" t="str">
        <f ca="1">IFERROR(IF(INDIRECT(ADDRESS(ROW()-1,COLUMN()-2))="摘要",MATCH(MH188,日々処理!MD:MD,0),MATCH(MH188,INDIRECT(ADDRESS(INDIRECT(ADDRESS(ROW()-1,COLUMN()))+1,2,,,"日々処理")):INDIRECT(ADDRESS(INDIRECT(ADDRESS(ROW()-1,COLUMN()))+1000,2,,,"日々処理")),0)+INDIRECT(ADDRESS(ROW()-1,COLUMN()))),"")</f>
        <v/>
      </c>
      <c r="MJ188" s="91" t="str">
        <f t="shared" ca="1" si="758"/>
        <v/>
      </c>
      <c r="MK188" s="91" t="str">
        <f t="shared" ca="1" si="983"/>
        <v/>
      </c>
      <c r="ML188" s="91" t="str">
        <f t="shared" ca="1" si="983"/>
        <v/>
      </c>
      <c r="MM188" s="91" t="str">
        <f t="shared" ca="1" si="983"/>
        <v/>
      </c>
      <c r="MN188" s="91" t="str">
        <f t="shared" ca="1" si="983"/>
        <v/>
      </c>
      <c r="MO188" s="91" t="str">
        <f t="shared" ca="1" si="983"/>
        <v/>
      </c>
      <c r="MP188" s="91" t="str">
        <f t="shared" ca="1" si="983"/>
        <v/>
      </c>
      <c r="MQ188" s="91" t="str">
        <f t="shared" ca="1" si="983"/>
        <v/>
      </c>
      <c r="MR188" s="91" t="str">
        <f t="shared" ca="1" si="983"/>
        <v/>
      </c>
      <c r="MS188" s="91" t="str">
        <f t="shared" ca="1" si="983"/>
        <v/>
      </c>
      <c r="MT188" s="91" t="str">
        <f t="shared" ca="1" si="983"/>
        <v/>
      </c>
      <c r="MU188" s="91" t="str">
        <f t="shared" ca="1" si="983"/>
        <v/>
      </c>
      <c r="MW188" s="20" t="str">
        <f t="shared" ca="1" si="899"/>
        <v/>
      </c>
      <c r="MX188" s="21" t="str">
        <f t="shared" ca="1" si="900"/>
        <v/>
      </c>
      <c r="MY188" s="6" t="str">
        <f t="shared" ca="1" si="901"/>
        <v/>
      </c>
      <c r="MZ188" s="6" t="str">
        <f t="shared" ca="1" si="902"/>
        <v/>
      </c>
      <c r="NA188" s="22" t="e">
        <f t="shared" ca="1" si="903"/>
        <v>#VALUE!</v>
      </c>
      <c r="NB188" s="22" t="e">
        <f t="shared" ca="1" si="904"/>
        <v>#VALUE!</v>
      </c>
      <c r="NC188" s="22" t="str">
        <f ca="1">IFERROR(IF(INDIRECT(ADDRESS(ROW()-1,COLUMN()-2))="摘要",MATCH(NB188,日々処理!MX:MX,0),MATCH(NB188,INDIRECT(ADDRESS(INDIRECT(ADDRESS(ROW()-1,COLUMN()))+1,2,,,"日々処理")):INDIRECT(ADDRESS(INDIRECT(ADDRESS(ROW()-1,COLUMN()))+1000,2,,,"日々処理")),0)+INDIRECT(ADDRESS(ROW()-1,COLUMN()))),"")</f>
        <v/>
      </c>
      <c r="ND188" s="91" t="str">
        <f t="shared" ca="1" si="759"/>
        <v/>
      </c>
      <c r="NE188" s="91" t="str">
        <f t="shared" ca="1" si="984"/>
        <v/>
      </c>
      <c r="NF188" s="91" t="str">
        <f t="shared" ca="1" si="984"/>
        <v/>
      </c>
      <c r="NG188" s="91" t="str">
        <f t="shared" ca="1" si="984"/>
        <v/>
      </c>
      <c r="NH188" s="91" t="str">
        <f t="shared" ca="1" si="984"/>
        <v/>
      </c>
      <c r="NI188" s="91" t="str">
        <f t="shared" ca="1" si="984"/>
        <v/>
      </c>
      <c r="NJ188" s="91" t="str">
        <f t="shared" ca="1" si="984"/>
        <v/>
      </c>
      <c r="NK188" s="91" t="str">
        <f t="shared" ca="1" si="984"/>
        <v/>
      </c>
      <c r="NL188" s="91" t="str">
        <f t="shared" ca="1" si="984"/>
        <v/>
      </c>
      <c r="NM188" s="91" t="str">
        <f t="shared" ca="1" si="984"/>
        <v/>
      </c>
      <c r="NN188" s="91" t="str">
        <f t="shared" ca="1" si="984"/>
        <v/>
      </c>
      <c r="NO188" s="91" t="str">
        <f t="shared" ca="1" si="984"/>
        <v/>
      </c>
      <c r="NQ188" s="20" t="str">
        <f t="shared" ca="1" si="905"/>
        <v/>
      </c>
      <c r="NR188" s="21" t="str">
        <f t="shared" ca="1" si="906"/>
        <v/>
      </c>
      <c r="NS188" s="6" t="str">
        <f t="shared" ca="1" si="907"/>
        <v/>
      </c>
      <c r="NT188" s="6" t="str">
        <f t="shared" ca="1" si="908"/>
        <v/>
      </c>
      <c r="NU188" s="22" t="e">
        <f t="shared" ca="1" si="909"/>
        <v>#VALUE!</v>
      </c>
      <c r="NV188" s="22" t="e">
        <f t="shared" ca="1" si="910"/>
        <v>#VALUE!</v>
      </c>
      <c r="NW188" s="22" t="str">
        <f ca="1">IFERROR(IF(INDIRECT(ADDRESS(ROW()-1,COLUMN()-2))="摘要",MATCH(NV188,日々処理!NR:NR,0),MATCH(NV188,INDIRECT(ADDRESS(INDIRECT(ADDRESS(ROW()-1,COLUMN()))+1,2,,,"日々処理")):INDIRECT(ADDRESS(INDIRECT(ADDRESS(ROW()-1,COLUMN()))+1000,2,,,"日々処理")),0)+INDIRECT(ADDRESS(ROW()-1,COLUMN()))),"")</f>
        <v/>
      </c>
      <c r="NX188" s="91" t="str">
        <f t="shared" ca="1" si="760"/>
        <v/>
      </c>
      <c r="NY188" s="91" t="str">
        <f t="shared" ca="1" si="985"/>
        <v/>
      </c>
      <c r="NZ188" s="91" t="str">
        <f t="shared" ca="1" si="985"/>
        <v/>
      </c>
      <c r="OA188" s="91" t="str">
        <f t="shared" ca="1" si="985"/>
        <v/>
      </c>
      <c r="OB188" s="91" t="str">
        <f t="shared" ca="1" si="985"/>
        <v/>
      </c>
      <c r="OC188" s="91" t="str">
        <f t="shared" ca="1" si="985"/>
        <v/>
      </c>
      <c r="OD188" s="91" t="str">
        <f t="shared" ca="1" si="985"/>
        <v/>
      </c>
      <c r="OE188" s="91" t="str">
        <f t="shared" ca="1" si="985"/>
        <v/>
      </c>
      <c r="OF188" s="91" t="str">
        <f t="shared" ca="1" si="985"/>
        <v/>
      </c>
      <c r="OG188" s="91" t="str">
        <f t="shared" ca="1" si="985"/>
        <v/>
      </c>
      <c r="OH188" s="91" t="str">
        <f t="shared" ca="1" si="985"/>
        <v/>
      </c>
      <c r="OI188" s="91" t="str">
        <f t="shared" ca="1" si="985"/>
        <v/>
      </c>
      <c r="OK188" s="20" t="str">
        <f t="shared" ca="1" si="911"/>
        <v/>
      </c>
      <c r="OL188" s="21" t="str">
        <f t="shared" ca="1" si="912"/>
        <v/>
      </c>
      <c r="OM188" s="6" t="str">
        <f t="shared" ca="1" si="913"/>
        <v/>
      </c>
      <c r="ON188" s="6" t="str">
        <f t="shared" ca="1" si="914"/>
        <v/>
      </c>
      <c r="OO188" s="22" t="e">
        <f t="shared" ca="1" si="915"/>
        <v>#VALUE!</v>
      </c>
      <c r="OP188" s="22" t="e">
        <f t="shared" ca="1" si="916"/>
        <v>#VALUE!</v>
      </c>
      <c r="OQ188" s="22" t="str">
        <f ca="1">IFERROR(IF(INDIRECT(ADDRESS(ROW()-1,COLUMN()-2))="摘要",MATCH(OP188,日々処理!OL:OL,0),MATCH(OP188,INDIRECT(ADDRESS(INDIRECT(ADDRESS(ROW()-1,COLUMN()))+1,2,,,"日々処理")):INDIRECT(ADDRESS(INDIRECT(ADDRESS(ROW()-1,COLUMN()))+1000,2,,,"日々処理")),0)+INDIRECT(ADDRESS(ROW()-1,COLUMN()))),"")</f>
        <v/>
      </c>
      <c r="OR188" s="91" t="str">
        <f t="shared" ca="1" si="761"/>
        <v/>
      </c>
      <c r="OS188" s="91" t="str">
        <f t="shared" ca="1" si="986"/>
        <v/>
      </c>
      <c r="OT188" s="91" t="str">
        <f t="shared" ca="1" si="986"/>
        <v/>
      </c>
      <c r="OU188" s="91" t="str">
        <f t="shared" ca="1" si="986"/>
        <v/>
      </c>
      <c r="OV188" s="91" t="str">
        <f t="shared" ca="1" si="986"/>
        <v/>
      </c>
      <c r="OW188" s="91" t="str">
        <f t="shared" ca="1" si="986"/>
        <v/>
      </c>
      <c r="OX188" s="91" t="str">
        <f t="shared" ca="1" si="986"/>
        <v/>
      </c>
      <c r="OY188" s="91" t="str">
        <f t="shared" ca="1" si="986"/>
        <v/>
      </c>
      <c r="OZ188" s="91" t="str">
        <f t="shared" ca="1" si="986"/>
        <v/>
      </c>
      <c r="PA188" s="91" t="str">
        <f t="shared" ca="1" si="986"/>
        <v/>
      </c>
      <c r="PB188" s="91" t="str">
        <f t="shared" ca="1" si="986"/>
        <v/>
      </c>
      <c r="PC188" s="91" t="str">
        <f t="shared" ca="1" si="986"/>
        <v/>
      </c>
      <c r="PE188" s="20" t="str">
        <f t="shared" ca="1" si="917"/>
        <v/>
      </c>
      <c r="PF188" s="21" t="str">
        <f t="shared" ca="1" si="918"/>
        <v/>
      </c>
      <c r="PG188" s="6" t="str">
        <f t="shared" ca="1" si="919"/>
        <v/>
      </c>
      <c r="PH188" s="6" t="str">
        <f t="shared" ca="1" si="920"/>
        <v/>
      </c>
      <c r="PI188" s="22" t="e">
        <f t="shared" ca="1" si="921"/>
        <v>#VALUE!</v>
      </c>
      <c r="PJ188" s="22" t="e">
        <f t="shared" ca="1" si="922"/>
        <v>#VALUE!</v>
      </c>
      <c r="PK188" s="22" t="str">
        <f ca="1">IFERROR(IF(INDIRECT(ADDRESS(ROW()-1,COLUMN()-2))="摘要",MATCH(PJ188,日々処理!PF:PF,0),MATCH(PJ188,INDIRECT(ADDRESS(INDIRECT(ADDRESS(ROW()-1,COLUMN()))+1,2,,,"日々処理")):INDIRECT(ADDRESS(INDIRECT(ADDRESS(ROW()-1,COLUMN()))+1000,2,,,"日々処理")),0)+INDIRECT(ADDRESS(ROW()-1,COLUMN()))),"")</f>
        <v/>
      </c>
      <c r="PL188" s="91" t="str">
        <f t="shared" ca="1" si="762"/>
        <v/>
      </c>
      <c r="PM188" s="91" t="str">
        <f t="shared" ca="1" si="987"/>
        <v/>
      </c>
      <c r="PN188" s="91" t="str">
        <f t="shared" ca="1" si="987"/>
        <v/>
      </c>
      <c r="PO188" s="91" t="str">
        <f t="shared" ca="1" si="987"/>
        <v/>
      </c>
      <c r="PP188" s="91" t="str">
        <f t="shared" ca="1" si="987"/>
        <v/>
      </c>
      <c r="PQ188" s="91" t="str">
        <f t="shared" ca="1" si="987"/>
        <v/>
      </c>
      <c r="PR188" s="91" t="str">
        <f t="shared" ca="1" si="987"/>
        <v/>
      </c>
      <c r="PS188" s="91" t="str">
        <f t="shared" ca="1" si="987"/>
        <v/>
      </c>
      <c r="PT188" s="91" t="str">
        <f t="shared" ca="1" si="987"/>
        <v/>
      </c>
      <c r="PU188" s="91" t="str">
        <f t="shared" ca="1" si="987"/>
        <v/>
      </c>
      <c r="PV188" s="91" t="str">
        <f t="shared" ca="1" si="987"/>
        <v/>
      </c>
      <c r="PW188" s="91" t="str">
        <f t="shared" ca="1" si="987"/>
        <v/>
      </c>
      <c r="PY188" s="20" t="str">
        <f t="shared" ca="1" si="923"/>
        <v/>
      </c>
      <c r="PZ188" s="21" t="str">
        <f t="shared" ca="1" si="924"/>
        <v/>
      </c>
      <c r="QA188" s="6" t="str">
        <f t="shared" ca="1" si="925"/>
        <v/>
      </c>
      <c r="QB188" s="6" t="str">
        <f t="shared" ca="1" si="926"/>
        <v/>
      </c>
      <c r="QC188" s="22" t="e">
        <f t="shared" ca="1" si="927"/>
        <v>#VALUE!</v>
      </c>
      <c r="QD188" s="22" t="e">
        <f t="shared" ca="1" si="928"/>
        <v>#VALUE!</v>
      </c>
      <c r="QE188" s="22" t="str">
        <f ca="1">IFERROR(IF(INDIRECT(ADDRESS(ROW()-1,COLUMN()-2))="摘要",MATCH(QD188,日々処理!PZ:PZ,0),MATCH(QD188,INDIRECT(ADDRESS(INDIRECT(ADDRESS(ROW()-1,COLUMN()))+1,2,,,"日々処理")):INDIRECT(ADDRESS(INDIRECT(ADDRESS(ROW()-1,COLUMN()))+1000,2,,,"日々処理")),0)+INDIRECT(ADDRESS(ROW()-1,COLUMN()))),"")</f>
        <v/>
      </c>
      <c r="QF188" s="91" t="str">
        <f t="shared" ca="1" si="763"/>
        <v/>
      </c>
      <c r="QG188" s="91" t="str">
        <f t="shared" ca="1" si="988"/>
        <v/>
      </c>
      <c r="QH188" s="91" t="str">
        <f t="shared" ca="1" si="988"/>
        <v/>
      </c>
      <c r="QI188" s="91" t="str">
        <f t="shared" ca="1" si="988"/>
        <v/>
      </c>
      <c r="QJ188" s="91" t="str">
        <f t="shared" ca="1" si="988"/>
        <v/>
      </c>
      <c r="QK188" s="91" t="str">
        <f t="shared" ca="1" si="988"/>
        <v/>
      </c>
      <c r="QL188" s="91" t="str">
        <f t="shared" ca="1" si="988"/>
        <v/>
      </c>
      <c r="QM188" s="91" t="str">
        <f t="shared" ca="1" si="988"/>
        <v/>
      </c>
      <c r="QN188" s="91" t="str">
        <f t="shared" ca="1" si="988"/>
        <v/>
      </c>
      <c r="QO188" s="91" t="str">
        <f t="shared" ca="1" si="988"/>
        <v/>
      </c>
      <c r="QP188" s="91" t="str">
        <f t="shared" ca="1" si="988"/>
        <v/>
      </c>
      <c r="QQ188" s="91" t="str">
        <f t="shared" ca="1" si="988"/>
        <v/>
      </c>
      <c r="QS188" s="20" t="str">
        <f t="shared" ca="1" si="929"/>
        <v/>
      </c>
      <c r="QT188" s="21" t="str">
        <f t="shared" ca="1" si="930"/>
        <v/>
      </c>
      <c r="QU188" s="6" t="str">
        <f t="shared" ca="1" si="931"/>
        <v/>
      </c>
      <c r="QV188" s="6" t="str">
        <f t="shared" ca="1" si="932"/>
        <v/>
      </c>
      <c r="QW188" s="22" t="e">
        <f t="shared" ca="1" si="933"/>
        <v>#VALUE!</v>
      </c>
      <c r="QX188" s="22" t="e">
        <f t="shared" ca="1" si="934"/>
        <v>#VALUE!</v>
      </c>
      <c r="QY188" s="22" t="str">
        <f ca="1">IFERROR(IF(INDIRECT(ADDRESS(ROW()-1,COLUMN()-2))="摘要",MATCH(QX188,日々処理!QT:QT,0),MATCH(QX188,INDIRECT(ADDRESS(INDIRECT(ADDRESS(ROW()-1,COLUMN()))+1,2,,,"日々処理")):INDIRECT(ADDRESS(INDIRECT(ADDRESS(ROW()-1,COLUMN()))+1000,2,,,"日々処理")),0)+INDIRECT(ADDRESS(ROW()-1,COLUMN()))),"")</f>
        <v/>
      </c>
      <c r="QZ188" s="91" t="str">
        <f t="shared" ca="1" si="764"/>
        <v/>
      </c>
      <c r="RA188" s="91" t="str">
        <f t="shared" ca="1" si="989"/>
        <v/>
      </c>
      <c r="RB188" s="91" t="str">
        <f t="shared" ca="1" si="989"/>
        <v/>
      </c>
      <c r="RC188" s="91" t="str">
        <f t="shared" ca="1" si="989"/>
        <v/>
      </c>
      <c r="RD188" s="91" t="str">
        <f t="shared" ca="1" si="989"/>
        <v/>
      </c>
      <c r="RE188" s="91" t="str">
        <f t="shared" ca="1" si="989"/>
        <v/>
      </c>
      <c r="RF188" s="91" t="str">
        <f t="shared" ca="1" si="989"/>
        <v/>
      </c>
      <c r="RG188" s="91" t="str">
        <f t="shared" ca="1" si="989"/>
        <v/>
      </c>
      <c r="RH188" s="91" t="str">
        <f t="shared" ca="1" si="989"/>
        <v/>
      </c>
      <c r="RI188" s="91" t="str">
        <f t="shared" ca="1" si="989"/>
        <v/>
      </c>
      <c r="RJ188" s="91" t="str">
        <f t="shared" ca="1" si="989"/>
        <v/>
      </c>
      <c r="RK188" s="91" t="str">
        <f t="shared" ca="1" si="989"/>
        <v/>
      </c>
      <c r="RM188" s="20" t="str">
        <f t="shared" ca="1" si="935"/>
        <v/>
      </c>
      <c r="RN188" s="21" t="str">
        <f t="shared" ca="1" si="936"/>
        <v/>
      </c>
      <c r="RO188" s="6" t="str">
        <f t="shared" ca="1" si="937"/>
        <v/>
      </c>
      <c r="RP188" s="6" t="str">
        <f t="shared" ca="1" si="938"/>
        <v/>
      </c>
      <c r="RQ188" s="22" t="e">
        <f t="shared" ca="1" si="939"/>
        <v>#VALUE!</v>
      </c>
      <c r="RR188" s="22" t="e">
        <f t="shared" ca="1" si="940"/>
        <v>#VALUE!</v>
      </c>
      <c r="RS188" s="22" t="str">
        <f ca="1">IFERROR(IF(INDIRECT(ADDRESS(ROW()-1,COLUMN()-2))="摘要",MATCH(RR188,日々処理!RN:RN,0),MATCH(RR188,INDIRECT(ADDRESS(INDIRECT(ADDRESS(ROW()-1,COLUMN()))+1,2,,,"日々処理")):INDIRECT(ADDRESS(INDIRECT(ADDRESS(ROW()-1,COLUMN()))+1000,2,,,"日々処理")),0)+INDIRECT(ADDRESS(ROW()-1,COLUMN()))),"")</f>
        <v/>
      </c>
      <c r="RT188" s="91" t="str">
        <f t="shared" ca="1" si="765"/>
        <v/>
      </c>
      <c r="RU188" s="91" t="str">
        <f t="shared" ca="1" si="990"/>
        <v/>
      </c>
      <c r="RV188" s="91" t="str">
        <f t="shared" ca="1" si="990"/>
        <v/>
      </c>
      <c r="RW188" s="91" t="str">
        <f t="shared" ca="1" si="990"/>
        <v/>
      </c>
      <c r="RX188" s="91" t="str">
        <f t="shared" ca="1" si="990"/>
        <v/>
      </c>
      <c r="RY188" s="91" t="str">
        <f t="shared" ca="1" si="990"/>
        <v/>
      </c>
      <c r="RZ188" s="91" t="str">
        <f t="shared" ca="1" si="990"/>
        <v/>
      </c>
      <c r="SA188" s="91" t="str">
        <f t="shared" ca="1" si="990"/>
        <v/>
      </c>
      <c r="SB188" s="91" t="str">
        <f t="shared" ca="1" si="990"/>
        <v/>
      </c>
      <c r="SC188" s="91" t="str">
        <f t="shared" ca="1" si="990"/>
        <v/>
      </c>
      <c r="SD188" s="91" t="str">
        <f t="shared" ca="1" si="990"/>
        <v/>
      </c>
      <c r="SE188" s="91" t="str">
        <f t="shared" ca="1" si="990"/>
        <v/>
      </c>
    </row>
    <row r="189" spans="1:499" ht="12" customHeight="1">
      <c r="A189" s="20" t="str">
        <f t="shared" ca="1" si="791"/>
        <v/>
      </c>
      <c r="B189" s="21" t="str">
        <f t="shared" ca="1" si="792"/>
        <v/>
      </c>
      <c r="C189" s="6" t="str">
        <f t="shared" ca="1" si="793"/>
        <v/>
      </c>
      <c r="D189" s="6" t="str">
        <f t="shared" ca="1" si="794"/>
        <v/>
      </c>
      <c r="E189" s="22" t="e">
        <f t="shared" ca="1" si="795"/>
        <v>#VALUE!</v>
      </c>
      <c r="F189" s="22" t="e">
        <f t="shared" ca="1" si="796"/>
        <v>#VALUE!</v>
      </c>
      <c r="G189" s="22" t="str">
        <f ca="1">IFERROR(IF(INDIRECT(ADDRESS(ROW()-1,COLUMN()-2))="摘要",MATCH(F189,日々処理!B:B,0),MATCH(F189,INDIRECT(ADDRESS(INDIRECT(ADDRESS(ROW()-1,COLUMN()))+1,2,,,"日々処理")):INDIRECT(ADDRESS(INDIRECT(ADDRESS(ROW()-1,COLUMN()))+1000,2,,,"日々処理")),0)+INDIRECT(ADDRESS(ROW()-1,COLUMN()))),"")</f>
        <v/>
      </c>
      <c r="H189" s="91" t="str">
        <f t="shared" ca="1" si="741"/>
        <v/>
      </c>
      <c r="I189" s="91" t="str">
        <f t="shared" ca="1" si="966"/>
        <v/>
      </c>
      <c r="J189" s="91" t="str">
        <f t="shared" ca="1" si="966"/>
        <v/>
      </c>
      <c r="K189" s="91" t="str">
        <f t="shared" ca="1" si="966"/>
        <v/>
      </c>
      <c r="L189" s="91" t="str">
        <f t="shared" ca="1" si="966"/>
        <v/>
      </c>
      <c r="M189" s="91" t="str">
        <f t="shared" ca="1" si="966"/>
        <v/>
      </c>
      <c r="N189" s="91" t="str">
        <f t="shared" ca="1" si="966"/>
        <v/>
      </c>
      <c r="O189" s="91" t="str">
        <f t="shared" ca="1" si="966"/>
        <v/>
      </c>
      <c r="P189" s="91" t="str">
        <f t="shared" ca="1" si="966"/>
        <v/>
      </c>
      <c r="Q189" s="91" t="str">
        <f t="shared" ca="1" si="966"/>
        <v/>
      </c>
      <c r="R189" s="91" t="str">
        <f t="shared" ca="1" si="966"/>
        <v/>
      </c>
      <c r="S189" s="91" t="str">
        <f t="shared" ca="1" si="966"/>
        <v/>
      </c>
      <c r="T189" s="89"/>
      <c r="U189" s="20" t="str">
        <f t="shared" ca="1" si="797"/>
        <v/>
      </c>
      <c r="V189" s="21" t="str">
        <f t="shared" ca="1" si="798"/>
        <v/>
      </c>
      <c r="W189" s="6" t="str">
        <f t="shared" ca="1" si="799"/>
        <v/>
      </c>
      <c r="X189" s="6" t="str">
        <f t="shared" ca="1" si="800"/>
        <v/>
      </c>
      <c r="Y189" s="22" t="e">
        <f t="shared" ca="1" si="801"/>
        <v>#VALUE!</v>
      </c>
      <c r="Z189" s="22" t="e">
        <f t="shared" ca="1" si="802"/>
        <v>#VALUE!</v>
      </c>
      <c r="AA189" s="22" t="str">
        <f ca="1">IFERROR(IF(INDIRECT(ADDRESS(ROW()-1,COLUMN()-2))="摘要",MATCH(Z189,日々処理!V:V,0),MATCH(Z189,INDIRECT(ADDRESS(INDIRECT(ADDRESS(ROW()-1,COLUMN()))+1,2,,,"日々処理")):INDIRECT(ADDRESS(INDIRECT(ADDRESS(ROW()-1,COLUMN()))+1000,2,,,"日々処理")),0)+INDIRECT(ADDRESS(ROW()-1,COLUMN()))),"")</f>
        <v/>
      </c>
      <c r="AB189" s="91" t="str">
        <f t="shared" ca="1" si="742"/>
        <v/>
      </c>
      <c r="AC189" s="91" t="str">
        <f t="shared" ca="1" si="967"/>
        <v/>
      </c>
      <c r="AD189" s="91" t="str">
        <f t="shared" ca="1" si="967"/>
        <v/>
      </c>
      <c r="AE189" s="91" t="str">
        <f t="shared" ca="1" si="967"/>
        <v/>
      </c>
      <c r="AF189" s="91" t="str">
        <f t="shared" ca="1" si="967"/>
        <v/>
      </c>
      <c r="AG189" s="91" t="str">
        <f t="shared" ca="1" si="967"/>
        <v/>
      </c>
      <c r="AH189" s="91" t="str">
        <f t="shared" ca="1" si="967"/>
        <v/>
      </c>
      <c r="AI189" s="91" t="str">
        <f t="shared" ca="1" si="967"/>
        <v/>
      </c>
      <c r="AJ189" s="91" t="str">
        <f t="shared" ca="1" si="967"/>
        <v/>
      </c>
      <c r="AK189" s="91" t="str">
        <f t="shared" ca="1" si="967"/>
        <v/>
      </c>
      <c r="AL189" s="91" t="str">
        <f t="shared" ca="1" si="967"/>
        <v/>
      </c>
      <c r="AM189" s="91" t="str">
        <f t="shared" ca="1" si="967"/>
        <v/>
      </c>
      <c r="AO189" s="20" t="str">
        <f t="shared" ca="1" si="803"/>
        <v/>
      </c>
      <c r="AP189" s="21" t="str">
        <f t="shared" ca="1" si="804"/>
        <v/>
      </c>
      <c r="AQ189" s="6" t="str">
        <f t="shared" ca="1" si="805"/>
        <v/>
      </c>
      <c r="AR189" s="6" t="str">
        <f t="shared" ca="1" si="806"/>
        <v/>
      </c>
      <c r="AS189" s="22" t="e">
        <f t="shared" ca="1" si="807"/>
        <v>#VALUE!</v>
      </c>
      <c r="AT189" s="22" t="e">
        <f t="shared" ca="1" si="808"/>
        <v>#VALUE!</v>
      </c>
      <c r="AU189" s="22" t="str">
        <f ca="1">IFERROR(IF(INDIRECT(ADDRESS(ROW()-1,COLUMN()-2))="摘要",MATCH(AT189,日々処理!AP:AP,0),MATCH(AT189,INDIRECT(ADDRESS(INDIRECT(ADDRESS(ROW()-1,COLUMN()))+1,2,,,"日々処理")):INDIRECT(ADDRESS(INDIRECT(ADDRESS(ROW()-1,COLUMN()))+1000,2,,,"日々処理")),0)+INDIRECT(ADDRESS(ROW()-1,COLUMN()))),"")</f>
        <v/>
      </c>
      <c r="AV189" s="91" t="str">
        <f t="shared" ca="1" si="743"/>
        <v/>
      </c>
      <c r="AW189" s="91" t="str">
        <f t="shared" ca="1" si="968"/>
        <v/>
      </c>
      <c r="AX189" s="91" t="str">
        <f t="shared" ca="1" si="968"/>
        <v/>
      </c>
      <c r="AY189" s="91" t="str">
        <f t="shared" ca="1" si="968"/>
        <v/>
      </c>
      <c r="AZ189" s="91" t="str">
        <f t="shared" ca="1" si="968"/>
        <v/>
      </c>
      <c r="BA189" s="91" t="str">
        <f t="shared" ca="1" si="968"/>
        <v/>
      </c>
      <c r="BB189" s="91" t="str">
        <f t="shared" ca="1" si="968"/>
        <v/>
      </c>
      <c r="BC189" s="91" t="str">
        <f t="shared" ca="1" si="968"/>
        <v/>
      </c>
      <c r="BD189" s="91" t="str">
        <f t="shared" ca="1" si="968"/>
        <v/>
      </c>
      <c r="BE189" s="91" t="str">
        <f t="shared" ca="1" si="968"/>
        <v/>
      </c>
      <c r="BF189" s="91" t="str">
        <f t="shared" ca="1" si="968"/>
        <v/>
      </c>
      <c r="BG189" s="91" t="str">
        <f t="shared" ca="1" si="968"/>
        <v/>
      </c>
      <c r="BI189" s="20" t="str">
        <f t="shared" ca="1" si="809"/>
        <v/>
      </c>
      <c r="BJ189" s="21" t="str">
        <f t="shared" ca="1" si="810"/>
        <v/>
      </c>
      <c r="BK189" s="6" t="str">
        <f t="shared" ca="1" si="811"/>
        <v/>
      </c>
      <c r="BL189" s="6" t="str">
        <f t="shared" ca="1" si="812"/>
        <v/>
      </c>
      <c r="BM189" s="22" t="e">
        <f t="shared" ca="1" si="813"/>
        <v>#VALUE!</v>
      </c>
      <c r="BN189" s="22" t="e">
        <f t="shared" ca="1" si="814"/>
        <v>#VALUE!</v>
      </c>
      <c r="BO189" s="22" t="str">
        <f ca="1">IFERROR(IF(INDIRECT(ADDRESS(ROW()-1,COLUMN()-2))="摘要",MATCH(BN189,日々処理!BJ:BJ,0),MATCH(BN189,INDIRECT(ADDRESS(INDIRECT(ADDRESS(ROW()-1,COLUMN()))+1,2,,,"日々処理")):INDIRECT(ADDRESS(INDIRECT(ADDRESS(ROW()-1,COLUMN()))+1000,2,,,"日々処理")),0)+INDIRECT(ADDRESS(ROW()-1,COLUMN()))),"")</f>
        <v/>
      </c>
      <c r="BP189" s="91" t="str">
        <f t="shared" ca="1" si="744"/>
        <v/>
      </c>
      <c r="BQ189" s="91" t="str">
        <f t="shared" ca="1" si="969"/>
        <v/>
      </c>
      <c r="BR189" s="91" t="str">
        <f t="shared" ca="1" si="969"/>
        <v/>
      </c>
      <c r="BS189" s="91" t="str">
        <f t="shared" ca="1" si="969"/>
        <v/>
      </c>
      <c r="BT189" s="91" t="str">
        <f t="shared" ca="1" si="969"/>
        <v/>
      </c>
      <c r="BU189" s="91" t="str">
        <f t="shared" ca="1" si="969"/>
        <v/>
      </c>
      <c r="BV189" s="91" t="str">
        <f t="shared" ca="1" si="969"/>
        <v/>
      </c>
      <c r="BW189" s="91" t="str">
        <f t="shared" ca="1" si="969"/>
        <v/>
      </c>
      <c r="BX189" s="91" t="str">
        <f t="shared" ca="1" si="969"/>
        <v/>
      </c>
      <c r="BY189" s="91" t="str">
        <f t="shared" ca="1" si="969"/>
        <v/>
      </c>
      <c r="BZ189" s="91" t="str">
        <f t="shared" ca="1" si="969"/>
        <v/>
      </c>
      <c r="CA189" s="91" t="str">
        <f t="shared" ca="1" si="969"/>
        <v/>
      </c>
      <c r="CC189" s="20" t="str">
        <f t="shared" ca="1" si="815"/>
        <v/>
      </c>
      <c r="CD189" s="21" t="str">
        <f t="shared" ca="1" si="816"/>
        <v/>
      </c>
      <c r="CE189" s="6" t="str">
        <f t="shared" ca="1" si="817"/>
        <v/>
      </c>
      <c r="CF189" s="6" t="str">
        <f t="shared" ca="1" si="818"/>
        <v/>
      </c>
      <c r="CG189" s="22" t="e">
        <f t="shared" ca="1" si="819"/>
        <v>#VALUE!</v>
      </c>
      <c r="CH189" s="22" t="e">
        <f t="shared" ca="1" si="820"/>
        <v>#VALUE!</v>
      </c>
      <c r="CI189" s="22" t="str">
        <f ca="1">IFERROR(IF(INDIRECT(ADDRESS(ROW()-1,COLUMN()-2))="摘要",MATCH(CH189,日々処理!CD:CD,0),MATCH(CH189,INDIRECT(ADDRESS(INDIRECT(ADDRESS(ROW()-1,COLUMN()))+1,2,,,"日々処理")):INDIRECT(ADDRESS(INDIRECT(ADDRESS(ROW()-1,COLUMN()))+1000,2,,,"日々処理")),0)+INDIRECT(ADDRESS(ROW()-1,COLUMN()))),"")</f>
        <v/>
      </c>
      <c r="CJ189" s="91" t="str">
        <f t="shared" ca="1" si="745"/>
        <v/>
      </c>
      <c r="CK189" s="91" t="str">
        <f t="shared" ca="1" si="970"/>
        <v/>
      </c>
      <c r="CL189" s="91" t="str">
        <f t="shared" ca="1" si="970"/>
        <v/>
      </c>
      <c r="CM189" s="91" t="str">
        <f t="shared" ca="1" si="970"/>
        <v/>
      </c>
      <c r="CN189" s="91" t="str">
        <f t="shared" ca="1" si="970"/>
        <v/>
      </c>
      <c r="CO189" s="91" t="str">
        <f t="shared" ca="1" si="970"/>
        <v/>
      </c>
      <c r="CP189" s="91" t="str">
        <f t="shared" ca="1" si="970"/>
        <v/>
      </c>
      <c r="CQ189" s="91" t="str">
        <f t="shared" ca="1" si="970"/>
        <v/>
      </c>
      <c r="CR189" s="91" t="str">
        <f t="shared" ca="1" si="970"/>
        <v/>
      </c>
      <c r="CS189" s="91" t="str">
        <f t="shared" ca="1" si="970"/>
        <v/>
      </c>
      <c r="CT189" s="91" t="str">
        <f t="shared" ca="1" si="970"/>
        <v/>
      </c>
      <c r="CU189" s="91" t="str">
        <f t="shared" ca="1" si="970"/>
        <v/>
      </c>
      <c r="CW189" s="20" t="str">
        <f t="shared" ca="1" si="821"/>
        <v/>
      </c>
      <c r="CX189" s="21" t="str">
        <f t="shared" ca="1" si="822"/>
        <v/>
      </c>
      <c r="CY189" s="6" t="str">
        <f t="shared" ca="1" si="823"/>
        <v/>
      </c>
      <c r="CZ189" s="6" t="str">
        <f t="shared" ca="1" si="824"/>
        <v/>
      </c>
      <c r="DA189" s="22" t="e">
        <f t="shared" ca="1" si="825"/>
        <v>#VALUE!</v>
      </c>
      <c r="DB189" s="22" t="e">
        <f t="shared" ca="1" si="826"/>
        <v>#VALUE!</v>
      </c>
      <c r="DC189" s="22" t="str">
        <f ca="1">IFERROR(IF(INDIRECT(ADDRESS(ROW()-1,COLUMN()-2))="摘要",MATCH(DB189,日々処理!CX:CX,0),MATCH(DB189,INDIRECT(ADDRESS(INDIRECT(ADDRESS(ROW()-1,COLUMN()))+1,2,,,"日々処理")):INDIRECT(ADDRESS(INDIRECT(ADDRESS(ROW()-1,COLUMN()))+1000,2,,,"日々処理")),0)+INDIRECT(ADDRESS(ROW()-1,COLUMN()))),"")</f>
        <v/>
      </c>
      <c r="DD189" s="91" t="str">
        <f t="shared" ca="1" si="746"/>
        <v/>
      </c>
      <c r="DE189" s="91" t="str">
        <f t="shared" ca="1" si="971"/>
        <v/>
      </c>
      <c r="DF189" s="91" t="str">
        <f t="shared" ca="1" si="971"/>
        <v/>
      </c>
      <c r="DG189" s="91" t="str">
        <f t="shared" ca="1" si="971"/>
        <v/>
      </c>
      <c r="DH189" s="91" t="str">
        <f t="shared" ca="1" si="971"/>
        <v/>
      </c>
      <c r="DI189" s="91" t="str">
        <f t="shared" ca="1" si="971"/>
        <v/>
      </c>
      <c r="DJ189" s="91" t="str">
        <f t="shared" ca="1" si="971"/>
        <v/>
      </c>
      <c r="DK189" s="91" t="str">
        <f t="shared" ca="1" si="971"/>
        <v/>
      </c>
      <c r="DL189" s="91" t="str">
        <f t="shared" ca="1" si="971"/>
        <v/>
      </c>
      <c r="DM189" s="91" t="str">
        <f t="shared" ca="1" si="971"/>
        <v/>
      </c>
      <c r="DN189" s="91" t="str">
        <f t="shared" ca="1" si="971"/>
        <v/>
      </c>
      <c r="DO189" s="91" t="str">
        <f t="shared" ca="1" si="971"/>
        <v/>
      </c>
      <c r="DQ189" s="20" t="str">
        <f t="shared" ca="1" si="827"/>
        <v/>
      </c>
      <c r="DR189" s="21" t="str">
        <f t="shared" ca="1" si="828"/>
        <v/>
      </c>
      <c r="DS189" s="6" t="str">
        <f t="shared" ca="1" si="829"/>
        <v/>
      </c>
      <c r="DT189" s="6" t="str">
        <f t="shared" ca="1" si="830"/>
        <v/>
      </c>
      <c r="DU189" s="22" t="e">
        <f t="shared" ca="1" si="831"/>
        <v>#VALUE!</v>
      </c>
      <c r="DV189" s="22" t="e">
        <f t="shared" ca="1" si="832"/>
        <v>#VALUE!</v>
      </c>
      <c r="DW189" s="22" t="str">
        <f ca="1">IFERROR(IF(INDIRECT(ADDRESS(ROW()-1,COLUMN()-2))="摘要",MATCH(DV189,日々処理!DR:DR,0),MATCH(DV189,INDIRECT(ADDRESS(INDIRECT(ADDRESS(ROW()-1,COLUMN()))+1,2,,,"日々処理")):INDIRECT(ADDRESS(INDIRECT(ADDRESS(ROW()-1,COLUMN()))+1000,2,,,"日々処理")),0)+INDIRECT(ADDRESS(ROW()-1,COLUMN()))),"")</f>
        <v/>
      </c>
      <c r="DX189" s="91" t="str">
        <f t="shared" ca="1" si="747"/>
        <v/>
      </c>
      <c r="DY189" s="91" t="str">
        <f t="shared" ca="1" si="972"/>
        <v/>
      </c>
      <c r="DZ189" s="91" t="str">
        <f t="shared" ca="1" si="972"/>
        <v/>
      </c>
      <c r="EA189" s="91" t="str">
        <f t="shared" ca="1" si="972"/>
        <v/>
      </c>
      <c r="EB189" s="91" t="str">
        <f t="shared" ca="1" si="972"/>
        <v/>
      </c>
      <c r="EC189" s="91" t="str">
        <f t="shared" ca="1" si="972"/>
        <v/>
      </c>
      <c r="ED189" s="91" t="str">
        <f t="shared" ca="1" si="972"/>
        <v/>
      </c>
      <c r="EE189" s="91" t="str">
        <f t="shared" ca="1" si="972"/>
        <v/>
      </c>
      <c r="EF189" s="91" t="str">
        <f t="shared" ca="1" si="972"/>
        <v/>
      </c>
      <c r="EG189" s="91" t="str">
        <f t="shared" ca="1" si="972"/>
        <v/>
      </c>
      <c r="EH189" s="91" t="str">
        <f t="shared" ca="1" si="972"/>
        <v/>
      </c>
      <c r="EI189" s="91" t="str">
        <f t="shared" ca="1" si="972"/>
        <v/>
      </c>
      <c r="EK189" s="20" t="str">
        <f t="shared" ca="1" si="833"/>
        <v/>
      </c>
      <c r="EL189" s="21" t="str">
        <f t="shared" ca="1" si="834"/>
        <v/>
      </c>
      <c r="EM189" s="6" t="str">
        <f t="shared" ca="1" si="835"/>
        <v/>
      </c>
      <c r="EN189" s="6" t="str">
        <f t="shared" ca="1" si="836"/>
        <v/>
      </c>
      <c r="EO189" s="22" t="e">
        <f t="shared" ca="1" si="837"/>
        <v>#VALUE!</v>
      </c>
      <c r="EP189" s="22" t="e">
        <f t="shared" ca="1" si="838"/>
        <v>#VALUE!</v>
      </c>
      <c r="EQ189" s="22" t="str">
        <f ca="1">IFERROR(IF(INDIRECT(ADDRESS(ROW()-1,COLUMN()-2))="摘要",MATCH(EP189,日々処理!EL:EL,0),MATCH(EP189,INDIRECT(ADDRESS(INDIRECT(ADDRESS(ROW()-1,COLUMN()))+1,2,,,"日々処理")):INDIRECT(ADDRESS(INDIRECT(ADDRESS(ROW()-1,COLUMN()))+1000,2,,,"日々処理")),0)+INDIRECT(ADDRESS(ROW()-1,COLUMN()))),"")</f>
        <v/>
      </c>
      <c r="ER189" s="91" t="str">
        <f t="shared" ca="1" si="748"/>
        <v/>
      </c>
      <c r="ES189" s="91" t="str">
        <f t="shared" ca="1" si="973"/>
        <v/>
      </c>
      <c r="ET189" s="91" t="str">
        <f t="shared" ca="1" si="973"/>
        <v/>
      </c>
      <c r="EU189" s="91" t="str">
        <f t="shared" ca="1" si="973"/>
        <v/>
      </c>
      <c r="EV189" s="91" t="str">
        <f t="shared" ca="1" si="973"/>
        <v/>
      </c>
      <c r="EW189" s="91" t="str">
        <f t="shared" ca="1" si="973"/>
        <v/>
      </c>
      <c r="EX189" s="91" t="str">
        <f t="shared" ca="1" si="973"/>
        <v/>
      </c>
      <c r="EY189" s="91" t="str">
        <f t="shared" ca="1" si="973"/>
        <v/>
      </c>
      <c r="EZ189" s="91" t="str">
        <f t="shared" ca="1" si="973"/>
        <v/>
      </c>
      <c r="FA189" s="91" t="str">
        <f t="shared" ca="1" si="973"/>
        <v/>
      </c>
      <c r="FB189" s="91" t="str">
        <f t="shared" ca="1" si="973"/>
        <v/>
      </c>
      <c r="FC189" s="91" t="str">
        <f t="shared" ca="1" si="973"/>
        <v/>
      </c>
      <c r="FE189" s="20" t="str">
        <f t="shared" ca="1" si="839"/>
        <v/>
      </c>
      <c r="FF189" s="21" t="str">
        <f t="shared" ca="1" si="840"/>
        <v/>
      </c>
      <c r="FG189" s="6" t="str">
        <f t="shared" ca="1" si="841"/>
        <v/>
      </c>
      <c r="FH189" s="6" t="str">
        <f t="shared" ca="1" si="842"/>
        <v/>
      </c>
      <c r="FI189" s="22" t="e">
        <f t="shared" ca="1" si="843"/>
        <v>#VALUE!</v>
      </c>
      <c r="FJ189" s="22" t="e">
        <f t="shared" ca="1" si="844"/>
        <v>#VALUE!</v>
      </c>
      <c r="FK189" s="22" t="str">
        <f ca="1">IFERROR(IF(INDIRECT(ADDRESS(ROW()-1,COLUMN()-2))="摘要",MATCH(FJ189,日々処理!FF:FF,0),MATCH(FJ189,INDIRECT(ADDRESS(INDIRECT(ADDRESS(ROW()-1,COLUMN()))+1,2,,,"日々処理")):INDIRECT(ADDRESS(INDIRECT(ADDRESS(ROW()-1,COLUMN()))+1000,2,,,"日々処理")),0)+INDIRECT(ADDRESS(ROW()-1,COLUMN()))),"")</f>
        <v/>
      </c>
      <c r="FL189" s="91" t="str">
        <f t="shared" ca="1" si="749"/>
        <v/>
      </c>
      <c r="FM189" s="91" t="str">
        <f t="shared" ca="1" si="974"/>
        <v/>
      </c>
      <c r="FN189" s="91" t="str">
        <f t="shared" ca="1" si="974"/>
        <v/>
      </c>
      <c r="FO189" s="91" t="str">
        <f t="shared" ca="1" si="974"/>
        <v/>
      </c>
      <c r="FP189" s="91" t="str">
        <f t="shared" ca="1" si="974"/>
        <v/>
      </c>
      <c r="FQ189" s="91" t="str">
        <f t="shared" ca="1" si="974"/>
        <v/>
      </c>
      <c r="FR189" s="91" t="str">
        <f t="shared" ca="1" si="974"/>
        <v/>
      </c>
      <c r="FS189" s="91" t="str">
        <f t="shared" ca="1" si="974"/>
        <v/>
      </c>
      <c r="FT189" s="91" t="str">
        <f t="shared" ca="1" si="974"/>
        <v/>
      </c>
      <c r="FU189" s="91" t="str">
        <f t="shared" ca="1" si="974"/>
        <v/>
      </c>
      <c r="FV189" s="91" t="str">
        <f t="shared" ca="1" si="974"/>
        <v/>
      </c>
      <c r="FW189" s="91" t="str">
        <f t="shared" ca="1" si="974"/>
        <v/>
      </c>
      <c r="FY189" s="20" t="str">
        <f t="shared" ca="1" si="845"/>
        <v/>
      </c>
      <c r="FZ189" s="21" t="str">
        <f t="shared" ca="1" si="846"/>
        <v/>
      </c>
      <c r="GA189" s="6" t="str">
        <f t="shared" ca="1" si="847"/>
        <v/>
      </c>
      <c r="GB189" s="6" t="str">
        <f t="shared" ca="1" si="848"/>
        <v/>
      </c>
      <c r="GC189" s="22" t="e">
        <f t="shared" ca="1" si="849"/>
        <v>#VALUE!</v>
      </c>
      <c r="GD189" s="22" t="e">
        <f t="shared" ca="1" si="850"/>
        <v>#VALUE!</v>
      </c>
      <c r="GE189" s="22" t="str">
        <f ca="1">IFERROR(IF(INDIRECT(ADDRESS(ROW()-1,COLUMN()-2))="摘要",MATCH(GD189,日々処理!FZ:FZ,0),MATCH(GD189,INDIRECT(ADDRESS(INDIRECT(ADDRESS(ROW()-1,COLUMN()))+1,2,,,"日々処理")):INDIRECT(ADDRESS(INDIRECT(ADDRESS(ROW()-1,COLUMN()))+1000,2,,,"日々処理")),0)+INDIRECT(ADDRESS(ROW()-1,COLUMN()))),"")</f>
        <v/>
      </c>
      <c r="GF189" s="91" t="str">
        <f t="shared" ca="1" si="750"/>
        <v/>
      </c>
      <c r="GG189" s="91" t="str">
        <f t="shared" ca="1" si="975"/>
        <v/>
      </c>
      <c r="GH189" s="91" t="str">
        <f t="shared" ca="1" si="975"/>
        <v/>
      </c>
      <c r="GI189" s="91" t="str">
        <f t="shared" ca="1" si="975"/>
        <v/>
      </c>
      <c r="GJ189" s="91" t="str">
        <f t="shared" ca="1" si="975"/>
        <v/>
      </c>
      <c r="GK189" s="91" t="str">
        <f t="shared" ca="1" si="975"/>
        <v/>
      </c>
      <c r="GL189" s="91" t="str">
        <f t="shared" ca="1" si="975"/>
        <v/>
      </c>
      <c r="GM189" s="91" t="str">
        <f t="shared" ca="1" si="975"/>
        <v/>
      </c>
      <c r="GN189" s="91" t="str">
        <f t="shared" ca="1" si="975"/>
        <v/>
      </c>
      <c r="GO189" s="91" t="str">
        <f t="shared" ca="1" si="975"/>
        <v/>
      </c>
      <c r="GP189" s="91" t="str">
        <f t="shared" ca="1" si="975"/>
        <v/>
      </c>
      <c r="GQ189" s="91" t="str">
        <f t="shared" ca="1" si="975"/>
        <v/>
      </c>
      <c r="GS189" s="20" t="str">
        <f t="shared" ca="1" si="851"/>
        <v/>
      </c>
      <c r="GT189" s="21" t="str">
        <f t="shared" ca="1" si="852"/>
        <v/>
      </c>
      <c r="GU189" s="6" t="str">
        <f t="shared" ca="1" si="853"/>
        <v/>
      </c>
      <c r="GV189" s="6" t="str">
        <f t="shared" ca="1" si="854"/>
        <v/>
      </c>
      <c r="GW189" s="22" t="e">
        <f t="shared" ca="1" si="855"/>
        <v>#VALUE!</v>
      </c>
      <c r="GX189" s="22" t="e">
        <f t="shared" ca="1" si="856"/>
        <v>#VALUE!</v>
      </c>
      <c r="GY189" s="22" t="str">
        <f ca="1">IFERROR(IF(INDIRECT(ADDRESS(ROW()-1,COLUMN()-2))="摘要",MATCH(GX189,日々処理!GT:GT,0),MATCH(GX189,INDIRECT(ADDRESS(INDIRECT(ADDRESS(ROW()-1,COLUMN()))+1,2,,,"日々処理")):INDIRECT(ADDRESS(INDIRECT(ADDRESS(ROW()-1,COLUMN()))+1000,2,,,"日々処理")),0)+INDIRECT(ADDRESS(ROW()-1,COLUMN()))),"")</f>
        <v/>
      </c>
      <c r="GZ189" s="91" t="str">
        <f t="shared" ca="1" si="751"/>
        <v/>
      </c>
      <c r="HA189" s="91" t="str">
        <f t="shared" ca="1" si="976"/>
        <v/>
      </c>
      <c r="HB189" s="91" t="str">
        <f t="shared" ca="1" si="976"/>
        <v/>
      </c>
      <c r="HC189" s="91" t="str">
        <f t="shared" ca="1" si="976"/>
        <v/>
      </c>
      <c r="HD189" s="91" t="str">
        <f t="shared" ca="1" si="976"/>
        <v/>
      </c>
      <c r="HE189" s="91" t="str">
        <f t="shared" ca="1" si="976"/>
        <v/>
      </c>
      <c r="HF189" s="91" t="str">
        <f t="shared" ca="1" si="976"/>
        <v/>
      </c>
      <c r="HG189" s="91" t="str">
        <f t="shared" ca="1" si="976"/>
        <v/>
      </c>
      <c r="HH189" s="91" t="str">
        <f t="shared" ca="1" si="976"/>
        <v/>
      </c>
      <c r="HI189" s="91" t="str">
        <f t="shared" ca="1" si="976"/>
        <v/>
      </c>
      <c r="HJ189" s="91" t="str">
        <f t="shared" ca="1" si="976"/>
        <v/>
      </c>
      <c r="HK189" s="91" t="str">
        <f t="shared" ca="1" si="976"/>
        <v/>
      </c>
      <c r="HM189" s="20" t="str">
        <f t="shared" ca="1" si="857"/>
        <v/>
      </c>
      <c r="HN189" s="21" t="str">
        <f t="shared" ca="1" si="858"/>
        <v/>
      </c>
      <c r="HO189" s="6" t="str">
        <f t="shared" ca="1" si="859"/>
        <v/>
      </c>
      <c r="HP189" s="6" t="str">
        <f t="shared" ca="1" si="860"/>
        <v/>
      </c>
      <c r="HQ189" s="22" t="e">
        <f t="shared" ca="1" si="861"/>
        <v>#VALUE!</v>
      </c>
      <c r="HR189" s="22" t="e">
        <f t="shared" ca="1" si="862"/>
        <v>#VALUE!</v>
      </c>
      <c r="HS189" s="22" t="str">
        <f ca="1">IFERROR(IF(INDIRECT(ADDRESS(ROW()-1,COLUMN()-2))="摘要",MATCH(HR189,日々処理!HN:HN,0),MATCH(HR189,INDIRECT(ADDRESS(INDIRECT(ADDRESS(ROW()-1,COLUMN()))+1,2,,,"日々処理")):INDIRECT(ADDRESS(INDIRECT(ADDRESS(ROW()-1,COLUMN()))+1000,2,,,"日々処理")),0)+INDIRECT(ADDRESS(ROW()-1,COLUMN()))),"")</f>
        <v/>
      </c>
      <c r="HT189" s="91" t="str">
        <f t="shared" ca="1" si="752"/>
        <v/>
      </c>
      <c r="HU189" s="91" t="str">
        <f t="shared" ca="1" si="977"/>
        <v/>
      </c>
      <c r="HV189" s="91" t="str">
        <f t="shared" ca="1" si="977"/>
        <v/>
      </c>
      <c r="HW189" s="91" t="str">
        <f t="shared" ca="1" si="977"/>
        <v/>
      </c>
      <c r="HX189" s="91" t="str">
        <f t="shared" ca="1" si="977"/>
        <v/>
      </c>
      <c r="HY189" s="91" t="str">
        <f t="shared" ca="1" si="977"/>
        <v/>
      </c>
      <c r="HZ189" s="91" t="str">
        <f t="shared" ca="1" si="977"/>
        <v/>
      </c>
      <c r="IA189" s="91" t="str">
        <f t="shared" ca="1" si="977"/>
        <v/>
      </c>
      <c r="IB189" s="91" t="str">
        <f t="shared" ca="1" si="977"/>
        <v/>
      </c>
      <c r="IC189" s="91" t="str">
        <f t="shared" ca="1" si="977"/>
        <v/>
      </c>
      <c r="ID189" s="91" t="str">
        <f t="shared" ca="1" si="977"/>
        <v/>
      </c>
      <c r="IE189" s="91" t="str">
        <f t="shared" ca="1" si="977"/>
        <v/>
      </c>
      <c r="IG189" s="20" t="str">
        <f t="shared" ca="1" si="863"/>
        <v/>
      </c>
      <c r="IH189" s="21" t="str">
        <f t="shared" ca="1" si="864"/>
        <v/>
      </c>
      <c r="II189" s="6" t="str">
        <f t="shared" ca="1" si="865"/>
        <v/>
      </c>
      <c r="IJ189" s="6" t="str">
        <f t="shared" ca="1" si="866"/>
        <v/>
      </c>
      <c r="IK189" s="22" t="e">
        <f t="shared" ca="1" si="867"/>
        <v>#VALUE!</v>
      </c>
      <c r="IL189" s="22" t="e">
        <f t="shared" ca="1" si="868"/>
        <v>#VALUE!</v>
      </c>
      <c r="IM189" s="22" t="str">
        <f ca="1">IFERROR(IF(INDIRECT(ADDRESS(ROW()-1,COLUMN()-2))="摘要",MATCH(IL189,日々処理!IH:IH,0),MATCH(IL189,INDIRECT(ADDRESS(INDIRECT(ADDRESS(ROW()-1,COLUMN()))+1,2,,,"日々処理")):INDIRECT(ADDRESS(INDIRECT(ADDRESS(ROW()-1,COLUMN()))+1000,2,,,"日々処理")),0)+INDIRECT(ADDRESS(ROW()-1,COLUMN()))),"")</f>
        <v/>
      </c>
      <c r="IN189" s="91" t="str">
        <f t="shared" ca="1" si="753"/>
        <v/>
      </c>
      <c r="IO189" s="91" t="str">
        <f t="shared" ca="1" si="978"/>
        <v/>
      </c>
      <c r="IP189" s="91" t="str">
        <f t="shared" ca="1" si="978"/>
        <v/>
      </c>
      <c r="IQ189" s="91" t="str">
        <f t="shared" ca="1" si="978"/>
        <v/>
      </c>
      <c r="IR189" s="91" t="str">
        <f t="shared" ca="1" si="978"/>
        <v/>
      </c>
      <c r="IS189" s="91" t="str">
        <f t="shared" ca="1" si="978"/>
        <v/>
      </c>
      <c r="IT189" s="91" t="str">
        <f t="shared" ca="1" si="978"/>
        <v/>
      </c>
      <c r="IU189" s="91" t="str">
        <f t="shared" ca="1" si="978"/>
        <v/>
      </c>
      <c r="IV189" s="91" t="str">
        <f t="shared" ca="1" si="978"/>
        <v/>
      </c>
      <c r="IW189" s="91" t="str">
        <f t="shared" ca="1" si="978"/>
        <v/>
      </c>
      <c r="IX189" s="91" t="str">
        <f t="shared" ca="1" si="978"/>
        <v/>
      </c>
      <c r="IY189" s="91" t="str">
        <f t="shared" ca="1" si="978"/>
        <v/>
      </c>
      <c r="JA189" s="20" t="str">
        <f t="shared" ca="1" si="869"/>
        <v/>
      </c>
      <c r="JB189" s="21" t="str">
        <f t="shared" ca="1" si="870"/>
        <v/>
      </c>
      <c r="JC189" s="6" t="str">
        <f t="shared" ca="1" si="871"/>
        <v/>
      </c>
      <c r="JD189" s="6" t="str">
        <f t="shared" ca="1" si="872"/>
        <v/>
      </c>
      <c r="JE189" s="22" t="e">
        <f t="shared" ca="1" si="873"/>
        <v>#VALUE!</v>
      </c>
      <c r="JF189" s="22" t="e">
        <f t="shared" ca="1" si="874"/>
        <v>#VALUE!</v>
      </c>
      <c r="JG189" s="22" t="str">
        <f ca="1">IFERROR(IF(INDIRECT(ADDRESS(ROW()-1,COLUMN()-2))="摘要",MATCH(JF189,日々処理!JB:JB,0),MATCH(JF189,INDIRECT(ADDRESS(INDIRECT(ADDRESS(ROW()-1,COLUMN()))+1,2,,,"日々処理")):INDIRECT(ADDRESS(INDIRECT(ADDRESS(ROW()-1,COLUMN()))+1000,2,,,"日々処理")),0)+INDIRECT(ADDRESS(ROW()-1,COLUMN()))),"")</f>
        <v/>
      </c>
      <c r="JH189" s="91" t="str">
        <f t="shared" ca="1" si="754"/>
        <v/>
      </c>
      <c r="JI189" s="91" t="str">
        <f t="shared" ca="1" si="979"/>
        <v/>
      </c>
      <c r="JJ189" s="91" t="str">
        <f t="shared" ca="1" si="979"/>
        <v/>
      </c>
      <c r="JK189" s="91" t="str">
        <f t="shared" ca="1" si="979"/>
        <v/>
      </c>
      <c r="JL189" s="91" t="str">
        <f t="shared" ca="1" si="979"/>
        <v/>
      </c>
      <c r="JM189" s="91" t="str">
        <f t="shared" ca="1" si="979"/>
        <v/>
      </c>
      <c r="JN189" s="91" t="str">
        <f t="shared" ca="1" si="979"/>
        <v/>
      </c>
      <c r="JO189" s="91" t="str">
        <f t="shared" ca="1" si="979"/>
        <v/>
      </c>
      <c r="JP189" s="91" t="str">
        <f t="shared" ca="1" si="979"/>
        <v/>
      </c>
      <c r="JQ189" s="91" t="str">
        <f t="shared" ca="1" si="979"/>
        <v/>
      </c>
      <c r="JR189" s="91" t="str">
        <f t="shared" ca="1" si="979"/>
        <v/>
      </c>
      <c r="JS189" s="91" t="str">
        <f t="shared" ca="1" si="979"/>
        <v/>
      </c>
      <c r="JU189" s="20" t="str">
        <f t="shared" ca="1" si="875"/>
        <v/>
      </c>
      <c r="JV189" s="21" t="str">
        <f t="shared" ca="1" si="876"/>
        <v/>
      </c>
      <c r="JW189" s="6" t="str">
        <f t="shared" ca="1" si="877"/>
        <v/>
      </c>
      <c r="JX189" s="6" t="str">
        <f t="shared" ca="1" si="878"/>
        <v/>
      </c>
      <c r="JY189" s="22" t="e">
        <f t="shared" ca="1" si="879"/>
        <v>#VALUE!</v>
      </c>
      <c r="JZ189" s="22" t="e">
        <f t="shared" ca="1" si="880"/>
        <v>#VALUE!</v>
      </c>
      <c r="KA189" s="22" t="str">
        <f ca="1">IFERROR(IF(INDIRECT(ADDRESS(ROW()-1,COLUMN()-2))="摘要",MATCH(JZ189,日々処理!JV:JV,0),MATCH(JZ189,INDIRECT(ADDRESS(INDIRECT(ADDRESS(ROW()-1,COLUMN()))+1,2,,,"日々処理")):INDIRECT(ADDRESS(INDIRECT(ADDRESS(ROW()-1,COLUMN()))+1000,2,,,"日々処理")),0)+INDIRECT(ADDRESS(ROW()-1,COLUMN()))),"")</f>
        <v/>
      </c>
      <c r="KB189" s="91" t="str">
        <f t="shared" ca="1" si="755"/>
        <v/>
      </c>
      <c r="KC189" s="91" t="str">
        <f t="shared" ca="1" si="980"/>
        <v/>
      </c>
      <c r="KD189" s="91" t="str">
        <f t="shared" ca="1" si="980"/>
        <v/>
      </c>
      <c r="KE189" s="91" t="str">
        <f t="shared" ca="1" si="980"/>
        <v/>
      </c>
      <c r="KF189" s="91" t="str">
        <f t="shared" ca="1" si="980"/>
        <v/>
      </c>
      <c r="KG189" s="91" t="str">
        <f t="shared" ca="1" si="980"/>
        <v/>
      </c>
      <c r="KH189" s="91" t="str">
        <f t="shared" ca="1" si="980"/>
        <v/>
      </c>
      <c r="KI189" s="91" t="str">
        <f t="shared" ca="1" si="980"/>
        <v/>
      </c>
      <c r="KJ189" s="91" t="str">
        <f t="shared" ca="1" si="980"/>
        <v/>
      </c>
      <c r="KK189" s="91" t="str">
        <f t="shared" ca="1" si="980"/>
        <v/>
      </c>
      <c r="KL189" s="91" t="str">
        <f t="shared" ca="1" si="980"/>
        <v/>
      </c>
      <c r="KM189" s="91" t="str">
        <f t="shared" ca="1" si="980"/>
        <v/>
      </c>
      <c r="KO189" s="20" t="str">
        <f t="shared" ca="1" si="881"/>
        <v/>
      </c>
      <c r="KP189" s="21" t="str">
        <f t="shared" ca="1" si="882"/>
        <v/>
      </c>
      <c r="KQ189" s="6" t="str">
        <f t="shared" ca="1" si="883"/>
        <v/>
      </c>
      <c r="KR189" s="6" t="str">
        <f t="shared" ca="1" si="884"/>
        <v/>
      </c>
      <c r="KS189" s="22" t="e">
        <f t="shared" ca="1" si="885"/>
        <v>#VALUE!</v>
      </c>
      <c r="KT189" s="22" t="e">
        <f t="shared" ca="1" si="886"/>
        <v>#VALUE!</v>
      </c>
      <c r="KU189" s="22" t="str">
        <f ca="1">IFERROR(IF(INDIRECT(ADDRESS(ROW()-1,COLUMN()-2))="摘要",MATCH(KT189,日々処理!KP:KP,0),MATCH(KT189,INDIRECT(ADDRESS(INDIRECT(ADDRESS(ROW()-1,COLUMN()))+1,2,,,"日々処理")):INDIRECT(ADDRESS(INDIRECT(ADDRESS(ROW()-1,COLUMN()))+1000,2,,,"日々処理")),0)+INDIRECT(ADDRESS(ROW()-1,COLUMN()))),"")</f>
        <v/>
      </c>
      <c r="KV189" s="91" t="str">
        <f t="shared" ca="1" si="756"/>
        <v/>
      </c>
      <c r="KW189" s="91" t="str">
        <f t="shared" ca="1" si="981"/>
        <v/>
      </c>
      <c r="KX189" s="91" t="str">
        <f t="shared" ca="1" si="981"/>
        <v/>
      </c>
      <c r="KY189" s="91" t="str">
        <f t="shared" ca="1" si="981"/>
        <v/>
      </c>
      <c r="KZ189" s="91" t="str">
        <f t="shared" ca="1" si="981"/>
        <v/>
      </c>
      <c r="LA189" s="91" t="str">
        <f t="shared" ca="1" si="981"/>
        <v/>
      </c>
      <c r="LB189" s="91" t="str">
        <f t="shared" ca="1" si="981"/>
        <v/>
      </c>
      <c r="LC189" s="91" t="str">
        <f t="shared" ca="1" si="981"/>
        <v/>
      </c>
      <c r="LD189" s="91" t="str">
        <f t="shared" ca="1" si="981"/>
        <v/>
      </c>
      <c r="LE189" s="91" t="str">
        <f t="shared" ca="1" si="981"/>
        <v/>
      </c>
      <c r="LF189" s="91" t="str">
        <f t="shared" ca="1" si="981"/>
        <v/>
      </c>
      <c r="LG189" s="91" t="str">
        <f t="shared" ca="1" si="981"/>
        <v/>
      </c>
      <c r="LI189" s="20" t="str">
        <f t="shared" ca="1" si="887"/>
        <v/>
      </c>
      <c r="LJ189" s="21" t="str">
        <f t="shared" ca="1" si="888"/>
        <v/>
      </c>
      <c r="LK189" s="6" t="str">
        <f t="shared" ca="1" si="889"/>
        <v/>
      </c>
      <c r="LL189" s="6" t="str">
        <f t="shared" ca="1" si="890"/>
        <v/>
      </c>
      <c r="LM189" s="22" t="e">
        <f t="shared" ca="1" si="891"/>
        <v>#VALUE!</v>
      </c>
      <c r="LN189" s="22" t="e">
        <f t="shared" ca="1" si="892"/>
        <v>#VALUE!</v>
      </c>
      <c r="LO189" s="22" t="str">
        <f ca="1">IFERROR(IF(INDIRECT(ADDRESS(ROW()-1,COLUMN()-2))="摘要",MATCH(LN189,日々処理!LJ:LJ,0),MATCH(LN189,INDIRECT(ADDRESS(INDIRECT(ADDRESS(ROW()-1,COLUMN()))+1,2,,,"日々処理")):INDIRECT(ADDRESS(INDIRECT(ADDRESS(ROW()-1,COLUMN()))+1000,2,,,"日々処理")),0)+INDIRECT(ADDRESS(ROW()-1,COLUMN()))),"")</f>
        <v/>
      </c>
      <c r="LP189" s="91" t="str">
        <f t="shared" ca="1" si="757"/>
        <v/>
      </c>
      <c r="LQ189" s="91" t="str">
        <f t="shared" ca="1" si="982"/>
        <v/>
      </c>
      <c r="LR189" s="91" t="str">
        <f t="shared" ca="1" si="982"/>
        <v/>
      </c>
      <c r="LS189" s="91" t="str">
        <f t="shared" ca="1" si="982"/>
        <v/>
      </c>
      <c r="LT189" s="91" t="str">
        <f t="shared" ca="1" si="982"/>
        <v/>
      </c>
      <c r="LU189" s="91" t="str">
        <f t="shared" ca="1" si="982"/>
        <v/>
      </c>
      <c r="LV189" s="91" t="str">
        <f t="shared" ca="1" si="982"/>
        <v/>
      </c>
      <c r="LW189" s="91" t="str">
        <f t="shared" ca="1" si="982"/>
        <v/>
      </c>
      <c r="LX189" s="91" t="str">
        <f t="shared" ca="1" si="982"/>
        <v/>
      </c>
      <c r="LY189" s="91" t="str">
        <f t="shared" ca="1" si="982"/>
        <v/>
      </c>
      <c r="LZ189" s="91" t="str">
        <f t="shared" ca="1" si="982"/>
        <v/>
      </c>
      <c r="MA189" s="91" t="str">
        <f t="shared" ca="1" si="982"/>
        <v/>
      </c>
      <c r="MC189" s="20" t="str">
        <f t="shared" ca="1" si="893"/>
        <v/>
      </c>
      <c r="MD189" s="21" t="str">
        <f t="shared" ca="1" si="894"/>
        <v/>
      </c>
      <c r="ME189" s="6" t="str">
        <f t="shared" ca="1" si="895"/>
        <v/>
      </c>
      <c r="MF189" s="6" t="str">
        <f t="shared" ca="1" si="896"/>
        <v/>
      </c>
      <c r="MG189" s="22" t="e">
        <f t="shared" ca="1" si="897"/>
        <v>#VALUE!</v>
      </c>
      <c r="MH189" s="22" t="e">
        <f t="shared" ca="1" si="898"/>
        <v>#VALUE!</v>
      </c>
      <c r="MI189" s="22" t="str">
        <f ca="1">IFERROR(IF(INDIRECT(ADDRESS(ROW()-1,COLUMN()-2))="摘要",MATCH(MH189,日々処理!MD:MD,0),MATCH(MH189,INDIRECT(ADDRESS(INDIRECT(ADDRESS(ROW()-1,COLUMN()))+1,2,,,"日々処理")):INDIRECT(ADDRESS(INDIRECT(ADDRESS(ROW()-1,COLUMN()))+1000,2,,,"日々処理")),0)+INDIRECT(ADDRESS(ROW()-1,COLUMN()))),"")</f>
        <v/>
      </c>
      <c r="MJ189" s="91" t="str">
        <f t="shared" ca="1" si="758"/>
        <v/>
      </c>
      <c r="MK189" s="91" t="str">
        <f t="shared" ca="1" si="983"/>
        <v/>
      </c>
      <c r="ML189" s="91" t="str">
        <f t="shared" ca="1" si="983"/>
        <v/>
      </c>
      <c r="MM189" s="91" t="str">
        <f t="shared" ca="1" si="983"/>
        <v/>
      </c>
      <c r="MN189" s="91" t="str">
        <f t="shared" ca="1" si="983"/>
        <v/>
      </c>
      <c r="MO189" s="91" t="str">
        <f t="shared" ca="1" si="983"/>
        <v/>
      </c>
      <c r="MP189" s="91" t="str">
        <f t="shared" ca="1" si="983"/>
        <v/>
      </c>
      <c r="MQ189" s="91" t="str">
        <f t="shared" ca="1" si="983"/>
        <v/>
      </c>
      <c r="MR189" s="91" t="str">
        <f t="shared" ca="1" si="983"/>
        <v/>
      </c>
      <c r="MS189" s="91" t="str">
        <f t="shared" ca="1" si="983"/>
        <v/>
      </c>
      <c r="MT189" s="91" t="str">
        <f t="shared" ca="1" si="983"/>
        <v/>
      </c>
      <c r="MU189" s="91" t="str">
        <f t="shared" ca="1" si="983"/>
        <v/>
      </c>
      <c r="MW189" s="20" t="str">
        <f t="shared" ca="1" si="899"/>
        <v/>
      </c>
      <c r="MX189" s="21" t="str">
        <f t="shared" ca="1" si="900"/>
        <v/>
      </c>
      <c r="MY189" s="6" t="str">
        <f t="shared" ca="1" si="901"/>
        <v/>
      </c>
      <c r="MZ189" s="6" t="str">
        <f t="shared" ca="1" si="902"/>
        <v/>
      </c>
      <c r="NA189" s="22" t="e">
        <f t="shared" ca="1" si="903"/>
        <v>#VALUE!</v>
      </c>
      <c r="NB189" s="22" t="e">
        <f t="shared" ca="1" si="904"/>
        <v>#VALUE!</v>
      </c>
      <c r="NC189" s="22" t="str">
        <f ca="1">IFERROR(IF(INDIRECT(ADDRESS(ROW()-1,COLUMN()-2))="摘要",MATCH(NB189,日々処理!MX:MX,0),MATCH(NB189,INDIRECT(ADDRESS(INDIRECT(ADDRESS(ROW()-1,COLUMN()))+1,2,,,"日々処理")):INDIRECT(ADDRESS(INDIRECT(ADDRESS(ROW()-1,COLUMN()))+1000,2,,,"日々処理")),0)+INDIRECT(ADDRESS(ROW()-1,COLUMN()))),"")</f>
        <v/>
      </c>
      <c r="ND189" s="91" t="str">
        <f t="shared" ca="1" si="759"/>
        <v/>
      </c>
      <c r="NE189" s="91" t="str">
        <f t="shared" ca="1" si="984"/>
        <v/>
      </c>
      <c r="NF189" s="91" t="str">
        <f t="shared" ca="1" si="984"/>
        <v/>
      </c>
      <c r="NG189" s="91" t="str">
        <f t="shared" ca="1" si="984"/>
        <v/>
      </c>
      <c r="NH189" s="91" t="str">
        <f t="shared" ca="1" si="984"/>
        <v/>
      </c>
      <c r="NI189" s="91" t="str">
        <f t="shared" ca="1" si="984"/>
        <v/>
      </c>
      <c r="NJ189" s="91" t="str">
        <f t="shared" ca="1" si="984"/>
        <v/>
      </c>
      <c r="NK189" s="91" t="str">
        <f t="shared" ca="1" si="984"/>
        <v/>
      </c>
      <c r="NL189" s="91" t="str">
        <f t="shared" ca="1" si="984"/>
        <v/>
      </c>
      <c r="NM189" s="91" t="str">
        <f t="shared" ca="1" si="984"/>
        <v/>
      </c>
      <c r="NN189" s="91" t="str">
        <f t="shared" ca="1" si="984"/>
        <v/>
      </c>
      <c r="NO189" s="91" t="str">
        <f t="shared" ca="1" si="984"/>
        <v/>
      </c>
      <c r="NQ189" s="20" t="str">
        <f t="shared" ca="1" si="905"/>
        <v/>
      </c>
      <c r="NR189" s="21" t="str">
        <f t="shared" ca="1" si="906"/>
        <v/>
      </c>
      <c r="NS189" s="6" t="str">
        <f t="shared" ca="1" si="907"/>
        <v/>
      </c>
      <c r="NT189" s="6" t="str">
        <f t="shared" ca="1" si="908"/>
        <v/>
      </c>
      <c r="NU189" s="22" t="e">
        <f t="shared" ca="1" si="909"/>
        <v>#VALUE!</v>
      </c>
      <c r="NV189" s="22" t="e">
        <f t="shared" ca="1" si="910"/>
        <v>#VALUE!</v>
      </c>
      <c r="NW189" s="22" t="str">
        <f ca="1">IFERROR(IF(INDIRECT(ADDRESS(ROW()-1,COLUMN()-2))="摘要",MATCH(NV189,日々処理!NR:NR,0),MATCH(NV189,INDIRECT(ADDRESS(INDIRECT(ADDRESS(ROW()-1,COLUMN()))+1,2,,,"日々処理")):INDIRECT(ADDRESS(INDIRECT(ADDRESS(ROW()-1,COLUMN()))+1000,2,,,"日々処理")),0)+INDIRECT(ADDRESS(ROW()-1,COLUMN()))),"")</f>
        <v/>
      </c>
      <c r="NX189" s="91" t="str">
        <f t="shared" ca="1" si="760"/>
        <v/>
      </c>
      <c r="NY189" s="91" t="str">
        <f t="shared" ca="1" si="985"/>
        <v/>
      </c>
      <c r="NZ189" s="91" t="str">
        <f t="shared" ca="1" si="985"/>
        <v/>
      </c>
      <c r="OA189" s="91" t="str">
        <f t="shared" ca="1" si="985"/>
        <v/>
      </c>
      <c r="OB189" s="91" t="str">
        <f t="shared" ca="1" si="985"/>
        <v/>
      </c>
      <c r="OC189" s="91" t="str">
        <f t="shared" ca="1" si="985"/>
        <v/>
      </c>
      <c r="OD189" s="91" t="str">
        <f t="shared" ca="1" si="985"/>
        <v/>
      </c>
      <c r="OE189" s="91" t="str">
        <f t="shared" ca="1" si="985"/>
        <v/>
      </c>
      <c r="OF189" s="91" t="str">
        <f t="shared" ca="1" si="985"/>
        <v/>
      </c>
      <c r="OG189" s="91" t="str">
        <f t="shared" ca="1" si="985"/>
        <v/>
      </c>
      <c r="OH189" s="91" t="str">
        <f t="shared" ca="1" si="985"/>
        <v/>
      </c>
      <c r="OI189" s="91" t="str">
        <f t="shared" ca="1" si="985"/>
        <v/>
      </c>
      <c r="OK189" s="20" t="str">
        <f t="shared" ca="1" si="911"/>
        <v/>
      </c>
      <c r="OL189" s="21" t="str">
        <f t="shared" ca="1" si="912"/>
        <v/>
      </c>
      <c r="OM189" s="6" t="str">
        <f t="shared" ca="1" si="913"/>
        <v/>
      </c>
      <c r="ON189" s="6" t="str">
        <f t="shared" ca="1" si="914"/>
        <v/>
      </c>
      <c r="OO189" s="22" t="e">
        <f t="shared" ca="1" si="915"/>
        <v>#VALUE!</v>
      </c>
      <c r="OP189" s="22" t="e">
        <f t="shared" ca="1" si="916"/>
        <v>#VALUE!</v>
      </c>
      <c r="OQ189" s="22" t="str">
        <f ca="1">IFERROR(IF(INDIRECT(ADDRESS(ROW()-1,COLUMN()-2))="摘要",MATCH(OP189,日々処理!OL:OL,0),MATCH(OP189,INDIRECT(ADDRESS(INDIRECT(ADDRESS(ROW()-1,COLUMN()))+1,2,,,"日々処理")):INDIRECT(ADDRESS(INDIRECT(ADDRESS(ROW()-1,COLUMN()))+1000,2,,,"日々処理")),0)+INDIRECT(ADDRESS(ROW()-1,COLUMN()))),"")</f>
        <v/>
      </c>
      <c r="OR189" s="91" t="str">
        <f t="shared" ca="1" si="761"/>
        <v/>
      </c>
      <c r="OS189" s="91" t="str">
        <f t="shared" ca="1" si="986"/>
        <v/>
      </c>
      <c r="OT189" s="91" t="str">
        <f t="shared" ca="1" si="986"/>
        <v/>
      </c>
      <c r="OU189" s="91" t="str">
        <f t="shared" ca="1" si="986"/>
        <v/>
      </c>
      <c r="OV189" s="91" t="str">
        <f t="shared" ca="1" si="986"/>
        <v/>
      </c>
      <c r="OW189" s="91" t="str">
        <f t="shared" ca="1" si="986"/>
        <v/>
      </c>
      <c r="OX189" s="91" t="str">
        <f t="shared" ca="1" si="986"/>
        <v/>
      </c>
      <c r="OY189" s="91" t="str">
        <f t="shared" ca="1" si="986"/>
        <v/>
      </c>
      <c r="OZ189" s="91" t="str">
        <f t="shared" ca="1" si="986"/>
        <v/>
      </c>
      <c r="PA189" s="91" t="str">
        <f t="shared" ca="1" si="986"/>
        <v/>
      </c>
      <c r="PB189" s="91" t="str">
        <f t="shared" ca="1" si="986"/>
        <v/>
      </c>
      <c r="PC189" s="91" t="str">
        <f t="shared" ca="1" si="986"/>
        <v/>
      </c>
      <c r="PE189" s="20" t="str">
        <f t="shared" ca="1" si="917"/>
        <v/>
      </c>
      <c r="PF189" s="21" t="str">
        <f t="shared" ca="1" si="918"/>
        <v/>
      </c>
      <c r="PG189" s="6" t="str">
        <f t="shared" ca="1" si="919"/>
        <v/>
      </c>
      <c r="PH189" s="6" t="str">
        <f t="shared" ca="1" si="920"/>
        <v/>
      </c>
      <c r="PI189" s="22" t="e">
        <f t="shared" ca="1" si="921"/>
        <v>#VALUE!</v>
      </c>
      <c r="PJ189" s="22" t="e">
        <f t="shared" ca="1" si="922"/>
        <v>#VALUE!</v>
      </c>
      <c r="PK189" s="22" t="str">
        <f ca="1">IFERROR(IF(INDIRECT(ADDRESS(ROW()-1,COLUMN()-2))="摘要",MATCH(PJ189,日々処理!PF:PF,0),MATCH(PJ189,INDIRECT(ADDRESS(INDIRECT(ADDRESS(ROW()-1,COLUMN()))+1,2,,,"日々処理")):INDIRECT(ADDRESS(INDIRECT(ADDRESS(ROW()-1,COLUMN()))+1000,2,,,"日々処理")),0)+INDIRECT(ADDRESS(ROW()-1,COLUMN()))),"")</f>
        <v/>
      </c>
      <c r="PL189" s="91" t="str">
        <f t="shared" ca="1" si="762"/>
        <v/>
      </c>
      <c r="PM189" s="91" t="str">
        <f t="shared" ca="1" si="987"/>
        <v/>
      </c>
      <c r="PN189" s="91" t="str">
        <f t="shared" ca="1" si="987"/>
        <v/>
      </c>
      <c r="PO189" s="91" t="str">
        <f t="shared" ca="1" si="987"/>
        <v/>
      </c>
      <c r="PP189" s="91" t="str">
        <f t="shared" ca="1" si="987"/>
        <v/>
      </c>
      <c r="PQ189" s="91" t="str">
        <f t="shared" ca="1" si="987"/>
        <v/>
      </c>
      <c r="PR189" s="91" t="str">
        <f t="shared" ca="1" si="987"/>
        <v/>
      </c>
      <c r="PS189" s="91" t="str">
        <f t="shared" ca="1" si="987"/>
        <v/>
      </c>
      <c r="PT189" s="91" t="str">
        <f t="shared" ca="1" si="987"/>
        <v/>
      </c>
      <c r="PU189" s="91" t="str">
        <f t="shared" ca="1" si="987"/>
        <v/>
      </c>
      <c r="PV189" s="91" t="str">
        <f t="shared" ca="1" si="987"/>
        <v/>
      </c>
      <c r="PW189" s="91" t="str">
        <f t="shared" ca="1" si="987"/>
        <v/>
      </c>
      <c r="PY189" s="20" t="str">
        <f t="shared" ca="1" si="923"/>
        <v/>
      </c>
      <c r="PZ189" s="21" t="str">
        <f t="shared" ca="1" si="924"/>
        <v/>
      </c>
      <c r="QA189" s="6" t="str">
        <f t="shared" ca="1" si="925"/>
        <v/>
      </c>
      <c r="QB189" s="6" t="str">
        <f t="shared" ca="1" si="926"/>
        <v/>
      </c>
      <c r="QC189" s="22" t="e">
        <f t="shared" ca="1" si="927"/>
        <v>#VALUE!</v>
      </c>
      <c r="QD189" s="22" t="e">
        <f t="shared" ca="1" si="928"/>
        <v>#VALUE!</v>
      </c>
      <c r="QE189" s="22" t="str">
        <f ca="1">IFERROR(IF(INDIRECT(ADDRESS(ROW()-1,COLUMN()-2))="摘要",MATCH(QD189,日々処理!PZ:PZ,0),MATCH(QD189,INDIRECT(ADDRESS(INDIRECT(ADDRESS(ROW()-1,COLUMN()))+1,2,,,"日々処理")):INDIRECT(ADDRESS(INDIRECT(ADDRESS(ROW()-1,COLUMN()))+1000,2,,,"日々処理")),0)+INDIRECT(ADDRESS(ROW()-1,COLUMN()))),"")</f>
        <v/>
      </c>
      <c r="QF189" s="91" t="str">
        <f t="shared" ca="1" si="763"/>
        <v/>
      </c>
      <c r="QG189" s="91" t="str">
        <f t="shared" ca="1" si="988"/>
        <v/>
      </c>
      <c r="QH189" s="91" t="str">
        <f t="shared" ca="1" si="988"/>
        <v/>
      </c>
      <c r="QI189" s="91" t="str">
        <f t="shared" ca="1" si="988"/>
        <v/>
      </c>
      <c r="QJ189" s="91" t="str">
        <f t="shared" ca="1" si="988"/>
        <v/>
      </c>
      <c r="QK189" s="91" t="str">
        <f t="shared" ca="1" si="988"/>
        <v/>
      </c>
      <c r="QL189" s="91" t="str">
        <f t="shared" ca="1" si="988"/>
        <v/>
      </c>
      <c r="QM189" s="91" t="str">
        <f t="shared" ca="1" si="988"/>
        <v/>
      </c>
      <c r="QN189" s="91" t="str">
        <f t="shared" ca="1" si="988"/>
        <v/>
      </c>
      <c r="QO189" s="91" t="str">
        <f t="shared" ca="1" si="988"/>
        <v/>
      </c>
      <c r="QP189" s="91" t="str">
        <f t="shared" ca="1" si="988"/>
        <v/>
      </c>
      <c r="QQ189" s="91" t="str">
        <f t="shared" ca="1" si="988"/>
        <v/>
      </c>
      <c r="QS189" s="20" t="str">
        <f t="shared" ca="1" si="929"/>
        <v/>
      </c>
      <c r="QT189" s="21" t="str">
        <f t="shared" ca="1" si="930"/>
        <v/>
      </c>
      <c r="QU189" s="6" t="str">
        <f t="shared" ca="1" si="931"/>
        <v/>
      </c>
      <c r="QV189" s="6" t="str">
        <f t="shared" ca="1" si="932"/>
        <v/>
      </c>
      <c r="QW189" s="22" t="e">
        <f t="shared" ca="1" si="933"/>
        <v>#VALUE!</v>
      </c>
      <c r="QX189" s="22" t="e">
        <f t="shared" ca="1" si="934"/>
        <v>#VALUE!</v>
      </c>
      <c r="QY189" s="22" t="str">
        <f ca="1">IFERROR(IF(INDIRECT(ADDRESS(ROW()-1,COLUMN()-2))="摘要",MATCH(QX189,日々処理!QT:QT,0),MATCH(QX189,INDIRECT(ADDRESS(INDIRECT(ADDRESS(ROW()-1,COLUMN()))+1,2,,,"日々処理")):INDIRECT(ADDRESS(INDIRECT(ADDRESS(ROW()-1,COLUMN()))+1000,2,,,"日々処理")),0)+INDIRECT(ADDRESS(ROW()-1,COLUMN()))),"")</f>
        <v/>
      </c>
      <c r="QZ189" s="91" t="str">
        <f t="shared" ca="1" si="764"/>
        <v/>
      </c>
      <c r="RA189" s="91" t="str">
        <f t="shared" ca="1" si="989"/>
        <v/>
      </c>
      <c r="RB189" s="91" t="str">
        <f t="shared" ca="1" si="989"/>
        <v/>
      </c>
      <c r="RC189" s="91" t="str">
        <f t="shared" ca="1" si="989"/>
        <v/>
      </c>
      <c r="RD189" s="91" t="str">
        <f t="shared" ca="1" si="989"/>
        <v/>
      </c>
      <c r="RE189" s="91" t="str">
        <f t="shared" ca="1" si="989"/>
        <v/>
      </c>
      <c r="RF189" s="91" t="str">
        <f t="shared" ca="1" si="989"/>
        <v/>
      </c>
      <c r="RG189" s="91" t="str">
        <f t="shared" ca="1" si="989"/>
        <v/>
      </c>
      <c r="RH189" s="91" t="str">
        <f t="shared" ca="1" si="989"/>
        <v/>
      </c>
      <c r="RI189" s="91" t="str">
        <f t="shared" ca="1" si="989"/>
        <v/>
      </c>
      <c r="RJ189" s="91" t="str">
        <f t="shared" ca="1" si="989"/>
        <v/>
      </c>
      <c r="RK189" s="91" t="str">
        <f t="shared" ca="1" si="989"/>
        <v/>
      </c>
      <c r="RM189" s="20" t="str">
        <f t="shared" ca="1" si="935"/>
        <v/>
      </c>
      <c r="RN189" s="21" t="str">
        <f t="shared" ca="1" si="936"/>
        <v/>
      </c>
      <c r="RO189" s="6" t="str">
        <f t="shared" ca="1" si="937"/>
        <v/>
      </c>
      <c r="RP189" s="6" t="str">
        <f t="shared" ca="1" si="938"/>
        <v/>
      </c>
      <c r="RQ189" s="22" t="e">
        <f t="shared" ca="1" si="939"/>
        <v>#VALUE!</v>
      </c>
      <c r="RR189" s="22" t="e">
        <f t="shared" ca="1" si="940"/>
        <v>#VALUE!</v>
      </c>
      <c r="RS189" s="22" t="str">
        <f ca="1">IFERROR(IF(INDIRECT(ADDRESS(ROW()-1,COLUMN()-2))="摘要",MATCH(RR189,日々処理!RN:RN,0),MATCH(RR189,INDIRECT(ADDRESS(INDIRECT(ADDRESS(ROW()-1,COLUMN()))+1,2,,,"日々処理")):INDIRECT(ADDRESS(INDIRECT(ADDRESS(ROW()-1,COLUMN()))+1000,2,,,"日々処理")),0)+INDIRECT(ADDRESS(ROW()-1,COLUMN()))),"")</f>
        <v/>
      </c>
      <c r="RT189" s="91" t="str">
        <f t="shared" ca="1" si="765"/>
        <v/>
      </c>
      <c r="RU189" s="91" t="str">
        <f t="shared" ca="1" si="990"/>
        <v/>
      </c>
      <c r="RV189" s="91" t="str">
        <f t="shared" ca="1" si="990"/>
        <v/>
      </c>
      <c r="RW189" s="91" t="str">
        <f t="shared" ca="1" si="990"/>
        <v/>
      </c>
      <c r="RX189" s="91" t="str">
        <f t="shared" ca="1" si="990"/>
        <v/>
      </c>
      <c r="RY189" s="91" t="str">
        <f t="shared" ca="1" si="990"/>
        <v/>
      </c>
      <c r="RZ189" s="91" t="str">
        <f t="shared" ca="1" si="990"/>
        <v/>
      </c>
      <c r="SA189" s="91" t="str">
        <f t="shared" ca="1" si="990"/>
        <v/>
      </c>
      <c r="SB189" s="91" t="str">
        <f t="shared" ca="1" si="990"/>
        <v/>
      </c>
      <c r="SC189" s="91" t="str">
        <f t="shared" ca="1" si="990"/>
        <v/>
      </c>
      <c r="SD189" s="91" t="str">
        <f t="shared" ca="1" si="990"/>
        <v/>
      </c>
      <c r="SE189" s="91" t="str">
        <f t="shared" ca="1" si="990"/>
        <v/>
      </c>
    </row>
    <row r="190" spans="1:499" ht="12" customHeight="1">
      <c r="A190" s="20" t="str">
        <f t="shared" ca="1" si="791"/>
        <v/>
      </c>
      <c r="B190" s="21" t="str">
        <f t="shared" ca="1" si="792"/>
        <v/>
      </c>
      <c r="C190" s="6" t="str">
        <f t="shared" ca="1" si="793"/>
        <v/>
      </c>
      <c r="D190" s="6" t="str">
        <f t="shared" ca="1" si="794"/>
        <v/>
      </c>
      <c r="E190" s="22" t="e">
        <f t="shared" ca="1" si="795"/>
        <v>#VALUE!</v>
      </c>
      <c r="F190" s="22" t="e">
        <f t="shared" ca="1" si="796"/>
        <v>#VALUE!</v>
      </c>
      <c r="G190" s="22" t="str">
        <f ca="1">IFERROR(IF(INDIRECT(ADDRESS(ROW()-1,COLUMN()-2))="摘要",MATCH(F190,日々処理!B:B,0),MATCH(F190,INDIRECT(ADDRESS(INDIRECT(ADDRESS(ROW()-1,COLUMN()))+1,2,,,"日々処理")):INDIRECT(ADDRESS(INDIRECT(ADDRESS(ROW()-1,COLUMN()))+1000,2,,,"日々処理")),0)+INDIRECT(ADDRESS(ROW()-1,COLUMN()))),"")</f>
        <v/>
      </c>
      <c r="H190" s="91" t="str">
        <f t="shared" ref="H190:H253" ca="1" si="991">IFERROR(IF(H$1=MONTH(INDIRECT(ADDRESS(ROW(),COLUMN()-7-(MOD(COLUMN(),20)-8)))),INDIRECT(ADDRESS(ROW(),COLUMN()-MOD(COLUMN(),20)+2)),0),"")</f>
        <v/>
      </c>
      <c r="I190" s="91" t="str">
        <f t="shared" ca="1" si="966"/>
        <v/>
      </c>
      <c r="J190" s="91" t="str">
        <f t="shared" ca="1" si="966"/>
        <v/>
      </c>
      <c r="K190" s="91" t="str">
        <f t="shared" ca="1" si="966"/>
        <v/>
      </c>
      <c r="L190" s="91" t="str">
        <f t="shared" ca="1" si="966"/>
        <v/>
      </c>
      <c r="M190" s="91" t="str">
        <f t="shared" ca="1" si="966"/>
        <v/>
      </c>
      <c r="N190" s="91" t="str">
        <f t="shared" ca="1" si="966"/>
        <v/>
      </c>
      <c r="O190" s="91" t="str">
        <f t="shared" ca="1" si="966"/>
        <v/>
      </c>
      <c r="P190" s="91" t="str">
        <f t="shared" ca="1" si="966"/>
        <v/>
      </c>
      <c r="Q190" s="91" t="str">
        <f t="shared" ca="1" si="966"/>
        <v/>
      </c>
      <c r="R190" s="91" t="str">
        <f t="shared" ca="1" si="966"/>
        <v/>
      </c>
      <c r="S190" s="91" t="str">
        <f t="shared" ca="1" si="966"/>
        <v/>
      </c>
      <c r="T190" s="89"/>
      <c r="U190" s="20" t="str">
        <f t="shared" ca="1" si="797"/>
        <v/>
      </c>
      <c r="V190" s="21" t="str">
        <f t="shared" ca="1" si="798"/>
        <v/>
      </c>
      <c r="W190" s="6" t="str">
        <f t="shared" ca="1" si="799"/>
        <v/>
      </c>
      <c r="X190" s="6" t="str">
        <f t="shared" ca="1" si="800"/>
        <v/>
      </c>
      <c r="Y190" s="22" t="e">
        <f t="shared" ca="1" si="801"/>
        <v>#VALUE!</v>
      </c>
      <c r="Z190" s="22" t="e">
        <f t="shared" ca="1" si="802"/>
        <v>#VALUE!</v>
      </c>
      <c r="AA190" s="22" t="str">
        <f ca="1">IFERROR(IF(INDIRECT(ADDRESS(ROW()-1,COLUMN()-2))="摘要",MATCH(Z190,日々処理!V:V,0),MATCH(Z190,INDIRECT(ADDRESS(INDIRECT(ADDRESS(ROW()-1,COLUMN()))+1,2,,,"日々処理")):INDIRECT(ADDRESS(INDIRECT(ADDRESS(ROW()-1,COLUMN()))+1000,2,,,"日々処理")),0)+INDIRECT(ADDRESS(ROW()-1,COLUMN()))),"")</f>
        <v/>
      </c>
      <c r="AB190" s="91" t="str">
        <f t="shared" ref="AB190:AB253" ca="1" si="992">IFERROR(IF(AB$1=MONTH(INDIRECT(ADDRESS(ROW(),COLUMN()-7-(MOD(COLUMN(),20)-8)))),INDIRECT(ADDRESS(ROW(),COLUMN()-MOD(COLUMN(),20)+2)),0),"")</f>
        <v/>
      </c>
      <c r="AC190" s="91" t="str">
        <f t="shared" ca="1" si="967"/>
        <v/>
      </c>
      <c r="AD190" s="91" t="str">
        <f t="shared" ca="1" si="967"/>
        <v/>
      </c>
      <c r="AE190" s="91" t="str">
        <f t="shared" ca="1" si="967"/>
        <v/>
      </c>
      <c r="AF190" s="91" t="str">
        <f t="shared" ca="1" si="967"/>
        <v/>
      </c>
      <c r="AG190" s="91" t="str">
        <f t="shared" ca="1" si="967"/>
        <v/>
      </c>
      <c r="AH190" s="91" t="str">
        <f t="shared" ca="1" si="967"/>
        <v/>
      </c>
      <c r="AI190" s="91" t="str">
        <f t="shared" ca="1" si="967"/>
        <v/>
      </c>
      <c r="AJ190" s="91" t="str">
        <f t="shared" ca="1" si="967"/>
        <v/>
      </c>
      <c r="AK190" s="91" t="str">
        <f t="shared" ca="1" si="967"/>
        <v/>
      </c>
      <c r="AL190" s="91" t="str">
        <f t="shared" ca="1" si="967"/>
        <v/>
      </c>
      <c r="AM190" s="91" t="str">
        <f t="shared" ca="1" si="967"/>
        <v/>
      </c>
      <c r="AO190" s="20" t="str">
        <f t="shared" ca="1" si="803"/>
        <v/>
      </c>
      <c r="AP190" s="21" t="str">
        <f t="shared" ca="1" si="804"/>
        <v/>
      </c>
      <c r="AQ190" s="6" t="str">
        <f t="shared" ca="1" si="805"/>
        <v/>
      </c>
      <c r="AR190" s="6" t="str">
        <f t="shared" ca="1" si="806"/>
        <v/>
      </c>
      <c r="AS190" s="22" t="e">
        <f t="shared" ca="1" si="807"/>
        <v>#VALUE!</v>
      </c>
      <c r="AT190" s="22" t="e">
        <f t="shared" ca="1" si="808"/>
        <v>#VALUE!</v>
      </c>
      <c r="AU190" s="22" t="str">
        <f ca="1">IFERROR(IF(INDIRECT(ADDRESS(ROW()-1,COLUMN()-2))="摘要",MATCH(AT190,日々処理!AP:AP,0),MATCH(AT190,INDIRECT(ADDRESS(INDIRECT(ADDRESS(ROW()-1,COLUMN()))+1,2,,,"日々処理")):INDIRECT(ADDRESS(INDIRECT(ADDRESS(ROW()-1,COLUMN()))+1000,2,,,"日々処理")),0)+INDIRECT(ADDRESS(ROW()-1,COLUMN()))),"")</f>
        <v/>
      </c>
      <c r="AV190" s="91" t="str">
        <f t="shared" ref="AV190:AV253" ca="1" si="993">IFERROR(IF(AV$1=MONTH(INDIRECT(ADDRESS(ROW(),COLUMN()-7-(MOD(COLUMN(),20)-8)))),INDIRECT(ADDRESS(ROW(),COLUMN()-MOD(COLUMN(),20)+2)),0),"")</f>
        <v/>
      </c>
      <c r="AW190" s="91" t="str">
        <f t="shared" ca="1" si="968"/>
        <v/>
      </c>
      <c r="AX190" s="91" t="str">
        <f t="shared" ca="1" si="968"/>
        <v/>
      </c>
      <c r="AY190" s="91" t="str">
        <f t="shared" ca="1" si="968"/>
        <v/>
      </c>
      <c r="AZ190" s="91" t="str">
        <f t="shared" ca="1" si="968"/>
        <v/>
      </c>
      <c r="BA190" s="91" t="str">
        <f t="shared" ca="1" si="968"/>
        <v/>
      </c>
      <c r="BB190" s="91" t="str">
        <f t="shared" ca="1" si="968"/>
        <v/>
      </c>
      <c r="BC190" s="91" t="str">
        <f t="shared" ca="1" si="968"/>
        <v/>
      </c>
      <c r="BD190" s="91" t="str">
        <f t="shared" ca="1" si="968"/>
        <v/>
      </c>
      <c r="BE190" s="91" t="str">
        <f t="shared" ca="1" si="968"/>
        <v/>
      </c>
      <c r="BF190" s="91" t="str">
        <f t="shared" ca="1" si="968"/>
        <v/>
      </c>
      <c r="BG190" s="91" t="str">
        <f t="shared" ca="1" si="968"/>
        <v/>
      </c>
      <c r="BI190" s="20" t="str">
        <f t="shared" ca="1" si="809"/>
        <v/>
      </c>
      <c r="BJ190" s="21" t="str">
        <f t="shared" ca="1" si="810"/>
        <v/>
      </c>
      <c r="BK190" s="6" t="str">
        <f t="shared" ca="1" si="811"/>
        <v/>
      </c>
      <c r="BL190" s="6" t="str">
        <f t="shared" ca="1" si="812"/>
        <v/>
      </c>
      <c r="BM190" s="22" t="e">
        <f t="shared" ca="1" si="813"/>
        <v>#VALUE!</v>
      </c>
      <c r="BN190" s="22" t="e">
        <f t="shared" ca="1" si="814"/>
        <v>#VALUE!</v>
      </c>
      <c r="BO190" s="22" t="str">
        <f ca="1">IFERROR(IF(INDIRECT(ADDRESS(ROW()-1,COLUMN()-2))="摘要",MATCH(BN190,日々処理!BJ:BJ,0),MATCH(BN190,INDIRECT(ADDRESS(INDIRECT(ADDRESS(ROW()-1,COLUMN()))+1,2,,,"日々処理")):INDIRECT(ADDRESS(INDIRECT(ADDRESS(ROW()-1,COLUMN()))+1000,2,,,"日々処理")),0)+INDIRECT(ADDRESS(ROW()-1,COLUMN()))),"")</f>
        <v/>
      </c>
      <c r="BP190" s="91" t="str">
        <f t="shared" ref="BP190:BP253" ca="1" si="994">IFERROR(IF(BP$1=MONTH(INDIRECT(ADDRESS(ROW(),COLUMN()-7-(MOD(COLUMN(),20)-8)))),INDIRECT(ADDRESS(ROW(),COLUMN()-MOD(COLUMN(),20)+2)),0),"")</f>
        <v/>
      </c>
      <c r="BQ190" s="91" t="str">
        <f t="shared" ca="1" si="969"/>
        <v/>
      </c>
      <c r="BR190" s="91" t="str">
        <f t="shared" ca="1" si="969"/>
        <v/>
      </c>
      <c r="BS190" s="91" t="str">
        <f t="shared" ca="1" si="969"/>
        <v/>
      </c>
      <c r="BT190" s="91" t="str">
        <f t="shared" ca="1" si="969"/>
        <v/>
      </c>
      <c r="BU190" s="91" t="str">
        <f t="shared" ca="1" si="969"/>
        <v/>
      </c>
      <c r="BV190" s="91" t="str">
        <f t="shared" ca="1" si="969"/>
        <v/>
      </c>
      <c r="BW190" s="91" t="str">
        <f t="shared" ca="1" si="969"/>
        <v/>
      </c>
      <c r="BX190" s="91" t="str">
        <f t="shared" ca="1" si="969"/>
        <v/>
      </c>
      <c r="BY190" s="91" t="str">
        <f t="shared" ca="1" si="969"/>
        <v/>
      </c>
      <c r="BZ190" s="91" t="str">
        <f t="shared" ca="1" si="969"/>
        <v/>
      </c>
      <c r="CA190" s="91" t="str">
        <f t="shared" ca="1" si="969"/>
        <v/>
      </c>
      <c r="CC190" s="20" t="str">
        <f t="shared" ca="1" si="815"/>
        <v/>
      </c>
      <c r="CD190" s="21" t="str">
        <f t="shared" ca="1" si="816"/>
        <v/>
      </c>
      <c r="CE190" s="6" t="str">
        <f t="shared" ca="1" si="817"/>
        <v/>
      </c>
      <c r="CF190" s="6" t="str">
        <f t="shared" ca="1" si="818"/>
        <v/>
      </c>
      <c r="CG190" s="22" t="e">
        <f t="shared" ca="1" si="819"/>
        <v>#VALUE!</v>
      </c>
      <c r="CH190" s="22" t="e">
        <f t="shared" ca="1" si="820"/>
        <v>#VALUE!</v>
      </c>
      <c r="CI190" s="22" t="str">
        <f ca="1">IFERROR(IF(INDIRECT(ADDRESS(ROW()-1,COLUMN()-2))="摘要",MATCH(CH190,日々処理!CD:CD,0),MATCH(CH190,INDIRECT(ADDRESS(INDIRECT(ADDRESS(ROW()-1,COLUMN()))+1,2,,,"日々処理")):INDIRECT(ADDRESS(INDIRECT(ADDRESS(ROW()-1,COLUMN()))+1000,2,,,"日々処理")),0)+INDIRECT(ADDRESS(ROW()-1,COLUMN()))),"")</f>
        <v/>
      </c>
      <c r="CJ190" s="91" t="str">
        <f t="shared" ref="CJ190:CJ253" ca="1" si="995">IFERROR(IF(CJ$1=MONTH(INDIRECT(ADDRESS(ROW(),COLUMN()-7-(MOD(COLUMN(),20)-8)))),INDIRECT(ADDRESS(ROW(),COLUMN()-MOD(COLUMN(),20)+2)),0),"")</f>
        <v/>
      </c>
      <c r="CK190" s="91" t="str">
        <f t="shared" ca="1" si="970"/>
        <v/>
      </c>
      <c r="CL190" s="91" t="str">
        <f t="shared" ca="1" si="970"/>
        <v/>
      </c>
      <c r="CM190" s="91" t="str">
        <f t="shared" ca="1" si="970"/>
        <v/>
      </c>
      <c r="CN190" s="91" t="str">
        <f t="shared" ca="1" si="970"/>
        <v/>
      </c>
      <c r="CO190" s="91" t="str">
        <f t="shared" ca="1" si="970"/>
        <v/>
      </c>
      <c r="CP190" s="91" t="str">
        <f t="shared" ca="1" si="970"/>
        <v/>
      </c>
      <c r="CQ190" s="91" t="str">
        <f t="shared" ca="1" si="970"/>
        <v/>
      </c>
      <c r="CR190" s="91" t="str">
        <f t="shared" ca="1" si="970"/>
        <v/>
      </c>
      <c r="CS190" s="91" t="str">
        <f t="shared" ca="1" si="970"/>
        <v/>
      </c>
      <c r="CT190" s="91" t="str">
        <f t="shared" ca="1" si="970"/>
        <v/>
      </c>
      <c r="CU190" s="91" t="str">
        <f t="shared" ca="1" si="970"/>
        <v/>
      </c>
      <c r="CW190" s="20" t="str">
        <f t="shared" ca="1" si="821"/>
        <v/>
      </c>
      <c r="CX190" s="21" t="str">
        <f t="shared" ca="1" si="822"/>
        <v/>
      </c>
      <c r="CY190" s="6" t="str">
        <f t="shared" ca="1" si="823"/>
        <v/>
      </c>
      <c r="CZ190" s="6" t="str">
        <f t="shared" ca="1" si="824"/>
        <v/>
      </c>
      <c r="DA190" s="22" t="e">
        <f t="shared" ca="1" si="825"/>
        <v>#VALUE!</v>
      </c>
      <c r="DB190" s="22" t="e">
        <f t="shared" ca="1" si="826"/>
        <v>#VALUE!</v>
      </c>
      <c r="DC190" s="22" t="str">
        <f ca="1">IFERROR(IF(INDIRECT(ADDRESS(ROW()-1,COLUMN()-2))="摘要",MATCH(DB190,日々処理!CX:CX,0),MATCH(DB190,INDIRECT(ADDRESS(INDIRECT(ADDRESS(ROW()-1,COLUMN()))+1,2,,,"日々処理")):INDIRECT(ADDRESS(INDIRECT(ADDRESS(ROW()-1,COLUMN()))+1000,2,,,"日々処理")),0)+INDIRECT(ADDRESS(ROW()-1,COLUMN()))),"")</f>
        <v/>
      </c>
      <c r="DD190" s="91" t="str">
        <f t="shared" ref="DD190:DD253" ca="1" si="996">IFERROR(IF(DD$1=MONTH(INDIRECT(ADDRESS(ROW(),COLUMN()-7-(MOD(COLUMN(),20)-8)))),INDIRECT(ADDRESS(ROW(),COLUMN()-MOD(COLUMN(),20)+2)),0),"")</f>
        <v/>
      </c>
      <c r="DE190" s="91" t="str">
        <f t="shared" ca="1" si="971"/>
        <v/>
      </c>
      <c r="DF190" s="91" t="str">
        <f t="shared" ca="1" si="971"/>
        <v/>
      </c>
      <c r="DG190" s="91" t="str">
        <f t="shared" ca="1" si="971"/>
        <v/>
      </c>
      <c r="DH190" s="91" t="str">
        <f t="shared" ca="1" si="971"/>
        <v/>
      </c>
      <c r="DI190" s="91" t="str">
        <f t="shared" ca="1" si="971"/>
        <v/>
      </c>
      <c r="DJ190" s="91" t="str">
        <f t="shared" ca="1" si="971"/>
        <v/>
      </c>
      <c r="DK190" s="91" t="str">
        <f t="shared" ca="1" si="971"/>
        <v/>
      </c>
      <c r="DL190" s="91" t="str">
        <f t="shared" ca="1" si="971"/>
        <v/>
      </c>
      <c r="DM190" s="91" t="str">
        <f t="shared" ca="1" si="971"/>
        <v/>
      </c>
      <c r="DN190" s="91" t="str">
        <f t="shared" ca="1" si="971"/>
        <v/>
      </c>
      <c r="DO190" s="91" t="str">
        <f t="shared" ca="1" si="971"/>
        <v/>
      </c>
      <c r="DQ190" s="20" t="str">
        <f t="shared" ca="1" si="827"/>
        <v/>
      </c>
      <c r="DR190" s="21" t="str">
        <f t="shared" ca="1" si="828"/>
        <v/>
      </c>
      <c r="DS190" s="6" t="str">
        <f t="shared" ca="1" si="829"/>
        <v/>
      </c>
      <c r="DT190" s="6" t="str">
        <f t="shared" ca="1" si="830"/>
        <v/>
      </c>
      <c r="DU190" s="22" t="e">
        <f t="shared" ca="1" si="831"/>
        <v>#VALUE!</v>
      </c>
      <c r="DV190" s="22" t="e">
        <f t="shared" ca="1" si="832"/>
        <v>#VALUE!</v>
      </c>
      <c r="DW190" s="22" t="str">
        <f ca="1">IFERROR(IF(INDIRECT(ADDRESS(ROW()-1,COLUMN()-2))="摘要",MATCH(DV190,日々処理!DR:DR,0),MATCH(DV190,INDIRECT(ADDRESS(INDIRECT(ADDRESS(ROW()-1,COLUMN()))+1,2,,,"日々処理")):INDIRECT(ADDRESS(INDIRECT(ADDRESS(ROW()-1,COLUMN()))+1000,2,,,"日々処理")),0)+INDIRECT(ADDRESS(ROW()-1,COLUMN()))),"")</f>
        <v/>
      </c>
      <c r="DX190" s="91" t="str">
        <f t="shared" ref="DX190:DX253" ca="1" si="997">IFERROR(IF(DX$1=MONTH(INDIRECT(ADDRESS(ROW(),COLUMN()-7-(MOD(COLUMN(),20)-8)))),INDIRECT(ADDRESS(ROW(),COLUMN()-MOD(COLUMN(),20)+2)),0),"")</f>
        <v/>
      </c>
      <c r="DY190" s="91" t="str">
        <f t="shared" ca="1" si="972"/>
        <v/>
      </c>
      <c r="DZ190" s="91" t="str">
        <f t="shared" ca="1" si="972"/>
        <v/>
      </c>
      <c r="EA190" s="91" t="str">
        <f t="shared" ca="1" si="972"/>
        <v/>
      </c>
      <c r="EB190" s="91" t="str">
        <f t="shared" ca="1" si="972"/>
        <v/>
      </c>
      <c r="EC190" s="91" t="str">
        <f t="shared" ca="1" si="972"/>
        <v/>
      </c>
      <c r="ED190" s="91" t="str">
        <f t="shared" ca="1" si="972"/>
        <v/>
      </c>
      <c r="EE190" s="91" t="str">
        <f t="shared" ca="1" si="972"/>
        <v/>
      </c>
      <c r="EF190" s="91" t="str">
        <f t="shared" ca="1" si="972"/>
        <v/>
      </c>
      <c r="EG190" s="91" t="str">
        <f t="shared" ca="1" si="972"/>
        <v/>
      </c>
      <c r="EH190" s="91" t="str">
        <f t="shared" ca="1" si="972"/>
        <v/>
      </c>
      <c r="EI190" s="91" t="str">
        <f t="shared" ca="1" si="972"/>
        <v/>
      </c>
      <c r="EK190" s="20" t="str">
        <f t="shared" ca="1" si="833"/>
        <v/>
      </c>
      <c r="EL190" s="21" t="str">
        <f t="shared" ca="1" si="834"/>
        <v/>
      </c>
      <c r="EM190" s="6" t="str">
        <f t="shared" ca="1" si="835"/>
        <v/>
      </c>
      <c r="EN190" s="6" t="str">
        <f t="shared" ca="1" si="836"/>
        <v/>
      </c>
      <c r="EO190" s="22" t="e">
        <f t="shared" ca="1" si="837"/>
        <v>#VALUE!</v>
      </c>
      <c r="EP190" s="22" t="e">
        <f t="shared" ca="1" si="838"/>
        <v>#VALUE!</v>
      </c>
      <c r="EQ190" s="22" t="str">
        <f ca="1">IFERROR(IF(INDIRECT(ADDRESS(ROW()-1,COLUMN()-2))="摘要",MATCH(EP190,日々処理!EL:EL,0),MATCH(EP190,INDIRECT(ADDRESS(INDIRECT(ADDRESS(ROW()-1,COLUMN()))+1,2,,,"日々処理")):INDIRECT(ADDRESS(INDIRECT(ADDRESS(ROW()-1,COLUMN()))+1000,2,,,"日々処理")),0)+INDIRECT(ADDRESS(ROW()-1,COLUMN()))),"")</f>
        <v/>
      </c>
      <c r="ER190" s="91" t="str">
        <f t="shared" ref="ER190:ER253" ca="1" si="998">IFERROR(IF(ER$1=MONTH(INDIRECT(ADDRESS(ROW(),COLUMN()-7-(MOD(COLUMN(),20)-8)))),INDIRECT(ADDRESS(ROW(),COLUMN()-MOD(COLUMN(),20)+2)),0),"")</f>
        <v/>
      </c>
      <c r="ES190" s="91" t="str">
        <f t="shared" ca="1" si="973"/>
        <v/>
      </c>
      <c r="ET190" s="91" t="str">
        <f t="shared" ca="1" si="973"/>
        <v/>
      </c>
      <c r="EU190" s="91" t="str">
        <f t="shared" ca="1" si="973"/>
        <v/>
      </c>
      <c r="EV190" s="91" t="str">
        <f t="shared" ca="1" si="973"/>
        <v/>
      </c>
      <c r="EW190" s="91" t="str">
        <f t="shared" ca="1" si="973"/>
        <v/>
      </c>
      <c r="EX190" s="91" t="str">
        <f t="shared" ca="1" si="973"/>
        <v/>
      </c>
      <c r="EY190" s="91" t="str">
        <f t="shared" ca="1" si="973"/>
        <v/>
      </c>
      <c r="EZ190" s="91" t="str">
        <f t="shared" ca="1" si="973"/>
        <v/>
      </c>
      <c r="FA190" s="91" t="str">
        <f t="shared" ca="1" si="973"/>
        <v/>
      </c>
      <c r="FB190" s="91" t="str">
        <f t="shared" ca="1" si="973"/>
        <v/>
      </c>
      <c r="FC190" s="91" t="str">
        <f t="shared" ca="1" si="973"/>
        <v/>
      </c>
      <c r="FE190" s="20" t="str">
        <f t="shared" ca="1" si="839"/>
        <v/>
      </c>
      <c r="FF190" s="21" t="str">
        <f t="shared" ca="1" si="840"/>
        <v/>
      </c>
      <c r="FG190" s="6" t="str">
        <f t="shared" ca="1" si="841"/>
        <v/>
      </c>
      <c r="FH190" s="6" t="str">
        <f t="shared" ca="1" si="842"/>
        <v/>
      </c>
      <c r="FI190" s="22" t="e">
        <f t="shared" ca="1" si="843"/>
        <v>#VALUE!</v>
      </c>
      <c r="FJ190" s="22" t="e">
        <f t="shared" ca="1" si="844"/>
        <v>#VALUE!</v>
      </c>
      <c r="FK190" s="22" t="str">
        <f ca="1">IFERROR(IF(INDIRECT(ADDRESS(ROW()-1,COLUMN()-2))="摘要",MATCH(FJ190,日々処理!FF:FF,0),MATCH(FJ190,INDIRECT(ADDRESS(INDIRECT(ADDRESS(ROW()-1,COLUMN()))+1,2,,,"日々処理")):INDIRECT(ADDRESS(INDIRECT(ADDRESS(ROW()-1,COLUMN()))+1000,2,,,"日々処理")),0)+INDIRECT(ADDRESS(ROW()-1,COLUMN()))),"")</f>
        <v/>
      </c>
      <c r="FL190" s="91" t="str">
        <f t="shared" ref="FL190:FL253" ca="1" si="999">IFERROR(IF(FL$1=MONTH(INDIRECT(ADDRESS(ROW(),COLUMN()-7-(MOD(COLUMN(),20)-8)))),INDIRECT(ADDRESS(ROW(),COLUMN()-MOD(COLUMN(),20)+2)),0),"")</f>
        <v/>
      </c>
      <c r="FM190" s="91" t="str">
        <f t="shared" ca="1" si="974"/>
        <v/>
      </c>
      <c r="FN190" s="91" t="str">
        <f t="shared" ca="1" si="974"/>
        <v/>
      </c>
      <c r="FO190" s="91" t="str">
        <f t="shared" ca="1" si="974"/>
        <v/>
      </c>
      <c r="FP190" s="91" t="str">
        <f t="shared" ca="1" si="974"/>
        <v/>
      </c>
      <c r="FQ190" s="91" t="str">
        <f t="shared" ca="1" si="974"/>
        <v/>
      </c>
      <c r="FR190" s="91" t="str">
        <f t="shared" ca="1" si="974"/>
        <v/>
      </c>
      <c r="FS190" s="91" t="str">
        <f t="shared" ca="1" si="974"/>
        <v/>
      </c>
      <c r="FT190" s="91" t="str">
        <f t="shared" ca="1" si="974"/>
        <v/>
      </c>
      <c r="FU190" s="91" t="str">
        <f t="shared" ca="1" si="974"/>
        <v/>
      </c>
      <c r="FV190" s="91" t="str">
        <f t="shared" ca="1" si="974"/>
        <v/>
      </c>
      <c r="FW190" s="91" t="str">
        <f t="shared" ca="1" si="974"/>
        <v/>
      </c>
      <c r="FY190" s="20" t="str">
        <f t="shared" ca="1" si="845"/>
        <v/>
      </c>
      <c r="FZ190" s="21" t="str">
        <f t="shared" ca="1" si="846"/>
        <v/>
      </c>
      <c r="GA190" s="6" t="str">
        <f t="shared" ca="1" si="847"/>
        <v/>
      </c>
      <c r="GB190" s="6" t="str">
        <f t="shared" ca="1" si="848"/>
        <v/>
      </c>
      <c r="GC190" s="22" t="e">
        <f t="shared" ca="1" si="849"/>
        <v>#VALUE!</v>
      </c>
      <c r="GD190" s="22" t="e">
        <f t="shared" ca="1" si="850"/>
        <v>#VALUE!</v>
      </c>
      <c r="GE190" s="22" t="str">
        <f ca="1">IFERROR(IF(INDIRECT(ADDRESS(ROW()-1,COLUMN()-2))="摘要",MATCH(GD190,日々処理!FZ:FZ,0),MATCH(GD190,INDIRECT(ADDRESS(INDIRECT(ADDRESS(ROW()-1,COLUMN()))+1,2,,,"日々処理")):INDIRECT(ADDRESS(INDIRECT(ADDRESS(ROW()-1,COLUMN()))+1000,2,,,"日々処理")),0)+INDIRECT(ADDRESS(ROW()-1,COLUMN()))),"")</f>
        <v/>
      </c>
      <c r="GF190" s="91" t="str">
        <f t="shared" ref="GF190:GF253" ca="1" si="1000">IFERROR(IF(GF$1=MONTH(INDIRECT(ADDRESS(ROW(),COLUMN()-7-(MOD(COLUMN(),20)-8)))),INDIRECT(ADDRESS(ROW(),COLUMN()-MOD(COLUMN(),20)+2)),0),"")</f>
        <v/>
      </c>
      <c r="GG190" s="91" t="str">
        <f t="shared" ca="1" si="975"/>
        <v/>
      </c>
      <c r="GH190" s="91" t="str">
        <f t="shared" ca="1" si="975"/>
        <v/>
      </c>
      <c r="GI190" s="91" t="str">
        <f t="shared" ca="1" si="975"/>
        <v/>
      </c>
      <c r="GJ190" s="91" t="str">
        <f t="shared" ca="1" si="975"/>
        <v/>
      </c>
      <c r="GK190" s="91" t="str">
        <f t="shared" ca="1" si="975"/>
        <v/>
      </c>
      <c r="GL190" s="91" t="str">
        <f t="shared" ca="1" si="975"/>
        <v/>
      </c>
      <c r="GM190" s="91" t="str">
        <f t="shared" ca="1" si="975"/>
        <v/>
      </c>
      <c r="GN190" s="91" t="str">
        <f t="shared" ca="1" si="975"/>
        <v/>
      </c>
      <c r="GO190" s="91" t="str">
        <f t="shared" ca="1" si="975"/>
        <v/>
      </c>
      <c r="GP190" s="91" t="str">
        <f t="shared" ca="1" si="975"/>
        <v/>
      </c>
      <c r="GQ190" s="91" t="str">
        <f t="shared" ca="1" si="975"/>
        <v/>
      </c>
      <c r="GS190" s="20" t="str">
        <f t="shared" ca="1" si="851"/>
        <v/>
      </c>
      <c r="GT190" s="21" t="str">
        <f t="shared" ca="1" si="852"/>
        <v/>
      </c>
      <c r="GU190" s="6" t="str">
        <f t="shared" ca="1" si="853"/>
        <v/>
      </c>
      <c r="GV190" s="6" t="str">
        <f t="shared" ca="1" si="854"/>
        <v/>
      </c>
      <c r="GW190" s="22" t="e">
        <f t="shared" ca="1" si="855"/>
        <v>#VALUE!</v>
      </c>
      <c r="GX190" s="22" t="e">
        <f t="shared" ca="1" si="856"/>
        <v>#VALUE!</v>
      </c>
      <c r="GY190" s="22" t="str">
        <f ca="1">IFERROR(IF(INDIRECT(ADDRESS(ROW()-1,COLUMN()-2))="摘要",MATCH(GX190,日々処理!GT:GT,0),MATCH(GX190,INDIRECT(ADDRESS(INDIRECT(ADDRESS(ROW()-1,COLUMN()))+1,2,,,"日々処理")):INDIRECT(ADDRESS(INDIRECT(ADDRESS(ROW()-1,COLUMN()))+1000,2,,,"日々処理")),0)+INDIRECT(ADDRESS(ROW()-1,COLUMN()))),"")</f>
        <v/>
      </c>
      <c r="GZ190" s="91" t="str">
        <f t="shared" ref="GZ190:GZ253" ca="1" si="1001">IFERROR(IF(GZ$1=MONTH(INDIRECT(ADDRESS(ROW(),COLUMN()-7-(MOD(COLUMN(),20)-8)))),INDIRECT(ADDRESS(ROW(),COLUMN()-MOD(COLUMN(),20)+2)),0),"")</f>
        <v/>
      </c>
      <c r="HA190" s="91" t="str">
        <f t="shared" ca="1" si="976"/>
        <v/>
      </c>
      <c r="HB190" s="91" t="str">
        <f t="shared" ca="1" si="976"/>
        <v/>
      </c>
      <c r="HC190" s="91" t="str">
        <f t="shared" ca="1" si="976"/>
        <v/>
      </c>
      <c r="HD190" s="91" t="str">
        <f t="shared" ca="1" si="976"/>
        <v/>
      </c>
      <c r="HE190" s="91" t="str">
        <f t="shared" ca="1" si="976"/>
        <v/>
      </c>
      <c r="HF190" s="91" t="str">
        <f t="shared" ca="1" si="976"/>
        <v/>
      </c>
      <c r="HG190" s="91" t="str">
        <f t="shared" ca="1" si="976"/>
        <v/>
      </c>
      <c r="HH190" s="91" t="str">
        <f t="shared" ca="1" si="976"/>
        <v/>
      </c>
      <c r="HI190" s="91" t="str">
        <f t="shared" ca="1" si="976"/>
        <v/>
      </c>
      <c r="HJ190" s="91" t="str">
        <f t="shared" ca="1" si="976"/>
        <v/>
      </c>
      <c r="HK190" s="91" t="str">
        <f t="shared" ca="1" si="976"/>
        <v/>
      </c>
      <c r="HM190" s="20" t="str">
        <f t="shared" ca="1" si="857"/>
        <v/>
      </c>
      <c r="HN190" s="21" t="str">
        <f t="shared" ca="1" si="858"/>
        <v/>
      </c>
      <c r="HO190" s="6" t="str">
        <f t="shared" ca="1" si="859"/>
        <v/>
      </c>
      <c r="HP190" s="6" t="str">
        <f t="shared" ca="1" si="860"/>
        <v/>
      </c>
      <c r="HQ190" s="22" t="e">
        <f t="shared" ca="1" si="861"/>
        <v>#VALUE!</v>
      </c>
      <c r="HR190" s="22" t="e">
        <f t="shared" ca="1" si="862"/>
        <v>#VALUE!</v>
      </c>
      <c r="HS190" s="22" t="str">
        <f ca="1">IFERROR(IF(INDIRECT(ADDRESS(ROW()-1,COLUMN()-2))="摘要",MATCH(HR190,日々処理!HN:HN,0),MATCH(HR190,INDIRECT(ADDRESS(INDIRECT(ADDRESS(ROW()-1,COLUMN()))+1,2,,,"日々処理")):INDIRECT(ADDRESS(INDIRECT(ADDRESS(ROW()-1,COLUMN()))+1000,2,,,"日々処理")),0)+INDIRECT(ADDRESS(ROW()-1,COLUMN()))),"")</f>
        <v/>
      </c>
      <c r="HT190" s="91" t="str">
        <f t="shared" ref="HT190:HT253" ca="1" si="1002">IFERROR(IF(HT$1=MONTH(INDIRECT(ADDRESS(ROW(),COLUMN()-7-(MOD(COLUMN(),20)-8)))),INDIRECT(ADDRESS(ROW(),COLUMN()-MOD(COLUMN(),20)+2)),0),"")</f>
        <v/>
      </c>
      <c r="HU190" s="91" t="str">
        <f t="shared" ca="1" si="977"/>
        <v/>
      </c>
      <c r="HV190" s="91" t="str">
        <f t="shared" ca="1" si="977"/>
        <v/>
      </c>
      <c r="HW190" s="91" t="str">
        <f t="shared" ca="1" si="977"/>
        <v/>
      </c>
      <c r="HX190" s="91" t="str">
        <f t="shared" ca="1" si="977"/>
        <v/>
      </c>
      <c r="HY190" s="91" t="str">
        <f t="shared" ca="1" si="977"/>
        <v/>
      </c>
      <c r="HZ190" s="91" t="str">
        <f t="shared" ca="1" si="977"/>
        <v/>
      </c>
      <c r="IA190" s="91" t="str">
        <f t="shared" ca="1" si="977"/>
        <v/>
      </c>
      <c r="IB190" s="91" t="str">
        <f t="shared" ca="1" si="977"/>
        <v/>
      </c>
      <c r="IC190" s="91" t="str">
        <f t="shared" ca="1" si="977"/>
        <v/>
      </c>
      <c r="ID190" s="91" t="str">
        <f t="shared" ca="1" si="977"/>
        <v/>
      </c>
      <c r="IE190" s="91" t="str">
        <f t="shared" ca="1" si="977"/>
        <v/>
      </c>
      <c r="IG190" s="20" t="str">
        <f t="shared" ca="1" si="863"/>
        <v/>
      </c>
      <c r="IH190" s="21" t="str">
        <f t="shared" ca="1" si="864"/>
        <v/>
      </c>
      <c r="II190" s="6" t="str">
        <f t="shared" ca="1" si="865"/>
        <v/>
      </c>
      <c r="IJ190" s="6" t="str">
        <f t="shared" ca="1" si="866"/>
        <v/>
      </c>
      <c r="IK190" s="22" t="e">
        <f t="shared" ca="1" si="867"/>
        <v>#VALUE!</v>
      </c>
      <c r="IL190" s="22" t="e">
        <f t="shared" ca="1" si="868"/>
        <v>#VALUE!</v>
      </c>
      <c r="IM190" s="22" t="str">
        <f ca="1">IFERROR(IF(INDIRECT(ADDRESS(ROW()-1,COLUMN()-2))="摘要",MATCH(IL190,日々処理!IH:IH,0),MATCH(IL190,INDIRECT(ADDRESS(INDIRECT(ADDRESS(ROW()-1,COLUMN()))+1,2,,,"日々処理")):INDIRECT(ADDRESS(INDIRECT(ADDRESS(ROW()-1,COLUMN()))+1000,2,,,"日々処理")),0)+INDIRECT(ADDRESS(ROW()-1,COLUMN()))),"")</f>
        <v/>
      </c>
      <c r="IN190" s="91" t="str">
        <f t="shared" ref="IN190:IN253" ca="1" si="1003">IFERROR(IF(IN$1=MONTH(INDIRECT(ADDRESS(ROW(),COLUMN()-7-(MOD(COLUMN(),20)-8)))),INDIRECT(ADDRESS(ROW(),COLUMN()-MOD(COLUMN(),20)+2)),0),"")</f>
        <v/>
      </c>
      <c r="IO190" s="91" t="str">
        <f t="shared" ca="1" si="978"/>
        <v/>
      </c>
      <c r="IP190" s="91" t="str">
        <f t="shared" ca="1" si="978"/>
        <v/>
      </c>
      <c r="IQ190" s="91" t="str">
        <f t="shared" ca="1" si="978"/>
        <v/>
      </c>
      <c r="IR190" s="91" t="str">
        <f t="shared" ca="1" si="978"/>
        <v/>
      </c>
      <c r="IS190" s="91" t="str">
        <f t="shared" ca="1" si="978"/>
        <v/>
      </c>
      <c r="IT190" s="91" t="str">
        <f t="shared" ca="1" si="978"/>
        <v/>
      </c>
      <c r="IU190" s="91" t="str">
        <f t="shared" ca="1" si="978"/>
        <v/>
      </c>
      <c r="IV190" s="91" t="str">
        <f t="shared" ca="1" si="978"/>
        <v/>
      </c>
      <c r="IW190" s="91" t="str">
        <f t="shared" ca="1" si="978"/>
        <v/>
      </c>
      <c r="IX190" s="91" t="str">
        <f t="shared" ca="1" si="978"/>
        <v/>
      </c>
      <c r="IY190" s="91" t="str">
        <f t="shared" ca="1" si="978"/>
        <v/>
      </c>
      <c r="JA190" s="20" t="str">
        <f t="shared" ca="1" si="869"/>
        <v/>
      </c>
      <c r="JB190" s="21" t="str">
        <f t="shared" ca="1" si="870"/>
        <v/>
      </c>
      <c r="JC190" s="6" t="str">
        <f t="shared" ca="1" si="871"/>
        <v/>
      </c>
      <c r="JD190" s="6" t="str">
        <f t="shared" ca="1" si="872"/>
        <v/>
      </c>
      <c r="JE190" s="22" t="e">
        <f t="shared" ca="1" si="873"/>
        <v>#VALUE!</v>
      </c>
      <c r="JF190" s="22" t="e">
        <f t="shared" ca="1" si="874"/>
        <v>#VALUE!</v>
      </c>
      <c r="JG190" s="22" t="str">
        <f ca="1">IFERROR(IF(INDIRECT(ADDRESS(ROW()-1,COLUMN()-2))="摘要",MATCH(JF190,日々処理!JB:JB,0),MATCH(JF190,INDIRECT(ADDRESS(INDIRECT(ADDRESS(ROW()-1,COLUMN()))+1,2,,,"日々処理")):INDIRECT(ADDRESS(INDIRECT(ADDRESS(ROW()-1,COLUMN()))+1000,2,,,"日々処理")),0)+INDIRECT(ADDRESS(ROW()-1,COLUMN()))),"")</f>
        <v/>
      </c>
      <c r="JH190" s="91" t="str">
        <f t="shared" ref="JH190:JH253" ca="1" si="1004">IFERROR(IF(JH$1=MONTH(INDIRECT(ADDRESS(ROW(),COLUMN()-7-(MOD(COLUMN(),20)-8)))),INDIRECT(ADDRESS(ROW(),COLUMN()-MOD(COLUMN(),20)+2)),0),"")</f>
        <v/>
      </c>
      <c r="JI190" s="91" t="str">
        <f t="shared" ca="1" si="979"/>
        <v/>
      </c>
      <c r="JJ190" s="91" t="str">
        <f t="shared" ca="1" si="979"/>
        <v/>
      </c>
      <c r="JK190" s="91" t="str">
        <f t="shared" ca="1" si="979"/>
        <v/>
      </c>
      <c r="JL190" s="91" t="str">
        <f t="shared" ca="1" si="979"/>
        <v/>
      </c>
      <c r="JM190" s="91" t="str">
        <f t="shared" ca="1" si="979"/>
        <v/>
      </c>
      <c r="JN190" s="91" t="str">
        <f t="shared" ca="1" si="979"/>
        <v/>
      </c>
      <c r="JO190" s="91" t="str">
        <f t="shared" ca="1" si="979"/>
        <v/>
      </c>
      <c r="JP190" s="91" t="str">
        <f t="shared" ca="1" si="979"/>
        <v/>
      </c>
      <c r="JQ190" s="91" t="str">
        <f t="shared" ca="1" si="979"/>
        <v/>
      </c>
      <c r="JR190" s="91" t="str">
        <f t="shared" ca="1" si="979"/>
        <v/>
      </c>
      <c r="JS190" s="91" t="str">
        <f t="shared" ca="1" si="979"/>
        <v/>
      </c>
      <c r="JU190" s="20" t="str">
        <f t="shared" ca="1" si="875"/>
        <v/>
      </c>
      <c r="JV190" s="21" t="str">
        <f t="shared" ca="1" si="876"/>
        <v/>
      </c>
      <c r="JW190" s="6" t="str">
        <f t="shared" ca="1" si="877"/>
        <v/>
      </c>
      <c r="JX190" s="6" t="str">
        <f t="shared" ca="1" si="878"/>
        <v/>
      </c>
      <c r="JY190" s="22" t="e">
        <f t="shared" ca="1" si="879"/>
        <v>#VALUE!</v>
      </c>
      <c r="JZ190" s="22" t="e">
        <f t="shared" ca="1" si="880"/>
        <v>#VALUE!</v>
      </c>
      <c r="KA190" s="22" t="str">
        <f ca="1">IFERROR(IF(INDIRECT(ADDRESS(ROW()-1,COLUMN()-2))="摘要",MATCH(JZ190,日々処理!JV:JV,0),MATCH(JZ190,INDIRECT(ADDRESS(INDIRECT(ADDRESS(ROW()-1,COLUMN()))+1,2,,,"日々処理")):INDIRECT(ADDRESS(INDIRECT(ADDRESS(ROW()-1,COLUMN()))+1000,2,,,"日々処理")),0)+INDIRECT(ADDRESS(ROW()-1,COLUMN()))),"")</f>
        <v/>
      </c>
      <c r="KB190" s="91" t="str">
        <f t="shared" ref="KB190:KB253" ca="1" si="1005">IFERROR(IF(KB$1=MONTH(INDIRECT(ADDRESS(ROW(),COLUMN()-7-(MOD(COLUMN(),20)-8)))),INDIRECT(ADDRESS(ROW(),COLUMN()-MOD(COLUMN(),20)+2)),0),"")</f>
        <v/>
      </c>
      <c r="KC190" s="91" t="str">
        <f t="shared" ca="1" si="980"/>
        <v/>
      </c>
      <c r="KD190" s="91" t="str">
        <f t="shared" ca="1" si="980"/>
        <v/>
      </c>
      <c r="KE190" s="91" t="str">
        <f t="shared" ca="1" si="980"/>
        <v/>
      </c>
      <c r="KF190" s="91" t="str">
        <f t="shared" ca="1" si="980"/>
        <v/>
      </c>
      <c r="KG190" s="91" t="str">
        <f t="shared" ca="1" si="980"/>
        <v/>
      </c>
      <c r="KH190" s="91" t="str">
        <f t="shared" ca="1" si="980"/>
        <v/>
      </c>
      <c r="KI190" s="91" t="str">
        <f t="shared" ca="1" si="980"/>
        <v/>
      </c>
      <c r="KJ190" s="91" t="str">
        <f t="shared" ca="1" si="980"/>
        <v/>
      </c>
      <c r="KK190" s="91" t="str">
        <f t="shared" ca="1" si="980"/>
        <v/>
      </c>
      <c r="KL190" s="91" t="str">
        <f t="shared" ca="1" si="980"/>
        <v/>
      </c>
      <c r="KM190" s="91" t="str">
        <f t="shared" ca="1" si="980"/>
        <v/>
      </c>
      <c r="KO190" s="20" t="str">
        <f t="shared" ca="1" si="881"/>
        <v/>
      </c>
      <c r="KP190" s="21" t="str">
        <f t="shared" ca="1" si="882"/>
        <v/>
      </c>
      <c r="KQ190" s="6" t="str">
        <f t="shared" ca="1" si="883"/>
        <v/>
      </c>
      <c r="KR190" s="6" t="str">
        <f t="shared" ca="1" si="884"/>
        <v/>
      </c>
      <c r="KS190" s="22" t="e">
        <f t="shared" ca="1" si="885"/>
        <v>#VALUE!</v>
      </c>
      <c r="KT190" s="22" t="e">
        <f t="shared" ca="1" si="886"/>
        <v>#VALUE!</v>
      </c>
      <c r="KU190" s="22" t="str">
        <f ca="1">IFERROR(IF(INDIRECT(ADDRESS(ROW()-1,COLUMN()-2))="摘要",MATCH(KT190,日々処理!KP:KP,0),MATCH(KT190,INDIRECT(ADDRESS(INDIRECT(ADDRESS(ROW()-1,COLUMN()))+1,2,,,"日々処理")):INDIRECT(ADDRESS(INDIRECT(ADDRESS(ROW()-1,COLUMN()))+1000,2,,,"日々処理")),0)+INDIRECT(ADDRESS(ROW()-1,COLUMN()))),"")</f>
        <v/>
      </c>
      <c r="KV190" s="91" t="str">
        <f t="shared" ref="KV190:KV253" ca="1" si="1006">IFERROR(IF(KV$1=MONTH(INDIRECT(ADDRESS(ROW(),COLUMN()-7-(MOD(COLUMN(),20)-8)))),INDIRECT(ADDRESS(ROW(),COLUMN()-MOD(COLUMN(),20)+2)),0),"")</f>
        <v/>
      </c>
      <c r="KW190" s="91" t="str">
        <f t="shared" ca="1" si="981"/>
        <v/>
      </c>
      <c r="KX190" s="91" t="str">
        <f t="shared" ca="1" si="981"/>
        <v/>
      </c>
      <c r="KY190" s="91" t="str">
        <f t="shared" ca="1" si="981"/>
        <v/>
      </c>
      <c r="KZ190" s="91" t="str">
        <f t="shared" ca="1" si="981"/>
        <v/>
      </c>
      <c r="LA190" s="91" t="str">
        <f t="shared" ca="1" si="981"/>
        <v/>
      </c>
      <c r="LB190" s="91" t="str">
        <f t="shared" ca="1" si="981"/>
        <v/>
      </c>
      <c r="LC190" s="91" t="str">
        <f t="shared" ca="1" si="981"/>
        <v/>
      </c>
      <c r="LD190" s="91" t="str">
        <f t="shared" ca="1" si="981"/>
        <v/>
      </c>
      <c r="LE190" s="91" t="str">
        <f t="shared" ca="1" si="981"/>
        <v/>
      </c>
      <c r="LF190" s="91" t="str">
        <f t="shared" ca="1" si="981"/>
        <v/>
      </c>
      <c r="LG190" s="91" t="str">
        <f t="shared" ca="1" si="981"/>
        <v/>
      </c>
      <c r="LI190" s="20" t="str">
        <f t="shared" ca="1" si="887"/>
        <v/>
      </c>
      <c r="LJ190" s="21" t="str">
        <f t="shared" ca="1" si="888"/>
        <v/>
      </c>
      <c r="LK190" s="6" t="str">
        <f t="shared" ca="1" si="889"/>
        <v/>
      </c>
      <c r="LL190" s="6" t="str">
        <f t="shared" ca="1" si="890"/>
        <v/>
      </c>
      <c r="LM190" s="22" t="e">
        <f t="shared" ca="1" si="891"/>
        <v>#VALUE!</v>
      </c>
      <c r="LN190" s="22" t="e">
        <f t="shared" ca="1" si="892"/>
        <v>#VALUE!</v>
      </c>
      <c r="LO190" s="22" t="str">
        <f ca="1">IFERROR(IF(INDIRECT(ADDRESS(ROW()-1,COLUMN()-2))="摘要",MATCH(LN190,日々処理!LJ:LJ,0),MATCH(LN190,INDIRECT(ADDRESS(INDIRECT(ADDRESS(ROW()-1,COLUMN()))+1,2,,,"日々処理")):INDIRECT(ADDRESS(INDIRECT(ADDRESS(ROW()-1,COLUMN()))+1000,2,,,"日々処理")),0)+INDIRECT(ADDRESS(ROW()-1,COLUMN()))),"")</f>
        <v/>
      </c>
      <c r="LP190" s="91" t="str">
        <f t="shared" ref="LP190:LP253" ca="1" si="1007">IFERROR(IF(LP$1=MONTH(INDIRECT(ADDRESS(ROW(),COLUMN()-7-(MOD(COLUMN(),20)-8)))),INDIRECT(ADDRESS(ROW(),COLUMN()-MOD(COLUMN(),20)+2)),0),"")</f>
        <v/>
      </c>
      <c r="LQ190" s="91" t="str">
        <f t="shared" ca="1" si="982"/>
        <v/>
      </c>
      <c r="LR190" s="91" t="str">
        <f t="shared" ca="1" si="982"/>
        <v/>
      </c>
      <c r="LS190" s="91" t="str">
        <f t="shared" ca="1" si="982"/>
        <v/>
      </c>
      <c r="LT190" s="91" t="str">
        <f t="shared" ca="1" si="982"/>
        <v/>
      </c>
      <c r="LU190" s="91" t="str">
        <f t="shared" ca="1" si="982"/>
        <v/>
      </c>
      <c r="LV190" s="91" t="str">
        <f t="shared" ca="1" si="982"/>
        <v/>
      </c>
      <c r="LW190" s="91" t="str">
        <f t="shared" ca="1" si="982"/>
        <v/>
      </c>
      <c r="LX190" s="91" t="str">
        <f t="shared" ca="1" si="982"/>
        <v/>
      </c>
      <c r="LY190" s="91" t="str">
        <f t="shared" ca="1" si="982"/>
        <v/>
      </c>
      <c r="LZ190" s="91" t="str">
        <f t="shared" ca="1" si="982"/>
        <v/>
      </c>
      <c r="MA190" s="91" t="str">
        <f t="shared" ca="1" si="982"/>
        <v/>
      </c>
      <c r="MC190" s="20" t="str">
        <f t="shared" ca="1" si="893"/>
        <v/>
      </c>
      <c r="MD190" s="21" t="str">
        <f t="shared" ca="1" si="894"/>
        <v/>
      </c>
      <c r="ME190" s="6" t="str">
        <f t="shared" ca="1" si="895"/>
        <v/>
      </c>
      <c r="MF190" s="6" t="str">
        <f t="shared" ca="1" si="896"/>
        <v/>
      </c>
      <c r="MG190" s="22" t="e">
        <f t="shared" ca="1" si="897"/>
        <v>#VALUE!</v>
      </c>
      <c r="MH190" s="22" t="e">
        <f t="shared" ca="1" si="898"/>
        <v>#VALUE!</v>
      </c>
      <c r="MI190" s="22" t="str">
        <f ca="1">IFERROR(IF(INDIRECT(ADDRESS(ROW()-1,COLUMN()-2))="摘要",MATCH(MH190,日々処理!MD:MD,0),MATCH(MH190,INDIRECT(ADDRESS(INDIRECT(ADDRESS(ROW()-1,COLUMN()))+1,2,,,"日々処理")):INDIRECT(ADDRESS(INDIRECT(ADDRESS(ROW()-1,COLUMN()))+1000,2,,,"日々処理")),0)+INDIRECT(ADDRESS(ROW()-1,COLUMN()))),"")</f>
        <v/>
      </c>
      <c r="MJ190" s="91" t="str">
        <f t="shared" ref="MJ190:MJ253" ca="1" si="1008">IFERROR(IF(MJ$1=MONTH(INDIRECT(ADDRESS(ROW(),COLUMN()-7-(MOD(COLUMN(),20)-8)))),INDIRECT(ADDRESS(ROW(),COLUMN()-MOD(COLUMN(),20)+2)),0),"")</f>
        <v/>
      </c>
      <c r="MK190" s="91" t="str">
        <f t="shared" ca="1" si="983"/>
        <v/>
      </c>
      <c r="ML190" s="91" t="str">
        <f t="shared" ca="1" si="983"/>
        <v/>
      </c>
      <c r="MM190" s="91" t="str">
        <f t="shared" ca="1" si="983"/>
        <v/>
      </c>
      <c r="MN190" s="91" t="str">
        <f t="shared" ca="1" si="983"/>
        <v/>
      </c>
      <c r="MO190" s="91" t="str">
        <f t="shared" ca="1" si="983"/>
        <v/>
      </c>
      <c r="MP190" s="91" t="str">
        <f t="shared" ca="1" si="983"/>
        <v/>
      </c>
      <c r="MQ190" s="91" t="str">
        <f t="shared" ca="1" si="983"/>
        <v/>
      </c>
      <c r="MR190" s="91" t="str">
        <f t="shared" ca="1" si="983"/>
        <v/>
      </c>
      <c r="MS190" s="91" t="str">
        <f t="shared" ca="1" si="983"/>
        <v/>
      </c>
      <c r="MT190" s="91" t="str">
        <f t="shared" ca="1" si="983"/>
        <v/>
      </c>
      <c r="MU190" s="91" t="str">
        <f t="shared" ca="1" si="983"/>
        <v/>
      </c>
      <c r="MW190" s="20" t="str">
        <f t="shared" ca="1" si="899"/>
        <v/>
      </c>
      <c r="MX190" s="21" t="str">
        <f t="shared" ca="1" si="900"/>
        <v/>
      </c>
      <c r="MY190" s="6" t="str">
        <f t="shared" ca="1" si="901"/>
        <v/>
      </c>
      <c r="MZ190" s="6" t="str">
        <f t="shared" ca="1" si="902"/>
        <v/>
      </c>
      <c r="NA190" s="22" t="e">
        <f t="shared" ca="1" si="903"/>
        <v>#VALUE!</v>
      </c>
      <c r="NB190" s="22" t="e">
        <f t="shared" ca="1" si="904"/>
        <v>#VALUE!</v>
      </c>
      <c r="NC190" s="22" t="str">
        <f ca="1">IFERROR(IF(INDIRECT(ADDRESS(ROW()-1,COLUMN()-2))="摘要",MATCH(NB190,日々処理!MX:MX,0),MATCH(NB190,INDIRECT(ADDRESS(INDIRECT(ADDRESS(ROW()-1,COLUMN()))+1,2,,,"日々処理")):INDIRECT(ADDRESS(INDIRECT(ADDRESS(ROW()-1,COLUMN()))+1000,2,,,"日々処理")),0)+INDIRECT(ADDRESS(ROW()-1,COLUMN()))),"")</f>
        <v/>
      </c>
      <c r="ND190" s="91" t="str">
        <f t="shared" ref="ND190:ND253" ca="1" si="1009">IFERROR(IF(ND$1=MONTH(INDIRECT(ADDRESS(ROW(),COLUMN()-7-(MOD(COLUMN(),20)-8)))),INDIRECT(ADDRESS(ROW(),COLUMN()-MOD(COLUMN(),20)+2)),0),"")</f>
        <v/>
      </c>
      <c r="NE190" s="91" t="str">
        <f t="shared" ca="1" si="984"/>
        <v/>
      </c>
      <c r="NF190" s="91" t="str">
        <f t="shared" ca="1" si="984"/>
        <v/>
      </c>
      <c r="NG190" s="91" t="str">
        <f t="shared" ca="1" si="984"/>
        <v/>
      </c>
      <c r="NH190" s="91" t="str">
        <f t="shared" ca="1" si="984"/>
        <v/>
      </c>
      <c r="NI190" s="91" t="str">
        <f t="shared" ca="1" si="984"/>
        <v/>
      </c>
      <c r="NJ190" s="91" t="str">
        <f t="shared" ca="1" si="984"/>
        <v/>
      </c>
      <c r="NK190" s="91" t="str">
        <f t="shared" ca="1" si="984"/>
        <v/>
      </c>
      <c r="NL190" s="91" t="str">
        <f t="shared" ca="1" si="984"/>
        <v/>
      </c>
      <c r="NM190" s="91" t="str">
        <f t="shared" ca="1" si="984"/>
        <v/>
      </c>
      <c r="NN190" s="91" t="str">
        <f t="shared" ca="1" si="984"/>
        <v/>
      </c>
      <c r="NO190" s="91" t="str">
        <f t="shared" ca="1" si="984"/>
        <v/>
      </c>
      <c r="NQ190" s="20" t="str">
        <f t="shared" ca="1" si="905"/>
        <v/>
      </c>
      <c r="NR190" s="21" t="str">
        <f t="shared" ca="1" si="906"/>
        <v/>
      </c>
      <c r="NS190" s="6" t="str">
        <f t="shared" ca="1" si="907"/>
        <v/>
      </c>
      <c r="NT190" s="6" t="str">
        <f t="shared" ca="1" si="908"/>
        <v/>
      </c>
      <c r="NU190" s="22" t="e">
        <f t="shared" ca="1" si="909"/>
        <v>#VALUE!</v>
      </c>
      <c r="NV190" s="22" t="e">
        <f t="shared" ca="1" si="910"/>
        <v>#VALUE!</v>
      </c>
      <c r="NW190" s="22" t="str">
        <f ca="1">IFERROR(IF(INDIRECT(ADDRESS(ROW()-1,COLUMN()-2))="摘要",MATCH(NV190,日々処理!NR:NR,0),MATCH(NV190,INDIRECT(ADDRESS(INDIRECT(ADDRESS(ROW()-1,COLUMN()))+1,2,,,"日々処理")):INDIRECT(ADDRESS(INDIRECT(ADDRESS(ROW()-1,COLUMN()))+1000,2,,,"日々処理")),0)+INDIRECT(ADDRESS(ROW()-1,COLUMN()))),"")</f>
        <v/>
      </c>
      <c r="NX190" s="91" t="str">
        <f t="shared" ref="NX190:NX253" ca="1" si="1010">IFERROR(IF(NX$1=MONTH(INDIRECT(ADDRESS(ROW(),COLUMN()-7-(MOD(COLUMN(),20)-8)))),INDIRECT(ADDRESS(ROW(),COLUMN()-MOD(COLUMN(),20)+2)),0),"")</f>
        <v/>
      </c>
      <c r="NY190" s="91" t="str">
        <f t="shared" ca="1" si="985"/>
        <v/>
      </c>
      <c r="NZ190" s="91" t="str">
        <f t="shared" ca="1" si="985"/>
        <v/>
      </c>
      <c r="OA190" s="91" t="str">
        <f t="shared" ca="1" si="985"/>
        <v/>
      </c>
      <c r="OB190" s="91" t="str">
        <f t="shared" ca="1" si="985"/>
        <v/>
      </c>
      <c r="OC190" s="91" t="str">
        <f t="shared" ca="1" si="985"/>
        <v/>
      </c>
      <c r="OD190" s="91" t="str">
        <f t="shared" ca="1" si="985"/>
        <v/>
      </c>
      <c r="OE190" s="91" t="str">
        <f t="shared" ca="1" si="985"/>
        <v/>
      </c>
      <c r="OF190" s="91" t="str">
        <f t="shared" ca="1" si="985"/>
        <v/>
      </c>
      <c r="OG190" s="91" t="str">
        <f t="shared" ca="1" si="985"/>
        <v/>
      </c>
      <c r="OH190" s="91" t="str">
        <f t="shared" ca="1" si="985"/>
        <v/>
      </c>
      <c r="OI190" s="91" t="str">
        <f t="shared" ca="1" si="985"/>
        <v/>
      </c>
      <c r="OK190" s="20" t="str">
        <f t="shared" ca="1" si="911"/>
        <v/>
      </c>
      <c r="OL190" s="21" t="str">
        <f t="shared" ca="1" si="912"/>
        <v/>
      </c>
      <c r="OM190" s="6" t="str">
        <f t="shared" ca="1" si="913"/>
        <v/>
      </c>
      <c r="ON190" s="6" t="str">
        <f t="shared" ca="1" si="914"/>
        <v/>
      </c>
      <c r="OO190" s="22" t="e">
        <f t="shared" ca="1" si="915"/>
        <v>#VALUE!</v>
      </c>
      <c r="OP190" s="22" t="e">
        <f t="shared" ca="1" si="916"/>
        <v>#VALUE!</v>
      </c>
      <c r="OQ190" s="22" t="str">
        <f ca="1">IFERROR(IF(INDIRECT(ADDRESS(ROW()-1,COLUMN()-2))="摘要",MATCH(OP190,日々処理!OL:OL,0),MATCH(OP190,INDIRECT(ADDRESS(INDIRECT(ADDRESS(ROW()-1,COLUMN()))+1,2,,,"日々処理")):INDIRECT(ADDRESS(INDIRECT(ADDRESS(ROW()-1,COLUMN()))+1000,2,,,"日々処理")),0)+INDIRECT(ADDRESS(ROW()-1,COLUMN()))),"")</f>
        <v/>
      </c>
      <c r="OR190" s="91" t="str">
        <f t="shared" ref="OR190:OR253" ca="1" si="1011">IFERROR(IF(OR$1=MONTH(INDIRECT(ADDRESS(ROW(),COLUMN()-7-(MOD(COLUMN(),20)-8)))),INDIRECT(ADDRESS(ROW(),COLUMN()-MOD(COLUMN(),20)+2)),0),"")</f>
        <v/>
      </c>
      <c r="OS190" s="91" t="str">
        <f t="shared" ca="1" si="986"/>
        <v/>
      </c>
      <c r="OT190" s="91" t="str">
        <f t="shared" ca="1" si="986"/>
        <v/>
      </c>
      <c r="OU190" s="91" t="str">
        <f t="shared" ca="1" si="986"/>
        <v/>
      </c>
      <c r="OV190" s="91" t="str">
        <f t="shared" ca="1" si="986"/>
        <v/>
      </c>
      <c r="OW190" s="91" t="str">
        <f t="shared" ca="1" si="986"/>
        <v/>
      </c>
      <c r="OX190" s="91" t="str">
        <f t="shared" ca="1" si="986"/>
        <v/>
      </c>
      <c r="OY190" s="91" t="str">
        <f t="shared" ca="1" si="986"/>
        <v/>
      </c>
      <c r="OZ190" s="91" t="str">
        <f t="shared" ca="1" si="986"/>
        <v/>
      </c>
      <c r="PA190" s="91" t="str">
        <f t="shared" ca="1" si="986"/>
        <v/>
      </c>
      <c r="PB190" s="91" t="str">
        <f t="shared" ca="1" si="986"/>
        <v/>
      </c>
      <c r="PC190" s="91" t="str">
        <f t="shared" ca="1" si="986"/>
        <v/>
      </c>
      <c r="PE190" s="20" t="str">
        <f t="shared" ca="1" si="917"/>
        <v/>
      </c>
      <c r="PF190" s="21" t="str">
        <f t="shared" ca="1" si="918"/>
        <v/>
      </c>
      <c r="PG190" s="6" t="str">
        <f t="shared" ca="1" si="919"/>
        <v/>
      </c>
      <c r="PH190" s="6" t="str">
        <f t="shared" ca="1" si="920"/>
        <v/>
      </c>
      <c r="PI190" s="22" t="e">
        <f t="shared" ca="1" si="921"/>
        <v>#VALUE!</v>
      </c>
      <c r="PJ190" s="22" t="e">
        <f t="shared" ca="1" si="922"/>
        <v>#VALUE!</v>
      </c>
      <c r="PK190" s="22" t="str">
        <f ca="1">IFERROR(IF(INDIRECT(ADDRESS(ROW()-1,COLUMN()-2))="摘要",MATCH(PJ190,日々処理!PF:PF,0),MATCH(PJ190,INDIRECT(ADDRESS(INDIRECT(ADDRESS(ROW()-1,COLUMN()))+1,2,,,"日々処理")):INDIRECT(ADDRESS(INDIRECT(ADDRESS(ROW()-1,COLUMN()))+1000,2,,,"日々処理")),0)+INDIRECT(ADDRESS(ROW()-1,COLUMN()))),"")</f>
        <v/>
      </c>
      <c r="PL190" s="91" t="str">
        <f t="shared" ref="PL190:PL253" ca="1" si="1012">IFERROR(IF(PL$1=MONTH(INDIRECT(ADDRESS(ROW(),COLUMN()-7-(MOD(COLUMN(),20)-8)))),INDIRECT(ADDRESS(ROW(),COLUMN()-MOD(COLUMN(),20)+2)),0),"")</f>
        <v/>
      </c>
      <c r="PM190" s="91" t="str">
        <f t="shared" ca="1" si="987"/>
        <v/>
      </c>
      <c r="PN190" s="91" t="str">
        <f t="shared" ca="1" si="987"/>
        <v/>
      </c>
      <c r="PO190" s="91" t="str">
        <f t="shared" ca="1" si="987"/>
        <v/>
      </c>
      <c r="PP190" s="91" t="str">
        <f t="shared" ca="1" si="987"/>
        <v/>
      </c>
      <c r="PQ190" s="91" t="str">
        <f t="shared" ca="1" si="987"/>
        <v/>
      </c>
      <c r="PR190" s="91" t="str">
        <f t="shared" ca="1" si="987"/>
        <v/>
      </c>
      <c r="PS190" s="91" t="str">
        <f t="shared" ca="1" si="987"/>
        <v/>
      </c>
      <c r="PT190" s="91" t="str">
        <f t="shared" ca="1" si="987"/>
        <v/>
      </c>
      <c r="PU190" s="91" t="str">
        <f t="shared" ca="1" si="987"/>
        <v/>
      </c>
      <c r="PV190" s="91" t="str">
        <f t="shared" ca="1" si="987"/>
        <v/>
      </c>
      <c r="PW190" s="91" t="str">
        <f t="shared" ca="1" si="987"/>
        <v/>
      </c>
      <c r="PY190" s="20" t="str">
        <f t="shared" ca="1" si="923"/>
        <v/>
      </c>
      <c r="PZ190" s="21" t="str">
        <f t="shared" ca="1" si="924"/>
        <v/>
      </c>
      <c r="QA190" s="6" t="str">
        <f t="shared" ca="1" si="925"/>
        <v/>
      </c>
      <c r="QB190" s="6" t="str">
        <f t="shared" ca="1" si="926"/>
        <v/>
      </c>
      <c r="QC190" s="22" t="e">
        <f t="shared" ca="1" si="927"/>
        <v>#VALUE!</v>
      </c>
      <c r="QD190" s="22" t="e">
        <f t="shared" ca="1" si="928"/>
        <v>#VALUE!</v>
      </c>
      <c r="QE190" s="22" t="str">
        <f ca="1">IFERROR(IF(INDIRECT(ADDRESS(ROW()-1,COLUMN()-2))="摘要",MATCH(QD190,日々処理!PZ:PZ,0),MATCH(QD190,INDIRECT(ADDRESS(INDIRECT(ADDRESS(ROW()-1,COLUMN()))+1,2,,,"日々処理")):INDIRECT(ADDRESS(INDIRECT(ADDRESS(ROW()-1,COLUMN()))+1000,2,,,"日々処理")),0)+INDIRECT(ADDRESS(ROW()-1,COLUMN()))),"")</f>
        <v/>
      </c>
      <c r="QF190" s="91" t="str">
        <f t="shared" ref="QF190:QF253" ca="1" si="1013">IFERROR(IF(QF$1=MONTH(INDIRECT(ADDRESS(ROW(),COLUMN()-7-(MOD(COLUMN(),20)-8)))),INDIRECT(ADDRESS(ROW(),COLUMN()-MOD(COLUMN(),20)+2)),0),"")</f>
        <v/>
      </c>
      <c r="QG190" s="91" t="str">
        <f t="shared" ca="1" si="988"/>
        <v/>
      </c>
      <c r="QH190" s="91" t="str">
        <f t="shared" ca="1" si="988"/>
        <v/>
      </c>
      <c r="QI190" s="91" t="str">
        <f t="shared" ca="1" si="988"/>
        <v/>
      </c>
      <c r="QJ190" s="91" t="str">
        <f t="shared" ca="1" si="988"/>
        <v/>
      </c>
      <c r="QK190" s="91" t="str">
        <f t="shared" ca="1" si="988"/>
        <v/>
      </c>
      <c r="QL190" s="91" t="str">
        <f t="shared" ca="1" si="988"/>
        <v/>
      </c>
      <c r="QM190" s="91" t="str">
        <f t="shared" ca="1" si="988"/>
        <v/>
      </c>
      <c r="QN190" s="91" t="str">
        <f t="shared" ca="1" si="988"/>
        <v/>
      </c>
      <c r="QO190" s="91" t="str">
        <f t="shared" ca="1" si="988"/>
        <v/>
      </c>
      <c r="QP190" s="91" t="str">
        <f t="shared" ca="1" si="988"/>
        <v/>
      </c>
      <c r="QQ190" s="91" t="str">
        <f t="shared" ca="1" si="988"/>
        <v/>
      </c>
      <c r="QS190" s="20" t="str">
        <f t="shared" ca="1" si="929"/>
        <v/>
      </c>
      <c r="QT190" s="21" t="str">
        <f t="shared" ca="1" si="930"/>
        <v/>
      </c>
      <c r="QU190" s="6" t="str">
        <f t="shared" ca="1" si="931"/>
        <v/>
      </c>
      <c r="QV190" s="6" t="str">
        <f t="shared" ca="1" si="932"/>
        <v/>
      </c>
      <c r="QW190" s="22" t="e">
        <f t="shared" ca="1" si="933"/>
        <v>#VALUE!</v>
      </c>
      <c r="QX190" s="22" t="e">
        <f t="shared" ca="1" si="934"/>
        <v>#VALUE!</v>
      </c>
      <c r="QY190" s="22" t="str">
        <f ca="1">IFERROR(IF(INDIRECT(ADDRESS(ROW()-1,COLUMN()-2))="摘要",MATCH(QX190,日々処理!QT:QT,0),MATCH(QX190,INDIRECT(ADDRESS(INDIRECT(ADDRESS(ROW()-1,COLUMN()))+1,2,,,"日々処理")):INDIRECT(ADDRESS(INDIRECT(ADDRESS(ROW()-1,COLUMN()))+1000,2,,,"日々処理")),0)+INDIRECT(ADDRESS(ROW()-1,COLUMN()))),"")</f>
        <v/>
      </c>
      <c r="QZ190" s="91" t="str">
        <f t="shared" ref="QZ190:QZ253" ca="1" si="1014">IFERROR(IF(QZ$1=MONTH(INDIRECT(ADDRESS(ROW(),COLUMN()-7-(MOD(COLUMN(),20)-8)))),INDIRECT(ADDRESS(ROW(),COLUMN()-MOD(COLUMN(),20)+2)),0),"")</f>
        <v/>
      </c>
      <c r="RA190" s="91" t="str">
        <f t="shared" ca="1" si="989"/>
        <v/>
      </c>
      <c r="RB190" s="91" t="str">
        <f t="shared" ca="1" si="989"/>
        <v/>
      </c>
      <c r="RC190" s="91" t="str">
        <f t="shared" ca="1" si="989"/>
        <v/>
      </c>
      <c r="RD190" s="91" t="str">
        <f t="shared" ca="1" si="989"/>
        <v/>
      </c>
      <c r="RE190" s="91" t="str">
        <f t="shared" ca="1" si="989"/>
        <v/>
      </c>
      <c r="RF190" s="91" t="str">
        <f t="shared" ca="1" si="989"/>
        <v/>
      </c>
      <c r="RG190" s="91" t="str">
        <f t="shared" ca="1" si="989"/>
        <v/>
      </c>
      <c r="RH190" s="91" t="str">
        <f t="shared" ca="1" si="989"/>
        <v/>
      </c>
      <c r="RI190" s="91" t="str">
        <f t="shared" ca="1" si="989"/>
        <v/>
      </c>
      <c r="RJ190" s="91" t="str">
        <f t="shared" ca="1" si="989"/>
        <v/>
      </c>
      <c r="RK190" s="91" t="str">
        <f t="shared" ca="1" si="989"/>
        <v/>
      </c>
      <c r="RM190" s="20" t="str">
        <f t="shared" ca="1" si="935"/>
        <v/>
      </c>
      <c r="RN190" s="21" t="str">
        <f t="shared" ca="1" si="936"/>
        <v/>
      </c>
      <c r="RO190" s="6" t="str">
        <f t="shared" ca="1" si="937"/>
        <v/>
      </c>
      <c r="RP190" s="6" t="str">
        <f t="shared" ca="1" si="938"/>
        <v/>
      </c>
      <c r="RQ190" s="22" t="e">
        <f t="shared" ca="1" si="939"/>
        <v>#VALUE!</v>
      </c>
      <c r="RR190" s="22" t="e">
        <f t="shared" ca="1" si="940"/>
        <v>#VALUE!</v>
      </c>
      <c r="RS190" s="22" t="str">
        <f ca="1">IFERROR(IF(INDIRECT(ADDRESS(ROW()-1,COLUMN()-2))="摘要",MATCH(RR190,日々処理!RN:RN,0),MATCH(RR190,INDIRECT(ADDRESS(INDIRECT(ADDRESS(ROW()-1,COLUMN()))+1,2,,,"日々処理")):INDIRECT(ADDRESS(INDIRECT(ADDRESS(ROW()-1,COLUMN()))+1000,2,,,"日々処理")),0)+INDIRECT(ADDRESS(ROW()-1,COLUMN()))),"")</f>
        <v/>
      </c>
      <c r="RT190" s="91" t="str">
        <f t="shared" ref="RT190:RT253" ca="1" si="1015">IFERROR(IF(RT$1=MONTH(INDIRECT(ADDRESS(ROW(),COLUMN()-7-(MOD(COLUMN(),20)-8)))),INDIRECT(ADDRESS(ROW(),COLUMN()-MOD(COLUMN(),20)+2)),0),"")</f>
        <v/>
      </c>
      <c r="RU190" s="91" t="str">
        <f t="shared" ca="1" si="990"/>
        <v/>
      </c>
      <c r="RV190" s="91" t="str">
        <f t="shared" ca="1" si="990"/>
        <v/>
      </c>
      <c r="RW190" s="91" t="str">
        <f t="shared" ca="1" si="990"/>
        <v/>
      </c>
      <c r="RX190" s="91" t="str">
        <f t="shared" ca="1" si="990"/>
        <v/>
      </c>
      <c r="RY190" s="91" t="str">
        <f t="shared" ca="1" si="990"/>
        <v/>
      </c>
      <c r="RZ190" s="91" t="str">
        <f t="shared" ca="1" si="990"/>
        <v/>
      </c>
      <c r="SA190" s="91" t="str">
        <f t="shared" ca="1" si="990"/>
        <v/>
      </c>
      <c r="SB190" s="91" t="str">
        <f t="shared" ca="1" si="990"/>
        <v/>
      </c>
      <c r="SC190" s="91" t="str">
        <f t="shared" ca="1" si="990"/>
        <v/>
      </c>
      <c r="SD190" s="91" t="str">
        <f t="shared" ca="1" si="990"/>
        <v/>
      </c>
      <c r="SE190" s="91" t="str">
        <f t="shared" ca="1" si="990"/>
        <v/>
      </c>
    </row>
    <row r="191" spans="1:499" ht="12" customHeight="1">
      <c r="A191" s="20" t="str">
        <f t="shared" ca="1" si="791"/>
        <v/>
      </c>
      <c r="B191" s="21" t="str">
        <f t="shared" ca="1" si="792"/>
        <v/>
      </c>
      <c r="C191" s="6" t="str">
        <f t="shared" ca="1" si="793"/>
        <v/>
      </c>
      <c r="D191" s="6" t="str">
        <f t="shared" ca="1" si="794"/>
        <v/>
      </c>
      <c r="E191" s="22" t="e">
        <f t="shared" ca="1" si="795"/>
        <v>#VALUE!</v>
      </c>
      <c r="F191" s="22" t="e">
        <f t="shared" ca="1" si="796"/>
        <v>#VALUE!</v>
      </c>
      <c r="G191" s="22" t="str">
        <f ca="1">IFERROR(IF(INDIRECT(ADDRESS(ROW()-1,COLUMN()-2))="摘要",MATCH(F191,日々処理!B:B,0),MATCH(F191,INDIRECT(ADDRESS(INDIRECT(ADDRESS(ROW()-1,COLUMN()))+1,2,,,"日々処理")):INDIRECT(ADDRESS(INDIRECT(ADDRESS(ROW()-1,COLUMN()))+1000,2,,,"日々処理")),0)+INDIRECT(ADDRESS(ROW()-1,COLUMN()))),"")</f>
        <v/>
      </c>
      <c r="H191" s="91" t="str">
        <f t="shared" ca="1" si="991"/>
        <v/>
      </c>
      <c r="I191" s="91" t="str">
        <f t="shared" ca="1" si="966"/>
        <v/>
      </c>
      <c r="J191" s="91" t="str">
        <f t="shared" ca="1" si="966"/>
        <v/>
      </c>
      <c r="K191" s="91" t="str">
        <f t="shared" ca="1" si="966"/>
        <v/>
      </c>
      <c r="L191" s="91" t="str">
        <f t="shared" ca="1" si="966"/>
        <v/>
      </c>
      <c r="M191" s="91" t="str">
        <f t="shared" ca="1" si="966"/>
        <v/>
      </c>
      <c r="N191" s="91" t="str">
        <f t="shared" ca="1" si="966"/>
        <v/>
      </c>
      <c r="O191" s="91" t="str">
        <f t="shared" ca="1" si="966"/>
        <v/>
      </c>
      <c r="P191" s="91" t="str">
        <f t="shared" ca="1" si="966"/>
        <v/>
      </c>
      <c r="Q191" s="91" t="str">
        <f t="shared" ca="1" si="966"/>
        <v/>
      </c>
      <c r="R191" s="91" t="str">
        <f t="shared" ca="1" si="966"/>
        <v/>
      </c>
      <c r="S191" s="91" t="str">
        <f t="shared" ca="1" si="966"/>
        <v/>
      </c>
      <c r="T191" s="89"/>
      <c r="U191" s="20" t="str">
        <f t="shared" ca="1" si="797"/>
        <v/>
      </c>
      <c r="V191" s="21" t="str">
        <f t="shared" ca="1" si="798"/>
        <v/>
      </c>
      <c r="W191" s="6" t="str">
        <f t="shared" ca="1" si="799"/>
        <v/>
      </c>
      <c r="X191" s="6" t="str">
        <f t="shared" ca="1" si="800"/>
        <v/>
      </c>
      <c r="Y191" s="22" t="e">
        <f t="shared" ca="1" si="801"/>
        <v>#VALUE!</v>
      </c>
      <c r="Z191" s="22" t="e">
        <f t="shared" ca="1" si="802"/>
        <v>#VALUE!</v>
      </c>
      <c r="AA191" s="22" t="str">
        <f ca="1">IFERROR(IF(INDIRECT(ADDRESS(ROW()-1,COLUMN()-2))="摘要",MATCH(Z191,日々処理!V:V,0),MATCH(Z191,INDIRECT(ADDRESS(INDIRECT(ADDRESS(ROW()-1,COLUMN()))+1,2,,,"日々処理")):INDIRECT(ADDRESS(INDIRECT(ADDRESS(ROW()-1,COLUMN()))+1000,2,,,"日々処理")),0)+INDIRECT(ADDRESS(ROW()-1,COLUMN()))),"")</f>
        <v/>
      </c>
      <c r="AB191" s="91" t="str">
        <f t="shared" ca="1" si="992"/>
        <v/>
      </c>
      <c r="AC191" s="91" t="str">
        <f t="shared" ca="1" si="967"/>
        <v/>
      </c>
      <c r="AD191" s="91" t="str">
        <f t="shared" ca="1" si="967"/>
        <v/>
      </c>
      <c r="AE191" s="91" t="str">
        <f t="shared" ca="1" si="967"/>
        <v/>
      </c>
      <c r="AF191" s="91" t="str">
        <f t="shared" ca="1" si="967"/>
        <v/>
      </c>
      <c r="AG191" s="91" t="str">
        <f t="shared" ca="1" si="967"/>
        <v/>
      </c>
      <c r="AH191" s="91" t="str">
        <f t="shared" ca="1" si="967"/>
        <v/>
      </c>
      <c r="AI191" s="91" t="str">
        <f t="shared" ca="1" si="967"/>
        <v/>
      </c>
      <c r="AJ191" s="91" t="str">
        <f t="shared" ca="1" si="967"/>
        <v/>
      </c>
      <c r="AK191" s="91" t="str">
        <f t="shared" ca="1" si="967"/>
        <v/>
      </c>
      <c r="AL191" s="91" t="str">
        <f t="shared" ca="1" si="967"/>
        <v/>
      </c>
      <c r="AM191" s="91" t="str">
        <f t="shared" ca="1" si="967"/>
        <v/>
      </c>
      <c r="AO191" s="20" t="str">
        <f t="shared" ca="1" si="803"/>
        <v/>
      </c>
      <c r="AP191" s="21" t="str">
        <f t="shared" ca="1" si="804"/>
        <v/>
      </c>
      <c r="AQ191" s="6" t="str">
        <f t="shared" ca="1" si="805"/>
        <v/>
      </c>
      <c r="AR191" s="6" t="str">
        <f t="shared" ca="1" si="806"/>
        <v/>
      </c>
      <c r="AS191" s="22" t="e">
        <f t="shared" ca="1" si="807"/>
        <v>#VALUE!</v>
      </c>
      <c r="AT191" s="22" t="e">
        <f t="shared" ca="1" si="808"/>
        <v>#VALUE!</v>
      </c>
      <c r="AU191" s="22" t="str">
        <f ca="1">IFERROR(IF(INDIRECT(ADDRESS(ROW()-1,COLUMN()-2))="摘要",MATCH(AT191,日々処理!AP:AP,0),MATCH(AT191,INDIRECT(ADDRESS(INDIRECT(ADDRESS(ROW()-1,COLUMN()))+1,2,,,"日々処理")):INDIRECT(ADDRESS(INDIRECT(ADDRESS(ROW()-1,COLUMN()))+1000,2,,,"日々処理")),0)+INDIRECT(ADDRESS(ROW()-1,COLUMN()))),"")</f>
        <v/>
      </c>
      <c r="AV191" s="91" t="str">
        <f t="shared" ca="1" si="993"/>
        <v/>
      </c>
      <c r="AW191" s="91" t="str">
        <f t="shared" ca="1" si="968"/>
        <v/>
      </c>
      <c r="AX191" s="91" t="str">
        <f t="shared" ca="1" si="968"/>
        <v/>
      </c>
      <c r="AY191" s="91" t="str">
        <f t="shared" ca="1" si="968"/>
        <v/>
      </c>
      <c r="AZ191" s="91" t="str">
        <f t="shared" ca="1" si="968"/>
        <v/>
      </c>
      <c r="BA191" s="91" t="str">
        <f t="shared" ca="1" si="968"/>
        <v/>
      </c>
      <c r="BB191" s="91" t="str">
        <f t="shared" ca="1" si="968"/>
        <v/>
      </c>
      <c r="BC191" s="91" t="str">
        <f t="shared" ca="1" si="968"/>
        <v/>
      </c>
      <c r="BD191" s="91" t="str">
        <f t="shared" ca="1" si="968"/>
        <v/>
      </c>
      <c r="BE191" s="91" t="str">
        <f t="shared" ca="1" si="968"/>
        <v/>
      </c>
      <c r="BF191" s="91" t="str">
        <f t="shared" ca="1" si="968"/>
        <v/>
      </c>
      <c r="BG191" s="91" t="str">
        <f t="shared" ca="1" si="968"/>
        <v/>
      </c>
      <c r="BI191" s="20" t="str">
        <f t="shared" ca="1" si="809"/>
        <v/>
      </c>
      <c r="BJ191" s="21" t="str">
        <f t="shared" ca="1" si="810"/>
        <v/>
      </c>
      <c r="BK191" s="6" t="str">
        <f t="shared" ca="1" si="811"/>
        <v/>
      </c>
      <c r="BL191" s="6" t="str">
        <f t="shared" ca="1" si="812"/>
        <v/>
      </c>
      <c r="BM191" s="22" t="e">
        <f t="shared" ca="1" si="813"/>
        <v>#VALUE!</v>
      </c>
      <c r="BN191" s="22" t="e">
        <f t="shared" ca="1" si="814"/>
        <v>#VALUE!</v>
      </c>
      <c r="BO191" s="22" t="str">
        <f ca="1">IFERROR(IF(INDIRECT(ADDRESS(ROW()-1,COLUMN()-2))="摘要",MATCH(BN191,日々処理!BJ:BJ,0),MATCH(BN191,INDIRECT(ADDRESS(INDIRECT(ADDRESS(ROW()-1,COLUMN()))+1,2,,,"日々処理")):INDIRECT(ADDRESS(INDIRECT(ADDRESS(ROW()-1,COLUMN()))+1000,2,,,"日々処理")),0)+INDIRECT(ADDRESS(ROW()-1,COLUMN()))),"")</f>
        <v/>
      </c>
      <c r="BP191" s="91" t="str">
        <f t="shared" ca="1" si="994"/>
        <v/>
      </c>
      <c r="BQ191" s="91" t="str">
        <f t="shared" ca="1" si="969"/>
        <v/>
      </c>
      <c r="BR191" s="91" t="str">
        <f t="shared" ca="1" si="969"/>
        <v/>
      </c>
      <c r="BS191" s="91" t="str">
        <f t="shared" ca="1" si="969"/>
        <v/>
      </c>
      <c r="BT191" s="91" t="str">
        <f t="shared" ca="1" si="969"/>
        <v/>
      </c>
      <c r="BU191" s="91" t="str">
        <f t="shared" ca="1" si="969"/>
        <v/>
      </c>
      <c r="BV191" s="91" t="str">
        <f t="shared" ca="1" si="969"/>
        <v/>
      </c>
      <c r="BW191" s="91" t="str">
        <f t="shared" ca="1" si="969"/>
        <v/>
      </c>
      <c r="BX191" s="91" t="str">
        <f t="shared" ca="1" si="969"/>
        <v/>
      </c>
      <c r="BY191" s="91" t="str">
        <f t="shared" ca="1" si="969"/>
        <v/>
      </c>
      <c r="BZ191" s="91" t="str">
        <f t="shared" ca="1" si="969"/>
        <v/>
      </c>
      <c r="CA191" s="91" t="str">
        <f t="shared" ca="1" si="969"/>
        <v/>
      </c>
      <c r="CC191" s="20" t="str">
        <f t="shared" ca="1" si="815"/>
        <v/>
      </c>
      <c r="CD191" s="21" t="str">
        <f t="shared" ca="1" si="816"/>
        <v/>
      </c>
      <c r="CE191" s="6" t="str">
        <f t="shared" ca="1" si="817"/>
        <v/>
      </c>
      <c r="CF191" s="6" t="str">
        <f t="shared" ca="1" si="818"/>
        <v/>
      </c>
      <c r="CG191" s="22" t="e">
        <f t="shared" ca="1" si="819"/>
        <v>#VALUE!</v>
      </c>
      <c r="CH191" s="22" t="e">
        <f t="shared" ca="1" si="820"/>
        <v>#VALUE!</v>
      </c>
      <c r="CI191" s="22" t="str">
        <f ca="1">IFERROR(IF(INDIRECT(ADDRESS(ROW()-1,COLUMN()-2))="摘要",MATCH(CH191,日々処理!CD:CD,0),MATCH(CH191,INDIRECT(ADDRESS(INDIRECT(ADDRESS(ROW()-1,COLUMN()))+1,2,,,"日々処理")):INDIRECT(ADDRESS(INDIRECT(ADDRESS(ROW()-1,COLUMN()))+1000,2,,,"日々処理")),0)+INDIRECT(ADDRESS(ROW()-1,COLUMN()))),"")</f>
        <v/>
      </c>
      <c r="CJ191" s="91" t="str">
        <f t="shared" ca="1" si="995"/>
        <v/>
      </c>
      <c r="CK191" s="91" t="str">
        <f t="shared" ca="1" si="970"/>
        <v/>
      </c>
      <c r="CL191" s="91" t="str">
        <f t="shared" ca="1" si="970"/>
        <v/>
      </c>
      <c r="CM191" s="91" t="str">
        <f t="shared" ca="1" si="970"/>
        <v/>
      </c>
      <c r="CN191" s="91" t="str">
        <f t="shared" ca="1" si="970"/>
        <v/>
      </c>
      <c r="CO191" s="91" t="str">
        <f t="shared" ca="1" si="970"/>
        <v/>
      </c>
      <c r="CP191" s="91" t="str">
        <f t="shared" ca="1" si="970"/>
        <v/>
      </c>
      <c r="CQ191" s="91" t="str">
        <f t="shared" ca="1" si="970"/>
        <v/>
      </c>
      <c r="CR191" s="91" t="str">
        <f t="shared" ca="1" si="970"/>
        <v/>
      </c>
      <c r="CS191" s="91" t="str">
        <f t="shared" ca="1" si="970"/>
        <v/>
      </c>
      <c r="CT191" s="91" t="str">
        <f t="shared" ca="1" si="970"/>
        <v/>
      </c>
      <c r="CU191" s="91" t="str">
        <f t="shared" ca="1" si="970"/>
        <v/>
      </c>
      <c r="CW191" s="20" t="str">
        <f t="shared" ca="1" si="821"/>
        <v/>
      </c>
      <c r="CX191" s="21" t="str">
        <f t="shared" ca="1" si="822"/>
        <v/>
      </c>
      <c r="CY191" s="6" t="str">
        <f t="shared" ca="1" si="823"/>
        <v/>
      </c>
      <c r="CZ191" s="6" t="str">
        <f t="shared" ca="1" si="824"/>
        <v/>
      </c>
      <c r="DA191" s="22" t="e">
        <f t="shared" ca="1" si="825"/>
        <v>#VALUE!</v>
      </c>
      <c r="DB191" s="22" t="e">
        <f t="shared" ca="1" si="826"/>
        <v>#VALUE!</v>
      </c>
      <c r="DC191" s="22" t="str">
        <f ca="1">IFERROR(IF(INDIRECT(ADDRESS(ROW()-1,COLUMN()-2))="摘要",MATCH(DB191,日々処理!CX:CX,0),MATCH(DB191,INDIRECT(ADDRESS(INDIRECT(ADDRESS(ROW()-1,COLUMN()))+1,2,,,"日々処理")):INDIRECT(ADDRESS(INDIRECT(ADDRESS(ROW()-1,COLUMN()))+1000,2,,,"日々処理")),0)+INDIRECT(ADDRESS(ROW()-1,COLUMN()))),"")</f>
        <v/>
      </c>
      <c r="DD191" s="91" t="str">
        <f t="shared" ca="1" si="996"/>
        <v/>
      </c>
      <c r="DE191" s="91" t="str">
        <f t="shared" ca="1" si="971"/>
        <v/>
      </c>
      <c r="DF191" s="91" t="str">
        <f t="shared" ca="1" si="971"/>
        <v/>
      </c>
      <c r="DG191" s="91" t="str">
        <f t="shared" ca="1" si="971"/>
        <v/>
      </c>
      <c r="DH191" s="91" t="str">
        <f t="shared" ca="1" si="971"/>
        <v/>
      </c>
      <c r="DI191" s="91" t="str">
        <f t="shared" ca="1" si="971"/>
        <v/>
      </c>
      <c r="DJ191" s="91" t="str">
        <f t="shared" ca="1" si="971"/>
        <v/>
      </c>
      <c r="DK191" s="91" t="str">
        <f t="shared" ca="1" si="971"/>
        <v/>
      </c>
      <c r="DL191" s="91" t="str">
        <f t="shared" ca="1" si="971"/>
        <v/>
      </c>
      <c r="DM191" s="91" t="str">
        <f t="shared" ca="1" si="971"/>
        <v/>
      </c>
      <c r="DN191" s="91" t="str">
        <f t="shared" ca="1" si="971"/>
        <v/>
      </c>
      <c r="DO191" s="91" t="str">
        <f t="shared" ca="1" si="971"/>
        <v/>
      </c>
      <c r="DQ191" s="20" t="str">
        <f t="shared" ca="1" si="827"/>
        <v/>
      </c>
      <c r="DR191" s="21" t="str">
        <f t="shared" ca="1" si="828"/>
        <v/>
      </c>
      <c r="DS191" s="6" t="str">
        <f t="shared" ca="1" si="829"/>
        <v/>
      </c>
      <c r="DT191" s="6" t="str">
        <f t="shared" ca="1" si="830"/>
        <v/>
      </c>
      <c r="DU191" s="22" t="e">
        <f t="shared" ca="1" si="831"/>
        <v>#VALUE!</v>
      </c>
      <c r="DV191" s="22" t="e">
        <f t="shared" ca="1" si="832"/>
        <v>#VALUE!</v>
      </c>
      <c r="DW191" s="22" t="str">
        <f ca="1">IFERROR(IF(INDIRECT(ADDRESS(ROW()-1,COLUMN()-2))="摘要",MATCH(DV191,日々処理!DR:DR,0),MATCH(DV191,INDIRECT(ADDRESS(INDIRECT(ADDRESS(ROW()-1,COLUMN()))+1,2,,,"日々処理")):INDIRECT(ADDRESS(INDIRECT(ADDRESS(ROW()-1,COLUMN()))+1000,2,,,"日々処理")),0)+INDIRECT(ADDRESS(ROW()-1,COLUMN()))),"")</f>
        <v/>
      </c>
      <c r="DX191" s="91" t="str">
        <f t="shared" ca="1" si="997"/>
        <v/>
      </c>
      <c r="DY191" s="91" t="str">
        <f t="shared" ca="1" si="972"/>
        <v/>
      </c>
      <c r="DZ191" s="91" t="str">
        <f t="shared" ca="1" si="972"/>
        <v/>
      </c>
      <c r="EA191" s="91" t="str">
        <f t="shared" ca="1" si="972"/>
        <v/>
      </c>
      <c r="EB191" s="91" t="str">
        <f t="shared" ca="1" si="972"/>
        <v/>
      </c>
      <c r="EC191" s="91" t="str">
        <f t="shared" ca="1" si="972"/>
        <v/>
      </c>
      <c r="ED191" s="91" t="str">
        <f t="shared" ca="1" si="972"/>
        <v/>
      </c>
      <c r="EE191" s="91" t="str">
        <f t="shared" ca="1" si="972"/>
        <v/>
      </c>
      <c r="EF191" s="91" t="str">
        <f t="shared" ca="1" si="972"/>
        <v/>
      </c>
      <c r="EG191" s="91" t="str">
        <f t="shared" ca="1" si="972"/>
        <v/>
      </c>
      <c r="EH191" s="91" t="str">
        <f t="shared" ca="1" si="972"/>
        <v/>
      </c>
      <c r="EI191" s="91" t="str">
        <f t="shared" ca="1" si="972"/>
        <v/>
      </c>
      <c r="EK191" s="20" t="str">
        <f t="shared" ca="1" si="833"/>
        <v/>
      </c>
      <c r="EL191" s="21" t="str">
        <f t="shared" ca="1" si="834"/>
        <v/>
      </c>
      <c r="EM191" s="6" t="str">
        <f t="shared" ca="1" si="835"/>
        <v/>
      </c>
      <c r="EN191" s="6" t="str">
        <f t="shared" ca="1" si="836"/>
        <v/>
      </c>
      <c r="EO191" s="22" t="e">
        <f t="shared" ca="1" si="837"/>
        <v>#VALUE!</v>
      </c>
      <c r="EP191" s="22" t="e">
        <f t="shared" ca="1" si="838"/>
        <v>#VALUE!</v>
      </c>
      <c r="EQ191" s="22" t="str">
        <f ca="1">IFERROR(IF(INDIRECT(ADDRESS(ROW()-1,COLUMN()-2))="摘要",MATCH(EP191,日々処理!EL:EL,0),MATCH(EP191,INDIRECT(ADDRESS(INDIRECT(ADDRESS(ROW()-1,COLUMN()))+1,2,,,"日々処理")):INDIRECT(ADDRESS(INDIRECT(ADDRESS(ROW()-1,COLUMN()))+1000,2,,,"日々処理")),0)+INDIRECT(ADDRESS(ROW()-1,COLUMN()))),"")</f>
        <v/>
      </c>
      <c r="ER191" s="91" t="str">
        <f t="shared" ca="1" si="998"/>
        <v/>
      </c>
      <c r="ES191" s="91" t="str">
        <f t="shared" ca="1" si="973"/>
        <v/>
      </c>
      <c r="ET191" s="91" t="str">
        <f t="shared" ca="1" si="973"/>
        <v/>
      </c>
      <c r="EU191" s="91" t="str">
        <f t="shared" ca="1" si="973"/>
        <v/>
      </c>
      <c r="EV191" s="91" t="str">
        <f t="shared" ca="1" si="973"/>
        <v/>
      </c>
      <c r="EW191" s="91" t="str">
        <f t="shared" ca="1" si="973"/>
        <v/>
      </c>
      <c r="EX191" s="91" t="str">
        <f t="shared" ca="1" si="973"/>
        <v/>
      </c>
      <c r="EY191" s="91" t="str">
        <f t="shared" ca="1" si="973"/>
        <v/>
      </c>
      <c r="EZ191" s="91" t="str">
        <f t="shared" ca="1" si="973"/>
        <v/>
      </c>
      <c r="FA191" s="91" t="str">
        <f t="shared" ca="1" si="973"/>
        <v/>
      </c>
      <c r="FB191" s="91" t="str">
        <f t="shared" ca="1" si="973"/>
        <v/>
      </c>
      <c r="FC191" s="91" t="str">
        <f t="shared" ca="1" si="973"/>
        <v/>
      </c>
      <c r="FE191" s="20" t="str">
        <f t="shared" ca="1" si="839"/>
        <v/>
      </c>
      <c r="FF191" s="21" t="str">
        <f t="shared" ca="1" si="840"/>
        <v/>
      </c>
      <c r="FG191" s="6" t="str">
        <f t="shared" ca="1" si="841"/>
        <v/>
      </c>
      <c r="FH191" s="6" t="str">
        <f t="shared" ca="1" si="842"/>
        <v/>
      </c>
      <c r="FI191" s="22" t="e">
        <f t="shared" ca="1" si="843"/>
        <v>#VALUE!</v>
      </c>
      <c r="FJ191" s="22" t="e">
        <f t="shared" ca="1" si="844"/>
        <v>#VALUE!</v>
      </c>
      <c r="FK191" s="22" t="str">
        <f ca="1">IFERROR(IF(INDIRECT(ADDRESS(ROW()-1,COLUMN()-2))="摘要",MATCH(FJ191,日々処理!FF:FF,0),MATCH(FJ191,INDIRECT(ADDRESS(INDIRECT(ADDRESS(ROW()-1,COLUMN()))+1,2,,,"日々処理")):INDIRECT(ADDRESS(INDIRECT(ADDRESS(ROW()-1,COLUMN()))+1000,2,,,"日々処理")),0)+INDIRECT(ADDRESS(ROW()-1,COLUMN()))),"")</f>
        <v/>
      </c>
      <c r="FL191" s="91" t="str">
        <f t="shared" ca="1" si="999"/>
        <v/>
      </c>
      <c r="FM191" s="91" t="str">
        <f t="shared" ca="1" si="974"/>
        <v/>
      </c>
      <c r="FN191" s="91" t="str">
        <f t="shared" ca="1" si="974"/>
        <v/>
      </c>
      <c r="FO191" s="91" t="str">
        <f t="shared" ca="1" si="974"/>
        <v/>
      </c>
      <c r="FP191" s="91" t="str">
        <f t="shared" ca="1" si="974"/>
        <v/>
      </c>
      <c r="FQ191" s="91" t="str">
        <f t="shared" ca="1" si="974"/>
        <v/>
      </c>
      <c r="FR191" s="91" t="str">
        <f t="shared" ca="1" si="974"/>
        <v/>
      </c>
      <c r="FS191" s="91" t="str">
        <f t="shared" ca="1" si="974"/>
        <v/>
      </c>
      <c r="FT191" s="91" t="str">
        <f t="shared" ca="1" si="974"/>
        <v/>
      </c>
      <c r="FU191" s="91" t="str">
        <f t="shared" ca="1" si="974"/>
        <v/>
      </c>
      <c r="FV191" s="91" t="str">
        <f t="shared" ca="1" si="974"/>
        <v/>
      </c>
      <c r="FW191" s="91" t="str">
        <f t="shared" ca="1" si="974"/>
        <v/>
      </c>
      <c r="FY191" s="20" t="str">
        <f t="shared" ca="1" si="845"/>
        <v/>
      </c>
      <c r="FZ191" s="21" t="str">
        <f t="shared" ca="1" si="846"/>
        <v/>
      </c>
      <c r="GA191" s="6" t="str">
        <f t="shared" ca="1" si="847"/>
        <v/>
      </c>
      <c r="GB191" s="6" t="str">
        <f t="shared" ca="1" si="848"/>
        <v/>
      </c>
      <c r="GC191" s="22" t="e">
        <f t="shared" ca="1" si="849"/>
        <v>#VALUE!</v>
      </c>
      <c r="GD191" s="22" t="e">
        <f t="shared" ca="1" si="850"/>
        <v>#VALUE!</v>
      </c>
      <c r="GE191" s="22" t="str">
        <f ca="1">IFERROR(IF(INDIRECT(ADDRESS(ROW()-1,COLUMN()-2))="摘要",MATCH(GD191,日々処理!FZ:FZ,0),MATCH(GD191,INDIRECT(ADDRESS(INDIRECT(ADDRESS(ROW()-1,COLUMN()))+1,2,,,"日々処理")):INDIRECT(ADDRESS(INDIRECT(ADDRESS(ROW()-1,COLUMN()))+1000,2,,,"日々処理")),0)+INDIRECT(ADDRESS(ROW()-1,COLUMN()))),"")</f>
        <v/>
      </c>
      <c r="GF191" s="91" t="str">
        <f t="shared" ca="1" si="1000"/>
        <v/>
      </c>
      <c r="GG191" s="91" t="str">
        <f t="shared" ca="1" si="975"/>
        <v/>
      </c>
      <c r="GH191" s="91" t="str">
        <f t="shared" ca="1" si="975"/>
        <v/>
      </c>
      <c r="GI191" s="91" t="str">
        <f t="shared" ca="1" si="975"/>
        <v/>
      </c>
      <c r="GJ191" s="91" t="str">
        <f t="shared" ca="1" si="975"/>
        <v/>
      </c>
      <c r="GK191" s="91" t="str">
        <f t="shared" ca="1" si="975"/>
        <v/>
      </c>
      <c r="GL191" s="91" t="str">
        <f t="shared" ca="1" si="975"/>
        <v/>
      </c>
      <c r="GM191" s="91" t="str">
        <f t="shared" ca="1" si="975"/>
        <v/>
      </c>
      <c r="GN191" s="91" t="str">
        <f t="shared" ca="1" si="975"/>
        <v/>
      </c>
      <c r="GO191" s="91" t="str">
        <f t="shared" ca="1" si="975"/>
        <v/>
      </c>
      <c r="GP191" s="91" t="str">
        <f t="shared" ca="1" si="975"/>
        <v/>
      </c>
      <c r="GQ191" s="91" t="str">
        <f t="shared" ca="1" si="975"/>
        <v/>
      </c>
      <c r="GS191" s="20" t="str">
        <f t="shared" ca="1" si="851"/>
        <v/>
      </c>
      <c r="GT191" s="21" t="str">
        <f t="shared" ca="1" si="852"/>
        <v/>
      </c>
      <c r="GU191" s="6" t="str">
        <f t="shared" ca="1" si="853"/>
        <v/>
      </c>
      <c r="GV191" s="6" t="str">
        <f t="shared" ca="1" si="854"/>
        <v/>
      </c>
      <c r="GW191" s="22" t="e">
        <f t="shared" ca="1" si="855"/>
        <v>#VALUE!</v>
      </c>
      <c r="GX191" s="22" t="e">
        <f t="shared" ca="1" si="856"/>
        <v>#VALUE!</v>
      </c>
      <c r="GY191" s="22" t="str">
        <f ca="1">IFERROR(IF(INDIRECT(ADDRESS(ROW()-1,COLUMN()-2))="摘要",MATCH(GX191,日々処理!GT:GT,0),MATCH(GX191,INDIRECT(ADDRESS(INDIRECT(ADDRESS(ROW()-1,COLUMN()))+1,2,,,"日々処理")):INDIRECT(ADDRESS(INDIRECT(ADDRESS(ROW()-1,COLUMN()))+1000,2,,,"日々処理")),0)+INDIRECT(ADDRESS(ROW()-1,COLUMN()))),"")</f>
        <v/>
      </c>
      <c r="GZ191" s="91" t="str">
        <f t="shared" ca="1" si="1001"/>
        <v/>
      </c>
      <c r="HA191" s="91" t="str">
        <f t="shared" ca="1" si="976"/>
        <v/>
      </c>
      <c r="HB191" s="91" t="str">
        <f t="shared" ca="1" si="976"/>
        <v/>
      </c>
      <c r="HC191" s="91" t="str">
        <f t="shared" ca="1" si="976"/>
        <v/>
      </c>
      <c r="HD191" s="91" t="str">
        <f t="shared" ca="1" si="976"/>
        <v/>
      </c>
      <c r="HE191" s="91" t="str">
        <f t="shared" ca="1" si="976"/>
        <v/>
      </c>
      <c r="HF191" s="91" t="str">
        <f t="shared" ca="1" si="976"/>
        <v/>
      </c>
      <c r="HG191" s="91" t="str">
        <f t="shared" ca="1" si="976"/>
        <v/>
      </c>
      <c r="HH191" s="91" t="str">
        <f t="shared" ca="1" si="976"/>
        <v/>
      </c>
      <c r="HI191" s="91" t="str">
        <f t="shared" ca="1" si="976"/>
        <v/>
      </c>
      <c r="HJ191" s="91" t="str">
        <f t="shared" ca="1" si="976"/>
        <v/>
      </c>
      <c r="HK191" s="91" t="str">
        <f t="shared" ca="1" si="976"/>
        <v/>
      </c>
      <c r="HM191" s="20" t="str">
        <f t="shared" ca="1" si="857"/>
        <v/>
      </c>
      <c r="HN191" s="21" t="str">
        <f t="shared" ca="1" si="858"/>
        <v/>
      </c>
      <c r="HO191" s="6" t="str">
        <f t="shared" ca="1" si="859"/>
        <v/>
      </c>
      <c r="HP191" s="6" t="str">
        <f t="shared" ca="1" si="860"/>
        <v/>
      </c>
      <c r="HQ191" s="22" t="e">
        <f t="shared" ca="1" si="861"/>
        <v>#VALUE!</v>
      </c>
      <c r="HR191" s="22" t="e">
        <f t="shared" ca="1" si="862"/>
        <v>#VALUE!</v>
      </c>
      <c r="HS191" s="22" t="str">
        <f ca="1">IFERROR(IF(INDIRECT(ADDRESS(ROW()-1,COLUMN()-2))="摘要",MATCH(HR191,日々処理!HN:HN,0),MATCH(HR191,INDIRECT(ADDRESS(INDIRECT(ADDRESS(ROW()-1,COLUMN()))+1,2,,,"日々処理")):INDIRECT(ADDRESS(INDIRECT(ADDRESS(ROW()-1,COLUMN()))+1000,2,,,"日々処理")),0)+INDIRECT(ADDRESS(ROW()-1,COLUMN()))),"")</f>
        <v/>
      </c>
      <c r="HT191" s="91" t="str">
        <f t="shared" ca="1" si="1002"/>
        <v/>
      </c>
      <c r="HU191" s="91" t="str">
        <f t="shared" ca="1" si="977"/>
        <v/>
      </c>
      <c r="HV191" s="91" t="str">
        <f t="shared" ca="1" si="977"/>
        <v/>
      </c>
      <c r="HW191" s="91" t="str">
        <f t="shared" ca="1" si="977"/>
        <v/>
      </c>
      <c r="HX191" s="91" t="str">
        <f t="shared" ca="1" si="977"/>
        <v/>
      </c>
      <c r="HY191" s="91" t="str">
        <f t="shared" ca="1" si="977"/>
        <v/>
      </c>
      <c r="HZ191" s="91" t="str">
        <f t="shared" ca="1" si="977"/>
        <v/>
      </c>
      <c r="IA191" s="91" t="str">
        <f t="shared" ca="1" si="977"/>
        <v/>
      </c>
      <c r="IB191" s="91" t="str">
        <f t="shared" ca="1" si="977"/>
        <v/>
      </c>
      <c r="IC191" s="91" t="str">
        <f t="shared" ca="1" si="977"/>
        <v/>
      </c>
      <c r="ID191" s="91" t="str">
        <f t="shared" ca="1" si="977"/>
        <v/>
      </c>
      <c r="IE191" s="91" t="str">
        <f t="shared" ca="1" si="977"/>
        <v/>
      </c>
      <c r="IG191" s="20" t="str">
        <f t="shared" ca="1" si="863"/>
        <v/>
      </c>
      <c r="IH191" s="21" t="str">
        <f t="shared" ca="1" si="864"/>
        <v/>
      </c>
      <c r="II191" s="6" t="str">
        <f t="shared" ca="1" si="865"/>
        <v/>
      </c>
      <c r="IJ191" s="6" t="str">
        <f t="shared" ca="1" si="866"/>
        <v/>
      </c>
      <c r="IK191" s="22" t="e">
        <f t="shared" ca="1" si="867"/>
        <v>#VALUE!</v>
      </c>
      <c r="IL191" s="22" t="e">
        <f t="shared" ca="1" si="868"/>
        <v>#VALUE!</v>
      </c>
      <c r="IM191" s="22" t="str">
        <f ca="1">IFERROR(IF(INDIRECT(ADDRESS(ROW()-1,COLUMN()-2))="摘要",MATCH(IL191,日々処理!IH:IH,0),MATCH(IL191,INDIRECT(ADDRESS(INDIRECT(ADDRESS(ROW()-1,COLUMN()))+1,2,,,"日々処理")):INDIRECT(ADDRESS(INDIRECT(ADDRESS(ROW()-1,COLUMN()))+1000,2,,,"日々処理")),0)+INDIRECT(ADDRESS(ROW()-1,COLUMN()))),"")</f>
        <v/>
      </c>
      <c r="IN191" s="91" t="str">
        <f t="shared" ca="1" si="1003"/>
        <v/>
      </c>
      <c r="IO191" s="91" t="str">
        <f t="shared" ca="1" si="978"/>
        <v/>
      </c>
      <c r="IP191" s="91" t="str">
        <f t="shared" ca="1" si="978"/>
        <v/>
      </c>
      <c r="IQ191" s="91" t="str">
        <f t="shared" ca="1" si="978"/>
        <v/>
      </c>
      <c r="IR191" s="91" t="str">
        <f t="shared" ca="1" si="978"/>
        <v/>
      </c>
      <c r="IS191" s="91" t="str">
        <f t="shared" ca="1" si="978"/>
        <v/>
      </c>
      <c r="IT191" s="91" t="str">
        <f t="shared" ca="1" si="978"/>
        <v/>
      </c>
      <c r="IU191" s="91" t="str">
        <f t="shared" ca="1" si="978"/>
        <v/>
      </c>
      <c r="IV191" s="91" t="str">
        <f t="shared" ca="1" si="978"/>
        <v/>
      </c>
      <c r="IW191" s="91" t="str">
        <f t="shared" ca="1" si="978"/>
        <v/>
      </c>
      <c r="IX191" s="91" t="str">
        <f t="shared" ca="1" si="978"/>
        <v/>
      </c>
      <c r="IY191" s="91" t="str">
        <f t="shared" ca="1" si="978"/>
        <v/>
      </c>
      <c r="JA191" s="20" t="str">
        <f t="shared" ca="1" si="869"/>
        <v/>
      </c>
      <c r="JB191" s="21" t="str">
        <f t="shared" ca="1" si="870"/>
        <v/>
      </c>
      <c r="JC191" s="6" t="str">
        <f t="shared" ca="1" si="871"/>
        <v/>
      </c>
      <c r="JD191" s="6" t="str">
        <f t="shared" ca="1" si="872"/>
        <v/>
      </c>
      <c r="JE191" s="22" t="e">
        <f t="shared" ca="1" si="873"/>
        <v>#VALUE!</v>
      </c>
      <c r="JF191" s="22" t="e">
        <f t="shared" ca="1" si="874"/>
        <v>#VALUE!</v>
      </c>
      <c r="JG191" s="22" t="str">
        <f ca="1">IFERROR(IF(INDIRECT(ADDRESS(ROW()-1,COLUMN()-2))="摘要",MATCH(JF191,日々処理!JB:JB,0),MATCH(JF191,INDIRECT(ADDRESS(INDIRECT(ADDRESS(ROW()-1,COLUMN()))+1,2,,,"日々処理")):INDIRECT(ADDRESS(INDIRECT(ADDRESS(ROW()-1,COLUMN()))+1000,2,,,"日々処理")),0)+INDIRECT(ADDRESS(ROW()-1,COLUMN()))),"")</f>
        <v/>
      </c>
      <c r="JH191" s="91" t="str">
        <f t="shared" ca="1" si="1004"/>
        <v/>
      </c>
      <c r="JI191" s="91" t="str">
        <f t="shared" ca="1" si="979"/>
        <v/>
      </c>
      <c r="JJ191" s="91" t="str">
        <f t="shared" ca="1" si="979"/>
        <v/>
      </c>
      <c r="JK191" s="91" t="str">
        <f t="shared" ca="1" si="979"/>
        <v/>
      </c>
      <c r="JL191" s="91" t="str">
        <f t="shared" ca="1" si="979"/>
        <v/>
      </c>
      <c r="JM191" s="91" t="str">
        <f t="shared" ca="1" si="979"/>
        <v/>
      </c>
      <c r="JN191" s="91" t="str">
        <f t="shared" ca="1" si="979"/>
        <v/>
      </c>
      <c r="JO191" s="91" t="str">
        <f t="shared" ca="1" si="979"/>
        <v/>
      </c>
      <c r="JP191" s="91" t="str">
        <f t="shared" ca="1" si="979"/>
        <v/>
      </c>
      <c r="JQ191" s="91" t="str">
        <f t="shared" ca="1" si="979"/>
        <v/>
      </c>
      <c r="JR191" s="91" t="str">
        <f t="shared" ca="1" si="979"/>
        <v/>
      </c>
      <c r="JS191" s="91" t="str">
        <f t="shared" ca="1" si="979"/>
        <v/>
      </c>
      <c r="JU191" s="20" t="str">
        <f t="shared" ca="1" si="875"/>
        <v/>
      </c>
      <c r="JV191" s="21" t="str">
        <f t="shared" ca="1" si="876"/>
        <v/>
      </c>
      <c r="JW191" s="6" t="str">
        <f t="shared" ca="1" si="877"/>
        <v/>
      </c>
      <c r="JX191" s="6" t="str">
        <f t="shared" ca="1" si="878"/>
        <v/>
      </c>
      <c r="JY191" s="22" t="e">
        <f t="shared" ca="1" si="879"/>
        <v>#VALUE!</v>
      </c>
      <c r="JZ191" s="22" t="e">
        <f t="shared" ca="1" si="880"/>
        <v>#VALUE!</v>
      </c>
      <c r="KA191" s="22" t="str">
        <f ca="1">IFERROR(IF(INDIRECT(ADDRESS(ROW()-1,COLUMN()-2))="摘要",MATCH(JZ191,日々処理!JV:JV,0),MATCH(JZ191,INDIRECT(ADDRESS(INDIRECT(ADDRESS(ROW()-1,COLUMN()))+1,2,,,"日々処理")):INDIRECT(ADDRESS(INDIRECT(ADDRESS(ROW()-1,COLUMN()))+1000,2,,,"日々処理")),0)+INDIRECT(ADDRESS(ROW()-1,COLUMN()))),"")</f>
        <v/>
      </c>
      <c r="KB191" s="91" t="str">
        <f t="shared" ca="1" si="1005"/>
        <v/>
      </c>
      <c r="KC191" s="91" t="str">
        <f t="shared" ca="1" si="980"/>
        <v/>
      </c>
      <c r="KD191" s="91" t="str">
        <f t="shared" ca="1" si="980"/>
        <v/>
      </c>
      <c r="KE191" s="91" t="str">
        <f t="shared" ca="1" si="980"/>
        <v/>
      </c>
      <c r="KF191" s="91" t="str">
        <f t="shared" ca="1" si="980"/>
        <v/>
      </c>
      <c r="KG191" s="91" t="str">
        <f t="shared" ca="1" si="980"/>
        <v/>
      </c>
      <c r="KH191" s="91" t="str">
        <f t="shared" ca="1" si="980"/>
        <v/>
      </c>
      <c r="KI191" s="91" t="str">
        <f t="shared" ca="1" si="980"/>
        <v/>
      </c>
      <c r="KJ191" s="91" t="str">
        <f t="shared" ca="1" si="980"/>
        <v/>
      </c>
      <c r="KK191" s="91" t="str">
        <f t="shared" ca="1" si="980"/>
        <v/>
      </c>
      <c r="KL191" s="91" t="str">
        <f t="shared" ca="1" si="980"/>
        <v/>
      </c>
      <c r="KM191" s="91" t="str">
        <f t="shared" ca="1" si="980"/>
        <v/>
      </c>
      <c r="KO191" s="20" t="str">
        <f t="shared" ca="1" si="881"/>
        <v/>
      </c>
      <c r="KP191" s="21" t="str">
        <f t="shared" ca="1" si="882"/>
        <v/>
      </c>
      <c r="KQ191" s="6" t="str">
        <f t="shared" ca="1" si="883"/>
        <v/>
      </c>
      <c r="KR191" s="6" t="str">
        <f t="shared" ca="1" si="884"/>
        <v/>
      </c>
      <c r="KS191" s="22" t="e">
        <f t="shared" ca="1" si="885"/>
        <v>#VALUE!</v>
      </c>
      <c r="KT191" s="22" t="e">
        <f t="shared" ca="1" si="886"/>
        <v>#VALUE!</v>
      </c>
      <c r="KU191" s="22" t="str">
        <f ca="1">IFERROR(IF(INDIRECT(ADDRESS(ROW()-1,COLUMN()-2))="摘要",MATCH(KT191,日々処理!KP:KP,0),MATCH(KT191,INDIRECT(ADDRESS(INDIRECT(ADDRESS(ROW()-1,COLUMN()))+1,2,,,"日々処理")):INDIRECT(ADDRESS(INDIRECT(ADDRESS(ROW()-1,COLUMN()))+1000,2,,,"日々処理")),0)+INDIRECT(ADDRESS(ROW()-1,COLUMN()))),"")</f>
        <v/>
      </c>
      <c r="KV191" s="91" t="str">
        <f t="shared" ca="1" si="1006"/>
        <v/>
      </c>
      <c r="KW191" s="91" t="str">
        <f t="shared" ca="1" si="981"/>
        <v/>
      </c>
      <c r="KX191" s="91" t="str">
        <f t="shared" ca="1" si="981"/>
        <v/>
      </c>
      <c r="KY191" s="91" t="str">
        <f t="shared" ca="1" si="981"/>
        <v/>
      </c>
      <c r="KZ191" s="91" t="str">
        <f t="shared" ca="1" si="981"/>
        <v/>
      </c>
      <c r="LA191" s="91" t="str">
        <f t="shared" ca="1" si="981"/>
        <v/>
      </c>
      <c r="LB191" s="91" t="str">
        <f t="shared" ca="1" si="981"/>
        <v/>
      </c>
      <c r="LC191" s="91" t="str">
        <f t="shared" ca="1" si="981"/>
        <v/>
      </c>
      <c r="LD191" s="91" t="str">
        <f t="shared" ca="1" si="981"/>
        <v/>
      </c>
      <c r="LE191" s="91" t="str">
        <f t="shared" ca="1" si="981"/>
        <v/>
      </c>
      <c r="LF191" s="91" t="str">
        <f t="shared" ca="1" si="981"/>
        <v/>
      </c>
      <c r="LG191" s="91" t="str">
        <f t="shared" ca="1" si="981"/>
        <v/>
      </c>
      <c r="LI191" s="20" t="str">
        <f t="shared" ca="1" si="887"/>
        <v/>
      </c>
      <c r="LJ191" s="21" t="str">
        <f t="shared" ca="1" si="888"/>
        <v/>
      </c>
      <c r="LK191" s="6" t="str">
        <f t="shared" ca="1" si="889"/>
        <v/>
      </c>
      <c r="LL191" s="6" t="str">
        <f t="shared" ca="1" si="890"/>
        <v/>
      </c>
      <c r="LM191" s="22" t="e">
        <f t="shared" ca="1" si="891"/>
        <v>#VALUE!</v>
      </c>
      <c r="LN191" s="22" t="e">
        <f t="shared" ca="1" si="892"/>
        <v>#VALUE!</v>
      </c>
      <c r="LO191" s="22" t="str">
        <f ca="1">IFERROR(IF(INDIRECT(ADDRESS(ROW()-1,COLUMN()-2))="摘要",MATCH(LN191,日々処理!LJ:LJ,0),MATCH(LN191,INDIRECT(ADDRESS(INDIRECT(ADDRESS(ROW()-1,COLUMN()))+1,2,,,"日々処理")):INDIRECT(ADDRESS(INDIRECT(ADDRESS(ROW()-1,COLUMN()))+1000,2,,,"日々処理")),0)+INDIRECT(ADDRESS(ROW()-1,COLUMN()))),"")</f>
        <v/>
      </c>
      <c r="LP191" s="91" t="str">
        <f t="shared" ca="1" si="1007"/>
        <v/>
      </c>
      <c r="LQ191" s="91" t="str">
        <f t="shared" ca="1" si="982"/>
        <v/>
      </c>
      <c r="LR191" s="91" t="str">
        <f t="shared" ca="1" si="982"/>
        <v/>
      </c>
      <c r="LS191" s="91" t="str">
        <f t="shared" ca="1" si="982"/>
        <v/>
      </c>
      <c r="LT191" s="91" t="str">
        <f t="shared" ca="1" si="982"/>
        <v/>
      </c>
      <c r="LU191" s="91" t="str">
        <f t="shared" ca="1" si="982"/>
        <v/>
      </c>
      <c r="LV191" s="91" t="str">
        <f t="shared" ca="1" si="982"/>
        <v/>
      </c>
      <c r="LW191" s="91" t="str">
        <f t="shared" ca="1" si="982"/>
        <v/>
      </c>
      <c r="LX191" s="91" t="str">
        <f t="shared" ca="1" si="982"/>
        <v/>
      </c>
      <c r="LY191" s="91" t="str">
        <f t="shared" ca="1" si="982"/>
        <v/>
      </c>
      <c r="LZ191" s="91" t="str">
        <f t="shared" ca="1" si="982"/>
        <v/>
      </c>
      <c r="MA191" s="91" t="str">
        <f t="shared" ca="1" si="982"/>
        <v/>
      </c>
      <c r="MC191" s="20" t="str">
        <f t="shared" ca="1" si="893"/>
        <v/>
      </c>
      <c r="MD191" s="21" t="str">
        <f t="shared" ca="1" si="894"/>
        <v/>
      </c>
      <c r="ME191" s="6" t="str">
        <f t="shared" ca="1" si="895"/>
        <v/>
      </c>
      <c r="MF191" s="6" t="str">
        <f t="shared" ca="1" si="896"/>
        <v/>
      </c>
      <c r="MG191" s="22" t="e">
        <f t="shared" ca="1" si="897"/>
        <v>#VALUE!</v>
      </c>
      <c r="MH191" s="22" t="e">
        <f t="shared" ca="1" si="898"/>
        <v>#VALUE!</v>
      </c>
      <c r="MI191" s="22" t="str">
        <f ca="1">IFERROR(IF(INDIRECT(ADDRESS(ROW()-1,COLUMN()-2))="摘要",MATCH(MH191,日々処理!MD:MD,0),MATCH(MH191,INDIRECT(ADDRESS(INDIRECT(ADDRESS(ROW()-1,COLUMN()))+1,2,,,"日々処理")):INDIRECT(ADDRESS(INDIRECT(ADDRESS(ROW()-1,COLUMN()))+1000,2,,,"日々処理")),0)+INDIRECT(ADDRESS(ROW()-1,COLUMN()))),"")</f>
        <v/>
      </c>
      <c r="MJ191" s="91" t="str">
        <f t="shared" ca="1" si="1008"/>
        <v/>
      </c>
      <c r="MK191" s="91" t="str">
        <f t="shared" ca="1" si="983"/>
        <v/>
      </c>
      <c r="ML191" s="91" t="str">
        <f t="shared" ca="1" si="983"/>
        <v/>
      </c>
      <c r="MM191" s="91" t="str">
        <f t="shared" ca="1" si="983"/>
        <v/>
      </c>
      <c r="MN191" s="91" t="str">
        <f t="shared" ca="1" si="983"/>
        <v/>
      </c>
      <c r="MO191" s="91" t="str">
        <f t="shared" ca="1" si="983"/>
        <v/>
      </c>
      <c r="MP191" s="91" t="str">
        <f t="shared" ca="1" si="983"/>
        <v/>
      </c>
      <c r="MQ191" s="91" t="str">
        <f t="shared" ca="1" si="983"/>
        <v/>
      </c>
      <c r="MR191" s="91" t="str">
        <f t="shared" ca="1" si="983"/>
        <v/>
      </c>
      <c r="MS191" s="91" t="str">
        <f t="shared" ca="1" si="983"/>
        <v/>
      </c>
      <c r="MT191" s="91" t="str">
        <f t="shared" ca="1" si="983"/>
        <v/>
      </c>
      <c r="MU191" s="91" t="str">
        <f t="shared" ca="1" si="983"/>
        <v/>
      </c>
      <c r="MW191" s="20" t="str">
        <f t="shared" ca="1" si="899"/>
        <v/>
      </c>
      <c r="MX191" s="21" t="str">
        <f t="shared" ca="1" si="900"/>
        <v/>
      </c>
      <c r="MY191" s="6" t="str">
        <f t="shared" ca="1" si="901"/>
        <v/>
      </c>
      <c r="MZ191" s="6" t="str">
        <f t="shared" ca="1" si="902"/>
        <v/>
      </c>
      <c r="NA191" s="22" t="e">
        <f t="shared" ca="1" si="903"/>
        <v>#VALUE!</v>
      </c>
      <c r="NB191" s="22" t="e">
        <f t="shared" ca="1" si="904"/>
        <v>#VALUE!</v>
      </c>
      <c r="NC191" s="22" t="str">
        <f ca="1">IFERROR(IF(INDIRECT(ADDRESS(ROW()-1,COLUMN()-2))="摘要",MATCH(NB191,日々処理!MX:MX,0),MATCH(NB191,INDIRECT(ADDRESS(INDIRECT(ADDRESS(ROW()-1,COLUMN()))+1,2,,,"日々処理")):INDIRECT(ADDRESS(INDIRECT(ADDRESS(ROW()-1,COLUMN()))+1000,2,,,"日々処理")),0)+INDIRECT(ADDRESS(ROW()-1,COLUMN()))),"")</f>
        <v/>
      </c>
      <c r="ND191" s="91" t="str">
        <f t="shared" ca="1" si="1009"/>
        <v/>
      </c>
      <c r="NE191" s="91" t="str">
        <f t="shared" ca="1" si="984"/>
        <v/>
      </c>
      <c r="NF191" s="91" t="str">
        <f t="shared" ca="1" si="984"/>
        <v/>
      </c>
      <c r="NG191" s="91" t="str">
        <f t="shared" ca="1" si="984"/>
        <v/>
      </c>
      <c r="NH191" s="91" t="str">
        <f t="shared" ca="1" si="984"/>
        <v/>
      </c>
      <c r="NI191" s="91" t="str">
        <f t="shared" ca="1" si="984"/>
        <v/>
      </c>
      <c r="NJ191" s="91" t="str">
        <f t="shared" ca="1" si="984"/>
        <v/>
      </c>
      <c r="NK191" s="91" t="str">
        <f t="shared" ca="1" si="984"/>
        <v/>
      </c>
      <c r="NL191" s="91" t="str">
        <f t="shared" ca="1" si="984"/>
        <v/>
      </c>
      <c r="NM191" s="91" t="str">
        <f t="shared" ca="1" si="984"/>
        <v/>
      </c>
      <c r="NN191" s="91" t="str">
        <f t="shared" ca="1" si="984"/>
        <v/>
      </c>
      <c r="NO191" s="91" t="str">
        <f t="shared" ca="1" si="984"/>
        <v/>
      </c>
      <c r="NQ191" s="20" t="str">
        <f t="shared" ca="1" si="905"/>
        <v/>
      </c>
      <c r="NR191" s="21" t="str">
        <f t="shared" ca="1" si="906"/>
        <v/>
      </c>
      <c r="NS191" s="6" t="str">
        <f t="shared" ca="1" si="907"/>
        <v/>
      </c>
      <c r="NT191" s="6" t="str">
        <f t="shared" ca="1" si="908"/>
        <v/>
      </c>
      <c r="NU191" s="22" t="e">
        <f t="shared" ca="1" si="909"/>
        <v>#VALUE!</v>
      </c>
      <c r="NV191" s="22" t="e">
        <f t="shared" ca="1" si="910"/>
        <v>#VALUE!</v>
      </c>
      <c r="NW191" s="22" t="str">
        <f ca="1">IFERROR(IF(INDIRECT(ADDRESS(ROW()-1,COLUMN()-2))="摘要",MATCH(NV191,日々処理!NR:NR,0),MATCH(NV191,INDIRECT(ADDRESS(INDIRECT(ADDRESS(ROW()-1,COLUMN()))+1,2,,,"日々処理")):INDIRECT(ADDRESS(INDIRECT(ADDRESS(ROW()-1,COLUMN()))+1000,2,,,"日々処理")),0)+INDIRECT(ADDRESS(ROW()-1,COLUMN()))),"")</f>
        <v/>
      </c>
      <c r="NX191" s="91" t="str">
        <f t="shared" ca="1" si="1010"/>
        <v/>
      </c>
      <c r="NY191" s="91" t="str">
        <f t="shared" ca="1" si="985"/>
        <v/>
      </c>
      <c r="NZ191" s="91" t="str">
        <f t="shared" ca="1" si="985"/>
        <v/>
      </c>
      <c r="OA191" s="91" t="str">
        <f t="shared" ca="1" si="985"/>
        <v/>
      </c>
      <c r="OB191" s="91" t="str">
        <f t="shared" ca="1" si="985"/>
        <v/>
      </c>
      <c r="OC191" s="91" t="str">
        <f t="shared" ca="1" si="985"/>
        <v/>
      </c>
      <c r="OD191" s="91" t="str">
        <f t="shared" ca="1" si="985"/>
        <v/>
      </c>
      <c r="OE191" s="91" t="str">
        <f t="shared" ca="1" si="985"/>
        <v/>
      </c>
      <c r="OF191" s="91" t="str">
        <f t="shared" ca="1" si="985"/>
        <v/>
      </c>
      <c r="OG191" s="91" t="str">
        <f t="shared" ca="1" si="985"/>
        <v/>
      </c>
      <c r="OH191" s="91" t="str">
        <f t="shared" ca="1" si="985"/>
        <v/>
      </c>
      <c r="OI191" s="91" t="str">
        <f t="shared" ca="1" si="985"/>
        <v/>
      </c>
      <c r="OK191" s="20" t="str">
        <f t="shared" ca="1" si="911"/>
        <v/>
      </c>
      <c r="OL191" s="21" t="str">
        <f t="shared" ca="1" si="912"/>
        <v/>
      </c>
      <c r="OM191" s="6" t="str">
        <f t="shared" ca="1" si="913"/>
        <v/>
      </c>
      <c r="ON191" s="6" t="str">
        <f t="shared" ca="1" si="914"/>
        <v/>
      </c>
      <c r="OO191" s="22" t="e">
        <f t="shared" ca="1" si="915"/>
        <v>#VALUE!</v>
      </c>
      <c r="OP191" s="22" t="e">
        <f t="shared" ca="1" si="916"/>
        <v>#VALUE!</v>
      </c>
      <c r="OQ191" s="22" t="str">
        <f ca="1">IFERROR(IF(INDIRECT(ADDRESS(ROW()-1,COLUMN()-2))="摘要",MATCH(OP191,日々処理!OL:OL,0),MATCH(OP191,INDIRECT(ADDRESS(INDIRECT(ADDRESS(ROW()-1,COLUMN()))+1,2,,,"日々処理")):INDIRECT(ADDRESS(INDIRECT(ADDRESS(ROW()-1,COLUMN()))+1000,2,,,"日々処理")),0)+INDIRECT(ADDRESS(ROW()-1,COLUMN()))),"")</f>
        <v/>
      </c>
      <c r="OR191" s="91" t="str">
        <f t="shared" ca="1" si="1011"/>
        <v/>
      </c>
      <c r="OS191" s="91" t="str">
        <f t="shared" ca="1" si="986"/>
        <v/>
      </c>
      <c r="OT191" s="91" t="str">
        <f t="shared" ca="1" si="986"/>
        <v/>
      </c>
      <c r="OU191" s="91" t="str">
        <f t="shared" ca="1" si="986"/>
        <v/>
      </c>
      <c r="OV191" s="91" t="str">
        <f t="shared" ca="1" si="986"/>
        <v/>
      </c>
      <c r="OW191" s="91" t="str">
        <f t="shared" ca="1" si="986"/>
        <v/>
      </c>
      <c r="OX191" s="91" t="str">
        <f t="shared" ca="1" si="986"/>
        <v/>
      </c>
      <c r="OY191" s="91" t="str">
        <f t="shared" ca="1" si="986"/>
        <v/>
      </c>
      <c r="OZ191" s="91" t="str">
        <f t="shared" ca="1" si="986"/>
        <v/>
      </c>
      <c r="PA191" s="91" t="str">
        <f t="shared" ca="1" si="986"/>
        <v/>
      </c>
      <c r="PB191" s="91" t="str">
        <f t="shared" ca="1" si="986"/>
        <v/>
      </c>
      <c r="PC191" s="91" t="str">
        <f t="shared" ca="1" si="986"/>
        <v/>
      </c>
      <c r="PE191" s="20" t="str">
        <f t="shared" ca="1" si="917"/>
        <v/>
      </c>
      <c r="PF191" s="21" t="str">
        <f t="shared" ca="1" si="918"/>
        <v/>
      </c>
      <c r="PG191" s="6" t="str">
        <f t="shared" ca="1" si="919"/>
        <v/>
      </c>
      <c r="PH191" s="6" t="str">
        <f t="shared" ca="1" si="920"/>
        <v/>
      </c>
      <c r="PI191" s="22" t="e">
        <f t="shared" ca="1" si="921"/>
        <v>#VALUE!</v>
      </c>
      <c r="PJ191" s="22" t="e">
        <f t="shared" ca="1" si="922"/>
        <v>#VALUE!</v>
      </c>
      <c r="PK191" s="22" t="str">
        <f ca="1">IFERROR(IF(INDIRECT(ADDRESS(ROW()-1,COLUMN()-2))="摘要",MATCH(PJ191,日々処理!PF:PF,0),MATCH(PJ191,INDIRECT(ADDRESS(INDIRECT(ADDRESS(ROW()-1,COLUMN()))+1,2,,,"日々処理")):INDIRECT(ADDRESS(INDIRECT(ADDRESS(ROW()-1,COLUMN()))+1000,2,,,"日々処理")),0)+INDIRECT(ADDRESS(ROW()-1,COLUMN()))),"")</f>
        <v/>
      </c>
      <c r="PL191" s="91" t="str">
        <f t="shared" ca="1" si="1012"/>
        <v/>
      </c>
      <c r="PM191" s="91" t="str">
        <f t="shared" ca="1" si="987"/>
        <v/>
      </c>
      <c r="PN191" s="91" t="str">
        <f t="shared" ca="1" si="987"/>
        <v/>
      </c>
      <c r="PO191" s="91" t="str">
        <f t="shared" ca="1" si="987"/>
        <v/>
      </c>
      <c r="PP191" s="91" t="str">
        <f t="shared" ca="1" si="987"/>
        <v/>
      </c>
      <c r="PQ191" s="91" t="str">
        <f t="shared" ca="1" si="987"/>
        <v/>
      </c>
      <c r="PR191" s="91" t="str">
        <f t="shared" ca="1" si="987"/>
        <v/>
      </c>
      <c r="PS191" s="91" t="str">
        <f t="shared" ca="1" si="987"/>
        <v/>
      </c>
      <c r="PT191" s="91" t="str">
        <f t="shared" ca="1" si="987"/>
        <v/>
      </c>
      <c r="PU191" s="91" t="str">
        <f t="shared" ca="1" si="987"/>
        <v/>
      </c>
      <c r="PV191" s="91" t="str">
        <f t="shared" ca="1" si="987"/>
        <v/>
      </c>
      <c r="PW191" s="91" t="str">
        <f t="shared" ca="1" si="987"/>
        <v/>
      </c>
      <c r="PY191" s="20" t="str">
        <f t="shared" ca="1" si="923"/>
        <v/>
      </c>
      <c r="PZ191" s="21" t="str">
        <f t="shared" ca="1" si="924"/>
        <v/>
      </c>
      <c r="QA191" s="6" t="str">
        <f t="shared" ca="1" si="925"/>
        <v/>
      </c>
      <c r="QB191" s="6" t="str">
        <f t="shared" ca="1" si="926"/>
        <v/>
      </c>
      <c r="QC191" s="22" t="e">
        <f t="shared" ca="1" si="927"/>
        <v>#VALUE!</v>
      </c>
      <c r="QD191" s="22" t="e">
        <f t="shared" ca="1" si="928"/>
        <v>#VALUE!</v>
      </c>
      <c r="QE191" s="22" t="str">
        <f ca="1">IFERROR(IF(INDIRECT(ADDRESS(ROW()-1,COLUMN()-2))="摘要",MATCH(QD191,日々処理!PZ:PZ,0),MATCH(QD191,INDIRECT(ADDRESS(INDIRECT(ADDRESS(ROW()-1,COLUMN()))+1,2,,,"日々処理")):INDIRECT(ADDRESS(INDIRECT(ADDRESS(ROW()-1,COLUMN()))+1000,2,,,"日々処理")),0)+INDIRECT(ADDRESS(ROW()-1,COLUMN()))),"")</f>
        <v/>
      </c>
      <c r="QF191" s="91" t="str">
        <f t="shared" ca="1" si="1013"/>
        <v/>
      </c>
      <c r="QG191" s="91" t="str">
        <f t="shared" ca="1" si="988"/>
        <v/>
      </c>
      <c r="QH191" s="91" t="str">
        <f t="shared" ca="1" si="988"/>
        <v/>
      </c>
      <c r="QI191" s="91" t="str">
        <f t="shared" ca="1" si="988"/>
        <v/>
      </c>
      <c r="QJ191" s="91" t="str">
        <f t="shared" ca="1" si="988"/>
        <v/>
      </c>
      <c r="QK191" s="91" t="str">
        <f t="shared" ca="1" si="988"/>
        <v/>
      </c>
      <c r="QL191" s="91" t="str">
        <f t="shared" ca="1" si="988"/>
        <v/>
      </c>
      <c r="QM191" s="91" t="str">
        <f t="shared" ca="1" si="988"/>
        <v/>
      </c>
      <c r="QN191" s="91" t="str">
        <f t="shared" ca="1" si="988"/>
        <v/>
      </c>
      <c r="QO191" s="91" t="str">
        <f t="shared" ca="1" si="988"/>
        <v/>
      </c>
      <c r="QP191" s="91" t="str">
        <f t="shared" ca="1" si="988"/>
        <v/>
      </c>
      <c r="QQ191" s="91" t="str">
        <f t="shared" ca="1" si="988"/>
        <v/>
      </c>
      <c r="QS191" s="20" t="str">
        <f t="shared" ca="1" si="929"/>
        <v/>
      </c>
      <c r="QT191" s="21" t="str">
        <f t="shared" ca="1" si="930"/>
        <v/>
      </c>
      <c r="QU191" s="6" t="str">
        <f t="shared" ca="1" si="931"/>
        <v/>
      </c>
      <c r="QV191" s="6" t="str">
        <f t="shared" ca="1" si="932"/>
        <v/>
      </c>
      <c r="QW191" s="22" t="e">
        <f t="shared" ca="1" si="933"/>
        <v>#VALUE!</v>
      </c>
      <c r="QX191" s="22" t="e">
        <f t="shared" ca="1" si="934"/>
        <v>#VALUE!</v>
      </c>
      <c r="QY191" s="22" t="str">
        <f ca="1">IFERROR(IF(INDIRECT(ADDRESS(ROW()-1,COLUMN()-2))="摘要",MATCH(QX191,日々処理!QT:QT,0),MATCH(QX191,INDIRECT(ADDRESS(INDIRECT(ADDRESS(ROW()-1,COLUMN()))+1,2,,,"日々処理")):INDIRECT(ADDRESS(INDIRECT(ADDRESS(ROW()-1,COLUMN()))+1000,2,,,"日々処理")),0)+INDIRECT(ADDRESS(ROW()-1,COLUMN()))),"")</f>
        <v/>
      </c>
      <c r="QZ191" s="91" t="str">
        <f t="shared" ca="1" si="1014"/>
        <v/>
      </c>
      <c r="RA191" s="91" t="str">
        <f t="shared" ca="1" si="989"/>
        <v/>
      </c>
      <c r="RB191" s="91" t="str">
        <f t="shared" ca="1" si="989"/>
        <v/>
      </c>
      <c r="RC191" s="91" t="str">
        <f t="shared" ca="1" si="989"/>
        <v/>
      </c>
      <c r="RD191" s="91" t="str">
        <f t="shared" ca="1" si="989"/>
        <v/>
      </c>
      <c r="RE191" s="91" t="str">
        <f t="shared" ca="1" si="989"/>
        <v/>
      </c>
      <c r="RF191" s="91" t="str">
        <f t="shared" ca="1" si="989"/>
        <v/>
      </c>
      <c r="RG191" s="91" t="str">
        <f t="shared" ca="1" si="989"/>
        <v/>
      </c>
      <c r="RH191" s="91" t="str">
        <f t="shared" ca="1" si="989"/>
        <v/>
      </c>
      <c r="RI191" s="91" t="str">
        <f t="shared" ca="1" si="989"/>
        <v/>
      </c>
      <c r="RJ191" s="91" t="str">
        <f t="shared" ca="1" si="989"/>
        <v/>
      </c>
      <c r="RK191" s="91" t="str">
        <f t="shared" ca="1" si="989"/>
        <v/>
      </c>
      <c r="RM191" s="20" t="str">
        <f t="shared" ca="1" si="935"/>
        <v/>
      </c>
      <c r="RN191" s="21" t="str">
        <f t="shared" ca="1" si="936"/>
        <v/>
      </c>
      <c r="RO191" s="6" t="str">
        <f t="shared" ca="1" si="937"/>
        <v/>
      </c>
      <c r="RP191" s="6" t="str">
        <f t="shared" ca="1" si="938"/>
        <v/>
      </c>
      <c r="RQ191" s="22" t="e">
        <f t="shared" ca="1" si="939"/>
        <v>#VALUE!</v>
      </c>
      <c r="RR191" s="22" t="e">
        <f t="shared" ca="1" si="940"/>
        <v>#VALUE!</v>
      </c>
      <c r="RS191" s="22" t="str">
        <f ca="1">IFERROR(IF(INDIRECT(ADDRESS(ROW()-1,COLUMN()-2))="摘要",MATCH(RR191,日々処理!RN:RN,0),MATCH(RR191,INDIRECT(ADDRESS(INDIRECT(ADDRESS(ROW()-1,COLUMN()))+1,2,,,"日々処理")):INDIRECT(ADDRESS(INDIRECT(ADDRESS(ROW()-1,COLUMN()))+1000,2,,,"日々処理")),0)+INDIRECT(ADDRESS(ROW()-1,COLUMN()))),"")</f>
        <v/>
      </c>
      <c r="RT191" s="91" t="str">
        <f t="shared" ca="1" si="1015"/>
        <v/>
      </c>
      <c r="RU191" s="91" t="str">
        <f t="shared" ca="1" si="990"/>
        <v/>
      </c>
      <c r="RV191" s="91" t="str">
        <f t="shared" ca="1" si="990"/>
        <v/>
      </c>
      <c r="RW191" s="91" t="str">
        <f t="shared" ca="1" si="990"/>
        <v/>
      </c>
      <c r="RX191" s="91" t="str">
        <f t="shared" ca="1" si="990"/>
        <v/>
      </c>
      <c r="RY191" s="91" t="str">
        <f t="shared" ca="1" si="990"/>
        <v/>
      </c>
      <c r="RZ191" s="91" t="str">
        <f t="shared" ca="1" si="990"/>
        <v/>
      </c>
      <c r="SA191" s="91" t="str">
        <f t="shared" ca="1" si="990"/>
        <v/>
      </c>
      <c r="SB191" s="91" t="str">
        <f t="shared" ca="1" si="990"/>
        <v/>
      </c>
      <c r="SC191" s="91" t="str">
        <f t="shared" ca="1" si="990"/>
        <v/>
      </c>
      <c r="SD191" s="91" t="str">
        <f t="shared" ca="1" si="990"/>
        <v/>
      </c>
      <c r="SE191" s="91" t="str">
        <f t="shared" ca="1" si="990"/>
        <v/>
      </c>
    </row>
    <row r="192" spans="1:499" ht="12" customHeight="1">
      <c r="A192" s="20" t="str">
        <f t="shared" ca="1" si="791"/>
        <v/>
      </c>
      <c r="B192" s="21" t="str">
        <f t="shared" ca="1" si="792"/>
        <v/>
      </c>
      <c r="C192" s="6" t="str">
        <f t="shared" ca="1" si="793"/>
        <v/>
      </c>
      <c r="D192" s="6" t="str">
        <f t="shared" ca="1" si="794"/>
        <v/>
      </c>
      <c r="E192" s="22" t="e">
        <f t="shared" ca="1" si="795"/>
        <v>#VALUE!</v>
      </c>
      <c r="F192" s="22" t="e">
        <f t="shared" ca="1" si="796"/>
        <v>#VALUE!</v>
      </c>
      <c r="G192" s="22" t="str">
        <f ca="1">IFERROR(IF(INDIRECT(ADDRESS(ROW()-1,COLUMN()-2))="摘要",MATCH(F192,日々処理!B:B,0),MATCH(F192,INDIRECT(ADDRESS(INDIRECT(ADDRESS(ROW()-1,COLUMN()))+1,2,,,"日々処理")):INDIRECT(ADDRESS(INDIRECT(ADDRESS(ROW()-1,COLUMN()))+1000,2,,,"日々処理")),0)+INDIRECT(ADDRESS(ROW()-1,COLUMN()))),"")</f>
        <v/>
      </c>
      <c r="H192" s="91" t="str">
        <f t="shared" ca="1" si="991"/>
        <v/>
      </c>
      <c r="I192" s="91" t="str">
        <f t="shared" ca="1" si="966"/>
        <v/>
      </c>
      <c r="J192" s="91" t="str">
        <f t="shared" ca="1" si="966"/>
        <v/>
      </c>
      <c r="K192" s="91" t="str">
        <f t="shared" ca="1" si="966"/>
        <v/>
      </c>
      <c r="L192" s="91" t="str">
        <f t="shared" ca="1" si="966"/>
        <v/>
      </c>
      <c r="M192" s="91" t="str">
        <f t="shared" ca="1" si="966"/>
        <v/>
      </c>
      <c r="N192" s="91" t="str">
        <f t="shared" ca="1" si="966"/>
        <v/>
      </c>
      <c r="O192" s="91" t="str">
        <f t="shared" ca="1" si="966"/>
        <v/>
      </c>
      <c r="P192" s="91" t="str">
        <f t="shared" ca="1" si="966"/>
        <v/>
      </c>
      <c r="Q192" s="91" t="str">
        <f t="shared" ca="1" si="966"/>
        <v/>
      </c>
      <c r="R192" s="91" t="str">
        <f t="shared" ca="1" si="966"/>
        <v/>
      </c>
      <c r="S192" s="91" t="str">
        <f t="shared" ca="1" si="966"/>
        <v/>
      </c>
      <c r="T192" s="89"/>
      <c r="U192" s="20" t="str">
        <f t="shared" ca="1" si="797"/>
        <v/>
      </c>
      <c r="V192" s="21" t="str">
        <f t="shared" ca="1" si="798"/>
        <v/>
      </c>
      <c r="W192" s="6" t="str">
        <f t="shared" ca="1" si="799"/>
        <v/>
      </c>
      <c r="X192" s="6" t="str">
        <f t="shared" ca="1" si="800"/>
        <v/>
      </c>
      <c r="Y192" s="22" t="e">
        <f t="shared" ca="1" si="801"/>
        <v>#VALUE!</v>
      </c>
      <c r="Z192" s="22" t="e">
        <f t="shared" ca="1" si="802"/>
        <v>#VALUE!</v>
      </c>
      <c r="AA192" s="22" t="str">
        <f ca="1">IFERROR(IF(INDIRECT(ADDRESS(ROW()-1,COLUMN()-2))="摘要",MATCH(Z192,日々処理!V:V,0),MATCH(Z192,INDIRECT(ADDRESS(INDIRECT(ADDRESS(ROW()-1,COLUMN()))+1,2,,,"日々処理")):INDIRECT(ADDRESS(INDIRECT(ADDRESS(ROW()-1,COLUMN()))+1000,2,,,"日々処理")),0)+INDIRECT(ADDRESS(ROW()-1,COLUMN()))),"")</f>
        <v/>
      </c>
      <c r="AB192" s="91" t="str">
        <f t="shared" ca="1" si="992"/>
        <v/>
      </c>
      <c r="AC192" s="91" t="str">
        <f t="shared" ca="1" si="967"/>
        <v/>
      </c>
      <c r="AD192" s="91" t="str">
        <f t="shared" ca="1" si="967"/>
        <v/>
      </c>
      <c r="AE192" s="91" t="str">
        <f t="shared" ca="1" si="967"/>
        <v/>
      </c>
      <c r="AF192" s="91" t="str">
        <f t="shared" ca="1" si="967"/>
        <v/>
      </c>
      <c r="AG192" s="91" t="str">
        <f t="shared" ca="1" si="967"/>
        <v/>
      </c>
      <c r="AH192" s="91" t="str">
        <f t="shared" ca="1" si="967"/>
        <v/>
      </c>
      <c r="AI192" s="91" t="str">
        <f t="shared" ca="1" si="967"/>
        <v/>
      </c>
      <c r="AJ192" s="91" t="str">
        <f t="shared" ca="1" si="967"/>
        <v/>
      </c>
      <c r="AK192" s="91" t="str">
        <f t="shared" ca="1" si="967"/>
        <v/>
      </c>
      <c r="AL192" s="91" t="str">
        <f t="shared" ca="1" si="967"/>
        <v/>
      </c>
      <c r="AM192" s="91" t="str">
        <f t="shared" ca="1" si="967"/>
        <v/>
      </c>
      <c r="AO192" s="20" t="str">
        <f t="shared" ca="1" si="803"/>
        <v/>
      </c>
      <c r="AP192" s="21" t="str">
        <f t="shared" ca="1" si="804"/>
        <v/>
      </c>
      <c r="AQ192" s="6" t="str">
        <f t="shared" ca="1" si="805"/>
        <v/>
      </c>
      <c r="AR192" s="6" t="str">
        <f t="shared" ca="1" si="806"/>
        <v/>
      </c>
      <c r="AS192" s="22" t="e">
        <f t="shared" ca="1" si="807"/>
        <v>#VALUE!</v>
      </c>
      <c r="AT192" s="22" t="e">
        <f t="shared" ca="1" si="808"/>
        <v>#VALUE!</v>
      </c>
      <c r="AU192" s="22" t="str">
        <f ca="1">IFERROR(IF(INDIRECT(ADDRESS(ROW()-1,COLUMN()-2))="摘要",MATCH(AT192,日々処理!AP:AP,0),MATCH(AT192,INDIRECT(ADDRESS(INDIRECT(ADDRESS(ROW()-1,COLUMN()))+1,2,,,"日々処理")):INDIRECT(ADDRESS(INDIRECT(ADDRESS(ROW()-1,COLUMN()))+1000,2,,,"日々処理")),0)+INDIRECT(ADDRESS(ROW()-1,COLUMN()))),"")</f>
        <v/>
      </c>
      <c r="AV192" s="91" t="str">
        <f t="shared" ca="1" si="993"/>
        <v/>
      </c>
      <c r="AW192" s="91" t="str">
        <f t="shared" ca="1" si="968"/>
        <v/>
      </c>
      <c r="AX192" s="91" t="str">
        <f t="shared" ca="1" si="968"/>
        <v/>
      </c>
      <c r="AY192" s="91" t="str">
        <f t="shared" ca="1" si="968"/>
        <v/>
      </c>
      <c r="AZ192" s="91" t="str">
        <f t="shared" ca="1" si="968"/>
        <v/>
      </c>
      <c r="BA192" s="91" t="str">
        <f t="shared" ca="1" si="968"/>
        <v/>
      </c>
      <c r="BB192" s="91" t="str">
        <f t="shared" ca="1" si="968"/>
        <v/>
      </c>
      <c r="BC192" s="91" t="str">
        <f t="shared" ca="1" si="968"/>
        <v/>
      </c>
      <c r="BD192" s="91" t="str">
        <f t="shared" ca="1" si="968"/>
        <v/>
      </c>
      <c r="BE192" s="91" t="str">
        <f t="shared" ca="1" si="968"/>
        <v/>
      </c>
      <c r="BF192" s="91" t="str">
        <f t="shared" ca="1" si="968"/>
        <v/>
      </c>
      <c r="BG192" s="91" t="str">
        <f t="shared" ca="1" si="968"/>
        <v/>
      </c>
      <c r="BI192" s="20" t="str">
        <f t="shared" ca="1" si="809"/>
        <v/>
      </c>
      <c r="BJ192" s="21" t="str">
        <f t="shared" ca="1" si="810"/>
        <v/>
      </c>
      <c r="BK192" s="6" t="str">
        <f t="shared" ca="1" si="811"/>
        <v/>
      </c>
      <c r="BL192" s="6" t="str">
        <f t="shared" ca="1" si="812"/>
        <v/>
      </c>
      <c r="BM192" s="22" t="e">
        <f t="shared" ca="1" si="813"/>
        <v>#VALUE!</v>
      </c>
      <c r="BN192" s="22" t="e">
        <f t="shared" ca="1" si="814"/>
        <v>#VALUE!</v>
      </c>
      <c r="BO192" s="22" t="str">
        <f ca="1">IFERROR(IF(INDIRECT(ADDRESS(ROW()-1,COLUMN()-2))="摘要",MATCH(BN192,日々処理!BJ:BJ,0),MATCH(BN192,INDIRECT(ADDRESS(INDIRECT(ADDRESS(ROW()-1,COLUMN()))+1,2,,,"日々処理")):INDIRECT(ADDRESS(INDIRECT(ADDRESS(ROW()-1,COLUMN()))+1000,2,,,"日々処理")),0)+INDIRECT(ADDRESS(ROW()-1,COLUMN()))),"")</f>
        <v/>
      </c>
      <c r="BP192" s="91" t="str">
        <f t="shared" ca="1" si="994"/>
        <v/>
      </c>
      <c r="BQ192" s="91" t="str">
        <f t="shared" ca="1" si="969"/>
        <v/>
      </c>
      <c r="BR192" s="91" t="str">
        <f t="shared" ca="1" si="969"/>
        <v/>
      </c>
      <c r="BS192" s="91" t="str">
        <f t="shared" ca="1" si="969"/>
        <v/>
      </c>
      <c r="BT192" s="91" t="str">
        <f t="shared" ca="1" si="969"/>
        <v/>
      </c>
      <c r="BU192" s="91" t="str">
        <f t="shared" ca="1" si="969"/>
        <v/>
      </c>
      <c r="BV192" s="91" t="str">
        <f t="shared" ca="1" si="969"/>
        <v/>
      </c>
      <c r="BW192" s="91" t="str">
        <f t="shared" ca="1" si="969"/>
        <v/>
      </c>
      <c r="BX192" s="91" t="str">
        <f t="shared" ca="1" si="969"/>
        <v/>
      </c>
      <c r="BY192" s="91" t="str">
        <f t="shared" ca="1" si="969"/>
        <v/>
      </c>
      <c r="BZ192" s="91" t="str">
        <f t="shared" ca="1" si="969"/>
        <v/>
      </c>
      <c r="CA192" s="91" t="str">
        <f t="shared" ca="1" si="969"/>
        <v/>
      </c>
      <c r="CC192" s="20" t="str">
        <f t="shared" ca="1" si="815"/>
        <v/>
      </c>
      <c r="CD192" s="21" t="str">
        <f t="shared" ca="1" si="816"/>
        <v/>
      </c>
      <c r="CE192" s="6" t="str">
        <f t="shared" ca="1" si="817"/>
        <v/>
      </c>
      <c r="CF192" s="6" t="str">
        <f t="shared" ca="1" si="818"/>
        <v/>
      </c>
      <c r="CG192" s="22" t="e">
        <f t="shared" ca="1" si="819"/>
        <v>#VALUE!</v>
      </c>
      <c r="CH192" s="22" t="e">
        <f t="shared" ca="1" si="820"/>
        <v>#VALUE!</v>
      </c>
      <c r="CI192" s="22" t="str">
        <f ca="1">IFERROR(IF(INDIRECT(ADDRESS(ROW()-1,COLUMN()-2))="摘要",MATCH(CH192,日々処理!CD:CD,0),MATCH(CH192,INDIRECT(ADDRESS(INDIRECT(ADDRESS(ROW()-1,COLUMN()))+1,2,,,"日々処理")):INDIRECT(ADDRESS(INDIRECT(ADDRESS(ROW()-1,COLUMN()))+1000,2,,,"日々処理")),0)+INDIRECT(ADDRESS(ROW()-1,COLUMN()))),"")</f>
        <v/>
      </c>
      <c r="CJ192" s="91" t="str">
        <f t="shared" ca="1" si="995"/>
        <v/>
      </c>
      <c r="CK192" s="91" t="str">
        <f t="shared" ca="1" si="970"/>
        <v/>
      </c>
      <c r="CL192" s="91" t="str">
        <f t="shared" ca="1" si="970"/>
        <v/>
      </c>
      <c r="CM192" s="91" t="str">
        <f t="shared" ca="1" si="970"/>
        <v/>
      </c>
      <c r="CN192" s="91" t="str">
        <f t="shared" ca="1" si="970"/>
        <v/>
      </c>
      <c r="CO192" s="91" t="str">
        <f t="shared" ca="1" si="970"/>
        <v/>
      </c>
      <c r="CP192" s="91" t="str">
        <f t="shared" ca="1" si="970"/>
        <v/>
      </c>
      <c r="CQ192" s="91" t="str">
        <f t="shared" ca="1" si="970"/>
        <v/>
      </c>
      <c r="CR192" s="91" t="str">
        <f t="shared" ca="1" si="970"/>
        <v/>
      </c>
      <c r="CS192" s="91" t="str">
        <f t="shared" ca="1" si="970"/>
        <v/>
      </c>
      <c r="CT192" s="91" t="str">
        <f t="shared" ca="1" si="970"/>
        <v/>
      </c>
      <c r="CU192" s="91" t="str">
        <f t="shared" ca="1" si="970"/>
        <v/>
      </c>
      <c r="CW192" s="20" t="str">
        <f t="shared" ca="1" si="821"/>
        <v/>
      </c>
      <c r="CX192" s="21" t="str">
        <f t="shared" ca="1" si="822"/>
        <v/>
      </c>
      <c r="CY192" s="6" t="str">
        <f t="shared" ca="1" si="823"/>
        <v/>
      </c>
      <c r="CZ192" s="6" t="str">
        <f t="shared" ca="1" si="824"/>
        <v/>
      </c>
      <c r="DA192" s="22" t="e">
        <f t="shared" ca="1" si="825"/>
        <v>#VALUE!</v>
      </c>
      <c r="DB192" s="22" t="e">
        <f t="shared" ca="1" si="826"/>
        <v>#VALUE!</v>
      </c>
      <c r="DC192" s="22" t="str">
        <f ca="1">IFERROR(IF(INDIRECT(ADDRESS(ROW()-1,COLUMN()-2))="摘要",MATCH(DB192,日々処理!CX:CX,0),MATCH(DB192,INDIRECT(ADDRESS(INDIRECT(ADDRESS(ROW()-1,COLUMN()))+1,2,,,"日々処理")):INDIRECT(ADDRESS(INDIRECT(ADDRESS(ROW()-1,COLUMN()))+1000,2,,,"日々処理")),0)+INDIRECT(ADDRESS(ROW()-1,COLUMN()))),"")</f>
        <v/>
      </c>
      <c r="DD192" s="91" t="str">
        <f t="shared" ca="1" si="996"/>
        <v/>
      </c>
      <c r="DE192" s="91" t="str">
        <f t="shared" ca="1" si="971"/>
        <v/>
      </c>
      <c r="DF192" s="91" t="str">
        <f t="shared" ca="1" si="971"/>
        <v/>
      </c>
      <c r="DG192" s="91" t="str">
        <f t="shared" ca="1" si="971"/>
        <v/>
      </c>
      <c r="DH192" s="91" t="str">
        <f t="shared" ca="1" si="971"/>
        <v/>
      </c>
      <c r="DI192" s="91" t="str">
        <f t="shared" ca="1" si="971"/>
        <v/>
      </c>
      <c r="DJ192" s="91" t="str">
        <f t="shared" ca="1" si="971"/>
        <v/>
      </c>
      <c r="DK192" s="91" t="str">
        <f t="shared" ca="1" si="971"/>
        <v/>
      </c>
      <c r="DL192" s="91" t="str">
        <f t="shared" ca="1" si="971"/>
        <v/>
      </c>
      <c r="DM192" s="91" t="str">
        <f t="shared" ca="1" si="971"/>
        <v/>
      </c>
      <c r="DN192" s="91" t="str">
        <f t="shared" ca="1" si="971"/>
        <v/>
      </c>
      <c r="DO192" s="91" t="str">
        <f t="shared" ca="1" si="971"/>
        <v/>
      </c>
      <c r="DQ192" s="20" t="str">
        <f t="shared" ca="1" si="827"/>
        <v/>
      </c>
      <c r="DR192" s="21" t="str">
        <f t="shared" ca="1" si="828"/>
        <v/>
      </c>
      <c r="DS192" s="6" t="str">
        <f t="shared" ca="1" si="829"/>
        <v/>
      </c>
      <c r="DT192" s="6" t="str">
        <f t="shared" ca="1" si="830"/>
        <v/>
      </c>
      <c r="DU192" s="22" t="e">
        <f t="shared" ca="1" si="831"/>
        <v>#VALUE!</v>
      </c>
      <c r="DV192" s="22" t="e">
        <f t="shared" ca="1" si="832"/>
        <v>#VALUE!</v>
      </c>
      <c r="DW192" s="22" t="str">
        <f ca="1">IFERROR(IF(INDIRECT(ADDRESS(ROW()-1,COLUMN()-2))="摘要",MATCH(DV192,日々処理!DR:DR,0),MATCH(DV192,INDIRECT(ADDRESS(INDIRECT(ADDRESS(ROW()-1,COLUMN()))+1,2,,,"日々処理")):INDIRECT(ADDRESS(INDIRECT(ADDRESS(ROW()-1,COLUMN()))+1000,2,,,"日々処理")),0)+INDIRECT(ADDRESS(ROW()-1,COLUMN()))),"")</f>
        <v/>
      </c>
      <c r="DX192" s="91" t="str">
        <f t="shared" ca="1" si="997"/>
        <v/>
      </c>
      <c r="DY192" s="91" t="str">
        <f t="shared" ca="1" si="972"/>
        <v/>
      </c>
      <c r="DZ192" s="91" t="str">
        <f t="shared" ca="1" si="972"/>
        <v/>
      </c>
      <c r="EA192" s="91" t="str">
        <f t="shared" ca="1" si="972"/>
        <v/>
      </c>
      <c r="EB192" s="91" t="str">
        <f t="shared" ca="1" si="972"/>
        <v/>
      </c>
      <c r="EC192" s="91" t="str">
        <f t="shared" ca="1" si="972"/>
        <v/>
      </c>
      <c r="ED192" s="91" t="str">
        <f t="shared" ca="1" si="972"/>
        <v/>
      </c>
      <c r="EE192" s="91" t="str">
        <f t="shared" ca="1" si="972"/>
        <v/>
      </c>
      <c r="EF192" s="91" t="str">
        <f t="shared" ca="1" si="972"/>
        <v/>
      </c>
      <c r="EG192" s="91" t="str">
        <f t="shared" ca="1" si="972"/>
        <v/>
      </c>
      <c r="EH192" s="91" t="str">
        <f t="shared" ca="1" si="972"/>
        <v/>
      </c>
      <c r="EI192" s="91" t="str">
        <f t="shared" ca="1" si="972"/>
        <v/>
      </c>
      <c r="EK192" s="20" t="str">
        <f t="shared" ca="1" si="833"/>
        <v/>
      </c>
      <c r="EL192" s="21" t="str">
        <f t="shared" ca="1" si="834"/>
        <v/>
      </c>
      <c r="EM192" s="6" t="str">
        <f t="shared" ca="1" si="835"/>
        <v/>
      </c>
      <c r="EN192" s="6" t="str">
        <f t="shared" ca="1" si="836"/>
        <v/>
      </c>
      <c r="EO192" s="22" t="e">
        <f t="shared" ca="1" si="837"/>
        <v>#VALUE!</v>
      </c>
      <c r="EP192" s="22" t="e">
        <f t="shared" ca="1" si="838"/>
        <v>#VALUE!</v>
      </c>
      <c r="EQ192" s="22" t="str">
        <f ca="1">IFERROR(IF(INDIRECT(ADDRESS(ROW()-1,COLUMN()-2))="摘要",MATCH(EP192,日々処理!EL:EL,0),MATCH(EP192,INDIRECT(ADDRESS(INDIRECT(ADDRESS(ROW()-1,COLUMN()))+1,2,,,"日々処理")):INDIRECT(ADDRESS(INDIRECT(ADDRESS(ROW()-1,COLUMN()))+1000,2,,,"日々処理")),0)+INDIRECT(ADDRESS(ROW()-1,COLUMN()))),"")</f>
        <v/>
      </c>
      <c r="ER192" s="91" t="str">
        <f t="shared" ca="1" si="998"/>
        <v/>
      </c>
      <c r="ES192" s="91" t="str">
        <f t="shared" ca="1" si="973"/>
        <v/>
      </c>
      <c r="ET192" s="91" t="str">
        <f t="shared" ca="1" si="973"/>
        <v/>
      </c>
      <c r="EU192" s="91" t="str">
        <f t="shared" ca="1" si="973"/>
        <v/>
      </c>
      <c r="EV192" s="91" t="str">
        <f t="shared" ca="1" si="973"/>
        <v/>
      </c>
      <c r="EW192" s="91" t="str">
        <f t="shared" ca="1" si="973"/>
        <v/>
      </c>
      <c r="EX192" s="91" t="str">
        <f t="shared" ca="1" si="973"/>
        <v/>
      </c>
      <c r="EY192" s="91" t="str">
        <f t="shared" ca="1" si="973"/>
        <v/>
      </c>
      <c r="EZ192" s="91" t="str">
        <f t="shared" ca="1" si="973"/>
        <v/>
      </c>
      <c r="FA192" s="91" t="str">
        <f t="shared" ca="1" si="973"/>
        <v/>
      </c>
      <c r="FB192" s="91" t="str">
        <f t="shared" ca="1" si="973"/>
        <v/>
      </c>
      <c r="FC192" s="91" t="str">
        <f t="shared" ca="1" si="973"/>
        <v/>
      </c>
      <c r="FE192" s="20" t="str">
        <f t="shared" ca="1" si="839"/>
        <v/>
      </c>
      <c r="FF192" s="21" t="str">
        <f t="shared" ca="1" si="840"/>
        <v/>
      </c>
      <c r="FG192" s="6" t="str">
        <f t="shared" ca="1" si="841"/>
        <v/>
      </c>
      <c r="FH192" s="6" t="str">
        <f t="shared" ca="1" si="842"/>
        <v/>
      </c>
      <c r="FI192" s="22" t="e">
        <f t="shared" ca="1" si="843"/>
        <v>#VALUE!</v>
      </c>
      <c r="FJ192" s="22" t="e">
        <f t="shared" ca="1" si="844"/>
        <v>#VALUE!</v>
      </c>
      <c r="FK192" s="22" t="str">
        <f ca="1">IFERROR(IF(INDIRECT(ADDRESS(ROW()-1,COLUMN()-2))="摘要",MATCH(FJ192,日々処理!FF:FF,0),MATCH(FJ192,INDIRECT(ADDRESS(INDIRECT(ADDRESS(ROW()-1,COLUMN()))+1,2,,,"日々処理")):INDIRECT(ADDRESS(INDIRECT(ADDRESS(ROW()-1,COLUMN()))+1000,2,,,"日々処理")),0)+INDIRECT(ADDRESS(ROW()-1,COLUMN()))),"")</f>
        <v/>
      </c>
      <c r="FL192" s="91" t="str">
        <f t="shared" ca="1" si="999"/>
        <v/>
      </c>
      <c r="FM192" s="91" t="str">
        <f t="shared" ca="1" si="974"/>
        <v/>
      </c>
      <c r="FN192" s="91" t="str">
        <f t="shared" ca="1" si="974"/>
        <v/>
      </c>
      <c r="FO192" s="91" t="str">
        <f t="shared" ca="1" si="974"/>
        <v/>
      </c>
      <c r="FP192" s="91" t="str">
        <f t="shared" ca="1" si="974"/>
        <v/>
      </c>
      <c r="FQ192" s="91" t="str">
        <f t="shared" ca="1" si="974"/>
        <v/>
      </c>
      <c r="FR192" s="91" t="str">
        <f t="shared" ca="1" si="974"/>
        <v/>
      </c>
      <c r="FS192" s="91" t="str">
        <f t="shared" ca="1" si="974"/>
        <v/>
      </c>
      <c r="FT192" s="91" t="str">
        <f t="shared" ca="1" si="974"/>
        <v/>
      </c>
      <c r="FU192" s="91" t="str">
        <f t="shared" ca="1" si="974"/>
        <v/>
      </c>
      <c r="FV192" s="91" t="str">
        <f t="shared" ca="1" si="974"/>
        <v/>
      </c>
      <c r="FW192" s="91" t="str">
        <f t="shared" ca="1" si="974"/>
        <v/>
      </c>
      <c r="FY192" s="20" t="str">
        <f t="shared" ca="1" si="845"/>
        <v/>
      </c>
      <c r="FZ192" s="21" t="str">
        <f t="shared" ca="1" si="846"/>
        <v/>
      </c>
      <c r="GA192" s="6" t="str">
        <f t="shared" ca="1" si="847"/>
        <v/>
      </c>
      <c r="GB192" s="6" t="str">
        <f t="shared" ca="1" si="848"/>
        <v/>
      </c>
      <c r="GC192" s="22" t="e">
        <f t="shared" ca="1" si="849"/>
        <v>#VALUE!</v>
      </c>
      <c r="GD192" s="22" t="e">
        <f t="shared" ca="1" si="850"/>
        <v>#VALUE!</v>
      </c>
      <c r="GE192" s="22" t="str">
        <f ca="1">IFERROR(IF(INDIRECT(ADDRESS(ROW()-1,COLUMN()-2))="摘要",MATCH(GD192,日々処理!FZ:FZ,0),MATCH(GD192,INDIRECT(ADDRESS(INDIRECT(ADDRESS(ROW()-1,COLUMN()))+1,2,,,"日々処理")):INDIRECT(ADDRESS(INDIRECT(ADDRESS(ROW()-1,COLUMN()))+1000,2,,,"日々処理")),0)+INDIRECT(ADDRESS(ROW()-1,COLUMN()))),"")</f>
        <v/>
      </c>
      <c r="GF192" s="91" t="str">
        <f t="shared" ca="1" si="1000"/>
        <v/>
      </c>
      <c r="GG192" s="91" t="str">
        <f t="shared" ca="1" si="975"/>
        <v/>
      </c>
      <c r="GH192" s="91" t="str">
        <f t="shared" ca="1" si="975"/>
        <v/>
      </c>
      <c r="GI192" s="91" t="str">
        <f t="shared" ca="1" si="975"/>
        <v/>
      </c>
      <c r="GJ192" s="91" t="str">
        <f t="shared" ca="1" si="975"/>
        <v/>
      </c>
      <c r="GK192" s="91" t="str">
        <f t="shared" ca="1" si="975"/>
        <v/>
      </c>
      <c r="GL192" s="91" t="str">
        <f t="shared" ca="1" si="975"/>
        <v/>
      </c>
      <c r="GM192" s="91" t="str">
        <f t="shared" ca="1" si="975"/>
        <v/>
      </c>
      <c r="GN192" s="91" t="str">
        <f t="shared" ca="1" si="975"/>
        <v/>
      </c>
      <c r="GO192" s="91" t="str">
        <f t="shared" ca="1" si="975"/>
        <v/>
      </c>
      <c r="GP192" s="91" t="str">
        <f t="shared" ca="1" si="975"/>
        <v/>
      </c>
      <c r="GQ192" s="91" t="str">
        <f t="shared" ca="1" si="975"/>
        <v/>
      </c>
      <c r="GS192" s="20" t="str">
        <f t="shared" ca="1" si="851"/>
        <v/>
      </c>
      <c r="GT192" s="21" t="str">
        <f t="shared" ca="1" si="852"/>
        <v/>
      </c>
      <c r="GU192" s="6" t="str">
        <f t="shared" ca="1" si="853"/>
        <v/>
      </c>
      <c r="GV192" s="6" t="str">
        <f t="shared" ca="1" si="854"/>
        <v/>
      </c>
      <c r="GW192" s="22" t="e">
        <f t="shared" ca="1" si="855"/>
        <v>#VALUE!</v>
      </c>
      <c r="GX192" s="22" t="e">
        <f t="shared" ca="1" si="856"/>
        <v>#VALUE!</v>
      </c>
      <c r="GY192" s="22" t="str">
        <f ca="1">IFERROR(IF(INDIRECT(ADDRESS(ROW()-1,COLUMN()-2))="摘要",MATCH(GX192,日々処理!GT:GT,0),MATCH(GX192,INDIRECT(ADDRESS(INDIRECT(ADDRESS(ROW()-1,COLUMN()))+1,2,,,"日々処理")):INDIRECT(ADDRESS(INDIRECT(ADDRESS(ROW()-1,COLUMN()))+1000,2,,,"日々処理")),0)+INDIRECT(ADDRESS(ROW()-1,COLUMN()))),"")</f>
        <v/>
      </c>
      <c r="GZ192" s="91" t="str">
        <f t="shared" ca="1" si="1001"/>
        <v/>
      </c>
      <c r="HA192" s="91" t="str">
        <f t="shared" ca="1" si="976"/>
        <v/>
      </c>
      <c r="HB192" s="91" t="str">
        <f t="shared" ca="1" si="976"/>
        <v/>
      </c>
      <c r="HC192" s="91" t="str">
        <f t="shared" ca="1" si="976"/>
        <v/>
      </c>
      <c r="HD192" s="91" t="str">
        <f t="shared" ca="1" si="976"/>
        <v/>
      </c>
      <c r="HE192" s="91" t="str">
        <f t="shared" ca="1" si="976"/>
        <v/>
      </c>
      <c r="HF192" s="91" t="str">
        <f t="shared" ca="1" si="976"/>
        <v/>
      </c>
      <c r="HG192" s="91" t="str">
        <f t="shared" ca="1" si="976"/>
        <v/>
      </c>
      <c r="HH192" s="91" t="str">
        <f t="shared" ca="1" si="976"/>
        <v/>
      </c>
      <c r="HI192" s="91" t="str">
        <f t="shared" ca="1" si="976"/>
        <v/>
      </c>
      <c r="HJ192" s="91" t="str">
        <f t="shared" ca="1" si="976"/>
        <v/>
      </c>
      <c r="HK192" s="91" t="str">
        <f t="shared" ca="1" si="976"/>
        <v/>
      </c>
      <c r="HM192" s="20" t="str">
        <f t="shared" ca="1" si="857"/>
        <v/>
      </c>
      <c r="HN192" s="21" t="str">
        <f t="shared" ca="1" si="858"/>
        <v/>
      </c>
      <c r="HO192" s="6" t="str">
        <f t="shared" ca="1" si="859"/>
        <v/>
      </c>
      <c r="HP192" s="6" t="str">
        <f t="shared" ca="1" si="860"/>
        <v/>
      </c>
      <c r="HQ192" s="22" t="e">
        <f t="shared" ca="1" si="861"/>
        <v>#VALUE!</v>
      </c>
      <c r="HR192" s="22" t="e">
        <f t="shared" ca="1" si="862"/>
        <v>#VALUE!</v>
      </c>
      <c r="HS192" s="22" t="str">
        <f ca="1">IFERROR(IF(INDIRECT(ADDRESS(ROW()-1,COLUMN()-2))="摘要",MATCH(HR192,日々処理!HN:HN,0),MATCH(HR192,INDIRECT(ADDRESS(INDIRECT(ADDRESS(ROW()-1,COLUMN()))+1,2,,,"日々処理")):INDIRECT(ADDRESS(INDIRECT(ADDRESS(ROW()-1,COLUMN()))+1000,2,,,"日々処理")),0)+INDIRECT(ADDRESS(ROW()-1,COLUMN()))),"")</f>
        <v/>
      </c>
      <c r="HT192" s="91" t="str">
        <f t="shared" ca="1" si="1002"/>
        <v/>
      </c>
      <c r="HU192" s="91" t="str">
        <f t="shared" ca="1" si="977"/>
        <v/>
      </c>
      <c r="HV192" s="91" t="str">
        <f t="shared" ca="1" si="977"/>
        <v/>
      </c>
      <c r="HW192" s="91" t="str">
        <f t="shared" ca="1" si="977"/>
        <v/>
      </c>
      <c r="HX192" s="91" t="str">
        <f t="shared" ca="1" si="977"/>
        <v/>
      </c>
      <c r="HY192" s="91" t="str">
        <f t="shared" ca="1" si="977"/>
        <v/>
      </c>
      <c r="HZ192" s="91" t="str">
        <f t="shared" ca="1" si="977"/>
        <v/>
      </c>
      <c r="IA192" s="91" t="str">
        <f t="shared" ca="1" si="977"/>
        <v/>
      </c>
      <c r="IB192" s="91" t="str">
        <f t="shared" ca="1" si="977"/>
        <v/>
      </c>
      <c r="IC192" s="91" t="str">
        <f t="shared" ca="1" si="977"/>
        <v/>
      </c>
      <c r="ID192" s="91" t="str">
        <f t="shared" ca="1" si="977"/>
        <v/>
      </c>
      <c r="IE192" s="91" t="str">
        <f t="shared" ca="1" si="977"/>
        <v/>
      </c>
      <c r="IG192" s="20" t="str">
        <f t="shared" ca="1" si="863"/>
        <v/>
      </c>
      <c r="IH192" s="21" t="str">
        <f t="shared" ca="1" si="864"/>
        <v/>
      </c>
      <c r="II192" s="6" t="str">
        <f t="shared" ca="1" si="865"/>
        <v/>
      </c>
      <c r="IJ192" s="6" t="str">
        <f t="shared" ca="1" si="866"/>
        <v/>
      </c>
      <c r="IK192" s="22" t="e">
        <f t="shared" ca="1" si="867"/>
        <v>#VALUE!</v>
      </c>
      <c r="IL192" s="22" t="e">
        <f t="shared" ca="1" si="868"/>
        <v>#VALUE!</v>
      </c>
      <c r="IM192" s="22" t="str">
        <f ca="1">IFERROR(IF(INDIRECT(ADDRESS(ROW()-1,COLUMN()-2))="摘要",MATCH(IL192,日々処理!IH:IH,0),MATCH(IL192,INDIRECT(ADDRESS(INDIRECT(ADDRESS(ROW()-1,COLUMN()))+1,2,,,"日々処理")):INDIRECT(ADDRESS(INDIRECT(ADDRESS(ROW()-1,COLUMN()))+1000,2,,,"日々処理")),0)+INDIRECT(ADDRESS(ROW()-1,COLUMN()))),"")</f>
        <v/>
      </c>
      <c r="IN192" s="91" t="str">
        <f t="shared" ca="1" si="1003"/>
        <v/>
      </c>
      <c r="IO192" s="91" t="str">
        <f t="shared" ca="1" si="978"/>
        <v/>
      </c>
      <c r="IP192" s="91" t="str">
        <f t="shared" ca="1" si="978"/>
        <v/>
      </c>
      <c r="IQ192" s="91" t="str">
        <f t="shared" ca="1" si="978"/>
        <v/>
      </c>
      <c r="IR192" s="91" t="str">
        <f t="shared" ca="1" si="978"/>
        <v/>
      </c>
      <c r="IS192" s="91" t="str">
        <f t="shared" ca="1" si="978"/>
        <v/>
      </c>
      <c r="IT192" s="91" t="str">
        <f t="shared" ca="1" si="978"/>
        <v/>
      </c>
      <c r="IU192" s="91" t="str">
        <f t="shared" ca="1" si="978"/>
        <v/>
      </c>
      <c r="IV192" s="91" t="str">
        <f t="shared" ca="1" si="978"/>
        <v/>
      </c>
      <c r="IW192" s="91" t="str">
        <f t="shared" ca="1" si="978"/>
        <v/>
      </c>
      <c r="IX192" s="91" t="str">
        <f t="shared" ca="1" si="978"/>
        <v/>
      </c>
      <c r="IY192" s="91" t="str">
        <f t="shared" ca="1" si="978"/>
        <v/>
      </c>
      <c r="JA192" s="20" t="str">
        <f t="shared" ca="1" si="869"/>
        <v/>
      </c>
      <c r="JB192" s="21" t="str">
        <f t="shared" ca="1" si="870"/>
        <v/>
      </c>
      <c r="JC192" s="6" t="str">
        <f t="shared" ca="1" si="871"/>
        <v/>
      </c>
      <c r="JD192" s="6" t="str">
        <f t="shared" ca="1" si="872"/>
        <v/>
      </c>
      <c r="JE192" s="22" t="e">
        <f t="shared" ca="1" si="873"/>
        <v>#VALUE!</v>
      </c>
      <c r="JF192" s="22" t="e">
        <f t="shared" ca="1" si="874"/>
        <v>#VALUE!</v>
      </c>
      <c r="JG192" s="22" t="str">
        <f ca="1">IFERROR(IF(INDIRECT(ADDRESS(ROW()-1,COLUMN()-2))="摘要",MATCH(JF192,日々処理!JB:JB,0),MATCH(JF192,INDIRECT(ADDRESS(INDIRECT(ADDRESS(ROW()-1,COLUMN()))+1,2,,,"日々処理")):INDIRECT(ADDRESS(INDIRECT(ADDRESS(ROW()-1,COLUMN()))+1000,2,,,"日々処理")),0)+INDIRECT(ADDRESS(ROW()-1,COLUMN()))),"")</f>
        <v/>
      </c>
      <c r="JH192" s="91" t="str">
        <f t="shared" ca="1" si="1004"/>
        <v/>
      </c>
      <c r="JI192" s="91" t="str">
        <f t="shared" ca="1" si="979"/>
        <v/>
      </c>
      <c r="JJ192" s="91" t="str">
        <f t="shared" ca="1" si="979"/>
        <v/>
      </c>
      <c r="JK192" s="91" t="str">
        <f t="shared" ca="1" si="979"/>
        <v/>
      </c>
      <c r="JL192" s="91" t="str">
        <f t="shared" ca="1" si="979"/>
        <v/>
      </c>
      <c r="JM192" s="91" t="str">
        <f t="shared" ca="1" si="979"/>
        <v/>
      </c>
      <c r="JN192" s="91" t="str">
        <f t="shared" ca="1" si="979"/>
        <v/>
      </c>
      <c r="JO192" s="91" t="str">
        <f t="shared" ca="1" si="979"/>
        <v/>
      </c>
      <c r="JP192" s="91" t="str">
        <f t="shared" ca="1" si="979"/>
        <v/>
      </c>
      <c r="JQ192" s="91" t="str">
        <f t="shared" ca="1" si="979"/>
        <v/>
      </c>
      <c r="JR192" s="91" t="str">
        <f t="shared" ca="1" si="979"/>
        <v/>
      </c>
      <c r="JS192" s="91" t="str">
        <f t="shared" ca="1" si="979"/>
        <v/>
      </c>
      <c r="JU192" s="20" t="str">
        <f t="shared" ca="1" si="875"/>
        <v/>
      </c>
      <c r="JV192" s="21" t="str">
        <f t="shared" ca="1" si="876"/>
        <v/>
      </c>
      <c r="JW192" s="6" t="str">
        <f t="shared" ca="1" si="877"/>
        <v/>
      </c>
      <c r="JX192" s="6" t="str">
        <f t="shared" ca="1" si="878"/>
        <v/>
      </c>
      <c r="JY192" s="22" t="e">
        <f t="shared" ca="1" si="879"/>
        <v>#VALUE!</v>
      </c>
      <c r="JZ192" s="22" t="e">
        <f t="shared" ca="1" si="880"/>
        <v>#VALUE!</v>
      </c>
      <c r="KA192" s="22" t="str">
        <f ca="1">IFERROR(IF(INDIRECT(ADDRESS(ROW()-1,COLUMN()-2))="摘要",MATCH(JZ192,日々処理!JV:JV,0),MATCH(JZ192,INDIRECT(ADDRESS(INDIRECT(ADDRESS(ROW()-1,COLUMN()))+1,2,,,"日々処理")):INDIRECT(ADDRESS(INDIRECT(ADDRESS(ROW()-1,COLUMN()))+1000,2,,,"日々処理")),0)+INDIRECT(ADDRESS(ROW()-1,COLUMN()))),"")</f>
        <v/>
      </c>
      <c r="KB192" s="91" t="str">
        <f t="shared" ca="1" si="1005"/>
        <v/>
      </c>
      <c r="KC192" s="91" t="str">
        <f t="shared" ca="1" si="980"/>
        <v/>
      </c>
      <c r="KD192" s="91" t="str">
        <f t="shared" ca="1" si="980"/>
        <v/>
      </c>
      <c r="KE192" s="91" t="str">
        <f t="shared" ca="1" si="980"/>
        <v/>
      </c>
      <c r="KF192" s="91" t="str">
        <f t="shared" ca="1" si="980"/>
        <v/>
      </c>
      <c r="KG192" s="91" t="str">
        <f t="shared" ca="1" si="980"/>
        <v/>
      </c>
      <c r="KH192" s="91" t="str">
        <f t="shared" ca="1" si="980"/>
        <v/>
      </c>
      <c r="KI192" s="91" t="str">
        <f t="shared" ca="1" si="980"/>
        <v/>
      </c>
      <c r="KJ192" s="91" t="str">
        <f t="shared" ca="1" si="980"/>
        <v/>
      </c>
      <c r="KK192" s="91" t="str">
        <f t="shared" ca="1" si="980"/>
        <v/>
      </c>
      <c r="KL192" s="91" t="str">
        <f t="shared" ca="1" si="980"/>
        <v/>
      </c>
      <c r="KM192" s="91" t="str">
        <f t="shared" ca="1" si="980"/>
        <v/>
      </c>
      <c r="KO192" s="20" t="str">
        <f t="shared" ca="1" si="881"/>
        <v/>
      </c>
      <c r="KP192" s="21" t="str">
        <f t="shared" ca="1" si="882"/>
        <v/>
      </c>
      <c r="KQ192" s="6" t="str">
        <f t="shared" ca="1" si="883"/>
        <v/>
      </c>
      <c r="KR192" s="6" t="str">
        <f t="shared" ca="1" si="884"/>
        <v/>
      </c>
      <c r="KS192" s="22" t="e">
        <f t="shared" ca="1" si="885"/>
        <v>#VALUE!</v>
      </c>
      <c r="KT192" s="22" t="e">
        <f t="shared" ca="1" si="886"/>
        <v>#VALUE!</v>
      </c>
      <c r="KU192" s="22" t="str">
        <f ca="1">IFERROR(IF(INDIRECT(ADDRESS(ROW()-1,COLUMN()-2))="摘要",MATCH(KT192,日々処理!KP:KP,0),MATCH(KT192,INDIRECT(ADDRESS(INDIRECT(ADDRESS(ROW()-1,COLUMN()))+1,2,,,"日々処理")):INDIRECT(ADDRESS(INDIRECT(ADDRESS(ROW()-1,COLUMN()))+1000,2,,,"日々処理")),0)+INDIRECT(ADDRESS(ROW()-1,COLUMN()))),"")</f>
        <v/>
      </c>
      <c r="KV192" s="91" t="str">
        <f t="shared" ca="1" si="1006"/>
        <v/>
      </c>
      <c r="KW192" s="91" t="str">
        <f t="shared" ca="1" si="981"/>
        <v/>
      </c>
      <c r="KX192" s="91" t="str">
        <f t="shared" ca="1" si="981"/>
        <v/>
      </c>
      <c r="KY192" s="91" t="str">
        <f t="shared" ca="1" si="981"/>
        <v/>
      </c>
      <c r="KZ192" s="91" t="str">
        <f t="shared" ca="1" si="981"/>
        <v/>
      </c>
      <c r="LA192" s="91" t="str">
        <f t="shared" ca="1" si="981"/>
        <v/>
      </c>
      <c r="LB192" s="91" t="str">
        <f t="shared" ca="1" si="981"/>
        <v/>
      </c>
      <c r="LC192" s="91" t="str">
        <f t="shared" ca="1" si="981"/>
        <v/>
      </c>
      <c r="LD192" s="91" t="str">
        <f t="shared" ca="1" si="981"/>
        <v/>
      </c>
      <c r="LE192" s="91" t="str">
        <f t="shared" ca="1" si="981"/>
        <v/>
      </c>
      <c r="LF192" s="91" t="str">
        <f t="shared" ca="1" si="981"/>
        <v/>
      </c>
      <c r="LG192" s="91" t="str">
        <f t="shared" ca="1" si="981"/>
        <v/>
      </c>
      <c r="LI192" s="20" t="str">
        <f t="shared" ca="1" si="887"/>
        <v/>
      </c>
      <c r="LJ192" s="21" t="str">
        <f t="shared" ca="1" si="888"/>
        <v/>
      </c>
      <c r="LK192" s="6" t="str">
        <f t="shared" ca="1" si="889"/>
        <v/>
      </c>
      <c r="LL192" s="6" t="str">
        <f t="shared" ca="1" si="890"/>
        <v/>
      </c>
      <c r="LM192" s="22" t="e">
        <f t="shared" ca="1" si="891"/>
        <v>#VALUE!</v>
      </c>
      <c r="LN192" s="22" t="e">
        <f t="shared" ca="1" si="892"/>
        <v>#VALUE!</v>
      </c>
      <c r="LO192" s="22" t="str">
        <f ca="1">IFERROR(IF(INDIRECT(ADDRESS(ROW()-1,COLUMN()-2))="摘要",MATCH(LN192,日々処理!LJ:LJ,0),MATCH(LN192,INDIRECT(ADDRESS(INDIRECT(ADDRESS(ROW()-1,COLUMN()))+1,2,,,"日々処理")):INDIRECT(ADDRESS(INDIRECT(ADDRESS(ROW()-1,COLUMN()))+1000,2,,,"日々処理")),0)+INDIRECT(ADDRESS(ROW()-1,COLUMN()))),"")</f>
        <v/>
      </c>
      <c r="LP192" s="91" t="str">
        <f t="shared" ca="1" si="1007"/>
        <v/>
      </c>
      <c r="LQ192" s="91" t="str">
        <f t="shared" ca="1" si="982"/>
        <v/>
      </c>
      <c r="LR192" s="91" t="str">
        <f t="shared" ca="1" si="982"/>
        <v/>
      </c>
      <c r="LS192" s="91" t="str">
        <f t="shared" ca="1" si="982"/>
        <v/>
      </c>
      <c r="LT192" s="91" t="str">
        <f t="shared" ca="1" si="982"/>
        <v/>
      </c>
      <c r="LU192" s="91" t="str">
        <f t="shared" ca="1" si="982"/>
        <v/>
      </c>
      <c r="LV192" s="91" t="str">
        <f t="shared" ca="1" si="982"/>
        <v/>
      </c>
      <c r="LW192" s="91" t="str">
        <f t="shared" ca="1" si="982"/>
        <v/>
      </c>
      <c r="LX192" s="91" t="str">
        <f t="shared" ca="1" si="982"/>
        <v/>
      </c>
      <c r="LY192" s="91" t="str">
        <f t="shared" ca="1" si="982"/>
        <v/>
      </c>
      <c r="LZ192" s="91" t="str">
        <f t="shared" ca="1" si="982"/>
        <v/>
      </c>
      <c r="MA192" s="91" t="str">
        <f t="shared" ca="1" si="982"/>
        <v/>
      </c>
      <c r="MC192" s="20" t="str">
        <f t="shared" ca="1" si="893"/>
        <v/>
      </c>
      <c r="MD192" s="21" t="str">
        <f t="shared" ca="1" si="894"/>
        <v/>
      </c>
      <c r="ME192" s="6" t="str">
        <f t="shared" ca="1" si="895"/>
        <v/>
      </c>
      <c r="MF192" s="6" t="str">
        <f t="shared" ca="1" si="896"/>
        <v/>
      </c>
      <c r="MG192" s="22" t="e">
        <f t="shared" ca="1" si="897"/>
        <v>#VALUE!</v>
      </c>
      <c r="MH192" s="22" t="e">
        <f t="shared" ca="1" si="898"/>
        <v>#VALUE!</v>
      </c>
      <c r="MI192" s="22" t="str">
        <f ca="1">IFERROR(IF(INDIRECT(ADDRESS(ROW()-1,COLUMN()-2))="摘要",MATCH(MH192,日々処理!MD:MD,0),MATCH(MH192,INDIRECT(ADDRESS(INDIRECT(ADDRESS(ROW()-1,COLUMN()))+1,2,,,"日々処理")):INDIRECT(ADDRESS(INDIRECT(ADDRESS(ROW()-1,COLUMN()))+1000,2,,,"日々処理")),0)+INDIRECT(ADDRESS(ROW()-1,COLUMN()))),"")</f>
        <v/>
      </c>
      <c r="MJ192" s="91" t="str">
        <f t="shared" ca="1" si="1008"/>
        <v/>
      </c>
      <c r="MK192" s="91" t="str">
        <f t="shared" ca="1" si="983"/>
        <v/>
      </c>
      <c r="ML192" s="91" t="str">
        <f t="shared" ca="1" si="983"/>
        <v/>
      </c>
      <c r="MM192" s="91" t="str">
        <f t="shared" ca="1" si="983"/>
        <v/>
      </c>
      <c r="MN192" s="91" t="str">
        <f t="shared" ca="1" si="983"/>
        <v/>
      </c>
      <c r="MO192" s="91" t="str">
        <f t="shared" ca="1" si="983"/>
        <v/>
      </c>
      <c r="MP192" s="91" t="str">
        <f t="shared" ca="1" si="983"/>
        <v/>
      </c>
      <c r="MQ192" s="91" t="str">
        <f t="shared" ca="1" si="983"/>
        <v/>
      </c>
      <c r="MR192" s="91" t="str">
        <f t="shared" ca="1" si="983"/>
        <v/>
      </c>
      <c r="MS192" s="91" t="str">
        <f t="shared" ca="1" si="983"/>
        <v/>
      </c>
      <c r="MT192" s="91" t="str">
        <f t="shared" ca="1" si="983"/>
        <v/>
      </c>
      <c r="MU192" s="91" t="str">
        <f t="shared" ca="1" si="983"/>
        <v/>
      </c>
      <c r="MW192" s="20" t="str">
        <f t="shared" ca="1" si="899"/>
        <v/>
      </c>
      <c r="MX192" s="21" t="str">
        <f t="shared" ca="1" si="900"/>
        <v/>
      </c>
      <c r="MY192" s="6" t="str">
        <f t="shared" ca="1" si="901"/>
        <v/>
      </c>
      <c r="MZ192" s="6" t="str">
        <f t="shared" ca="1" si="902"/>
        <v/>
      </c>
      <c r="NA192" s="22" t="e">
        <f t="shared" ca="1" si="903"/>
        <v>#VALUE!</v>
      </c>
      <c r="NB192" s="22" t="e">
        <f t="shared" ca="1" si="904"/>
        <v>#VALUE!</v>
      </c>
      <c r="NC192" s="22" t="str">
        <f ca="1">IFERROR(IF(INDIRECT(ADDRESS(ROW()-1,COLUMN()-2))="摘要",MATCH(NB192,日々処理!MX:MX,0),MATCH(NB192,INDIRECT(ADDRESS(INDIRECT(ADDRESS(ROW()-1,COLUMN()))+1,2,,,"日々処理")):INDIRECT(ADDRESS(INDIRECT(ADDRESS(ROW()-1,COLUMN()))+1000,2,,,"日々処理")),0)+INDIRECT(ADDRESS(ROW()-1,COLUMN()))),"")</f>
        <v/>
      </c>
      <c r="ND192" s="91" t="str">
        <f t="shared" ca="1" si="1009"/>
        <v/>
      </c>
      <c r="NE192" s="91" t="str">
        <f t="shared" ca="1" si="984"/>
        <v/>
      </c>
      <c r="NF192" s="91" t="str">
        <f t="shared" ca="1" si="984"/>
        <v/>
      </c>
      <c r="NG192" s="91" t="str">
        <f t="shared" ca="1" si="984"/>
        <v/>
      </c>
      <c r="NH192" s="91" t="str">
        <f t="shared" ca="1" si="984"/>
        <v/>
      </c>
      <c r="NI192" s="91" t="str">
        <f t="shared" ca="1" si="984"/>
        <v/>
      </c>
      <c r="NJ192" s="91" t="str">
        <f t="shared" ca="1" si="984"/>
        <v/>
      </c>
      <c r="NK192" s="91" t="str">
        <f t="shared" ca="1" si="984"/>
        <v/>
      </c>
      <c r="NL192" s="91" t="str">
        <f t="shared" ca="1" si="984"/>
        <v/>
      </c>
      <c r="NM192" s="91" t="str">
        <f t="shared" ca="1" si="984"/>
        <v/>
      </c>
      <c r="NN192" s="91" t="str">
        <f t="shared" ca="1" si="984"/>
        <v/>
      </c>
      <c r="NO192" s="91" t="str">
        <f t="shared" ca="1" si="984"/>
        <v/>
      </c>
      <c r="NQ192" s="20" t="str">
        <f t="shared" ca="1" si="905"/>
        <v/>
      </c>
      <c r="NR192" s="21" t="str">
        <f t="shared" ca="1" si="906"/>
        <v/>
      </c>
      <c r="NS192" s="6" t="str">
        <f t="shared" ca="1" si="907"/>
        <v/>
      </c>
      <c r="NT192" s="6" t="str">
        <f t="shared" ca="1" si="908"/>
        <v/>
      </c>
      <c r="NU192" s="22" t="e">
        <f t="shared" ca="1" si="909"/>
        <v>#VALUE!</v>
      </c>
      <c r="NV192" s="22" t="e">
        <f t="shared" ca="1" si="910"/>
        <v>#VALUE!</v>
      </c>
      <c r="NW192" s="22" t="str">
        <f ca="1">IFERROR(IF(INDIRECT(ADDRESS(ROW()-1,COLUMN()-2))="摘要",MATCH(NV192,日々処理!NR:NR,0),MATCH(NV192,INDIRECT(ADDRESS(INDIRECT(ADDRESS(ROW()-1,COLUMN()))+1,2,,,"日々処理")):INDIRECT(ADDRESS(INDIRECT(ADDRESS(ROW()-1,COLUMN()))+1000,2,,,"日々処理")),0)+INDIRECT(ADDRESS(ROW()-1,COLUMN()))),"")</f>
        <v/>
      </c>
      <c r="NX192" s="91" t="str">
        <f t="shared" ca="1" si="1010"/>
        <v/>
      </c>
      <c r="NY192" s="91" t="str">
        <f t="shared" ca="1" si="985"/>
        <v/>
      </c>
      <c r="NZ192" s="91" t="str">
        <f t="shared" ca="1" si="985"/>
        <v/>
      </c>
      <c r="OA192" s="91" t="str">
        <f t="shared" ca="1" si="985"/>
        <v/>
      </c>
      <c r="OB192" s="91" t="str">
        <f t="shared" ca="1" si="985"/>
        <v/>
      </c>
      <c r="OC192" s="91" t="str">
        <f t="shared" ca="1" si="985"/>
        <v/>
      </c>
      <c r="OD192" s="91" t="str">
        <f t="shared" ca="1" si="985"/>
        <v/>
      </c>
      <c r="OE192" s="91" t="str">
        <f t="shared" ca="1" si="985"/>
        <v/>
      </c>
      <c r="OF192" s="91" t="str">
        <f t="shared" ca="1" si="985"/>
        <v/>
      </c>
      <c r="OG192" s="91" t="str">
        <f t="shared" ca="1" si="985"/>
        <v/>
      </c>
      <c r="OH192" s="91" t="str">
        <f t="shared" ca="1" si="985"/>
        <v/>
      </c>
      <c r="OI192" s="91" t="str">
        <f t="shared" ca="1" si="985"/>
        <v/>
      </c>
      <c r="OK192" s="20" t="str">
        <f t="shared" ca="1" si="911"/>
        <v/>
      </c>
      <c r="OL192" s="21" t="str">
        <f t="shared" ca="1" si="912"/>
        <v/>
      </c>
      <c r="OM192" s="6" t="str">
        <f t="shared" ca="1" si="913"/>
        <v/>
      </c>
      <c r="ON192" s="6" t="str">
        <f t="shared" ca="1" si="914"/>
        <v/>
      </c>
      <c r="OO192" s="22" t="e">
        <f t="shared" ca="1" si="915"/>
        <v>#VALUE!</v>
      </c>
      <c r="OP192" s="22" t="e">
        <f t="shared" ca="1" si="916"/>
        <v>#VALUE!</v>
      </c>
      <c r="OQ192" s="22" t="str">
        <f ca="1">IFERROR(IF(INDIRECT(ADDRESS(ROW()-1,COLUMN()-2))="摘要",MATCH(OP192,日々処理!OL:OL,0),MATCH(OP192,INDIRECT(ADDRESS(INDIRECT(ADDRESS(ROW()-1,COLUMN()))+1,2,,,"日々処理")):INDIRECT(ADDRESS(INDIRECT(ADDRESS(ROW()-1,COLUMN()))+1000,2,,,"日々処理")),0)+INDIRECT(ADDRESS(ROW()-1,COLUMN()))),"")</f>
        <v/>
      </c>
      <c r="OR192" s="91" t="str">
        <f t="shared" ca="1" si="1011"/>
        <v/>
      </c>
      <c r="OS192" s="91" t="str">
        <f t="shared" ca="1" si="986"/>
        <v/>
      </c>
      <c r="OT192" s="91" t="str">
        <f t="shared" ca="1" si="986"/>
        <v/>
      </c>
      <c r="OU192" s="91" t="str">
        <f t="shared" ca="1" si="986"/>
        <v/>
      </c>
      <c r="OV192" s="91" t="str">
        <f t="shared" ca="1" si="986"/>
        <v/>
      </c>
      <c r="OW192" s="91" t="str">
        <f t="shared" ca="1" si="986"/>
        <v/>
      </c>
      <c r="OX192" s="91" t="str">
        <f t="shared" ca="1" si="986"/>
        <v/>
      </c>
      <c r="OY192" s="91" t="str">
        <f t="shared" ca="1" si="986"/>
        <v/>
      </c>
      <c r="OZ192" s="91" t="str">
        <f t="shared" ca="1" si="986"/>
        <v/>
      </c>
      <c r="PA192" s="91" t="str">
        <f t="shared" ca="1" si="986"/>
        <v/>
      </c>
      <c r="PB192" s="91" t="str">
        <f t="shared" ca="1" si="986"/>
        <v/>
      </c>
      <c r="PC192" s="91" t="str">
        <f t="shared" ca="1" si="986"/>
        <v/>
      </c>
      <c r="PE192" s="20" t="str">
        <f t="shared" ca="1" si="917"/>
        <v/>
      </c>
      <c r="PF192" s="21" t="str">
        <f t="shared" ca="1" si="918"/>
        <v/>
      </c>
      <c r="PG192" s="6" t="str">
        <f t="shared" ca="1" si="919"/>
        <v/>
      </c>
      <c r="PH192" s="6" t="str">
        <f t="shared" ca="1" si="920"/>
        <v/>
      </c>
      <c r="PI192" s="22" t="e">
        <f t="shared" ca="1" si="921"/>
        <v>#VALUE!</v>
      </c>
      <c r="PJ192" s="22" t="e">
        <f t="shared" ca="1" si="922"/>
        <v>#VALUE!</v>
      </c>
      <c r="PK192" s="22" t="str">
        <f ca="1">IFERROR(IF(INDIRECT(ADDRESS(ROW()-1,COLUMN()-2))="摘要",MATCH(PJ192,日々処理!PF:PF,0),MATCH(PJ192,INDIRECT(ADDRESS(INDIRECT(ADDRESS(ROW()-1,COLUMN()))+1,2,,,"日々処理")):INDIRECT(ADDRESS(INDIRECT(ADDRESS(ROW()-1,COLUMN()))+1000,2,,,"日々処理")),0)+INDIRECT(ADDRESS(ROW()-1,COLUMN()))),"")</f>
        <v/>
      </c>
      <c r="PL192" s="91" t="str">
        <f t="shared" ca="1" si="1012"/>
        <v/>
      </c>
      <c r="PM192" s="91" t="str">
        <f t="shared" ca="1" si="987"/>
        <v/>
      </c>
      <c r="PN192" s="91" t="str">
        <f t="shared" ca="1" si="987"/>
        <v/>
      </c>
      <c r="PO192" s="91" t="str">
        <f t="shared" ca="1" si="987"/>
        <v/>
      </c>
      <c r="PP192" s="91" t="str">
        <f t="shared" ca="1" si="987"/>
        <v/>
      </c>
      <c r="PQ192" s="91" t="str">
        <f t="shared" ca="1" si="987"/>
        <v/>
      </c>
      <c r="PR192" s="91" t="str">
        <f t="shared" ca="1" si="987"/>
        <v/>
      </c>
      <c r="PS192" s="91" t="str">
        <f t="shared" ca="1" si="987"/>
        <v/>
      </c>
      <c r="PT192" s="91" t="str">
        <f t="shared" ca="1" si="987"/>
        <v/>
      </c>
      <c r="PU192" s="91" t="str">
        <f t="shared" ca="1" si="987"/>
        <v/>
      </c>
      <c r="PV192" s="91" t="str">
        <f t="shared" ca="1" si="987"/>
        <v/>
      </c>
      <c r="PW192" s="91" t="str">
        <f t="shared" ca="1" si="987"/>
        <v/>
      </c>
      <c r="PY192" s="20" t="str">
        <f t="shared" ca="1" si="923"/>
        <v/>
      </c>
      <c r="PZ192" s="21" t="str">
        <f t="shared" ca="1" si="924"/>
        <v/>
      </c>
      <c r="QA192" s="6" t="str">
        <f t="shared" ca="1" si="925"/>
        <v/>
      </c>
      <c r="QB192" s="6" t="str">
        <f t="shared" ca="1" si="926"/>
        <v/>
      </c>
      <c r="QC192" s="22" t="e">
        <f t="shared" ca="1" si="927"/>
        <v>#VALUE!</v>
      </c>
      <c r="QD192" s="22" t="e">
        <f t="shared" ca="1" si="928"/>
        <v>#VALUE!</v>
      </c>
      <c r="QE192" s="22" t="str">
        <f ca="1">IFERROR(IF(INDIRECT(ADDRESS(ROW()-1,COLUMN()-2))="摘要",MATCH(QD192,日々処理!PZ:PZ,0),MATCH(QD192,INDIRECT(ADDRESS(INDIRECT(ADDRESS(ROW()-1,COLUMN()))+1,2,,,"日々処理")):INDIRECT(ADDRESS(INDIRECT(ADDRESS(ROW()-1,COLUMN()))+1000,2,,,"日々処理")),0)+INDIRECT(ADDRESS(ROW()-1,COLUMN()))),"")</f>
        <v/>
      </c>
      <c r="QF192" s="91" t="str">
        <f t="shared" ca="1" si="1013"/>
        <v/>
      </c>
      <c r="QG192" s="91" t="str">
        <f t="shared" ca="1" si="988"/>
        <v/>
      </c>
      <c r="QH192" s="91" t="str">
        <f t="shared" ca="1" si="988"/>
        <v/>
      </c>
      <c r="QI192" s="91" t="str">
        <f t="shared" ca="1" si="988"/>
        <v/>
      </c>
      <c r="QJ192" s="91" t="str">
        <f t="shared" ca="1" si="988"/>
        <v/>
      </c>
      <c r="QK192" s="91" t="str">
        <f t="shared" ca="1" si="988"/>
        <v/>
      </c>
      <c r="QL192" s="91" t="str">
        <f t="shared" ca="1" si="988"/>
        <v/>
      </c>
      <c r="QM192" s="91" t="str">
        <f t="shared" ca="1" si="988"/>
        <v/>
      </c>
      <c r="QN192" s="91" t="str">
        <f t="shared" ca="1" si="988"/>
        <v/>
      </c>
      <c r="QO192" s="91" t="str">
        <f t="shared" ca="1" si="988"/>
        <v/>
      </c>
      <c r="QP192" s="91" t="str">
        <f t="shared" ca="1" si="988"/>
        <v/>
      </c>
      <c r="QQ192" s="91" t="str">
        <f t="shared" ca="1" si="988"/>
        <v/>
      </c>
      <c r="QS192" s="20" t="str">
        <f t="shared" ca="1" si="929"/>
        <v/>
      </c>
      <c r="QT192" s="21" t="str">
        <f t="shared" ca="1" si="930"/>
        <v/>
      </c>
      <c r="QU192" s="6" t="str">
        <f t="shared" ca="1" si="931"/>
        <v/>
      </c>
      <c r="QV192" s="6" t="str">
        <f t="shared" ca="1" si="932"/>
        <v/>
      </c>
      <c r="QW192" s="22" t="e">
        <f t="shared" ca="1" si="933"/>
        <v>#VALUE!</v>
      </c>
      <c r="QX192" s="22" t="e">
        <f t="shared" ca="1" si="934"/>
        <v>#VALUE!</v>
      </c>
      <c r="QY192" s="22" t="str">
        <f ca="1">IFERROR(IF(INDIRECT(ADDRESS(ROW()-1,COLUMN()-2))="摘要",MATCH(QX192,日々処理!QT:QT,0),MATCH(QX192,INDIRECT(ADDRESS(INDIRECT(ADDRESS(ROW()-1,COLUMN()))+1,2,,,"日々処理")):INDIRECT(ADDRESS(INDIRECT(ADDRESS(ROW()-1,COLUMN()))+1000,2,,,"日々処理")),0)+INDIRECT(ADDRESS(ROW()-1,COLUMN()))),"")</f>
        <v/>
      </c>
      <c r="QZ192" s="91" t="str">
        <f t="shared" ca="1" si="1014"/>
        <v/>
      </c>
      <c r="RA192" s="91" t="str">
        <f t="shared" ca="1" si="989"/>
        <v/>
      </c>
      <c r="RB192" s="91" t="str">
        <f t="shared" ca="1" si="989"/>
        <v/>
      </c>
      <c r="RC192" s="91" t="str">
        <f t="shared" ca="1" si="989"/>
        <v/>
      </c>
      <c r="RD192" s="91" t="str">
        <f t="shared" ca="1" si="989"/>
        <v/>
      </c>
      <c r="RE192" s="91" t="str">
        <f t="shared" ca="1" si="989"/>
        <v/>
      </c>
      <c r="RF192" s="91" t="str">
        <f t="shared" ca="1" si="989"/>
        <v/>
      </c>
      <c r="RG192" s="91" t="str">
        <f t="shared" ca="1" si="989"/>
        <v/>
      </c>
      <c r="RH192" s="91" t="str">
        <f t="shared" ca="1" si="989"/>
        <v/>
      </c>
      <c r="RI192" s="91" t="str">
        <f t="shared" ca="1" si="989"/>
        <v/>
      </c>
      <c r="RJ192" s="91" t="str">
        <f t="shared" ca="1" si="989"/>
        <v/>
      </c>
      <c r="RK192" s="91" t="str">
        <f t="shared" ca="1" si="989"/>
        <v/>
      </c>
      <c r="RM192" s="20" t="str">
        <f t="shared" ca="1" si="935"/>
        <v/>
      </c>
      <c r="RN192" s="21" t="str">
        <f t="shared" ca="1" si="936"/>
        <v/>
      </c>
      <c r="RO192" s="6" t="str">
        <f t="shared" ca="1" si="937"/>
        <v/>
      </c>
      <c r="RP192" s="6" t="str">
        <f t="shared" ca="1" si="938"/>
        <v/>
      </c>
      <c r="RQ192" s="22" t="e">
        <f t="shared" ca="1" si="939"/>
        <v>#VALUE!</v>
      </c>
      <c r="RR192" s="22" t="e">
        <f t="shared" ca="1" si="940"/>
        <v>#VALUE!</v>
      </c>
      <c r="RS192" s="22" t="str">
        <f ca="1">IFERROR(IF(INDIRECT(ADDRESS(ROW()-1,COLUMN()-2))="摘要",MATCH(RR192,日々処理!RN:RN,0),MATCH(RR192,INDIRECT(ADDRESS(INDIRECT(ADDRESS(ROW()-1,COLUMN()))+1,2,,,"日々処理")):INDIRECT(ADDRESS(INDIRECT(ADDRESS(ROW()-1,COLUMN()))+1000,2,,,"日々処理")),0)+INDIRECT(ADDRESS(ROW()-1,COLUMN()))),"")</f>
        <v/>
      </c>
      <c r="RT192" s="91" t="str">
        <f t="shared" ca="1" si="1015"/>
        <v/>
      </c>
      <c r="RU192" s="91" t="str">
        <f t="shared" ca="1" si="990"/>
        <v/>
      </c>
      <c r="RV192" s="91" t="str">
        <f t="shared" ca="1" si="990"/>
        <v/>
      </c>
      <c r="RW192" s="91" t="str">
        <f t="shared" ca="1" si="990"/>
        <v/>
      </c>
      <c r="RX192" s="91" t="str">
        <f t="shared" ca="1" si="990"/>
        <v/>
      </c>
      <c r="RY192" s="91" t="str">
        <f t="shared" ca="1" si="990"/>
        <v/>
      </c>
      <c r="RZ192" s="91" t="str">
        <f t="shared" ca="1" si="990"/>
        <v/>
      </c>
      <c r="SA192" s="91" t="str">
        <f t="shared" ca="1" si="990"/>
        <v/>
      </c>
      <c r="SB192" s="91" t="str">
        <f t="shared" ca="1" si="990"/>
        <v/>
      </c>
      <c r="SC192" s="91" t="str">
        <f t="shared" ca="1" si="990"/>
        <v/>
      </c>
      <c r="SD192" s="91" t="str">
        <f t="shared" ca="1" si="990"/>
        <v/>
      </c>
      <c r="SE192" s="91" t="str">
        <f t="shared" ca="1" si="990"/>
        <v/>
      </c>
    </row>
    <row r="193" spans="1:499" ht="12" customHeight="1">
      <c r="A193" s="20" t="str">
        <f t="shared" ca="1" si="791"/>
        <v/>
      </c>
      <c r="B193" s="21" t="str">
        <f t="shared" ca="1" si="792"/>
        <v/>
      </c>
      <c r="C193" s="6" t="str">
        <f t="shared" ca="1" si="793"/>
        <v/>
      </c>
      <c r="D193" s="6" t="str">
        <f t="shared" ca="1" si="794"/>
        <v/>
      </c>
      <c r="E193" s="22" t="e">
        <f t="shared" ca="1" si="795"/>
        <v>#VALUE!</v>
      </c>
      <c r="F193" s="22" t="e">
        <f t="shared" ca="1" si="796"/>
        <v>#VALUE!</v>
      </c>
      <c r="G193" s="22" t="str">
        <f ca="1">IFERROR(IF(INDIRECT(ADDRESS(ROW()-1,COLUMN()-2))="摘要",MATCH(F193,日々処理!B:B,0),MATCH(F193,INDIRECT(ADDRESS(INDIRECT(ADDRESS(ROW()-1,COLUMN()))+1,2,,,"日々処理")):INDIRECT(ADDRESS(INDIRECT(ADDRESS(ROW()-1,COLUMN()))+1000,2,,,"日々処理")),0)+INDIRECT(ADDRESS(ROW()-1,COLUMN()))),"")</f>
        <v/>
      </c>
      <c r="H193" s="91" t="str">
        <f t="shared" ca="1" si="991"/>
        <v/>
      </c>
      <c r="I193" s="91" t="str">
        <f t="shared" ca="1" si="966"/>
        <v/>
      </c>
      <c r="J193" s="91" t="str">
        <f t="shared" ca="1" si="966"/>
        <v/>
      </c>
      <c r="K193" s="91" t="str">
        <f t="shared" ca="1" si="966"/>
        <v/>
      </c>
      <c r="L193" s="91" t="str">
        <f t="shared" ca="1" si="966"/>
        <v/>
      </c>
      <c r="M193" s="91" t="str">
        <f t="shared" ca="1" si="966"/>
        <v/>
      </c>
      <c r="N193" s="91" t="str">
        <f t="shared" ca="1" si="966"/>
        <v/>
      </c>
      <c r="O193" s="91" t="str">
        <f t="shared" ca="1" si="966"/>
        <v/>
      </c>
      <c r="P193" s="91" t="str">
        <f t="shared" ca="1" si="966"/>
        <v/>
      </c>
      <c r="Q193" s="91" t="str">
        <f t="shared" ca="1" si="966"/>
        <v/>
      </c>
      <c r="R193" s="91" t="str">
        <f t="shared" ca="1" si="966"/>
        <v/>
      </c>
      <c r="S193" s="91" t="str">
        <f t="shared" ca="1" si="966"/>
        <v/>
      </c>
      <c r="T193" s="89"/>
      <c r="U193" s="20" t="str">
        <f t="shared" ca="1" si="797"/>
        <v/>
      </c>
      <c r="V193" s="21" t="str">
        <f t="shared" ca="1" si="798"/>
        <v/>
      </c>
      <c r="W193" s="6" t="str">
        <f t="shared" ca="1" si="799"/>
        <v/>
      </c>
      <c r="X193" s="6" t="str">
        <f t="shared" ca="1" si="800"/>
        <v/>
      </c>
      <c r="Y193" s="22" t="e">
        <f t="shared" ca="1" si="801"/>
        <v>#VALUE!</v>
      </c>
      <c r="Z193" s="22" t="e">
        <f t="shared" ca="1" si="802"/>
        <v>#VALUE!</v>
      </c>
      <c r="AA193" s="22" t="str">
        <f ca="1">IFERROR(IF(INDIRECT(ADDRESS(ROW()-1,COLUMN()-2))="摘要",MATCH(Z193,日々処理!V:V,0),MATCH(Z193,INDIRECT(ADDRESS(INDIRECT(ADDRESS(ROW()-1,COLUMN()))+1,2,,,"日々処理")):INDIRECT(ADDRESS(INDIRECT(ADDRESS(ROW()-1,COLUMN()))+1000,2,,,"日々処理")),0)+INDIRECT(ADDRESS(ROW()-1,COLUMN()))),"")</f>
        <v/>
      </c>
      <c r="AB193" s="91" t="str">
        <f t="shared" ca="1" si="992"/>
        <v/>
      </c>
      <c r="AC193" s="91" t="str">
        <f t="shared" ca="1" si="967"/>
        <v/>
      </c>
      <c r="AD193" s="91" t="str">
        <f t="shared" ca="1" si="967"/>
        <v/>
      </c>
      <c r="AE193" s="91" t="str">
        <f t="shared" ca="1" si="967"/>
        <v/>
      </c>
      <c r="AF193" s="91" t="str">
        <f t="shared" ca="1" si="967"/>
        <v/>
      </c>
      <c r="AG193" s="91" t="str">
        <f t="shared" ca="1" si="967"/>
        <v/>
      </c>
      <c r="AH193" s="91" t="str">
        <f t="shared" ca="1" si="967"/>
        <v/>
      </c>
      <c r="AI193" s="91" t="str">
        <f t="shared" ca="1" si="967"/>
        <v/>
      </c>
      <c r="AJ193" s="91" t="str">
        <f t="shared" ca="1" si="967"/>
        <v/>
      </c>
      <c r="AK193" s="91" t="str">
        <f t="shared" ca="1" si="967"/>
        <v/>
      </c>
      <c r="AL193" s="91" t="str">
        <f t="shared" ca="1" si="967"/>
        <v/>
      </c>
      <c r="AM193" s="91" t="str">
        <f t="shared" ca="1" si="967"/>
        <v/>
      </c>
      <c r="AO193" s="20" t="str">
        <f t="shared" ca="1" si="803"/>
        <v/>
      </c>
      <c r="AP193" s="21" t="str">
        <f t="shared" ca="1" si="804"/>
        <v/>
      </c>
      <c r="AQ193" s="6" t="str">
        <f t="shared" ca="1" si="805"/>
        <v/>
      </c>
      <c r="AR193" s="6" t="str">
        <f t="shared" ca="1" si="806"/>
        <v/>
      </c>
      <c r="AS193" s="22" t="e">
        <f t="shared" ca="1" si="807"/>
        <v>#VALUE!</v>
      </c>
      <c r="AT193" s="22" t="e">
        <f t="shared" ca="1" si="808"/>
        <v>#VALUE!</v>
      </c>
      <c r="AU193" s="22" t="str">
        <f ca="1">IFERROR(IF(INDIRECT(ADDRESS(ROW()-1,COLUMN()-2))="摘要",MATCH(AT193,日々処理!AP:AP,0),MATCH(AT193,INDIRECT(ADDRESS(INDIRECT(ADDRESS(ROW()-1,COLUMN()))+1,2,,,"日々処理")):INDIRECT(ADDRESS(INDIRECT(ADDRESS(ROW()-1,COLUMN()))+1000,2,,,"日々処理")),0)+INDIRECT(ADDRESS(ROW()-1,COLUMN()))),"")</f>
        <v/>
      </c>
      <c r="AV193" s="91" t="str">
        <f t="shared" ca="1" si="993"/>
        <v/>
      </c>
      <c r="AW193" s="91" t="str">
        <f t="shared" ca="1" si="968"/>
        <v/>
      </c>
      <c r="AX193" s="91" t="str">
        <f t="shared" ca="1" si="968"/>
        <v/>
      </c>
      <c r="AY193" s="91" t="str">
        <f t="shared" ca="1" si="968"/>
        <v/>
      </c>
      <c r="AZ193" s="91" t="str">
        <f t="shared" ca="1" si="968"/>
        <v/>
      </c>
      <c r="BA193" s="91" t="str">
        <f t="shared" ca="1" si="968"/>
        <v/>
      </c>
      <c r="BB193" s="91" t="str">
        <f t="shared" ca="1" si="968"/>
        <v/>
      </c>
      <c r="BC193" s="91" t="str">
        <f t="shared" ca="1" si="968"/>
        <v/>
      </c>
      <c r="BD193" s="91" t="str">
        <f t="shared" ca="1" si="968"/>
        <v/>
      </c>
      <c r="BE193" s="91" t="str">
        <f t="shared" ca="1" si="968"/>
        <v/>
      </c>
      <c r="BF193" s="91" t="str">
        <f t="shared" ca="1" si="968"/>
        <v/>
      </c>
      <c r="BG193" s="91" t="str">
        <f t="shared" ca="1" si="968"/>
        <v/>
      </c>
      <c r="BI193" s="20" t="str">
        <f t="shared" ca="1" si="809"/>
        <v/>
      </c>
      <c r="BJ193" s="21" t="str">
        <f t="shared" ca="1" si="810"/>
        <v/>
      </c>
      <c r="BK193" s="6" t="str">
        <f t="shared" ca="1" si="811"/>
        <v/>
      </c>
      <c r="BL193" s="6" t="str">
        <f t="shared" ca="1" si="812"/>
        <v/>
      </c>
      <c r="BM193" s="22" t="e">
        <f t="shared" ca="1" si="813"/>
        <v>#VALUE!</v>
      </c>
      <c r="BN193" s="22" t="e">
        <f t="shared" ca="1" si="814"/>
        <v>#VALUE!</v>
      </c>
      <c r="BO193" s="22" t="str">
        <f ca="1">IFERROR(IF(INDIRECT(ADDRESS(ROW()-1,COLUMN()-2))="摘要",MATCH(BN193,日々処理!BJ:BJ,0),MATCH(BN193,INDIRECT(ADDRESS(INDIRECT(ADDRESS(ROW()-1,COLUMN()))+1,2,,,"日々処理")):INDIRECT(ADDRESS(INDIRECT(ADDRESS(ROW()-1,COLUMN()))+1000,2,,,"日々処理")),0)+INDIRECT(ADDRESS(ROW()-1,COLUMN()))),"")</f>
        <v/>
      </c>
      <c r="BP193" s="91" t="str">
        <f t="shared" ca="1" si="994"/>
        <v/>
      </c>
      <c r="BQ193" s="91" t="str">
        <f t="shared" ca="1" si="969"/>
        <v/>
      </c>
      <c r="BR193" s="91" t="str">
        <f t="shared" ca="1" si="969"/>
        <v/>
      </c>
      <c r="BS193" s="91" t="str">
        <f t="shared" ca="1" si="969"/>
        <v/>
      </c>
      <c r="BT193" s="91" t="str">
        <f t="shared" ca="1" si="969"/>
        <v/>
      </c>
      <c r="BU193" s="91" t="str">
        <f t="shared" ca="1" si="969"/>
        <v/>
      </c>
      <c r="BV193" s="91" t="str">
        <f t="shared" ca="1" si="969"/>
        <v/>
      </c>
      <c r="BW193" s="91" t="str">
        <f t="shared" ca="1" si="969"/>
        <v/>
      </c>
      <c r="BX193" s="91" t="str">
        <f t="shared" ca="1" si="969"/>
        <v/>
      </c>
      <c r="BY193" s="91" t="str">
        <f t="shared" ca="1" si="969"/>
        <v/>
      </c>
      <c r="BZ193" s="91" t="str">
        <f t="shared" ca="1" si="969"/>
        <v/>
      </c>
      <c r="CA193" s="91" t="str">
        <f t="shared" ca="1" si="969"/>
        <v/>
      </c>
      <c r="CC193" s="20" t="str">
        <f t="shared" ca="1" si="815"/>
        <v/>
      </c>
      <c r="CD193" s="21" t="str">
        <f t="shared" ca="1" si="816"/>
        <v/>
      </c>
      <c r="CE193" s="6" t="str">
        <f t="shared" ca="1" si="817"/>
        <v/>
      </c>
      <c r="CF193" s="6" t="str">
        <f t="shared" ca="1" si="818"/>
        <v/>
      </c>
      <c r="CG193" s="22" t="e">
        <f t="shared" ca="1" si="819"/>
        <v>#VALUE!</v>
      </c>
      <c r="CH193" s="22" t="e">
        <f t="shared" ca="1" si="820"/>
        <v>#VALUE!</v>
      </c>
      <c r="CI193" s="22" t="str">
        <f ca="1">IFERROR(IF(INDIRECT(ADDRESS(ROW()-1,COLUMN()-2))="摘要",MATCH(CH193,日々処理!CD:CD,0),MATCH(CH193,INDIRECT(ADDRESS(INDIRECT(ADDRESS(ROW()-1,COLUMN()))+1,2,,,"日々処理")):INDIRECT(ADDRESS(INDIRECT(ADDRESS(ROW()-1,COLUMN()))+1000,2,,,"日々処理")),0)+INDIRECT(ADDRESS(ROW()-1,COLUMN()))),"")</f>
        <v/>
      </c>
      <c r="CJ193" s="91" t="str">
        <f t="shared" ca="1" si="995"/>
        <v/>
      </c>
      <c r="CK193" s="91" t="str">
        <f t="shared" ca="1" si="970"/>
        <v/>
      </c>
      <c r="CL193" s="91" t="str">
        <f t="shared" ca="1" si="970"/>
        <v/>
      </c>
      <c r="CM193" s="91" t="str">
        <f t="shared" ca="1" si="970"/>
        <v/>
      </c>
      <c r="CN193" s="91" t="str">
        <f t="shared" ca="1" si="970"/>
        <v/>
      </c>
      <c r="CO193" s="91" t="str">
        <f t="shared" ca="1" si="970"/>
        <v/>
      </c>
      <c r="CP193" s="91" t="str">
        <f t="shared" ca="1" si="970"/>
        <v/>
      </c>
      <c r="CQ193" s="91" t="str">
        <f t="shared" ca="1" si="970"/>
        <v/>
      </c>
      <c r="CR193" s="91" t="str">
        <f t="shared" ca="1" si="970"/>
        <v/>
      </c>
      <c r="CS193" s="91" t="str">
        <f t="shared" ca="1" si="970"/>
        <v/>
      </c>
      <c r="CT193" s="91" t="str">
        <f t="shared" ca="1" si="970"/>
        <v/>
      </c>
      <c r="CU193" s="91" t="str">
        <f t="shared" ca="1" si="970"/>
        <v/>
      </c>
      <c r="CW193" s="20" t="str">
        <f t="shared" ca="1" si="821"/>
        <v/>
      </c>
      <c r="CX193" s="21" t="str">
        <f t="shared" ca="1" si="822"/>
        <v/>
      </c>
      <c r="CY193" s="6" t="str">
        <f t="shared" ca="1" si="823"/>
        <v/>
      </c>
      <c r="CZ193" s="6" t="str">
        <f t="shared" ca="1" si="824"/>
        <v/>
      </c>
      <c r="DA193" s="22" t="e">
        <f t="shared" ca="1" si="825"/>
        <v>#VALUE!</v>
      </c>
      <c r="DB193" s="22" t="e">
        <f t="shared" ca="1" si="826"/>
        <v>#VALUE!</v>
      </c>
      <c r="DC193" s="22" t="str">
        <f ca="1">IFERROR(IF(INDIRECT(ADDRESS(ROW()-1,COLUMN()-2))="摘要",MATCH(DB193,日々処理!CX:CX,0),MATCH(DB193,INDIRECT(ADDRESS(INDIRECT(ADDRESS(ROW()-1,COLUMN()))+1,2,,,"日々処理")):INDIRECT(ADDRESS(INDIRECT(ADDRESS(ROW()-1,COLUMN()))+1000,2,,,"日々処理")),0)+INDIRECT(ADDRESS(ROW()-1,COLUMN()))),"")</f>
        <v/>
      </c>
      <c r="DD193" s="91" t="str">
        <f t="shared" ca="1" si="996"/>
        <v/>
      </c>
      <c r="DE193" s="91" t="str">
        <f t="shared" ca="1" si="971"/>
        <v/>
      </c>
      <c r="DF193" s="91" t="str">
        <f t="shared" ca="1" si="971"/>
        <v/>
      </c>
      <c r="DG193" s="91" t="str">
        <f t="shared" ca="1" si="971"/>
        <v/>
      </c>
      <c r="DH193" s="91" t="str">
        <f t="shared" ca="1" si="971"/>
        <v/>
      </c>
      <c r="DI193" s="91" t="str">
        <f t="shared" ca="1" si="971"/>
        <v/>
      </c>
      <c r="DJ193" s="91" t="str">
        <f t="shared" ca="1" si="971"/>
        <v/>
      </c>
      <c r="DK193" s="91" t="str">
        <f t="shared" ca="1" si="971"/>
        <v/>
      </c>
      <c r="DL193" s="91" t="str">
        <f t="shared" ca="1" si="971"/>
        <v/>
      </c>
      <c r="DM193" s="91" t="str">
        <f t="shared" ca="1" si="971"/>
        <v/>
      </c>
      <c r="DN193" s="91" t="str">
        <f t="shared" ca="1" si="971"/>
        <v/>
      </c>
      <c r="DO193" s="91" t="str">
        <f t="shared" ca="1" si="971"/>
        <v/>
      </c>
      <c r="DQ193" s="20" t="str">
        <f t="shared" ca="1" si="827"/>
        <v/>
      </c>
      <c r="DR193" s="21" t="str">
        <f t="shared" ca="1" si="828"/>
        <v/>
      </c>
      <c r="DS193" s="6" t="str">
        <f t="shared" ca="1" si="829"/>
        <v/>
      </c>
      <c r="DT193" s="6" t="str">
        <f t="shared" ca="1" si="830"/>
        <v/>
      </c>
      <c r="DU193" s="22" t="e">
        <f t="shared" ca="1" si="831"/>
        <v>#VALUE!</v>
      </c>
      <c r="DV193" s="22" t="e">
        <f t="shared" ca="1" si="832"/>
        <v>#VALUE!</v>
      </c>
      <c r="DW193" s="22" t="str">
        <f ca="1">IFERROR(IF(INDIRECT(ADDRESS(ROW()-1,COLUMN()-2))="摘要",MATCH(DV193,日々処理!DR:DR,0),MATCH(DV193,INDIRECT(ADDRESS(INDIRECT(ADDRESS(ROW()-1,COLUMN()))+1,2,,,"日々処理")):INDIRECT(ADDRESS(INDIRECT(ADDRESS(ROW()-1,COLUMN()))+1000,2,,,"日々処理")),0)+INDIRECT(ADDRESS(ROW()-1,COLUMN()))),"")</f>
        <v/>
      </c>
      <c r="DX193" s="91" t="str">
        <f t="shared" ca="1" si="997"/>
        <v/>
      </c>
      <c r="DY193" s="91" t="str">
        <f t="shared" ca="1" si="972"/>
        <v/>
      </c>
      <c r="DZ193" s="91" t="str">
        <f t="shared" ca="1" si="972"/>
        <v/>
      </c>
      <c r="EA193" s="91" t="str">
        <f t="shared" ca="1" si="972"/>
        <v/>
      </c>
      <c r="EB193" s="91" t="str">
        <f t="shared" ca="1" si="972"/>
        <v/>
      </c>
      <c r="EC193" s="91" t="str">
        <f t="shared" ca="1" si="972"/>
        <v/>
      </c>
      <c r="ED193" s="91" t="str">
        <f t="shared" ca="1" si="972"/>
        <v/>
      </c>
      <c r="EE193" s="91" t="str">
        <f t="shared" ca="1" si="972"/>
        <v/>
      </c>
      <c r="EF193" s="91" t="str">
        <f t="shared" ca="1" si="972"/>
        <v/>
      </c>
      <c r="EG193" s="91" t="str">
        <f t="shared" ca="1" si="972"/>
        <v/>
      </c>
      <c r="EH193" s="91" t="str">
        <f t="shared" ca="1" si="972"/>
        <v/>
      </c>
      <c r="EI193" s="91" t="str">
        <f t="shared" ca="1" si="972"/>
        <v/>
      </c>
      <c r="EK193" s="20" t="str">
        <f t="shared" ca="1" si="833"/>
        <v/>
      </c>
      <c r="EL193" s="21" t="str">
        <f t="shared" ca="1" si="834"/>
        <v/>
      </c>
      <c r="EM193" s="6" t="str">
        <f t="shared" ca="1" si="835"/>
        <v/>
      </c>
      <c r="EN193" s="6" t="str">
        <f t="shared" ca="1" si="836"/>
        <v/>
      </c>
      <c r="EO193" s="22" t="e">
        <f t="shared" ca="1" si="837"/>
        <v>#VALUE!</v>
      </c>
      <c r="EP193" s="22" t="e">
        <f t="shared" ca="1" si="838"/>
        <v>#VALUE!</v>
      </c>
      <c r="EQ193" s="22" t="str">
        <f ca="1">IFERROR(IF(INDIRECT(ADDRESS(ROW()-1,COLUMN()-2))="摘要",MATCH(EP193,日々処理!EL:EL,0),MATCH(EP193,INDIRECT(ADDRESS(INDIRECT(ADDRESS(ROW()-1,COLUMN()))+1,2,,,"日々処理")):INDIRECT(ADDRESS(INDIRECT(ADDRESS(ROW()-1,COLUMN()))+1000,2,,,"日々処理")),0)+INDIRECT(ADDRESS(ROW()-1,COLUMN()))),"")</f>
        <v/>
      </c>
      <c r="ER193" s="91" t="str">
        <f t="shared" ca="1" si="998"/>
        <v/>
      </c>
      <c r="ES193" s="91" t="str">
        <f t="shared" ca="1" si="973"/>
        <v/>
      </c>
      <c r="ET193" s="91" t="str">
        <f t="shared" ca="1" si="973"/>
        <v/>
      </c>
      <c r="EU193" s="91" t="str">
        <f t="shared" ca="1" si="973"/>
        <v/>
      </c>
      <c r="EV193" s="91" t="str">
        <f t="shared" ca="1" si="973"/>
        <v/>
      </c>
      <c r="EW193" s="91" t="str">
        <f t="shared" ca="1" si="973"/>
        <v/>
      </c>
      <c r="EX193" s="91" t="str">
        <f t="shared" ca="1" si="973"/>
        <v/>
      </c>
      <c r="EY193" s="91" t="str">
        <f t="shared" ca="1" si="973"/>
        <v/>
      </c>
      <c r="EZ193" s="91" t="str">
        <f t="shared" ca="1" si="973"/>
        <v/>
      </c>
      <c r="FA193" s="91" t="str">
        <f t="shared" ca="1" si="973"/>
        <v/>
      </c>
      <c r="FB193" s="91" t="str">
        <f t="shared" ca="1" si="973"/>
        <v/>
      </c>
      <c r="FC193" s="91" t="str">
        <f t="shared" ca="1" si="973"/>
        <v/>
      </c>
      <c r="FE193" s="20" t="str">
        <f t="shared" ca="1" si="839"/>
        <v/>
      </c>
      <c r="FF193" s="21" t="str">
        <f t="shared" ca="1" si="840"/>
        <v/>
      </c>
      <c r="FG193" s="6" t="str">
        <f t="shared" ca="1" si="841"/>
        <v/>
      </c>
      <c r="FH193" s="6" t="str">
        <f t="shared" ca="1" si="842"/>
        <v/>
      </c>
      <c r="FI193" s="22" t="e">
        <f t="shared" ca="1" si="843"/>
        <v>#VALUE!</v>
      </c>
      <c r="FJ193" s="22" t="e">
        <f t="shared" ca="1" si="844"/>
        <v>#VALUE!</v>
      </c>
      <c r="FK193" s="22" t="str">
        <f ca="1">IFERROR(IF(INDIRECT(ADDRESS(ROW()-1,COLUMN()-2))="摘要",MATCH(FJ193,日々処理!FF:FF,0),MATCH(FJ193,INDIRECT(ADDRESS(INDIRECT(ADDRESS(ROW()-1,COLUMN()))+1,2,,,"日々処理")):INDIRECT(ADDRESS(INDIRECT(ADDRESS(ROW()-1,COLUMN()))+1000,2,,,"日々処理")),0)+INDIRECT(ADDRESS(ROW()-1,COLUMN()))),"")</f>
        <v/>
      </c>
      <c r="FL193" s="91" t="str">
        <f t="shared" ca="1" si="999"/>
        <v/>
      </c>
      <c r="FM193" s="91" t="str">
        <f t="shared" ca="1" si="974"/>
        <v/>
      </c>
      <c r="FN193" s="91" t="str">
        <f t="shared" ca="1" si="974"/>
        <v/>
      </c>
      <c r="FO193" s="91" t="str">
        <f t="shared" ca="1" si="974"/>
        <v/>
      </c>
      <c r="FP193" s="91" t="str">
        <f t="shared" ca="1" si="974"/>
        <v/>
      </c>
      <c r="FQ193" s="91" t="str">
        <f t="shared" ca="1" si="974"/>
        <v/>
      </c>
      <c r="FR193" s="91" t="str">
        <f t="shared" ca="1" si="974"/>
        <v/>
      </c>
      <c r="FS193" s="91" t="str">
        <f t="shared" ca="1" si="974"/>
        <v/>
      </c>
      <c r="FT193" s="91" t="str">
        <f t="shared" ca="1" si="974"/>
        <v/>
      </c>
      <c r="FU193" s="91" t="str">
        <f t="shared" ca="1" si="974"/>
        <v/>
      </c>
      <c r="FV193" s="91" t="str">
        <f t="shared" ca="1" si="974"/>
        <v/>
      </c>
      <c r="FW193" s="91" t="str">
        <f t="shared" ca="1" si="974"/>
        <v/>
      </c>
      <c r="FY193" s="20" t="str">
        <f t="shared" ca="1" si="845"/>
        <v/>
      </c>
      <c r="FZ193" s="21" t="str">
        <f t="shared" ca="1" si="846"/>
        <v/>
      </c>
      <c r="GA193" s="6" t="str">
        <f t="shared" ca="1" si="847"/>
        <v/>
      </c>
      <c r="GB193" s="6" t="str">
        <f t="shared" ca="1" si="848"/>
        <v/>
      </c>
      <c r="GC193" s="22" t="e">
        <f t="shared" ca="1" si="849"/>
        <v>#VALUE!</v>
      </c>
      <c r="GD193" s="22" t="e">
        <f t="shared" ca="1" si="850"/>
        <v>#VALUE!</v>
      </c>
      <c r="GE193" s="22" t="str">
        <f ca="1">IFERROR(IF(INDIRECT(ADDRESS(ROW()-1,COLUMN()-2))="摘要",MATCH(GD193,日々処理!FZ:FZ,0),MATCH(GD193,INDIRECT(ADDRESS(INDIRECT(ADDRESS(ROW()-1,COLUMN()))+1,2,,,"日々処理")):INDIRECT(ADDRESS(INDIRECT(ADDRESS(ROW()-1,COLUMN()))+1000,2,,,"日々処理")),0)+INDIRECT(ADDRESS(ROW()-1,COLUMN()))),"")</f>
        <v/>
      </c>
      <c r="GF193" s="91" t="str">
        <f t="shared" ca="1" si="1000"/>
        <v/>
      </c>
      <c r="GG193" s="91" t="str">
        <f t="shared" ca="1" si="975"/>
        <v/>
      </c>
      <c r="GH193" s="91" t="str">
        <f t="shared" ca="1" si="975"/>
        <v/>
      </c>
      <c r="GI193" s="91" t="str">
        <f t="shared" ca="1" si="975"/>
        <v/>
      </c>
      <c r="GJ193" s="91" t="str">
        <f t="shared" ca="1" si="975"/>
        <v/>
      </c>
      <c r="GK193" s="91" t="str">
        <f t="shared" ca="1" si="975"/>
        <v/>
      </c>
      <c r="GL193" s="91" t="str">
        <f t="shared" ca="1" si="975"/>
        <v/>
      </c>
      <c r="GM193" s="91" t="str">
        <f t="shared" ca="1" si="975"/>
        <v/>
      </c>
      <c r="GN193" s="91" t="str">
        <f t="shared" ca="1" si="975"/>
        <v/>
      </c>
      <c r="GO193" s="91" t="str">
        <f t="shared" ca="1" si="975"/>
        <v/>
      </c>
      <c r="GP193" s="91" t="str">
        <f t="shared" ca="1" si="975"/>
        <v/>
      </c>
      <c r="GQ193" s="91" t="str">
        <f t="shared" ca="1" si="975"/>
        <v/>
      </c>
      <c r="GS193" s="20" t="str">
        <f t="shared" ca="1" si="851"/>
        <v/>
      </c>
      <c r="GT193" s="21" t="str">
        <f t="shared" ca="1" si="852"/>
        <v/>
      </c>
      <c r="GU193" s="6" t="str">
        <f t="shared" ca="1" si="853"/>
        <v/>
      </c>
      <c r="GV193" s="6" t="str">
        <f t="shared" ca="1" si="854"/>
        <v/>
      </c>
      <c r="GW193" s="22" t="e">
        <f t="shared" ca="1" si="855"/>
        <v>#VALUE!</v>
      </c>
      <c r="GX193" s="22" t="e">
        <f t="shared" ca="1" si="856"/>
        <v>#VALUE!</v>
      </c>
      <c r="GY193" s="22" t="str">
        <f ca="1">IFERROR(IF(INDIRECT(ADDRESS(ROW()-1,COLUMN()-2))="摘要",MATCH(GX193,日々処理!GT:GT,0),MATCH(GX193,INDIRECT(ADDRESS(INDIRECT(ADDRESS(ROW()-1,COLUMN()))+1,2,,,"日々処理")):INDIRECT(ADDRESS(INDIRECT(ADDRESS(ROW()-1,COLUMN()))+1000,2,,,"日々処理")),0)+INDIRECT(ADDRESS(ROW()-1,COLUMN()))),"")</f>
        <v/>
      </c>
      <c r="GZ193" s="91" t="str">
        <f t="shared" ca="1" si="1001"/>
        <v/>
      </c>
      <c r="HA193" s="91" t="str">
        <f t="shared" ca="1" si="976"/>
        <v/>
      </c>
      <c r="HB193" s="91" t="str">
        <f t="shared" ca="1" si="976"/>
        <v/>
      </c>
      <c r="HC193" s="91" t="str">
        <f t="shared" ca="1" si="976"/>
        <v/>
      </c>
      <c r="HD193" s="91" t="str">
        <f t="shared" ca="1" si="976"/>
        <v/>
      </c>
      <c r="HE193" s="91" t="str">
        <f t="shared" ca="1" si="976"/>
        <v/>
      </c>
      <c r="HF193" s="91" t="str">
        <f t="shared" ca="1" si="976"/>
        <v/>
      </c>
      <c r="HG193" s="91" t="str">
        <f t="shared" ca="1" si="976"/>
        <v/>
      </c>
      <c r="HH193" s="91" t="str">
        <f t="shared" ca="1" si="976"/>
        <v/>
      </c>
      <c r="HI193" s="91" t="str">
        <f t="shared" ca="1" si="976"/>
        <v/>
      </c>
      <c r="HJ193" s="91" t="str">
        <f t="shared" ca="1" si="976"/>
        <v/>
      </c>
      <c r="HK193" s="91" t="str">
        <f t="shared" ca="1" si="976"/>
        <v/>
      </c>
      <c r="HM193" s="20" t="str">
        <f t="shared" ca="1" si="857"/>
        <v/>
      </c>
      <c r="HN193" s="21" t="str">
        <f t="shared" ca="1" si="858"/>
        <v/>
      </c>
      <c r="HO193" s="6" t="str">
        <f t="shared" ca="1" si="859"/>
        <v/>
      </c>
      <c r="HP193" s="6" t="str">
        <f t="shared" ca="1" si="860"/>
        <v/>
      </c>
      <c r="HQ193" s="22" t="e">
        <f t="shared" ca="1" si="861"/>
        <v>#VALUE!</v>
      </c>
      <c r="HR193" s="22" t="e">
        <f t="shared" ca="1" si="862"/>
        <v>#VALUE!</v>
      </c>
      <c r="HS193" s="22" t="str">
        <f ca="1">IFERROR(IF(INDIRECT(ADDRESS(ROW()-1,COLUMN()-2))="摘要",MATCH(HR193,日々処理!HN:HN,0),MATCH(HR193,INDIRECT(ADDRESS(INDIRECT(ADDRESS(ROW()-1,COLUMN()))+1,2,,,"日々処理")):INDIRECT(ADDRESS(INDIRECT(ADDRESS(ROW()-1,COLUMN()))+1000,2,,,"日々処理")),0)+INDIRECT(ADDRESS(ROW()-1,COLUMN()))),"")</f>
        <v/>
      </c>
      <c r="HT193" s="91" t="str">
        <f t="shared" ca="1" si="1002"/>
        <v/>
      </c>
      <c r="HU193" s="91" t="str">
        <f t="shared" ca="1" si="977"/>
        <v/>
      </c>
      <c r="HV193" s="91" t="str">
        <f t="shared" ca="1" si="977"/>
        <v/>
      </c>
      <c r="HW193" s="91" t="str">
        <f t="shared" ca="1" si="977"/>
        <v/>
      </c>
      <c r="HX193" s="91" t="str">
        <f t="shared" ca="1" si="977"/>
        <v/>
      </c>
      <c r="HY193" s="91" t="str">
        <f t="shared" ca="1" si="977"/>
        <v/>
      </c>
      <c r="HZ193" s="91" t="str">
        <f t="shared" ca="1" si="977"/>
        <v/>
      </c>
      <c r="IA193" s="91" t="str">
        <f t="shared" ca="1" si="977"/>
        <v/>
      </c>
      <c r="IB193" s="91" t="str">
        <f t="shared" ca="1" si="977"/>
        <v/>
      </c>
      <c r="IC193" s="91" t="str">
        <f t="shared" ca="1" si="977"/>
        <v/>
      </c>
      <c r="ID193" s="91" t="str">
        <f t="shared" ca="1" si="977"/>
        <v/>
      </c>
      <c r="IE193" s="91" t="str">
        <f t="shared" ca="1" si="977"/>
        <v/>
      </c>
      <c r="IG193" s="20" t="str">
        <f t="shared" ca="1" si="863"/>
        <v/>
      </c>
      <c r="IH193" s="21" t="str">
        <f t="shared" ca="1" si="864"/>
        <v/>
      </c>
      <c r="II193" s="6" t="str">
        <f t="shared" ca="1" si="865"/>
        <v/>
      </c>
      <c r="IJ193" s="6" t="str">
        <f t="shared" ca="1" si="866"/>
        <v/>
      </c>
      <c r="IK193" s="22" t="e">
        <f t="shared" ca="1" si="867"/>
        <v>#VALUE!</v>
      </c>
      <c r="IL193" s="22" t="e">
        <f t="shared" ca="1" si="868"/>
        <v>#VALUE!</v>
      </c>
      <c r="IM193" s="22" t="str">
        <f ca="1">IFERROR(IF(INDIRECT(ADDRESS(ROW()-1,COLUMN()-2))="摘要",MATCH(IL193,日々処理!IH:IH,0),MATCH(IL193,INDIRECT(ADDRESS(INDIRECT(ADDRESS(ROW()-1,COLUMN()))+1,2,,,"日々処理")):INDIRECT(ADDRESS(INDIRECT(ADDRESS(ROW()-1,COLUMN()))+1000,2,,,"日々処理")),0)+INDIRECT(ADDRESS(ROW()-1,COLUMN()))),"")</f>
        <v/>
      </c>
      <c r="IN193" s="91" t="str">
        <f t="shared" ca="1" si="1003"/>
        <v/>
      </c>
      <c r="IO193" s="91" t="str">
        <f t="shared" ca="1" si="978"/>
        <v/>
      </c>
      <c r="IP193" s="91" t="str">
        <f t="shared" ca="1" si="978"/>
        <v/>
      </c>
      <c r="IQ193" s="91" t="str">
        <f t="shared" ca="1" si="978"/>
        <v/>
      </c>
      <c r="IR193" s="91" t="str">
        <f t="shared" ca="1" si="978"/>
        <v/>
      </c>
      <c r="IS193" s="91" t="str">
        <f t="shared" ca="1" si="978"/>
        <v/>
      </c>
      <c r="IT193" s="91" t="str">
        <f t="shared" ca="1" si="978"/>
        <v/>
      </c>
      <c r="IU193" s="91" t="str">
        <f t="shared" ca="1" si="978"/>
        <v/>
      </c>
      <c r="IV193" s="91" t="str">
        <f t="shared" ca="1" si="978"/>
        <v/>
      </c>
      <c r="IW193" s="91" t="str">
        <f t="shared" ca="1" si="978"/>
        <v/>
      </c>
      <c r="IX193" s="91" t="str">
        <f t="shared" ca="1" si="978"/>
        <v/>
      </c>
      <c r="IY193" s="91" t="str">
        <f t="shared" ca="1" si="978"/>
        <v/>
      </c>
      <c r="JA193" s="20" t="str">
        <f t="shared" ca="1" si="869"/>
        <v/>
      </c>
      <c r="JB193" s="21" t="str">
        <f t="shared" ca="1" si="870"/>
        <v/>
      </c>
      <c r="JC193" s="6" t="str">
        <f t="shared" ca="1" si="871"/>
        <v/>
      </c>
      <c r="JD193" s="6" t="str">
        <f t="shared" ca="1" si="872"/>
        <v/>
      </c>
      <c r="JE193" s="22" t="e">
        <f t="shared" ca="1" si="873"/>
        <v>#VALUE!</v>
      </c>
      <c r="JF193" s="22" t="e">
        <f t="shared" ca="1" si="874"/>
        <v>#VALUE!</v>
      </c>
      <c r="JG193" s="22" t="str">
        <f ca="1">IFERROR(IF(INDIRECT(ADDRESS(ROW()-1,COLUMN()-2))="摘要",MATCH(JF193,日々処理!JB:JB,0),MATCH(JF193,INDIRECT(ADDRESS(INDIRECT(ADDRESS(ROW()-1,COLUMN()))+1,2,,,"日々処理")):INDIRECT(ADDRESS(INDIRECT(ADDRESS(ROW()-1,COLUMN()))+1000,2,,,"日々処理")),0)+INDIRECT(ADDRESS(ROW()-1,COLUMN()))),"")</f>
        <v/>
      </c>
      <c r="JH193" s="91" t="str">
        <f t="shared" ca="1" si="1004"/>
        <v/>
      </c>
      <c r="JI193" s="91" t="str">
        <f t="shared" ca="1" si="979"/>
        <v/>
      </c>
      <c r="JJ193" s="91" t="str">
        <f t="shared" ca="1" si="979"/>
        <v/>
      </c>
      <c r="JK193" s="91" t="str">
        <f t="shared" ca="1" si="979"/>
        <v/>
      </c>
      <c r="JL193" s="91" t="str">
        <f t="shared" ca="1" si="979"/>
        <v/>
      </c>
      <c r="JM193" s="91" t="str">
        <f t="shared" ca="1" si="979"/>
        <v/>
      </c>
      <c r="JN193" s="91" t="str">
        <f t="shared" ca="1" si="979"/>
        <v/>
      </c>
      <c r="JO193" s="91" t="str">
        <f t="shared" ca="1" si="979"/>
        <v/>
      </c>
      <c r="JP193" s="91" t="str">
        <f t="shared" ca="1" si="979"/>
        <v/>
      </c>
      <c r="JQ193" s="91" t="str">
        <f t="shared" ca="1" si="979"/>
        <v/>
      </c>
      <c r="JR193" s="91" t="str">
        <f t="shared" ca="1" si="979"/>
        <v/>
      </c>
      <c r="JS193" s="91" t="str">
        <f t="shared" ca="1" si="979"/>
        <v/>
      </c>
      <c r="JU193" s="20" t="str">
        <f t="shared" ca="1" si="875"/>
        <v/>
      </c>
      <c r="JV193" s="21" t="str">
        <f t="shared" ca="1" si="876"/>
        <v/>
      </c>
      <c r="JW193" s="6" t="str">
        <f t="shared" ca="1" si="877"/>
        <v/>
      </c>
      <c r="JX193" s="6" t="str">
        <f t="shared" ca="1" si="878"/>
        <v/>
      </c>
      <c r="JY193" s="22" t="e">
        <f t="shared" ca="1" si="879"/>
        <v>#VALUE!</v>
      </c>
      <c r="JZ193" s="22" t="e">
        <f t="shared" ca="1" si="880"/>
        <v>#VALUE!</v>
      </c>
      <c r="KA193" s="22" t="str">
        <f ca="1">IFERROR(IF(INDIRECT(ADDRESS(ROW()-1,COLUMN()-2))="摘要",MATCH(JZ193,日々処理!JV:JV,0),MATCH(JZ193,INDIRECT(ADDRESS(INDIRECT(ADDRESS(ROW()-1,COLUMN()))+1,2,,,"日々処理")):INDIRECT(ADDRESS(INDIRECT(ADDRESS(ROW()-1,COLUMN()))+1000,2,,,"日々処理")),0)+INDIRECT(ADDRESS(ROW()-1,COLUMN()))),"")</f>
        <v/>
      </c>
      <c r="KB193" s="91" t="str">
        <f t="shared" ca="1" si="1005"/>
        <v/>
      </c>
      <c r="KC193" s="91" t="str">
        <f t="shared" ca="1" si="980"/>
        <v/>
      </c>
      <c r="KD193" s="91" t="str">
        <f t="shared" ca="1" si="980"/>
        <v/>
      </c>
      <c r="KE193" s="91" t="str">
        <f t="shared" ca="1" si="980"/>
        <v/>
      </c>
      <c r="KF193" s="91" t="str">
        <f t="shared" ca="1" si="980"/>
        <v/>
      </c>
      <c r="KG193" s="91" t="str">
        <f t="shared" ca="1" si="980"/>
        <v/>
      </c>
      <c r="KH193" s="91" t="str">
        <f t="shared" ca="1" si="980"/>
        <v/>
      </c>
      <c r="KI193" s="91" t="str">
        <f t="shared" ca="1" si="980"/>
        <v/>
      </c>
      <c r="KJ193" s="91" t="str">
        <f t="shared" ca="1" si="980"/>
        <v/>
      </c>
      <c r="KK193" s="91" t="str">
        <f t="shared" ca="1" si="980"/>
        <v/>
      </c>
      <c r="KL193" s="91" t="str">
        <f t="shared" ca="1" si="980"/>
        <v/>
      </c>
      <c r="KM193" s="91" t="str">
        <f t="shared" ca="1" si="980"/>
        <v/>
      </c>
      <c r="KO193" s="20" t="str">
        <f t="shared" ca="1" si="881"/>
        <v/>
      </c>
      <c r="KP193" s="21" t="str">
        <f t="shared" ca="1" si="882"/>
        <v/>
      </c>
      <c r="KQ193" s="6" t="str">
        <f t="shared" ca="1" si="883"/>
        <v/>
      </c>
      <c r="KR193" s="6" t="str">
        <f t="shared" ca="1" si="884"/>
        <v/>
      </c>
      <c r="KS193" s="22" t="e">
        <f t="shared" ca="1" si="885"/>
        <v>#VALUE!</v>
      </c>
      <c r="KT193" s="22" t="e">
        <f t="shared" ca="1" si="886"/>
        <v>#VALUE!</v>
      </c>
      <c r="KU193" s="22" t="str">
        <f ca="1">IFERROR(IF(INDIRECT(ADDRESS(ROW()-1,COLUMN()-2))="摘要",MATCH(KT193,日々処理!KP:KP,0),MATCH(KT193,INDIRECT(ADDRESS(INDIRECT(ADDRESS(ROW()-1,COLUMN()))+1,2,,,"日々処理")):INDIRECT(ADDRESS(INDIRECT(ADDRESS(ROW()-1,COLUMN()))+1000,2,,,"日々処理")),0)+INDIRECT(ADDRESS(ROW()-1,COLUMN()))),"")</f>
        <v/>
      </c>
      <c r="KV193" s="91" t="str">
        <f t="shared" ca="1" si="1006"/>
        <v/>
      </c>
      <c r="KW193" s="91" t="str">
        <f t="shared" ca="1" si="981"/>
        <v/>
      </c>
      <c r="KX193" s="91" t="str">
        <f t="shared" ca="1" si="981"/>
        <v/>
      </c>
      <c r="KY193" s="91" t="str">
        <f t="shared" ca="1" si="981"/>
        <v/>
      </c>
      <c r="KZ193" s="91" t="str">
        <f t="shared" ca="1" si="981"/>
        <v/>
      </c>
      <c r="LA193" s="91" t="str">
        <f t="shared" ca="1" si="981"/>
        <v/>
      </c>
      <c r="LB193" s="91" t="str">
        <f t="shared" ca="1" si="981"/>
        <v/>
      </c>
      <c r="LC193" s="91" t="str">
        <f t="shared" ca="1" si="981"/>
        <v/>
      </c>
      <c r="LD193" s="91" t="str">
        <f t="shared" ca="1" si="981"/>
        <v/>
      </c>
      <c r="LE193" s="91" t="str">
        <f t="shared" ca="1" si="981"/>
        <v/>
      </c>
      <c r="LF193" s="91" t="str">
        <f t="shared" ca="1" si="981"/>
        <v/>
      </c>
      <c r="LG193" s="91" t="str">
        <f t="shared" ca="1" si="981"/>
        <v/>
      </c>
      <c r="LI193" s="20" t="str">
        <f t="shared" ca="1" si="887"/>
        <v/>
      </c>
      <c r="LJ193" s="21" t="str">
        <f t="shared" ca="1" si="888"/>
        <v/>
      </c>
      <c r="LK193" s="6" t="str">
        <f t="shared" ca="1" si="889"/>
        <v/>
      </c>
      <c r="LL193" s="6" t="str">
        <f t="shared" ca="1" si="890"/>
        <v/>
      </c>
      <c r="LM193" s="22" t="e">
        <f t="shared" ca="1" si="891"/>
        <v>#VALUE!</v>
      </c>
      <c r="LN193" s="22" t="e">
        <f t="shared" ca="1" si="892"/>
        <v>#VALUE!</v>
      </c>
      <c r="LO193" s="22" t="str">
        <f ca="1">IFERROR(IF(INDIRECT(ADDRESS(ROW()-1,COLUMN()-2))="摘要",MATCH(LN193,日々処理!LJ:LJ,0),MATCH(LN193,INDIRECT(ADDRESS(INDIRECT(ADDRESS(ROW()-1,COLUMN()))+1,2,,,"日々処理")):INDIRECT(ADDRESS(INDIRECT(ADDRESS(ROW()-1,COLUMN()))+1000,2,,,"日々処理")),0)+INDIRECT(ADDRESS(ROW()-1,COLUMN()))),"")</f>
        <v/>
      </c>
      <c r="LP193" s="91" t="str">
        <f t="shared" ca="1" si="1007"/>
        <v/>
      </c>
      <c r="LQ193" s="91" t="str">
        <f t="shared" ca="1" si="982"/>
        <v/>
      </c>
      <c r="LR193" s="91" t="str">
        <f t="shared" ca="1" si="982"/>
        <v/>
      </c>
      <c r="LS193" s="91" t="str">
        <f t="shared" ca="1" si="982"/>
        <v/>
      </c>
      <c r="LT193" s="91" t="str">
        <f t="shared" ca="1" si="982"/>
        <v/>
      </c>
      <c r="LU193" s="91" t="str">
        <f t="shared" ca="1" si="982"/>
        <v/>
      </c>
      <c r="LV193" s="91" t="str">
        <f t="shared" ca="1" si="982"/>
        <v/>
      </c>
      <c r="LW193" s="91" t="str">
        <f t="shared" ca="1" si="982"/>
        <v/>
      </c>
      <c r="LX193" s="91" t="str">
        <f t="shared" ca="1" si="982"/>
        <v/>
      </c>
      <c r="LY193" s="91" t="str">
        <f t="shared" ca="1" si="982"/>
        <v/>
      </c>
      <c r="LZ193" s="91" t="str">
        <f t="shared" ca="1" si="982"/>
        <v/>
      </c>
      <c r="MA193" s="91" t="str">
        <f t="shared" ca="1" si="982"/>
        <v/>
      </c>
      <c r="MC193" s="20" t="str">
        <f t="shared" ca="1" si="893"/>
        <v/>
      </c>
      <c r="MD193" s="21" t="str">
        <f t="shared" ca="1" si="894"/>
        <v/>
      </c>
      <c r="ME193" s="6" t="str">
        <f t="shared" ca="1" si="895"/>
        <v/>
      </c>
      <c r="MF193" s="6" t="str">
        <f t="shared" ca="1" si="896"/>
        <v/>
      </c>
      <c r="MG193" s="22" t="e">
        <f t="shared" ca="1" si="897"/>
        <v>#VALUE!</v>
      </c>
      <c r="MH193" s="22" t="e">
        <f t="shared" ca="1" si="898"/>
        <v>#VALUE!</v>
      </c>
      <c r="MI193" s="22" t="str">
        <f ca="1">IFERROR(IF(INDIRECT(ADDRESS(ROW()-1,COLUMN()-2))="摘要",MATCH(MH193,日々処理!MD:MD,0),MATCH(MH193,INDIRECT(ADDRESS(INDIRECT(ADDRESS(ROW()-1,COLUMN()))+1,2,,,"日々処理")):INDIRECT(ADDRESS(INDIRECT(ADDRESS(ROW()-1,COLUMN()))+1000,2,,,"日々処理")),0)+INDIRECT(ADDRESS(ROW()-1,COLUMN()))),"")</f>
        <v/>
      </c>
      <c r="MJ193" s="91" t="str">
        <f t="shared" ca="1" si="1008"/>
        <v/>
      </c>
      <c r="MK193" s="91" t="str">
        <f t="shared" ca="1" si="983"/>
        <v/>
      </c>
      <c r="ML193" s="91" t="str">
        <f t="shared" ca="1" si="983"/>
        <v/>
      </c>
      <c r="MM193" s="91" t="str">
        <f t="shared" ca="1" si="983"/>
        <v/>
      </c>
      <c r="MN193" s="91" t="str">
        <f t="shared" ca="1" si="983"/>
        <v/>
      </c>
      <c r="MO193" s="91" t="str">
        <f t="shared" ca="1" si="983"/>
        <v/>
      </c>
      <c r="MP193" s="91" t="str">
        <f t="shared" ca="1" si="983"/>
        <v/>
      </c>
      <c r="MQ193" s="91" t="str">
        <f t="shared" ca="1" si="983"/>
        <v/>
      </c>
      <c r="MR193" s="91" t="str">
        <f t="shared" ca="1" si="983"/>
        <v/>
      </c>
      <c r="MS193" s="91" t="str">
        <f t="shared" ca="1" si="983"/>
        <v/>
      </c>
      <c r="MT193" s="91" t="str">
        <f t="shared" ca="1" si="983"/>
        <v/>
      </c>
      <c r="MU193" s="91" t="str">
        <f t="shared" ca="1" si="983"/>
        <v/>
      </c>
      <c r="MW193" s="20" t="str">
        <f t="shared" ca="1" si="899"/>
        <v/>
      </c>
      <c r="MX193" s="21" t="str">
        <f t="shared" ca="1" si="900"/>
        <v/>
      </c>
      <c r="MY193" s="6" t="str">
        <f t="shared" ca="1" si="901"/>
        <v/>
      </c>
      <c r="MZ193" s="6" t="str">
        <f t="shared" ca="1" si="902"/>
        <v/>
      </c>
      <c r="NA193" s="22" t="e">
        <f t="shared" ca="1" si="903"/>
        <v>#VALUE!</v>
      </c>
      <c r="NB193" s="22" t="e">
        <f t="shared" ca="1" si="904"/>
        <v>#VALUE!</v>
      </c>
      <c r="NC193" s="22" t="str">
        <f ca="1">IFERROR(IF(INDIRECT(ADDRESS(ROW()-1,COLUMN()-2))="摘要",MATCH(NB193,日々処理!MX:MX,0),MATCH(NB193,INDIRECT(ADDRESS(INDIRECT(ADDRESS(ROW()-1,COLUMN()))+1,2,,,"日々処理")):INDIRECT(ADDRESS(INDIRECT(ADDRESS(ROW()-1,COLUMN()))+1000,2,,,"日々処理")),0)+INDIRECT(ADDRESS(ROW()-1,COLUMN()))),"")</f>
        <v/>
      </c>
      <c r="ND193" s="91" t="str">
        <f t="shared" ca="1" si="1009"/>
        <v/>
      </c>
      <c r="NE193" s="91" t="str">
        <f t="shared" ca="1" si="984"/>
        <v/>
      </c>
      <c r="NF193" s="91" t="str">
        <f t="shared" ca="1" si="984"/>
        <v/>
      </c>
      <c r="NG193" s="91" t="str">
        <f t="shared" ca="1" si="984"/>
        <v/>
      </c>
      <c r="NH193" s="91" t="str">
        <f t="shared" ca="1" si="984"/>
        <v/>
      </c>
      <c r="NI193" s="91" t="str">
        <f t="shared" ca="1" si="984"/>
        <v/>
      </c>
      <c r="NJ193" s="91" t="str">
        <f t="shared" ca="1" si="984"/>
        <v/>
      </c>
      <c r="NK193" s="91" t="str">
        <f t="shared" ca="1" si="984"/>
        <v/>
      </c>
      <c r="NL193" s="91" t="str">
        <f t="shared" ca="1" si="984"/>
        <v/>
      </c>
      <c r="NM193" s="91" t="str">
        <f t="shared" ca="1" si="984"/>
        <v/>
      </c>
      <c r="NN193" s="91" t="str">
        <f t="shared" ca="1" si="984"/>
        <v/>
      </c>
      <c r="NO193" s="91" t="str">
        <f t="shared" ca="1" si="984"/>
        <v/>
      </c>
      <c r="NQ193" s="20" t="str">
        <f t="shared" ca="1" si="905"/>
        <v/>
      </c>
      <c r="NR193" s="21" t="str">
        <f t="shared" ca="1" si="906"/>
        <v/>
      </c>
      <c r="NS193" s="6" t="str">
        <f t="shared" ca="1" si="907"/>
        <v/>
      </c>
      <c r="NT193" s="6" t="str">
        <f t="shared" ca="1" si="908"/>
        <v/>
      </c>
      <c r="NU193" s="22" t="e">
        <f t="shared" ca="1" si="909"/>
        <v>#VALUE!</v>
      </c>
      <c r="NV193" s="22" t="e">
        <f t="shared" ca="1" si="910"/>
        <v>#VALUE!</v>
      </c>
      <c r="NW193" s="22" t="str">
        <f ca="1">IFERROR(IF(INDIRECT(ADDRESS(ROW()-1,COLUMN()-2))="摘要",MATCH(NV193,日々処理!NR:NR,0),MATCH(NV193,INDIRECT(ADDRESS(INDIRECT(ADDRESS(ROW()-1,COLUMN()))+1,2,,,"日々処理")):INDIRECT(ADDRESS(INDIRECT(ADDRESS(ROW()-1,COLUMN()))+1000,2,,,"日々処理")),0)+INDIRECT(ADDRESS(ROW()-1,COLUMN()))),"")</f>
        <v/>
      </c>
      <c r="NX193" s="91" t="str">
        <f t="shared" ca="1" si="1010"/>
        <v/>
      </c>
      <c r="NY193" s="91" t="str">
        <f t="shared" ca="1" si="985"/>
        <v/>
      </c>
      <c r="NZ193" s="91" t="str">
        <f t="shared" ca="1" si="985"/>
        <v/>
      </c>
      <c r="OA193" s="91" t="str">
        <f t="shared" ca="1" si="985"/>
        <v/>
      </c>
      <c r="OB193" s="91" t="str">
        <f t="shared" ca="1" si="985"/>
        <v/>
      </c>
      <c r="OC193" s="91" t="str">
        <f t="shared" ca="1" si="985"/>
        <v/>
      </c>
      <c r="OD193" s="91" t="str">
        <f t="shared" ca="1" si="985"/>
        <v/>
      </c>
      <c r="OE193" s="91" t="str">
        <f t="shared" ca="1" si="985"/>
        <v/>
      </c>
      <c r="OF193" s="91" t="str">
        <f t="shared" ca="1" si="985"/>
        <v/>
      </c>
      <c r="OG193" s="91" t="str">
        <f t="shared" ca="1" si="985"/>
        <v/>
      </c>
      <c r="OH193" s="91" t="str">
        <f t="shared" ca="1" si="985"/>
        <v/>
      </c>
      <c r="OI193" s="91" t="str">
        <f t="shared" ca="1" si="985"/>
        <v/>
      </c>
      <c r="OK193" s="20" t="str">
        <f t="shared" ca="1" si="911"/>
        <v/>
      </c>
      <c r="OL193" s="21" t="str">
        <f t="shared" ca="1" si="912"/>
        <v/>
      </c>
      <c r="OM193" s="6" t="str">
        <f t="shared" ca="1" si="913"/>
        <v/>
      </c>
      <c r="ON193" s="6" t="str">
        <f t="shared" ca="1" si="914"/>
        <v/>
      </c>
      <c r="OO193" s="22" t="e">
        <f t="shared" ca="1" si="915"/>
        <v>#VALUE!</v>
      </c>
      <c r="OP193" s="22" t="e">
        <f t="shared" ca="1" si="916"/>
        <v>#VALUE!</v>
      </c>
      <c r="OQ193" s="22" t="str">
        <f ca="1">IFERROR(IF(INDIRECT(ADDRESS(ROW()-1,COLUMN()-2))="摘要",MATCH(OP193,日々処理!OL:OL,0),MATCH(OP193,INDIRECT(ADDRESS(INDIRECT(ADDRESS(ROW()-1,COLUMN()))+1,2,,,"日々処理")):INDIRECT(ADDRESS(INDIRECT(ADDRESS(ROW()-1,COLUMN()))+1000,2,,,"日々処理")),0)+INDIRECT(ADDRESS(ROW()-1,COLUMN()))),"")</f>
        <v/>
      </c>
      <c r="OR193" s="91" t="str">
        <f t="shared" ca="1" si="1011"/>
        <v/>
      </c>
      <c r="OS193" s="91" t="str">
        <f t="shared" ca="1" si="986"/>
        <v/>
      </c>
      <c r="OT193" s="91" t="str">
        <f t="shared" ca="1" si="986"/>
        <v/>
      </c>
      <c r="OU193" s="91" t="str">
        <f t="shared" ca="1" si="986"/>
        <v/>
      </c>
      <c r="OV193" s="91" t="str">
        <f t="shared" ca="1" si="986"/>
        <v/>
      </c>
      <c r="OW193" s="91" t="str">
        <f t="shared" ca="1" si="986"/>
        <v/>
      </c>
      <c r="OX193" s="91" t="str">
        <f t="shared" ca="1" si="986"/>
        <v/>
      </c>
      <c r="OY193" s="91" t="str">
        <f t="shared" ca="1" si="986"/>
        <v/>
      </c>
      <c r="OZ193" s="91" t="str">
        <f t="shared" ca="1" si="986"/>
        <v/>
      </c>
      <c r="PA193" s="91" t="str">
        <f t="shared" ca="1" si="986"/>
        <v/>
      </c>
      <c r="PB193" s="91" t="str">
        <f t="shared" ca="1" si="986"/>
        <v/>
      </c>
      <c r="PC193" s="91" t="str">
        <f t="shared" ca="1" si="986"/>
        <v/>
      </c>
      <c r="PE193" s="20" t="str">
        <f t="shared" ca="1" si="917"/>
        <v/>
      </c>
      <c r="PF193" s="21" t="str">
        <f t="shared" ca="1" si="918"/>
        <v/>
      </c>
      <c r="PG193" s="6" t="str">
        <f t="shared" ca="1" si="919"/>
        <v/>
      </c>
      <c r="PH193" s="6" t="str">
        <f t="shared" ca="1" si="920"/>
        <v/>
      </c>
      <c r="PI193" s="22" t="e">
        <f t="shared" ca="1" si="921"/>
        <v>#VALUE!</v>
      </c>
      <c r="PJ193" s="22" t="e">
        <f t="shared" ca="1" si="922"/>
        <v>#VALUE!</v>
      </c>
      <c r="PK193" s="22" t="str">
        <f ca="1">IFERROR(IF(INDIRECT(ADDRESS(ROW()-1,COLUMN()-2))="摘要",MATCH(PJ193,日々処理!PF:PF,0),MATCH(PJ193,INDIRECT(ADDRESS(INDIRECT(ADDRESS(ROW()-1,COLUMN()))+1,2,,,"日々処理")):INDIRECT(ADDRESS(INDIRECT(ADDRESS(ROW()-1,COLUMN()))+1000,2,,,"日々処理")),0)+INDIRECT(ADDRESS(ROW()-1,COLUMN()))),"")</f>
        <v/>
      </c>
      <c r="PL193" s="91" t="str">
        <f t="shared" ca="1" si="1012"/>
        <v/>
      </c>
      <c r="PM193" s="91" t="str">
        <f t="shared" ca="1" si="987"/>
        <v/>
      </c>
      <c r="PN193" s="91" t="str">
        <f t="shared" ca="1" si="987"/>
        <v/>
      </c>
      <c r="PO193" s="91" t="str">
        <f t="shared" ca="1" si="987"/>
        <v/>
      </c>
      <c r="PP193" s="91" t="str">
        <f t="shared" ca="1" si="987"/>
        <v/>
      </c>
      <c r="PQ193" s="91" t="str">
        <f t="shared" ca="1" si="987"/>
        <v/>
      </c>
      <c r="PR193" s="91" t="str">
        <f t="shared" ca="1" si="987"/>
        <v/>
      </c>
      <c r="PS193" s="91" t="str">
        <f t="shared" ca="1" si="987"/>
        <v/>
      </c>
      <c r="PT193" s="91" t="str">
        <f t="shared" ca="1" si="987"/>
        <v/>
      </c>
      <c r="PU193" s="91" t="str">
        <f t="shared" ca="1" si="987"/>
        <v/>
      </c>
      <c r="PV193" s="91" t="str">
        <f t="shared" ca="1" si="987"/>
        <v/>
      </c>
      <c r="PW193" s="91" t="str">
        <f t="shared" ca="1" si="987"/>
        <v/>
      </c>
      <c r="PY193" s="20" t="str">
        <f t="shared" ca="1" si="923"/>
        <v/>
      </c>
      <c r="PZ193" s="21" t="str">
        <f t="shared" ca="1" si="924"/>
        <v/>
      </c>
      <c r="QA193" s="6" t="str">
        <f t="shared" ca="1" si="925"/>
        <v/>
      </c>
      <c r="QB193" s="6" t="str">
        <f t="shared" ca="1" si="926"/>
        <v/>
      </c>
      <c r="QC193" s="22" t="e">
        <f t="shared" ca="1" si="927"/>
        <v>#VALUE!</v>
      </c>
      <c r="QD193" s="22" t="e">
        <f t="shared" ca="1" si="928"/>
        <v>#VALUE!</v>
      </c>
      <c r="QE193" s="22" t="str">
        <f ca="1">IFERROR(IF(INDIRECT(ADDRESS(ROW()-1,COLUMN()-2))="摘要",MATCH(QD193,日々処理!PZ:PZ,0),MATCH(QD193,INDIRECT(ADDRESS(INDIRECT(ADDRESS(ROW()-1,COLUMN()))+1,2,,,"日々処理")):INDIRECT(ADDRESS(INDIRECT(ADDRESS(ROW()-1,COLUMN()))+1000,2,,,"日々処理")),0)+INDIRECT(ADDRESS(ROW()-1,COLUMN()))),"")</f>
        <v/>
      </c>
      <c r="QF193" s="91" t="str">
        <f t="shared" ca="1" si="1013"/>
        <v/>
      </c>
      <c r="QG193" s="91" t="str">
        <f t="shared" ca="1" si="988"/>
        <v/>
      </c>
      <c r="QH193" s="91" t="str">
        <f t="shared" ca="1" si="988"/>
        <v/>
      </c>
      <c r="QI193" s="91" t="str">
        <f t="shared" ca="1" si="988"/>
        <v/>
      </c>
      <c r="QJ193" s="91" t="str">
        <f t="shared" ca="1" si="988"/>
        <v/>
      </c>
      <c r="QK193" s="91" t="str">
        <f t="shared" ca="1" si="988"/>
        <v/>
      </c>
      <c r="QL193" s="91" t="str">
        <f t="shared" ca="1" si="988"/>
        <v/>
      </c>
      <c r="QM193" s="91" t="str">
        <f t="shared" ca="1" si="988"/>
        <v/>
      </c>
      <c r="QN193" s="91" t="str">
        <f t="shared" ca="1" si="988"/>
        <v/>
      </c>
      <c r="QO193" s="91" t="str">
        <f t="shared" ca="1" si="988"/>
        <v/>
      </c>
      <c r="QP193" s="91" t="str">
        <f t="shared" ca="1" si="988"/>
        <v/>
      </c>
      <c r="QQ193" s="91" t="str">
        <f t="shared" ca="1" si="988"/>
        <v/>
      </c>
      <c r="QS193" s="20" t="str">
        <f t="shared" ca="1" si="929"/>
        <v/>
      </c>
      <c r="QT193" s="21" t="str">
        <f t="shared" ca="1" si="930"/>
        <v/>
      </c>
      <c r="QU193" s="6" t="str">
        <f t="shared" ca="1" si="931"/>
        <v/>
      </c>
      <c r="QV193" s="6" t="str">
        <f t="shared" ca="1" si="932"/>
        <v/>
      </c>
      <c r="QW193" s="22" t="e">
        <f t="shared" ca="1" si="933"/>
        <v>#VALUE!</v>
      </c>
      <c r="QX193" s="22" t="e">
        <f t="shared" ca="1" si="934"/>
        <v>#VALUE!</v>
      </c>
      <c r="QY193" s="22" t="str">
        <f ca="1">IFERROR(IF(INDIRECT(ADDRESS(ROW()-1,COLUMN()-2))="摘要",MATCH(QX193,日々処理!QT:QT,0),MATCH(QX193,INDIRECT(ADDRESS(INDIRECT(ADDRESS(ROW()-1,COLUMN()))+1,2,,,"日々処理")):INDIRECT(ADDRESS(INDIRECT(ADDRESS(ROW()-1,COLUMN()))+1000,2,,,"日々処理")),0)+INDIRECT(ADDRESS(ROW()-1,COLUMN()))),"")</f>
        <v/>
      </c>
      <c r="QZ193" s="91" t="str">
        <f t="shared" ca="1" si="1014"/>
        <v/>
      </c>
      <c r="RA193" s="91" t="str">
        <f t="shared" ca="1" si="989"/>
        <v/>
      </c>
      <c r="RB193" s="91" t="str">
        <f t="shared" ca="1" si="989"/>
        <v/>
      </c>
      <c r="RC193" s="91" t="str">
        <f t="shared" ca="1" si="989"/>
        <v/>
      </c>
      <c r="RD193" s="91" t="str">
        <f t="shared" ca="1" si="989"/>
        <v/>
      </c>
      <c r="RE193" s="91" t="str">
        <f t="shared" ca="1" si="989"/>
        <v/>
      </c>
      <c r="RF193" s="91" t="str">
        <f t="shared" ca="1" si="989"/>
        <v/>
      </c>
      <c r="RG193" s="91" t="str">
        <f t="shared" ca="1" si="989"/>
        <v/>
      </c>
      <c r="RH193" s="91" t="str">
        <f t="shared" ca="1" si="989"/>
        <v/>
      </c>
      <c r="RI193" s="91" t="str">
        <f t="shared" ca="1" si="989"/>
        <v/>
      </c>
      <c r="RJ193" s="91" t="str">
        <f t="shared" ca="1" si="989"/>
        <v/>
      </c>
      <c r="RK193" s="91" t="str">
        <f t="shared" ca="1" si="989"/>
        <v/>
      </c>
      <c r="RM193" s="20" t="str">
        <f t="shared" ca="1" si="935"/>
        <v/>
      </c>
      <c r="RN193" s="21" t="str">
        <f t="shared" ca="1" si="936"/>
        <v/>
      </c>
      <c r="RO193" s="6" t="str">
        <f t="shared" ca="1" si="937"/>
        <v/>
      </c>
      <c r="RP193" s="6" t="str">
        <f t="shared" ca="1" si="938"/>
        <v/>
      </c>
      <c r="RQ193" s="22" t="e">
        <f t="shared" ca="1" si="939"/>
        <v>#VALUE!</v>
      </c>
      <c r="RR193" s="22" t="e">
        <f t="shared" ca="1" si="940"/>
        <v>#VALUE!</v>
      </c>
      <c r="RS193" s="22" t="str">
        <f ca="1">IFERROR(IF(INDIRECT(ADDRESS(ROW()-1,COLUMN()-2))="摘要",MATCH(RR193,日々処理!RN:RN,0),MATCH(RR193,INDIRECT(ADDRESS(INDIRECT(ADDRESS(ROW()-1,COLUMN()))+1,2,,,"日々処理")):INDIRECT(ADDRESS(INDIRECT(ADDRESS(ROW()-1,COLUMN()))+1000,2,,,"日々処理")),0)+INDIRECT(ADDRESS(ROW()-1,COLUMN()))),"")</f>
        <v/>
      </c>
      <c r="RT193" s="91" t="str">
        <f t="shared" ca="1" si="1015"/>
        <v/>
      </c>
      <c r="RU193" s="91" t="str">
        <f t="shared" ca="1" si="990"/>
        <v/>
      </c>
      <c r="RV193" s="91" t="str">
        <f t="shared" ca="1" si="990"/>
        <v/>
      </c>
      <c r="RW193" s="91" t="str">
        <f t="shared" ca="1" si="990"/>
        <v/>
      </c>
      <c r="RX193" s="91" t="str">
        <f t="shared" ca="1" si="990"/>
        <v/>
      </c>
      <c r="RY193" s="91" t="str">
        <f t="shared" ca="1" si="990"/>
        <v/>
      </c>
      <c r="RZ193" s="91" t="str">
        <f t="shared" ca="1" si="990"/>
        <v/>
      </c>
      <c r="SA193" s="91" t="str">
        <f t="shared" ca="1" si="990"/>
        <v/>
      </c>
      <c r="SB193" s="91" t="str">
        <f t="shared" ca="1" si="990"/>
        <v/>
      </c>
      <c r="SC193" s="91" t="str">
        <f t="shared" ca="1" si="990"/>
        <v/>
      </c>
      <c r="SD193" s="91" t="str">
        <f t="shared" ca="1" si="990"/>
        <v/>
      </c>
      <c r="SE193" s="91" t="str">
        <f t="shared" ca="1" si="990"/>
        <v/>
      </c>
    </row>
    <row r="194" spans="1:499" ht="12" customHeight="1">
      <c r="A194" s="20" t="str">
        <f t="shared" ca="1" si="791"/>
        <v/>
      </c>
      <c r="B194" s="21" t="str">
        <f t="shared" ca="1" si="792"/>
        <v/>
      </c>
      <c r="C194" s="6" t="str">
        <f t="shared" ca="1" si="793"/>
        <v/>
      </c>
      <c r="D194" s="6" t="str">
        <f t="shared" ca="1" si="794"/>
        <v/>
      </c>
      <c r="E194" s="22" t="e">
        <f t="shared" ca="1" si="795"/>
        <v>#VALUE!</v>
      </c>
      <c r="F194" s="22" t="e">
        <f t="shared" ca="1" si="796"/>
        <v>#VALUE!</v>
      </c>
      <c r="G194" s="22" t="str">
        <f ca="1">IFERROR(IF(INDIRECT(ADDRESS(ROW()-1,COLUMN()-2))="摘要",MATCH(F194,日々処理!B:B,0),MATCH(F194,INDIRECT(ADDRESS(INDIRECT(ADDRESS(ROW()-1,COLUMN()))+1,2,,,"日々処理")):INDIRECT(ADDRESS(INDIRECT(ADDRESS(ROW()-1,COLUMN()))+1000,2,,,"日々処理")),0)+INDIRECT(ADDRESS(ROW()-1,COLUMN()))),"")</f>
        <v/>
      </c>
      <c r="H194" s="91" t="str">
        <f t="shared" ca="1" si="991"/>
        <v/>
      </c>
      <c r="I194" s="91" t="str">
        <f t="shared" ca="1" si="966"/>
        <v/>
      </c>
      <c r="J194" s="91" t="str">
        <f t="shared" ca="1" si="966"/>
        <v/>
      </c>
      <c r="K194" s="91" t="str">
        <f t="shared" ca="1" si="966"/>
        <v/>
      </c>
      <c r="L194" s="91" t="str">
        <f t="shared" ca="1" si="966"/>
        <v/>
      </c>
      <c r="M194" s="91" t="str">
        <f t="shared" ca="1" si="966"/>
        <v/>
      </c>
      <c r="N194" s="91" t="str">
        <f t="shared" ca="1" si="966"/>
        <v/>
      </c>
      <c r="O194" s="91" t="str">
        <f t="shared" ca="1" si="966"/>
        <v/>
      </c>
      <c r="P194" s="91" t="str">
        <f t="shared" ca="1" si="966"/>
        <v/>
      </c>
      <c r="Q194" s="91" t="str">
        <f t="shared" ca="1" si="966"/>
        <v/>
      </c>
      <c r="R194" s="91" t="str">
        <f t="shared" ca="1" si="966"/>
        <v/>
      </c>
      <c r="S194" s="91" t="str">
        <f t="shared" ca="1" si="966"/>
        <v/>
      </c>
      <c r="T194" s="89"/>
      <c r="U194" s="20" t="str">
        <f t="shared" ca="1" si="797"/>
        <v/>
      </c>
      <c r="V194" s="21" t="str">
        <f t="shared" ca="1" si="798"/>
        <v/>
      </c>
      <c r="W194" s="6" t="str">
        <f t="shared" ca="1" si="799"/>
        <v/>
      </c>
      <c r="X194" s="6" t="str">
        <f t="shared" ca="1" si="800"/>
        <v/>
      </c>
      <c r="Y194" s="22" t="e">
        <f t="shared" ca="1" si="801"/>
        <v>#VALUE!</v>
      </c>
      <c r="Z194" s="22" t="e">
        <f t="shared" ca="1" si="802"/>
        <v>#VALUE!</v>
      </c>
      <c r="AA194" s="22" t="str">
        <f ca="1">IFERROR(IF(INDIRECT(ADDRESS(ROW()-1,COLUMN()-2))="摘要",MATCH(Z194,日々処理!V:V,0),MATCH(Z194,INDIRECT(ADDRESS(INDIRECT(ADDRESS(ROW()-1,COLUMN()))+1,2,,,"日々処理")):INDIRECT(ADDRESS(INDIRECT(ADDRESS(ROW()-1,COLUMN()))+1000,2,,,"日々処理")),0)+INDIRECT(ADDRESS(ROW()-1,COLUMN()))),"")</f>
        <v/>
      </c>
      <c r="AB194" s="91" t="str">
        <f t="shared" ca="1" si="992"/>
        <v/>
      </c>
      <c r="AC194" s="91" t="str">
        <f t="shared" ca="1" si="967"/>
        <v/>
      </c>
      <c r="AD194" s="91" t="str">
        <f t="shared" ca="1" si="967"/>
        <v/>
      </c>
      <c r="AE194" s="91" t="str">
        <f t="shared" ca="1" si="967"/>
        <v/>
      </c>
      <c r="AF194" s="91" t="str">
        <f t="shared" ca="1" si="967"/>
        <v/>
      </c>
      <c r="AG194" s="91" t="str">
        <f t="shared" ca="1" si="967"/>
        <v/>
      </c>
      <c r="AH194" s="91" t="str">
        <f t="shared" ca="1" si="967"/>
        <v/>
      </c>
      <c r="AI194" s="91" t="str">
        <f t="shared" ca="1" si="967"/>
        <v/>
      </c>
      <c r="AJ194" s="91" t="str">
        <f t="shared" ca="1" si="967"/>
        <v/>
      </c>
      <c r="AK194" s="91" t="str">
        <f t="shared" ca="1" si="967"/>
        <v/>
      </c>
      <c r="AL194" s="91" t="str">
        <f t="shared" ca="1" si="967"/>
        <v/>
      </c>
      <c r="AM194" s="91" t="str">
        <f t="shared" ca="1" si="967"/>
        <v/>
      </c>
      <c r="AO194" s="20" t="str">
        <f t="shared" ca="1" si="803"/>
        <v/>
      </c>
      <c r="AP194" s="21" t="str">
        <f t="shared" ca="1" si="804"/>
        <v/>
      </c>
      <c r="AQ194" s="6" t="str">
        <f t="shared" ca="1" si="805"/>
        <v/>
      </c>
      <c r="AR194" s="6" t="str">
        <f t="shared" ca="1" si="806"/>
        <v/>
      </c>
      <c r="AS194" s="22" t="e">
        <f t="shared" ca="1" si="807"/>
        <v>#VALUE!</v>
      </c>
      <c r="AT194" s="22" t="e">
        <f t="shared" ca="1" si="808"/>
        <v>#VALUE!</v>
      </c>
      <c r="AU194" s="22" t="str">
        <f ca="1">IFERROR(IF(INDIRECT(ADDRESS(ROW()-1,COLUMN()-2))="摘要",MATCH(AT194,日々処理!AP:AP,0),MATCH(AT194,INDIRECT(ADDRESS(INDIRECT(ADDRESS(ROW()-1,COLUMN()))+1,2,,,"日々処理")):INDIRECT(ADDRESS(INDIRECT(ADDRESS(ROW()-1,COLUMN()))+1000,2,,,"日々処理")),0)+INDIRECT(ADDRESS(ROW()-1,COLUMN()))),"")</f>
        <v/>
      </c>
      <c r="AV194" s="91" t="str">
        <f t="shared" ca="1" si="993"/>
        <v/>
      </c>
      <c r="AW194" s="91" t="str">
        <f t="shared" ca="1" si="968"/>
        <v/>
      </c>
      <c r="AX194" s="91" t="str">
        <f t="shared" ca="1" si="968"/>
        <v/>
      </c>
      <c r="AY194" s="91" t="str">
        <f t="shared" ca="1" si="968"/>
        <v/>
      </c>
      <c r="AZ194" s="91" t="str">
        <f t="shared" ca="1" si="968"/>
        <v/>
      </c>
      <c r="BA194" s="91" t="str">
        <f t="shared" ca="1" si="968"/>
        <v/>
      </c>
      <c r="BB194" s="91" t="str">
        <f t="shared" ca="1" si="968"/>
        <v/>
      </c>
      <c r="BC194" s="91" t="str">
        <f t="shared" ca="1" si="968"/>
        <v/>
      </c>
      <c r="BD194" s="91" t="str">
        <f t="shared" ca="1" si="968"/>
        <v/>
      </c>
      <c r="BE194" s="91" t="str">
        <f t="shared" ca="1" si="968"/>
        <v/>
      </c>
      <c r="BF194" s="91" t="str">
        <f t="shared" ca="1" si="968"/>
        <v/>
      </c>
      <c r="BG194" s="91" t="str">
        <f t="shared" ca="1" si="968"/>
        <v/>
      </c>
      <c r="BI194" s="20" t="str">
        <f t="shared" ca="1" si="809"/>
        <v/>
      </c>
      <c r="BJ194" s="21" t="str">
        <f t="shared" ca="1" si="810"/>
        <v/>
      </c>
      <c r="BK194" s="6" t="str">
        <f t="shared" ca="1" si="811"/>
        <v/>
      </c>
      <c r="BL194" s="6" t="str">
        <f t="shared" ca="1" si="812"/>
        <v/>
      </c>
      <c r="BM194" s="22" t="e">
        <f t="shared" ca="1" si="813"/>
        <v>#VALUE!</v>
      </c>
      <c r="BN194" s="22" t="e">
        <f t="shared" ca="1" si="814"/>
        <v>#VALUE!</v>
      </c>
      <c r="BO194" s="22" t="str">
        <f ca="1">IFERROR(IF(INDIRECT(ADDRESS(ROW()-1,COLUMN()-2))="摘要",MATCH(BN194,日々処理!BJ:BJ,0),MATCH(BN194,INDIRECT(ADDRESS(INDIRECT(ADDRESS(ROW()-1,COLUMN()))+1,2,,,"日々処理")):INDIRECT(ADDRESS(INDIRECT(ADDRESS(ROW()-1,COLUMN()))+1000,2,,,"日々処理")),0)+INDIRECT(ADDRESS(ROW()-1,COLUMN()))),"")</f>
        <v/>
      </c>
      <c r="BP194" s="91" t="str">
        <f t="shared" ca="1" si="994"/>
        <v/>
      </c>
      <c r="BQ194" s="91" t="str">
        <f t="shared" ca="1" si="969"/>
        <v/>
      </c>
      <c r="BR194" s="91" t="str">
        <f t="shared" ca="1" si="969"/>
        <v/>
      </c>
      <c r="BS194" s="91" t="str">
        <f t="shared" ca="1" si="969"/>
        <v/>
      </c>
      <c r="BT194" s="91" t="str">
        <f t="shared" ca="1" si="969"/>
        <v/>
      </c>
      <c r="BU194" s="91" t="str">
        <f t="shared" ca="1" si="969"/>
        <v/>
      </c>
      <c r="BV194" s="91" t="str">
        <f t="shared" ca="1" si="969"/>
        <v/>
      </c>
      <c r="BW194" s="91" t="str">
        <f t="shared" ca="1" si="969"/>
        <v/>
      </c>
      <c r="BX194" s="91" t="str">
        <f t="shared" ca="1" si="969"/>
        <v/>
      </c>
      <c r="BY194" s="91" t="str">
        <f t="shared" ca="1" si="969"/>
        <v/>
      </c>
      <c r="BZ194" s="91" t="str">
        <f t="shared" ca="1" si="969"/>
        <v/>
      </c>
      <c r="CA194" s="91" t="str">
        <f t="shared" ca="1" si="969"/>
        <v/>
      </c>
      <c r="CC194" s="20" t="str">
        <f t="shared" ca="1" si="815"/>
        <v/>
      </c>
      <c r="CD194" s="21" t="str">
        <f t="shared" ca="1" si="816"/>
        <v/>
      </c>
      <c r="CE194" s="6" t="str">
        <f t="shared" ca="1" si="817"/>
        <v/>
      </c>
      <c r="CF194" s="6" t="str">
        <f t="shared" ca="1" si="818"/>
        <v/>
      </c>
      <c r="CG194" s="22" t="e">
        <f t="shared" ca="1" si="819"/>
        <v>#VALUE!</v>
      </c>
      <c r="CH194" s="22" t="e">
        <f t="shared" ca="1" si="820"/>
        <v>#VALUE!</v>
      </c>
      <c r="CI194" s="22" t="str">
        <f ca="1">IFERROR(IF(INDIRECT(ADDRESS(ROW()-1,COLUMN()-2))="摘要",MATCH(CH194,日々処理!CD:CD,0),MATCH(CH194,INDIRECT(ADDRESS(INDIRECT(ADDRESS(ROW()-1,COLUMN()))+1,2,,,"日々処理")):INDIRECT(ADDRESS(INDIRECT(ADDRESS(ROW()-1,COLUMN()))+1000,2,,,"日々処理")),0)+INDIRECT(ADDRESS(ROW()-1,COLUMN()))),"")</f>
        <v/>
      </c>
      <c r="CJ194" s="91" t="str">
        <f t="shared" ca="1" si="995"/>
        <v/>
      </c>
      <c r="CK194" s="91" t="str">
        <f t="shared" ca="1" si="970"/>
        <v/>
      </c>
      <c r="CL194" s="91" t="str">
        <f t="shared" ca="1" si="970"/>
        <v/>
      </c>
      <c r="CM194" s="91" t="str">
        <f t="shared" ca="1" si="970"/>
        <v/>
      </c>
      <c r="CN194" s="91" t="str">
        <f t="shared" ca="1" si="970"/>
        <v/>
      </c>
      <c r="CO194" s="91" t="str">
        <f t="shared" ca="1" si="970"/>
        <v/>
      </c>
      <c r="CP194" s="91" t="str">
        <f t="shared" ca="1" si="970"/>
        <v/>
      </c>
      <c r="CQ194" s="91" t="str">
        <f t="shared" ca="1" si="970"/>
        <v/>
      </c>
      <c r="CR194" s="91" t="str">
        <f t="shared" ca="1" si="970"/>
        <v/>
      </c>
      <c r="CS194" s="91" t="str">
        <f t="shared" ca="1" si="970"/>
        <v/>
      </c>
      <c r="CT194" s="91" t="str">
        <f t="shared" ca="1" si="970"/>
        <v/>
      </c>
      <c r="CU194" s="91" t="str">
        <f t="shared" ca="1" si="970"/>
        <v/>
      </c>
      <c r="CW194" s="20" t="str">
        <f t="shared" ca="1" si="821"/>
        <v/>
      </c>
      <c r="CX194" s="21" t="str">
        <f t="shared" ca="1" si="822"/>
        <v/>
      </c>
      <c r="CY194" s="6" t="str">
        <f t="shared" ca="1" si="823"/>
        <v/>
      </c>
      <c r="CZ194" s="6" t="str">
        <f t="shared" ca="1" si="824"/>
        <v/>
      </c>
      <c r="DA194" s="22" t="e">
        <f t="shared" ca="1" si="825"/>
        <v>#VALUE!</v>
      </c>
      <c r="DB194" s="22" t="e">
        <f t="shared" ca="1" si="826"/>
        <v>#VALUE!</v>
      </c>
      <c r="DC194" s="22" t="str">
        <f ca="1">IFERROR(IF(INDIRECT(ADDRESS(ROW()-1,COLUMN()-2))="摘要",MATCH(DB194,日々処理!CX:CX,0),MATCH(DB194,INDIRECT(ADDRESS(INDIRECT(ADDRESS(ROW()-1,COLUMN()))+1,2,,,"日々処理")):INDIRECT(ADDRESS(INDIRECT(ADDRESS(ROW()-1,COLUMN()))+1000,2,,,"日々処理")),0)+INDIRECT(ADDRESS(ROW()-1,COLUMN()))),"")</f>
        <v/>
      </c>
      <c r="DD194" s="91" t="str">
        <f t="shared" ca="1" si="996"/>
        <v/>
      </c>
      <c r="DE194" s="91" t="str">
        <f t="shared" ca="1" si="971"/>
        <v/>
      </c>
      <c r="DF194" s="91" t="str">
        <f t="shared" ca="1" si="971"/>
        <v/>
      </c>
      <c r="DG194" s="91" t="str">
        <f t="shared" ca="1" si="971"/>
        <v/>
      </c>
      <c r="DH194" s="91" t="str">
        <f t="shared" ca="1" si="971"/>
        <v/>
      </c>
      <c r="DI194" s="91" t="str">
        <f t="shared" ca="1" si="971"/>
        <v/>
      </c>
      <c r="DJ194" s="91" t="str">
        <f t="shared" ca="1" si="971"/>
        <v/>
      </c>
      <c r="DK194" s="91" t="str">
        <f t="shared" ca="1" si="971"/>
        <v/>
      </c>
      <c r="DL194" s="91" t="str">
        <f t="shared" ca="1" si="971"/>
        <v/>
      </c>
      <c r="DM194" s="91" t="str">
        <f t="shared" ca="1" si="971"/>
        <v/>
      </c>
      <c r="DN194" s="91" t="str">
        <f t="shared" ca="1" si="971"/>
        <v/>
      </c>
      <c r="DO194" s="91" t="str">
        <f t="shared" ca="1" si="971"/>
        <v/>
      </c>
      <c r="DQ194" s="20" t="str">
        <f t="shared" ca="1" si="827"/>
        <v/>
      </c>
      <c r="DR194" s="21" t="str">
        <f t="shared" ca="1" si="828"/>
        <v/>
      </c>
      <c r="DS194" s="6" t="str">
        <f t="shared" ca="1" si="829"/>
        <v/>
      </c>
      <c r="DT194" s="6" t="str">
        <f t="shared" ca="1" si="830"/>
        <v/>
      </c>
      <c r="DU194" s="22" t="e">
        <f t="shared" ca="1" si="831"/>
        <v>#VALUE!</v>
      </c>
      <c r="DV194" s="22" t="e">
        <f t="shared" ca="1" si="832"/>
        <v>#VALUE!</v>
      </c>
      <c r="DW194" s="22" t="str">
        <f ca="1">IFERROR(IF(INDIRECT(ADDRESS(ROW()-1,COLUMN()-2))="摘要",MATCH(DV194,日々処理!DR:DR,0),MATCH(DV194,INDIRECT(ADDRESS(INDIRECT(ADDRESS(ROW()-1,COLUMN()))+1,2,,,"日々処理")):INDIRECT(ADDRESS(INDIRECT(ADDRESS(ROW()-1,COLUMN()))+1000,2,,,"日々処理")),0)+INDIRECT(ADDRESS(ROW()-1,COLUMN()))),"")</f>
        <v/>
      </c>
      <c r="DX194" s="91" t="str">
        <f t="shared" ca="1" si="997"/>
        <v/>
      </c>
      <c r="DY194" s="91" t="str">
        <f t="shared" ca="1" si="972"/>
        <v/>
      </c>
      <c r="DZ194" s="91" t="str">
        <f t="shared" ca="1" si="972"/>
        <v/>
      </c>
      <c r="EA194" s="91" t="str">
        <f t="shared" ca="1" si="972"/>
        <v/>
      </c>
      <c r="EB194" s="91" t="str">
        <f t="shared" ca="1" si="972"/>
        <v/>
      </c>
      <c r="EC194" s="91" t="str">
        <f t="shared" ca="1" si="972"/>
        <v/>
      </c>
      <c r="ED194" s="91" t="str">
        <f t="shared" ca="1" si="972"/>
        <v/>
      </c>
      <c r="EE194" s="91" t="str">
        <f t="shared" ca="1" si="972"/>
        <v/>
      </c>
      <c r="EF194" s="91" t="str">
        <f t="shared" ca="1" si="972"/>
        <v/>
      </c>
      <c r="EG194" s="91" t="str">
        <f t="shared" ca="1" si="972"/>
        <v/>
      </c>
      <c r="EH194" s="91" t="str">
        <f t="shared" ca="1" si="972"/>
        <v/>
      </c>
      <c r="EI194" s="91" t="str">
        <f t="shared" ca="1" si="972"/>
        <v/>
      </c>
      <c r="EK194" s="20" t="str">
        <f t="shared" ca="1" si="833"/>
        <v/>
      </c>
      <c r="EL194" s="21" t="str">
        <f t="shared" ca="1" si="834"/>
        <v/>
      </c>
      <c r="EM194" s="6" t="str">
        <f t="shared" ca="1" si="835"/>
        <v/>
      </c>
      <c r="EN194" s="6" t="str">
        <f t="shared" ca="1" si="836"/>
        <v/>
      </c>
      <c r="EO194" s="22" t="e">
        <f t="shared" ca="1" si="837"/>
        <v>#VALUE!</v>
      </c>
      <c r="EP194" s="22" t="e">
        <f t="shared" ca="1" si="838"/>
        <v>#VALUE!</v>
      </c>
      <c r="EQ194" s="22" t="str">
        <f ca="1">IFERROR(IF(INDIRECT(ADDRESS(ROW()-1,COLUMN()-2))="摘要",MATCH(EP194,日々処理!EL:EL,0),MATCH(EP194,INDIRECT(ADDRESS(INDIRECT(ADDRESS(ROW()-1,COLUMN()))+1,2,,,"日々処理")):INDIRECT(ADDRESS(INDIRECT(ADDRESS(ROW()-1,COLUMN()))+1000,2,,,"日々処理")),0)+INDIRECT(ADDRESS(ROW()-1,COLUMN()))),"")</f>
        <v/>
      </c>
      <c r="ER194" s="91" t="str">
        <f t="shared" ca="1" si="998"/>
        <v/>
      </c>
      <c r="ES194" s="91" t="str">
        <f t="shared" ca="1" si="973"/>
        <v/>
      </c>
      <c r="ET194" s="91" t="str">
        <f t="shared" ca="1" si="973"/>
        <v/>
      </c>
      <c r="EU194" s="91" t="str">
        <f t="shared" ca="1" si="973"/>
        <v/>
      </c>
      <c r="EV194" s="91" t="str">
        <f t="shared" ca="1" si="973"/>
        <v/>
      </c>
      <c r="EW194" s="91" t="str">
        <f t="shared" ca="1" si="973"/>
        <v/>
      </c>
      <c r="EX194" s="91" t="str">
        <f t="shared" ca="1" si="973"/>
        <v/>
      </c>
      <c r="EY194" s="91" t="str">
        <f t="shared" ca="1" si="973"/>
        <v/>
      </c>
      <c r="EZ194" s="91" t="str">
        <f t="shared" ca="1" si="973"/>
        <v/>
      </c>
      <c r="FA194" s="91" t="str">
        <f t="shared" ca="1" si="973"/>
        <v/>
      </c>
      <c r="FB194" s="91" t="str">
        <f t="shared" ca="1" si="973"/>
        <v/>
      </c>
      <c r="FC194" s="91" t="str">
        <f t="shared" ca="1" si="973"/>
        <v/>
      </c>
      <c r="FE194" s="20" t="str">
        <f t="shared" ca="1" si="839"/>
        <v/>
      </c>
      <c r="FF194" s="21" t="str">
        <f t="shared" ca="1" si="840"/>
        <v/>
      </c>
      <c r="FG194" s="6" t="str">
        <f t="shared" ca="1" si="841"/>
        <v/>
      </c>
      <c r="FH194" s="6" t="str">
        <f t="shared" ca="1" si="842"/>
        <v/>
      </c>
      <c r="FI194" s="22" t="e">
        <f t="shared" ca="1" si="843"/>
        <v>#VALUE!</v>
      </c>
      <c r="FJ194" s="22" t="e">
        <f t="shared" ca="1" si="844"/>
        <v>#VALUE!</v>
      </c>
      <c r="FK194" s="22" t="str">
        <f ca="1">IFERROR(IF(INDIRECT(ADDRESS(ROW()-1,COLUMN()-2))="摘要",MATCH(FJ194,日々処理!FF:FF,0),MATCH(FJ194,INDIRECT(ADDRESS(INDIRECT(ADDRESS(ROW()-1,COLUMN()))+1,2,,,"日々処理")):INDIRECT(ADDRESS(INDIRECT(ADDRESS(ROW()-1,COLUMN()))+1000,2,,,"日々処理")),0)+INDIRECT(ADDRESS(ROW()-1,COLUMN()))),"")</f>
        <v/>
      </c>
      <c r="FL194" s="91" t="str">
        <f t="shared" ca="1" si="999"/>
        <v/>
      </c>
      <c r="FM194" s="91" t="str">
        <f t="shared" ca="1" si="974"/>
        <v/>
      </c>
      <c r="FN194" s="91" t="str">
        <f t="shared" ca="1" si="974"/>
        <v/>
      </c>
      <c r="FO194" s="91" t="str">
        <f t="shared" ca="1" si="974"/>
        <v/>
      </c>
      <c r="FP194" s="91" t="str">
        <f t="shared" ca="1" si="974"/>
        <v/>
      </c>
      <c r="FQ194" s="91" t="str">
        <f t="shared" ca="1" si="974"/>
        <v/>
      </c>
      <c r="FR194" s="91" t="str">
        <f t="shared" ca="1" si="974"/>
        <v/>
      </c>
      <c r="FS194" s="91" t="str">
        <f t="shared" ca="1" si="974"/>
        <v/>
      </c>
      <c r="FT194" s="91" t="str">
        <f t="shared" ca="1" si="974"/>
        <v/>
      </c>
      <c r="FU194" s="91" t="str">
        <f t="shared" ca="1" si="974"/>
        <v/>
      </c>
      <c r="FV194" s="91" t="str">
        <f t="shared" ca="1" si="974"/>
        <v/>
      </c>
      <c r="FW194" s="91" t="str">
        <f t="shared" ca="1" si="974"/>
        <v/>
      </c>
      <c r="FY194" s="20" t="str">
        <f t="shared" ca="1" si="845"/>
        <v/>
      </c>
      <c r="FZ194" s="21" t="str">
        <f t="shared" ca="1" si="846"/>
        <v/>
      </c>
      <c r="GA194" s="6" t="str">
        <f t="shared" ca="1" si="847"/>
        <v/>
      </c>
      <c r="GB194" s="6" t="str">
        <f t="shared" ca="1" si="848"/>
        <v/>
      </c>
      <c r="GC194" s="22" t="e">
        <f t="shared" ca="1" si="849"/>
        <v>#VALUE!</v>
      </c>
      <c r="GD194" s="22" t="e">
        <f t="shared" ca="1" si="850"/>
        <v>#VALUE!</v>
      </c>
      <c r="GE194" s="22" t="str">
        <f ca="1">IFERROR(IF(INDIRECT(ADDRESS(ROW()-1,COLUMN()-2))="摘要",MATCH(GD194,日々処理!FZ:FZ,0),MATCH(GD194,INDIRECT(ADDRESS(INDIRECT(ADDRESS(ROW()-1,COLUMN()))+1,2,,,"日々処理")):INDIRECT(ADDRESS(INDIRECT(ADDRESS(ROW()-1,COLUMN()))+1000,2,,,"日々処理")),0)+INDIRECT(ADDRESS(ROW()-1,COLUMN()))),"")</f>
        <v/>
      </c>
      <c r="GF194" s="91" t="str">
        <f t="shared" ca="1" si="1000"/>
        <v/>
      </c>
      <c r="GG194" s="91" t="str">
        <f t="shared" ca="1" si="975"/>
        <v/>
      </c>
      <c r="GH194" s="91" t="str">
        <f t="shared" ca="1" si="975"/>
        <v/>
      </c>
      <c r="GI194" s="91" t="str">
        <f t="shared" ca="1" si="975"/>
        <v/>
      </c>
      <c r="GJ194" s="91" t="str">
        <f t="shared" ca="1" si="975"/>
        <v/>
      </c>
      <c r="GK194" s="91" t="str">
        <f t="shared" ca="1" si="975"/>
        <v/>
      </c>
      <c r="GL194" s="91" t="str">
        <f t="shared" ca="1" si="975"/>
        <v/>
      </c>
      <c r="GM194" s="91" t="str">
        <f t="shared" ca="1" si="975"/>
        <v/>
      </c>
      <c r="GN194" s="91" t="str">
        <f t="shared" ca="1" si="975"/>
        <v/>
      </c>
      <c r="GO194" s="91" t="str">
        <f t="shared" ca="1" si="975"/>
        <v/>
      </c>
      <c r="GP194" s="91" t="str">
        <f t="shared" ca="1" si="975"/>
        <v/>
      </c>
      <c r="GQ194" s="91" t="str">
        <f t="shared" ca="1" si="975"/>
        <v/>
      </c>
      <c r="GS194" s="20" t="str">
        <f t="shared" ca="1" si="851"/>
        <v/>
      </c>
      <c r="GT194" s="21" t="str">
        <f t="shared" ca="1" si="852"/>
        <v/>
      </c>
      <c r="GU194" s="6" t="str">
        <f t="shared" ca="1" si="853"/>
        <v/>
      </c>
      <c r="GV194" s="6" t="str">
        <f t="shared" ca="1" si="854"/>
        <v/>
      </c>
      <c r="GW194" s="22" t="e">
        <f t="shared" ca="1" si="855"/>
        <v>#VALUE!</v>
      </c>
      <c r="GX194" s="22" t="e">
        <f t="shared" ca="1" si="856"/>
        <v>#VALUE!</v>
      </c>
      <c r="GY194" s="22" t="str">
        <f ca="1">IFERROR(IF(INDIRECT(ADDRESS(ROW()-1,COLUMN()-2))="摘要",MATCH(GX194,日々処理!GT:GT,0),MATCH(GX194,INDIRECT(ADDRESS(INDIRECT(ADDRESS(ROW()-1,COLUMN()))+1,2,,,"日々処理")):INDIRECT(ADDRESS(INDIRECT(ADDRESS(ROW()-1,COLUMN()))+1000,2,,,"日々処理")),0)+INDIRECT(ADDRESS(ROW()-1,COLUMN()))),"")</f>
        <v/>
      </c>
      <c r="GZ194" s="91" t="str">
        <f t="shared" ca="1" si="1001"/>
        <v/>
      </c>
      <c r="HA194" s="91" t="str">
        <f t="shared" ca="1" si="976"/>
        <v/>
      </c>
      <c r="HB194" s="91" t="str">
        <f t="shared" ca="1" si="976"/>
        <v/>
      </c>
      <c r="HC194" s="91" t="str">
        <f t="shared" ca="1" si="976"/>
        <v/>
      </c>
      <c r="HD194" s="91" t="str">
        <f t="shared" ca="1" si="976"/>
        <v/>
      </c>
      <c r="HE194" s="91" t="str">
        <f t="shared" ca="1" si="976"/>
        <v/>
      </c>
      <c r="HF194" s="91" t="str">
        <f t="shared" ca="1" si="976"/>
        <v/>
      </c>
      <c r="HG194" s="91" t="str">
        <f t="shared" ca="1" si="976"/>
        <v/>
      </c>
      <c r="HH194" s="91" t="str">
        <f t="shared" ca="1" si="976"/>
        <v/>
      </c>
      <c r="HI194" s="91" t="str">
        <f t="shared" ca="1" si="976"/>
        <v/>
      </c>
      <c r="HJ194" s="91" t="str">
        <f t="shared" ca="1" si="976"/>
        <v/>
      </c>
      <c r="HK194" s="91" t="str">
        <f t="shared" ca="1" si="976"/>
        <v/>
      </c>
      <c r="HM194" s="20" t="str">
        <f t="shared" ca="1" si="857"/>
        <v/>
      </c>
      <c r="HN194" s="21" t="str">
        <f t="shared" ca="1" si="858"/>
        <v/>
      </c>
      <c r="HO194" s="6" t="str">
        <f t="shared" ca="1" si="859"/>
        <v/>
      </c>
      <c r="HP194" s="6" t="str">
        <f t="shared" ca="1" si="860"/>
        <v/>
      </c>
      <c r="HQ194" s="22" t="e">
        <f t="shared" ca="1" si="861"/>
        <v>#VALUE!</v>
      </c>
      <c r="HR194" s="22" t="e">
        <f t="shared" ca="1" si="862"/>
        <v>#VALUE!</v>
      </c>
      <c r="HS194" s="22" t="str">
        <f ca="1">IFERROR(IF(INDIRECT(ADDRESS(ROW()-1,COLUMN()-2))="摘要",MATCH(HR194,日々処理!HN:HN,0),MATCH(HR194,INDIRECT(ADDRESS(INDIRECT(ADDRESS(ROW()-1,COLUMN()))+1,2,,,"日々処理")):INDIRECT(ADDRESS(INDIRECT(ADDRESS(ROW()-1,COLUMN()))+1000,2,,,"日々処理")),0)+INDIRECT(ADDRESS(ROW()-1,COLUMN()))),"")</f>
        <v/>
      </c>
      <c r="HT194" s="91" t="str">
        <f t="shared" ca="1" si="1002"/>
        <v/>
      </c>
      <c r="HU194" s="91" t="str">
        <f t="shared" ca="1" si="977"/>
        <v/>
      </c>
      <c r="HV194" s="91" t="str">
        <f t="shared" ca="1" si="977"/>
        <v/>
      </c>
      <c r="HW194" s="91" t="str">
        <f t="shared" ca="1" si="977"/>
        <v/>
      </c>
      <c r="HX194" s="91" t="str">
        <f t="shared" ca="1" si="977"/>
        <v/>
      </c>
      <c r="HY194" s="91" t="str">
        <f t="shared" ca="1" si="977"/>
        <v/>
      </c>
      <c r="HZ194" s="91" t="str">
        <f t="shared" ca="1" si="977"/>
        <v/>
      </c>
      <c r="IA194" s="91" t="str">
        <f t="shared" ca="1" si="977"/>
        <v/>
      </c>
      <c r="IB194" s="91" t="str">
        <f t="shared" ca="1" si="977"/>
        <v/>
      </c>
      <c r="IC194" s="91" t="str">
        <f t="shared" ca="1" si="977"/>
        <v/>
      </c>
      <c r="ID194" s="91" t="str">
        <f t="shared" ca="1" si="977"/>
        <v/>
      </c>
      <c r="IE194" s="91" t="str">
        <f t="shared" ca="1" si="977"/>
        <v/>
      </c>
      <c r="IG194" s="20" t="str">
        <f t="shared" ca="1" si="863"/>
        <v/>
      </c>
      <c r="IH194" s="21" t="str">
        <f t="shared" ca="1" si="864"/>
        <v/>
      </c>
      <c r="II194" s="6" t="str">
        <f t="shared" ca="1" si="865"/>
        <v/>
      </c>
      <c r="IJ194" s="6" t="str">
        <f t="shared" ca="1" si="866"/>
        <v/>
      </c>
      <c r="IK194" s="22" t="e">
        <f t="shared" ca="1" si="867"/>
        <v>#VALUE!</v>
      </c>
      <c r="IL194" s="22" t="e">
        <f t="shared" ca="1" si="868"/>
        <v>#VALUE!</v>
      </c>
      <c r="IM194" s="22" t="str">
        <f ca="1">IFERROR(IF(INDIRECT(ADDRESS(ROW()-1,COLUMN()-2))="摘要",MATCH(IL194,日々処理!IH:IH,0),MATCH(IL194,INDIRECT(ADDRESS(INDIRECT(ADDRESS(ROW()-1,COLUMN()))+1,2,,,"日々処理")):INDIRECT(ADDRESS(INDIRECT(ADDRESS(ROW()-1,COLUMN()))+1000,2,,,"日々処理")),0)+INDIRECT(ADDRESS(ROW()-1,COLUMN()))),"")</f>
        <v/>
      </c>
      <c r="IN194" s="91" t="str">
        <f t="shared" ca="1" si="1003"/>
        <v/>
      </c>
      <c r="IO194" s="91" t="str">
        <f t="shared" ca="1" si="978"/>
        <v/>
      </c>
      <c r="IP194" s="91" t="str">
        <f t="shared" ca="1" si="978"/>
        <v/>
      </c>
      <c r="IQ194" s="91" t="str">
        <f t="shared" ca="1" si="978"/>
        <v/>
      </c>
      <c r="IR194" s="91" t="str">
        <f t="shared" ca="1" si="978"/>
        <v/>
      </c>
      <c r="IS194" s="91" t="str">
        <f t="shared" ca="1" si="978"/>
        <v/>
      </c>
      <c r="IT194" s="91" t="str">
        <f t="shared" ca="1" si="978"/>
        <v/>
      </c>
      <c r="IU194" s="91" t="str">
        <f t="shared" ca="1" si="978"/>
        <v/>
      </c>
      <c r="IV194" s="91" t="str">
        <f t="shared" ca="1" si="978"/>
        <v/>
      </c>
      <c r="IW194" s="91" t="str">
        <f t="shared" ca="1" si="978"/>
        <v/>
      </c>
      <c r="IX194" s="91" t="str">
        <f t="shared" ca="1" si="978"/>
        <v/>
      </c>
      <c r="IY194" s="91" t="str">
        <f t="shared" ca="1" si="978"/>
        <v/>
      </c>
      <c r="JA194" s="20" t="str">
        <f t="shared" ca="1" si="869"/>
        <v/>
      </c>
      <c r="JB194" s="21" t="str">
        <f t="shared" ca="1" si="870"/>
        <v/>
      </c>
      <c r="JC194" s="6" t="str">
        <f t="shared" ca="1" si="871"/>
        <v/>
      </c>
      <c r="JD194" s="6" t="str">
        <f t="shared" ca="1" si="872"/>
        <v/>
      </c>
      <c r="JE194" s="22" t="e">
        <f t="shared" ca="1" si="873"/>
        <v>#VALUE!</v>
      </c>
      <c r="JF194" s="22" t="e">
        <f t="shared" ca="1" si="874"/>
        <v>#VALUE!</v>
      </c>
      <c r="JG194" s="22" t="str">
        <f ca="1">IFERROR(IF(INDIRECT(ADDRESS(ROW()-1,COLUMN()-2))="摘要",MATCH(JF194,日々処理!JB:JB,0),MATCH(JF194,INDIRECT(ADDRESS(INDIRECT(ADDRESS(ROW()-1,COLUMN()))+1,2,,,"日々処理")):INDIRECT(ADDRESS(INDIRECT(ADDRESS(ROW()-1,COLUMN()))+1000,2,,,"日々処理")),0)+INDIRECT(ADDRESS(ROW()-1,COLUMN()))),"")</f>
        <v/>
      </c>
      <c r="JH194" s="91" t="str">
        <f t="shared" ca="1" si="1004"/>
        <v/>
      </c>
      <c r="JI194" s="91" t="str">
        <f t="shared" ca="1" si="979"/>
        <v/>
      </c>
      <c r="JJ194" s="91" t="str">
        <f t="shared" ca="1" si="979"/>
        <v/>
      </c>
      <c r="JK194" s="91" t="str">
        <f t="shared" ca="1" si="979"/>
        <v/>
      </c>
      <c r="JL194" s="91" t="str">
        <f t="shared" ca="1" si="979"/>
        <v/>
      </c>
      <c r="JM194" s="91" t="str">
        <f t="shared" ca="1" si="979"/>
        <v/>
      </c>
      <c r="JN194" s="91" t="str">
        <f t="shared" ca="1" si="979"/>
        <v/>
      </c>
      <c r="JO194" s="91" t="str">
        <f t="shared" ca="1" si="979"/>
        <v/>
      </c>
      <c r="JP194" s="91" t="str">
        <f t="shared" ca="1" si="979"/>
        <v/>
      </c>
      <c r="JQ194" s="91" t="str">
        <f t="shared" ca="1" si="979"/>
        <v/>
      </c>
      <c r="JR194" s="91" t="str">
        <f t="shared" ca="1" si="979"/>
        <v/>
      </c>
      <c r="JS194" s="91" t="str">
        <f t="shared" ca="1" si="979"/>
        <v/>
      </c>
      <c r="JU194" s="20" t="str">
        <f t="shared" ca="1" si="875"/>
        <v/>
      </c>
      <c r="JV194" s="21" t="str">
        <f t="shared" ca="1" si="876"/>
        <v/>
      </c>
      <c r="JW194" s="6" t="str">
        <f t="shared" ca="1" si="877"/>
        <v/>
      </c>
      <c r="JX194" s="6" t="str">
        <f t="shared" ca="1" si="878"/>
        <v/>
      </c>
      <c r="JY194" s="22" t="e">
        <f t="shared" ca="1" si="879"/>
        <v>#VALUE!</v>
      </c>
      <c r="JZ194" s="22" t="e">
        <f t="shared" ca="1" si="880"/>
        <v>#VALUE!</v>
      </c>
      <c r="KA194" s="22" t="str">
        <f ca="1">IFERROR(IF(INDIRECT(ADDRESS(ROW()-1,COLUMN()-2))="摘要",MATCH(JZ194,日々処理!JV:JV,0),MATCH(JZ194,INDIRECT(ADDRESS(INDIRECT(ADDRESS(ROW()-1,COLUMN()))+1,2,,,"日々処理")):INDIRECT(ADDRESS(INDIRECT(ADDRESS(ROW()-1,COLUMN()))+1000,2,,,"日々処理")),0)+INDIRECT(ADDRESS(ROW()-1,COLUMN()))),"")</f>
        <v/>
      </c>
      <c r="KB194" s="91" t="str">
        <f t="shared" ca="1" si="1005"/>
        <v/>
      </c>
      <c r="KC194" s="91" t="str">
        <f t="shared" ca="1" si="980"/>
        <v/>
      </c>
      <c r="KD194" s="91" t="str">
        <f t="shared" ca="1" si="980"/>
        <v/>
      </c>
      <c r="KE194" s="91" t="str">
        <f t="shared" ca="1" si="980"/>
        <v/>
      </c>
      <c r="KF194" s="91" t="str">
        <f t="shared" ca="1" si="980"/>
        <v/>
      </c>
      <c r="KG194" s="91" t="str">
        <f t="shared" ca="1" si="980"/>
        <v/>
      </c>
      <c r="KH194" s="91" t="str">
        <f t="shared" ca="1" si="980"/>
        <v/>
      </c>
      <c r="KI194" s="91" t="str">
        <f t="shared" ca="1" si="980"/>
        <v/>
      </c>
      <c r="KJ194" s="91" t="str">
        <f t="shared" ca="1" si="980"/>
        <v/>
      </c>
      <c r="KK194" s="91" t="str">
        <f t="shared" ca="1" si="980"/>
        <v/>
      </c>
      <c r="KL194" s="91" t="str">
        <f t="shared" ca="1" si="980"/>
        <v/>
      </c>
      <c r="KM194" s="91" t="str">
        <f t="shared" ca="1" si="980"/>
        <v/>
      </c>
      <c r="KO194" s="20" t="str">
        <f t="shared" ca="1" si="881"/>
        <v/>
      </c>
      <c r="KP194" s="21" t="str">
        <f t="shared" ca="1" si="882"/>
        <v/>
      </c>
      <c r="KQ194" s="6" t="str">
        <f t="shared" ca="1" si="883"/>
        <v/>
      </c>
      <c r="KR194" s="6" t="str">
        <f t="shared" ca="1" si="884"/>
        <v/>
      </c>
      <c r="KS194" s="22" t="e">
        <f t="shared" ca="1" si="885"/>
        <v>#VALUE!</v>
      </c>
      <c r="KT194" s="22" t="e">
        <f t="shared" ca="1" si="886"/>
        <v>#VALUE!</v>
      </c>
      <c r="KU194" s="22" t="str">
        <f ca="1">IFERROR(IF(INDIRECT(ADDRESS(ROW()-1,COLUMN()-2))="摘要",MATCH(KT194,日々処理!KP:KP,0),MATCH(KT194,INDIRECT(ADDRESS(INDIRECT(ADDRESS(ROW()-1,COLUMN()))+1,2,,,"日々処理")):INDIRECT(ADDRESS(INDIRECT(ADDRESS(ROW()-1,COLUMN()))+1000,2,,,"日々処理")),0)+INDIRECT(ADDRESS(ROW()-1,COLUMN()))),"")</f>
        <v/>
      </c>
      <c r="KV194" s="91" t="str">
        <f t="shared" ca="1" si="1006"/>
        <v/>
      </c>
      <c r="KW194" s="91" t="str">
        <f t="shared" ca="1" si="981"/>
        <v/>
      </c>
      <c r="KX194" s="91" t="str">
        <f t="shared" ca="1" si="981"/>
        <v/>
      </c>
      <c r="KY194" s="91" t="str">
        <f t="shared" ca="1" si="981"/>
        <v/>
      </c>
      <c r="KZ194" s="91" t="str">
        <f t="shared" ca="1" si="981"/>
        <v/>
      </c>
      <c r="LA194" s="91" t="str">
        <f t="shared" ca="1" si="981"/>
        <v/>
      </c>
      <c r="LB194" s="91" t="str">
        <f t="shared" ca="1" si="981"/>
        <v/>
      </c>
      <c r="LC194" s="91" t="str">
        <f t="shared" ca="1" si="981"/>
        <v/>
      </c>
      <c r="LD194" s="91" t="str">
        <f t="shared" ca="1" si="981"/>
        <v/>
      </c>
      <c r="LE194" s="91" t="str">
        <f t="shared" ca="1" si="981"/>
        <v/>
      </c>
      <c r="LF194" s="91" t="str">
        <f t="shared" ca="1" si="981"/>
        <v/>
      </c>
      <c r="LG194" s="91" t="str">
        <f t="shared" ca="1" si="981"/>
        <v/>
      </c>
      <c r="LI194" s="20" t="str">
        <f t="shared" ca="1" si="887"/>
        <v/>
      </c>
      <c r="LJ194" s="21" t="str">
        <f t="shared" ca="1" si="888"/>
        <v/>
      </c>
      <c r="LK194" s="6" t="str">
        <f t="shared" ca="1" si="889"/>
        <v/>
      </c>
      <c r="LL194" s="6" t="str">
        <f t="shared" ca="1" si="890"/>
        <v/>
      </c>
      <c r="LM194" s="22" t="e">
        <f t="shared" ca="1" si="891"/>
        <v>#VALUE!</v>
      </c>
      <c r="LN194" s="22" t="e">
        <f t="shared" ca="1" si="892"/>
        <v>#VALUE!</v>
      </c>
      <c r="LO194" s="22" t="str">
        <f ca="1">IFERROR(IF(INDIRECT(ADDRESS(ROW()-1,COLUMN()-2))="摘要",MATCH(LN194,日々処理!LJ:LJ,0),MATCH(LN194,INDIRECT(ADDRESS(INDIRECT(ADDRESS(ROW()-1,COLUMN()))+1,2,,,"日々処理")):INDIRECT(ADDRESS(INDIRECT(ADDRESS(ROW()-1,COLUMN()))+1000,2,,,"日々処理")),0)+INDIRECT(ADDRESS(ROW()-1,COLUMN()))),"")</f>
        <v/>
      </c>
      <c r="LP194" s="91" t="str">
        <f t="shared" ca="1" si="1007"/>
        <v/>
      </c>
      <c r="LQ194" s="91" t="str">
        <f t="shared" ca="1" si="982"/>
        <v/>
      </c>
      <c r="LR194" s="91" t="str">
        <f t="shared" ca="1" si="982"/>
        <v/>
      </c>
      <c r="LS194" s="91" t="str">
        <f t="shared" ca="1" si="982"/>
        <v/>
      </c>
      <c r="LT194" s="91" t="str">
        <f t="shared" ca="1" si="982"/>
        <v/>
      </c>
      <c r="LU194" s="91" t="str">
        <f t="shared" ca="1" si="982"/>
        <v/>
      </c>
      <c r="LV194" s="91" t="str">
        <f t="shared" ca="1" si="982"/>
        <v/>
      </c>
      <c r="LW194" s="91" t="str">
        <f t="shared" ca="1" si="982"/>
        <v/>
      </c>
      <c r="LX194" s="91" t="str">
        <f t="shared" ca="1" si="982"/>
        <v/>
      </c>
      <c r="LY194" s="91" t="str">
        <f t="shared" ca="1" si="982"/>
        <v/>
      </c>
      <c r="LZ194" s="91" t="str">
        <f t="shared" ca="1" si="982"/>
        <v/>
      </c>
      <c r="MA194" s="91" t="str">
        <f t="shared" ca="1" si="982"/>
        <v/>
      </c>
      <c r="MC194" s="20" t="str">
        <f t="shared" ca="1" si="893"/>
        <v/>
      </c>
      <c r="MD194" s="21" t="str">
        <f t="shared" ca="1" si="894"/>
        <v/>
      </c>
      <c r="ME194" s="6" t="str">
        <f t="shared" ca="1" si="895"/>
        <v/>
      </c>
      <c r="MF194" s="6" t="str">
        <f t="shared" ca="1" si="896"/>
        <v/>
      </c>
      <c r="MG194" s="22" t="e">
        <f t="shared" ca="1" si="897"/>
        <v>#VALUE!</v>
      </c>
      <c r="MH194" s="22" t="e">
        <f t="shared" ca="1" si="898"/>
        <v>#VALUE!</v>
      </c>
      <c r="MI194" s="22" t="str">
        <f ca="1">IFERROR(IF(INDIRECT(ADDRESS(ROW()-1,COLUMN()-2))="摘要",MATCH(MH194,日々処理!MD:MD,0),MATCH(MH194,INDIRECT(ADDRESS(INDIRECT(ADDRESS(ROW()-1,COLUMN()))+1,2,,,"日々処理")):INDIRECT(ADDRESS(INDIRECT(ADDRESS(ROW()-1,COLUMN()))+1000,2,,,"日々処理")),0)+INDIRECT(ADDRESS(ROW()-1,COLUMN()))),"")</f>
        <v/>
      </c>
      <c r="MJ194" s="91" t="str">
        <f t="shared" ca="1" si="1008"/>
        <v/>
      </c>
      <c r="MK194" s="91" t="str">
        <f t="shared" ca="1" si="983"/>
        <v/>
      </c>
      <c r="ML194" s="91" t="str">
        <f t="shared" ca="1" si="983"/>
        <v/>
      </c>
      <c r="MM194" s="91" t="str">
        <f t="shared" ca="1" si="983"/>
        <v/>
      </c>
      <c r="MN194" s="91" t="str">
        <f t="shared" ca="1" si="983"/>
        <v/>
      </c>
      <c r="MO194" s="91" t="str">
        <f t="shared" ca="1" si="983"/>
        <v/>
      </c>
      <c r="MP194" s="91" t="str">
        <f t="shared" ca="1" si="983"/>
        <v/>
      </c>
      <c r="MQ194" s="91" t="str">
        <f t="shared" ca="1" si="983"/>
        <v/>
      </c>
      <c r="MR194" s="91" t="str">
        <f t="shared" ca="1" si="983"/>
        <v/>
      </c>
      <c r="MS194" s="91" t="str">
        <f t="shared" ca="1" si="983"/>
        <v/>
      </c>
      <c r="MT194" s="91" t="str">
        <f t="shared" ca="1" si="983"/>
        <v/>
      </c>
      <c r="MU194" s="91" t="str">
        <f t="shared" ca="1" si="983"/>
        <v/>
      </c>
      <c r="MW194" s="20" t="str">
        <f t="shared" ca="1" si="899"/>
        <v/>
      </c>
      <c r="MX194" s="21" t="str">
        <f t="shared" ca="1" si="900"/>
        <v/>
      </c>
      <c r="MY194" s="6" t="str">
        <f t="shared" ca="1" si="901"/>
        <v/>
      </c>
      <c r="MZ194" s="6" t="str">
        <f t="shared" ca="1" si="902"/>
        <v/>
      </c>
      <c r="NA194" s="22" t="e">
        <f t="shared" ca="1" si="903"/>
        <v>#VALUE!</v>
      </c>
      <c r="NB194" s="22" t="e">
        <f t="shared" ca="1" si="904"/>
        <v>#VALUE!</v>
      </c>
      <c r="NC194" s="22" t="str">
        <f ca="1">IFERROR(IF(INDIRECT(ADDRESS(ROW()-1,COLUMN()-2))="摘要",MATCH(NB194,日々処理!MX:MX,0),MATCH(NB194,INDIRECT(ADDRESS(INDIRECT(ADDRESS(ROW()-1,COLUMN()))+1,2,,,"日々処理")):INDIRECT(ADDRESS(INDIRECT(ADDRESS(ROW()-1,COLUMN()))+1000,2,,,"日々処理")),0)+INDIRECT(ADDRESS(ROW()-1,COLUMN()))),"")</f>
        <v/>
      </c>
      <c r="ND194" s="91" t="str">
        <f t="shared" ca="1" si="1009"/>
        <v/>
      </c>
      <c r="NE194" s="91" t="str">
        <f t="shared" ca="1" si="984"/>
        <v/>
      </c>
      <c r="NF194" s="91" t="str">
        <f t="shared" ca="1" si="984"/>
        <v/>
      </c>
      <c r="NG194" s="91" t="str">
        <f t="shared" ca="1" si="984"/>
        <v/>
      </c>
      <c r="NH194" s="91" t="str">
        <f t="shared" ca="1" si="984"/>
        <v/>
      </c>
      <c r="NI194" s="91" t="str">
        <f t="shared" ca="1" si="984"/>
        <v/>
      </c>
      <c r="NJ194" s="91" t="str">
        <f t="shared" ca="1" si="984"/>
        <v/>
      </c>
      <c r="NK194" s="91" t="str">
        <f t="shared" ca="1" si="984"/>
        <v/>
      </c>
      <c r="NL194" s="91" t="str">
        <f t="shared" ca="1" si="984"/>
        <v/>
      </c>
      <c r="NM194" s="91" t="str">
        <f t="shared" ca="1" si="984"/>
        <v/>
      </c>
      <c r="NN194" s="91" t="str">
        <f t="shared" ca="1" si="984"/>
        <v/>
      </c>
      <c r="NO194" s="91" t="str">
        <f t="shared" ca="1" si="984"/>
        <v/>
      </c>
      <c r="NQ194" s="20" t="str">
        <f t="shared" ca="1" si="905"/>
        <v/>
      </c>
      <c r="NR194" s="21" t="str">
        <f t="shared" ca="1" si="906"/>
        <v/>
      </c>
      <c r="NS194" s="6" t="str">
        <f t="shared" ca="1" si="907"/>
        <v/>
      </c>
      <c r="NT194" s="6" t="str">
        <f t="shared" ca="1" si="908"/>
        <v/>
      </c>
      <c r="NU194" s="22" t="e">
        <f t="shared" ca="1" si="909"/>
        <v>#VALUE!</v>
      </c>
      <c r="NV194" s="22" t="e">
        <f t="shared" ca="1" si="910"/>
        <v>#VALUE!</v>
      </c>
      <c r="NW194" s="22" t="str">
        <f ca="1">IFERROR(IF(INDIRECT(ADDRESS(ROW()-1,COLUMN()-2))="摘要",MATCH(NV194,日々処理!NR:NR,0),MATCH(NV194,INDIRECT(ADDRESS(INDIRECT(ADDRESS(ROW()-1,COLUMN()))+1,2,,,"日々処理")):INDIRECT(ADDRESS(INDIRECT(ADDRESS(ROW()-1,COLUMN()))+1000,2,,,"日々処理")),0)+INDIRECT(ADDRESS(ROW()-1,COLUMN()))),"")</f>
        <v/>
      </c>
      <c r="NX194" s="91" t="str">
        <f t="shared" ca="1" si="1010"/>
        <v/>
      </c>
      <c r="NY194" s="91" t="str">
        <f t="shared" ca="1" si="985"/>
        <v/>
      </c>
      <c r="NZ194" s="91" t="str">
        <f t="shared" ca="1" si="985"/>
        <v/>
      </c>
      <c r="OA194" s="91" t="str">
        <f t="shared" ca="1" si="985"/>
        <v/>
      </c>
      <c r="OB194" s="91" t="str">
        <f t="shared" ca="1" si="985"/>
        <v/>
      </c>
      <c r="OC194" s="91" t="str">
        <f t="shared" ca="1" si="985"/>
        <v/>
      </c>
      <c r="OD194" s="91" t="str">
        <f t="shared" ca="1" si="985"/>
        <v/>
      </c>
      <c r="OE194" s="91" t="str">
        <f t="shared" ca="1" si="985"/>
        <v/>
      </c>
      <c r="OF194" s="91" t="str">
        <f t="shared" ca="1" si="985"/>
        <v/>
      </c>
      <c r="OG194" s="91" t="str">
        <f t="shared" ca="1" si="985"/>
        <v/>
      </c>
      <c r="OH194" s="91" t="str">
        <f t="shared" ca="1" si="985"/>
        <v/>
      </c>
      <c r="OI194" s="91" t="str">
        <f t="shared" ca="1" si="985"/>
        <v/>
      </c>
      <c r="OK194" s="20" t="str">
        <f t="shared" ca="1" si="911"/>
        <v/>
      </c>
      <c r="OL194" s="21" t="str">
        <f t="shared" ca="1" si="912"/>
        <v/>
      </c>
      <c r="OM194" s="6" t="str">
        <f t="shared" ca="1" si="913"/>
        <v/>
      </c>
      <c r="ON194" s="6" t="str">
        <f t="shared" ca="1" si="914"/>
        <v/>
      </c>
      <c r="OO194" s="22" t="e">
        <f t="shared" ca="1" si="915"/>
        <v>#VALUE!</v>
      </c>
      <c r="OP194" s="22" t="e">
        <f t="shared" ca="1" si="916"/>
        <v>#VALUE!</v>
      </c>
      <c r="OQ194" s="22" t="str">
        <f ca="1">IFERROR(IF(INDIRECT(ADDRESS(ROW()-1,COLUMN()-2))="摘要",MATCH(OP194,日々処理!OL:OL,0),MATCH(OP194,INDIRECT(ADDRESS(INDIRECT(ADDRESS(ROW()-1,COLUMN()))+1,2,,,"日々処理")):INDIRECT(ADDRESS(INDIRECT(ADDRESS(ROW()-1,COLUMN()))+1000,2,,,"日々処理")),0)+INDIRECT(ADDRESS(ROW()-1,COLUMN()))),"")</f>
        <v/>
      </c>
      <c r="OR194" s="91" t="str">
        <f t="shared" ca="1" si="1011"/>
        <v/>
      </c>
      <c r="OS194" s="91" t="str">
        <f t="shared" ca="1" si="986"/>
        <v/>
      </c>
      <c r="OT194" s="91" t="str">
        <f t="shared" ca="1" si="986"/>
        <v/>
      </c>
      <c r="OU194" s="91" t="str">
        <f t="shared" ca="1" si="986"/>
        <v/>
      </c>
      <c r="OV194" s="91" t="str">
        <f t="shared" ca="1" si="986"/>
        <v/>
      </c>
      <c r="OW194" s="91" t="str">
        <f t="shared" ca="1" si="986"/>
        <v/>
      </c>
      <c r="OX194" s="91" t="str">
        <f t="shared" ca="1" si="986"/>
        <v/>
      </c>
      <c r="OY194" s="91" t="str">
        <f t="shared" ca="1" si="986"/>
        <v/>
      </c>
      <c r="OZ194" s="91" t="str">
        <f t="shared" ca="1" si="986"/>
        <v/>
      </c>
      <c r="PA194" s="91" t="str">
        <f t="shared" ca="1" si="986"/>
        <v/>
      </c>
      <c r="PB194" s="91" t="str">
        <f t="shared" ca="1" si="986"/>
        <v/>
      </c>
      <c r="PC194" s="91" t="str">
        <f t="shared" ca="1" si="986"/>
        <v/>
      </c>
      <c r="PE194" s="20" t="str">
        <f t="shared" ca="1" si="917"/>
        <v/>
      </c>
      <c r="PF194" s="21" t="str">
        <f t="shared" ca="1" si="918"/>
        <v/>
      </c>
      <c r="PG194" s="6" t="str">
        <f t="shared" ca="1" si="919"/>
        <v/>
      </c>
      <c r="PH194" s="6" t="str">
        <f t="shared" ca="1" si="920"/>
        <v/>
      </c>
      <c r="PI194" s="22" t="e">
        <f t="shared" ca="1" si="921"/>
        <v>#VALUE!</v>
      </c>
      <c r="PJ194" s="22" t="e">
        <f t="shared" ca="1" si="922"/>
        <v>#VALUE!</v>
      </c>
      <c r="PK194" s="22" t="str">
        <f ca="1">IFERROR(IF(INDIRECT(ADDRESS(ROW()-1,COLUMN()-2))="摘要",MATCH(PJ194,日々処理!PF:PF,0),MATCH(PJ194,INDIRECT(ADDRESS(INDIRECT(ADDRESS(ROW()-1,COLUMN()))+1,2,,,"日々処理")):INDIRECT(ADDRESS(INDIRECT(ADDRESS(ROW()-1,COLUMN()))+1000,2,,,"日々処理")),0)+INDIRECT(ADDRESS(ROW()-1,COLUMN()))),"")</f>
        <v/>
      </c>
      <c r="PL194" s="91" t="str">
        <f t="shared" ca="1" si="1012"/>
        <v/>
      </c>
      <c r="PM194" s="91" t="str">
        <f t="shared" ca="1" si="987"/>
        <v/>
      </c>
      <c r="PN194" s="91" t="str">
        <f t="shared" ca="1" si="987"/>
        <v/>
      </c>
      <c r="PO194" s="91" t="str">
        <f t="shared" ca="1" si="987"/>
        <v/>
      </c>
      <c r="PP194" s="91" t="str">
        <f t="shared" ca="1" si="987"/>
        <v/>
      </c>
      <c r="PQ194" s="91" t="str">
        <f t="shared" ca="1" si="987"/>
        <v/>
      </c>
      <c r="PR194" s="91" t="str">
        <f t="shared" ca="1" si="987"/>
        <v/>
      </c>
      <c r="PS194" s="91" t="str">
        <f t="shared" ca="1" si="987"/>
        <v/>
      </c>
      <c r="PT194" s="91" t="str">
        <f t="shared" ca="1" si="987"/>
        <v/>
      </c>
      <c r="PU194" s="91" t="str">
        <f t="shared" ca="1" si="987"/>
        <v/>
      </c>
      <c r="PV194" s="91" t="str">
        <f t="shared" ca="1" si="987"/>
        <v/>
      </c>
      <c r="PW194" s="91" t="str">
        <f t="shared" ca="1" si="987"/>
        <v/>
      </c>
      <c r="PY194" s="20" t="str">
        <f t="shared" ca="1" si="923"/>
        <v/>
      </c>
      <c r="PZ194" s="21" t="str">
        <f t="shared" ca="1" si="924"/>
        <v/>
      </c>
      <c r="QA194" s="6" t="str">
        <f t="shared" ca="1" si="925"/>
        <v/>
      </c>
      <c r="QB194" s="6" t="str">
        <f t="shared" ca="1" si="926"/>
        <v/>
      </c>
      <c r="QC194" s="22" t="e">
        <f t="shared" ca="1" si="927"/>
        <v>#VALUE!</v>
      </c>
      <c r="QD194" s="22" t="e">
        <f t="shared" ca="1" si="928"/>
        <v>#VALUE!</v>
      </c>
      <c r="QE194" s="22" t="str">
        <f ca="1">IFERROR(IF(INDIRECT(ADDRESS(ROW()-1,COLUMN()-2))="摘要",MATCH(QD194,日々処理!PZ:PZ,0),MATCH(QD194,INDIRECT(ADDRESS(INDIRECT(ADDRESS(ROW()-1,COLUMN()))+1,2,,,"日々処理")):INDIRECT(ADDRESS(INDIRECT(ADDRESS(ROW()-1,COLUMN()))+1000,2,,,"日々処理")),0)+INDIRECT(ADDRESS(ROW()-1,COLUMN()))),"")</f>
        <v/>
      </c>
      <c r="QF194" s="91" t="str">
        <f t="shared" ca="1" si="1013"/>
        <v/>
      </c>
      <c r="QG194" s="91" t="str">
        <f t="shared" ca="1" si="988"/>
        <v/>
      </c>
      <c r="QH194" s="91" t="str">
        <f t="shared" ca="1" si="988"/>
        <v/>
      </c>
      <c r="QI194" s="91" t="str">
        <f t="shared" ca="1" si="988"/>
        <v/>
      </c>
      <c r="QJ194" s="91" t="str">
        <f t="shared" ca="1" si="988"/>
        <v/>
      </c>
      <c r="QK194" s="91" t="str">
        <f t="shared" ca="1" si="988"/>
        <v/>
      </c>
      <c r="QL194" s="91" t="str">
        <f t="shared" ca="1" si="988"/>
        <v/>
      </c>
      <c r="QM194" s="91" t="str">
        <f t="shared" ca="1" si="988"/>
        <v/>
      </c>
      <c r="QN194" s="91" t="str">
        <f t="shared" ca="1" si="988"/>
        <v/>
      </c>
      <c r="QO194" s="91" t="str">
        <f t="shared" ca="1" si="988"/>
        <v/>
      </c>
      <c r="QP194" s="91" t="str">
        <f t="shared" ca="1" si="988"/>
        <v/>
      </c>
      <c r="QQ194" s="91" t="str">
        <f t="shared" ca="1" si="988"/>
        <v/>
      </c>
      <c r="QS194" s="20" t="str">
        <f t="shared" ca="1" si="929"/>
        <v/>
      </c>
      <c r="QT194" s="21" t="str">
        <f t="shared" ca="1" si="930"/>
        <v/>
      </c>
      <c r="QU194" s="6" t="str">
        <f t="shared" ca="1" si="931"/>
        <v/>
      </c>
      <c r="QV194" s="6" t="str">
        <f t="shared" ca="1" si="932"/>
        <v/>
      </c>
      <c r="QW194" s="22" t="e">
        <f t="shared" ca="1" si="933"/>
        <v>#VALUE!</v>
      </c>
      <c r="QX194" s="22" t="e">
        <f t="shared" ca="1" si="934"/>
        <v>#VALUE!</v>
      </c>
      <c r="QY194" s="22" t="str">
        <f ca="1">IFERROR(IF(INDIRECT(ADDRESS(ROW()-1,COLUMN()-2))="摘要",MATCH(QX194,日々処理!QT:QT,0),MATCH(QX194,INDIRECT(ADDRESS(INDIRECT(ADDRESS(ROW()-1,COLUMN()))+1,2,,,"日々処理")):INDIRECT(ADDRESS(INDIRECT(ADDRESS(ROW()-1,COLUMN()))+1000,2,,,"日々処理")),0)+INDIRECT(ADDRESS(ROW()-1,COLUMN()))),"")</f>
        <v/>
      </c>
      <c r="QZ194" s="91" t="str">
        <f t="shared" ca="1" si="1014"/>
        <v/>
      </c>
      <c r="RA194" s="91" t="str">
        <f t="shared" ca="1" si="989"/>
        <v/>
      </c>
      <c r="RB194" s="91" t="str">
        <f t="shared" ca="1" si="989"/>
        <v/>
      </c>
      <c r="RC194" s="91" t="str">
        <f t="shared" ca="1" si="989"/>
        <v/>
      </c>
      <c r="RD194" s="91" t="str">
        <f t="shared" ca="1" si="989"/>
        <v/>
      </c>
      <c r="RE194" s="91" t="str">
        <f t="shared" ca="1" si="989"/>
        <v/>
      </c>
      <c r="RF194" s="91" t="str">
        <f t="shared" ca="1" si="989"/>
        <v/>
      </c>
      <c r="RG194" s="91" t="str">
        <f t="shared" ca="1" si="989"/>
        <v/>
      </c>
      <c r="RH194" s="91" t="str">
        <f t="shared" ca="1" si="989"/>
        <v/>
      </c>
      <c r="RI194" s="91" t="str">
        <f t="shared" ca="1" si="989"/>
        <v/>
      </c>
      <c r="RJ194" s="91" t="str">
        <f t="shared" ca="1" si="989"/>
        <v/>
      </c>
      <c r="RK194" s="91" t="str">
        <f t="shared" ca="1" si="989"/>
        <v/>
      </c>
      <c r="RM194" s="20" t="str">
        <f t="shared" ca="1" si="935"/>
        <v/>
      </c>
      <c r="RN194" s="21" t="str">
        <f t="shared" ca="1" si="936"/>
        <v/>
      </c>
      <c r="RO194" s="6" t="str">
        <f t="shared" ca="1" si="937"/>
        <v/>
      </c>
      <c r="RP194" s="6" t="str">
        <f t="shared" ca="1" si="938"/>
        <v/>
      </c>
      <c r="RQ194" s="22" t="e">
        <f t="shared" ca="1" si="939"/>
        <v>#VALUE!</v>
      </c>
      <c r="RR194" s="22" t="e">
        <f t="shared" ca="1" si="940"/>
        <v>#VALUE!</v>
      </c>
      <c r="RS194" s="22" t="str">
        <f ca="1">IFERROR(IF(INDIRECT(ADDRESS(ROW()-1,COLUMN()-2))="摘要",MATCH(RR194,日々処理!RN:RN,0),MATCH(RR194,INDIRECT(ADDRESS(INDIRECT(ADDRESS(ROW()-1,COLUMN()))+1,2,,,"日々処理")):INDIRECT(ADDRESS(INDIRECT(ADDRESS(ROW()-1,COLUMN()))+1000,2,,,"日々処理")),0)+INDIRECT(ADDRESS(ROW()-1,COLUMN()))),"")</f>
        <v/>
      </c>
      <c r="RT194" s="91" t="str">
        <f t="shared" ca="1" si="1015"/>
        <v/>
      </c>
      <c r="RU194" s="91" t="str">
        <f t="shared" ca="1" si="990"/>
        <v/>
      </c>
      <c r="RV194" s="91" t="str">
        <f t="shared" ca="1" si="990"/>
        <v/>
      </c>
      <c r="RW194" s="91" t="str">
        <f t="shared" ca="1" si="990"/>
        <v/>
      </c>
      <c r="RX194" s="91" t="str">
        <f t="shared" ca="1" si="990"/>
        <v/>
      </c>
      <c r="RY194" s="91" t="str">
        <f t="shared" ca="1" si="990"/>
        <v/>
      </c>
      <c r="RZ194" s="91" t="str">
        <f t="shared" ca="1" si="990"/>
        <v/>
      </c>
      <c r="SA194" s="91" t="str">
        <f t="shared" ca="1" si="990"/>
        <v/>
      </c>
      <c r="SB194" s="91" t="str">
        <f t="shared" ca="1" si="990"/>
        <v/>
      </c>
      <c r="SC194" s="91" t="str">
        <f t="shared" ca="1" si="990"/>
        <v/>
      </c>
      <c r="SD194" s="91" t="str">
        <f t="shared" ca="1" si="990"/>
        <v/>
      </c>
      <c r="SE194" s="91" t="str">
        <f t="shared" ca="1" si="990"/>
        <v/>
      </c>
    </row>
    <row r="195" spans="1:499" ht="12" customHeight="1">
      <c r="A195" s="20" t="str">
        <f t="shared" ca="1" si="791"/>
        <v/>
      </c>
      <c r="B195" s="21" t="str">
        <f t="shared" ca="1" si="792"/>
        <v/>
      </c>
      <c r="C195" s="6" t="str">
        <f t="shared" ca="1" si="793"/>
        <v/>
      </c>
      <c r="D195" s="6" t="str">
        <f t="shared" ca="1" si="794"/>
        <v/>
      </c>
      <c r="E195" s="22" t="e">
        <f t="shared" ca="1" si="795"/>
        <v>#VALUE!</v>
      </c>
      <c r="F195" s="22" t="e">
        <f t="shared" ca="1" si="796"/>
        <v>#VALUE!</v>
      </c>
      <c r="G195" s="22" t="str">
        <f ca="1">IFERROR(IF(INDIRECT(ADDRESS(ROW()-1,COLUMN()-2))="摘要",MATCH(F195,日々処理!B:B,0),MATCH(F195,INDIRECT(ADDRESS(INDIRECT(ADDRESS(ROW()-1,COLUMN()))+1,2,,,"日々処理")):INDIRECT(ADDRESS(INDIRECT(ADDRESS(ROW()-1,COLUMN()))+1000,2,,,"日々処理")),0)+INDIRECT(ADDRESS(ROW()-1,COLUMN()))),"")</f>
        <v/>
      </c>
      <c r="H195" s="91" t="str">
        <f t="shared" ca="1" si="991"/>
        <v/>
      </c>
      <c r="I195" s="91" t="str">
        <f t="shared" ca="1" si="966"/>
        <v/>
      </c>
      <c r="J195" s="91" t="str">
        <f t="shared" ca="1" si="966"/>
        <v/>
      </c>
      <c r="K195" s="91" t="str">
        <f t="shared" ca="1" si="966"/>
        <v/>
      </c>
      <c r="L195" s="91" t="str">
        <f t="shared" ca="1" si="966"/>
        <v/>
      </c>
      <c r="M195" s="91" t="str">
        <f t="shared" ca="1" si="966"/>
        <v/>
      </c>
      <c r="N195" s="91" t="str">
        <f t="shared" ca="1" si="966"/>
        <v/>
      </c>
      <c r="O195" s="91" t="str">
        <f t="shared" ca="1" si="966"/>
        <v/>
      </c>
      <c r="P195" s="91" t="str">
        <f t="shared" ca="1" si="966"/>
        <v/>
      </c>
      <c r="Q195" s="91" t="str">
        <f t="shared" ca="1" si="966"/>
        <v/>
      </c>
      <c r="R195" s="91" t="str">
        <f t="shared" ca="1" si="966"/>
        <v/>
      </c>
      <c r="S195" s="91" t="str">
        <f t="shared" ca="1" si="966"/>
        <v/>
      </c>
      <c r="T195" s="89"/>
      <c r="U195" s="20" t="str">
        <f t="shared" ca="1" si="797"/>
        <v/>
      </c>
      <c r="V195" s="21" t="str">
        <f t="shared" ca="1" si="798"/>
        <v/>
      </c>
      <c r="W195" s="6" t="str">
        <f t="shared" ca="1" si="799"/>
        <v/>
      </c>
      <c r="X195" s="6" t="str">
        <f t="shared" ca="1" si="800"/>
        <v/>
      </c>
      <c r="Y195" s="22" t="e">
        <f t="shared" ca="1" si="801"/>
        <v>#VALUE!</v>
      </c>
      <c r="Z195" s="22" t="e">
        <f t="shared" ca="1" si="802"/>
        <v>#VALUE!</v>
      </c>
      <c r="AA195" s="22" t="str">
        <f ca="1">IFERROR(IF(INDIRECT(ADDRESS(ROW()-1,COLUMN()-2))="摘要",MATCH(Z195,日々処理!V:V,0),MATCH(Z195,INDIRECT(ADDRESS(INDIRECT(ADDRESS(ROW()-1,COLUMN()))+1,2,,,"日々処理")):INDIRECT(ADDRESS(INDIRECT(ADDRESS(ROW()-1,COLUMN()))+1000,2,,,"日々処理")),0)+INDIRECT(ADDRESS(ROW()-1,COLUMN()))),"")</f>
        <v/>
      </c>
      <c r="AB195" s="91" t="str">
        <f t="shared" ca="1" si="992"/>
        <v/>
      </c>
      <c r="AC195" s="91" t="str">
        <f t="shared" ca="1" si="967"/>
        <v/>
      </c>
      <c r="AD195" s="91" t="str">
        <f t="shared" ca="1" si="967"/>
        <v/>
      </c>
      <c r="AE195" s="91" t="str">
        <f t="shared" ca="1" si="967"/>
        <v/>
      </c>
      <c r="AF195" s="91" t="str">
        <f t="shared" ca="1" si="967"/>
        <v/>
      </c>
      <c r="AG195" s="91" t="str">
        <f t="shared" ca="1" si="967"/>
        <v/>
      </c>
      <c r="AH195" s="91" t="str">
        <f t="shared" ca="1" si="967"/>
        <v/>
      </c>
      <c r="AI195" s="91" t="str">
        <f t="shared" ca="1" si="967"/>
        <v/>
      </c>
      <c r="AJ195" s="91" t="str">
        <f t="shared" ca="1" si="967"/>
        <v/>
      </c>
      <c r="AK195" s="91" t="str">
        <f t="shared" ca="1" si="967"/>
        <v/>
      </c>
      <c r="AL195" s="91" t="str">
        <f t="shared" ca="1" si="967"/>
        <v/>
      </c>
      <c r="AM195" s="91" t="str">
        <f t="shared" ca="1" si="967"/>
        <v/>
      </c>
      <c r="AO195" s="20" t="str">
        <f t="shared" ca="1" si="803"/>
        <v/>
      </c>
      <c r="AP195" s="21" t="str">
        <f t="shared" ca="1" si="804"/>
        <v/>
      </c>
      <c r="AQ195" s="6" t="str">
        <f t="shared" ca="1" si="805"/>
        <v/>
      </c>
      <c r="AR195" s="6" t="str">
        <f t="shared" ca="1" si="806"/>
        <v/>
      </c>
      <c r="AS195" s="22" t="e">
        <f t="shared" ca="1" si="807"/>
        <v>#VALUE!</v>
      </c>
      <c r="AT195" s="22" t="e">
        <f t="shared" ca="1" si="808"/>
        <v>#VALUE!</v>
      </c>
      <c r="AU195" s="22" t="str">
        <f ca="1">IFERROR(IF(INDIRECT(ADDRESS(ROW()-1,COLUMN()-2))="摘要",MATCH(AT195,日々処理!AP:AP,0),MATCH(AT195,INDIRECT(ADDRESS(INDIRECT(ADDRESS(ROW()-1,COLUMN()))+1,2,,,"日々処理")):INDIRECT(ADDRESS(INDIRECT(ADDRESS(ROW()-1,COLUMN()))+1000,2,,,"日々処理")),0)+INDIRECT(ADDRESS(ROW()-1,COLUMN()))),"")</f>
        <v/>
      </c>
      <c r="AV195" s="91" t="str">
        <f t="shared" ca="1" si="993"/>
        <v/>
      </c>
      <c r="AW195" s="91" t="str">
        <f t="shared" ca="1" si="968"/>
        <v/>
      </c>
      <c r="AX195" s="91" t="str">
        <f t="shared" ca="1" si="968"/>
        <v/>
      </c>
      <c r="AY195" s="91" t="str">
        <f t="shared" ca="1" si="968"/>
        <v/>
      </c>
      <c r="AZ195" s="91" t="str">
        <f t="shared" ca="1" si="968"/>
        <v/>
      </c>
      <c r="BA195" s="91" t="str">
        <f t="shared" ca="1" si="968"/>
        <v/>
      </c>
      <c r="BB195" s="91" t="str">
        <f t="shared" ca="1" si="968"/>
        <v/>
      </c>
      <c r="BC195" s="91" t="str">
        <f t="shared" ca="1" si="968"/>
        <v/>
      </c>
      <c r="BD195" s="91" t="str">
        <f t="shared" ca="1" si="968"/>
        <v/>
      </c>
      <c r="BE195" s="91" t="str">
        <f t="shared" ca="1" si="968"/>
        <v/>
      </c>
      <c r="BF195" s="91" t="str">
        <f t="shared" ca="1" si="968"/>
        <v/>
      </c>
      <c r="BG195" s="91" t="str">
        <f t="shared" ca="1" si="968"/>
        <v/>
      </c>
      <c r="BI195" s="20" t="str">
        <f t="shared" ca="1" si="809"/>
        <v/>
      </c>
      <c r="BJ195" s="21" t="str">
        <f t="shared" ca="1" si="810"/>
        <v/>
      </c>
      <c r="BK195" s="6" t="str">
        <f t="shared" ca="1" si="811"/>
        <v/>
      </c>
      <c r="BL195" s="6" t="str">
        <f t="shared" ca="1" si="812"/>
        <v/>
      </c>
      <c r="BM195" s="22" t="e">
        <f t="shared" ca="1" si="813"/>
        <v>#VALUE!</v>
      </c>
      <c r="BN195" s="22" t="e">
        <f t="shared" ca="1" si="814"/>
        <v>#VALUE!</v>
      </c>
      <c r="BO195" s="22" t="str">
        <f ca="1">IFERROR(IF(INDIRECT(ADDRESS(ROW()-1,COLUMN()-2))="摘要",MATCH(BN195,日々処理!BJ:BJ,0),MATCH(BN195,INDIRECT(ADDRESS(INDIRECT(ADDRESS(ROW()-1,COLUMN()))+1,2,,,"日々処理")):INDIRECT(ADDRESS(INDIRECT(ADDRESS(ROW()-1,COLUMN()))+1000,2,,,"日々処理")),0)+INDIRECT(ADDRESS(ROW()-1,COLUMN()))),"")</f>
        <v/>
      </c>
      <c r="BP195" s="91" t="str">
        <f t="shared" ca="1" si="994"/>
        <v/>
      </c>
      <c r="BQ195" s="91" t="str">
        <f t="shared" ca="1" si="969"/>
        <v/>
      </c>
      <c r="BR195" s="91" t="str">
        <f t="shared" ca="1" si="969"/>
        <v/>
      </c>
      <c r="BS195" s="91" t="str">
        <f t="shared" ca="1" si="969"/>
        <v/>
      </c>
      <c r="BT195" s="91" t="str">
        <f t="shared" ca="1" si="969"/>
        <v/>
      </c>
      <c r="BU195" s="91" t="str">
        <f t="shared" ca="1" si="969"/>
        <v/>
      </c>
      <c r="BV195" s="91" t="str">
        <f t="shared" ca="1" si="969"/>
        <v/>
      </c>
      <c r="BW195" s="91" t="str">
        <f t="shared" ca="1" si="969"/>
        <v/>
      </c>
      <c r="BX195" s="91" t="str">
        <f t="shared" ca="1" si="969"/>
        <v/>
      </c>
      <c r="BY195" s="91" t="str">
        <f t="shared" ca="1" si="969"/>
        <v/>
      </c>
      <c r="BZ195" s="91" t="str">
        <f t="shared" ca="1" si="969"/>
        <v/>
      </c>
      <c r="CA195" s="91" t="str">
        <f t="shared" ca="1" si="969"/>
        <v/>
      </c>
      <c r="CC195" s="20" t="str">
        <f t="shared" ca="1" si="815"/>
        <v/>
      </c>
      <c r="CD195" s="21" t="str">
        <f t="shared" ca="1" si="816"/>
        <v/>
      </c>
      <c r="CE195" s="6" t="str">
        <f t="shared" ca="1" si="817"/>
        <v/>
      </c>
      <c r="CF195" s="6" t="str">
        <f t="shared" ca="1" si="818"/>
        <v/>
      </c>
      <c r="CG195" s="22" t="e">
        <f t="shared" ca="1" si="819"/>
        <v>#VALUE!</v>
      </c>
      <c r="CH195" s="22" t="e">
        <f t="shared" ca="1" si="820"/>
        <v>#VALUE!</v>
      </c>
      <c r="CI195" s="22" t="str">
        <f ca="1">IFERROR(IF(INDIRECT(ADDRESS(ROW()-1,COLUMN()-2))="摘要",MATCH(CH195,日々処理!CD:CD,0),MATCH(CH195,INDIRECT(ADDRESS(INDIRECT(ADDRESS(ROW()-1,COLUMN()))+1,2,,,"日々処理")):INDIRECT(ADDRESS(INDIRECT(ADDRESS(ROW()-1,COLUMN()))+1000,2,,,"日々処理")),0)+INDIRECT(ADDRESS(ROW()-1,COLUMN()))),"")</f>
        <v/>
      </c>
      <c r="CJ195" s="91" t="str">
        <f t="shared" ca="1" si="995"/>
        <v/>
      </c>
      <c r="CK195" s="91" t="str">
        <f t="shared" ca="1" si="970"/>
        <v/>
      </c>
      <c r="CL195" s="91" t="str">
        <f t="shared" ca="1" si="970"/>
        <v/>
      </c>
      <c r="CM195" s="91" t="str">
        <f t="shared" ca="1" si="970"/>
        <v/>
      </c>
      <c r="CN195" s="91" t="str">
        <f t="shared" ca="1" si="970"/>
        <v/>
      </c>
      <c r="CO195" s="91" t="str">
        <f t="shared" ca="1" si="970"/>
        <v/>
      </c>
      <c r="CP195" s="91" t="str">
        <f t="shared" ca="1" si="970"/>
        <v/>
      </c>
      <c r="CQ195" s="91" t="str">
        <f t="shared" ca="1" si="970"/>
        <v/>
      </c>
      <c r="CR195" s="91" t="str">
        <f t="shared" ca="1" si="970"/>
        <v/>
      </c>
      <c r="CS195" s="91" t="str">
        <f t="shared" ca="1" si="970"/>
        <v/>
      </c>
      <c r="CT195" s="91" t="str">
        <f t="shared" ca="1" si="970"/>
        <v/>
      </c>
      <c r="CU195" s="91" t="str">
        <f t="shared" ca="1" si="970"/>
        <v/>
      </c>
      <c r="CW195" s="20" t="str">
        <f t="shared" ca="1" si="821"/>
        <v/>
      </c>
      <c r="CX195" s="21" t="str">
        <f t="shared" ca="1" si="822"/>
        <v/>
      </c>
      <c r="CY195" s="6" t="str">
        <f t="shared" ca="1" si="823"/>
        <v/>
      </c>
      <c r="CZ195" s="6" t="str">
        <f t="shared" ca="1" si="824"/>
        <v/>
      </c>
      <c r="DA195" s="22" t="e">
        <f t="shared" ca="1" si="825"/>
        <v>#VALUE!</v>
      </c>
      <c r="DB195" s="22" t="e">
        <f t="shared" ca="1" si="826"/>
        <v>#VALUE!</v>
      </c>
      <c r="DC195" s="22" t="str">
        <f ca="1">IFERROR(IF(INDIRECT(ADDRESS(ROW()-1,COLUMN()-2))="摘要",MATCH(DB195,日々処理!CX:CX,0),MATCH(DB195,INDIRECT(ADDRESS(INDIRECT(ADDRESS(ROW()-1,COLUMN()))+1,2,,,"日々処理")):INDIRECT(ADDRESS(INDIRECT(ADDRESS(ROW()-1,COLUMN()))+1000,2,,,"日々処理")),0)+INDIRECT(ADDRESS(ROW()-1,COLUMN()))),"")</f>
        <v/>
      </c>
      <c r="DD195" s="91" t="str">
        <f t="shared" ca="1" si="996"/>
        <v/>
      </c>
      <c r="DE195" s="91" t="str">
        <f t="shared" ca="1" si="971"/>
        <v/>
      </c>
      <c r="DF195" s="91" t="str">
        <f t="shared" ca="1" si="971"/>
        <v/>
      </c>
      <c r="DG195" s="91" t="str">
        <f t="shared" ca="1" si="971"/>
        <v/>
      </c>
      <c r="DH195" s="91" t="str">
        <f t="shared" ca="1" si="971"/>
        <v/>
      </c>
      <c r="DI195" s="91" t="str">
        <f t="shared" ca="1" si="971"/>
        <v/>
      </c>
      <c r="DJ195" s="91" t="str">
        <f t="shared" ca="1" si="971"/>
        <v/>
      </c>
      <c r="DK195" s="91" t="str">
        <f t="shared" ca="1" si="971"/>
        <v/>
      </c>
      <c r="DL195" s="91" t="str">
        <f t="shared" ca="1" si="971"/>
        <v/>
      </c>
      <c r="DM195" s="91" t="str">
        <f t="shared" ca="1" si="971"/>
        <v/>
      </c>
      <c r="DN195" s="91" t="str">
        <f t="shared" ca="1" si="971"/>
        <v/>
      </c>
      <c r="DO195" s="91" t="str">
        <f t="shared" ca="1" si="971"/>
        <v/>
      </c>
      <c r="DQ195" s="20" t="str">
        <f t="shared" ca="1" si="827"/>
        <v/>
      </c>
      <c r="DR195" s="21" t="str">
        <f t="shared" ca="1" si="828"/>
        <v/>
      </c>
      <c r="DS195" s="6" t="str">
        <f t="shared" ca="1" si="829"/>
        <v/>
      </c>
      <c r="DT195" s="6" t="str">
        <f t="shared" ca="1" si="830"/>
        <v/>
      </c>
      <c r="DU195" s="22" t="e">
        <f t="shared" ca="1" si="831"/>
        <v>#VALUE!</v>
      </c>
      <c r="DV195" s="22" t="e">
        <f t="shared" ca="1" si="832"/>
        <v>#VALUE!</v>
      </c>
      <c r="DW195" s="22" t="str">
        <f ca="1">IFERROR(IF(INDIRECT(ADDRESS(ROW()-1,COLUMN()-2))="摘要",MATCH(DV195,日々処理!DR:DR,0),MATCH(DV195,INDIRECT(ADDRESS(INDIRECT(ADDRESS(ROW()-1,COLUMN()))+1,2,,,"日々処理")):INDIRECT(ADDRESS(INDIRECT(ADDRESS(ROW()-1,COLUMN()))+1000,2,,,"日々処理")),0)+INDIRECT(ADDRESS(ROW()-1,COLUMN()))),"")</f>
        <v/>
      </c>
      <c r="DX195" s="91" t="str">
        <f t="shared" ca="1" si="997"/>
        <v/>
      </c>
      <c r="DY195" s="91" t="str">
        <f t="shared" ca="1" si="972"/>
        <v/>
      </c>
      <c r="DZ195" s="91" t="str">
        <f t="shared" ca="1" si="972"/>
        <v/>
      </c>
      <c r="EA195" s="91" t="str">
        <f t="shared" ca="1" si="972"/>
        <v/>
      </c>
      <c r="EB195" s="91" t="str">
        <f t="shared" ca="1" si="972"/>
        <v/>
      </c>
      <c r="EC195" s="91" t="str">
        <f t="shared" ca="1" si="972"/>
        <v/>
      </c>
      <c r="ED195" s="91" t="str">
        <f t="shared" ca="1" si="972"/>
        <v/>
      </c>
      <c r="EE195" s="91" t="str">
        <f t="shared" ca="1" si="972"/>
        <v/>
      </c>
      <c r="EF195" s="91" t="str">
        <f t="shared" ca="1" si="972"/>
        <v/>
      </c>
      <c r="EG195" s="91" t="str">
        <f t="shared" ca="1" si="972"/>
        <v/>
      </c>
      <c r="EH195" s="91" t="str">
        <f t="shared" ca="1" si="972"/>
        <v/>
      </c>
      <c r="EI195" s="91" t="str">
        <f t="shared" ca="1" si="972"/>
        <v/>
      </c>
      <c r="EK195" s="20" t="str">
        <f t="shared" ca="1" si="833"/>
        <v/>
      </c>
      <c r="EL195" s="21" t="str">
        <f t="shared" ca="1" si="834"/>
        <v/>
      </c>
      <c r="EM195" s="6" t="str">
        <f t="shared" ca="1" si="835"/>
        <v/>
      </c>
      <c r="EN195" s="6" t="str">
        <f t="shared" ca="1" si="836"/>
        <v/>
      </c>
      <c r="EO195" s="22" t="e">
        <f t="shared" ca="1" si="837"/>
        <v>#VALUE!</v>
      </c>
      <c r="EP195" s="22" t="e">
        <f t="shared" ca="1" si="838"/>
        <v>#VALUE!</v>
      </c>
      <c r="EQ195" s="22" t="str">
        <f ca="1">IFERROR(IF(INDIRECT(ADDRESS(ROW()-1,COLUMN()-2))="摘要",MATCH(EP195,日々処理!EL:EL,0),MATCH(EP195,INDIRECT(ADDRESS(INDIRECT(ADDRESS(ROW()-1,COLUMN()))+1,2,,,"日々処理")):INDIRECT(ADDRESS(INDIRECT(ADDRESS(ROW()-1,COLUMN()))+1000,2,,,"日々処理")),0)+INDIRECT(ADDRESS(ROW()-1,COLUMN()))),"")</f>
        <v/>
      </c>
      <c r="ER195" s="91" t="str">
        <f t="shared" ca="1" si="998"/>
        <v/>
      </c>
      <c r="ES195" s="91" t="str">
        <f t="shared" ca="1" si="973"/>
        <v/>
      </c>
      <c r="ET195" s="91" t="str">
        <f t="shared" ca="1" si="973"/>
        <v/>
      </c>
      <c r="EU195" s="91" t="str">
        <f t="shared" ca="1" si="973"/>
        <v/>
      </c>
      <c r="EV195" s="91" t="str">
        <f t="shared" ca="1" si="973"/>
        <v/>
      </c>
      <c r="EW195" s="91" t="str">
        <f t="shared" ca="1" si="973"/>
        <v/>
      </c>
      <c r="EX195" s="91" t="str">
        <f t="shared" ca="1" si="973"/>
        <v/>
      </c>
      <c r="EY195" s="91" t="str">
        <f t="shared" ca="1" si="973"/>
        <v/>
      </c>
      <c r="EZ195" s="91" t="str">
        <f t="shared" ca="1" si="973"/>
        <v/>
      </c>
      <c r="FA195" s="91" t="str">
        <f t="shared" ca="1" si="973"/>
        <v/>
      </c>
      <c r="FB195" s="91" t="str">
        <f t="shared" ca="1" si="973"/>
        <v/>
      </c>
      <c r="FC195" s="91" t="str">
        <f t="shared" ca="1" si="973"/>
        <v/>
      </c>
      <c r="FE195" s="20" t="str">
        <f t="shared" ca="1" si="839"/>
        <v/>
      </c>
      <c r="FF195" s="21" t="str">
        <f t="shared" ca="1" si="840"/>
        <v/>
      </c>
      <c r="FG195" s="6" t="str">
        <f t="shared" ca="1" si="841"/>
        <v/>
      </c>
      <c r="FH195" s="6" t="str">
        <f t="shared" ca="1" si="842"/>
        <v/>
      </c>
      <c r="FI195" s="22" t="e">
        <f t="shared" ca="1" si="843"/>
        <v>#VALUE!</v>
      </c>
      <c r="FJ195" s="22" t="e">
        <f t="shared" ca="1" si="844"/>
        <v>#VALUE!</v>
      </c>
      <c r="FK195" s="22" t="str">
        <f ca="1">IFERROR(IF(INDIRECT(ADDRESS(ROW()-1,COLUMN()-2))="摘要",MATCH(FJ195,日々処理!FF:FF,0),MATCH(FJ195,INDIRECT(ADDRESS(INDIRECT(ADDRESS(ROW()-1,COLUMN()))+1,2,,,"日々処理")):INDIRECT(ADDRESS(INDIRECT(ADDRESS(ROW()-1,COLUMN()))+1000,2,,,"日々処理")),0)+INDIRECT(ADDRESS(ROW()-1,COLUMN()))),"")</f>
        <v/>
      </c>
      <c r="FL195" s="91" t="str">
        <f t="shared" ca="1" si="999"/>
        <v/>
      </c>
      <c r="FM195" s="91" t="str">
        <f t="shared" ca="1" si="974"/>
        <v/>
      </c>
      <c r="FN195" s="91" t="str">
        <f t="shared" ca="1" si="974"/>
        <v/>
      </c>
      <c r="FO195" s="91" t="str">
        <f t="shared" ca="1" si="974"/>
        <v/>
      </c>
      <c r="FP195" s="91" t="str">
        <f t="shared" ca="1" si="974"/>
        <v/>
      </c>
      <c r="FQ195" s="91" t="str">
        <f t="shared" ca="1" si="974"/>
        <v/>
      </c>
      <c r="FR195" s="91" t="str">
        <f t="shared" ca="1" si="974"/>
        <v/>
      </c>
      <c r="FS195" s="91" t="str">
        <f t="shared" ca="1" si="974"/>
        <v/>
      </c>
      <c r="FT195" s="91" t="str">
        <f t="shared" ca="1" si="974"/>
        <v/>
      </c>
      <c r="FU195" s="91" t="str">
        <f t="shared" ca="1" si="974"/>
        <v/>
      </c>
      <c r="FV195" s="91" t="str">
        <f t="shared" ca="1" si="974"/>
        <v/>
      </c>
      <c r="FW195" s="91" t="str">
        <f t="shared" ca="1" si="974"/>
        <v/>
      </c>
      <c r="FY195" s="20" t="str">
        <f t="shared" ca="1" si="845"/>
        <v/>
      </c>
      <c r="FZ195" s="21" t="str">
        <f t="shared" ca="1" si="846"/>
        <v/>
      </c>
      <c r="GA195" s="6" t="str">
        <f t="shared" ca="1" si="847"/>
        <v/>
      </c>
      <c r="GB195" s="6" t="str">
        <f t="shared" ca="1" si="848"/>
        <v/>
      </c>
      <c r="GC195" s="22" t="e">
        <f t="shared" ca="1" si="849"/>
        <v>#VALUE!</v>
      </c>
      <c r="GD195" s="22" t="e">
        <f t="shared" ca="1" si="850"/>
        <v>#VALUE!</v>
      </c>
      <c r="GE195" s="22" t="str">
        <f ca="1">IFERROR(IF(INDIRECT(ADDRESS(ROW()-1,COLUMN()-2))="摘要",MATCH(GD195,日々処理!FZ:FZ,0),MATCH(GD195,INDIRECT(ADDRESS(INDIRECT(ADDRESS(ROW()-1,COLUMN()))+1,2,,,"日々処理")):INDIRECT(ADDRESS(INDIRECT(ADDRESS(ROW()-1,COLUMN()))+1000,2,,,"日々処理")),0)+INDIRECT(ADDRESS(ROW()-1,COLUMN()))),"")</f>
        <v/>
      </c>
      <c r="GF195" s="91" t="str">
        <f t="shared" ca="1" si="1000"/>
        <v/>
      </c>
      <c r="GG195" s="91" t="str">
        <f t="shared" ca="1" si="975"/>
        <v/>
      </c>
      <c r="GH195" s="91" t="str">
        <f t="shared" ca="1" si="975"/>
        <v/>
      </c>
      <c r="GI195" s="91" t="str">
        <f t="shared" ca="1" si="975"/>
        <v/>
      </c>
      <c r="GJ195" s="91" t="str">
        <f t="shared" ca="1" si="975"/>
        <v/>
      </c>
      <c r="GK195" s="91" t="str">
        <f t="shared" ca="1" si="975"/>
        <v/>
      </c>
      <c r="GL195" s="91" t="str">
        <f t="shared" ca="1" si="975"/>
        <v/>
      </c>
      <c r="GM195" s="91" t="str">
        <f t="shared" ca="1" si="975"/>
        <v/>
      </c>
      <c r="GN195" s="91" t="str">
        <f t="shared" ca="1" si="975"/>
        <v/>
      </c>
      <c r="GO195" s="91" t="str">
        <f t="shared" ca="1" si="975"/>
        <v/>
      </c>
      <c r="GP195" s="91" t="str">
        <f t="shared" ca="1" si="975"/>
        <v/>
      </c>
      <c r="GQ195" s="91" t="str">
        <f t="shared" ca="1" si="975"/>
        <v/>
      </c>
      <c r="GS195" s="20" t="str">
        <f t="shared" ca="1" si="851"/>
        <v/>
      </c>
      <c r="GT195" s="21" t="str">
        <f t="shared" ca="1" si="852"/>
        <v/>
      </c>
      <c r="GU195" s="6" t="str">
        <f t="shared" ca="1" si="853"/>
        <v/>
      </c>
      <c r="GV195" s="6" t="str">
        <f t="shared" ca="1" si="854"/>
        <v/>
      </c>
      <c r="GW195" s="22" t="e">
        <f t="shared" ca="1" si="855"/>
        <v>#VALUE!</v>
      </c>
      <c r="GX195" s="22" t="e">
        <f t="shared" ca="1" si="856"/>
        <v>#VALUE!</v>
      </c>
      <c r="GY195" s="22" t="str">
        <f ca="1">IFERROR(IF(INDIRECT(ADDRESS(ROW()-1,COLUMN()-2))="摘要",MATCH(GX195,日々処理!GT:GT,0),MATCH(GX195,INDIRECT(ADDRESS(INDIRECT(ADDRESS(ROW()-1,COLUMN()))+1,2,,,"日々処理")):INDIRECT(ADDRESS(INDIRECT(ADDRESS(ROW()-1,COLUMN()))+1000,2,,,"日々処理")),0)+INDIRECT(ADDRESS(ROW()-1,COLUMN()))),"")</f>
        <v/>
      </c>
      <c r="GZ195" s="91" t="str">
        <f t="shared" ca="1" si="1001"/>
        <v/>
      </c>
      <c r="HA195" s="91" t="str">
        <f t="shared" ca="1" si="976"/>
        <v/>
      </c>
      <c r="HB195" s="91" t="str">
        <f t="shared" ca="1" si="976"/>
        <v/>
      </c>
      <c r="HC195" s="91" t="str">
        <f t="shared" ca="1" si="976"/>
        <v/>
      </c>
      <c r="HD195" s="91" t="str">
        <f t="shared" ca="1" si="976"/>
        <v/>
      </c>
      <c r="HE195" s="91" t="str">
        <f t="shared" ca="1" si="976"/>
        <v/>
      </c>
      <c r="HF195" s="91" t="str">
        <f t="shared" ca="1" si="976"/>
        <v/>
      </c>
      <c r="HG195" s="91" t="str">
        <f t="shared" ca="1" si="976"/>
        <v/>
      </c>
      <c r="HH195" s="91" t="str">
        <f t="shared" ca="1" si="976"/>
        <v/>
      </c>
      <c r="HI195" s="91" t="str">
        <f t="shared" ca="1" si="976"/>
        <v/>
      </c>
      <c r="HJ195" s="91" t="str">
        <f t="shared" ca="1" si="976"/>
        <v/>
      </c>
      <c r="HK195" s="91" t="str">
        <f t="shared" ca="1" si="976"/>
        <v/>
      </c>
      <c r="HM195" s="20" t="str">
        <f t="shared" ca="1" si="857"/>
        <v/>
      </c>
      <c r="HN195" s="21" t="str">
        <f t="shared" ca="1" si="858"/>
        <v/>
      </c>
      <c r="HO195" s="6" t="str">
        <f t="shared" ca="1" si="859"/>
        <v/>
      </c>
      <c r="HP195" s="6" t="str">
        <f t="shared" ca="1" si="860"/>
        <v/>
      </c>
      <c r="HQ195" s="22" t="e">
        <f t="shared" ca="1" si="861"/>
        <v>#VALUE!</v>
      </c>
      <c r="HR195" s="22" t="e">
        <f t="shared" ca="1" si="862"/>
        <v>#VALUE!</v>
      </c>
      <c r="HS195" s="22" t="str">
        <f ca="1">IFERROR(IF(INDIRECT(ADDRESS(ROW()-1,COLUMN()-2))="摘要",MATCH(HR195,日々処理!HN:HN,0),MATCH(HR195,INDIRECT(ADDRESS(INDIRECT(ADDRESS(ROW()-1,COLUMN()))+1,2,,,"日々処理")):INDIRECT(ADDRESS(INDIRECT(ADDRESS(ROW()-1,COLUMN()))+1000,2,,,"日々処理")),0)+INDIRECT(ADDRESS(ROW()-1,COLUMN()))),"")</f>
        <v/>
      </c>
      <c r="HT195" s="91" t="str">
        <f t="shared" ca="1" si="1002"/>
        <v/>
      </c>
      <c r="HU195" s="91" t="str">
        <f t="shared" ca="1" si="977"/>
        <v/>
      </c>
      <c r="HV195" s="91" t="str">
        <f t="shared" ca="1" si="977"/>
        <v/>
      </c>
      <c r="HW195" s="91" t="str">
        <f t="shared" ca="1" si="977"/>
        <v/>
      </c>
      <c r="HX195" s="91" t="str">
        <f t="shared" ca="1" si="977"/>
        <v/>
      </c>
      <c r="HY195" s="91" t="str">
        <f t="shared" ca="1" si="977"/>
        <v/>
      </c>
      <c r="HZ195" s="91" t="str">
        <f t="shared" ca="1" si="977"/>
        <v/>
      </c>
      <c r="IA195" s="91" t="str">
        <f t="shared" ca="1" si="977"/>
        <v/>
      </c>
      <c r="IB195" s="91" t="str">
        <f t="shared" ca="1" si="977"/>
        <v/>
      </c>
      <c r="IC195" s="91" t="str">
        <f t="shared" ca="1" si="977"/>
        <v/>
      </c>
      <c r="ID195" s="91" t="str">
        <f t="shared" ca="1" si="977"/>
        <v/>
      </c>
      <c r="IE195" s="91" t="str">
        <f t="shared" ca="1" si="977"/>
        <v/>
      </c>
      <c r="IG195" s="20" t="str">
        <f t="shared" ca="1" si="863"/>
        <v/>
      </c>
      <c r="IH195" s="21" t="str">
        <f t="shared" ca="1" si="864"/>
        <v/>
      </c>
      <c r="II195" s="6" t="str">
        <f t="shared" ca="1" si="865"/>
        <v/>
      </c>
      <c r="IJ195" s="6" t="str">
        <f t="shared" ca="1" si="866"/>
        <v/>
      </c>
      <c r="IK195" s="22" t="e">
        <f t="shared" ca="1" si="867"/>
        <v>#VALUE!</v>
      </c>
      <c r="IL195" s="22" t="e">
        <f t="shared" ca="1" si="868"/>
        <v>#VALUE!</v>
      </c>
      <c r="IM195" s="22" t="str">
        <f ca="1">IFERROR(IF(INDIRECT(ADDRESS(ROW()-1,COLUMN()-2))="摘要",MATCH(IL195,日々処理!IH:IH,0),MATCH(IL195,INDIRECT(ADDRESS(INDIRECT(ADDRESS(ROW()-1,COLUMN()))+1,2,,,"日々処理")):INDIRECT(ADDRESS(INDIRECT(ADDRESS(ROW()-1,COLUMN()))+1000,2,,,"日々処理")),0)+INDIRECT(ADDRESS(ROW()-1,COLUMN()))),"")</f>
        <v/>
      </c>
      <c r="IN195" s="91" t="str">
        <f t="shared" ca="1" si="1003"/>
        <v/>
      </c>
      <c r="IO195" s="91" t="str">
        <f t="shared" ca="1" si="978"/>
        <v/>
      </c>
      <c r="IP195" s="91" t="str">
        <f t="shared" ca="1" si="978"/>
        <v/>
      </c>
      <c r="IQ195" s="91" t="str">
        <f t="shared" ca="1" si="978"/>
        <v/>
      </c>
      <c r="IR195" s="91" t="str">
        <f t="shared" ca="1" si="978"/>
        <v/>
      </c>
      <c r="IS195" s="91" t="str">
        <f t="shared" ca="1" si="978"/>
        <v/>
      </c>
      <c r="IT195" s="91" t="str">
        <f t="shared" ca="1" si="978"/>
        <v/>
      </c>
      <c r="IU195" s="91" t="str">
        <f t="shared" ca="1" si="978"/>
        <v/>
      </c>
      <c r="IV195" s="91" t="str">
        <f t="shared" ca="1" si="978"/>
        <v/>
      </c>
      <c r="IW195" s="91" t="str">
        <f t="shared" ca="1" si="978"/>
        <v/>
      </c>
      <c r="IX195" s="91" t="str">
        <f t="shared" ca="1" si="978"/>
        <v/>
      </c>
      <c r="IY195" s="91" t="str">
        <f t="shared" ca="1" si="978"/>
        <v/>
      </c>
      <c r="JA195" s="20" t="str">
        <f t="shared" ca="1" si="869"/>
        <v/>
      </c>
      <c r="JB195" s="21" t="str">
        <f t="shared" ca="1" si="870"/>
        <v/>
      </c>
      <c r="JC195" s="6" t="str">
        <f t="shared" ca="1" si="871"/>
        <v/>
      </c>
      <c r="JD195" s="6" t="str">
        <f t="shared" ca="1" si="872"/>
        <v/>
      </c>
      <c r="JE195" s="22" t="e">
        <f t="shared" ca="1" si="873"/>
        <v>#VALUE!</v>
      </c>
      <c r="JF195" s="22" t="e">
        <f t="shared" ca="1" si="874"/>
        <v>#VALUE!</v>
      </c>
      <c r="JG195" s="22" t="str">
        <f ca="1">IFERROR(IF(INDIRECT(ADDRESS(ROW()-1,COLUMN()-2))="摘要",MATCH(JF195,日々処理!JB:JB,0),MATCH(JF195,INDIRECT(ADDRESS(INDIRECT(ADDRESS(ROW()-1,COLUMN()))+1,2,,,"日々処理")):INDIRECT(ADDRESS(INDIRECT(ADDRESS(ROW()-1,COLUMN()))+1000,2,,,"日々処理")),0)+INDIRECT(ADDRESS(ROW()-1,COLUMN()))),"")</f>
        <v/>
      </c>
      <c r="JH195" s="91" t="str">
        <f t="shared" ca="1" si="1004"/>
        <v/>
      </c>
      <c r="JI195" s="91" t="str">
        <f t="shared" ca="1" si="979"/>
        <v/>
      </c>
      <c r="JJ195" s="91" t="str">
        <f t="shared" ca="1" si="979"/>
        <v/>
      </c>
      <c r="JK195" s="91" t="str">
        <f t="shared" ca="1" si="979"/>
        <v/>
      </c>
      <c r="JL195" s="91" t="str">
        <f t="shared" ca="1" si="979"/>
        <v/>
      </c>
      <c r="JM195" s="91" t="str">
        <f t="shared" ca="1" si="979"/>
        <v/>
      </c>
      <c r="JN195" s="91" t="str">
        <f t="shared" ca="1" si="979"/>
        <v/>
      </c>
      <c r="JO195" s="91" t="str">
        <f t="shared" ca="1" si="979"/>
        <v/>
      </c>
      <c r="JP195" s="91" t="str">
        <f t="shared" ca="1" si="979"/>
        <v/>
      </c>
      <c r="JQ195" s="91" t="str">
        <f t="shared" ca="1" si="979"/>
        <v/>
      </c>
      <c r="JR195" s="91" t="str">
        <f t="shared" ca="1" si="979"/>
        <v/>
      </c>
      <c r="JS195" s="91" t="str">
        <f t="shared" ca="1" si="979"/>
        <v/>
      </c>
      <c r="JU195" s="20" t="str">
        <f t="shared" ca="1" si="875"/>
        <v/>
      </c>
      <c r="JV195" s="21" t="str">
        <f t="shared" ca="1" si="876"/>
        <v/>
      </c>
      <c r="JW195" s="6" t="str">
        <f t="shared" ca="1" si="877"/>
        <v/>
      </c>
      <c r="JX195" s="6" t="str">
        <f t="shared" ca="1" si="878"/>
        <v/>
      </c>
      <c r="JY195" s="22" t="e">
        <f t="shared" ca="1" si="879"/>
        <v>#VALUE!</v>
      </c>
      <c r="JZ195" s="22" t="e">
        <f t="shared" ca="1" si="880"/>
        <v>#VALUE!</v>
      </c>
      <c r="KA195" s="22" t="str">
        <f ca="1">IFERROR(IF(INDIRECT(ADDRESS(ROW()-1,COLUMN()-2))="摘要",MATCH(JZ195,日々処理!JV:JV,0),MATCH(JZ195,INDIRECT(ADDRESS(INDIRECT(ADDRESS(ROW()-1,COLUMN()))+1,2,,,"日々処理")):INDIRECT(ADDRESS(INDIRECT(ADDRESS(ROW()-1,COLUMN()))+1000,2,,,"日々処理")),0)+INDIRECT(ADDRESS(ROW()-1,COLUMN()))),"")</f>
        <v/>
      </c>
      <c r="KB195" s="91" t="str">
        <f t="shared" ca="1" si="1005"/>
        <v/>
      </c>
      <c r="KC195" s="91" t="str">
        <f t="shared" ca="1" si="980"/>
        <v/>
      </c>
      <c r="KD195" s="91" t="str">
        <f t="shared" ca="1" si="980"/>
        <v/>
      </c>
      <c r="KE195" s="91" t="str">
        <f t="shared" ca="1" si="980"/>
        <v/>
      </c>
      <c r="KF195" s="91" t="str">
        <f t="shared" ca="1" si="980"/>
        <v/>
      </c>
      <c r="KG195" s="91" t="str">
        <f t="shared" ca="1" si="980"/>
        <v/>
      </c>
      <c r="KH195" s="91" t="str">
        <f t="shared" ca="1" si="980"/>
        <v/>
      </c>
      <c r="KI195" s="91" t="str">
        <f t="shared" ca="1" si="980"/>
        <v/>
      </c>
      <c r="KJ195" s="91" t="str">
        <f t="shared" ca="1" si="980"/>
        <v/>
      </c>
      <c r="KK195" s="91" t="str">
        <f t="shared" ca="1" si="980"/>
        <v/>
      </c>
      <c r="KL195" s="91" t="str">
        <f t="shared" ca="1" si="980"/>
        <v/>
      </c>
      <c r="KM195" s="91" t="str">
        <f t="shared" ca="1" si="980"/>
        <v/>
      </c>
      <c r="KO195" s="20" t="str">
        <f t="shared" ca="1" si="881"/>
        <v/>
      </c>
      <c r="KP195" s="21" t="str">
        <f t="shared" ca="1" si="882"/>
        <v/>
      </c>
      <c r="KQ195" s="6" t="str">
        <f t="shared" ca="1" si="883"/>
        <v/>
      </c>
      <c r="KR195" s="6" t="str">
        <f t="shared" ca="1" si="884"/>
        <v/>
      </c>
      <c r="KS195" s="22" t="e">
        <f t="shared" ca="1" si="885"/>
        <v>#VALUE!</v>
      </c>
      <c r="KT195" s="22" t="e">
        <f t="shared" ca="1" si="886"/>
        <v>#VALUE!</v>
      </c>
      <c r="KU195" s="22" t="str">
        <f ca="1">IFERROR(IF(INDIRECT(ADDRESS(ROW()-1,COLUMN()-2))="摘要",MATCH(KT195,日々処理!KP:KP,0),MATCH(KT195,INDIRECT(ADDRESS(INDIRECT(ADDRESS(ROW()-1,COLUMN()))+1,2,,,"日々処理")):INDIRECT(ADDRESS(INDIRECT(ADDRESS(ROW()-1,COLUMN()))+1000,2,,,"日々処理")),0)+INDIRECT(ADDRESS(ROW()-1,COLUMN()))),"")</f>
        <v/>
      </c>
      <c r="KV195" s="91" t="str">
        <f t="shared" ca="1" si="1006"/>
        <v/>
      </c>
      <c r="KW195" s="91" t="str">
        <f t="shared" ca="1" si="981"/>
        <v/>
      </c>
      <c r="KX195" s="91" t="str">
        <f t="shared" ca="1" si="981"/>
        <v/>
      </c>
      <c r="KY195" s="91" t="str">
        <f t="shared" ca="1" si="981"/>
        <v/>
      </c>
      <c r="KZ195" s="91" t="str">
        <f t="shared" ca="1" si="981"/>
        <v/>
      </c>
      <c r="LA195" s="91" t="str">
        <f t="shared" ca="1" si="981"/>
        <v/>
      </c>
      <c r="LB195" s="91" t="str">
        <f t="shared" ca="1" si="981"/>
        <v/>
      </c>
      <c r="LC195" s="91" t="str">
        <f t="shared" ca="1" si="981"/>
        <v/>
      </c>
      <c r="LD195" s="91" t="str">
        <f t="shared" ca="1" si="981"/>
        <v/>
      </c>
      <c r="LE195" s="91" t="str">
        <f t="shared" ca="1" si="981"/>
        <v/>
      </c>
      <c r="LF195" s="91" t="str">
        <f t="shared" ca="1" si="981"/>
        <v/>
      </c>
      <c r="LG195" s="91" t="str">
        <f t="shared" ca="1" si="981"/>
        <v/>
      </c>
      <c r="LI195" s="20" t="str">
        <f t="shared" ca="1" si="887"/>
        <v/>
      </c>
      <c r="LJ195" s="21" t="str">
        <f t="shared" ca="1" si="888"/>
        <v/>
      </c>
      <c r="LK195" s="6" t="str">
        <f t="shared" ca="1" si="889"/>
        <v/>
      </c>
      <c r="LL195" s="6" t="str">
        <f t="shared" ca="1" si="890"/>
        <v/>
      </c>
      <c r="LM195" s="22" t="e">
        <f t="shared" ca="1" si="891"/>
        <v>#VALUE!</v>
      </c>
      <c r="LN195" s="22" t="e">
        <f t="shared" ca="1" si="892"/>
        <v>#VALUE!</v>
      </c>
      <c r="LO195" s="22" t="str">
        <f ca="1">IFERROR(IF(INDIRECT(ADDRESS(ROW()-1,COLUMN()-2))="摘要",MATCH(LN195,日々処理!LJ:LJ,0),MATCH(LN195,INDIRECT(ADDRESS(INDIRECT(ADDRESS(ROW()-1,COLUMN()))+1,2,,,"日々処理")):INDIRECT(ADDRESS(INDIRECT(ADDRESS(ROW()-1,COLUMN()))+1000,2,,,"日々処理")),0)+INDIRECT(ADDRESS(ROW()-1,COLUMN()))),"")</f>
        <v/>
      </c>
      <c r="LP195" s="91" t="str">
        <f t="shared" ca="1" si="1007"/>
        <v/>
      </c>
      <c r="LQ195" s="91" t="str">
        <f t="shared" ca="1" si="982"/>
        <v/>
      </c>
      <c r="LR195" s="91" t="str">
        <f t="shared" ca="1" si="982"/>
        <v/>
      </c>
      <c r="LS195" s="91" t="str">
        <f t="shared" ca="1" si="982"/>
        <v/>
      </c>
      <c r="LT195" s="91" t="str">
        <f t="shared" ca="1" si="982"/>
        <v/>
      </c>
      <c r="LU195" s="91" t="str">
        <f t="shared" ca="1" si="982"/>
        <v/>
      </c>
      <c r="LV195" s="91" t="str">
        <f t="shared" ca="1" si="982"/>
        <v/>
      </c>
      <c r="LW195" s="91" t="str">
        <f t="shared" ca="1" si="982"/>
        <v/>
      </c>
      <c r="LX195" s="91" t="str">
        <f t="shared" ca="1" si="982"/>
        <v/>
      </c>
      <c r="LY195" s="91" t="str">
        <f t="shared" ca="1" si="982"/>
        <v/>
      </c>
      <c r="LZ195" s="91" t="str">
        <f t="shared" ca="1" si="982"/>
        <v/>
      </c>
      <c r="MA195" s="91" t="str">
        <f t="shared" ca="1" si="982"/>
        <v/>
      </c>
      <c r="MC195" s="20" t="str">
        <f t="shared" ca="1" si="893"/>
        <v/>
      </c>
      <c r="MD195" s="21" t="str">
        <f t="shared" ca="1" si="894"/>
        <v/>
      </c>
      <c r="ME195" s="6" t="str">
        <f t="shared" ca="1" si="895"/>
        <v/>
      </c>
      <c r="MF195" s="6" t="str">
        <f t="shared" ca="1" si="896"/>
        <v/>
      </c>
      <c r="MG195" s="22" t="e">
        <f t="shared" ca="1" si="897"/>
        <v>#VALUE!</v>
      </c>
      <c r="MH195" s="22" t="e">
        <f t="shared" ca="1" si="898"/>
        <v>#VALUE!</v>
      </c>
      <c r="MI195" s="22" t="str">
        <f ca="1">IFERROR(IF(INDIRECT(ADDRESS(ROW()-1,COLUMN()-2))="摘要",MATCH(MH195,日々処理!MD:MD,0),MATCH(MH195,INDIRECT(ADDRESS(INDIRECT(ADDRESS(ROW()-1,COLUMN()))+1,2,,,"日々処理")):INDIRECT(ADDRESS(INDIRECT(ADDRESS(ROW()-1,COLUMN()))+1000,2,,,"日々処理")),0)+INDIRECT(ADDRESS(ROW()-1,COLUMN()))),"")</f>
        <v/>
      </c>
      <c r="MJ195" s="91" t="str">
        <f t="shared" ca="1" si="1008"/>
        <v/>
      </c>
      <c r="MK195" s="91" t="str">
        <f t="shared" ca="1" si="983"/>
        <v/>
      </c>
      <c r="ML195" s="91" t="str">
        <f t="shared" ca="1" si="983"/>
        <v/>
      </c>
      <c r="MM195" s="91" t="str">
        <f t="shared" ca="1" si="983"/>
        <v/>
      </c>
      <c r="MN195" s="91" t="str">
        <f t="shared" ca="1" si="983"/>
        <v/>
      </c>
      <c r="MO195" s="91" t="str">
        <f t="shared" ca="1" si="983"/>
        <v/>
      </c>
      <c r="MP195" s="91" t="str">
        <f t="shared" ca="1" si="983"/>
        <v/>
      </c>
      <c r="MQ195" s="91" t="str">
        <f t="shared" ca="1" si="983"/>
        <v/>
      </c>
      <c r="MR195" s="91" t="str">
        <f t="shared" ca="1" si="983"/>
        <v/>
      </c>
      <c r="MS195" s="91" t="str">
        <f t="shared" ca="1" si="983"/>
        <v/>
      </c>
      <c r="MT195" s="91" t="str">
        <f t="shared" ca="1" si="983"/>
        <v/>
      </c>
      <c r="MU195" s="91" t="str">
        <f t="shared" ca="1" si="983"/>
        <v/>
      </c>
      <c r="MW195" s="20" t="str">
        <f t="shared" ca="1" si="899"/>
        <v/>
      </c>
      <c r="MX195" s="21" t="str">
        <f t="shared" ca="1" si="900"/>
        <v/>
      </c>
      <c r="MY195" s="6" t="str">
        <f t="shared" ca="1" si="901"/>
        <v/>
      </c>
      <c r="MZ195" s="6" t="str">
        <f t="shared" ca="1" si="902"/>
        <v/>
      </c>
      <c r="NA195" s="22" t="e">
        <f t="shared" ca="1" si="903"/>
        <v>#VALUE!</v>
      </c>
      <c r="NB195" s="22" t="e">
        <f t="shared" ca="1" si="904"/>
        <v>#VALUE!</v>
      </c>
      <c r="NC195" s="22" t="str">
        <f ca="1">IFERROR(IF(INDIRECT(ADDRESS(ROW()-1,COLUMN()-2))="摘要",MATCH(NB195,日々処理!MX:MX,0),MATCH(NB195,INDIRECT(ADDRESS(INDIRECT(ADDRESS(ROW()-1,COLUMN()))+1,2,,,"日々処理")):INDIRECT(ADDRESS(INDIRECT(ADDRESS(ROW()-1,COLUMN()))+1000,2,,,"日々処理")),0)+INDIRECT(ADDRESS(ROW()-1,COLUMN()))),"")</f>
        <v/>
      </c>
      <c r="ND195" s="91" t="str">
        <f t="shared" ca="1" si="1009"/>
        <v/>
      </c>
      <c r="NE195" s="91" t="str">
        <f t="shared" ca="1" si="984"/>
        <v/>
      </c>
      <c r="NF195" s="91" t="str">
        <f t="shared" ca="1" si="984"/>
        <v/>
      </c>
      <c r="NG195" s="91" t="str">
        <f t="shared" ca="1" si="984"/>
        <v/>
      </c>
      <c r="NH195" s="91" t="str">
        <f t="shared" ca="1" si="984"/>
        <v/>
      </c>
      <c r="NI195" s="91" t="str">
        <f t="shared" ca="1" si="984"/>
        <v/>
      </c>
      <c r="NJ195" s="91" t="str">
        <f t="shared" ca="1" si="984"/>
        <v/>
      </c>
      <c r="NK195" s="91" t="str">
        <f t="shared" ca="1" si="984"/>
        <v/>
      </c>
      <c r="NL195" s="91" t="str">
        <f t="shared" ca="1" si="984"/>
        <v/>
      </c>
      <c r="NM195" s="91" t="str">
        <f t="shared" ca="1" si="984"/>
        <v/>
      </c>
      <c r="NN195" s="91" t="str">
        <f t="shared" ca="1" si="984"/>
        <v/>
      </c>
      <c r="NO195" s="91" t="str">
        <f t="shared" ca="1" si="984"/>
        <v/>
      </c>
      <c r="NQ195" s="20" t="str">
        <f t="shared" ca="1" si="905"/>
        <v/>
      </c>
      <c r="NR195" s="21" t="str">
        <f t="shared" ca="1" si="906"/>
        <v/>
      </c>
      <c r="NS195" s="6" t="str">
        <f t="shared" ca="1" si="907"/>
        <v/>
      </c>
      <c r="NT195" s="6" t="str">
        <f t="shared" ca="1" si="908"/>
        <v/>
      </c>
      <c r="NU195" s="22" t="e">
        <f t="shared" ca="1" si="909"/>
        <v>#VALUE!</v>
      </c>
      <c r="NV195" s="22" t="e">
        <f t="shared" ca="1" si="910"/>
        <v>#VALUE!</v>
      </c>
      <c r="NW195" s="22" t="str">
        <f ca="1">IFERROR(IF(INDIRECT(ADDRESS(ROW()-1,COLUMN()-2))="摘要",MATCH(NV195,日々処理!NR:NR,0),MATCH(NV195,INDIRECT(ADDRESS(INDIRECT(ADDRESS(ROW()-1,COLUMN()))+1,2,,,"日々処理")):INDIRECT(ADDRESS(INDIRECT(ADDRESS(ROW()-1,COLUMN()))+1000,2,,,"日々処理")),0)+INDIRECT(ADDRESS(ROW()-1,COLUMN()))),"")</f>
        <v/>
      </c>
      <c r="NX195" s="91" t="str">
        <f t="shared" ca="1" si="1010"/>
        <v/>
      </c>
      <c r="NY195" s="91" t="str">
        <f t="shared" ca="1" si="985"/>
        <v/>
      </c>
      <c r="NZ195" s="91" t="str">
        <f t="shared" ca="1" si="985"/>
        <v/>
      </c>
      <c r="OA195" s="91" t="str">
        <f t="shared" ca="1" si="985"/>
        <v/>
      </c>
      <c r="OB195" s="91" t="str">
        <f t="shared" ca="1" si="985"/>
        <v/>
      </c>
      <c r="OC195" s="91" t="str">
        <f t="shared" ca="1" si="985"/>
        <v/>
      </c>
      <c r="OD195" s="91" t="str">
        <f t="shared" ca="1" si="985"/>
        <v/>
      </c>
      <c r="OE195" s="91" t="str">
        <f t="shared" ca="1" si="985"/>
        <v/>
      </c>
      <c r="OF195" s="91" t="str">
        <f t="shared" ca="1" si="985"/>
        <v/>
      </c>
      <c r="OG195" s="91" t="str">
        <f t="shared" ca="1" si="985"/>
        <v/>
      </c>
      <c r="OH195" s="91" t="str">
        <f t="shared" ca="1" si="985"/>
        <v/>
      </c>
      <c r="OI195" s="91" t="str">
        <f t="shared" ca="1" si="985"/>
        <v/>
      </c>
      <c r="OK195" s="20" t="str">
        <f t="shared" ca="1" si="911"/>
        <v/>
      </c>
      <c r="OL195" s="21" t="str">
        <f t="shared" ca="1" si="912"/>
        <v/>
      </c>
      <c r="OM195" s="6" t="str">
        <f t="shared" ca="1" si="913"/>
        <v/>
      </c>
      <c r="ON195" s="6" t="str">
        <f t="shared" ca="1" si="914"/>
        <v/>
      </c>
      <c r="OO195" s="22" t="e">
        <f t="shared" ca="1" si="915"/>
        <v>#VALUE!</v>
      </c>
      <c r="OP195" s="22" t="e">
        <f t="shared" ca="1" si="916"/>
        <v>#VALUE!</v>
      </c>
      <c r="OQ195" s="22" t="str">
        <f ca="1">IFERROR(IF(INDIRECT(ADDRESS(ROW()-1,COLUMN()-2))="摘要",MATCH(OP195,日々処理!OL:OL,0),MATCH(OP195,INDIRECT(ADDRESS(INDIRECT(ADDRESS(ROW()-1,COLUMN()))+1,2,,,"日々処理")):INDIRECT(ADDRESS(INDIRECT(ADDRESS(ROW()-1,COLUMN()))+1000,2,,,"日々処理")),0)+INDIRECT(ADDRESS(ROW()-1,COLUMN()))),"")</f>
        <v/>
      </c>
      <c r="OR195" s="91" t="str">
        <f t="shared" ca="1" si="1011"/>
        <v/>
      </c>
      <c r="OS195" s="91" t="str">
        <f t="shared" ca="1" si="986"/>
        <v/>
      </c>
      <c r="OT195" s="91" t="str">
        <f t="shared" ca="1" si="986"/>
        <v/>
      </c>
      <c r="OU195" s="91" t="str">
        <f t="shared" ca="1" si="986"/>
        <v/>
      </c>
      <c r="OV195" s="91" t="str">
        <f t="shared" ca="1" si="986"/>
        <v/>
      </c>
      <c r="OW195" s="91" t="str">
        <f t="shared" ca="1" si="986"/>
        <v/>
      </c>
      <c r="OX195" s="91" t="str">
        <f t="shared" ca="1" si="986"/>
        <v/>
      </c>
      <c r="OY195" s="91" t="str">
        <f t="shared" ca="1" si="986"/>
        <v/>
      </c>
      <c r="OZ195" s="91" t="str">
        <f t="shared" ca="1" si="986"/>
        <v/>
      </c>
      <c r="PA195" s="91" t="str">
        <f t="shared" ca="1" si="986"/>
        <v/>
      </c>
      <c r="PB195" s="91" t="str">
        <f t="shared" ca="1" si="986"/>
        <v/>
      </c>
      <c r="PC195" s="91" t="str">
        <f t="shared" ca="1" si="986"/>
        <v/>
      </c>
      <c r="PE195" s="20" t="str">
        <f t="shared" ca="1" si="917"/>
        <v/>
      </c>
      <c r="PF195" s="21" t="str">
        <f t="shared" ca="1" si="918"/>
        <v/>
      </c>
      <c r="PG195" s="6" t="str">
        <f t="shared" ca="1" si="919"/>
        <v/>
      </c>
      <c r="PH195" s="6" t="str">
        <f t="shared" ca="1" si="920"/>
        <v/>
      </c>
      <c r="PI195" s="22" t="e">
        <f t="shared" ca="1" si="921"/>
        <v>#VALUE!</v>
      </c>
      <c r="PJ195" s="22" t="e">
        <f t="shared" ca="1" si="922"/>
        <v>#VALUE!</v>
      </c>
      <c r="PK195" s="22" t="str">
        <f ca="1">IFERROR(IF(INDIRECT(ADDRESS(ROW()-1,COLUMN()-2))="摘要",MATCH(PJ195,日々処理!PF:PF,0),MATCH(PJ195,INDIRECT(ADDRESS(INDIRECT(ADDRESS(ROW()-1,COLUMN()))+1,2,,,"日々処理")):INDIRECT(ADDRESS(INDIRECT(ADDRESS(ROW()-1,COLUMN()))+1000,2,,,"日々処理")),0)+INDIRECT(ADDRESS(ROW()-1,COLUMN()))),"")</f>
        <v/>
      </c>
      <c r="PL195" s="91" t="str">
        <f t="shared" ca="1" si="1012"/>
        <v/>
      </c>
      <c r="PM195" s="91" t="str">
        <f t="shared" ca="1" si="987"/>
        <v/>
      </c>
      <c r="PN195" s="91" t="str">
        <f t="shared" ca="1" si="987"/>
        <v/>
      </c>
      <c r="PO195" s="91" t="str">
        <f t="shared" ca="1" si="987"/>
        <v/>
      </c>
      <c r="PP195" s="91" t="str">
        <f t="shared" ca="1" si="987"/>
        <v/>
      </c>
      <c r="PQ195" s="91" t="str">
        <f t="shared" ca="1" si="987"/>
        <v/>
      </c>
      <c r="PR195" s="91" t="str">
        <f t="shared" ca="1" si="987"/>
        <v/>
      </c>
      <c r="PS195" s="91" t="str">
        <f t="shared" ca="1" si="987"/>
        <v/>
      </c>
      <c r="PT195" s="91" t="str">
        <f t="shared" ca="1" si="987"/>
        <v/>
      </c>
      <c r="PU195" s="91" t="str">
        <f t="shared" ca="1" si="987"/>
        <v/>
      </c>
      <c r="PV195" s="91" t="str">
        <f t="shared" ca="1" si="987"/>
        <v/>
      </c>
      <c r="PW195" s="91" t="str">
        <f t="shared" ca="1" si="987"/>
        <v/>
      </c>
      <c r="PY195" s="20" t="str">
        <f t="shared" ca="1" si="923"/>
        <v/>
      </c>
      <c r="PZ195" s="21" t="str">
        <f t="shared" ca="1" si="924"/>
        <v/>
      </c>
      <c r="QA195" s="6" t="str">
        <f t="shared" ca="1" si="925"/>
        <v/>
      </c>
      <c r="QB195" s="6" t="str">
        <f t="shared" ca="1" si="926"/>
        <v/>
      </c>
      <c r="QC195" s="22" t="e">
        <f t="shared" ca="1" si="927"/>
        <v>#VALUE!</v>
      </c>
      <c r="QD195" s="22" t="e">
        <f t="shared" ca="1" si="928"/>
        <v>#VALUE!</v>
      </c>
      <c r="QE195" s="22" t="str">
        <f ca="1">IFERROR(IF(INDIRECT(ADDRESS(ROW()-1,COLUMN()-2))="摘要",MATCH(QD195,日々処理!PZ:PZ,0),MATCH(QD195,INDIRECT(ADDRESS(INDIRECT(ADDRESS(ROW()-1,COLUMN()))+1,2,,,"日々処理")):INDIRECT(ADDRESS(INDIRECT(ADDRESS(ROW()-1,COLUMN()))+1000,2,,,"日々処理")),0)+INDIRECT(ADDRESS(ROW()-1,COLUMN()))),"")</f>
        <v/>
      </c>
      <c r="QF195" s="91" t="str">
        <f t="shared" ca="1" si="1013"/>
        <v/>
      </c>
      <c r="QG195" s="91" t="str">
        <f t="shared" ca="1" si="988"/>
        <v/>
      </c>
      <c r="QH195" s="91" t="str">
        <f t="shared" ca="1" si="988"/>
        <v/>
      </c>
      <c r="QI195" s="91" t="str">
        <f t="shared" ca="1" si="988"/>
        <v/>
      </c>
      <c r="QJ195" s="91" t="str">
        <f t="shared" ca="1" si="988"/>
        <v/>
      </c>
      <c r="QK195" s="91" t="str">
        <f t="shared" ca="1" si="988"/>
        <v/>
      </c>
      <c r="QL195" s="91" t="str">
        <f t="shared" ca="1" si="988"/>
        <v/>
      </c>
      <c r="QM195" s="91" t="str">
        <f t="shared" ca="1" si="988"/>
        <v/>
      </c>
      <c r="QN195" s="91" t="str">
        <f t="shared" ca="1" si="988"/>
        <v/>
      </c>
      <c r="QO195" s="91" t="str">
        <f t="shared" ca="1" si="988"/>
        <v/>
      </c>
      <c r="QP195" s="91" t="str">
        <f t="shared" ca="1" si="988"/>
        <v/>
      </c>
      <c r="QQ195" s="91" t="str">
        <f t="shared" ca="1" si="988"/>
        <v/>
      </c>
      <c r="QS195" s="20" t="str">
        <f t="shared" ca="1" si="929"/>
        <v/>
      </c>
      <c r="QT195" s="21" t="str">
        <f t="shared" ca="1" si="930"/>
        <v/>
      </c>
      <c r="QU195" s="6" t="str">
        <f t="shared" ca="1" si="931"/>
        <v/>
      </c>
      <c r="QV195" s="6" t="str">
        <f t="shared" ca="1" si="932"/>
        <v/>
      </c>
      <c r="QW195" s="22" t="e">
        <f t="shared" ca="1" si="933"/>
        <v>#VALUE!</v>
      </c>
      <c r="QX195" s="22" t="e">
        <f t="shared" ca="1" si="934"/>
        <v>#VALUE!</v>
      </c>
      <c r="QY195" s="22" t="str">
        <f ca="1">IFERROR(IF(INDIRECT(ADDRESS(ROW()-1,COLUMN()-2))="摘要",MATCH(QX195,日々処理!QT:QT,0),MATCH(QX195,INDIRECT(ADDRESS(INDIRECT(ADDRESS(ROW()-1,COLUMN()))+1,2,,,"日々処理")):INDIRECT(ADDRESS(INDIRECT(ADDRESS(ROW()-1,COLUMN()))+1000,2,,,"日々処理")),0)+INDIRECT(ADDRESS(ROW()-1,COLUMN()))),"")</f>
        <v/>
      </c>
      <c r="QZ195" s="91" t="str">
        <f t="shared" ca="1" si="1014"/>
        <v/>
      </c>
      <c r="RA195" s="91" t="str">
        <f t="shared" ca="1" si="989"/>
        <v/>
      </c>
      <c r="RB195" s="91" t="str">
        <f t="shared" ca="1" si="989"/>
        <v/>
      </c>
      <c r="RC195" s="91" t="str">
        <f t="shared" ca="1" si="989"/>
        <v/>
      </c>
      <c r="RD195" s="91" t="str">
        <f t="shared" ca="1" si="989"/>
        <v/>
      </c>
      <c r="RE195" s="91" t="str">
        <f t="shared" ca="1" si="989"/>
        <v/>
      </c>
      <c r="RF195" s="91" t="str">
        <f t="shared" ca="1" si="989"/>
        <v/>
      </c>
      <c r="RG195" s="91" t="str">
        <f t="shared" ca="1" si="989"/>
        <v/>
      </c>
      <c r="RH195" s="91" t="str">
        <f t="shared" ca="1" si="989"/>
        <v/>
      </c>
      <c r="RI195" s="91" t="str">
        <f t="shared" ca="1" si="989"/>
        <v/>
      </c>
      <c r="RJ195" s="91" t="str">
        <f t="shared" ca="1" si="989"/>
        <v/>
      </c>
      <c r="RK195" s="91" t="str">
        <f t="shared" ca="1" si="989"/>
        <v/>
      </c>
      <c r="RM195" s="20" t="str">
        <f t="shared" ca="1" si="935"/>
        <v/>
      </c>
      <c r="RN195" s="21" t="str">
        <f t="shared" ca="1" si="936"/>
        <v/>
      </c>
      <c r="RO195" s="6" t="str">
        <f t="shared" ca="1" si="937"/>
        <v/>
      </c>
      <c r="RP195" s="6" t="str">
        <f t="shared" ca="1" si="938"/>
        <v/>
      </c>
      <c r="RQ195" s="22" t="e">
        <f t="shared" ca="1" si="939"/>
        <v>#VALUE!</v>
      </c>
      <c r="RR195" s="22" t="e">
        <f t="shared" ca="1" si="940"/>
        <v>#VALUE!</v>
      </c>
      <c r="RS195" s="22" t="str">
        <f ca="1">IFERROR(IF(INDIRECT(ADDRESS(ROW()-1,COLUMN()-2))="摘要",MATCH(RR195,日々処理!RN:RN,0),MATCH(RR195,INDIRECT(ADDRESS(INDIRECT(ADDRESS(ROW()-1,COLUMN()))+1,2,,,"日々処理")):INDIRECT(ADDRESS(INDIRECT(ADDRESS(ROW()-1,COLUMN()))+1000,2,,,"日々処理")),0)+INDIRECT(ADDRESS(ROW()-1,COLUMN()))),"")</f>
        <v/>
      </c>
      <c r="RT195" s="91" t="str">
        <f t="shared" ca="1" si="1015"/>
        <v/>
      </c>
      <c r="RU195" s="91" t="str">
        <f t="shared" ca="1" si="990"/>
        <v/>
      </c>
      <c r="RV195" s="91" t="str">
        <f t="shared" ca="1" si="990"/>
        <v/>
      </c>
      <c r="RW195" s="91" t="str">
        <f t="shared" ca="1" si="990"/>
        <v/>
      </c>
      <c r="RX195" s="91" t="str">
        <f t="shared" ca="1" si="990"/>
        <v/>
      </c>
      <c r="RY195" s="91" t="str">
        <f t="shared" ca="1" si="990"/>
        <v/>
      </c>
      <c r="RZ195" s="91" t="str">
        <f t="shared" ca="1" si="990"/>
        <v/>
      </c>
      <c r="SA195" s="91" t="str">
        <f t="shared" ca="1" si="990"/>
        <v/>
      </c>
      <c r="SB195" s="91" t="str">
        <f t="shared" ca="1" si="990"/>
        <v/>
      </c>
      <c r="SC195" s="91" t="str">
        <f t="shared" ca="1" si="990"/>
        <v/>
      </c>
      <c r="SD195" s="91" t="str">
        <f t="shared" ca="1" si="990"/>
        <v/>
      </c>
      <c r="SE195" s="91" t="str">
        <f t="shared" ca="1" si="990"/>
        <v/>
      </c>
    </row>
    <row r="196" spans="1:499" ht="12" customHeight="1">
      <c r="A196" s="20" t="str">
        <f t="shared" ca="1" si="791"/>
        <v/>
      </c>
      <c r="B196" s="21" t="str">
        <f t="shared" ca="1" si="792"/>
        <v/>
      </c>
      <c r="C196" s="6" t="str">
        <f t="shared" ca="1" si="793"/>
        <v/>
      </c>
      <c r="D196" s="6" t="str">
        <f t="shared" ca="1" si="794"/>
        <v/>
      </c>
      <c r="E196" s="22" t="e">
        <f t="shared" ca="1" si="795"/>
        <v>#VALUE!</v>
      </c>
      <c r="F196" s="22" t="e">
        <f t="shared" ca="1" si="796"/>
        <v>#VALUE!</v>
      </c>
      <c r="G196" s="22" t="str">
        <f ca="1">IFERROR(IF(INDIRECT(ADDRESS(ROW()-1,COLUMN()-2))="摘要",MATCH(F196,日々処理!B:B,0),MATCH(F196,INDIRECT(ADDRESS(INDIRECT(ADDRESS(ROW()-1,COLUMN()))+1,2,,,"日々処理")):INDIRECT(ADDRESS(INDIRECT(ADDRESS(ROW()-1,COLUMN()))+1000,2,,,"日々処理")),0)+INDIRECT(ADDRESS(ROW()-1,COLUMN()))),"")</f>
        <v/>
      </c>
      <c r="H196" s="91" t="str">
        <f t="shared" ca="1" si="991"/>
        <v/>
      </c>
      <c r="I196" s="91" t="str">
        <f t="shared" ca="1" si="966"/>
        <v/>
      </c>
      <c r="J196" s="91" t="str">
        <f t="shared" ca="1" si="966"/>
        <v/>
      </c>
      <c r="K196" s="91" t="str">
        <f t="shared" ca="1" si="966"/>
        <v/>
      </c>
      <c r="L196" s="91" t="str">
        <f t="shared" ca="1" si="966"/>
        <v/>
      </c>
      <c r="M196" s="91" t="str">
        <f t="shared" ca="1" si="966"/>
        <v/>
      </c>
      <c r="N196" s="91" t="str">
        <f t="shared" ca="1" si="966"/>
        <v/>
      </c>
      <c r="O196" s="91" t="str">
        <f t="shared" ca="1" si="966"/>
        <v/>
      </c>
      <c r="P196" s="91" t="str">
        <f t="shared" ca="1" si="966"/>
        <v/>
      </c>
      <c r="Q196" s="91" t="str">
        <f t="shared" ca="1" si="966"/>
        <v/>
      </c>
      <c r="R196" s="91" t="str">
        <f t="shared" ca="1" si="966"/>
        <v/>
      </c>
      <c r="S196" s="91" t="str">
        <f t="shared" ca="1" si="966"/>
        <v/>
      </c>
      <c r="T196" s="89"/>
      <c r="U196" s="20" t="str">
        <f t="shared" ca="1" si="797"/>
        <v/>
      </c>
      <c r="V196" s="21" t="str">
        <f t="shared" ca="1" si="798"/>
        <v/>
      </c>
      <c r="W196" s="6" t="str">
        <f t="shared" ca="1" si="799"/>
        <v/>
      </c>
      <c r="X196" s="6" t="str">
        <f t="shared" ca="1" si="800"/>
        <v/>
      </c>
      <c r="Y196" s="22" t="e">
        <f t="shared" ca="1" si="801"/>
        <v>#VALUE!</v>
      </c>
      <c r="Z196" s="22" t="e">
        <f t="shared" ca="1" si="802"/>
        <v>#VALUE!</v>
      </c>
      <c r="AA196" s="22" t="str">
        <f ca="1">IFERROR(IF(INDIRECT(ADDRESS(ROW()-1,COLUMN()-2))="摘要",MATCH(Z196,日々処理!V:V,0),MATCH(Z196,INDIRECT(ADDRESS(INDIRECT(ADDRESS(ROW()-1,COLUMN()))+1,2,,,"日々処理")):INDIRECT(ADDRESS(INDIRECT(ADDRESS(ROW()-1,COLUMN()))+1000,2,,,"日々処理")),0)+INDIRECT(ADDRESS(ROW()-1,COLUMN()))),"")</f>
        <v/>
      </c>
      <c r="AB196" s="91" t="str">
        <f t="shared" ca="1" si="992"/>
        <v/>
      </c>
      <c r="AC196" s="91" t="str">
        <f t="shared" ca="1" si="967"/>
        <v/>
      </c>
      <c r="AD196" s="91" t="str">
        <f t="shared" ca="1" si="967"/>
        <v/>
      </c>
      <c r="AE196" s="91" t="str">
        <f t="shared" ca="1" si="967"/>
        <v/>
      </c>
      <c r="AF196" s="91" t="str">
        <f t="shared" ca="1" si="967"/>
        <v/>
      </c>
      <c r="AG196" s="91" t="str">
        <f t="shared" ca="1" si="967"/>
        <v/>
      </c>
      <c r="AH196" s="91" t="str">
        <f t="shared" ca="1" si="967"/>
        <v/>
      </c>
      <c r="AI196" s="91" t="str">
        <f t="shared" ca="1" si="967"/>
        <v/>
      </c>
      <c r="AJ196" s="91" t="str">
        <f t="shared" ca="1" si="967"/>
        <v/>
      </c>
      <c r="AK196" s="91" t="str">
        <f t="shared" ca="1" si="967"/>
        <v/>
      </c>
      <c r="AL196" s="91" t="str">
        <f t="shared" ca="1" si="967"/>
        <v/>
      </c>
      <c r="AM196" s="91" t="str">
        <f t="shared" ca="1" si="967"/>
        <v/>
      </c>
      <c r="AO196" s="20" t="str">
        <f t="shared" ca="1" si="803"/>
        <v/>
      </c>
      <c r="AP196" s="21" t="str">
        <f t="shared" ca="1" si="804"/>
        <v/>
      </c>
      <c r="AQ196" s="6" t="str">
        <f t="shared" ca="1" si="805"/>
        <v/>
      </c>
      <c r="AR196" s="6" t="str">
        <f t="shared" ca="1" si="806"/>
        <v/>
      </c>
      <c r="AS196" s="22" t="e">
        <f t="shared" ca="1" si="807"/>
        <v>#VALUE!</v>
      </c>
      <c r="AT196" s="22" t="e">
        <f t="shared" ca="1" si="808"/>
        <v>#VALUE!</v>
      </c>
      <c r="AU196" s="22" t="str">
        <f ca="1">IFERROR(IF(INDIRECT(ADDRESS(ROW()-1,COLUMN()-2))="摘要",MATCH(AT196,日々処理!AP:AP,0),MATCH(AT196,INDIRECT(ADDRESS(INDIRECT(ADDRESS(ROW()-1,COLUMN()))+1,2,,,"日々処理")):INDIRECT(ADDRESS(INDIRECT(ADDRESS(ROW()-1,COLUMN()))+1000,2,,,"日々処理")),0)+INDIRECT(ADDRESS(ROW()-1,COLUMN()))),"")</f>
        <v/>
      </c>
      <c r="AV196" s="91" t="str">
        <f t="shared" ca="1" si="993"/>
        <v/>
      </c>
      <c r="AW196" s="91" t="str">
        <f t="shared" ca="1" si="968"/>
        <v/>
      </c>
      <c r="AX196" s="91" t="str">
        <f t="shared" ca="1" si="968"/>
        <v/>
      </c>
      <c r="AY196" s="91" t="str">
        <f t="shared" ca="1" si="968"/>
        <v/>
      </c>
      <c r="AZ196" s="91" t="str">
        <f t="shared" ca="1" si="968"/>
        <v/>
      </c>
      <c r="BA196" s="91" t="str">
        <f t="shared" ca="1" si="968"/>
        <v/>
      </c>
      <c r="BB196" s="91" t="str">
        <f t="shared" ca="1" si="968"/>
        <v/>
      </c>
      <c r="BC196" s="91" t="str">
        <f t="shared" ca="1" si="968"/>
        <v/>
      </c>
      <c r="BD196" s="91" t="str">
        <f t="shared" ca="1" si="968"/>
        <v/>
      </c>
      <c r="BE196" s="91" t="str">
        <f t="shared" ca="1" si="968"/>
        <v/>
      </c>
      <c r="BF196" s="91" t="str">
        <f t="shared" ca="1" si="968"/>
        <v/>
      </c>
      <c r="BG196" s="91" t="str">
        <f t="shared" ca="1" si="968"/>
        <v/>
      </c>
      <c r="BI196" s="20" t="str">
        <f t="shared" ca="1" si="809"/>
        <v/>
      </c>
      <c r="BJ196" s="21" t="str">
        <f t="shared" ca="1" si="810"/>
        <v/>
      </c>
      <c r="BK196" s="6" t="str">
        <f t="shared" ca="1" si="811"/>
        <v/>
      </c>
      <c r="BL196" s="6" t="str">
        <f t="shared" ca="1" si="812"/>
        <v/>
      </c>
      <c r="BM196" s="22" t="e">
        <f t="shared" ca="1" si="813"/>
        <v>#VALUE!</v>
      </c>
      <c r="BN196" s="22" t="e">
        <f t="shared" ca="1" si="814"/>
        <v>#VALUE!</v>
      </c>
      <c r="BO196" s="22" t="str">
        <f ca="1">IFERROR(IF(INDIRECT(ADDRESS(ROW()-1,COLUMN()-2))="摘要",MATCH(BN196,日々処理!BJ:BJ,0),MATCH(BN196,INDIRECT(ADDRESS(INDIRECT(ADDRESS(ROW()-1,COLUMN()))+1,2,,,"日々処理")):INDIRECT(ADDRESS(INDIRECT(ADDRESS(ROW()-1,COLUMN()))+1000,2,,,"日々処理")),0)+INDIRECT(ADDRESS(ROW()-1,COLUMN()))),"")</f>
        <v/>
      </c>
      <c r="BP196" s="91" t="str">
        <f t="shared" ca="1" si="994"/>
        <v/>
      </c>
      <c r="BQ196" s="91" t="str">
        <f t="shared" ca="1" si="969"/>
        <v/>
      </c>
      <c r="BR196" s="91" t="str">
        <f t="shared" ca="1" si="969"/>
        <v/>
      </c>
      <c r="BS196" s="91" t="str">
        <f t="shared" ca="1" si="969"/>
        <v/>
      </c>
      <c r="BT196" s="91" t="str">
        <f t="shared" ca="1" si="969"/>
        <v/>
      </c>
      <c r="BU196" s="91" t="str">
        <f t="shared" ca="1" si="969"/>
        <v/>
      </c>
      <c r="BV196" s="91" t="str">
        <f t="shared" ca="1" si="969"/>
        <v/>
      </c>
      <c r="BW196" s="91" t="str">
        <f t="shared" ca="1" si="969"/>
        <v/>
      </c>
      <c r="BX196" s="91" t="str">
        <f t="shared" ca="1" si="969"/>
        <v/>
      </c>
      <c r="BY196" s="91" t="str">
        <f t="shared" ca="1" si="969"/>
        <v/>
      </c>
      <c r="BZ196" s="91" t="str">
        <f t="shared" ca="1" si="969"/>
        <v/>
      </c>
      <c r="CA196" s="91" t="str">
        <f t="shared" ca="1" si="969"/>
        <v/>
      </c>
      <c r="CC196" s="20" t="str">
        <f t="shared" ca="1" si="815"/>
        <v/>
      </c>
      <c r="CD196" s="21" t="str">
        <f t="shared" ca="1" si="816"/>
        <v/>
      </c>
      <c r="CE196" s="6" t="str">
        <f t="shared" ca="1" si="817"/>
        <v/>
      </c>
      <c r="CF196" s="6" t="str">
        <f t="shared" ca="1" si="818"/>
        <v/>
      </c>
      <c r="CG196" s="22" t="e">
        <f t="shared" ca="1" si="819"/>
        <v>#VALUE!</v>
      </c>
      <c r="CH196" s="22" t="e">
        <f t="shared" ca="1" si="820"/>
        <v>#VALUE!</v>
      </c>
      <c r="CI196" s="22" t="str">
        <f ca="1">IFERROR(IF(INDIRECT(ADDRESS(ROW()-1,COLUMN()-2))="摘要",MATCH(CH196,日々処理!CD:CD,0),MATCH(CH196,INDIRECT(ADDRESS(INDIRECT(ADDRESS(ROW()-1,COLUMN()))+1,2,,,"日々処理")):INDIRECT(ADDRESS(INDIRECT(ADDRESS(ROW()-1,COLUMN()))+1000,2,,,"日々処理")),0)+INDIRECT(ADDRESS(ROW()-1,COLUMN()))),"")</f>
        <v/>
      </c>
      <c r="CJ196" s="91" t="str">
        <f t="shared" ca="1" si="995"/>
        <v/>
      </c>
      <c r="CK196" s="91" t="str">
        <f t="shared" ca="1" si="970"/>
        <v/>
      </c>
      <c r="CL196" s="91" t="str">
        <f t="shared" ca="1" si="970"/>
        <v/>
      </c>
      <c r="CM196" s="91" t="str">
        <f t="shared" ca="1" si="970"/>
        <v/>
      </c>
      <c r="CN196" s="91" t="str">
        <f t="shared" ca="1" si="970"/>
        <v/>
      </c>
      <c r="CO196" s="91" t="str">
        <f t="shared" ca="1" si="970"/>
        <v/>
      </c>
      <c r="CP196" s="91" t="str">
        <f t="shared" ca="1" si="970"/>
        <v/>
      </c>
      <c r="CQ196" s="91" t="str">
        <f t="shared" ca="1" si="970"/>
        <v/>
      </c>
      <c r="CR196" s="91" t="str">
        <f t="shared" ca="1" si="970"/>
        <v/>
      </c>
      <c r="CS196" s="91" t="str">
        <f t="shared" ca="1" si="970"/>
        <v/>
      </c>
      <c r="CT196" s="91" t="str">
        <f t="shared" ca="1" si="970"/>
        <v/>
      </c>
      <c r="CU196" s="91" t="str">
        <f t="shared" ca="1" si="970"/>
        <v/>
      </c>
      <c r="CW196" s="20" t="str">
        <f t="shared" ca="1" si="821"/>
        <v/>
      </c>
      <c r="CX196" s="21" t="str">
        <f t="shared" ca="1" si="822"/>
        <v/>
      </c>
      <c r="CY196" s="6" t="str">
        <f t="shared" ca="1" si="823"/>
        <v/>
      </c>
      <c r="CZ196" s="6" t="str">
        <f t="shared" ca="1" si="824"/>
        <v/>
      </c>
      <c r="DA196" s="22" t="e">
        <f t="shared" ca="1" si="825"/>
        <v>#VALUE!</v>
      </c>
      <c r="DB196" s="22" t="e">
        <f t="shared" ca="1" si="826"/>
        <v>#VALUE!</v>
      </c>
      <c r="DC196" s="22" t="str">
        <f ca="1">IFERROR(IF(INDIRECT(ADDRESS(ROW()-1,COLUMN()-2))="摘要",MATCH(DB196,日々処理!CX:CX,0),MATCH(DB196,INDIRECT(ADDRESS(INDIRECT(ADDRESS(ROW()-1,COLUMN()))+1,2,,,"日々処理")):INDIRECT(ADDRESS(INDIRECT(ADDRESS(ROW()-1,COLUMN()))+1000,2,,,"日々処理")),0)+INDIRECT(ADDRESS(ROW()-1,COLUMN()))),"")</f>
        <v/>
      </c>
      <c r="DD196" s="91" t="str">
        <f t="shared" ca="1" si="996"/>
        <v/>
      </c>
      <c r="DE196" s="91" t="str">
        <f t="shared" ca="1" si="971"/>
        <v/>
      </c>
      <c r="DF196" s="91" t="str">
        <f t="shared" ca="1" si="971"/>
        <v/>
      </c>
      <c r="DG196" s="91" t="str">
        <f t="shared" ca="1" si="971"/>
        <v/>
      </c>
      <c r="DH196" s="91" t="str">
        <f t="shared" ca="1" si="971"/>
        <v/>
      </c>
      <c r="DI196" s="91" t="str">
        <f t="shared" ca="1" si="971"/>
        <v/>
      </c>
      <c r="DJ196" s="91" t="str">
        <f t="shared" ca="1" si="971"/>
        <v/>
      </c>
      <c r="DK196" s="91" t="str">
        <f t="shared" ca="1" si="971"/>
        <v/>
      </c>
      <c r="DL196" s="91" t="str">
        <f t="shared" ca="1" si="971"/>
        <v/>
      </c>
      <c r="DM196" s="91" t="str">
        <f t="shared" ca="1" si="971"/>
        <v/>
      </c>
      <c r="DN196" s="91" t="str">
        <f t="shared" ca="1" si="971"/>
        <v/>
      </c>
      <c r="DO196" s="91" t="str">
        <f t="shared" ca="1" si="971"/>
        <v/>
      </c>
      <c r="DQ196" s="20" t="str">
        <f t="shared" ca="1" si="827"/>
        <v/>
      </c>
      <c r="DR196" s="21" t="str">
        <f t="shared" ca="1" si="828"/>
        <v/>
      </c>
      <c r="DS196" s="6" t="str">
        <f t="shared" ca="1" si="829"/>
        <v/>
      </c>
      <c r="DT196" s="6" t="str">
        <f t="shared" ca="1" si="830"/>
        <v/>
      </c>
      <c r="DU196" s="22" t="e">
        <f t="shared" ca="1" si="831"/>
        <v>#VALUE!</v>
      </c>
      <c r="DV196" s="22" t="e">
        <f t="shared" ca="1" si="832"/>
        <v>#VALUE!</v>
      </c>
      <c r="DW196" s="22" t="str">
        <f ca="1">IFERROR(IF(INDIRECT(ADDRESS(ROW()-1,COLUMN()-2))="摘要",MATCH(DV196,日々処理!DR:DR,0),MATCH(DV196,INDIRECT(ADDRESS(INDIRECT(ADDRESS(ROW()-1,COLUMN()))+1,2,,,"日々処理")):INDIRECT(ADDRESS(INDIRECT(ADDRESS(ROW()-1,COLUMN()))+1000,2,,,"日々処理")),0)+INDIRECT(ADDRESS(ROW()-1,COLUMN()))),"")</f>
        <v/>
      </c>
      <c r="DX196" s="91" t="str">
        <f t="shared" ca="1" si="997"/>
        <v/>
      </c>
      <c r="DY196" s="91" t="str">
        <f t="shared" ca="1" si="972"/>
        <v/>
      </c>
      <c r="DZ196" s="91" t="str">
        <f t="shared" ca="1" si="972"/>
        <v/>
      </c>
      <c r="EA196" s="91" t="str">
        <f t="shared" ca="1" si="972"/>
        <v/>
      </c>
      <c r="EB196" s="91" t="str">
        <f t="shared" ca="1" si="972"/>
        <v/>
      </c>
      <c r="EC196" s="91" t="str">
        <f t="shared" ca="1" si="972"/>
        <v/>
      </c>
      <c r="ED196" s="91" t="str">
        <f t="shared" ca="1" si="972"/>
        <v/>
      </c>
      <c r="EE196" s="91" t="str">
        <f t="shared" ca="1" si="972"/>
        <v/>
      </c>
      <c r="EF196" s="91" t="str">
        <f t="shared" ca="1" si="972"/>
        <v/>
      </c>
      <c r="EG196" s="91" t="str">
        <f t="shared" ca="1" si="972"/>
        <v/>
      </c>
      <c r="EH196" s="91" t="str">
        <f t="shared" ca="1" si="972"/>
        <v/>
      </c>
      <c r="EI196" s="91" t="str">
        <f t="shared" ca="1" si="972"/>
        <v/>
      </c>
      <c r="EK196" s="20" t="str">
        <f t="shared" ca="1" si="833"/>
        <v/>
      </c>
      <c r="EL196" s="21" t="str">
        <f t="shared" ca="1" si="834"/>
        <v/>
      </c>
      <c r="EM196" s="6" t="str">
        <f t="shared" ca="1" si="835"/>
        <v/>
      </c>
      <c r="EN196" s="6" t="str">
        <f t="shared" ca="1" si="836"/>
        <v/>
      </c>
      <c r="EO196" s="22" t="e">
        <f t="shared" ca="1" si="837"/>
        <v>#VALUE!</v>
      </c>
      <c r="EP196" s="22" t="e">
        <f t="shared" ca="1" si="838"/>
        <v>#VALUE!</v>
      </c>
      <c r="EQ196" s="22" t="str">
        <f ca="1">IFERROR(IF(INDIRECT(ADDRESS(ROW()-1,COLUMN()-2))="摘要",MATCH(EP196,日々処理!EL:EL,0),MATCH(EP196,INDIRECT(ADDRESS(INDIRECT(ADDRESS(ROW()-1,COLUMN()))+1,2,,,"日々処理")):INDIRECT(ADDRESS(INDIRECT(ADDRESS(ROW()-1,COLUMN()))+1000,2,,,"日々処理")),0)+INDIRECT(ADDRESS(ROW()-1,COLUMN()))),"")</f>
        <v/>
      </c>
      <c r="ER196" s="91" t="str">
        <f t="shared" ca="1" si="998"/>
        <v/>
      </c>
      <c r="ES196" s="91" t="str">
        <f t="shared" ca="1" si="973"/>
        <v/>
      </c>
      <c r="ET196" s="91" t="str">
        <f t="shared" ca="1" si="973"/>
        <v/>
      </c>
      <c r="EU196" s="91" t="str">
        <f t="shared" ca="1" si="973"/>
        <v/>
      </c>
      <c r="EV196" s="91" t="str">
        <f t="shared" ca="1" si="973"/>
        <v/>
      </c>
      <c r="EW196" s="91" t="str">
        <f t="shared" ca="1" si="973"/>
        <v/>
      </c>
      <c r="EX196" s="91" t="str">
        <f t="shared" ca="1" si="973"/>
        <v/>
      </c>
      <c r="EY196" s="91" t="str">
        <f t="shared" ca="1" si="973"/>
        <v/>
      </c>
      <c r="EZ196" s="91" t="str">
        <f t="shared" ca="1" si="973"/>
        <v/>
      </c>
      <c r="FA196" s="91" t="str">
        <f t="shared" ca="1" si="973"/>
        <v/>
      </c>
      <c r="FB196" s="91" t="str">
        <f t="shared" ca="1" si="973"/>
        <v/>
      </c>
      <c r="FC196" s="91" t="str">
        <f t="shared" ca="1" si="973"/>
        <v/>
      </c>
      <c r="FE196" s="20" t="str">
        <f t="shared" ca="1" si="839"/>
        <v/>
      </c>
      <c r="FF196" s="21" t="str">
        <f t="shared" ca="1" si="840"/>
        <v/>
      </c>
      <c r="FG196" s="6" t="str">
        <f t="shared" ca="1" si="841"/>
        <v/>
      </c>
      <c r="FH196" s="6" t="str">
        <f t="shared" ca="1" si="842"/>
        <v/>
      </c>
      <c r="FI196" s="22" t="e">
        <f t="shared" ca="1" si="843"/>
        <v>#VALUE!</v>
      </c>
      <c r="FJ196" s="22" t="e">
        <f t="shared" ca="1" si="844"/>
        <v>#VALUE!</v>
      </c>
      <c r="FK196" s="22" t="str">
        <f ca="1">IFERROR(IF(INDIRECT(ADDRESS(ROW()-1,COLUMN()-2))="摘要",MATCH(FJ196,日々処理!FF:FF,0),MATCH(FJ196,INDIRECT(ADDRESS(INDIRECT(ADDRESS(ROW()-1,COLUMN()))+1,2,,,"日々処理")):INDIRECT(ADDRESS(INDIRECT(ADDRESS(ROW()-1,COLUMN()))+1000,2,,,"日々処理")),0)+INDIRECT(ADDRESS(ROW()-1,COLUMN()))),"")</f>
        <v/>
      </c>
      <c r="FL196" s="91" t="str">
        <f t="shared" ca="1" si="999"/>
        <v/>
      </c>
      <c r="FM196" s="91" t="str">
        <f t="shared" ca="1" si="974"/>
        <v/>
      </c>
      <c r="FN196" s="91" t="str">
        <f t="shared" ca="1" si="974"/>
        <v/>
      </c>
      <c r="FO196" s="91" t="str">
        <f t="shared" ca="1" si="974"/>
        <v/>
      </c>
      <c r="FP196" s="91" t="str">
        <f t="shared" ca="1" si="974"/>
        <v/>
      </c>
      <c r="FQ196" s="91" t="str">
        <f t="shared" ca="1" si="974"/>
        <v/>
      </c>
      <c r="FR196" s="91" t="str">
        <f t="shared" ca="1" si="974"/>
        <v/>
      </c>
      <c r="FS196" s="91" t="str">
        <f t="shared" ca="1" si="974"/>
        <v/>
      </c>
      <c r="FT196" s="91" t="str">
        <f t="shared" ca="1" si="974"/>
        <v/>
      </c>
      <c r="FU196" s="91" t="str">
        <f t="shared" ca="1" si="974"/>
        <v/>
      </c>
      <c r="FV196" s="91" t="str">
        <f t="shared" ca="1" si="974"/>
        <v/>
      </c>
      <c r="FW196" s="91" t="str">
        <f t="shared" ca="1" si="974"/>
        <v/>
      </c>
      <c r="FY196" s="20" t="str">
        <f t="shared" ca="1" si="845"/>
        <v/>
      </c>
      <c r="FZ196" s="21" t="str">
        <f t="shared" ca="1" si="846"/>
        <v/>
      </c>
      <c r="GA196" s="6" t="str">
        <f t="shared" ca="1" si="847"/>
        <v/>
      </c>
      <c r="GB196" s="6" t="str">
        <f t="shared" ca="1" si="848"/>
        <v/>
      </c>
      <c r="GC196" s="22" t="e">
        <f t="shared" ca="1" si="849"/>
        <v>#VALUE!</v>
      </c>
      <c r="GD196" s="22" t="e">
        <f t="shared" ca="1" si="850"/>
        <v>#VALUE!</v>
      </c>
      <c r="GE196" s="22" t="str">
        <f ca="1">IFERROR(IF(INDIRECT(ADDRESS(ROW()-1,COLUMN()-2))="摘要",MATCH(GD196,日々処理!FZ:FZ,0),MATCH(GD196,INDIRECT(ADDRESS(INDIRECT(ADDRESS(ROW()-1,COLUMN()))+1,2,,,"日々処理")):INDIRECT(ADDRESS(INDIRECT(ADDRESS(ROW()-1,COLUMN()))+1000,2,,,"日々処理")),0)+INDIRECT(ADDRESS(ROW()-1,COLUMN()))),"")</f>
        <v/>
      </c>
      <c r="GF196" s="91" t="str">
        <f t="shared" ca="1" si="1000"/>
        <v/>
      </c>
      <c r="GG196" s="91" t="str">
        <f t="shared" ca="1" si="975"/>
        <v/>
      </c>
      <c r="GH196" s="91" t="str">
        <f t="shared" ca="1" si="975"/>
        <v/>
      </c>
      <c r="GI196" s="91" t="str">
        <f t="shared" ca="1" si="975"/>
        <v/>
      </c>
      <c r="GJ196" s="91" t="str">
        <f t="shared" ca="1" si="975"/>
        <v/>
      </c>
      <c r="GK196" s="91" t="str">
        <f t="shared" ca="1" si="975"/>
        <v/>
      </c>
      <c r="GL196" s="91" t="str">
        <f t="shared" ca="1" si="975"/>
        <v/>
      </c>
      <c r="GM196" s="91" t="str">
        <f t="shared" ca="1" si="975"/>
        <v/>
      </c>
      <c r="GN196" s="91" t="str">
        <f t="shared" ca="1" si="975"/>
        <v/>
      </c>
      <c r="GO196" s="91" t="str">
        <f t="shared" ca="1" si="975"/>
        <v/>
      </c>
      <c r="GP196" s="91" t="str">
        <f t="shared" ca="1" si="975"/>
        <v/>
      </c>
      <c r="GQ196" s="91" t="str">
        <f t="shared" ca="1" si="975"/>
        <v/>
      </c>
      <c r="GS196" s="20" t="str">
        <f t="shared" ca="1" si="851"/>
        <v/>
      </c>
      <c r="GT196" s="21" t="str">
        <f t="shared" ca="1" si="852"/>
        <v/>
      </c>
      <c r="GU196" s="6" t="str">
        <f t="shared" ca="1" si="853"/>
        <v/>
      </c>
      <c r="GV196" s="6" t="str">
        <f t="shared" ca="1" si="854"/>
        <v/>
      </c>
      <c r="GW196" s="22" t="e">
        <f t="shared" ca="1" si="855"/>
        <v>#VALUE!</v>
      </c>
      <c r="GX196" s="22" t="e">
        <f t="shared" ca="1" si="856"/>
        <v>#VALUE!</v>
      </c>
      <c r="GY196" s="22" t="str">
        <f ca="1">IFERROR(IF(INDIRECT(ADDRESS(ROW()-1,COLUMN()-2))="摘要",MATCH(GX196,日々処理!GT:GT,0),MATCH(GX196,INDIRECT(ADDRESS(INDIRECT(ADDRESS(ROW()-1,COLUMN()))+1,2,,,"日々処理")):INDIRECT(ADDRESS(INDIRECT(ADDRESS(ROW()-1,COLUMN()))+1000,2,,,"日々処理")),0)+INDIRECT(ADDRESS(ROW()-1,COLUMN()))),"")</f>
        <v/>
      </c>
      <c r="GZ196" s="91" t="str">
        <f t="shared" ca="1" si="1001"/>
        <v/>
      </c>
      <c r="HA196" s="91" t="str">
        <f t="shared" ca="1" si="976"/>
        <v/>
      </c>
      <c r="HB196" s="91" t="str">
        <f t="shared" ca="1" si="976"/>
        <v/>
      </c>
      <c r="HC196" s="91" t="str">
        <f t="shared" ca="1" si="976"/>
        <v/>
      </c>
      <c r="HD196" s="91" t="str">
        <f t="shared" ca="1" si="976"/>
        <v/>
      </c>
      <c r="HE196" s="91" t="str">
        <f t="shared" ca="1" si="976"/>
        <v/>
      </c>
      <c r="HF196" s="91" t="str">
        <f t="shared" ca="1" si="976"/>
        <v/>
      </c>
      <c r="HG196" s="91" t="str">
        <f t="shared" ca="1" si="976"/>
        <v/>
      </c>
      <c r="HH196" s="91" t="str">
        <f t="shared" ca="1" si="976"/>
        <v/>
      </c>
      <c r="HI196" s="91" t="str">
        <f t="shared" ca="1" si="976"/>
        <v/>
      </c>
      <c r="HJ196" s="91" t="str">
        <f t="shared" ca="1" si="976"/>
        <v/>
      </c>
      <c r="HK196" s="91" t="str">
        <f t="shared" ca="1" si="976"/>
        <v/>
      </c>
      <c r="HM196" s="20" t="str">
        <f t="shared" ca="1" si="857"/>
        <v/>
      </c>
      <c r="HN196" s="21" t="str">
        <f t="shared" ca="1" si="858"/>
        <v/>
      </c>
      <c r="HO196" s="6" t="str">
        <f t="shared" ca="1" si="859"/>
        <v/>
      </c>
      <c r="HP196" s="6" t="str">
        <f t="shared" ca="1" si="860"/>
        <v/>
      </c>
      <c r="HQ196" s="22" t="e">
        <f t="shared" ca="1" si="861"/>
        <v>#VALUE!</v>
      </c>
      <c r="HR196" s="22" t="e">
        <f t="shared" ca="1" si="862"/>
        <v>#VALUE!</v>
      </c>
      <c r="HS196" s="22" t="str">
        <f ca="1">IFERROR(IF(INDIRECT(ADDRESS(ROW()-1,COLUMN()-2))="摘要",MATCH(HR196,日々処理!HN:HN,0),MATCH(HR196,INDIRECT(ADDRESS(INDIRECT(ADDRESS(ROW()-1,COLUMN()))+1,2,,,"日々処理")):INDIRECT(ADDRESS(INDIRECT(ADDRESS(ROW()-1,COLUMN()))+1000,2,,,"日々処理")),0)+INDIRECT(ADDRESS(ROW()-1,COLUMN()))),"")</f>
        <v/>
      </c>
      <c r="HT196" s="91" t="str">
        <f t="shared" ca="1" si="1002"/>
        <v/>
      </c>
      <c r="HU196" s="91" t="str">
        <f t="shared" ca="1" si="977"/>
        <v/>
      </c>
      <c r="HV196" s="91" t="str">
        <f t="shared" ca="1" si="977"/>
        <v/>
      </c>
      <c r="HW196" s="91" t="str">
        <f t="shared" ca="1" si="977"/>
        <v/>
      </c>
      <c r="HX196" s="91" t="str">
        <f t="shared" ca="1" si="977"/>
        <v/>
      </c>
      <c r="HY196" s="91" t="str">
        <f t="shared" ca="1" si="977"/>
        <v/>
      </c>
      <c r="HZ196" s="91" t="str">
        <f t="shared" ca="1" si="977"/>
        <v/>
      </c>
      <c r="IA196" s="91" t="str">
        <f t="shared" ca="1" si="977"/>
        <v/>
      </c>
      <c r="IB196" s="91" t="str">
        <f t="shared" ca="1" si="977"/>
        <v/>
      </c>
      <c r="IC196" s="91" t="str">
        <f t="shared" ca="1" si="977"/>
        <v/>
      </c>
      <c r="ID196" s="91" t="str">
        <f t="shared" ca="1" si="977"/>
        <v/>
      </c>
      <c r="IE196" s="91" t="str">
        <f t="shared" ca="1" si="977"/>
        <v/>
      </c>
      <c r="IG196" s="20" t="str">
        <f t="shared" ca="1" si="863"/>
        <v/>
      </c>
      <c r="IH196" s="21" t="str">
        <f t="shared" ca="1" si="864"/>
        <v/>
      </c>
      <c r="II196" s="6" t="str">
        <f t="shared" ca="1" si="865"/>
        <v/>
      </c>
      <c r="IJ196" s="6" t="str">
        <f t="shared" ca="1" si="866"/>
        <v/>
      </c>
      <c r="IK196" s="22" t="e">
        <f t="shared" ca="1" si="867"/>
        <v>#VALUE!</v>
      </c>
      <c r="IL196" s="22" t="e">
        <f t="shared" ca="1" si="868"/>
        <v>#VALUE!</v>
      </c>
      <c r="IM196" s="22" t="str">
        <f ca="1">IFERROR(IF(INDIRECT(ADDRESS(ROW()-1,COLUMN()-2))="摘要",MATCH(IL196,日々処理!IH:IH,0),MATCH(IL196,INDIRECT(ADDRESS(INDIRECT(ADDRESS(ROW()-1,COLUMN()))+1,2,,,"日々処理")):INDIRECT(ADDRESS(INDIRECT(ADDRESS(ROW()-1,COLUMN()))+1000,2,,,"日々処理")),0)+INDIRECT(ADDRESS(ROW()-1,COLUMN()))),"")</f>
        <v/>
      </c>
      <c r="IN196" s="91" t="str">
        <f t="shared" ca="1" si="1003"/>
        <v/>
      </c>
      <c r="IO196" s="91" t="str">
        <f t="shared" ca="1" si="978"/>
        <v/>
      </c>
      <c r="IP196" s="91" t="str">
        <f t="shared" ca="1" si="978"/>
        <v/>
      </c>
      <c r="IQ196" s="91" t="str">
        <f t="shared" ca="1" si="978"/>
        <v/>
      </c>
      <c r="IR196" s="91" t="str">
        <f t="shared" ca="1" si="978"/>
        <v/>
      </c>
      <c r="IS196" s="91" t="str">
        <f t="shared" ca="1" si="978"/>
        <v/>
      </c>
      <c r="IT196" s="91" t="str">
        <f t="shared" ca="1" si="978"/>
        <v/>
      </c>
      <c r="IU196" s="91" t="str">
        <f t="shared" ca="1" si="978"/>
        <v/>
      </c>
      <c r="IV196" s="91" t="str">
        <f t="shared" ca="1" si="978"/>
        <v/>
      </c>
      <c r="IW196" s="91" t="str">
        <f t="shared" ca="1" si="978"/>
        <v/>
      </c>
      <c r="IX196" s="91" t="str">
        <f t="shared" ca="1" si="978"/>
        <v/>
      </c>
      <c r="IY196" s="91" t="str">
        <f t="shared" ca="1" si="978"/>
        <v/>
      </c>
      <c r="JA196" s="20" t="str">
        <f t="shared" ca="1" si="869"/>
        <v/>
      </c>
      <c r="JB196" s="21" t="str">
        <f t="shared" ca="1" si="870"/>
        <v/>
      </c>
      <c r="JC196" s="6" t="str">
        <f t="shared" ca="1" si="871"/>
        <v/>
      </c>
      <c r="JD196" s="6" t="str">
        <f t="shared" ca="1" si="872"/>
        <v/>
      </c>
      <c r="JE196" s="22" t="e">
        <f t="shared" ca="1" si="873"/>
        <v>#VALUE!</v>
      </c>
      <c r="JF196" s="22" t="e">
        <f t="shared" ca="1" si="874"/>
        <v>#VALUE!</v>
      </c>
      <c r="JG196" s="22" t="str">
        <f ca="1">IFERROR(IF(INDIRECT(ADDRESS(ROW()-1,COLUMN()-2))="摘要",MATCH(JF196,日々処理!JB:JB,0),MATCH(JF196,INDIRECT(ADDRESS(INDIRECT(ADDRESS(ROW()-1,COLUMN()))+1,2,,,"日々処理")):INDIRECT(ADDRESS(INDIRECT(ADDRESS(ROW()-1,COLUMN()))+1000,2,,,"日々処理")),0)+INDIRECT(ADDRESS(ROW()-1,COLUMN()))),"")</f>
        <v/>
      </c>
      <c r="JH196" s="91" t="str">
        <f t="shared" ca="1" si="1004"/>
        <v/>
      </c>
      <c r="JI196" s="91" t="str">
        <f t="shared" ca="1" si="979"/>
        <v/>
      </c>
      <c r="JJ196" s="91" t="str">
        <f t="shared" ca="1" si="979"/>
        <v/>
      </c>
      <c r="JK196" s="91" t="str">
        <f t="shared" ca="1" si="979"/>
        <v/>
      </c>
      <c r="JL196" s="91" t="str">
        <f t="shared" ca="1" si="979"/>
        <v/>
      </c>
      <c r="JM196" s="91" t="str">
        <f t="shared" ca="1" si="979"/>
        <v/>
      </c>
      <c r="JN196" s="91" t="str">
        <f t="shared" ca="1" si="979"/>
        <v/>
      </c>
      <c r="JO196" s="91" t="str">
        <f t="shared" ca="1" si="979"/>
        <v/>
      </c>
      <c r="JP196" s="91" t="str">
        <f t="shared" ca="1" si="979"/>
        <v/>
      </c>
      <c r="JQ196" s="91" t="str">
        <f t="shared" ca="1" si="979"/>
        <v/>
      </c>
      <c r="JR196" s="91" t="str">
        <f t="shared" ca="1" si="979"/>
        <v/>
      </c>
      <c r="JS196" s="91" t="str">
        <f t="shared" ca="1" si="979"/>
        <v/>
      </c>
      <c r="JU196" s="20" t="str">
        <f t="shared" ca="1" si="875"/>
        <v/>
      </c>
      <c r="JV196" s="21" t="str">
        <f t="shared" ca="1" si="876"/>
        <v/>
      </c>
      <c r="JW196" s="6" t="str">
        <f t="shared" ca="1" si="877"/>
        <v/>
      </c>
      <c r="JX196" s="6" t="str">
        <f t="shared" ca="1" si="878"/>
        <v/>
      </c>
      <c r="JY196" s="22" t="e">
        <f t="shared" ca="1" si="879"/>
        <v>#VALUE!</v>
      </c>
      <c r="JZ196" s="22" t="e">
        <f t="shared" ca="1" si="880"/>
        <v>#VALUE!</v>
      </c>
      <c r="KA196" s="22" t="str">
        <f ca="1">IFERROR(IF(INDIRECT(ADDRESS(ROW()-1,COLUMN()-2))="摘要",MATCH(JZ196,日々処理!JV:JV,0),MATCH(JZ196,INDIRECT(ADDRESS(INDIRECT(ADDRESS(ROW()-1,COLUMN()))+1,2,,,"日々処理")):INDIRECT(ADDRESS(INDIRECT(ADDRESS(ROW()-1,COLUMN()))+1000,2,,,"日々処理")),0)+INDIRECT(ADDRESS(ROW()-1,COLUMN()))),"")</f>
        <v/>
      </c>
      <c r="KB196" s="91" t="str">
        <f t="shared" ca="1" si="1005"/>
        <v/>
      </c>
      <c r="KC196" s="91" t="str">
        <f t="shared" ca="1" si="980"/>
        <v/>
      </c>
      <c r="KD196" s="91" t="str">
        <f t="shared" ca="1" si="980"/>
        <v/>
      </c>
      <c r="KE196" s="91" t="str">
        <f t="shared" ca="1" si="980"/>
        <v/>
      </c>
      <c r="KF196" s="91" t="str">
        <f t="shared" ca="1" si="980"/>
        <v/>
      </c>
      <c r="KG196" s="91" t="str">
        <f t="shared" ca="1" si="980"/>
        <v/>
      </c>
      <c r="KH196" s="91" t="str">
        <f t="shared" ca="1" si="980"/>
        <v/>
      </c>
      <c r="KI196" s="91" t="str">
        <f t="shared" ca="1" si="980"/>
        <v/>
      </c>
      <c r="KJ196" s="91" t="str">
        <f t="shared" ca="1" si="980"/>
        <v/>
      </c>
      <c r="KK196" s="91" t="str">
        <f t="shared" ca="1" si="980"/>
        <v/>
      </c>
      <c r="KL196" s="91" t="str">
        <f t="shared" ca="1" si="980"/>
        <v/>
      </c>
      <c r="KM196" s="91" t="str">
        <f t="shared" ca="1" si="980"/>
        <v/>
      </c>
      <c r="KO196" s="20" t="str">
        <f t="shared" ca="1" si="881"/>
        <v/>
      </c>
      <c r="KP196" s="21" t="str">
        <f t="shared" ca="1" si="882"/>
        <v/>
      </c>
      <c r="KQ196" s="6" t="str">
        <f t="shared" ca="1" si="883"/>
        <v/>
      </c>
      <c r="KR196" s="6" t="str">
        <f t="shared" ca="1" si="884"/>
        <v/>
      </c>
      <c r="KS196" s="22" t="e">
        <f t="shared" ca="1" si="885"/>
        <v>#VALUE!</v>
      </c>
      <c r="KT196" s="22" t="e">
        <f t="shared" ca="1" si="886"/>
        <v>#VALUE!</v>
      </c>
      <c r="KU196" s="22" t="str">
        <f ca="1">IFERROR(IF(INDIRECT(ADDRESS(ROW()-1,COLUMN()-2))="摘要",MATCH(KT196,日々処理!KP:KP,0),MATCH(KT196,INDIRECT(ADDRESS(INDIRECT(ADDRESS(ROW()-1,COLUMN()))+1,2,,,"日々処理")):INDIRECT(ADDRESS(INDIRECT(ADDRESS(ROW()-1,COLUMN()))+1000,2,,,"日々処理")),0)+INDIRECT(ADDRESS(ROW()-1,COLUMN()))),"")</f>
        <v/>
      </c>
      <c r="KV196" s="91" t="str">
        <f t="shared" ca="1" si="1006"/>
        <v/>
      </c>
      <c r="KW196" s="91" t="str">
        <f t="shared" ca="1" si="981"/>
        <v/>
      </c>
      <c r="KX196" s="91" t="str">
        <f t="shared" ca="1" si="981"/>
        <v/>
      </c>
      <c r="KY196" s="91" t="str">
        <f t="shared" ca="1" si="981"/>
        <v/>
      </c>
      <c r="KZ196" s="91" t="str">
        <f t="shared" ca="1" si="981"/>
        <v/>
      </c>
      <c r="LA196" s="91" t="str">
        <f t="shared" ca="1" si="981"/>
        <v/>
      </c>
      <c r="LB196" s="91" t="str">
        <f t="shared" ca="1" si="981"/>
        <v/>
      </c>
      <c r="LC196" s="91" t="str">
        <f t="shared" ca="1" si="981"/>
        <v/>
      </c>
      <c r="LD196" s="91" t="str">
        <f t="shared" ca="1" si="981"/>
        <v/>
      </c>
      <c r="LE196" s="91" t="str">
        <f t="shared" ca="1" si="981"/>
        <v/>
      </c>
      <c r="LF196" s="91" t="str">
        <f t="shared" ca="1" si="981"/>
        <v/>
      </c>
      <c r="LG196" s="91" t="str">
        <f t="shared" ca="1" si="981"/>
        <v/>
      </c>
      <c r="LI196" s="20" t="str">
        <f t="shared" ca="1" si="887"/>
        <v/>
      </c>
      <c r="LJ196" s="21" t="str">
        <f t="shared" ca="1" si="888"/>
        <v/>
      </c>
      <c r="LK196" s="6" t="str">
        <f t="shared" ca="1" si="889"/>
        <v/>
      </c>
      <c r="LL196" s="6" t="str">
        <f t="shared" ca="1" si="890"/>
        <v/>
      </c>
      <c r="LM196" s="22" t="e">
        <f t="shared" ca="1" si="891"/>
        <v>#VALUE!</v>
      </c>
      <c r="LN196" s="22" t="e">
        <f t="shared" ca="1" si="892"/>
        <v>#VALUE!</v>
      </c>
      <c r="LO196" s="22" t="str">
        <f ca="1">IFERROR(IF(INDIRECT(ADDRESS(ROW()-1,COLUMN()-2))="摘要",MATCH(LN196,日々処理!LJ:LJ,0),MATCH(LN196,INDIRECT(ADDRESS(INDIRECT(ADDRESS(ROW()-1,COLUMN()))+1,2,,,"日々処理")):INDIRECT(ADDRESS(INDIRECT(ADDRESS(ROW()-1,COLUMN()))+1000,2,,,"日々処理")),0)+INDIRECT(ADDRESS(ROW()-1,COLUMN()))),"")</f>
        <v/>
      </c>
      <c r="LP196" s="91" t="str">
        <f t="shared" ca="1" si="1007"/>
        <v/>
      </c>
      <c r="LQ196" s="91" t="str">
        <f t="shared" ca="1" si="982"/>
        <v/>
      </c>
      <c r="LR196" s="91" t="str">
        <f t="shared" ca="1" si="982"/>
        <v/>
      </c>
      <c r="LS196" s="91" t="str">
        <f t="shared" ca="1" si="982"/>
        <v/>
      </c>
      <c r="LT196" s="91" t="str">
        <f t="shared" ca="1" si="982"/>
        <v/>
      </c>
      <c r="LU196" s="91" t="str">
        <f t="shared" ca="1" si="982"/>
        <v/>
      </c>
      <c r="LV196" s="91" t="str">
        <f t="shared" ca="1" si="982"/>
        <v/>
      </c>
      <c r="LW196" s="91" t="str">
        <f t="shared" ca="1" si="982"/>
        <v/>
      </c>
      <c r="LX196" s="91" t="str">
        <f t="shared" ca="1" si="982"/>
        <v/>
      </c>
      <c r="LY196" s="91" t="str">
        <f t="shared" ca="1" si="982"/>
        <v/>
      </c>
      <c r="LZ196" s="91" t="str">
        <f t="shared" ca="1" si="982"/>
        <v/>
      </c>
      <c r="MA196" s="91" t="str">
        <f t="shared" ca="1" si="982"/>
        <v/>
      </c>
      <c r="MC196" s="20" t="str">
        <f t="shared" ca="1" si="893"/>
        <v/>
      </c>
      <c r="MD196" s="21" t="str">
        <f t="shared" ca="1" si="894"/>
        <v/>
      </c>
      <c r="ME196" s="6" t="str">
        <f t="shared" ca="1" si="895"/>
        <v/>
      </c>
      <c r="MF196" s="6" t="str">
        <f t="shared" ca="1" si="896"/>
        <v/>
      </c>
      <c r="MG196" s="22" t="e">
        <f t="shared" ca="1" si="897"/>
        <v>#VALUE!</v>
      </c>
      <c r="MH196" s="22" t="e">
        <f t="shared" ca="1" si="898"/>
        <v>#VALUE!</v>
      </c>
      <c r="MI196" s="22" t="str">
        <f ca="1">IFERROR(IF(INDIRECT(ADDRESS(ROW()-1,COLUMN()-2))="摘要",MATCH(MH196,日々処理!MD:MD,0),MATCH(MH196,INDIRECT(ADDRESS(INDIRECT(ADDRESS(ROW()-1,COLUMN()))+1,2,,,"日々処理")):INDIRECT(ADDRESS(INDIRECT(ADDRESS(ROW()-1,COLUMN()))+1000,2,,,"日々処理")),0)+INDIRECT(ADDRESS(ROW()-1,COLUMN()))),"")</f>
        <v/>
      </c>
      <c r="MJ196" s="91" t="str">
        <f t="shared" ca="1" si="1008"/>
        <v/>
      </c>
      <c r="MK196" s="91" t="str">
        <f t="shared" ca="1" si="983"/>
        <v/>
      </c>
      <c r="ML196" s="91" t="str">
        <f t="shared" ca="1" si="983"/>
        <v/>
      </c>
      <c r="MM196" s="91" t="str">
        <f t="shared" ca="1" si="983"/>
        <v/>
      </c>
      <c r="MN196" s="91" t="str">
        <f t="shared" ca="1" si="983"/>
        <v/>
      </c>
      <c r="MO196" s="91" t="str">
        <f t="shared" ca="1" si="983"/>
        <v/>
      </c>
      <c r="MP196" s="91" t="str">
        <f t="shared" ca="1" si="983"/>
        <v/>
      </c>
      <c r="MQ196" s="91" t="str">
        <f t="shared" ca="1" si="983"/>
        <v/>
      </c>
      <c r="MR196" s="91" t="str">
        <f t="shared" ca="1" si="983"/>
        <v/>
      </c>
      <c r="MS196" s="91" t="str">
        <f t="shared" ca="1" si="983"/>
        <v/>
      </c>
      <c r="MT196" s="91" t="str">
        <f t="shared" ca="1" si="983"/>
        <v/>
      </c>
      <c r="MU196" s="91" t="str">
        <f t="shared" ca="1" si="983"/>
        <v/>
      </c>
      <c r="MW196" s="20" t="str">
        <f t="shared" ca="1" si="899"/>
        <v/>
      </c>
      <c r="MX196" s="21" t="str">
        <f t="shared" ca="1" si="900"/>
        <v/>
      </c>
      <c r="MY196" s="6" t="str">
        <f t="shared" ca="1" si="901"/>
        <v/>
      </c>
      <c r="MZ196" s="6" t="str">
        <f t="shared" ca="1" si="902"/>
        <v/>
      </c>
      <c r="NA196" s="22" t="e">
        <f t="shared" ca="1" si="903"/>
        <v>#VALUE!</v>
      </c>
      <c r="NB196" s="22" t="e">
        <f t="shared" ca="1" si="904"/>
        <v>#VALUE!</v>
      </c>
      <c r="NC196" s="22" t="str">
        <f ca="1">IFERROR(IF(INDIRECT(ADDRESS(ROW()-1,COLUMN()-2))="摘要",MATCH(NB196,日々処理!MX:MX,0),MATCH(NB196,INDIRECT(ADDRESS(INDIRECT(ADDRESS(ROW()-1,COLUMN()))+1,2,,,"日々処理")):INDIRECT(ADDRESS(INDIRECT(ADDRESS(ROW()-1,COLUMN()))+1000,2,,,"日々処理")),0)+INDIRECT(ADDRESS(ROW()-1,COLUMN()))),"")</f>
        <v/>
      </c>
      <c r="ND196" s="91" t="str">
        <f t="shared" ca="1" si="1009"/>
        <v/>
      </c>
      <c r="NE196" s="91" t="str">
        <f t="shared" ca="1" si="984"/>
        <v/>
      </c>
      <c r="NF196" s="91" t="str">
        <f t="shared" ca="1" si="984"/>
        <v/>
      </c>
      <c r="NG196" s="91" t="str">
        <f t="shared" ca="1" si="984"/>
        <v/>
      </c>
      <c r="NH196" s="91" t="str">
        <f t="shared" ca="1" si="984"/>
        <v/>
      </c>
      <c r="NI196" s="91" t="str">
        <f t="shared" ca="1" si="984"/>
        <v/>
      </c>
      <c r="NJ196" s="91" t="str">
        <f t="shared" ca="1" si="984"/>
        <v/>
      </c>
      <c r="NK196" s="91" t="str">
        <f t="shared" ca="1" si="984"/>
        <v/>
      </c>
      <c r="NL196" s="91" t="str">
        <f t="shared" ca="1" si="984"/>
        <v/>
      </c>
      <c r="NM196" s="91" t="str">
        <f t="shared" ca="1" si="984"/>
        <v/>
      </c>
      <c r="NN196" s="91" t="str">
        <f t="shared" ca="1" si="984"/>
        <v/>
      </c>
      <c r="NO196" s="91" t="str">
        <f t="shared" ca="1" si="984"/>
        <v/>
      </c>
      <c r="NQ196" s="20" t="str">
        <f t="shared" ca="1" si="905"/>
        <v/>
      </c>
      <c r="NR196" s="21" t="str">
        <f t="shared" ca="1" si="906"/>
        <v/>
      </c>
      <c r="NS196" s="6" t="str">
        <f t="shared" ca="1" si="907"/>
        <v/>
      </c>
      <c r="NT196" s="6" t="str">
        <f t="shared" ca="1" si="908"/>
        <v/>
      </c>
      <c r="NU196" s="22" t="e">
        <f t="shared" ca="1" si="909"/>
        <v>#VALUE!</v>
      </c>
      <c r="NV196" s="22" t="e">
        <f t="shared" ca="1" si="910"/>
        <v>#VALUE!</v>
      </c>
      <c r="NW196" s="22" t="str">
        <f ca="1">IFERROR(IF(INDIRECT(ADDRESS(ROW()-1,COLUMN()-2))="摘要",MATCH(NV196,日々処理!NR:NR,0),MATCH(NV196,INDIRECT(ADDRESS(INDIRECT(ADDRESS(ROW()-1,COLUMN()))+1,2,,,"日々処理")):INDIRECT(ADDRESS(INDIRECT(ADDRESS(ROW()-1,COLUMN()))+1000,2,,,"日々処理")),0)+INDIRECT(ADDRESS(ROW()-1,COLUMN()))),"")</f>
        <v/>
      </c>
      <c r="NX196" s="91" t="str">
        <f t="shared" ca="1" si="1010"/>
        <v/>
      </c>
      <c r="NY196" s="91" t="str">
        <f t="shared" ca="1" si="985"/>
        <v/>
      </c>
      <c r="NZ196" s="91" t="str">
        <f t="shared" ca="1" si="985"/>
        <v/>
      </c>
      <c r="OA196" s="91" t="str">
        <f t="shared" ca="1" si="985"/>
        <v/>
      </c>
      <c r="OB196" s="91" t="str">
        <f t="shared" ca="1" si="985"/>
        <v/>
      </c>
      <c r="OC196" s="91" t="str">
        <f t="shared" ca="1" si="985"/>
        <v/>
      </c>
      <c r="OD196" s="91" t="str">
        <f t="shared" ca="1" si="985"/>
        <v/>
      </c>
      <c r="OE196" s="91" t="str">
        <f t="shared" ca="1" si="985"/>
        <v/>
      </c>
      <c r="OF196" s="91" t="str">
        <f t="shared" ca="1" si="985"/>
        <v/>
      </c>
      <c r="OG196" s="91" t="str">
        <f t="shared" ca="1" si="985"/>
        <v/>
      </c>
      <c r="OH196" s="91" t="str">
        <f t="shared" ca="1" si="985"/>
        <v/>
      </c>
      <c r="OI196" s="91" t="str">
        <f t="shared" ca="1" si="985"/>
        <v/>
      </c>
      <c r="OK196" s="20" t="str">
        <f t="shared" ca="1" si="911"/>
        <v/>
      </c>
      <c r="OL196" s="21" t="str">
        <f t="shared" ca="1" si="912"/>
        <v/>
      </c>
      <c r="OM196" s="6" t="str">
        <f t="shared" ca="1" si="913"/>
        <v/>
      </c>
      <c r="ON196" s="6" t="str">
        <f t="shared" ca="1" si="914"/>
        <v/>
      </c>
      <c r="OO196" s="22" t="e">
        <f t="shared" ca="1" si="915"/>
        <v>#VALUE!</v>
      </c>
      <c r="OP196" s="22" t="e">
        <f t="shared" ca="1" si="916"/>
        <v>#VALUE!</v>
      </c>
      <c r="OQ196" s="22" t="str">
        <f ca="1">IFERROR(IF(INDIRECT(ADDRESS(ROW()-1,COLUMN()-2))="摘要",MATCH(OP196,日々処理!OL:OL,0),MATCH(OP196,INDIRECT(ADDRESS(INDIRECT(ADDRESS(ROW()-1,COLUMN()))+1,2,,,"日々処理")):INDIRECT(ADDRESS(INDIRECT(ADDRESS(ROW()-1,COLUMN()))+1000,2,,,"日々処理")),0)+INDIRECT(ADDRESS(ROW()-1,COLUMN()))),"")</f>
        <v/>
      </c>
      <c r="OR196" s="91" t="str">
        <f t="shared" ca="1" si="1011"/>
        <v/>
      </c>
      <c r="OS196" s="91" t="str">
        <f t="shared" ca="1" si="986"/>
        <v/>
      </c>
      <c r="OT196" s="91" t="str">
        <f t="shared" ca="1" si="986"/>
        <v/>
      </c>
      <c r="OU196" s="91" t="str">
        <f t="shared" ca="1" si="986"/>
        <v/>
      </c>
      <c r="OV196" s="91" t="str">
        <f t="shared" ca="1" si="986"/>
        <v/>
      </c>
      <c r="OW196" s="91" t="str">
        <f t="shared" ca="1" si="986"/>
        <v/>
      </c>
      <c r="OX196" s="91" t="str">
        <f t="shared" ca="1" si="986"/>
        <v/>
      </c>
      <c r="OY196" s="91" t="str">
        <f t="shared" ca="1" si="986"/>
        <v/>
      </c>
      <c r="OZ196" s="91" t="str">
        <f t="shared" ca="1" si="986"/>
        <v/>
      </c>
      <c r="PA196" s="91" t="str">
        <f t="shared" ca="1" si="986"/>
        <v/>
      </c>
      <c r="PB196" s="91" t="str">
        <f t="shared" ca="1" si="986"/>
        <v/>
      </c>
      <c r="PC196" s="91" t="str">
        <f t="shared" ca="1" si="986"/>
        <v/>
      </c>
      <c r="PE196" s="20" t="str">
        <f t="shared" ca="1" si="917"/>
        <v/>
      </c>
      <c r="PF196" s="21" t="str">
        <f t="shared" ca="1" si="918"/>
        <v/>
      </c>
      <c r="PG196" s="6" t="str">
        <f t="shared" ca="1" si="919"/>
        <v/>
      </c>
      <c r="PH196" s="6" t="str">
        <f t="shared" ca="1" si="920"/>
        <v/>
      </c>
      <c r="PI196" s="22" t="e">
        <f t="shared" ca="1" si="921"/>
        <v>#VALUE!</v>
      </c>
      <c r="PJ196" s="22" t="e">
        <f t="shared" ca="1" si="922"/>
        <v>#VALUE!</v>
      </c>
      <c r="PK196" s="22" t="str">
        <f ca="1">IFERROR(IF(INDIRECT(ADDRESS(ROW()-1,COLUMN()-2))="摘要",MATCH(PJ196,日々処理!PF:PF,0),MATCH(PJ196,INDIRECT(ADDRESS(INDIRECT(ADDRESS(ROW()-1,COLUMN()))+1,2,,,"日々処理")):INDIRECT(ADDRESS(INDIRECT(ADDRESS(ROW()-1,COLUMN()))+1000,2,,,"日々処理")),0)+INDIRECT(ADDRESS(ROW()-1,COLUMN()))),"")</f>
        <v/>
      </c>
      <c r="PL196" s="91" t="str">
        <f t="shared" ca="1" si="1012"/>
        <v/>
      </c>
      <c r="PM196" s="91" t="str">
        <f t="shared" ca="1" si="987"/>
        <v/>
      </c>
      <c r="PN196" s="91" t="str">
        <f t="shared" ca="1" si="987"/>
        <v/>
      </c>
      <c r="PO196" s="91" t="str">
        <f t="shared" ca="1" si="987"/>
        <v/>
      </c>
      <c r="PP196" s="91" t="str">
        <f t="shared" ca="1" si="987"/>
        <v/>
      </c>
      <c r="PQ196" s="91" t="str">
        <f t="shared" ca="1" si="987"/>
        <v/>
      </c>
      <c r="PR196" s="91" t="str">
        <f t="shared" ca="1" si="987"/>
        <v/>
      </c>
      <c r="PS196" s="91" t="str">
        <f t="shared" ca="1" si="987"/>
        <v/>
      </c>
      <c r="PT196" s="91" t="str">
        <f t="shared" ca="1" si="987"/>
        <v/>
      </c>
      <c r="PU196" s="91" t="str">
        <f t="shared" ca="1" si="987"/>
        <v/>
      </c>
      <c r="PV196" s="91" t="str">
        <f t="shared" ca="1" si="987"/>
        <v/>
      </c>
      <c r="PW196" s="91" t="str">
        <f t="shared" ca="1" si="987"/>
        <v/>
      </c>
      <c r="PY196" s="20" t="str">
        <f t="shared" ca="1" si="923"/>
        <v/>
      </c>
      <c r="PZ196" s="21" t="str">
        <f t="shared" ca="1" si="924"/>
        <v/>
      </c>
      <c r="QA196" s="6" t="str">
        <f t="shared" ca="1" si="925"/>
        <v/>
      </c>
      <c r="QB196" s="6" t="str">
        <f t="shared" ca="1" si="926"/>
        <v/>
      </c>
      <c r="QC196" s="22" t="e">
        <f t="shared" ca="1" si="927"/>
        <v>#VALUE!</v>
      </c>
      <c r="QD196" s="22" t="e">
        <f t="shared" ca="1" si="928"/>
        <v>#VALUE!</v>
      </c>
      <c r="QE196" s="22" t="str">
        <f ca="1">IFERROR(IF(INDIRECT(ADDRESS(ROW()-1,COLUMN()-2))="摘要",MATCH(QD196,日々処理!PZ:PZ,0),MATCH(QD196,INDIRECT(ADDRESS(INDIRECT(ADDRESS(ROW()-1,COLUMN()))+1,2,,,"日々処理")):INDIRECT(ADDRESS(INDIRECT(ADDRESS(ROW()-1,COLUMN()))+1000,2,,,"日々処理")),0)+INDIRECT(ADDRESS(ROW()-1,COLUMN()))),"")</f>
        <v/>
      </c>
      <c r="QF196" s="91" t="str">
        <f t="shared" ca="1" si="1013"/>
        <v/>
      </c>
      <c r="QG196" s="91" t="str">
        <f t="shared" ca="1" si="988"/>
        <v/>
      </c>
      <c r="QH196" s="91" t="str">
        <f t="shared" ca="1" si="988"/>
        <v/>
      </c>
      <c r="QI196" s="91" t="str">
        <f t="shared" ca="1" si="988"/>
        <v/>
      </c>
      <c r="QJ196" s="91" t="str">
        <f t="shared" ca="1" si="988"/>
        <v/>
      </c>
      <c r="QK196" s="91" t="str">
        <f t="shared" ca="1" si="988"/>
        <v/>
      </c>
      <c r="QL196" s="91" t="str">
        <f t="shared" ca="1" si="988"/>
        <v/>
      </c>
      <c r="QM196" s="91" t="str">
        <f t="shared" ca="1" si="988"/>
        <v/>
      </c>
      <c r="QN196" s="91" t="str">
        <f t="shared" ca="1" si="988"/>
        <v/>
      </c>
      <c r="QO196" s="91" t="str">
        <f t="shared" ca="1" si="988"/>
        <v/>
      </c>
      <c r="QP196" s="91" t="str">
        <f t="shared" ca="1" si="988"/>
        <v/>
      </c>
      <c r="QQ196" s="91" t="str">
        <f t="shared" ca="1" si="988"/>
        <v/>
      </c>
      <c r="QS196" s="20" t="str">
        <f t="shared" ca="1" si="929"/>
        <v/>
      </c>
      <c r="QT196" s="21" t="str">
        <f t="shared" ca="1" si="930"/>
        <v/>
      </c>
      <c r="QU196" s="6" t="str">
        <f t="shared" ca="1" si="931"/>
        <v/>
      </c>
      <c r="QV196" s="6" t="str">
        <f t="shared" ca="1" si="932"/>
        <v/>
      </c>
      <c r="QW196" s="22" t="e">
        <f t="shared" ca="1" si="933"/>
        <v>#VALUE!</v>
      </c>
      <c r="QX196" s="22" t="e">
        <f t="shared" ca="1" si="934"/>
        <v>#VALUE!</v>
      </c>
      <c r="QY196" s="22" t="str">
        <f ca="1">IFERROR(IF(INDIRECT(ADDRESS(ROW()-1,COLUMN()-2))="摘要",MATCH(QX196,日々処理!QT:QT,0),MATCH(QX196,INDIRECT(ADDRESS(INDIRECT(ADDRESS(ROW()-1,COLUMN()))+1,2,,,"日々処理")):INDIRECT(ADDRESS(INDIRECT(ADDRESS(ROW()-1,COLUMN()))+1000,2,,,"日々処理")),0)+INDIRECT(ADDRESS(ROW()-1,COLUMN()))),"")</f>
        <v/>
      </c>
      <c r="QZ196" s="91" t="str">
        <f t="shared" ca="1" si="1014"/>
        <v/>
      </c>
      <c r="RA196" s="91" t="str">
        <f t="shared" ca="1" si="989"/>
        <v/>
      </c>
      <c r="RB196" s="91" t="str">
        <f t="shared" ca="1" si="989"/>
        <v/>
      </c>
      <c r="RC196" s="91" t="str">
        <f t="shared" ca="1" si="989"/>
        <v/>
      </c>
      <c r="RD196" s="91" t="str">
        <f t="shared" ca="1" si="989"/>
        <v/>
      </c>
      <c r="RE196" s="91" t="str">
        <f t="shared" ca="1" si="989"/>
        <v/>
      </c>
      <c r="RF196" s="91" t="str">
        <f t="shared" ca="1" si="989"/>
        <v/>
      </c>
      <c r="RG196" s="91" t="str">
        <f t="shared" ca="1" si="989"/>
        <v/>
      </c>
      <c r="RH196" s="91" t="str">
        <f t="shared" ca="1" si="989"/>
        <v/>
      </c>
      <c r="RI196" s="91" t="str">
        <f t="shared" ca="1" si="989"/>
        <v/>
      </c>
      <c r="RJ196" s="91" t="str">
        <f t="shared" ca="1" si="989"/>
        <v/>
      </c>
      <c r="RK196" s="91" t="str">
        <f t="shared" ca="1" si="989"/>
        <v/>
      </c>
      <c r="RM196" s="20" t="str">
        <f t="shared" ca="1" si="935"/>
        <v/>
      </c>
      <c r="RN196" s="21" t="str">
        <f t="shared" ca="1" si="936"/>
        <v/>
      </c>
      <c r="RO196" s="6" t="str">
        <f t="shared" ca="1" si="937"/>
        <v/>
      </c>
      <c r="RP196" s="6" t="str">
        <f t="shared" ca="1" si="938"/>
        <v/>
      </c>
      <c r="RQ196" s="22" t="e">
        <f t="shared" ca="1" si="939"/>
        <v>#VALUE!</v>
      </c>
      <c r="RR196" s="22" t="e">
        <f t="shared" ca="1" si="940"/>
        <v>#VALUE!</v>
      </c>
      <c r="RS196" s="22" t="str">
        <f ca="1">IFERROR(IF(INDIRECT(ADDRESS(ROW()-1,COLUMN()-2))="摘要",MATCH(RR196,日々処理!RN:RN,0),MATCH(RR196,INDIRECT(ADDRESS(INDIRECT(ADDRESS(ROW()-1,COLUMN()))+1,2,,,"日々処理")):INDIRECT(ADDRESS(INDIRECT(ADDRESS(ROW()-1,COLUMN()))+1000,2,,,"日々処理")),0)+INDIRECT(ADDRESS(ROW()-1,COLUMN()))),"")</f>
        <v/>
      </c>
      <c r="RT196" s="91" t="str">
        <f t="shared" ca="1" si="1015"/>
        <v/>
      </c>
      <c r="RU196" s="91" t="str">
        <f t="shared" ca="1" si="990"/>
        <v/>
      </c>
      <c r="RV196" s="91" t="str">
        <f t="shared" ca="1" si="990"/>
        <v/>
      </c>
      <c r="RW196" s="91" t="str">
        <f t="shared" ca="1" si="990"/>
        <v/>
      </c>
      <c r="RX196" s="91" t="str">
        <f t="shared" ca="1" si="990"/>
        <v/>
      </c>
      <c r="RY196" s="91" t="str">
        <f t="shared" ca="1" si="990"/>
        <v/>
      </c>
      <c r="RZ196" s="91" t="str">
        <f t="shared" ca="1" si="990"/>
        <v/>
      </c>
      <c r="SA196" s="91" t="str">
        <f t="shared" ca="1" si="990"/>
        <v/>
      </c>
      <c r="SB196" s="91" t="str">
        <f t="shared" ca="1" si="990"/>
        <v/>
      </c>
      <c r="SC196" s="91" t="str">
        <f t="shared" ca="1" si="990"/>
        <v/>
      </c>
      <c r="SD196" s="91" t="str">
        <f t="shared" ca="1" si="990"/>
        <v/>
      </c>
      <c r="SE196" s="91" t="str">
        <f t="shared" ca="1" si="990"/>
        <v/>
      </c>
    </row>
    <row r="197" spans="1:499" ht="12" customHeight="1">
      <c r="A197" s="20" t="str">
        <f t="shared" ref="A197:A260" ca="1" si="1016">IFERROR(INDIRECT(ADDRESS(G197,1,,,"日々処理")),"")</f>
        <v/>
      </c>
      <c r="B197" s="21" t="str">
        <f t="shared" ref="B197:B260" ca="1" si="1017">IFERROR(INDIRECT(ADDRESS(G197,19,,,"日々処理")),"")</f>
        <v/>
      </c>
      <c r="C197" s="6" t="str">
        <f t="shared" ref="C197:C260" ca="1" si="1018">IFERROR(INDIRECT(ADDRESS(G197,4,,,"日々処理")),"")</f>
        <v/>
      </c>
      <c r="D197" s="6" t="str">
        <f t="shared" ref="D197:D260" ca="1" si="1019">IFERROR(INDIRECT(ADDRESS(G197,5,,,"日々処理")),"")</f>
        <v/>
      </c>
      <c r="E197" s="22" t="e">
        <f t="shared" ref="E197:E260" ca="1" si="1020">IF(INDIRECT(ADDRESS(ROW()-1,COLUMN()-2))="摘要",INDIRECT(ADDRESS(ROW()-3,COLUMN())),INDIRECT(ADDRESS(ROW()-1,COLUMN()))-1)</f>
        <v>#VALUE!</v>
      </c>
      <c r="F197" s="22" t="e">
        <f t="shared" ref="F197:F260" ca="1" si="1021">IF(INDIRECT(ADDRESS(ROW()-1,COLUMN()-3))="摘要",INDIRECT(ADDRESS(ROW()-3,COLUMN()-4)),IF(E197&gt;0,INDIRECT(ADDRESS(ROW()-1,COLUMN())),""))</f>
        <v>#VALUE!</v>
      </c>
      <c r="G197" s="22" t="str">
        <f ca="1">IFERROR(IF(INDIRECT(ADDRESS(ROW()-1,COLUMN()-2))="摘要",MATCH(F197,日々処理!B:B,0),MATCH(F197,INDIRECT(ADDRESS(INDIRECT(ADDRESS(ROW()-1,COLUMN()))+1,2,,,"日々処理")):INDIRECT(ADDRESS(INDIRECT(ADDRESS(ROW()-1,COLUMN()))+1000,2,,,"日々処理")),0)+INDIRECT(ADDRESS(ROW()-1,COLUMN()))),"")</f>
        <v/>
      </c>
      <c r="H197" s="91" t="str">
        <f t="shared" ca="1" si="991"/>
        <v/>
      </c>
      <c r="I197" s="91" t="str">
        <f t="shared" ca="1" si="966"/>
        <v/>
      </c>
      <c r="J197" s="91" t="str">
        <f t="shared" ca="1" si="966"/>
        <v/>
      </c>
      <c r="K197" s="91" t="str">
        <f t="shared" ca="1" si="966"/>
        <v/>
      </c>
      <c r="L197" s="91" t="str">
        <f t="shared" ca="1" si="966"/>
        <v/>
      </c>
      <c r="M197" s="91" t="str">
        <f t="shared" ca="1" si="966"/>
        <v/>
      </c>
      <c r="N197" s="91" t="str">
        <f t="shared" ca="1" si="966"/>
        <v/>
      </c>
      <c r="O197" s="91" t="str">
        <f t="shared" ca="1" si="966"/>
        <v/>
      </c>
      <c r="P197" s="91" t="str">
        <f t="shared" ca="1" si="966"/>
        <v/>
      </c>
      <c r="Q197" s="91" t="str">
        <f t="shared" ca="1" si="966"/>
        <v/>
      </c>
      <c r="R197" s="91" t="str">
        <f t="shared" ca="1" si="966"/>
        <v/>
      </c>
      <c r="S197" s="91" t="str">
        <f t="shared" ca="1" si="966"/>
        <v/>
      </c>
      <c r="T197" s="89"/>
      <c r="U197" s="20" t="str">
        <f t="shared" ref="U197:U260" ca="1" si="1022">IFERROR(INDIRECT(ADDRESS(AA197,1,,,"日々処理")),"")</f>
        <v/>
      </c>
      <c r="V197" s="21" t="str">
        <f t="shared" ref="V197:V260" ca="1" si="1023">IFERROR(INDIRECT(ADDRESS(AA197,19,,,"日々処理")),"")</f>
        <v/>
      </c>
      <c r="W197" s="6" t="str">
        <f t="shared" ref="W197:W260" ca="1" si="1024">IFERROR(INDIRECT(ADDRESS(AA197,4,,,"日々処理")),"")</f>
        <v/>
      </c>
      <c r="X197" s="6" t="str">
        <f t="shared" ref="X197:X260" ca="1" si="1025">IFERROR(INDIRECT(ADDRESS(AA197,5,,,"日々処理")),"")</f>
        <v/>
      </c>
      <c r="Y197" s="22" t="e">
        <f t="shared" ref="Y197:Y260" ca="1" si="1026">IF(INDIRECT(ADDRESS(ROW()-1,COLUMN()-2))="摘要",INDIRECT(ADDRESS(ROW()-3,COLUMN())),INDIRECT(ADDRESS(ROW()-1,COLUMN()))-1)</f>
        <v>#VALUE!</v>
      </c>
      <c r="Z197" s="22" t="e">
        <f t="shared" ref="Z197:Z260" ca="1" si="1027">IF(INDIRECT(ADDRESS(ROW()-1,COLUMN()-3))="摘要",INDIRECT(ADDRESS(ROW()-3,COLUMN()-4)),IF(Y197&gt;0,INDIRECT(ADDRESS(ROW()-1,COLUMN())),""))</f>
        <v>#VALUE!</v>
      </c>
      <c r="AA197" s="22" t="str">
        <f ca="1">IFERROR(IF(INDIRECT(ADDRESS(ROW()-1,COLUMN()-2))="摘要",MATCH(Z197,日々処理!V:V,0),MATCH(Z197,INDIRECT(ADDRESS(INDIRECT(ADDRESS(ROW()-1,COLUMN()))+1,2,,,"日々処理")):INDIRECT(ADDRESS(INDIRECT(ADDRESS(ROW()-1,COLUMN()))+1000,2,,,"日々処理")),0)+INDIRECT(ADDRESS(ROW()-1,COLUMN()))),"")</f>
        <v/>
      </c>
      <c r="AB197" s="91" t="str">
        <f t="shared" ca="1" si="992"/>
        <v/>
      </c>
      <c r="AC197" s="91" t="str">
        <f t="shared" ca="1" si="967"/>
        <v/>
      </c>
      <c r="AD197" s="91" t="str">
        <f t="shared" ca="1" si="967"/>
        <v/>
      </c>
      <c r="AE197" s="91" t="str">
        <f t="shared" ca="1" si="967"/>
        <v/>
      </c>
      <c r="AF197" s="91" t="str">
        <f t="shared" ca="1" si="967"/>
        <v/>
      </c>
      <c r="AG197" s="91" t="str">
        <f t="shared" ca="1" si="967"/>
        <v/>
      </c>
      <c r="AH197" s="91" t="str">
        <f t="shared" ca="1" si="967"/>
        <v/>
      </c>
      <c r="AI197" s="91" t="str">
        <f t="shared" ca="1" si="967"/>
        <v/>
      </c>
      <c r="AJ197" s="91" t="str">
        <f t="shared" ca="1" si="967"/>
        <v/>
      </c>
      <c r="AK197" s="91" t="str">
        <f t="shared" ca="1" si="967"/>
        <v/>
      </c>
      <c r="AL197" s="91" t="str">
        <f t="shared" ca="1" si="967"/>
        <v/>
      </c>
      <c r="AM197" s="91" t="str">
        <f t="shared" ca="1" si="967"/>
        <v/>
      </c>
      <c r="AO197" s="20" t="str">
        <f t="shared" ref="AO197:AO260" ca="1" si="1028">IFERROR(INDIRECT(ADDRESS(AU197,1,,,"日々処理")),"")</f>
        <v/>
      </c>
      <c r="AP197" s="21" t="str">
        <f t="shared" ref="AP197:AP260" ca="1" si="1029">IFERROR(INDIRECT(ADDRESS(AU197,19,,,"日々処理")),"")</f>
        <v/>
      </c>
      <c r="AQ197" s="6" t="str">
        <f t="shared" ref="AQ197:AQ260" ca="1" si="1030">IFERROR(INDIRECT(ADDRESS(AU197,4,,,"日々処理")),"")</f>
        <v/>
      </c>
      <c r="AR197" s="6" t="str">
        <f t="shared" ref="AR197:AR260" ca="1" si="1031">IFERROR(INDIRECT(ADDRESS(AU197,5,,,"日々処理")),"")</f>
        <v/>
      </c>
      <c r="AS197" s="22" t="e">
        <f t="shared" ref="AS197:AS260" ca="1" si="1032">IF(INDIRECT(ADDRESS(ROW()-1,COLUMN()-2))="摘要",INDIRECT(ADDRESS(ROW()-3,COLUMN())),INDIRECT(ADDRESS(ROW()-1,COLUMN()))-1)</f>
        <v>#VALUE!</v>
      </c>
      <c r="AT197" s="22" t="e">
        <f t="shared" ref="AT197:AT260" ca="1" si="1033">IF(INDIRECT(ADDRESS(ROW()-1,COLUMN()-3))="摘要",INDIRECT(ADDRESS(ROW()-3,COLUMN()-4)),IF(AS197&gt;0,INDIRECT(ADDRESS(ROW()-1,COLUMN())),""))</f>
        <v>#VALUE!</v>
      </c>
      <c r="AU197" s="22" t="str">
        <f ca="1">IFERROR(IF(INDIRECT(ADDRESS(ROW()-1,COLUMN()-2))="摘要",MATCH(AT197,日々処理!AP:AP,0),MATCH(AT197,INDIRECT(ADDRESS(INDIRECT(ADDRESS(ROW()-1,COLUMN()))+1,2,,,"日々処理")):INDIRECT(ADDRESS(INDIRECT(ADDRESS(ROW()-1,COLUMN()))+1000,2,,,"日々処理")),0)+INDIRECT(ADDRESS(ROW()-1,COLUMN()))),"")</f>
        <v/>
      </c>
      <c r="AV197" s="91" t="str">
        <f t="shared" ca="1" si="993"/>
        <v/>
      </c>
      <c r="AW197" s="91" t="str">
        <f t="shared" ca="1" si="968"/>
        <v/>
      </c>
      <c r="AX197" s="91" t="str">
        <f t="shared" ca="1" si="968"/>
        <v/>
      </c>
      <c r="AY197" s="91" t="str">
        <f t="shared" ca="1" si="968"/>
        <v/>
      </c>
      <c r="AZ197" s="91" t="str">
        <f t="shared" ca="1" si="968"/>
        <v/>
      </c>
      <c r="BA197" s="91" t="str">
        <f t="shared" ca="1" si="968"/>
        <v/>
      </c>
      <c r="BB197" s="91" t="str">
        <f t="shared" ca="1" si="968"/>
        <v/>
      </c>
      <c r="BC197" s="91" t="str">
        <f t="shared" ca="1" si="968"/>
        <v/>
      </c>
      <c r="BD197" s="91" t="str">
        <f t="shared" ca="1" si="968"/>
        <v/>
      </c>
      <c r="BE197" s="91" t="str">
        <f t="shared" ca="1" si="968"/>
        <v/>
      </c>
      <c r="BF197" s="91" t="str">
        <f t="shared" ca="1" si="968"/>
        <v/>
      </c>
      <c r="BG197" s="91" t="str">
        <f t="shared" ca="1" si="968"/>
        <v/>
      </c>
      <c r="BI197" s="20" t="str">
        <f t="shared" ref="BI197:BI260" ca="1" si="1034">IFERROR(INDIRECT(ADDRESS(BO197,1,,,"日々処理")),"")</f>
        <v/>
      </c>
      <c r="BJ197" s="21" t="str">
        <f t="shared" ref="BJ197:BJ260" ca="1" si="1035">IFERROR(INDIRECT(ADDRESS(BO197,19,,,"日々処理")),"")</f>
        <v/>
      </c>
      <c r="BK197" s="6" t="str">
        <f t="shared" ref="BK197:BK260" ca="1" si="1036">IFERROR(INDIRECT(ADDRESS(BO197,4,,,"日々処理")),"")</f>
        <v/>
      </c>
      <c r="BL197" s="6" t="str">
        <f t="shared" ref="BL197:BL260" ca="1" si="1037">IFERROR(INDIRECT(ADDRESS(BO197,5,,,"日々処理")),"")</f>
        <v/>
      </c>
      <c r="BM197" s="22" t="e">
        <f t="shared" ref="BM197:BM260" ca="1" si="1038">IF(INDIRECT(ADDRESS(ROW()-1,COLUMN()-2))="摘要",INDIRECT(ADDRESS(ROW()-3,COLUMN())),INDIRECT(ADDRESS(ROW()-1,COLUMN()))-1)</f>
        <v>#VALUE!</v>
      </c>
      <c r="BN197" s="22" t="e">
        <f t="shared" ref="BN197:BN260" ca="1" si="1039">IF(INDIRECT(ADDRESS(ROW()-1,COLUMN()-3))="摘要",INDIRECT(ADDRESS(ROW()-3,COLUMN()-4)),IF(BM197&gt;0,INDIRECT(ADDRESS(ROW()-1,COLUMN())),""))</f>
        <v>#VALUE!</v>
      </c>
      <c r="BO197" s="22" t="str">
        <f ca="1">IFERROR(IF(INDIRECT(ADDRESS(ROW()-1,COLUMN()-2))="摘要",MATCH(BN197,日々処理!BJ:BJ,0),MATCH(BN197,INDIRECT(ADDRESS(INDIRECT(ADDRESS(ROW()-1,COLUMN()))+1,2,,,"日々処理")):INDIRECT(ADDRESS(INDIRECT(ADDRESS(ROW()-1,COLUMN()))+1000,2,,,"日々処理")),0)+INDIRECT(ADDRESS(ROW()-1,COLUMN()))),"")</f>
        <v/>
      </c>
      <c r="BP197" s="91" t="str">
        <f t="shared" ca="1" si="994"/>
        <v/>
      </c>
      <c r="BQ197" s="91" t="str">
        <f t="shared" ca="1" si="969"/>
        <v/>
      </c>
      <c r="BR197" s="91" t="str">
        <f t="shared" ca="1" si="969"/>
        <v/>
      </c>
      <c r="BS197" s="91" t="str">
        <f t="shared" ca="1" si="969"/>
        <v/>
      </c>
      <c r="BT197" s="91" t="str">
        <f t="shared" ca="1" si="969"/>
        <v/>
      </c>
      <c r="BU197" s="91" t="str">
        <f t="shared" ca="1" si="969"/>
        <v/>
      </c>
      <c r="BV197" s="91" t="str">
        <f t="shared" ca="1" si="969"/>
        <v/>
      </c>
      <c r="BW197" s="91" t="str">
        <f t="shared" ca="1" si="969"/>
        <v/>
      </c>
      <c r="BX197" s="91" t="str">
        <f t="shared" ca="1" si="969"/>
        <v/>
      </c>
      <c r="BY197" s="91" t="str">
        <f t="shared" ca="1" si="969"/>
        <v/>
      </c>
      <c r="BZ197" s="91" t="str">
        <f t="shared" ca="1" si="969"/>
        <v/>
      </c>
      <c r="CA197" s="91" t="str">
        <f t="shared" ca="1" si="969"/>
        <v/>
      </c>
      <c r="CC197" s="20" t="str">
        <f t="shared" ref="CC197:CC260" ca="1" si="1040">IFERROR(INDIRECT(ADDRESS(CI197,1,,,"日々処理")),"")</f>
        <v/>
      </c>
      <c r="CD197" s="21" t="str">
        <f t="shared" ref="CD197:CD260" ca="1" si="1041">IFERROR(INDIRECT(ADDRESS(CI197,19,,,"日々処理")),"")</f>
        <v/>
      </c>
      <c r="CE197" s="6" t="str">
        <f t="shared" ref="CE197:CE260" ca="1" si="1042">IFERROR(INDIRECT(ADDRESS(CI197,4,,,"日々処理")),"")</f>
        <v/>
      </c>
      <c r="CF197" s="6" t="str">
        <f t="shared" ref="CF197:CF260" ca="1" si="1043">IFERROR(INDIRECT(ADDRESS(CI197,5,,,"日々処理")),"")</f>
        <v/>
      </c>
      <c r="CG197" s="22" t="e">
        <f t="shared" ref="CG197:CG260" ca="1" si="1044">IF(INDIRECT(ADDRESS(ROW()-1,COLUMN()-2))="摘要",INDIRECT(ADDRESS(ROW()-3,COLUMN())),INDIRECT(ADDRESS(ROW()-1,COLUMN()))-1)</f>
        <v>#VALUE!</v>
      </c>
      <c r="CH197" s="22" t="e">
        <f t="shared" ref="CH197:CH260" ca="1" si="1045">IF(INDIRECT(ADDRESS(ROW()-1,COLUMN()-3))="摘要",INDIRECT(ADDRESS(ROW()-3,COLUMN()-4)),IF(CG197&gt;0,INDIRECT(ADDRESS(ROW()-1,COLUMN())),""))</f>
        <v>#VALUE!</v>
      </c>
      <c r="CI197" s="22" t="str">
        <f ca="1">IFERROR(IF(INDIRECT(ADDRESS(ROW()-1,COLUMN()-2))="摘要",MATCH(CH197,日々処理!CD:CD,0),MATCH(CH197,INDIRECT(ADDRESS(INDIRECT(ADDRESS(ROW()-1,COLUMN()))+1,2,,,"日々処理")):INDIRECT(ADDRESS(INDIRECT(ADDRESS(ROW()-1,COLUMN()))+1000,2,,,"日々処理")),0)+INDIRECT(ADDRESS(ROW()-1,COLUMN()))),"")</f>
        <v/>
      </c>
      <c r="CJ197" s="91" t="str">
        <f t="shared" ca="1" si="995"/>
        <v/>
      </c>
      <c r="CK197" s="91" t="str">
        <f t="shared" ca="1" si="970"/>
        <v/>
      </c>
      <c r="CL197" s="91" t="str">
        <f t="shared" ca="1" si="970"/>
        <v/>
      </c>
      <c r="CM197" s="91" t="str">
        <f t="shared" ca="1" si="970"/>
        <v/>
      </c>
      <c r="CN197" s="91" t="str">
        <f t="shared" ca="1" si="970"/>
        <v/>
      </c>
      <c r="CO197" s="91" t="str">
        <f t="shared" ca="1" si="970"/>
        <v/>
      </c>
      <c r="CP197" s="91" t="str">
        <f t="shared" ca="1" si="970"/>
        <v/>
      </c>
      <c r="CQ197" s="91" t="str">
        <f t="shared" ca="1" si="970"/>
        <v/>
      </c>
      <c r="CR197" s="91" t="str">
        <f t="shared" ca="1" si="970"/>
        <v/>
      </c>
      <c r="CS197" s="91" t="str">
        <f t="shared" ca="1" si="970"/>
        <v/>
      </c>
      <c r="CT197" s="91" t="str">
        <f t="shared" ca="1" si="970"/>
        <v/>
      </c>
      <c r="CU197" s="91" t="str">
        <f t="shared" ca="1" si="970"/>
        <v/>
      </c>
      <c r="CW197" s="20" t="str">
        <f t="shared" ref="CW197:CW260" ca="1" si="1046">IFERROR(INDIRECT(ADDRESS(DC197,1,,,"日々処理")),"")</f>
        <v/>
      </c>
      <c r="CX197" s="21" t="str">
        <f t="shared" ref="CX197:CX260" ca="1" si="1047">IFERROR(INDIRECT(ADDRESS(DC197,19,,,"日々処理")),"")</f>
        <v/>
      </c>
      <c r="CY197" s="6" t="str">
        <f t="shared" ref="CY197:CY260" ca="1" si="1048">IFERROR(INDIRECT(ADDRESS(DC197,4,,,"日々処理")),"")</f>
        <v/>
      </c>
      <c r="CZ197" s="6" t="str">
        <f t="shared" ref="CZ197:CZ260" ca="1" si="1049">IFERROR(INDIRECT(ADDRESS(DC197,5,,,"日々処理")),"")</f>
        <v/>
      </c>
      <c r="DA197" s="22" t="e">
        <f t="shared" ref="DA197:DA260" ca="1" si="1050">IF(INDIRECT(ADDRESS(ROW()-1,COLUMN()-2))="摘要",INDIRECT(ADDRESS(ROW()-3,COLUMN())),INDIRECT(ADDRESS(ROW()-1,COLUMN()))-1)</f>
        <v>#VALUE!</v>
      </c>
      <c r="DB197" s="22" t="e">
        <f t="shared" ref="DB197:DB260" ca="1" si="1051">IF(INDIRECT(ADDRESS(ROW()-1,COLUMN()-3))="摘要",INDIRECT(ADDRESS(ROW()-3,COLUMN()-4)),IF(DA197&gt;0,INDIRECT(ADDRESS(ROW()-1,COLUMN())),""))</f>
        <v>#VALUE!</v>
      </c>
      <c r="DC197" s="22" t="str">
        <f ca="1">IFERROR(IF(INDIRECT(ADDRESS(ROW()-1,COLUMN()-2))="摘要",MATCH(DB197,日々処理!CX:CX,0),MATCH(DB197,INDIRECT(ADDRESS(INDIRECT(ADDRESS(ROW()-1,COLUMN()))+1,2,,,"日々処理")):INDIRECT(ADDRESS(INDIRECT(ADDRESS(ROW()-1,COLUMN()))+1000,2,,,"日々処理")),0)+INDIRECT(ADDRESS(ROW()-1,COLUMN()))),"")</f>
        <v/>
      </c>
      <c r="DD197" s="91" t="str">
        <f t="shared" ca="1" si="996"/>
        <v/>
      </c>
      <c r="DE197" s="91" t="str">
        <f t="shared" ca="1" si="971"/>
        <v/>
      </c>
      <c r="DF197" s="91" t="str">
        <f t="shared" ca="1" si="971"/>
        <v/>
      </c>
      <c r="DG197" s="91" t="str">
        <f t="shared" ca="1" si="971"/>
        <v/>
      </c>
      <c r="DH197" s="91" t="str">
        <f t="shared" ca="1" si="971"/>
        <v/>
      </c>
      <c r="DI197" s="91" t="str">
        <f t="shared" ca="1" si="971"/>
        <v/>
      </c>
      <c r="DJ197" s="91" t="str">
        <f t="shared" ca="1" si="971"/>
        <v/>
      </c>
      <c r="DK197" s="91" t="str">
        <f t="shared" ca="1" si="971"/>
        <v/>
      </c>
      <c r="DL197" s="91" t="str">
        <f t="shared" ca="1" si="971"/>
        <v/>
      </c>
      <c r="DM197" s="91" t="str">
        <f t="shared" ca="1" si="971"/>
        <v/>
      </c>
      <c r="DN197" s="91" t="str">
        <f t="shared" ca="1" si="971"/>
        <v/>
      </c>
      <c r="DO197" s="91" t="str">
        <f t="shared" ca="1" si="971"/>
        <v/>
      </c>
      <c r="DQ197" s="20" t="str">
        <f t="shared" ref="DQ197:DQ260" ca="1" si="1052">IFERROR(INDIRECT(ADDRESS(DW197,1,,,"日々処理")),"")</f>
        <v/>
      </c>
      <c r="DR197" s="21" t="str">
        <f t="shared" ref="DR197:DR260" ca="1" si="1053">IFERROR(INDIRECT(ADDRESS(DW197,19,,,"日々処理")),"")</f>
        <v/>
      </c>
      <c r="DS197" s="6" t="str">
        <f t="shared" ref="DS197:DS260" ca="1" si="1054">IFERROR(INDIRECT(ADDRESS(DW197,4,,,"日々処理")),"")</f>
        <v/>
      </c>
      <c r="DT197" s="6" t="str">
        <f t="shared" ref="DT197:DT260" ca="1" si="1055">IFERROR(INDIRECT(ADDRESS(DW197,5,,,"日々処理")),"")</f>
        <v/>
      </c>
      <c r="DU197" s="22" t="e">
        <f t="shared" ref="DU197:DU260" ca="1" si="1056">IF(INDIRECT(ADDRESS(ROW()-1,COLUMN()-2))="摘要",INDIRECT(ADDRESS(ROW()-3,COLUMN())),INDIRECT(ADDRESS(ROW()-1,COLUMN()))-1)</f>
        <v>#VALUE!</v>
      </c>
      <c r="DV197" s="22" t="e">
        <f t="shared" ref="DV197:DV260" ca="1" si="1057">IF(INDIRECT(ADDRESS(ROW()-1,COLUMN()-3))="摘要",INDIRECT(ADDRESS(ROW()-3,COLUMN()-4)),IF(DU197&gt;0,INDIRECT(ADDRESS(ROW()-1,COLUMN())),""))</f>
        <v>#VALUE!</v>
      </c>
      <c r="DW197" s="22" t="str">
        <f ca="1">IFERROR(IF(INDIRECT(ADDRESS(ROW()-1,COLUMN()-2))="摘要",MATCH(DV197,日々処理!DR:DR,0),MATCH(DV197,INDIRECT(ADDRESS(INDIRECT(ADDRESS(ROW()-1,COLUMN()))+1,2,,,"日々処理")):INDIRECT(ADDRESS(INDIRECT(ADDRESS(ROW()-1,COLUMN()))+1000,2,,,"日々処理")),0)+INDIRECT(ADDRESS(ROW()-1,COLUMN()))),"")</f>
        <v/>
      </c>
      <c r="DX197" s="91" t="str">
        <f t="shared" ca="1" si="997"/>
        <v/>
      </c>
      <c r="DY197" s="91" t="str">
        <f t="shared" ca="1" si="972"/>
        <v/>
      </c>
      <c r="DZ197" s="91" t="str">
        <f t="shared" ca="1" si="972"/>
        <v/>
      </c>
      <c r="EA197" s="91" t="str">
        <f t="shared" ca="1" si="972"/>
        <v/>
      </c>
      <c r="EB197" s="91" t="str">
        <f t="shared" ca="1" si="972"/>
        <v/>
      </c>
      <c r="EC197" s="91" t="str">
        <f t="shared" ca="1" si="972"/>
        <v/>
      </c>
      <c r="ED197" s="91" t="str">
        <f t="shared" ca="1" si="972"/>
        <v/>
      </c>
      <c r="EE197" s="91" t="str">
        <f t="shared" ca="1" si="972"/>
        <v/>
      </c>
      <c r="EF197" s="91" t="str">
        <f t="shared" ca="1" si="972"/>
        <v/>
      </c>
      <c r="EG197" s="91" t="str">
        <f t="shared" ca="1" si="972"/>
        <v/>
      </c>
      <c r="EH197" s="91" t="str">
        <f t="shared" ca="1" si="972"/>
        <v/>
      </c>
      <c r="EI197" s="91" t="str">
        <f t="shared" ca="1" si="972"/>
        <v/>
      </c>
      <c r="EK197" s="20" t="str">
        <f t="shared" ref="EK197:EK260" ca="1" si="1058">IFERROR(INDIRECT(ADDRESS(EQ197,1,,,"日々処理")),"")</f>
        <v/>
      </c>
      <c r="EL197" s="21" t="str">
        <f t="shared" ref="EL197:EL260" ca="1" si="1059">IFERROR(INDIRECT(ADDRESS(EQ197,19,,,"日々処理")),"")</f>
        <v/>
      </c>
      <c r="EM197" s="6" t="str">
        <f t="shared" ref="EM197:EM260" ca="1" si="1060">IFERROR(INDIRECT(ADDRESS(EQ197,4,,,"日々処理")),"")</f>
        <v/>
      </c>
      <c r="EN197" s="6" t="str">
        <f t="shared" ref="EN197:EN260" ca="1" si="1061">IFERROR(INDIRECT(ADDRESS(EQ197,5,,,"日々処理")),"")</f>
        <v/>
      </c>
      <c r="EO197" s="22" t="e">
        <f t="shared" ref="EO197:EO260" ca="1" si="1062">IF(INDIRECT(ADDRESS(ROW()-1,COLUMN()-2))="摘要",INDIRECT(ADDRESS(ROW()-3,COLUMN())),INDIRECT(ADDRESS(ROW()-1,COLUMN()))-1)</f>
        <v>#VALUE!</v>
      </c>
      <c r="EP197" s="22" t="e">
        <f t="shared" ref="EP197:EP260" ca="1" si="1063">IF(INDIRECT(ADDRESS(ROW()-1,COLUMN()-3))="摘要",INDIRECT(ADDRESS(ROW()-3,COLUMN()-4)),IF(EO197&gt;0,INDIRECT(ADDRESS(ROW()-1,COLUMN())),""))</f>
        <v>#VALUE!</v>
      </c>
      <c r="EQ197" s="22" t="str">
        <f ca="1">IFERROR(IF(INDIRECT(ADDRESS(ROW()-1,COLUMN()-2))="摘要",MATCH(EP197,日々処理!EL:EL,0),MATCH(EP197,INDIRECT(ADDRESS(INDIRECT(ADDRESS(ROW()-1,COLUMN()))+1,2,,,"日々処理")):INDIRECT(ADDRESS(INDIRECT(ADDRESS(ROW()-1,COLUMN()))+1000,2,,,"日々処理")),0)+INDIRECT(ADDRESS(ROW()-1,COLUMN()))),"")</f>
        <v/>
      </c>
      <c r="ER197" s="91" t="str">
        <f t="shared" ca="1" si="998"/>
        <v/>
      </c>
      <c r="ES197" s="91" t="str">
        <f t="shared" ca="1" si="973"/>
        <v/>
      </c>
      <c r="ET197" s="91" t="str">
        <f t="shared" ca="1" si="973"/>
        <v/>
      </c>
      <c r="EU197" s="91" t="str">
        <f t="shared" ca="1" si="973"/>
        <v/>
      </c>
      <c r="EV197" s="91" t="str">
        <f t="shared" ca="1" si="973"/>
        <v/>
      </c>
      <c r="EW197" s="91" t="str">
        <f t="shared" ca="1" si="973"/>
        <v/>
      </c>
      <c r="EX197" s="91" t="str">
        <f t="shared" ca="1" si="973"/>
        <v/>
      </c>
      <c r="EY197" s="91" t="str">
        <f t="shared" ca="1" si="973"/>
        <v/>
      </c>
      <c r="EZ197" s="91" t="str">
        <f t="shared" ca="1" si="973"/>
        <v/>
      </c>
      <c r="FA197" s="91" t="str">
        <f t="shared" ca="1" si="973"/>
        <v/>
      </c>
      <c r="FB197" s="91" t="str">
        <f t="shared" ca="1" si="973"/>
        <v/>
      </c>
      <c r="FC197" s="91" t="str">
        <f t="shared" ca="1" si="973"/>
        <v/>
      </c>
      <c r="FE197" s="20" t="str">
        <f t="shared" ref="FE197:FE260" ca="1" si="1064">IFERROR(INDIRECT(ADDRESS(FK197,1,,,"日々処理")),"")</f>
        <v/>
      </c>
      <c r="FF197" s="21" t="str">
        <f t="shared" ref="FF197:FF260" ca="1" si="1065">IFERROR(INDIRECT(ADDRESS(FK197,19,,,"日々処理")),"")</f>
        <v/>
      </c>
      <c r="FG197" s="6" t="str">
        <f t="shared" ref="FG197:FG260" ca="1" si="1066">IFERROR(INDIRECT(ADDRESS(FK197,4,,,"日々処理")),"")</f>
        <v/>
      </c>
      <c r="FH197" s="6" t="str">
        <f t="shared" ref="FH197:FH260" ca="1" si="1067">IFERROR(INDIRECT(ADDRESS(FK197,5,,,"日々処理")),"")</f>
        <v/>
      </c>
      <c r="FI197" s="22" t="e">
        <f t="shared" ref="FI197:FI260" ca="1" si="1068">IF(INDIRECT(ADDRESS(ROW()-1,COLUMN()-2))="摘要",INDIRECT(ADDRESS(ROW()-3,COLUMN())),INDIRECT(ADDRESS(ROW()-1,COLUMN()))-1)</f>
        <v>#VALUE!</v>
      </c>
      <c r="FJ197" s="22" t="e">
        <f t="shared" ref="FJ197:FJ260" ca="1" si="1069">IF(INDIRECT(ADDRESS(ROW()-1,COLUMN()-3))="摘要",INDIRECT(ADDRESS(ROW()-3,COLUMN()-4)),IF(FI197&gt;0,INDIRECT(ADDRESS(ROW()-1,COLUMN())),""))</f>
        <v>#VALUE!</v>
      </c>
      <c r="FK197" s="22" t="str">
        <f ca="1">IFERROR(IF(INDIRECT(ADDRESS(ROW()-1,COLUMN()-2))="摘要",MATCH(FJ197,日々処理!FF:FF,0),MATCH(FJ197,INDIRECT(ADDRESS(INDIRECT(ADDRESS(ROW()-1,COLUMN()))+1,2,,,"日々処理")):INDIRECT(ADDRESS(INDIRECT(ADDRESS(ROW()-1,COLUMN()))+1000,2,,,"日々処理")),0)+INDIRECT(ADDRESS(ROW()-1,COLUMN()))),"")</f>
        <v/>
      </c>
      <c r="FL197" s="91" t="str">
        <f t="shared" ca="1" si="999"/>
        <v/>
      </c>
      <c r="FM197" s="91" t="str">
        <f t="shared" ca="1" si="974"/>
        <v/>
      </c>
      <c r="FN197" s="91" t="str">
        <f t="shared" ca="1" si="974"/>
        <v/>
      </c>
      <c r="FO197" s="91" t="str">
        <f t="shared" ca="1" si="974"/>
        <v/>
      </c>
      <c r="FP197" s="91" t="str">
        <f t="shared" ca="1" si="974"/>
        <v/>
      </c>
      <c r="FQ197" s="91" t="str">
        <f t="shared" ca="1" si="974"/>
        <v/>
      </c>
      <c r="FR197" s="91" t="str">
        <f t="shared" ca="1" si="974"/>
        <v/>
      </c>
      <c r="FS197" s="91" t="str">
        <f t="shared" ca="1" si="974"/>
        <v/>
      </c>
      <c r="FT197" s="91" t="str">
        <f t="shared" ca="1" si="974"/>
        <v/>
      </c>
      <c r="FU197" s="91" t="str">
        <f t="shared" ca="1" si="974"/>
        <v/>
      </c>
      <c r="FV197" s="91" t="str">
        <f t="shared" ca="1" si="974"/>
        <v/>
      </c>
      <c r="FW197" s="91" t="str">
        <f t="shared" ca="1" si="974"/>
        <v/>
      </c>
      <c r="FY197" s="20" t="str">
        <f t="shared" ref="FY197:FY260" ca="1" si="1070">IFERROR(INDIRECT(ADDRESS(GE197,1,,,"日々処理")),"")</f>
        <v/>
      </c>
      <c r="FZ197" s="21" t="str">
        <f t="shared" ref="FZ197:FZ260" ca="1" si="1071">IFERROR(INDIRECT(ADDRESS(GE197,19,,,"日々処理")),"")</f>
        <v/>
      </c>
      <c r="GA197" s="6" t="str">
        <f t="shared" ref="GA197:GA260" ca="1" si="1072">IFERROR(INDIRECT(ADDRESS(GE197,4,,,"日々処理")),"")</f>
        <v/>
      </c>
      <c r="GB197" s="6" t="str">
        <f t="shared" ref="GB197:GB260" ca="1" si="1073">IFERROR(INDIRECT(ADDRESS(GE197,5,,,"日々処理")),"")</f>
        <v/>
      </c>
      <c r="GC197" s="22" t="e">
        <f t="shared" ref="GC197:GC260" ca="1" si="1074">IF(INDIRECT(ADDRESS(ROW()-1,COLUMN()-2))="摘要",INDIRECT(ADDRESS(ROW()-3,COLUMN())),INDIRECT(ADDRESS(ROW()-1,COLUMN()))-1)</f>
        <v>#VALUE!</v>
      </c>
      <c r="GD197" s="22" t="e">
        <f t="shared" ref="GD197:GD260" ca="1" si="1075">IF(INDIRECT(ADDRESS(ROW()-1,COLUMN()-3))="摘要",INDIRECT(ADDRESS(ROW()-3,COLUMN()-4)),IF(GC197&gt;0,INDIRECT(ADDRESS(ROW()-1,COLUMN())),""))</f>
        <v>#VALUE!</v>
      </c>
      <c r="GE197" s="22" t="str">
        <f ca="1">IFERROR(IF(INDIRECT(ADDRESS(ROW()-1,COLUMN()-2))="摘要",MATCH(GD197,日々処理!FZ:FZ,0),MATCH(GD197,INDIRECT(ADDRESS(INDIRECT(ADDRESS(ROW()-1,COLUMN()))+1,2,,,"日々処理")):INDIRECT(ADDRESS(INDIRECT(ADDRESS(ROW()-1,COLUMN()))+1000,2,,,"日々処理")),0)+INDIRECT(ADDRESS(ROW()-1,COLUMN()))),"")</f>
        <v/>
      </c>
      <c r="GF197" s="91" t="str">
        <f t="shared" ca="1" si="1000"/>
        <v/>
      </c>
      <c r="GG197" s="91" t="str">
        <f t="shared" ca="1" si="975"/>
        <v/>
      </c>
      <c r="GH197" s="91" t="str">
        <f t="shared" ca="1" si="975"/>
        <v/>
      </c>
      <c r="GI197" s="91" t="str">
        <f t="shared" ca="1" si="975"/>
        <v/>
      </c>
      <c r="GJ197" s="91" t="str">
        <f t="shared" ca="1" si="975"/>
        <v/>
      </c>
      <c r="GK197" s="91" t="str">
        <f t="shared" ca="1" si="975"/>
        <v/>
      </c>
      <c r="GL197" s="91" t="str">
        <f t="shared" ca="1" si="975"/>
        <v/>
      </c>
      <c r="GM197" s="91" t="str">
        <f t="shared" ca="1" si="975"/>
        <v/>
      </c>
      <c r="GN197" s="91" t="str">
        <f t="shared" ca="1" si="975"/>
        <v/>
      </c>
      <c r="GO197" s="91" t="str">
        <f t="shared" ca="1" si="975"/>
        <v/>
      </c>
      <c r="GP197" s="91" t="str">
        <f t="shared" ca="1" si="975"/>
        <v/>
      </c>
      <c r="GQ197" s="91" t="str">
        <f t="shared" ca="1" si="975"/>
        <v/>
      </c>
      <c r="GS197" s="20" t="str">
        <f t="shared" ref="GS197:GS260" ca="1" si="1076">IFERROR(INDIRECT(ADDRESS(GY197,1,,,"日々処理")),"")</f>
        <v/>
      </c>
      <c r="GT197" s="21" t="str">
        <f t="shared" ref="GT197:GT260" ca="1" si="1077">IFERROR(INDIRECT(ADDRESS(GY197,19,,,"日々処理")),"")</f>
        <v/>
      </c>
      <c r="GU197" s="6" t="str">
        <f t="shared" ref="GU197:GU260" ca="1" si="1078">IFERROR(INDIRECT(ADDRESS(GY197,4,,,"日々処理")),"")</f>
        <v/>
      </c>
      <c r="GV197" s="6" t="str">
        <f t="shared" ref="GV197:GV260" ca="1" si="1079">IFERROR(INDIRECT(ADDRESS(GY197,5,,,"日々処理")),"")</f>
        <v/>
      </c>
      <c r="GW197" s="22" t="e">
        <f t="shared" ref="GW197:GW260" ca="1" si="1080">IF(INDIRECT(ADDRESS(ROW()-1,COLUMN()-2))="摘要",INDIRECT(ADDRESS(ROW()-3,COLUMN())),INDIRECT(ADDRESS(ROW()-1,COLUMN()))-1)</f>
        <v>#VALUE!</v>
      </c>
      <c r="GX197" s="22" t="e">
        <f t="shared" ref="GX197:GX260" ca="1" si="1081">IF(INDIRECT(ADDRESS(ROW()-1,COLUMN()-3))="摘要",INDIRECT(ADDRESS(ROW()-3,COLUMN()-4)),IF(GW197&gt;0,INDIRECT(ADDRESS(ROW()-1,COLUMN())),""))</f>
        <v>#VALUE!</v>
      </c>
      <c r="GY197" s="22" t="str">
        <f ca="1">IFERROR(IF(INDIRECT(ADDRESS(ROW()-1,COLUMN()-2))="摘要",MATCH(GX197,日々処理!GT:GT,0),MATCH(GX197,INDIRECT(ADDRESS(INDIRECT(ADDRESS(ROW()-1,COLUMN()))+1,2,,,"日々処理")):INDIRECT(ADDRESS(INDIRECT(ADDRESS(ROW()-1,COLUMN()))+1000,2,,,"日々処理")),0)+INDIRECT(ADDRESS(ROW()-1,COLUMN()))),"")</f>
        <v/>
      </c>
      <c r="GZ197" s="91" t="str">
        <f t="shared" ca="1" si="1001"/>
        <v/>
      </c>
      <c r="HA197" s="91" t="str">
        <f t="shared" ca="1" si="976"/>
        <v/>
      </c>
      <c r="HB197" s="91" t="str">
        <f t="shared" ca="1" si="976"/>
        <v/>
      </c>
      <c r="HC197" s="91" t="str">
        <f t="shared" ca="1" si="976"/>
        <v/>
      </c>
      <c r="HD197" s="91" t="str">
        <f t="shared" ca="1" si="976"/>
        <v/>
      </c>
      <c r="HE197" s="91" t="str">
        <f t="shared" ca="1" si="976"/>
        <v/>
      </c>
      <c r="HF197" s="91" t="str">
        <f t="shared" ca="1" si="976"/>
        <v/>
      </c>
      <c r="HG197" s="91" t="str">
        <f t="shared" ca="1" si="976"/>
        <v/>
      </c>
      <c r="HH197" s="91" t="str">
        <f t="shared" ca="1" si="976"/>
        <v/>
      </c>
      <c r="HI197" s="91" t="str">
        <f t="shared" ca="1" si="976"/>
        <v/>
      </c>
      <c r="HJ197" s="91" t="str">
        <f t="shared" ca="1" si="976"/>
        <v/>
      </c>
      <c r="HK197" s="91" t="str">
        <f t="shared" ca="1" si="976"/>
        <v/>
      </c>
      <c r="HM197" s="20" t="str">
        <f t="shared" ref="HM197:HM260" ca="1" si="1082">IFERROR(INDIRECT(ADDRESS(HS197,1,,,"日々処理")),"")</f>
        <v/>
      </c>
      <c r="HN197" s="21" t="str">
        <f t="shared" ref="HN197:HN260" ca="1" si="1083">IFERROR(INDIRECT(ADDRESS(HS197,19,,,"日々処理")),"")</f>
        <v/>
      </c>
      <c r="HO197" s="6" t="str">
        <f t="shared" ref="HO197:HO260" ca="1" si="1084">IFERROR(INDIRECT(ADDRESS(HS197,4,,,"日々処理")),"")</f>
        <v/>
      </c>
      <c r="HP197" s="6" t="str">
        <f t="shared" ref="HP197:HP260" ca="1" si="1085">IFERROR(INDIRECT(ADDRESS(HS197,5,,,"日々処理")),"")</f>
        <v/>
      </c>
      <c r="HQ197" s="22" t="e">
        <f t="shared" ref="HQ197:HQ260" ca="1" si="1086">IF(INDIRECT(ADDRESS(ROW()-1,COLUMN()-2))="摘要",INDIRECT(ADDRESS(ROW()-3,COLUMN())),INDIRECT(ADDRESS(ROW()-1,COLUMN()))-1)</f>
        <v>#VALUE!</v>
      </c>
      <c r="HR197" s="22" t="e">
        <f t="shared" ref="HR197:HR260" ca="1" si="1087">IF(INDIRECT(ADDRESS(ROW()-1,COLUMN()-3))="摘要",INDIRECT(ADDRESS(ROW()-3,COLUMN()-4)),IF(HQ197&gt;0,INDIRECT(ADDRESS(ROW()-1,COLUMN())),""))</f>
        <v>#VALUE!</v>
      </c>
      <c r="HS197" s="22" t="str">
        <f ca="1">IFERROR(IF(INDIRECT(ADDRESS(ROW()-1,COLUMN()-2))="摘要",MATCH(HR197,日々処理!HN:HN,0),MATCH(HR197,INDIRECT(ADDRESS(INDIRECT(ADDRESS(ROW()-1,COLUMN()))+1,2,,,"日々処理")):INDIRECT(ADDRESS(INDIRECT(ADDRESS(ROW()-1,COLUMN()))+1000,2,,,"日々処理")),0)+INDIRECT(ADDRESS(ROW()-1,COLUMN()))),"")</f>
        <v/>
      </c>
      <c r="HT197" s="91" t="str">
        <f t="shared" ca="1" si="1002"/>
        <v/>
      </c>
      <c r="HU197" s="91" t="str">
        <f t="shared" ca="1" si="977"/>
        <v/>
      </c>
      <c r="HV197" s="91" t="str">
        <f t="shared" ca="1" si="977"/>
        <v/>
      </c>
      <c r="HW197" s="91" t="str">
        <f t="shared" ca="1" si="977"/>
        <v/>
      </c>
      <c r="HX197" s="91" t="str">
        <f t="shared" ca="1" si="977"/>
        <v/>
      </c>
      <c r="HY197" s="91" t="str">
        <f t="shared" ca="1" si="977"/>
        <v/>
      </c>
      <c r="HZ197" s="91" t="str">
        <f t="shared" ca="1" si="977"/>
        <v/>
      </c>
      <c r="IA197" s="91" t="str">
        <f t="shared" ca="1" si="977"/>
        <v/>
      </c>
      <c r="IB197" s="91" t="str">
        <f t="shared" ca="1" si="977"/>
        <v/>
      </c>
      <c r="IC197" s="91" t="str">
        <f t="shared" ca="1" si="977"/>
        <v/>
      </c>
      <c r="ID197" s="91" t="str">
        <f t="shared" ca="1" si="977"/>
        <v/>
      </c>
      <c r="IE197" s="91" t="str">
        <f t="shared" ca="1" si="977"/>
        <v/>
      </c>
      <c r="IG197" s="20" t="str">
        <f t="shared" ref="IG197:IG260" ca="1" si="1088">IFERROR(INDIRECT(ADDRESS(IM197,1,,,"日々処理")),"")</f>
        <v/>
      </c>
      <c r="IH197" s="21" t="str">
        <f t="shared" ref="IH197:IH260" ca="1" si="1089">IFERROR(INDIRECT(ADDRESS(IM197,19,,,"日々処理")),"")</f>
        <v/>
      </c>
      <c r="II197" s="6" t="str">
        <f t="shared" ref="II197:II260" ca="1" si="1090">IFERROR(INDIRECT(ADDRESS(IM197,4,,,"日々処理")),"")</f>
        <v/>
      </c>
      <c r="IJ197" s="6" t="str">
        <f t="shared" ref="IJ197:IJ260" ca="1" si="1091">IFERROR(INDIRECT(ADDRESS(IM197,5,,,"日々処理")),"")</f>
        <v/>
      </c>
      <c r="IK197" s="22" t="e">
        <f t="shared" ref="IK197:IK260" ca="1" si="1092">IF(INDIRECT(ADDRESS(ROW()-1,COLUMN()-2))="摘要",INDIRECT(ADDRESS(ROW()-3,COLUMN())),INDIRECT(ADDRESS(ROW()-1,COLUMN()))-1)</f>
        <v>#VALUE!</v>
      </c>
      <c r="IL197" s="22" t="e">
        <f t="shared" ref="IL197:IL260" ca="1" si="1093">IF(INDIRECT(ADDRESS(ROW()-1,COLUMN()-3))="摘要",INDIRECT(ADDRESS(ROW()-3,COLUMN()-4)),IF(IK197&gt;0,INDIRECT(ADDRESS(ROW()-1,COLUMN())),""))</f>
        <v>#VALUE!</v>
      </c>
      <c r="IM197" s="22" t="str">
        <f ca="1">IFERROR(IF(INDIRECT(ADDRESS(ROW()-1,COLUMN()-2))="摘要",MATCH(IL197,日々処理!IH:IH,0),MATCH(IL197,INDIRECT(ADDRESS(INDIRECT(ADDRESS(ROW()-1,COLUMN()))+1,2,,,"日々処理")):INDIRECT(ADDRESS(INDIRECT(ADDRESS(ROW()-1,COLUMN()))+1000,2,,,"日々処理")),0)+INDIRECT(ADDRESS(ROW()-1,COLUMN()))),"")</f>
        <v/>
      </c>
      <c r="IN197" s="91" t="str">
        <f t="shared" ca="1" si="1003"/>
        <v/>
      </c>
      <c r="IO197" s="91" t="str">
        <f t="shared" ca="1" si="978"/>
        <v/>
      </c>
      <c r="IP197" s="91" t="str">
        <f t="shared" ca="1" si="978"/>
        <v/>
      </c>
      <c r="IQ197" s="91" t="str">
        <f t="shared" ca="1" si="978"/>
        <v/>
      </c>
      <c r="IR197" s="91" t="str">
        <f t="shared" ca="1" si="978"/>
        <v/>
      </c>
      <c r="IS197" s="91" t="str">
        <f t="shared" ca="1" si="978"/>
        <v/>
      </c>
      <c r="IT197" s="91" t="str">
        <f t="shared" ca="1" si="978"/>
        <v/>
      </c>
      <c r="IU197" s="91" t="str">
        <f t="shared" ca="1" si="978"/>
        <v/>
      </c>
      <c r="IV197" s="91" t="str">
        <f t="shared" ca="1" si="978"/>
        <v/>
      </c>
      <c r="IW197" s="91" t="str">
        <f t="shared" ca="1" si="978"/>
        <v/>
      </c>
      <c r="IX197" s="91" t="str">
        <f t="shared" ca="1" si="978"/>
        <v/>
      </c>
      <c r="IY197" s="91" t="str">
        <f t="shared" ca="1" si="978"/>
        <v/>
      </c>
      <c r="JA197" s="20" t="str">
        <f t="shared" ref="JA197:JA260" ca="1" si="1094">IFERROR(INDIRECT(ADDRESS(JG197,1,,,"日々処理")),"")</f>
        <v/>
      </c>
      <c r="JB197" s="21" t="str">
        <f t="shared" ref="JB197:JB260" ca="1" si="1095">IFERROR(INDIRECT(ADDRESS(JG197,19,,,"日々処理")),"")</f>
        <v/>
      </c>
      <c r="JC197" s="6" t="str">
        <f t="shared" ref="JC197:JC260" ca="1" si="1096">IFERROR(INDIRECT(ADDRESS(JG197,4,,,"日々処理")),"")</f>
        <v/>
      </c>
      <c r="JD197" s="6" t="str">
        <f t="shared" ref="JD197:JD260" ca="1" si="1097">IFERROR(INDIRECT(ADDRESS(JG197,5,,,"日々処理")),"")</f>
        <v/>
      </c>
      <c r="JE197" s="22" t="e">
        <f t="shared" ref="JE197:JE260" ca="1" si="1098">IF(INDIRECT(ADDRESS(ROW()-1,COLUMN()-2))="摘要",INDIRECT(ADDRESS(ROW()-3,COLUMN())),INDIRECT(ADDRESS(ROW()-1,COLUMN()))-1)</f>
        <v>#VALUE!</v>
      </c>
      <c r="JF197" s="22" t="e">
        <f t="shared" ref="JF197:JF260" ca="1" si="1099">IF(INDIRECT(ADDRESS(ROW()-1,COLUMN()-3))="摘要",INDIRECT(ADDRESS(ROW()-3,COLUMN()-4)),IF(JE197&gt;0,INDIRECT(ADDRESS(ROW()-1,COLUMN())),""))</f>
        <v>#VALUE!</v>
      </c>
      <c r="JG197" s="22" t="str">
        <f ca="1">IFERROR(IF(INDIRECT(ADDRESS(ROW()-1,COLUMN()-2))="摘要",MATCH(JF197,日々処理!JB:JB,0),MATCH(JF197,INDIRECT(ADDRESS(INDIRECT(ADDRESS(ROW()-1,COLUMN()))+1,2,,,"日々処理")):INDIRECT(ADDRESS(INDIRECT(ADDRESS(ROW()-1,COLUMN()))+1000,2,,,"日々処理")),0)+INDIRECT(ADDRESS(ROW()-1,COLUMN()))),"")</f>
        <v/>
      </c>
      <c r="JH197" s="91" t="str">
        <f t="shared" ca="1" si="1004"/>
        <v/>
      </c>
      <c r="JI197" s="91" t="str">
        <f t="shared" ca="1" si="979"/>
        <v/>
      </c>
      <c r="JJ197" s="91" t="str">
        <f t="shared" ca="1" si="979"/>
        <v/>
      </c>
      <c r="JK197" s="91" t="str">
        <f t="shared" ca="1" si="979"/>
        <v/>
      </c>
      <c r="JL197" s="91" t="str">
        <f t="shared" ca="1" si="979"/>
        <v/>
      </c>
      <c r="JM197" s="91" t="str">
        <f t="shared" ca="1" si="979"/>
        <v/>
      </c>
      <c r="JN197" s="91" t="str">
        <f t="shared" ca="1" si="979"/>
        <v/>
      </c>
      <c r="JO197" s="91" t="str">
        <f t="shared" ca="1" si="979"/>
        <v/>
      </c>
      <c r="JP197" s="91" t="str">
        <f t="shared" ca="1" si="979"/>
        <v/>
      </c>
      <c r="JQ197" s="91" t="str">
        <f t="shared" ca="1" si="979"/>
        <v/>
      </c>
      <c r="JR197" s="91" t="str">
        <f t="shared" ca="1" si="979"/>
        <v/>
      </c>
      <c r="JS197" s="91" t="str">
        <f t="shared" ca="1" si="979"/>
        <v/>
      </c>
      <c r="JU197" s="20" t="str">
        <f t="shared" ref="JU197:JU260" ca="1" si="1100">IFERROR(INDIRECT(ADDRESS(KA197,1,,,"日々処理")),"")</f>
        <v/>
      </c>
      <c r="JV197" s="21" t="str">
        <f t="shared" ref="JV197:JV260" ca="1" si="1101">IFERROR(INDIRECT(ADDRESS(KA197,19,,,"日々処理")),"")</f>
        <v/>
      </c>
      <c r="JW197" s="6" t="str">
        <f t="shared" ref="JW197:JW260" ca="1" si="1102">IFERROR(INDIRECT(ADDRESS(KA197,4,,,"日々処理")),"")</f>
        <v/>
      </c>
      <c r="JX197" s="6" t="str">
        <f t="shared" ref="JX197:JX260" ca="1" si="1103">IFERROR(INDIRECT(ADDRESS(KA197,5,,,"日々処理")),"")</f>
        <v/>
      </c>
      <c r="JY197" s="22" t="e">
        <f t="shared" ref="JY197:JY260" ca="1" si="1104">IF(INDIRECT(ADDRESS(ROW()-1,COLUMN()-2))="摘要",INDIRECT(ADDRESS(ROW()-3,COLUMN())),INDIRECT(ADDRESS(ROW()-1,COLUMN()))-1)</f>
        <v>#VALUE!</v>
      </c>
      <c r="JZ197" s="22" t="e">
        <f t="shared" ref="JZ197:JZ260" ca="1" si="1105">IF(INDIRECT(ADDRESS(ROW()-1,COLUMN()-3))="摘要",INDIRECT(ADDRESS(ROW()-3,COLUMN()-4)),IF(JY197&gt;0,INDIRECT(ADDRESS(ROW()-1,COLUMN())),""))</f>
        <v>#VALUE!</v>
      </c>
      <c r="KA197" s="22" t="str">
        <f ca="1">IFERROR(IF(INDIRECT(ADDRESS(ROW()-1,COLUMN()-2))="摘要",MATCH(JZ197,日々処理!JV:JV,0),MATCH(JZ197,INDIRECT(ADDRESS(INDIRECT(ADDRESS(ROW()-1,COLUMN()))+1,2,,,"日々処理")):INDIRECT(ADDRESS(INDIRECT(ADDRESS(ROW()-1,COLUMN()))+1000,2,,,"日々処理")),0)+INDIRECT(ADDRESS(ROW()-1,COLUMN()))),"")</f>
        <v/>
      </c>
      <c r="KB197" s="91" t="str">
        <f t="shared" ca="1" si="1005"/>
        <v/>
      </c>
      <c r="KC197" s="91" t="str">
        <f t="shared" ca="1" si="980"/>
        <v/>
      </c>
      <c r="KD197" s="91" t="str">
        <f t="shared" ca="1" si="980"/>
        <v/>
      </c>
      <c r="KE197" s="91" t="str">
        <f t="shared" ca="1" si="980"/>
        <v/>
      </c>
      <c r="KF197" s="91" t="str">
        <f t="shared" ca="1" si="980"/>
        <v/>
      </c>
      <c r="KG197" s="91" t="str">
        <f t="shared" ca="1" si="980"/>
        <v/>
      </c>
      <c r="KH197" s="91" t="str">
        <f t="shared" ca="1" si="980"/>
        <v/>
      </c>
      <c r="KI197" s="91" t="str">
        <f t="shared" ca="1" si="980"/>
        <v/>
      </c>
      <c r="KJ197" s="91" t="str">
        <f t="shared" ca="1" si="980"/>
        <v/>
      </c>
      <c r="KK197" s="91" t="str">
        <f t="shared" ca="1" si="980"/>
        <v/>
      </c>
      <c r="KL197" s="91" t="str">
        <f t="shared" ca="1" si="980"/>
        <v/>
      </c>
      <c r="KM197" s="91" t="str">
        <f t="shared" ca="1" si="980"/>
        <v/>
      </c>
      <c r="KO197" s="20" t="str">
        <f t="shared" ref="KO197:KO260" ca="1" si="1106">IFERROR(INDIRECT(ADDRESS(KU197,1,,,"日々処理")),"")</f>
        <v/>
      </c>
      <c r="KP197" s="21" t="str">
        <f t="shared" ref="KP197:KP260" ca="1" si="1107">IFERROR(INDIRECT(ADDRESS(KU197,19,,,"日々処理")),"")</f>
        <v/>
      </c>
      <c r="KQ197" s="6" t="str">
        <f t="shared" ref="KQ197:KQ260" ca="1" si="1108">IFERROR(INDIRECT(ADDRESS(KU197,4,,,"日々処理")),"")</f>
        <v/>
      </c>
      <c r="KR197" s="6" t="str">
        <f t="shared" ref="KR197:KR260" ca="1" si="1109">IFERROR(INDIRECT(ADDRESS(KU197,5,,,"日々処理")),"")</f>
        <v/>
      </c>
      <c r="KS197" s="22" t="e">
        <f t="shared" ref="KS197:KS260" ca="1" si="1110">IF(INDIRECT(ADDRESS(ROW()-1,COLUMN()-2))="摘要",INDIRECT(ADDRESS(ROW()-3,COLUMN())),INDIRECT(ADDRESS(ROW()-1,COLUMN()))-1)</f>
        <v>#VALUE!</v>
      </c>
      <c r="KT197" s="22" t="e">
        <f t="shared" ref="KT197:KT260" ca="1" si="1111">IF(INDIRECT(ADDRESS(ROW()-1,COLUMN()-3))="摘要",INDIRECT(ADDRESS(ROW()-3,COLUMN()-4)),IF(KS197&gt;0,INDIRECT(ADDRESS(ROW()-1,COLUMN())),""))</f>
        <v>#VALUE!</v>
      </c>
      <c r="KU197" s="22" t="str">
        <f ca="1">IFERROR(IF(INDIRECT(ADDRESS(ROW()-1,COLUMN()-2))="摘要",MATCH(KT197,日々処理!KP:KP,0),MATCH(KT197,INDIRECT(ADDRESS(INDIRECT(ADDRESS(ROW()-1,COLUMN()))+1,2,,,"日々処理")):INDIRECT(ADDRESS(INDIRECT(ADDRESS(ROW()-1,COLUMN()))+1000,2,,,"日々処理")),0)+INDIRECT(ADDRESS(ROW()-1,COLUMN()))),"")</f>
        <v/>
      </c>
      <c r="KV197" s="91" t="str">
        <f t="shared" ca="1" si="1006"/>
        <v/>
      </c>
      <c r="KW197" s="91" t="str">
        <f t="shared" ca="1" si="981"/>
        <v/>
      </c>
      <c r="KX197" s="91" t="str">
        <f t="shared" ca="1" si="981"/>
        <v/>
      </c>
      <c r="KY197" s="91" t="str">
        <f t="shared" ca="1" si="981"/>
        <v/>
      </c>
      <c r="KZ197" s="91" t="str">
        <f t="shared" ca="1" si="981"/>
        <v/>
      </c>
      <c r="LA197" s="91" t="str">
        <f t="shared" ca="1" si="981"/>
        <v/>
      </c>
      <c r="LB197" s="91" t="str">
        <f t="shared" ca="1" si="981"/>
        <v/>
      </c>
      <c r="LC197" s="91" t="str">
        <f t="shared" ca="1" si="981"/>
        <v/>
      </c>
      <c r="LD197" s="91" t="str">
        <f t="shared" ca="1" si="981"/>
        <v/>
      </c>
      <c r="LE197" s="91" t="str">
        <f t="shared" ca="1" si="981"/>
        <v/>
      </c>
      <c r="LF197" s="91" t="str">
        <f t="shared" ca="1" si="981"/>
        <v/>
      </c>
      <c r="LG197" s="91" t="str">
        <f t="shared" ca="1" si="981"/>
        <v/>
      </c>
      <c r="LI197" s="20" t="str">
        <f t="shared" ref="LI197:LI260" ca="1" si="1112">IFERROR(INDIRECT(ADDRESS(LO197,1,,,"日々処理")),"")</f>
        <v/>
      </c>
      <c r="LJ197" s="21" t="str">
        <f t="shared" ref="LJ197:LJ260" ca="1" si="1113">IFERROR(INDIRECT(ADDRESS(LO197,19,,,"日々処理")),"")</f>
        <v/>
      </c>
      <c r="LK197" s="6" t="str">
        <f t="shared" ref="LK197:LK260" ca="1" si="1114">IFERROR(INDIRECT(ADDRESS(LO197,4,,,"日々処理")),"")</f>
        <v/>
      </c>
      <c r="LL197" s="6" t="str">
        <f t="shared" ref="LL197:LL260" ca="1" si="1115">IFERROR(INDIRECT(ADDRESS(LO197,5,,,"日々処理")),"")</f>
        <v/>
      </c>
      <c r="LM197" s="22" t="e">
        <f t="shared" ref="LM197:LM260" ca="1" si="1116">IF(INDIRECT(ADDRESS(ROW()-1,COLUMN()-2))="摘要",INDIRECT(ADDRESS(ROW()-3,COLUMN())),INDIRECT(ADDRESS(ROW()-1,COLUMN()))-1)</f>
        <v>#VALUE!</v>
      </c>
      <c r="LN197" s="22" t="e">
        <f t="shared" ref="LN197:LN260" ca="1" si="1117">IF(INDIRECT(ADDRESS(ROW()-1,COLUMN()-3))="摘要",INDIRECT(ADDRESS(ROW()-3,COLUMN()-4)),IF(LM197&gt;0,INDIRECT(ADDRESS(ROW()-1,COLUMN())),""))</f>
        <v>#VALUE!</v>
      </c>
      <c r="LO197" s="22" t="str">
        <f ca="1">IFERROR(IF(INDIRECT(ADDRESS(ROW()-1,COLUMN()-2))="摘要",MATCH(LN197,日々処理!LJ:LJ,0),MATCH(LN197,INDIRECT(ADDRESS(INDIRECT(ADDRESS(ROW()-1,COLUMN()))+1,2,,,"日々処理")):INDIRECT(ADDRESS(INDIRECT(ADDRESS(ROW()-1,COLUMN()))+1000,2,,,"日々処理")),0)+INDIRECT(ADDRESS(ROW()-1,COLUMN()))),"")</f>
        <v/>
      </c>
      <c r="LP197" s="91" t="str">
        <f t="shared" ca="1" si="1007"/>
        <v/>
      </c>
      <c r="LQ197" s="91" t="str">
        <f t="shared" ca="1" si="982"/>
        <v/>
      </c>
      <c r="LR197" s="91" t="str">
        <f t="shared" ca="1" si="982"/>
        <v/>
      </c>
      <c r="LS197" s="91" t="str">
        <f t="shared" ca="1" si="982"/>
        <v/>
      </c>
      <c r="LT197" s="91" t="str">
        <f t="shared" ca="1" si="982"/>
        <v/>
      </c>
      <c r="LU197" s="91" t="str">
        <f t="shared" ca="1" si="982"/>
        <v/>
      </c>
      <c r="LV197" s="91" t="str">
        <f t="shared" ca="1" si="982"/>
        <v/>
      </c>
      <c r="LW197" s="91" t="str">
        <f t="shared" ca="1" si="982"/>
        <v/>
      </c>
      <c r="LX197" s="91" t="str">
        <f t="shared" ca="1" si="982"/>
        <v/>
      </c>
      <c r="LY197" s="91" t="str">
        <f t="shared" ca="1" si="982"/>
        <v/>
      </c>
      <c r="LZ197" s="91" t="str">
        <f t="shared" ca="1" si="982"/>
        <v/>
      </c>
      <c r="MA197" s="91" t="str">
        <f t="shared" ca="1" si="982"/>
        <v/>
      </c>
      <c r="MC197" s="20" t="str">
        <f t="shared" ref="MC197:MC260" ca="1" si="1118">IFERROR(INDIRECT(ADDRESS(MI197,1,,,"日々処理")),"")</f>
        <v/>
      </c>
      <c r="MD197" s="21" t="str">
        <f t="shared" ref="MD197:MD260" ca="1" si="1119">IFERROR(INDIRECT(ADDRESS(MI197,19,,,"日々処理")),"")</f>
        <v/>
      </c>
      <c r="ME197" s="6" t="str">
        <f t="shared" ref="ME197:ME260" ca="1" si="1120">IFERROR(INDIRECT(ADDRESS(MI197,4,,,"日々処理")),"")</f>
        <v/>
      </c>
      <c r="MF197" s="6" t="str">
        <f t="shared" ref="MF197:MF260" ca="1" si="1121">IFERROR(INDIRECT(ADDRESS(MI197,5,,,"日々処理")),"")</f>
        <v/>
      </c>
      <c r="MG197" s="22" t="e">
        <f t="shared" ref="MG197:MG260" ca="1" si="1122">IF(INDIRECT(ADDRESS(ROW()-1,COLUMN()-2))="摘要",INDIRECT(ADDRESS(ROW()-3,COLUMN())),INDIRECT(ADDRESS(ROW()-1,COLUMN()))-1)</f>
        <v>#VALUE!</v>
      </c>
      <c r="MH197" s="22" t="e">
        <f t="shared" ref="MH197:MH260" ca="1" si="1123">IF(INDIRECT(ADDRESS(ROW()-1,COLUMN()-3))="摘要",INDIRECT(ADDRESS(ROW()-3,COLUMN()-4)),IF(MG197&gt;0,INDIRECT(ADDRESS(ROW()-1,COLUMN())),""))</f>
        <v>#VALUE!</v>
      </c>
      <c r="MI197" s="22" t="str">
        <f ca="1">IFERROR(IF(INDIRECT(ADDRESS(ROW()-1,COLUMN()-2))="摘要",MATCH(MH197,日々処理!MD:MD,0),MATCH(MH197,INDIRECT(ADDRESS(INDIRECT(ADDRESS(ROW()-1,COLUMN()))+1,2,,,"日々処理")):INDIRECT(ADDRESS(INDIRECT(ADDRESS(ROW()-1,COLUMN()))+1000,2,,,"日々処理")),0)+INDIRECT(ADDRESS(ROW()-1,COLUMN()))),"")</f>
        <v/>
      </c>
      <c r="MJ197" s="91" t="str">
        <f t="shared" ca="1" si="1008"/>
        <v/>
      </c>
      <c r="MK197" s="91" t="str">
        <f t="shared" ca="1" si="983"/>
        <v/>
      </c>
      <c r="ML197" s="91" t="str">
        <f t="shared" ca="1" si="983"/>
        <v/>
      </c>
      <c r="MM197" s="91" t="str">
        <f t="shared" ca="1" si="983"/>
        <v/>
      </c>
      <c r="MN197" s="91" t="str">
        <f t="shared" ca="1" si="983"/>
        <v/>
      </c>
      <c r="MO197" s="91" t="str">
        <f t="shared" ca="1" si="983"/>
        <v/>
      </c>
      <c r="MP197" s="91" t="str">
        <f t="shared" ca="1" si="983"/>
        <v/>
      </c>
      <c r="MQ197" s="91" t="str">
        <f t="shared" ca="1" si="983"/>
        <v/>
      </c>
      <c r="MR197" s="91" t="str">
        <f t="shared" ca="1" si="983"/>
        <v/>
      </c>
      <c r="MS197" s="91" t="str">
        <f t="shared" ca="1" si="983"/>
        <v/>
      </c>
      <c r="MT197" s="91" t="str">
        <f t="shared" ca="1" si="983"/>
        <v/>
      </c>
      <c r="MU197" s="91" t="str">
        <f t="shared" ca="1" si="983"/>
        <v/>
      </c>
      <c r="MW197" s="20" t="str">
        <f t="shared" ref="MW197:MW260" ca="1" si="1124">IFERROR(INDIRECT(ADDRESS(NC197,1,,,"日々処理")),"")</f>
        <v/>
      </c>
      <c r="MX197" s="21" t="str">
        <f t="shared" ref="MX197:MX260" ca="1" si="1125">IFERROR(INDIRECT(ADDRESS(NC197,19,,,"日々処理")),"")</f>
        <v/>
      </c>
      <c r="MY197" s="6" t="str">
        <f t="shared" ref="MY197:MY260" ca="1" si="1126">IFERROR(INDIRECT(ADDRESS(NC197,4,,,"日々処理")),"")</f>
        <v/>
      </c>
      <c r="MZ197" s="6" t="str">
        <f t="shared" ref="MZ197:MZ260" ca="1" si="1127">IFERROR(INDIRECT(ADDRESS(NC197,5,,,"日々処理")),"")</f>
        <v/>
      </c>
      <c r="NA197" s="22" t="e">
        <f t="shared" ref="NA197:NA260" ca="1" si="1128">IF(INDIRECT(ADDRESS(ROW()-1,COLUMN()-2))="摘要",INDIRECT(ADDRESS(ROW()-3,COLUMN())),INDIRECT(ADDRESS(ROW()-1,COLUMN()))-1)</f>
        <v>#VALUE!</v>
      </c>
      <c r="NB197" s="22" t="e">
        <f t="shared" ref="NB197:NB260" ca="1" si="1129">IF(INDIRECT(ADDRESS(ROW()-1,COLUMN()-3))="摘要",INDIRECT(ADDRESS(ROW()-3,COLUMN()-4)),IF(NA197&gt;0,INDIRECT(ADDRESS(ROW()-1,COLUMN())),""))</f>
        <v>#VALUE!</v>
      </c>
      <c r="NC197" s="22" t="str">
        <f ca="1">IFERROR(IF(INDIRECT(ADDRESS(ROW()-1,COLUMN()-2))="摘要",MATCH(NB197,日々処理!MX:MX,0),MATCH(NB197,INDIRECT(ADDRESS(INDIRECT(ADDRESS(ROW()-1,COLUMN()))+1,2,,,"日々処理")):INDIRECT(ADDRESS(INDIRECT(ADDRESS(ROW()-1,COLUMN()))+1000,2,,,"日々処理")),0)+INDIRECT(ADDRESS(ROW()-1,COLUMN()))),"")</f>
        <v/>
      </c>
      <c r="ND197" s="91" t="str">
        <f t="shared" ca="1" si="1009"/>
        <v/>
      </c>
      <c r="NE197" s="91" t="str">
        <f t="shared" ca="1" si="984"/>
        <v/>
      </c>
      <c r="NF197" s="91" t="str">
        <f t="shared" ca="1" si="984"/>
        <v/>
      </c>
      <c r="NG197" s="91" t="str">
        <f t="shared" ca="1" si="984"/>
        <v/>
      </c>
      <c r="NH197" s="91" t="str">
        <f t="shared" ca="1" si="984"/>
        <v/>
      </c>
      <c r="NI197" s="91" t="str">
        <f t="shared" ca="1" si="984"/>
        <v/>
      </c>
      <c r="NJ197" s="91" t="str">
        <f t="shared" ca="1" si="984"/>
        <v/>
      </c>
      <c r="NK197" s="91" t="str">
        <f t="shared" ca="1" si="984"/>
        <v/>
      </c>
      <c r="NL197" s="91" t="str">
        <f t="shared" ca="1" si="984"/>
        <v/>
      </c>
      <c r="NM197" s="91" t="str">
        <f t="shared" ca="1" si="984"/>
        <v/>
      </c>
      <c r="NN197" s="91" t="str">
        <f t="shared" ca="1" si="984"/>
        <v/>
      </c>
      <c r="NO197" s="91" t="str">
        <f t="shared" ca="1" si="984"/>
        <v/>
      </c>
      <c r="NQ197" s="20" t="str">
        <f t="shared" ref="NQ197:NQ260" ca="1" si="1130">IFERROR(INDIRECT(ADDRESS(NW197,1,,,"日々処理")),"")</f>
        <v/>
      </c>
      <c r="NR197" s="21" t="str">
        <f t="shared" ref="NR197:NR260" ca="1" si="1131">IFERROR(INDIRECT(ADDRESS(NW197,19,,,"日々処理")),"")</f>
        <v/>
      </c>
      <c r="NS197" s="6" t="str">
        <f t="shared" ref="NS197:NS260" ca="1" si="1132">IFERROR(INDIRECT(ADDRESS(NW197,4,,,"日々処理")),"")</f>
        <v/>
      </c>
      <c r="NT197" s="6" t="str">
        <f t="shared" ref="NT197:NT260" ca="1" si="1133">IFERROR(INDIRECT(ADDRESS(NW197,5,,,"日々処理")),"")</f>
        <v/>
      </c>
      <c r="NU197" s="22" t="e">
        <f t="shared" ref="NU197:NU260" ca="1" si="1134">IF(INDIRECT(ADDRESS(ROW()-1,COLUMN()-2))="摘要",INDIRECT(ADDRESS(ROW()-3,COLUMN())),INDIRECT(ADDRESS(ROW()-1,COLUMN()))-1)</f>
        <v>#VALUE!</v>
      </c>
      <c r="NV197" s="22" t="e">
        <f t="shared" ref="NV197:NV260" ca="1" si="1135">IF(INDIRECT(ADDRESS(ROW()-1,COLUMN()-3))="摘要",INDIRECT(ADDRESS(ROW()-3,COLUMN()-4)),IF(NU197&gt;0,INDIRECT(ADDRESS(ROW()-1,COLUMN())),""))</f>
        <v>#VALUE!</v>
      </c>
      <c r="NW197" s="22" t="str">
        <f ca="1">IFERROR(IF(INDIRECT(ADDRESS(ROW()-1,COLUMN()-2))="摘要",MATCH(NV197,日々処理!NR:NR,0),MATCH(NV197,INDIRECT(ADDRESS(INDIRECT(ADDRESS(ROW()-1,COLUMN()))+1,2,,,"日々処理")):INDIRECT(ADDRESS(INDIRECT(ADDRESS(ROW()-1,COLUMN()))+1000,2,,,"日々処理")),0)+INDIRECT(ADDRESS(ROW()-1,COLUMN()))),"")</f>
        <v/>
      </c>
      <c r="NX197" s="91" t="str">
        <f t="shared" ca="1" si="1010"/>
        <v/>
      </c>
      <c r="NY197" s="91" t="str">
        <f t="shared" ca="1" si="985"/>
        <v/>
      </c>
      <c r="NZ197" s="91" t="str">
        <f t="shared" ca="1" si="985"/>
        <v/>
      </c>
      <c r="OA197" s="91" t="str">
        <f t="shared" ca="1" si="985"/>
        <v/>
      </c>
      <c r="OB197" s="91" t="str">
        <f t="shared" ca="1" si="985"/>
        <v/>
      </c>
      <c r="OC197" s="91" t="str">
        <f t="shared" ca="1" si="985"/>
        <v/>
      </c>
      <c r="OD197" s="91" t="str">
        <f t="shared" ca="1" si="985"/>
        <v/>
      </c>
      <c r="OE197" s="91" t="str">
        <f t="shared" ca="1" si="985"/>
        <v/>
      </c>
      <c r="OF197" s="91" t="str">
        <f t="shared" ca="1" si="985"/>
        <v/>
      </c>
      <c r="OG197" s="91" t="str">
        <f t="shared" ca="1" si="985"/>
        <v/>
      </c>
      <c r="OH197" s="91" t="str">
        <f t="shared" ca="1" si="985"/>
        <v/>
      </c>
      <c r="OI197" s="91" t="str">
        <f t="shared" ca="1" si="985"/>
        <v/>
      </c>
      <c r="OK197" s="20" t="str">
        <f t="shared" ref="OK197:OK260" ca="1" si="1136">IFERROR(INDIRECT(ADDRESS(OQ197,1,,,"日々処理")),"")</f>
        <v/>
      </c>
      <c r="OL197" s="21" t="str">
        <f t="shared" ref="OL197:OL260" ca="1" si="1137">IFERROR(INDIRECT(ADDRESS(OQ197,19,,,"日々処理")),"")</f>
        <v/>
      </c>
      <c r="OM197" s="6" t="str">
        <f t="shared" ref="OM197:OM260" ca="1" si="1138">IFERROR(INDIRECT(ADDRESS(OQ197,4,,,"日々処理")),"")</f>
        <v/>
      </c>
      <c r="ON197" s="6" t="str">
        <f t="shared" ref="ON197:ON260" ca="1" si="1139">IFERROR(INDIRECT(ADDRESS(OQ197,5,,,"日々処理")),"")</f>
        <v/>
      </c>
      <c r="OO197" s="22" t="e">
        <f t="shared" ref="OO197:OO260" ca="1" si="1140">IF(INDIRECT(ADDRESS(ROW()-1,COLUMN()-2))="摘要",INDIRECT(ADDRESS(ROW()-3,COLUMN())),INDIRECT(ADDRESS(ROW()-1,COLUMN()))-1)</f>
        <v>#VALUE!</v>
      </c>
      <c r="OP197" s="22" t="e">
        <f t="shared" ref="OP197:OP260" ca="1" si="1141">IF(INDIRECT(ADDRESS(ROW()-1,COLUMN()-3))="摘要",INDIRECT(ADDRESS(ROW()-3,COLUMN()-4)),IF(OO197&gt;0,INDIRECT(ADDRESS(ROW()-1,COLUMN())),""))</f>
        <v>#VALUE!</v>
      </c>
      <c r="OQ197" s="22" t="str">
        <f ca="1">IFERROR(IF(INDIRECT(ADDRESS(ROW()-1,COLUMN()-2))="摘要",MATCH(OP197,日々処理!OL:OL,0),MATCH(OP197,INDIRECT(ADDRESS(INDIRECT(ADDRESS(ROW()-1,COLUMN()))+1,2,,,"日々処理")):INDIRECT(ADDRESS(INDIRECT(ADDRESS(ROW()-1,COLUMN()))+1000,2,,,"日々処理")),0)+INDIRECT(ADDRESS(ROW()-1,COLUMN()))),"")</f>
        <v/>
      </c>
      <c r="OR197" s="91" t="str">
        <f t="shared" ca="1" si="1011"/>
        <v/>
      </c>
      <c r="OS197" s="91" t="str">
        <f t="shared" ca="1" si="986"/>
        <v/>
      </c>
      <c r="OT197" s="91" t="str">
        <f t="shared" ca="1" si="986"/>
        <v/>
      </c>
      <c r="OU197" s="91" t="str">
        <f t="shared" ca="1" si="986"/>
        <v/>
      </c>
      <c r="OV197" s="91" t="str">
        <f t="shared" ca="1" si="986"/>
        <v/>
      </c>
      <c r="OW197" s="91" t="str">
        <f t="shared" ca="1" si="986"/>
        <v/>
      </c>
      <c r="OX197" s="91" t="str">
        <f t="shared" ca="1" si="986"/>
        <v/>
      </c>
      <c r="OY197" s="91" t="str">
        <f t="shared" ca="1" si="986"/>
        <v/>
      </c>
      <c r="OZ197" s="91" t="str">
        <f t="shared" ca="1" si="986"/>
        <v/>
      </c>
      <c r="PA197" s="91" t="str">
        <f t="shared" ca="1" si="986"/>
        <v/>
      </c>
      <c r="PB197" s="91" t="str">
        <f t="shared" ca="1" si="986"/>
        <v/>
      </c>
      <c r="PC197" s="91" t="str">
        <f t="shared" ca="1" si="986"/>
        <v/>
      </c>
      <c r="PE197" s="20" t="str">
        <f t="shared" ref="PE197:PE260" ca="1" si="1142">IFERROR(INDIRECT(ADDRESS(PK197,1,,,"日々処理")),"")</f>
        <v/>
      </c>
      <c r="PF197" s="21" t="str">
        <f t="shared" ref="PF197:PF260" ca="1" si="1143">IFERROR(INDIRECT(ADDRESS(PK197,19,,,"日々処理")),"")</f>
        <v/>
      </c>
      <c r="PG197" s="6" t="str">
        <f t="shared" ref="PG197:PG260" ca="1" si="1144">IFERROR(INDIRECT(ADDRESS(PK197,4,,,"日々処理")),"")</f>
        <v/>
      </c>
      <c r="PH197" s="6" t="str">
        <f t="shared" ref="PH197:PH260" ca="1" si="1145">IFERROR(INDIRECT(ADDRESS(PK197,5,,,"日々処理")),"")</f>
        <v/>
      </c>
      <c r="PI197" s="22" t="e">
        <f t="shared" ref="PI197:PI260" ca="1" si="1146">IF(INDIRECT(ADDRESS(ROW()-1,COLUMN()-2))="摘要",INDIRECT(ADDRESS(ROW()-3,COLUMN())),INDIRECT(ADDRESS(ROW()-1,COLUMN()))-1)</f>
        <v>#VALUE!</v>
      </c>
      <c r="PJ197" s="22" t="e">
        <f t="shared" ref="PJ197:PJ260" ca="1" si="1147">IF(INDIRECT(ADDRESS(ROW()-1,COLUMN()-3))="摘要",INDIRECT(ADDRESS(ROW()-3,COLUMN()-4)),IF(PI197&gt;0,INDIRECT(ADDRESS(ROW()-1,COLUMN())),""))</f>
        <v>#VALUE!</v>
      </c>
      <c r="PK197" s="22" t="str">
        <f ca="1">IFERROR(IF(INDIRECT(ADDRESS(ROW()-1,COLUMN()-2))="摘要",MATCH(PJ197,日々処理!PF:PF,0),MATCH(PJ197,INDIRECT(ADDRESS(INDIRECT(ADDRESS(ROW()-1,COLUMN()))+1,2,,,"日々処理")):INDIRECT(ADDRESS(INDIRECT(ADDRESS(ROW()-1,COLUMN()))+1000,2,,,"日々処理")),0)+INDIRECT(ADDRESS(ROW()-1,COLUMN()))),"")</f>
        <v/>
      </c>
      <c r="PL197" s="91" t="str">
        <f t="shared" ca="1" si="1012"/>
        <v/>
      </c>
      <c r="PM197" s="91" t="str">
        <f t="shared" ca="1" si="987"/>
        <v/>
      </c>
      <c r="PN197" s="91" t="str">
        <f t="shared" ca="1" si="987"/>
        <v/>
      </c>
      <c r="PO197" s="91" t="str">
        <f t="shared" ca="1" si="987"/>
        <v/>
      </c>
      <c r="PP197" s="91" t="str">
        <f t="shared" ca="1" si="987"/>
        <v/>
      </c>
      <c r="PQ197" s="91" t="str">
        <f t="shared" ca="1" si="987"/>
        <v/>
      </c>
      <c r="PR197" s="91" t="str">
        <f t="shared" ca="1" si="987"/>
        <v/>
      </c>
      <c r="PS197" s="91" t="str">
        <f t="shared" ca="1" si="987"/>
        <v/>
      </c>
      <c r="PT197" s="91" t="str">
        <f t="shared" ca="1" si="987"/>
        <v/>
      </c>
      <c r="PU197" s="91" t="str">
        <f t="shared" ca="1" si="987"/>
        <v/>
      </c>
      <c r="PV197" s="91" t="str">
        <f t="shared" ca="1" si="987"/>
        <v/>
      </c>
      <c r="PW197" s="91" t="str">
        <f t="shared" ca="1" si="987"/>
        <v/>
      </c>
      <c r="PY197" s="20" t="str">
        <f t="shared" ref="PY197:PY260" ca="1" si="1148">IFERROR(INDIRECT(ADDRESS(QE197,1,,,"日々処理")),"")</f>
        <v/>
      </c>
      <c r="PZ197" s="21" t="str">
        <f t="shared" ref="PZ197:PZ260" ca="1" si="1149">IFERROR(INDIRECT(ADDRESS(QE197,19,,,"日々処理")),"")</f>
        <v/>
      </c>
      <c r="QA197" s="6" t="str">
        <f t="shared" ref="QA197:QA260" ca="1" si="1150">IFERROR(INDIRECT(ADDRESS(QE197,4,,,"日々処理")),"")</f>
        <v/>
      </c>
      <c r="QB197" s="6" t="str">
        <f t="shared" ref="QB197:QB260" ca="1" si="1151">IFERROR(INDIRECT(ADDRESS(QE197,5,,,"日々処理")),"")</f>
        <v/>
      </c>
      <c r="QC197" s="22" t="e">
        <f t="shared" ref="QC197:QC260" ca="1" si="1152">IF(INDIRECT(ADDRESS(ROW()-1,COLUMN()-2))="摘要",INDIRECT(ADDRESS(ROW()-3,COLUMN())),INDIRECT(ADDRESS(ROW()-1,COLUMN()))-1)</f>
        <v>#VALUE!</v>
      </c>
      <c r="QD197" s="22" t="e">
        <f t="shared" ref="QD197:QD260" ca="1" si="1153">IF(INDIRECT(ADDRESS(ROW()-1,COLUMN()-3))="摘要",INDIRECT(ADDRESS(ROW()-3,COLUMN()-4)),IF(QC197&gt;0,INDIRECT(ADDRESS(ROW()-1,COLUMN())),""))</f>
        <v>#VALUE!</v>
      </c>
      <c r="QE197" s="22" t="str">
        <f ca="1">IFERROR(IF(INDIRECT(ADDRESS(ROW()-1,COLUMN()-2))="摘要",MATCH(QD197,日々処理!PZ:PZ,0),MATCH(QD197,INDIRECT(ADDRESS(INDIRECT(ADDRESS(ROW()-1,COLUMN()))+1,2,,,"日々処理")):INDIRECT(ADDRESS(INDIRECT(ADDRESS(ROW()-1,COLUMN()))+1000,2,,,"日々処理")),0)+INDIRECT(ADDRESS(ROW()-1,COLUMN()))),"")</f>
        <v/>
      </c>
      <c r="QF197" s="91" t="str">
        <f t="shared" ca="1" si="1013"/>
        <v/>
      </c>
      <c r="QG197" s="91" t="str">
        <f t="shared" ca="1" si="988"/>
        <v/>
      </c>
      <c r="QH197" s="91" t="str">
        <f t="shared" ca="1" si="988"/>
        <v/>
      </c>
      <c r="QI197" s="91" t="str">
        <f t="shared" ca="1" si="988"/>
        <v/>
      </c>
      <c r="QJ197" s="91" t="str">
        <f t="shared" ca="1" si="988"/>
        <v/>
      </c>
      <c r="QK197" s="91" t="str">
        <f t="shared" ca="1" si="988"/>
        <v/>
      </c>
      <c r="QL197" s="91" t="str">
        <f t="shared" ca="1" si="988"/>
        <v/>
      </c>
      <c r="QM197" s="91" t="str">
        <f t="shared" ca="1" si="988"/>
        <v/>
      </c>
      <c r="QN197" s="91" t="str">
        <f t="shared" ca="1" si="988"/>
        <v/>
      </c>
      <c r="QO197" s="91" t="str">
        <f t="shared" ca="1" si="988"/>
        <v/>
      </c>
      <c r="QP197" s="91" t="str">
        <f t="shared" ca="1" si="988"/>
        <v/>
      </c>
      <c r="QQ197" s="91" t="str">
        <f t="shared" ca="1" si="988"/>
        <v/>
      </c>
      <c r="QS197" s="20" t="str">
        <f t="shared" ref="QS197:QS260" ca="1" si="1154">IFERROR(INDIRECT(ADDRESS(QY197,1,,,"日々処理")),"")</f>
        <v/>
      </c>
      <c r="QT197" s="21" t="str">
        <f t="shared" ref="QT197:QT260" ca="1" si="1155">IFERROR(INDIRECT(ADDRESS(QY197,19,,,"日々処理")),"")</f>
        <v/>
      </c>
      <c r="QU197" s="6" t="str">
        <f t="shared" ref="QU197:QU260" ca="1" si="1156">IFERROR(INDIRECT(ADDRESS(QY197,4,,,"日々処理")),"")</f>
        <v/>
      </c>
      <c r="QV197" s="6" t="str">
        <f t="shared" ref="QV197:QV260" ca="1" si="1157">IFERROR(INDIRECT(ADDRESS(QY197,5,,,"日々処理")),"")</f>
        <v/>
      </c>
      <c r="QW197" s="22" t="e">
        <f t="shared" ref="QW197:QW260" ca="1" si="1158">IF(INDIRECT(ADDRESS(ROW()-1,COLUMN()-2))="摘要",INDIRECT(ADDRESS(ROW()-3,COLUMN())),INDIRECT(ADDRESS(ROW()-1,COLUMN()))-1)</f>
        <v>#VALUE!</v>
      </c>
      <c r="QX197" s="22" t="e">
        <f t="shared" ref="QX197:QX260" ca="1" si="1159">IF(INDIRECT(ADDRESS(ROW()-1,COLUMN()-3))="摘要",INDIRECT(ADDRESS(ROW()-3,COLUMN()-4)),IF(QW197&gt;0,INDIRECT(ADDRESS(ROW()-1,COLUMN())),""))</f>
        <v>#VALUE!</v>
      </c>
      <c r="QY197" s="22" t="str">
        <f ca="1">IFERROR(IF(INDIRECT(ADDRESS(ROW()-1,COLUMN()-2))="摘要",MATCH(QX197,日々処理!QT:QT,0),MATCH(QX197,INDIRECT(ADDRESS(INDIRECT(ADDRESS(ROW()-1,COLUMN()))+1,2,,,"日々処理")):INDIRECT(ADDRESS(INDIRECT(ADDRESS(ROW()-1,COLUMN()))+1000,2,,,"日々処理")),0)+INDIRECT(ADDRESS(ROW()-1,COLUMN()))),"")</f>
        <v/>
      </c>
      <c r="QZ197" s="91" t="str">
        <f t="shared" ca="1" si="1014"/>
        <v/>
      </c>
      <c r="RA197" s="91" t="str">
        <f t="shared" ca="1" si="989"/>
        <v/>
      </c>
      <c r="RB197" s="91" t="str">
        <f t="shared" ca="1" si="989"/>
        <v/>
      </c>
      <c r="RC197" s="91" t="str">
        <f t="shared" ca="1" si="989"/>
        <v/>
      </c>
      <c r="RD197" s="91" t="str">
        <f t="shared" ca="1" si="989"/>
        <v/>
      </c>
      <c r="RE197" s="91" t="str">
        <f t="shared" ca="1" si="989"/>
        <v/>
      </c>
      <c r="RF197" s="91" t="str">
        <f t="shared" ca="1" si="989"/>
        <v/>
      </c>
      <c r="RG197" s="91" t="str">
        <f t="shared" ca="1" si="989"/>
        <v/>
      </c>
      <c r="RH197" s="91" t="str">
        <f t="shared" ca="1" si="989"/>
        <v/>
      </c>
      <c r="RI197" s="91" t="str">
        <f t="shared" ca="1" si="989"/>
        <v/>
      </c>
      <c r="RJ197" s="91" t="str">
        <f t="shared" ca="1" si="989"/>
        <v/>
      </c>
      <c r="RK197" s="91" t="str">
        <f t="shared" ca="1" si="989"/>
        <v/>
      </c>
      <c r="RM197" s="20" t="str">
        <f t="shared" ref="RM197:RM260" ca="1" si="1160">IFERROR(INDIRECT(ADDRESS(RS197,1,,,"日々処理")),"")</f>
        <v/>
      </c>
      <c r="RN197" s="21" t="str">
        <f t="shared" ref="RN197:RN260" ca="1" si="1161">IFERROR(INDIRECT(ADDRESS(RS197,19,,,"日々処理")),"")</f>
        <v/>
      </c>
      <c r="RO197" s="6" t="str">
        <f t="shared" ref="RO197:RO260" ca="1" si="1162">IFERROR(INDIRECT(ADDRESS(RS197,4,,,"日々処理")),"")</f>
        <v/>
      </c>
      <c r="RP197" s="6" t="str">
        <f t="shared" ref="RP197:RP260" ca="1" si="1163">IFERROR(INDIRECT(ADDRESS(RS197,5,,,"日々処理")),"")</f>
        <v/>
      </c>
      <c r="RQ197" s="22" t="e">
        <f t="shared" ref="RQ197:RQ260" ca="1" si="1164">IF(INDIRECT(ADDRESS(ROW()-1,COLUMN()-2))="摘要",INDIRECT(ADDRESS(ROW()-3,COLUMN())),INDIRECT(ADDRESS(ROW()-1,COLUMN()))-1)</f>
        <v>#VALUE!</v>
      </c>
      <c r="RR197" s="22" t="e">
        <f t="shared" ref="RR197:RR260" ca="1" si="1165">IF(INDIRECT(ADDRESS(ROW()-1,COLUMN()-3))="摘要",INDIRECT(ADDRESS(ROW()-3,COLUMN()-4)),IF(RQ197&gt;0,INDIRECT(ADDRESS(ROW()-1,COLUMN())),""))</f>
        <v>#VALUE!</v>
      </c>
      <c r="RS197" s="22" t="str">
        <f ca="1">IFERROR(IF(INDIRECT(ADDRESS(ROW()-1,COLUMN()-2))="摘要",MATCH(RR197,日々処理!RN:RN,0),MATCH(RR197,INDIRECT(ADDRESS(INDIRECT(ADDRESS(ROW()-1,COLUMN()))+1,2,,,"日々処理")):INDIRECT(ADDRESS(INDIRECT(ADDRESS(ROW()-1,COLUMN()))+1000,2,,,"日々処理")),0)+INDIRECT(ADDRESS(ROW()-1,COLUMN()))),"")</f>
        <v/>
      </c>
      <c r="RT197" s="91" t="str">
        <f t="shared" ca="1" si="1015"/>
        <v/>
      </c>
      <c r="RU197" s="91" t="str">
        <f t="shared" ca="1" si="990"/>
        <v/>
      </c>
      <c r="RV197" s="91" t="str">
        <f t="shared" ca="1" si="990"/>
        <v/>
      </c>
      <c r="RW197" s="91" t="str">
        <f t="shared" ca="1" si="990"/>
        <v/>
      </c>
      <c r="RX197" s="91" t="str">
        <f t="shared" ca="1" si="990"/>
        <v/>
      </c>
      <c r="RY197" s="91" t="str">
        <f t="shared" ca="1" si="990"/>
        <v/>
      </c>
      <c r="RZ197" s="91" t="str">
        <f t="shared" ca="1" si="990"/>
        <v/>
      </c>
      <c r="SA197" s="91" t="str">
        <f t="shared" ca="1" si="990"/>
        <v/>
      </c>
      <c r="SB197" s="91" t="str">
        <f t="shared" ca="1" si="990"/>
        <v/>
      </c>
      <c r="SC197" s="91" t="str">
        <f t="shared" ca="1" si="990"/>
        <v/>
      </c>
      <c r="SD197" s="91" t="str">
        <f t="shared" ca="1" si="990"/>
        <v/>
      </c>
      <c r="SE197" s="91" t="str">
        <f t="shared" ca="1" si="990"/>
        <v/>
      </c>
    </row>
    <row r="198" spans="1:499" ht="12" customHeight="1">
      <c r="A198" s="20" t="str">
        <f t="shared" ca="1" si="1016"/>
        <v/>
      </c>
      <c r="B198" s="21" t="str">
        <f t="shared" ca="1" si="1017"/>
        <v/>
      </c>
      <c r="C198" s="6" t="str">
        <f t="shared" ca="1" si="1018"/>
        <v/>
      </c>
      <c r="D198" s="6" t="str">
        <f t="shared" ca="1" si="1019"/>
        <v/>
      </c>
      <c r="E198" s="22" t="e">
        <f t="shared" ca="1" si="1020"/>
        <v>#VALUE!</v>
      </c>
      <c r="F198" s="22" t="e">
        <f t="shared" ca="1" si="1021"/>
        <v>#VALUE!</v>
      </c>
      <c r="G198" s="22" t="str">
        <f ca="1">IFERROR(IF(INDIRECT(ADDRESS(ROW()-1,COLUMN()-2))="摘要",MATCH(F198,日々処理!B:B,0),MATCH(F198,INDIRECT(ADDRESS(INDIRECT(ADDRESS(ROW()-1,COLUMN()))+1,2,,,"日々処理")):INDIRECT(ADDRESS(INDIRECT(ADDRESS(ROW()-1,COLUMN()))+1000,2,,,"日々処理")),0)+INDIRECT(ADDRESS(ROW()-1,COLUMN()))),"")</f>
        <v/>
      </c>
      <c r="H198" s="91" t="str">
        <f t="shared" ca="1" si="991"/>
        <v/>
      </c>
      <c r="I198" s="91" t="str">
        <f t="shared" ca="1" si="966"/>
        <v/>
      </c>
      <c r="J198" s="91" t="str">
        <f t="shared" ca="1" si="966"/>
        <v/>
      </c>
      <c r="K198" s="91" t="str">
        <f t="shared" ca="1" si="966"/>
        <v/>
      </c>
      <c r="L198" s="91" t="str">
        <f t="shared" ca="1" si="966"/>
        <v/>
      </c>
      <c r="M198" s="91" t="str">
        <f t="shared" ca="1" si="966"/>
        <v/>
      </c>
      <c r="N198" s="91" t="str">
        <f t="shared" ca="1" si="966"/>
        <v/>
      </c>
      <c r="O198" s="91" t="str">
        <f t="shared" ca="1" si="966"/>
        <v/>
      </c>
      <c r="P198" s="91" t="str">
        <f t="shared" ca="1" si="966"/>
        <v/>
      </c>
      <c r="Q198" s="91" t="str">
        <f t="shared" ca="1" si="966"/>
        <v/>
      </c>
      <c r="R198" s="91" t="str">
        <f t="shared" ca="1" si="966"/>
        <v/>
      </c>
      <c r="S198" s="91" t="str">
        <f t="shared" ca="1" si="966"/>
        <v/>
      </c>
      <c r="T198" s="89"/>
      <c r="U198" s="20" t="str">
        <f t="shared" ca="1" si="1022"/>
        <v/>
      </c>
      <c r="V198" s="21" t="str">
        <f t="shared" ca="1" si="1023"/>
        <v/>
      </c>
      <c r="W198" s="6" t="str">
        <f t="shared" ca="1" si="1024"/>
        <v/>
      </c>
      <c r="X198" s="6" t="str">
        <f t="shared" ca="1" si="1025"/>
        <v/>
      </c>
      <c r="Y198" s="22" t="e">
        <f t="shared" ca="1" si="1026"/>
        <v>#VALUE!</v>
      </c>
      <c r="Z198" s="22" t="e">
        <f t="shared" ca="1" si="1027"/>
        <v>#VALUE!</v>
      </c>
      <c r="AA198" s="22" t="str">
        <f ca="1">IFERROR(IF(INDIRECT(ADDRESS(ROW()-1,COLUMN()-2))="摘要",MATCH(Z198,日々処理!V:V,0),MATCH(Z198,INDIRECT(ADDRESS(INDIRECT(ADDRESS(ROW()-1,COLUMN()))+1,2,,,"日々処理")):INDIRECT(ADDRESS(INDIRECT(ADDRESS(ROW()-1,COLUMN()))+1000,2,,,"日々処理")),0)+INDIRECT(ADDRESS(ROW()-1,COLUMN()))),"")</f>
        <v/>
      </c>
      <c r="AB198" s="91" t="str">
        <f t="shared" ca="1" si="992"/>
        <v/>
      </c>
      <c r="AC198" s="91" t="str">
        <f t="shared" ca="1" si="967"/>
        <v/>
      </c>
      <c r="AD198" s="91" t="str">
        <f t="shared" ca="1" si="967"/>
        <v/>
      </c>
      <c r="AE198" s="91" t="str">
        <f t="shared" ca="1" si="967"/>
        <v/>
      </c>
      <c r="AF198" s="91" t="str">
        <f t="shared" ca="1" si="967"/>
        <v/>
      </c>
      <c r="AG198" s="91" t="str">
        <f t="shared" ca="1" si="967"/>
        <v/>
      </c>
      <c r="AH198" s="91" t="str">
        <f t="shared" ca="1" si="967"/>
        <v/>
      </c>
      <c r="AI198" s="91" t="str">
        <f t="shared" ca="1" si="967"/>
        <v/>
      </c>
      <c r="AJ198" s="91" t="str">
        <f t="shared" ca="1" si="967"/>
        <v/>
      </c>
      <c r="AK198" s="91" t="str">
        <f t="shared" ca="1" si="967"/>
        <v/>
      </c>
      <c r="AL198" s="91" t="str">
        <f t="shared" ca="1" si="967"/>
        <v/>
      </c>
      <c r="AM198" s="91" t="str">
        <f t="shared" ca="1" si="967"/>
        <v/>
      </c>
      <c r="AO198" s="20" t="str">
        <f t="shared" ca="1" si="1028"/>
        <v/>
      </c>
      <c r="AP198" s="21" t="str">
        <f t="shared" ca="1" si="1029"/>
        <v/>
      </c>
      <c r="AQ198" s="6" t="str">
        <f t="shared" ca="1" si="1030"/>
        <v/>
      </c>
      <c r="AR198" s="6" t="str">
        <f t="shared" ca="1" si="1031"/>
        <v/>
      </c>
      <c r="AS198" s="22" t="e">
        <f t="shared" ca="1" si="1032"/>
        <v>#VALUE!</v>
      </c>
      <c r="AT198" s="22" t="e">
        <f t="shared" ca="1" si="1033"/>
        <v>#VALUE!</v>
      </c>
      <c r="AU198" s="22" t="str">
        <f ca="1">IFERROR(IF(INDIRECT(ADDRESS(ROW()-1,COLUMN()-2))="摘要",MATCH(AT198,日々処理!AP:AP,0),MATCH(AT198,INDIRECT(ADDRESS(INDIRECT(ADDRESS(ROW()-1,COLUMN()))+1,2,,,"日々処理")):INDIRECT(ADDRESS(INDIRECT(ADDRESS(ROW()-1,COLUMN()))+1000,2,,,"日々処理")),0)+INDIRECT(ADDRESS(ROW()-1,COLUMN()))),"")</f>
        <v/>
      </c>
      <c r="AV198" s="91" t="str">
        <f t="shared" ca="1" si="993"/>
        <v/>
      </c>
      <c r="AW198" s="91" t="str">
        <f t="shared" ca="1" si="968"/>
        <v/>
      </c>
      <c r="AX198" s="91" t="str">
        <f t="shared" ca="1" si="968"/>
        <v/>
      </c>
      <c r="AY198" s="91" t="str">
        <f t="shared" ca="1" si="968"/>
        <v/>
      </c>
      <c r="AZ198" s="91" t="str">
        <f t="shared" ca="1" si="968"/>
        <v/>
      </c>
      <c r="BA198" s="91" t="str">
        <f t="shared" ca="1" si="968"/>
        <v/>
      </c>
      <c r="BB198" s="91" t="str">
        <f t="shared" ca="1" si="968"/>
        <v/>
      </c>
      <c r="BC198" s="91" t="str">
        <f t="shared" ca="1" si="968"/>
        <v/>
      </c>
      <c r="BD198" s="91" t="str">
        <f t="shared" ca="1" si="968"/>
        <v/>
      </c>
      <c r="BE198" s="91" t="str">
        <f t="shared" ca="1" si="968"/>
        <v/>
      </c>
      <c r="BF198" s="91" t="str">
        <f t="shared" ca="1" si="968"/>
        <v/>
      </c>
      <c r="BG198" s="91" t="str">
        <f t="shared" ca="1" si="968"/>
        <v/>
      </c>
      <c r="BI198" s="20" t="str">
        <f t="shared" ca="1" si="1034"/>
        <v/>
      </c>
      <c r="BJ198" s="21" t="str">
        <f t="shared" ca="1" si="1035"/>
        <v/>
      </c>
      <c r="BK198" s="6" t="str">
        <f t="shared" ca="1" si="1036"/>
        <v/>
      </c>
      <c r="BL198" s="6" t="str">
        <f t="shared" ca="1" si="1037"/>
        <v/>
      </c>
      <c r="BM198" s="22" t="e">
        <f t="shared" ca="1" si="1038"/>
        <v>#VALUE!</v>
      </c>
      <c r="BN198" s="22" t="e">
        <f t="shared" ca="1" si="1039"/>
        <v>#VALUE!</v>
      </c>
      <c r="BO198" s="22" t="str">
        <f ca="1">IFERROR(IF(INDIRECT(ADDRESS(ROW()-1,COLUMN()-2))="摘要",MATCH(BN198,日々処理!BJ:BJ,0),MATCH(BN198,INDIRECT(ADDRESS(INDIRECT(ADDRESS(ROW()-1,COLUMN()))+1,2,,,"日々処理")):INDIRECT(ADDRESS(INDIRECT(ADDRESS(ROW()-1,COLUMN()))+1000,2,,,"日々処理")),0)+INDIRECT(ADDRESS(ROW()-1,COLUMN()))),"")</f>
        <v/>
      </c>
      <c r="BP198" s="91" t="str">
        <f t="shared" ca="1" si="994"/>
        <v/>
      </c>
      <c r="BQ198" s="91" t="str">
        <f t="shared" ca="1" si="969"/>
        <v/>
      </c>
      <c r="BR198" s="91" t="str">
        <f t="shared" ca="1" si="969"/>
        <v/>
      </c>
      <c r="BS198" s="91" t="str">
        <f t="shared" ca="1" si="969"/>
        <v/>
      </c>
      <c r="BT198" s="91" t="str">
        <f t="shared" ca="1" si="969"/>
        <v/>
      </c>
      <c r="BU198" s="91" t="str">
        <f t="shared" ca="1" si="969"/>
        <v/>
      </c>
      <c r="BV198" s="91" t="str">
        <f t="shared" ca="1" si="969"/>
        <v/>
      </c>
      <c r="BW198" s="91" t="str">
        <f t="shared" ca="1" si="969"/>
        <v/>
      </c>
      <c r="BX198" s="91" t="str">
        <f t="shared" ca="1" si="969"/>
        <v/>
      </c>
      <c r="BY198" s="91" t="str">
        <f t="shared" ca="1" si="969"/>
        <v/>
      </c>
      <c r="BZ198" s="91" t="str">
        <f t="shared" ca="1" si="969"/>
        <v/>
      </c>
      <c r="CA198" s="91" t="str">
        <f t="shared" ca="1" si="969"/>
        <v/>
      </c>
      <c r="CC198" s="20" t="str">
        <f t="shared" ca="1" si="1040"/>
        <v/>
      </c>
      <c r="CD198" s="21" t="str">
        <f t="shared" ca="1" si="1041"/>
        <v/>
      </c>
      <c r="CE198" s="6" t="str">
        <f t="shared" ca="1" si="1042"/>
        <v/>
      </c>
      <c r="CF198" s="6" t="str">
        <f t="shared" ca="1" si="1043"/>
        <v/>
      </c>
      <c r="CG198" s="22" t="e">
        <f t="shared" ca="1" si="1044"/>
        <v>#VALUE!</v>
      </c>
      <c r="CH198" s="22" t="e">
        <f t="shared" ca="1" si="1045"/>
        <v>#VALUE!</v>
      </c>
      <c r="CI198" s="22" t="str">
        <f ca="1">IFERROR(IF(INDIRECT(ADDRESS(ROW()-1,COLUMN()-2))="摘要",MATCH(CH198,日々処理!CD:CD,0),MATCH(CH198,INDIRECT(ADDRESS(INDIRECT(ADDRESS(ROW()-1,COLUMN()))+1,2,,,"日々処理")):INDIRECT(ADDRESS(INDIRECT(ADDRESS(ROW()-1,COLUMN()))+1000,2,,,"日々処理")),0)+INDIRECT(ADDRESS(ROW()-1,COLUMN()))),"")</f>
        <v/>
      </c>
      <c r="CJ198" s="91" t="str">
        <f t="shared" ca="1" si="995"/>
        <v/>
      </c>
      <c r="CK198" s="91" t="str">
        <f t="shared" ca="1" si="970"/>
        <v/>
      </c>
      <c r="CL198" s="91" t="str">
        <f t="shared" ca="1" si="970"/>
        <v/>
      </c>
      <c r="CM198" s="91" t="str">
        <f t="shared" ca="1" si="970"/>
        <v/>
      </c>
      <c r="CN198" s="91" t="str">
        <f t="shared" ca="1" si="970"/>
        <v/>
      </c>
      <c r="CO198" s="91" t="str">
        <f t="shared" ca="1" si="970"/>
        <v/>
      </c>
      <c r="CP198" s="91" t="str">
        <f t="shared" ca="1" si="970"/>
        <v/>
      </c>
      <c r="CQ198" s="91" t="str">
        <f t="shared" ca="1" si="970"/>
        <v/>
      </c>
      <c r="CR198" s="91" t="str">
        <f t="shared" ca="1" si="970"/>
        <v/>
      </c>
      <c r="CS198" s="91" t="str">
        <f t="shared" ca="1" si="970"/>
        <v/>
      </c>
      <c r="CT198" s="91" t="str">
        <f t="shared" ca="1" si="970"/>
        <v/>
      </c>
      <c r="CU198" s="91" t="str">
        <f t="shared" ca="1" si="970"/>
        <v/>
      </c>
      <c r="CW198" s="20" t="str">
        <f t="shared" ca="1" si="1046"/>
        <v/>
      </c>
      <c r="CX198" s="21" t="str">
        <f t="shared" ca="1" si="1047"/>
        <v/>
      </c>
      <c r="CY198" s="6" t="str">
        <f t="shared" ca="1" si="1048"/>
        <v/>
      </c>
      <c r="CZ198" s="6" t="str">
        <f t="shared" ca="1" si="1049"/>
        <v/>
      </c>
      <c r="DA198" s="22" t="e">
        <f t="shared" ca="1" si="1050"/>
        <v>#VALUE!</v>
      </c>
      <c r="DB198" s="22" t="e">
        <f t="shared" ca="1" si="1051"/>
        <v>#VALUE!</v>
      </c>
      <c r="DC198" s="22" t="str">
        <f ca="1">IFERROR(IF(INDIRECT(ADDRESS(ROW()-1,COLUMN()-2))="摘要",MATCH(DB198,日々処理!CX:CX,0),MATCH(DB198,INDIRECT(ADDRESS(INDIRECT(ADDRESS(ROW()-1,COLUMN()))+1,2,,,"日々処理")):INDIRECT(ADDRESS(INDIRECT(ADDRESS(ROW()-1,COLUMN()))+1000,2,,,"日々処理")),0)+INDIRECT(ADDRESS(ROW()-1,COLUMN()))),"")</f>
        <v/>
      </c>
      <c r="DD198" s="91" t="str">
        <f t="shared" ca="1" si="996"/>
        <v/>
      </c>
      <c r="DE198" s="91" t="str">
        <f t="shared" ca="1" si="971"/>
        <v/>
      </c>
      <c r="DF198" s="91" t="str">
        <f t="shared" ca="1" si="971"/>
        <v/>
      </c>
      <c r="DG198" s="91" t="str">
        <f t="shared" ca="1" si="971"/>
        <v/>
      </c>
      <c r="DH198" s="91" t="str">
        <f t="shared" ca="1" si="971"/>
        <v/>
      </c>
      <c r="DI198" s="91" t="str">
        <f t="shared" ca="1" si="971"/>
        <v/>
      </c>
      <c r="DJ198" s="91" t="str">
        <f t="shared" ca="1" si="971"/>
        <v/>
      </c>
      <c r="DK198" s="91" t="str">
        <f t="shared" ca="1" si="971"/>
        <v/>
      </c>
      <c r="DL198" s="91" t="str">
        <f t="shared" ca="1" si="971"/>
        <v/>
      </c>
      <c r="DM198" s="91" t="str">
        <f t="shared" ca="1" si="971"/>
        <v/>
      </c>
      <c r="DN198" s="91" t="str">
        <f t="shared" ca="1" si="971"/>
        <v/>
      </c>
      <c r="DO198" s="91" t="str">
        <f t="shared" ca="1" si="971"/>
        <v/>
      </c>
      <c r="DQ198" s="20" t="str">
        <f t="shared" ca="1" si="1052"/>
        <v/>
      </c>
      <c r="DR198" s="21" t="str">
        <f t="shared" ca="1" si="1053"/>
        <v/>
      </c>
      <c r="DS198" s="6" t="str">
        <f t="shared" ca="1" si="1054"/>
        <v/>
      </c>
      <c r="DT198" s="6" t="str">
        <f t="shared" ca="1" si="1055"/>
        <v/>
      </c>
      <c r="DU198" s="22" t="e">
        <f t="shared" ca="1" si="1056"/>
        <v>#VALUE!</v>
      </c>
      <c r="DV198" s="22" t="e">
        <f t="shared" ca="1" si="1057"/>
        <v>#VALUE!</v>
      </c>
      <c r="DW198" s="22" t="str">
        <f ca="1">IFERROR(IF(INDIRECT(ADDRESS(ROW()-1,COLUMN()-2))="摘要",MATCH(DV198,日々処理!DR:DR,0),MATCH(DV198,INDIRECT(ADDRESS(INDIRECT(ADDRESS(ROW()-1,COLUMN()))+1,2,,,"日々処理")):INDIRECT(ADDRESS(INDIRECT(ADDRESS(ROW()-1,COLUMN()))+1000,2,,,"日々処理")),0)+INDIRECT(ADDRESS(ROW()-1,COLUMN()))),"")</f>
        <v/>
      </c>
      <c r="DX198" s="91" t="str">
        <f t="shared" ca="1" si="997"/>
        <v/>
      </c>
      <c r="DY198" s="91" t="str">
        <f t="shared" ca="1" si="972"/>
        <v/>
      </c>
      <c r="DZ198" s="91" t="str">
        <f t="shared" ca="1" si="972"/>
        <v/>
      </c>
      <c r="EA198" s="91" t="str">
        <f t="shared" ca="1" si="972"/>
        <v/>
      </c>
      <c r="EB198" s="91" t="str">
        <f t="shared" ca="1" si="972"/>
        <v/>
      </c>
      <c r="EC198" s="91" t="str">
        <f t="shared" ca="1" si="972"/>
        <v/>
      </c>
      <c r="ED198" s="91" t="str">
        <f t="shared" ca="1" si="972"/>
        <v/>
      </c>
      <c r="EE198" s="91" t="str">
        <f t="shared" ca="1" si="972"/>
        <v/>
      </c>
      <c r="EF198" s="91" t="str">
        <f t="shared" ca="1" si="972"/>
        <v/>
      </c>
      <c r="EG198" s="91" t="str">
        <f t="shared" ca="1" si="972"/>
        <v/>
      </c>
      <c r="EH198" s="91" t="str">
        <f t="shared" ca="1" si="972"/>
        <v/>
      </c>
      <c r="EI198" s="91" t="str">
        <f t="shared" ca="1" si="972"/>
        <v/>
      </c>
      <c r="EK198" s="20" t="str">
        <f t="shared" ca="1" si="1058"/>
        <v/>
      </c>
      <c r="EL198" s="21" t="str">
        <f t="shared" ca="1" si="1059"/>
        <v/>
      </c>
      <c r="EM198" s="6" t="str">
        <f t="shared" ca="1" si="1060"/>
        <v/>
      </c>
      <c r="EN198" s="6" t="str">
        <f t="shared" ca="1" si="1061"/>
        <v/>
      </c>
      <c r="EO198" s="22" t="e">
        <f t="shared" ca="1" si="1062"/>
        <v>#VALUE!</v>
      </c>
      <c r="EP198" s="22" t="e">
        <f t="shared" ca="1" si="1063"/>
        <v>#VALUE!</v>
      </c>
      <c r="EQ198" s="22" t="str">
        <f ca="1">IFERROR(IF(INDIRECT(ADDRESS(ROW()-1,COLUMN()-2))="摘要",MATCH(EP198,日々処理!EL:EL,0),MATCH(EP198,INDIRECT(ADDRESS(INDIRECT(ADDRESS(ROW()-1,COLUMN()))+1,2,,,"日々処理")):INDIRECT(ADDRESS(INDIRECT(ADDRESS(ROW()-1,COLUMN()))+1000,2,,,"日々処理")),0)+INDIRECT(ADDRESS(ROW()-1,COLUMN()))),"")</f>
        <v/>
      </c>
      <c r="ER198" s="91" t="str">
        <f t="shared" ca="1" si="998"/>
        <v/>
      </c>
      <c r="ES198" s="91" t="str">
        <f t="shared" ca="1" si="973"/>
        <v/>
      </c>
      <c r="ET198" s="91" t="str">
        <f t="shared" ca="1" si="973"/>
        <v/>
      </c>
      <c r="EU198" s="91" t="str">
        <f t="shared" ca="1" si="973"/>
        <v/>
      </c>
      <c r="EV198" s="91" t="str">
        <f t="shared" ca="1" si="973"/>
        <v/>
      </c>
      <c r="EW198" s="91" t="str">
        <f t="shared" ca="1" si="973"/>
        <v/>
      </c>
      <c r="EX198" s="91" t="str">
        <f t="shared" ca="1" si="973"/>
        <v/>
      </c>
      <c r="EY198" s="91" t="str">
        <f t="shared" ca="1" si="973"/>
        <v/>
      </c>
      <c r="EZ198" s="91" t="str">
        <f t="shared" ca="1" si="973"/>
        <v/>
      </c>
      <c r="FA198" s="91" t="str">
        <f t="shared" ca="1" si="973"/>
        <v/>
      </c>
      <c r="FB198" s="91" t="str">
        <f t="shared" ca="1" si="973"/>
        <v/>
      </c>
      <c r="FC198" s="91" t="str">
        <f t="shared" ca="1" si="973"/>
        <v/>
      </c>
      <c r="FE198" s="20" t="str">
        <f t="shared" ca="1" si="1064"/>
        <v/>
      </c>
      <c r="FF198" s="21" t="str">
        <f t="shared" ca="1" si="1065"/>
        <v/>
      </c>
      <c r="FG198" s="6" t="str">
        <f t="shared" ca="1" si="1066"/>
        <v/>
      </c>
      <c r="FH198" s="6" t="str">
        <f t="shared" ca="1" si="1067"/>
        <v/>
      </c>
      <c r="FI198" s="22" t="e">
        <f t="shared" ca="1" si="1068"/>
        <v>#VALUE!</v>
      </c>
      <c r="FJ198" s="22" t="e">
        <f t="shared" ca="1" si="1069"/>
        <v>#VALUE!</v>
      </c>
      <c r="FK198" s="22" t="str">
        <f ca="1">IFERROR(IF(INDIRECT(ADDRESS(ROW()-1,COLUMN()-2))="摘要",MATCH(FJ198,日々処理!FF:FF,0),MATCH(FJ198,INDIRECT(ADDRESS(INDIRECT(ADDRESS(ROW()-1,COLUMN()))+1,2,,,"日々処理")):INDIRECT(ADDRESS(INDIRECT(ADDRESS(ROW()-1,COLUMN()))+1000,2,,,"日々処理")),0)+INDIRECT(ADDRESS(ROW()-1,COLUMN()))),"")</f>
        <v/>
      </c>
      <c r="FL198" s="91" t="str">
        <f t="shared" ca="1" si="999"/>
        <v/>
      </c>
      <c r="FM198" s="91" t="str">
        <f t="shared" ca="1" si="974"/>
        <v/>
      </c>
      <c r="FN198" s="91" t="str">
        <f t="shared" ca="1" si="974"/>
        <v/>
      </c>
      <c r="FO198" s="91" t="str">
        <f t="shared" ca="1" si="974"/>
        <v/>
      </c>
      <c r="FP198" s="91" t="str">
        <f t="shared" ca="1" si="974"/>
        <v/>
      </c>
      <c r="FQ198" s="91" t="str">
        <f t="shared" ca="1" si="974"/>
        <v/>
      </c>
      <c r="FR198" s="91" t="str">
        <f t="shared" ca="1" si="974"/>
        <v/>
      </c>
      <c r="FS198" s="91" t="str">
        <f t="shared" ca="1" si="974"/>
        <v/>
      </c>
      <c r="FT198" s="91" t="str">
        <f t="shared" ca="1" si="974"/>
        <v/>
      </c>
      <c r="FU198" s="91" t="str">
        <f t="shared" ca="1" si="974"/>
        <v/>
      </c>
      <c r="FV198" s="91" t="str">
        <f t="shared" ca="1" si="974"/>
        <v/>
      </c>
      <c r="FW198" s="91" t="str">
        <f t="shared" ca="1" si="974"/>
        <v/>
      </c>
      <c r="FY198" s="20" t="str">
        <f t="shared" ca="1" si="1070"/>
        <v/>
      </c>
      <c r="FZ198" s="21" t="str">
        <f t="shared" ca="1" si="1071"/>
        <v/>
      </c>
      <c r="GA198" s="6" t="str">
        <f t="shared" ca="1" si="1072"/>
        <v/>
      </c>
      <c r="GB198" s="6" t="str">
        <f t="shared" ca="1" si="1073"/>
        <v/>
      </c>
      <c r="GC198" s="22" t="e">
        <f t="shared" ca="1" si="1074"/>
        <v>#VALUE!</v>
      </c>
      <c r="GD198" s="22" t="e">
        <f t="shared" ca="1" si="1075"/>
        <v>#VALUE!</v>
      </c>
      <c r="GE198" s="22" t="str">
        <f ca="1">IFERROR(IF(INDIRECT(ADDRESS(ROW()-1,COLUMN()-2))="摘要",MATCH(GD198,日々処理!FZ:FZ,0),MATCH(GD198,INDIRECT(ADDRESS(INDIRECT(ADDRESS(ROW()-1,COLUMN()))+1,2,,,"日々処理")):INDIRECT(ADDRESS(INDIRECT(ADDRESS(ROW()-1,COLUMN()))+1000,2,,,"日々処理")),0)+INDIRECT(ADDRESS(ROW()-1,COLUMN()))),"")</f>
        <v/>
      </c>
      <c r="GF198" s="91" t="str">
        <f t="shared" ca="1" si="1000"/>
        <v/>
      </c>
      <c r="GG198" s="91" t="str">
        <f t="shared" ca="1" si="975"/>
        <v/>
      </c>
      <c r="GH198" s="91" t="str">
        <f t="shared" ca="1" si="975"/>
        <v/>
      </c>
      <c r="GI198" s="91" t="str">
        <f t="shared" ca="1" si="975"/>
        <v/>
      </c>
      <c r="GJ198" s="91" t="str">
        <f t="shared" ca="1" si="975"/>
        <v/>
      </c>
      <c r="GK198" s="91" t="str">
        <f t="shared" ca="1" si="975"/>
        <v/>
      </c>
      <c r="GL198" s="91" t="str">
        <f t="shared" ca="1" si="975"/>
        <v/>
      </c>
      <c r="GM198" s="91" t="str">
        <f t="shared" ca="1" si="975"/>
        <v/>
      </c>
      <c r="GN198" s="91" t="str">
        <f t="shared" ca="1" si="975"/>
        <v/>
      </c>
      <c r="GO198" s="91" t="str">
        <f t="shared" ca="1" si="975"/>
        <v/>
      </c>
      <c r="GP198" s="91" t="str">
        <f t="shared" ca="1" si="975"/>
        <v/>
      </c>
      <c r="GQ198" s="91" t="str">
        <f t="shared" ca="1" si="975"/>
        <v/>
      </c>
      <c r="GS198" s="20" t="str">
        <f t="shared" ca="1" si="1076"/>
        <v/>
      </c>
      <c r="GT198" s="21" t="str">
        <f t="shared" ca="1" si="1077"/>
        <v/>
      </c>
      <c r="GU198" s="6" t="str">
        <f t="shared" ca="1" si="1078"/>
        <v/>
      </c>
      <c r="GV198" s="6" t="str">
        <f t="shared" ca="1" si="1079"/>
        <v/>
      </c>
      <c r="GW198" s="22" t="e">
        <f t="shared" ca="1" si="1080"/>
        <v>#VALUE!</v>
      </c>
      <c r="GX198" s="22" t="e">
        <f t="shared" ca="1" si="1081"/>
        <v>#VALUE!</v>
      </c>
      <c r="GY198" s="22" t="str">
        <f ca="1">IFERROR(IF(INDIRECT(ADDRESS(ROW()-1,COLUMN()-2))="摘要",MATCH(GX198,日々処理!GT:GT,0),MATCH(GX198,INDIRECT(ADDRESS(INDIRECT(ADDRESS(ROW()-1,COLUMN()))+1,2,,,"日々処理")):INDIRECT(ADDRESS(INDIRECT(ADDRESS(ROW()-1,COLUMN()))+1000,2,,,"日々処理")),0)+INDIRECT(ADDRESS(ROW()-1,COLUMN()))),"")</f>
        <v/>
      </c>
      <c r="GZ198" s="91" t="str">
        <f t="shared" ca="1" si="1001"/>
        <v/>
      </c>
      <c r="HA198" s="91" t="str">
        <f t="shared" ca="1" si="976"/>
        <v/>
      </c>
      <c r="HB198" s="91" t="str">
        <f t="shared" ca="1" si="976"/>
        <v/>
      </c>
      <c r="HC198" s="91" t="str">
        <f t="shared" ca="1" si="976"/>
        <v/>
      </c>
      <c r="HD198" s="91" t="str">
        <f t="shared" ca="1" si="976"/>
        <v/>
      </c>
      <c r="HE198" s="91" t="str">
        <f t="shared" ca="1" si="976"/>
        <v/>
      </c>
      <c r="HF198" s="91" t="str">
        <f t="shared" ca="1" si="976"/>
        <v/>
      </c>
      <c r="HG198" s="91" t="str">
        <f t="shared" ca="1" si="976"/>
        <v/>
      </c>
      <c r="HH198" s="91" t="str">
        <f t="shared" ca="1" si="976"/>
        <v/>
      </c>
      <c r="HI198" s="91" t="str">
        <f t="shared" ca="1" si="976"/>
        <v/>
      </c>
      <c r="HJ198" s="91" t="str">
        <f t="shared" ca="1" si="976"/>
        <v/>
      </c>
      <c r="HK198" s="91" t="str">
        <f t="shared" ca="1" si="976"/>
        <v/>
      </c>
      <c r="HM198" s="20" t="str">
        <f t="shared" ca="1" si="1082"/>
        <v/>
      </c>
      <c r="HN198" s="21" t="str">
        <f t="shared" ca="1" si="1083"/>
        <v/>
      </c>
      <c r="HO198" s="6" t="str">
        <f t="shared" ca="1" si="1084"/>
        <v/>
      </c>
      <c r="HP198" s="6" t="str">
        <f t="shared" ca="1" si="1085"/>
        <v/>
      </c>
      <c r="HQ198" s="22" t="e">
        <f t="shared" ca="1" si="1086"/>
        <v>#VALUE!</v>
      </c>
      <c r="HR198" s="22" t="e">
        <f t="shared" ca="1" si="1087"/>
        <v>#VALUE!</v>
      </c>
      <c r="HS198" s="22" t="str">
        <f ca="1">IFERROR(IF(INDIRECT(ADDRESS(ROW()-1,COLUMN()-2))="摘要",MATCH(HR198,日々処理!HN:HN,0),MATCH(HR198,INDIRECT(ADDRESS(INDIRECT(ADDRESS(ROW()-1,COLUMN()))+1,2,,,"日々処理")):INDIRECT(ADDRESS(INDIRECT(ADDRESS(ROW()-1,COLUMN()))+1000,2,,,"日々処理")),0)+INDIRECT(ADDRESS(ROW()-1,COLUMN()))),"")</f>
        <v/>
      </c>
      <c r="HT198" s="91" t="str">
        <f t="shared" ca="1" si="1002"/>
        <v/>
      </c>
      <c r="HU198" s="91" t="str">
        <f t="shared" ca="1" si="977"/>
        <v/>
      </c>
      <c r="HV198" s="91" t="str">
        <f t="shared" ca="1" si="977"/>
        <v/>
      </c>
      <c r="HW198" s="91" t="str">
        <f t="shared" ca="1" si="977"/>
        <v/>
      </c>
      <c r="HX198" s="91" t="str">
        <f t="shared" ca="1" si="977"/>
        <v/>
      </c>
      <c r="HY198" s="91" t="str">
        <f t="shared" ca="1" si="977"/>
        <v/>
      </c>
      <c r="HZ198" s="91" t="str">
        <f t="shared" ca="1" si="977"/>
        <v/>
      </c>
      <c r="IA198" s="91" t="str">
        <f t="shared" ca="1" si="977"/>
        <v/>
      </c>
      <c r="IB198" s="91" t="str">
        <f t="shared" ca="1" si="977"/>
        <v/>
      </c>
      <c r="IC198" s="91" t="str">
        <f t="shared" ca="1" si="977"/>
        <v/>
      </c>
      <c r="ID198" s="91" t="str">
        <f t="shared" ca="1" si="977"/>
        <v/>
      </c>
      <c r="IE198" s="91" t="str">
        <f t="shared" ca="1" si="977"/>
        <v/>
      </c>
      <c r="IG198" s="20" t="str">
        <f t="shared" ca="1" si="1088"/>
        <v/>
      </c>
      <c r="IH198" s="21" t="str">
        <f t="shared" ca="1" si="1089"/>
        <v/>
      </c>
      <c r="II198" s="6" t="str">
        <f t="shared" ca="1" si="1090"/>
        <v/>
      </c>
      <c r="IJ198" s="6" t="str">
        <f t="shared" ca="1" si="1091"/>
        <v/>
      </c>
      <c r="IK198" s="22" t="e">
        <f t="shared" ca="1" si="1092"/>
        <v>#VALUE!</v>
      </c>
      <c r="IL198" s="22" t="e">
        <f t="shared" ca="1" si="1093"/>
        <v>#VALUE!</v>
      </c>
      <c r="IM198" s="22" t="str">
        <f ca="1">IFERROR(IF(INDIRECT(ADDRESS(ROW()-1,COLUMN()-2))="摘要",MATCH(IL198,日々処理!IH:IH,0),MATCH(IL198,INDIRECT(ADDRESS(INDIRECT(ADDRESS(ROW()-1,COLUMN()))+1,2,,,"日々処理")):INDIRECT(ADDRESS(INDIRECT(ADDRESS(ROW()-1,COLUMN()))+1000,2,,,"日々処理")),0)+INDIRECT(ADDRESS(ROW()-1,COLUMN()))),"")</f>
        <v/>
      </c>
      <c r="IN198" s="91" t="str">
        <f t="shared" ca="1" si="1003"/>
        <v/>
      </c>
      <c r="IO198" s="91" t="str">
        <f t="shared" ca="1" si="978"/>
        <v/>
      </c>
      <c r="IP198" s="91" t="str">
        <f t="shared" ca="1" si="978"/>
        <v/>
      </c>
      <c r="IQ198" s="91" t="str">
        <f t="shared" ca="1" si="978"/>
        <v/>
      </c>
      <c r="IR198" s="91" t="str">
        <f t="shared" ca="1" si="978"/>
        <v/>
      </c>
      <c r="IS198" s="91" t="str">
        <f t="shared" ca="1" si="978"/>
        <v/>
      </c>
      <c r="IT198" s="91" t="str">
        <f t="shared" ca="1" si="978"/>
        <v/>
      </c>
      <c r="IU198" s="91" t="str">
        <f t="shared" ca="1" si="978"/>
        <v/>
      </c>
      <c r="IV198" s="91" t="str">
        <f t="shared" ca="1" si="978"/>
        <v/>
      </c>
      <c r="IW198" s="91" t="str">
        <f t="shared" ca="1" si="978"/>
        <v/>
      </c>
      <c r="IX198" s="91" t="str">
        <f t="shared" ca="1" si="978"/>
        <v/>
      </c>
      <c r="IY198" s="91" t="str">
        <f t="shared" ca="1" si="978"/>
        <v/>
      </c>
      <c r="JA198" s="20" t="str">
        <f t="shared" ca="1" si="1094"/>
        <v/>
      </c>
      <c r="JB198" s="21" t="str">
        <f t="shared" ca="1" si="1095"/>
        <v/>
      </c>
      <c r="JC198" s="6" t="str">
        <f t="shared" ca="1" si="1096"/>
        <v/>
      </c>
      <c r="JD198" s="6" t="str">
        <f t="shared" ca="1" si="1097"/>
        <v/>
      </c>
      <c r="JE198" s="22" t="e">
        <f t="shared" ca="1" si="1098"/>
        <v>#VALUE!</v>
      </c>
      <c r="JF198" s="22" t="e">
        <f t="shared" ca="1" si="1099"/>
        <v>#VALUE!</v>
      </c>
      <c r="JG198" s="22" t="str">
        <f ca="1">IFERROR(IF(INDIRECT(ADDRESS(ROW()-1,COLUMN()-2))="摘要",MATCH(JF198,日々処理!JB:JB,0),MATCH(JF198,INDIRECT(ADDRESS(INDIRECT(ADDRESS(ROW()-1,COLUMN()))+1,2,,,"日々処理")):INDIRECT(ADDRESS(INDIRECT(ADDRESS(ROW()-1,COLUMN()))+1000,2,,,"日々処理")),0)+INDIRECT(ADDRESS(ROW()-1,COLUMN()))),"")</f>
        <v/>
      </c>
      <c r="JH198" s="91" t="str">
        <f t="shared" ca="1" si="1004"/>
        <v/>
      </c>
      <c r="JI198" s="91" t="str">
        <f t="shared" ca="1" si="979"/>
        <v/>
      </c>
      <c r="JJ198" s="91" t="str">
        <f t="shared" ca="1" si="979"/>
        <v/>
      </c>
      <c r="JK198" s="91" t="str">
        <f t="shared" ca="1" si="979"/>
        <v/>
      </c>
      <c r="JL198" s="91" t="str">
        <f t="shared" ca="1" si="979"/>
        <v/>
      </c>
      <c r="JM198" s="91" t="str">
        <f t="shared" ca="1" si="979"/>
        <v/>
      </c>
      <c r="JN198" s="91" t="str">
        <f t="shared" ca="1" si="979"/>
        <v/>
      </c>
      <c r="JO198" s="91" t="str">
        <f t="shared" ca="1" si="979"/>
        <v/>
      </c>
      <c r="JP198" s="91" t="str">
        <f t="shared" ca="1" si="979"/>
        <v/>
      </c>
      <c r="JQ198" s="91" t="str">
        <f t="shared" ca="1" si="979"/>
        <v/>
      </c>
      <c r="JR198" s="91" t="str">
        <f t="shared" ca="1" si="979"/>
        <v/>
      </c>
      <c r="JS198" s="91" t="str">
        <f t="shared" ca="1" si="979"/>
        <v/>
      </c>
      <c r="JU198" s="20" t="str">
        <f t="shared" ca="1" si="1100"/>
        <v/>
      </c>
      <c r="JV198" s="21" t="str">
        <f t="shared" ca="1" si="1101"/>
        <v/>
      </c>
      <c r="JW198" s="6" t="str">
        <f t="shared" ca="1" si="1102"/>
        <v/>
      </c>
      <c r="JX198" s="6" t="str">
        <f t="shared" ca="1" si="1103"/>
        <v/>
      </c>
      <c r="JY198" s="22" t="e">
        <f t="shared" ca="1" si="1104"/>
        <v>#VALUE!</v>
      </c>
      <c r="JZ198" s="22" t="e">
        <f t="shared" ca="1" si="1105"/>
        <v>#VALUE!</v>
      </c>
      <c r="KA198" s="22" t="str">
        <f ca="1">IFERROR(IF(INDIRECT(ADDRESS(ROW()-1,COLUMN()-2))="摘要",MATCH(JZ198,日々処理!JV:JV,0),MATCH(JZ198,INDIRECT(ADDRESS(INDIRECT(ADDRESS(ROW()-1,COLUMN()))+1,2,,,"日々処理")):INDIRECT(ADDRESS(INDIRECT(ADDRESS(ROW()-1,COLUMN()))+1000,2,,,"日々処理")),0)+INDIRECT(ADDRESS(ROW()-1,COLUMN()))),"")</f>
        <v/>
      </c>
      <c r="KB198" s="91" t="str">
        <f t="shared" ca="1" si="1005"/>
        <v/>
      </c>
      <c r="KC198" s="91" t="str">
        <f t="shared" ca="1" si="980"/>
        <v/>
      </c>
      <c r="KD198" s="91" t="str">
        <f t="shared" ca="1" si="980"/>
        <v/>
      </c>
      <c r="KE198" s="91" t="str">
        <f t="shared" ca="1" si="980"/>
        <v/>
      </c>
      <c r="KF198" s="91" t="str">
        <f t="shared" ca="1" si="980"/>
        <v/>
      </c>
      <c r="KG198" s="91" t="str">
        <f t="shared" ca="1" si="980"/>
        <v/>
      </c>
      <c r="KH198" s="91" t="str">
        <f t="shared" ca="1" si="980"/>
        <v/>
      </c>
      <c r="KI198" s="91" t="str">
        <f t="shared" ca="1" si="980"/>
        <v/>
      </c>
      <c r="KJ198" s="91" t="str">
        <f t="shared" ca="1" si="980"/>
        <v/>
      </c>
      <c r="KK198" s="91" t="str">
        <f t="shared" ca="1" si="980"/>
        <v/>
      </c>
      <c r="KL198" s="91" t="str">
        <f t="shared" ca="1" si="980"/>
        <v/>
      </c>
      <c r="KM198" s="91" t="str">
        <f t="shared" ca="1" si="980"/>
        <v/>
      </c>
      <c r="KO198" s="20" t="str">
        <f t="shared" ca="1" si="1106"/>
        <v/>
      </c>
      <c r="KP198" s="21" t="str">
        <f t="shared" ca="1" si="1107"/>
        <v/>
      </c>
      <c r="KQ198" s="6" t="str">
        <f t="shared" ca="1" si="1108"/>
        <v/>
      </c>
      <c r="KR198" s="6" t="str">
        <f t="shared" ca="1" si="1109"/>
        <v/>
      </c>
      <c r="KS198" s="22" t="e">
        <f t="shared" ca="1" si="1110"/>
        <v>#VALUE!</v>
      </c>
      <c r="KT198" s="22" t="e">
        <f t="shared" ca="1" si="1111"/>
        <v>#VALUE!</v>
      </c>
      <c r="KU198" s="22" t="str">
        <f ca="1">IFERROR(IF(INDIRECT(ADDRESS(ROW()-1,COLUMN()-2))="摘要",MATCH(KT198,日々処理!KP:KP,0),MATCH(KT198,INDIRECT(ADDRESS(INDIRECT(ADDRESS(ROW()-1,COLUMN()))+1,2,,,"日々処理")):INDIRECT(ADDRESS(INDIRECT(ADDRESS(ROW()-1,COLUMN()))+1000,2,,,"日々処理")),0)+INDIRECT(ADDRESS(ROW()-1,COLUMN()))),"")</f>
        <v/>
      </c>
      <c r="KV198" s="91" t="str">
        <f t="shared" ca="1" si="1006"/>
        <v/>
      </c>
      <c r="KW198" s="91" t="str">
        <f t="shared" ca="1" si="981"/>
        <v/>
      </c>
      <c r="KX198" s="91" t="str">
        <f t="shared" ca="1" si="981"/>
        <v/>
      </c>
      <c r="KY198" s="91" t="str">
        <f t="shared" ca="1" si="981"/>
        <v/>
      </c>
      <c r="KZ198" s="91" t="str">
        <f t="shared" ca="1" si="981"/>
        <v/>
      </c>
      <c r="LA198" s="91" t="str">
        <f t="shared" ca="1" si="981"/>
        <v/>
      </c>
      <c r="LB198" s="91" t="str">
        <f t="shared" ca="1" si="981"/>
        <v/>
      </c>
      <c r="LC198" s="91" t="str">
        <f t="shared" ca="1" si="981"/>
        <v/>
      </c>
      <c r="LD198" s="91" t="str">
        <f t="shared" ca="1" si="981"/>
        <v/>
      </c>
      <c r="LE198" s="91" t="str">
        <f t="shared" ca="1" si="981"/>
        <v/>
      </c>
      <c r="LF198" s="91" t="str">
        <f t="shared" ca="1" si="981"/>
        <v/>
      </c>
      <c r="LG198" s="91" t="str">
        <f t="shared" ca="1" si="981"/>
        <v/>
      </c>
      <c r="LI198" s="20" t="str">
        <f t="shared" ca="1" si="1112"/>
        <v/>
      </c>
      <c r="LJ198" s="21" t="str">
        <f t="shared" ca="1" si="1113"/>
        <v/>
      </c>
      <c r="LK198" s="6" t="str">
        <f t="shared" ca="1" si="1114"/>
        <v/>
      </c>
      <c r="LL198" s="6" t="str">
        <f t="shared" ca="1" si="1115"/>
        <v/>
      </c>
      <c r="LM198" s="22" t="e">
        <f t="shared" ca="1" si="1116"/>
        <v>#VALUE!</v>
      </c>
      <c r="LN198" s="22" t="e">
        <f t="shared" ca="1" si="1117"/>
        <v>#VALUE!</v>
      </c>
      <c r="LO198" s="22" t="str">
        <f ca="1">IFERROR(IF(INDIRECT(ADDRESS(ROW()-1,COLUMN()-2))="摘要",MATCH(LN198,日々処理!LJ:LJ,0),MATCH(LN198,INDIRECT(ADDRESS(INDIRECT(ADDRESS(ROW()-1,COLUMN()))+1,2,,,"日々処理")):INDIRECT(ADDRESS(INDIRECT(ADDRESS(ROW()-1,COLUMN()))+1000,2,,,"日々処理")),0)+INDIRECT(ADDRESS(ROW()-1,COLUMN()))),"")</f>
        <v/>
      </c>
      <c r="LP198" s="91" t="str">
        <f t="shared" ca="1" si="1007"/>
        <v/>
      </c>
      <c r="LQ198" s="91" t="str">
        <f t="shared" ca="1" si="982"/>
        <v/>
      </c>
      <c r="LR198" s="91" t="str">
        <f t="shared" ca="1" si="982"/>
        <v/>
      </c>
      <c r="LS198" s="91" t="str">
        <f t="shared" ca="1" si="982"/>
        <v/>
      </c>
      <c r="LT198" s="91" t="str">
        <f t="shared" ca="1" si="982"/>
        <v/>
      </c>
      <c r="LU198" s="91" t="str">
        <f t="shared" ca="1" si="982"/>
        <v/>
      </c>
      <c r="LV198" s="91" t="str">
        <f t="shared" ca="1" si="982"/>
        <v/>
      </c>
      <c r="LW198" s="91" t="str">
        <f t="shared" ca="1" si="982"/>
        <v/>
      </c>
      <c r="LX198" s="91" t="str">
        <f t="shared" ca="1" si="982"/>
        <v/>
      </c>
      <c r="LY198" s="91" t="str">
        <f t="shared" ca="1" si="982"/>
        <v/>
      </c>
      <c r="LZ198" s="91" t="str">
        <f t="shared" ca="1" si="982"/>
        <v/>
      </c>
      <c r="MA198" s="91" t="str">
        <f t="shared" ca="1" si="982"/>
        <v/>
      </c>
      <c r="MC198" s="20" t="str">
        <f t="shared" ca="1" si="1118"/>
        <v/>
      </c>
      <c r="MD198" s="21" t="str">
        <f t="shared" ca="1" si="1119"/>
        <v/>
      </c>
      <c r="ME198" s="6" t="str">
        <f t="shared" ca="1" si="1120"/>
        <v/>
      </c>
      <c r="MF198" s="6" t="str">
        <f t="shared" ca="1" si="1121"/>
        <v/>
      </c>
      <c r="MG198" s="22" t="e">
        <f t="shared" ca="1" si="1122"/>
        <v>#VALUE!</v>
      </c>
      <c r="MH198" s="22" t="e">
        <f t="shared" ca="1" si="1123"/>
        <v>#VALUE!</v>
      </c>
      <c r="MI198" s="22" t="str">
        <f ca="1">IFERROR(IF(INDIRECT(ADDRESS(ROW()-1,COLUMN()-2))="摘要",MATCH(MH198,日々処理!MD:MD,0),MATCH(MH198,INDIRECT(ADDRESS(INDIRECT(ADDRESS(ROW()-1,COLUMN()))+1,2,,,"日々処理")):INDIRECT(ADDRESS(INDIRECT(ADDRESS(ROW()-1,COLUMN()))+1000,2,,,"日々処理")),0)+INDIRECT(ADDRESS(ROW()-1,COLUMN()))),"")</f>
        <v/>
      </c>
      <c r="MJ198" s="91" t="str">
        <f t="shared" ca="1" si="1008"/>
        <v/>
      </c>
      <c r="MK198" s="91" t="str">
        <f t="shared" ca="1" si="983"/>
        <v/>
      </c>
      <c r="ML198" s="91" t="str">
        <f t="shared" ca="1" si="983"/>
        <v/>
      </c>
      <c r="MM198" s="91" t="str">
        <f t="shared" ca="1" si="983"/>
        <v/>
      </c>
      <c r="MN198" s="91" t="str">
        <f t="shared" ca="1" si="983"/>
        <v/>
      </c>
      <c r="MO198" s="91" t="str">
        <f t="shared" ca="1" si="983"/>
        <v/>
      </c>
      <c r="MP198" s="91" t="str">
        <f t="shared" ca="1" si="983"/>
        <v/>
      </c>
      <c r="MQ198" s="91" t="str">
        <f t="shared" ca="1" si="983"/>
        <v/>
      </c>
      <c r="MR198" s="91" t="str">
        <f t="shared" ca="1" si="983"/>
        <v/>
      </c>
      <c r="MS198" s="91" t="str">
        <f t="shared" ca="1" si="983"/>
        <v/>
      </c>
      <c r="MT198" s="91" t="str">
        <f t="shared" ca="1" si="983"/>
        <v/>
      </c>
      <c r="MU198" s="91" t="str">
        <f t="shared" ca="1" si="983"/>
        <v/>
      </c>
      <c r="MW198" s="20" t="str">
        <f t="shared" ca="1" si="1124"/>
        <v/>
      </c>
      <c r="MX198" s="21" t="str">
        <f t="shared" ca="1" si="1125"/>
        <v/>
      </c>
      <c r="MY198" s="6" t="str">
        <f t="shared" ca="1" si="1126"/>
        <v/>
      </c>
      <c r="MZ198" s="6" t="str">
        <f t="shared" ca="1" si="1127"/>
        <v/>
      </c>
      <c r="NA198" s="22" t="e">
        <f t="shared" ca="1" si="1128"/>
        <v>#VALUE!</v>
      </c>
      <c r="NB198" s="22" t="e">
        <f t="shared" ca="1" si="1129"/>
        <v>#VALUE!</v>
      </c>
      <c r="NC198" s="22" t="str">
        <f ca="1">IFERROR(IF(INDIRECT(ADDRESS(ROW()-1,COLUMN()-2))="摘要",MATCH(NB198,日々処理!MX:MX,0),MATCH(NB198,INDIRECT(ADDRESS(INDIRECT(ADDRESS(ROW()-1,COLUMN()))+1,2,,,"日々処理")):INDIRECT(ADDRESS(INDIRECT(ADDRESS(ROW()-1,COLUMN()))+1000,2,,,"日々処理")),0)+INDIRECT(ADDRESS(ROW()-1,COLUMN()))),"")</f>
        <v/>
      </c>
      <c r="ND198" s="91" t="str">
        <f t="shared" ca="1" si="1009"/>
        <v/>
      </c>
      <c r="NE198" s="91" t="str">
        <f t="shared" ca="1" si="984"/>
        <v/>
      </c>
      <c r="NF198" s="91" t="str">
        <f t="shared" ca="1" si="984"/>
        <v/>
      </c>
      <c r="NG198" s="91" t="str">
        <f t="shared" ca="1" si="984"/>
        <v/>
      </c>
      <c r="NH198" s="91" t="str">
        <f t="shared" ca="1" si="984"/>
        <v/>
      </c>
      <c r="NI198" s="91" t="str">
        <f t="shared" ca="1" si="984"/>
        <v/>
      </c>
      <c r="NJ198" s="91" t="str">
        <f t="shared" ca="1" si="984"/>
        <v/>
      </c>
      <c r="NK198" s="91" t="str">
        <f t="shared" ca="1" si="984"/>
        <v/>
      </c>
      <c r="NL198" s="91" t="str">
        <f t="shared" ca="1" si="984"/>
        <v/>
      </c>
      <c r="NM198" s="91" t="str">
        <f t="shared" ca="1" si="984"/>
        <v/>
      </c>
      <c r="NN198" s="91" t="str">
        <f t="shared" ca="1" si="984"/>
        <v/>
      </c>
      <c r="NO198" s="91" t="str">
        <f t="shared" ca="1" si="984"/>
        <v/>
      </c>
      <c r="NQ198" s="20" t="str">
        <f t="shared" ca="1" si="1130"/>
        <v/>
      </c>
      <c r="NR198" s="21" t="str">
        <f t="shared" ca="1" si="1131"/>
        <v/>
      </c>
      <c r="NS198" s="6" t="str">
        <f t="shared" ca="1" si="1132"/>
        <v/>
      </c>
      <c r="NT198" s="6" t="str">
        <f t="shared" ca="1" si="1133"/>
        <v/>
      </c>
      <c r="NU198" s="22" t="e">
        <f t="shared" ca="1" si="1134"/>
        <v>#VALUE!</v>
      </c>
      <c r="NV198" s="22" t="e">
        <f t="shared" ca="1" si="1135"/>
        <v>#VALUE!</v>
      </c>
      <c r="NW198" s="22" t="str">
        <f ca="1">IFERROR(IF(INDIRECT(ADDRESS(ROW()-1,COLUMN()-2))="摘要",MATCH(NV198,日々処理!NR:NR,0),MATCH(NV198,INDIRECT(ADDRESS(INDIRECT(ADDRESS(ROW()-1,COLUMN()))+1,2,,,"日々処理")):INDIRECT(ADDRESS(INDIRECT(ADDRESS(ROW()-1,COLUMN()))+1000,2,,,"日々処理")),0)+INDIRECT(ADDRESS(ROW()-1,COLUMN()))),"")</f>
        <v/>
      </c>
      <c r="NX198" s="91" t="str">
        <f t="shared" ca="1" si="1010"/>
        <v/>
      </c>
      <c r="NY198" s="91" t="str">
        <f t="shared" ca="1" si="985"/>
        <v/>
      </c>
      <c r="NZ198" s="91" t="str">
        <f t="shared" ca="1" si="985"/>
        <v/>
      </c>
      <c r="OA198" s="91" t="str">
        <f t="shared" ca="1" si="985"/>
        <v/>
      </c>
      <c r="OB198" s="91" t="str">
        <f t="shared" ca="1" si="985"/>
        <v/>
      </c>
      <c r="OC198" s="91" t="str">
        <f t="shared" ca="1" si="985"/>
        <v/>
      </c>
      <c r="OD198" s="91" t="str">
        <f t="shared" ca="1" si="985"/>
        <v/>
      </c>
      <c r="OE198" s="91" t="str">
        <f t="shared" ca="1" si="985"/>
        <v/>
      </c>
      <c r="OF198" s="91" t="str">
        <f t="shared" ca="1" si="985"/>
        <v/>
      </c>
      <c r="OG198" s="91" t="str">
        <f t="shared" ca="1" si="985"/>
        <v/>
      </c>
      <c r="OH198" s="91" t="str">
        <f t="shared" ca="1" si="985"/>
        <v/>
      </c>
      <c r="OI198" s="91" t="str">
        <f t="shared" ca="1" si="985"/>
        <v/>
      </c>
      <c r="OK198" s="20" t="str">
        <f t="shared" ca="1" si="1136"/>
        <v/>
      </c>
      <c r="OL198" s="21" t="str">
        <f t="shared" ca="1" si="1137"/>
        <v/>
      </c>
      <c r="OM198" s="6" t="str">
        <f t="shared" ca="1" si="1138"/>
        <v/>
      </c>
      <c r="ON198" s="6" t="str">
        <f t="shared" ca="1" si="1139"/>
        <v/>
      </c>
      <c r="OO198" s="22" t="e">
        <f t="shared" ca="1" si="1140"/>
        <v>#VALUE!</v>
      </c>
      <c r="OP198" s="22" t="e">
        <f t="shared" ca="1" si="1141"/>
        <v>#VALUE!</v>
      </c>
      <c r="OQ198" s="22" t="str">
        <f ca="1">IFERROR(IF(INDIRECT(ADDRESS(ROW()-1,COLUMN()-2))="摘要",MATCH(OP198,日々処理!OL:OL,0),MATCH(OP198,INDIRECT(ADDRESS(INDIRECT(ADDRESS(ROW()-1,COLUMN()))+1,2,,,"日々処理")):INDIRECT(ADDRESS(INDIRECT(ADDRESS(ROW()-1,COLUMN()))+1000,2,,,"日々処理")),0)+INDIRECT(ADDRESS(ROW()-1,COLUMN()))),"")</f>
        <v/>
      </c>
      <c r="OR198" s="91" t="str">
        <f t="shared" ca="1" si="1011"/>
        <v/>
      </c>
      <c r="OS198" s="91" t="str">
        <f t="shared" ca="1" si="986"/>
        <v/>
      </c>
      <c r="OT198" s="91" t="str">
        <f t="shared" ca="1" si="986"/>
        <v/>
      </c>
      <c r="OU198" s="91" t="str">
        <f t="shared" ca="1" si="986"/>
        <v/>
      </c>
      <c r="OV198" s="91" t="str">
        <f t="shared" ca="1" si="986"/>
        <v/>
      </c>
      <c r="OW198" s="91" t="str">
        <f t="shared" ca="1" si="986"/>
        <v/>
      </c>
      <c r="OX198" s="91" t="str">
        <f t="shared" ca="1" si="986"/>
        <v/>
      </c>
      <c r="OY198" s="91" t="str">
        <f t="shared" ca="1" si="986"/>
        <v/>
      </c>
      <c r="OZ198" s="91" t="str">
        <f t="shared" ca="1" si="986"/>
        <v/>
      </c>
      <c r="PA198" s="91" t="str">
        <f t="shared" ca="1" si="986"/>
        <v/>
      </c>
      <c r="PB198" s="91" t="str">
        <f t="shared" ca="1" si="986"/>
        <v/>
      </c>
      <c r="PC198" s="91" t="str">
        <f t="shared" ca="1" si="986"/>
        <v/>
      </c>
      <c r="PE198" s="20" t="str">
        <f t="shared" ca="1" si="1142"/>
        <v/>
      </c>
      <c r="PF198" s="21" t="str">
        <f t="shared" ca="1" si="1143"/>
        <v/>
      </c>
      <c r="PG198" s="6" t="str">
        <f t="shared" ca="1" si="1144"/>
        <v/>
      </c>
      <c r="PH198" s="6" t="str">
        <f t="shared" ca="1" si="1145"/>
        <v/>
      </c>
      <c r="PI198" s="22" t="e">
        <f t="shared" ca="1" si="1146"/>
        <v>#VALUE!</v>
      </c>
      <c r="PJ198" s="22" t="e">
        <f t="shared" ca="1" si="1147"/>
        <v>#VALUE!</v>
      </c>
      <c r="PK198" s="22" t="str">
        <f ca="1">IFERROR(IF(INDIRECT(ADDRESS(ROW()-1,COLUMN()-2))="摘要",MATCH(PJ198,日々処理!PF:PF,0),MATCH(PJ198,INDIRECT(ADDRESS(INDIRECT(ADDRESS(ROW()-1,COLUMN()))+1,2,,,"日々処理")):INDIRECT(ADDRESS(INDIRECT(ADDRESS(ROW()-1,COLUMN()))+1000,2,,,"日々処理")),0)+INDIRECT(ADDRESS(ROW()-1,COLUMN()))),"")</f>
        <v/>
      </c>
      <c r="PL198" s="91" t="str">
        <f t="shared" ca="1" si="1012"/>
        <v/>
      </c>
      <c r="PM198" s="91" t="str">
        <f t="shared" ca="1" si="987"/>
        <v/>
      </c>
      <c r="PN198" s="91" t="str">
        <f t="shared" ca="1" si="987"/>
        <v/>
      </c>
      <c r="PO198" s="91" t="str">
        <f t="shared" ca="1" si="987"/>
        <v/>
      </c>
      <c r="PP198" s="91" t="str">
        <f t="shared" ca="1" si="987"/>
        <v/>
      </c>
      <c r="PQ198" s="91" t="str">
        <f t="shared" ca="1" si="987"/>
        <v/>
      </c>
      <c r="PR198" s="91" t="str">
        <f t="shared" ca="1" si="987"/>
        <v/>
      </c>
      <c r="PS198" s="91" t="str">
        <f t="shared" ca="1" si="987"/>
        <v/>
      </c>
      <c r="PT198" s="91" t="str">
        <f t="shared" ca="1" si="987"/>
        <v/>
      </c>
      <c r="PU198" s="91" t="str">
        <f t="shared" ca="1" si="987"/>
        <v/>
      </c>
      <c r="PV198" s="91" t="str">
        <f t="shared" ca="1" si="987"/>
        <v/>
      </c>
      <c r="PW198" s="91" t="str">
        <f t="shared" ca="1" si="987"/>
        <v/>
      </c>
      <c r="PY198" s="20" t="str">
        <f t="shared" ca="1" si="1148"/>
        <v/>
      </c>
      <c r="PZ198" s="21" t="str">
        <f t="shared" ca="1" si="1149"/>
        <v/>
      </c>
      <c r="QA198" s="6" t="str">
        <f t="shared" ca="1" si="1150"/>
        <v/>
      </c>
      <c r="QB198" s="6" t="str">
        <f t="shared" ca="1" si="1151"/>
        <v/>
      </c>
      <c r="QC198" s="22" t="e">
        <f t="shared" ca="1" si="1152"/>
        <v>#VALUE!</v>
      </c>
      <c r="QD198" s="22" t="e">
        <f t="shared" ca="1" si="1153"/>
        <v>#VALUE!</v>
      </c>
      <c r="QE198" s="22" t="str">
        <f ca="1">IFERROR(IF(INDIRECT(ADDRESS(ROW()-1,COLUMN()-2))="摘要",MATCH(QD198,日々処理!PZ:PZ,0),MATCH(QD198,INDIRECT(ADDRESS(INDIRECT(ADDRESS(ROW()-1,COLUMN()))+1,2,,,"日々処理")):INDIRECT(ADDRESS(INDIRECT(ADDRESS(ROW()-1,COLUMN()))+1000,2,,,"日々処理")),0)+INDIRECT(ADDRESS(ROW()-1,COLUMN()))),"")</f>
        <v/>
      </c>
      <c r="QF198" s="91" t="str">
        <f t="shared" ca="1" si="1013"/>
        <v/>
      </c>
      <c r="QG198" s="91" t="str">
        <f t="shared" ca="1" si="988"/>
        <v/>
      </c>
      <c r="QH198" s="91" t="str">
        <f t="shared" ca="1" si="988"/>
        <v/>
      </c>
      <c r="QI198" s="91" t="str">
        <f t="shared" ca="1" si="988"/>
        <v/>
      </c>
      <c r="QJ198" s="91" t="str">
        <f t="shared" ca="1" si="988"/>
        <v/>
      </c>
      <c r="QK198" s="91" t="str">
        <f t="shared" ca="1" si="988"/>
        <v/>
      </c>
      <c r="QL198" s="91" t="str">
        <f t="shared" ca="1" si="988"/>
        <v/>
      </c>
      <c r="QM198" s="91" t="str">
        <f t="shared" ca="1" si="988"/>
        <v/>
      </c>
      <c r="QN198" s="91" t="str">
        <f t="shared" ca="1" si="988"/>
        <v/>
      </c>
      <c r="QO198" s="91" t="str">
        <f t="shared" ca="1" si="988"/>
        <v/>
      </c>
      <c r="QP198" s="91" t="str">
        <f t="shared" ca="1" si="988"/>
        <v/>
      </c>
      <c r="QQ198" s="91" t="str">
        <f t="shared" ca="1" si="988"/>
        <v/>
      </c>
      <c r="QS198" s="20" t="str">
        <f t="shared" ca="1" si="1154"/>
        <v/>
      </c>
      <c r="QT198" s="21" t="str">
        <f t="shared" ca="1" si="1155"/>
        <v/>
      </c>
      <c r="QU198" s="6" t="str">
        <f t="shared" ca="1" si="1156"/>
        <v/>
      </c>
      <c r="QV198" s="6" t="str">
        <f t="shared" ca="1" si="1157"/>
        <v/>
      </c>
      <c r="QW198" s="22" t="e">
        <f t="shared" ca="1" si="1158"/>
        <v>#VALUE!</v>
      </c>
      <c r="QX198" s="22" t="e">
        <f t="shared" ca="1" si="1159"/>
        <v>#VALUE!</v>
      </c>
      <c r="QY198" s="22" t="str">
        <f ca="1">IFERROR(IF(INDIRECT(ADDRESS(ROW()-1,COLUMN()-2))="摘要",MATCH(QX198,日々処理!QT:QT,0),MATCH(QX198,INDIRECT(ADDRESS(INDIRECT(ADDRESS(ROW()-1,COLUMN()))+1,2,,,"日々処理")):INDIRECT(ADDRESS(INDIRECT(ADDRESS(ROW()-1,COLUMN()))+1000,2,,,"日々処理")),0)+INDIRECT(ADDRESS(ROW()-1,COLUMN()))),"")</f>
        <v/>
      </c>
      <c r="QZ198" s="91" t="str">
        <f t="shared" ca="1" si="1014"/>
        <v/>
      </c>
      <c r="RA198" s="91" t="str">
        <f t="shared" ca="1" si="989"/>
        <v/>
      </c>
      <c r="RB198" s="91" t="str">
        <f t="shared" ca="1" si="989"/>
        <v/>
      </c>
      <c r="RC198" s="91" t="str">
        <f t="shared" ca="1" si="989"/>
        <v/>
      </c>
      <c r="RD198" s="91" t="str">
        <f t="shared" ca="1" si="989"/>
        <v/>
      </c>
      <c r="RE198" s="91" t="str">
        <f t="shared" ca="1" si="989"/>
        <v/>
      </c>
      <c r="RF198" s="91" t="str">
        <f t="shared" ca="1" si="989"/>
        <v/>
      </c>
      <c r="RG198" s="91" t="str">
        <f t="shared" ca="1" si="989"/>
        <v/>
      </c>
      <c r="RH198" s="91" t="str">
        <f t="shared" ca="1" si="989"/>
        <v/>
      </c>
      <c r="RI198" s="91" t="str">
        <f t="shared" ca="1" si="989"/>
        <v/>
      </c>
      <c r="RJ198" s="91" t="str">
        <f t="shared" ca="1" si="989"/>
        <v/>
      </c>
      <c r="RK198" s="91" t="str">
        <f t="shared" ca="1" si="989"/>
        <v/>
      </c>
      <c r="RM198" s="20" t="str">
        <f t="shared" ca="1" si="1160"/>
        <v/>
      </c>
      <c r="RN198" s="21" t="str">
        <f t="shared" ca="1" si="1161"/>
        <v/>
      </c>
      <c r="RO198" s="6" t="str">
        <f t="shared" ca="1" si="1162"/>
        <v/>
      </c>
      <c r="RP198" s="6" t="str">
        <f t="shared" ca="1" si="1163"/>
        <v/>
      </c>
      <c r="RQ198" s="22" t="e">
        <f t="shared" ca="1" si="1164"/>
        <v>#VALUE!</v>
      </c>
      <c r="RR198" s="22" t="e">
        <f t="shared" ca="1" si="1165"/>
        <v>#VALUE!</v>
      </c>
      <c r="RS198" s="22" t="str">
        <f ca="1">IFERROR(IF(INDIRECT(ADDRESS(ROW()-1,COLUMN()-2))="摘要",MATCH(RR198,日々処理!RN:RN,0),MATCH(RR198,INDIRECT(ADDRESS(INDIRECT(ADDRESS(ROW()-1,COLUMN()))+1,2,,,"日々処理")):INDIRECT(ADDRESS(INDIRECT(ADDRESS(ROW()-1,COLUMN()))+1000,2,,,"日々処理")),0)+INDIRECT(ADDRESS(ROW()-1,COLUMN()))),"")</f>
        <v/>
      </c>
      <c r="RT198" s="91" t="str">
        <f t="shared" ca="1" si="1015"/>
        <v/>
      </c>
      <c r="RU198" s="91" t="str">
        <f t="shared" ca="1" si="990"/>
        <v/>
      </c>
      <c r="RV198" s="91" t="str">
        <f t="shared" ca="1" si="990"/>
        <v/>
      </c>
      <c r="RW198" s="91" t="str">
        <f t="shared" ca="1" si="990"/>
        <v/>
      </c>
      <c r="RX198" s="91" t="str">
        <f t="shared" ca="1" si="990"/>
        <v/>
      </c>
      <c r="RY198" s="91" t="str">
        <f t="shared" ca="1" si="990"/>
        <v/>
      </c>
      <c r="RZ198" s="91" t="str">
        <f t="shared" ca="1" si="990"/>
        <v/>
      </c>
      <c r="SA198" s="91" t="str">
        <f t="shared" ca="1" si="990"/>
        <v/>
      </c>
      <c r="SB198" s="91" t="str">
        <f t="shared" ca="1" si="990"/>
        <v/>
      </c>
      <c r="SC198" s="91" t="str">
        <f t="shared" ca="1" si="990"/>
        <v/>
      </c>
      <c r="SD198" s="91" t="str">
        <f t="shared" ca="1" si="990"/>
        <v/>
      </c>
      <c r="SE198" s="91" t="str">
        <f t="shared" ca="1" si="990"/>
        <v/>
      </c>
    </row>
    <row r="199" spans="1:499" ht="12" customHeight="1">
      <c r="A199" s="20" t="str">
        <f t="shared" ca="1" si="1016"/>
        <v/>
      </c>
      <c r="B199" s="21" t="str">
        <f t="shared" ca="1" si="1017"/>
        <v/>
      </c>
      <c r="C199" s="6" t="str">
        <f t="shared" ca="1" si="1018"/>
        <v/>
      </c>
      <c r="D199" s="6" t="str">
        <f t="shared" ca="1" si="1019"/>
        <v/>
      </c>
      <c r="E199" s="22" t="e">
        <f t="shared" ca="1" si="1020"/>
        <v>#VALUE!</v>
      </c>
      <c r="F199" s="22" t="e">
        <f t="shared" ca="1" si="1021"/>
        <v>#VALUE!</v>
      </c>
      <c r="G199" s="22" t="str">
        <f ca="1">IFERROR(IF(INDIRECT(ADDRESS(ROW()-1,COLUMN()-2))="摘要",MATCH(F199,日々処理!B:B,0),MATCH(F199,INDIRECT(ADDRESS(INDIRECT(ADDRESS(ROW()-1,COLUMN()))+1,2,,,"日々処理")):INDIRECT(ADDRESS(INDIRECT(ADDRESS(ROW()-1,COLUMN()))+1000,2,,,"日々処理")),0)+INDIRECT(ADDRESS(ROW()-1,COLUMN()))),"")</f>
        <v/>
      </c>
      <c r="H199" s="91" t="str">
        <f t="shared" ca="1" si="991"/>
        <v/>
      </c>
      <c r="I199" s="91" t="str">
        <f t="shared" ca="1" si="966"/>
        <v/>
      </c>
      <c r="J199" s="91" t="str">
        <f t="shared" ca="1" si="966"/>
        <v/>
      </c>
      <c r="K199" s="91" t="str">
        <f t="shared" ca="1" si="966"/>
        <v/>
      </c>
      <c r="L199" s="91" t="str">
        <f t="shared" ca="1" si="966"/>
        <v/>
      </c>
      <c r="M199" s="91" t="str">
        <f t="shared" ca="1" si="966"/>
        <v/>
      </c>
      <c r="N199" s="91" t="str">
        <f t="shared" ca="1" si="966"/>
        <v/>
      </c>
      <c r="O199" s="91" t="str">
        <f t="shared" ca="1" si="966"/>
        <v/>
      </c>
      <c r="P199" s="91" t="str">
        <f t="shared" ca="1" si="966"/>
        <v/>
      </c>
      <c r="Q199" s="91" t="str">
        <f t="shared" ca="1" si="966"/>
        <v/>
      </c>
      <c r="R199" s="91" t="str">
        <f t="shared" ca="1" si="966"/>
        <v/>
      </c>
      <c r="S199" s="91" t="str">
        <f t="shared" ca="1" si="966"/>
        <v/>
      </c>
      <c r="T199" s="89"/>
      <c r="U199" s="20" t="str">
        <f t="shared" ca="1" si="1022"/>
        <v/>
      </c>
      <c r="V199" s="21" t="str">
        <f t="shared" ca="1" si="1023"/>
        <v/>
      </c>
      <c r="W199" s="6" t="str">
        <f t="shared" ca="1" si="1024"/>
        <v/>
      </c>
      <c r="X199" s="6" t="str">
        <f t="shared" ca="1" si="1025"/>
        <v/>
      </c>
      <c r="Y199" s="22" t="e">
        <f t="shared" ca="1" si="1026"/>
        <v>#VALUE!</v>
      </c>
      <c r="Z199" s="22" t="e">
        <f t="shared" ca="1" si="1027"/>
        <v>#VALUE!</v>
      </c>
      <c r="AA199" s="22" t="str">
        <f ca="1">IFERROR(IF(INDIRECT(ADDRESS(ROW()-1,COLUMN()-2))="摘要",MATCH(Z199,日々処理!V:V,0),MATCH(Z199,INDIRECT(ADDRESS(INDIRECT(ADDRESS(ROW()-1,COLUMN()))+1,2,,,"日々処理")):INDIRECT(ADDRESS(INDIRECT(ADDRESS(ROW()-1,COLUMN()))+1000,2,,,"日々処理")),0)+INDIRECT(ADDRESS(ROW()-1,COLUMN()))),"")</f>
        <v/>
      </c>
      <c r="AB199" s="91" t="str">
        <f t="shared" ca="1" si="992"/>
        <v/>
      </c>
      <c r="AC199" s="91" t="str">
        <f t="shared" ca="1" si="967"/>
        <v/>
      </c>
      <c r="AD199" s="91" t="str">
        <f t="shared" ca="1" si="967"/>
        <v/>
      </c>
      <c r="AE199" s="91" t="str">
        <f t="shared" ca="1" si="967"/>
        <v/>
      </c>
      <c r="AF199" s="91" t="str">
        <f t="shared" ca="1" si="967"/>
        <v/>
      </c>
      <c r="AG199" s="91" t="str">
        <f t="shared" ca="1" si="967"/>
        <v/>
      </c>
      <c r="AH199" s="91" t="str">
        <f t="shared" ca="1" si="967"/>
        <v/>
      </c>
      <c r="AI199" s="91" t="str">
        <f t="shared" ca="1" si="967"/>
        <v/>
      </c>
      <c r="AJ199" s="91" t="str">
        <f t="shared" ca="1" si="967"/>
        <v/>
      </c>
      <c r="AK199" s="91" t="str">
        <f t="shared" ca="1" si="967"/>
        <v/>
      </c>
      <c r="AL199" s="91" t="str">
        <f t="shared" ca="1" si="967"/>
        <v/>
      </c>
      <c r="AM199" s="91" t="str">
        <f t="shared" ca="1" si="967"/>
        <v/>
      </c>
      <c r="AO199" s="20" t="str">
        <f t="shared" ca="1" si="1028"/>
        <v/>
      </c>
      <c r="AP199" s="21" t="str">
        <f t="shared" ca="1" si="1029"/>
        <v/>
      </c>
      <c r="AQ199" s="6" t="str">
        <f t="shared" ca="1" si="1030"/>
        <v/>
      </c>
      <c r="AR199" s="6" t="str">
        <f t="shared" ca="1" si="1031"/>
        <v/>
      </c>
      <c r="AS199" s="22" t="e">
        <f t="shared" ca="1" si="1032"/>
        <v>#VALUE!</v>
      </c>
      <c r="AT199" s="22" t="e">
        <f t="shared" ca="1" si="1033"/>
        <v>#VALUE!</v>
      </c>
      <c r="AU199" s="22" t="str">
        <f ca="1">IFERROR(IF(INDIRECT(ADDRESS(ROW()-1,COLUMN()-2))="摘要",MATCH(AT199,日々処理!AP:AP,0),MATCH(AT199,INDIRECT(ADDRESS(INDIRECT(ADDRESS(ROW()-1,COLUMN()))+1,2,,,"日々処理")):INDIRECT(ADDRESS(INDIRECT(ADDRESS(ROW()-1,COLUMN()))+1000,2,,,"日々処理")),0)+INDIRECT(ADDRESS(ROW()-1,COLUMN()))),"")</f>
        <v/>
      </c>
      <c r="AV199" s="91" t="str">
        <f t="shared" ca="1" si="993"/>
        <v/>
      </c>
      <c r="AW199" s="91" t="str">
        <f t="shared" ca="1" si="968"/>
        <v/>
      </c>
      <c r="AX199" s="91" t="str">
        <f t="shared" ca="1" si="968"/>
        <v/>
      </c>
      <c r="AY199" s="91" t="str">
        <f t="shared" ca="1" si="968"/>
        <v/>
      </c>
      <c r="AZ199" s="91" t="str">
        <f t="shared" ca="1" si="968"/>
        <v/>
      </c>
      <c r="BA199" s="91" t="str">
        <f t="shared" ca="1" si="968"/>
        <v/>
      </c>
      <c r="BB199" s="91" t="str">
        <f t="shared" ca="1" si="968"/>
        <v/>
      </c>
      <c r="BC199" s="91" t="str">
        <f t="shared" ca="1" si="968"/>
        <v/>
      </c>
      <c r="BD199" s="91" t="str">
        <f t="shared" ca="1" si="968"/>
        <v/>
      </c>
      <c r="BE199" s="91" t="str">
        <f t="shared" ca="1" si="968"/>
        <v/>
      </c>
      <c r="BF199" s="91" t="str">
        <f t="shared" ca="1" si="968"/>
        <v/>
      </c>
      <c r="BG199" s="91" t="str">
        <f t="shared" ca="1" si="968"/>
        <v/>
      </c>
      <c r="BI199" s="20" t="str">
        <f t="shared" ca="1" si="1034"/>
        <v/>
      </c>
      <c r="BJ199" s="21" t="str">
        <f t="shared" ca="1" si="1035"/>
        <v/>
      </c>
      <c r="BK199" s="6" t="str">
        <f t="shared" ca="1" si="1036"/>
        <v/>
      </c>
      <c r="BL199" s="6" t="str">
        <f t="shared" ca="1" si="1037"/>
        <v/>
      </c>
      <c r="BM199" s="22" t="e">
        <f t="shared" ca="1" si="1038"/>
        <v>#VALUE!</v>
      </c>
      <c r="BN199" s="22" t="e">
        <f t="shared" ca="1" si="1039"/>
        <v>#VALUE!</v>
      </c>
      <c r="BO199" s="22" t="str">
        <f ca="1">IFERROR(IF(INDIRECT(ADDRESS(ROW()-1,COLUMN()-2))="摘要",MATCH(BN199,日々処理!BJ:BJ,0),MATCH(BN199,INDIRECT(ADDRESS(INDIRECT(ADDRESS(ROW()-1,COLUMN()))+1,2,,,"日々処理")):INDIRECT(ADDRESS(INDIRECT(ADDRESS(ROW()-1,COLUMN()))+1000,2,,,"日々処理")),0)+INDIRECT(ADDRESS(ROW()-1,COLUMN()))),"")</f>
        <v/>
      </c>
      <c r="BP199" s="91" t="str">
        <f t="shared" ca="1" si="994"/>
        <v/>
      </c>
      <c r="BQ199" s="91" t="str">
        <f t="shared" ca="1" si="969"/>
        <v/>
      </c>
      <c r="BR199" s="91" t="str">
        <f t="shared" ca="1" si="969"/>
        <v/>
      </c>
      <c r="BS199" s="91" t="str">
        <f t="shared" ca="1" si="969"/>
        <v/>
      </c>
      <c r="BT199" s="91" t="str">
        <f t="shared" ca="1" si="969"/>
        <v/>
      </c>
      <c r="BU199" s="91" t="str">
        <f t="shared" ca="1" si="969"/>
        <v/>
      </c>
      <c r="BV199" s="91" t="str">
        <f t="shared" ca="1" si="969"/>
        <v/>
      </c>
      <c r="BW199" s="91" t="str">
        <f t="shared" ca="1" si="969"/>
        <v/>
      </c>
      <c r="BX199" s="91" t="str">
        <f t="shared" ca="1" si="969"/>
        <v/>
      </c>
      <c r="BY199" s="91" t="str">
        <f t="shared" ca="1" si="969"/>
        <v/>
      </c>
      <c r="BZ199" s="91" t="str">
        <f t="shared" ca="1" si="969"/>
        <v/>
      </c>
      <c r="CA199" s="91" t="str">
        <f t="shared" ca="1" si="969"/>
        <v/>
      </c>
      <c r="CC199" s="20" t="str">
        <f t="shared" ca="1" si="1040"/>
        <v/>
      </c>
      <c r="CD199" s="21" t="str">
        <f t="shared" ca="1" si="1041"/>
        <v/>
      </c>
      <c r="CE199" s="6" t="str">
        <f t="shared" ca="1" si="1042"/>
        <v/>
      </c>
      <c r="CF199" s="6" t="str">
        <f t="shared" ca="1" si="1043"/>
        <v/>
      </c>
      <c r="CG199" s="22" t="e">
        <f t="shared" ca="1" si="1044"/>
        <v>#VALUE!</v>
      </c>
      <c r="CH199" s="22" t="e">
        <f t="shared" ca="1" si="1045"/>
        <v>#VALUE!</v>
      </c>
      <c r="CI199" s="22" t="str">
        <f ca="1">IFERROR(IF(INDIRECT(ADDRESS(ROW()-1,COLUMN()-2))="摘要",MATCH(CH199,日々処理!CD:CD,0),MATCH(CH199,INDIRECT(ADDRESS(INDIRECT(ADDRESS(ROW()-1,COLUMN()))+1,2,,,"日々処理")):INDIRECT(ADDRESS(INDIRECT(ADDRESS(ROW()-1,COLUMN()))+1000,2,,,"日々処理")),0)+INDIRECT(ADDRESS(ROW()-1,COLUMN()))),"")</f>
        <v/>
      </c>
      <c r="CJ199" s="91" t="str">
        <f t="shared" ca="1" si="995"/>
        <v/>
      </c>
      <c r="CK199" s="91" t="str">
        <f t="shared" ca="1" si="970"/>
        <v/>
      </c>
      <c r="CL199" s="91" t="str">
        <f t="shared" ca="1" si="970"/>
        <v/>
      </c>
      <c r="CM199" s="91" t="str">
        <f t="shared" ca="1" si="970"/>
        <v/>
      </c>
      <c r="CN199" s="91" t="str">
        <f t="shared" ca="1" si="970"/>
        <v/>
      </c>
      <c r="CO199" s="91" t="str">
        <f t="shared" ca="1" si="970"/>
        <v/>
      </c>
      <c r="CP199" s="91" t="str">
        <f t="shared" ca="1" si="970"/>
        <v/>
      </c>
      <c r="CQ199" s="91" t="str">
        <f t="shared" ca="1" si="970"/>
        <v/>
      </c>
      <c r="CR199" s="91" t="str">
        <f t="shared" ca="1" si="970"/>
        <v/>
      </c>
      <c r="CS199" s="91" t="str">
        <f t="shared" ca="1" si="970"/>
        <v/>
      </c>
      <c r="CT199" s="91" t="str">
        <f t="shared" ca="1" si="970"/>
        <v/>
      </c>
      <c r="CU199" s="91" t="str">
        <f t="shared" ca="1" si="970"/>
        <v/>
      </c>
      <c r="CW199" s="20" t="str">
        <f t="shared" ca="1" si="1046"/>
        <v/>
      </c>
      <c r="CX199" s="21" t="str">
        <f t="shared" ca="1" si="1047"/>
        <v/>
      </c>
      <c r="CY199" s="6" t="str">
        <f t="shared" ca="1" si="1048"/>
        <v/>
      </c>
      <c r="CZ199" s="6" t="str">
        <f t="shared" ca="1" si="1049"/>
        <v/>
      </c>
      <c r="DA199" s="22" t="e">
        <f t="shared" ca="1" si="1050"/>
        <v>#VALUE!</v>
      </c>
      <c r="DB199" s="22" t="e">
        <f t="shared" ca="1" si="1051"/>
        <v>#VALUE!</v>
      </c>
      <c r="DC199" s="22" t="str">
        <f ca="1">IFERROR(IF(INDIRECT(ADDRESS(ROW()-1,COLUMN()-2))="摘要",MATCH(DB199,日々処理!CX:CX,0),MATCH(DB199,INDIRECT(ADDRESS(INDIRECT(ADDRESS(ROW()-1,COLUMN()))+1,2,,,"日々処理")):INDIRECT(ADDRESS(INDIRECT(ADDRESS(ROW()-1,COLUMN()))+1000,2,,,"日々処理")),0)+INDIRECT(ADDRESS(ROW()-1,COLUMN()))),"")</f>
        <v/>
      </c>
      <c r="DD199" s="91" t="str">
        <f t="shared" ca="1" si="996"/>
        <v/>
      </c>
      <c r="DE199" s="91" t="str">
        <f t="shared" ca="1" si="971"/>
        <v/>
      </c>
      <c r="DF199" s="91" t="str">
        <f t="shared" ca="1" si="971"/>
        <v/>
      </c>
      <c r="DG199" s="91" t="str">
        <f t="shared" ca="1" si="971"/>
        <v/>
      </c>
      <c r="DH199" s="91" t="str">
        <f t="shared" ca="1" si="971"/>
        <v/>
      </c>
      <c r="DI199" s="91" t="str">
        <f t="shared" ca="1" si="971"/>
        <v/>
      </c>
      <c r="DJ199" s="91" t="str">
        <f t="shared" ca="1" si="971"/>
        <v/>
      </c>
      <c r="DK199" s="91" t="str">
        <f t="shared" ca="1" si="971"/>
        <v/>
      </c>
      <c r="DL199" s="91" t="str">
        <f t="shared" ca="1" si="971"/>
        <v/>
      </c>
      <c r="DM199" s="91" t="str">
        <f t="shared" ca="1" si="971"/>
        <v/>
      </c>
      <c r="DN199" s="91" t="str">
        <f t="shared" ca="1" si="971"/>
        <v/>
      </c>
      <c r="DO199" s="91" t="str">
        <f t="shared" ca="1" si="971"/>
        <v/>
      </c>
      <c r="DQ199" s="20" t="str">
        <f t="shared" ca="1" si="1052"/>
        <v/>
      </c>
      <c r="DR199" s="21" t="str">
        <f t="shared" ca="1" si="1053"/>
        <v/>
      </c>
      <c r="DS199" s="6" t="str">
        <f t="shared" ca="1" si="1054"/>
        <v/>
      </c>
      <c r="DT199" s="6" t="str">
        <f t="shared" ca="1" si="1055"/>
        <v/>
      </c>
      <c r="DU199" s="22" t="e">
        <f t="shared" ca="1" si="1056"/>
        <v>#VALUE!</v>
      </c>
      <c r="DV199" s="22" t="e">
        <f t="shared" ca="1" si="1057"/>
        <v>#VALUE!</v>
      </c>
      <c r="DW199" s="22" t="str">
        <f ca="1">IFERROR(IF(INDIRECT(ADDRESS(ROW()-1,COLUMN()-2))="摘要",MATCH(DV199,日々処理!DR:DR,0),MATCH(DV199,INDIRECT(ADDRESS(INDIRECT(ADDRESS(ROW()-1,COLUMN()))+1,2,,,"日々処理")):INDIRECT(ADDRESS(INDIRECT(ADDRESS(ROW()-1,COLUMN()))+1000,2,,,"日々処理")),0)+INDIRECT(ADDRESS(ROW()-1,COLUMN()))),"")</f>
        <v/>
      </c>
      <c r="DX199" s="91" t="str">
        <f t="shared" ca="1" si="997"/>
        <v/>
      </c>
      <c r="DY199" s="91" t="str">
        <f t="shared" ca="1" si="972"/>
        <v/>
      </c>
      <c r="DZ199" s="91" t="str">
        <f t="shared" ca="1" si="972"/>
        <v/>
      </c>
      <c r="EA199" s="91" t="str">
        <f t="shared" ca="1" si="972"/>
        <v/>
      </c>
      <c r="EB199" s="91" t="str">
        <f t="shared" ca="1" si="972"/>
        <v/>
      </c>
      <c r="EC199" s="91" t="str">
        <f t="shared" ca="1" si="972"/>
        <v/>
      </c>
      <c r="ED199" s="91" t="str">
        <f t="shared" ca="1" si="972"/>
        <v/>
      </c>
      <c r="EE199" s="91" t="str">
        <f t="shared" ca="1" si="972"/>
        <v/>
      </c>
      <c r="EF199" s="91" t="str">
        <f t="shared" ca="1" si="972"/>
        <v/>
      </c>
      <c r="EG199" s="91" t="str">
        <f t="shared" ca="1" si="972"/>
        <v/>
      </c>
      <c r="EH199" s="91" t="str">
        <f t="shared" ca="1" si="972"/>
        <v/>
      </c>
      <c r="EI199" s="91" t="str">
        <f t="shared" ca="1" si="972"/>
        <v/>
      </c>
      <c r="EK199" s="20" t="str">
        <f t="shared" ca="1" si="1058"/>
        <v/>
      </c>
      <c r="EL199" s="21" t="str">
        <f t="shared" ca="1" si="1059"/>
        <v/>
      </c>
      <c r="EM199" s="6" t="str">
        <f t="shared" ca="1" si="1060"/>
        <v/>
      </c>
      <c r="EN199" s="6" t="str">
        <f t="shared" ca="1" si="1061"/>
        <v/>
      </c>
      <c r="EO199" s="22" t="e">
        <f t="shared" ca="1" si="1062"/>
        <v>#VALUE!</v>
      </c>
      <c r="EP199" s="22" t="e">
        <f t="shared" ca="1" si="1063"/>
        <v>#VALUE!</v>
      </c>
      <c r="EQ199" s="22" t="str">
        <f ca="1">IFERROR(IF(INDIRECT(ADDRESS(ROW()-1,COLUMN()-2))="摘要",MATCH(EP199,日々処理!EL:EL,0),MATCH(EP199,INDIRECT(ADDRESS(INDIRECT(ADDRESS(ROW()-1,COLUMN()))+1,2,,,"日々処理")):INDIRECT(ADDRESS(INDIRECT(ADDRESS(ROW()-1,COLUMN()))+1000,2,,,"日々処理")),0)+INDIRECT(ADDRESS(ROW()-1,COLUMN()))),"")</f>
        <v/>
      </c>
      <c r="ER199" s="91" t="str">
        <f t="shared" ca="1" si="998"/>
        <v/>
      </c>
      <c r="ES199" s="91" t="str">
        <f t="shared" ca="1" si="973"/>
        <v/>
      </c>
      <c r="ET199" s="91" t="str">
        <f t="shared" ca="1" si="973"/>
        <v/>
      </c>
      <c r="EU199" s="91" t="str">
        <f t="shared" ca="1" si="973"/>
        <v/>
      </c>
      <c r="EV199" s="91" t="str">
        <f t="shared" ca="1" si="973"/>
        <v/>
      </c>
      <c r="EW199" s="91" t="str">
        <f t="shared" ca="1" si="973"/>
        <v/>
      </c>
      <c r="EX199" s="91" t="str">
        <f t="shared" ca="1" si="973"/>
        <v/>
      </c>
      <c r="EY199" s="91" t="str">
        <f t="shared" ca="1" si="973"/>
        <v/>
      </c>
      <c r="EZ199" s="91" t="str">
        <f t="shared" ca="1" si="973"/>
        <v/>
      </c>
      <c r="FA199" s="91" t="str">
        <f t="shared" ca="1" si="973"/>
        <v/>
      </c>
      <c r="FB199" s="91" t="str">
        <f t="shared" ca="1" si="973"/>
        <v/>
      </c>
      <c r="FC199" s="91" t="str">
        <f t="shared" ca="1" si="973"/>
        <v/>
      </c>
      <c r="FE199" s="20" t="str">
        <f t="shared" ca="1" si="1064"/>
        <v/>
      </c>
      <c r="FF199" s="21" t="str">
        <f t="shared" ca="1" si="1065"/>
        <v/>
      </c>
      <c r="FG199" s="6" t="str">
        <f t="shared" ca="1" si="1066"/>
        <v/>
      </c>
      <c r="FH199" s="6" t="str">
        <f t="shared" ca="1" si="1067"/>
        <v/>
      </c>
      <c r="FI199" s="22" t="e">
        <f t="shared" ca="1" si="1068"/>
        <v>#VALUE!</v>
      </c>
      <c r="FJ199" s="22" t="e">
        <f t="shared" ca="1" si="1069"/>
        <v>#VALUE!</v>
      </c>
      <c r="FK199" s="22" t="str">
        <f ca="1">IFERROR(IF(INDIRECT(ADDRESS(ROW()-1,COLUMN()-2))="摘要",MATCH(FJ199,日々処理!FF:FF,0),MATCH(FJ199,INDIRECT(ADDRESS(INDIRECT(ADDRESS(ROW()-1,COLUMN()))+1,2,,,"日々処理")):INDIRECT(ADDRESS(INDIRECT(ADDRESS(ROW()-1,COLUMN()))+1000,2,,,"日々処理")),0)+INDIRECT(ADDRESS(ROW()-1,COLUMN()))),"")</f>
        <v/>
      </c>
      <c r="FL199" s="91" t="str">
        <f t="shared" ca="1" si="999"/>
        <v/>
      </c>
      <c r="FM199" s="91" t="str">
        <f t="shared" ca="1" si="974"/>
        <v/>
      </c>
      <c r="FN199" s="91" t="str">
        <f t="shared" ca="1" si="974"/>
        <v/>
      </c>
      <c r="FO199" s="91" t="str">
        <f t="shared" ca="1" si="974"/>
        <v/>
      </c>
      <c r="FP199" s="91" t="str">
        <f t="shared" ca="1" si="974"/>
        <v/>
      </c>
      <c r="FQ199" s="91" t="str">
        <f t="shared" ca="1" si="974"/>
        <v/>
      </c>
      <c r="FR199" s="91" t="str">
        <f t="shared" ca="1" si="974"/>
        <v/>
      </c>
      <c r="FS199" s="91" t="str">
        <f t="shared" ca="1" si="974"/>
        <v/>
      </c>
      <c r="FT199" s="91" t="str">
        <f t="shared" ca="1" si="974"/>
        <v/>
      </c>
      <c r="FU199" s="91" t="str">
        <f t="shared" ca="1" si="974"/>
        <v/>
      </c>
      <c r="FV199" s="91" t="str">
        <f t="shared" ca="1" si="974"/>
        <v/>
      </c>
      <c r="FW199" s="91" t="str">
        <f t="shared" ca="1" si="974"/>
        <v/>
      </c>
      <c r="FY199" s="20" t="str">
        <f t="shared" ca="1" si="1070"/>
        <v/>
      </c>
      <c r="FZ199" s="21" t="str">
        <f t="shared" ca="1" si="1071"/>
        <v/>
      </c>
      <c r="GA199" s="6" t="str">
        <f t="shared" ca="1" si="1072"/>
        <v/>
      </c>
      <c r="GB199" s="6" t="str">
        <f t="shared" ca="1" si="1073"/>
        <v/>
      </c>
      <c r="GC199" s="22" t="e">
        <f t="shared" ca="1" si="1074"/>
        <v>#VALUE!</v>
      </c>
      <c r="GD199" s="22" t="e">
        <f t="shared" ca="1" si="1075"/>
        <v>#VALUE!</v>
      </c>
      <c r="GE199" s="22" t="str">
        <f ca="1">IFERROR(IF(INDIRECT(ADDRESS(ROW()-1,COLUMN()-2))="摘要",MATCH(GD199,日々処理!FZ:FZ,0),MATCH(GD199,INDIRECT(ADDRESS(INDIRECT(ADDRESS(ROW()-1,COLUMN()))+1,2,,,"日々処理")):INDIRECT(ADDRESS(INDIRECT(ADDRESS(ROW()-1,COLUMN()))+1000,2,,,"日々処理")),0)+INDIRECT(ADDRESS(ROW()-1,COLUMN()))),"")</f>
        <v/>
      </c>
      <c r="GF199" s="91" t="str">
        <f t="shared" ca="1" si="1000"/>
        <v/>
      </c>
      <c r="GG199" s="91" t="str">
        <f t="shared" ca="1" si="975"/>
        <v/>
      </c>
      <c r="GH199" s="91" t="str">
        <f t="shared" ca="1" si="975"/>
        <v/>
      </c>
      <c r="GI199" s="91" t="str">
        <f t="shared" ca="1" si="975"/>
        <v/>
      </c>
      <c r="GJ199" s="91" t="str">
        <f t="shared" ca="1" si="975"/>
        <v/>
      </c>
      <c r="GK199" s="91" t="str">
        <f t="shared" ca="1" si="975"/>
        <v/>
      </c>
      <c r="GL199" s="91" t="str">
        <f t="shared" ca="1" si="975"/>
        <v/>
      </c>
      <c r="GM199" s="91" t="str">
        <f t="shared" ca="1" si="975"/>
        <v/>
      </c>
      <c r="GN199" s="91" t="str">
        <f t="shared" ca="1" si="975"/>
        <v/>
      </c>
      <c r="GO199" s="91" t="str">
        <f t="shared" ca="1" si="975"/>
        <v/>
      </c>
      <c r="GP199" s="91" t="str">
        <f t="shared" ca="1" si="975"/>
        <v/>
      </c>
      <c r="GQ199" s="91" t="str">
        <f t="shared" ca="1" si="975"/>
        <v/>
      </c>
      <c r="GS199" s="20" t="str">
        <f t="shared" ca="1" si="1076"/>
        <v/>
      </c>
      <c r="GT199" s="21" t="str">
        <f t="shared" ca="1" si="1077"/>
        <v/>
      </c>
      <c r="GU199" s="6" t="str">
        <f t="shared" ca="1" si="1078"/>
        <v/>
      </c>
      <c r="GV199" s="6" t="str">
        <f t="shared" ca="1" si="1079"/>
        <v/>
      </c>
      <c r="GW199" s="22" t="e">
        <f t="shared" ca="1" si="1080"/>
        <v>#VALUE!</v>
      </c>
      <c r="GX199" s="22" t="e">
        <f t="shared" ca="1" si="1081"/>
        <v>#VALUE!</v>
      </c>
      <c r="GY199" s="22" t="str">
        <f ca="1">IFERROR(IF(INDIRECT(ADDRESS(ROW()-1,COLUMN()-2))="摘要",MATCH(GX199,日々処理!GT:GT,0),MATCH(GX199,INDIRECT(ADDRESS(INDIRECT(ADDRESS(ROW()-1,COLUMN()))+1,2,,,"日々処理")):INDIRECT(ADDRESS(INDIRECT(ADDRESS(ROW()-1,COLUMN()))+1000,2,,,"日々処理")),0)+INDIRECT(ADDRESS(ROW()-1,COLUMN()))),"")</f>
        <v/>
      </c>
      <c r="GZ199" s="91" t="str">
        <f t="shared" ca="1" si="1001"/>
        <v/>
      </c>
      <c r="HA199" s="91" t="str">
        <f t="shared" ca="1" si="976"/>
        <v/>
      </c>
      <c r="HB199" s="91" t="str">
        <f t="shared" ca="1" si="976"/>
        <v/>
      </c>
      <c r="HC199" s="91" t="str">
        <f t="shared" ca="1" si="976"/>
        <v/>
      </c>
      <c r="HD199" s="91" t="str">
        <f t="shared" ca="1" si="976"/>
        <v/>
      </c>
      <c r="HE199" s="91" t="str">
        <f t="shared" ca="1" si="976"/>
        <v/>
      </c>
      <c r="HF199" s="91" t="str">
        <f t="shared" ca="1" si="976"/>
        <v/>
      </c>
      <c r="HG199" s="91" t="str">
        <f t="shared" ca="1" si="976"/>
        <v/>
      </c>
      <c r="HH199" s="91" t="str">
        <f t="shared" ca="1" si="976"/>
        <v/>
      </c>
      <c r="HI199" s="91" t="str">
        <f t="shared" ca="1" si="976"/>
        <v/>
      </c>
      <c r="HJ199" s="91" t="str">
        <f t="shared" ca="1" si="976"/>
        <v/>
      </c>
      <c r="HK199" s="91" t="str">
        <f t="shared" ca="1" si="976"/>
        <v/>
      </c>
      <c r="HM199" s="20" t="str">
        <f t="shared" ca="1" si="1082"/>
        <v/>
      </c>
      <c r="HN199" s="21" t="str">
        <f t="shared" ca="1" si="1083"/>
        <v/>
      </c>
      <c r="HO199" s="6" t="str">
        <f t="shared" ca="1" si="1084"/>
        <v/>
      </c>
      <c r="HP199" s="6" t="str">
        <f t="shared" ca="1" si="1085"/>
        <v/>
      </c>
      <c r="HQ199" s="22" t="e">
        <f t="shared" ca="1" si="1086"/>
        <v>#VALUE!</v>
      </c>
      <c r="HR199" s="22" t="e">
        <f t="shared" ca="1" si="1087"/>
        <v>#VALUE!</v>
      </c>
      <c r="HS199" s="22" t="str">
        <f ca="1">IFERROR(IF(INDIRECT(ADDRESS(ROW()-1,COLUMN()-2))="摘要",MATCH(HR199,日々処理!HN:HN,0),MATCH(HR199,INDIRECT(ADDRESS(INDIRECT(ADDRESS(ROW()-1,COLUMN()))+1,2,,,"日々処理")):INDIRECT(ADDRESS(INDIRECT(ADDRESS(ROW()-1,COLUMN()))+1000,2,,,"日々処理")),0)+INDIRECT(ADDRESS(ROW()-1,COLUMN()))),"")</f>
        <v/>
      </c>
      <c r="HT199" s="91" t="str">
        <f t="shared" ca="1" si="1002"/>
        <v/>
      </c>
      <c r="HU199" s="91" t="str">
        <f t="shared" ca="1" si="977"/>
        <v/>
      </c>
      <c r="HV199" s="91" t="str">
        <f t="shared" ca="1" si="977"/>
        <v/>
      </c>
      <c r="HW199" s="91" t="str">
        <f t="shared" ca="1" si="977"/>
        <v/>
      </c>
      <c r="HX199" s="91" t="str">
        <f t="shared" ca="1" si="977"/>
        <v/>
      </c>
      <c r="HY199" s="91" t="str">
        <f t="shared" ca="1" si="977"/>
        <v/>
      </c>
      <c r="HZ199" s="91" t="str">
        <f t="shared" ca="1" si="977"/>
        <v/>
      </c>
      <c r="IA199" s="91" t="str">
        <f t="shared" ca="1" si="977"/>
        <v/>
      </c>
      <c r="IB199" s="91" t="str">
        <f t="shared" ca="1" si="977"/>
        <v/>
      </c>
      <c r="IC199" s="91" t="str">
        <f t="shared" ca="1" si="977"/>
        <v/>
      </c>
      <c r="ID199" s="91" t="str">
        <f t="shared" ca="1" si="977"/>
        <v/>
      </c>
      <c r="IE199" s="91" t="str">
        <f t="shared" ca="1" si="977"/>
        <v/>
      </c>
      <c r="IG199" s="20" t="str">
        <f t="shared" ca="1" si="1088"/>
        <v/>
      </c>
      <c r="IH199" s="21" t="str">
        <f t="shared" ca="1" si="1089"/>
        <v/>
      </c>
      <c r="II199" s="6" t="str">
        <f t="shared" ca="1" si="1090"/>
        <v/>
      </c>
      <c r="IJ199" s="6" t="str">
        <f t="shared" ca="1" si="1091"/>
        <v/>
      </c>
      <c r="IK199" s="22" t="e">
        <f t="shared" ca="1" si="1092"/>
        <v>#VALUE!</v>
      </c>
      <c r="IL199" s="22" t="e">
        <f t="shared" ca="1" si="1093"/>
        <v>#VALUE!</v>
      </c>
      <c r="IM199" s="22" t="str">
        <f ca="1">IFERROR(IF(INDIRECT(ADDRESS(ROW()-1,COLUMN()-2))="摘要",MATCH(IL199,日々処理!IH:IH,0),MATCH(IL199,INDIRECT(ADDRESS(INDIRECT(ADDRESS(ROW()-1,COLUMN()))+1,2,,,"日々処理")):INDIRECT(ADDRESS(INDIRECT(ADDRESS(ROW()-1,COLUMN()))+1000,2,,,"日々処理")),0)+INDIRECT(ADDRESS(ROW()-1,COLUMN()))),"")</f>
        <v/>
      </c>
      <c r="IN199" s="91" t="str">
        <f t="shared" ca="1" si="1003"/>
        <v/>
      </c>
      <c r="IO199" s="91" t="str">
        <f t="shared" ca="1" si="978"/>
        <v/>
      </c>
      <c r="IP199" s="91" t="str">
        <f t="shared" ca="1" si="978"/>
        <v/>
      </c>
      <c r="IQ199" s="91" t="str">
        <f t="shared" ca="1" si="978"/>
        <v/>
      </c>
      <c r="IR199" s="91" t="str">
        <f t="shared" ca="1" si="978"/>
        <v/>
      </c>
      <c r="IS199" s="91" t="str">
        <f t="shared" ca="1" si="978"/>
        <v/>
      </c>
      <c r="IT199" s="91" t="str">
        <f t="shared" ca="1" si="978"/>
        <v/>
      </c>
      <c r="IU199" s="91" t="str">
        <f t="shared" ca="1" si="978"/>
        <v/>
      </c>
      <c r="IV199" s="91" t="str">
        <f t="shared" ca="1" si="978"/>
        <v/>
      </c>
      <c r="IW199" s="91" t="str">
        <f t="shared" ca="1" si="978"/>
        <v/>
      </c>
      <c r="IX199" s="91" t="str">
        <f t="shared" ca="1" si="978"/>
        <v/>
      </c>
      <c r="IY199" s="91" t="str">
        <f t="shared" ca="1" si="978"/>
        <v/>
      </c>
      <c r="JA199" s="20" t="str">
        <f t="shared" ca="1" si="1094"/>
        <v/>
      </c>
      <c r="JB199" s="21" t="str">
        <f t="shared" ca="1" si="1095"/>
        <v/>
      </c>
      <c r="JC199" s="6" t="str">
        <f t="shared" ca="1" si="1096"/>
        <v/>
      </c>
      <c r="JD199" s="6" t="str">
        <f t="shared" ca="1" si="1097"/>
        <v/>
      </c>
      <c r="JE199" s="22" t="e">
        <f t="shared" ca="1" si="1098"/>
        <v>#VALUE!</v>
      </c>
      <c r="JF199" s="22" t="e">
        <f t="shared" ca="1" si="1099"/>
        <v>#VALUE!</v>
      </c>
      <c r="JG199" s="22" t="str">
        <f ca="1">IFERROR(IF(INDIRECT(ADDRESS(ROW()-1,COLUMN()-2))="摘要",MATCH(JF199,日々処理!JB:JB,0),MATCH(JF199,INDIRECT(ADDRESS(INDIRECT(ADDRESS(ROW()-1,COLUMN()))+1,2,,,"日々処理")):INDIRECT(ADDRESS(INDIRECT(ADDRESS(ROW()-1,COLUMN()))+1000,2,,,"日々処理")),0)+INDIRECT(ADDRESS(ROW()-1,COLUMN()))),"")</f>
        <v/>
      </c>
      <c r="JH199" s="91" t="str">
        <f t="shared" ca="1" si="1004"/>
        <v/>
      </c>
      <c r="JI199" s="91" t="str">
        <f t="shared" ca="1" si="979"/>
        <v/>
      </c>
      <c r="JJ199" s="91" t="str">
        <f t="shared" ca="1" si="979"/>
        <v/>
      </c>
      <c r="JK199" s="91" t="str">
        <f t="shared" ca="1" si="979"/>
        <v/>
      </c>
      <c r="JL199" s="91" t="str">
        <f t="shared" ca="1" si="979"/>
        <v/>
      </c>
      <c r="JM199" s="91" t="str">
        <f t="shared" ca="1" si="979"/>
        <v/>
      </c>
      <c r="JN199" s="91" t="str">
        <f t="shared" ca="1" si="979"/>
        <v/>
      </c>
      <c r="JO199" s="91" t="str">
        <f t="shared" ca="1" si="979"/>
        <v/>
      </c>
      <c r="JP199" s="91" t="str">
        <f t="shared" ca="1" si="979"/>
        <v/>
      </c>
      <c r="JQ199" s="91" t="str">
        <f t="shared" ca="1" si="979"/>
        <v/>
      </c>
      <c r="JR199" s="91" t="str">
        <f t="shared" ca="1" si="979"/>
        <v/>
      </c>
      <c r="JS199" s="91" t="str">
        <f t="shared" ca="1" si="979"/>
        <v/>
      </c>
      <c r="JU199" s="20" t="str">
        <f t="shared" ca="1" si="1100"/>
        <v/>
      </c>
      <c r="JV199" s="21" t="str">
        <f t="shared" ca="1" si="1101"/>
        <v/>
      </c>
      <c r="JW199" s="6" t="str">
        <f t="shared" ca="1" si="1102"/>
        <v/>
      </c>
      <c r="JX199" s="6" t="str">
        <f t="shared" ca="1" si="1103"/>
        <v/>
      </c>
      <c r="JY199" s="22" t="e">
        <f t="shared" ca="1" si="1104"/>
        <v>#VALUE!</v>
      </c>
      <c r="JZ199" s="22" t="e">
        <f t="shared" ca="1" si="1105"/>
        <v>#VALUE!</v>
      </c>
      <c r="KA199" s="22" t="str">
        <f ca="1">IFERROR(IF(INDIRECT(ADDRESS(ROW()-1,COLUMN()-2))="摘要",MATCH(JZ199,日々処理!JV:JV,0),MATCH(JZ199,INDIRECT(ADDRESS(INDIRECT(ADDRESS(ROW()-1,COLUMN()))+1,2,,,"日々処理")):INDIRECT(ADDRESS(INDIRECT(ADDRESS(ROW()-1,COLUMN()))+1000,2,,,"日々処理")),0)+INDIRECT(ADDRESS(ROW()-1,COLUMN()))),"")</f>
        <v/>
      </c>
      <c r="KB199" s="91" t="str">
        <f t="shared" ca="1" si="1005"/>
        <v/>
      </c>
      <c r="KC199" s="91" t="str">
        <f t="shared" ca="1" si="980"/>
        <v/>
      </c>
      <c r="KD199" s="91" t="str">
        <f t="shared" ca="1" si="980"/>
        <v/>
      </c>
      <c r="KE199" s="91" t="str">
        <f t="shared" ca="1" si="980"/>
        <v/>
      </c>
      <c r="KF199" s="91" t="str">
        <f t="shared" ca="1" si="980"/>
        <v/>
      </c>
      <c r="KG199" s="91" t="str">
        <f t="shared" ca="1" si="980"/>
        <v/>
      </c>
      <c r="KH199" s="91" t="str">
        <f t="shared" ca="1" si="980"/>
        <v/>
      </c>
      <c r="KI199" s="91" t="str">
        <f t="shared" ca="1" si="980"/>
        <v/>
      </c>
      <c r="KJ199" s="91" t="str">
        <f t="shared" ca="1" si="980"/>
        <v/>
      </c>
      <c r="KK199" s="91" t="str">
        <f t="shared" ca="1" si="980"/>
        <v/>
      </c>
      <c r="KL199" s="91" t="str">
        <f t="shared" ca="1" si="980"/>
        <v/>
      </c>
      <c r="KM199" s="91" t="str">
        <f t="shared" ca="1" si="980"/>
        <v/>
      </c>
      <c r="KO199" s="20" t="str">
        <f t="shared" ca="1" si="1106"/>
        <v/>
      </c>
      <c r="KP199" s="21" t="str">
        <f t="shared" ca="1" si="1107"/>
        <v/>
      </c>
      <c r="KQ199" s="6" t="str">
        <f t="shared" ca="1" si="1108"/>
        <v/>
      </c>
      <c r="KR199" s="6" t="str">
        <f t="shared" ca="1" si="1109"/>
        <v/>
      </c>
      <c r="KS199" s="22" t="e">
        <f t="shared" ca="1" si="1110"/>
        <v>#VALUE!</v>
      </c>
      <c r="KT199" s="22" t="e">
        <f t="shared" ca="1" si="1111"/>
        <v>#VALUE!</v>
      </c>
      <c r="KU199" s="22" t="str">
        <f ca="1">IFERROR(IF(INDIRECT(ADDRESS(ROW()-1,COLUMN()-2))="摘要",MATCH(KT199,日々処理!KP:KP,0),MATCH(KT199,INDIRECT(ADDRESS(INDIRECT(ADDRESS(ROW()-1,COLUMN()))+1,2,,,"日々処理")):INDIRECT(ADDRESS(INDIRECT(ADDRESS(ROW()-1,COLUMN()))+1000,2,,,"日々処理")),0)+INDIRECT(ADDRESS(ROW()-1,COLUMN()))),"")</f>
        <v/>
      </c>
      <c r="KV199" s="91" t="str">
        <f t="shared" ca="1" si="1006"/>
        <v/>
      </c>
      <c r="KW199" s="91" t="str">
        <f t="shared" ca="1" si="981"/>
        <v/>
      </c>
      <c r="KX199" s="91" t="str">
        <f t="shared" ca="1" si="981"/>
        <v/>
      </c>
      <c r="KY199" s="91" t="str">
        <f t="shared" ca="1" si="981"/>
        <v/>
      </c>
      <c r="KZ199" s="91" t="str">
        <f t="shared" ca="1" si="981"/>
        <v/>
      </c>
      <c r="LA199" s="91" t="str">
        <f t="shared" ca="1" si="981"/>
        <v/>
      </c>
      <c r="LB199" s="91" t="str">
        <f t="shared" ca="1" si="981"/>
        <v/>
      </c>
      <c r="LC199" s="91" t="str">
        <f t="shared" ca="1" si="981"/>
        <v/>
      </c>
      <c r="LD199" s="91" t="str">
        <f t="shared" ca="1" si="981"/>
        <v/>
      </c>
      <c r="LE199" s="91" t="str">
        <f t="shared" ca="1" si="981"/>
        <v/>
      </c>
      <c r="LF199" s="91" t="str">
        <f t="shared" ca="1" si="981"/>
        <v/>
      </c>
      <c r="LG199" s="91" t="str">
        <f t="shared" ca="1" si="981"/>
        <v/>
      </c>
      <c r="LI199" s="20" t="str">
        <f t="shared" ca="1" si="1112"/>
        <v/>
      </c>
      <c r="LJ199" s="21" t="str">
        <f t="shared" ca="1" si="1113"/>
        <v/>
      </c>
      <c r="LK199" s="6" t="str">
        <f t="shared" ca="1" si="1114"/>
        <v/>
      </c>
      <c r="LL199" s="6" t="str">
        <f t="shared" ca="1" si="1115"/>
        <v/>
      </c>
      <c r="LM199" s="22" t="e">
        <f t="shared" ca="1" si="1116"/>
        <v>#VALUE!</v>
      </c>
      <c r="LN199" s="22" t="e">
        <f t="shared" ca="1" si="1117"/>
        <v>#VALUE!</v>
      </c>
      <c r="LO199" s="22" t="str">
        <f ca="1">IFERROR(IF(INDIRECT(ADDRESS(ROW()-1,COLUMN()-2))="摘要",MATCH(LN199,日々処理!LJ:LJ,0),MATCH(LN199,INDIRECT(ADDRESS(INDIRECT(ADDRESS(ROW()-1,COLUMN()))+1,2,,,"日々処理")):INDIRECT(ADDRESS(INDIRECT(ADDRESS(ROW()-1,COLUMN()))+1000,2,,,"日々処理")),0)+INDIRECT(ADDRESS(ROW()-1,COLUMN()))),"")</f>
        <v/>
      </c>
      <c r="LP199" s="91" t="str">
        <f t="shared" ca="1" si="1007"/>
        <v/>
      </c>
      <c r="LQ199" s="91" t="str">
        <f t="shared" ca="1" si="982"/>
        <v/>
      </c>
      <c r="LR199" s="91" t="str">
        <f t="shared" ca="1" si="982"/>
        <v/>
      </c>
      <c r="LS199" s="91" t="str">
        <f t="shared" ca="1" si="982"/>
        <v/>
      </c>
      <c r="LT199" s="91" t="str">
        <f t="shared" ca="1" si="982"/>
        <v/>
      </c>
      <c r="LU199" s="91" t="str">
        <f t="shared" ca="1" si="982"/>
        <v/>
      </c>
      <c r="LV199" s="91" t="str">
        <f t="shared" ca="1" si="982"/>
        <v/>
      </c>
      <c r="LW199" s="91" t="str">
        <f t="shared" ca="1" si="982"/>
        <v/>
      </c>
      <c r="LX199" s="91" t="str">
        <f t="shared" ca="1" si="982"/>
        <v/>
      </c>
      <c r="LY199" s="91" t="str">
        <f t="shared" ca="1" si="982"/>
        <v/>
      </c>
      <c r="LZ199" s="91" t="str">
        <f t="shared" ca="1" si="982"/>
        <v/>
      </c>
      <c r="MA199" s="91" t="str">
        <f t="shared" ca="1" si="982"/>
        <v/>
      </c>
      <c r="MC199" s="20" t="str">
        <f t="shared" ca="1" si="1118"/>
        <v/>
      </c>
      <c r="MD199" s="21" t="str">
        <f t="shared" ca="1" si="1119"/>
        <v/>
      </c>
      <c r="ME199" s="6" t="str">
        <f t="shared" ca="1" si="1120"/>
        <v/>
      </c>
      <c r="MF199" s="6" t="str">
        <f t="shared" ca="1" si="1121"/>
        <v/>
      </c>
      <c r="MG199" s="22" t="e">
        <f t="shared" ca="1" si="1122"/>
        <v>#VALUE!</v>
      </c>
      <c r="MH199" s="22" t="e">
        <f t="shared" ca="1" si="1123"/>
        <v>#VALUE!</v>
      </c>
      <c r="MI199" s="22" t="str">
        <f ca="1">IFERROR(IF(INDIRECT(ADDRESS(ROW()-1,COLUMN()-2))="摘要",MATCH(MH199,日々処理!MD:MD,0),MATCH(MH199,INDIRECT(ADDRESS(INDIRECT(ADDRESS(ROW()-1,COLUMN()))+1,2,,,"日々処理")):INDIRECT(ADDRESS(INDIRECT(ADDRESS(ROW()-1,COLUMN()))+1000,2,,,"日々処理")),0)+INDIRECT(ADDRESS(ROW()-1,COLUMN()))),"")</f>
        <v/>
      </c>
      <c r="MJ199" s="91" t="str">
        <f t="shared" ca="1" si="1008"/>
        <v/>
      </c>
      <c r="MK199" s="91" t="str">
        <f t="shared" ca="1" si="983"/>
        <v/>
      </c>
      <c r="ML199" s="91" t="str">
        <f t="shared" ca="1" si="983"/>
        <v/>
      </c>
      <c r="MM199" s="91" t="str">
        <f t="shared" ca="1" si="983"/>
        <v/>
      </c>
      <c r="MN199" s="91" t="str">
        <f t="shared" ca="1" si="983"/>
        <v/>
      </c>
      <c r="MO199" s="91" t="str">
        <f t="shared" ca="1" si="983"/>
        <v/>
      </c>
      <c r="MP199" s="91" t="str">
        <f t="shared" ca="1" si="983"/>
        <v/>
      </c>
      <c r="MQ199" s="91" t="str">
        <f t="shared" ca="1" si="983"/>
        <v/>
      </c>
      <c r="MR199" s="91" t="str">
        <f t="shared" ca="1" si="983"/>
        <v/>
      </c>
      <c r="MS199" s="91" t="str">
        <f t="shared" ca="1" si="983"/>
        <v/>
      </c>
      <c r="MT199" s="91" t="str">
        <f t="shared" ca="1" si="983"/>
        <v/>
      </c>
      <c r="MU199" s="91" t="str">
        <f t="shared" ca="1" si="983"/>
        <v/>
      </c>
      <c r="MW199" s="20" t="str">
        <f t="shared" ca="1" si="1124"/>
        <v/>
      </c>
      <c r="MX199" s="21" t="str">
        <f t="shared" ca="1" si="1125"/>
        <v/>
      </c>
      <c r="MY199" s="6" t="str">
        <f t="shared" ca="1" si="1126"/>
        <v/>
      </c>
      <c r="MZ199" s="6" t="str">
        <f t="shared" ca="1" si="1127"/>
        <v/>
      </c>
      <c r="NA199" s="22" t="e">
        <f t="shared" ca="1" si="1128"/>
        <v>#VALUE!</v>
      </c>
      <c r="NB199" s="22" t="e">
        <f t="shared" ca="1" si="1129"/>
        <v>#VALUE!</v>
      </c>
      <c r="NC199" s="22" t="str">
        <f ca="1">IFERROR(IF(INDIRECT(ADDRESS(ROW()-1,COLUMN()-2))="摘要",MATCH(NB199,日々処理!MX:MX,0),MATCH(NB199,INDIRECT(ADDRESS(INDIRECT(ADDRESS(ROW()-1,COLUMN()))+1,2,,,"日々処理")):INDIRECT(ADDRESS(INDIRECT(ADDRESS(ROW()-1,COLUMN()))+1000,2,,,"日々処理")),0)+INDIRECT(ADDRESS(ROW()-1,COLUMN()))),"")</f>
        <v/>
      </c>
      <c r="ND199" s="91" t="str">
        <f t="shared" ca="1" si="1009"/>
        <v/>
      </c>
      <c r="NE199" s="91" t="str">
        <f t="shared" ca="1" si="984"/>
        <v/>
      </c>
      <c r="NF199" s="91" t="str">
        <f t="shared" ca="1" si="984"/>
        <v/>
      </c>
      <c r="NG199" s="91" t="str">
        <f t="shared" ca="1" si="984"/>
        <v/>
      </c>
      <c r="NH199" s="91" t="str">
        <f t="shared" ca="1" si="984"/>
        <v/>
      </c>
      <c r="NI199" s="91" t="str">
        <f t="shared" ca="1" si="984"/>
        <v/>
      </c>
      <c r="NJ199" s="91" t="str">
        <f t="shared" ca="1" si="984"/>
        <v/>
      </c>
      <c r="NK199" s="91" t="str">
        <f t="shared" ca="1" si="984"/>
        <v/>
      </c>
      <c r="NL199" s="91" t="str">
        <f t="shared" ca="1" si="984"/>
        <v/>
      </c>
      <c r="NM199" s="91" t="str">
        <f t="shared" ca="1" si="984"/>
        <v/>
      </c>
      <c r="NN199" s="91" t="str">
        <f t="shared" ca="1" si="984"/>
        <v/>
      </c>
      <c r="NO199" s="91" t="str">
        <f t="shared" ca="1" si="984"/>
        <v/>
      </c>
      <c r="NQ199" s="20" t="str">
        <f t="shared" ca="1" si="1130"/>
        <v/>
      </c>
      <c r="NR199" s="21" t="str">
        <f t="shared" ca="1" si="1131"/>
        <v/>
      </c>
      <c r="NS199" s="6" t="str">
        <f t="shared" ca="1" si="1132"/>
        <v/>
      </c>
      <c r="NT199" s="6" t="str">
        <f t="shared" ca="1" si="1133"/>
        <v/>
      </c>
      <c r="NU199" s="22" t="e">
        <f t="shared" ca="1" si="1134"/>
        <v>#VALUE!</v>
      </c>
      <c r="NV199" s="22" t="e">
        <f t="shared" ca="1" si="1135"/>
        <v>#VALUE!</v>
      </c>
      <c r="NW199" s="22" t="str">
        <f ca="1">IFERROR(IF(INDIRECT(ADDRESS(ROW()-1,COLUMN()-2))="摘要",MATCH(NV199,日々処理!NR:NR,0),MATCH(NV199,INDIRECT(ADDRESS(INDIRECT(ADDRESS(ROW()-1,COLUMN()))+1,2,,,"日々処理")):INDIRECT(ADDRESS(INDIRECT(ADDRESS(ROW()-1,COLUMN()))+1000,2,,,"日々処理")),0)+INDIRECT(ADDRESS(ROW()-1,COLUMN()))),"")</f>
        <v/>
      </c>
      <c r="NX199" s="91" t="str">
        <f t="shared" ca="1" si="1010"/>
        <v/>
      </c>
      <c r="NY199" s="91" t="str">
        <f t="shared" ca="1" si="985"/>
        <v/>
      </c>
      <c r="NZ199" s="91" t="str">
        <f t="shared" ca="1" si="985"/>
        <v/>
      </c>
      <c r="OA199" s="91" t="str">
        <f t="shared" ca="1" si="985"/>
        <v/>
      </c>
      <c r="OB199" s="91" t="str">
        <f t="shared" ca="1" si="985"/>
        <v/>
      </c>
      <c r="OC199" s="91" t="str">
        <f t="shared" ca="1" si="985"/>
        <v/>
      </c>
      <c r="OD199" s="91" t="str">
        <f t="shared" ca="1" si="985"/>
        <v/>
      </c>
      <c r="OE199" s="91" t="str">
        <f t="shared" ca="1" si="985"/>
        <v/>
      </c>
      <c r="OF199" s="91" t="str">
        <f t="shared" ca="1" si="985"/>
        <v/>
      </c>
      <c r="OG199" s="91" t="str">
        <f t="shared" ca="1" si="985"/>
        <v/>
      </c>
      <c r="OH199" s="91" t="str">
        <f t="shared" ca="1" si="985"/>
        <v/>
      </c>
      <c r="OI199" s="91" t="str">
        <f t="shared" ca="1" si="985"/>
        <v/>
      </c>
      <c r="OK199" s="20" t="str">
        <f t="shared" ca="1" si="1136"/>
        <v/>
      </c>
      <c r="OL199" s="21" t="str">
        <f t="shared" ca="1" si="1137"/>
        <v/>
      </c>
      <c r="OM199" s="6" t="str">
        <f t="shared" ca="1" si="1138"/>
        <v/>
      </c>
      <c r="ON199" s="6" t="str">
        <f t="shared" ca="1" si="1139"/>
        <v/>
      </c>
      <c r="OO199" s="22" t="e">
        <f t="shared" ca="1" si="1140"/>
        <v>#VALUE!</v>
      </c>
      <c r="OP199" s="22" t="e">
        <f t="shared" ca="1" si="1141"/>
        <v>#VALUE!</v>
      </c>
      <c r="OQ199" s="22" t="str">
        <f ca="1">IFERROR(IF(INDIRECT(ADDRESS(ROW()-1,COLUMN()-2))="摘要",MATCH(OP199,日々処理!OL:OL,0),MATCH(OP199,INDIRECT(ADDRESS(INDIRECT(ADDRESS(ROW()-1,COLUMN()))+1,2,,,"日々処理")):INDIRECT(ADDRESS(INDIRECT(ADDRESS(ROW()-1,COLUMN()))+1000,2,,,"日々処理")),0)+INDIRECT(ADDRESS(ROW()-1,COLUMN()))),"")</f>
        <v/>
      </c>
      <c r="OR199" s="91" t="str">
        <f t="shared" ca="1" si="1011"/>
        <v/>
      </c>
      <c r="OS199" s="91" t="str">
        <f t="shared" ca="1" si="986"/>
        <v/>
      </c>
      <c r="OT199" s="91" t="str">
        <f t="shared" ca="1" si="986"/>
        <v/>
      </c>
      <c r="OU199" s="91" t="str">
        <f t="shared" ca="1" si="986"/>
        <v/>
      </c>
      <c r="OV199" s="91" t="str">
        <f t="shared" ca="1" si="986"/>
        <v/>
      </c>
      <c r="OW199" s="91" t="str">
        <f t="shared" ca="1" si="986"/>
        <v/>
      </c>
      <c r="OX199" s="91" t="str">
        <f t="shared" ca="1" si="986"/>
        <v/>
      </c>
      <c r="OY199" s="91" t="str">
        <f t="shared" ca="1" si="986"/>
        <v/>
      </c>
      <c r="OZ199" s="91" t="str">
        <f t="shared" ca="1" si="986"/>
        <v/>
      </c>
      <c r="PA199" s="91" t="str">
        <f t="shared" ca="1" si="986"/>
        <v/>
      </c>
      <c r="PB199" s="91" t="str">
        <f t="shared" ca="1" si="986"/>
        <v/>
      </c>
      <c r="PC199" s="91" t="str">
        <f t="shared" ca="1" si="986"/>
        <v/>
      </c>
      <c r="PE199" s="20" t="str">
        <f t="shared" ca="1" si="1142"/>
        <v/>
      </c>
      <c r="PF199" s="21" t="str">
        <f t="shared" ca="1" si="1143"/>
        <v/>
      </c>
      <c r="PG199" s="6" t="str">
        <f t="shared" ca="1" si="1144"/>
        <v/>
      </c>
      <c r="PH199" s="6" t="str">
        <f t="shared" ca="1" si="1145"/>
        <v/>
      </c>
      <c r="PI199" s="22" t="e">
        <f t="shared" ca="1" si="1146"/>
        <v>#VALUE!</v>
      </c>
      <c r="PJ199" s="22" t="e">
        <f t="shared" ca="1" si="1147"/>
        <v>#VALUE!</v>
      </c>
      <c r="PK199" s="22" t="str">
        <f ca="1">IFERROR(IF(INDIRECT(ADDRESS(ROW()-1,COLUMN()-2))="摘要",MATCH(PJ199,日々処理!PF:PF,0),MATCH(PJ199,INDIRECT(ADDRESS(INDIRECT(ADDRESS(ROW()-1,COLUMN()))+1,2,,,"日々処理")):INDIRECT(ADDRESS(INDIRECT(ADDRESS(ROW()-1,COLUMN()))+1000,2,,,"日々処理")),0)+INDIRECT(ADDRESS(ROW()-1,COLUMN()))),"")</f>
        <v/>
      </c>
      <c r="PL199" s="91" t="str">
        <f t="shared" ca="1" si="1012"/>
        <v/>
      </c>
      <c r="PM199" s="91" t="str">
        <f t="shared" ca="1" si="987"/>
        <v/>
      </c>
      <c r="PN199" s="91" t="str">
        <f t="shared" ca="1" si="987"/>
        <v/>
      </c>
      <c r="PO199" s="91" t="str">
        <f t="shared" ca="1" si="987"/>
        <v/>
      </c>
      <c r="PP199" s="91" t="str">
        <f t="shared" ca="1" si="987"/>
        <v/>
      </c>
      <c r="PQ199" s="91" t="str">
        <f t="shared" ca="1" si="987"/>
        <v/>
      </c>
      <c r="PR199" s="91" t="str">
        <f t="shared" ca="1" si="987"/>
        <v/>
      </c>
      <c r="PS199" s="91" t="str">
        <f t="shared" ca="1" si="987"/>
        <v/>
      </c>
      <c r="PT199" s="91" t="str">
        <f t="shared" ca="1" si="987"/>
        <v/>
      </c>
      <c r="PU199" s="91" t="str">
        <f t="shared" ca="1" si="987"/>
        <v/>
      </c>
      <c r="PV199" s="91" t="str">
        <f t="shared" ca="1" si="987"/>
        <v/>
      </c>
      <c r="PW199" s="91" t="str">
        <f t="shared" ca="1" si="987"/>
        <v/>
      </c>
      <c r="PY199" s="20" t="str">
        <f t="shared" ca="1" si="1148"/>
        <v/>
      </c>
      <c r="PZ199" s="21" t="str">
        <f t="shared" ca="1" si="1149"/>
        <v/>
      </c>
      <c r="QA199" s="6" t="str">
        <f t="shared" ca="1" si="1150"/>
        <v/>
      </c>
      <c r="QB199" s="6" t="str">
        <f t="shared" ca="1" si="1151"/>
        <v/>
      </c>
      <c r="QC199" s="22" t="e">
        <f t="shared" ca="1" si="1152"/>
        <v>#VALUE!</v>
      </c>
      <c r="QD199" s="22" t="e">
        <f t="shared" ca="1" si="1153"/>
        <v>#VALUE!</v>
      </c>
      <c r="QE199" s="22" t="str">
        <f ca="1">IFERROR(IF(INDIRECT(ADDRESS(ROW()-1,COLUMN()-2))="摘要",MATCH(QD199,日々処理!PZ:PZ,0),MATCH(QD199,INDIRECT(ADDRESS(INDIRECT(ADDRESS(ROW()-1,COLUMN()))+1,2,,,"日々処理")):INDIRECT(ADDRESS(INDIRECT(ADDRESS(ROW()-1,COLUMN()))+1000,2,,,"日々処理")),0)+INDIRECT(ADDRESS(ROW()-1,COLUMN()))),"")</f>
        <v/>
      </c>
      <c r="QF199" s="91" t="str">
        <f t="shared" ca="1" si="1013"/>
        <v/>
      </c>
      <c r="QG199" s="91" t="str">
        <f t="shared" ca="1" si="988"/>
        <v/>
      </c>
      <c r="QH199" s="91" t="str">
        <f t="shared" ca="1" si="988"/>
        <v/>
      </c>
      <c r="QI199" s="91" t="str">
        <f t="shared" ca="1" si="988"/>
        <v/>
      </c>
      <c r="QJ199" s="91" t="str">
        <f t="shared" ca="1" si="988"/>
        <v/>
      </c>
      <c r="QK199" s="91" t="str">
        <f t="shared" ca="1" si="988"/>
        <v/>
      </c>
      <c r="QL199" s="91" t="str">
        <f t="shared" ca="1" si="988"/>
        <v/>
      </c>
      <c r="QM199" s="91" t="str">
        <f t="shared" ca="1" si="988"/>
        <v/>
      </c>
      <c r="QN199" s="91" t="str">
        <f t="shared" ca="1" si="988"/>
        <v/>
      </c>
      <c r="QO199" s="91" t="str">
        <f t="shared" ca="1" si="988"/>
        <v/>
      </c>
      <c r="QP199" s="91" t="str">
        <f t="shared" ca="1" si="988"/>
        <v/>
      </c>
      <c r="QQ199" s="91" t="str">
        <f t="shared" ca="1" si="988"/>
        <v/>
      </c>
      <c r="QS199" s="20" t="str">
        <f t="shared" ca="1" si="1154"/>
        <v/>
      </c>
      <c r="QT199" s="21" t="str">
        <f t="shared" ca="1" si="1155"/>
        <v/>
      </c>
      <c r="QU199" s="6" t="str">
        <f t="shared" ca="1" si="1156"/>
        <v/>
      </c>
      <c r="QV199" s="6" t="str">
        <f t="shared" ca="1" si="1157"/>
        <v/>
      </c>
      <c r="QW199" s="22" t="e">
        <f t="shared" ca="1" si="1158"/>
        <v>#VALUE!</v>
      </c>
      <c r="QX199" s="22" t="e">
        <f t="shared" ca="1" si="1159"/>
        <v>#VALUE!</v>
      </c>
      <c r="QY199" s="22" t="str">
        <f ca="1">IFERROR(IF(INDIRECT(ADDRESS(ROW()-1,COLUMN()-2))="摘要",MATCH(QX199,日々処理!QT:QT,0),MATCH(QX199,INDIRECT(ADDRESS(INDIRECT(ADDRESS(ROW()-1,COLUMN()))+1,2,,,"日々処理")):INDIRECT(ADDRESS(INDIRECT(ADDRESS(ROW()-1,COLUMN()))+1000,2,,,"日々処理")),0)+INDIRECT(ADDRESS(ROW()-1,COLUMN()))),"")</f>
        <v/>
      </c>
      <c r="QZ199" s="91" t="str">
        <f t="shared" ca="1" si="1014"/>
        <v/>
      </c>
      <c r="RA199" s="91" t="str">
        <f t="shared" ca="1" si="989"/>
        <v/>
      </c>
      <c r="RB199" s="91" t="str">
        <f t="shared" ca="1" si="989"/>
        <v/>
      </c>
      <c r="RC199" s="91" t="str">
        <f t="shared" ca="1" si="989"/>
        <v/>
      </c>
      <c r="RD199" s="91" t="str">
        <f t="shared" ca="1" si="989"/>
        <v/>
      </c>
      <c r="RE199" s="91" t="str">
        <f t="shared" ca="1" si="989"/>
        <v/>
      </c>
      <c r="RF199" s="91" t="str">
        <f t="shared" ca="1" si="989"/>
        <v/>
      </c>
      <c r="RG199" s="91" t="str">
        <f t="shared" ca="1" si="989"/>
        <v/>
      </c>
      <c r="RH199" s="91" t="str">
        <f t="shared" ca="1" si="989"/>
        <v/>
      </c>
      <c r="RI199" s="91" t="str">
        <f t="shared" ca="1" si="989"/>
        <v/>
      </c>
      <c r="RJ199" s="91" t="str">
        <f t="shared" ca="1" si="989"/>
        <v/>
      </c>
      <c r="RK199" s="91" t="str">
        <f t="shared" ca="1" si="989"/>
        <v/>
      </c>
      <c r="RM199" s="20" t="str">
        <f t="shared" ca="1" si="1160"/>
        <v/>
      </c>
      <c r="RN199" s="21" t="str">
        <f t="shared" ca="1" si="1161"/>
        <v/>
      </c>
      <c r="RO199" s="6" t="str">
        <f t="shared" ca="1" si="1162"/>
        <v/>
      </c>
      <c r="RP199" s="6" t="str">
        <f t="shared" ca="1" si="1163"/>
        <v/>
      </c>
      <c r="RQ199" s="22" t="e">
        <f t="shared" ca="1" si="1164"/>
        <v>#VALUE!</v>
      </c>
      <c r="RR199" s="22" t="e">
        <f t="shared" ca="1" si="1165"/>
        <v>#VALUE!</v>
      </c>
      <c r="RS199" s="22" t="str">
        <f ca="1">IFERROR(IF(INDIRECT(ADDRESS(ROW()-1,COLUMN()-2))="摘要",MATCH(RR199,日々処理!RN:RN,0),MATCH(RR199,INDIRECT(ADDRESS(INDIRECT(ADDRESS(ROW()-1,COLUMN()))+1,2,,,"日々処理")):INDIRECT(ADDRESS(INDIRECT(ADDRESS(ROW()-1,COLUMN()))+1000,2,,,"日々処理")),0)+INDIRECT(ADDRESS(ROW()-1,COLUMN()))),"")</f>
        <v/>
      </c>
      <c r="RT199" s="91" t="str">
        <f t="shared" ca="1" si="1015"/>
        <v/>
      </c>
      <c r="RU199" s="91" t="str">
        <f t="shared" ca="1" si="990"/>
        <v/>
      </c>
      <c r="RV199" s="91" t="str">
        <f t="shared" ca="1" si="990"/>
        <v/>
      </c>
      <c r="RW199" s="91" t="str">
        <f t="shared" ca="1" si="990"/>
        <v/>
      </c>
      <c r="RX199" s="91" t="str">
        <f t="shared" ca="1" si="990"/>
        <v/>
      </c>
      <c r="RY199" s="91" t="str">
        <f t="shared" ca="1" si="990"/>
        <v/>
      </c>
      <c r="RZ199" s="91" t="str">
        <f t="shared" ca="1" si="990"/>
        <v/>
      </c>
      <c r="SA199" s="91" t="str">
        <f t="shared" ca="1" si="990"/>
        <v/>
      </c>
      <c r="SB199" s="91" t="str">
        <f t="shared" ca="1" si="990"/>
        <v/>
      </c>
      <c r="SC199" s="91" t="str">
        <f t="shared" ca="1" si="990"/>
        <v/>
      </c>
      <c r="SD199" s="91" t="str">
        <f t="shared" ca="1" si="990"/>
        <v/>
      </c>
      <c r="SE199" s="91" t="str">
        <f t="shared" ca="1" si="990"/>
        <v/>
      </c>
    </row>
    <row r="200" spans="1:499" ht="12" customHeight="1">
      <c r="A200" s="20" t="str">
        <f t="shared" ca="1" si="1016"/>
        <v/>
      </c>
      <c r="B200" s="21" t="str">
        <f t="shared" ca="1" si="1017"/>
        <v/>
      </c>
      <c r="C200" s="6" t="str">
        <f t="shared" ca="1" si="1018"/>
        <v/>
      </c>
      <c r="D200" s="6" t="str">
        <f t="shared" ca="1" si="1019"/>
        <v/>
      </c>
      <c r="E200" s="22" t="e">
        <f t="shared" ca="1" si="1020"/>
        <v>#VALUE!</v>
      </c>
      <c r="F200" s="22" t="e">
        <f t="shared" ca="1" si="1021"/>
        <v>#VALUE!</v>
      </c>
      <c r="G200" s="22" t="str">
        <f ca="1">IFERROR(IF(INDIRECT(ADDRESS(ROW()-1,COLUMN()-2))="摘要",MATCH(F200,日々処理!B:B,0),MATCH(F200,INDIRECT(ADDRESS(INDIRECT(ADDRESS(ROW()-1,COLUMN()))+1,2,,,"日々処理")):INDIRECT(ADDRESS(INDIRECT(ADDRESS(ROW()-1,COLUMN()))+1000,2,,,"日々処理")),0)+INDIRECT(ADDRESS(ROW()-1,COLUMN()))),"")</f>
        <v/>
      </c>
      <c r="H200" s="91" t="str">
        <f t="shared" ca="1" si="991"/>
        <v/>
      </c>
      <c r="I200" s="91" t="str">
        <f t="shared" ca="1" si="966"/>
        <v/>
      </c>
      <c r="J200" s="91" t="str">
        <f t="shared" ca="1" si="966"/>
        <v/>
      </c>
      <c r="K200" s="91" t="str">
        <f t="shared" ca="1" si="966"/>
        <v/>
      </c>
      <c r="L200" s="91" t="str">
        <f t="shared" ref="I200:S223" ca="1" si="1166">IFERROR(IF(L$1=MONTH(INDIRECT(ADDRESS(ROW(),COLUMN()-7-(MOD(COLUMN(),20)-8)))),INDIRECT(ADDRESS(ROW(),COLUMN()-MOD(COLUMN(),20)+2)),0),"")</f>
        <v/>
      </c>
      <c r="M200" s="91" t="str">
        <f t="shared" ca="1" si="1166"/>
        <v/>
      </c>
      <c r="N200" s="91" t="str">
        <f t="shared" ca="1" si="1166"/>
        <v/>
      </c>
      <c r="O200" s="91" t="str">
        <f t="shared" ca="1" si="1166"/>
        <v/>
      </c>
      <c r="P200" s="91" t="str">
        <f t="shared" ca="1" si="1166"/>
        <v/>
      </c>
      <c r="Q200" s="91" t="str">
        <f t="shared" ca="1" si="1166"/>
        <v/>
      </c>
      <c r="R200" s="91" t="str">
        <f t="shared" ca="1" si="1166"/>
        <v/>
      </c>
      <c r="S200" s="91" t="str">
        <f t="shared" ca="1" si="1166"/>
        <v/>
      </c>
      <c r="T200" s="89"/>
      <c r="U200" s="20" t="str">
        <f t="shared" ca="1" si="1022"/>
        <v/>
      </c>
      <c r="V200" s="21" t="str">
        <f t="shared" ca="1" si="1023"/>
        <v/>
      </c>
      <c r="W200" s="6" t="str">
        <f t="shared" ca="1" si="1024"/>
        <v/>
      </c>
      <c r="X200" s="6" t="str">
        <f t="shared" ca="1" si="1025"/>
        <v/>
      </c>
      <c r="Y200" s="22" t="e">
        <f t="shared" ca="1" si="1026"/>
        <v>#VALUE!</v>
      </c>
      <c r="Z200" s="22" t="e">
        <f t="shared" ca="1" si="1027"/>
        <v>#VALUE!</v>
      </c>
      <c r="AA200" s="22" t="str">
        <f ca="1">IFERROR(IF(INDIRECT(ADDRESS(ROW()-1,COLUMN()-2))="摘要",MATCH(Z200,日々処理!V:V,0),MATCH(Z200,INDIRECT(ADDRESS(INDIRECT(ADDRESS(ROW()-1,COLUMN()))+1,2,,,"日々処理")):INDIRECT(ADDRESS(INDIRECT(ADDRESS(ROW()-1,COLUMN()))+1000,2,,,"日々処理")),0)+INDIRECT(ADDRESS(ROW()-1,COLUMN()))),"")</f>
        <v/>
      </c>
      <c r="AB200" s="91" t="str">
        <f t="shared" ca="1" si="992"/>
        <v/>
      </c>
      <c r="AC200" s="91" t="str">
        <f t="shared" ca="1" si="967"/>
        <v/>
      </c>
      <c r="AD200" s="91" t="str">
        <f t="shared" ca="1" si="967"/>
        <v/>
      </c>
      <c r="AE200" s="91" t="str">
        <f t="shared" ca="1" si="967"/>
        <v/>
      </c>
      <c r="AF200" s="91" t="str">
        <f t="shared" ref="AC200:AM223" ca="1" si="1167">IFERROR(IF(AF$1=MONTH(INDIRECT(ADDRESS(ROW(),COLUMN()-7-(MOD(COLUMN(),20)-8)))),INDIRECT(ADDRESS(ROW(),COLUMN()-MOD(COLUMN(),20)+2)),0),"")</f>
        <v/>
      </c>
      <c r="AG200" s="91" t="str">
        <f t="shared" ca="1" si="1167"/>
        <v/>
      </c>
      <c r="AH200" s="91" t="str">
        <f t="shared" ca="1" si="1167"/>
        <v/>
      </c>
      <c r="AI200" s="91" t="str">
        <f t="shared" ca="1" si="1167"/>
        <v/>
      </c>
      <c r="AJ200" s="91" t="str">
        <f t="shared" ca="1" si="1167"/>
        <v/>
      </c>
      <c r="AK200" s="91" t="str">
        <f t="shared" ca="1" si="1167"/>
        <v/>
      </c>
      <c r="AL200" s="91" t="str">
        <f t="shared" ca="1" si="1167"/>
        <v/>
      </c>
      <c r="AM200" s="91" t="str">
        <f t="shared" ca="1" si="1167"/>
        <v/>
      </c>
      <c r="AO200" s="20" t="str">
        <f t="shared" ca="1" si="1028"/>
        <v/>
      </c>
      <c r="AP200" s="21" t="str">
        <f t="shared" ca="1" si="1029"/>
        <v/>
      </c>
      <c r="AQ200" s="6" t="str">
        <f t="shared" ca="1" si="1030"/>
        <v/>
      </c>
      <c r="AR200" s="6" t="str">
        <f t="shared" ca="1" si="1031"/>
        <v/>
      </c>
      <c r="AS200" s="22" t="e">
        <f t="shared" ca="1" si="1032"/>
        <v>#VALUE!</v>
      </c>
      <c r="AT200" s="22" t="e">
        <f t="shared" ca="1" si="1033"/>
        <v>#VALUE!</v>
      </c>
      <c r="AU200" s="22" t="str">
        <f ca="1">IFERROR(IF(INDIRECT(ADDRESS(ROW()-1,COLUMN()-2))="摘要",MATCH(AT200,日々処理!AP:AP,0),MATCH(AT200,INDIRECT(ADDRESS(INDIRECT(ADDRESS(ROW()-1,COLUMN()))+1,2,,,"日々処理")):INDIRECT(ADDRESS(INDIRECT(ADDRESS(ROW()-1,COLUMN()))+1000,2,,,"日々処理")),0)+INDIRECT(ADDRESS(ROW()-1,COLUMN()))),"")</f>
        <v/>
      </c>
      <c r="AV200" s="91" t="str">
        <f t="shared" ca="1" si="993"/>
        <v/>
      </c>
      <c r="AW200" s="91" t="str">
        <f t="shared" ca="1" si="968"/>
        <v/>
      </c>
      <c r="AX200" s="91" t="str">
        <f t="shared" ca="1" si="968"/>
        <v/>
      </c>
      <c r="AY200" s="91" t="str">
        <f t="shared" ca="1" si="968"/>
        <v/>
      </c>
      <c r="AZ200" s="91" t="str">
        <f t="shared" ref="AW200:BG223" ca="1" si="1168">IFERROR(IF(AZ$1=MONTH(INDIRECT(ADDRESS(ROW(),COLUMN()-7-(MOD(COLUMN(),20)-8)))),INDIRECT(ADDRESS(ROW(),COLUMN()-MOD(COLUMN(),20)+2)),0),"")</f>
        <v/>
      </c>
      <c r="BA200" s="91" t="str">
        <f t="shared" ca="1" si="1168"/>
        <v/>
      </c>
      <c r="BB200" s="91" t="str">
        <f t="shared" ca="1" si="1168"/>
        <v/>
      </c>
      <c r="BC200" s="91" t="str">
        <f t="shared" ca="1" si="1168"/>
        <v/>
      </c>
      <c r="BD200" s="91" t="str">
        <f t="shared" ca="1" si="1168"/>
        <v/>
      </c>
      <c r="BE200" s="91" t="str">
        <f t="shared" ca="1" si="1168"/>
        <v/>
      </c>
      <c r="BF200" s="91" t="str">
        <f t="shared" ca="1" si="1168"/>
        <v/>
      </c>
      <c r="BG200" s="91" t="str">
        <f t="shared" ca="1" si="1168"/>
        <v/>
      </c>
      <c r="BI200" s="20" t="str">
        <f t="shared" ca="1" si="1034"/>
        <v/>
      </c>
      <c r="BJ200" s="21" t="str">
        <f t="shared" ca="1" si="1035"/>
        <v/>
      </c>
      <c r="BK200" s="6" t="str">
        <f t="shared" ca="1" si="1036"/>
        <v/>
      </c>
      <c r="BL200" s="6" t="str">
        <f t="shared" ca="1" si="1037"/>
        <v/>
      </c>
      <c r="BM200" s="22" t="e">
        <f t="shared" ca="1" si="1038"/>
        <v>#VALUE!</v>
      </c>
      <c r="BN200" s="22" t="e">
        <f t="shared" ca="1" si="1039"/>
        <v>#VALUE!</v>
      </c>
      <c r="BO200" s="22" t="str">
        <f ca="1">IFERROR(IF(INDIRECT(ADDRESS(ROW()-1,COLUMN()-2))="摘要",MATCH(BN200,日々処理!BJ:BJ,0),MATCH(BN200,INDIRECT(ADDRESS(INDIRECT(ADDRESS(ROW()-1,COLUMN()))+1,2,,,"日々処理")):INDIRECT(ADDRESS(INDIRECT(ADDRESS(ROW()-1,COLUMN()))+1000,2,,,"日々処理")),0)+INDIRECT(ADDRESS(ROW()-1,COLUMN()))),"")</f>
        <v/>
      </c>
      <c r="BP200" s="91" t="str">
        <f t="shared" ca="1" si="994"/>
        <v/>
      </c>
      <c r="BQ200" s="91" t="str">
        <f t="shared" ca="1" si="969"/>
        <v/>
      </c>
      <c r="BR200" s="91" t="str">
        <f t="shared" ca="1" si="969"/>
        <v/>
      </c>
      <c r="BS200" s="91" t="str">
        <f t="shared" ca="1" si="969"/>
        <v/>
      </c>
      <c r="BT200" s="91" t="str">
        <f t="shared" ref="BQ200:CA223" ca="1" si="1169">IFERROR(IF(BT$1=MONTH(INDIRECT(ADDRESS(ROW(),COLUMN()-7-(MOD(COLUMN(),20)-8)))),INDIRECT(ADDRESS(ROW(),COLUMN()-MOD(COLUMN(),20)+2)),0),"")</f>
        <v/>
      </c>
      <c r="BU200" s="91" t="str">
        <f t="shared" ca="1" si="1169"/>
        <v/>
      </c>
      <c r="BV200" s="91" t="str">
        <f t="shared" ca="1" si="1169"/>
        <v/>
      </c>
      <c r="BW200" s="91" t="str">
        <f t="shared" ca="1" si="1169"/>
        <v/>
      </c>
      <c r="BX200" s="91" t="str">
        <f t="shared" ca="1" si="1169"/>
        <v/>
      </c>
      <c r="BY200" s="91" t="str">
        <f t="shared" ca="1" si="1169"/>
        <v/>
      </c>
      <c r="BZ200" s="91" t="str">
        <f t="shared" ca="1" si="1169"/>
        <v/>
      </c>
      <c r="CA200" s="91" t="str">
        <f t="shared" ca="1" si="1169"/>
        <v/>
      </c>
      <c r="CC200" s="20" t="str">
        <f t="shared" ca="1" si="1040"/>
        <v/>
      </c>
      <c r="CD200" s="21" t="str">
        <f t="shared" ca="1" si="1041"/>
        <v/>
      </c>
      <c r="CE200" s="6" t="str">
        <f t="shared" ca="1" si="1042"/>
        <v/>
      </c>
      <c r="CF200" s="6" t="str">
        <f t="shared" ca="1" si="1043"/>
        <v/>
      </c>
      <c r="CG200" s="22" t="e">
        <f t="shared" ca="1" si="1044"/>
        <v>#VALUE!</v>
      </c>
      <c r="CH200" s="22" t="e">
        <f t="shared" ca="1" si="1045"/>
        <v>#VALUE!</v>
      </c>
      <c r="CI200" s="22" t="str">
        <f ca="1">IFERROR(IF(INDIRECT(ADDRESS(ROW()-1,COLUMN()-2))="摘要",MATCH(CH200,日々処理!CD:CD,0),MATCH(CH200,INDIRECT(ADDRESS(INDIRECT(ADDRESS(ROW()-1,COLUMN()))+1,2,,,"日々処理")):INDIRECT(ADDRESS(INDIRECT(ADDRESS(ROW()-1,COLUMN()))+1000,2,,,"日々処理")),0)+INDIRECT(ADDRESS(ROW()-1,COLUMN()))),"")</f>
        <v/>
      </c>
      <c r="CJ200" s="91" t="str">
        <f t="shared" ca="1" si="995"/>
        <v/>
      </c>
      <c r="CK200" s="91" t="str">
        <f t="shared" ca="1" si="970"/>
        <v/>
      </c>
      <c r="CL200" s="91" t="str">
        <f t="shared" ca="1" si="970"/>
        <v/>
      </c>
      <c r="CM200" s="91" t="str">
        <f t="shared" ca="1" si="970"/>
        <v/>
      </c>
      <c r="CN200" s="91" t="str">
        <f t="shared" ref="CK200:CU223" ca="1" si="1170">IFERROR(IF(CN$1=MONTH(INDIRECT(ADDRESS(ROW(),COLUMN()-7-(MOD(COLUMN(),20)-8)))),INDIRECT(ADDRESS(ROW(),COLUMN()-MOD(COLUMN(),20)+2)),0),"")</f>
        <v/>
      </c>
      <c r="CO200" s="91" t="str">
        <f t="shared" ca="1" si="1170"/>
        <v/>
      </c>
      <c r="CP200" s="91" t="str">
        <f t="shared" ca="1" si="1170"/>
        <v/>
      </c>
      <c r="CQ200" s="91" t="str">
        <f t="shared" ca="1" si="1170"/>
        <v/>
      </c>
      <c r="CR200" s="91" t="str">
        <f t="shared" ca="1" si="1170"/>
        <v/>
      </c>
      <c r="CS200" s="91" t="str">
        <f t="shared" ca="1" si="1170"/>
        <v/>
      </c>
      <c r="CT200" s="91" t="str">
        <f t="shared" ca="1" si="1170"/>
        <v/>
      </c>
      <c r="CU200" s="91" t="str">
        <f t="shared" ca="1" si="1170"/>
        <v/>
      </c>
      <c r="CW200" s="20" t="str">
        <f t="shared" ca="1" si="1046"/>
        <v/>
      </c>
      <c r="CX200" s="21" t="str">
        <f t="shared" ca="1" si="1047"/>
        <v/>
      </c>
      <c r="CY200" s="6" t="str">
        <f t="shared" ca="1" si="1048"/>
        <v/>
      </c>
      <c r="CZ200" s="6" t="str">
        <f t="shared" ca="1" si="1049"/>
        <v/>
      </c>
      <c r="DA200" s="22" t="e">
        <f t="shared" ca="1" si="1050"/>
        <v>#VALUE!</v>
      </c>
      <c r="DB200" s="22" t="e">
        <f t="shared" ca="1" si="1051"/>
        <v>#VALUE!</v>
      </c>
      <c r="DC200" s="22" t="str">
        <f ca="1">IFERROR(IF(INDIRECT(ADDRESS(ROW()-1,COLUMN()-2))="摘要",MATCH(DB200,日々処理!CX:CX,0),MATCH(DB200,INDIRECT(ADDRESS(INDIRECT(ADDRESS(ROW()-1,COLUMN()))+1,2,,,"日々処理")):INDIRECT(ADDRESS(INDIRECT(ADDRESS(ROW()-1,COLUMN()))+1000,2,,,"日々処理")),0)+INDIRECT(ADDRESS(ROW()-1,COLUMN()))),"")</f>
        <v/>
      </c>
      <c r="DD200" s="91" t="str">
        <f t="shared" ca="1" si="996"/>
        <v/>
      </c>
      <c r="DE200" s="91" t="str">
        <f t="shared" ca="1" si="971"/>
        <v/>
      </c>
      <c r="DF200" s="91" t="str">
        <f t="shared" ca="1" si="971"/>
        <v/>
      </c>
      <c r="DG200" s="91" t="str">
        <f t="shared" ca="1" si="971"/>
        <v/>
      </c>
      <c r="DH200" s="91" t="str">
        <f t="shared" ref="DE200:DO223" ca="1" si="1171">IFERROR(IF(DH$1=MONTH(INDIRECT(ADDRESS(ROW(),COLUMN()-7-(MOD(COLUMN(),20)-8)))),INDIRECT(ADDRESS(ROW(),COLUMN()-MOD(COLUMN(),20)+2)),0),"")</f>
        <v/>
      </c>
      <c r="DI200" s="91" t="str">
        <f t="shared" ca="1" si="1171"/>
        <v/>
      </c>
      <c r="DJ200" s="91" t="str">
        <f t="shared" ca="1" si="1171"/>
        <v/>
      </c>
      <c r="DK200" s="91" t="str">
        <f t="shared" ca="1" si="1171"/>
        <v/>
      </c>
      <c r="DL200" s="91" t="str">
        <f t="shared" ca="1" si="1171"/>
        <v/>
      </c>
      <c r="DM200" s="91" t="str">
        <f t="shared" ca="1" si="1171"/>
        <v/>
      </c>
      <c r="DN200" s="91" t="str">
        <f t="shared" ca="1" si="1171"/>
        <v/>
      </c>
      <c r="DO200" s="91" t="str">
        <f t="shared" ca="1" si="1171"/>
        <v/>
      </c>
      <c r="DQ200" s="20" t="str">
        <f t="shared" ca="1" si="1052"/>
        <v/>
      </c>
      <c r="DR200" s="21" t="str">
        <f t="shared" ca="1" si="1053"/>
        <v/>
      </c>
      <c r="DS200" s="6" t="str">
        <f t="shared" ca="1" si="1054"/>
        <v/>
      </c>
      <c r="DT200" s="6" t="str">
        <f t="shared" ca="1" si="1055"/>
        <v/>
      </c>
      <c r="DU200" s="22" t="e">
        <f t="shared" ca="1" si="1056"/>
        <v>#VALUE!</v>
      </c>
      <c r="DV200" s="22" t="e">
        <f t="shared" ca="1" si="1057"/>
        <v>#VALUE!</v>
      </c>
      <c r="DW200" s="22" t="str">
        <f ca="1">IFERROR(IF(INDIRECT(ADDRESS(ROW()-1,COLUMN()-2))="摘要",MATCH(DV200,日々処理!DR:DR,0),MATCH(DV200,INDIRECT(ADDRESS(INDIRECT(ADDRESS(ROW()-1,COLUMN()))+1,2,,,"日々処理")):INDIRECT(ADDRESS(INDIRECT(ADDRESS(ROW()-1,COLUMN()))+1000,2,,,"日々処理")),0)+INDIRECT(ADDRESS(ROW()-1,COLUMN()))),"")</f>
        <v/>
      </c>
      <c r="DX200" s="91" t="str">
        <f t="shared" ca="1" si="997"/>
        <v/>
      </c>
      <c r="DY200" s="91" t="str">
        <f t="shared" ca="1" si="972"/>
        <v/>
      </c>
      <c r="DZ200" s="91" t="str">
        <f t="shared" ca="1" si="972"/>
        <v/>
      </c>
      <c r="EA200" s="91" t="str">
        <f t="shared" ca="1" si="972"/>
        <v/>
      </c>
      <c r="EB200" s="91" t="str">
        <f t="shared" ref="DY200:EI223" ca="1" si="1172">IFERROR(IF(EB$1=MONTH(INDIRECT(ADDRESS(ROW(),COLUMN()-7-(MOD(COLUMN(),20)-8)))),INDIRECT(ADDRESS(ROW(),COLUMN()-MOD(COLUMN(),20)+2)),0),"")</f>
        <v/>
      </c>
      <c r="EC200" s="91" t="str">
        <f t="shared" ca="1" si="1172"/>
        <v/>
      </c>
      <c r="ED200" s="91" t="str">
        <f t="shared" ca="1" si="1172"/>
        <v/>
      </c>
      <c r="EE200" s="91" t="str">
        <f t="shared" ca="1" si="1172"/>
        <v/>
      </c>
      <c r="EF200" s="91" t="str">
        <f t="shared" ca="1" si="1172"/>
        <v/>
      </c>
      <c r="EG200" s="91" t="str">
        <f t="shared" ca="1" si="1172"/>
        <v/>
      </c>
      <c r="EH200" s="91" t="str">
        <f t="shared" ca="1" si="1172"/>
        <v/>
      </c>
      <c r="EI200" s="91" t="str">
        <f t="shared" ca="1" si="1172"/>
        <v/>
      </c>
      <c r="EK200" s="20" t="str">
        <f t="shared" ca="1" si="1058"/>
        <v/>
      </c>
      <c r="EL200" s="21" t="str">
        <f t="shared" ca="1" si="1059"/>
        <v/>
      </c>
      <c r="EM200" s="6" t="str">
        <f t="shared" ca="1" si="1060"/>
        <v/>
      </c>
      <c r="EN200" s="6" t="str">
        <f t="shared" ca="1" si="1061"/>
        <v/>
      </c>
      <c r="EO200" s="22" t="e">
        <f t="shared" ca="1" si="1062"/>
        <v>#VALUE!</v>
      </c>
      <c r="EP200" s="22" t="e">
        <f t="shared" ca="1" si="1063"/>
        <v>#VALUE!</v>
      </c>
      <c r="EQ200" s="22" t="str">
        <f ca="1">IFERROR(IF(INDIRECT(ADDRESS(ROW()-1,COLUMN()-2))="摘要",MATCH(EP200,日々処理!EL:EL,0),MATCH(EP200,INDIRECT(ADDRESS(INDIRECT(ADDRESS(ROW()-1,COLUMN()))+1,2,,,"日々処理")):INDIRECT(ADDRESS(INDIRECT(ADDRESS(ROW()-1,COLUMN()))+1000,2,,,"日々処理")),0)+INDIRECT(ADDRESS(ROW()-1,COLUMN()))),"")</f>
        <v/>
      </c>
      <c r="ER200" s="91" t="str">
        <f t="shared" ca="1" si="998"/>
        <v/>
      </c>
      <c r="ES200" s="91" t="str">
        <f t="shared" ca="1" si="973"/>
        <v/>
      </c>
      <c r="ET200" s="91" t="str">
        <f t="shared" ca="1" si="973"/>
        <v/>
      </c>
      <c r="EU200" s="91" t="str">
        <f t="shared" ca="1" si="973"/>
        <v/>
      </c>
      <c r="EV200" s="91" t="str">
        <f t="shared" ref="ES200:FC223" ca="1" si="1173">IFERROR(IF(EV$1=MONTH(INDIRECT(ADDRESS(ROW(),COLUMN()-7-(MOD(COLUMN(),20)-8)))),INDIRECT(ADDRESS(ROW(),COLUMN()-MOD(COLUMN(),20)+2)),0),"")</f>
        <v/>
      </c>
      <c r="EW200" s="91" t="str">
        <f t="shared" ca="1" si="1173"/>
        <v/>
      </c>
      <c r="EX200" s="91" t="str">
        <f t="shared" ca="1" si="1173"/>
        <v/>
      </c>
      <c r="EY200" s="91" t="str">
        <f t="shared" ca="1" si="1173"/>
        <v/>
      </c>
      <c r="EZ200" s="91" t="str">
        <f t="shared" ca="1" si="1173"/>
        <v/>
      </c>
      <c r="FA200" s="91" t="str">
        <f t="shared" ca="1" si="1173"/>
        <v/>
      </c>
      <c r="FB200" s="91" t="str">
        <f t="shared" ca="1" si="1173"/>
        <v/>
      </c>
      <c r="FC200" s="91" t="str">
        <f t="shared" ca="1" si="1173"/>
        <v/>
      </c>
      <c r="FE200" s="20" t="str">
        <f t="shared" ca="1" si="1064"/>
        <v/>
      </c>
      <c r="FF200" s="21" t="str">
        <f t="shared" ca="1" si="1065"/>
        <v/>
      </c>
      <c r="FG200" s="6" t="str">
        <f t="shared" ca="1" si="1066"/>
        <v/>
      </c>
      <c r="FH200" s="6" t="str">
        <f t="shared" ca="1" si="1067"/>
        <v/>
      </c>
      <c r="FI200" s="22" t="e">
        <f t="shared" ca="1" si="1068"/>
        <v>#VALUE!</v>
      </c>
      <c r="FJ200" s="22" t="e">
        <f t="shared" ca="1" si="1069"/>
        <v>#VALUE!</v>
      </c>
      <c r="FK200" s="22" t="str">
        <f ca="1">IFERROR(IF(INDIRECT(ADDRESS(ROW()-1,COLUMN()-2))="摘要",MATCH(FJ200,日々処理!FF:FF,0),MATCH(FJ200,INDIRECT(ADDRESS(INDIRECT(ADDRESS(ROW()-1,COLUMN()))+1,2,,,"日々処理")):INDIRECT(ADDRESS(INDIRECT(ADDRESS(ROW()-1,COLUMN()))+1000,2,,,"日々処理")),0)+INDIRECT(ADDRESS(ROW()-1,COLUMN()))),"")</f>
        <v/>
      </c>
      <c r="FL200" s="91" t="str">
        <f t="shared" ca="1" si="999"/>
        <v/>
      </c>
      <c r="FM200" s="91" t="str">
        <f t="shared" ca="1" si="974"/>
        <v/>
      </c>
      <c r="FN200" s="91" t="str">
        <f t="shared" ca="1" si="974"/>
        <v/>
      </c>
      <c r="FO200" s="91" t="str">
        <f t="shared" ca="1" si="974"/>
        <v/>
      </c>
      <c r="FP200" s="91" t="str">
        <f t="shared" ref="FM200:FW223" ca="1" si="1174">IFERROR(IF(FP$1=MONTH(INDIRECT(ADDRESS(ROW(),COLUMN()-7-(MOD(COLUMN(),20)-8)))),INDIRECT(ADDRESS(ROW(),COLUMN()-MOD(COLUMN(),20)+2)),0),"")</f>
        <v/>
      </c>
      <c r="FQ200" s="91" t="str">
        <f t="shared" ca="1" si="1174"/>
        <v/>
      </c>
      <c r="FR200" s="91" t="str">
        <f t="shared" ca="1" si="1174"/>
        <v/>
      </c>
      <c r="FS200" s="91" t="str">
        <f t="shared" ca="1" si="1174"/>
        <v/>
      </c>
      <c r="FT200" s="91" t="str">
        <f t="shared" ca="1" si="1174"/>
        <v/>
      </c>
      <c r="FU200" s="91" t="str">
        <f t="shared" ca="1" si="1174"/>
        <v/>
      </c>
      <c r="FV200" s="91" t="str">
        <f t="shared" ca="1" si="1174"/>
        <v/>
      </c>
      <c r="FW200" s="91" t="str">
        <f t="shared" ca="1" si="1174"/>
        <v/>
      </c>
      <c r="FY200" s="20" t="str">
        <f t="shared" ca="1" si="1070"/>
        <v/>
      </c>
      <c r="FZ200" s="21" t="str">
        <f t="shared" ca="1" si="1071"/>
        <v/>
      </c>
      <c r="GA200" s="6" t="str">
        <f t="shared" ca="1" si="1072"/>
        <v/>
      </c>
      <c r="GB200" s="6" t="str">
        <f t="shared" ca="1" si="1073"/>
        <v/>
      </c>
      <c r="GC200" s="22" t="e">
        <f t="shared" ca="1" si="1074"/>
        <v>#VALUE!</v>
      </c>
      <c r="GD200" s="22" t="e">
        <f t="shared" ca="1" si="1075"/>
        <v>#VALUE!</v>
      </c>
      <c r="GE200" s="22" t="str">
        <f ca="1">IFERROR(IF(INDIRECT(ADDRESS(ROW()-1,COLUMN()-2))="摘要",MATCH(GD200,日々処理!FZ:FZ,0),MATCH(GD200,INDIRECT(ADDRESS(INDIRECT(ADDRESS(ROW()-1,COLUMN()))+1,2,,,"日々処理")):INDIRECT(ADDRESS(INDIRECT(ADDRESS(ROW()-1,COLUMN()))+1000,2,,,"日々処理")),0)+INDIRECT(ADDRESS(ROW()-1,COLUMN()))),"")</f>
        <v/>
      </c>
      <c r="GF200" s="91" t="str">
        <f t="shared" ca="1" si="1000"/>
        <v/>
      </c>
      <c r="GG200" s="91" t="str">
        <f t="shared" ca="1" si="975"/>
        <v/>
      </c>
      <c r="GH200" s="91" t="str">
        <f t="shared" ca="1" si="975"/>
        <v/>
      </c>
      <c r="GI200" s="91" t="str">
        <f t="shared" ca="1" si="975"/>
        <v/>
      </c>
      <c r="GJ200" s="91" t="str">
        <f t="shared" ref="GG200:GQ223" ca="1" si="1175">IFERROR(IF(GJ$1=MONTH(INDIRECT(ADDRESS(ROW(),COLUMN()-7-(MOD(COLUMN(),20)-8)))),INDIRECT(ADDRESS(ROW(),COLUMN()-MOD(COLUMN(),20)+2)),0),"")</f>
        <v/>
      </c>
      <c r="GK200" s="91" t="str">
        <f t="shared" ca="1" si="1175"/>
        <v/>
      </c>
      <c r="GL200" s="91" t="str">
        <f t="shared" ca="1" si="1175"/>
        <v/>
      </c>
      <c r="GM200" s="91" t="str">
        <f t="shared" ca="1" si="1175"/>
        <v/>
      </c>
      <c r="GN200" s="91" t="str">
        <f t="shared" ca="1" si="1175"/>
        <v/>
      </c>
      <c r="GO200" s="91" t="str">
        <f t="shared" ca="1" si="1175"/>
        <v/>
      </c>
      <c r="GP200" s="91" t="str">
        <f t="shared" ca="1" si="1175"/>
        <v/>
      </c>
      <c r="GQ200" s="91" t="str">
        <f t="shared" ca="1" si="1175"/>
        <v/>
      </c>
      <c r="GS200" s="20" t="str">
        <f t="shared" ca="1" si="1076"/>
        <v/>
      </c>
      <c r="GT200" s="21" t="str">
        <f t="shared" ca="1" si="1077"/>
        <v/>
      </c>
      <c r="GU200" s="6" t="str">
        <f t="shared" ca="1" si="1078"/>
        <v/>
      </c>
      <c r="GV200" s="6" t="str">
        <f t="shared" ca="1" si="1079"/>
        <v/>
      </c>
      <c r="GW200" s="22" t="e">
        <f t="shared" ca="1" si="1080"/>
        <v>#VALUE!</v>
      </c>
      <c r="GX200" s="22" t="e">
        <f t="shared" ca="1" si="1081"/>
        <v>#VALUE!</v>
      </c>
      <c r="GY200" s="22" t="str">
        <f ca="1">IFERROR(IF(INDIRECT(ADDRESS(ROW()-1,COLUMN()-2))="摘要",MATCH(GX200,日々処理!GT:GT,0),MATCH(GX200,INDIRECT(ADDRESS(INDIRECT(ADDRESS(ROW()-1,COLUMN()))+1,2,,,"日々処理")):INDIRECT(ADDRESS(INDIRECT(ADDRESS(ROW()-1,COLUMN()))+1000,2,,,"日々処理")),0)+INDIRECT(ADDRESS(ROW()-1,COLUMN()))),"")</f>
        <v/>
      </c>
      <c r="GZ200" s="91" t="str">
        <f t="shared" ca="1" si="1001"/>
        <v/>
      </c>
      <c r="HA200" s="91" t="str">
        <f t="shared" ca="1" si="976"/>
        <v/>
      </c>
      <c r="HB200" s="91" t="str">
        <f t="shared" ca="1" si="976"/>
        <v/>
      </c>
      <c r="HC200" s="91" t="str">
        <f t="shared" ca="1" si="976"/>
        <v/>
      </c>
      <c r="HD200" s="91" t="str">
        <f t="shared" ref="HA200:HK223" ca="1" si="1176">IFERROR(IF(HD$1=MONTH(INDIRECT(ADDRESS(ROW(),COLUMN()-7-(MOD(COLUMN(),20)-8)))),INDIRECT(ADDRESS(ROW(),COLUMN()-MOD(COLUMN(),20)+2)),0),"")</f>
        <v/>
      </c>
      <c r="HE200" s="91" t="str">
        <f t="shared" ca="1" si="1176"/>
        <v/>
      </c>
      <c r="HF200" s="91" t="str">
        <f t="shared" ca="1" si="1176"/>
        <v/>
      </c>
      <c r="HG200" s="91" t="str">
        <f t="shared" ca="1" si="1176"/>
        <v/>
      </c>
      <c r="HH200" s="91" t="str">
        <f t="shared" ca="1" si="1176"/>
        <v/>
      </c>
      <c r="HI200" s="91" t="str">
        <f t="shared" ca="1" si="1176"/>
        <v/>
      </c>
      <c r="HJ200" s="91" t="str">
        <f t="shared" ca="1" si="1176"/>
        <v/>
      </c>
      <c r="HK200" s="91" t="str">
        <f t="shared" ca="1" si="1176"/>
        <v/>
      </c>
      <c r="HM200" s="20" t="str">
        <f t="shared" ca="1" si="1082"/>
        <v/>
      </c>
      <c r="HN200" s="21" t="str">
        <f t="shared" ca="1" si="1083"/>
        <v/>
      </c>
      <c r="HO200" s="6" t="str">
        <f t="shared" ca="1" si="1084"/>
        <v/>
      </c>
      <c r="HP200" s="6" t="str">
        <f t="shared" ca="1" si="1085"/>
        <v/>
      </c>
      <c r="HQ200" s="22" t="e">
        <f t="shared" ca="1" si="1086"/>
        <v>#VALUE!</v>
      </c>
      <c r="HR200" s="22" t="e">
        <f t="shared" ca="1" si="1087"/>
        <v>#VALUE!</v>
      </c>
      <c r="HS200" s="22" t="str">
        <f ca="1">IFERROR(IF(INDIRECT(ADDRESS(ROW()-1,COLUMN()-2))="摘要",MATCH(HR200,日々処理!HN:HN,0),MATCH(HR200,INDIRECT(ADDRESS(INDIRECT(ADDRESS(ROW()-1,COLUMN()))+1,2,,,"日々処理")):INDIRECT(ADDRESS(INDIRECT(ADDRESS(ROW()-1,COLUMN()))+1000,2,,,"日々処理")),0)+INDIRECT(ADDRESS(ROW()-1,COLUMN()))),"")</f>
        <v/>
      </c>
      <c r="HT200" s="91" t="str">
        <f t="shared" ca="1" si="1002"/>
        <v/>
      </c>
      <c r="HU200" s="91" t="str">
        <f t="shared" ca="1" si="977"/>
        <v/>
      </c>
      <c r="HV200" s="91" t="str">
        <f t="shared" ca="1" si="977"/>
        <v/>
      </c>
      <c r="HW200" s="91" t="str">
        <f t="shared" ca="1" si="977"/>
        <v/>
      </c>
      <c r="HX200" s="91" t="str">
        <f t="shared" ref="HU200:IE223" ca="1" si="1177">IFERROR(IF(HX$1=MONTH(INDIRECT(ADDRESS(ROW(),COLUMN()-7-(MOD(COLUMN(),20)-8)))),INDIRECT(ADDRESS(ROW(),COLUMN()-MOD(COLUMN(),20)+2)),0),"")</f>
        <v/>
      </c>
      <c r="HY200" s="91" t="str">
        <f t="shared" ca="1" si="1177"/>
        <v/>
      </c>
      <c r="HZ200" s="91" t="str">
        <f t="shared" ca="1" si="1177"/>
        <v/>
      </c>
      <c r="IA200" s="91" t="str">
        <f t="shared" ca="1" si="1177"/>
        <v/>
      </c>
      <c r="IB200" s="91" t="str">
        <f t="shared" ca="1" si="1177"/>
        <v/>
      </c>
      <c r="IC200" s="91" t="str">
        <f t="shared" ca="1" si="1177"/>
        <v/>
      </c>
      <c r="ID200" s="91" t="str">
        <f t="shared" ca="1" si="1177"/>
        <v/>
      </c>
      <c r="IE200" s="91" t="str">
        <f t="shared" ca="1" si="1177"/>
        <v/>
      </c>
      <c r="IG200" s="20" t="str">
        <f t="shared" ca="1" si="1088"/>
        <v/>
      </c>
      <c r="IH200" s="21" t="str">
        <f t="shared" ca="1" si="1089"/>
        <v/>
      </c>
      <c r="II200" s="6" t="str">
        <f t="shared" ca="1" si="1090"/>
        <v/>
      </c>
      <c r="IJ200" s="6" t="str">
        <f t="shared" ca="1" si="1091"/>
        <v/>
      </c>
      <c r="IK200" s="22" t="e">
        <f t="shared" ca="1" si="1092"/>
        <v>#VALUE!</v>
      </c>
      <c r="IL200" s="22" t="e">
        <f t="shared" ca="1" si="1093"/>
        <v>#VALUE!</v>
      </c>
      <c r="IM200" s="22" t="str">
        <f ca="1">IFERROR(IF(INDIRECT(ADDRESS(ROW()-1,COLUMN()-2))="摘要",MATCH(IL200,日々処理!IH:IH,0),MATCH(IL200,INDIRECT(ADDRESS(INDIRECT(ADDRESS(ROW()-1,COLUMN()))+1,2,,,"日々処理")):INDIRECT(ADDRESS(INDIRECT(ADDRESS(ROW()-1,COLUMN()))+1000,2,,,"日々処理")),0)+INDIRECT(ADDRESS(ROW()-1,COLUMN()))),"")</f>
        <v/>
      </c>
      <c r="IN200" s="91" t="str">
        <f t="shared" ca="1" si="1003"/>
        <v/>
      </c>
      <c r="IO200" s="91" t="str">
        <f t="shared" ca="1" si="978"/>
        <v/>
      </c>
      <c r="IP200" s="91" t="str">
        <f t="shared" ca="1" si="978"/>
        <v/>
      </c>
      <c r="IQ200" s="91" t="str">
        <f t="shared" ca="1" si="978"/>
        <v/>
      </c>
      <c r="IR200" s="91" t="str">
        <f t="shared" ref="IO200:IY223" ca="1" si="1178">IFERROR(IF(IR$1=MONTH(INDIRECT(ADDRESS(ROW(),COLUMN()-7-(MOD(COLUMN(),20)-8)))),INDIRECT(ADDRESS(ROW(),COLUMN()-MOD(COLUMN(),20)+2)),0),"")</f>
        <v/>
      </c>
      <c r="IS200" s="91" t="str">
        <f t="shared" ca="1" si="1178"/>
        <v/>
      </c>
      <c r="IT200" s="91" t="str">
        <f t="shared" ca="1" si="1178"/>
        <v/>
      </c>
      <c r="IU200" s="91" t="str">
        <f t="shared" ca="1" si="1178"/>
        <v/>
      </c>
      <c r="IV200" s="91" t="str">
        <f t="shared" ca="1" si="1178"/>
        <v/>
      </c>
      <c r="IW200" s="91" t="str">
        <f t="shared" ca="1" si="1178"/>
        <v/>
      </c>
      <c r="IX200" s="91" t="str">
        <f t="shared" ca="1" si="1178"/>
        <v/>
      </c>
      <c r="IY200" s="91" t="str">
        <f t="shared" ca="1" si="1178"/>
        <v/>
      </c>
      <c r="JA200" s="20" t="str">
        <f t="shared" ca="1" si="1094"/>
        <v/>
      </c>
      <c r="JB200" s="21" t="str">
        <f t="shared" ca="1" si="1095"/>
        <v/>
      </c>
      <c r="JC200" s="6" t="str">
        <f t="shared" ca="1" si="1096"/>
        <v/>
      </c>
      <c r="JD200" s="6" t="str">
        <f t="shared" ca="1" si="1097"/>
        <v/>
      </c>
      <c r="JE200" s="22" t="e">
        <f t="shared" ca="1" si="1098"/>
        <v>#VALUE!</v>
      </c>
      <c r="JF200" s="22" t="e">
        <f t="shared" ca="1" si="1099"/>
        <v>#VALUE!</v>
      </c>
      <c r="JG200" s="22" t="str">
        <f ca="1">IFERROR(IF(INDIRECT(ADDRESS(ROW()-1,COLUMN()-2))="摘要",MATCH(JF200,日々処理!JB:JB,0),MATCH(JF200,INDIRECT(ADDRESS(INDIRECT(ADDRESS(ROW()-1,COLUMN()))+1,2,,,"日々処理")):INDIRECT(ADDRESS(INDIRECT(ADDRESS(ROW()-1,COLUMN()))+1000,2,,,"日々処理")),0)+INDIRECT(ADDRESS(ROW()-1,COLUMN()))),"")</f>
        <v/>
      </c>
      <c r="JH200" s="91" t="str">
        <f t="shared" ca="1" si="1004"/>
        <v/>
      </c>
      <c r="JI200" s="91" t="str">
        <f t="shared" ca="1" si="979"/>
        <v/>
      </c>
      <c r="JJ200" s="91" t="str">
        <f t="shared" ca="1" si="979"/>
        <v/>
      </c>
      <c r="JK200" s="91" t="str">
        <f t="shared" ca="1" si="979"/>
        <v/>
      </c>
      <c r="JL200" s="91" t="str">
        <f t="shared" ref="JI200:JS223" ca="1" si="1179">IFERROR(IF(JL$1=MONTH(INDIRECT(ADDRESS(ROW(),COLUMN()-7-(MOD(COLUMN(),20)-8)))),INDIRECT(ADDRESS(ROW(),COLUMN()-MOD(COLUMN(),20)+2)),0),"")</f>
        <v/>
      </c>
      <c r="JM200" s="91" t="str">
        <f t="shared" ca="1" si="1179"/>
        <v/>
      </c>
      <c r="JN200" s="91" t="str">
        <f t="shared" ca="1" si="1179"/>
        <v/>
      </c>
      <c r="JO200" s="91" t="str">
        <f t="shared" ca="1" si="1179"/>
        <v/>
      </c>
      <c r="JP200" s="91" t="str">
        <f t="shared" ca="1" si="1179"/>
        <v/>
      </c>
      <c r="JQ200" s="91" t="str">
        <f t="shared" ca="1" si="1179"/>
        <v/>
      </c>
      <c r="JR200" s="91" t="str">
        <f t="shared" ca="1" si="1179"/>
        <v/>
      </c>
      <c r="JS200" s="91" t="str">
        <f t="shared" ca="1" si="1179"/>
        <v/>
      </c>
      <c r="JU200" s="20" t="str">
        <f t="shared" ca="1" si="1100"/>
        <v/>
      </c>
      <c r="JV200" s="21" t="str">
        <f t="shared" ca="1" si="1101"/>
        <v/>
      </c>
      <c r="JW200" s="6" t="str">
        <f t="shared" ca="1" si="1102"/>
        <v/>
      </c>
      <c r="JX200" s="6" t="str">
        <f t="shared" ca="1" si="1103"/>
        <v/>
      </c>
      <c r="JY200" s="22" t="e">
        <f t="shared" ca="1" si="1104"/>
        <v>#VALUE!</v>
      </c>
      <c r="JZ200" s="22" t="e">
        <f t="shared" ca="1" si="1105"/>
        <v>#VALUE!</v>
      </c>
      <c r="KA200" s="22" t="str">
        <f ca="1">IFERROR(IF(INDIRECT(ADDRESS(ROW()-1,COLUMN()-2))="摘要",MATCH(JZ200,日々処理!JV:JV,0),MATCH(JZ200,INDIRECT(ADDRESS(INDIRECT(ADDRESS(ROW()-1,COLUMN()))+1,2,,,"日々処理")):INDIRECT(ADDRESS(INDIRECT(ADDRESS(ROW()-1,COLUMN()))+1000,2,,,"日々処理")),0)+INDIRECT(ADDRESS(ROW()-1,COLUMN()))),"")</f>
        <v/>
      </c>
      <c r="KB200" s="91" t="str">
        <f t="shared" ca="1" si="1005"/>
        <v/>
      </c>
      <c r="KC200" s="91" t="str">
        <f t="shared" ca="1" si="980"/>
        <v/>
      </c>
      <c r="KD200" s="91" t="str">
        <f t="shared" ca="1" si="980"/>
        <v/>
      </c>
      <c r="KE200" s="91" t="str">
        <f t="shared" ca="1" si="980"/>
        <v/>
      </c>
      <c r="KF200" s="91" t="str">
        <f t="shared" ref="KC200:KM223" ca="1" si="1180">IFERROR(IF(KF$1=MONTH(INDIRECT(ADDRESS(ROW(),COLUMN()-7-(MOD(COLUMN(),20)-8)))),INDIRECT(ADDRESS(ROW(),COLUMN()-MOD(COLUMN(),20)+2)),0),"")</f>
        <v/>
      </c>
      <c r="KG200" s="91" t="str">
        <f t="shared" ca="1" si="1180"/>
        <v/>
      </c>
      <c r="KH200" s="91" t="str">
        <f t="shared" ca="1" si="1180"/>
        <v/>
      </c>
      <c r="KI200" s="91" t="str">
        <f t="shared" ca="1" si="1180"/>
        <v/>
      </c>
      <c r="KJ200" s="91" t="str">
        <f t="shared" ca="1" si="1180"/>
        <v/>
      </c>
      <c r="KK200" s="91" t="str">
        <f t="shared" ca="1" si="1180"/>
        <v/>
      </c>
      <c r="KL200" s="91" t="str">
        <f t="shared" ca="1" si="1180"/>
        <v/>
      </c>
      <c r="KM200" s="91" t="str">
        <f t="shared" ca="1" si="1180"/>
        <v/>
      </c>
      <c r="KO200" s="20" t="str">
        <f t="shared" ca="1" si="1106"/>
        <v/>
      </c>
      <c r="KP200" s="21" t="str">
        <f t="shared" ca="1" si="1107"/>
        <v/>
      </c>
      <c r="KQ200" s="6" t="str">
        <f t="shared" ca="1" si="1108"/>
        <v/>
      </c>
      <c r="KR200" s="6" t="str">
        <f t="shared" ca="1" si="1109"/>
        <v/>
      </c>
      <c r="KS200" s="22" t="e">
        <f t="shared" ca="1" si="1110"/>
        <v>#VALUE!</v>
      </c>
      <c r="KT200" s="22" t="e">
        <f t="shared" ca="1" si="1111"/>
        <v>#VALUE!</v>
      </c>
      <c r="KU200" s="22" t="str">
        <f ca="1">IFERROR(IF(INDIRECT(ADDRESS(ROW()-1,COLUMN()-2))="摘要",MATCH(KT200,日々処理!KP:KP,0),MATCH(KT200,INDIRECT(ADDRESS(INDIRECT(ADDRESS(ROW()-1,COLUMN()))+1,2,,,"日々処理")):INDIRECT(ADDRESS(INDIRECT(ADDRESS(ROW()-1,COLUMN()))+1000,2,,,"日々処理")),0)+INDIRECT(ADDRESS(ROW()-1,COLUMN()))),"")</f>
        <v/>
      </c>
      <c r="KV200" s="91" t="str">
        <f t="shared" ca="1" si="1006"/>
        <v/>
      </c>
      <c r="KW200" s="91" t="str">
        <f t="shared" ca="1" si="981"/>
        <v/>
      </c>
      <c r="KX200" s="91" t="str">
        <f t="shared" ca="1" si="981"/>
        <v/>
      </c>
      <c r="KY200" s="91" t="str">
        <f t="shared" ca="1" si="981"/>
        <v/>
      </c>
      <c r="KZ200" s="91" t="str">
        <f t="shared" ref="KW200:LG223" ca="1" si="1181">IFERROR(IF(KZ$1=MONTH(INDIRECT(ADDRESS(ROW(),COLUMN()-7-(MOD(COLUMN(),20)-8)))),INDIRECT(ADDRESS(ROW(),COLUMN()-MOD(COLUMN(),20)+2)),0),"")</f>
        <v/>
      </c>
      <c r="LA200" s="91" t="str">
        <f t="shared" ca="1" si="1181"/>
        <v/>
      </c>
      <c r="LB200" s="91" t="str">
        <f t="shared" ca="1" si="1181"/>
        <v/>
      </c>
      <c r="LC200" s="91" t="str">
        <f t="shared" ca="1" si="1181"/>
        <v/>
      </c>
      <c r="LD200" s="91" t="str">
        <f t="shared" ca="1" si="1181"/>
        <v/>
      </c>
      <c r="LE200" s="91" t="str">
        <f t="shared" ca="1" si="1181"/>
        <v/>
      </c>
      <c r="LF200" s="91" t="str">
        <f t="shared" ca="1" si="1181"/>
        <v/>
      </c>
      <c r="LG200" s="91" t="str">
        <f t="shared" ca="1" si="1181"/>
        <v/>
      </c>
      <c r="LI200" s="20" t="str">
        <f t="shared" ca="1" si="1112"/>
        <v/>
      </c>
      <c r="LJ200" s="21" t="str">
        <f t="shared" ca="1" si="1113"/>
        <v/>
      </c>
      <c r="LK200" s="6" t="str">
        <f t="shared" ca="1" si="1114"/>
        <v/>
      </c>
      <c r="LL200" s="6" t="str">
        <f t="shared" ca="1" si="1115"/>
        <v/>
      </c>
      <c r="LM200" s="22" t="e">
        <f t="shared" ca="1" si="1116"/>
        <v>#VALUE!</v>
      </c>
      <c r="LN200" s="22" t="e">
        <f t="shared" ca="1" si="1117"/>
        <v>#VALUE!</v>
      </c>
      <c r="LO200" s="22" t="str">
        <f ca="1">IFERROR(IF(INDIRECT(ADDRESS(ROW()-1,COLUMN()-2))="摘要",MATCH(LN200,日々処理!LJ:LJ,0),MATCH(LN200,INDIRECT(ADDRESS(INDIRECT(ADDRESS(ROW()-1,COLUMN()))+1,2,,,"日々処理")):INDIRECT(ADDRESS(INDIRECT(ADDRESS(ROW()-1,COLUMN()))+1000,2,,,"日々処理")),0)+INDIRECT(ADDRESS(ROW()-1,COLUMN()))),"")</f>
        <v/>
      </c>
      <c r="LP200" s="91" t="str">
        <f t="shared" ca="1" si="1007"/>
        <v/>
      </c>
      <c r="LQ200" s="91" t="str">
        <f t="shared" ca="1" si="982"/>
        <v/>
      </c>
      <c r="LR200" s="91" t="str">
        <f t="shared" ca="1" si="982"/>
        <v/>
      </c>
      <c r="LS200" s="91" t="str">
        <f t="shared" ca="1" si="982"/>
        <v/>
      </c>
      <c r="LT200" s="91" t="str">
        <f t="shared" ref="LQ200:MA223" ca="1" si="1182">IFERROR(IF(LT$1=MONTH(INDIRECT(ADDRESS(ROW(),COLUMN()-7-(MOD(COLUMN(),20)-8)))),INDIRECT(ADDRESS(ROW(),COLUMN()-MOD(COLUMN(),20)+2)),0),"")</f>
        <v/>
      </c>
      <c r="LU200" s="91" t="str">
        <f t="shared" ca="1" si="1182"/>
        <v/>
      </c>
      <c r="LV200" s="91" t="str">
        <f t="shared" ca="1" si="1182"/>
        <v/>
      </c>
      <c r="LW200" s="91" t="str">
        <f t="shared" ca="1" si="1182"/>
        <v/>
      </c>
      <c r="LX200" s="91" t="str">
        <f t="shared" ca="1" si="1182"/>
        <v/>
      </c>
      <c r="LY200" s="91" t="str">
        <f t="shared" ca="1" si="1182"/>
        <v/>
      </c>
      <c r="LZ200" s="91" t="str">
        <f t="shared" ca="1" si="1182"/>
        <v/>
      </c>
      <c r="MA200" s="91" t="str">
        <f t="shared" ca="1" si="1182"/>
        <v/>
      </c>
      <c r="MC200" s="20" t="str">
        <f t="shared" ca="1" si="1118"/>
        <v/>
      </c>
      <c r="MD200" s="21" t="str">
        <f t="shared" ca="1" si="1119"/>
        <v/>
      </c>
      <c r="ME200" s="6" t="str">
        <f t="shared" ca="1" si="1120"/>
        <v/>
      </c>
      <c r="MF200" s="6" t="str">
        <f t="shared" ca="1" si="1121"/>
        <v/>
      </c>
      <c r="MG200" s="22" t="e">
        <f t="shared" ca="1" si="1122"/>
        <v>#VALUE!</v>
      </c>
      <c r="MH200" s="22" t="e">
        <f t="shared" ca="1" si="1123"/>
        <v>#VALUE!</v>
      </c>
      <c r="MI200" s="22" t="str">
        <f ca="1">IFERROR(IF(INDIRECT(ADDRESS(ROW()-1,COLUMN()-2))="摘要",MATCH(MH200,日々処理!MD:MD,0),MATCH(MH200,INDIRECT(ADDRESS(INDIRECT(ADDRESS(ROW()-1,COLUMN()))+1,2,,,"日々処理")):INDIRECT(ADDRESS(INDIRECT(ADDRESS(ROW()-1,COLUMN()))+1000,2,,,"日々処理")),0)+INDIRECT(ADDRESS(ROW()-1,COLUMN()))),"")</f>
        <v/>
      </c>
      <c r="MJ200" s="91" t="str">
        <f t="shared" ca="1" si="1008"/>
        <v/>
      </c>
      <c r="MK200" s="91" t="str">
        <f t="shared" ca="1" si="983"/>
        <v/>
      </c>
      <c r="ML200" s="91" t="str">
        <f t="shared" ca="1" si="983"/>
        <v/>
      </c>
      <c r="MM200" s="91" t="str">
        <f t="shared" ca="1" si="983"/>
        <v/>
      </c>
      <c r="MN200" s="91" t="str">
        <f t="shared" ref="MK200:MU223" ca="1" si="1183">IFERROR(IF(MN$1=MONTH(INDIRECT(ADDRESS(ROW(),COLUMN()-7-(MOD(COLUMN(),20)-8)))),INDIRECT(ADDRESS(ROW(),COLUMN()-MOD(COLUMN(),20)+2)),0),"")</f>
        <v/>
      </c>
      <c r="MO200" s="91" t="str">
        <f t="shared" ca="1" si="1183"/>
        <v/>
      </c>
      <c r="MP200" s="91" t="str">
        <f t="shared" ca="1" si="1183"/>
        <v/>
      </c>
      <c r="MQ200" s="91" t="str">
        <f t="shared" ca="1" si="1183"/>
        <v/>
      </c>
      <c r="MR200" s="91" t="str">
        <f t="shared" ca="1" si="1183"/>
        <v/>
      </c>
      <c r="MS200" s="91" t="str">
        <f t="shared" ca="1" si="1183"/>
        <v/>
      </c>
      <c r="MT200" s="91" t="str">
        <f t="shared" ca="1" si="1183"/>
        <v/>
      </c>
      <c r="MU200" s="91" t="str">
        <f t="shared" ca="1" si="1183"/>
        <v/>
      </c>
      <c r="MW200" s="20" t="str">
        <f t="shared" ca="1" si="1124"/>
        <v/>
      </c>
      <c r="MX200" s="21" t="str">
        <f t="shared" ca="1" si="1125"/>
        <v/>
      </c>
      <c r="MY200" s="6" t="str">
        <f t="shared" ca="1" si="1126"/>
        <v/>
      </c>
      <c r="MZ200" s="6" t="str">
        <f t="shared" ca="1" si="1127"/>
        <v/>
      </c>
      <c r="NA200" s="22" t="e">
        <f t="shared" ca="1" si="1128"/>
        <v>#VALUE!</v>
      </c>
      <c r="NB200" s="22" t="e">
        <f t="shared" ca="1" si="1129"/>
        <v>#VALUE!</v>
      </c>
      <c r="NC200" s="22" t="str">
        <f ca="1">IFERROR(IF(INDIRECT(ADDRESS(ROW()-1,COLUMN()-2))="摘要",MATCH(NB200,日々処理!MX:MX,0),MATCH(NB200,INDIRECT(ADDRESS(INDIRECT(ADDRESS(ROW()-1,COLUMN()))+1,2,,,"日々処理")):INDIRECT(ADDRESS(INDIRECT(ADDRESS(ROW()-1,COLUMN()))+1000,2,,,"日々処理")),0)+INDIRECT(ADDRESS(ROW()-1,COLUMN()))),"")</f>
        <v/>
      </c>
      <c r="ND200" s="91" t="str">
        <f t="shared" ca="1" si="1009"/>
        <v/>
      </c>
      <c r="NE200" s="91" t="str">
        <f t="shared" ca="1" si="984"/>
        <v/>
      </c>
      <c r="NF200" s="91" t="str">
        <f t="shared" ca="1" si="984"/>
        <v/>
      </c>
      <c r="NG200" s="91" t="str">
        <f t="shared" ca="1" si="984"/>
        <v/>
      </c>
      <c r="NH200" s="91" t="str">
        <f t="shared" ref="NE200:NO223" ca="1" si="1184">IFERROR(IF(NH$1=MONTH(INDIRECT(ADDRESS(ROW(),COLUMN()-7-(MOD(COLUMN(),20)-8)))),INDIRECT(ADDRESS(ROW(),COLUMN()-MOD(COLUMN(),20)+2)),0),"")</f>
        <v/>
      </c>
      <c r="NI200" s="91" t="str">
        <f t="shared" ca="1" si="1184"/>
        <v/>
      </c>
      <c r="NJ200" s="91" t="str">
        <f t="shared" ca="1" si="1184"/>
        <v/>
      </c>
      <c r="NK200" s="91" t="str">
        <f t="shared" ca="1" si="1184"/>
        <v/>
      </c>
      <c r="NL200" s="91" t="str">
        <f t="shared" ca="1" si="1184"/>
        <v/>
      </c>
      <c r="NM200" s="91" t="str">
        <f t="shared" ca="1" si="1184"/>
        <v/>
      </c>
      <c r="NN200" s="91" t="str">
        <f t="shared" ca="1" si="1184"/>
        <v/>
      </c>
      <c r="NO200" s="91" t="str">
        <f t="shared" ca="1" si="1184"/>
        <v/>
      </c>
      <c r="NQ200" s="20" t="str">
        <f t="shared" ca="1" si="1130"/>
        <v/>
      </c>
      <c r="NR200" s="21" t="str">
        <f t="shared" ca="1" si="1131"/>
        <v/>
      </c>
      <c r="NS200" s="6" t="str">
        <f t="shared" ca="1" si="1132"/>
        <v/>
      </c>
      <c r="NT200" s="6" t="str">
        <f t="shared" ca="1" si="1133"/>
        <v/>
      </c>
      <c r="NU200" s="22" t="e">
        <f t="shared" ca="1" si="1134"/>
        <v>#VALUE!</v>
      </c>
      <c r="NV200" s="22" t="e">
        <f t="shared" ca="1" si="1135"/>
        <v>#VALUE!</v>
      </c>
      <c r="NW200" s="22" t="str">
        <f ca="1">IFERROR(IF(INDIRECT(ADDRESS(ROW()-1,COLUMN()-2))="摘要",MATCH(NV200,日々処理!NR:NR,0),MATCH(NV200,INDIRECT(ADDRESS(INDIRECT(ADDRESS(ROW()-1,COLUMN()))+1,2,,,"日々処理")):INDIRECT(ADDRESS(INDIRECT(ADDRESS(ROW()-1,COLUMN()))+1000,2,,,"日々処理")),0)+INDIRECT(ADDRESS(ROW()-1,COLUMN()))),"")</f>
        <v/>
      </c>
      <c r="NX200" s="91" t="str">
        <f t="shared" ca="1" si="1010"/>
        <v/>
      </c>
      <c r="NY200" s="91" t="str">
        <f t="shared" ca="1" si="985"/>
        <v/>
      </c>
      <c r="NZ200" s="91" t="str">
        <f t="shared" ca="1" si="985"/>
        <v/>
      </c>
      <c r="OA200" s="91" t="str">
        <f t="shared" ca="1" si="985"/>
        <v/>
      </c>
      <c r="OB200" s="91" t="str">
        <f t="shared" ref="NY200:OI223" ca="1" si="1185">IFERROR(IF(OB$1=MONTH(INDIRECT(ADDRESS(ROW(),COLUMN()-7-(MOD(COLUMN(),20)-8)))),INDIRECT(ADDRESS(ROW(),COLUMN()-MOD(COLUMN(),20)+2)),0),"")</f>
        <v/>
      </c>
      <c r="OC200" s="91" t="str">
        <f t="shared" ca="1" si="1185"/>
        <v/>
      </c>
      <c r="OD200" s="91" t="str">
        <f t="shared" ca="1" si="1185"/>
        <v/>
      </c>
      <c r="OE200" s="91" t="str">
        <f t="shared" ca="1" si="1185"/>
        <v/>
      </c>
      <c r="OF200" s="91" t="str">
        <f t="shared" ca="1" si="1185"/>
        <v/>
      </c>
      <c r="OG200" s="91" t="str">
        <f t="shared" ca="1" si="1185"/>
        <v/>
      </c>
      <c r="OH200" s="91" t="str">
        <f t="shared" ca="1" si="1185"/>
        <v/>
      </c>
      <c r="OI200" s="91" t="str">
        <f t="shared" ca="1" si="1185"/>
        <v/>
      </c>
      <c r="OK200" s="20" t="str">
        <f t="shared" ca="1" si="1136"/>
        <v/>
      </c>
      <c r="OL200" s="21" t="str">
        <f t="shared" ca="1" si="1137"/>
        <v/>
      </c>
      <c r="OM200" s="6" t="str">
        <f t="shared" ca="1" si="1138"/>
        <v/>
      </c>
      <c r="ON200" s="6" t="str">
        <f t="shared" ca="1" si="1139"/>
        <v/>
      </c>
      <c r="OO200" s="22" t="e">
        <f t="shared" ca="1" si="1140"/>
        <v>#VALUE!</v>
      </c>
      <c r="OP200" s="22" t="e">
        <f t="shared" ca="1" si="1141"/>
        <v>#VALUE!</v>
      </c>
      <c r="OQ200" s="22" t="str">
        <f ca="1">IFERROR(IF(INDIRECT(ADDRESS(ROW()-1,COLUMN()-2))="摘要",MATCH(OP200,日々処理!OL:OL,0),MATCH(OP200,INDIRECT(ADDRESS(INDIRECT(ADDRESS(ROW()-1,COLUMN()))+1,2,,,"日々処理")):INDIRECT(ADDRESS(INDIRECT(ADDRESS(ROW()-1,COLUMN()))+1000,2,,,"日々処理")),0)+INDIRECT(ADDRESS(ROW()-1,COLUMN()))),"")</f>
        <v/>
      </c>
      <c r="OR200" s="91" t="str">
        <f t="shared" ca="1" si="1011"/>
        <v/>
      </c>
      <c r="OS200" s="91" t="str">
        <f t="shared" ca="1" si="986"/>
        <v/>
      </c>
      <c r="OT200" s="91" t="str">
        <f t="shared" ca="1" si="986"/>
        <v/>
      </c>
      <c r="OU200" s="91" t="str">
        <f t="shared" ca="1" si="986"/>
        <v/>
      </c>
      <c r="OV200" s="91" t="str">
        <f t="shared" ref="OS200:PC223" ca="1" si="1186">IFERROR(IF(OV$1=MONTH(INDIRECT(ADDRESS(ROW(),COLUMN()-7-(MOD(COLUMN(),20)-8)))),INDIRECT(ADDRESS(ROW(),COLUMN()-MOD(COLUMN(),20)+2)),0),"")</f>
        <v/>
      </c>
      <c r="OW200" s="91" t="str">
        <f t="shared" ca="1" si="1186"/>
        <v/>
      </c>
      <c r="OX200" s="91" t="str">
        <f t="shared" ca="1" si="1186"/>
        <v/>
      </c>
      <c r="OY200" s="91" t="str">
        <f t="shared" ca="1" si="1186"/>
        <v/>
      </c>
      <c r="OZ200" s="91" t="str">
        <f t="shared" ca="1" si="1186"/>
        <v/>
      </c>
      <c r="PA200" s="91" t="str">
        <f t="shared" ca="1" si="1186"/>
        <v/>
      </c>
      <c r="PB200" s="91" t="str">
        <f t="shared" ca="1" si="1186"/>
        <v/>
      </c>
      <c r="PC200" s="91" t="str">
        <f t="shared" ca="1" si="1186"/>
        <v/>
      </c>
      <c r="PE200" s="20" t="str">
        <f t="shared" ca="1" si="1142"/>
        <v/>
      </c>
      <c r="PF200" s="21" t="str">
        <f t="shared" ca="1" si="1143"/>
        <v/>
      </c>
      <c r="PG200" s="6" t="str">
        <f t="shared" ca="1" si="1144"/>
        <v/>
      </c>
      <c r="PH200" s="6" t="str">
        <f t="shared" ca="1" si="1145"/>
        <v/>
      </c>
      <c r="PI200" s="22" t="e">
        <f t="shared" ca="1" si="1146"/>
        <v>#VALUE!</v>
      </c>
      <c r="PJ200" s="22" t="e">
        <f t="shared" ca="1" si="1147"/>
        <v>#VALUE!</v>
      </c>
      <c r="PK200" s="22" t="str">
        <f ca="1">IFERROR(IF(INDIRECT(ADDRESS(ROW()-1,COLUMN()-2))="摘要",MATCH(PJ200,日々処理!PF:PF,0),MATCH(PJ200,INDIRECT(ADDRESS(INDIRECT(ADDRESS(ROW()-1,COLUMN()))+1,2,,,"日々処理")):INDIRECT(ADDRESS(INDIRECT(ADDRESS(ROW()-1,COLUMN()))+1000,2,,,"日々処理")),0)+INDIRECT(ADDRESS(ROW()-1,COLUMN()))),"")</f>
        <v/>
      </c>
      <c r="PL200" s="91" t="str">
        <f t="shared" ca="1" si="1012"/>
        <v/>
      </c>
      <c r="PM200" s="91" t="str">
        <f t="shared" ca="1" si="987"/>
        <v/>
      </c>
      <c r="PN200" s="91" t="str">
        <f t="shared" ca="1" si="987"/>
        <v/>
      </c>
      <c r="PO200" s="91" t="str">
        <f t="shared" ca="1" si="987"/>
        <v/>
      </c>
      <c r="PP200" s="91" t="str">
        <f t="shared" ref="PM200:PW223" ca="1" si="1187">IFERROR(IF(PP$1=MONTH(INDIRECT(ADDRESS(ROW(),COLUMN()-7-(MOD(COLUMN(),20)-8)))),INDIRECT(ADDRESS(ROW(),COLUMN()-MOD(COLUMN(),20)+2)),0),"")</f>
        <v/>
      </c>
      <c r="PQ200" s="91" t="str">
        <f t="shared" ca="1" si="1187"/>
        <v/>
      </c>
      <c r="PR200" s="91" t="str">
        <f t="shared" ca="1" si="1187"/>
        <v/>
      </c>
      <c r="PS200" s="91" t="str">
        <f t="shared" ca="1" si="1187"/>
        <v/>
      </c>
      <c r="PT200" s="91" t="str">
        <f t="shared" ca="1" si="1187"/>
        <v/>
      </c>
      <c r="PU200" s="91" t="str">
        <f t="shared" ca="1" si="1187"/>
        <v/>
      </c>
      <c r="PV200" s="91" t="str">
        <f t="shared" ca="1" si="1187"/>
        <v/>
      </c>
      <c r="PW200" s="91" t="str">
        <f t="shared" ca="1" si="1187"/>
        <v/>
      </c>
      <c r="PY200" s="20" t="str">
        <f t="shared" ca="1" si="1148"/>
        <v/>
      </c>
      <c r="PZ200" s="21" t="str">
        <f t="shared" ca="1" si="1149"/>
        <v/>
      </c>
      <c r="QA200" s="6" t="str">
        <f t="shared" ca="1" si="1150"/>
        <v/>
      </c>
      <c r="QB200" s="6" t="str">
        <f t="shared" ca="1" si="1151"/>
        <v/>
      </c>
      <c r="QC200" s="22" t="e">
        <f t="shared" ca="1" si="1152"/>
        <v>#VALUE!</v>
      </c>
      <c r="QD200" s="22" t="e">
        <f t="shared" ca="1" si="1153"/>
        <v>#VALUE!</v>
      </c>
      <c r="QE200" s="22" t="str">
        <f ca="1">IFERROR(IF(INDIRECT(ADDRESS(ROW()-1,COLUMN()-2))="摘要",MATCH(QD200,日々処理!PZ:PZ,0),MATCH(QD200,INDIRECT(ADDRESS(INDIRECT(ADDRESS(ROW()-1,COLUMN()))+1,2,,,"日々処理")):INDIRECT(ADDRESS(INDIRECT(ADDRESS(ROW()-1,COLUMN()))+1000,2,,,"日々処理")),0)+INDIRECT(ADDRESS(ROW()-1,COLUMN()))),"")</f>
        <v/>
      </c>
      <c r="QF200" s="91" t="str">
        <f t="shared" ca="1" si="1013"/>
        <v/>
      </c>
      <c r="QG200" s="91" t="str">
        <f t="shared" ca="1" si="988"/>
        <v/>
      </c>
      <c r="QH200" s="91" t="str">
        <f t="shared" ca="1" si="988"/>
        <v/>
      </c>
      <c r="QI200" s="91" t="str">
        <f t="shared" ca="1" si="988"/>
        <v/>
      </c>
      <c r="QJ200" s="91" t="str">
        <f t="shared" ref="QG200:QQ223" ca="1" si="1188">IFERROR(IF(QJ$1=MONTH(INDIRECT(ADDRESS(ROW(),COLUMN()-7-(MOD(COLUMN(),20)-8)))),INDIRECT(ADDRESS(ROW(),COLUMN()-MOD(COLUMN(),20)+2)),0),"")</f>
        <v/>
      </c>
      <c r="QK200" s="91" t="str">
        <f t="shared" ca="1" si="1188"/>
        <v/>
      </c>
      <c r="QL200" s="91" t="str">
        <f t="shared" ca="1" si="1188"/>
        <v/>
      </c>
      <c r="QM200" s="91" t="str">
        <f t="shared" ca="1" si="1188"/>
        <v/>
      </c>
      <c r="QN200" s="91" t="str">
        <f t="shared" ca="1" si="1188"/>
        <v/>
      </c>
      <c r="QO200" s="91" t="str">
        <f t="shared" ca="1" si="1188"/>
        <v/>
      </c>
      <c r="QP200" s="91" t="str">
        <f t="shared" ca="1" si="1188"/>
        <v/>
      </c>
      <c r="QQ200" s="91" t="str">
        <f t="shared" ca="1" si="1188"/>
        <v/>
      </c>
      <c r="QS200" s="20" t="str">
        <f t="shared" ca="1" si="1154"/>
        <v/>
      </c>
      <c r="QT200" s="21" t="str">
        <f t="shared" ca="1" si="1155"/>
        <v/>
      </c>
      <c r="QU200" s="6" t="str">
        <f t="shared" ca="1" si="1156"/>
        <v/>
      </c>
      <c r="QV200" s="6" t="str">
        <f t="shared" ca="1" si="1157"/>
        <v/>
      </c>
      <c r="QW200" s="22" t="e">
        <f t="shared" ca="1" si="1158"/>
        <v>#VALUE!</v>
      </c>
      <c r="QX200" s="22" t="e">
        <f t="shared" ca="1" si="1159"/>
        <v>#VALUE!</v>
      </c>
      <c r="QY200" s="22" t="str">
        <f ca="1">IFERROR(IF(INDIRECT(ADDRESS(ROW()-1,COLUMN()-2))="摘要",MATCH(QX200,日々処理!QT:QT,0),MATCH(QX200,INDIRECT(ADDRESS(INDIRECT(ADDRESS(ROW()-1,COLUMN()))+1,2,,,"日々処理")):INDIRECT(ADDRESS(INDIRECT(ADDRESS(ROW()-1,COLUMN()))+1000,2,,,"日々処理")),0)+INDIRECT(ADDRESS(ROW()-1,COLUMN()))),"")</f>
        <v/>
      </c>
      <c r="QZ200" s="91" t="str">
        <f t="shared" ca="1" si="1014"/>
        <v/>
      </c>
      <c r="RA200" s="91" t="str">
        <f t="shared" ca="1" si="989"/>
        <v/>
      </c>
      <c r="RB200" s="91" t="str">
        <f t="shared" ca="1" si="989"/>
        <v/>
      </c>
      <c r="RC200" s="91" t="str">
        <f t="shared" ca="1" si="989"/>
        <v/>
      </c>
      <c r="RD200" s="91" t="str">
        <f t="shared" ref="RA200:RK223" ca="1" si="1189">IFERROR(IF(RD$1=MONTH(INDIRECT(ADDRESS(ROW(),COLUMN()-7-(MOD(COLUMN(),20)-8)))),INDIRECT(ADDRESS(ROW(),COLUMN()-MOD(COLUMN(),20)+2)),0),"")</f>
        <v/>
      </c>
      <c r="RE200" s="91" t="str">
        <f t="shared" ca="1" si="1189"/>
        <v/>
      </c>
      <c r="RF200" s="91" t="str">
        <f t="shared" ca="1" si="1189"/>
        <v/>
      </c>
      <c r="RG200" s="91" t="str">
        <f t="shared" ca="1" si="1189"/>
        <v/>
      </c>
      <c r="RH200" s="91" t="str">
        <f t="shared" ca="1" si="1189"/>
        <v/>
      </c>
      <c r="RI200" s="91" t="str">
        <f t="shared" ca="1" si="1189"/>
        <v/>
      </c>
      <c r="RJ200" s="91" t="str">
        <f t="shared" ca="1" si="1189"/>
        <v/>
      </c>
      <c r="RK200" s="91" t="str">
        <f t="shared" ca="1" si="1189"/>
        <v/>
      </c>
      <c r="RM200" s="20" t="str">
        <f t="shared" ca="1" si="1160"/>
        <v/>
      </c>
      <c r="RN200" s="21" t="str">
        <f t="shared" ca="1" si="1161"/>
        <v/>
      </c>
      <c r="RO200" s="6" t="str">
        <f t="shared" ca="1" si="1162"/>
        <v/>
      </c>
      <c r="RP200" s="6" t="str">
        <f t="shared" ca="1" si="1163"/>
        <v/>
      </c>
      <c r="RQ200" s="22" t="e">
        <f t="shared" ca="1" si="1164"/>
        <v>#VALUE!</v>
      </c>
      <c r="RR200" s="22" t="e">
        <f t="shared" ca="1" si="1165"/>
        <v>#VALUE!</v>
      </c>
      <c r="RS200" s="22" t="str">
        <f ca="1">IFERROR(IF(INDIRECT(ADDRESS(ROW()-1,COLUMN()-2))="摘要",MATCH(RR200,日々処理!RN:RN,0),MATCH(RR200,INDIRECT(ADDRESS(INDIRECT(ADDRESS(ROW()-1,COLUMN()))+1,2,,,"日々処理")):INDIRECT(ADDRESS(INDIRECT(ADDRESS(ROW()-1,COLUMN()))+1000,2,,,"日々処理")),0)+INDIRECT(ADDRESS(ROW()-1,COLUMN()))),"")</f>
        <v/>
      </c>
      <c r="RT200" s="91" t="str">
        <f t="shared" ca="1" si="1015"/>
        <v/>
      </c>
      <c r="RU200" s="91" t="str">
        <f t="shared" ca="1" si="990"/>
        <v/>
      </c>
      <c r="RV200" s="91" t="str">
        <f t="shared" ca="1" si="990"/>
        <v/>
      </c>
      <c r="RW200" s="91" t="str">
        <f t="shared" ca="1" si="990"/>
        <v/>
      </c>
      <c r="RX200" s="91" t="str">
        <f t="shared" ref="RU200:SE223" ca="1" si="1190">IFERROR(IF(RX$1=MONTH(INDIRECT(ADDRESS(ROW(),COLUMN()-7-(MOD(COLUMN(),20)-8)))),INDIRECT(ADDRESS(ROW(),COLUMN()-MOD(COLUMN(),20)+2)),0),"")</f>
        <v/>
      </c>
      <c r="RY200" s="91" t="str">
        <f t="shared" ca="1" si="1190"/>
        <v/>
      </c>
      <c r="RZ200" s="91" t="str">
        <f t="shared" ca="1" si="1190"/>
        <v/>
      </c>
      <c r="SA200" s="91" t="str">
        <f t="shared" ca="1" si="1190"/>
        <v/>
      </c>
      <c r="SB200" s="91" t="str">
        <f t="shared" ca="1" si="1190"/>
        <v/>
      </c>
      <c r="SC200" s="91" t="str">
        <f t="shared" ca="1" si="1190"/>
        <v/>
      </c>
      <c r="SD200" s="91" t="str">
        <f t="shared" ca="1" si="1190"/>
        <v/>
      </c>
      <c r="SE200" s="91" t="str">
        <f t="shared" ca="1" si="1190"/>
        <v/>
      </c>
    </row>
    <row r="201" spans="1:499" ht="12" customHeight="1">
      <c r="A201" s="20" t="str">
        <f t="shared" ca="1" si="1016"/>
        <v/>
      </c>
      <c r="B201" s="21" t="str">
        <f t="shared" ca="1" si="1017"/>
        <v/>
      </c>
      <c r="C201" s="6" t="str">
        <f t="shared" ca="1" si="1018"/>
        <v/>
      </c>
      <c r="D201" s="6" t="str">
        <f t="shared" ca="1" si="1019"/>
        <v/>
      </c>
      <c r="E201" s="22" t="e">
        <f t="shared" ca="1" si="1020"/>
        <v>#VALUE!</v>
      </c>
      <c r="F201" s="22" t="e">
        <f t="shared" ca="1" si="1021"/>
        <v>#VALUE!</v>
      </c>
      <c r="G201" s="22" t="str">
        <f ca="1">IFERROR(IF(INDIRECT(ADDRESS(ROW()-1,COLUMN()-2))="摘要",MATCH(F201,日々処理!B:B,0),MATCH(F201,INDIRECT(ADDRESS(INDIRECT(ADDRESS(ROW()-1,COLUMN()))+1,2,,,"日々処理")):INDIRECT(ADDRESS(INDIRECT(ADDRESS(ROW()-1,COLUMN()))+1000,2,,,"日々処理")),0)+INDIRECT(ADDRESS(ROW()-1,COLUMN()))),"")</f>
        <v/>
      </c>
      <c r="H201" s="91" t="str">
        <f t="shared" ca="1" si="991"/>
        <v/>
      </c>
      <c r="I201" s="91" t="str">
        <f t="shared" ca="1" si="1166"/>
        <v/>
      </c>
      <c r="J201" s="91" t="str">
        <f t="shared" ca="1" si="1166"/>
        <v/>
      </c>
      <c r="K201" s="91" t="str">
        <f t="shared" ca="1" si="1166"/>
        <v/>
      </c>
      <c r="L201" s="91" t="str">
        <f t="shared" ca="1" si="1166"/>
        <v/>
      </c>
      <c r="M201" s="91" t="str">
        <f t="shared" ca="1" si="1166"/>
        <v/>
      </c>
      <c r="N201" s="91" t="str">
        <f t="shared" ca="1" si="1166"/>
        <v/>
      </c>
      <c r="O201" s="91" t="str">
        <f t="shared" ca="1" si="1166"/>
        <v/>
      </c>
      <c r="P201" s="91" t="str">
        <f t="shared" ca="1" si="1166"/>
        <v/>
      </c>
      <c r="Q201" s="91" t="str">
        <f t="shared" ca="1" si="1166"/>
        <v/>
      </c>
      <c r="R201" s="91" t="str">
        <f t="shared" ca="1" si="1166"/>
        <v/>
      </c>
      <c r="S201" s="91" t="str">
        <f t="shared" ca="1" si="1166"/>
        <v/>
      </c>
      <c r="T201" s="89"/>
      <c r="U201" s="20" t="str">
        <f t="shared" ca="1" si="1022"/>
        <v/>
      </c>
      <c r="V201" s="21" t="str">
        <f t="shared" ca="1" si="1023"/>
        <v/>
      </c>
      <c r="W201" s="6" t="str">
        <f t="shared" ca="1" si="1024"/>
        <v/>
      </c>
      <c r="X201" s="6" t="str">
        <f t="shared" ca="1" si="1025"/>
        <v/>
      </c>
      <c r="Y201" s="22" t="e">
        <f t="shared" ca="1" si="1026"/>
        <v>#VALUE!</v>
      </c>
      <c r="Z201" s="22" t="e">
        <f t="shared" ca="1" si="1027"/>
        <v>#VALUE!</v>
      </c>
      <c r="AA201" s="22" t="str">
        <f ca="1">IFERROR(IF(INDIRECT(ADDRESS(ROW()-1,COLUMN()-2))="摘要",MATCH(Z201,日々処理!V:V,0),MATCH(Z201,INDIRECT(ADDRESS(INDIRECT(ADDRESS(ROW()-1,COLUMN()))+1,2,,,"日々処理")):INDIRECT(ADDRESS(INDIRECT(ADDRESS(ROW()-1,COLUMN()))+1000,2,,,"日々処理")),0)+INDIRECT(ADDRESS(ROW()-1,COLUMN()))),"")</f>
        <v/>
      </c>
      <c r="AB201" s="91" t="str">
        <f t="shared" ca="1" si="992"/>
        <v/>
      </c>
      <c r="AC201" s="91" t="str">
        <f t="shared" ca="1" si="1167"/>
        <v/>
      </c>
      <c r="AD201" s="91" t="str">
        <f t="shared" ca="1" si="1167"/>
        <v/>
      </c>
      <c r="AE201" s="91" t="str">
        <f t="shared" ca="1" si="1167"/>
        <v/>
      </c>
      <c r="AF201" s="91" t="str">
        <f t="shared" ca="1" si="1167"/>
        <v/>
      </c>
      <c r="AG201" s="91" t="str">
        <f t="shared" ca="1" si="1167"/>
        <v/>
      </c>
      <c r="AH201" s="91" t="str">
        <f t="shared" ca="1" si="1167"/>
        <v/>
      </c>
      <c r="AI201" s="91" t="str">
        <f t="shared" ca="1" si="1167"/>
        <v/>
      </c>
      <c r="AJ201" s="91" t="str">
        <f t="shared" ca="1" si="1167"/>
        <v/>
      </c>
      <c r="AK201" s="91" t="str">
        <f t="shared" ca="1" si="1167"/>
        <v/>
      </c>
      <c r="AL201" s="91" t="str">
        <f t="shared" ca="1" si="1167"/>
        <v/>
      </c>
      <c r="AM201" s="91" t="str">
        <f t="shared" ca="1" si="1167"/>
        <v/>
      </c>
      <c r="AO201" s="20" t="str">
        <f t="shared" ca="1" si="1028"/>
        <v/>
      </c>
      <c r="AP201" s="21" t="str">
        <f t="shared" ca="1" si="1029"/>
        <v/>
      </c>
      <c r="AQ201" s="6" t="str">
        <f t="shared" ca="1" si="1030"/>
        <v/>
      </c>
      <c r="AR201" s="6" t="str">
        <f t="shared" ca="1" si="1031"/>
        <v/>
      </c>
      <c r="AS201" s="22" t="e">
        <f t="shared" ca="1" si="1032"/>
        <v>#VALUE!</v>
      </c>
      <c r="AT201" s="22" t="e">
        <f t="shared" ca="1" si="1033"/>
        <v>#VALUE!</v>
      </c>
      <c r="AU201" s="22" t="str">
        <f ca="1">IFERROR(IF(INDIRECT(ADDRESS(ROW()-1,COLUMN()-2))="摘要",MATCH(AT201,日々処理!AP:AP,0),MATCH(AT201,INDIRECT(ADDRESS(INDIRECT(ADDRESS(ROW()-1,COLUMN()))+1,2,,,"日々処理")):INDIRECT(ADDRESS(INDIRECT(ADDRESS(ROW()-1,COLUMN()))+1000,2,,,"日々処理")),0)+INDIRECT(ADDRESS(ROW()-1,COLUMN()))),"")</f>
        <v/>
      </c>
      <c r="AV201" s="91" t="str">
        <f t="shared" ca="1" si="993"/>
        <v/>
      </c>
      <c r="AW201" s="91" t="str">
        <f t="shared" ca="1" si="1168"/>
        <v/>
      </c>
      <c r="AX201" s="91" t="str">
        <f t="shared" ca="1" si="1168"/>
        <v/>
      </c>
      <c r="AY201" s="91" t="str">
        <f t="shared" ca="1" si="1168"/>
        <v/>
      </c>
      <c r="AZ201" s="91" t="str">
        <f t="shared" ca="1" si="1168"/>
        <v/>
      </c>
      <c r="BA201" s="91" t="str">
        <f t="shared" ca="1" si="1168"/>
        <v/>
      </c>
      <c r="BB201" s="91" t="str">
        <f t="shared" ca="1" si="1168"/>
        <v/>
      </c>
      <c r="BC201" s="91" t="str">
        <f t="shared" ca="1" si="1168"/>
        <v/>
      </c>
      <c r="BD201" s="91" t="str">
        <f t="shared" ca="1" si="1168"/>
        <v/>
      </c>
      <c r="BE201" s="91" t="str">
        <f t="shared" ca="1" si="1168"/>
        <v/>
      </c>
      <c r="BF201" s="91" t="str">
        <f t="shared" ca="1" si="1168"/>
        <v/>
      </c>
      <c r="BG201" s="91" t="str">
        <f t="shared" ca="1" si="1168"/>
        <v/>
      </c>
      <c r="BI201" s="20" t="str">
        <f t="shared" ca="1" si="1034"/>
        <v/>
      </c>
      <c r="BJ201" s="21" t="str">
        <f t="shared" ca="1" si="1035"/>
        <v/>
      </c>
      <c r="BK201" s="6" t="str">
        <f t="shared" ca="1" si="1036"/>
        <v/>
      </c>
      <c r="BL201" s="6" t="str">
        <f t="shared" ca="1" si="1037"/>
        <v/>
      </c>
      <c r="BM201" s="22" t="e">
        <f t="shared" ca="1" si="1038"/>
        <v>#VALUE!</v>
      </c>
      <c r="BN201" s="22" t="e">
        <f t="shared" ca="1" si="1039"/>
        <v>#VALUE!</v>
      </c>
      <c r="BO201" s="22" t="str">
        <f ca="1">IFERROR(IF(INDIRECT(ADDRESS(ROW()-1,COLUMN()-2))="摘要",MATCH(BN201,日々処理!BJ:BJ,0),MATCH(BN201,INDIRECT(ADDRESS(INDIRECT(ADDRESS(ROW()-1,COLUMN()))+1,2,,,"日々処理")):INDIRECT(ADDRESS(INDIRECT(ADDRESS(ROW()-1,COLUMN()))+1000,2,,,"日々処理")),0)+INDIRECT(ADDRESS(ROW()-1,COLUMN()))),"")</f>
        <v/>
      </c>
      <c r="BP201" s="91" t="str">
        <f t="shared" ca="1" si="994"/>
        <v/>
      </c>
      <c r="BQ201" s="91" t="str">
        <f t="shared" ca="1" si="1169"/>
        <v/>
      </c>
      <c r="BR201" s="91" t="str">
        <f t="shared" ca="1" si="1169"/>
        <v/>
      </c>
      <c r="BS201" s="91" t="str">
        <f t="shared" ca="1" si="1169"/>
        <v/>
      </c>
      <c r="BT201" s="91" t="str">
        <f t="shared" ca="1" si="1169"/>
        <v/>
      </c>
      <c r="BU201" s="91" t="str">
        <f t="shared" ca="1" si="1169"/>
        <v/>
      </c>
      <c r="BV201" s="91" t="str">
        <f t="shared" ca="1" si="1169"/>
        <v/>
      </c>
      <c r="BW201" s="91" t="str">
        <f t="shared" ca="1" si="1169"/>
        <v/>
      </c>
      <c r="BX201" s="91" t="str">
        <f t="shared" ca="1" si="1169"/>
        <v/>
      </c>
      <c r="BY201" s="91" t="str">
        <f t="shared" ca="1" si="1169"/>
        <v/>
      </c>
      <c r="BZ201" s="91" t="str">
        <f t="shared" ca="1" si="1169"/>
        <v/>
      </c>
      <c r="CA201" s="91" t="str">
        <f t="shared" ca="1" si="1169"/>
        <v/>
      </c>
      <c r="CC201" s="20" t="str">
        <f t="shared" ca="1" si="1040"/>
        <v/>
      </c>
      <c r="CD201" s="21" t="str">
        <f t="shared" ca="1" si="1041"/>
        <v/>
      </c>
      <c r="CE201" s="6" t="str">
        <f t="shared" ca="1" si="1042"/>
        <v/>
      </c>
      <c r="CF201" s="6" t="str">
        <f t="shared" ca="1" si="1043"/>
        <v/>
      </c>
      <c r="CG201" s="22" t="e">
        <f t="shared" ca="1" si="1044"/>
        <v>#VALUE!</v>
      </c>
      <c r="CH201" s="22" t="e">
        <f t="shared" ca="1" si="1045"/>
        <v>#VALUE!</v>
      </c>
      <c r="CI201" s="22" t="str">
        <f ca="1">IFERROR(IF(INDIRECT(ADDRESS(ROW()-1,COLUMN()-2))="摘要",MATCH(CH201,日々処理!CD:CD,0),MATCH(CH201,INDIRECT(ADDRESS(INDIRECT(ADDRESS(ROW()-1,COLUMN()))+1,2,,,"日々処理")):INDIRECT(ADDRESS(INDIRECT(ADDRESS(ROW()-1,COLUMN()))+1000,2,,,"日々処理")),0)+INDIRECT(ADDRESS(ROW()-1,COLUMN()))),"")</f>
        <v/>
      </c>
      <c r="CJ201" s="91" t="str">
        <f t="shared" ca="1" si="995"/>
        <v/>
      </c>
      <c r="CK201" s="91" t="str">
        <f t="shared" ca="1" si="1170"/>
        <v/>
      </c>
      <c r="CL201" s="91" t="str">
        <f t="shared" ca="1" si="1170"/>
        <v/>
      </c>
      <c r="CM201" s="91" t="str">
        <f t="shared" ca="1" si="1170"/>
        <v/>
      </c>
      <c r="CN201" s="91" t="str">
        <f t="shared" ca="1" si="1170"/>
        <v/>
      </c>
      <c r="CO201" s="91" t="str">
        <f t="shared" ca="1" si="1170"/>
        <v/>
      </c>
      <c r="CP201" s="91" t="str">
        <f t="shared" ca="1" si="1170"/>
        <v/>
      </c>
      <c r="CQ201" s="91" t="str">
        <f t="shared" ca="1" si="1170"/>
        <v/>
      </c>
      <c r="CR201" s="91" t="str">
        <f t="shared" ca="1" si="1170"/>
        <v/>
      </c>
      <c r="CS201" s="91" t="str">
        <f t="shared" ca="1" si="1170"/>
        <v/>
      </c>
      <c r="CT201" s="91" t="str">
        <f t="shared" ca="1" si="1170"/>
        <v/>
      </c>
      <c r="CU201" s="91" t="str">
        <f t="shared" ca="1" si="1170"/>
        <v/>
      </c>
      <c r="CW201" s="20" t="str">
        <f t="shared" ca="1" si="1046"/>
        <v/>
      </c>
      <c r="CX201" s="21" t="str">
        <f t="shared" ca="1" si="1047"/>
        <v/>
      </c>
      <c r="CY201" s="6" t="str">
        <f t="shared" ca="1" si="1048"/>
        <v/>
      </c>
      <c r="CZ201" s="6" t="str">
        <f t="shared" ca="1" si="1049"/>
        <v/>
      </c>
      <c r="DA201" s="22" t="e">
        <f t="shared" ca="1" si="1050"/>
        <v>#VALUE!</v>
      </c>
      <c r="DB201" s="22" t="e">
        <f t="shared" ca="1" si="1051"/>
        <v>#VALUE!</v>
      </c>
      <c r="DC201" s="22" t="str">
        <f ca="1">IFERROR(IF(INDIRECT(ADDRESS(ROW()-1,COLUMN()-2))="摘要",MATCH(DB201,日々処理!CX:CX,0),MATCH(DB201,INDIRECT(ADDRESS(INDIRECT(ADDRESS(ROW()-1,COLUMN()))+1,2,,,"日々処理")):INDIRECT(ADDRESS(INDIRECT(ADDRESS(ROW()-1,COLUMN()))+1000,2,,,"日々処理")),0)+INDIRECT(ADDRESS(ROW()-1,COLUMN()))),"")</f>
        <v/>
      </c>
      <c r="DD201" s="91" t="str">
        <f t="shared" ca="1" si="996"/>
        <v/>
      </c>
      <c r="DE201" s="91" t="str">
        <f t="shared" ca="1" si="1171"/>
        <v/>
      </c>
      <c r="DF201" s="91" t="str">
        <f t="shared" ca="1" si="1171"/>
        <v/>
      </c>
      <c r="DG201" s="91" t="str">
        <f t="shared" ca="1" si="1171"/>
        <v/>
      </c>
      <c r="DH201" s="91" t="str">
        <f t="shared" ca="1" si="1171"/>
        <v/>
      </c>
      <c r="DI201" s="91" t="str">
        <f t="shared" ca="1" si="1171"/>
        <v/>
      </c>
      <c r="DJ201" s="91" t="str">
        <f t="shared" ca="1" si="1171"/>
        <v/>
      </c>
      <c r="DK201" s="91" t="str">
        <f t="shared" ca="1" si="1171"/>
        <v/>
      </c>
      <c r="DL201" s="91" t="str">
        <f t="shared" ca="1" si="1171"/>
        <v/>
      </c>
      <c r="DM201" s="91" t="str">
        <f t="shared" ca="1" si="1171"/>
        <v/>
      </c>
      <c r="DN201" s="91" t="str">
        <f t="shared" ca="1" si="1171"/>
        <v/>
      </c>
      <c r="DO201" s="91" t="str">
        <f t="shared" ca="1" si="1171"/>
        <v/>
      </c>
      <c r="DQ201" s="20" t="str">
        <f t="shared" ca="1" si="1052"/>
        <v/>
      </c>
      <c r="DR201" s="21" t="str">
        <f t="shared" ca="1" si="1053"/>
        <v/>
      </c>
      <c r="DS201" s="6" t="str">
        <f t="shared" ca="1" si="1054"/>
        <v/>
      </c>
      <c r="DT201" s="6" t="str">
        <f t="shared" ca="1" si="1055"/>
        <v/>
      </c>
      <c r="DU201" s="22" t="e">
        <f t="shared" ca="1" si="1056"/>
        <v>#VALUE!</v>
      </c>
      <c r="DV201" s="22" t="e">
        <f t="shared" ca="1" si="1057"/>
        <v>#VALUE!</v>
      </c>
      <c r="DW201" s="22" t="str">
        <f ca="1">IFERROR(IF(INDIRECT(ADDRESS(ROW()-1,COLUMN()-2))="摘要",MATCH(DV201,日々処理!DR:DR,0),MATCH(DV201,INDIRECT(ADDRESS(INDIRECT(ADDRESS(ROW()-1,COLUMN()))+1,2,,,"日々処理")):INDIRECT(ADDRESS(INDIRECT(ADDRESS(ROW()-1,COLUMN()))+1000,2,,,"日々処理")),0)+INDIRECT(ADDRESS(ROW()-1,COLUMN()))),"")</f>
        <v/>
      </c>
      <c r="DX201" s="91" t="str">
        <f t="shared" ca="1" si="997"/>
        <v/>
      </c>
      <c r="DY201" s="91" t="str">
        <f t="shared" ca="1" si="1172"/>
        <v/>
      </c>
      <c r="DZ201" s="91" t="str">
        <f t="shared" ca="1" si="1172"/>
        <v/>
      </c>
      <c r="EA201" s="91" t="str">
        <f t="shared" ca="1" si="1172"/>
        <v/>
      </c>
      <c r="EB201" s="91" t="str">
        <f t="shared" ca="1" si="1172"/>
        <v/>
      </c>
      <c r="EC201" s="91" t="str">
        <f t="shared" ca="1" si="1172"/>
        <v/>
      </c>
      <c r="ED201" s="91" t="str">
        <f t="shared" ca="1" si="1172"/>
        <v/>
      </c>
      <c r="EE201" s="91" t="str">
        <f t="shared" ca="1" si="1172"/>
        <v/>
      </c>
      <c r="EF201" s="91" t="str">
        <f t="shared" ca="1" si="1172"/>
        <v/>
      </c>
      <c r="EG201" s="91" t="str">
        <f t="shared" ca="1" si="1172"/>
        <v/>
      </c>
      <c r="EH201" s="91" t="str">
        <f t="shared" ca="1" si="1172"/>
        <v/>
      </c>
      <c r="EI201" s="91" t="str">
        <f t="shared" ca="1" si="1172"/>
        <v/>
      </c>
      <c r="EK201" s="20" t="str">
        <f t="shared" ca="1" si="1058"/>
        <v/>
      </c>
      <c r="EL201" s="21" t="str">
        <f t="shared" ca="1" si="1059"/>
        <v/>
      </c>
      <c r="EM201" s="6" t="str">
        <f t="shared" ca="1" si="1060"/>
        <v/>
      </c>
      <c r="EN201" s="6" t="str">
        <f t="shared" ca="1" si="1061"/>
        <v/>
      </c>
      <c r="EO201" s="22" t="e">
        <f t="shared" ca="1" si="1062"/>
        <v>#VALUE!</v>
      </c>
      <c r="EP201" s="22" t="e">
        <f t="shared" ca="1" si="1063"/>
        <v>#VALUE!</v>
      </c>
      <c r="EQ201" s="22" t="str">
        <f ca="1">IFERROR(IF(INDIRECT(ADDRESS(ROW()-1,COLUMN()-2))="摘要",MATCH(EP201,日々処理!EL:EL,0),MATCH(EP201,INDIRECT(ADDRESS(INDIRECT(ADDRESS(ROW()-1,COLUMN()))+1,2,,,"日々処理")):INDIRECT(ADDRESS(INDIRECT(ADDRESS(ROW()-1,COLUMN()))+1000,2,,,"日々処理")),0)+INDIRECT(ADDRESS(ROW()-1,COLUMN()))),"")</f>
        <v/>
      </c>
      <c r="ER201" s="91" t="str">
        <f t="shared" ca="1" si="998"/>
        <v/>
      </c>
      <c r="ES201" s="91" t="str">
        <f t="shared" ca="1" si="1173"/>
        <v/>
      </c>
      <c r="ET201" s="91" t="str">
        <f t="shared" ca="1" si="1173"/>
        <v/>
      </c>
      <c r="EU201" s="91" t="str">
        <f t="shared" ca="1" si="1173"/>
        <v/>
      </c>
      <c r="EV201" s="91" t="str">
        <f t="shared" ca="1" si="1173"/>
        <v/>
      </c>
      <c r="EW201" s="91" t="str">
        <f t="shared" ca="1" si="1173"/>
        <v/>
      </c>
      <c r="EX201" s="91" t="str">
        <f t="shared" ca="1" si="1173"/>
        <v/>
      </c>
      <c r="EY201" s="91" t="str">
        <f t="shared" ca="1" si="1173"/>
        <v/>
      </c>
      <c r="EZ201" s="91" t="str">
        <f t="shared" ca="1" si="1173"/>
        <v/>
      </c>
      <c r="FA201" s="91" t="str">
        <f t="shared" ca="1" si="1173"/>
        <v/>
      </c>
      <c r="FB201" s="91" t="str">
        <f t="shared" ca="1" si="1173"/>
        <v/>
      </c>
      <c r="FC201" s="91" t="str">
        <f t="shared" ca="1" si="1173"/>
        <v/>
      </c>
      <c r="FE201" s="20" t="str">
        <f t="shared" ca="1" si="1064"/>
        <v/>
      </c>
      <c r="FF201" s="21" t="str">
        <f t="shared" ca="1" si="1065"/>
        <v/>
      </c>
      <c r="FG201" s="6" t="str">
        <f t="shared" ca="1" si="1066"/>
        <v/>
      </c>
      <c r="FH201" s="6" t="str">
        <f t="shared" ca="1" si="1067"/>
        <v/>
      </c>
      <c r="FI201" s="22" t="e">
        <f t="shared" ca="1" si="1068"/>
        <v>#VALUE!</v>
      </c>
      <c r="FJ201" s="22" t="e">
        <f t="shared" ca="1" si="1069"/>
        <v>#VALUE!</v>
      </c>
      <c r="FK201" s="22" t="str">
        <f ca="1">IFERROR(IF(INDIRECT(ADDRESS(ROW()-1,COLUMN()-2))="摘要",MATCH(FJ201,日々処理!FF:FF,0),MATCH(FJ201,INDIRECT(ADDRESS(INDIRECT(ADDRESS(ROW()-1,COLUMN()))+1,2,,,"日々処理")):INDIRECT(ADDRESS(INDIRECT(ADDRESS(ROW()-1,COLUMN()))+1000,2,,,"日々処理")),0)+INDIRECT(ADDRESS(ROW()-1,COLUMN()))),"")</f>
        <v/>
      </c>
      <c r="FL201" s="91" t="str">
        <f t="shared" ca="1" si="999"/>
        <v/>
      </c>
      <c r="FM201" s="91" t="str">
        <f t="shared" ca="1" si="1174"/>
        <v/>
      </c>
      <c r="FN201" s="91" t="str">
        <f t="shared" ca="1" si="1174"/>
        <v/>
      </c>
      <c r="FO201" s="91" t="str">
        <f t="shared" ca="1" si="1174"/>
        <v/>
      </c>
      <c r="FP201" s="91" t="str">
        <f t="shared" ca="1" si="1174"/>
        <v/>
      </c>
      <c r="FQ201" s="91" t="str">
        <f t="shared" ca="1" si="1174"/>
        <v/>
      </c>
      <c r="FR201" s="91" t="str">
        <f t="shared" ca="1" si="1174"/>
        <v/>
      </c>
      <c r="FS201" s="91" t="str">
        <f t="shared" ca="1" si="1174"/>
        <v/>
      </c>
      <c r="FT201" s="91" t="str">
        <f t="shared" ca="1" si="1174"/>
        <v/>
      </c>
      <c r="FU201" s="91" t="str">
        <f t="shared" ca="1" si="1174"/>
        <v/>
      </c>
      <c r="FV201" s="91" t="str">
        <f t="shared" ca="1" si="1174"/>
        <v/>
      </c>
      <c r="FW201" s="91" t="str">
        <f t="shared" ca="1" si="1174"/>
        <v/>
      </c>
      <c r="FY201" s="20" t="str">
        <f t="shared" ca="1" si="1070"/>
        <v/>
      </c>
      <c r="FZ201" s="21" t="str">
        <f t="shared" ca="1" si="1071"/>
        <v/>
      </c>
      <c r="GA201" s="6" t="str">
        <f t="shared" ca="1" si="1072"/>
        <v/>
      </c>
      <c r="GB201" s="6" t="str">
        <f t="shared" ca="1" si="1073"/>
        <v/>
      </c>
      <c r="GC201" s="22" t="e">
        <f t="shared" ca="1" si="1074"/>
        <v>#VALUE!</v>
      </c>
      <c r="GD201" s="22" t="e">
        <f t="shared" ca="1" si="1075"/>
        <v>#VALUE!</v>
      </c>
      <c r="GE201" s="22" t="str">
        <f ca="1">IFERROR(IF(INDIRECT(ADDRESS(ROW()-1,COLUMN()-2))="摘要",MATCH(GD201,日々処理!FZ:FZ,0),MATCH(GD201,INDIRECT(ADDRESS(INDIRECT(ADDRESS(ROW()-1,COLUMN()))+1,2,,,"日々処理")):INDIRECT(ADDRESS(INDIRECT(ADDRESS(ROW()-1,COLUMN()))+1000,2,,,"日々処理")),0)+INDIRECT(ADDRESS(ROW()-1,COLUMN()))),"")</f>
        <v/>
      </c>
      <c r="GF201" s="91" t="str">
        <f t="shared" ca="1" si="1000"/>
        <v/>
      </c>
      <c r="GG201" s="91" t="str">
        <f t="shared" ca="1" si="1175"/>
        <v/>
      </c>
      <c r="GH201" s="91" t="str">
        <f t="shared" ca="1" si="1175"/>
        <v/>
      </c>
      <c r="GI201" s="91" t="str">
        <f t="shared" ca="1" si="1175"/>
        <v/>
      </c>
      <c r="GJ201" s="91" t="str">
        <f t="shared" ca="1" si="1175"/>
        <v/>
      </c>
      <c r="GK201" s="91" t="str">
        <f t="shared" ca="1" si="1175"/>
        <v/>
      </c>
      <c r="GL201" s="91" t="str">
        <f t="shared" ca="1" si="1175"/>
        <v/>
      </c>
      <c r="GM201" s="91" t="str">
        <f t="shared" ca="1" si="1175"/>
        <v/>
      </c>
      <c r="GN201" s="91" t="str">
        <f t="shared" ca="1" si="1175"/>
        <v/>
      </c>
      <c r="GO201" s="91" t="str">
        <f t="shared" ca="1" si="1175"/>
        <v/>
      </c>
      <c r="GP201" s="91" t="str">
        <f t="shared" ca="1" si="1175"/>
        <v/>
      </c>
      <c r="GQ201" s="91" t="str">
        <f t="shared" ca="1" si="1175"/>
        <v/>
      </c>
      <c r="GS201" s="20" t="str">
        <f t="shared" ca="1" si="1076"/>
        <v/>
      </c>
      <c r="GT201" s="21" t="str">
        <f t="shared" ca="1" si="1077"/>
        <v/>
      </c>
      <c r="GU201" s="6" t="str">
        <f t="shared" ca="1" si="1078"/>
        <v/>
      </c>
      <c r="GV201" s="6" t="str">
        <f t="shared" ca="1" si="1079"/>
        <v/>
      </c>
      <c r="GW201" s="22" t="e">
        <f t="shared" ca="1" si="1080"/>
        <v>#VALUE!</v>
      </c>
      <c r="GX201" s="22" t="e">
        <f t="shared" ca="1" si="1081"/>
        <v>#VALUE!</v>
      </c>
      <c r="GY201" s="22" t="str">
        <f ca="1">IFERROR(IF(INDIRECT(ADDRESS(ROW()-1,COLUMN()-2))="摘要",MATCH(GX201,日々処理!GT:GT,0),MATCH(GX201,INDIRECT(ADDRESS(INDIRECT(ADDRESS(ROW()-1,COLUMN()))+1,2,,,"日々処理")):INDIRECT(ADDRESS(INDIRECT(ADDRESS(ROW()-1,COLUMN()))+1000,2,,,"日々処理")),0)+INDIRECT(ADDRESS(ROW()-1,COLUMN()))),"")</f>
        <v/>
      </c>
      <c r="GZ201" s="91" t="str">
        <f t="shared" ca="1" si="1001"/>
        <v/>
      </c>
      <c r="HA201" s="91" t="str">
        <f t="shared" ca="1" si="1176"/>
        <v/>
      </c>
      <c r="HB201" s="91" t="str">
        <f t="shared" ca="1" si="1176"/>
        <v/>
      </c>
      <c r="HC201" s="91" t="str">
        <f t="shared" ca="1" si="1176"/>
        <v/>
      </c>
      <c r="HD201" s="91" t="str">
        <f t="shared" ca="1" si="1176"/>
        <v/>
      </c>
      <c r="HE201" s="91" t="str">
        <f t="shared" ca="1" si="1176"/>
        <v/>
      </c>
      <c r="HF201" s="91" t="str">
        <f t="shared" ca="1" si="1176"/>
        <v/>
      </c>
      <c r="HG201" s="91" t="str">
        <f t="shared" ca="1" si="1176"/>
        <v/>
      </c>
      <c r="HH201" s="91" t="str">
        <f t="shared" ca="1" si="1176"/>
        <v/>
      </c>
      <c r="HI201" s="91" t="str">
        <f t="shared" ca="1" si="1176"/>
        <v/>
      </c>
      <c r="HJ201" s="91" t="str">
        <f t="shared" ca="1" si="1176"/>
        <v/>
      </c>
      <c r="HK201" s="91" t="str">
        <f t="shared" ca="1" si="1176"/>
        <v/>
      </c>
      <c r="HM201" s="20" t="str">
        <f t="shared" ca="1" si="1082"/>
        <v/>
      </c>
      <c r="HN201" s="21" t="str">
        <f t="shared" ca="1" si="1083"/>
        <v/>
      </c>
      <c r="HO201" s="6" t="str">
        <f t="shared" ca="1" si="1084"/>
        <v/>
      </c>
      <c r="HP201" s="6" t="str">
        <f t="shared" ca="1" si="1085"/>
        <v/>
      </c>
      <c r="HQ201" s="22" t="e">
        <f t="shared" ca="1" si="1086"/>
        <v>#VALUE!</v>
      </c>
      <c r="HR201" s="22" t="e">
        <f t="shared" ca="1" si="1087"/>
        <v>#VALUE!</v>
      </c>
      <c r="HS201" s="22" t="str">
        <f ca="1">IFERROR(IF(INDIRECT(ADDRESS(ROW()-1,COLUMN()-2))="摘要",MATCH(HR201,日々処理!HN:HN,0),MATCH(HR201,INDIRECT(ADDRESS(INDIRECT(ADDRESS(ROW()-1,COLUMN()))+1,2,,,"日々処理")):INDIRECT(ADDRESS(INDIRECT(ADDRESS(ROW()-1,COLUMN()))+1000,2,,,"日々処理")),0)+INDIRECT(ADDRESS(ROW()-1,COLUMN()))),"")</f>
        <v/>
      </c>
      <c r="HT201" s="91" t="str">
        <f t="shared" ca="1" si="1002"/>
        <v/>
      </c>
      <c r="HU201" s="91" t="str">
        <f t="shared" ca="1" si="1177"/>
        <v/>
      </c>
      <c r="HV201" s="91" t="str">
        <f t="shared" ca="1" si="1177"/>
        <v/>
      </c>
      <c r="HW201" s="91" t="str">
        <f t="shared" ca="1" si="1177"/>
        <v/>
      </c>
      <c r="HX201" s="91" t="str">
        <f t="shared" ca="1" si="1177"/>
        <v/>
      </c>
      <c r="HY201" s="91" t="str">
        <f t="shared" ca="1" si="1177"/>
        <v/>
      </c>
      <c r="HZ201" s="91" t="str">
        <f t="shared" ca="1" si="1177"/>
        <v/>
      </c>
      <c r="IA201" s="91" t="str">
        <f t="shared" ca="1" si="1177"/>
        <v/>
      </c>
      <c r="IB201" s="91" t="str">
        <f t="shared" ca="1" si="1177"/>
        <v/>
      </c>
      <c r="IC201" s="91" t="str">
        <f t="shared" ca="1" si="1177"/>
        <v/>
      </c>
      <c r="ID201" s="91" t="str">
        <f t="shared" ca="1" si="1177"/>
        <v/>
      </c>
      <c r="IE201" s="91" t="str">
        <f t="shared" ca="1" si="1177"/>
        <v/>
      </c>
      <c r="IG201" s="20" t="str">
        <f t="shared" ca="1" si="1088"/>
        <v/>
      </c>
      <c r="IH201" s="21" t="str">
        <f t="shared" ca="1" si="1089"/>
        <v/>
      </c>
      <c r="II201" s="6" t="str">
        <f t="shared" ca="1" si="1090"/>
        <v/>
      </c>
      <c r="IJ201" s="6" t="str">
        <f t="shared" ca="1" si="1091"/>
        <v/>
      </c>
      <c r="IK201" s="22" t="e">
        <f t="shared" ca="1" si="1092"/>
        <v>#VALUE!</v>
      </c>
      <c r="IL201" s="22" t="e">
        <f t="shared" ca="1" si="1093"/>
        <v>#VALUE!</v>
      </c>
      <c r="IM201" s="22" t="str">
        <f ca="1">IFERROR(IF(INDIRECT(ADDRESS(ROW()-1,COLUMN()-2))="摘要",MATCH(IL201,日々処理!IH:IH,0),MATCH(IL201,INDIRECT(ADDRESS(INDIRECT(ADDRESS(ROW()-1,COLUMN()))+1,2,,,"日々処理")):INDIRECT(ADDRESS(INDIRECT(ADDRESS(ROW()-1,COLUMN()))+1000,2,,,"日々処理")),0)+INDIRECT(ADDRESS(ROW()-1,COLUMN()))),"")</f>
        <v/>
      </c>
      <c r="IN201" s="91" t="str">
        <f t="shared" ca="1" si="1003"/>
        <v/>
      </c>
      <c r="IO201" s="91" t="str">
        <f t="shared" ca="1" si="1178"/>
        <v/>
      </c>
      <c r="IP201" s="91" t="str">
        <f t="shared" ca="1" si="1178"/>
        <v/>
      </c>
      <c r="IQ201" s="91" t="str">
        <f t="shared" ca="1" si="1178"/>
        <v/>
      </c>
      <c r="IR201" s="91" t="str">
        <f t="shared" ca="1" si="1178"/>
        <v/>
      </c>
      <c r="IS201" s="91" t="str">
        <f t="shared" ca="1" si="1178"/>
        <v/>
      </c>
      <c r="IT201" s="91" t="str">
        <f t="shared" ca="1" si="1178"/>
        <v/>
      </c>
      <c r="IU201" s="91" t="str">
        <f t="shared" ca="1" si="1178"/>
        <v/>
      </c>
      <c r="IV201" s="91" t="str">
        <f t="shared" ca="1" si="1178"/>
        <v/>
      </c>
      <c r="IW201" s="91" t="str">
        <f t="shared" ca="1" si="1178"/>
        <v/>
      </c>
      <c r="IX201" s="91" t="str">
        <f t="shared" ca="1" si="1178"/>
        <v/>
      </c>
      <c r="IY201" s="91" t="str">
        <f t="shared" ca="1" si="1178"/>
        <v/>
      </c>
      <c r="JA201" s="20" t="str">
        <f t="shared" ca="1" si="1094"/>
        <v/>
      </c>
      <c r="JB201" s="21" t="str">
        <f t="shared" ca="1" si="1095"/>
        <v/>
      </c>
      <c r="JC201" s="6" t="str">
        <f t="shared" ca="1" si="1096"/>
        <v/>
      </c>
      <c r="JD201" s="6" t="str">
        <f t="shared" ca="1" si="1097"/>
        <v/>
      </c>
      <c r="JE201" s="22" t="e">
        <f t="shared" ca="1" si="1098"/>
        <v>#VALUE!</v>
      </c>
      <c r="JF201" s="22" t="e">
        <f t="shared" ca="1" si="1099"/>
        <v>#VALUE!</v>
      </c>
      <c r="JG201" s="22" t="str">
        <f ca="1">IFERROR(IF(INDIRECT(ADDRESS(ROW()-1,COLUMN()-2))="摘要",MATCH(JF201,日々処理!JB:JB,0),MATCH(JF201,INDIRECT(ADDRESS(INDIRECT(ADDRESS(ROW()-1,COLUMN()))+1,2,,,"日々処理")):INDIRECT(ADDRESS(INDIRECT(ADDRESS(ROW()-1,COLUMN()))+1000,2,,,"日々処理")),0)+INDIRECT(ADDRESS(ROW()-1,COLUMN()))),"")</f>
        <v/>
      </c>
      <c r="JH201" s="91" t="str">
        <f t="shared" ca="1" si="1004"/>
        <v/>
      </c>
      <c r="JI201" s="91" t="str">
        <f t="shared" ca="1" si="1179"/>
        <v/>
      </c>
      <c r="JJ201" s="91" t="str">
        <f t="shared" ca="1" si="1179"/>
        <v/>
      </c>
      <c r="JK201" s="91" t="str">
        <f t="shared" ca="1" si="1179"/>
        <v/>
      </c>
      <c r="JL201" s="91" t="str">
        <f t="shared" ca="1" si="1179"/>
        <v/>
      </c>
      <c r="JM201" s="91" t="str">
        <f t="shared" ca="1" si="1179"/>
        <v/>
      </c>
      <c r="JN201" s="91" t="str">
        <f t="shared" ca="1" si="1179"/>
        <v/>
      </c>
      <c r="JO201" s="91" t="str">
        <f t="shared" ca="1" si="1179"/>
        <v/>
      </c>
      <c r="JP201" s="91" t="str">
        <f t="shared" ca="1" si="1179"/>
        <v/>
      </c>
      <c r="JQ201" s="91" t="str">
        <f t="shared" ca="1" si="1179"/>
        <v/>
      </c>
      <c r="JR201" s="91" t="str">
        <f t="shared" ca="1" si="1179"/>
        <v/>
      </c>
      <c r="JS201" s="91" t="str">
        <f t="shared" ca="1" si="1179"/>
        <v/>
      </c>
      <c r="JU201" s="20" t="str">
        <f t="shared" ca="1" si="1100"/>
        <v/>
      </c>
      <c r="JV201" s="21" t="str">
        <f t="shared" ca="1" si="1101"/>
        <v/>
      </c>
      <c r="JW201" s="6" t="str">
        <f t="shared" ca="1" si="1102"/>
        <v/>
      </c>
      <c r="JX201" s="6" t="str">
        <f t="shared" ca="1" si="1103"/>
        <v/>
      </c>
      <c r="JY201" s="22" t="e">
        <f t="shared" ca="1" si="1104"/>
        <v>#VALUE!</v>
      </c>
      <c r="JZ201" s="22" t="e">
        <f t="shared" ca="1" si="1105"/>
        <v>#VALUE!</v>
      </c>
      <c r="KA201" s="22" t="str">
        <f ca="1">IFERROR(IF(INDIRECT(ADDRESS(ROW()-1,COLUMN()-2))="摘要",MATCH(JZ201,日々処理!JV:JV,0),MATCH(JZ201,INDIRECT(ADDRESS(INDIRECT(ADDRESS(ROW()-1,COLUMN()))+1,2,,,"日々処理")):INDIRECT(ADDRESS(INDIRECT(ADDRESS(ROW()-1,COLUMN()))+1000,2,,,"日々処理")),0)+INDIRECT(ADDRESS(ROW()-1,COLUMN()))),"")</f>
        <v/>
      </c>
      <c r="KB201" s="91" t="str">
        <f t="shared" ca="1" si="1005"/>
        <v/>
      </c>
      <c r="KC201" s="91" t="str">
        <f t="shared" ca="1" si="1180"/>
        <v/>
      </c>
      <c r="KD201" s="91" t="str">
        <f t="shared" ca="1" si="1180"/>
        <v/>
      </c>
      <c r="KE201" s="91" t="str">
        <f t="shared" ca="1" si="1180"/>
        <v/>
      </c>
      <c r="KF201" s="91" t="str">
        <f t="shared" ca="1" si="1180"/>
        <v/>
      </c>
      <c r="KG201" s="91" t="str">
        <f t="shared" ca="1" si="1180"/>
        <v/>
      </c>
      <c r="KH201" s="91" t="str">
        <f t="shared" ca="1" si="1180"/>
        <v/>
      </c>
      <c r="KI201" s="91" t="str">
        <f t="shared" ca="1" si="1180"/>
        <v/>
      </c>
      <c r="KJ201" s="91" t="str">
        <f t="shared" ca="1" si="1180"/>
        <v/>
      </c>
      <c r="KK201" s="91" t="str">
        <f t="shared" ca="1" si="1180"/>
        <v/>
      </c>
      <c r="KL201" s="91" t="str">
        <f t="shared" ca="1" si="1180"/>
        <v/>
      </c>
      <c r="KM201" s="91" t="str">
        <f t="shared" ca="1" si="1180"/>
        <v/>
      </c>
      <c r="KO201" s="20" t="str">
        <f t="shared" ca="1" si="1106"/>
        <v/>
      </c>
      <c r="KP201" s="21" t="str">
        <f t="shared" ca="1" si="1107"/>
        <v/>
      </c>
      <c r="KQ201" s="6" t="str">
        <f t="shared" ca="1" si="1108"/>
        <v/>
      </c>
      <c r="KR201" s="6" t="str">
        <f t="shared" ca="1" si="1109"/>
        <v/>
      </c>
      <c r="KS201" s="22" t="e">
        <f t="shared" ca="1" si="1110"/>
        <v>#VALUE!</v>
      </c>
      <c r="KT201" s="22" t="e">
        <f t="shared" ca="1" si="1111"/>
        <v>#VALUE!</v>
      </c>
      <c r="KU201" s="22" t="str">
        <f ca="1">IFERROR(IF(INDIRECT(ADDRESS(ROW()-1,COLUMN()-2))="摘要",MATCH(KT201,日々処理!KP:KP,0),MATCH(KT201,INDIRECT(ADDRESS(INDIRECT(ADDRESS(ROW()-1,COLUMN()))+1,2,,,"日々処理")):INDIRECT(ADDRESS(INDIRECT(ADDRESS(ROW()-1,COLUMN()))+1000,2,,,"日々処理")),0)+INDIRECT(ADDRESS(ROW()-1,COLUMN()))),"")</f>
        <v/>
      </c>
      <c r="KV201" s="91" t="str">
        <f t="shared" ca="1" si="1006"/>
        <v/>
      </c>
      <c r="KW201" s="91" t="str">
        <f t="shared" ca="1" si="1181"/>
        <v/>
      </c>
      <c r="KX201" s="91" t="str">
        <f t="shared" ca="1" si="1181"/>
        <v/>
      </c>
      <c r="KY201" s="91" t="str">
        <f t="shared" ca="1" si="1181"/>
        <v/>
      </c>
      <c r="KZ201" s="91" t="str">
        <f t="shared" ca="1" si="1181"/>
        <v/>
      </c>
      <c r="LA201" s="91" t="str">
        <f t="shared" ca="1" si="1181"/>
        <v/>
      </c>
      <c r="LB201" s="91" t="str">
        <f t="shared" ca="1" si="1181"/>
        <v/>
      </c>
      <c r="LC201" s="91" t="str">
        <f t="shared" ca="1" si="1181"/>
        <v/>
      </c>
      <c r="LD201" s="91" t="str">
        <f t="shared" ca="1" si="1181"/>
        <v/>
      </c>
      <c r="LE201" s="91" t="str">
        <f t="shared" ca="1" si="1181"/>
        <v/>
      </c>
      <c r="LF201" s="91" t="str">
        <f t="shared" ca="1" si="1181"/>
        <v/>
      </c>
      <c r="LG201" s="91" t="str">
        <f t="shared" ca="1" si="1181"/>
        <v/>
      </c>
      <c r="LI201" s="20" t="str">
        <f t="shared" ca="1" si="1112"/>
        <v/>
      </c>
      <c r="LJ201" s="21" t="str">
        <f t="shared" ca="1" si="1113"/>
        <v/>
      </c>
      <c r="LK201" s="6" t="str">
        <f t="shared" ca="1" si="1114"/>
        <v/>
      </c>
      <c r="LL201" s="6" t="str">
        <f t="shared" ca="1" si="1115"/>
        <v/>
      </c>
      <c r="LM201" s="22" t="e">
        <f t="shared" ca="1" si="1116"/>
        <v>#VALUE!</v>
      </c>
      <c r="LN201" s="22" t="e">
        <f t="shared" ca="1" si="1117"/>
        <v>#VALUE!</v>
      </c>
      <c r="LO201" s="22" t="str">
        <f ca="1">IFERROR(IF(INDIRECT(ADDRESS(ROW()-1,COLUMN()-2))="摘要",MATCH(LN201,日々処理!LJ:LJ,0),MATCH(LN201,INDIRECT(ADDRESS(INDIRECT(ADDRESS(ROW()-1,COLUMN()))+1,2,,,"日々処理")):INDIRECT(ADDRESS(INDIRECT(ADDRESS(ROW()-1,COLUMN()))+1000,2,,,"日々処理")),0)+INDIRECT(ADDRESS(ROW()-1,COLUMN()))),"")</f>
        <v/>
      </c>
      <c r="LP201" s="91" t="str">
        <f t="shared" ca="1" si="1007"/>
        <v/>
      </c>
      <c r="LQ201" s="91" t="str">
        <f t="shared" ca="1" si="1182"/>
        <v/>
      </c>
      <c r="LR201" s="91" t="str">
        <f t="shared" ca="1" si="1182"/>
        <v/>
      </c>
      <c r="LS201" s="91" t="str">
        <f t="shared" ca="1" si="1182"/>
        <v/>
      </c>
      <c r="LT201" s="91" t="str">
        <f t="shared" ca="1" si="1182"/>
        <v/>
      </c>
      <c r="LU201" s="91" t="str">
        <f t="shared" ca="1" si="1182"/>
        <v/>
      </c>
      <c r="LV201" s="91" t="str">
        <f t="shared" ca="1" si="1182"/>
        <v/>
      </c>
      <c r="LW201" s="91" t="str">
        <f t="shared" ca="1" si="1182"/>
        <v/>
      </c>
      <c r="LX201" s="91" t="str">
        <f t="shared" ca="1" si="1182"/>
        <v/>
      </c>
      <c r="LY201" s="91" t="str">
        <f t="shared" ca="1" si="1182"/>
        <v/>
      </c>
      <c r="LZ201" s="91" t="str">
        <f t="shared" ca="1" si="1182"/>
        <v/>
      </c>
      <c r="MA201" s="91" t="str">
        <f t="shared" ca="1" si="1182"/>
        <v/>
      </c>
      <c r="MC201" s="20" t="str">
        <f t="shared" ca="1" si="1118"/>
        <v/>
      </c>
      <c r="MD201" s="21" t="str">
        <f t="shared" ca="1" si="1119"/>
        <v/>
      </c>
      <c r="ME201" s="6" t="str">
        <f t="shared" ca="1" si="1120"/>
        <v/>
      </c>
      <c r="MF201" s="6" t="str">
        <f t="shared" ca="1" si="1121"/>
        <v/>
      </c>
      <c r="MG201" s="22" t="e">
        <f t="shared" ca="1" si="1122"/>
        <v>#VALUE!</v>
      </c>
      <c r="MH201" s="22" t="e">
        <f t="shared" ca="1" si="1123"/>
        <v>#VALUE!</v>
      </c>
      <c r="MI201" s="22" t="str">
        <f ca="1">IFERROR(IF(INDIRECT(ADDRESS(ROW()-1,COLUMN()-2))="摘要",MATCH(MH201,日々処理!MD:MD,0),MATCH(MH201,INDIRECT(ADDRESS(INDIRECT(ADDRESS(ROW()-1,COLUMN()))+1,2,,,"日々処理")):INDIRECT(ADDRESS(INDIRECT(ADDRESS(ROW()-1,COLUMN()))+1000,2,,,"日々処理")),0)+INDIRECT(ADDRESS(ROW()-1,COLUMN()))),"")</f>
        <v/>
      </c>
      <c r="MJ201" s="91" t="str">
        <f t="shared" ca="1" si="1008"/>
        <v/>
      </c>
      <c r="MK201" s="91" t="str">
        <f t="shared" ca="1" si="1183"/>
        <v/>
      </c>
      <c r="ML201" s="91" t="str">
        <f t="shared" ca="1" si="1183"/>
        <v/>
      </c>
      <c r="MM201" s="91" t="str">
        <f t="shared" ca="1" si="1183"/>
        <v/>
      </c>
      <c r="MN201" s="91" t="str">
        <f t="shared" ca="1" si="1183"/>
        <v/>
      </c>
      <c r="MO201" s="91" t="str">
        <f t="shared" ca="1" si="1183"/>
        <v/>
      </c>
      <c r="MP201" s="91" t="str">
        <f t="shared" ca="1" si="1183"/>
        <v/>
      </c>
      <c r="MQ201" s="91" t="str">
        <f t="shared" ca="1" si="1183"/>
        <v/>
      </c>
      <c r="MR201" s="91" t="str">
        <f t="shared" ca="1" si="1183"/>
        <v/>
      </c>
      <c r="MS201" s="91" t="str">
        <f t="shared" ca="1" si="1183"/>
        <v/>
      </c>
      <c r="MT201" s="91" t="str">
        <f t="shared" ca="1" si="1183"/>
        <v/>
      </c>
      <c r="MU201" s="91" t="str">
        <f t="shared" ca="1" si="1183"/>
        <v/>
      </c>
      <c r="MW201" s="20" t="str">
        <f t="shared" ca="1" si="1124"/>
        <v/>
      </c>
      <c r="MX201" s="21" t="str">
        <f t="shared" ca="1" si="1125"/>
        <v/>
      </c>
      <c r="MY201" s="6" t="str">
        <f t="shared" ca="1" si="1126"/>
        <v/>
      </c>
      <c r="MZ201" s="6" t="str">
        <f t="shared" ca="1" si="1127"/>
        <v/>
      </c>
      <c r="NA201" s="22" t="e">
        <f t="shared" ca="1" si="1128"/>
        <v>#VALUE!</v>
      </c>
      <c r="NB201" s="22" t="e">
        <f t="shared" ca="1" si="1129"/>
        <v>#VALUE!</v>
      </c>
      <c r="NC201" s="22" t="str">
        <f ca="1">IFERROR(IF(INDIRECT(ADDRESS(ROW()-1,COLUMN()-2))="摘要",MATCH(NB201,日々処理!MX:MX,0),MATCH(NB201,INDIRECT(ADDRESS(INDIRECT(ADDRESS(ROW()-1,COLUMN()))+1,2,,,"日々処理")):INDIRECT(ADDRESS(INDIRECT(ADDRESS(ROW()-1,COLUMN()))+1000,2,,,"日々処理")),0)+INDIRECT(ADDRESS(ROW()-1,COLUMN()))),"")</f>
        <v/>
      </c>
      <c r="ND201" s="91" t="str">
        <f t="shared" ca="1" si="1009"/>
        <v/>
      </c>
      <c r="NE201" s="91" t="str">
        <f t="shared" ca="1" si="1184"/>
        <v/>
      </c>
      <c r="NF201" s="91" t="str">
        <f t="shared" ca="1" si="1184"/>
        <v/>
      </c>
      <c r="NG201" s="91" t="str">
        <f t="shared" ca="1" si="1184"/>
        <v/>
      </c>
      <c r="NH201" s="91" t="str">
        <f t="shared" ca="1" si="1184"/>
        <v/>
      </c>
      <c r="NI201" s="91" t="str">
        <f t="shared" ca="1" si="1184"/>
        <v/>
      </c>
      <c r="NJ201" s="91" t="str">
        <f t="shared" ca="1" si="1184"/>
        <v/>
      </c>
      <c r="NK201" s="91" t="str">
        <f t="shared" ca="1" si="1184"/>
        <v/>
      </c>
      <c r="NL201" s="91" t="str">
        <f t="shared" ca="1" si="1184"/>
        <v/>
      </c>
      <c r="NM201" s="91" t="str">
        <f t="shared" ca="1" si="1184"/>
        <v/>
      </c>
      <c r="NN201" s="91" t="str">
        <f t="shared" ca="1" si="1184"/>
        <v/>
      </c>
      <c r="NO201" s="91" t="str">
        <f t="shared" ca="1" si="1184"/>
        <v/>
      </c>
      <c r="NQ201" s="20" t="str">
        <f t="shared" ca="1" si="1130"/>
        <v/>
      </c>
      <c r="NR201" s="21" t="str">
        <f t="shared" ca="1" si="1131"/>
        <v/>
      </c>
      <c r="NS201" s="6" t="str">
        <f t="shared" ca="1" si="1132"/>
        <v/>
      </c>
      <c r="NT201" s="6" t="str">
        <f t="shared" ca="1" si="1133"/>
        <v/>
      </c>
      <c r="NU201" s="22" t="e">
        <f t="shared" ca="1" si="1134"/>
        <v>#VALUE!</v>
      </c>
      <c r="NV201" s="22" t="e">
        <f t="shared" ca="1" si="1135"/>
        <v>#VALUE!</v>
      </c>
      <c r="NW201" s="22" t="str">
        <f ca="1">IFERROR(IF(INDIRECT(ADDRESS(ROW()-1,COLUMN()-2))="摘要",MATCH(NV201,日々処理!NR:NR,0),MATCH(NV201,INDIRECT(ADDRESS(INDIRECT(ADDRESS(ROW()-1,COLUMN()))+1,2,,,"日々処理")):INDIRECT(ADDRESS(INDIRECT(ADDRESS(ROW()-1,COLUMN()))+1000,2,,,"日々処理")),0)+INDIRECT(ADDRESS(ROW()-1,COLUMN()))),"")</f>
        <v/>
      </c>
      <c r="NX201" s="91" t="str">
        <f t="shared" ca="1" si="1010"/>
        <v/>
      </c>
      <c r="NY201" s="91" t="str">
        <f t="shared" ca="1" si="1185"/>
        <v/>
      </c>
      <c r="NZ201" s="91" t="str">
        <f t="shared" ca="1" si="1185"/>
        <v/>
      </c>
      <c r="OA201" s="91" t="str">
        <f t="shared" ca="1" si="1185"/>
        <v/>
      </c>
      <c r="OB201" s="91" t="str">
        <f t="shared" ca="1" si="1185"/>
        <v/>
      </c>
      <c r="OC201" s="91" t="str">
        <f t="shared" ca="1" si="1185"/>
        <v/>
      </c>
      <c r="OD201" s="91" t="str">
        <f t="shared" ca="1" si="1185"/>
        <v/>
      </c>
      <c r="OE201" s="91" t="str">
        <f t="shared" ca="1" si="1185"/>
        <v/>
      </c>
      <c r="OF201" s="91" t="str">
        <f t="shared" ca="1" si="1185"/>
        <v/>
      </c>
      <c r="OG201" s="91" t="str">
        <f t="shared" ca="1" si="1185"/>
        <v/>
      </c>
      <c r="OH201" s="91" t="str">
        <f t="shared" ca="1" si="1185"/>
        <v/>
      </c>
      <c r="OI201" s="91" t="str">
        <f t="shared" ca="1" si="1185"/>
        <v/>
      </c>
      <c r="OK201" s="20" t="str">
        <f t="shared" ca="1" si="1136"/>
        <v/>
      </c>
      <c r="OL201" s="21" t="str">
        <f t="shared" ca="1" si="1137"/>
        <v/>
      </c>
      <c r="OM201" s="6" t="str">
        <f t="shared" ca="1" si="1138"/>
        <v/>
      </c>
      <c r="ON201" s="6" t="str">
        <f t="shared" ca="1" si="1139"/>
        <v/>
      </c>
      <c r="OO201" s="22" t="e">
        <f t="shared" ca="1" si="1140"/>
        <v>#VALUE!</v>
      </c>
      <c r="OP201" s="22" t="e">
        <f t="shared" ca="1" si="1141"/>
        <v>#VALUE!</v>
      </c>
      <c r="OQ201" s="22" t="str">
        <f ca="1">IFERROR(IF(INDIRECT(ADDRESS(ROW()-1,COLUMN()-2))="摘要",MATCH(OP201,日々処理!OL:OL,0),MATCH(OP201,INDIRECT(ADDRESS(INDIRECT(ADDRESS(ROW()-1,COLUMN()))+1,2,,,"日々処理")):INDIRECT(ADDRESS(INDIRECT(ADDRESS(ROW()-1,COLUMN()))+1000,2,,,"日々処理")),0)+INDIRECT(ADDRESS(ROW()-1,COLUMN()))),"")</f>
        <v/>
      </c>
      <c r="OR201" s="91" t="str">
        <f t="shared" ca="1" si="1011"/>
        <v/>
      </c>
      <c r="OS201" s="91" t="str">
        <f t="shared" ca="1" si="1186"/>
        <v/>
      </c>
      <c r="OT201" s="91" t="str">
        <f t="shared" ca="1" si="1186"/>
        <v/>
      </c>
      <c r="OU201" s="91" t="str">
        <f t="shared" ca="1" si="1186"/>
        <v/>
      </c>
      <c r="OV201" s="91" t="str">
        <f t="shared" ca="1" si="1186"/>
        <v/>
      </c>
      <c r="OW201" s="91" t="str">
        <f t="shared" ca="1" si="1186"/>
        <v/>
      </c>
      <c r="OX201" s="91" t="str">
        <f t="shared" ca="1" si="1186"/>
        <v/>
      </c>
      <c r="OY201" s="91" t="str">
        <f t="shared" ca="1" si="1186"/>
        <v/>
      </c>
      <c r="OZ201" s="91" t="str">
        <f t="shared" ca="1" si="1186"/>
        <v/>
      </c>
      <c r="PA201" s="91" t="str">
        <f t="shared" ca="1" si="1186"/>
        <v/>
      </c>
      <c r="PB201" s="91" t="str">
        <f t="shared" ca="1" si="1186"/>
        <v/>
      </c>
      <c r="PC201" s="91" t="str">
        <f t="shared" ca="1" si="1186"/>
        <v/>
      </c>
      <c r="PE201" s="20" t="str">
        <f t="shared" ca="1" si="1142"/>
        <v/>
      </c>
      <c r="PF201" s="21" t="str">
        <f t="shared" ca="1" si="1143"/>
        <v/>
      </c>
      <c r="PG201" s="6" t="str">
        <f t="shared" ca="1" si="1144"/>
        <v/>
      </c>
      <c r="PH201" s="6" t="str">
        <f t="shared" ca="1" si="1145"/>
        <v/>
      </c>
      <c r="PI201" s="22" t="e">
        <f t="shared" ca="1" si="1146"/>
        <v>#VALUE!</v>
      </c>
      <c r="PJ201" s="22" t="e">
        <f t="shared" ca="1" si="1147"/>
        <v>#VALUE!</v>
      </c>
      <c r="PK201" s="22" t="str">
        <f ca="1">IFERROR(IF(INDIRECT(ADDRESS(ROW()-1,COLUMN()-2))="摘要",MATCH(PJ201,日々処理!PF:PF,0),MATCH(PJ201,INDIRECT(ADDRESS(INDIRECT(ADDRESS(ROW()-1,COLUMN()))+1,2,,,"日々処理")):INDIRECT(ADDRESS(INDIRECT(ADDRESS(ROW()-1,COLUMN()))+1000,2,,,"日々処理")),0)+INDIRECT(ADDRESS(ROW()-1,COLUMN()))),"")</f>
        <v/>
      </c>
      <c r="PL201" s="91" t="str">
        <f t="shared" ca="1" si="1012"/>
        <v/>
      </c>
      <c r="PM201" s="91" t="str">
        <f t="shared" ca="1" si="1187"/>
        <v/>
      </c>
      <c r="PN201" s="91" t="str">
        <f t="shared" ca="1" si="1187"/>
        <v/>
      </c>
      <c r="PO201" s="91" t="str">
        <f t="shared" ca="1" si="1187"/>
        <v/>
      </c>
      <c r="PP201" s="91" t="str">
        <f t="shared" ca="1" si="1187"/>
        <v/>
      </c>
      <c r="PQ201" s="91" t="str">
        <f t="shared" ca="1" si="1187"/>
        <v/>
      </c>
      <c r="PR201" s="91" t="str">
        <f t="shared" ca="1" si="1187"/>
        <v/>
      </c>
      <c r="PS201" s="91" t="str">
        <f t="shared" ca="1" si="1187"/>
        <v/>
      </c>
      <c r="PT201" s="91" t="str">
        <f t="shared" ca="1" si="1187"/>
        <v/>
      </c>
      <c r="PU201" s="91" t="str">
        <f t="shared" ca="1" si="1187"/>
        <v/>
      </c>
      <c r="PV201" s="91" t="str">
        <f t="shared" ca="1" si="1187"/>
        <v/>
      </c>
      <c r="PW201" s="91" t="str">
        <f t="shared" ca="1" si="1187"/>
        <v/>
      </c>
      <c r="PY201" s="20" t="str">
        <f t="shared" ca="1" si="1148"/>
        <v/>
      </c>
      <c r="PZ201" s="21" t="str">
        <f t="shared" ca="1" si="1149"/>
        <v/>
      </c>
      <c r="QA201" s="6" t="str">
        <f t="shared" ca="1" si="1150"/>
        <v/>
      </c>
      <c r="QB201" s="6" t="str">
        <f t="shared" ca="1" si="1151"/>
        <v/>
      </c>
      <c r="QC201" s="22" t="e">
        <f t="shared" ca="1" si="1152"/>
        <v>#VALUE!</v>
      </c>
      <c r="QD201" s="22" t="e">
        <f t="shared" ca="1" si="1153"/>
        <v>#VALUE!</v>
      </c>
      <c r="QE201" s="22" t="str">
        <f ca="1">IFERROR(IF(INDIRECT(ADDRESS(ROW()-1,COLUMN()-2))="摘要",MATCH(QD201,日々処理!PZ:PZ,0),MATCH(QD201,INDIRECT(ADDRESS(INDIRECT(ADDRESS(ROW()-1,COLUMN()))+1,2,,,"日々処理")):INDIRECT(ADDRESS(INDIRECT(ADDRESS(ROW()-1,COLUMN()))+1000,2,,,"日々処理")),0)+INDIRECT(ADDRESS(ROW()-1,COLUMN()))),"")</f>
        <v/>
      </c>
      <c r="QF201" s="91" t="str">
        <f t="shared" ca="1" si="1013"/>
        <v/>
      </c>
      <c r="QG201" s="91" t="str">
        <f t="shared" ca="1" si="1188"/>
        <v/>
      </c>
      <c r="QH201" s="91" t="str">
        <f t="shared" ca="1" si="1188"/>
        <v/>
      </c>
      <c r="QI201" s="91" t="str">
        <f t="shared" ca="1" si="1188"/>
        <v/>
      </c>
      <c r="QJ201" s="91" t="str">
        <f t="shared" ca="1" si="1188"/>
        <v/>
      </c>
      <c r="QK201" s="91" t="str">
        <f t="shared" ca="1" si="1188"/>
        <v/>
      </c>
      <c r="QL201" s="91" t="str">
        <f t="shared" ca="1" si="1188"/>
        <v/>
      </c>
      <c r="QM201" s="91" t="str">
        <f t="shared" ca="1" si="1188"/>
        <v/>
      </c>
      <c r="QN201" s="91" t="str">
        <f t="shared" ca="1" si="1188"/>
        <v/>
      </c>
      <c r="QO201" s="91" t="str">
        <f t="shared" ca="1" si="1188"/>
        <v/>
      </c>
      <c r="QP201" s="91" t="str">
        <f t="shared" ca="1" si="1188"/>
        <v/>
      </c>
      <c r="QQ201" s="91" t="str">
        <f t="shared" ca="1" si="1188"/>
        <v/>
      </c>
      <c r="QS201" s="20" t="str">
        <f t="shared" ca="1" si="1154"/>
        <v/>
      </c>
      <c r="QT201" s="21" t="str">
        <f t="shared" ca="1" si="1155"/>
        <v/>
      </c>
      <c r="QU201" s="6" t="str">
        <f t="shared" ca="1" si="1156"/>
        <v/>
      </c>
      <c r="QV201" s="6" t="str">
        <f t="shared" ca="1" si="1157"/>
        <v/>
      </c>
      <c r="QW201" s="22" t="e">
        <f t="shared" ca="1" si="1158"/>
        <v>#VALUE!</v>
      </c>
      <c r="QX201" s="22" t="e">
        <f t="shared" ca="1" si="1159"/>
        <v>#VALUE!</v>
      </c>
      <c r="QY201" s="22" t="str">
        <f ca="1">IFERROR(IF(INDIRECT(ADDRESS(ROW()-1,COLUMN()-2))="摘要",MATCH(QX201,日々処理!QT:QT,0),MATCH(QX201,INDIRECT(ADDRESS(INDIRECT(ADDRESS(ROW()-1,COLUMN()))+1,2,,,"日々処理")):INDIRECT(ADDRESS(INDIRECT(ADDRESS(ROW()-1,COLUMN()))+1000,2,,,"日々処理")),0)+INDIRECT(ADDRESS(ROW()-1,COLUMN()))),"")</f>
        <v/>
      </c>
      <c r="QZ201" s="91" t="str">
        <f t="shared" ca="1" si="1014"/>
        <v/>
      </c>
      <c r="RA201" s="91" t="str">
        <f t="shared" ca="1" si="1189"/>
        <v/>
      </c>
      <c r="RB201" s="91" t="str">
        <f t="shared" ca="1" si="1189"/>
        <v/>
      </c>
      <c r="RC201" s="91" t="str">
        <f t="shared" ca="1" si="1189"/>
        <v/>
      </c>
      <c r="RD201" s="91" t="str">
        <f t="shared" ca="1" si="1189"/>
        <v/>
      </c>
      <c r="RE201" s="91" t="str">
        <f t="shared" ca="1" si="1189"/>
        <v/>
      </c>
      <c r="RF201" s="91" t="str">
        <f t="shared" ca="1" si="1189"/>
        <v/>
      </c>
      <c r="RG201" s="91" t="str">
        <f t="shared" ca="1" si="1189"/>
        <v/>
      </c>
      <c r="RH201" s="91" t="str">
        <f t="shared" ca="1" si="1189"/>
        <v/>
      </c>
      <c r="RI201" s="91" t="str">
        <f t="shared" ca="1" si="1189"/>
        <v/>
      </c>
      <c r="RJ201" s="91" t="str">
        <f t="shared" ca="1" si="1189"/>
        <v/>
      </c>
      <c r="RK201" s="91" t="str">
        <f t="shared" ca="1" si="1189"/>
        <v/>
      </c>
      <c r="RM201" s="20" t="str">
        <f t="shared" ca="1" si="1160"/>
        <v/>
      </c>
      <c r="RN201" s="21" t="str">
        <f t="shared" ca="1" si="1161"/>
        <v/>
      </c>
      <c r="RO201" s="6" t="str">
        <f t="shared" ca="1" si="1162"/>
        <v/>
      </c>
      <c r="RP201" s="6" t="str">
        <f t="shared" ca="1" si="1163"/>
        <v/>
      </c>
      <c r="RQ201" s="22" t="e">
        <f t="shared" ca="1" si="1164"/>
        <v>#VALUE!</v>
      </c>
      <c r="RR201" s="22" t="e">
        <f t="shared" ca="1" si="1165"/>
        <v>#VALUE!</v>
      </c>
      <c r="RS201" s="22" t="str">
        <f ca="1">IFERROR(IF(INDIRECT(ADDRESS(ROW()-1,COLUMN()-2))="摘要",MATCH(RR201,日々処理!RN:RN,0),MATCH(RR201,INDIRECT(ADDRESS(INDIRECT(ADDRESS(ROW()-1,COLUMN()))+1,2,,,"日々処理")):INDIRECT(ADDRESS(INDIRECT(ADDRESS(ROW()-1,COLUMN()))+1000,2,,,"日々処理")),0)+INDIRECT(ADDRESS(ROW()-1,COLUMN()))),"")</f>
        <v/>
      </c>
      <c r="RT201" s="91" t="str">
        <f t="shared" ca="1" si="1015"/>
        <v/>
      </c>
      <c r="RU201" s="91" t="str">
        <f t="shared" ca="1" si="1190"/>
        <v/>
      </c>
      <c r="RV201" s="91" t="str">
        <f t="shared" ca="1" si="1190"/>
        <v/>
      </c>
      <c r="RW201" s="91" t="str">
        <f t="shared" ca="1" si="1190"/>
        <v/>
      </c>
      <c r="RX201" s="91" t="str">
        <f t="shared" ca="1" si="1190"/>
        <v/>
      </c>
      <c r="RY201" s="91" t="str">
        <f t="shared" ca="1" si="1190"/>
        <v/>
      </c>
      <c r="RZ201" s="91" t="str">
        <f t="shared" ca="1" si="1190"/>
        <v/>
      </c>
      <c r="SA201" s="91" t="str">
        <f t="shared" ca="1" si="1190"/>
        <v/>
      </c>
      <c r="SB201" s="91" t="str">
        <f t="shared" ca="1" si="1190"/>
        <v/>
      </c>
      <c r="SC201" s="91" t="str">
        <f t="shared" ca="1" si="1190"/>
        <v/>
      </c>
      <c r="SD201" s="91" t="str">
        <f t="shared" ca="1" si="1190"/>
        <v/>
      </c>
      <c r="SE201" s="91" t="str">
        <f t="shared" ca="1" si="1190"/>
        <v/>
      </c>
    </row>
    <row r="202" spans="1:499" ht="12" customHeight="1">
      <c r="A202" s="20" t="str">
        <f t="shared" ca="1" si="1016"/>
        <v/>
      </c>
      <c r="B202" s="21" t="str">
        <f t="shared" ca="1" si="1017"/>
        <v/>
      </c>
      <c r="C202" s="6" t="str">
        <f t="shared" ca="1" si="1018"/>
        <v/>
      </c>
      <c r="D202" s="6" t="str">
        <f t="shared" ca="1" si="1019"/>
        <v/>
      </c>
      <c r="E202" s="22" t="e">
        <f t="shared" ca="1" si="1020"/>
        <v>#VALUE!</v>
      </c>
      <c r="F202" s="22" t="e">
        <f t="shared" ca="1" si="1021"/>
        <v>#VALUE!</v>
      </c>
      <c r="G202" s="22" t="str">
        <f ca="1">IFERROR(IF(INDIRECT(ADDRESS(ROW()-1,COLUMN()-2))="摘要",MATCH(F202,日々処理!B:B,0),MATCH(F202,INDIRECT(ADDRESS(INDIRECT(ADDRESS(ROW()-1,COLUMN()))+1,2,,,"日々処理")):INDIRECT(ADDRESS(INDIRECT(ADDRESS(ROW()-1,COLUMN()))+1000,2,,,"日々処理")),0)+INDIRECT(ADDRESS(ROW()-1,COLUMN()))),"")</f>
        <v/>
      </c>
      <c r="H202" s="91" t="str">
        <f t="shared" ca="1" si="991"/>
        <v/>
      </c>
      <c r="I202" s="91" t="str">
        <f t="shared" ca="1" si="1166"/>
        <v/>
      </c>
      <c r="J202" s="91" t="str">
        <f t="shared" ca="1" si="1166"/>
        <v/>
      </c>
      <c r="K202" s="91" t="str">
        <f t="shared" ca="1" si="1166"/>
        <v/>
      </c>
      <c r="L202" s="91" t="str">
        <f t="shared" ca="1" si="1166"/>
        <v/>
      </c>
      <c r="M202" s="91" t="str">
        <f t="shared" ca="1" si="1166"/>
        <v/>
      </c>
      <c r="N202" s="91" t="str">
        <f t="shared" ca="1" si="1166"/>
        <v/>
      </c>
      <c r="O202" s="91" t="str">
        <f t="shared" ca="1" si="1166"/>
        <v/>
      </c>
      <c r="P202" s="91" t="str">
        <f t="shared" ca="1" si="1166"/>
        <v/>
      </c>
      <c r="Q202" s="91" t="str">
        <f t="shared" ca="1" si="1166"/>
        <v/>
      </c>
      <c r="R202" s="91" t="str">
        <f t="shared" ca="1" si="1166"/>
        <v/>
      </c>
      <c r="S202" s="91" t="str">
        <f t="shared" ca="1" si="1166"/>
        <v/>
      </c>
      <c r="T202" s="89"/>
      <c r="U202" s="20" t="str">
        <f t="shared" ca="1" si="1022"/>
        <v/>
      </c>
      <c r="V202" s="21" t="str">
        <f t="shared" ca="1" si="1023"/>
        <v/>
      </c>
      <c r="W202" s="6" t="str">
        <f t="shared" ca="1" si="1024"/>
        <v/>
      </c>
      <c r="X202" s="6" t="str">
        <f t="shared" ca="1" si="1025"/>
        <v/>
      </c>
      <c r="Y202" s="22" t="e">
        <f t="shared" ca="1" si="1026"/>
        <v>#VALUE!</v>
      </c>
      <c r="Z202" s="22" t="e">
        <f t="shared" ca="1" si="1027"/>
        <v>#VALUE!</v>
      </c>
      <c r="AA202" s="22" t="str">
        <f ca="1">IFERROR(IF(INDIRECT(ADDRESS(ROW()-1,COLUMN()-2))="摘要",MATCH(Z202,日々処理!V:V,0),MATCH(Z202,INDIRECT(ADDRESS(INDIRECT(ADDRESS(ROW()-1,COLUMN()))+1,2,,,"日々処理")):INDIRECT(ADDRESS(INDIRECT(ADDRESS(ROW()-1,COLUMN()))+1000,2,,,"日々処理")),0)+INDIRECT(ADDRESS(ROW()-1,COLUMN()))),"")</f>
        <v/>
      </c>
      <c r="AB202" s="91" t="str">
        <f t="shared" ca="1" si="992"/>
        <v/>
      </c>
      <c r="AC202" s="91" t="str">
        <f t="shared" ca="1" si="1167"/>
        <v/>
      </c>
      <c r="AD202" s="91" t="str">
        <f t="shared" ca="1" si="1167"/>
        <v/>
      </c>
      <c r="AE202" s="91" t="str">
        <f t="shared" ca="1" si="1167"/>
        <v/>
      </c>
      <c r="AF202" s="91" t="str">
        <f t="shared" ca="1" si="1167"/>
        <v/>
      </c>
      <c r="AG202" s="91" t="str">
        <f t="shared" ca="1" si="1167"/>
        <v/>
      </c>
      <c r="AH202" s="91" t="str">
        <f t="shared" ca="1" si="1167"/>
        <v/>
      </c>
      <c r="AI202" s="91" t="str">
        <f t="shared" ca="1" si="1167"/>
        <v/>
      </c>
      <c r="AJ202" s="91" t="str">
        <f t="shared" ca="1" si="1167"/>
        <v/>
      </c>
      <c r="AK202" s="91" t="str">
        <f t="shared" ca="1" si="1167"/>
        <v/>
      </c>
      <c r="AL202" s="91" t="str">
        <f t="shared" ca="1" si="1167"/>
        <v/>
      </c>
      <c r="AM202" s="91" t="str">
        <f t="shared" ca="1" si="1167"/>
        <v/>
      </c>
      <c r="AO202" s="20" t="str">
        <f t="shared" ca="1" si="1028"/>
        <v/>
      </c>
      <c r="AP202" s="21" t="str">
        <f t="shared" ca="1" si="1029"/>
        <v/>
      </c>
      <c r="AQ202" s="6" t="str">
        <f t="shared" ca="1" si="1030"/>
        <v/>
      </c>
      <c r="AR202" s="6" t="str">
        <f t="shared" ca="1" si="1031"/>
        <v/>
      </c>
      <c r="AS202" s="22" t="e">
        <f t="shared" ca="1" si="1032"/>
        <v>#VALUE!</v>
      </c>
      <c r="AT202" s="22" t="e">
        <f t="shared" ca="1" si="1033"/>
        <v>#VALUE!</v>
      </c>
      <c r="AU202" s="22" t="str">
        <f ca="1">IFERROR(IF(INDIRECT(ADDRESS(ROW()-1,COLUMN()-2))="摘要",MATCH(AT202,日々処理!AP:AP,0),MATCH(AT202,INDIRECT(ADDRESS(INDIRECT(ADDRESS(ROW()-1,COLUMN()))+1,2,,,"日々処理")):INDIRECT(ADDRESS(INDIRECT(ADDRESS(ROW()-1,COLUMN()))+1000,2,,,"日々処理")),0)+INDIRECT(ADDRESS(ROW()-1,COLUMN()))),"")</f>
        <v/>
      </c>
      <c r="AV202" s="91" t="str">
        <f t="shared" ca="1" si="993"/>
        <v/>
      </c>
      <c r="AW202" s="91" t="str">
        <f t="shared" ca="1" si="1168"/>
        <v/>
      </c>
      <c r="AX202" s="91" t="str">
        <f t="shared" ca="1" si="1168"/>
        <v/>
      </c>
      <c r="AY202" s="91" t="str">
        <f t="shared" ca="1" si="1168"/>
        <v/>
      </c>
      <c r="AZ202" s="91" t="str">
        <f t="shared" ca="1" si="1168"/>
        <v/>
      </c>
      <c r="BA202" s="91" t="str">
        <f t="shared" ca="1" si="1168"/>
        <v/>
      </c>
      <c r="BB202" s="91" t="str">
        <f t="shared" ca="1" si="1168"/>
        <v/>
      </c>
      <c r="BC202" s="91" t="str">
        <f t="shared" ca="1" si="1168"/>
        <v/>
      </c>
      <c r="BD202" s="91" t="str">
        <f t="shared" ca="1" si="1168"/>
        <v/>
      </c>
      <c r="BE202" s="91" t="str">
        <f t="shared" ca="1" si="1168"/>
        <v/>
      </c>
      <c r="BF202" s="91" t="str">
        <f t="shared" ca="1" si="1168"/>
        <v/>
      </c>
      <c r="BG202" s="91" t="str">
        <f t="shared" ca="1" si="1168"/>
        <v/>
      </c>
      <c r="BI202" s="20" t="str">
        <f t="shared" ca="1" si="1034"/>
        <v/>
      </c>
      <c r="BJ202" s="21" t="str">
        <f t="shared" ca="1" si="1035"/>
        <v/>
      </c>
      <c r="BK202" s="6" t="str">
        <f t="shared" ca="1" si="1036"/>
        <v/>
      </c>
      <c r="BL202" s="6" t="str">
        <f t="shared" ca="1" si="1037"/>
        <v/>
      </c>
      <c r="BM202" s="22" t="e">
        <f t="shared" ca="1" si="1038"/>
        <v>#VALUE!</v>
      </c>
      <c r="BN202" s="22" t="e">
        <f t="shared" ca="1" si="1039"/>
        <v>#VALUE!</v>
      </c>
      <c r="BO202" s="22" t="str">
        <f ca="1">IFERROR(IF(INDIRECT(ADDRESS(ROW()-1,COLUMN()-2))="摘要",MATCH(BN202,日々処理!BJ:BJ,0),MATCH(BN202,INDIRECT(ADDRESS(INDIRECT(ADDRESS(ROW()-1,COLUMN()))+1,2,,,"日々処理")):INDIRECT(ADDRESS(INDIRECT(ADDRESS(ROW()-1,COLUMN()))+1000,2,,,"日々処理")),0)+INDIRECT(ADDRESS(ROW()-1,COLUMN()))),"")</f>
        <v/>
      </c>
      <c r="BP202" s="91" t="str">
        <f t="shared" ca="1" si="994"/>
        <v/>
      </c>
      <c r="BQ202" s="91" t="str">
        <f t="shared" ca="1" si="1169"/>
        <v/>
      </c>
      <c r="BR202" s="91" t="str">
        <f t="shared" ca="1" si="1169"/>
        <v/>
      </c>
      <c r="BS202" s="91" t="str">
        <f t="shared" ca="1" si="1169"/>
        <v/>
      </c>
      <c r="BT202" s="91" t="str">
        <f t="shared" ca="1" si="1169"/>
        <v/>
      </c>
      <c r="BU202" s="91" t="str">
        <f t="shared" ca="1" si="1169"/>
        <v/>
      </c>
      <c r="BV202" s="91" t="str">
        <f t="shared" ca="1" si="1169"/>
        <v/>
      </c>
      <c r="BW202" s="91" t="str">
        <f t="shared" ca="1" si="1169"/>
        <v/>
      </c>
      <c r="BX202" s="91" t="str">
        <f t="shared" ca="1" si="1169"/>
        <v/>
      </c>
      <c r="BY202" s="91" t="str">
        <f t="shared" ca="1" si="1169"/>
        <v/>
      </c>
      <c r="BZ202" s="91" t="str">
        <f t="shared" ca="1" si="1169"/>
        <v/>
      </c>
      <c r="CA202" s="91" t="str">
        <f t="shared" ca="1" si="1169"/>
        <v/>
      </c>
      <c r="CC202" s="20" t="str">
        <f t="shared" ca="1" si="1040"/>
        <v/>
      </c>
      <c r="CD202" s="21" t="str">
        <f t="shared" ca="1" si="1041"/>
        <v/>
      </c>
      <c r="CE202" s="6" t="str">
        <f t="shared" ca="1" si="1042"/>
        <v/>
      </c>
      <c r="CF202" s="6" t="str">
        <f t="shared" ca="1" si="1043"/>
        <v/>
      </c>
      <c r="CG202" s="22" t="e">
        <f t="shared" ca="1" si="1044"/>
        <v>#VALUE!</v>
      </c>
      <c r="CH202" s="22" t="e">
        <f t="shared" ca="1" si="1045"/>
        <v>#VALUE!</v>
      </c>
      <c r="CI202" s="22" t="str">
        <f ca="1">IFERROR(IF(INDIRECT(ADDRESS(ROW()-1,COLUMN()-2))="摘要",MATCH(CH202,日々処理!CD:CD,0),MATCH(CH202,INDIRECT(ADDRESS(INDIRECT(ADDRESS(ROW()-1,COLUMN()))+1,2,,,"日々処理")):INDIRECT(ADDRESS(INDIRECT(ADDRESS(ROW()-1,COLUMN()))+1000,2,,,"日々処理")),0)+INDIRECT(ADDRESS(ROW()-1,COLUMN()))),"")</f>
        <v/>
      </c>
      <c r="CJ202" s="91" t="str">
        <f t="shared" ca="1" si="995"/>
        <v/>
      </c>
      <c r="CK202" s="91" t="str">
        <f t="shared" ca="1" si="1170"/>
        <v/>
      </c>
      <c r="CL202" s="91" t="str">
        <f t="shared" ca="1" si="1170"/>
        <v/>
      </c>
      <c r="CM202" s="91" t="str">
        <f t="shared" ca="1" si="1170"/>
        <v/>
      </c>
      <c r="CN202" s="91" t="str">
        <f t="shared" ca="1" si="1170"/>
        <v/>
      </c>
      <c r="CO202" s="91" t="str">
        <f t="shared" ca="1" si="1170"/>
        <v/>
      </c>
      <c r="CP202" s="91" t="str">
        <f t="shared" ca="1" si="1170"/>
        <v/>
      </c>
      <c r="CQ202" s="91" t="str">
        <f t="shared" ca="1" si="1170"/>
        <v/>
      </c>
      <c r="CR202" s="91" t="str">
        <f t="shared" ca="1" si="1170"/>
        <v/>
      </c>
      <c r="CS202" s="91" t="str">
        <f t="shared" ca="1" si="1170"/>
        <v/>
      </c>
      <c r="CT202" s="91" t="str">
        <f t="shared" ca="1" si="1170"/>
        <v/>
      </c>
      <c r="CU202" s="91" t="str">
        <f t="shared" ca="1" si="1170"/>
        <v/>
      </c>
      <c r="CW202" s="20" t="str">
        <f t="shared" ca="1" si="1046"/>
        <v/>
      </c>
      <c r="CX202" s="21" t="str">
        <f t="shared" ca="1" si="1047"/>
        <v/>
      </c>
      <c r="CY202" s="6" t="str">
        <f t="shared" ca="1" si="1048"/>
        <v/>
      </c>
      <c r="CZ202" s="6" t="str">
        <f t="shared" ca="1" si="1049"/>
        <v/>
      </c>
      <c r="DA202" s="22" t="e">
        <f t="shared" ca="1" si="1050"/>
        <v>#VALUE!</v>
      </c>
      <c r="DB202" s="22" t="e">
        <f t="shared" ca="1" si="1051"/>
        <v>#VALUE!</v>
      </c>
      <c r="DC202" s="22" t="str">
        <f ca="1">IFERROR(IF(INDIRECT(ADDRESS(ROW()-1,COLUMN()-2))="摘要",MATCH(DB202,日々処理!CX:CX,0),MATCH(DB202,INDIRECT(ADDRESS(INDIRECT(ADDRESS(ROW()-1,COLUMN()))+1,2,,,"日々処理")):INDIRECT(ADDRESS(INDIRECT(ADDRESS(ROW()-1,COLUMN()))+1000,2,,,"日々処理")),0)+INDIRECT(ADDRESS(ROW()-1,COLUMN()))),"")</f>
        <v/>
      </c>
      <c r="DD202" s="91" t="str">
        <f t="shared" ca="1" si="996"/>
        <v/>
      </c>
      <c r="DE202" s="91" t="str">
        <f t="shared" ca="1" si="1171"/>
        <v/>
      </c>
      <c r="DF202" s="91" t="str">
        <f t="shared" ca="1" si="1171"/>
        <v/>
      </c>
      <c r="DG202" s="91" t="str">
        <f t="shared" ca="1" si="1171"/>
        <v/>
      </c>
      <c r="DH202" s="91" t="str">
        <f t="shared" ca="1" si="1171"/>
        <v/>
      </c>
      <c r="DI202" s="91" t="str">
        <f t="shared" ca="1" si="1171"/>
        <v/>
      </c>
      <c r="DJ202" s="91" t="str">
        <f t="shared" ca="1" si="1171"/>
        <v/>
      </c>
      <c r="DK202" s="91" t="str">
        <f t="shared" ca="1" si="1171"/>
        <v/>
      </c>
      <c r="DL202" s="91" t="str">
        <f t="shared" ca="1" si="1171"/>
        <v/>
      </c>
      <c r="DM202" s="91" t="str">
        <f t="shared" ca="1" si="1171"/>
        <v/>
      </c>
      <c r="DN202" s="91" t="str">
        <f t="shared" ca="1" si="1171"/>
        <v/>
      </c>
      <c r="DO202" s="91" t="str">
        <f t="shared" ca="1" si="1171"/>
        <v/>
      </c>
      <c r="DQ202" s="20" t="str">
        <f t="shared" ca="1" si="1052"/>
        <v/>
      </c>
      <c r="DR202" s="21" t="str">
        <f t="shared" ca="1" si="1053"/>
        <v/>
      </c>
      <c r="DS202" s="6" t="str">
        <f t="shared" ca="1" si="1054"/>
        <v/>
      </c>
      <c r="DT202" s="6" t="str">
        <f t="shared" ca="1" si="1055"/>
        <v/>
      </c>
      <c r="DU202" s="22" t="e">
        <f t="shared" ca="1" si="1056"/>
        <v>#VALUE!</v>
      </c>
      <c r="DV202" s="22" t="e">
        <f t="shared" ca="1" si="1057"/>
        <v>#VALUE!</v>
      </c>
      <c r="DW202" s="22" t="str">
        <f ca="1">IFERROR(IF(INDIRECT(ADDRESS(ROW()-1,COLUMN()-2))="摘要",MATCH(DV202,日々処理!DR:DR,0),MATCH(DV202,INDIRECT(ADDRESS(INDIRECT(ADDRESS(ROW()-1,COLUMN()))+1,2,,,"日々処理")):INDIRECT(ADDRESS(INDIRECT(ADDRESS(ROW()-1,COLUMN()))+1000,2,,,"日々処理")),0)+INDIRECT(ADDRESS(ROW()-1,COLUMN()))),"")</f>
        <v/>
      </c>
      <c r="DX202" s="91" t="str">
        <f t="shared" ca="1" si="997"/>
        <v/>
      </c>
      <c r="DY202" s="91" t="str">
        <f t="shared" ca="1" si="1172"/>
        <v/>
      </c>
      <c r="DZ202" s="91" t="str">
        <f t="shared" ca="1" si="1172"/>
        <v/>
      </c>
      <c r="EA202" s="91" t="str">
        <f t="shared" ca="1" si="1172"/>
        <v/>
      </c>
      <c r="EB202" s="91" t="str">
        <f t="shared" ca="1" si="1172"/>
        <v/>
      </c>
      <c r="EC202" s="91" t="str">
        <f t="shared" ca="1" si="1172"/>
        <v/>
      </c>
      <c r="ED202" s="91" t="str">
        <f t="shared" ca="1" si="1172"/>
        <v/>
      </c>
      <c r="EE202" s="91" t="str">
        <f t="shared" ca="1" si="1172"/>
        <v/>
      </c>
      <c r="EF202" s="91" t="str">
        <f t="shared" ca="1" si="1172"/>
        <v/>
      </c>
      <c r="EG202" s="91" t="str">
        <f t="shared" ca="1" si="1172"/>
        <v/>
      </c>
      <c r="EH202" s="91" t="str">
        <f t="shared" ca="1" si="1172"/>
        <v/>
      </c>
      <c r="EI202" s="91" t="str">
        <f t="shared" ca="1" si="1172"/>
        <v/>
      </c>
      <c r="EK202" s="20" t="str">
        <f t="shared" ca="1" si="1058"/>
        <v/>
      </c>
      <c r="EL202" s="21" t="str">
        <f t="shared" ca="1" si="1059"/>
        <v/>
      </c>
      <c r="EM202" s="6" t="str">
        <f t="shared" ca="1" si="1060"/>
        <v/>
      </c>
      <c r="EN202" s="6" t="str">
        <f t="shared" ca="1" si="1061"/>
        <v/>
      </c>
      <c r="EO202" s="22" t="e">
        <f t="shared" ca="1" si="1062"/>
        <v>#VALUE!</v>
      </c>
      <c r="EP202" s="22" t="e">
        <f t="shared" ca="1" si="1063"/>
        <v>#VALUE!</v>
      </c>
      <c r="EQ202" s="22" t="str">
        <f ca="1">IFERROR(IF(INDIRECT(ADDRESS(ROW()-1,COLUMN()-2))="摘要",MATCH(EP202,日々処理!EL:EL,0),MATCH(EP202,INDIRECT(ADDRESS(INDIRECT(ADDRESS(ROW()-1,COLUMN()))+1,2,,,"日々処理")):INDIRECT(ADDRESS(INDIRECT(ADDRESS(ROW()-1,COLUMN()))+1000,2,,,"日々処理")),0)+INDIRECT(ADDRESS(ROW()-1,COLUMN()))),"")</f>
        <v/>
      </c>
      <c r="ER202" s="91" t="str">
        <f t="shared" ca="1" si="998"/>
        <v/>
      </c>
      <c r="ES202" s="91" t="str">
        <f t="shared" ca="1" si="1173"/>
        <v/>
      </c>
      <c r="ET202" s="91" t="str">
        <f t="shared" ca="1" si="1173"/>
        <v/>
      </c>
      <c r="EU202" s="91" t="str">
        <f t="shared" ca="1" si="1173"/>
        <v/>
      </c>
      <c r="EV202" s="91" t="str">
        <f t="shared" ca="1" si="1173"/>
        <v/>
      </c>
      <c r="EW202" s="91" t="str">
        <f t="shared" ca="1" si="1173"/>
        <v/>
      </c>
      <c r="EX202" s="91" t="str">
        <f t="shared" ca="1" si="1173"/>
        <v/>
      </c>
      <c r="EY202" s="91" t="str">
        <f t="shared" ca="1" si="1173"/>
        <v/>
      </c>
      <c r="EZ202" s="91" t="str">
        <f t="shared" ca="1" si="1173"/>
        <v/>
      </c>
      <c r="FA202" s="91" t="str">
        <f t="shared" ca="1" si="1173"/>
        <v/>
      </c>
      <c r="FB202" s="91" t="str">
        <f t="shared" ca="1" si="1173"/>
        <v/>
      </c>
      <c r="FC202" s="91" t="str">
        <f t="shared" ca="1" si="1173"/>
        <v/>
      </c>
      <c r="FE202" s="20" t="str">
        <f t="shared" ca="1" si="1064"/>
        <v/>
      </c>
      <c r="FF202" s="21" t="str">
        <f t="shared" ca="1" si="1065"/>
        <v/>
      </c>
      <c r="FG202" s="6" t="str">
        <f t="shared" ca="1" si="1066"/>
        <v/>
      </c>
      <c r="FH202" s="6" t="str">
        <f t="shared" ca="1" si="1067"/>
        <v/>
      </c>
      <c r="FI202" s="22" t="e">
        <f t="shared" ca="1" si="1068"/>
        <v>#VALUE!</v>
      </c>
      <c r="FJ202" s="22" t="e">
        <f t="shared" ca="1" si="1069"/>
        <v>#VALUE!</v>
      </c>
      <c r="FK202" s="22" t="str">
        <f ca="1">IFERROR(IF(INDIRECT(ADDRESS(ROW()-1,COLUMN()-2))="摘要",MATCH(FJ202,日々処理!FF:FF,0),MATCH(FJ202,INDIRECT(ADDRESS(INDIRECT(ADDRESS(ROW()-1,COLUMN()))+1,2,,,"日々処理")):INDIRECT(ADDRESS(INDIRECT(ADDRESS(ROW()-1,COLUMN()))+1000,2,,,"日々処理")),0)+INDIRECT(ADDRESS(ROW()-1,COLUMN()))),"")</f>
        <v/>
      </c>
      <c r="FL202" s="91" t="str">
        <f t="shared" ca="1" si="999"/>
        <v/>
      </c>
      <c r="FM202" s="91" t="str">
        <f t="shared" ca="1" si="1174"/>
        <v/>
      </c>
      <c r="FN202" s="91" t="str">
        <f t="shared" ca="1" si="1174"/>
        <v/>
      </c>
      <c r="FO202" s="91" t="str">
        <f t="shared" ca="1" si="1174"/>
        <v/>
      </c>
      <c r="FP202" s="91" t="str">
        <f t="shared" ca="1" si="1174"/>
        <v/>
      </c>
      <c r="FQ202" s="91" t="str">
        <f t="shared" ca="1" si="1174"/>
        <v/>
      </c>
      <c r="FR202" s="91" t="str">
        <f t="shared" ca="1" si="1174"/>
        <v/>
      </c>
      <c r="FS202" s="91" t="str">
        <f t="shared" ca="1" si="1174"/>
        <v/>
      </c>
      <c r="FT202" s="91" t="str">
        <f t="shared" ca="1" si="1174"/>
        <v/>
      </c>
      <c r="FU202" s="91" t="str">
        <f t="shared" ca="1" si="1174"/>
        <v/>
      </c>
      <c r="FV202" s="91" t="str">
        <f t="shared" ca="1" si="1174"/>
        <v/>
      </c>
      <c r="FW202" s="91" t="str">
        <f t="shared" ca="1" si="1174"/>
        <v/>
      </c>
      <c r="FY202" s="20" t="str">
        <f t="shared" ca="1" si="1070"/>
        <v/>
      </c>
      <c r="FZ202" s="21" t="str">
        <f t="shared" ca="1" si="1071"/>
        <v/>
      </c>
      <c r="GA202" s="6" t="str">
        <f t="shared" ca="1" si="1072"/>
        <v/>
      </c>
      <c r="GB202" s="6" t="str">
        <f t="shared" ca="1" si="1073"/>
        <v/>
      </c>
      <c r="GC202" s="22" t="e">
        <f t="shared" ca="1" si="1074"/>
        <v>#VALUE!</v>
      </c>
      <c r="GD202" s="22" t="e">
        <f t="shared" ca="1" si="1075"/>
        <v>#VALUE!</v>
      </c>
      <c r="GE202" s="22" t="str">
        <f ca="1">IFERROR(IF(INDIRECT(ADDRESS(ROW()-1,COLUMN()-2))="摘要",MATCH(GD202,日々処理!FZ:FZ,0),MATCH(GD202,INDIRECT(ADDRESS(INDIRECT(ADDRESS(ROW()-1,COLUMN()))+1,2,,,"日々処理")):INDIRECT(ADDRESS(INDIRECT(ADDRESS(ROW()-1,COLUMN()))+1000,2,,,"日々処理")),0)+INDIRECT(ADDRESS(ROW()-1,COLUMN()))),"")</f>
        <v/>
      </c>
      <c r="GF202" s="91" t="str">
        <f t="shared" ca="1" si="1000"/>
        <v/>
      </c>
      <c r="GG202" s="91" t="str">
        <f t="shared" ca="1" si="1175"/>
        <v/>
      </c>
      <c r="GH202" s="91" t="str">
        <f t="shared" ca="1" si="1175"/>
        <v/>
      </c>
      <c r="GI202" s="91" t="str">
        <f t="shared" ca="1" si="1175"/>
        <v/>
      </c>
      <c r="GJ202" s="91" t="str">
        <f t="shared" ca="1" si="1175"/>
        <v/>
      </c>
      <c r="GK202" s="91" t="str">
        <f t="shared" ca="1" si="1175"/>
        <v/>
      </c>
      <c r="GL202" s="91" t="str">
        <f t="shared" ca="1" si="1175"/>
        <v/>
      </c>
      <c r="GM202" s="91" t="str">
        <f t="shared" ca="1" si="1175"/>
        <v/>
      </c>
      <c r="GN202" s="91" t="str">
        <f t="shared" ca="1" si="1175"/>
        <v/>
      </c>
      <c r="GO202" s="91" t="str">
        <f t="shared" ca="1" si="1175"/>
        <v/>
      </c>
      <c r="GP202" s="91" t="str">
        <f t="shared" ca="1" si="1175"/>
        <v/>
      </c>
      <c r="GQ202" s="91" t="str">
        <f t="shared" ca="1" si="1175"/>
        <v/>
      </c>
      <c r="GS202" s="20" t="str">
        <f t="shared" ca="1" si="1076"/>
        <v/>
      </c>
      <c r="GT202" s="21" t="str">
        <f t="shared" ca="1" si="1077"/>
        <v/>
      </c>
      <c r="GU202" s="6" t="str">
        <f t="shared" ca="1" si="1078"/>
        <v/>
      </c>
      <c r="GV202" s="6" t="str">
        <f t="shared" ca="1" si="1079"/>
        <v/>
      </c>
      <c r="GW202" s="22" t="e">
        <f t="shared" ca="1" si="1080"/>
        <v>#VALUE!</v>
      </c>
      <c r="GX202" s="22" t="e">
        <f t="shared" ca="1" si="1081"/>
        <v>#VALUE!</v>
      </c>
      <c r="GY202" s="22" t="str">
        <f ca="1">IFERROR(IF(INDIRECT(ADDRESS(ROW()-1,COLUMN()-2))="摘要",MATCH(GX202,日々処理!GT:GT,0),MATCH(GX202,INDIRECT(ADDRESS(INDIRECT(ADDRESS(ROW()-1,COLUMN()))+1,2,,,"日々処理")):INDIRECT(ADDRESS(INDIRECT(ADDRESS(ROW()-1,COLUMN()))+1000,2,,,"日々処理")),0)+INDIRECT(ADDRESS(ROW()-1,COLUMN()))),"")</f>
        <v/>
      </c>
      <c r="GZ202" s="91" t="str">
        <f t="shared" ca="1" si="1001"/>
        <v/>
      </c>
      <c r="HA202" s="91" t="str">
        <f t="shared" ca="1" si="1176"/>
        <v/>
      </c>
      <c r="HB202" s="91" t="str">
        <f t="shared" ca="1" si="1176"/>
        <v/>
      </c>
      <c r="HC202" s="91" t="str">
        <f t="shared" ca="1" si="1176"/>
        <v/>
      </c>
      <c r="HD202" s="91" t="str">
        <f t="shared" ca="1" si="1176"/>
        <v/>
      </c>
      <c r="HE202" s="91" t="str">
        <f t="shared" ca="1" si="1176"/>
        <v/>
      </c>
      <c r="HF202" s="91" t="str">
        <f t="shared" ca="1" si="1176"/>
        <v/>
      </c>
      <c r="HG202" s="91" t="str">
        <f t="shared" ca="1" si="1176"/>
        <v/>
      </c>
      <c r="HH202" s="91" t="str">
        <f t="shared" ca="1" si="1176"/>
        <v/>
      </c>
      <c r="HI202" s="91" t="str">
        <f t="shared" ca="1" si="1176"/>
        <v/>
      </c>
      <c r="HJ202" s="91" t="str">
        <f t="shared" ca="1" si="1176"/>
        <v/>
      </c>
      <c r="HK202" s="91" t="str">
        <f t="shared" ca="1" si="1176"/>
        <v/>
      </c>
      <c r="HM202" s="20" t="str">
        <f t="shared" ca="1" si="1082"/>
        <v/>
      </c>
      <c r="HN202" s="21" t="str">
        <f t="shared" ca="1" si="1083"/>
        <v/>
      </c>
      <c r="HO202" s="6" t="str">
        <f t="shared" ca="1" si="1084"/>
        <v/>
      </c>
      <c r="HP202" s="6" t="str">
        <f t="shared" ca="1" si="1085"/>
        <v/>
      </c>
      <c r="HQ202" s="22" t="e">
        <f t="shared" ca="1" si="1086"/>
        <v>#VALUE!</v>
      </c>
      <c r="HR202" s="22" t="e">
        <f t="shared" ca="1" si="1087"/>
        <v>#VALUE!</v>
      </c>
      <c r="HS202" s="22" t="str">
        <f ca="1">IFERROR(IF(INDIRECT(ADDRESS(ROW()-1,COLUMN()-2))="摘要",MATCH(HR202,日々処理!HN:HN,0),MATCH(HR202,INDIRECT(ADDRESS(INDIRECT(ADDRESS(ROW()-1,COLUMN()))+1,2,,,"日々処理")):INDIRECT(ADDRESS(INDIRECT(ADDRESS(ROW()-1,COLUMN()))+1000,2,,,"日々処理")),0)+INDIRECT(ADDRESS(ROW()-1,COLUMN()))),"")</f>
        <v/>
      </c>
      <c r="HT202" s="91" t="str">
        <f t="shared" ca="1" si="1002"/>
        <v/>
      </c>
      <c r="HU202" s="91" t="str">
        <f t="shared" ca="1" si="1177"/>
        <v/>
      </c>
      <c r="HV202" s="91" t="str">
        <f t="shared" ca="1" si="1177"/>
        <v/>
      </c>
      <c r="HW202" s="91" t="str">
        <f t="shared" ca="1" si="1177"/>
        <v/>
      </c>
      <c r="HX202" s="91" t="str">
        <f t="shared" ca="1" si="1177"/>
        <v/>
      </c>
      <c r="HY202" s="91" t="str">
        <f t="shared" ca="1" si="1177"/>
        <v/>
      </c>
      <c r="HZ202" s="91" t="str">
        <f t="shared" ca="1" si="1177"/>
        <v/>
      </c>
      <c r="IA202" s="91" t="str">
        <f t="shared" ca="1" si="1177"/>
        <v/>
      </c>
      <c r="IB202" s="91" t="str">
        <f t="shared" ca="1" si="1177"/>
        <v/>
      </c>
      <c r="IC202" s="91" t="str">
        <f t="shared" ca="1" si="1177"/>
        <v/>
      </c>
      <c r="ID202" s="91" t="str">
        <f t="shared" ca="1" si="1177"/>
        <v/>
      </c>
      <c r="IE202" s="91" t="str">
        <f t="shared" ca="1" si="1177"/>
        <v/>
      </c>
      <c r="IG202" s="20" t="str">
        <f t="shared" ca="1" si="1088"/>
        <v/>
      </c>
      <c r="IH202" s="21" t="str">
        <f t="shared" ca="1" si="1089"/>
        <v/>
      </c>
      <c r="II202" s="6" t="str">
        <f t="shared" ca="1" si="1090"/>
        <v/>
      </c>
      <c r="IJ202" s="6" t="str">
        <f t="shared" ca="1" si="1091"/>
        <v/>
      </c>
      <c r="IK202" s="22" t="e">
        <f t="shared" ca="1" si="1092"/>
        <v>#VALUE!</v>
      </c>
      <c r="IL202" s="22" t="e">
        <f t="shared" ca="1" si="1093"/>
        <v>#VALUE!</v>
      </c>
      <c r="IM202" s="22" t="str">
        <f ca="1">IFERROR(IF(INDIRECT(ADDRESS(ROW()-1,COLUMN()-2))="摘要",MATCH(IL202,日々処理!IH:IH,0),MATCH(IL202,INDIRECT(ADDRESS(INDIRECT(ADDRESS(ROW()-1,COLUMN()))+1,2,,,"日々処理")):INDIRECT(ADDRESS(INDIRECT(ADDRESS(ROW()-1,COLUMN()))+1000,2,,,"日々処理")),0)+INDIRECT(ADDRESS(ROW()-1,COLUMN()))),"")</f>
        <v/>
      </c>
      <c r="IN202" s="91" t="str">
        <f t="shared" ca="1" si="1003"/>
        <v/>
      </c>
      <c r="IO202" s="91" t="str">
        <f t="shared" ca="1" si="1178"/>
        <v/>
      </c>
      <c r="IP202" s="91" t="str">
        <f t="shared" ca="1" si="1178"/>
        <v/>
      </c>
      <c r="IQ202" s="91" t="str">
        <f t="shared" ca="1" si="1178"/>
        <v/>
      </c>
      <c r="IR202" s="91" t="str">
        <f t="shared" ca="1" si="1178"/>
        <v/>
      </c>
      <c r="IS202" s="91" t="str">
        <f t="shared" ca="1" si="1178"/>
        <v/>
      </c>
      <c r="IT202" s="91" t="str">
        <f t="shared" ca="1" si="1178"/>
        <v/>
      </c>
      <c r="IU202" s="91" t="str">
        <f t="shared" ca="1" si="1178"/>
        <v/>
      </c>
      <c r="IV202" s="91" t="str">
        <f t="shared" ca="1" si="1178"/>
        <v/>
      </c>
      <c r="IW202" s="91" t="str">
        <f t="shared" ca="1" si="1178"/>
        <v/>
      </c>
      <c r="IX202" s="91" t="str">
        <f t="shared" ca="1" si="1178"/>
        <v/>
      </c>
      <c r="IY202" s="91" t="str">
        <f t="shared" ca="1" si="1178"/>
        <v/>
      </c>
      <c r="JA202" s="20" t="str">
        <f t="shared" ca="1" si="1094"/>
        <v/>
      </c>
      <c r="JB202" s="21" t="str">
        <f t="shared" ca="1" si="1095"/>
        <v/>
      </c>
      <c r="JC202" s="6" t="str">
        <f t="shared" ca="1" si="1096"/>
        <v/>
      </c>
      <c r="JD202" s="6" t="str">
        <f t="shared" ca="1" si="1097"/>
        <v/>
      </c>
      <c r="JE202" s="22" t="e">
        <f t="shared" ca="1" si="1098"/>
        <v>#VALUE!</v>
      </c>
      <c r="JF202" s="22" t="e">
        <f t="shared" ca="1" si="1099"/>
        <v>#VALUE!</v>
      </c>
      <c r="JG202" s="22" t="str">
        <f ca="1">IFERROR(IF(INDIRECT(ADDRESS(ROW()-1,COLUMN()-2))="摘要",MATCH(JF202,日々処理!JB:JB,0),MATCH(JF202,INDIRECT(ADDRESS(INDIRECT(ADDRESS(ROW()-1,COLUMN()))+1,2,,,"日々処理")):INDIRECT(ADDRESS(INDIRECT(ADDRESS(ROW()-1,COLUMN()))+1000,2,,,"日々処理")),0)+INDIRECT(ADDRESS(ROW()-1,COLUMN()))),"")</f>
        <v/>
      </c>
      <c r="JH202" s="91" t="str">
        <f t="shared" ca="1" si="1004"/>
        <v/>
      </c>
      <c r="JI202" s="91" t="str">
        <f t="shared" ca="1" si="1179"/>
        <v/>
      </c>
      <c r="JJ202" s="91" t="str">
        <f t="shared" ca="1" si="1179"/>
        <v/>
      </c>
      <c r="JK202" s="91" t="str">
        <f t="shared" ca="1" si="1179"/>
        <v/>
      </c>
      <c r="JL202" s="91" t="str">
        <f t="shared" ca="1" si="1179"/>
        <v/>
      </c>
      <c r="JM202" s="91" t="str">
        <f t="shared" ca="1" si="1179"/>
        <v/>
      </c>
      <c r="JN202" s="91" t="str">
        <f t="shared" ca="1" si="1179"/>
        <v/>
      </c>
      <c r="JO202" s="91" t="str">
        <f t="shared" ca="1" si="1179"/>
        <v/>
      </c>
      <c r="JP202" s="91" t="str">
        <f t="shared" ca="1" si="1179"/>
        <v/>
      </c>
      <c r="JQ202" s="91" t="str">
        <f t="shared" ca="1" si="1179"/>
        <v/>
      </c>
      <c r="JR202" s="91" t="str">
        <f t="shared" ca="1" si="1179"/>
        <v/>
      </c>
      <c r="JS202" s="91" t="str">
        <f t="shared" ca="1" si="1179"/>
        <v/>
      </c>
      <c r="JU202" s="20" t="str">
        <f t="shared" ca="1" si="1100"/>
        <v/>
      </c>
      <c r="JV202" s="21" t="str">
        <f t="shared" ca="1" si="1101"/>
        <v/>
      </c>
      <c r="JW202" s="6" t="str">
        <f t="shared" ca="1" si="1102"/>
        <v/>
      </c>
      <c r="JX202" s="6" t="str">
        <f t="shared" ca="1" si="1103"/>
        <v/>
      </c>
      <c r="JY202" s="22" t="e">
        <f t="shared" ca="1" si="1104"/>
        <v>#VALUE!</v>
      </c>
      <c r="JZ202" s="22" t="e">
        <f t="shared" ca="1" si="1105"/>
        <v>#VALUE!</v>
      </c>
      <c r="KA202" s="22" t="str">
        <f ca="1">IFERROR(IF(INDIRECT(ADDRESS(ROW()-1,COLUMN()-2))="摘要",MATCH(JZ202,日々処理!JV:JV,0),MATCH(JZ202,INDIRECT(ADDRESS(INDIRECT(ADDRESS(ROW()-1,COLUMN()))+1,2,,,"日々処理")):INDIRECT(ADDRESS(INDIRECT(ADDRESS(ROW()-1,COLUMN()))+1000,2,,,"日々処理")),0)+INDIRECT(ADDRESS(ROW()-1,COLUMN()))),"")</f>
        <v/>
      </c>
      <c r="KB202" s="91" t="str">
        <f t="shared" ca="1" si="1005"/>
        <v/>
      </c>
      <c r="KC202" s="91" t="str">
        <f t="shared" ca="1" si="1180"/>
        <v/>
      </c>
      <c r="KD202" s="91" t="str">
        <f t="shared" ca="1" si="1180"/>
        <v/>
      </c>
      <c r="KE202" s="91" t="str">
        <f t="shared" ca="1" si="1180"/>
        <v/>
      </c>
      <c r="KF202" s="91" t="str">
        <f t="shared" ca="1" si="1180"/>
        <v/>
      </c>
      <c r="KG202" s="91" t="str">
        <f t="shared" ca="1" si="1180"/>
        <v/>
      </c>
      <c r="KH202" s="91" t="str">
        <f t="shared" ca="1" si="1180"/>
        <v/>
      </c>
      <c r="KI202" s="91" t="str">
        <f t="shared" ca="1" si="1180"/>
        <v/>
      </c>
      <c r="KJ202" s="91" t="str">
        <f t="shared" ca="1" si="1180"/>
        <v/>
      </c>
      <c r="KK202" s="91" t="str">
        <f t="shared" ca="1" si="1180"/>
        <v/>
      </c>
      <c r="KL202" s="91" t="str">
        <f t="shared" ca="1" si="1180"/>
        <v/>
      </c>
      <c r="KM202" s="91" t="str">
        <f t="shared" ca="1" si="1180"/>
        <v/>
      </c>
      <c r="KO202" s="20" t="str">
        <f t="shared" ca="1" si="1106"/>
        <v/>
      </c>
      <c r="KP202" s="21" t="str">
        <f t="shared" ca="1" si="1107"/>
        <v/>
      </c>
      <c r="KQ202" s="6" t="str">
        <f t="shared" ca="1" si="1108"/>
        <v/>
      </c>
      <c r="KR202" s="6" t="str">
        <f t="shared" ca="1" si="1109"/>
        <v/>
      </c>
      <c r="KS202" s="22" t="e">
        <f t="shared" ca="1" si="1110"/>
        <v>#VALUE!</v>
      </c>
      <c r="KT202" s="22" t="e">
        <f t="shared" ca="1" si="1111"/>
        <v>#VALUE!</v>
      </c>
      <c r="KU202" s="22" t="str">
        <f ca="1">IFERROR(IF(INDIRECT(ADDRESS(ROW()-1,COLUMN()-2))="摘要",MATCH(KT202,日々処理!KP:KP,0),MATCH(KT202,INDIRECT(ADDRESS(INDIRECT(ADDRESS(ROW()-1,COLUMN()))+1,2,,,"日々処理")):INDIRECT(ADDRESS(INDIRECT(ADDRESS(ROW()-1,COLUMN()))+1000,2,,,"日々処理")),0)+INDIRECT(ADDRESS(ROW()-1,COLUMN()))),"")</f>
        <v/>
      </c>
      <c r="KV202" s="91" t="str">
        <f t="shared" ca="1" si="1006"/>
        <v/>
      </c>
      <c r="KW202" s="91" t="str">
        <f t="shared" ca="1" si="1181"/>
        <v/>
      </c>
      <c r="KX202" s="91" t="str">
        <f t="shared" ca="1" si="1181"/>
        <v/>
      </c>
      <c r="KY202" s="91" t="str">
        <f t="shared" ca="1" si="1181"/>
        <v/>
      </c>
      <c r="KZ202" s="91" t="str">
        <f t="shared" ca="1" si="1181"/>
        <v/>
      </c>
      <c r="LA202" s="91" t="str">
        <f t="shared" ca="1" si="1181"/>
        <v/>
      </c>
      <c r="LB202" s="91" t="str">
        <f t="shared" ca="1" si="1181"/>
        <v/>
      </c>
      <c r="LC202" s="91" t="str">
        <f t="shared" ca="1" si="1181"/>
        <v/>
      </c>
      <c r="LD202" s="91" t="str">
        <f t="shared" ca="1" si="1181"/>
        <v/>
      </c>
      <c r="LE202" s="91" t="str">
        <f t="shared" ca="1" si="1181"/>
        <v/>
      </c>
      <c r="LF202" s="91" t="str">
        <f t="shared" ca="1" si="1181"/>
        <v/>
      </c>
      <c r="LG202" s="91" t="str">
        <f t="shared" ca="1" si="1181"/>
        <v/>
      </c>
      <c r="LI202" s="20" t="str">
        <f t="shared" ca="1" si="1112"/>
        <v/>
      </c>
      <c r="LJ202" s="21" t="str">
        <f t="shared" ca="1" si="1113"/>
        <v/>
      </c>
      <c r="LK202" s="6" t="str">
        <f t="shared" ca="1" si="1114"/>
        <v/>
      </c>
      <c r="LL202" s="6" t="str">
        <f t="shared" ca="1" si="1115"/>
        <v/>
      </c>
      <c r="LM202" s="22" t="e">
        <f t="shared" ca="1" si="1116"/>
        <v>#VALUE!</v>
      </c>
      <c r="LN202" s="22" t="e">
        <f t="shared" ca="1" si="1117"/>
        <v>#VALUE!</v>
      </c>
      <c r="LO202" s="22" t="str">
        <f ca="1">IFERROR(IF(INDIRECT(ADDRESS(ROW()-1,COLUMN()-2))="摘要",MATCH(LN202,日々処理!LJ:LJ,0),MATCH(LN202,INDIRECT(ADDRESS(INDIRECT(ADDRESS(ROW()-1,COLUMN()))+1,2,,,"日々処理")):INDIRECT(ADDRESS(INDIRECT(ADDRESS(ROW()-1,COLUMN()))+1000,2,,,"日々処理")),0)+INDIRECT(ADDRESS(ROW()-1,COLUMN()))),"")</f>
        <v/>
      </c>
      <c r="LP202" s="91" t="str">
        <f t="shared" ca="1" si="1007"/>
        <v/>
      </c>
      <c r="LQ202" s="91" t="str">
        <f t="shared" ca="1" si="1182"/>
        <v/>
      </c>
      <c r="LR202" s="91" t="str">
        <f t="shared" ca="1" si="1182"/>
        <v/>
      </c>
      <c r="LS202" s="91" t="str">
        <f t="shared" ca="1" si="1182"/>
        <v/>
      </c>
      <c r="LT202" s="91" t="str">
        <f t="shared" ca="1" si="1182"/>
        <v/>
      </c>
      <c r="LU202" s="91" t="str">
        <f t="shared" ca="1" si="1182"/>
        <v/>
      </c>
      <c r="LV202" s="91" t="str">
        <f t="shared" ca="1" si="1182"/>
        <v/>
      </c>
      <c r="LW202" s="91" t="str">
        <f t="shared" ca="1" si="1182"/>
        <v/>
      </c>
      <c r="LX202" s="91" t="str">
        <f t="shared" ca="1" si="1182"/>
        <v/>
      </c>
      <c r="LY202" s="91" t="str">
        <f t="shared" ca="1" si="1182"/>
        <v/>
      </c>
      <c r="LZ202" s="91" t="str">
        <f t="shared" ca="1" si="1182"/>
        <v/>
      </c>
      <c r="MA202" s="91" t="str">
        <f t="shared" ca="1" si="1182"/>
        <v/>
      </c>
      <c r="MC202" s="20" t="str">
        <f t="shared" ca="1" si="1118"/>
        <v/>
      </c>
      <c r="MD202" s="21" t="str">
        <f t="shared" ca="1" si="1119"/>
        <v/>
      </c>
      <c r="ME202" s="6" t="str">
        <f t="shared" ca="1" si="1120"/>
        <v/>
      </c>
      <c r="MF202" s="6" t="str">
        <f t="shared" ca="1" si="1121"/>
        <v/>
      </c>
      <c r="MG202" s="22" t="e">
        <f t="shared" ca="1" si="1122"/>
        <v>#VALUE!</v>
      </c>
      <c r="MH202" s="22" t="e">
        <f t="shared" ca="1" si="1123"/>
        <v>#VALUE!</v>
      </c>
      <c r="MI202" s="22" t="str">
        <f ca="1">IFERROR(IF(INDIRECT(ADDRESS(ROW()-1,COLUMN()-2))="摘要",MATCH(MH202,日々処理!MD:MD,0),MATCH(MH202,INDIRECT(ADDRESS(INDIRECT(ADDRESS(ROW()-1,COLUMN()))+1,2,,,"日々処理")):INDIRECT(ADDRESS(INDIRECT(ADDRESS(ROW()-1,COLUMN()))+1000,2,,,"日々処理")),0)+INDIRECT(ADDRESS(ROW()-1,COLUMN()))),"")</f>
        <v/>
      </c>
      <c r="MJ202" s="91" t="str">
        <f t="shared" ca="1" si="1008"/>
        <v/>
      </c>
      <c r="MK202" s="91" t="str">
        <f t="shared" ca="1" si="1183"/>
        <v/>
      </c>
      <c r="ML202" s="91" t="str">
        <f t="shared" ca="1" si="1183"/>
        <v/>
      </c>
      <c r="MM202" s="91" t="str">
        <f t="shared" ca="1" si="1183"/>
        <v/>
      </c>
      <c r="MN202" s="91" t="str">
        <f t="shared" ca="1" si="1183"/>
        <v/>
      </c>
      <c r="MO202" s="91" t="str">
        <f t="shared" ca="1" si="1183"/>
        <v/>
      </c>
      <c r="MP202" s="91" t="str">
        <f t="shared" ca="1" si="1183"/>
        <v/>
      </c>
      <c r="MQ202" s="91" t="str">
        <f t="shared" ca="1" si="1183"/>
        <v/>
      </c>
      <c r="MR202" s="91" t="str">
        <f t="shared" ca="1" si="1183"/>
        <v/>
      </c>
      <c r="MS202" s="91" t="str">
        <f t="shared" ca="1" si="1183"/>
        <v/>
      </c>
      <c r="MT202" s="91" t="str">
        <f t="shared" ca="1" si="1183"/>
        <v/>
      </c>
      <c r="MU202" s="91" t="str">
        <f t="shared" ca="1" si="1183"/>
        <v/>
      </c>
      <c r="MW202" s="20" t="str">
        <f t="shared" ca="1" si="1124"/>
        <v/>
      </c>
      <c r="MX202" s="21" t="str">
        <f t="shared" ca="1" si="1125"/>
        <v/>
      </c>
      <c r="MY202" s="6" t="str">
        <f t="shared" ca="1" si="1126"/>
        <v/>
      </c>
      <c r="MZ202" s="6" t="str">
        <f t="shared" ca="1" si="1127"/>
        <v/>
      </c>
      <c r="NA202" s="22" t="e">
        <f t="shared" ca="1" si="1128"/>
        <v>#VALUE!</v>
      </c>
      <c r="NB202" s="22" t="e">
        <f t="shared" ca="1" si="1129"/>
        <v>#VALUE!</v>
      </c>
      <c r="NC202" s="22" t="str">
        <f ca="1">IFERROR(IF(INDIRECT(ADDRESS(ROW()-1,COLUMN()-2))="摘要",MATCH(NB202,日々処理!MX:MX,0),MATCH(NB202,INDIRECT(ADDRESS(INDIRECT(ADDRESS(ROW()-1,COLUMN()))+1,2,,,"日々処理")):INDIRECT(ADDRESS(INDIRECT(ADDRESS(ROW()-1,COLUMN()))+1000,2,,,"日々処理")),0)+INDIRECT(ADDRESS(ROW()-1,COLUMN()))),"")</f>
        <v/>
      </c>
      <c r="ND202" s="91" t="str">
        <f t="shared" ca="1" si="1009"/>
        <v/>
      </c>
      <c r="NE202" s="91" t="str">
        <f t="shared" ca="1" si="1184"/>
        <v/>
      </c>
      <c r="NF202" s="91" t="str">
        <f t="shared" ca="1" si="1184"/>
        <v/>
      </c>
      <c r="NG202" s="91" t="str">
        <f t="shared" ca="1" si="1184"/>
        <v/>
      </c>
      <c r="NH202" s="91" t="str">
        <f t="shared" ca="1" si="1184"/>
        <v/>
      </c>
      <c r="NI202" s="91" t="str">
        <f t="shared" ca="1" si="1184"/>
        <v/>
      </c>
      <c r="NJ202" s="91" t="str">
        <f t="shared" ca="1" si="1184"/>
        <v/>
      </c>
      <c r="NK202" s="91" t="str">
        <f t="shared" ca="1" si="1184"/>
        <v/>
      </c>
      <c r="NL202" s="91" t="str">
        <f t="shared" ca="1" si="1184"/>
        <v/>
      </c>
      <c r="NM202" s="91" t="str">
        <f t="shared" ca="1" si="1184"/>
        <v/>
      </c>
      <c r="NN202" s="91" t="str">
        <f t="shared" ca="1" si="1184"/>
        <v/>
      </c>
      <c r="NO202" s="91" t="str">
        <f t="shared" ca="1" si="1184"/>
        <v/>
      </c>
      <c r="NQ202" s="20" t="str">
        <f t="shared" ca="1" si="1130"/>
        <v/>
      </c>
      <c r="NR202" s="21" t="str">
        <f t="shared" ca="1" si="1131"/>
        <v/>
      </c>
      <c r="NS202" s="6" t="str">
        <f t="shared" ca="1" si="1132"/>
        <v/>
      </c>
      <c r="NT202" s="6" t="str">
        <f t="shared" ca="1" si="1133"/>
        <v/>
      </c>
      <c r="NU202" s="22" t="e">
        <f t="shared" ca="1" si="1134"/>
        <v>#VALUE!</v>
      </c>
      <c r="NV202" s="22" t="e">
        <f t="shared" ca="1" si="1135"/>
        <v>#VALUE!</v>
      </c>
      <c r="NW202" s="22" t="str">
        <f ca="1">IFERROR(IF(INDIRECT(ADDRESS(ROW()-1,COLUMN()-2))="摘要",MATCH(NV202,日々処理!NR:NR,0),MATCH(NV202,INDIRECT(ADDRESS(INDIRECT(ADDRESS(ROW()-1,COLUMN()))+1,2,,,"日々処理")):INDIRECT(ADDRESS(INDIRECT(ADDRESS(ROW()-1,COLUMN()))+1000,2,,,"日々処理")),0)+INDIRECT(ADDRESS(ROW()-1,COLUMN()))),"")</f>
        <v/>
      </c>
      <c r="NX202" s="91" t="str">
        <f t="shared" ca="1" si="1010"/>
        <v/>
      </c>
      <c r="NY202" s="91" t="str">
        <f t="shared" ca="1" si="1185"/>
        <v/>
      </c>
      <c r="NZ202" s="91" t="str">
        <f t="shared" ca="1" si="1185"/>
        <v/>
      </c>
      <c r="OA202" s="91" t="str">
        <f t="shared" ca="1" si="1185"/>
        <v/>
      </c>
      <c r="OB202" s="91" t="str">
        <f t="shared" ca="1" si="1185"/>
        <v/>
      </c>
      <c r="OC202" s="91" t="str">
        <f t="shared" ca="1" si="1185"/>
        <v/>
      </c>
      <c r="OD202" s="91" t="str">
        <f t="shared" ca="1" si="1185"/>
        <v/>
      </c>
      <c r="OE202" s="91" t="str">
        <f t="shared" ca="1" si="1185"/>
        <v/>
      </c>
      <c r="OF202" s="91" t="str">
        <f t="shared" ca="1" si="1185"/>
        <v/>
      </c>
      <c r="OG202" s="91" t="str">
        <f t="shared" ca="1" si="1185"/>
        <v/>
      </c>
      <c r="OH202" s="91" t="str">
        <f t="shared" ca="1" si="1185"/>
        <v/>
      </c>
      <c r="OI202" s="91" t="str">
        <f t="shared" ca="1" si="1185"/>
        <v/>
      </c>
      <c r="OK202" s="20" t="str">
        <f t="shared" ca="1" si="1136"/>
        <v/>
      </c>
      <c r="OL202" s="21" t="str">
        <f t="shared" ca="1" si="1137"/>
        <v/>
      </c>
      <c r="OM202" s="6" t="str">
        <f t="shared" ca="1" si="1138"/>
        <v/>
      </c>
      <c r="ON202" s="6" t="str">
        <f t="shared" ca="1" si="1139"/>
        <v/>
      </c>
      <c r="OO202" s="22" t="e">
        <f t="shared" ca="1" si="1140"/>
        <v>#VALUE!</v>
      </c>
      <c r="OP202" s="22" t="e">
        <f t="shared" ca="1" si="1141"/>
        <v>#VALUE!</v>
      </c>
      <c r="OQ202" s="22" t="str">
        <f ca="1">IFERROR(IF(INDIRECT(ADDRESS(ROW()-1,COLUMN()-2))="摘要",MATCH(OP202,日々処理!OL:OL,0),MATCH(OP202,INDIRECT(ADDRESS(INDIRECT(ADDRESS(ROW()-1,COLUMN()))+1,2,,,"日々処理")):INDIRECT(ADDRESS(INDIRECT(ADDRESS(ROW()-1,COLUMN()))+1000,2,,,"日々処理")),0)+INDIRECT(ADDRESS(ROW()-1,COLUMN()))),"")</f>
        <v/>
      </c>
      <c r="OR202" s="91" t="str">
        <f t="shared" ca="1" si="1011"/>
        <v/>
      </c>
      <c r="OS202" s="91" t="str">
        <f t="shared" ca="1" si="1186"/>
        <v/>
      </c>
      <c r="OT202" s="91" t="str">
        <f t="shared" ca="1" si="1186"/>
        <v/>
      </c>
      <c r="OU202" s="91" t="str">
        <f t="shared" ca="1" si="1186"/>
        <v/>
      </c>
      <c r="OV202" s="91" t="str">
        <f t="shared" ca="1" si="1186"/>
        <v/>
      </c>
      <c r="OW202" s="91" t="str">
        <f t="shared" ca="1" si="1186"/>
        <v/>
      </c>
      <c r="OX202" s="91" t="str">
        <f t="shared" ca="1" si="1186"/>
        <v/>
      </c>
      <c r="OY202" s="91" t="str">
        <f t="shared" ca="1" si="1186"/>
        <v/>
      </c>
      <c r="OZ202" s="91" t="str">
        <f t="shared" ca="1" si="1186"/>
        <v/>
      </c>
      <c r="PA202" s="91" t="str">
        <f t="shared" ca="1" si="1186"/>
        <v/>
      </c>
      <c r="PB202" s="91" t="str">
        <f t="shared" ca="1" si="1186"/>
        <v/>
      </c>
      <c r="PC202" s="91" t="str">
        <f t="shared" ca="1" si="1186"/>
        <v/>
      </c>
      <c r="PE202" s="20" t="str">
        <f t="shared" ca="1" si="1142"/>
        <v/>
      </c>
      <c r="PF202" s="21" t="str">
        <f t="shared" ca="1" si="1143"/>
        <v/>
      </c>
      <c r="PG202" s="6" t="str">
        <f t="shared" ca="1" si="1144"/>
        <v/>
      </c>
      <c r="PH202" s="6" t="str">
        <f t="shared" ca="1" si="1145"/>
        <v/>
      </c>
      <c r="PI202" s="22" t="e">
        <f t="shared" ca="1" si="1146"/>
        <v>#VALUE!</v>
      </c>
      <c r="PJ202" s="22" t="e">
        <f t="shared" ca="1" si="1147"/>
        <v>#VALUE!</v>
      </c>
      <c r="PK202" s="22" t="str">
        <f ca="1">IFERROR(IF(INDIRECT(ADDRESS(ROW()-1,COLUMN()-2))="摘要",MATCH(PJ202,日々処理!PF:PF,0),MATCH(PJ202,INDIRECT(ADDRESS(INDIRECT(ADDRESS(ROW()-1,COLUMN()))+1,2,,,"日々処理")):INDIRECT(ADDRESS(INDIRECT(ADDRESS(ROW()-1,COLUMN()))+1000,2,,,"日々処理")),0)+INDIRECT(ADDRESS(ROW()-1,COLUMN()))),"")</f>
        <v/>
      </c>
      <c r="PL202" s="91" t="str">
        <f t="shared" ca="1" si="1012"/>
        <v/>
      </c>
      <c r="PM202" s="91" t="str">
        <f t="shared" ca="1" si="1187"/>
        <v/>
      </c>
      <c r="PN202" s="91" t="str">
        <f t="shared" ca="1" si="1187"/>
        <v/>
      </c>
      <c r="PO202" s="91" t="str">
        <f t="shared" ca="1" si="1187"/>
        <v/>
      </c>
      <c r="PP202" s="91" t="str">
        <f t="shared" ca="1" si="1187"/>
        <v/>
      </c>
      <c r="PQ202" s="91" t="str">
        <f t="shared" ca="1" si="1187"/>
        <v/>
      </c>
      <c r="PR202" s="91" t="str">
        <f t="shared" ca="1" si="1187"/>
        <v/>
      </c>
      <c r="PS202" s="91" t="str">
        <f t="shared" ca="1" si="1187"/>
        <v/>
      </c>
      <c r="PT202" s="91" t="str">
        <f t="shared" ca="1" si="1187"/>
        <v/>
      </c>
      <c r="PU202" s="91" t="str">
        <f t="shared" ca="1" si="1187"/>
        <v/>
      </c>
      <c r="PV202" s="91" t="str">
        <f t="shared" ca="1" si="1187"/>
        <v/>
      </c>
      <c r="PW202" s="91" t="str">
        <f t="shared" ca="1" si="1187"/>
        <v/>
      </c>
      <c r="PY202" s="20" t="str">
        <f t="shared" ca="1" si="1148"/>
        <v/>
      </c>
      <c r="PZ202" s="21" t="str">
        <f t="shared" ca="1" si="1149"/>
        <v/>
      </c>
      <c r="QA202" s="6" t="str">
        <f t="shared" ca="1" si="1150"/>
        <v/>
      </c>
      <c r="QB202" s="6" t="str">
        <f t="shared" ca="1" si="1151"/>
        <v/>
      </c>
      <c r="QC202" s="22" t="e">
        <f t="shared" ca="1" si="1152"/>
        <v>#VALUE!</v>
      </c>
      <c r="QD202" s="22" t="e">
        <f t="shared" ca="1" si="1153"/>
        <v>#VALUE!</v>
      </c>
      <c r="QE202" s="22" t="str">
        <f ca="1">IFERROR(IF(INDIRECT(ADDRESS(ROW()-1,COLUMN()-2))="摘要",MATCH(QD202,日々処理!PZ:PZ,0),MATCH(QD202,INDIRECT(ADDRESS(INDIRECT(ADDRESS(ROW()-1,COLUMN()))+1,2,,,"日々処理")):INDIRECT(ADDRESS(INDIRECT(ADDRESS(ROW()-1,COLUMN()))+1000,2,,,"日々処理")),0)+INDIRECT(ADDRESS(ROW()-1,COLUMN()))),"")</f>
        <v/>
      </c>
      <c r="QF202" s="91" t="str">
        <f t="shared" ca="1" si="1013"/>
        <v/>
      </c>
      <c r="QG202" s="91" t="str">
        <f t="shared" ca="1" si="1188"/>
        <v/>
      </c>
      <c r="QH202" s="91" t="str">
        <f t="shared" ca="1" si="1188"/>
        <v/>
      </c>
      <c r="QI202" s="91" t="str">
        <f t="shared" ca="1" si="1188"/>
        <v/>
      </c>
      <c r="QJ202" s="91" t="str">
        <f t="shared" ca="1" si="1188"/>
        <v/>
      </c>
      <c r="QK202" s="91" t="str">
        <f t="shared" ca="1" si="1188"/>
        <v/>
      </c>
      <c r="QL202" s="91" t="str">
        <f t="shared" ca="1" si="1188"/>
        <v/>
      </c>
      <c r="QM202" s="91" t="str">
        <f t="shared" ca="1" si="1188"/>
        <v/>
      </c>
      <c r="QN202" s="91" t="str">
        <f t="shared" ca="1" si="1188"/>
        <v/>
      </c>
      <c r="QO202" s="91" t="str">
        <f t="shared" ca="1" si="1188"/>
        <v/>
      </c>
      <c r="QP202" s="91" t="str">
        <f t="shared" ca="1" si="1188"/>
        <v/>
      </c>
      <c r="QQ202" s="91" t="str">
        <f t="shared" ca="1" si="1188"/>
        <v/>
      </c>
      <c r="QS202" s="20" t="str">
        <f t="shared" ca="1" si="1154"/>
        <v/>
      </c>
      <c r="QT202" s="21" t="str">
        <f t="shared" ca="1" si="1155"/>
        <v/>
      </c>
      <c r="QU202" s="6" t="str">
        <f t="shared" ca="1" si="1156"/>
        <v/>
      </c>
      <c r="QV202" s="6" t="str">
        <f t="shared" ca="1" si="1157"/>
        <v/>
      </c>
      <c r="QW202" s="22" t="e">
        <f t="shared" ca="1" si="1158"/>
        <v>#VALUE!</v>
      </c>
      <c r="QX202" s="22" t="e">
        <f t="shared" ca="1" si="1159"/>
        <v>#VALUE!</v>
      </c>
      <c r="QY202" s="22" t="str">
        <f ca="1">IFERROR(IF(INDIRECT(ADDRESS(ROW()-1,COLUMN()-2))="摘要",MATCH(QX202,日々処理!QT:QT,0),MATCH(QX202,INDIRECT(ADDRESS(INDIRECT(ADDRESS(ROW()-1,COLUMN()))+1,2,,,"日々処理")):INDIRECT(ADDRESS(INDIRECT(ADDRESS(ROW()-1,COLUMN()))+1000,2,,,"日々処理")),0)+INDIRECT(ADDRESS(ROW()-1,COLUMN()))),"")</f>
        <v/>
      </c>
      <c r="QZ202" s="91" t="str">
        <f t="shared" ca="1" si="1014"/>
        <v/>
      </c>
      <c r="RA202" s="91" t="str">
        <f t="shared" ca="1" si="1189"/>
        <v/>
      </c>
      <c r="RB202" s="91" t="str">
        <f t="shared" ca="1" si="1189"/>
        <v/>
      </c>
      <c r="RC202" s="91" t="str">
        <f t="shared" ca="1" si="1189"/>
        <v/>
      </c>
      <c r="RD202" s="91" t="str">
        <f t="shared" ca="1" si="1189"/>
        <v/>
      </c>
      <c r="RE202" s="91" t="str">
        <f t="shared" ca="1" si="1189"/>
        <v/>
      </c>
      <c r="RF202" s="91" t="str">
        <f t="shared" ca="1" si="1189"/>
        <v/>
      </c>
      <c r="RG202" s="91" t="str">
        <f t="shared" ca="1" si="1189"/>
        <v/>
      </c>
      <c r="RH202" s="91" t="str">
        <f t="shared" ca="1" si="1189"/>
        <v/>
      </c>
      <c r="RI202" s="91" t="str">
        <f t="shared" ca="1" si="1189"/>
        <v/>
      </c>
      <c r="RJ202" s="91" t="str">
        <f t="shared" ca="1" si="1189"/>
        <v/>
      </c>
      <c r="RK202" s="91" t="str">
        <f t="shared" ca="1" si="1189"/>
        <v/>
      </c>
      <c r="RM202" s="20" t="str">
        <f t="shared" ca="1" si="1160"/>
        <v/>
      </c>
      <c r="RN202" s="21" t="str">
        <f t="shared" ca="1" si="1161"/>
        <v/>
      </c>
      <c r="RO202" s="6" t="str">
        <f t="shared" ca="1" si="1162"/>
        <v/>
      </c>
      <c r="RP202" s="6" t="str">
        <f t="shared" ca="1" si="1163"/>
        <v/>
      </c>
      <c r="RQ202" s="22" t="e">
        <f t="shared" ca="1" si="1164"/>
        <v>#VALUE!</v>
      </c>
      <c r="RR202" s="22" t="e">
        <f t="shared" ca="1" si="1165"/>
        <v>#VALUE!</v>
      </c>
      <c r="RS202" s="22" t="str">
        <f ca="1">IFERROR(IF(INDIRECT(ADDRESS(ROW()-1,COLUMN()-2))="摘要",MATCH(RR202,日々処理!RN:RN,0),MATCH(RR202,INDIRECT(ADDRESS(INDIRECT(ADDRESS(ROW()-1,COLUMN()))+1,2,,,"日々処理")):INDIRECT(ADDRESS(INDIRECT(ADDRESS(ROW()-1,COLUMN()))+1000,2,,,"日々処理")),0)+INDIRECT(ADDRESS(ROW()-1,COLUMN()))),"")</f>
        <v/>
      </c>
      <c r="RT202" s="91" t="str">
        <f t="shared" ca="1" si="1015"/>
        <v/>
      </c>
      <c r="RU202" s="91" t="str">
        <f t="shared" ca="1" si="1190"/>
        <v/>
      </c>
      <c r="RV202" s="91" t="str">
        <f t="shared" ca="1" si="1190"/>
        <v/>
      </c>
      <c r="RW202" s="91" t="str">
        <f t="shared" ca="1" si="1190"/>
        <v/>
      </c>
      <c r="RX202" s="91" t="str">
        <f t="shared" ca="1" si="1190"/>
        <v/>
      </c>
      <c r="RY202" s="91" t="str">
        <f t="shared" ca="1" si="1190"/>
        <v/>
      </c>
      <c r="RZ202" s="91" t="str">
        <f t="shared" ca="1" si="1190"/>
        <v/>
      </c>
      <c r="SA202" s="91" t="str">
        <f t="shared" ca="1" si="1190"/>
        <v/>
      </c>
      <c r="SB202" s="91" t="str">
        <f t="shared" ca="1" si="1190"/>
        <v/>
      </c>
      <c r="SC202" s="91" t="str">
        <f t="shared" ca="1" si="1190"/>
        <v/>
      </c>
      <c r="SD202" s="91" t="str">
        <f t="shared" ca="1" si="1190"/>
        <v/>
      </c>
      <c r="SE202" s="91" t="str">
        <f t="shared" ca="1" si="1190"/>
        <v/>
      </c>
    </row>
    <row r="203" spans="1:499" ht="12" customHeight="1">
      <c r="A203" s="20" t="str">
        <f t="shared" ca="1" si="1016"/>
        <v/>
      </c>
      <c r="B203" s="21" t="str">
        <f t="shared" ca="1" si="1017"/>
        <v/>
      </c>
      <c r="C203" s="6" t="str">
        <f t="shared" ca="1" si="1018"/>
        <v/>
      </c>
      <c r="D203" s="6" t="str">
        <f t="shared" ca="1" si="1019"/>
        <v/>
      </c>
      <c r="E203" s="22" t="e">
        <f t="shared" ca="1" si="1020"/>
        <v>#VALUE!</v>
      </c>
      <c r="F203" s="22" t="e">
        <f t="shared" ca="1" si="1021"/>
        <v>#VALUE!</v>
      </c>
      <c r="G203" s="22" t="str">
        <f ca="1">IFERROR(IF(INDIRECT(ADDRESS(ROW()-1,COLUMN()-2))="摘要",MATCH(F203,日々処理!B:B,0),MATCH(F203,INDIRECT(ADDRESS(INDIRECT(ADDRESS(ROW()-1,COLUMN()))+1,2,,,"日々処理")):INDIRECT(ADDRESS(INDIRECT(ADDRESS(ROW()-1,COLUMN()))+1000,2,,,"日々処理")),0)+INDIRECT(ADDRESS(ROW()-1,COLUMN()))),"")</f>
        <v/>
      </c>
      <c r="H203" s="91" t="str">
        <f t="shared" ca="1" si="991"/>
        <v/>
      </c>
      <c r="I203" s="91" t="str">
        <f t="shared" ca="1" si="1166"/>
        <v/>
      </c>
      <c r="J203" s="91" t="str">
        <f t="shared" ca="1" si="1166"/>
        <v/>
      </c>
      <c r="K203" s="91" t="str">
        <f t="shared" ca="1" si="1166"/>
        <v/>
      </c>
      <c r="L203" s="91" t="str">
        <f t="shared" ca="1" si="1166"/>
        <v/>
      </c>
      <c r="M203" s="91" t="str">
        <f t="shared" ca="1" si="1166"/>
        <v/>
      </c>
      <c r="N203" s="91" t="str">
        <f t="shared" ca="1" si="1166"/>
        <v/>
      </c>
      <c r="O203" s="91" t="str">
        <f t="shared" ca="1" si="1166"/>
        <v/>
      </c>
      <c r="P203" s="91" t="str">
        <f t="shared" ca="1" si="1166"/>
        <v/>
      </c>
      <c r="Q203" s="91" t="str">
        <f t="shared" ca="1" si="1166"/>
        <v/>
      </c>
      <c r="R203" s="91" t="str">
        <f t="shared" ca="1" si="1166"/>
        <v/>
      </c>
      <c r="S203" s="91" t="str">
        <f t="shared" ca="1" si="1166"/>
        <v/>
      </c>
      <c r="T203" s="89"/>
      <c r="U203" s="20" t="str">
        <f t="shared" ca="1" si="1022"/>
        <v/>
      </c>
      <c r="V203" s="21" t="str">
        <f t="shared" ca="1" si="1023"/>
        <v/>
      </c>
      <c r="W203" s="6" t="str">
        <f t="shared" ca="1" si="1024"/>
        <v/>
      </c>
      <c r="X203" s="6" t="str">
        <f t="shared" ca="1" si="1025"/>
        <v/>
      </c>
      <c r="Y203" s="22" t="e">
        <f t="shared" ca="1" si="1026"/>
        <v>#VALUE!</v>
      </c>
      <c r="Z203" s="22" t="e">
        <f t="shared" ca="1" si="1027"/>
        <v>#VALUE!</v>
      </c>
      <c r="AA203" s="22" t="str">
        <f ca="1">IFERROR(IF(INDIRECT(ADDRESS(ROW()-1,COLUMN()-2))="摘要",MATCH(Z203,日々処理!V:V,0),MATCH(Z203,INDIRECT(ADDRESS(INDIRECT(ADDRESS(ROW()-1,COLUMN()))+1,2,,,"日々処理")):INDIRECT(ADDRESS(INDIRECT(ADDRESS(ROW()-1,COLUMN()))+1000,2,,,"日々処理")),0)+INDIRECT(ADDRESS(ROW()-1,COLUMN()))),"")</f>
        <v/>
      </c>
      <c r="AB203" s="91" t="str">
        <f t="shared" ca="1" si="992"/>
        <v/>
      </c>
      <c r="AC203" s="91" t="str">
        <f t="shared" ca="1" si="1167"/>
        <v/>
      </c>
      <c r="AD203" s="91" t="str">
        <f t="shared" ca="1" si="1167"/>
        <v/>
      </c>
      <c r="AE203" s="91" t="str">
        <f t="shared" ca="1" si="1167"/>
        <v/>
      </c>
      <c r="AF203" s="91" t="str">
        <f t="shared" ca="1" si="1167"/>
        <v/>
      </c>
      <c r="AG203" s="91" t="str">
        <f t="shared" ca="1" si="1167"/>
        <v/>
      </c>
      <c r="AH203" s="91" t="str">
        <f t="shared" ca="1" si="1167"/>
        <v/>
      </c>
      <c r="AI203" s="91" t="str">
        <f t="shared" ca="1" si="1167"/>
        <v/>
      </c>
      <c r="AJ203" s="91" t="str">
        <f t="shared" ca="1" si="1167"/>
        <v/>
      </c>
      <c r="AK203" s="91" t="str">
        <f t="shared" ca="1" si="1167"/>
        <v/>
      </c>
      <c r="AL203" s="91" t="str">
        <f t="shared" ca="1" si="1167"/>
        <v/>
      </c>
      <c r="AM203" s="91" t="str">
        <f t="shared" ca="1" si="1167"/>
        <v/>
      </c>
      <c r="AO203" s="20" t="str">
        <f t="shared" ca="1" si="1028"/>
        <v/>
      </c>
      <c r="AP203" s="21" t="str">
        <f t="shared" ca="1" si="1029"/>
        <v/>
      </c>
      <c r="AQ203" s="6" t="str">
        <f t="shared" ca="1" si="1030"/>
        <v/>
      </c>
      <c r="AR203" s="6" t="str">
        <f t="shared" ca="1" si="1031"/>
        <v/>
      </c>
      <c r="AS203" s="22" t="e">
        <f t="shared" ca="1" si="1032"/>
        <v>#VALUE!</v>
      </c>
      <c r="AT203" s="22" t="e">
        <f t="shared" ca="1" si="1033"/>
        <v>#VALUE!</v>
      </c>
      <c r="AU203" s="22" t="str">
        <f ca="1">IFERROR(IF(INDIRECT(ADDRESS(ROW()-1,COLUMN()-2))="摘要",MATCH(AT203,日々処理!AP:AP,0),MATCH(AT203,INDIRECT(ADDRESS(INDIRECT(ADDRESS(ROW()-1,COLUMN()))+1,2,,,"日々処理")):INDIRECT(ADDRESS(INDIRECT(ADDRESS(ROW()-1,COLUMN()))+1000,2,,,"日々処理")),0)+INDIRECT(ADDRESS(ROW()-1,COLUMN()))),"")</f>
        <v/>
      </c>
      <c r="AV203" s="91" t="str">
        <f t="shared" ca="1" si="993"/>
        <v/>
      </c>
      <c r="AW203" s="91" t="str">
        <f t="shared" ca="1" si="1168"/>
        <v/>
      </c>
      <c r="AX203" s="91" t="str">
        <f t="shared" ca="1" si="1168"/>
        <v/>
      </c>
      <c r="AY203" s="91" t="str">
        <f t="shared" ca="1" si="1168"/>
        <v/>
      </c>
      <c r="AZ203" s="91" t="str">
        <f t="shared" ca="1" si="1168"/>
        <v/>
      </c>
      <c r="BA203" s="91" t="str">
        <f t="shared" ca="1" si="1168"/>
        <v/>
      </c>
      <c r="BB203" s="91" t="str">
        <f t="shared" ca="1" si="1168"/>
        <v/>
      </c>
      <c r="BC203" s="91" t="str">
        <f t="shared" ca="1" si="1168"/>
        <v/>
      </c>
      <c r="BD203" s="91" t="str">
        <f t="shared" ca="1" si="1168"/>
        <v/>
      </c>
      <c r="BE203" s="91" t="str">
        <f t="shared" ca="1" si="1168"/>
        <v/>
      </c>
      <c r="BF203" s="91" t="str">
        <f t="shared" ca="1" si="1168"/>
        <v/>
      </c>
      <c r="BG203" s="91" t="str">
        <f t="shared" ca="1" si="1168"/>
        <v/>
      </c>
      <c r="BI203" s="20" t="str">
        <f t="shared" ca="1" si="1034"/>
        <v/>
      </c>
      <c r="BJ203" s="21" t="str">
        <f t="shared" ca="1" si="1035"/>
        <v/>
      </c>
      <c r="BK203" s="6" t="str">
        <f t="shared" ca="1" si="1036"/>
        <v/>
      </c>
      <c r="BL203" s="6" t="str">
        <f t="shared" ca="1" si="1037"/>
        <v/>
      </c>
      <c r="BM203" s="22" t="e">
        <f t="shared" ca="1" si="1038"/>
        <v>#VALUE!</v>
      </c>
      <c r="BN203" s="22" t="e">
        <f t="shared" ca="1" si="1039"/>
        <v>#VALUE!</v>
      </c>
      <c r="BO203" s="22" t="str">
        <f ca="1">IFERROR(IF(INDIRECT(ADDRESS(ROW()-1,COLUMN()-2))="摘要",MATCH(BN203,日々処理!BJ:BJ,0),MATCH(BN203,INDIRECT(ADDRESS(INDIRECT(ADDRESS(ROW()-1,COLUMN()))+1,2,,,"日々処理")):INDIRECT(ADDRESS(INDIRECT(ADDRESS(ROW()-1,COLUMN()))+1000,2,,,"日々処理")),0)+INDIRECT(ADDRESS(ROW()-1,COLUMN()))),"")</f>
        <v/>
      </c>
      <c r="BP203" s="91" t="str">
        <f t="shared" ca="1" si="994"/>
        <v/>
      </c>
      <c r="BQ203" s="91" t="str">
        <f t="shared" ca="1" si="1169"/>
        <v/>
      </c>
      <c r="BR203" s="91" t="str">
        <f t="shared" ca="1" si="1169"/>
        <v/>
      </c>
      <c r="BS203" s="91" t="str">
        <f t="shared" ca="1" si="1169"/>
        <v/>
      </c>
      <c r="BT203" s="91" t="str">
        <f t="shared" ca="1" si="1169"/>
        <v/>
      </c>
      <c r="BU203" s="91" t="str">
        <f t="shared" ca="1" si="1169"/>
        <v/>
      </c>
      <c r="BV203" s="91" t="str">
        <f t="shared" ca="1" si="1169"/>
        <v/>
      </c>
      <c r="BW203" s="91" t="str">
        <f t="shared" ca="1" si="1169"/>
        <v/>
      </c>
      <c r="BX203" s="91" t="str">
        <f t="shared" ca="1" si="1169"/>
        <v/>
      </c>
      <c r="BY203" s="91" t="str">
        <f t="shared" ca="1" si="1169"/>
        <v/>
      </c>
      <c r="BZ203" s="91" t="str">
        <f t="shared" ca="1" si="1169"/>
        <v/>
      </c>
      <c r="CA203" s="91" t="str">
        <f t="shared" ca="1" si="1169"/>
        <v/>
      </c>
      <c r="CC203" s="20" t="str">
        <f t="shared" ca="1" si="1040"/>
        <v/>
      </c>
      <c r="CD203" s="21" t="str">
        <f t="shared" ca="1" si="1041"/>
        <v/>
      </c>
      <c r="CE203" s="6" t="str">
        <f t="shared" ca="1" si="1042"/>
        <v/>
      </c>
      <c r="CF203" s="6" t="str">
        <f t="shared" ca="1" si="1043"/>
        <v/>
      </c>
      <c r="CG203" s="22" t="e">
        <f t="shared" ca="1" si="1044"/>
        <v>#VALUE!</v>
      </c>
      <c r="CH203" s="22" t="e">
        <f t="shared" ca="1" si="1045"/>
        <v>#VALUE!</v>
      </c>
      <c r="CI203" s="22" t="str">
        <f ca="1">IFERROR(IF(INDIRECT(ADDRESS(ROW()-1,COLUMN()-2))="摘要",MATCH(CH203,日々処理!CD:CD,0),MATCH(CH203,INDIRECT(ADDRESS(INDIRECT(ADDRESS(ROW()-1,COLUMN()))+1,2,,,"日々処理")):INDIRECT(ADDRESS(INDIRECT(ADDRESS(ROW()-1,COLUMN()))+1000,2,,,"日々処理")),0)+INDIRECT(ADDRESS(ROW()-1,COLUMN()))),"")</f>
        <v/>
      </c>
      <c r="CJ203" s="91" t="str">
        <f t="shared" ca="1" si="995"/>
        <v/>
      </c>
      <c r="CK203" s="91" t="str">
        <f t="shared" ca="1" si="1170"/>
        <v/>
      </c>
      <c r="CL203" s="91" t="str">
        <f t="shared" ca="1" si="1170"/>
        <v/>
      </c>
      <c r="CM203" s="91" t="str">
        <f t="shared" ca="1" si="1170"/>
        <v/>
      </c>
      <c r="CN203" s="91" t="str">
        <f t="shared" ca="1" si="1170"/>
        <v/>
      </c>
      <c r="CO203" s="91" t="str">
        <f t="shared" ca="1" si="1170"/>
        <v/>
      </c>
      <c r="CP203" s="91" t="str">
        <f t="shared" ca="1" si="1170"/>
        <v/>
      </c>
      <c r="CQ203" s="91" t="str">
        <f t="shared" ca="1" si="1170"/>
        <v/>
      </c>
      <c r="CR203" s="91" t="str">
        <f t="shared" ca="1" si="1170"/>
        <v/>
      </c>
      <c r="CS203" s="91" t="str">
        <f t="shared" ca="1" si="1170"/>
        <v/>
      </c>
      <c r="CT203" s="91" t="str">
        <f t="shared" ca="1" si="1170"/>
        <v/>
      </c>
      <c r="CU203" s="91" t="str">
        <f t="shared" ca="1" si="1170"/>
        <v/>
      </c>
      <c r="CW203" s="20" t="str">
        <f t="shared" ca="1" si="1046"/>
        <v/>
      </c>
      <c r="CX203" s="21" t="str">
        <f t="shared" ca="1" si="1047"/>
        <v/>
      </c>
      <c r="CY203" s="6" t="str">
        <f t="shared" ca="1" si="1048"/>
        <v/>
      </c>
      <c r="CZ203" s="6" t="str">
        <f t="shared" ca="1" si="1049"/>
        <v/>
      </c>
      <c r="DA203" s="22" t="e">
        <f t="shared" ca="1" si="1050"/>
        <v>#VALUE!</v>
      </c>
      <c r="DB203" s="22" t="e">
        <f t="shared" ca="1" si="1051"/>
        <v>#VALUE!</v>
      </c>
      <c r="DC203" s="22" t="str">
        <f ca="1">IFERROR(IF(INDIRECT(ADDRESS(ROW()-1,COLUMN()-2))="摘要",MATCH(DB203,日々処理!CX:CX,0),MATCH(DB203,INDIRECT(ADDRESS(INDIRECT(ADDRESS(ROW()-1,COLUMN()))+1,2,,,"日々処理")):INDIRECT(ADDRESS(INDIRECT(ADDRESS(ROW()-1,COLUMN()))+1000,2,,,"日々処理")),0)+INDIRECT(ADDRESS(ROW()-1,COLUMN()))),"")</f>
        <v/>
      </c>
      <c r="DD203" s="91" t="str">
        <f t="shared" ca="1" si="996"/>
        <v/>
      </c>
      <c r="DE203" s="91" t="str">
        <f t="shared" ca="1" si="1171"/>
        <v/>
      </c>
      <c r="DF203" s="91" t="str">
        <f t="shared" ca="1" si="1171"/>
        <v/>
      </c>
      <c r="DG203" s="91" t="str">
        <f t="shared" ca="1" si="1171"/>
        <v/>
      </c>
      <c r="DH203" s="91" t="str">
        <f t="shared" ca="1" si="1171"/>
        <v/>
      </c>
      <c r="DI203" s="91" t="str">
        <f t="shared" ca="1" si="1171"/>
        <v/>
      </c>
      <c r="DJ203" s="91" t="str">
        <f t="shared" ca="1" si="1171"/>
        <v/>
      </c>
      <c r="DK203" s="91" t="str">
        <f t="shared" ca="1" si="1171"/>
        <v/>
      </c>
      <c r="DL203" s="91" t="str">
        <f t="shared" ca="1" si="1171"/>
        <v/>
      </c>
      <c r="DM203" s="91" t="str">
        <f t="shared" ca="1" si="1171"/>
        <v/>
      </c>
      <c r="DN203" s="91" t="str">
        <f t="shared" ca="1" si="1171"/>
        <v/>
      </c>
      <c r="DO203" s="91" t="str">
        <f t="shared" ca="1" si="1171"/>
        <v/>
      </c>
      <c r="DQ203" s="20" t="str">
        <f t="shared" ca="1" si="1052"/>
        <v/>
      </c>
      <c r="DR203" s="21" t="str">
        <f t="shared" ca="1" si="1053"/>
        <v/>
      </c>
      <c r="DS203" s="6" t="str">
        <f t="shared" ca="1" si="1054"/>
        <v/>
      </c>
      <c r="DT203" s="6" t="str">
        <f t="shared" ca="1" si="1055"/>
        <v/>
      </c>
      <c r="DU203" s="22" t="e">
        <f t="shared" ca="1" si="1056"/>
        <v>#VALUE!</v>
      </c>
      <c r="DV203" s="22" t="e">
        <f t="shared" ca="1" si="1057"/>
        <v>#VALUE!</v>
      </c>
      <c r="DW203" s="22" t="str">
        <f ca="1">IFERROR(IF(INDIRECT(ADDRESS(ROW()-1,COLUMN()-2))="摘要",MATCH(DV203,日々処理!DR:DR,0),MATCH(DV203,INDIRECT(ADDRESS(INDIRECT(ADDRESS(ROW()-1,COLUMN()))+1,2,,,"日々処理")):INDIRECT(ADDRESS(INDIRECT(ADDRESS(ROW()-1,COLUMN()))+1000,2,,,"日々処理")),0)+INDIRECT(ADDRESS(ROW()-1,COLUMN()))),"")</f>
        <v/>
      </c>
      <c r="DX203" s="91" t="str">
        <f t="shared" ca="1" si="997"/>
        <v/>
      </c>
      <c r="DY203" s="91" t="str">
        <f t="shared" ca="1" si="1172"/>
        <v/>
      </c>
      <c r="DZ203" s="91" t="str">
        <f t="shared" ca="1" si="1172"/>
        <v/>
      </c>
      <c r="EA203" s="91" t="str">
        <f t="shared" ca="1" si="1172"/>
        <v/>
      </c>
      <c r="EB203" s="91" t="str">
        <f t="shared" ca="1" si="1172"/>
        <v/>
      </c>
      <c r="EC203" s="91" t="str">
        <f t="shared" ca="1" si="1172"/>
        <v/>
      </c>
      <c r="ED203" s="91" t="str">
        <f t="shared" ca="1" si="1172"/>
        <v/>
      </c>
      <c r="EE203" s="91" t="str">
        <f t="shared" ca="1" si="1172"/>
        <v/>
      </c>
      <c r="EF203" s="91" t="str">
        <f t="shared" ca="1" si="1172"/>
        <v/>
      </c>
      <c r="EG203" s="91" t="str">
        <f t="shared" ca="1" si="1172"/>
        <v/>
      </c>
      <c r="EH203" s="91" t="str">
        <f t="shared" ca="1" si="1172"/>
        <v/>
      </c>
      <c r="EI203" s="91" t="str">
        <f t="shared" ca="1" si="1172"/>
        <v/>
      </c>
      <c r="EK203" s="20" t="str">
        <f t="shared" ca="1" si="1058"/>
        <v/>
      </c>
      <c r="EL203" s="21" t="str">
        <f t="shared" ca="1" si="1059"/>
        <v/>
      </c>
      <c r="EM203" s="6" t="str">
        <f t="shared" ca="1" si="1060"/>
        <v/>
      </c>
      <c r="EN203" s="6" t="str">
        <f t="shared" ca="1" si="1061"/>
        <v/>
      </c>
      <c r="EO203" s="22" t="e">
        <f t="shared" ca="1" si="1062"/>
        <v>#VALUE!</v>
      </c>
      <c r="EP203" s="22" t="e">
        <f t="shared" ca="1" si="1063"/>
        <v>#VALUE!</v>
      </c>
      <c r="EQ203" s="22" t="str">
        <f ca="1">IFERROR(IF(INDIRECT(ADDRESS(ROW()-1,COLUMN()-2))="摘要",MATCH(EP203,日々処理!EL:EL,0),MATCH(EP203,INDIRECT(ADDRESS(INDIRECT(ADDRESS(ROW()-1,COLUMN()))+1,2,,,"日々処理")):INDIRECT(ADDRESS(INDIRECT(ADDRESS(ROW()-1,COLUMN()))+1000,2,,,"日々処理")),0)+INDIRECT(ADDRESS(ROW()-1,COLUMN()))),"")</f>
        <v/>
      </c>
      <c r="ER203" s="91" t="str">
        <f t="shared" ca="1" si="998"/>
        <v/>
      </c>
      <c r="ES203" s="91" t="str">
        <f t="shared" ca="1" si="1173"/>
        <v/>
      </c>
      <c r="ET203" s="91" t="str">
        <f t="shared" ca="1" si="1173"/>
        <v/>
      </c>
      <c r="EU203" s="91" t="str">
        <f t="shared" ca="1" si="1173"/>
        <v/>
      </c>
      <c r="EV203" s="91" t="str">
        <f t="shared" ca="1" si="1173"/>
        <v/>
      </c>
      <c r="EW203" s="91" t="str">
        <f t="shared" ca="1" si="1173"/>
        <v/>
      </c>
      <c r="EX203" s="91" t="str">
        <f t="shared" ca="1" si="1173"/>
        <v/>
      </c>
      <c r="EY203" s="91" t="str">
        <f t="shared" ca="1" si="1173"/>
        <v/>
      </c>
      <c r="EZ203" s="91" t="str">
        <f t="shared" ca="1" si="1173"/>
        <v/>
      </c>
      <c r="FA203" s="91" t="str">
        <f t="shared" ca="1" si="1173"/>
        <v/>
      </c>
      <c r="FB203" s="91" t="str">
        <f t="shared" ca="1" si="1173"/>
        <v/>
      </c>
      <c r="FC203" s="91" t="str">
        <f t="shared" ca="1" si="1173"/>
        <v/>
      </c>
      <c r="FE203" s="20" t="str">
        <f t="shared" ca="1" si="1064"/>
        <v/>
      </c>
      <c r="FF203" s="21" t="str">
        <f t="shared" ca="1" si="1065"/>
        <v/>
      </c>
      <c r="FG203" s="6" t="str">
        <f t="shared" ca="1" si="1066"/>
        <v/>
      </c>
      <c r="FH203" s="6" t="str">
        <f t="shared" ca="1" si="1067"/>
        <v/>
      </c>
      <c r="FI203" s="22" t="e">
        <f t="shared" ca="1" si="1068"/>
        <v>#VALUE!</v>
      </c>
      <c r="FJ203" s="22" t="e">
        <f t="shared" ca="1" si="1069"/>
        <v>#VALUE!</v>
      </c>
      <c r="FK203" s="22" t="str">
        <f ca="1">IFERROR(IF(INDIRECT(ADDRESS(ROW()-1,COLUMN()-2))="摘要",MATCH(FJ203,日々処理!FF:FF,0),MATCH(FJ203,INDIRECT(ADDRESS(INDIRECT(ADDRESS(ROW()-1,COLUMN()))+1,2,,,"日々処理")):INDIRECT(ADDRESS(INDIRECT(ADDRESS(ROW()-1,COLUMN()))+1000,2,,,"日々処理")),0)+INDIRECT(ADDRESS(ROW()-1,COLUMN()))),"")</f>
        <v/>
      </c>
      <c r="FL203" s="91" t="str">
        <f t="shared" ca="1" si="999"/>
        <v/>
      </c>
      <c r="FM203" s="91" t="str">
        <f t="shared" ca="1" si="1174"/>
        <v/>
      </c>
      <c r="FN203" s="91" t="str">
        <f t="shared" ca="1" si="1174"/>
        <v/>
      </c>
      <c r="FO203" s="91" t="str">
        <f t="shared" ca="1" si="1174"/>
        <v/>
      </c>
      <c r="FP203" s="91" t="str">
        <f t="shared" ca="1" si="1174"/>
        <v/>
      </c>
      <c r="FQ203" s="91" t="str">
        <f t="shared" ca="1" si="1174"/>
        <v/>
      </c>
      <c r="FR203" s="91" t="str">
        <f t="shared" ca="1" si="1174"/>
        <v/>
      </c>
      <c r="FS203" s="91" t="str">
        <f t="shared" ca="1" si="1174"/>
        <v/>
      </c>
      <c r="FT203" s="91" t="str">
        <f t="shared" ca="1" si="1174"/>
        <v/>
      </c>
      <c r="FU203" s="91" t="str">
        <f t="shared" ca="1" si="1174"/>
        <v/>
      </c>
      <c r="FV203" s="91" t="str">
        <f t="shared" ca="1" si="1174"/>
        <v/>
      </c>
      <c r="FW203" s="91" t="str">
        <f t="shared" ca="1" si="1174"/>
        <v/>
      </c>
      <c r="FY203" s="20" t="str">
        <f t="shared" ca="1" si="1070"/>
        <v/>
      </c>
      <c r="FZ203" s="21" t="str">
        <f t="shared" ca="1" si="1071"/>
        <v/>
      </c>
      <c r="GA203" s="6" t="str">
        <f t="shared" ca="1" si="1072"/>
        <v/>
      </c>
      <c r="GB203" s="6" t="str">
        <f t="shared" ca="1" si="1073"/>
        <v/>
      </c>
      <c r="GC203" s="22" t="e">
        <f t="shared" ca="1" si="1074"/>
        <v>#VALUE!</v>
      </c>
      <c r="GD203" s="22" t="e">
        <f t="shared" ca="1" si="1075"/>
        <v>#VALUE!</v>
      </c>
      <c r="GE203" s="22" t="str">
        <f ca="1">IFERROR(IF(INDIRECT(ADDRESS(ROW()-1,COLUMN()-2))="摘要",MATCH(GD203,日々処理!FZ:FZ,0),MATCH(GD203,INDIRECT(ADDRESS(INDIRECT(ADDRESS(ROW()-1,COLUMN()))+1,2,,,"日々処理")):INDIRECT(ADDRESS(INDIRECT(ADDRESS(ROW()-1,COLUMN()))+1000,2,,,"日々処理")),0)+INDIRECT(ADDRESS(ROW()-1,COLUMN()))),"")</f>
        <v/>
      </c>
      <c r="GF203" s="91" t="str">
        <f t="shared" ca="1" si="1000"/>
        <v/>
      </c>
      <c r="GG203" s="91" t="str">
        <f t="shared" ca="1" si="1175"/>
        <v/>
      </c>
      <c r="GH203" s="91" t="str">
        <f t="shared" ca="1" si="1175"/>
        <v/>
      </c>
      <c r="GI203" s="91" t="str">
        <f t="shared" ca="1" si="1175"/>
        <v/>
      </c>
      <c r="GJ203" s="91" t="str">
        <f t="shared" ca="1" si="1175"/>
        <v/>
      </c>
      <c r="GK203" s="91" t="str">
        <f t="shared" ca="1" si="1175"/>
        <v/>
      </c>
      <c r="GL203" s="91" t="str">
        <f t="shared" ca="1" si="1175"/>
        <v/>
      </c>
      <c r="GM203" s="91" t="str">
        <f t="shared" ca="1" si="1175"/>
        <v/>
      </c>
      <c r="GN203" s="91" t="str">
        <f t="shared" ca="1" si="1175"/>
        <v/>
      </c>
      <c r="GO203" s="91" t="str">
        <f t="shared" ca="1" si="1175"/>
        <v/>
      </c>
      <c r="GP203" s="91" t="str">
        <f t="shared" ca="1" si="1175"/>
        <v/>
      </c>
      <c r="GQ203" s="91" t="str">
        <f t="shared" ca="1" si="1175"/>
        <v/>
      </c>
      <c r="GS203" s="20" t="str">
        <f t="shared" ca="1" si="1076"/>
        <v/>
      </c>
      <c r="GT203" s="21" t="str">
        <f t="shared" ca="1" si="1077"/>
        <v/>
      </c>
      <c r="GU203" s="6" t="str">
        <f t="shared" ca="1" si="1078"/>
        <v/>
      </c>
      <c r="GV203" s="6" t="str">
        <f t="shared" ca="1" si="1079"/>
        <v/>
      </c>
      <c r="GW203" s="22" t="e">
        <f t="shared" ca="1" si="1080"/>
        <v>#VALUE!</v>
      </c>
      <c r="GX203" s="22" t="e">
        <f t="shared" ca="1" si="1081"/>
        <v>#VALUE!</v>
      </c>
      <c r="GY203" s="22" t="str">
        <f ca="1">IFERROR(IF(INDIRECT(ADDRESS(ROW()-1,COLUMN()-2))="摘要",MATCH(GX203,日々処理!GT:GT,0),MATCH(GX203,INDIRECT(ADDRESS(INDIRECT(ADDRESS(ROW()-1,COLUMN()))+1,2,,,"日々処理")):INDIRECT(ADDRESS(INDIRECT(ADDRESS(ROW()-1,COLUMN()))+1000,2,,,"日々処理")),0)+INDIRECT(ADDRESS(ROW()-1,COLUMN()))),"")</f>
        <v/>
      </c>
      <c r="GZ203" s="91" t="str">
        <f t="shared" ca="1" si="1001"/>
        <v/>
      </c>
      <c r="HA203" s="91" t="str">
        <f t="shared" ca="1" si="1176"/>
        <v/>
      </c>
      <c r="HB203" s="91" t="str">
        <f t="shared" ca="1" si="1176"/>
        <v/>
      </c>
      <c r="HC203" s="91" t="str">
        <f t="shared" ca="1" si="1176"/>
        <v/>
      </c>
      <c r="HD203" s="91" t="str">
        <f t="shared" ca="1" si="1176"/>
        <v/>
      </c>
      <c r="HE203" s="91" t="str">
        <f t="shared" ca="1" si="1176"/>
        <v/>
      </c>
      <c r="HF203" s="91" t="str">
        <f t="shared" ca="1" si="1176"/>
        <v/>
      </c>
      <c r="HG203" s="91" t="str">
        <f t="shared" ca="1" si="1176"/>
        <v/>
      </c>
      <c r="HH203" s="91" t="str">
        <f t="shared" ca="1" si="1176"/>
        <v/>
      </c>
      <c r="HI203" s="91" t="str">
        <f t="shared" ca="1" si="1176"/>
        <v/>
      </c>
      <c r="HJ203" s="91" t="str">
        <f t="shared" ca="1" si="1176"/>
        <v/>
      </c>
      <c r="HK203" s="91" t="str">
        <f t="shared" ca="1" si="1176"/>
        <v/>
      </c>
      <c r="HM203" s="20" t="str">
        <f t="shared" ca="1" si="1082"/>
        <v/>
      </c>
      <c r="HN203" s="21" t="str">
        <f t="shared" ca="1" si="1083"/>
        <v/>
      </c>
      <c r="HO203" s="6" t="str">
        <f t="shared" ca="1" si="1084"/>
        <v/>
      </c>
      <c r="HP203" s="6" t="str">
        <f t="shared" ca="1" si="1085"/>
        <v/>
      </c>
      <c r="HQ203" s="22" t="e">
        <f t="shared" ca="1" si="1086"/>
        <v>#VALUE!</v>
      </c>
      <c r="HR203" s="22" t="e">
        <f t="shared" ca="1" si="1087"/>
        <v>#VALUE!</v>
      </c>
      <c r="HS203" s="22" t="str">
        <f ca="1">IFERROR(IF(INDIRECT(ADDRESS(ROW()-1,COLUMN()-2))="摘要",MATCH(HR203,日々処理!HN:HN,0),MATCH(HR203,INDIRECT(ADDRESS(INDIRECT(ADDRESS(ROW()-1,COLUMN()))+1,2,,,"日々処理")):INDIRECT(ADDRESS(INDIRECT(ADDRESS(ROW()-1,COLUMN()))+1000,2,,,"日々処理")),0)+INDIRECT(ADDRESS(ROW()-1,COLUMN()))),"")</f>
        <v/>
      </c>
      <c r="HT203" s="91" t="str">
        <f t="shared" ca="1" si="1002"/>
        <v/>
      </c>
      <c r="HU203" s="91" t="str">
        <f t="shared" ca="1" si="1177"/>
        <v/>
      </c>
      <c r="HV203" s="91" t="str">
        <f t="shared" ca="1" si="1177"/>
        <v/>
      </c>
      <c r="HW203" s="91" t="str">
        <f t="shared" ca="1" si="1177"/>
        <v/>
      </c>
      <c r="HX203" s="91" t="str">
        <f t="shared" ca="1" si="1177"/>
        <v/>
      </c>
      <c r="HY203" s="91" t="str">
        <f t="shared" ca="1" si="1177"/>
        <v/>
      </c>
      <c r="HZ203" s="91" t="str">
        <f t="shared" ca="1" si="1177"/>
        <v/>
      </c>
      <c r="IA203" s="91" t="str">
        <f t="shared" ca="1" si="1177"/>
        <v/>
      </c>
      <c r="IB203" s="91" t="str">
        <f t="shared" ca="1" si="1177"/>
        <v/>
      </c>
      <c r="IC203" s="91" t="str">
        <f t="shared" ca="1" si="1177"/>
        <v/>
      </c>
      <c r="ID203" s="91" t="str">
        <f t="shared" ca="1" si="1177"/>
        <v/>
      </c>
      <c r="IE203" s="91" t="str">
        <f t="shared" ca="1" si="1177"/>
        <v/>
      </c>
      <c r="IG203" s="20" t="str">
        <f t="shared" ca="1" si="1088"/>
        <v/>
      </c>
      <c r="IH203" s="21" t="str">
        <f t="shared" ca="1" si="1089"/>
        <v/>
      </c>
      <c r="II203" s="6" t="str">
        <f t="shared" ca="1" si="1090"/>
        <v/>
      </c>
      <c r="IJ203" s="6" t="str">
        <f t="shared" ca="1" si="1091"/>
        <v/>
      </c>
      <c r="IK203" s="22" t="e">
        <f t="shared" ca="1" si="1092"/>
        <v>#VALUE!</v>
      </c>
      <c r="IL203" s="22" t="e">
        <f t="shared" ca="1" si="1093"/>
        <v>#VALUE!</v>
      </c>
      <c r="IM203" s="22" t="str">
        <f ca="1">IFERROR(IF(INDIRECT(ADDRESS(ROW()-1,COLUMN()-2))="摘要",MATCH(IL203,日々処理!IH:IH,0),MATCH(IL203,INDIRECT(ADDRESS(INDIRECT(ADDRESS(ROW()-1,COLUMN()))+1,2,,,"日々処理")):INDIRECT(ADDRESS(INDIRECT(ADDRESS(ROW()-1,COLUMN()))+1000,2,,,"日々処理")),0)+INDIRECT(ADDRESS(ROW()-1,COLUMN()))),"")</f>
        <v/>
      </c>
      <c r="IN203" s="91" t="str">
        <f t="shared" ca="1" si="1003"/>
        <v/>
      </c>
      <c r="IO203" s="91" t="str">
        <f t="shared" ca="1" si="1178"/>
        <v/>
      </c>
      <c r="IP203" s="91" t="str">
        <f t="shared" ca="1" si="1178"/>
        <v/>
      </c>
      <c r="IQ203" s="91" t="str">
        <f t="shared" ca="1" si="1178"/>
        <v/>
      </c>
      <c r="IR203" s="91" t="str">
        <f t="shared" ca="1" si="1178"/>
        <v/>
      </c>
      <c r="IS203" s="91" t="str">
        <f t="shared" ca="1" si="1178"/>
        <v/>
      </c>
      <c r="IT203" s="91" t="str">
        <f t="shared" ca="1" si="1178"/>
        <v/>
      </c>
      <c r="IU203" s="91" t="str">
        <f t="shared" ca="1" si="1178"/>
        <v/>
      </c>
      <c r="IV203" s="91" t="str">
        <f t="shared" ca="1" si="1178"/>
        <v/>
      </c>
      <c r="IW203" s="91" t="str">
        <f t="shared" ca="1" si="1178"/>
        <v/>
      </c>
      <c r="IX203" s="91" t="str">
        <f t="shared" ca="1" si="1178"/>
        <v/>
      </c>
      <c r="IY203" s="91" t="str">
        <f t="shared" ca="1" si="1178"/>
        <v/>
      </c>
      <c r="JA203" s="20" t="str">
        <f t="shared" ca="1" si="1094"/>
        <v/>
      </c>
      <c r="JB203" s="21" t="str">
        <f t="shared" ca="1" si="1095"/>
        <v/>
      </c>
      <c r="JC203" s="6" t="str">
        <f t="shared" ca="1" si="1096"/>
        <v/>
      </c>
      <c r="JD203" s="6" t="str">
        <f t="shared" ca="1" si="1097"/>
        <v/>
      </c>
      <c r="JE203" s="22" t="e">
        <f t="shared" ca="1" si="1098"/>
        <v>#VALUE!</v>
      </c>
      <c r="JF203" s="22" t="e">
        <f t="shared" ca="1" si="1099"/>
        <v>#VALUE!</v>
      </c>
      <c r="JG203" s="22" t="str">
        <f ca="1">IFERROR(IF(INDIRECT(ADDRESS(ROW()-1,COLUMN()-2))="摘要",MATCH(JF203,日々処理!JB:JB,0),MATCH(JF203,INDIRECT(ADDRESS(INDIRECT(ADDRESS(ROW()-1,COLUMN()))+1,2,,,"日々処理")):INDIRECT(ADDRESS(INDIRECT(ADDRESS(ROW()-1,COLUMN()))+1000,2,,,"日々処理")),0)+INDIRECT(ADDRESS(ROW()-1,COLUMN()))),"")</f>
        <v/>
      </c>
      <c r="JH203" s="91" t="str">
        <f t="shared" ca="1" si="1004"/>
        <v/>
      </c>
      <c r="JI203" s="91" t="str">
        <f t="shared" ca="1" si="1179"/>
        <v/>
      </c>
      <c r="JJ203" s="91" t="str">
        <f t="shared" ca="1" si="1179"/>
        <v/>
      </c>
      <c r="JK203" s="91" t="str">
        <f t="shared" ca="1" si="1179"/>
        <v/>
      </c>
      <c r="JL203" s="91" t="str">
        <f t="shared" ca="1" si="1179"/>
        <v/>
      </c>
      <c r="JM203" s="91" t="str">
        <f t="shared" ca="1" si="1179"/>
        <v/>
      </c>
      <c r="JN203" s="91" t="str">
        <f t="shared" ca="1" si="1179"/>
        <v/>
      </c>
      <c r="JO203" s="91" t="str">
        <f t="shared" ca="1" si="1179"/>
        <v/>
      </c>
      <c r="JP203" s="91" t="str">
        <f t="shared" ca="1" si="1179"/>
        <v/>
      </c>
      <c r="JQ203" s="91" t="str">
        <f t="shared" ca="1" si="1179"/>
        <v/>
      </c>
      <c r="JR203" s="91" t="str">
        <f t="shared" ca="1" si="1179"/>
        <v/>
      </c>
      <c r="JS203" s="91" t="str">
        <f t="shared" ca="1" si="1179"/>
        <v/>
      </c>
      <c r="JU203" s="20" t="str">
        <f t="shared" ca="1" si="1100"/>
        <v/>
      </c>
      <c r="JV203" s="21" t="str">
        <f t="shared" ca="1" si="1101"/>
        <v/>
      </c>
      <c r="JW203" s="6" t="str">
        <f t="shared" ca="1" si="1102"/>
        <v/>
      </c>
      <c r="JX203" s="6" t="str">
        <f t="shared" ca="1" si="1103"/>
        <v/>
      </c>
      <c r="JY203" s="22" t="e">
        <f t="shared" ca="1" si="1104"/>
        <v>#VALUE!</v>
      </c>
      <c r="JZ203" s="22" t="e">
        <f t="shared" ca="1" si="1105"/>
        <v>#VALUE!</v>
      </c>
      <c r="KA203" s="22" t="str">
        <f ca="1">IFERROR(IF(INDIRECT(ADDRESS(ROW()-1,COLUMN()-2))="摘要",MATCH(JZ203,日々処理!JV:JV,0),MATCH(JZ203,INDIRECT(ADDRESS(INDIRECT(ADDRESS(ROW()-1,COLUMN()))+1,2,,,"日々処理")):INDIRECT(ADDRESS(INDIRECT(ADDRESS(ROW()-1,COLUMN()))+1000,2,,,"日々処理")),0)+INDIRECT(ADDRESS(ROW()-1,COLUMN()))),"")</f>
        <v/>
      </c>
      <c r="KB203" s="91" t="str">
        <f t="shared" ca="1" si="1005"/>
        <v/>
      </c>
      <c r="KC203" s="91" t="str">
        <f t="shared" ca="1" si="1180"/>
        <v/>
      </c>
      <c r="KD203" s="91" t="str">
        <f t="shared" ca="1" si="1180"/>
        <v/>
      </c>
      <c r="KE203" s="91" t="str">
        <f t="shared" ca="1" si="1180"/>
        <v/>
      </c>
      <c r="KF203" s="91" t="str">
        <f t="shared" ca="1" si="1180"/>
        <v/>
      </c>
      <c r="KG203" s="91" t="str">
        <f t="shared" ca="1" si="1180"/>
        <v/>
      </c>
      <c r="KH203" s="91" t="str">
        <f t="shared" ca="1" si="1180"/>
        <v/>
      </c>
      <c r="KI203" s="91" t="str">
        <f t="shared" ca="1" si="1180"/>
        <v/>
      </c>
      <c r="KJ203" s="91" t="str">
        <f t="shared" ca="1" si="1180"/>
        <v/>
      </c>
      <c r="KK203" s="91" t="str">
        <f t="shared" ca="1" si="1180"/>
        <v/>
      </c>
      <c r="KL203" s="91" t="str">
        <f t="shared" ca="1" si="1180"/>
        <v/>
      </c>
      <c r="KM203" s="91" t="str">
        <f t="shared" ca="1" si="1180"/>
        <v/>
      </c>
      <c r="KO203" s="20" t="str">
        <f t="shared" ca="1" si="1106"/>
        <v/>
      </c>
      <c r="KP203" s="21" t="str">
        <f t="shared" ca="1" si="1107"/>
        <v/>
      </c>
      <c r="KQ203" s="6" t="str">
        <f t="shared" ca="1" si="1108"/>
        <v/>
      </c>
      <c r="KR203" s="6" t="str">
        <f t="shared" ca="1" si="1109"/>
        <v/>
      </c>
      <c r="KS203" s="22" t="e">
        <f t="shared" ca="1" si="1110"/>
        <v>#VALUE!</v>
      </c>
      <c r="KT203" s="22" t="e">
        <f t="shared" ca="1" si="1111"/>
        <v>#VALUE!</v>
      </c>
      <c r="KU203" s="22" t="str">
        <f ca="1">IFERROR(IF(INDIRECT(ADDRESS(ROW()-1,COLUMN()-2))="摘要",MATCH(KT203,日々処理!KP:KP,0),MATCH(KT203,INDIRECT(ADDRESS(INDIRECT(ADDRESS(ROW()-1,COLUMN()))+1,2,,,"日々処理")):INDIRECT(ADDRESS(INDIRECT(ADDRESS(ROW()-1,COLUMN()))+1000,2,,,"日々処理")),0)+INDIRECT(ADDRESS(ROW()-1,COLUMN()))),"")</f>
        <v/>
      </c>
      <c r="KV203" s="91" t="str">
        <f t="shared" ca="1" si="1006"/>
        <v/>
      </c>
      <c r="KW203" s="91" t="str">
        <f t="shared" ca="1" si="1181"/>
        <v/>
      </c>
      <c r="KX203" s="91" t="str">
        <f t="shared" ca="1" si="1181"/>
        <v/>
      </c>
      <c r="KY203" s="91" t="str">
        <f t="shared" ca="1" si="1181"/>
        <v/>
      </c>
      <c r="KZ203" s="91" t="str">
        <f t="shared" ca="1" si="1181"/>
        <v/>
      </c>
      <c r="LA203" s="91" t="str">
        <f t="shared" ca="1" si="1181"/>
        <v/>
      </c>
      <c r="LB203" s="91" t="str">
        <f t="shared" ca="1" si="1181"/>
        <v/>
      </c>
      <c r="LC203" s="91" t="str">
        <f t="shared" ca="1" si="1181"/>
        <v/>
      </c>
      <c r="LD203" s="91" t="str">
        <f t="shared" ca="1" si="1181"/>
        <v/>
      </c>
      <c r="LE203" s="91" t="str">
        <f t="shared" ca="1" si="1181"/>
        <v/>
      </c>
      <c r="LF203" s="91" t="str">
        <f t="shared" ca="1" si="1181"/>
        <v/>
      </c>
      <c r="LG203" s="91" t="str">
        <f t="shared" ca="1" si="1181"/>
        <v/>
      </c>
      <c r="LI203" s="20" t="str">
        <f t="shared" ca="1" si="1112"/>
        <v/>
      </c>
      <c r="LJ203" s="21" t="str">
        <f t="shared" ca="1" si="1113"/>
        <v/>
      </c>
      <c r="LK203" s="6" t="str">
        <f t="shared" ca="1" si="1114"/>
        <v/>
      </c>
      <c r="LL203" s="6" t="str">
        <f t="shared" ca="1" si="1115"/>
        <v/>
      </c>
      <c r="LM203" s="22" t="e">
        <f t="shared" ca="1" si="1116"/>
        <v>#VALUE!</v>
      </c>
      <c r="LN203" s="22" t="e">
        <f t="shared" ca="1" si="1117"/>
        <v>#VALUE!</v>
      </c>
      <c r="LO203" s="22" t="str">
        <f ca="1">IFERROR(IF(INDIRECT(ADDRESS(ROW()-1,COLUMN()-2))="摘要",MATCH(LN203,日々処理!LJ:LJ,0),MATCH(LN203,INDIRECT(ADDRESS(INDIRECT(ADDRESS(ROW()-1,COLUMN()))+1,2,,,"日々処理")):INDIRECT(ADDRESS(INDIRECT(ADDRESS(ROW()-1,COLUMN()))+1000,2,,,"日々処理")),0)+INDIRECT(ADDRESS(ROW()-1,COLUMN()))),"")</f>
        <v/>
      </c>
      <c r="LP203" s="91" t="str">
        <f t="shared" ca="1" si="1007"/>
        <v/>
      </c>
      <c r="LQ203" s="91" t="str">
        <f t="shared" ca="1" si="1182"/>
        <v/>
      </c>
      <c r="LR203" s="91" t="str">
        <f t="shared" ca="1" si="1182"/>
        <v/>
      </c>
      <c r="LS203" s="91" t="str">
        <f t="shared" ca="1" si="1182"/>
        <v/>
      </c>
      <c r="LT203" s="91" t="str">
        <f t="shared" ca="1" si="1182"/>
        <v/>
      </c>
      <c r="LU203" s="91" t="str">
        <f t="shared" ca="1" si="1182"/>
        <v/>
      </c>
      <c r="LV203" s="91" t="str">
        <f t="shared" ca="1" si="1182"/>
        <v/>
      </c>
      <c r="LW203" s="91" t="str">
        <f t="shared" ca="1" si="1182"/>
        <v/>
      </c>
      <c r="LX203" s="91" t="str">
        <f t="shared" ca="1" si="1182"/>
        <v/>
      </c>
      <c r="LY203" s="91" t="str">
        <f t="shared" ca="1" si="1182"/>
        <v/>
      </c>
      <c r="LZ203" s="91" t="str">
        <f t="shared" ca="1" si="1182"/>
        <v/>
      </c>
      <c r="MA203" s="91" t="str">
        <f t="shared" ca="1" si="1182"/>
        <v/>
      </c>
      <c r="MC203" s="20" t="str">
        <f t="shared" ca="1" si="1118"/>
        <v/>
      </c>
      <c r="MD203" s="21" t="str">
        <f t="shared" ca="1" si="1119"/>
        <v/>
      </c>
      <c r="ME203" s="6" t="str">
        <f t="shared" ca="1" si="1120"/>
        <v/>
      </c>
      <c r="MF203" s="6" t="str">
        <f t="shared" ca="1" si="1121"/>
        <v/>
      </c>
      <c r="MG203" s="22" t="e">
        <f t="shared" ca="1" si="1122"/>
        <v>#VALUE!</v>
      </c>
      <c r="MH203" s="22" t="e">
        <f t="shared" ca="1" si="1123"/>
        <v>#VALUE!</v>
      </c>
      <c r="MI203" s="22" t="str">
        <f ca="1">IFERROR(IF(INDIRECT(ADDRESS(ROW()-1,COLUMN()-2))="摘要",MATCH(MH203,日々処理!MD:MD,0),MATCH(MH203,INDIRECT(ADDRESS(INDIRECT(ADDRESS(ROW()-1,COLUMN()))+1,2,,,"日々処理")):INDIRECT(ADDRESS(INDIRECT(ADDRESS(ROW()-1,COLUMN()))+1000,2,,,"日々処理")),0)+INDIRECT(ADDRESS(ROW()-1,COLUMN()))),"")</f>
        <v/>
      </c>
      <c r="MJ203" s="91" t="str">
        <f t="shared" ca="1" si="1008"/>
        <v/>
      </c>
      <c r="MK203" s="91" t="str">
        <f t="shared" ca="1" si="1183"/>
        <v/>
      </c>
      <c r="ML203" s="91" t="str">
        <f t="shared" ca="1" si="1183"/>
        <v/>
      </c>
      <c r="MM203" s="91" t="str">
        <f t="shared" ca="1" si="1183"/>
        <v/>
      </c>
      <c r="MN203" s="91" t="str">
        <f t="shared" ca="1" si="1183"/>
        <v/>
      </c>
      <c r="MO203" s="91" t="str">
        <f t="shared" ca="1" si="1183"/>
        <v/>
      </c>
      <c r="MP203" s="91" t="str">
        <f t="shared" ca="1" si="1183"/>
        <v/>
      </c>
      <c r="MQ203" s="91" t="str">
        <f t="shared" ca="1" si="1183"/>
        <v/>
      </c>
      <c r="MR203" s="91" t="str">
        <f t="shared" ca="1" si="1183"/>
        <v/>
      </c>
      <c r="MS203" s="91" t="str">
        <f t="shared" ca="1" si="1183"/>
        <v/>
      </c>
      <c r="MT203" s="91" t="str">
        <f t="shared" ca="1" si="1183"/>
        <v/>
      </c>
      <c r="MU203" s="91" t="str">
        <f t="shared" ca="1" si="1183"/>
        <v/>
      </c>
      <c r="MW203" s="20" t="str">
        <f t="shared" ca="1" si="1124"/>
        <v/>
      </c>
      <c r="MX203" s="21" t="str">
        <f t="shared" ca="1" si="1125"/>
        <v/>
      </c>
      <c r="MY203" s="6" t="str">
        <f t="shared" ca="1" si="1126"/>
        <v/>
      </c>
      <c r="MZ203" s="6" t="str">
        <f t="shared" ca="1" si="1127"/>
        <v/>
      </c>
      <c r="NA203" s="22" t="e">
        <f t="shared" ca="1" si="1128"/>
        <v>#VALUE!</v>
      </c>
      <c r="NB203" s="22" t="e">
        <f t="shared" ca="1" si="1129"/>
        <v>#VALUE!</v>
      </c>
      <c r="NC203" s="22" t="str">
        <f ca="1">IFERROR(IF(INDIRECT(ADDRESS(ROW()-1,COLUMN()-2))="摘要",MATCH(NB203,日々処理!MX:MX,0),MATCH(NB203,INDIRECT(ADDRESS(INDIRECT(ADDRESS(ROW()-1,COLUMN()))+1,2,,,"日々処理")):INDIRECT(ADDRESS(INDIRECT(ADDRESS(ROW()-1,COLUMN()))+1000,2,,,"日々処理")),0)+INDIRECT(ADDRESS(ROW()-1,COLUMN()))),"")</f>
        <v/>
      </c>
      <c r="ND203" s="91" t="str">
        <f t="shared" ca="1" si="1009"/>
        <v/>
      </c>
      <c r="NE203" s="91" t="str">
        <f t="shared" ca="1" si="1184"/>
        <v/>
      </c>
      <c r="NF203" s="91" t="str">
        <f t="shared" ca="1" si="1184"/>
        <v/>
      </c>
      <c r="NG203" s="91" t="str">
        <f t="shared" ca="1" si="1184"/>
        <v/>
      </c>
      <c r="NH203" s="91" t="str">
        <f t="shared" ca="1" si="1184"/>
        <v/>
      </c>
      <c r="NI203" s="91" t="str">
        <f t="shared" ca="1" si="1184"/>
        <v/>
      </c>
      <c r="NJ203" s="91" t="str">
        <f t="shared" ca="1" si="1184"/>
        <v/>
      </c>
      <c r="NK203" s="91" t="str">
        <f t="shared" ca="1" si="1184"/>
        <v/>
      </c>
      <c r="NL203" s="91" t="str">
        <f t="shared" ca="1" si="1184"/>
        <v/>
      </c>
      <c r="NM203" s="91" t="str">
        <f t="shared" ca="1" si="1184"/>
        <v/>
      </c>
      <c r="NN203" s="91" t="str">
        <f t="shared" ca="1" si="1184"/>
        <v/>
      </c>
      <c r="NO203" s="91" t="str">
        <f t="shared" ca="1" si="1184"/>
        <v/>
      </c>
      <c r="NQ203" s="20" t="str">
        <f t="shared" ca="1" si="1130"/>
        <v/>
      </c>
      <c r="NR203" s="21" t="str">
        <f t="shared" ca="1" si="1131"/>
        <v/>
      </c>
      <c r="NS203" s="6" t="str">
        <f t="shared" ca="1" si="1132"/>
        <v/>
      </c>
      <c r="NT203" s="6" t="str">
        <f t="shared" ca="1" si="1133"/>
        <v/>
      </c>
      <c r="NU203" s="22" t="e">
        <f t="shared" ca="1" si="1134"/>
        <v>#VALUE!</v>
      </c>
      <c r="NV203" s="22" t="e">
        <f t="shared" ca="1" si="1135"/>
        <v>#VALUE!</v>
      </c>
      <c r="NW203" s="22" t="str">
        <f ca="1">IFERROR(IF(INDIRECT(ADDRESS(ROW()-1,COLUMN()-2))="摘要",MATCH(NV203,日々処理!NR:NR,0),MATCH(NV203,INDIRECT(ADDRESS(INDIRECT(ADDRESS(ROW()-1,COLUMN()))+1,2,,,"日々処理")):INDIRECT(ADDRESS(INDIRECT(ADDRESS(ROW()-1,COLUMN()))+1000,2,,,"日々処理")),0)+INDIRECT(ADDRESS(ROW()-1,COLUMN()))),"")</f>
        <v/>
      </c>
      <c r="NX203" s="91" t="str">
        <f t="shared" ca="1" si="1010"/>
        <v/>
      </c>
      <c r="NY203" s="91" t="str">
        <f t="shared" ca="1" si="1185"/>
        <v/>
      </c>
      <c r="NZ203" s="91" t="str">
        <f t="shared" ca="1" si="1185"/>
        <v/>
      </c>
      <c r="OA203" s="91" t="str">
        <f t="shared" ca="1" si="1185"/>
        <v/>
      </c>
      <c r="OB203" s="91" t="str">
        <f t="shared" ca="1" si="1185"/>
        <v/>
      </c>
      <c r="OC203" s="91" t="str">
        <f t="shared" ca="1" si="1185"/>
        <v/>
      </c>
      <c r="OD203" s="91" t="str">
        <f t="shared" ca="1" si="1185"/>
        <v/>
      </c>
      <c r="OE203" s="91" t="str">
        <f t="shared" ca="1" si="1185"/>
        <v/>
      </c>
      <c r="OF203" s="91" t="str">
        <f t="shared" ca="1" si="1185"/>
        <v/>
      </c>
      <c r="OG203" s="91" t="str">
        <f t="shared" ca="1" si="1185"/>
        <v/>
      </c>
      <c r="OH203" s="91" t="str">
        <f t="shared" ca="1" si="1185"/>
        <v/>
      </c>
      <c r="OI203" s="91" t="str">
        <f t="shared" ca="1" si="1185"/>
        <v/>
      </c>
      <c r="OK203" s="20" t="str">
        <f t="shared" ca="1" si="1136"/>
        <v/>
      </c>
      <c r="OL203" s="21" t="str">
        <f t="shared" ca="1" si="1137"/>
        <v/>
      </c>
      <c r="OM203" s="6" t="str">
        <f t="shared" ca="1" si="1138"/>
        <v/>
      </c>
      <c r="ON203" s="6" t="str">
        <f t="shared" ca="1" si="1139"/>
        <v/>
      </c>
      <c r="OO203" s="22" t="e">
        <f t="shared" ca="1" si="1140"/>
        <v>#VALUE!</v>
      </c>
      <c r="OP203" s="22" t="e">
        <f t="shared" ca="1" si="1141"/>
        <v>#VALUE!</v>
      </c>
      <c r="OQ203" s="22" t="str">
        <f ca="1">IFERROR(IF(INDIRECT(ADDRESS(ROW()-1,COLUMN()-2))="摘要",MATCH(OP203,日々処理!OL:OL,0),MATCH(OP203,INDIRECT(ADDRESS(INDIRECT(ADDRESS(ROW()-1,COLUMN()))+1,2,,,"日々処理")):INDIRECT(ADDRESS(INDIRECT(ADDRESS(ROW()-1,COLUMN()))+1000,2,,,"日々処理")),0)+INDIRECT(ADDRESS(ROW()-1,COLUMN()))),"")</f>
        <v/>
      </c>
      <c r="OR203" s="91" t="str">
        <f t="shared" ca="1" si="1011"/>
        <v/>
      </c>
      <c r="OS203" s="91" t="str">
        <f t="shared" ca="1" si="1186"/>
        <v/>
      </c>
      <c r="OT203" s="91" t="str">
        <f t="shared" ca="1" si="1186"/>
        <v/>
      </c>
      <c r="OU203" s="91" t="str">
        <f t="shared" ca="1" si="1186"/>
        <v/>
      </c>
      <c r="OV203" s="91" t="str">
        <f t="shared" ca="1" si="1186"/>
        <v/>
      </c>
      <c r="OW203" s="91" t="str">
        <f t="shared" ca="1" si="1186"/>
        <v/>
      </c>
      <c r="OX203" s="91" t="str">
        <f t="shared" ca="1" si="1186"/>
        <v/>
      </c>
      <c r="OY203" s="91" t="str">
        <f t="shared" ca="1" si="1186"/>
        <v/>
      </c>
      <c r="OZ203" s="91" t="str">
        <f t="shared" ca="1" si="1186"/>
        <v/>
      </c>
      <c r="PA203" s="91" t="str">
        <f t="shared" ca="1" si="1186"/>
        <v/>
      </c>
      <c r="PB203" s="91" t="str">
        <f t="shared" ca="1" si="1186"/>
        <v/>
      </c>
      <c r="PC203" s="91" t="str">
        <f t="shared" ca="1" si="1186"/>
        <v/>
      </c>
      <c r="PE203" s="20" t="str">
        <f t="shared" ca="1" si="1142"/>
        <v/>
      </c>
      <c r="PF203" s="21" t="str">
        <f t="shared" ca="1" si="1143"/>
        <v/>
      </c>
      <c r="PG203" s="6" t="str">
        <f t="shared" ca="1" si="1144"/>
        <v/>
      </c>
      <c r="PH203" s="6" t="str">
        <f t="shared" ca="1" si="1145"/>
        <v/>
      </c>
      <c r="PI203" s="22" t="e">
        <f t="shared" ca="1" si="1146"/>
        <v>#VALUE!</v>
      </c>
      <c r="PJ203" s="22" t="e">
        <f t="shared" ca="1" si="1147"/>
        <v>#VALUE!</v>
      </c>
      <c r="PK203" s="22" t="str">
        <f ca="1">IFERROR(IF(INDIRECT(ADDRESS(ROW()-1,COLUMN()-2))="摘要",MATCH(PJ203,日々処理!PF:PF,0),MATCH(PJ203,INDIRECT(ADDRESS(INDIRECT(ADDRESS(ROW()-1,COLUMN()))+1,2,,,"日々処理")):INDIRECT(ADDRESS(INDIRECT(ADDRESS(ROW()-1,COLUMN()))+1000,2,,,"日々処理")),0)+INDIRECT(ADDRESS(ROW()-1,COLUMN()))),"")</f>
        <v/>
      </c>
      <c r="PL203" s="91" t="str">
        <f t="shared" ca="1" si="1012"/>
        <v/>
      </c>
      <c r="PM203" s="91" t="str">
        <f t="shared" ca="1" si="1187"/>
        <v/>
      </c>
      <c r="PN203" s="91" t="str">
        <f t="shared" ca="1" si="1187"/>
        <v/>
      </c>
      <c r="PO203" s="91" t="str">
        <f t="shared" ca="1" si="1187"/>
        <v/>
      </c>
      <c r="PP203" s="91" t="str">
        <f t="shared" ca="1" si="1187"/>
        <v/>
      </c>
      <c r="PQ203" s="91" t="str">
        <f t="shared" ca="1" si="1187"/>
        <v/>
      </c>
      <c r="PR203" s="91" t="str">
        <f t="shared" ca="1" si="1187"/>
        <v/>
      </c>
      <c r="PS203" s="91" t="str">
        <f t="shared" ca="1" si="1187"/>
        <v/>
      </c>
      <c r="PT203" s="91" t="str">
        <f t="shared" ca="1" si="1187"/>
        <v/>
      </c>
      <c r="PU203" s="91" t="str">
        <f t="shared" ca="1" si="1187"/>
        <v/>
      </c>
      <c r="PV203" s="91" t="str">
        <f t="shared" ca="1" si="1187"/>
        <v/>
      </c>
      <c r="PW203" s="91" t="str">
        <f t="shared" ca="1" si="1187"/>
        <v/>
      </c>
      <c r="PY203" s="20" t="str">
        <f t="shared" ca="1" si="1148"/>
        <v/>
      </c>
      <c r="PZ203" s="21" t="str">
        <f t="shared" ca="1" si="1149"/>
        <v/>
      </c>
      <c r="QA203" s="6" t="str">
        <f t="shared" ca="1" si="1150"/>
        <v/>
      </c>
      <c r="QB203" s="6" t="str">
        <f t="shared" ca="1" si="1151"/>
        <v/>
      </c>
      <c r="QC203" s="22" t="e">
        <f t="shared" ca="1" si="1152"/>
        <v>#VALUE!</v>
      </c>
      <c r="QD203" s="22" t="e">
        <f t="shared" ca="1" si="1153"/>
        <v>#VALUE!</v>
      </c>
      <c r="QE203" s="22" t="str">
        <f ca="1">IFERROR(IF(INDIRECT(ADDRESS(ROW()-1,COLUMN()-2))="摘要",MATCH(QD203,日々処理!PZ:PZ,0),MATCH(QD203,INDIRECT(ADDRESS(INDIRECT(ADDRESS(ROW()-1,COLUMN()))+1,2,,,"日々処理")):INDIRECT(ADDRESS(INDIRECT(ADDRESS(ROW()-1,COLUMN()))+1000,2,,,"日々処理")),0)+INDIRECT(ADDRESS(ROW()-1,COLUMN()))),"")</f>
        <v/>
      </c>
      <c r="QF203" s="91" t="str">
        <f t="shared" ca="1" si="1013"/>
        <v/>
      </c>
      <c r="QG203" s="91" t="str">
        <f t="shared" ca="1" si="1188"/>
        <v/>
      </c>
      <c r="QH203" s="91" t="str">
        <f t="shared" ca="1" si="1188"/>
        <v/>
      </c>
      <c r="QI203" s="91" t="str">
        <f t="shared" ca="1" si="1188"/>
        <v/>
      </c>
      <c r="QJ203" s="91" t="str">
        <f t="shared" ca="1" si="1188"/>
        <v/>
      </c>
      <c r="QK203" s="91" t="str">
        <f t="shared" ca="1" si="1188"/>
        <v/>
      </c>
      <c r="QL203" s="91" t="str">
        <f t="shared" ca="1" si="1188"/>
        <v/>
      </c>
      <c r="QM203" s="91" t="str">
        <f t="shared" ca="1" si="1188"/>
        <v/>
      </c>
      <c r="QN203" s="91" t="str">
        <f t="shared" ca="1" si="1188"/>
        <v/>
      </c>
      <c r="QO203" s="91" t="str">
        <f t="shared" ca="1" si="1188"/>
        <v/>
      </c>
      <c r="QP203" s="91" t="str">
        <f t="shared" ca="1" si="1188"/>
        <v/>
      </c>
      <c r="QQ203" s="91" t="str">
        <f t="shared" ca="1" si="1188"/>
        <v/>
      </c>
      <c r="QS203" s="20" t="str">
        <f t="shared" ca="1" si="1154"/>
        <v/>
      </c>
      <c r="QT203" s="21" t="str">
        <f t="shared" ca="1" si="1155"/>
        <v/>
      </c>
      <c r="QU203" s="6" t="str">
        <f t="shared" ca="1" si="1156"/>
        <v/>
      </c>
      <c r="QV203" s="6" t="str">
        <f t="shared" ca="1" si="1157"/>
        <v/>
      </c>
      <c r="QW203" s="22" t="e">
        <f t="shared" ca="1" si="1158"/>
        <v>#VALUE!</v>
      </c>
      <c r="QX203" s="22" t="e">
        <f t="shared" ca="1" si="1159"/>
        <v>#VALUE!</v>
      </c>
      <c r="QY203" s="22" t="str">
        <f ca="1">IFERROR(IF(INDIRECT(ADDRESS(ROW()-1,COLUMN()-2))="摘要",MATCH(QX203,日々処理!QT:QT,0),MATCH(QX203,INDIRECT(ADDRESS(INDIRECT(ADDRESS(ROW()-1,COLUMN()))+1,2,,,"日々処理")):INDIRECT(ADDRESS(INDIRECT(ADDRESS(ROW()-1,COLUMN()))+1000,2,,,"日々処理")),0)+INDIRECT(ADDRESS(ROW()-1,COLUMN()))),"")</f>
        <v/>
      </c>
      <c r="QZ203" s="91" t="str">
        <f t="shared" ca="1" si="1014"/>
        <v/>
      </c>
      <c r="RA203" s="91" t="str">
        <f t="shared" ca="1" si="1189"/>
        <v/>
      </c>
      <c r="RB203" s="91" t="str">
        <f t="shared" ca="1" si="1189"/>
        <v/>
      </c>
      <c r="RC203" s="91" t="str">
        <f t="shared" ca="1" si="1189"/>
        <v/>
      </c>
      <c r="RD203" s="91" t="str">
        <f t="shared" ca="1" si="1189"/>
        <v/>
      </c>
      <c r="RE203" s="91" t="str">
        <f t="shared" ca="1" si="1189"/>
        <v/>
      </c>
      <c r="RF203" s="91" t="str">
        <f t="shared" ca="1" si="1189"/>
        <v/>
      </c>
      <c r="RG203" s="91" t="str">
        <f t="shared" ca="1" si="1189"/>
        <v/>
      </c>
      <c r="RH203" s="91" t="str">
        <f t="shared" ca="1" si="1189"/>
        <v/>
      </c>
      <c r="RI203" s="91" t="str">
        <f t="shared" ca="1" si="1189"/>
        <v/>
      </c>
      <c r="RJ203" s="91" t="str">
        <f t="shared" ca="1" si="1189"/>
        <v/>
      </c>
      <c r="RK203" s="91" t="str">
        <f t="shared" ca="1" si="1189"/>
        <v/>
      </c>
      <c r="RM203" s="20" t="str">
        <f t="shared" ca="1" si="1160"/>
        <v/>
      </c>
      <c r="RN203" s="21" t="str">
        <f t="shared" ca="1" si="1161"/>
        <v/>
      </c>
      <c r="RO203" s="6" t="str">
        <f t="shared" ca="1" si="1162"/>
        <v/>
      </c>
      <c r="RP203" s="6" t="str">
        <f t="shared" ca="1" si="1163"/>
        <v/>
      </c>
      <c r="RQ203" s="22" t="e">
        <f t="shared" ca="1" si="1164"/>
        <v>#VALUE!</v>
      </c>
      <c r="RR203" s="22" t="e">
        <f t="shared" ca="1" si="1165"/>
        <v>#VALUE!</v>
      </c>
      <c r="RS203" s="22" t="str">
        <f ca="1">IFERROR(IF(INDIRECT(ADDRESS(ROW()-1,COLUMN()-2))="摘要",MATCH(RR203,日々処理!RN:RN,0),MATCH(RR203,INDIRECT(ADDRESS(INDIRECT(ADDRESS(ROW()-1,COLUMN()))+1,2,,,"日々処理")):INDIRECT(ADDRESS(INDIRECT(ADDRESS(ROW()-1,COLUMN()))+1000,2,,,"日々処理")),0)+INDIRECT(ADDRESS(ROW()-1,COLUMN()))),"")</f>
        <v/>
      </c>
      <c r="RT203" s="91" t="str">
        <f t="shared" ca="1" si="1015"/>
        <v/>
      </c>
      <c r="RU203" s="91" t="str">
        <f t="shared" ca="1" si="1190"/>
        <v/>
      </c>
      <c r="RV203" s="91" t="str">
        <f t="shared" ca="1" si="1190"/>
        <v/>
      </c>
      <c r="RW203" s="91" t="str">
        <f t="shared" ca="1" si="1190"/>
        <v/>
      </c>
      <c r="RX203" s="91" t="str">
        <f t="shared" ca="1" si="1190"/>
        <v/>
      </c>
      <c r="RY203" s="91" t="str">
        <f t="shared" ca="1" si="1190"/>
        <v/>
      </c>
      <c r="RZ203" s="91" t="str">
        <f t="shared" ca="1" si="1190"/>
        <v/>
      </c>
      <c r="SA203" s="91" t="str">
        <f t="shared" ca="1" si="1190"/>
        <v/>
      </c>
      <c r="SB203" s="91" t="str">
        <f t="shared" ca="1" si="1190"/>
        <v/>
      </c>
      <c r="SC203" s="91" t="str">
        <f t="shared" ca="1" si="1190"/>
        <v/>
      </c>
      <c r="SD203" s="91" t="str">
        <f t="shared" ca="1" si="1190"/>
        <v/>
      </c>
      <c r="SE203" s="91" t="str">
        <f t="shared" ca="1" si="1190"/>
        <v/>
      </c>
    </row>
    <row r="204" spans="1:499" ht="12" customHeight="1">
      <c r="A204" s="20" t="str">
        <f t="shared" ca="1" si="1016"/>
        <v/>
      </c>
      <c r="B204" s="21" t="str">
        <f t="shared" ca="1" si="1017"/>
        <v/>
      </c>
      <c r="C204" s="6" t="str">
        <f t="shared" ca="1" si="1018"/>
        <v/>
      </c>
      <c r="D204" s="6" t="str">
        <f t="shared" ca="1" si="1019"/>
        <v/>
      </c>
      <c r="E204" s="22" t="e">
        <f t="shared" ca="1" si="1020"/>
        <v>#VALUE!</v>
      </c>
      <c r="F204" s="22" t="e">
        <f t="shared" ca="1" si="1021"/>
        <v>#VALUE!</v>
      </c>
      <c r="G204" s="22" t="str">
        <f ca="1">IFERROR(IF(INDIRECT(ADDRESS(ROW()-1,COLUMN()-2))="摘要",MATCH(F204,日々処理!B:B,0),MATCH(F204,INDIRECT(ADDRESS(INDIRECT(ADDRESS(ROW()-1,COLUMN()))+1,2,,,"日々処理")):INDIRECT(ADDRESS(INDIRECT(ADDRESS(ROW()-1,COLUMN()))+1000,2,,,"日々処理")),0)+INDIRECT(ADDRESS(ROW()-1,COLUMN()))),"")</f>
        <v/>
      </c>
      <c r="H204" s="91" t="str">
        <f t="shared" ca="1" si="991"/>
        <v/>
      </c>
      <c r="I204" s="91" t="str">
        <f t="shared" ca="1" si="1166"/>
        <v/>
      </c>
      <c r="J204" s="91" t="str">
        <f t="shared" ca="1" si="1166"/>
        <v/>
      </c>
      <c r="K204" s="91" t="str">
        <f t="shared" ca="1" si="1166"/>
        <v/>
      </c>
      <c r="L204" s="91" t="str">
        <f t="shared" ca="1" si="1166"/>
        <v/>
      </c>
      <c r="M204" s="91" t="str">
        <f t="shared" ca="1" si="1166"/>
        <v/>
      </c>
      <c r="N204" s="91" t="str">
        <f t="shared" ca="1" si="1166"/>
        <v/>
      </c>
      <c r="O204" s="91" t="str">
        <f t="shared" ca="1" si="1166"/>
        <v/>
      </c>
      <c r="P204" s="91" t="str">
        <f t="shared" ca="1" si="1166"/>
        <v/>
      </c>
      <c r="Q204" s="91" t="str">
        <f t="shared" ca="1" si="1166"/>
        <v/>
      </c>
      <c r="R204" s="91" t="str">
        <f t="shared" ca="1" si="1166"/>
        <v/>
      </c>
      <c r="S204" s="91" t="str">
        <f t="shared" ca="1" si="1166"/>
        <v/>
      </c>
      <c r="T204" s="89"/>
      <c r="U204" s="20" t="str">
        <f t="shared" ca="1" si="1022"/>
        <v/>
      </c>
      <c r="V204" s="21" t="str">
        <f t="shared" ca="1" si="1023"/>
        <v/>
      </c>
      <c r="W204" s="6" t="str">
        <f t="shared" ca="1" si="1024"/>
        <v/>
      </c>
      <c r="X204" s="6" t="str">
        <f t="shared" ca="1" si="1025"/>
        <v/>
      </c>
      <c r="Y204" s="22" t="e">
        <f t="shared" ca="1" si="1026"/>
        <v>#VALUE!</v>
      </c>
      <c r="Z204" s="22" t="e">
        <f t="shared" ca="1" si="1027"/>
        <v>#VALUE!</v>
      </c>
      <c r="AA204" s="22" t="str">
        <f ca="1">IFERROR(IF(INDIRECT(ADDRESS(ROW()-1,COLUMN()-2))="摘要",MATCH(Z204,日々処理!V:V,0),MATCH(Z204,INDIRECT(ADDRESS(INDIRECT(ADDRESS(ROW()-1,COLUMN()))+1,2,,,"日々処理")):INDIRECT(ADDRESS(INDIRECT(ADDRESS(ROW()-1,COLUMN()))+1000,2,,,"日々処理")),0)+INDIRECT(ADDRESS(ROW()-1,COLUMN()))),"")</f>
        <v/>
      </c>
      <c r="AB204" s="91" t="str">
        <f t="shared" ca="1" si="992"/>
        <v/>
      </c>
      <c r="AC204" s="91" t="str">
        <f t="shared" ca="1" si="1167"/>
        <v/>
      </c>
      <c r="AD204" s="91" t="str">
        <f t="shared" ca="1" si="1167"/>
        <v/>
      </c>
      <c r="AE204" s="91" t="str">
        <f t="shared" ca="1" si="1167"/>
        <v/>
      </c>
      <c r="AF204" s="91" t="str">
        <f t="shared" ca="1" si="1167"/>
        <v/>
      </c>
      <c r="AG204" s="91" t="str">
        <f t="shared" ca="1" si="1167"/>
        <v/>
      </c>
      <c r="AH204" s="91" t="str">
        <f t="shared" ca="1" si="1167"/>
        <v/>
      </c>
      <c r="AI204" s="91" t="str">
        <f t="shared" ca="1" si="1167"/>
        <v/>
      </c>
      <c r="AJ204" s="91" t="str">
        <f t="shared" ca="1" si="1167"/>
        <v/>
      </c>
      <c r="AK204" s="91" t="str">
        <f t="shared" ca="1" si="1167"/>
        <v/>
      </c>
      <c r="AL204" s="91" t="str">
        <f t="shared" ca="1" si="1167"/>
        <v/>
      </c>
      <c r="AM204" s="91" t="str">
        <f t="shared" ca="1" si="1167"/>
        <v/>
      </c>
      <c r="AO204" s="20" t="str">
        <f t="shared" ca="1" si="1028"/>
        <v/>
      </c>
      <c r="AP204" s="21" t="str">
        <f t="shared" ca="1" si="1029"/>
        <v/>
      </c>
      <c r="AQ204" s="6" t="str">
        <f t="shared" ca="1" si="1030"/>
        <v/>
      </c>
      <c r="AR204" s="6" t="str">
        <f t="shared" ca="1" si="1031"/>
        <v/>
      </c>
      <c r="AS204" s="22" t="e">
        <f t="shared" ca="1" si="1032"/>
        <v>#VALUE!</v>
      </c>
      <c r="AT204" s="22" t="e">
        <f t="shared" ca="1" si="1033"/>
        <v>#VALUE!</v>
      </c>
      <c r="AU204" s="22" t="str">
        <f ca="1">IFERROR(IF(INDIRECT(ADDRESS(ROW()-1,COLUMN()-2))="摘要",MATCH(AT204,日々処理!AP:AP,0),MATCH(AT204,INDIRECT(ADDRESS(INDIRECT(ADDRESS(ROW()-1,COLUMN()))+1,2,,,"日々処理")):INDIRECT(ADDRESS(INDIRECT(ADDRESS(ROW()-1,COLUMN()))+1000,2,,,"日々処理")),0)+INDIRECT(ADDRESS(ROW()-1,COLUMN()))),"")</f>
        <v/>
      </c>
      <c r="AV204" s="91" t="str">
        <f t="shared" ca="1" si="993"/>
        <v/>
      </c>
      <c r="AW204" s="91" t="str">
        <f t="shared" ca="1" si="1168"/>
        <v/>
      </c>
      <c r="AX204" s="91" t="str">
        <f t="shared" ca="1" si="1168"/>
        <v/>
      </c>
      <c r="AY204" s="91" t="str">
        <f t="shared" ca="1" si="1168"/>
        <v/>
      </c>
      <c r="AZ204" s="91" t="str">
        <f t="shared" ca="1" si="1168"/>
        <v/>
      </c>
      <c r="BA204" s="91" t="str">
        <f t="shared" ca="1" si="1168"/>
        <v/>
      </c>
      <c r="BB204" s="91" t="str">
        <f t="shared" ca="1" si="1168"/>
        <v/>
      </c>
      <c r="BC204" s="91" t="str">
        <f t="shared" ca="1" si="1168"/>
        <v/>
      </c>
      <c r="BD204" s="91" t="str">
        <f t="shared" ca="1" si="1168"/>
        <v/>
      </c>
      <c r="BE204" s="91" t="str">
        <f t="shared" ca="1" si="1168"/>
        <v/>
      </c>
      <c r="BF204" s="91" t="str">
        <f t="shared" ca="1" si="1168"/>
        <v/>
      </c>
      <c r="BG204" s="91" t="str">
        <f t="shared" ca="1" si="1168"/>
        <v/>
      </c>
      <c r="BI204" s="20" t="str">
        <f t="shared" ca="1" si="1034"/>
        <v/>
      </c>
      <c r="BJ204" s="21" t="str">
        <f t="shared" ca="1" si="1035"/>
        <v/>
      </c>
      <c r="BK204" s="6" t="str">
        <f t="shared" ca="1" si="1036"/>
        <v/>
      </c>
      <c r="BL204" s="6" t="str">
        <f t="shared" ca="1" si="1037"/>
        <v/>
      </c>
      <c r="BM204" s="22" t="e">
        <f t="shared" ca="1" si="1038"/>
        <v>#VALUE!</v>
      </c>
      <c r="BN204" s="22" t="e">
        <f t="shared" ca="1" si="1039"/>
        <v>#VALUE!</v>
      </c>
      <c r="BO204" s="22" t="str">
        <f ca="1">IFERROR(IF(INDIRECT(ADDRESS(ROW()-1,COLUMN()-2))="摘要",MATCH(BN204,日々処理!BJ:BJ,0),MATCH(BN204,INDIRECT(ADDRESS(INDIRECT(ADDRESS(ROW()-1,COLUMN()))+1,2,,,"日々処理")):INDIRECT(ADDRESS(INDIRECT(ADDRESS(ROW()-1,COLUMN()))+1000,2,,,"日々処理")),0)+INDIRECT(ADDRESS(ROW()-1,COLUMN()))),"")</f>
        <v/>
      </c>
      <c r="BP204" s="91" t="str">
        <f t="shared" ca="1" si="994"/>
        <v/>
      </c>
      <c r="BQ204" s="91" t="str">
        <f t="shared" ca="1" si="1169"/>
        <v/>
      </c>
      <c r="BR204" s="91" t="str">
        <f t="shared" ca="1" si="1169"/>
        <v/>
      </c>
      <c r="BS204" s="91" t="str">
        <f t="shared" ca="1" si="1169"/>
        <v/>
      </c>
      <c r="BT204" s="91" t="str">
        <f t="shared" ca="1" si="1169"/>
        <v/>
      </c>
      <c r="BU204" s="91" t="str">
        <f t="shared" ca="1" si="1169"/>
        <v/>
      </c>
      <c r="BV204" s="91" t="str">
        <f t="shared" ca="1" si="1169"/>
        <v/>
      </c>
      <c r="BW204" s="91" t="str">
        <f t="shared" ca="1" si="1169"/>
        <v/>
      </c>
      <c r="BX204" s="91" t="str">
        <f t="shared" ca="1" si="1169"/>
        <v/>
      </c>
      <c r="BY204" s="91" t="str">
        <f t="shared" ca="1" si="1169"/>
        <v/>
      </c>
      <c r="BZ204" s="91" t="str">
        <f t="shared" ca="1" si="1169"/>
        <v/>
      </c>
      <c r="CA204" s="91" t="str">
        <f t="shared" ca="1" si="1169"/>
        <v/>
      </c>
      <c r="CC204" s="20" t="str">
        <f t="shared" ca="1" si="1040"/>
        <v/>
      </c>
      <c r="CD204" s="21" t="str">
        <f t="shared" ca="1" si="1041"/>
        <v/>
      </c>
      <c r="CE204" s="6" t="str">
        <f t="shared" ca="1" si="1042"/>
        <v/>
      </c>
      <c r="CF204" s="6" t="str">
        <f t="shared" ca="1" si="1043"/>
        <v/>
      </c>
      <c r="CG204" s="22" t="e">
        <f t="shared" ca="1" si="1044"/>
        <v>#VALUE!</v>
      </c>
      <c r="CH204" s="22" t="e">
        <f t="shared" ca="1" si="1045"/>
        <v>#VALUE!</v>
      </c>
      <c r="CI204" s="22" t="str">
        <f ca="1">IFERROR(IF(INDIRECT(ADDRESS(ROW()-1,COLUMN()-2))="摘要",MATCH(CH204,日々処理!CD:CD,0),MATCH(CH204,INDIRECT(ADDRESS(INDIRECT(ADDRESS(ROW()-1,COLUMN()))+1,2,,,"日々処理")):INDIRECT(ADDRESS(INDIRECT(ADDRESS(ROW()-1,COLUMN()))+1000,2,,,"日々処理")),0)+INDIRECT(ADDRESS(ROW()-1,COLUMN()))),"")</f>
        <v/>
      </c>
      <c r="CJ204" s="91" t="str">
        <f t="shared" ca="1" si="995"/>
        <v/>
      </c>
      <c r="CK204" s="91" t="str">
        <f t="shared" ca="1" si="1170"/>
        <v/>
      </c>
      <c r="CL204" s="91" t="str">
        <f t="shared" ca="1" si="1170"/>
        <v/>
      </c>
      <c r="CM204" s="91" t="str">
        <f t="shared" ca="1" si="1170"/>
        <v/>
      </c>
      <c r="CN204" s="91" t="str">
        <f t="shared" ca="1" si="1170"/>
        <v/>
      </c>
      <c r="CO204" s="91" t="str">
        <f t="shared" ca="1" si="1170"/>
        <v/>
      </c>
      <c r="CP204" s="91" t="str">
        <f t="shared" ca="1" si="1170"/>
        <v/>
      </c>
      <c r="CQ204" s="91" t="str">
        <f t="shared" ca="1" si="1170"/>
        <v/>
      </c>
      <c r="CR204" s="91" t="str">
        <f t="shared" ca="1" si="1170"/>
        <v/>
      </c>
      <c r="CS204" s="91" t="str">
        <f t="shared" ca="1" si="1170"/>
        <v/>
      </c>
      <c r="CT204" s="91" t="str">
        <f t="shared" ca="1" si="1170"/>
        <v/>
      </c>
      <c r="CU204" s="91" t="str">
        <f t="shared" ca="1" si="1170"/>
        <v/>
      </c>
      <c r="CW204" s="20" t="str">
        <f t="shared" ca="1" si="1046"/>
        <v/>
      </c>
      <c r="CX204" s="21" t="str">
        <f t="shared" ca="1" si="1047"/>
        <v/>
      </c>
      <c r="CY204" s="6" t="str">
        <f t="shared" ca="1" si="1048"/>
        <v/>
      </c>
      <c r="CZ204" s="6" t="str">
        <f t="shared" ca="1" si="1049"/>
        <v/>
      </c>
      <c r="DA204" s="22" t="e">
        <f t="shared" ca="1" si="1050"/>
        <v>#VALUE!</v>
      </c>
      <c r="DB204" s="22" t="e">
        <f t="shared" ca="1" si="1051"/>
        <v>#VALUE!</v>
      </c>
      <c r="DC204" s="22" t="str">
        <f ca="1">IFERROR(IF(INDIRECT(ADDRESS(ROW()-1,COLUMN()-2))="摘要",MATCH(DB204,日々処理!CX:CX,0),MATCH(DB204,INDIRECT(ADDRESS(INDIRECT(ADDRESS(ROW()-1,COLUMN()))+1,2,,,"日々処理")):INDIRECT(ADDRESS(INDIRECT(ADDRESS(ROW()-1,COLUMN()))+1000,2,,,"日々処理")),0)+INDIRECT(ADDRESS(ROW()-1,COLUMN()))),"")</f>
        <v/>
      </c>
      <c r="DD204" s="91" t="str">
        <f t="shared" ca="1" si="996"/>
        <v/>
      </c>
      <c r="DE204" s="91" t="str">
        <f t="shared" ca="1" si="1171"/>
        <v/>
      </c>
      <c r="DF204" s="91" t="str">
        <f t="shared" ca="1" si="1171"/>
        <v/>
      </c>
      <c r="DG204" s="91" t="str">
        <f t="shared" ca="1" si="1171"/>
        <v/>
      </c>
      <c r="DH204" s="91" t="str">
        <f t="shared" ca="1" si="1171"/>
        <v/>
      </c>
      <c r="DI204" s="91" t="str">
        <f t="shared" ca="1" si="1171"/>
        <v/>
      </c>
      <c r="DJ204" s="91" t="str">
        <f t="shared" ca="1" si="1171"/>
        <v/>
      </c>
      <c r="DK204" s="91" t="str">
        <f t="shared" ca="1" si="1171"/>
        <v/>
      </c>
      <c r="DL204" s="91" t="str">
        <f t="shared" ca="1" si="1171"/>
        <v/>
      </c>
      <c r="DM204" s="91" t="str">
        <f t="shared" ca="1" si="1171"/>
        <v/>
      </c>
      <c r="DN204" s="91" t="str">
        <f t="shared" ca="1" si="1171"/>
        <v/>
      </c>
      <c r="DO204" s="91" t="str">
        <f t="shared" ca="1" si="1171"/>
        <v/>
      </c>
      <c r="DQ204" s="20" t="str">
        <f t="shared" ca="1" si="1052"/>
        <v/>
      </c>
      <c r="DR204" s="21" t="str">
        <f t="shared" ca="1" si="1053"/>
        <v/>
      </c>
      <c r="DS204" s="6" t="str">
        <f t="shared" ca="1" si="1054"/>
        <v/>
      </c>
      <c r="DT204" s="6" t="str">
        <f t="shared" ca="1" si="1055"/>
        <v/>
      </c>
      <c r="DU204" s="22" t="e">
        <f t="shared" ca="1" si="1056"/>
        <v>#VALUE!</v>
      </c>
      <c r="DV204" s="22" t="e">
        <f t="shared" ca="1" si="1057"/>
        <v>#VALUE!</v>
      </c>
      <c r="DW204" s="22" t="str">
        <f ca="1">IFERROR(IF(INDIRECT(ADDRESS(ROW()-1,COLUMN()-2))="摘要",MATCH(DV204,日々処理!DR:DR,0),MATCH(DV204,INDIRECT(ADDRESS(INDIRECT(ADDRESS(ROW()-1,COLUMN()))+1,2,,,"日々処理")):INDIRECT(ADDRESS(INDIRECT(ADDRESS(ROW()-1,COLUMN()))+1000,2,,,"日々処理")),0)+INDIRECT(ADDRESS(ROW()-1,COLUMN()))),"")</f>
        <v/>
      </c>
      <c r="DX204" s="91" t="str">
        <f t="shared" ca="1" si="997"/>
        <v/>
      </c>
      <c r="DY204" s="91" t="str">
        <f t="shared" ca="1" si="1172"/>
        <v/>
      </c>
      <c r="DZ204" s="91" t="str">
        <f t="shared" ca="1" si="1172"/>
        <v/>
      </c>
      <c r="EA204" s="91" t="str">
        <f t="shared" ca="1" si="1172"/>
        <v/>
      </c>
      <c r="EB204" s="91" t="str">
        <f t="shared" ca="1" si="1172"/>
        <v/>
      </c>
      <c r="EC204" s="91" t="str">
        <f t="shared" ca="1" si="1172"/>
        <v/>
      </c>
      <c r="ED204" s="91" t="str">
        <f t="shared" ca="1" si="1172"/>
        <v/>
      </c>
      <c r="EE204" s="91" t="str">
        <f t="shared" ca="1" si="1172"/>
        <v/>
      </c>
      <c r="EF204" s="91" t="str">
        <f t="shared" ca="1" si="1172"/>
        <v/>
      </c>
      <c r="EG204" s="91" t="str">
        <f t="shared" ca="1" si="1172"/>
        <v/>
      </c>
      <c r="EH204" s="91" t="str">
        <f t="shared" ca="1" si="1172"/>
        <v/>
      </c>
      <c r="EI204" s="91" t="str">
        <f t="shared" ca="1" si="1172"/>
        <v/>
      </c>
      <c r="EK204" s="20" t="str">
        <f t="shared" ca="1" si="1058"/>
        <v/>
      </c>
      <c r="EL204" s="21" t="str">
        <f t="shared" ca="1" si="1059"/>
        <v/>
      </c>
      <c r="EM204" s="6" t="str">
        <f t="shared" ca="1" si="1060"/>
        <v/>
      </c>
      <c r="EN204" s="6" t="str">
        <f t="shared" ca="1" si="1061"/>
        <v/>
      </c>
      <c r="EO204" s="22" t="e">
        <f t="shared" ca="1" si="1062"/>
        <v>#VALUE!</v>
      </c>
      <c r="EP204" s="22" t="e">
        <f t="shared" ca="1" si="1063"/>
        <v>#VALUE!</v>
      </c>
      <c r="EQ204" s="22" t="str">
        <f ca="1">IFERROR(IF(INDIRECT(ADDRESS(ROW()-1,COLUMN()-2))="摘要",MATCH(EP204,日々処理!EL:EL,0),MATCH(EP204,INDIRECT(ADDRESS(INDIRECT(ADDRESS(ROW()-1,COLUMN()))+1,2,,,"日々処理")):INDIRECT(ADDRESS(INDIRECT(ADDRESS(ROW()-1,COLUMN()))+1000,2,,,"日々処理")),0)+INDIRECT(ADDRESS(ROW()-1,COLUMN()))),"")</f>
        <v/>
      </c>
      <c r="ER204" s="91" t="str">
        <f t="shared" ca="1" si="998"/>
        <v/>
      </c>
      <c r="ES204" s="91" t="str">
        <f t="shared" ca="1" si="1173"/>
        <v/>
      </c>
      <c r="ET204" s="91" t="str">
        <f t="shared" ca="1" si="1173"/>
        <v/>
      </c>
      <c r="EU204" s="91" t="str">
        <f t="shared" ca="1" si="1173"/>
        <v/>
      </c>
      <c r="EV204" s="91" t="str">
        <f t="shared" ca="1" si="1173"/>
        <v/>
      </c>
      <c r="EW204" s="91" t="str">
        <f t="shared" ca="1" si="1173"/>
        <v/>
      </c>
      <c r="EX204" s="91" t="str">
        <f t="shared" ca="1" si="1173"/>
        <v/>
      </c>
      <c r="EY204" s="91" t="str">
        <f t="shared" ca="1" si="1173"/>
        <v/>
      </c>
      <c r="EZ204" s="91" t="str">
        <f t="shared" ca="1" si="1173"/>
        <v/>
      </c>
      <c r="FA204" s="91" t="str">
        <f t="shared" ca="1" si="1173"/>
        <v/>
      </c>
      <c r="FB204" s="91" t="str">
        <f t="shared" ca="1" si="1173"/>
        <v/>
      </c>
      <c r="FC204" s="91" t="str">
        <f t="shared" ca="1" si="1173"/>
        <v/>
      </c>
      <c r="FE204" s="20" t="str">
        <f t="shared" ca="1" si="1064"/>
        <v/>
      </c>
      <c r="FF204" s="21" t="str">
        <f t="shared" ca="1" si="1065"/>
        <v/>
      </c>
      <c r="FG204" s="6" t="str">
        <f t="shared" ca="1" si="1066"/>
        <v/>
      </c>
      <c r="FH204" s="6" t="str">
        <f t="shared" ca="1" si="1067"/>
        <v/>
      </c>
      <c r="FI204" s="22" t="e">
        <f t="shared" ca="1" si="1068"/>
        <v>#VALUE!</v>
      </c>
      <c r="FJ204" s="22" t="e">
        <f t="shared" ca="1" si="1069"/>
        <v>#VALUE!</v>
      </c>
      <c r="FK204" s="22" t="str">
        <f ca="1">IFERROR(IF(INDIRECT(ADDRESS(ROW()-1,COLUMN()-2))="摘要",MATCH(FJ204,日々処理!FF:FF,0),MATCH(FJ204,INDIRECT(ADDRESS(INDIRECT(ADDRESS(ROW()-1,COLUMN()))+1,2,,,"日々処理")):INDIRECT(ADDRESS(INDIRECT(ADDRESS(ROW()-1,COLUMN()))+1000,2,,,"日々処理")),0)+INDIRECT(ADDRESS(ROW()-1,COLUMN()))),"")</f>
        <v/>
      </c>
      <c r="FL204" s="91" t="str">
        <f t="shared" ca="1" si="999"/>
        <v/>
      </c>
      <c r="FM204" s="91" t="str">
        <f t="shared" ca="1" si="1174"/>
        <v/>
      </c>
      <c r="FN204" s="91" t="str">
        <f t="shared" ca="1" si="1174"/>
        <v/>
      </c>
      <c r="FO204" s="91" t="str">
        <f t="shared" ca="1" si="1174"/>
        <v/>
      </c>
      <c r="FP204" s="91" t="str">
        <f t="shared" ca="1" si="1174"/>
        <v/>
      </c>
      <c r="FQ204" s="91" t="str">
        <f t="shared" ca="1" si="1174"/>
        <v/>
      </c>
      <c r="FR204" s="91" t="str">
        <f t="shared" ca="1" si="1174"/>
        <v/>
      </c>
      <c r="FS204" s="91" t="str">
        <f t="shared" ca="1" si="1174"/>
        <v/>
      </c>
      <c r="FT204" s="91" t="str">
        <f t="shared" ca="1" si="1174"/>
        <v/>
      </c>
      <c r="FU204" s="91" t="str">
        <f t="shared" ca="1" si="1174"/>
        <v/>
      </c>
      <c r="FV204" s="91" t="str">
        <f t="shared" ca="1" si="1174"/>
        <v/>
      </c>
      <c r="FW204" s="91" t="str">
        <f t="shared" ca="1" si="1174"/>
        <v/>
      </c>
      <c r="FY204" s="20" t="str">
        <f t="shared" ca="1" si="1070"/>
        <v/>
      </c>
      <c r="FZ204" s="21" t="str">
        <f t="shared" ca="1" si="1071"/>
        <v/>
      </c>
      <c r="GA204" s="6" t="str">
        <f t="shared" ca="1" si="1072"/>
        <v/>
      </c>
      <c r="GB204" s="6" t="str">
        <f t="shared" ca="1" si="1073"/>
        <v/>
      </c>
      <c r="GC204" s="22" t="e">
        <f t="shared" ca="1" si="1074"/>
        <v>#VALUE!</v>
      </c>
      <c r="GD204" s="22" t="e">
        <f t="shared" ca="1" si="1075"/>
        <v>#VALUE!</v>
      </c>
      <c r="GE204" s="22" t="str">
        <f ca="1">IFERROR(IF(INDIRECT(ADDRESS(ROW()-1,COLUMN()-2))="摘要",MATCH(GD204,日々処理!FZ:FZ,0),MATCH(GD204,INDIRECT(ADDRESS(INDIRECT(ADDRESS(ROW()-1,COLUMN()))+1,2,,,"日々処理")):INDIRECT(ADDRESS(INDIRECT(ADDRESS(ROW()-1,COLUMN()))+1000,2,,,"日々処理")),0)+INDIRECT(ADDRESS(ROW()-1,COLUMN()))),"")</f>
        <v/>
      </c>
      <c r="GF204" s="91" t="str">
        <f t="shared" ca="1" si="1000"/>
        <v/>
      </c>
      <c r="GG204" s="91" t="str">
        <f t="shared" ca="1" si="1175"/>
        <v/>
      </c>
      <c r="GH204" s="91" t="str">
        <f t="shared" ca="1" si="1175"/>
        <v/>
      </c>
      <c r="GI204" s="91" t="str">
        <f t="shared" ca="1" si="1175"/>
        <v/>
      </c>
      <c r="GJ204" s="91" t="str">
        <f t="shared" ca="1" si="1175"/>
        <v/>
      </c>
      <c r="GK204" s="91" t="str">
        <f t="shared" ca="1" si="1175"/>
        <v/>
      </c>
      <c r="GL204" s="91" t="str">
        <f t="shared" ca="1" si="1175"/>
        <v/>
      </c>
      <c r="GM204" s="91" t="str">
        <f t="shared" ca="1" si="1175"/>
        <v/>
      </c>
      <c r="GN204" s="91" t="str">
        <f t="shared" ca="1" si="1175"/>
        <v/>
      </c>
      <c r="GO204" s="91" t="str">
        <f t="shared" ca="1" si="1175"/>
        <v/>
      </c>
      <c r="GP204" s="91" t="str">
        <f t="shared" ca="1" si="1175"/>
        <v/>
      </c>
      <c r="GQ204" s="91" t="str">
        <f t="shared" ca="1" si="1175"/>
        <v/>
      </c>
      <c r="GS204" s="20" t="str">
        <f t="shared" ca="1" si="1076"/>
        <v/>
      </c>
      <c r="GT204" s="21" t="str">
        <f t="shared" ca="1" si="1077"/>
        <v/>
      </c>
      <c r="GU204" s="6" t="str">
        <f t="shared" ca="1" si="1078"/>
        <v/>
      </c>
      <c r="GV204" s="6" t="str">
        <f t="shared" ca="1" si="1079"/>
        <v/>
      </c>
      <c r="GW204" s="22" t="e">
        <f t="shared" ca="1" si="1080"/>
        <v>#VALUE!</v>
      </c>
      <c r="GX204" s="22" t="e">
        <f t="shared" ca="1" si="1081"/>
        <v>#VALUE!</v>
      </c>
      <c r="GY204" s="22" t="str">
        <f ca="1">IFERROR(IF(INDIRECT(ADDRESS(ROW()-1,COLUMN()-2))="摘要",MATCH(GX204,日々処理!GT:GT,0),MATCH(GX204,INDIRECT(ADDRESS(INDIRECT(ADDRESS(ROW()-1,COLUMN()))+1,2,,,"日々処理")):INDIRECT(ADDRESS(INDIRECT(ADDRESS(ROW()-1,COLUMN()))+1000,2,,,"日々処理")),0)+INDIRECT(ADDRESS(ROW()-1,COLUMN()))),"")</f>
        <v/>
      </c>
      <c r="GZ204" s="91" t="str">
        <f t="shared" ca="1" si="1001"/>
        <v/>
      </c>
      <c r="HA204" s="91" t="str">
        <f t="shared" ca="1" si="1176"/>
        <v/>
      </c>
      <c r="HB204" s="91" t="str">
        <f t="shared" ca="1" si="1176"/>
        <v/>
      </c>
      <c r="HC204" s="91" t="str">
        <f t="shared" ca="1" si="1176"/>
        <v/>
      </c>
      <c r="HD204" s="91" t="str">
        <f t="shared" ca="1" si="1176"/>
        <v/>
      </c>
      <c r="HE204" s="91" t="str">
        <f t="shared" ca="1" si="1176"/>
        <v/>
      </c>
      <c r="HF204" s="91" t="str">
        <f t="shared" ca="1" si="1176"/>
        <v/>
      </c>
      <c r="HG204" s="91" t="str">
        <f t="shared" ca="1" si="1176"/>
        <v/>
      </c>
      <c r="HH204" s="91" t="str">
        <f t="shared" ca="1" si="1176"/>
        <v/>
      </c>
      <c r="HI204" s="91" t="str">
        <f t="shared" ca="1" si="1176"/>
        <v/>
      </c>
      <c r="HJ204" s="91" t="str">
        <f t="shared" ca="1" si="1176"/>
        <v/>
      </c>
      <c r="HK204" s="91" t="str">
        <f t="shared" ca="1" si="1176"/>
        <v/>
      </c>
      <c r="HM204" s="20" t="str">
        <f t="shared" ca="1" si="1082"/>
        <v/>
      </c>
      <c r="HN204" s="21" t="str">
        <f t="shared" ca="1" si="1083"/>
        <v/>
      </c>
      <c r="HO204" s="6" t="str">
        <f t="shared" ca="1" si="1084"/>
        <v/>
      </c>
      <c r="HP204" s="6" t="str">
        <f t="shared" ca="1" si="1085"/>
        <v/>
      </c>
      <c r="HQ204" s="22" t="e">
        <f t="shared" ca="1" si="1086"/>
        <v>#VALUE!</v>
      </c>
      <c r="HR204" s="22" t="e">
        <f t="shared" ca="1" si="1087"/>
        <v>#VALUE!</v>
      </c>
      <c r="HS204" s="22" t="str">
        <f ca="1">IFERROR(IF(INDIRECT(ADDRESS(ROW()-1,COLUMN()-2))="摘要",MATCH(HR204,日々処理!HN:HN,0),MATCH(HR204,INDIRECT(ADDRESS(INDIRECT(ADDRESS(ROW()-1,COLUMN()))+1,2,,,"日々処理")):INDIRECT(ADDRESS(INDIRECT(ADDRESS(ROW()-1,COLUMN()))+1000,2,,,"日々処理")),0)+INDIRECT(ADDRESS(ROW()-1,COLUMN()))),"")</f>
        <v/>
      </c>
      <c r="HT204" s="91" t="str">
        <f t="shared" ca="1" si="1002"/>
        <v/>
      </c>
      <c r="HU204" s="91" t="str">
        <f t="shared" ca="1" si="1177"/>
        <v/>
      </c>
      <c r="HV204" s="91" t="str">
        <f t="shared" ca="1" si="1177"/>
        <v/>
      </c>
      <c r="HW204" s="91" t="str">
        <f t="shared" ca="1" si="1177"/>
        <v/>
      </c>
      <c r="HX204" s="91" t="str">
        <f t="shared" ca="1" si="1177"/>
        <v/>
      </c>
      <c r="HY204" s="91" t="str">
        <f t="shared" ca="1" si="1177"/>
        <v/>
      </c>
      <c r="HZ204" s="91" t="str">
        <f t="shared" ca="1" si="1177"/>
        <v/>
      </c>
      <c r="IA204" s="91" t="str">
        <f t="shared" ca="1" si="1177"/>
        <v/>
      </c>
      <c r="IB204" s="91" t="str">
        <f t="shared" ca="1" si="1177"/>
        <v/>
      </c>
      <c r="IC204" s="91" t="str">
        <f t="shared" ca="1" si="1177"/>
        <v/>
      </c>
      <c r="ID204" s="91" t="str">
        <f t="shared" ca="1" si="1177"/>
        <v/>
      </c>
      <c r="IE204" s="91" t="str">
        <f t="shared" ca="1" si="1177"/>
        <v/>
      </c>
      <c r="IG204" s="20" t="str">
        <f t="shared" ca="1" si="1088"/>
        <v/>
      </c>
      <c r="IH204" s="21" t="str">
        <f t="shared" ca="1" si="1089"/>
        <v/>
      </c>
      <c r="II204" s="6" t="str">
        <f t="shared" ca="1" si="1090"/>
        <v/>
      </c>
      <c r="IJ204" s="6" t="str">
        <f t="shared" ca="1" si="1091"/>
        <v/>
      </c>
      <c r="IK204" s="22" t="e">
        <f t="shared" ca="1" si="1092"/>
        <v>#VALUE!</v>
      </c>
      <c r="IL204" s="22" t="e">
        <f t="shared" ca="1" si="1093"/>
        <v>#VALUE!</v>
      </c>
      <c r="IM204" s="22" t="str">
        <f ca="1">IFERROR(IF(INDIRECT(ADDRESS(ROW()-1,COLUMN()-2))="摘要",MATCH(IL204,日々処理!IH:IH,0),MATCH(IL204,INDIRECT(ADDRESS(INDIRECT(ADDRESS(ROW()-1,COLUMN()))+1,2,,,"日々処理")):INDIRECT(ADDRESS(INDIRECT(ADDRESS(ROW()-1,COLUMN()))+1000,2,,,"日々処理")),0)+INDIRECT(ADDRESS(ROW()-1,COLUMN()))),"")</f>
        <v/>
      </c>
      <c r="IN204" s="91" t="str">
        <f t="shared" ca="1" si="1003"/>
        <v/>
      </c>
      <c r="IO204" s="91" t="str">
        <f t="shared" ca="1" si="1178"/>
        <v/>
      </c>
      <c r="IP204" s="91" t="str">
        <f t="shared" ca="1" si="1178"/>
        <v/>
      </c>
      <c r="IQ204" s="91" t="str">
        <f t="shared" ca="1" si="1178"/>
        <v/>
      </c>
      <c r="IR204" s="91" t="str">
        <f t="shared" ca="1" si="1178"/>
        <v/>
      </c>
      <c r="IS204" s="91" t="str">
        <f t="shared" ca="1" si="1178"/>
        <v/>
      </c>
      <c r="IT204" s="91" t="str">
        <f t="shared" ca="1" si="1178"/>
        <v/>
      </c>
      <c r="IU204" s="91" t="str">
        <f t="shared" ca="1" si="1178"/>
        <v/>
      </c>
      <c r="IV204" s="91" t="str">
        <f t="shared" ca="1" si="1178"/>
        <v/>
      </c>
      <c r="IW204" s="91" t="str">
        <f t="shared" ca="1" si="1178"/>
        <v/>
      </c>
      <c r="IX204" s="91" t="str">
        <f t="shared" ca="1" si="1178"/>
        <v/>
      </c>
      <c r="IY204" s="91" t="str">
        <f t="shared" ca="1" si="1178"/>
        <v/>
      </c>
      <c r="JA204" s="20" t="str">
        <f t="shared" ca="1" si="1094"/>
        <v/>
      </c>
      <c r="JB204" s="21" t="str">
        <f t="shared" ca="1" si="1095"/>
        <v/>
      </c>
      <c r="JC204" s="6" t="str">
        <f t="shared" ca="1" si="1096"/>
        <v/>
      </c>
      <c r="JD204" s="6" t="str">
        <f t="shared" ca="1" si="1097"/>
        <v/>
      </c>
      <c r="JE204" s="22" t="e">
        <f t="shared" ca="1" si="1098"/>
        <v>#VALUE!</v>
      </c>
      <c r="JF204" s="22" t="e">
        <f t="shared" ca="1" si="1099"/>
        <v>#VALUE!</v>
      </c>
      <c r="JG204" s="22" t="str">
        <f ca="1">IFERROR(IF(INDIRECT(ADDRESS(ROW()-1,COLUMN()-2))="摘要",MATCH(JF204,日々処理!JB:JB,0),MATCH(JF204,INDIRECT(ADDRESS(INDIRECT(ADDRESS(ROW()-1,COLUMN()))+1,2,,,"日々処理")):INDIRECT(ADDRESS(INDIRECT(ADDRESS(ROW()-1,COLUMN()))+1000,2,,,"日々処理")),0)+INDIRECT(ADDRESS(ROW()-1,COLUMN()))),"")</f>
        <v/>
      </c>
      <c r="JH204" s="91" t="str">
        <f t="shared" ca="1" si="1004"/>
        <v/>
      </c>
      <c r="JI204" s="91" t="str">
        <f t="shared" ca="1" si="1179"/>
        <v/>
      </c>
      <c r="JJ204" s="91" t="str">
        <f t="shared" ca="1" si="1179"/>
        <v/>
      </c>
      <c r="JK204" s="91" t="str">
        <f t="shared" ca="1" si="1179"/>
        <v/>
      </c>
      <c r="JL204" s="91" t="str">
        <f t="shared" ca="1" si="1179"/>
        <v/>
      </c>
      <c r="JM204" s="91" t="str">
        <f t="shared" ca="1" si="1179"/>
        <v/>
      </c>
      <c r="JN204" s="91" t="str">
        <f t="shared" ca="1" si="1179"/>
        <v/>
      </c>
      <c r="JO204" s="91" t="str">
        <f t="shared" ca="1" si="1179"/>
        <v/>
      </c>
      <c r="JP204" s="91" t="str">
        <f t="shared" ca="1" si="1179"/>
        <v/>
      </c>
      <c r="JQ204" s="91" t="str">
        <f t="shared" ca="1" si="1179"/>
        <v/>
      </c>
      <c r="JR204" s="91" t="str">
        <f t="shared" ca="1" si="1179"/>
        <v/>
      </c>
      <c r="JS204" s="91" t="str">
        <f t="shared" ca="1" si="1179"/>
        <v/>
      </c>
      <c r="JU204" s="20" t="str">
        <f t="shared" ca="1" si="1100"/>
        <v/>
      </c>
      <c r="JV204" s="21" t="str">
        <f t="shared" ca="1" si="1101"/>
        <v/>
      </c>
      <c r="JW204" s="6" t="str">
        <f t="shared" ca="1" si="1102"/>
        <v/>
      </c>
      <c r="JX204" s="6" t="str">
        <f t="shared" ca="1" si="1103"/>
        <v/>
      </c>
      <c r="JY204" s="22" t="e">
        <f t="shared" ca="1" si="1104"/>
        <v>#VALUE!</v>
      </c>
      <c r="JZ204" s="22" t="e">
        <f t="shared" ca="1" si="1105"/>
        <v>#VALUE!</v>
      </c>
      <c r="KA204" s="22" t="str">
        <f ca="1">IFERROR(IF(INDIRECT(ADDRESS(ROW()-1,COLUMN()-2))="摘要",MATCH(JZ204,日々処理!JV:JV,0),MATCH(JZ204,INDIRECT(ADDRESS(INDIRECT(ADDRESS(ROW()-1,COLUMN()))+1,2,,,"日々処理")):INDIRECT(ADDRESS(INDIRECT(ADDRESS(ROW()-1,COLUMN()))+1000,2,,,"日々処理")),0)+INDIRECT(ADDRESS(ROW()-1,COLUMN()))),"")</f>
        <v/>
      </c>
      <c r="KB204" s="91" t="str">
        <f t="shared" ca="1" si="1005"/>
        <v/>
      </c>
      <c r="KC204" s="91" t="str">
        <f t="shared" ca="1" si="1180"/>
        <v/>
      </c>
      <c r="KD204" s="91" t="str">
        <f t="shared" ca="1" si="1180"/>
        <v/>
      </c>
      <c r="KE204" s="91" t="str">
        <f t="shared" ca="1" si="1180"/>
        <v/>
      </c>
      <c r="KF204" s="91" t="str">
        <f t="shared" ca="1" si="1180"/>
        <v/>
      </c>
      <c r="KG204" s="91" t="str">
        <f t="shared" ca="1" si="1180"/>
        <v/>
      </c>
      <c r="KH204" s="91" t="str">
        <f t="shared" ca="1" si="1180"/>
        <v/>
      </c>
      <c r="KI204" s="91" t="str">
        <f t="shared" ca="1" si="1180"/>
        <v/>
      </c>
      <c r="KJ204" s="91" t="str">
        <f t="shared" ca="1" si="1180"/>
        <v/>
      </c>
      <c r="KK204" s="91" t="str">
        <f t="shared" ca="1" si="1180"/>
        <v/>
      </c>
      <c r="KL204" s="91" t="str">
        <f t="shared" ca="1" si="1180"/>
        <v/>
      </c>
      <c r="KM204" s="91" t="str">
        <f t="shared" ca="1" si="1180"/>
        <v/>
      </c>
      <c r="KO204" s="20" t="str">
        <f t="shared" ca="1" si="1106"/>
        <v/>
      </c>
      <c r="KP204" s="21" t="str">
        <f t="shared" ca="1" si="1107"/>
        <v/>
      </c>
      <c r="KQ204" s="6" t="str">
        <f t="shared" ca="1" si="1108"/>
        <v/>
      </c>
      <c r="KR204" s="6" t="str">
        <f t="shared" ca="1" si="1109"/>
        <v/>
      </c>
      <c r="KS204" s="22" t="e">
        <f t="shared" ca="1" si="1110"/>
        <v>#VALUE!</v>
      </c>
      <c r="KT204" s="22" t="e">
        <f t="shared" ca="1" si="1111"/>
        <v>#VALUE!</v>
      </c>
      <c r="KU204" s="22" t="str">
        <f ca="1">IFERROR(IF(INDIRECT(ADDRESS(ROW()-1,COLUMN()-2))="摘要",MATCH(KT204,日々処理!KP:KP,0),MATCH(KT204,INDIRECT(ADDRESS(INDIRECT(ADDRESS(ROW()-1,COLUMN()))+1,2,,,"日々処理")):INDIRECT(ADDRESS(INDIRECT(ADDRESS(ROW()-1,COLUMN()))+1000,2,,,"日々処理")),0)+INDIRECT(ADDRESS(ROW()-1,COLUMN()))),"")</f>
        <v/>
      </c>
      <c r="KV204" s="91" t="str">
        <f t="shared" ca="1" si="1006"/>
        <v/>
      </c>
      <c r="KW204" s="91" t="str">
        <f t="shared" ca="1" si="1181"/>
        <v/>
      </c>
      <c r="KX204" s="91" t="str">
        <f t="shared" ca="1" si="1181"/>
        <v/>
      </c>
      <c r="KY204" s="91" t="str">
        <f t="shared" ca="1" si="1181"/>
        <v/>
      </c>
      <c r="KZ204" s="91" t="str">
        <f t="shared" ca="1" si="1181"/>
        <v/>
      </c>
      <c r="LA204" s="91" t="str">
        <f t="shared" ca="1" si="1181"/>
        <v/>
      </c>
      <c r="LB204" s="91" t="str">
        <f t="shared" ca="1" si="1181"/>
        <v/>
      </c>
      <c r="LC204" s="91" t="str">
        <f t="shared" ca="1" si="1181"/>
        <v/>
      </c>
      <c r="LD204" s="91" t="str">
        <f t="shared" ca="1" si="1181"/>
        <v/>
      </c>
      <c r="LE204" s="91" t="str">
        <f t="shared" ca="1" si="1181"/>
        <v/>
      </c>
      <c r="LF204" s="91" t="str">
        <f t="shared" ca="1" si="1181"/>
        <v/>
      </c>
      <c r="LG204" s="91" t="str">
        <f t="shared" ca="1" si="1181"/>
        <v/>
      </c>
      <c r="LI204" s="20" t="str">
        <f t="shared" ca="1" si="1112"/>
        <v/>
      </c>
      <c r="LJ204" s="21" t="str">
        <f t="shared" ca="1" si="1113"/>
        <v/>
      </c>
      <c r="LK204" s="6" t="str">
        <f t="shared" ca="1" si="1114"/>
        <v/>
      </c>
      <c r="LL204" s="6" t="str">
        <f t="shared" ca="1" si="1115"/>
        <v/>
      </c>
      <c r="LM204" s="22" t="e">
        <f t="shared" ca="1" si="1116"/>
        <v>#VALUE!</v>
      </c>
      <c r="LN204" s="22" t="e">
        <f t="shared" ca="1" si="1117"/>
        <v>#VALUE!</v>
      </c>
      <c r="LO204" s="22" t="str">
        <f ca="1">IFERROR(IF(INDIRECT(ADDRESS(ROW()-1,COLUMN()-2))="摘要",MATCH(LN204,日々処理!LJ:LJ,0),MATCH(LN204,INDIRECT(ADDRESS(INDIRECT(ADDRESS(ROW()-1,COLUMN()))+1,2,,,"日々処理")):INDIRECT(ADDRESS(INDIRECT(ADDRESS(ROW()-1,COLUMN()))+1000,2,,,"日々処理")),0)+INDIRECT(ADDRESS(ROW()-1,COLUMN()))),"")</f>
        <v/>
      </c>
      <c r="LP204" s="91" t="str">
        <f t="shared" ca="1" si="1007"/>
        <v/>
      </c>
      <c r="LQ204" s="91" t="str">
        <f t="shared" ca="1" si="1182"/>
        <v/>
      </c>
      <c r="LR204" s="91" t="str">
        <f t="shared" ca="1" si="1182"/>
        <v/>
      </c>
      <c r="LS204" s="91" t="str">
        <f t="shared" ca="1" si="1182"/>
        <v/>
      </c>
      <c r="LT204" s="91" t="str">
        <f t="shared" ca="1" si="1182"/>
        <v/>
      </c>
      <c r="LU204" s="91" t="str">
        <f t="shared" ca="1" si="1182"/>
        <v/>
      </c>
      <c r="LV204" s="91" t="str">
        <f t="shared" ca="1" si="1182"/>
        <v/>
      </c>
      <c r="LW204" s="91" t="str">
        <f t="shared" ca="1" si="1182"/>
        <v/>
      </c>
      <c r="LX204" s="91" t="str">
        <f t="shared" ca="1" si="1182"/>
        <v/>
      </c>
      <c r="LY204" s="91" t="str">
        <f t="shared" ca="1" si="1182"/>
        <v/>
      </c>
      <c r="LZ204" s="91" t="str">
        <f t="shared" ca="1" si="1182"/>
        <v/>
      </c>
      <c r="MA204" s="91" t="str">
        <f t="shared" ca="1" si="1182"/>
        <v/>
      </c>
      <c r="MC204" s="20" t="str">
        <f t="shared" ca="1" si="1118"/>
        <v/>
      </c>
      <c r="MD204" s="21" t="str">
        <f t="shared" ca="1" si="1119"/>
        <v/>
      </c>
      <c r="ME204" s="6" t="str">
        <f t="shared" ca="1" si="1120"/>
        <v/>
      </c>
      <c r="MF204" s="6" t="str">
        <f t="shared" ca="1" si="1121"/>
        <v/>
      </c>
      <c r="MG204" s="22" t="e">
        <f t="shared" ca="1" si="1122"/>
        <v>#VALUE!</v>
      </c>
      <c r="MH204" s="22" t="e">
        <f t="shared" ca="1" si="1123"/>
        <v>#VALUE!</v>
      </c>
      <c r="MI204" s="22" t="str">
        <f ca="1">IFERROR(IF(INDIRECT(ADDRESS(ROW()-1,COLUMN()-2))="摘要",MATCH(MH204,日々処理!MD:MD,0),MATCH(MH204,INDIRECT(ADDRESS(INDIRECT(ADDRESS(ROW()-1,COLUMN()))+1,2,,,"日々処理")):INDIRECT(ADDRESS(INDIRECT(ADDRESS(ROW()-1,COLUMN()))+1000,2,,,"日々処理")),0)+INDIRECT(ADDRESS(ROW()-1,COLUMN()))),"")</f>
        <v/>
      </c>
      <c r="MJ204" s="91" t="str">
        <f t="shared" ca="1" si="1008"/>
        <v/>
      </c>
      <c r="MK204" s="91" t="str">
        <f t="shared" ca="1" si="1183"/>
        <v/>
      </c>
      <c r="ML204" s="91" t="str">
        <f t="shared" ca="1" si="1183"/>
        <v/>
      </c>
      <c r="MM204" s="91" t="str">
        <f t="shared" ca="1" si="1183"/>
        <v/>
      </c>
      <c r="MN204" s="91" t="str">
        <f t="shared" ca="1" si="1183"/>
        <v/>
      </c>
      <c r="MO204" s="91" t="str">
        <f t="shared" ca="1" si="1183"/>
        <v/>
      </c>
      <c r="MP204" s="91" t="str">
        <f t="shared" ca="1" si="1183"/>
        <v/>
      </c>
      <c r="MQ204" s="91" t="str">
        <f t="shared" ca="1" si="1183"/>
        <v/>
      </c>
      <c r="MR204" s="91" t="str">
        <f t="shared" ca="1" si="1183"/>
        <v/>
      </c>
      <c r="MS204" s="91" t="str">
        <f t="shared" ca="1" si="1183"/>
        <v/>
      </c>
      <c r="MT204" s="91" t="str">
        <f t="shared" ca="1" si="1183"/>
        <v/>
      </c>
      <c r="MU204" s="91" t="str">
        <f t="shared" ca="1" si="1183"/>
        <v/>
      </c>
      <c r="MW204" s="20" t="str">
        <f t="shared" ca="1" si="1124"/>
        <v/>
      </c>
      <c r="MX204" s="21" t="str">
        <f t="shared" ca="1" si="1125"/>
        <v/>
      </c>
      <c r="MY204" s="6" t="str">
        <f t="shared" ca="1" si="1126"/>
        <v/>
      </c>
      <c r="MZ204" s="6" t="str">
        <f t="shared" ca="1" si="1127"/>
        <v/>
      </c>
      <c r="NA204" s="22" t="e">
        <f t="shared" ca="1" si="1128"/>
        <v>#VALUE!</v>
      </c>
      <c r="NB204" s="22" t="e">
        <f t="shared" ca="1" si="1129"/>
        <v>#VALUE!</v>
      </c>
      <c r="NC204" s="22" t="str">
        <f ca="1">IFERROR(IF(INDIRECT(ADDRESS(ROW()-1,COLUMN()-2))="摘要",MATCH(NB204,日々処理!MX:MX,0),MATCH(NB204,INDIRECT(ADDRESS(INDIRECT(ADDRESS(ROW()-1,COLUMN()))+1,2,,,"日々処理")):INDIRECT(ADDRESS(INDIRECT(ADDRESS(ROW()-1,COLUMN()))+1000,2,,,"日々処理")),0)+INDIRECT(ADDRESS(ROW()-1,COLUMN()))),"")</f>
        <v/>
      </c>
      <c r="ND204" s="91" t="str">
        <f t="shared" ca="1" si="1009"/>
        <v/>
      </c>
      <c r="NE204" s="91" t="str">
        <f t="shared" ca="1" si="1184"/>
        <v/>
      </c>
      <c r="NF204" s="91" t="str">
        <f t="shared" ca="1" si="1184"/>
        <v/>
      </c>
      <c r="NG204" s="91" t="str">
        <f t="shared" ca="1" si="1184"/>
        <v/>
      </c>
      <c r="NH204" s="91" t="str">
        <f t="shared" ca="1" si="1184"/>
        <v/>
      </c>
      <c r="NI204" s="91" t="str">
        <f t="shared" ca="1" si="1184"/>
        <v/>
      </c>
      <c r="NJ204" s="91" t="str">
        <f t="shared" ca="1" si="1184"/>
        <v/>
      </c>
      <c r="NK204" s="91" t="str">
        <f t="shared" ca="1" si="1184"/>
        <v/>
      </c>
      <c r="NL204" s="91" t="str">
        <f t="shared" ca="1" si="1184"/>
        <v/>
      </c>
      <c r="NM204" s="91" t="str">
        <f t="shared" ca="1" si="1184"/>
        <v/>
      </c>
      <c r="NN204" s="91" t="str">
        <f t="shared" ca="1" si="1184"/>
        <v/>
      </c>
      <c r="NO204" s="91" t="str">
        <f t="shared" ca="1" si="1184"/>
        <v/>
      </c>
      <c r="NQ204" s="20" t="str">
        <f t="shared" ca="1" si="1130"/>
        <v/>
      </c>
      <c r="NR204" s="21" t="str">
        <f t="shared" ca="1" si="1131"/>
        <v/>
      </c>
      <c r="NS204" s="6" t="str">
        <f t="shared" ca="1" si="1132"/>
        <v/>
      </c>
      <c r="NT204" s="6" t="str">
        <f t="shared" ca="1" si="1133"/>
        <v/>
      </c>
      <c r="NU204" s="22" t="e">
        <f t="shared" ca="1" si="1134"/>
        <v>#VALUE!</v>
      </c>
      <c r="NV204" s="22" t="e">
        <f t="shared" ca="1" si="1135"/>
        <v>#VALUE!</v>
      </c>
      <c r="NW204" s="22" t="str">
        <f ca="1">IFERROR(IF(INDIRECT(ADDRESS(ROW()-1,COLUMN()-2))="摘要",MATCH(NV204,日々処理!NR:NR,0),MATCH(NV204,INDIRECT(ADDRESS(INDIRECT(ADDRESS(ROW()-1,COLUMN()))+1,2,,,"日々処理")):INDIRECT(ADDRESS(INDIRECT(ADDRESS(ROW()-1,COLUMN()))+1000,2,,,"日々処理")),0)+INDIRECT(ADDRESS(ROW()-1,COLUMN()))),"")</f>
        <v/>
      </c>
      <c r="NX204" s="91" t="str">
        <f t="shared" ca="1" si="1010"/>
        <v/>
      </c>
      <c r="NY204" s="91" t="str">
        <f t="shared" ca="1" si="1185"/>
        <v/>
      </c>
      <c r="NZ204" s="91" t="str">
        <f t="shared" ca="1" si="1185"/>
        <v/>
      </c>
      <c r="OA204" s="91" t="str">
        <f t="shared" ca="1" si="1185"/>
        <v/>
      </c>
      <c r="OB204" s="91" t="str">
        <f t="shared" ca="1" si="1185"/>
        <v/>
      </c>
      <c r="OC204" s="91" t="str">
        <f t="shared" ca="1" si="1185"/>
        <v/>
      </c>
      <c r="OD204" s="91" t="str">
        <f t="shared" ca="1" si="1185"/>
        <v/>
      </c>
      <c r="OE204" s="91" t="str">
        <f t="shared" ca="1" si="1185"/>
        <v/>
      </c>
      <c r="OF204" s="91" t="str">
        <f t="shared" ca="1" si="1185"/>
        <v/>
      </c>
      <c r="OG204" s="91" t="str">
        <f t="shared" ca="1" si="1185"/>
        <v/>
      </c>
      <c r="OH204" s="91" t="str">
        <f t="shared" ca="1" si="1185"/>
        <v/>
      </c>
      <c r="OI204" s="91" t="str">
        <f t="shared" ca="1" si="1185"/>
        <v/>
      </c>
      <c r="OK204" s="20" t="str">
        <f t="shared" ca="1" si="1136"/>
        <v/>
      </c>
      <c r="OL204" s="21" t="str">
        <f t="shared" ca="1" si="1137"/>
        <v/>
      </c>
      <c r="OM204" s="6" t="str">
        <f t="shared" ca="1" si="1138"/>
        <v/>
      </c>
      <c r="ON204" s="6" t="str">
        <f t="shared" ca="1" si="1139"/>
        <v/>
      </c>
      <c r="OO204" s="22" t="e">
        <f t="shared" ca="1" si="1140"/>
        <v>#VALUE!</v>
      </c>
      <c r="OP204" s="22" t="e">
        <f t="shared" ca="1" si="1141"/>
        <v>#VALUE!</v>
      </c>
      <c r="OQ204" s="22" t="str">
        <f ca="1">IFERROR(IF(INDIRECT(ADDRESS(ROW()-1,COLUMN()-2))="摘要",MATCH(OP204,日々処理!OL:OL,0),MATCH(OP204,INDIRECT(ADDRESS(INDIRECT(ADDRESS(ROW()-1,COLUMN()))+1,2,,,"日々処理")):INDIRECT(ADDRESS(INDIRECT(ADDRESS(ROW()-1,COLUMN()))+1000,2,,,"日々処理")),0)+INDIRECT(ADDRESS(ROW()-1,COLUMN()))),"")</f>
        <v/>
      </c>
      <c r="OR204" s="91" t="str">
        <f t="shared" ca="1" si="1011"/>
        <v/>
      </c>
      <c r="OS204" s="91" t="str">
        <f t="shared" ca="1" si="1186"/>
        <v/>
      </c>
      <c r="OT204" s="91" t="str">
        <f t="shared" ca="1" si="1186"/>
        <v/>
      </c>
      <c r="OU204" s="91" t="str">
        <f t="shared" ca="1" si="1186"/>
        <v/>
      </c>
      <c r="OV204" s="91" t="str">
        <f t="shared" ca="1" si="1186"/>
        <v/>
      </c>
      <c r="OW204" s="91" t="str">
        <f t="shared" ca="1" si="1186"/>
        <v/>
      </c>
      <c r="OX204" s="91" t="str">
        <f t="shared" ca="1" si="1186"/>
        <v/>
      </c>
      <c r="OY204" s="91" t="str">
        <f t="shared" ca="1" si="1186"/>
        <v/>
      </c>
      <c r="OZ204" s="91" t="str">
        <f t="shared" ca="1" si="1186"/>
        <v/>
      </c>
      <c r="PA204" s="91" t="str">
        <f t="shared" ca="1" si="1186"/>
        <v/>
      </c>
      <c r="PB204" s="91" t="str">
        <f t="shared" ca="1" si="1186"/>
        <v/>
      </c>
      <c r="PC204" s="91" t="str">
        <f t="shared" ca="1" si="1186"/>
        <v/>
      </c>
      <c r="PE204" s="20" t="str">
        <f t="shared" ca="1" si="1142"/>
        <v/>
      </c>
      <c r="PF204" s="21" t="str">
        <f t="shared" ca="1" si="1143"/>
        <v/>
      </c>
      <c r="PG204" s="6" t="str">
        <f t="shared" ca="1" si="1144"/>
        <v/>
      </c>
      <c r="PH204" s="6" t="str">
        <f t="shared" ca="1" si="1145"/>
        <v/>
      </c>
      <c r="PI204" s="22" t="e">
        <f t="shared" ca="1" si="1146"/>
        <v>#VALUE!</v>
      </c>
      <c r="PJ204" s="22" t="e">
        <f t="shared" ca="1" si="1147"/>
        <v>#VALUE!</v>
      </c>
      <c r="PK204" s="22" t="str">
        <f ca="1">IFERROR(IF(INDIRECT(ADDRESS(ROW()-1,COLUMN()-2))="摘要",MATCH(PJ204,日々処理!PF:PF,0),MATCH(PJ204,INDIRECT(ADDRESS(INDIRECT(ADDRESS(ROW()-1,COLUMN()))+1,2,,,"日々処理")):INDIRECT(ADDRESS(INDIRECT(ADDRESS(ROW()-1,COLUMN()))+1000,2,,,"日々処理")),0)+INDIRECT(ADDRESS(ROW()-1,COLUMN()))),"")</f>
        <v/>
      </c>
      <c r="PL204" s="91" t="str">
        <f t="shared" ca="1" si="1012"/>
        <v/>
      </c>
      <c r="PM204" s="91" t="str">
        <f t="shared" ca="1" si="1187"/>
        <v/>
      </c>
      <c r="PN204" s="91" t="str">
        <f t="shared" ca="1" si="1187"/>
        <v/>
      </c>
      <c r="PO204" s="91" t="str">
        <f t="shared" ca="1" si="1187"/>
        <v/>
      </c>
      <c r="PP204" s="91" t="str">
        <f t="shared" ca="1" si="1187"/>
        <v/>
      </c>
      <c r="PQ204" s="91" t="str">
        <f t="shared" ca="1" si="1187"/>
        <v/>
      </c>
      <c r="PR204" s="91" t="str">
        <f t="shared" ca="1" si="1187"/>
        <v/>
      </c>
      <c r="PS204" s="91" t="str">
        <f t="shared" ca="1" si="1187"/>
        <v/>
      </c>
      <c r="PT204" s="91" t="str">
        <f t="shared" ca="1" si="1187"/>
        <v/>
      </c>
      <c r="PU204" s="91" t="str">
        <f t="shared" ca="1" si="1187"/>
        <v/>
      </c>
      <c r="PV204" s="91" t="str">
        <f t="shared" ca="1" si="1187"/>
        <v/>
      </c>
      <c r="PW204" s="91" t="str">
        <f t="shared" ca="1" si="1187"/>
        <v/>
      </c>
      <c r="PY204" s="20" t="str">
        <f t="shared" ca="1" si="1148"/>
        <v/>
      </c>
      <c r="PZ204" s="21" t="str">
        <f t="shared" ca="1" si="1149"/>
        <v/>
      </c>
      <c r="QA204" s="6" t="str">
        <f t="shared" ca="1" si="1150"/>
        <v/>
      </c>
      <c r="QB204" s="6" t="str">
        <f t="shared" ca="1" si="1151"/>
        <v/>
      </c>
      <c r="QC204" s="22" t="e">
        <f t="shared" ca="1" si="1152"/>
        <v>#VALUE!</v>
      </c>
      <c r="QD204" s="22" t="e">
        <f t="shared" ca="1" si="1153"/>
        <v>#VALUE!</v>
      </c>
      <c r="QE204" s="22" t="str">
        <f ca="1">IFERROR(IF(INDIRECT(ADDRESS(ROW()-1,COLUMN()-2))="摘要",MATCH(QD204,日々処理!PZ:PZ,0),MATCH(QD204,INDIRECT(ADDRESS(INDIRECT(ADDRESS(ROW()-1,COLUMN()))+1,2,,,"日々処理")):INDIRECT(ADDRESS(INDIRECT(ADDRESS(ROW()-1,COLUMN()))+1000,2,,,"日々処理")),0)+INDIRECT(ADDRESS(ROW()-1,COLUMN()))),"")</f>
        <v/>
      </c>
      <c r="QF204" s="91" t="str">
        <f t="shared" ca="1" si="1013"/>
        <v/>
      </c>
      <c r="QG204" s="91" t="str">
        <f t="shared" ca="1" si="1188"/>
        <v/>
      </c>
      <c r="QH204" s="91" t="str">
        <f t="shared" ca="1" si="1188"/>
        <v/>
      </c>
      <c r="QI204" s="91" t="str">
        <f t="shared" ca="1" si="1188"/>
        <v/>
      </c>
      <c r="QJ204" s="91" t="str">
        <f t="shared" ca="1" si="1188"/>
        <v/>
      </c>
      <c r="QK204" s="91" t="str">
        <f t="shared" ca="1" si="1188"/>
        <v/>
      </c>
      <c r="QL204" s="91" t="str">
        <f t="shared" ca="1" si="1188"/>
        <v/>
      </c>
      <c r="QM204" s="91" t="str">
        <f t="shared" ca="1" si="1188"/>
        <v/>
      </c>
      <c r="QN204" s="91" t="str">
        <f t="shared" ca="1" si="1188"/>
        <v/>
      </c>
      <c r="QO204" s="91" t="str">
        <f t="shared" ca="1" si="1188"/>
        <v/>
      </c>
      <c r="QP204" s="91" t="str">
        <f t="shared" ca="1" si="1188"/>
        <v/>
      </c>
      <c r="QQ204" s="91" t="str">
        <f t="shared" ca="1" si="1188"/>
        <v/>
      </c>
      <c r="QS204" s="20" t="str">
        <f t="shared" ca="1" si="1154"/>
        <v/>
      </c>
      <c r="QT204" s="21" t="str">
        <f t="shared" ca="1" si="1155"/>
        <v/>
      </c>
      <c r="QU204" s="6" t="str">
        <f t="shared" ca="1" si="1156"/>
        <v/>
      </c>
      <c r="QV204" s="6" t="str">
        <f t="shared" ca="1" si="1157"/>
        <v/>
      </c>
      <c r="QW204" s="22" t="e">
        <f t="shared" ca="1" si="1158"/>
        <v>#VALUE!</v>
      </c>
      <c r="QX204" s="22" t="e">
        <f t="shared" ca="1" si="1159"/>
        <v>#VALUE!</v>
      </c>
      <c r="QY204" s="22" t="str">
        <f ca="1">IFERROR(IF(INDIRECT(ADDRESS(ROW()-1,COLUMN()-2))="摘要",MATCH(QX204,日々処理!QT:QT,0),MATCH(QX204,INDIRECT(ADDRESS(INDIRECT(ADDRESS(ROW()-1,COLUMN()))+1,2,,,"日々処理")):INDIRECT(ADDRESS(INDIRECT(ADDRESS(ROW()-1,COLUMN()))+1000,2,,,"日々処理")),0)+INDIRECT(ADDRESS(ROW()-1,COLUMN()))),"")</f>
        <v/>
      </c>
      <c r="QZ204" s="91" t="str">
        <f t="shared" ca="1" si="1014"/>
        <v/>
      </c>
      <c r="RA204" s="91" t="str">
        <f t="shared" ca="1" si="1189"/>
        <v/>
      </c>
      <c r="RB204" s="91" t="str">
        <f t="shared" ca="1" si="1189"/>
        <v/>
      </c>
      <c r="RC204" s="91" t="str">
        <f t="shared" ca="1" si="1189"/>
        <v/>
      </c>
      <c r="RD204" s="91" t="str">
        <f t="shared" ca="1" si="1189"/>
        <v/>
      </c>
      <c r="RE204" s="91" t="str">
        <f t="shared" ca="1" si="1189"/>
        <v/>
      </c>
      <c r="RF204" s="91" t="str">
        <f t="shared" ca="1" si="1189"/>
        <v/>
      </c>
      <c r="RG204" s="91" t="str">
        <f t="shared" ca="1" si="1189"/>
        <v/>
      </c>
      <c r="RH204" s="91" t="str">
        <f t="shared" ca="1" si="1189"/>
        <v/>
      </c>
      <c r="RI204" s="91" t="str">
        <f t="shared" ca="1" si="1189"/>
        <v/>
      </c>
      <c r="RJ204" s="91" t="str">
        <f t="shared" ca="1" si="1189"/>
        <v/>
      </c>
      <c r="RK204" s="91" t="str">
        <f t="shared" ca="1" si="1189"/>
        <v/>
      </c>
      <c r="RM204" s="20" t="str">
        <f t="shared" ca="1" si="1160"/>
        <v/>
      </c>
      <c r="RN204" s="21" t="str">
        <f t="shared" ca="1" si="1161"/>
        <v/>
      </c>
      <c r="RO204" s="6" t="str">
        <f t="shared" ca="1" si="1162"/>
        <v/>
      </c>
      <c r="RP204" s="6" t="str">
        <f t="shared" ca="1" si="1163"/>
        <v/>
      </c>
      <c r="RQ204" s="22" t="e">
        <f t="shared" ca="1" si="1164"/>
        <v>#VALUE!</v>
      </c>
      <c r="RR204" s="22" t="e">
        <f t="shared" ca="1" si="1165"/>
        <v>#VALUE!</v>
      </c>
      <c r="RS204" s="22" t="str">
        <f ca="1">IFERROR(IF(INDIRECT(ADDRESS(ROW()-1,COLUMN()-2))="摘要",MATCH(RR204,日々処理!RN:RN,0),MATCH(RR204,INDIRECT(ADDRESS(INDIRECT(ADDRESS(ROW()-1,COLUMN()))+1,2,,,"日々処理")):INDIRECT(ADDRESS(INDIRECT(ADDRESS(ROW()-1,COLUMN()))+1000,2,,,"日々処理")),0)+INDIRECT(ADDRESS(ROW()-1,COLUMN()))),"")</f>
        <v/>
      </c>
      <c r="RT204" s="91" t="str">
        <f t="shared" ca="1" si="1015"/>
        <v/>
      </c>
      <c r="RU204" s="91" t="str">
        <f t="shared" ca="1" si="1190"/>
        <v/>
      </c>
      <c r="RV204" s="91" t="str">
        <f t="shared" ca="1" si="1190"/>
        <v/>
      </c>
      <c r="RW204" s="91" t="str">
        <f t="shared" ca="1" si="1190"/>
        <v/>
      </c>
      <c r="RX204" s="91" t="str">
        <f t="shared" ca="1" si="1190"/>
        <v/>
      </c>
      <c r="RY204" s="91" t="str">
        <f t="shared" ca="1" si="1190"/>
        <v/>
      </c>
      <c r="RZ204" s="91" t="str">
        <f t="shared" ca="1" si="1190"/>
        <v/>
      </c>
      <c r="SA204" s="91" t="str">
        <f t="shared" ca="1" si="1190"/>
        <v/>
      </c>
      <c r="SB204" s="91" t="str">
        <f t="shared" ca="1" si="1190"/>
        <v/>
      </c>
      <c r="SC204" s="91" t="str">
        <f t="shared" ca="1" si="1190"/>
        <v/>
      </c>
      <c r="SD204" s="91" t="str">
        <f t="shared" ca="1" si="1190"/>
        <v/>
      </c>
      <c r="SE204" s="91" t="str">
        <f t="shared" ca="1" si="1190"/>
        <v/>
      </c>
    </row>
    <row r="205" spans="1:499" ht="12" customHeight="1">
      <c r="A205" s="20" t="str">
        <f t="shared" ca="1" si="1016"/>
        <v/>
      </c>
      <c r="B205" s="21" t="str">
        <f t="shared" ca="1" si="1017"/>
        <v/>
      </c>
      <c r="C205" s="6" t="str">
        <f t="shared" ca="1" si="1018"/>
        <v/>
      </c>
      <c r="D205" s="6" t="str">
        <f t="shared" ca="1" si="1019"/>
        <v/>
      </c>
      <c r="E205" s="22" t="e">
        <f t="shared" ca="1" si="1020"/>
        <v>#VALUE!</v>
      </c>
      <c r="F205" s="22" t="e">
        <f t="shared" ca="1" si="1021"/>
        <v>#VALUE!</v>
      </c>
      <c r="G205" s="22" t="str">
        <f ca="1">IFERROR(IF(INDIRECT(ADDRESS(ROW()-1,COLUMN()-2))="摘要",MATCH(F205,日々処理!B:B,0),MATCH(F205,INDIRECT(ADDRESS(INDIRECT(ADDRESS(ROW()-1,COLUMN()))+1,2,,,"日々処理")):INDIRECT(ADDRESS(INDIRECT(ADDRESS(ROW()-1,COLUMN()))+1000,2,,,"日々処理")),0)+INDIRECT(ADDRESS(ROW()-1,COLUMN()))),"")</f>
        <v/>
      </c>
      <c r="H205" s="91" t="str">
        <f t="shared" ca="1" si="991"/>
        <v/>
      </c>
      <c r="I205" s="91" t="str">
        <f t="shared" ca="1" si="1166"/>
        <v/>
      </c>
      <c r="J205" s="91" t="str">
        <f t="shared" ca="1" si="1166"/>
        <v/>
      </c>
      <c r="K205" s="91" t="str">
        <f t="shared" ca="1" si="1166"/>
        <v/>
      </c>
      <c r="L205" s="91" t="str">
        <f t="shared" ca="1" si="1166"/>
        <v/>
      </c>
      <c r="M205" s="91" t="str">
        <f t="shared" ca="1" si="1166"/>
        <v/>
      </c>
      <c r="N205" s="91" t="str">
        <f t="shared" ca="1" si="1166"/>
        <v/>
      </c>
      <c r="O205" s="91" t="str">
        <f t="shared" ca="1" si="1166"/>
        <v/>
      </c>
      <c r="P205" s="91" t="str">
        <f t="shared" ca="1" si="1166"/>
        <v/>
      </c>
      <c r="Q205" s="91" t="str">
        <f t="shared" ca="1" si="1166"/>
        <v/>
      </c>
      <c r="R205" s="91" t="str">
        <f t="shared" ca="1" si="1166"/>
        <v/>
      </c>
      <c r="S205" s="91" t="str">
        <f t="shared" ca="1" si="1166"/>
        <v/>
      </c>
      <c r="T205" s="89"/>
      <c r="U205" s="20" t="str">
        <f t="shared" ca="1" si="1022"/>
        <v/>
      </c>
      <c r="V205" s="21" t="str">
        <f t="shared" ca="1" si="1023"/>
        <v/>
      </c>
      <c r="W205" s="6" t="str">
        <f t="shared" ca="1" si="1024"/>
        <v/>
      </c>
      <c r="X205" s="6" t="str">
        <f t="shared" ca="1" si="1025"/>
        <v/>
      </c>
      <c r="Y205" s="22" t="e">
        <f t="shared" ca="1" si="1026"/>
        <v>#VALUE!</v>
      </c>
      <c r="Z205" s="22" t="e">
        <f t="shared" ca="1" si="1027"/>
        <v>#VALUE!</v>
      </c>
      <c r="AA205" s="22" t="str">
        <f ca="1">IFERROR(IF(INDIRECT(ADDRESS(ROW()-1,COLUMN()-2))="摘要",MATCH(Z205,日々処理!V:V,0),MATCH(Z205,INDIRECT(ADDRESS(INDIRECT(ADDRESS(ROW()-1,COLUMN()))+1,2,,,"日々処理")):INDIRECT(ADDRESS(INDIRECT(ADDRESS(ROW()-1,COLUMN()))+1000,2,,,"日々処理")),0)+INDIRECT(ADDRESS(ROW()-1,COLUMN()))),"")</f>
        <v/>
      </c>
      <c r="AB205" s="91" t="str">
        <f t="shared" ca="1" si="992"/>
        <v/>
      </c>
      <c r="AC205" s="91" t="str">
        <f t="shared" ca="1" si="1167"/>
        <v/>
      </c>
      <c r="AD205" s="91" t="str">
        <f t="shared" ca="1" si="1167"/>
        <v/>
      </c>
      <c r="AE205" s="91" t="str">
        <f t="shared" ca="1" si="1167"/>
        <v/>
      </c>
      <c r="AF205" s="91" t="str">
        <f t="shared" ca="1" si="1167"/>
        <v/>
      </c>
      <c r="AG205" s="91" t="str">
        <f t="shared" ca="1" si="1167"/>
        <v/>
      </c>
      <c r="AH205" s="91" t="str">
        <f t="shared" ca="1" si="1167"/>
        <v/>
      </c>
      <c r="AI205" s="91" t="str">
        <f t="shared" ca="1" si="1167"/>
        <v/>
      </c>
      <c r="AJ205" s="91" t="str">
        <f t="shared" ca="1" si="1167"/>
        <v/>
      </c>
      <c r="AK205" s="91" t="str">
        <f t="shared" ca="1" si="1167"/>
        <v/>
      </c>
      <c r="AL205" s="91" t="str">
        <f t="shared" ca="1" si="1167"/>
        <v/>
      </c>
      <c r="AM205" s="91" t="str">
        <f t="shared" ca="1" si="1167"/>
        <v/>
      </c>
      <c r="AO205" s="20" t="str">
        <f t="shared" ca="1" si="1028"/>
        <v/>
      </c>
      <c r="AP205" s="21" t="str">
        <f t="shared" ca="1" si="1029"/>
        <v/>
      </c>
      <c r="AQ205" s="6" t="str">
        <f t="shared" ca="1" si="1030"/>
        <v/>
      </c>
      <c r="AR205" s="6" t="str">
        <f t="shared" ca="1" si="1031"/>
        <v/>
      </c>
      <c r="AS205" s="22" t="e">
        <f t="shared" ca="1" si="1032"/>
        <v>#VALUE!</v>
      </c>
      <c r="AT205" s="22" t="e">
        <f t="shared" ca="1" si="1033"/>
        <v>#VALUE!</v>
      </c>
      <c r="AU205" s="22" t="str">
        <f ca="1">IFERROR(IF(INDIRECT(ADDRESS(ROW()-1,COLUMN()-2))="摘要",MATCH(AT205,日々処理!AP:AP,0),MATCH(AT205,INDIRECT(ADDRESS(INDIRECT(ADDRESS(ROW()-1,COLUMN()))+1,2,,,"日々処理")):INDIRECT(ADDRESS(INDIRECT(ADDRESS(ROW()-1,COLUMN()))+1000,2,,,"日々処理")),0)+INDIRECT(ADDRESS(ROW()-1,COLUMN()))),"")</f>
        <v/>
      </c>
      <c r="AV205" s="91" t="str">
        <f t="shared" ca="1" si="993"/>
        <v/>
      </c>
      <c r="AW205" s="91" t="str">
        <f t="shared" ca="1" si="1168"/>
        <v/>
      </c>
      <c r="AX205" s="91" t="str">
        <f t="shared" ca="1" si="1168"/>
        <v/>
      </c>
      <c r="AY205" s="91" t="str">
        <f t="shared" ca="1" si="1168"/>
        <v/>
      </c>
      <c r="AZ205" s="91" t="str">
        <f t="shared" ca="1" si="1168"/>
        <v/>
      </c>
      <c r="BA205" s="91" t="str">
        <f t="shared" ca="1" si="1168"/>
        <v/>
      </c>
      <c r="BB205" s="91" t="str">
        <f t="shared" ca="1" si="1168"/>
        <v/>
      </c>
      <c r="BC205" s="91" t="str">
        <f t="shared" ca="1" si="1168"/>
        <v/>
      </c>
      <c r="BD205" s="91" t="str">
        <f t="shared" ca="1" si="1168"/>
        <v/>
      </c>
      <c r="BE205" s="91" t="str">
        <f t="shared" ca="1" si="1168"/>
        <v/>
      </c>
      <c r="BF205" s="91" t="str">
        <f t="shared" ca="1" si="1168"/>
        <v/>
      </c>
      <c r="BG205" s="91" t="str">
        <f t="shared" ca="1" si="1168"/>
        <v/>
      </c>
      <c r="BI205" s="20" t="str">
        <f t="shared" ca="1" si="1034"/>
        <v/>
      </c>
      <c r="BJ205" s="21" t="str">
        <f t="shared" ca="1" si="1035"/>
        <v/>
      </c>
      <c r="BK205" s="6" t="str">
        <f t="shared" ca="1" si="1036"/>
        <v/>
      </c>
      <c r="BL205" s="6" t="str">
        <f t="shared" ca="1" si="1037"/>
        <v/>
      </c>
      <c r="BM205" s="22" t="e">
        <f t="shared" ca="1" si="1038"/>
        <v>#VALUE!</v>
      </c>
      <c r="BN205" s="22" t="e">
        <f t="shared" ca="1" si="1039"/>
        <v>#VALUE!</v>
      </c>
      <c r="BO205" s="22" t="str">
        <f ca="1">IFERROR(IF(INDIRECT(ADDRESS(ROW()-1,COLUMN()-2))="摘要",MATCH(BN205,日々処理!BJ:BJ,0),MATCH(BN205,INDIRECT(ADDRESS(INDIRECT(ADDRESS(ROW()-1,COLUMN()))+1,2,,,"日々処理")):INDIRECT(ADDRESS(INDIRECT(ADDRESS(ROW()-1,COLUMN()))+1000,2,,,"日々処理")),0)+INDIRECT(ADDRESS(ROW()-1,COLUMN()))),"")</f>
        <v/>
      </c>
      <c r="BP205" s="91" t="str">
        <f t="shared" ca="1" si="994"/>
        <v/>
      </c>
      <c r="BQ205" s="91" t="str">
        <f t="shared" ca="1" si="1169"/>
        <v/>
      </c>
      <c r="BR205" s="91" t="str">
        <f t="shared" ca="1" si="1169"/>
        <v/>
      </c>
      <c r="BS205" s="91" t="str">
        <f t="shared" ca="1" si="1169"/>
        <v/>
      </c>
      <c r="BT205" s="91" t="str">
        <f t="shared" ca="1" si="1169"/>
        <v/>
      </c>
      <c r="BU205" s="91" t="str">
        <f t="shared" ca="1" si="1169"/>
        <v/>
      </c>
      <c r="BV205" s="91" t="str">
        <f t="shared" ca="1" si="1169"/>
        <v/>
      </c>
      <c r="BW205" s="91" t="str">
        <f t="shared" ca="1" si="1169"/>
        <v/>
      </c>
      <c r="BX205" s="91" t="str">
        <f t="shared" ca="1" si="1169"/>
        <v/>
      </c>
      <c r="BY205" s="91" t="str">
        <f t="shared" ca="1" si="1169"/>
        <v/>
      </c>
      <c r="BZ205" s="91" t="str">
        <f t="shared" ca="1" si="1169"/>
        <v/>
      </c>
      <c r="CA205" s="91" t="str">
        <f t="shared" ca="1" si="1169"/>
        <v/>
      </c>
      <c r="CC205" s="20" t="str">
        <f t="shared" ca="1" si="1040"/>
        <v/>
      </c>
      <c r="CD205" s="21" t="str">
        <f t="shared" ca="1" si="1041"/>
        <v/>
      </c>
      <c r="CE205" s="6" t="str">
        <f t="shared" ca="1" si="1042"/>
        <v/>
      </c>
      <c r="CF205" s="6" t="str">
        <f t="shared" ca="1" si="1043"/>
        <v/>
      </c>
      <c r="CG205" s="22" t="e">
        <f t="shared" ca="1" si="1044"/>
        <v>#VALUE!</v>
      </c>
      <c r="CH205" s="22" t="e">
        <f t="shared" ca="1" si="1045"/>
        <v>#VALUE!</v>
      </c>
      <c r="CI205" s="22" t="str">
        <f ca="1">IFERROR(IF(INDIRECT(ADDRESS(ROW()-1,COLUMN()-2))="摘要",MATCH(CH205,日々処理!CD:CD,0),MATCH(CH205,INDIRECT(ADDRESS(INDIRECT(ADDRESS(ROW()-1,COLUMN()))+1,2,,,"日々処理")):INDIRECT(ADDRESS(INDIRECT(ADDRESS(ROW()-1,COLUMN()))+1000,2,,,"日々処理")),0)+INDIRECT(ADDRESS(ROW()-1,COLUMN()))),"")</f>
        <v/>
      </c>
      <c r="CJ205" s="91" t="str">
        <f t="shared" ca="1" si="995"/>
        <v/>
      </c>
      <c r="CK205" s="91" t="str">
        <f t="shared" ca="1" si="1170"/>
        <v/>
      </c>
      <c r="CL205" s="91" t="str">
        <f t="shared" ca="1" si="1170"/>
        <v/>
      </c>
      <c r="CM205" s="91" t="str">
        <f t="shared" ca="1" si="1170"/>
        <v/>
      </c>
      <c r="CN205" s="91" t="str">
        <f t="shared" ca="1" si="1170"/>
        <v/>
      </c>
      <c r="CO205" s="91" t="str">
        <f t="shared" ca="1" si="1170"/>
        <v/>
      </c>
      <c r="CP205" s="91" t="str">
        <f t="shared" ca="1" si="1170"/>
        <v/>
      </c>
      <c r="CQ205" s="91" t="str">
        <f t="shared" ca="1" si="1170"/>
        <v/>
      </c>
      <c r="CR205" s="91" t="str">
        <f t="shared" ca="1" si="1170"/>
        <v/>
      </c>
      <c r="CS205" s="91" t="str">
        <f t="shared" ca="1" si="1170"/>
        <v/>
      </c>
      <c r="CT205" s="91" t="str">
        <f t="shared" ca="1" si="1170"/>
        <v/>
      </c>
      <c r="CU205" s="91" t="str">
        <f t="shared" ca="1" si="1170"/>
        <v/>
      </c>
      <c r="CW205" s="20" t="str">
        <f t="shared" ca="1" si="1046"/>
        <v/>
      </c>
      <c r="CX205" s="21" t="str">
        <f t="shared" ca="1" si="1047"/>
        <v/>
      </c>
      <c r="CY205" s="6" t="str">
        <f t="shared" ca="1" si="1048"/>
        <v/>
      </c>
      <c r="CZ205" s="6" t="str">
        <f t="shared" ca="1" si="1049"/>
        <v/>
      </c>
      <c r="DA205" s="22" t="e">
        <f t="shared" ca="1" si="1050"/>
        <v>#VALUE!</v>
      </c>
      <c r="DB205" s="22" t="e">
        <f t="shared" ca="1" si="1051"/>
        <v>#VALUE!</v>
      </c>
      <c r="DC205" s="22" t="str">
        <f ca="1">IFERROR(IF(INDIRECT(ADDRESS(ROW()-1,COLUMN()-2))="摘要",MATCH(DB205,日々処理!CX:CX,0),MATCH(DB205,INDIRECT(ADDRESS(INDIRECT(ADDRESS(ROW()-1,COLUMN()))+1,2,,,"日々処理")):INDIRECT(ADDRESS(INDIRECT(ADDRESS(ROW()-1,COLUMN()))+1000,2,,,"日々処理")),0)+INDIRECT(ADDRESS(ROW()-1,COLUMN()))),"")</f>
        <v/>
      </c>
      <c r="DD205" s="91" t="str">
        <f t="shared" ca="1" si="996"/>
        <v/>
      </c>
      <c r="DE205" s="91" t="str">
        <f t="shared" ca="1" si="1171"/>
        <v/>
      </c>
      <c r="DF205" s="91" t="str">
        <f t="shared" ca="1" si="1171"/>
        <v/>
      </c>
      <c r="DG205" s="91" t="str">
        <f t="shared" ca="1" si="1171"/>
        <v/>
      </c>
      <c r="DH205" s="91" t="str">
        <f t="shared" ca="1" si="1171"/>
        <v/>
      </c>
      <c r="DI205" s="91" t="str">
        <f t="shared" ca="1" si="1171"/>
        <v/>
      </c>
      <c r="DJ205" s="91" t="str">
        <f t="shared" ca="1" si="1171"/>
        <v/>
      </c>
      <c r="DK205" s="91" t="str">
        <f t="shared" ca="1" si="1171"/>
        <v/>
      </c>
      <c r="DL205" s="91" t="str">
        <f t="shared" ca="1" si="1171"/>
        <v/>
      </c>
      <c r="DM205" s="91" t="str">
        <f t="shared" ca="1" si="1171"/>
        <v/>
      </c>
      <c r="DN205" s="91" t="str">
        <f t="shared" ca="1" si="1171"/>
        <v/>
      </c>
      <c r="DO205" s="91" t="str">
        <f t="shared" ca="1" si="1171"/>
        <v/>
      </c>
      <c r="DQ205" s="20" t="str">
        <f t="shared" ca="1" si="1052"/>
        <v/>
      </c>
      <c r="DR205" s="21" t="str">
        <f t="shared" ca="1" si="1053"/>
        <v/>
      </c>
      <c r="DS205" s="6" t="str">
        <f t="shared" ca="1" si="1054"/>
        <v/>
      </c>
      <c r="DT205" s="6" t="str">
        <f t="shared" ca="1" si="1055"/>
        <v/>
      </c>
      <c r="DU205" s="22" t="e">
        <f t="shared" ca="1" si="1056"/>
        <v>#VALUE!</v>
      </c>
      <c r="DV205" s="22" t="e">
        <f t="shared" ca="1" si="1057"/>
        <v>#VALUE!</v>
      </c>
      <c r="DW205" s="22" t="str">
        <f ca="1">IFERROR(IF(INDIRECT(ADDRESS(ROW()-1,COLUMN()-2))="摘要",MATCH(DV205,日々処理!DR:DR,0),MATCH(DV205,INDIRECT(ADDRESS(INDIRECT(ADDRESS(ROW()-1,COLUMN()))+1,2,,,"日々処理")):INDIRECT(ADDRESS(INDIRECT(ADDRESS(ROW()-1,COLUMN()))+1000,2,,,"日々処理")),0)+INDIRECT(ADDRESS(ROW()-1,COLUMN()))),"")</f>
        <v/>
      </c>
      <c r="DX205" s="91" t="str">
        <f t="shared" ca="1" si="997"/>
        <v/>
      </c>
      <c r="DY205" s="91" t="str">
        <f t="shared" ca="1" si="1172"/>
        <v/>
      </c>
      <c r="DZ205" s="91" t="str">
        <f t="shared" ca="1" si="1172"/>
        <v/>
      </c>
      <c r="EA205" s="91" t="str">
        <f t="shared" ca="1" si="1172"/>
        <v/>
      </c>
      <c r="EB205" s="91" t="str">
        <f t="shared" ca="1" si="1172"/>
        <v/>
      </c>
      <c r="EC205" s="91" t="str">
        <f t="shared" ca="1" si="1172"/>
        <v/>
      </c>
      <c r="ED205" s="91" t="str">
        <f t="shared" ca="1" si="1172"/>
        <v/>
      </c>
      <c r="EE205" s="91" t="str">
        <f t="shared" ca="1" si="1172"/>
        <v/>
      </c>
      <c r="EF205" s="91" t="str">
        <f t="shared" ca="1" si="1172"/>
        <v/>
      </c>
      <c r="EG205" s="91" t="str">
        <f t="shared" ca="1" si="1172"/>
        <v/>
      </c>
      <c r="EH205" s="91" t="str">
        <f t="shared" ca="1" si="1172"/>
        <v/>
      </c>
      <c r="EI205" s="91" t="str">
        <f t="shared" ca="1" si="1172"/>
        <v/>
      </c>
      <c r="EK205" s="20" t="str">
        <f t="shared" ca="1" si="1058"/>
        <v/>
      </c>
      <c r="EL205" s="21" t="str">
        <f t="shared" ca="1" si="1059"/>
        <v/>
      </c>
      <c r="EM205" s="6" t="str">
        <f t="shared" ca="1" si="1060"/>
        <v/>
      </c>
      <c r="EN205" s="6" t="str">
        <f t="shared" ca="1" si="1061"/>
        <v/>
      </c>
      <c r="EO205" s="22" t="e">
        <f t="shared" ca="1" si="1062"/>
        <v>#VALUE!</v>
      </c>
      <c r="EP205" s="22" t="e">
        <f t="shared" ca="1" si="1063"/>
        <v>#VALUE!</v>
      </c>
      <c r="EQ205" s="22" t="str">
        <f ca="1">IFERROR(IF(INDIRECT(ADDRESS(ROW()-1,COLUMN()-2))="摘要",MATCH(EP205,日々処理!EL:EL,0),MATCH(EP205,INDIRECT(ADDRESS(INDIRECT(ADDRESS(ROW()-1,COLUMN()))+1,2,,,"日々処理")):INDIRECT(ADDRESS(INDIRECT(ADDRESS(ROW()-1,COLUMN()))+1000,2,,,"日々処理")),0)+INDIRECT(ADDRESS(ROW()-1,COLUMN()))),"")</f>
        <v/>
      </c>
      <c r="ER205" s="91" t="str">
        <f t="shared" ca="1" si="998"/>
        <v/>
      </c>
      <c r="ES205" s="91" t="str">
        <f t="shared" ca="1" si="1173"/>
        <v/>
      </c>
      <c r="ET205" s="91" t="str">
        <f t="shared" ca="1" si="1173"/>
        <v/>
      </c>
      <c r="EU205" s="91" t="str">
        <f t="shared" ca="1" si="1173"/>
        <v/>
      </c>
      <c r="EV205" s="91" t="str">
        <f t="shared" ca="1" si="1173"/>
        <v/>
      </c>
      <c r="EW205" s="91" t="str">
        <f t="shared" ca="1" si="1173"/>
        <v/>
      </c>
      <c r="EX205" s="91" t="str">
        <f t="shared" ca="1" si="1173"/>
        <v/>
      </c>
      <c r="EY205" s="91" t="str">
        <f t="shared" ca="1" si="1173"/>
        <v/>
      </c>
      <c r="EZ205" s="91" t="str">
        <f t="shared" ca="1" si="1173"/>
        <v/>
      </c>
      <c r="FA205" s="91" t="str">
        <f t="shared" ca="1" si="1173"/>
        <v/>
      </c>
      <c r="FB205" s="91" t="str">
        <f t="shared" ca="1" si="1173"/>
        <v/>
      </c>
      <c r="FC205" s="91" t="str">
        <f t="shared" ca="1" si="1173"/>
        <v/>
      </c>
      <c r="FE205" s="20" t="str">
        <f t="shared" ca="1" si="1064"/>
        <v/>
      </c>
      <c r="FF205" s="21" t="str">
        <f t="shared" ca="1" si="1065"/>
        <v/>
      </c>
      <c r="FG205" s="6" t="str">
        <f t="shared" ca="1" si="1066"/>
        <v/>
      </c>
      <c r="FH205" s="6" t="str">
        <f t="shared" ca="1" si="1067"/>
        <v/>
      </c>
      <c r="FI205" s="22" t="e">
        <f t="shared" ca="1" si="1068"/>
        <v>#VALUE!</v>
      </c>
      <c r="FJ205" s="22" t="e">
        <f t="shared" ca="1" si="1069"/>
        <v>#VALUE!</v>
      </c>
      <c r="FK205" s="22" t="str">
        <f ca="1">IFERROR(IF(INDIRECT(ADDRESS(ROW()-1,COLUMN()-2))="摘要",MATCH(FJ205,日々処理!FF:FF,0),MATCH(FJ205,INDIRECT(ADDRESS(INDIRECT(ADDRESS(ROW()-1,COLUMN()))+1,2,,,"日々処理")):INDIRECT(ADDRESS(INDIRECT(ADDRESS(ROW()-1,COLUMN()))+1000,2,,,"日々処理")),0)+INDIRECT(ADDRESS(ROW()-1,COLUMN()))),"")</f>
        <v/>
      </c>
      <c r="FL205" s="91" t="str">
        <f t="shared" ca="1" si="999"/>
        <v/>
      </c>
      <c r="FM205" s="91" t="str">
        <f t="shared" ca="1" si="1174"/>
        <v/>
      </c>
      <c r="FN205" s="91" t="str">
        <f t="shared" ca="1" si="1174"/>
        <v/>
      </c>
      <c r="FO205" s="91" t="str">
        <f t="shared" ca="1" si="1174"/>
        <v/>
      </c>
      <c r="FP205" s="91" t="str">
        <f t="shared" ca="1" si="1174"/>
        <v/>
      </c>
      <c r="FQ205" s="91" t="str">
        <f t="shared" ca="1" si="1174"/>
        <v/>
      </c>
      <c r="FR205" s="91" t="str">
        <f t="shared" ca="1" si="1174"/>
        <v/>
      </c>
      <c r="FS205" s="91" t="str">
        <f t="shared" ca="1" si="1174"/>
        <v/>
      </c>
      <c r="FT205" s="91" t="str">
        <f t="shared" ca="1" si="1174"/>
        <v/>
      </c>
      <c r="FU205" s="91" t="str">
        <f t="shared" ca="1" si="1174"/>
        <v/>
      </c>
      <c r="FV205" s="91" t="str">
        <f t="shared" ca="1" si="1174"/>
        <v/>
      </c>
      <c r="FW205" s="91" t="str">
        <f t="shared" ca="1" si="1174"/>
        <v/>
      </c>
      <c r="FY205" s="20" t="str">
        <f t="shared" ca="1" si="1070"/>
        <v/>
      </c>
      <c r="FZ205" s="21" t="str">
        <f t="shared" ca="1" si="1071"/>
        <v/>
      </c>
      <c r="GA205" s="6" t="str">
        <f t="shared" ca="1" si="1072"/>
        <v/>
      </c>
      <c r="GB205" s="6" t="str">
        <f t="shared" ca="1" si="1073"/>
        <v/>
      </c>
      <c r="GC205" s="22" t="e">
        <f t="shared" ca="1" si="1074"/>
        <v>#VALUE!</v>
      </c>
      <c r="GD205" s="22" t="e">
        <f t="shared" ca="1" si="1075"/>
        <v>#VALUE!</v>
      </c>
      <c r="GE205" s="22" t="str">
        <f ca="1">IFERROR(IF(INDIRECT(ADDRESS(ROW()-1,COLUMN()-2))="摘要",MATCH(GD205,日々処理!FZ:FZ,0),MATCH(GD205,INDIRECT(ADDRESS(INDIRECT(ADDRESS(ROW()-1,COLUMN()))+1,2,,,"日々処理")):INDIRECT(ADDRESS(INDIRECT(ADDRESS(ROW()-1,COLUMN()))+1000,2,,,"日々処理")),0)+INDIRECT(ADDRESS(ROW()-1,COLUMN()))),"")</f>
        <v/>
      </c>
      <c r="GF205" s="91" t="str">
        <f t="shared" ca="1" si="1000"/>
        <v/>
      </c>
      <c r="GG205" s="91" t="str">
        <f t="shared" ca="1" si="1175"/>
        <v/>
      </c>
      <c r="GH205" s="91" t="str">
        <f t="shared" ca="1" si="1175"/>
        <v/>
      </c>
      <c r="GI205" s="91" t="str">
        <f t="shared" ca="1" si="1175"/>
        <v/>
      </c>
      <c r="GJ205" s="91" t="str">
        <f t="shared" ca="1" si="1175"/>
        <v/>
      </c>
      <c r="GK205" s="91" t="str">
        <f t="shared" ca="1" si="1175"/>
        <v/>
      </c>
      <c r="GL205" s="91" t="str">
        <f t="shared" ca="1" si="1175"/>
        <v/>
      </c>
      <c r="GM205" s="91" t="str">
        <f t="shared" ca="1" si="1175"/>
        <v/>
      </c>
      <c r="GN205" s="91" t="str">
        <f t="shared" ca="1" si="1175"/>
        <v/>
      </c>
      <c r="GO205" s="91" t="str">
        <f t="shared" ca="1" si="1175"/>
        <v/>
      </c>
      <c r="GP205" s="91" t="str">
        <f t="shared" ca="1" si="1175"/>
        <v/>
      </c>
      <c r="GQ205" s="91" t="str">
        <f t="shared" ca="1" si="1175"/>
        <v/>
      </c>
      <c r="GS205" s="20" t="str">
        <f t="shared" ca="1" si="1076"/>
        <v/>
      </c>
      <c r="GT205" s="21" t="str">
        <f t="shared" ca="1" si="1077"/>
        <v/>
      </c>
      <c r="GU205" s="6" t="str">
        <f t="shared" ca="1" si="1078"/>
        <v/>
      </c>
      <c r="GV205" s="6" t="str">
        <f t="shared" ca="1" si="1079"/>
        <v/>
      </c>
      <c r="GW205" s="22" t="e">
        <f t="shared" ca="1" si="1080"/>
        <v>#VALUE!</v>
      </c>
      <c r="GX205" s="22" t="e">
        <f t="shared" ca="1" si="1081"/>
        <v>#VALUE!</v>
      </c>
      <c r="GY205" s="22" t="str">
        <f ca="1">IFERROR(IF(INDIRECT(ADDRESS(ROW()-1,COLUMN()-2))="摘要",MATCH(GX205,日々処理!GT:GT,0),MATCH(GX205,INDIRECT(ADDRESS(INDIRECT(ADDRESS(ROW()-1,COLUMN()))+1,2,,,"日々処理")):INDIRECT(ADDRESS(INDIRECT(ADDRESS(ROW()-1,COLUMN()))+1000,2,,,"日々処理")),0)+INDIRECT(ADDRESS(ROW()-1,COLUMN()))),"")</f>
        <v/>
      </c>
      <c r="GZ205" s="91" t="str">
        <f t="shared" ca="1" si="1001"/>
        <v/>
      </c>
      <c r="HA205" s="91" t="str">
        <f t="shared" ca="1" si="1176"/>
        <v/>
      </c>
      <c r="HB205" s="91" t="str">
        <f t="shared" ca="1" si="1176"/>
        <v/>
      </c>
      <c r="HC205" s="91" t="str">
        <f t="shared" ca="1" si="1176"/>
        <v/>
      </c>
      <c r="HD205" s="91" t="str">
        <f t="shared" ca="1" si="1176"/>
        <v/>
      </c>
      <c r="HE205" s="91" t="str">
        <f t="shared" ca="1" si="1176"/>
        <v/>
      </c>
      <c r="HF205" s="91" t="str">
        <f t="shared" ca="1" si="1176"/>
        <v/>
      </c>
      <c r="HG205" s="91" t="str">
        <f t="shared" ca="1" si="1176"/>
        <v/>
      </c>
      <c r="HH205" s="91" t="str">
        <f t="shared" ca="1" si="1176"/>
        <v/>
      </c>
      <c r="HI205" s="91" t="str">
        <f t="shared" ca="1" si="1176"/>
        <v/>
      </c>
      <c r="HJ205" s="91" t="str">
        <f t="shared" ca="1" si="1176"/>
        <v/>
      </c>
      <c r="HK205" s="91" t="str">
        <f t="shared" ca="1" si="1176"/>
        <v/>
      </c>
      <c r="HM205" s="20" t="str">
        <f t="shared" ca="1" si="1082"/>
        <v/>
      </c>
      <c r="HN205" s="21" t="str">
        <f t="shared" ca="1" si="1083"/>
        <v/>
      </c>
      <c r="HO205" s="6" t="str">
        <f t="shared" ca="1" si="1084"/>
        <v/>
      </c>
      <c r="HP205" s="6" t="str">
        <f t="shared" ca="1" si="1085"/>
        <v/>
      </c>
      <c r="HQ205" s="22" t="e">
        <f t="shared" ca="1" si="1086"/>
        <v>#VALUE!</v>
      </c>
      <c r="HR205" s="22" t="e">
        <f t="shared" ca="1" si="1087"/>
        <v>#VALUE!</v>
      </c>
      <c r="HS205" s="22" t="str">
        <f ca="1">IFERROR(IF(INDIRECT(ADDRESS(ROW()-1,COLUMN()-2))="摘要",MATCH(HR205,日々処理!HN:HN,0),MATCH(HR205,INDIRECT(ADDRESS(INDIRECT(ADDRESS(ROW()-1,COLUMN()))+1,2,,,"日々処理")):INDIRECT(ADDRESS(INDIRECT(ADDRESS(ROW()-1,COLUMN()))+1000,2,,,"日々処理")),0)+INDIRECT(ADDRESS(ROW()-1,COLUMN()))),"")</f>
        <v/>
      </c>
      <c r="HT205" s="91" t="str">
        <f t="shared" ca="1" si="1002"/>
        <v/>
      </c>
      <c r="HU205" s="91" t="str">
        <f t="shared" ca="1" si="1177"/>
        <v/>
      </c>
      <c r="HV205" s="91" t="str">
        <f t="shared" ca="1" si="1177"/>
        <v/>
      </c>
      <c r="HW205" s="91" t="str">
        <f t="shared" ca="1" si="1177"/>
        <v/>
      </c>
      <c r="HX205" s="91" t="str">
        <f t="shared" ca="1" si="1177"/>
        <v/>
      </c>
      <c r="HY205" s="91" t="str">
        <f t="shared" ca="1" si="1177"/>
        <v/>
      </c>
      <c r="HZ205" s="91" t="str">
        <f t="shared" ca="1" si="1177"/>
        <v/>
      </c>
      <c r="IA205" s="91" t="str">
        <f t="shared" ca="1" si="1177"/>
        <v/>
      </c>
      <c r="IB205" s="91" t="str">
        <f t="shared" ca="1" si="1177"/>
        <v/>
      </c>
      <c r="IC205" s="91" t="str">
        <f t="shared" ca="1" si="1177"/>
        <v/>
      </c>
      <c r="ID205" s="91" t="str">
        <f t="shared" ca="1" si="1177"/>
        <v/>
      </c>
      <c r="IE205" s="91" t="str">
        <f t="shared" ca="1" si="1177"/>
        <v/>
      </c>
      <c r="IG205" s="20" t="str">
        <f t="shared" ca="1" si="1088"/>
        <v/>
      </c>
      <c r="IH205" s="21" t="str">
        <f t="shared" ca="1" si="1089"/>
        <v/>
      </c>
      <c r="II205" s="6" t="str">
        <f t="shared" ca="1" si="1090"/>
        <v/>
      </c>
      <c r="IJ205" s="6" t="str">
        <f t="shared" ca="1" si="1091"/>
        <v/>
      </c>
      <c r="IK205" s="22" t="e">
        <f t="shared" ca="1" si="1092"/>
        <v>#VALUE!</v>
      </c>
      <c r="IL205" s="22" t="e">
        <f t="shared" ca="1" si="1093"/>
        <v>#VALUE!</v>
      </c>
      <c r="IM205" s="22" t="str">
        <f ca="1">IFERROR(IF(INDIRECT(ADDRESS(ROW()-1,COLUMN()-2))="摘要",MATCH(IL205,日々処理!IH:IH,0),MATCH(IL205,INDIRECT(ADDRESS(INDIRECT(ADDRESS(ROW()-1,COLUMN()))+1,2,,,"日々処理")):INDIRECT(ADDRESS(INDIRECT(ADDRESS(ROW()-1,COLUMN()))+1000,2,,,"日々処理")),0)+INDIRECT(ADDRESS(ROW()-1,COLUMN()))),"")</f>
        <v/>
      </c>
      <c r="IN205" s="91" t="str">
        <f t="shared" ca="1" si="1003"/>
        <v/>
      </c>
      <c r="IO205" s="91" t="str">
        <f t="shared" ca="1" si="1178"/>
        <v/>
      </c>
      <c r="IP205" s="91" t="str">
        <f t="shared" ca="1" si="1178"/>
        <v/>
      </c>
      <c r="IQ205" s="91" t="str">
        <f t="shared" ca="1" si="1178"/>
        <v/>
      </c>
      <c r="IR205" s="91" t="str">
        <f t="shared" ca="1" si="1178"/>
        <v/>
      </c>
      <c r="IS205" s="91" t="str">
        <f t="shared" ca="1" si="1178"/>
        <v/>
      </c>
      <c r="IT205" s="91" t="str">
        <f t="shared" ca="1" si="1178"/>
        <v/>
      </c>
      <c r="IU205" s="91" t="str">
        <f t="shared" ca="1" si="1178"/>
        <v/>
      </c>
      <c r="IV205" s="91" t="str">
        <f t="shared" ca="1" si="1178"/>
        <v/>
      </c>
      <c r="IW205" s="91" t="str">
        <f t="shared" ca="1" si="1178"/>
        <v/>
      </c>
      <c r="IX205" s="91" t="str">
        <f t="shared" ca="1" si="1178"/>
        <v/>
      </c>
      <c r="IY205" s="91" t="str">
        <f t="shared" ca="1" si="1178"/>
        <v/>
      </c>
      <c r="JA205" s="20" t="str">
        <f t="shared" ca="1" si="1094"/>
        <v/>
      </c>
      <c r="JB205" s="21" t="str">
        <f t="shared" ca="1" si="1095"/>
        <v/>
      </c>
      <c r="JC205" s="6" t="str">
        <f t="shared" ca="1" si="1096"/>
        <v/>
      </c>
      <c r="JD205" s="6" t="str">
        <f t="shared" ca="1" si="1097"/>
        <v/>
      </c>
      <c r="JE205" s="22" t="e">
        <f t="shared" ca="1" si="1098"/>
        <v>#VALUE!</v>
      </c>
      <c r="JF205" s="22" t="e">
        <f t="shared" ca="1" si="1099"/>
        <v>#VALUE!</v>
      </c>
      <c r="JG205" s="22" t="str">
        <f ca="1">IFERROR(IF(INDIRECT(ADDRESS(ROW()-1,COLUMN()-2))="摘要",MATCH(JF205,日々処理!JB:JB,0),MATCH(JF205,INDIRECT(ADDRESS(INDIRECT(ADDRESS(ROW()-1,COLUMN()))+1,2,,,"日々処理")):INDIRECT(ADDRESS(INDIRECT(ADDRESS(ROW()-1,COLUMN()))+1000,2,,,"日々処理")),0)+INDIRECT(ADDRESS(ROW()-1,COLUMN()))),"")</f>
        <v/>
      </c>
      <c r="JH205" s="91" t="str">
        <f t="shared" ca="1" si="1004"/>
        <v/>
      </c>
      <c r="JI205" s="91" t="str">
        <f t="shared" ca="1" si="1179"/>
        <v/>
      </c>
      <c r="JJ205" s="91" t="str">
        <f t="shared" ca="1" si="1179"/>
        <v/>
      </c>
      <c r="JK205" s="91" t="str">
        <f t="shared" ca="1" si="1179"/>
        <v/>
      </c>
      <c r="JL205" s="91" t="str">
        <f t="shared" ca="1" si="1179"/>
        <v/>
      </c>
      <c r="JM205" s="91" t="str">
        <f t="shared" ca="1" si="1179"/>
        <v/>
      </c>
      <c r="JN205" s="91" t="str">
        <f t="shared" ca="1" si="1179"/>
        <v/>
      </c>
      <c r="JO205" s="91" t="str">
        <f t="shared" ca="1" si="1179"/>
        <v/>
      </c>
      <c r="JP205" s="91" t="str">
        <f t="shared" ca="1" si="1179"/>
        <v/>
      </c>
      <c r="JQ205" s="91" t="str">
        <f t="shared" ca="1" si="1179"/>
        <v/>
      </c>
      <c r="JR205" s="91" t="str">
        <f t="shared" ca="1" si="1179"/>
        <v/>
      </c>
      <c r="JS205" s="91" t="str">
        <f t="shared" ca="1" si="1179"/>
        <v/>
      </c>
      <c r="JU205" s="20" t="str">
        <f t="shared" ca="1" si="1100"/>
        <v/>
      </c>
      <c r="JV205" s="21" t="str">
        <f t="shared" ca="1" si="1101"/>
        <v/>
      </c>
      <c r="JW205" s="6" t="str">
        <f t="shared" ca="1" si="1102"/>
        <v/>
      </c>
      <c r="JX205" s="6" t="str">
        <f t="shared" ca="1" si="1103"/>
        <v/>
      </c>
      <c r="JY205" s="22" t="e">
        <f t="shared" ca="1" si="1104"/>
        <v>#VALUE!</v>
      </c>
      <c r="JZ205" s="22" t="e">
        <f t="shared" ca="1" si="1105"/>
        <v>#VALUE!</v>
      </c>
      <c r="KA205" s="22" t="str">
        <f ca="1">IFERROR(IF(INDIRECT(ADDRESS(ROW()-1,COLUMN()-2))="摘要",MATCH(JZ205,日々処理!JV:JV,0),MATCH(JZ205,INDIRECT(ADDRESS(INDIRECT(ADDRESS(ROW()-1,COLUMN()))+1,2,,,"日々処理")):INDIRECT(ADDRESS(INDIRECT(ADDRESS(ROW()-1,COLUMN()))+1000,2,,,"日々処理")),0)+INDIRECT(ADDRESS(ROW()-1,COLUMN()))),"")</f>
        <v/>
      </c>
      <c r="KB205" s="91" t="str">
        <f t="shared" ca="1" si="1005"/>
        <v/>
      </c>
      <c r="KC205" s="91" t="str">
        <f t="shared" ca="1" si="1180"/>
        <v/>
      </c>
      <c r="KD205" s="91" t="str">
        <f t="shared" ca="1" si="1180"/>
        <v/>
      </c>
      <c r="KE205" s="91" t="str">
        <f t="shared" ca="1" si="1180"/>
        <v/>
      </c>
      <c r="KF205" s="91" t="str">
        <f t="shared" ca="1" si="1180"/>
        <v/>
      </c>
      <c r="KG205" s="91" t="str">
        <f t="shared" ca="1" si="1180"/>
        <v/>
      </c>
      <c r="KH205" s="91" t="str">
        <f t="shared" ca="1" si="1180"/>
        <v/>
      </c>
      <c r="KI205" s="91" t="str">
        <f t="shared" ca="1" si="1180"/>
        <v/>
      </c>
      <c r="KJ205" s="91" t="str">
        <f t="shared" ca="1" si="1180"/>
        <v/>
      </c>
      <c r="KK205" s="91" t="str">
        <f t="shared" ca="1" si="1180"/>
        <v/>
      </c>
      <c r="KL205" s="91" t="str">
        <f t="shared" ca="1" si="1180"/>
        <v/>
      </c>
      <c r="KM205" s="91" t="str">
        <f t="shared" ca="1" si="1180"/>
        <v/>
      </c>
      <c r="KO205" s="20" t="str">
        <f t="shared" ca="1" si="1106"/>
        <v/>
      </c>
      <c r="KP205" s="21" t="str">
        <f t="shared" ca="1" si="1107"/>
        <v/>
      </c>
      <c r="KQ205" s="6" t="str">
        <f t="shared" ca="1" si="1108"/>
        <v/>
      </c>
      <c r="KR205" s="6" t="str">
        <f t="shared" ca="1" si="1109"/>
        <v/>
      </c>
      <c r="KS205" s="22" t="e">
        <f t="shared" ca="1" si="1110"/>
        <v>#VALUE!</v>
      </c>
      <c r="KT205" s="22" t="e">
        <f t="shared" ca="1" si="1111"/>
        <v>#VALUE!</v>
      </c>
      <c r="KU205" s="22" t="str">
        <f ca="1">IFERROR(IF(INDIRECT(ADDRESS(ROW()-1,COLUMN()-2))="摘要",MATCH(KT205,日々処理!KP:KP,0),MATCH(KT205,INDIRECT(ADDRESS(INDIRECT(ADDRESS(ROW()-1,COLUMN()))+1,2,,,"日々処理")):INDIRECT(ADDRESS(INDIRECT(ADDRESS(ROW()-1,COLUMN()))+1000,2,,,"日々処理")),0)+INDIRECT(ADDRESS(ROW()-1,COLUMN()))),"")</f>
        <v/>
      </c>
      <c r="KV205" s="91" t="str">
        <f t="shared" ca="1" si="1006"/>
        <v/>
      </c>
      <c r="KW205" s="91" t="str">
        <f t="shared" ca="1" si="1181"/>
        <v/>
      </c>
      <c r="KX205" s="91" t="str">
        <f t="shared" ca="1" si="1181"/>
        <v/>
      </c>
      <c r="KY205" s="91" t="str">
        <f t="shared" ca="1" si="1181"/>
        <v/>
      </c>
      <c r="KZ205" s="91" t="str">
        <f t="shared" ca="1" si="1181"/>
        <v/>
      </c>
      <c r="LA205" s="91" t="str">
        <f t="shared" ca="1" si="1181"/>
        <v/>
      </c>
      <c r="LB205" s="91" t="str">
        <f t="shared" ca="1" si="1181"/>
        <v/>
      </c>
      <c r="LC205" s="91" t="str">
        <f t="shared" ca="1" si="1181"/>
        <v/>
      </c>
      <c r="LD205" s="91" t="str">
        <f t="shared" ca="1" si="1181"/>
        <v/>
      </c>
      <c r="LE205" s="91" t="str">
        <f t="shared" ca="1" si="1181"/>
        <v/>
      </c>
      <c r="LF205" s="91" t="str">
        <f t="shared" ca="1" si="1181"/>
        <v/>
      </c>
      <c r="LG205" s="91" t="str">
        <f t="shared" ca="1" si="1181"/>
        <v/>
      </c>
      <c r="LI205" s="20" t="str">
        <f t="shared" ca="1" si="1112"/>
        <v/>
      </c>
      <c r="LJ205" s="21" t="str">
        <f t="shared" ca="1" si="1113"/>
        <v/>
      </c>
      <c r="LK205" s="6" t="str">
        <f t="shared" ca="1" si="1114"/>
        <v/>
      </c>
      <c r="LL205" s="6" t="str">
        <f t="shared" ca="1" si="1115"/>
        <v/>
      </c>
      <c r="LM205" s="22" t="e">
        <f t="shared" ca="1" si="1116"/>
        <v>#VALUE!</v>
      </c>
      <c r="LN205" s="22" t="e">
        <f t="shared" ca="1" si="1117"/>
        <v>#VALUE!</v>
      </c>
      <c r="LO205" s="22" t="str">
        <f ca="1">IFERROR(IF(INDIRECT(ADDRESS(ROW()-1,COLUMN()-2))="摘要",MATCH(LN205,日々処理!LJ:LJ,0),MATCH(LN205,INDIRECT(ADDRESS(INDIRECT(ADDRESS(ROW()-1,COLUMN()))+1,2,,,"日々処理")):INDIRECT(ADDRESS(INDIRECT(ADDRESS(ROW()-1,COLUMN()))+1000,2,,,"日々処理")),0)+INDIRECT(ADDRESS(ROW()-1,COLUMN()))),"")</f>
        <v/>
      </c>
      <c r="LP205" s="91" t="str">
        <f t="shared" ca="1" si="1007"/>
        <v/>
      </c>
      <c r="LQ205" s="91" t="str">
        <f t="shared" ca="1" si="1182"/>
        <v/>
      </c>
      <c r="LR205" s="91" t="str">
        <f t="shared" ca="1" si="1182"/>
        <v/>
      </c>
      <c r="LS205" s="91" t="str">
        <f t="shared" ca="1" si="1182"/>
        <v/>
      </c>
      <c r="LT205" s="91" t="str">
        <f t="shared" ca="1" si="1182"/>
        <v/>
      </c>
      <c r="LU205" s="91" t="str">
        <f t="shared" ca="1" si="1182"/>
        <v/>
      </c>
      <c r="LV205" s="91" t="str">
        <f t="shared" ca="1" si="1182"/>
        <v/>
      </c>
      <c r="LW205" s="91" t="str">
        <f t="shared" ca="1" si="1182"/>
        <v/>
      </c>
      <c r="LX205" s="91" t="str">
        <f t="shared" ca="1" si="1182"/>
        <v/>
      </c>
      <c r="LY205" s="91" t="str">
        <f t="shared" ca="1" si="1182"/>
        <v/>
      </c>
      <c r="LZ205" s="91" t="str">
        <f t="shared" ca="1" si="1182"/>
        <v/>
      </c>
      <c r="MA205" s="91" t="str">
        <f t="shared" ca="1" si="1182"/>
        <v/>
      </c>
      <c r="MC205" s="20" t="str">
        <f t="shared" ca="1" si="1118"/>
        <v/>
      </c>
      <c r="MD205" s="21" t="str">
        <f t="shared" ca="1" si="1119"/>
        <v/>
      </c>
      <c r="ME205" s="6" t="str">
        <f t="shared" ca="1" si="1120"/>
        <v/>
      </c>
      <c r="MF205" s="6" t="str">
        <f t="shared" ca="1" si="1121"/>
        <v/>
      </c>
      <c r="MG205" s="22" t="e">
        <f t="shared" ca="1" si="1122"/>
        <v>#VALUE!</v>
      </c>
      <c r="MH205" s="22" t="e">
        <f t="shared" ca="1" si="1123"/>
        <v>#VALUE!</v>
      </c>
      <c r="MI205" s="22" t="str">
        <f ca="1">IFERROR(IF(INDIRECT(ADDRESS(ROW()-1,COLUMN()-2))="摘要",MATCH(MH205,日々処理!MD:MD,0),MATCH(MH205,INDIRECT(ADDRESS(INDIRECT(ADDRESS(ROW()-1,COLUMN()))+1,2,,,"日々処理")):INDIRECT(ADDRESS(INDIRECT(ADDRESS(ROW()-1,COLUMN()))+1000,2,,,"日々処理")),0)+INDIRECT(ADDRESS(ROW()-1,COLUMN()))),"")</f>
        <v/>
      </c>
      <c r="MJ205" s="91" t="str">
        <f t="shared" ca="1" si="1008"/>
        <v/>
      </c>
      <c r="MK205" s="91" t="str">
        <f t="shared" ca="1" si="1183"/>
        <v/>
      </c>
      <c r="ML205" s="91" t="str">
        <f t="shared" ca="1" si="1183"/>
        <v/>
      </c>
      <c r="MM205" s="91" t="str">
        <f t="shared" ca="1" si="1183"/>
        <v/>
      </c>
      <c r="MN205" s="91" t="str">
        <f t="shared" ca="1" si="1183"/>
        <v/>
      </c>
      <c r="MO205" s="91" t="str">
        <f t="shared" ca="1" si="1183"/>
        <v/>
      </c>
      <c r="MP205" s="91" t="str">
        <f t="shared" ca="1" si="1183"/>
        <v/>
      </c>
      <c r="MQ205" s="91" t="str">
        <f t="shared" ca="1" si="1183"/>
        <v/>
      </c>
      <c r="MR205" s="91" t="str">
        <f t="shared" ca="1" si="1183"/>
        <v/>
      </c>
      <c r="MS205" s="91" t="str">
        <f t="shared" ca="1" si="1183"/>
        <v/>
      </c>
      <c r="MT205" s="91" t="str">
        <f t="shared" ca="1" si="1183"/>
        <v/>
      </c>
      <c r="MU205" s="91" t="str">
        <f t="shared" ca="1" si="1183"/>
        <v/>
      </c>
      <c r="MW205" s="20" t="str">
        <f t="shared" ca="1" si="1124"/>
        <v/>
      </c>
      <c r="MX205" s="21" t="str">
        <f t="shared" ca="1" si="1125"/>
        <v/>
      </c>
      <c r="MY205" s="6" t="str">
        <f t="shared" ca="1" si="1126"/>
        <v/>
      </c>
      <c r="MZ205" s="6" t="str">
        <f t="shared" ca="1" si="1127"/>
        <v/>
      </c>
      <c r="NA205" s="22" t="e">
        <f t="shared" ca="1" si="1128"/>
        <v>#VALUE!</v>
      </c>
      <c r="NB205" s="22" t="e">
        <f t="shared" ca="1" si="1129"/>
        <v>#VALUE!</v>
      </c>
      <c r="NC205" s="22" t="str">
        <f ca="1">IFERROR(IF(INDIRECT(ADDRESS(ROW()-1,COLUMN()-2))="摘要",MATCH(NB205,日々処理!MX:MX,0),MATCH(NB205,INDIRECT(ADDRESS(INDIRECT(ADDRESS(ROW()-1,COLUMN()))+1,2,,,"日々処理")):INDIRECT(ADDRESS(INDIRECT(ADDRESS(ROW()-1,COLUMN()))+1000,2,,,"日々処理")),0)+INDIRECT(ADDRESS(ROW()-1,COLUMN()))),"")</f>
        <v/>
      </c>
      <c r="ND205" s="91" t="str">
        <f t="shared" ca="1" si="1009"/>
        <v/>
      </c>
      <c r="NE205" s="91" t="str">
        <f t="shared" ca="1" si="1184"/>
        <v/>
      </c>
      <c r="NF205" s="91" t="str">
        <f t="shared" ca="1" si="1184"/>
        <v/>
      </c>
      <c r="NG205" s="91" t="str">
        <f t="shared" ca="1" si="1184"/>
        <v/>
      </c>
      <c r="NH205" s="91" t="str">
        <f t="shared" ca="1" si="1184"/>
        <v/>
      </c>
      <c r="NI205" s="91" t="str">
        <f t="shared" ca="1" si="1184"/>
        <v/>
      </c>
      <c r="NJ205" s="91" t="str">
        <f t="shared" ca="1" si="1184"/>
        <v/>
      </c>
      <c r="NK205" s="91" t="str">
        <f t="shared" ca="1" si="1184"/>
        <v/>
      </c>
      <c r="NL205" s="91" t="str">
        <f t="shared" ca="1" si="1184"/>
        <v/>
      </c>
      <c r="NM205" s="91" t="str">
        <f t="shared" ca="1" si="1184"/>
        <v/>
      </c>
      <c r="NN205" s="91" t="str">
        <f t="shared" ca="1" si="1184"/>
        <v/>
      </c>
      <c r="NO205" s="91" t="str">
        <f t="shared" ca="1" si="1184"/>
        <v/>
      </c>
      <c r="NQ205" s="20" t="str">
        <f t="shared" ca="1" si="1130"/>
        <v/>
      </c>
      <c r="NR205" s="21" t="str">
        <f t="shared" ca="1" si="1131"/>
        <v/>
      </c>
      <c r="NS205" s="6" t="str">
        <f t="shared" ca="1" si="1132"/>
        <v/>
      </c>
      <c r="NT205" s="6" t="str">
        <f t="shared" ca="1" si="1133"/>
        <v/>
      </c>
      <c r="NU205" s="22" t="e">
        <f t="shared" ca="1" si="1134"/>
        <v>#VALUE!</v>
      </c>
      <c r="NV205" s="22" t="e">
        <f t="shared" ca="1" si="1135"/>
        <v>#VALUE!</v>
      </c>
      <c r="NW205" s="22" t="str">
        <f ca="1">IFERROR(IF(INDIRECT(ADDRESS(ROW()-1,COLUMN()-2))="摘要",MATCH(NV205,日々処理!NR:NR,0),MATCH(NV205,INDIRECT(ADDRESS(INDIRECT(ADDRESS(ROW()-1,COLUMN()))+1,2,,,"日々処理")):INDIRECT(ADDRESS(INDIRECT(ADDRESS(ROW()-1,COLUMN()))+1000,2,,,"日々処理")),0)+INDIRECT(ADDRESS(ROW()-1,COLUMN()))),"")</f>
        <v/>
      </c>
      <c r="NX205" s="91" t="str">
        <f t="shared" ca="1" si="1010"/>
        <v/>
      </c>
      <c r="NY205" s="91" t="str">
        <f t="shared" ca="1" si="1185"/>
        <v/>
      </c>
      <c r="NZ205" s="91" t="str">
        <f t="shared" ca="1" si="1185"/>
        <v/>
      </c>
      <c r="OA205" s="91" t="str">
        <f t="shared" ca="1" si="1185"/>
        <v/>
      </c>
      <c r="OB205" s="91" t="str">
        <f t="shared" ca="1" si="1185"/>
        <v/>
      </c>
      <c r="OC205" s="91" t="str">
        <f t="shared" ca="1" si="1185"/>
        <v/>
      </c>
      <c r="OD205" s="91" t="str">
        <f t="shared" ca="1" si="1185"/>
        <v/>
      </c>
      <c r="OE205" s="91" t="str">
        <f t="shared" ca="1" si="1185"/>
        <v/>
      </c>
      <c r="OF205" s="91" t="str">
        <f t="shared" ca="1" si="1185"/>
        <v/>
      </c>
      <c r="OG205" s="91" t="str">
        <f t="shared" ca="1" si="1185"/>
        <v/>
      </c>
      <c r="OH205" s="91" t="str">
        <f t="shared" ca="1" si="1185"/>
        <v/>
      </c>
      <c r="OI205" s="91" t="str">
        <f t="shared" ca="1" si="1185"/>
        <v/>
      </c>
      <c r="OK205" s="20" t="str">
        <f t="shared" ca="1" si="1136"/>
        <v/>
      </c>
      <c r="OL205" s="21" t="str">
        <f t="shared" ca="1" si="1137"/>
        <v/>
      </c>
      <c r="OM205" s="6" t="str">
        <f t="shared" ca="1" si="1138"/>
        <v/>
      </c>
      <c r="ON205" s="6" t="str">
        <f t="shared" ca="1" si="1139"/>
        <v/>
      </c>
      <c r="OO205" s="22" t="e">
        <f t="shared" ca="1" si="1140"/>
        <v>#VALUE!</v>
      </c>
      <c r="OP205" s="22" t="e">
        <f t="shared" ca="1" si="1141"/>
        <v>#VALUE!</v>
      </c>
      <c r="OQ205" s="22" t="str">
        <f ca="1">IFERROR(IF(INDIRECT(ADDRESS(ROW()-1,COLUMN()-2))="摘要",MATCH(OP205,日々処理!OL:OL,0),MATCH(OP205,INDIRECT(ADDRESS(INDIRECT(ADDRESS(ROW()-1,COLUMN()))+1,2,,,"日々処理")):INDIRECT(ADDRESS(INDIRECT(ADDRESS(ROW()-1,COLUMN()))+1000,2,,,"日々処理")),0)+INDIRECT(ADDRESS(ROW()-1,COLUMN()))),"")</f>
        <v/>
      </c>
      <c r="OR205" s="91" t="str">
        <f t="shared" ca="1" si="1011"/>
        <v/>
      </c>
      <c r="OS205" s="91" t="str">
        <f t="shared" ca="1" si="1186"/>
        <v/>
      </c>
      <c r="OT205" s="91" t="str">
        <f t="shared" ca="1" si="1186"/>
        <v/>
      </c>
      <c r="OU205" s="91" t="str">
        <f t="shared" ca="1" si="1186"/>
        <v/>
      </c>
      <c r="OV205" s="91" t="str">
        <f t="shared" ca="1" si="1186"/>
        <v/>
      </c>
      <c r="OW205" s="91" t="str">
        <f t="shared" ca="1" si="1186"/>
        <v/>
      </c>
      <c r="OX205" s="91" t="str">
        <f t="shared" ca="1" si="1186"/>
        <v/>
      </c>
      <c r="OY205" s="91" t="str">
        <f t="shared" ca="1" si="1186"/>
        <v/>
      </c>
      <c r="OZ205" s="91" t="str">
        <f t="shared" ca="1" si="1186"/>
        <v/>
      </c>
      <c r="PA205" s="91" t="str">
        <f t="shared" ca="1" si="1186"/>
        <v/>
      </c>
      <c r="PB205" s="91" t="str">
        <f t="shared" ca="1" si="1186"/>
        <v/>
      </c>
      <c r="PC205" s="91" t="str">
        <f t="shared" ca="1" si="1186"/>
        <v/>
      </c>
      <c r="PE205" s="20" t="str">
        <f t="shared" ca="1" si="1142"/>
        <v/>
      </c>
      <c r="PF205" s="21" t="str">
        <f t="shared" ca="1" si="1143"/>
        <v/>
      </c>
      <c r="PG205" s="6" t="str">
        <f t="shared" ca="1" si="1144"/>
        <v/>
      </c>
      <c r="PH205" s="6" t="str">
        <f t="shared" ca="1" si="1145"/>
        <v/>
      </c>
      <c r="PI205" s="22" t="e">
        <f t="shared" ca="1" si="1146"/>
        <v>#VALUE!</v>
      </c>
      <c r="PJ205" s="22" t="e">
        <f t="shared" ca="1" si="1147"/>
        <v>#VALUE!</v>
      </c>
      <c r="PK205" s="22" t="str">
        <f ca="1">IFERROR(IF(INDIRECT(ADDRESS(ROW()-1,COLUMN()-2))="摘要",MATCH(PJ205,日々処理!PF:PF,0),MATCH(PJ205,INDIRECT(ADDRESS(INDIRECT(ADDRESS(ROW()-1,COLUMN()))+1,2,,,"日々処理")):INDIRECT(ADDRESS(INDIRECT(ADDRESS(ROW()-1,COLUMN()))+1000,2,,,"日々処理")),0)+INDIRECT(ADDRESS(ROW()-1,COLUMN()))),"")</f>
        <v/>
      </c>
      <c r="PL205" s="91" t="str">
        <f t="shared" ca="1" si="1012"/>
        <v/>
      </c>
      <c r="PM205" s="91" t="str">
        <f t="shared" ca="1" si="1187"/>
        <v/>
      </c>
      <c r="PN205" s="91" t="str">
        <f t="shared" ca="1" si="1187"/>
        <v/>
      </c>
      <c r="PO205" s="91" t="str">
        <f t="shared" ca="1" si="1187"/>
        <v/>
      </c>
      <c r="PP205" s="91" t="str">
        <f t="shared" ca="1" si="1187"/>
        <v/>
      </c>
      <c r="PQ205" s="91" t="str">
        <f t="shared" ca="1" si="1187"/>
        <v/>
      </c>
      <c r="PR205" s="91" t="str">
        <f t="shared" ca="1" si="1187"/>
        <v/>
      </c>
      <c r="PS205" s="91" t="str">
        <f t="shared" ca="1" si="1187"/>
        <v/>
      </c>
      <c r="PT205" s="91" t="str">
        <f t="shared" ca="1" si="1187"/>
        <v/>
      </c>
      <c r="PU205" s="91" t="str">
        <f t="shared" ca="1" si="1187"/>
        <v/>
      </c>
      <c r="PV205" s="91" t="str">
        <f t="shared" ca="1" si="1187"/>
        <v/>
      </c>
      <c r="PW205" s="91" t="str">
        <f t="shared" ca="1" si="1187"/>
        <v/>
      </c>
      <c r="PY205" s="20" t="str">
        <f t="shared" ca="1" si="1148"/>
        <v/>
      </c>
      <c r="PZ205" s="21" t="str">
        <f t="shared" ca="1" si="1149"/>
        <v/>
      </c>
      <c r="QA205" s="6" t="str">
        <f t="shared" ca="1" si="1150"/>
        <v/>
      </c>
      <c r="QB205" s="6" t="str">
        <f t="shared" ca="1" si="1151"/>
        <v/>
      </c>
      <c r="QC205" s="22" t="e">
        <f t="shared" ca="1" si="1152"/>
        <v>#VALUE!</v>
      </c>
      <c r="QD205" s="22" t="e">
        <f t="shared" ca="1" si="1153"/>
        <v>#VALUE!</v>
      </c>
      <c r="QE205" s="22" t="str">
        <f ca="1">IFERROR(IF(INDIRECT(ADDRESS(ROW()-1,COLUMN()-2))="摘要",MATCH(QD205,日々処理!PZ:PZ,0),MATCH(QD205,INDIRECT(ADDRESS(INDIRECT(ADDRESS(ROW()-1,COLUMN()))+1,2,,,"日々処理")):INDIRECT(ADDRESS(INDIRECT(ADDRESS(ROW()-1,COLUMN()))+1000,2,,,"日々処理")),0)+INDIRECT(ADDRESS(ROW()-1,COLUMN()))),"")</f>
        <v/>
      </c>
      <c r="QF205" s="91" t="str">
        <f t="shared" ca="1" si="1013"/>
        <v/>
      </c>
      <c r="QG205" s="91" t="str">
        <f t="shared" ca="1" si="1188"/>
        <v/>
      </c>
      <c r="QH205" s="91" t="str">
        <f t="shared" ca="1" si="1188"/>
        <v/>
      </c>
      <c r="QI205" s="91" t="str">
        <f t="shared" ca="1" si="1188"/>
        <v/>
      </c>
      <c r="QJ205" s="91" t="str">
        <f t="shared" ca="1" si="1188"/>
        <v/>
      </c>
      <c r="QK205" s="91" t="str">
        <f t="shared" ca="1" si="1188"/>
        <v/>
      </c>
      <c r="QL205" s="91" t="str">
        <f t="shared" ca="1" si="1188"/>
        <v/>
      </c>
      <c r="QM205" s="91" t="str">
        <f t="shared" ca="1" si="1188"/>
        <v/>
      </c>
      <c r="QN205" s="91" t="str">
        <f t="shared" ca="1" si="1188"/>
        <v/>
      </c>
      <c r="QO205" s="91" t="str">
        <f t="shared" ca="1" si="1188"/>
        <v/>
      </c>
      <c r="QP205" s="91" t="str">
        <f t="shared" ca="1" si="1188"/>
        <v/>
      </c>
      <c r="QQ205" s="91" t="str">
        <f t="shared" ca="1" si="1188"/>
        <v/>
      </c>
      <c r="QS205" s="20" t="str">
        <f t="shared" ca="1" si="1154"/>
        <v/>
      </c>
      <c r="QT205" s="21" t="str">
        <f t="shared" ca="1" si="1155"/>
        <v/>
      </c>
      <c r="QU205" s="6" t="str">
        <f t="shared" ca="1" si="1156"/>
        <v/>
      </c>
      <c r="QV205" s="6" t="str">
        <f t="shared" ca="1" si="1157"/>
        <v/>
      </c>
      <c r="QW205" s="22" t="e">
        <f t="shared" ca="1" si="1158"/>
        <v>#VALUE!</v>
      </c>
      <c r="QX205" s="22" t="e">
        <f t="shared" ca="1" si="1159"/>
        <v>#VALUE!</v>
      </c>
      <c r="QY205" s="22" t="str">
        <f ca="1">IFERROR(IF(INDIRECT(ADDRESS(ROW()-1,COLUMN()-2))="摘要",MATCH(QX205,日々処理!QT:QT,0),MATCH(QX205,INDIRECT(ADDRESS(INDIRECT(ADDRESS(ROW()-1,COLUMN()))+1,2,,,"日々処理")):INDIRECT(ADDRESS(INDIRECT(ADDRESS(ROW()-1,COLUMN()))+1000,2,,,"日々処理")),0)+INDIRECT(ADDRESS(ROW()-1,COLUMN()))),"")</f>
        <v/>
      </c>
      <c r="QZ205" s="91" t="str">
        <f t="shared" ca="1" si="1014"/>
        <v/>
      </c>
      <c r="RA205" s="91" t="str">
        <f t="shared" ca="1" si="1189"/>
        <v/>
      </c>
      <c r="RB205" s="91" t="str">
        <f t="shared" ca="1" si="1189"/>
        <v/>
      </c>
      <c r="RC205" s="91" t="str">
        <f t="shared" ca="1" si="1189"/>
        <v/>
      </c>
      <c r="RD205" s="91" t="str">
        <f t="shared" ca="1" si="1189"/>
        <v/>
      </c>
      <c r="RE205" s="91" t="str">
        <f t="shared" ca="1" si="1189"/>
        <v/>
      </c>
      <c r="RF205" s="91" t="str">
        <f t="shared" ca="1" si="1189"/>
        <v/>
      </c>
      <c r="RG205" s="91" t="str">
        <f t="shared" ca="1" si="1189"/>
        <v/>
      </c>
      <c r="RH205" s="91" t="str">
        <f t="shared" ca="1" si="1189"/>
        <v/>
      </c>
      <c r="RI205" s="91" t="str">
        <f t="shared" ca="1" si="1189"/>
        <v/>
      </c>
      <c r="RJ205" s="91" t="str">
        <f t="shared" ca="1" si="1189"/>
        <v/>
      </c>
      <c r="RK205" s="91" t="str">
        <f t="shared" ca="1" si="1189"/>
        <v/>
      </c>
      <c r="RM205" s="20" t="str">
        <f t="shared" ca="1" si="1160"/>
        <v/>
      </c>
      <c r="RN205" s="21" t="str">
        <f t="shared" ca="1" si="1161"/>
        <v/>
      </c>
      <c r="RO205" s="6" t="str">
        <f t="shared" ca="1" si="1162"/>
        <v/>
      </c>
      <c r="RP205" s="6" t="str">
        <f t="shared" ca="1" si="1163"/>
        <v/>
      </c>
      <c r="RQ205" s="22" t="e">
        <f t="shared" ca="1" si="1164"/>
        <v>#VALUE!</v>
      </c>
      <c r="RR205" s="22" t="e">
        <f t="shared" ca="1" si="1165"/>
        <v>#VALUE!</v>
      </c>
      <c r="RS205" s="22" t="str">
        <f ca="1">IFERROR(IF(INDIRECT(ADDRESS(ROW()-1,COLUMN()-2))="摘要",MATCH(RR205,日々処理!RN:RN,0),MATCH(RR205,INDIRECT(ADDRESS(INDIRECT(ADDRESS(ROW()-1,COLUMN()))+1,2,,,"日々処理")):INDIRECT(ADDRESS(INDIRECT(ADDRESS(ROW()-1,COLUMN()))+1000,2,,,"日々処理")),0)+INDIRECT(ADDRESS(ROW()-1,COLUMN()))),"")</f>
        <v/>
      </c>
      <c r="RT205" s="91" t="str">
        <f t="shared" ca="1" si="1015"/>
        <v/>
      </c>
      <c r="RU205" s="91" t="str">
        <f t="shared" ca="1" si="1190"/>
        <v/>
      </c>
      <c r="RV205" s="91" t="str">
        <f t="shared" ca="1" si="1190"/>
        <v/>
      </c>
      <c r="RW205" s="91" t="str">
        <f t="shared" ca="1" si="1190"/>
        <v/>
      </c>
      <c r="RX205" s="91" t="str">
        <f t="shared" ca="1" si="1190"/>
        <v/>
      </c>
      <c r="RY205" s="91" t="str">
        <f t="shared" ca="1" si="1190"/>
        <v/>
      </c>
      <c r="RZ205" s="91" t="str">
        <f t="shared" ca="1" si="1190"/>
        <v/>
      </c>
      <c r="SA205" s="91" t="str">
        <f t="shared" ca="1" si="1190"/>
        <v/>
      </c>
      <c r="SB205" s="91" t="str">
        <f t="shared" ca="1" si="1190"/>
        <v/>
      </c>
      <c r="SC205" s="91" t="str">
        <f t="shared" ca="1" si="1190"/>
        <v/>
      </c>
      <c r="SD205" s="91" t="str">
        <f t="shared" ca="1" si="1190"/>
        <v/>
      </c>
      <c r="SE205" s="91" t="str">
        <f t="shared" ca="1" si="1190"/>
        <v/>
      </c>
    </row>
    <row r="206" spans="1:499" ht="12" customHeight="1">
      <c r="A206" s="20" t="str">
        <f t="shared" ca="1" si="1016"/>
        <v/>
      </c>
      <c r="B206" s="21" t="str">
        <f t="shared" ca="1" si="1017"/>
        <v/>
      </c>
      <c r="C206" s="6" t="str">
        <f t="shared" ca="1" si="1018"/>
        <v/>
      </c>
      <c r="D206" s="6" t="str">
        <f t="shared" ca="1" si="1019"/>
        <v/>
      </c>
      <c r="E206" s="22" t="e">
        <f t="shared" ca="1" si="1020"/>
        <v>#VALUE!</v>
      </c>
      <c r="F206" s="22" t="e">
        <f t="shared" ca="1" si="1021"/>
        <v>#VALUE!</v>
      </c>
      <c r="G206" s="22" t="str">
        <f ca="1">IFERROR(IF(INDIRECT(ADDRESS(ROW()-1,COLUMN()-2))="摘要",MATCH(F206,日々処理!B:B,0),MATCH(F206,INDIRECT(ADDRESS(INDIRECT(ADDRESS(ROW()-1,COLUMN()))+1,2,,,"日々処理")):INDIRECT(ADDRESS(INDIRECT(ADDRESS(ROW()-1,COLUMN()))+1000,2,,,"日々処理")),0)+INDIRECT(ADDRESS(ROW()-1,COLUMN()))),"")</f>
        <v/>
      </c>
      <c r="H206" s="91" t="str">
        <f t="shared" ca="1" si="991"/>
        <v/>
      </c>
      <c r="I206" s="91" t="str">
        <f t="shared" ca="1" si="1166"/>
        <v/>
      </c>
      <c r="J206" s="91" t="str">
        <f t="shared" ca="1" si="1166"/>
        <v/>
      </c>
      <c r="K206" s="91" t="str">
        <f t="shared" ca="1" si="1166"/>
        <v/>
      </c>
      <c r="L206" s="91" t="str">
        <f t="shared" ca="1" si="1166"/>
        <v/>
      </c>
      <c r="M206" s="91" t="str">
        <f t="shared" ca="1" si="1166"/>
        <v/>
      </c>
      <c r="N206" s="91" t="str">
        <f t="shared" ca="1" si="1166"/>
        <v/>
      </c>
      <c r="O206" s="91" t="str">
        <f t="shared" ca="1" si="1166"/>
        <v/>
      </c>
      <c r="P206" s="91" t="str">
        <f t="shared" ca="1" si="1166"/>
        <v/>
      </c>
      <c r="Q206" s="91" t="str">
        <f t="shared" ca="1" si="1166"/>
        <v/>
      </c>
      <c r="R206" s="91" t="str">
        <f t="shared" ca="1" si="1166"/>
        <v/>
      </c>
      <c r="S206" s="91" t="str">
        <f t="shared" ca="1" si="1166"/>
        <v/>
      </c>
      <c r="T206" s="89"/>
      <c r="U206" s="20" t="str">
        <f t="shared" ca="1" si="1022"/>
        <v/>
      </c>
      <c r="V206" s="21" t="str">
        <f t="shared" ca="1" si="1023"/>
        <v/>
      </c>
      <c r="W206" s="6" t="str">
        <f t="shared" ca="1" si="1024"/>
        <v/>
      </c>
      <c r="X206" s="6" t="str">
        <f t="shared" ca="1" si="1025"/>
        <v/>
      </c>
      <c r="Y206" s="22" t="e">
        <f t="shared" ca="1" si="1026"/>
        <v>#VALUE!</v>
      </c>
      <c r="Z206" s="22" t="e">
        <f t="shared" ca="1" si="1027"/>
        <v>#VALUE!</v>
      </c>
      <c r="AA206" s="22" t="str">
        <f ca="1">IFERROR(IF(INDIRECT(ADDRESS(ROW()-1,COLUMN()-2))="摘要",MATCH(Z206,日々処理!V:V,0),MATCH(Z206,INDIRECT(ADDRESS(INDIRECT(ADDRESS(ROW()-1,COLUMN()))+1,2,,,"日々処理")):INDIRECT(ADDRESS(INDIRECT(ADDRESS(ROW()-1,COLUMN()))+1000,2,,,"日々処理")),0)+INDIRECT(ADDRESS(ROW()-1,COLUMN()))),"")</f>
        <v/>
      </c>
      <c r="AB206" s="91" t="str">
        <f t="shared" ca="1" si="992"/>
        <v/>
      </c>
      <c r="AC206" s="91" t="str">
        <f t="shared" ca="1" si="1167"/>
        <v/>
      </c>
      <c r="AD206" s="91" t="str">
        <f t="shared" ca="1" si="1167"/>
        <v/>
      </c>
      <c r="AE206" s="91" t="str">
        <f t="shared" ca="1" si="1167"/>
        <v/>
      </c>
      <c r="AF206" s="91" t="str">
        <f t="shared" ca="1" si="1167"/>
        <v/>
      </c>
      <c r="AG206" s="91" t="str">
        <f t="shared" ca="1" si="1167"/>
        <v/>
      </c>
      <c r="AH206" s="91" t="str">
        <f t="shared" ca="1" si="1167"/>
        <v/>
      </c>
      <c r="AI206" s="91" t="str">
        <f t="shared" ca="1" si="1167"/>
        <v/>
      </c>
      <c r="AJ206" s="91" t="str">
        <f t="shared" ca="1" si="1167"/>
        <v/>
      </c>
      <c r="AK206" s="91" t="str">
        <f t="shared" ca="1" si="1167"/>
        <v/>
      </c>
      <c r="AL206" s="91" t="str">
        <f t="shared" ca="1" si="1167"/>
        <v/>
      </c>
      <c r="AM206" s="91" t="str">
        <f t="shared" ca="1" si="1167"/>
        <v/>
      </c>
      <c r="AO206" s="20" t="str">
        <f t="shared" ca="1" si="1028"/>
        <v/>
      </c>
      <c r="AP206" s="21" t="str">
        <f t="shared" ca="1" si="1029"/>
        <v/>
      </c>
      <c r="AQ206" s="6" t="str">
        <f t="shared" ca="1" si="1030"/>
        <v/>
      </c>
      <c r="AR206" s="6" t="str">
        <f t="shared" ca="1" si="1031"/>
        <v/>
      </c>
      <c r="AS206" s="22" t="e">
        <f t="shared" ca="1" si="1032"/>
        <v>#VALUE!</v>
      </c>
      <c r="AT206" s="22" t="e">
        <f t="shared" ca="1" si="1033"/>
        <v>#VALUE!</v>
      </c>
      <c r="AU206" s="22" t="str">
        <f ca="1">IFERROR(IF(INDIRECT(ADDRESS(ROW()-1,COLUMN()-2))="摘要",MATCH(AT206,日々処理!AP:AP,0),MATCH(AT206,INDIRECT(ADDRESS(INDIRECT(ADDRESS(ROW()-1,COLUMN()))+1,2,,,"日々処理")):INDIRECT(ADDRESS(INDIRECT(ADDRESS(ROW()-1,COLUMN()))+1000,2,,,"日々処理")),0)+INDIRECT(ADDRESS(ROW()-1,COLUMN()))),"")</f>
        <v/>
      </c>
      <c r="AV206" s="91" t="str">
        <f t="shared" ca="1" si="993"/>
        <v/>
      </c>
      <c r="AW206" s="91" t="str">
        <f t="shared" ca="1" si="1168"/>
        <v/>
      </c>
      <c r="AX206" s="91" t="str">
        <f t="shared" ca="1" si="1168"/>
        <v/>
      </c>
      <c r="AY206" s="91" t="str">
        <f t="shared" ca="1" si="1168"/>
        <v/>
      </c>
      <c r="AZ206" s="91" t="str">
        <f t="shared" ca="1" si="1168"/>
        <v/>
      </c>
      <c r="BA206" s="91" t="str">
        <f t="shared" ca="1" si="1168"/>
        <v/>
      </c>
      <c r="BB206" s="91" t="str">
        <f t="shared" ca="1" si="1168"/>
        <v/>
      </c>
      <c r="BC206" s="91" t="str">
        <f t="shared" ca="1" si="1168"/>
        <v/>
      </c>
      <c r="BD206" s="91" t="str">
        <f t="shared" ca="1" si="1168"/>
        <v/>
      </c>
      <c r="BE206" s="91" t="str">
        <f t="shared" ca="1" si="1168"/>
        <v/>
      </c>
      <c r="BF206" s="91" t="str">
        <f t="shared" ca="1" si="1168"/>
        <v/>
      </c>
      <c r="BG206" s="91" t="str">
        <f t="shared" ca="1" si="1168"/>
        <v/>
      </c>
      <c r="BI206" s="20" t="str">
        <f t="shared" ca="1" si="1034"/>
        <v/>
      </c>
      <c r="BJ206" s="21" t="str">
        <f t="shared" ca="1" si="1035"/>
        <v/>
      </c>
      <c r="BK206" s="6" t="str">
        <f t="shared" ca="1" si="1036"/>
        <v/>
      </c>
      <c r="BL206" s="6" t="str">
        <f t="shared" ca="1" si="1037"/>
        <v/>
      </c>
      <c r="BM206" s="22" t="e">
        <f t="shared" ca="1" si="1038"/>
        <v>#VALUE!</v>
      </c>
      <c r="BN206" s="22" t="e">
        <f t="shared" ca="1" si="1039"/>
        <v>#VALUE!</v>
      </c>
      <c r="BO206" s="22" t="str">
        <f ca="1">IFERROR(IF(INDIRECT(ADDRESS(ROW()-1,COLUMN()-2))="摘要",MATCH(BN206,日々処理!BJ:BJ,0),MATCH(BN206,INDIRECT(ADDRESS(INDIRECT(ADDRESS(ROW()-1,COLUMN()))+1,2,,,"日々処理")):INDIRECT(ADDRESS(INDIRECT(ADDRESS(ROW()-1,COLUMN()))+1000,2,,,"日々処理")),0)+INDIRECT(ADDRESS(ROW()-1,COLUMN()))),"")</f>
        <v/>
      </c>
      <c r="BP206" s="91" t="str">
        <f t="shared" ca="1" si="994"/>
        <v/>
      </c>
      <c r="BQ206" s="91" t="str">
        <f t="shared" ca="1" si="1169"/>
        <v/>
      </c>
      <c r="BR206" s="91" t="str">
        <f t="shared" ca="1" si="1169"/>
        <v/>
      </c>
      <c r="BS206" s="91" t="str">
        <f t="shared" ca="1" si="1169"/>
        <v/>
      </c>
      <c r="BT206" s="91" t="str">
        <f t="shared" ca="1" si="1169"/>
        <v/>
      </c>
      <c r="BU206" s="91" t="str">
        <f t="shared" ca="1" si="1169"/>
        <v/>
      </c>
      <c r="BV206" s="91" t="str">
        <f t="shared" ca="1" si="1169"/>
        <v/>
      </c>
      <c r="BW206" s="91" t="str">
        <f t="shared" ca="1" si="1169"/>
        <v/>
      </c>
      <c r="BX206" s="91" t="str">
        <f t="shared" ca="1" si="1169"/>
        <v/>
      </c>
      <c r="BY206" s="91" t="str">
        <f t="shared" ca="1" si="1169"/>
        <v/>
      </c>
      <c r="BZ206" s="91" t="str">
        <f t="shared" ca="1" si="1169"/>
        <v/>
      </c>
      <c r="CA206" s="91" t="str">
        <f t="shared" ca="1" si="1169"/>
        <v/>
      </c>
      <c r="CC206" s="20" t="str">
        <f t="shared" ca="1" si="1040"/>
        <v/>
      </c>
      <c r="CD206" s="21" t="str">
        <f t="shared" ca="1" si="1041"/>
        <v/>
      </c>
      <c r="CE206" s="6" t="str">
        <f t="shared" ca="1" si="1042"/>
        <v/>
      </c>
      <c r="CF206" s="6" t="str">
        <f t="shared" ca="1" si="1043"/>
        <v/>
      </c>
      <c r="CG206" s="22" t="e">
        <f t="shared" ca="1" si="1044"/>
        <v>#VALUE!</v>
      </c>
      <c r="CH206" s="22" t="e">
        <f t="shared" ca="1" si="1045"/>
        <v>#VALUE!</v>
      </c>
      <c r="CI206" s="22" t="str">
        <f ca="1">IFERROR(IF(INDIRECT(ADDRESS(ROW()-1,COLUMN()-2))="摘要",MATCH(CH206,日々処理!CD:CD,0),MATCH(CH206,INDIRECT(ADDRESS(INDIRECT(ADDRESS(ROW()-1,COLUMN()))+1,2,,,"日々処理")):INDIRECT(ADDRESS(INDIRECT(ADDRESS(ROW()-1,COLUMN()))+1000,2,,,"日々処理")),0)+INDIRECT(ADDRESS(ROW()-1,COLUMN()))),"")</f>
        <v/>
      </c>
      <c r="CJ206" s="91" t="str">
        <f t="shared" ca="1" si="995"/>
        <v/>
      </c>
      <c r="CK206" s="91" t="str">
        <f t="shared" ca="1" si="1170"/>
        <v/>
      </c>
      <c r="CL206" s="91" t="str">
        <f t="shared" ca="1" si="1170"/>
        <v/>
      </c>
      <c r="CM206" s="91" t="str">
        <f t="shared" ca="1" si="1170"/>
        <v/>
      </c>
      <c r="CN206" s="91" t="str">
        <f t="shared" ca="1" si="1170"/>
        <v/>
      </c>
      <c r="CO206" s="91" t="str">
        <f t="shared" ca="1" si="1170"/>
        <v/>
      </c>
      <c r="CP206" s="91" t="str">
        <f t="shared" ca="1" si="1170"/>
        <v/>
      </c>
      <c r="CQ206" s="91" t="str">
        <f t="shared" ca="1" si="1170"/>
        <v/>
      </c>
      <c r="CR206" s="91" t="str">
        <f t="shared" ca="1" si="1170"/>
        <v/>
      </c>
      <c r="CS206" s="91" t="str">
        <f t="shared" ca="1" si="1170"/>
        <v/>
      </c>
      <c r="CT206" s="91" t="str">
        <f t="shared" ca="1" si="1170"/>
        <v/>
      </c>
      <c r="CU206" s="91" t="str">
        <f t="shared" ca="1" si="1170"/>
        <v/>
      </c>
      <c r="CW206" s="20" t="str">
        <f t="shared" ca="1" si="1046"/>
        <v/>
      </c>
      <c r="CX206" s="21" t="str">
        <f t="shared" ca="1" si="1047"/>
        <v/>
      </c>
      <c r="CY206" s="6" t="str">
        <f t="shared" ca="1" si="1048"/>
        <v/>
      </c>
      <c r="CZ206" s="6" t="str">
        <f t="shared" ca="1" si="1049"/>
        <v/>
      </c>
      <c r="DA206" s="22" t="e">
        <f t="shared" ca="1" si="1050"/>
        <v>#VALUE!</v>
      </c>
      <c r="DB206" s="22" t="e">
        <f t="shared" ca="1" si="1051"/>
        <v>#VALUE!</v>
      </c>
      <c r="DC206" s="22" t="str">
        <f ca="1">IFERROR(IF(INDIRECT(ADDRESS(ROW()-1,COLUMN()-2))="摘要",MATCH(DB206,日々処理!CX:CX,0),MATCH(DB206,INDIRECT(ADDRESS(INDIRECT(ADDRESS(ROW()-1,COLUMN()))+1,2,,,"日々処理")):INDIRECT(ADDRESS(INDIRECT(ADDRESS(ROW()-1,COLUMN()))+1000,2,,,"日々処理")),0)+INDIRECT(ADDRESS(ROW()-1,COLUMN()))),"")</f>
        <v/>
      </c>
      <c r="DD206" s="91" t="str">
        <f t="shared" ca="1" si="996"/>
        <v/>
      </c>
      <c r="DE206" s="91" t="str">
        <f t="shared" ca="1" si="1171"/>
        <v/>
      </c>
      <c r="DF206" s="91" t="str">
        <f t="shared" ca="1" si="1171"/>
        <v/>
      </c>
      <c r="DG206" s="91" t="str">
        <f t="shared" ca="1" si="1171"/>
        <v/>
      </c>
      <c r="DH206" s="91" t="str">
        <f t="shared" ca="1" si="1171"/>
        <v/>
      </c>
      <c r="DI206" s="91" t="str">
        <f t="shared" ca="1" si="1171"/>
        <v/>
      </c>
      <c r="DJ206" s="91" t="str">
        <f t="shared" ca="1" si="1171"/>
        <v/>
      </c>
      <c r="DK206" s="91" t="str">
        <f t="shared" ca="1" si="1171"/>
        <v/>
      </c>
      <c r="DL206" s="91" t="str">
        <f t="shared" ca="1" si="1171"/>
        <v/>
      </c>
      <c r="DM206" s="91" t="str">
        <f t="shared" ca="1" si="1171"/>
        <v/>
      </c>
      <c r="DN206" s="91" t="str">
        <f t="shared" ca="1" si="1171"/>
        <v/>
      </c>
      <c r="DO206" s="91" t="str">
        <f t="shared" ca="1" si="1171"/>
        <v/>
      </c>
      <c r="DQ206" s="20" t="str">
        <f t="shared" ca="1" si="1052"/>
        <v/>
      </c>
      <c r="DR206" s="21" t="str">
        <f t="shared" ca="1" si="1053"/>
        <v/>
      </c>
      <c r="DS206" s="6" t="str">
        <f t="shared" ca="1" si="1054"/>
        <v/>
      </c>
      <c r="DT206" s="6" t="str">
        <f t="shared" ca="1" si="1055"/>
        <v/>
      </c>
      <c r="DU206" s="22" t="e">
        <f t="shared" ca="1" si="1056"/>
        <v>#VALUE!</v>
      </c>
      <c r="DV206" s="22" t="e">
        <f t="shared" ca="1" si="1057"/>
        <v>#VALUE!</v>
      </c>
      <c r="DW206" s="22" t="str">
        <f ca="1">IFERROR(IF(INDIRECT(ADDRESS(ROW()-1,COLUMN()-2))="摘要",MATCH(DV206,日々処理!DR:DR,0),MATCH(DV206,INDIRECT(ADDRESS(INDIRECT(ADDRESS(ROW()-1,COLUMN()))+1,2,,,"日々処理")):INDIRECT(ADDRESS(INDIRECT(ADDRESS(ROW()-1,COLUMN()))+1000,2,,,"日々処理")),0)+INDIRECT(ADDRESS(ROW()-1,COLUMN()))),"")</f>
        <v/>
      </c>
      <c r="DX206" s="91" t="str">
        <f t="shared" ca="1" si="997"/>
        <v/>
      </c>
      <c r="DY206" s="91" t="str">
        <f t="shared" ca="1" si="1172"/>
        <v/>
      </c>
      <c r="DZ206" s="91" t="str">
        <f t="shared" ca="1" si="1172"/>
        <v/>
      </c>
      <c r="EA206" s="91" t="str">
        <f t="shared" ca="1" si="1172"/>
        <v/>
      </c>
      <c r="EB206" s="91" t="str">
        <f t="shared" ca="1" si="1172"/>
        <v/>
      </c>
      <c r="EC206" s="91" t="str">
        <f t="shared" ca="1" si="1172"/>
        <v/>
      </c>
      <c r="ED206" s="91" t="str">
        <f t="shared" ca="1" si="1172"/>
        <v/>
      </c>
      <c r="EE206" s="91" t="str">
        <f t="shared" ca="1" si="1172"/>
        <v/>
      </c>
      <c r="EF206" s="91" t="str">
        <f t="shared" ca="1" si="1172"/>
        <v/>
      </c>
      <c r="EG206" s="91" t="str">
        <f t="shared" ca="1" si="1172"/>
        <v/>
      </c>
      <c r="EH206" s="91" t="str">
        <f t="shared" ca="1" si="1172"/>
        <v/>
      </c>
      <c r="EI206" s="91" t="str">
        <f t="shared" ca="1" si="1172"/>
        <v/>
      </c>
      <c r="EK206" s="20" t="str">
        <f t="shared" ca="1" si="1058"/>
        <v/>
      </c>
      <c r="EL206" s="21" t="str">
        <f t="shared" ca="1" si="1059"/>
        <v/>
      </c>
      <c r="EM206" s="6" t="str">
        <f t="shared" ca="1" si="1060"/>
        <v/>
      </c>
      <c r="EN206" s="6" t="str">
        <f t="shared" ca="1" si="1061"/>
        <v/>
      </c>
      <c r="EO206" s="22" t="e">
        <f t="shared" ca="1" si="1062"/>
        <v>#VALUE!</v>
      </c>
      <c r="EP206" s="22" t="e">
        <f t="shared" ca="1" si="1063"/>
        <v>#VALUE!</v>
      </c>
      <c r="EQ206" s="22" t="str">
        <f ca="1">IFERROR(IF(INDIRECT(ADDRESS(ROW()-1,COLUMN()-2))="摘要",MATCH(EP206,日々処理!EL:EL,0),MATCH(EP206,INDIRECT(ADDRESS(INDIRECT(ADDRESS(ROW()-1,COLUMN()))+1,2,,,"日々処理")):INDIRECT(ADDRESS(INDIRECT(ADDRESS(ROW()-1,COLUMN()))+1000,2,,,"日々処理")),0)+INDIRECT(ADDRESS(ROW()-1,COLUMN()))),"")</f>
        <v/>
      </c>
      <c r="ER206" s="91" t="str">
        <f t="shared" ca="1" si="998"/>
        <v/>
      </c>
      <c r="ES206" s="91" t="str">
        <f t="shared" ca="1" si="1173"/>
        <v/>
      </c>
      <c r="ET206" s="91" t="str">
        <f t="shared" ca="1" si="1173"/>
        <v/>
      </c>
      <c r="EU206" s="91" t="str">
        <f t="shared" ca="1" si="1173"/>
        <v/>
      </c>
      <c r="EV206" s="91" t="str">
        <f t="shared" ca="1" si="1173"/>
        <v/>
      </c>
      <c r="EW206" s="91" t="str">
        <f t="shared" ca="1" si="1173"/>
        <v/>
      </c>
      <c r="EX206" s="91" t="str">
        <f t="shared" ca="1" si="1173"/>
        <v/>
      </c>
      <c r="EY206" s="91" t="str">
        <f t="shared" ca="1" si="1173"/>
        <v/>
      </c>
      <c r="EZ206" s="91" t="str">
        <f t="shared" ca="1" si="1173"/>
        <v/>
      </c>
      <c r="FA206" s="91" t="str">
        <f t="shared" ca="1" si="1173"/>
        <v/>
      </c>
      <c r="FB206" s="91" t="str">
        <f t="shared" ca="1" si="1173"/>
        <v/>
      </c>
      <c r="FC206" s="91" t="str">
        <f t="shared" ca="1" si="1173"/>
        <v/>
      </c>
      <c r="FE206" s="20" t="str">
        <f t="shared" ca="1" si="1064"/>
        <v/>
      </c>
      <c r="FF206" s="21" t="str">
        <f t="shared" ca="1" si="1065"/>
        <v/>
      </c>
      <c r="FG206" s="6" t="str">
        <f t="shared" ca="1" si="1066"/>
        <v/>
      </c>
      <c r="FH206" s="6" t="str">
        <f t="shared" ca="1" si="1067"/>
        <v/>
      </c>
      <c r="FI206" s="22" t="e">
        <f t="shared" ca="1" si="1068"/>
        <v>#VALUE!</v>
      </c>
      <c r="FJ206" s="22" t="e">
        <f t="shared" ca="1" si="1069"/>
        <v>#VALUE!</v>
      </c>
      <c r="FK206" s="22" t="str">
        <f ca="1">IFERROR(IF(INDIRECT(ADDRESS(ROW()-1,COLUMN()-2))="摘要",MATCH(FJ206,日々処理!FF:FF,0),MATCH(FJ206,INDIRECT(ADDRESS(INDIRECT(ADDRESS(ROW()-1,COLUMN()))+1,2,,,"日々処理")):INDIRECT(ADDRESS(INDIRECT(ADDRESS(ROW()-1,COLUMN()))+1000,2,,,"日々処理")),0)+INDIRECT(ADDRESS(ROW()-1,COLUMN()))),"")</f>
        <v/>
      </c>
      <c r="FL206" s="91" t="str">
        <f t="shared" ca="1" si="999"/>
        <v/>
      </c>
      <c r="FM206" s="91" t="str">
        <f t="shared" ca="1" si="1174"/>
        <v/>
      </c>
      <c r="FN206" s="91" t="str">
        <f t="shared" ca="1" si="1174"/>
        <v/>
      </c>
      <c r="FO206" s="91" t="str">
        <f t="shared" ca="1" si="1174"/>
        <v/>
      </c>
      <c r="FP206" s="91" t="str">
        <f t="shared" ca="1" si="1174"/>
        <v/>
      </c>
      <c r="FQ206" s="91" t="str">
        <f t="shared" ca="1" si="1174"/>
        <v/>
      </c>
      <c r="FR206" s="91" t="str">
        <f t="shared" ca="1" si="1174"/>
        <v/>
      </c>
      <c r="FS206" s="91" t="str">
        <f t="shared" ca="1" si="1174"/>
        <v/>
      </c>
      <c r="FT206" s="91" t="str">
        <f t="shared" ca="1" si="1174"/>
        <v/>
      </c>
      <c r="FU206" s="91" t="str">
        <f t="shared" ca="1" si="1174"/>
        <v/>
      </c>
      <c r="FV206" s="91" t="str">
        <f t="shared" ca="1" si="1174"/>
        <v/>
      </c>
      <c r="FW206" s="91" t="str">
        <f t="shared" ca="1" si="1174"/>
        <v/>
      </c>
      <c r="FY206" s="20" t="str">
        <f t="shared" ca="1" si="1070"/>
        <v/>
      </c>
      <c r="FZ206" s="21" t="str">
        <f t="shared" ca="1" si="1071"/>
        <v/>
      </c>
      <c r="GA206" s="6" t="str">
        <f t="shared" ca="1" si="1072"/>
        <v/>
      </c>
      <c r="GB206" s="6" t="str">
        <f t="shared" ca="1" si="1073"/>
        <v/>
      </c>
      <c r="GC206" s="22" t="e">
        <f t="shared" ca="1" si="1074"/>
        <v>#VALUE!</v>
      </c>
      <c r="GD206" s="22" t="e">
        <f t="shared" ca="1" si="1075"/>
        <v>#VALUE!</v>
      </c>
      <c r="GE206" s="22" t="str">
        <f ca="1">IFERROR(IF(INDIRECT(ADDRESS(ROW()-1,COLUMN()-2))="摘要",MATCH(GD206,日々処理!FZ:FZ,0),MATCH(GD206,INDIRECT(ADDRESS(INDIRECT(ADDRESS(ROW()-1,COLUMN()))+1,2,,,"日々処理")):INDIRECT(ADDRESS(INDIRECT(ADDRESS(ROW()-1,COLUMN()))+1000,2,,,"日々処理")),0)+INDIRECT(ADDRESS(ROW()-1,COLUMN()))),"")</f>
        <v/>
      </c>
      <c r="GF206" s="91" t="str">
        <f t="shared" ca="1" si="1000"/>
        <v/>
      </c>
      <c r="GG206" s="91" t="str">
        <f t="shared" ca="1" si="1175"/>
        <v/>
      </c>
      <c r="GH206" s="91" t="str">
        <f t="shared" ca="1" si="1175"/>
        <v/>
      </c>
      <c r="GI206" s="91" t="str">
        <f t="shared" ca="1" si="1175"/>
        <v/>
      </c>
      <c r="GJ206" s="91" t="str">
        <f t="shared" ca="1" si="1175"/>
        <v/>
      </c>
      <c r="GK206" s="91" t="str">
        <f t="shared" ca="1" si="1175"/>
        <v/>
      </c>
      <c r="GL206" s="91" t="str">
        <f t="shared" ca="1" si="1175"/>
        <v/>
      </c>
      <c r="GM206" s="91" t="str">
        <f t="shared" ca="1" si="1175"/>
        <v/>
      </c>
      <c r="GN206" s="91" t="str">
        <f t="shared" ca="1" si="1175"/>
        <v/>
      </c>
      <c r="GO206" s="91" t="str">
        <f t="shared" ca="1" si="1175"/>
        <v/>
      </c>
      <c r="GP206" s="91" t="str">
        <f t="shared" ca="1" si="1175"/>
        <v/>
      </c>
      <c r="GQ206" s="91" t="str">
        <f t="shared" ca="1" si="1175"/>
        <v/>
      </c>
      <c r="GS206" s="20" t="str">
        <f t="shared" ca="1" si="1076"/>
        <v/>
      </c>
      <c r="GT206" s="21" t="str">
        <f t="shared" ca="1" si="1077"/>
        <v/>
      </c>
      <c r="GU206" s="6" t="str">
        <f t="shared" ca="1" si="1078"/>
        <v/>
      </c>
      <c r="GV206" s="6" t="str">
        <f t="shared" ca="1" si="1079"/>
        <v/>
      </c>
      <c r="GW206" s="22" t="e">
        <f t="shared" ca="1" si="1080"/>
        <v>#VALUE!</v>
      </c>
      <c r="GX206" s="22" t="e">
        <f t="shared" ca="1" si="1081"/>
        <v>#VALUE!</v>
      </c>
      <c r="GY206" s="22" t="str">
        <f ca="1">IFERROR(IF(INDIRECT(ADDRESS(ROW()-1,COLUMN()-2))="摘要",MATCH(GX206,日々処理!GT:GT,0),MATCH(GX206,INDIRECT(ADDRESS(INDIRECT(ADDRESS(ROW()-1,COLUMN()))+1,2,,,"日々処理")):INDIRECT(ADDRESS(INDIRECT(ADDRESS(ROW()-1,COLUMN()))+1000,2,,,"日々処理")),0)+INDIRECT(ADDRESS(ROW()-1,COLUMN()))),"")</f>
        <v/>
      </c>
      <c r="GZ206" s="91" t="str">
        <f t="shared" ca="1" si="1001"/>
        <v/>
      </c>
      <c r="HA206" s="91" t="str">
        <f t="shared" ca="1" si="1176"/>
        <v/>
      </c>
      <c r="HB206" s="91" t="str">
        <f t="shared" ca="1" si="1176"/>
        <v/>
      </c>
      <c r="HC206" s="91" t="str">
        <f t="shared" ca="1" si="1176"/>
        <v/>
      </c>
      <c r="HD206" s="91" t="str">
        <f t="shared" ca="1" si="1176"/>
        <v/>
      </c>
      <c r="HE206" s="91" t="str">
        <f t="shared" ca="1" si="1176"/>
        <v/>
      </c>
      <c r="HF206" s="91" t="str">
        <f t="shared" ca="1" si="1176"/>
        <v/>
      </c>
      <c r="HG206" s="91" t="str">
        <f t="shared" ca="1" si="1176"/>
        <v/>
      </c>
      <c r="HH206" s="91" t="str">
        <f t="shared" ca="1" si="1176"/>
        <v/>
      </c>
      <c r="HI206" s="91" t="str">
        <f t="shared" ca="1" si="1176"/>
        <v/>
      </c>
      <c r="HJ206" s="91" t="str">
        <f t="shared" ca="1" si="1176"/>
        <v/>
      </c>
      <c r="HK206" s="91" t="str">
        <f t="shared" ca="1" si="1176"/>
        <v/>
      </c>
      <c r="HM206" s="20" t="str">
        <f t="shared" ca="1" si="1082"/>
        <v/>
      </c>
      <c r="HN206" s="21" t="str">
        <f t="shared" ca="1" si="1083"/>
        <v/>
      </c>
      <c r="HO206" s="6" t="str">
        <f t="shared" ca="1" si="1084"/>
        <v/>
      </c>
      <c r="HP206" s="6" t="str">
        <f t="shared" ca="1" si="1085"/>
        <v/>
      </c>
      <c r="HQ206" s="22" t="e">
        <f t="shared" ca="1" si="1086"/>
        <v>#VALUE!</v>
      </c>
      <c r="HR206" s="22" t="e">
        <f t="shared" ca="1" si="1087"/>
        <v>#VALUE!</v>
      </c>
      <c r="HS206" s="22" t="str">
        <f ca="1">IFERROR(IF(INDIRECT(ADDRESS(ROW()-1,COLUMN()-2))="摘要",MATCH(HR206,日々処理!HN:HN,0),MATCH(HR206,INDIRECT(ADDRESS(INDIRECT(ADDRESS(ROW()-1,COLUMN()))+1,2,,,"日々処理")):INDIRECT(ADDRESS(INDIRECT(ADDRESS(ROW()-1,COLUMN()))+1000,2,,,"日々処理")),0)+INDIRECT(ADDRESS(ROW()-1,COLUMN()))),"")</f>
        <v/>
      </c>
      <c r="HT206" s="91" t="str">
        <f t="shared" ca="1" si="1002"/>
        <v/>
      </c>
      <c r="HU206" s="91" t="str">
        <f t="shared" ca="1" si="1177"/>
        <v/>
      </c>
      <c r="HV206" s="91" t="str">
        <f t="shared" ca="1" si="1177"/>
        <v/>
      </c>
      <c r="HW206" s="91" t="str">
        <f t="shared" ca="1" si="1177"/>
        <v/>
      </c>
      <c r="HX206" s="91" t="str">
        <f t="shared" ca="1" si="1177"/>
        <v/>
      </c>
      <c r="HY206" s="91" t="str">
        <f t="shared" ca="1" si="1177"/>
        <v/>
      </c>
      <c r="HZ206" s="91" t="str">
        <f t="shared" ca="1" si="1177"/>
        <v/>
      </c>
      <c r="IA206" s="91" t="str">
        <f t="shared" ca="1" si="1177"/>
        <v/>
      </c>
      <c r="IB206" s="91" t="str">
        <f t="shared" ca="1" si="1177"/>
        <v/>
      </c>
      <c r="IC206" s="91" t="str">
        <f t="shared" ca="1" si="1177"/>
        <v/>
      </c>
      <c r="ID206" s="91" t="str">
        <f t="shared" ca="1" si="1177"/>
        <v/>
      </c>
      <c r="IE206" s="91" t="str">
        <f t="shared" ca="1" si="1177"/>
        <v/>
      </c>
      <c r="IG206" s="20" t="str">
        <f t="shared" ca="1" si="1088"/>
        <v/>
      </c>
      <c r="IH206" s="21" t="str">
        <f t="shared" ca="1" si="1089"/>
        <v/>
      </c>
      <c r="II206" s="6" t="str">
        <f t="shared" ca="1" si="1090"/>
        <v/>
      </c>
      <c r="IJ206" s="6" t="str">
        <f t="shared" ca="1" si="1091"/>
        <v/>
      </c>
      <c r="IK206" s="22" t="e">
        <f t="shared" ca="1" si="1092"/>
        <v>#VALUE!</v>
      </c>
      <c r="IL206" s="22" t="e">
        <f t="shared" ca="1" si="1093"/>
        <v>#VALUE!</v>
      </c>
      <c r="IM206" s="22" t="str">
        <f ca="1">IFERROR(IF(INDIRECT(ADDRESS(ROW()-1,COLUMN()-2))="摘要",MATCH(IL206,日々処理!IH:IH,0),MATCH(IL206,INDIRECT(ADDRESS(INDIRECT(ADDRESS(ROW()-1,COLUMN()))+1,2,,,"日々処理")):INDIRECT(ADDRESS(INDIRECT(ADDRESS(ROW()-1,COLUMN()))+1000,2,,,"日々処理")),0)+INDIRECT(ADDRESS(ROW()-1,COLUMN()))),"")</f>
        <v/>
      </c>
      <c r="IN206" s="91" t="str">
        <f t="shared" ca="1" si="1003"/>
        <v/>
      </c>
      <c r="IO206" s="91" t="str">
        <f t="shared" ca="1" si="1178"/>
        <v/>
      </c>
      <c r="IP206" s="91" t="str">
        <f t="shared" ca="1" si="1178"/>
        <v/>
      </c>
      <c r="IQ206" s="91" t="str">
        <f t="shared" ca="1" si="1178"/>
        <v/>
      </c>
      <c r="IR206" s="91" t="str">
        <f t="shared" ca="1" si="1178"/>
        <v/>
      </c>
      <c r="IS206" s="91" t="str">
        <f t="shared" ca="1" si="1178"/>
        <v/>
      </c>
      <c r="IT206" s="91" t="str">
        <f t="shared" ca="1" si="1178"/>
        <v/>
      </c>
      <c r="IU206" s="91" t="str">
        <f t="shared" ca="1" si="1178"/>
        <v/>
      </c>
      <c r="IV206" s="91" t="str">
        <f t="shared" ca="1" si="1178"/>
        <v/>
      </c>
      <c r="IW206" s="91" t="str">
        <f t="shared" ca="1" si="1178"/>
        <v/>
      </c>
      <c r="IX206" s="91" t="str">
        <f t="shared" ca="1" si="1178"/>
        <v/>
      </c>
      <c r="IY206" s="91" t="str">
        <f t="shared" ca="1" si="1178"/>
        <v/>
      </c>
      <c r="JA206" s="20" t="str">
        <f t="shared" ca="1" si="1094"/>
        <v/>
      </c>
      <c r="JB206" s="21" t="str">
        <f t="shared" ca="1" si="1095"/>
        <v/>
      </c>
      <c r="JC206" s="6" t="str">
        <f t="shared" ca="1" si="1096"/>
        <v/>
      </c>
      <c r="JD206" s="6" t="str">
        <f t="shared" ca="1" si="1097"/>
        <v/>
      </c>
      <c r="JE206" s="22" t="e">
        <f t="shared" ca="1" si="1098"/>
        <v>#VALUE!</v>
      </c>
      <c r="JF206" s="22" t="e">
        <f t="shared" ca="1" si="1099"/>
        <v>#VALUE!</v>
      </c>
      <c r="JG206" s="22" t="str">
        <f ca="1">IFERROR(IF(INDIRECT(ADDRESS(ROW()-1,COLUMN()-2))="摘要",MATCH(JF206,日々処理!JB:JB,0),MATCH(JF206,INDIRECT(ADDRESS(INDIRECT(ADDRESS(ROW()-1,COLUMN()))+1,2,,,"日々処理")):INDIRECT(ADDRESS(INDIRECT(ADDRESS(ROW()-1,COLUMN()))+1000,2,,,"日々処理")),0)+INDIRECT(ADDRESS(ROW()-1,COLUMN()))),"")</f>
        <v/>
      </c>
      <c r="JH206" s="91" t="str">
        <f t="shared" ca="1" si="1004"/>
        <v/>
      </c>
      <c r="JI206" s="91" t="str">
        <f t="shared" ca="1" si="1179"/>
        <v/>
      </c>
      <c r="JJ206" s="91" t="str">
        <f t="shared" ca="1" si="1179"/>
        <v/>
      </c>
      <c r="JK206" s="91" t="str">
        <f t="shared" ca="1" si="1179"/>
        <v/>
      </c>
      <c r="JL206" s="91" t="str">
        <f t="shared" ca="1" si="1179"/>
        <v/>
      </c>
      <c r="JM206" s="91" t="str">
        <f t="shared" ca="1" si="1179"/>
        <v/>
      </c>
      <c r="JN206" s="91" t="str">
        <f t="shared" ca="1" si="1179"/>
        <v/>
      </c>
      <c r="JO206" s="91" t="str">
        <f t="shared" ca="1" si="1179"/>
        <v/>
      </c>
      <c r="JP206" s="91" t="str">
        <f t="shared" ca="1" si="1179"/>
        <v/>
      </c>
      <c r="JQ206" s="91" t="str">
        <f t="shared" ca="1" si="1179"/>
        <v/>
      </c>
      <c r="JR206" s="91" t="str">
        <f t="shared" ca="1" si="1179"/>
        <v/>
      </c>
      <c r="JS206" s="91" t="str">
        <f t="shared" ca="1" si="1179"/>
        <v/>
      </c>
      <c r="JU206" s="20" t="str">
        <f t="shared" ca="1" si="1100"/>
        <v/>
      </c>
      <c r="JV206" s="21" t="str">
        <f t="shared" ca="1" si="1101"/>
        <v/>
      </c>
      <c r="JW206" s="6" t="str">
        <f t="shared" ca="1" si="1102"/>
        <v/>
      </c>
      <c r="JX206" s="6" t="str">
        <f t="shared" ca="1" si="1103"/>
        <v/>
      </c>
      <c r="JY206" s="22" t="e">
        <f t="shared" ca="1" si="1104"/>
        <v>#VALUE!</v>
      </c>
      <c r="JZ206" s="22" t="e">
        <f t="shared" ca="1" si="1105"/>
        <v>#VALUE!</v>
      </c>
      <c r="KA206" s="22" t="str">
        <f ca="1">IFERROR(IF(INDIRECT(ADDRESS(ROW()-1,COLUMN()-2))="摘要",MATCH(JZ206,日々処理!JV:JV,0),MATCH(JZ206,INDIRECT(ADDRESS(INDIRECT(ADDRESS(ROW()-1,COLUMN()))+1,2,,,"日々処理")):INDIRECT(ADDRESS(INDIRECT(ADDRESS(ROW()-1,COLUMN()))+1000,2,,,"日々処理")),0)+INDIRECT(ADDRESS(ROW()-1,COLUMN()))),"")</f>
        <v/>
      </c>
      <c r="KB206" s="91" t="str">
        <f t="shared" ca="1" si="1005"/>
        <v/>
      </c>
      <c r="KC206" s="91" t="str">
        <f t="shared" ca="1" si="1180"/>
        <v/>
      </c>
      <c r="KD206" s="91" t="str">
        <f t="shared" ca="1" si="1180"/>
        <v/>
      </c>
      <c r="KE206" s="91" t="str">
        <f t="shared" ca="1" si="1180"/>
        <v/>
      </c>
      <c r="KF206" s="91" t="str">
        <f t="shared" ca="1" si="1180"/>
        <v/>
      </c>
      <c r="KG206" s="91" t="str">
        <f t="shared" ca="1" si="1180"/>
        <v/>
      </c>
      <c r="KH206" s="91" t="str">
        <f t="shared" ca="1" si="1180"/>
        <v/>
      </c>
      <c r="KI206" s="91" t="str">
        <f t="shared" ca="1" si="1180"/>
        <v/>
      </c>
      <c r="KJ206" s="91" t="str">
        <f t="shared" ca="1" si="1180"/>
        <v/>
      </c>
      <c r="KK206" s="91" t="str">
        <f t="shared" ca="1" si="1180"/>
        <v/>
      </c>
      <c r="KL206" s="91" t="str">
        <f t="shared" ca="1" si="1180"/>
        <v/>
      </c>
      <c r="KM206" s="91" t="str">
        <f t="shared" ca="1" si="1180"/>
        <v/>
      </c>
      <c r="KO206" s="20" t="str">
        <f t="shared" ca="1" si="1106"/>
        <v/>
      </c>
      <c r="KP206" s="21" t="str">
        <f t="shared" ca="1" si="1107"/>
        <v/>
      </c>
      <c r="KQ206" s="6" t="str">
        <f t="shared" ca="1" si="1108"/>
        <v/>
      </c>
      <c r="KR206" s="6" t="str">
        <f t="shared" ca="1" si="1109"/>
        <v/>
      </c>
      <c r="KS206" s="22" t="e">
        <f t="shared" ca="1" si="1110"/>
        <v>#VALUE!</v>
      </c>
      <c r="KT206" s="22" t="e">
        <f t="shared" ca="1" si="1111"/>
        <v>#VALUE!</v>
      </c>
      <c r="KU206" s="22" t="str">
        <f ca="1">IFERROR(IF(INDIRECT(ADDRESS(ROW()-1,COLUMN()-2))="摘要",MATCH(KT206,日々処理!KP:KP,0),MATCH(KT206,INDIRECT(ADDRESS(INDIRECT(ADDRESS(ROW()-1,COLUMN()))+1,2,,,"日々処理")):INDIRECT(ADDRESS(INDIRECT(ADDRESS(ROW()-1,COLUMN()))+1000,2,,,"日々処理")),0)+INDIRECT(ADDRESS(ROW()-1,COLUMN()))),"")</f>
        <v/>
      </c>
      <c r="KV206" s="91" t="str">
        <f t="shared" ca="1" si="1006"/>
        <v/>
      </c>
      <c r="KW206" s="91" t="str">
        <f t="shared" ca="1" si="1181"/>
        <v/>
      </c>
      <c r="KX206" s="91" t="str">
        <f t="shared" ca="1" si="1181"/>
        <v/>
      </c>
      <c r="KY206" s="91" t="str">
        <f t="shared" ca="1" si="1181"/>
        <v/>
      </c>
      <c r="KZ206" s="91" t="str">
        <f t="shared" ca="1" si="1181"/>
        <v/>
      </c>
      <c r="LA206" s="91" t="str">
        <f t="shared" ca="1" si="1181"/>
        <v/>
      </c>
      <c r="LB206" s="91" t="str">
        <f t="shared" ca="1" si="1181"/>
        <v/>
      </c>
      <c r="LC206" s="91" t="str">
        <f t="shared" ca="1" si="1181"/>
        <v/>
      </c>
      <c r="LD206" s="91" t="str">
        <f t="shared" ca="1" si="1181"/>
        <v/>
      </c>
      <c r="LE206" s="91" t="str">
        <f t="shared" ca="1" si="1181"/>
        <v/>
      </c>
      <c r="LF206" s="91" t="str">
        <f t="shared" ca="1" si="1181"/>
        <v/>
      </c>
      <c r="LG206" s="91" t="str">
        <f t="shared" ca="1" si="1181"/>
        <v/>
      </c>
      <c r="LI206" s="20" t="str">
        <f t="shared" ca="1" si="1112"/>
        <v/>
      </c>
      <c r="LJ206" s="21" t="str">
        <f t="shared" ca="1" si="1113"/>
        <v/>
      </c>
      <c r="LK206" s="6" t="str">
        <f t="shared" ca="1" si="1114"/>
        <v/>
      </c>
      <c r="LL206" s="6" t="str">
        <f t="shared" ca="1" si="1115"/>
        <v/>
      </c>
      <c r="LM206" s="22" t="e">
        <f t="shared" ca="1" si="1116"/>
        <v>#VALUE!</v>
      </c>
      <c r="LN206" s="22" t="e">
        <f t="shared" ca="1" si="1117"/>
        <v>#VALUE!</v>
      </c>
      <c r="LO206" s="22" t="str">
        <f ca="1">IFERROR(IF(INDIRECT(ADDRESS(ROW()-1,COLUMN()-2))="摘要",MATCH(LN206,日々処理!LJ:LJ,0),MATCH(LN206,INDIRECT(ADDRESS(INDIRECT(ADDRESS(ROW()-1,COLUMN()))+1,2,,,"日々処理")):INDIRECT(ADDRESS(INDIRECT(ADDRESS(ROW()-1,COLUMN()))+1000,2,,,"日々処理")),0)+INDIRECT(ADDRESS(ROW()-1,COLUMN()))),"")</f>
        <v/>
      </c>
      <c r="LP206" s="91" t="str">
        <f t="shared" ca="1" si="1007"/>
        <v/>
      </c>
      <c r="LQ206" s="91" t="str">
        <f t="shared" ca="1" si="1182"/>
        <v/>
      </c>
      <c r="LR206" s="91" t="str">
        <f t="shared" ca="1" si="1182"/>
        <v/>
      </c>
      <c r="LS206" s="91" t="str">
        <f t="shared" ca="1" si="1182"/>
        <v/>
      </c>
      <c r="LT206" s="91" t="str">
        <f t="shared" ca="1" si="1182"/>
        <v/>
      </c>
      <c r="LU206" s="91" t="str">
        <f t="shared" ca="1" si="1182"/>
        <v/>
      </c>
      <c r="LV206" s="91" t="str">
        <f t="shared" ca="1" si="1182"/>
        <v/>
      </c>
      <c r="LW206" s="91" t="str">
        <f t="shared" ca="1" si="1182"/>
        <v/>
      </c>
      <c r="LX206" s="91" t="str">
        <f t="shared" ca="1" si="1182"/>
        <v/>
      </c>
      <c r="LY206" s="91" t="str">
        <f t="shared" ca="1" si="1182"/>
        <v/>
      </c>
      <c r="LZ206" s="91" t="str">
        <f t="shared" ca="1" si="1182"/>
        <v/>
      </c>
      <c r="MA206" s="91" t="str">
        <f t="shared" ca="1" si="1182"/>
        <v/>
      </c>
      <c r="MC206" s="20" t="str">
        <f t="shared" ca="1" si="1118"/>
        <v/>
      </c>
      <c r="MD206" s="21" t="str">
        <f t="shared" ca="1" si="1119"/>
        <v/>
      </c>
      <c r="ME206" s="6" t="str">
        <f t="shared" ca="1" si="1120"/>
        <v/>
      </c>
      <c r="MF206" s="6" t="str">
        <f t="shared" ca="1" si="1121"/>
        <v/>
      </c>
      <c r="MG206" s="22" t="e">
        <f t="shared" ca="1" si="1122"/>
        <v>#VALUE!</v>
      </c>
      <c r="MH206" s="22" t="e">
        <f t="shared" ca="1" si="1123"/>
        <v>#VALUE!</v>
      </c>
      <c r="MI206" s="22" t="str">
        <f ca="1">IFERROR(IF(INDIRECT(ADDRESS(ROW()-1,COLUMN()-2))="摘要",MATCH(MH206,日々処理!MD:MD,0),MATCH(MH206,INDIRECT(ADDRESS(INDIRECT(ADDRESS(ROW()-1,COLUMN()))+1,2,,,"日々処理")):INDIRECT(ADDRESS(INDIRECT(ADDRESS(ROW()-1,COLUMN()))+1000,2,,,"日々処理")),0)+INDIRECT(ADDRESS(ROW()-1,COLUMN()))),"")</f>
        <v/>
      </c>
      <c r="MJ206" s="91" t="str">
        <f t="shared" ca="1" si="1008"/>
        <v/>
      </c>
      <c r="MK206" s="91" t="str">
        <f t="shared" ca="1" si="1183"/>
        <v/>
      </c>
      <c r="ML206" s="91" t="str">
        <f t="shared" ca="1" si="1183"/>
        <v/>
      </c>
      <c r="MM206" s="91" t="str">
        <f t="shared" ca="1" si="1183"/>
        <v/>
      </c>
      <c r="MN206" s="91" t="str">
        <f t="shared" ca="1" si="1183"/>
        <v/>
      </c>
      <c r="MO206" s="91" t="str">
        <f t="shared" ca="1" si="1183"/>
        <v/>
      </c>
      <c r="MP206" s="91" t="str">
        <f t="shared" ca="1" si="1183"/>
        <v/>
      </c>
      <c r="MQ206" s="91" t="str">
        <f t="shared" ca="1" si="1183"/>
        <v/>
      </c>
      <c r="MR206" s="91" t="str">
        <f t="shared" ca="1" si="1183"/>
        <v/>
      </c>
      <c r="MS206" s="91" t="str">
        <f t="shared" ca="1" si="1183"/>
        <v/>
      </c>
      <c r="MT206" s="91" t="str">
        <f t="shared" ca="1" si="1183"/>
        <v/>
      </c>
      <c r="MU206" s="91" t="str">
        <f t="shared" ca="1" si="1183"/>
        <v/>
      </c>
      <c r="MW206" s="20" t="str">
        <f t="shared" ca="1" si="1124"/>
        <v/>
      </c>
      <c r="MX206" s="21" t="str">
        <f t="shared" ca="1" si="1125"/>
        <v/>
      </c>
      <c r="MY206" s="6" t="str">
        <f t="shared" ca="1" si="1126"/>
        <v/>
      </c>
      <c r="MZ206" s="6" t="str">
        <f t="shared" ca="1" si="1127"/>
        <v/>
      </c>
      <c r="NA206" s="22" t="e">
        <f t="shared" ca="1" si="1128"/>
        <v>#VALUE!</v>
      </c>
      <c r="NB206" s="22" t="e">
        <f t="shared" ca="1" si="1129"/>
        <v>#VALUE!</v>
      </c>
      <c r="NC206" s="22" t="str">
        <f ca="1">IFERROR(IF(INDIRECT(ADDRESS(ROW()-1,COLUMN()-2))="摘要",MATCH(NB206,日々処理!MX:MX,0),MATCH(NB206,INDIRECT(ADDRESS(INDIRECT(ADDRESS(ROW()-1,COLUMN()))+1,2,,,"日々処理")):INDIRECT(ADDRESS(INDIRECT(ADDRESS(ROW()-1,COLUMN()))+1000,2,,,"日々処理")),0)+INDIRECT(ADDRESS(ROW()-1,COLUMN()))),"")</f>
        <v/>
      </c>
      <c r="ND206" s="91" t="str">
        <f t="shared" ca="1" si="1009"/>
        <v/>
      </c>
      <c r="NE206" s="91" t="str">
        <f t="shared" ca="1" si="1184"/>
        <v/>
      </c>
      <c r="NF206" s="91" t="str">
        <f t="shared" ca="1" si="1184"/>
        <v/>
      </c>
      <c r="NG206" s="91" t="str">
        <f t="shared" ca="1" si="1184"/>
        <v/>
      </c>
      <c r="NH206" s="91" t="str">
        <f t="shared" ca="1" si="1184"/>
        <v/>
      </c>
      <c r="NI206" s="91" t="str">
        <f t="shared" ca="1" si="1184"/>
        <v/>
      </c>
      <c r="NJ206" s="91" t="str">
        <f t="shared" ca="1" si="1184"/>
        <v/>
      </c>
      <c r="NK206" s="91" t="str">
        <f t="shared" ca="1" si="1184"/>
        <v/>
      </c>
      <c r="NL206" s="91" t="str">
        <f t="shared" ca="1" si="1184"/>
        <v/>
      </c>
      <c r="NM206" s="91" t="str">
        <f t="shared" ca="1" si="1184"/>
        <v/>
      </c>
      <c r="NN206" s="91" t="str">
        <f t="shared" ca="1" si="1184"/>
        <v/>
      </c>
      <c r="NO206" s="91" t="str">
        <f t="shared" ca="1" si="1184"/>
        <v/>
      </c>
      <c r="NQ206" s="20" t="str">
        <f t="shared" ca="1" si="1130"/>
        <v/>
      </c>
      <c r="NR206" s="21" t="str">
        <f t="shared" ca="1" si="1131"/>
        <v/>
      </c>
      <c r="NS206" s="6" t="str">
        <f t="shared" ca="1" si="1132"/>
        <v/>
      </c>
      <c r="NT206" s="6" t="str">
        <f t="shared" ca="1" si="1133"/>
        <v/>
      </c>
      <c r="NU206" s="22" t="e">
        <f t="shared" ca="1" si="1134"/>
        <v>#VALUE!</v>
      </c>
      <c r="NV206" s="22" t="e">
        <f t="shared" ca="1" si="1135"/>
        <v>#VALUE!</v>
      </c>
      <c r="NW206" s="22" t="str">
        <f ca="1">IFERROR(IF(INDIRECT(ADDRESS(ROW()-1,COLUMN()-2))="摘要",MATCH(NV206,日々処理!NR:NR,0),MATCH(NV206,INDIRECT(ADDRESS(INDIRECT(ADDRESS(ROW()-1,COLUMN()))+1,2,,,"日々処理")):INDIRECT(ADDRESS(INDIRECT(ADDRESS(ROW()-1,COLUMN()))+1000,2,,,"日々処理")),0)+INDIRECT(ADDRESS(ROW()-1,COLUMN()))),"")</f>
        <v/>
      </c>
      <c r="NX206" s="91" t="str">
        <f t="shared" ca="1" si="1010"/>
        <v/>
      </c>
      <c r="NY206" s="91" t="str">
        <f t="shared" ca="1" si="1185"/>
        <v/>
      </c>
      <c r="NZ206" s="91" t="str">
        <f t="shared" ca="1" si="1185"/>
        <v/>
      </c>
      <c r="OA206" s="91" t="str">
        <f t="shared" ca="1" si="1185"/>
        <v/>
      </c>
      <c r="OB206" s="91" t="str">
        <f t="shared" ca="1" si="1185"/>
        <v/>
      </c>
      <c r="OC206" s="91" t="str">
        <f t="shared" ca="1" si="1185"/>
        <v/>
      </c>
      <c r="OD206" s="91" t="str">
        <f t="shared" ca="1" si="1185"/>
        <v/>
      </c>
      <c r="OE206" s="91" t="str">
        <f t="shared" ca="1" si="1185"/>
        <v/>
      </c>
      <c r="OF206" s="91" t="str">
        <f t="shared" ca="1" si="1185"/>
        <v/>
      </c>
      <c r="OG206" s="91" t="str">
        <f t="shared" ca="1" si="1185"/>
        <v/>
      </c>
      <c r="OH206" s="91" t="str">
        <f t="shared" ca="1" si="1185"/>
        <v/>
      </c>
      <c r="OI206" s="91" t="str">
        <f t="shared" ca="1" si="1185"/>
        <v/>
      </c>
      <c r="OK206" s="20" t="str">
        <f t="shared" ca="1" si="1136"/>
        <v/>
      </c>
      <c r="OL206" s="21" t="str">
        <f t="shared" ca="1" si="1137"/>
        <v/>
      </c>
      <c r="OM206" s="6" t="str">
        <f t="shared" ca="1" si="1138"/>
        <v/>
      </c>
      <c r="ON206" s="6" t="str">
        <f t="shared" ca="1" si="1139"/>
        <v/>
      </c>
      <c r="OO206" s="22" t="e">
        <f t="shared" ca="1" si="1140"/>
        <v>#VALUE!</v>
      </c>
      <c r="OP206" s="22" t="e">
        <f t="shared" ca="1" si="1141"/>
        <v>#VALUE!</v>
      </c>
      <c r="OQ206" s="22" t="str">
        <f ca="1">IFERROR(IF(INDIRECT(ADDRESS(ROW()-1,COLUMN()-2))="摘要",MATCH(OP206,日々処理!OL:OL,0),MATCH(OP206,INDIRECT(ADDRESS(INDIRECT(ADDRESS(ROW()-1,COLUMN()))+1,2,,,"日々処理")):INDIRECT(ADDRESS(INDIRECT(ADDRESS(ROW()-1,COLUMN()))+1000,2,,,"日々処理")),0)+INDIRECT(ADDRESS(ROW()-1,COLUMN()))),"")</f>
        <v/>
      </c>
      <c r="OR206" s="91" t="str">
        <f t="shared" ca="1" si="1011"/>
        <v/>
      </c>
      <c r="OS206" s="91" t="str">
        <f t="shared" ca="1" si="1186"/>
        <v/>
      </c>
      <c r="OT206" s="91" t="str">
        <f t="shared" ca="1" si="1186"/>
        <v/>
      </c>
      <c r="OU206" s="91" t="str">
        <f t="shared" ca="1" si="1186"/>
        <v/>
      </c>
      <c r="OV206" s="91" t="str">
        <f t="shared" ca="1" si="1186"/>
        <v/>
      </c>
      <c r="OW206" s="91" t="str">
        <f t="shared" ca="1" si="1186"/>
        <v/>
      </c>
      <c r="OX206" s="91" t="str">
        <f t="shared" ca="1" si="1186"/>
        <v/>
      </c>
      <c r="OY206" s="91" t="str">
        <f t="shared" ca="1" si="1186"/>
        <v/>
      </c>
      <c r="OZ206" s="91" t="str">
        <f t="shared" ca="1" si="1186"/>
        <v/>
      </c>
      <c r="PA206" s="91" t="str">
        <f t="shared" ca="1" si="1186"/>
        <v/>
      </c>
      <c r="PB206" s="91" t="str">
        <f t="shared" ca="1" si="1186"/>
        <v/>
      </c>
      <c r="PC206" s="91" t="str">
        <f t="shared" ca="1" si="1186"/>
        <v/>
      </c>
      <c r="PE206" s="20" t="str">
        <f t="shared" ca="1" si="1142"/>
        <v/>
      </c>
      <c r="PF206" s="21" t="str">
        <f t="shared" ca="1" si="1143"/>
        <v/>
      </c>
      <c r="PG206" s="6" t="str">
        <f t="shared" ca="1" si="1144"/>
        <v/>
      </c>
      <c r="PH206" s="6" t="str">
        <f t="shared" ca="1" si="1145"/>
        <v/>
      </c>
      <c r="PI206" s="22" t="e">
        <f t="shared" ca="1" si="1146"/>
        <v>#VALUE!</v>
      </c>
      <c r="PJ206" s="22" t="e">
        <f t="shared" ca="1" si="1147"/>
        <v>#VALUE!</v>
      </c>
      <c r="PK206" s="22" t="str">
        <f ca="1">IFERROR(IF(INDIRECT(ADDRESS(ROW()-1,COLUMN()-2))="摘要",MATCH(PJ206,日々処理!PF:PF,0),MATCH(PJ206,INDIRECT(ADDRESS(INDIRECT(ADDRESS(ROW()-1,COLUMN()))+1,2,,,"日々処理")):INDIRECT(ADDRESS(INDIRECT(ADDRESS(ROW()-1,COLUMN()))+1000,2,,,"日々処理")),0)+INDIRECT(ADDRESS(ROW()-1,COLUMN()))),"")</f>
        <v/>
      </c>
      <c r="PL206" s="91" t="str">
        <f t="shared" ca="1" si="1012"/>
        <v/>
      </c>
      <c r="PM206" s="91" t="str">
        <f t="shared" ca="1" si="1187"/>
        <v/>
      </c>
      <c r="PN206" s="91" t="str">
        <f t="shared" ca="1" si="1187"/>
        <v/>
      </c>
      <c r="PO206" s="91" t="str">
        <f t="shared" ca="1" si="1187"/>
        <v/>
      </c>
      <c r="PP206" s="91" t="str">
        <f t="shared" ca="1" si="1187"/>
        <v/>
      </c>
      <c r="PQ206" s="91" t="str">
        <f t="shared" ca="1" si="1187"/>
        <v/>
      </c>
      <c r="PR206" s="91" t="str">
        <f t="shared" ca="1" si="1187"/>
        <v/>
      </c>
      <c r="PS206" s="91" t="str">
        <f t="shared" ca="1" si="1187"/>
        <v/>
      </c>
      <c r="PT206" s="91" t="str">
        <f t="shared" ca="1" si="1187"/>
        <v/>
      </c>
      <c r="PU206" s="91" t="str">
        <f t="shared" ca="1" si="1187"/>
        <v/>
      </c>
      <c r="PV206" s="91" t="str">
        <f t="shared" ca="1" si="1187"/>
        <v/>
      </c>
      <c r="PW206" s="91" t="str">
        <f t="shared" ca="1" si="1187"/>
        <v/>
      </c>
      <c r="PY206" s="20" t="str">
        <f t="shared" ca="1" si="1148"/>
        <v/>
      </c>
      <c r="PZ206" s="21" t="str">
        <f t="shared" ca="1" si="1149"/>
        <v/>
      </c>
      <c r="QA206" s="6" t="str">
        <f t="shared" ca="1" si="1150"/>
        <v/>
      </c>
      <c r="QB206" s="6" t="str">
        <f t="shared" ca="1" si="1151"/>
        <v/>
      </c>
      <c r="QC206" s="22" t="e">
        <f t="shared" ca="1" si="1152"/>
        <v>#VALUE!</v>
      </c>
      <c r="QD206" s="22" t="e">
        <f t="shared" ca="1" si="1153"/>
        <v>#VALUE!</v>
      </c>
      <c r="QE206" s="22" t="str">
        <f ca="1">IFERROR(IF(INDIRECT(ADDRESS(ROW()-1,COLUMN()-2))="摘要",MATCH(QD206,日々処理!PZ:PZ,0),MATCH(QD206,INDIRECT(ADDRESS(INDIRECT(ADDRESS(ROW()-1,COLUMN()))+1,2,,,"日々処理")):INDIRECT(ADDRESS(INDIRECT(ADDRESS(ROW()-1,COLUMN()))+1000,2,,,"日々処理")),0)+INDIRECT(ADDRESS(ROW()-1,COLUMN()))),"")</f>
        <v/>
      </c>
      <c r="QF206" s="91" t="str">
        <f t="shared" ca="1" si="1013"/>
        <v/>
      </c>
      <c r="QG206" s="91" t="str">
        <f t="shared" ca="1" si="1188"/>
        <v/>
      </c>
      <c r="QH206" s="91" t="str">
        <f t="shared" ca="1" si="1188"/>
        <v/>
      </c>
      <c r="QI206" s="91" t="str">
        <f t="shared" ca="1" si="1188"/>
        <v/>
      </c>
      <c r="QJ206" s="91" t="str">
        <f t="shared" ca="1" si="1188"/>
        <v/>
      </c>
      <c r="QK206" s="91" t="str">
        <f t="shared" ca="1" si="1188"/>
        <v/>
      </c>
      <c r="QL206" s="91" t="str">
        <f t="shared" ca="1" si="1188"/>
        <v/>
      </c>
      <c r="QM206" s="91" t="str">
        <f t="shared" ca="1" si="1188"/>
        <v/>
      </c>
      <c r="QN206" s="91" t="str">
        <f t="shared" ca="1" si="1188"/>
        <v/>
      </c>
      <c r="QO206" s="91" t="str">
        <f t="shared" ca="1" si="1188"/>
        <v/>
      </c>
      <c r="QP206" s="91" t="str">
        <f t="shared" ca="1" si="1188"/>
        <v/>
      </c>
      <c r="QQ206" s="91" t="str">
        <f t="shared" ca="1" si="1188"/>
        <v/>
      </c>
      <c r="QS206" s="20" t="str">
        <f t="shared" ca="1" si="1154"/>
        <v/>
      </c>
      <c r="QT206" s="21" t="str">
        <f t="shared" ca="1" si="1155"/>
        <v/>
      </c>
      <c r="QU206" s="6" t="str">
        <f t="shared" ca="1" si="1156"/>
        <v/>
      </c>
      <c r="QV206" s="6" t="str">
        <f t="shared" ca="1" si="1157"/>
        <v/>
      </c>
      <c r="QW206" s="22" t="e">
        <f t="shared" ca="1" si="1158"/>
        <v>#VALUE!</v>
      </c>
      <c r="QX206" s="22" t="e">
        <f t="shared" ca="1" si="1159"/>
        <v>#VALUE!</v>
      </c>
      <c r="QY206" s="22" t="str">
        <f ca="1">IFERROR(IF(INDIRECT(ADDRESS(ROW()-1,COLUMN()-2))="摘要",MATCH(QX206,日々処理!QT:QT,0),MATCH(QX206,INDIRECT(ADDRESS(INDIRECT(ADDRESS(ROW()-1,COLUMN()))+1,2,,,"日々処理")):INDIRECT(ADDRESS(INDIRECT(ADDRESS(ROW()-1,COLUMN()))+1000,2,,,"日々処理")),0)+INDIRECT(ADDRESS(ROW()-1,COLUMN()))),"")</f>
        <v/>
      </c>
      <c r="QZ206" s="91" t="str">
        <f t="shared" ca="1" si="1014"/>
        <v/>
      </c>
      <c r="RA206" s="91" t="str">
        <f t="shared" ca="1" si="1189"/>
        <v/>
      </c>
      <c r="RB206" s="91" t="str">
        <f t="shared" ca="1" si="1189"/>
        <v/>
      </c>
      <c r="RC206" s="91" t="str">
        <f t="shared" ca="1" si="1189"/>
        <v/>
      </c>
      <c r="RD206" s="91" t="str">
        <f t="shared" ca="1" si="1189"/>
        <v/>
      </c>
      <c r="RE206" s="91" t="str">
        <f t="shared" ca="1" si="1189"/>
        <v/>
      </c>
      <c r="RF206" s="91" t="str">
        <f t="shared" ca="1" si="1189"/>
        <v/>
      </c>
      <c r="RG206" s="91" t="str">
        <f t="shared" ca="1" si="1189"/>
        <v/>
      </c>
      <c r="RH206" s="91" t="str">
        <f t="shared" ca="1" si="1189"/>
        <v/>
      </c>
      <c r="RI206" s="91" t="str">
        <f t="shared" ca="1" si="1189"/>
        <v/>
      </c>
      <c r="RJ206" s="91" t="str">
        <f t="shared" ca="1" si="1189"/>
        <v/>
      </c>
      <c r="RK206" s="91" t="str">
        <f t="shared" ca="1" si="1189"/>
        <v/>
      </c>
      <c r="RM206" s="20" t="str">
        <f t="shared" ca="1" si="1160"/>
        <v/>
      </c>
      <c r="RN206" s="21" t="str">
        <f t="shared" ca="1" si="1161"/>
        <v/>
      </c>
      <c r="RO206" s="6" t="str">
        <f t="shared" ca="1" si="1162"/>
        <v/>
      </c>
      <c r="RP206" s="6" t="str">
        <f t="shared" ca="1" si="1163"/>
        <v/>
      </c>
      <c r="RQ206" s="22" t="e">
        <f t="shared" ca="1" si="1164"/>
        <v>#VALUE!</v>
      </c>
      <c r="RR206" s="22" t="e">
        <f t="shared" ca="1" si="1165"/>
        <v>#VALUE!</v>
      </c>
      <c r="RS206" s="22" t="str">
        <f ca="1">IFERROR(IF(INDIRECT(ADDRESS(ROW()-1,COLUMN()-2))="摘要",MATCH(RR206,日々処理!RN:RN,0),MATCH(RR206,INDIRECT(ADDRESS(INDIRECT(ADDRESS(ROW()-1,COLUMN()))+1,2,,,"日々処理")):INDIRECT(ADDRESS(INDIRECT(ADDRESS(ROW()-1,COLUMN()))+1000,2,,,"日々処理")),0)+INDIRECT(ADDRESS(ROW()-1,COLUMN()))),"")</f>
        <v/>
      </c>
      <c r="RT206" s="91" t="str">
        <f t="shared" ca="1" si="1015"/>
        <v/>
      </c>
      <c r="RU206" s="91" t="str">
        <f t="shared" ca="1" si="1190"/>
        <v/>
      </c>
      <c r="RV206" s="91" t="str">
        <f t="shared" ca="1" si="1190"/>
        <v/>
      </c>
      <c r="RW206" s="91" t="str">
        <f t="shared" ca="1" si="1190"/>
        <v/>
      </c>
      <c r="RX206" s="91" t="str">
        <f t="shared" ca="1" si="1190"/>
        <v/>
      </c>
      <c r="RY206" s="91" t="str">
        <f t="shared" ca="1" si="1190"/>
        <v/>
      </c>
      <c r="RZ206" s="91" t="str">
        <f t="shared" ca="1" si="1190"/>
        <v/>
      </c>
      <c r="SA206" s="91" t="str">
        <f t="shared" ca="1" si="1190"/>
        <v/>
      </c>
      <c r="SB206" s="91" t="str">
        <f t="shared" ca="1" si="1190"/>
        <v/>
      </c>
      <c r="SC206" s="91" t="str">
        <f t="shared" ca="1" si="1190"/>
        <v/>
      </c>
      <c r="SD206" s="91" t="str">
        <f t="shared" ca="1" si="1190"/>
        <v/>
      </c>
      <c r="SE206" s="91" t="str">
        <f t="shared" ca="1" si="1190"/>
        <v/>
      </c>
    </row>
    <row r="207" spans="1:499" ht="12" customHeight="1">
      <c r="A207" s="20" t="str">
        <f t="shared" ca="1" si="1016"/>
        <v/>
      </c>
      <c r="B207" s="21" t="str">
        <f t="shared" ca="1" si="1017"/>
        <v/>
      </c>
      <c r="C207" s="6" t="str">
        <f t="shared" ca="1" si="1018"/>
        <v/>
      </c>
      <c r="D207" s="6" t="str">
        <f t="shared" ca="1" si="1019"/>
        <v/>
      </c>
      <c r="E207" s="22" t="e">
        <f t="shared" ca="1" si="1020"/>
        <v>#VALUE!</v>
      </c>
      <c r="F207" s="22" t="e">
        <f t="shared" ca="1" si="1021"/>
        <v>#VALUE!</v>
      </c>
      <c r="G207" s="22" t="str">
        <f ca="1">IFERROR(IF(INDIRECT(ADDRESS(ROW()-1,COLUMN()-2))="摘要",MATCH(F207,日々処理!B:B,0),MATCH(F207,INDIRECT(ADDRESS(INDIRECT(ADDRESS(ROW()-1,COLUMN()))+1,2,,,"日々処理")):INDIRECT(ADDRESS(INDIRECT(ADDRESS(ROW()-1,COLUMN()))+1000,2,,,"日々処理")),0)+INDIRECT(ADDRESS(ROW()-1,COLUMN()))),"")</f>
        <v/>
      </c>
      <c r="H207" s="91" t="str">
        <f t="shared" ca="1" si="991"/>
        <v/>
      </c>
      <c r="I207" s="91" t="str">
        <f t="shared" ca="1" si="1166"/>
        <v/>
      </c>
      <c r="J207" s="91" t="str">
        <f t="shared" ca="1" si="1166"/>
        <v/>
      </c>
      <c r="K207" s="91" t="str">
        <f t="shared" ca="1" si="1166"/>
        <v/>
      </c>
      <c r="L207" s="91" t="str">
        <f t="shared" ca="1" si="1166"/>
        <v/>
      </c>
      <c r="M207" s="91" t="str">
        <f t="shared" ca="1" si="1166"/>
        <v/>
      </c>
      <c r="N207" s="91" t="str">
        <f t="shared" ca="1" si="1166"/>
        <v/>
      </c>
      <c r="O207" s="91" t="str">
        <f t="shared" ca="1" si="1166"/>
        <v/>
      </c>
      <c r="P207" s="91" t="str">
        <f t="shared" ca="1" si="1166"/>
        <v/>
      </c>
      <c r="Q207" s="91" t="str">
        <f t="shared" ca="1" si="1166"/>
        <v/>
      </c>
      <c r="R207" s="91" t="str">
        <f t="shared" ca="1" si="1166"/>
        <v/>
      </c>
      <c r="S207" s="91" t="str">
        <f t="shared" ca="1" si="1166"/>
        <v/>
      </c>
      <c r="T207" s="89"/>
      <c r="U207" s="20" t="str">
        <f t="shared" ca="1" si="1022"/>
        <v/>
      </c>
      <c r="V207" s="21" t="str">
        <f t="shared" ca="1" si="1023"/>
        <v/>
      </c>
      <c r="W207" s="6" t="str">
        <f t="shared" ca="1" si="1024"/>
        <v/>
      </c>
      <c r="X207" s="6" t="str">
        <f t="shared" ca="1" si="1025"/>
        <v/>
      </c>
      <c r="Y207" s="22" t="e">
        <f t="shared" ca="1" si="1026"/>
        <v>#VALUE!</v>
      </c>
      <c r="Z207" s="22" t="e">
        <f t="shared" ca="1" si="1027"/>
        <v>#VALUE!</v>
      </c>
      <c r="AA207" s="22" t="str">
        <f ca="1">IFERROR(IF(INDIRECT(ADDRESS(ROW()-1,COLUMN()-2))="摘要",MATCH(Z207,日々処理!V:V,0),MATCH(Z207,INDIRECT(ADDRESS(INDIRECT(ADDRESS(ROW()-1,COLUMN()))+1,2,,,"日々処理")):INDIRECT(ADDRESS(INDIRECT(ADDRESS(ROW()-1,COLUMN()))+1000,2,,,"日々処理")),0)+INDIRECT(ADDRESS(ROW()-1,COLUMN()))),"")</f>
        <v/>
      </c>
      <c r="AB207" s="91" t="str">
        <f t="shared" ca="1" si="992"/>
        <v/>
      </c>
      <c r="AC207" s="91" t="str">
        <f t="shared" ca="1" si="1167"/>
        <v/>
      </c>
      <c r="AD207" s="91" t="str">
        <f t="shared" ca="1" si="1167"/>
        <v/>
      </c>
      <c r="AE207" s="91" t="str">
        <f t="shared" ca="1" si="1167"/>
        <v/>
      </c>
      <c r="AF207" s="91" t="str">
        <f t="shared" ca="1" si="1167"/>
        <v/>
      </c>
      <c r="AG207" s="91" t="str">
        <f t="shared" ca="1" si="1167"/>
        <v/>
      </c>
      <c r="AH207" s="91" t="str">
        <f t="shared" ca="1" si="1167"/>
        <v/>
      </c>
      <c r="AI207" s="91" t="str">
        <f t="shared" ca="1" si="1167"/>
        <v/>
      </c>
      <c r="AJ207" s="91" t="str">
        <f t="shared" ca="1" si="1167"/>
        <v/>
      </c>
      <c r="AK207" s="91" t="str">
        <f t="shared" ca="1" si="1167"/>
        <v/>
      </c>
      <c r="AL207" s="91" t="str">
        <f t="shared" ca="1" si="1167"/>
        <v/>
      </c>
      <c r="AM207" s="91" t="str">
        <f t="shared" ca="1" si="1167"/>
        <v/>
      </c>
      <c r="AO207" s="20" t="str">
        <f t="shared" ca="1" si="1028"/>
        <v/>
      </c>
      <c r="AP207" s="21" t="str">
        <f t="shared" ca="1" si="1029"/>
        <v/>
      </c>
      <c r="AQ207" s="6" t="str">
        <f t="shared" ca="1" si="1030"/>
        <v/>
      </c>
      <c r="AR207" s="6" t="str">
        <f t="shared" ca="1" si="1031"/>
        <v/>
      </c>
      <c r="AS207" s="22" t="e">
        <f t="shared" ca="1" si="1032"/>
        <v>#VALUE!</v>
      </c>
      <c r="AT207" s="22" t="e">
        <f t="shared" ca="1" si="1033"/>
        <v>#VALUE!</v>
      </c>
      <c r="AU207" s="22" t="str">
        <f ca="1">IFERROR(IF(INDIRECT(ADDRESS(ROW()-1,COLUMN()-2))="摘要",MATCH(AT207,日々処理!AP:AP,0),MATCH(AT207,INDIRECT(ADDRESS(INDIRECT(ADDRESS(ROW()-1,COLUMN()))+1,2,,,"日々処理")):INDIRECT(ADDRESS(INDIRECT(ADDRESS(ROW()-1,COLUMN()))+1000,2,,,"日々処理")),0)+INDIRECT(ADDRESS(ROW()-1,COLUMN()))),"")</f>
        <v/>
      </c>
      <c r="AV207" s="91" t="str">
        <f t="shared" ca="1" si="993"/>
        <v/>
      </c>
      <c r="AW207" s="91" t="str">
        <f t="shared" ca="1" si="1168"/>
        <v/>
      </c>
      <c r="AX207" s="91" t="str">
        <f t="shared" ca="1" si="1168"/>
        <v/>
      </c>
      <c r="AY207" s="91" t="str">
        <f t="shared" ca="1" si="1168"/>
        <v/>
      </c>
      <c r="AZ207" s="91" t="str">
        <f t="shared" ca="1" si="1168"/>
        <v/>
      </c>
      <c r="BA207" s="91" t="str">
        <f t="shared" ca="1" si="1168"/>
        <v/>
      </c>
      <c r="BB207" s="91" t="str">
        <f t="shared" ca="1" si="1168"/>
        <v/>
      </c>
      <c r="BC207" s="91" t="str">
        <f t="shared" ca="1" si="1168"/>
        <v/>
      </c>
      <c r="BD207" s="91" t="str">
        <f t="shared" ca="1" si="1168"/>
        <v/>
      </c>
      <c r="BE207" s="91" t="str">
        <f t="shared" ca="1" si="1168"/>
        <v/>
      </c>
      <c r="BF207" s="91" t="str">
        <f t="shared" ca="1" si="1168"/>
        <v/>
      </c>
      <c r="BG207" s="91" t="str">
        <f t="shared" ca="1" si="1168"/>
        <v/>
      </c>
      <c r="BI207" s="20" t="str">
        <f t="shared" ca="1" si="1034"/>
        <v/>
      </c>
      <c r="BJ207" s="21" t="str">
        <f t="shared" ca="1" si="1035"/>
        <v/>
      </c>
      <c r="BK207" s="6" t="str">
        <f t="shared" ca="1" si="1036"/>
        <v/>
      </c>
      <c r="BL207" s="6" t="str">
        <f t="shared" ca="1" si="1037"/>
        <v/>
      </c>
      <c r="BM207" s="22" t="e">
        <f t="shared" ca="1" si="1038"/>
        <v>#VALUE!</v>
      </c>
      <c r="BN207" s="22" t="e">
        <f t="shared" ca="1" si="1039"/>
        <v>#VALUE!</v>
      </c>
      <c r="BO207" s="22" t="str">
        <f ca="1">IFERROR(IF(INDIRECT(ADDRESS(ROW()-1,COLUMN()-2))="摘要",MATCH(BN207,日々処理!BJ:BJ,0),MATCH(BN207,INDIRECT(ADDRESS(INDIRECT(ADDRESS(ROW()-1,COLUMN()))+1,2,,,"日々処理")):INDIRECT(ADDRESS(INDIRECT(ADDRESS(ROW()-1,COLUMN()))+1000,2,,,"日々処理")),0)+INDIRECT(ADDRESS(ROW()-1,COLUMN()))),"")</f>
        <v/>
      </c>
      <c r="BP207" s="91" t="str">
        <f t="shared" ca="1" si="994"/>
        <v/>
      </c>
      <c r="BQ207" s="91" t="str">
        <f t="shared" ca="1" si="1169"/>
        <v/>
      </c>
      <c r="BR207" s="91" t="str">
        <f t="shared" ca="1" si="1169"/>
        <v/>
      </c>
      <c r="BS207" s="91" t="str">
        <f t="shared" ca="1" si="1169"/>
        <v/>
      </c>
      <c r="BT207" s="91" t="str">
        <f t="shared" ca="1" si="1169"/>
        <v/>
      </c>
      <c r="BU207" s="91" t="str">
        <f t="shared" ca="1" si="1169"/>
        <v/>
      </c>
      <c r="BV207" s="91" t="str">
        <f t="shared" ca="1" si="1169"/>
        <v/>
      </c>
      <c r="BW207" s="91" t="str">
        <f t="shared" ca="1" si="1169"/>
        <v/>
      </c>
      <c r="BX207" s="91" t="str">
        <f t="shared" ca="1" si="1169"/>
        <v/>
      </c>
      <c r="BY207" s="91" t="str">
        <f t="shared" ca="1" si="1169"/>
        <v/>
      </c>
      <c r="BZ207" s="91" t="str">
        <f t="shared" ca="1" si="1169"/>
        <v/>
      </c>
      <c r="CA207" s="91" t="str">
        <f t="shared" ca="1" si="1169"/>
        <v/>
      </c>
      <c r="CC207" s="20" t="str">
        <f t="shared" ca="1" si="1040"/>
        <v/>
      </c>
      <c r="CD207" s="21" t="str">
        <f t="shared" ca="1" si="1041"/>
        <v/>
      </c>
      <c r="CE207" s="6" t="str">
        <f t="shared" ca="1" si="1042"/>
        <v/>
      </c>
      <c r="CF207" s="6" t="str">
        <f t="shared" ca="1" si="1043"/>
        <v/>
      </c>
      <c r="CG207" s="22" t="e">
        <f t="shared" ca="1" si="1044"/>
        <v>#VALUE!</v>
      </c>
      <c r="CH207" s="22" t="e">
        <f t="shared" ca="1" si="1045"/>
        <v>#VALUE!</v>
      </c>
      <c r="CI207" s="22" t="str">
        <f ca="1">IFERROR(IF(INDIRECT(ADDRESS(ROW()-1,COLUMN()-2))="摘要",MATCH(CH207,日々処理!CD:CD,0),MATCH(CH207,INDIRECT(ADDRESS(INDIRECT(ADDRESS(ROW()-1,COLUMN()))+1,2,,,"日々処理")):INDIRECT(ADDRESS(INDIRECT(ADDRESS(ROW()-1,COLUMN()))+1000,2,,,"日々処理")),0)+INDIRECT(ADDRESS(ROW()-1,COLUMN()))),"")</f>
        <v/>
      </c>
      <c r="CJ207" s="91" t="str">
        <f t="shared" ca="1" si="995"/>
        <v/>
      </c>
      <c r="CK207" s="91" t="str">
        <f t="shared" ca="1" si="1170"/>
        <v/>
      </c>
      <c r="CL207" s="91" t="str">
        <f t="shared" ca="1" si="1170"/>
        <v/>
      </c>
      <c r="CM207" s="91" t="str">
        <f t="shared" ca="1" si="1170"/>
        <v/>
      </c>
      <c r="CN207" s="91" t="str">
        <f t="shared" ca="1" si="1170"/>
        <v/>
      </c>
      <c r="CO207" s="91" t="str">
        <f t="shared" ca="1" si="1170"/>
        <v/>
      </c>
      <c r="CP207" s="91" t="str">
        <f t="shared" ca="1" si="1170"/>
        <v/>
      </c>
      <c r="CQ207" s="91" t="str">
        <f t="shared" ca="1" si="1170"/>
        <v/>
      </c>
      <c r="CR207" s="91" t="str">
        <f t="shared" ca="1" si="1170"/>
        <v/>
      </c>
      <c r="CS207" s="91" t="str">
        <f t="shared" ca="1" si="1170"/>
        <v/>
      </c>
      <c r="CT207" s="91" t="str">
        <f t="shared" ca="1" si="1170"/>
        <v/>
      </c>
      <c r="CU207" s="91" t="str">
        <f t="shared" ca="1" si="1170"/>
        <v/>
      </c>
      <c r="CW207" s="20" t="str">
        <f t="shared" ca="1" si="1046"/>
        <v/>
      </c>
      <c r="CX207" s="21" t="str">
        <f t="shared" ca="1" si="1047"/>
        <v/>
      </c>
      <c r="CY207" s="6" t="str">
        <f t="shared" ca="1" si="1048"/>
        <v/>
      </c>
      <c r="CZ207" s="6" t="str">
        <f t="shared" ca="1" si="1049"/>
        <v/>
      </c>
      <c r="DA207" s="22" t="e">
        <f t="shared" ca="1" si="1050"/>
        <v>#VALUE!</v>
      </c>
      <c r="DB207" s="22" t="e">
        <f t="shared" ca="1" si="1051"/>
        <v>#VALUE!</v>
      </c>
      <c r="DC207" s="22" t="str">
        <f ca="1">IFERROR(IF(INDIRECT(ADDRESS(ROW()-1,COLUMN()-2))="摘要",MATCH(DB207,日々処理!CX:CX,0),MATCH(DB207,INDIRECT(ADDRESS(INDIRECT(ADDRESS(ROW()-1,COLUMN()))+1,2,,,"日々処理")):INDIRECT(ADDRESS(INDIRECT(ADDRESS(ROW()-1,COLUMN()))+1000,2,,,"日々処理")),0)+INDIRECT(ADDRESS(ROW()-1,COLUMN()))),"")</f>
        <v/>
      </c>
      <c r="DD207" s="91" t="str">
        <f t="shared" ca="1" si="996"/>
        <v/>
      </c>
      <c r="DE207" s="91" t="str">
        <f t="shared" ca="1" si="1171"/>
        <v/>
      </c>
      <c r="DF207" s="91" t="str">
        <f t="shared" ca="1" si="1171"/>
        <v/>
      </c>
      <c r="DG207" s="91" t="str">
        <f t="shared" ca="1" si="1171"/>
        <v/>
      </c>
      <c r="DH207" s="91" t="str">
        <f t="shared" ca="1" si="1171"/>
        <v/>
      </c>
      <c r="DI207" s="91" t="str">
        <f t="shared" ca="1" si="1171"/>
        <v/>
      </c>
      <c r="DJ207" s="91" t="str">
        <f t="shared" ca="1" si="1171"/>
        <v/>
      </c>
      <c r="DK207" s="91" t="str">
        <f t="shared" ca="1" si="1171"/>
        <v/>
      </c>
      <c r="DL207" s="91" t="str">
        <f t="shared" ca="1" si="1171"/>
        <v/>
      </c>
      <c r="DM207" s="91" t="str">
        <f t="shared" ca="1" si="1171"/>
        <v/>
      </c>
      <c r="DN207" s="91" t="str">
        <f t="shared" ca="1" si="1171"/>
        <v/>
      </c>
      <c r="DO207" s="91" t="str">
        <f t="shared" ca="1" si="1171"/>
        <v/>
      </c>
      <c r="DQ207" s="20" t="str">
        <f t="shared" ca="1" si="1052"/>
        <v/>
      </c>
      <c r="DR207" s="21" t="str">
        <f t="shared" ca="1" si="1053"/>
        <v/>
      </c>
      <c r="DS207" s="6" t="str">
        <f t="shared" ca="1" si="1054"/>
        <v/>
      </c>
      <c r="DT207" s="6" t="str">
        <f t="shared" ca="1" si="1055"/>
        <v/>
      </c>
      <c r="DU207" s="22" t="e">
        <f t="shared" ca="1" si="1056"/>
        <v>#VALUE!</v>
      </c>
      <c r="DV207" s="22" t="e">
        <f t="shared" ca="1" si="1057"/>
        <v>#VALUE!</v>
      </c>
      <c r="DW207" s="22" t="str">
        <f ca="1">IFERROR(IF(INDIRECT(ADDRESS(ROW()-1,COLUMN()-2))="摘要",MATCH(DV207,日々処理!DR:DR,0),MATCH(DV207,INDIRECT(ADDRESS(INDIRECT(ADDRESS(ROW()-1,COLUMN()))+1,2,,,"日々処理")):INDIRECT(ADDRESS(INDIRECT(ADDRESS(ROW()-1,COLUMN()))+1000,2,,,"日々処理")),0)+INDIRECT(ADDRESS(ROW()-1,COLUMN()))),"")</f>
        <v/>
      </c>
      <c r="DX207" s="91" t="str">
        <f t="shared" ca="1" si="997"/>
        <v/>
      </c>
      <c r="DY207" s="91" t="str">
        <f t="shared" ca="1" si="1172"/>
        <v/>
      </c>
      <c r="DZ207" s="91" t="str">
        <f t="shared" ca="1" si="1172"/>
        <v/>
      </c>
      <c r="EA207" s="91" t="str">
        <f t="shared" ca="1" si="1172"/>
        <v/>
      </c>
      <c r="EB207" s="91" t="str">
        <f t="shared" ca="1" si="1172"/>
        <v/>
      </c>
      <c r="EC207" s="91" t="str">
        <f t="shared" ca="1" si="1172"/>
        <v/>
      </c>
      <c r="ED207" s="91" t="str">
        <f t="shared" ca="1" si="1172"/>
        <v/>
      </c>
      <c r="EE207" s="91" t="str">
        <f t="shared" ca="1" si="1172"/>
        <v/>
      </c>
      <c r="EF207" s="91" t="str">
        <f t="shared" ca="1" si="1172"/>
        <v/>
      </c>
      <c r="EG207" s="91" t="str">
        <f t="shared" ca="1" si="1172"/>
        <v/>
      </c>
      <c r="EH207" s="91" t="str">
        <f t="shared" ca="1" si="1172"/>
        <v/>
      </c>
      <c r="EI207" s="91" t="str">
        <f t="shared" ca="1" si="1172"/>
        <v/>
      </c>
      <c r="EK207" s="20" t="str">
        <f t="shared" ca="1" si="1058"/>
        <v/>
      </c>
      <c r="EL207" s="21" t="str">
        <f t="shared" ca="1" si="1059"/>
        <v/>
      </c>
      <c r="EM207" s="6" t="str">
        <f t="shared" ca="1" si="1060"/>
        <v/>
      </c>
      <c r="EN207" s="6" t="str">
        <f t="shared" ca="1" si="1061"/>
        <v/>
      </c>
      <c r="EO207" s="22" t="e">
        <f t="shared" ca="1" si="1062"/>
        <v>#VALUE!</v>
      </c>
      <c r="EP207" s="22" t="e">
        <f t="shared" ca="1" si="1063"/>
        <v>#VALUE!</v>
      </c>
      <c r="EQ207" s="22" t="str">
        <f ca="1">IFERROR(IF(INDIRECT(ADDRESS(ROW()-1,COLUMN()-2))="摘要",MATCH(EP207,日々処理!EL:EL,0),MATCH(EP207,INDIRECT(ADDRESS(INDIRECT(ADDRESS(ROW()-1,COLUMN()))+1,2,,,"日々処理")):INDIRECT(ADDRESS(INDIRECT(ADDRESS(ROW()-1,COLUMN()))+1000,2,,,"日々処理")),0)+INDIRECT(ADDRESS(ROW()-1,COLUMN()))),"")</f>
        <v/>
      </c>
      <c r="ER207" s="91" t="str">
        <f t="shared" ca="1" si="998"/>
        <v/>
      </c>
      <c r="ES207" s="91" t="str">
        <f t="shared" ca="1" si="1173"/>
        <v/>
      </c>
      <c r="ET207" s="91" t="str">
        <f t="shared" ca="1" si="1173"/>
        <v/>
      </c>
      <c r="EU207" s="91" t="str">
        <f t="shared" ca="1" si="1173"/>
        <v/>
      </c>
      <c r="EV207" s="91" t="str">
        <f t="shared" ca="1" si="1173"/>
        <v/>
      </c>
      <c r="EW207" s="91" t="str">
        <f t="shared" ca="1" si="1173"/>
        <v/>
      </c>
      <c r="EX207" s="91" t="str">
        <f t="shared" ca="1" si="1173"/>
        <v/>
      </c>
      <c r="EY207" s="91" t="str">
        <f t="shared" ca="1" si="1173"/>
        <v/>
      </c>
      <c r="EZ207" s="91" t="str">
        <f t="shared" ca="1" si="1173"/>
        <v/>
      </c>
      <c r="FA207" s="91" t="str">
        <f t="shared" ca="1" si="1173"/>
        <v/>
      </c>
      <c r="FB207" s="91" t="str">
        <f t="shared" ca="1" si="1173"/>
        <v/>
      </c>
      <c r="FC207" s="91" t="str">
        <f t="shared" ca="1" si="1173"/>
        <v/>
      </c>
      <c r="FE207" s="20" t="str">
        <f t="shared" ca="1" si="1064"/>
        <v/>
      </c>
      <c r="FF207" s="21" t="str">
        <f t="shared" ca="1" si="1065"/>
        <v/>
      </c>
      <c r="FG207" s="6" t="str">
        <f t="shared" ca="1" si="1066"/>
        <v/>
      </c>
      <c r="FH207" s="6" t="str">
        <f t="shared" ca="1" si="1067"/>
        <v/>
      </c>
      <c r="FI207" s="22" t="e">
        <f t="shared" ca="1" si="1068"/>
        <v>#VALUE!</v>
      </c>
      <c r="FJ207" s="22" t="e">
        <f t="shared" ca="1" si="1069"/>
        <v>#VALUE!</v>
      </c>
      <c r="FK207" s="22" t="str">
        <f ca="1">IFERROR(IF(INDIRECT(ADDRESS(ROW()-1,COLUMN()-2))="摘要",MATCH(FJ207,日々処理!FF:FF,0),MATCH(FJ207,INDIRECT(ADDRESS(INDIRECT(ADDRESS(ROW()-1,COLUMN()))+1,2,,,"日々処理")):INDIRECT(ADDRESS(INDIRECT(ADDRESS(ROW()-1,COLUMN()))+1000,2,,,"日々処理")),0)+INDIRECT(ADDRESS(ROW()-1,COLUMN()))),"")</f>
        <v/>
      </c>
      <c r="FL207" s="91" t="str">
        <f t="shared" ca="1" si="999"/>
        <v/>
      </c>
      <c r="FM207" s="91" t="str">
        <f t="shared" ca="1" si="1174"/>
        <v/>
      </c>
      <c r="FN207" s="91" t="str">
        <f t="shared" ca="1" si="1174"/>
        <v/>
      </c>
      <c r="FO207" s="91" t="str">
        <f t="shared" ca="1" si="1174"/>
        <v/>
      </c>
      <c r="FP207" s="91" t="str">
        <f t="shared" ca="1" si="1174"/>
        <v/>
      </c>
      <c r="FQ207" s="91" t="str">
        <f t="shared" ca="1" si="1174"/>
        <v/>
      </c>
      <c r="FR207" s="91" t="str">
        <f t="shared" ca="1" si="1174"/>
        <v/>
      </c>
      <c r="FS207" s="91" t="str">
        <f t="shared" ca="1" si="1174"/>
        <v/>
      </c>
      <c r="FT207" s="91" t="str">
        <f t="shared" ca="1" si="1174"/>
        <v/>
      </c>
      <c r="FU207" s="91" t="str">
        <f t="shared" ca="1" si="1174"/>
        <v/>
      </c>
      <c r="FV207" s="91" t="str">
        <f t="shared" ca="1" si="1174"/>
        <v/>
      </c>
      <c r="FW207" s="91" t="str">
        <f t="shared" ca="1" si="1174"/>
        <v/>
      </c>
      <c r="FY207" s="20" t="str">
        <f t="shared" ca="1" si="1070"/>
        <v/>
      </c>
      <c r="FZ207" s="21" t="str">
        <f t="shared" ca="1" si="1071"/>
        <v/>
      </c>
      <c r="GA207" s="6" t="str">
        <f t="shared" ca="1" si="1072"/>
        <v/>
      </c>
      <c r="GB207" s="6" t="str">
        <f t="shared" ca="1" si="1073"/>
        <v/>
      </c>
      <c r="GC207" s="22" t="e">
        <f t="shared" ca="1" si="1074"/>
        <v>#VALUE!</v>
      </c>
      <c r="GD207" s="22" t="e">
        <f t="shared" ca="1" si="1075"/>
        <v>#VALUE!</v>
      </c>
      <c r="GE207" s="22" t="str">
        <f ca="1">IFERROR(IF(INDIRECT(ADDRESS(ROW()-1,COLUMN()-2))="摘要",MATCH(GD207,日々処理!FZ:FZ,0),MATCH(GD207,INDIRECT(ADDRESS(INDIRECT(ADDRESS(ROW()-1,COLUMN()))+1,2,,,"日々処理")):INDIRECT(ADDRESS(INDIRECT(ADDRESS(ROW()-1,COLUMN()))+1000,2,,,"日々処理")),0)+INDIRECT(ADDRESS(ROW()-1,COLUMN()))),"")</f>
        <v/>
      </c>
      <c r="GF207" s="91" t="str">
        <f t="shared" ca="1" si="1000"/>
        <v/>
      </c>
      <c r="GG207" s="91" t="str">
        <f t="shared" ca="1" si="1175"/>
        <v/>
      </c>
      <c r="GH207" s="91" t="str">
        <f t="shared" ca="1" si="1175"/>
        <v/>
      </c>
      <c r="GI207" s="91" t="str">
        <f t="shared" ca="1" si="1175"/>
        <v/>
      </c>
      <c r="GJ207" s="91" t="str">
        <f t="shared" ca="1" si="1175"/>
        <v/>
      </c>
      <c r="GK207" s="91" t="str">
        <f t="shared" ca="1" si="1175"/>
        <v/>
      </c>
      <c r="GL207" s="91" t="str">
        <f t="shared" ca="1" si="1175"/>
        <v/>
      </c>
      <c r="GM207" s="91" t="str">
        <f t="shared" ca="1" si="1175"/>
        <v/>
      </c>
      <c r="GN207" s="91" t="str">
        <f t="shared" ca="1" si="1175"/>
        <v/>
      </c>
      <c r="GO207" s="91" t="str">
        <f t="shared" ca="1" si="1175"/>
        <v/>
      </c>
      <c r="GP207" s="91" t="str">
        <f t="shared" ca="1" si="1175"/>
        <v/>
      </c>
      <c r="GQ207" s="91" t="str">
        <f t="shared" ca="1" si="1175"/>
        <v/>
      </c>
      <c r="GS207" s="20" t="str">
        <f t="shared" ca="1" si="1076"/>
        <v/>
      </c>
      <c r="GT207" s="21" t="str">
        <f t="shared" ca="1" si="1077"/>
        <v/>
      </c>
      <c r="GU207" s="6" t="str">
        <f t="shared" ca="1" si="1078"/>
        <v/>
      </c>
      <c r="GV207" s="6" t="str">
        <f t="shared" ca="1" si="1079"/>
        <v/>
      </c>
      <c r="GW207" s="22" t="e">
        <f t="shared" ca="1" si="1080"/>
        <v>#VALUE!</v>
      </c>
      <c r="GX207" s="22" t="e">
        <f t="shared" ca="1" si="1081"/>
        <v>#VALUE!</v>
      </c>
      <c r="GY207" s="22" t="str">
        <f ca="1">IFERROR(IF(INDIRECT(ADDRESS(ROW()-1,COLUMN()-2))="摘要",MATCH(GX207,日々処理!GT:GT,0),MATCH(GX207,INDIRECT(ADDRESS(INDIRECT(ADDRESS(ROW()-1,COLUMN()))+1,2,,,"日々処理")):INDIRECT(ADDRESS(INDIRECT(ADDRESS(ROW()-1,COLUMN()))+1000,2,,,"日々処理")),0)+INDIRECT(ADDRESS(ROW()-1,COLUMN()))),"")</f>
        <v/>
      </c>
      <c r="GZ207" s="91" t="str">
        <f t="shared" ca="1" si="1001"/>
        <v/>
      </c>
      <c r="HA207" s="91" t="str">
        <f t="shared" ca="1" si="1176"/>
        <v/>
      </c>
      <c r="HB207" s="91" t="str">
        <f t="shared" ca="1" si="1176"/>
        <v/>
      </c>
      <c r="HC207" s="91" t="str">
        <f t="shared" ca="1" si="1176"/>
        <v/>
      </c>
      <c r="HD207" s="91" t="str">
        <f t="shared" ca="1" si="1176"/>
        <v/>
      </c>
      <c r="HE207" s="91" t="str">
        <f t="shared" ca="1" si="1176"/>
        <v/>
      </c>
      <c r="HF207" s="91" t="str">
        <f t="shared" ca="1" si="1176"/>
        <v/>
      </c>
      <c r="HG207" s="91" t="str">
        <f t="shared" ca="1" si="1176"/>
        <v/>
      </c>
      <c r="HH207" s="91" t="str">
        <f t="shared" ca="1" si="1176"/>
        <v/>
      </c>
      <c r="HI207" s="91" t="str">
        <f t="shared" ca="1" si="1176"/>
        <v/>
      </c>
      <c r="HJ207" s="91" t="str">
        <f t="shared" ca="1" si="1176"/>
        <v/>
      </c>
      <c r="HK207" s="91" t="str">
        <f t="shared" ca="1" si="1176"/>
        <v/>
      </c>
      <c r="HM207" s="20" t="str">
        <f t="shared" ca="1" si="1082"/>
        <v/>
      </c>
      <c r="HN207" s="21" t="str">
        <f t="shared" ca="1" si="1083"/>
        <v/>
      </c>
      <c r="HO207" s="6" t="str">
        <f t="shared" ca="1" si="1084"/>
        <v/>
      </c>
      <c r="HP207" s="6" t="str">
        <f t="shared" ca="1" si="1085"/>
        <v/>
      </c>
      <c r="HQ207" s="22" t="e">
        <f t="shared" ca="1" si="1086"/>
        <v>#VALUE!</v>
      </c>
      <c r="HR207" s="22" t="e">
        <f t="shared" ca="1" si="1087"/>
        <v>#VALUE!</v>
      </c>
      <c r="HS207" s="22" t="str">
        <f ca="1">IFERROR(IF(INDIRECT(ADDRESS(ROW()-1,COLUMN()-2))="摘要",MATCH(HR207,日々処理!HN:HN,0),MATCH(HR207,INDIRECT(ADDRESS(INDIRECT(ADDRESS(ROW()-1,COLUMN()))+1,2,,,"日々処理")):INDIRECT(ADDRESS(INDIRECT(ADDRESS(ROW()-1,COLUMN()))+1000,2,,,"日々処理")),0)+INDIRECT(ADDRESS(ROW()-1,COLUMN()))),"")</f>
        <v/>
      </c>
      <c r="HT207" s="91" t="str">
        <f t="shared" ca="1" si="1002"/>
        <v/>
      </c>
      <c r="HU207" s="91" t="str">
        <f t="shared" ca="1" si="1177"/>
        <v/>
      </c>
      <c r="HV207" s="91" t="str">
        <f t="shared" ca="1" si="1177"/>
        <v/>
      </c>
      <c r="HW207" s="91" t="str">
        <f t="shared" ca="1" si="1177"/>
        <v/>
      </c>
      <c r="HX207" s="91" t="str">
        <f t="shared" ca="1" si="1177"/>
        <v/>
      </c>
      <c r="HY207" s="91" t="str">
        <f t="shared" ca="1" si="1177"/>
        <v/>
      </c>
      <c r="HZ207" s="91" t="str">
        <f t="shared" ca="1" si="1177"/>
        <v/>
      </c>
      <c r="IA207" s="91" t="str">
        <f t="shared" ca="1" si="1177"/>
        <v/>
      </c>
      <c r="IB207" s="91" t="str">
        <f t="shared" ca="1" si="1177"/>
        <v/>
      </c>
      <c r="IC207" s="91" t="str">
        <f t="shared" ca="1" si="1177"/>
        <v/>
      </c>
      <c r="ID207" s="91" t="str">
        <f t="shared" ca="1" si="1177"/>
        <v/>
      </c>
      <c r="IE207" s="91" t="str">
        <f t="shared" ca="1" si="1177"/>
        <v/>
      </c>
      <c r="IG207" s="20" t="str">
        <f t="shared" ca="1" si="1088"/>
        <v/>
      </c>
      <c r="IH207" s="21" t="str">
        <f t="shared" ca="1" si="1089"/>
        <v/>
      </c>
      <c r="II207" s="6" t="str">
        <f t="shared" ca="1" si="1090"/>
        <v/>
      </c>
      <c r="IJ207" s="6" t="str">
        <f t="shared" ca="1" si="1091"/>
        <v/>
      </c>
      <c r="IK207" s="22" t="e">
        <f t="shared" ca="1" si="1092"/>
        <v>#VALUE!</v>
      </c>
      <c r="IL207" s="22" t="e">
        <f t="shared" ca="1" si="1093"/>
        <v>#VALUE!</v>
      </c>
      <c r="IM207" s="22" t="str">
        <f ca="1">IFERROR(IF(INDIRECT(ADDRESS(ROW()-1,COLUMN()-2))="摘要",MATCH(IL207,日々処理!IH:IH,0),MATCH(IL207,INDIRECT(ADDRESS(INDIRECT(ADDRESS(ROW()-1,COLUMN()))+1,2,,,"日々処理")):INDIRECT(ADDRESS(INDIRECT(ADDRESS(ROW()-1,COLUMN()))+1000,2,,,"日々処理")),0)+INDIRECT(ADDRESS(ROW()-1,COLUMN()))),"")</f>
        <v/>
      </c>
      <c r="IN207" s="91" t="str">
        <f t="shared" ca="1" si="1003"/>
        <v/>
      </c>
      <c r="IO207" s="91" t="str">
        <f t="shared" ca="1" si="1178"/>
        <v/>
      </c>
      <c r="IP207" s="91" t="str">
        <f t="shared" ca="1" si="1178"/>
        <v/>
      </c>
      <c r="IQ207" s="91" t="str">
        <f t="shared" ca="1" si="1178"/>
        <v/>
      </c>
      <c r="IR207" s="91" t="str">
        <f t="shared" ca="1" si="1178"/>
        <v/>
      </c>
      <c r="IS207" s="91" t="str">
        <f t="shared" ca="1" si="1178"/>
        <v/>
      </c>
      <c r="IT207" s="91" t="str">
        <f t="shared" ca="1" si="1178"/>
        <v/>
      </c>
      <c r="IU207" s="91" t="str">
        <f t="shared" ca="1" si="1178"/>
        <v/>
      </c>
      <c r="IV207" s="91" t="str">
        <f t="shared" ca="1" si="1178"/>
        <v/>
      </c>
      <c r="IW207" s="91" t="str">
        <f t="shared" ca="1" si="1178"/>
        <v/>
      </c>
      <c r="IX207" s="91" t="str">
        <f t="shared" ca="1" si="1178"/>
        <v/>
      </c>
      <c r="IY207" s="91" t="str">
        <f t="shared" ca="1" si="1178"/>
        <v/>
      </c>
      <c r="JA207" s="20" t="str">
        <f t="shared" ca="1" si="1094"/>
        <v/>
      </c>
      <c r="JB207" s="21" t="str">
        <f t="shared" ca="1" si="1095"/>
        <v/>
      </c>
      <c r="JC207" s="6" t="str">
        <f t="shared" ca="1" si="1096"/>
        <v/>
      </c>
      <c r="JD207" s="6" t="str">
        <f t="shared" ca="1" si="1097"/>
        <v/>
      </c>
      <c r="JE207" s="22" t="e">
        <f t="shared" ca="1" si="1098"/>
        <v>#VALUE!</v>
      </c>
      <c r="JF207" s="22" t="e">
        <f t="shared" ca="1" si="1099"/>
        <v>#VALUE!</v>
      </c>
      <c r="JG207" s="22" t="str">
        <f ca="1">IFERROR(IF(INDIRECT(ADDRESS(ROW()-1,COLUMN()-2))="摘要",MATCH(JF207,日々処理!JB:JB,0),MATCH(JF207,INDIRECT(ADDRESS(INDIRECT(ADDRESS(ROW()-1,COLUMN()))+1,2,,,"日々処理")):INDIRECT(ADDRESS(INDIRECT(ADDRESS(ROW()-1,COLUMN()))+1000,2,,,"日々処理")),0)+INDIRECT(ADDRESS(ROW()-1,COLUMN()))),"")</f>
        <v/>
      </c>
      <c r="JH207" s="91" t="str">
        <f t="shared" ca="1" si="1004"/>
        <v/>
      </c>
      <c r="JI207" s="91" t="str">
        <f t="shared" ca="1" si="1179"/>
        <v/>
      </c>
      <c r="JJ207" s="91" t="str">
        <f t="shared" ca="1" si="1179"/>
        <v/>
      </c>
      <c r="JK207" s="91" t="str">
        <f t="shared" ca="1" si="1179"/>
        <v/>
      </c>
      <c r="JL207" s="91" t="str">
        <f t="shared" ca="1" si="1179"/>
        <v/>
      </c>
      <c r="JM207" s="91" t="str">
        <f t="shared" ca="1" si="1179"/>
        <v/>
      </c>
      <c r="JN207" s="91" t="str">
        <f t="shared" ca="1" si="1179"/>
        <v/>
      </c>
      <c r="JO207" s="91" t="str">
        <f t="shared" ca="1" si="1179"/>
        <v/>
      </c>
      <c r="JP207" s="91" t="str">
        <f t="shared" ca="1" si="1179"/>
        <v/>
      </c>
      <c r="JQ207" s="91" t="str">
        <f t="shared" ca="1" si="1179"/>
        <v/>
      </c>
      <c r="JR207" s="91" t="str">
        <f t="shared" ca="1" si="1179"/>
        <v/>
      </c>
      <c r="JS207" s="91" t="str">
        <f t="shared" ca="1" si="1179"/>
        <v/>
      </c>
      <c r="JU207" s="20" t="str">
        <f t="shared" ca="1" si="1100"/>
        <v/>
      </c>
      <c r="JV207" s="21" t="str">
        <f t="shared" ca="1" si="1101"/>
        <v/>
      </c>
      <c r="JW207" s="6" t="str">
        <f t="shared" ca="1" si="1102"/>
        <v/>
      </c>
      <c r="JX207" s="6" t="str">
        <f t="shared" ca="1" si="1103"/>
        <v/>
      </c>
      <c r="JY207" s="22" t="e">
        <f t="shared" ca="1" si="1104"/>
        <v>#VALUE!</v>
      </c>
      <c r="JZ207" s="22" t="e">
        <f t="shared" ca="1" si="1105"/>
        <v>#VALUE!</v>
      </c>
      <c r="KA207" s="22" t="str">
        <f ca="1">IFERROR(IF(INDIRECT(ADDRESS(ROW()-1,COLUMN()-2))="摘要",MATCH(JZ207,日々処理!JV:JV,0),MATCH(JZ207,INDIRECT(ADDRESS(INDIRECT(ADDRESS(ROW()-1,COLUMN()))+1,2,,,"日々処理")):INDIRECT(ADDRESS(INDIRECT(ADDRESS(ROW()-1,COLUMN()))+1000,2,,,"日々処理")),0)+INDIRECT(ADDRESS(ROW()-1,COLUMN()))),"")</f>
        <v/>
      </c>
      <c r="KB207" s="91" t="str">
        <f t="shared" ca="1" si="1005"/>
        <v/>
      </c>
      <c r="KC207" s="91" t="str">
        <f t="shared" ca="1" si="1180"/>
        <v/>
      </c>
      <c r="KD207" s="91" t="str">
        <f t="shared" ca="1" si="1180"/>
        <v/>
      </c>
      <c r="KE207" s="91" t="str">
        <f t="shared" ca="1" si="1180"/>
        <v/>
      </c>
      <c r="KF207" s="91" t="str">
        <f t="shared" ca="1" si="1180"/>
        <v/>
      </c>
      <c r="KG207" s="91" t="str">
        <f t="shared" ca="1" si="1180"/>
        <v/>
      </c>
      <c r="KH207" s="91" t="str">
        <f t="shared" ca="1" si="1180"/>
        <v/>
      </c>
      <c r="KI207" s="91" t="str">
        <f t="shared" ca="1" si="1180"/>
        <v/>
      </c>
      <c r="KJ207" s="91" t="str">
        <f t="shared" ca="1" si="1180"/>
        <v/>
      </c>
      <c r="KK207" s="91" t="str">
        <f t="shared" ca="1" si="1180"/>
        <v/>
      </c>
      <c r="KL207" s="91" t="str">
        <f t="shared" ca="1" si="1180"/>
        <v/>
      </c>
      <c r="KM207" s="91" t="str">
        <f t="shared" ca="1" si="1180"/>
        <v/>
      </c>
      <c r="KO207" s="20" t="str">
        <f t="shared" ca="1" si="1106"/>
        <v/>
      </c>
      <c r="KP207" s="21" t="str">
        <f t="shared" ca="1" si="1107"/>
        <v/>
      </c>
      <c r="KQ207" s="6" t="str">
        <f t="shared" ca="1" si="1108"/>
        <v/>
      </c>
      <c r="KR207" s="6" t="str">
        <f t="shared" ca="1" si="1109"/>
        <v/>
      </c>
      <c r="KS207" s="22" t="e">
        <f t="shared" ca="1" si="1110"/>
        <v>#VALUE!</v>
      </c>
      <c r="KT207" s="22" t="e">
        <f t="shared" ca="1" si="1111"/>
        <v>#VALUE!</v>
      </c>
      <c r="KU207" s="22" t="str">
        <f ca="1">IFERROR(IF(INDIRECT(ADDRESS(ROW()-1,COLUMN()-2))="摘要",MATCH(KT207,日々処理!KP:KP,0),MATCH(KT207,INDIRECT(ADDRESS(INDIRECT(ADDRESS(ROW()-1,COLUMN()))+1,2,,,"日々処理")):INDIRECT(ADDRESS(INDIRECT(ADDRESS(ROW()-1,COLUMN()))+1000,2,,,"日々処理")),0)+INDIRECT(ADDRESS(ROW()-1,COLUMN()))),"")</f>
        <v/>
      </c>
      <c r="KV207" s="91" t="str">
        <f t="shared" ca="1" si="1006"/>
        <v/>
      </c>
      <c r="KW207" s="91" t="str">
        <f t="shared" ca="1" si="1181"/>
        <v/>
      </c>
      <c r="KX207" s="91" t="str">
        <f t="shared" ca="1" si="1181"/>
        <v/>
      </c>
      <c r="KY207" s="91" t="str">
        <f t="shared" ca="1" si="1181"/>
        <v/>
      </c>
      <c r="KZ207" s="91" t="str">
        <f t="shared" ca="1" si="1181"/>
        <v/>
      </c>
      <c r="LA207" s="91" t="str">
        <f t="shared" ca="1" si="1181"/>
        <v/>
      </c>
      <c r="LB207" s="91" t="str">
        <f t="shared" ca="1" si="1181"/>
        <v/>
      </c>
      <c r="LC207" s="91" t="str">
        <f t="shared" ca="1" si="1181"/>
        <v/>
      </c>
      <c r="LD207" s="91" t="str">
        <f t="shared" ca="1" si="1181"/>
        <v/>
      </c>
      <c r="LE207" s="91" t="str">
        <f t="shared" ca="1" si="1181"/>
        <v/>
      </c>
      <c r="LF207" s="91" t="str">
        <f t="shared" ca="1" si="1181"/>
        <v/>
      </c>
      <c r="LG207" s="91" t="str">
        <f t="shared" ca="1" si="1181"/>
        <v/>
      </c>
      <c r="LI207" s="20" t="str">
        <f t="shared" ca="1" si="1112"/>
        <v/>
      </c>
      <c r="LJ207" s="21" t="str">
        <f t="shared" ca="1" si="1113"/>
        <v/>
      </c>
      <c r="LK207" s="6" t="str">
        <f t="shared" ca="1" si="1114"/>
        <v/>
      </c>
      <c r="LL207" s="6" t="str">
        <f t="shared" ca="1" si="1115"/>
        <v/>
      </c>
      <c r="LM207" s="22" t="e">
        <f t="shared" ca="1" si="1116"/>
        <v>#VALUE!</v>
      </c>
      <c r="LN207" s="22" t="e">
        <f t="shared" ca="1" si="1117"/>
        <v>#VALUE!</v>
      </c>
      <c r="LO207" s="22" t="str">
        <f ca="1">IFERROR(IF(INDIRECT(ADDRESS(ROW()-1,COLUMN()-2))="摘要",MATCH(LN207,日々処理!LJ:LJ,0),MATCH(LN207,INDIRECT(ADDRESS(INDIRECT(ADDRESS(ROW()-1,COLUMN()))+1,2,,,"日々処理")):INDIRECT(ADDRESS(INDIRECT(ADDRESS(ROW()-1,COLUMN()))+1000,2,,,"日々処理")),0)+INDIRECT(ADDRESS(ROW()-1,COLUMN()))),"")</f>
        <v/>
      </c>
      <c r="LP207" s="91" t="str">
        <f t="shared" ca="1" si="1007"/>
        <v/>
      </c>
      <c r="LQ207" s="91" t="str">
        <f t="shared" ca="1" si="1182"/>
        <v/>
      </c>
      <c r="LR207" s="91" t="str">
        <f t="shared" ca="1" si="1182"/>
        <v/>
      </c>
      <c r="LS207" s="91" t="str">
        <f t="shared" ca="1" si="1182"/>
        <v/>
      </c>
      <c r="LT207" s="91" t="str">
        <f t="shared" ca="1" si="1182"/>
        <v/>
      </c>
      <c r="LU207" s="91" t="str">
        <f t="shared" ca="1" si="1182"/>
        <v/>
      </c>
      <c r="LV207" s="91" t="str">
        <f t="shared" ca="1" si="1182"/>
        <v/>
      </c>
      <c r="LW207" s="91" t="str">
        <f t="shared" ca="1" si="1182"/>
        <v/>
      </c>
      <c r="LX207" s="91" t="str">
        <f t="shared" ca="1" si="1182"/>
        <v/>
      </c>
      <c r="LY207" s="91" t="str">
        <f t="shared" ca="1" si="1182"/>
        <v/>
      </c>
      <c r="LZ207" s="91" t="str">
        <f t="shared" ca="1" si="1182"/>
        <v/>
      </c>
      <c r="MA207" s="91" t="str">
        <f t="shared" ca="1" si="1182"/>
        <v/>
      </c>
      <c r="MC207" s="20" t="str">
        <f t="shared" ca="1" si="1118"/>
        <v/>
      </c>
      <c r="MD207" s="21" t="str">
        <f t="shared" ca="1" si="1119"/>
        <v/>
      </c>
      <c r="ME207" s="6" t="str">
        <f t="shared" ca="1" si="1120"/>
        <v/>
      </c>
      <c r="MF207" s="6" t="str">
        <f t="shared" ca="1" si="1121"/>
        <v/>
      </c>
      <c r="MG207" s="22" t="e">
        <f t="shared" ca="1" si="1122"/>
        <v>#VALUE!</v>
      </c>
      <c r="MH207" s="22" t="e">
        <f t="shared" ca="1" si="1123"/>
        <v>#VALUE!</v>
      </c>
      <c r="MI207" s="22" t="str">
        <f ca="1">IFERROR(IF(INDIRECT(ADDRESS(ROW()-1,COLUMN()-2))="摘要",MATCH(MH207,日々処理!MD:MD,0),MATCH(MH207,INDIRECT(ADDRESS(INDIRECT(ADDRESS(ROW()-1,COLUMN()))+1,2,,,"日々処理")):INDIRECT(ADDRESS(INDIRECT(ADDRESS(ROW()-1,COLUMN()))+1000,2,,,"日々処理")),0)+INDIRECT(ADDRESS(ROW()-1,COLUMN()))),"")</f>
        <v/>
      </c>
      <c r="MJ207" s="91" t="str">
        <f t="shared" ca="1" si="1008"/>
        <v/>
      </c>
      <c r="MK207" s="91" t="str">
        <f t="shared" ca="1" si="1183"/>
        <v/>
      </c>
      <c r="ML207" s="91" t="str">
        <f t="shared" ca="1" si="1183"/>
        <v/>
      </c>
      <c r="MM207" s="91" t="str">
        <f t="shared" ca="1" si="1183"/>
        <v/>
      </c>
      <c r="MN207" s="91" t="str">
        <f t="shared" ca="1" si="1183"/>
        <v/>
      </c>
      <c r="MO207" s="91" t="str">
        <f t="shared" ca="1" si="1183"/>
        <v/>
      </c>
      <c r="MP207" s="91" t="str">
        <f t="shared" ca="1" si="1183"/>
        <v/>
      </c>
      <c r="MQ207" s="91" t="str">
        <f t="shared" ca="1" si="1183"/>
        <v/>
      </c>
      <c r="MR207" s="91" t="str">
        <f t="shared" ca="1" si="1183"/>
        <v/>
      </c>
      <c r="MS207" s="91" t="str">
        <f t="shared" ca="1" si="1183"/>
        <v/>
      </c>
      <c r="MT207" s="91" t="str">
        <f t="shared" ca="1" si="1183"/>
        <v/>
      </c>
      <c r="MU207" s="91" t="str">
        <f t="shared" ca="1" si="1183"/>
        <v/>
      </c>
      <c r="MW207" s="20" t="str">
        <f t="shared" ca="1" si="1124"/>
        <v/>
      </c>
      <c r="MX207" s="21" t="str">
        <f t="shared" ca="1" si="1125"/>
        <v/>
      </c>
      <c r="MY207" s="6" t="str">
        <f t="shared" ca="1" si="1126"/>
        <v/>
      </c>
      <c r="MZ207" s="6" t="str">
        <f t="shared" ca="1" si="1127"/>
        <v/>
      </c>
      <c r="NA207" s="22" t="e">
        <f t="shared" ca="1" si="1128"/>
        <v>#VALUE!</v>
      </c>
      <c r="NB207" s="22" t="e">
        <f t="shared" ca="1" si="1129"/>
        <v>#VALUE!</v>
      </c>
      <c r="NC207" s="22" t="str">
        <f ca="1">IFERROR(IF(INDIRECT(ADDRESS(ROW()-1,COLUMN()-2))="摘要",MATCH(NB207,日々処理!MX:MX,0),MATCH(NB207,INDIRECT(ADDRESS(INDIRECT(ADDRESS(ROW()-1,COLUMN()))+1,2,,,"日々処理")):INDIRECT(ADDRESS(INDIRECT(ADDRESS(ROW()-1,COLUMN()))+1000,2,,,"日々処理")),0)+INDIRECT(ADDRESS(ROW()-1,COLUMN()))),"")</f>
        <v/>
      </c>
      <c r="ND207" s="91" t="str">
        <f t="shared" ca="1" si="1009"/>
        <v/>
      </c>
      <c r="NE207" s="91" t="str">
        <f t="shared" ca="1" si="1184"/>
        <v/>
      </c>
      <c r="NF207" s="91" t="str">
        <f t="shared" ca="1" si="1184"/>
        <v/>
      </c>
      <c r="NG207" s="91" t="str">
        <f t="shared" ca="1" si="1184"/>
        <v/>
      </c>
      <c r="NH207" s="91" t="str">
        <f t="shared" ca="1" si="1184"/>
        <v/>
      </c>
      <c r="NI207" s="91" t="str">
        <f t="shared" ca="1" si="1184"/>
        <v/>
      </c>
      <c r="NJ207" s="91" t="str">
        <f t="shared" ca="1" si="1184"/>
        <v/>
      </c>
      <c r="NK207" s="91" t="str">
        <f t="shared" ca="1" si="1184"/>
        <v/>
      </c>
      <c r="NL207" s="91" t="str">
        <f t="shared" ca="1" si="1184"/>
        <v/>
      </c>
      <c r="NM207" s="91" t="str">
        <f t="shared" ca="1" si="1184"/>
        <v/>
      </c>
      <c r="NN207" s="91" t="str">
        <f t="shared" ca="1" si="1184"/>
        <v/>
      </c>
      <c r="NO207" s="91" t="str">
        <f t="shared" ca="1" si="1184"/>
        <v/>
      </c>
      <c r="NQ207" s="20" t="str">
        <f t="shared" ca="1" si="1130"/>
        <v/>
      </c>
      <c r="NR207" s="21" t="str">
        <f t="shared" ca="1" si="1131"/>
        <v/>
      </c>
      <c r="NS207" s="6" t="str">
        <f t="shared" ca="1" si="1132"/>
        <v/>
      </c>
      <c r="NT207" s="6" t="str">
        <f t="shared" ca="1" si="1133"/>
        <v/>
      </c>
      <c r="NU207" s="22" t="e">
        <f t="shared" ca="1" si="1134"/>
        <v>#VALUE!</v>
      </c>
      <c r="NV207" s="22" t="e">
        <f t="shared" ca="1" si="1135"/>
        <v>#VALUE!</v>
      </c>
      <c r="NW207" s="22" t="str">
        <f ca="1">IFERROR(IF(INDIRECT(ADDRESS(ROW()-1,COLUMN()-2))="摘要",MATCH(NV207,日々処理!NR:NR,0),MATCH(NV207,INDIRECT(ADDRESS(INDIRECT(ADDRESS(ROW()-1,COLUMN()))+1,2,,,"日々処理")):INDIRECT(ADDRESS(INDIRECT(ADDRESS(ROW()-1,COLUMN()))+1000,2,,,"日々処理")),0)+INDIRECT(ADDRESS(ROW()-1,COLUMN()))),"")</f>
        <v/>
      </c>
      <c r="NX207" s="91" t="str">
        <f t="shared" ca="1" si="1010"/>
        <v/>
      </c>
      <c r="NY207" s="91" t="str">
        <f t="shared" ca="1" si="1185"/>
        <v/>
      </c>
      <c r="NZ207" s="91" t="str">
        <f t="shared" ca="1" si="1185"/>
        <v/>
      </c>
      <c r="OA207" s="91" t="str">
        <f t="shared" ca="1" si="1185"/>
        <v/>
      </c>
      <c r="OB207" s="91" t="str">
        <f t="shared" ca="1" si="1185"/>
        <v/>
      </c>
      <c r="OC207" s="91" t="str">
        <f t="shared" ca="1" si="1185"/>
        <v/>
      </c>
      <c r="OD207" s="91" t="str">
        <f t="shared" ca="1" si="1185"/>
        <v/>
      </c>
      <c r="OE207" s="91" t="str">
        <f t="shared" ca="1" si="1185"/>
        <v/>
      </c>
      <c r="OF207" s="91" t="str">
        <f t="shared" ca="1" si="1185"/>
        <v/>
      </c>
      <c r="OG207" s="91" t="str">
        <f t="shared" ca="1" si="1185"/>
        <v/>
      </c>
      <c r="OH207" s="91" t="str">
        <f t="shared" ca="1" si="1185"/>
        <v/>
      </c>
      <c r="OI207" s="91" t="str">
        <f t="shared" ca="1" si="1185"/>
        <v/>
      </c>
      <c r="OK207" s="20" t="str">
        <f t="shared" ca="1" si="1136"/>
        <v/>
      </c>
      <c r="OL207" s="21" t="str">
        <f t="shared" ca="1" si="1137"/>
        <v/>
      </c>
      <c r="OM207" s="6" t="str">
        <f t="shared" ca="1" si="1138"/>
        <v/>
      </c>
      <c r="ON207" s="6" t="str">
        <f t="shared" ca="1" si="1139"/>
        <v/>
      </c>
      <c r="OO207" s="22" t="e">
        <f t="shared" ca="1" si="1140"/>
        <v>#VALUE!</v>
      </c>
      <c r="OP207" s="22" t="e">
        <f t="shared" ca="1" si="1141"/>
        <v>#VALUE!</v>
      </c>
      <c r="OQ207" s="22" t="str">
        <f ca="1">IFERROR(IF(INDIRECT(ADDRESS(ROW()-1,COLUMN()-2))="摘要",MATCH(OP207,日々処理!OL:OL,0),MATCH(OP207,INDIRECT(ADDRESS(INDIRECT(ADDRESS(ROW()-1,COLUMN()))+1,2,,,"日々処理")):INDIRECT(ADDRESS(INDIRECT(ADDRESS(ROW()-1,COLUMN()))+1000,2,,,"日々処理")),0)+INDIRECT(ADDRESS(ROW()-1,COLUMN()))),"")</f>
        <v/>
      </c>
      <c r="OR207" s="91" t="str">
        <f t="shared" ca="1" si="1011"/>
        <v/>
      </c>
      <c r="OS207" s="91" t="str">
        <f t="shared" ca="1" si="1186"/>
        <v/>
      </c>
      <c r="OT207" s="91" t="str">
        <f t="shared" ca="1" si="1186"/>
        <v/>
      </c>
      <c r="OU207" s="91" t="str">
        <f t="shared" ca="1" si="1186"/>
        <v/>
      </c>
      <c r="OV207" s="91" t="str">
        <f t="shared" ca="1" si="1186"/>
        <v/>
      </c>
      <c r="OW207" s="91" t="str">
        <f t="shared" ca="1" si="1186"/>
        <v/>
      </c>
      <c r="OX207" s="91" t="str">
        <f t="shared" ca="1" si="1186"/>
        <v/>
      </c>
      <c r="OY207" s="91" t="str">
        <f t="shared" ca="1" si="1186"/>
        <v/>
      </c>
      <c r="OZ207" s="91" t="str">
        <f t="shared" ca="1" si="1186"/>
        <v/>
      </c>
      <c r="PA207" s="91" t="str">
        <f t="shared" ca="1" si="1186"/>
        <v/>
      </c>
      <c r="PB207" s="91" t="str">
        <f t="shared" ca="1" si="1186"/>
        <v/>
      </c>
      <c r="PC207" s="91" t="str">
        <f t="shared" ca="1" si="1186"/>
        <v/>
      </c>
      <c r="PE207" s="20" t="str">
        <f t="shared" ca="1" si="1142"/>
        <v/>
      </c>
      <c r="PF207" s="21" t="str">
        <f t="shared" ca="1" si="1143"/>
        <v/>
      </c>
      <c r="PG207" s="6" t="str">
        <f t="shared" ca="1" si="1144"/>
        <v/>
      </c>
      <c r="PH207" s="6" t="str">
        <f t="shared" ca="1" si="1145"/>
        <v/>
      </c>
      <c r="PI207" s="22" t="e">
        <f t="shared" ca="1" si="1146"/>
        <v>#VALUE!</v>
      </c>
      <c r="PJ207" s="22" t="e">
        <f t="shared" ca="1" si="1147"/>
        <v>#VALUE!</v>
      </c>
      <c r="PK207" s="22" t="str">
        <f ca="1">IFERROR(IF(INDIRECT(ADDRESS(ROW()-1,COLUMN()-2))="摘要",MATCH(PJ207,日々処理!PF:PF,0),MATCH(PJ207,INDIRECT(ADDRESS(INDIRECT(ADDRESS(ROW()-1,COLUMN()))+1,2,,,"日々処理")):INDIRECT(ADDRESS(INDIRECT(ADDRESS(ROW()-1,COLUMN()))+1000,2,,,"日々処理")),0)+INDIRECT(ADDRESS(ROW()-1,COLUMN()))),"")</f>
        <v/>
      </c>
      <c r="PL207" s="91" t="str">
        <f t="shared" ca="1" si="1012"/>
        <v/>
      </c>
      <c r="PM207" s="91" t="str">
        <f t="shared" ca="1" si="1187"/>
        <v/>
      </c>
      <c r="PN207" s="91" t="str">
        <f t="shared" ca="1" si="1187"/>
        <v/>
      </c>
      <c r="PO207" s="91" t="str">
        <f t="shared" ca="1" si="1187"/>
        <v/>
      </c>
      <c r="PP207" s="91" t="str">
        <f t="shared" ca="1" si="1187"/>
        <v/>
      </c>
      <c r="PQ207" s="91" t="str">
        <f t="shared" ca="1" si="1187"/>
        <v/>
      </c>
      <c r="PR207" s="91" t="str">
        <f t="shared" ca="1" si="1187"/>
        <v/>
      </c>
      <c r="PS207" s="91" t="str">
        <f t="shared" ca="1" si="1187"/>
        <v/>
      </c>
      <c r="PT207" s="91" t="str">
        <f t="shared" ca="1" si="1187"/>
        <v/>
      </c>
      <c r="PU207" s="91" t="str">
        <f t="shared" ca="1" si="1187"/>
        <v/>
      </c>
      <c r="PV207" s="91" t="str">
        <f t="shared" ca="1" si="1187"/>
        <v/>
      </c>
      <c r="PW207" s="91" t="str">
        <f t="shared" ca="1" si="1187"/>
        <v/>
      </c>
      <c r="PY207" s="20" t="str">
        <f t="shared" ca="1" si="1148"/>
        <v/>
      </c>
      <c r="PZ207" s="21" t="str">
        <f t="shared" ca="1" si="1149"/>
        <v/>
      </c>
      <c r="QA207" s="6" t="str">
        <f t="shared" ca="1" si="1150"/>
        <v/>
      </c>
      <c r="QB207" s="6" t="str">
        <f t="shared" ca="1" si="1151"/>
        <v/>
      </c>
      <c r="QC207" s="22" t="e">
        <f t="shared" ca="1" si="1152"/>
        <v>#VALUE!</v>
      </c>
      <c r="QD207" s="22" t="e">
        <f t="shared" ca="1" si="1153"/>
        <v>#VALUE!</v>
      </c>
      <c r="QE207" s="22" t="str">
        <f ca="1">IFERROR(IF(INDIRECT(ADDRESS(ROW()-1,COLUMN()-2))="摘要",MATCH(QD207,日々処理!PZ:PZ,0),MATCH(QD207,INDIRECT(ADDRESS(INDIRECT(ADDRESS(ROW()-1,COLUMN()))+1,2,,,"日々処理")):INDIRECT(ADDRESS(INDIRECT(ADDRESS(ROW()-1,COLUMN()))+1000,2,,,"日々処理")),0)+INDIRECT(ADDRESS(ROW()-1,COLUMN()))),"")</f>
        <v/>
      </c>
      <c r="QF207" s="91" t="str">
        <f t="shared" ca="1" si="1013"/>
        <v/>
      </c>
      <c r="QG207" s="91" t="str">
        <f t="shared" ca="1" si="1188"/>
        <v/>
      </c>
      <c r="QH207" s="91" t="str">
        <f t="shared" ca="1" si="1188"/>
        <v/>
      </c>
      <c r="QI207" s="91" t="str">
        <f t="shared" ca="1" si="1188"/>
        <v/>
      </c>
      <c r="QJ207" s="91" t="str">
        <f t="shared" ca="1" si="1188"/>
        <v/>
      </c>
      <c r="QK207" s="91" t="str">
        <f t="shared" ca="1" si="1188"/>
        <v/>
      </c>
      <c r="QL207" s="91" t="str">
        <f t="shared" ca="1" si="1188"/>
        <v/>
      </c>
      <c r="QM207" s="91" t="str">
        <f t="shared" ca="1" si="1188"/>
        <v/>
      </c>
      <c r="QN207" s="91" t="str">
        <f t="shared" ca="1" si="1188"/>
        <v/>
      </c>
      <c r="QO207" s="91" t="str">
        <f t="shared" ca="1" si="1188"/>
        <v/>
      </c>
      <c r="QP207" s="91" t="str">
        <f t="shared" ca="1" si="1188"/>
        <v/>
      </c>
      <c r="QQ207" s="91" t="str">
        <f t="shared" ca="1" si="1188"/>
        <v/>
      </c>
      <c r="QS207" s="20" t="str">
        <f t="shared" ca="1" si="1154"/>
        <v/>
      </c>
      <c r="QT207" s="21" t="str">
        <f t="shared" ca="1" si="1155"/>
        <v/>
      </c>
      <c r="QU207" s="6" t="str">
        <f t="shared" ca="1" si="1156"/>
        <v/>
      </c>
      <c r="QV207" s="6" t="str">
        <f t="shared" ca="1" si="1157"/>
        <v/>
      </c>
      <c r="QW207" s="22" t="e">
        <f t="shared" ca="1" si="1158"/>
        <v>#VALUE!</v>
      </c>
      <c r="QX207" s="22" t="e">
        <f t="shared" ca="1" si="1159"/>
        <v>#VALUE!</v>
      </c>
      <c r="QY207" s="22" t="str">
        <f ca="1">IFERROR(IF(INDIRECT(ADDRESS(ROW()-1,COLUMN()-2))="摘要",MATCH(QX207,日々処理!QT:QT,0),MATCH(QX207,INDIRECT(ADDRESS(INDIRECT(ADDRESS(ROW()-1,COLUMN()))+1,2,,,"日々処理")):INDIRECT(ADDRESS(INDIRECT(ADDRESS(ROW()-1,COLUMN()))+1000,2,,,"日々処理")),0)+INDIRECT(ADDRESS(ROW()-1,COLUMN()))),"")</f>
        <v/>
      </c>
      <c r="QZ207" s="91" t="str">
        <f t="shared" ca="1" si="1014"/>
        <v/>
      </c>
      <c r="RA207" s="91" t="str">
        <f t="shared" ca="1" si="1189"/>
        <v/>
      </c>
      <c r="RB207" s="91" t="str">
        <f t="shared" ca="1" si="1189"/>
        <v/>
      </c>
      <c r="RC207" s="91" t="str">
        <f t="shared" ca="1" si="1189"/>
        <v/>
      </c>
      <c r="RD207" s="91" t="str">
        <f t="shared" ca="1" si="1189"/>
        <v/>
      </c>
      <c r="RE207" s="91" t="str">
        <f t="shared" ca="1" si="1189"/>
        <v/>
      </c>
      <c r="RF207" s="91" t="str">
        <f t="shared" ca="1" si="1189"/>
        <v/>
      </c>
      <c r="RG207" s="91" t="str">
        <f t="shared" ca="1" si="1189"/>
        <v/>
      </c>
      <c r="RH207" s="91" t="str">
        <f t="shared" ca="1" si="1189"/>
        <v/>
      </c>
      <c r="RI207" s="91" t="str">
        <f t="shared" ca="1" si="1189"/>
        <v/>
      </c>
      <c r="RJ207" s="91" t="str">
        <f t="shared" ca="1" si="1189"/>
        <v/>
      </c>
      <c r="RK207" s="91" t="str">
        <f t="shared" ca="1" si="1189"/>
        <v/>
      </c>
      <c r="RM207" s="20" t="str">
        <f t="shared" ca="1" si="1160"/>
        <v/>
      </c>
      <c r="RN207" s="21" t="str">
        <f t="shared" ca="1" si="1161"/>
        <v/>
      </c>
      <c r="RO207" s="6" t="str">
        <f t="shared" ca="1" si="1162"/>
        <v/>
      </c>
      <c r="RP207" s="6" t="str">
        <f t="shared" ca="1" si="1163"/>
        <v/>
      </c>
      <c r="RQ207" s="22" t="e">
        <f t="shared" ca="1" si="1164"/>
        <v>#VALUE!</v>
      </c>
      <c r="RR207" s="22" t="e">
        <f t="shared" ca="1" si="1165"/>
        <v>#VALUE!</v>
      </c>
      <c r="RS207" s="22" t="str">
        <f ca="1">IFERROR(IF(INDIRECT(ADDRESS(ROW()-1,COLUMN()-2))="摘要",MATCH(RR207,日々処理!RN:RN,0),MATCH(RR207,INDIRECT(ADDRESS(INDIRECT(ADDRESS(ROW()-1,COLUMN()))+1,2,,,"日々処理")):INDIRECT(ADDRESS(INDIRECT(ADDRESS(ROW()-1,COLUMN()))+1000,2,,,"日々処理")),0)+INDIRECT(ADDRESS(ROW()-1,COLUMN()))),"")</f>
        <v/>
      </c>
      <c r="RT207" s="91" t="str">
        <f t="shared" ca="1" si="1015"/>
        <v/>
      </c>
      <c r="RU207" s="91" t="str">
        <f t="shared" ca="1" si="1190"/>
        <v/>
      </c>
      <c r="RV207" s="91" t="str">
        <f t="shared" ca="1" si="1190"/>
        <v/>
      </c>
      <c r="RW207" s="91" t="str">
        <f t="shared" ca="1" si="1190"/>
        <v/>
      </c>
      <c r="RX207" s="91" t="str">
        <f t="shared" ca="1" si="1190"/>
        <v/>
      </c>
      <c r="RY207" s="91" t="str">
        <f t="shared" ca="1" si="1190"/>
        <v/>
      </c>
      <c r="RZ207" s="91" t="str">
        <f t="shared" ca="1" si="1190"/>
        <v/>
      </c>
      <c r="SA207" s="91" t="str">
        <f t="shared" ca="1" si="1190"/>
        <v/>
      </c>
      <c r="SB207" s="91" t="str">
        <f t="shared" ca="1" si="1190"/>
        <v/>
      </c>
      <c r="SC207" s="91" t="str">
        <f t="shared" ca="1" si="1190"/>
        <v/>
      </c>
      <c r="SD207" s="91" t="str">
        <f t="shared" ca="1" si="1190"/>
        <v/>
      </c>
      <c r="SE207" s="91" t="str">
        <f t="shared" ca="1" si="1190"/>
        <v/>
      </c>
    </row>
    <row r="208" spans="1:499" ht="12" customHeight="1">
      <c r="A208" s="20" t="str">
        <f t="shared" ca="1" si="1016"/>
        <v/>
      </c>
      <c r="B208" s="21" t="str">
        <f t="shared" ca="1" si="1017"/>
        <v/>
      </c>
      <c r="C208" s="6" t="str">
        <f t="shared" ca="1" si="1018"/>
        <v/>
      </c>
      <c r="D208" s="6" t="str">
        <f t="shared" ca="1" si="1019"/>
        <v/>
      </c>
      <c r="E208" s="22" t="e">
        <f t="shared" ca="1" si="1020"/>
        <v>#VALUE!</v>
      </c>
      <c r="F208" s="22" t="e">
        <f t="shared" ca="1" si="1021"/>
        <v>#VALUE!</v>
      </c>
      <c r="G208" s="22" t="str">
        <f ca="1">IFERROR(IF(INDIRECT(ADDRESS(ROW()-1,COLUMN()-2))="摘要",MATCH(F208,日々処理!B:B,0),MATCH(F208,INDIRECT(ADDRESS(INDIRECT(ADDRESS(ROW()-1,COLUMN()))+1,2,,,"日々処理")):INDIRECT(ADDRESS(INDIRECT(ADDRESS(ROW()-1,COLUMN()))+1000,2,,,"日々処理")),0)+INDIRECT(ADDRESS(ROW()-1,COLUMN()))),"")</f>
        <v/>
      </c>
      <c r="H208" s="91" t="str">
        <f t="shared" ca="1" si="991"/>
        <v/>
      </c>
      <c r="I208" s="91" t="str">
        <f t="shared" ca="1" si="1166"/>
        <v/>
      </c>
      <c r="J208" s="91" t="str">
        <f t="shared" ca="1" si="1166"/>
        <v/>
      </c>
      <c r="K208" s="91" t="str">
        <f t="shared" ca="1" si="1166"/>
        <v/>
      </c>
      <c r="L208" s="91" t="str">
        <f t="shared" ca="1" si="1166"/>
        <v/>
      </c>
      <c r="M208" s="91" t="str">
        <f t="shared" ca="1" si="1166"/>
        <v/>
      </c>
      <c r="N208" s="91" t="str">
        <f t="shared" ca="1" si="1166"/>
        <v/>
      </c>
      <c r="O208" s="91" t="str">
        <f t="shared" ca="1" si="1166"/>
        <v/>
      </c>
      <c r="P208" s="91" t="str">
        <f t="shared" ca="1" si="1166"/>
        <v/>
      </c>
      <c r="Q208" s="91" t="str">
        <f t="shared" ca="1" si="1166"/>
        <v/>
      </c>
      <c r="R208" s="91" t="str">
        <f t="shared" ca="1" si="1166"/>
        <v/>
      </c>
      <c r="S208" s="91" t="str">
        <f t="shared" ca="1" si="1166"/>
        <v/>
      </c>
      <c r="T208" s="89"/>
      <c r="U208" s="20" t="str">
        <f t="shared" ca="1" si="1022"/>
        <v/>
      </c>
      <c r="V208" s="21" t="str">
        <f t="shared" ca="1" si="1023"/>
        <v/>
      </c>
      <c r="W208" s="6" t="str">
        <f t="shared" ca="1" si="1024"/>
        <v/>
      </c>
      <c r="X208" s="6" t="str">
        <f t="shared" ca="1" si="1025"/>
        <v/>
      </c>
      <c r="Y208" s="22" t="e">
        <f t="shared" ca="1" si="1026"/>
        <v>#VALUE!</v>
      </c>
      <c r="Z208" s="22" t="e">
        <f t="shared" ca="1" si="1027"/>
        <v>#VALUE!</v>
      </c>
      <c r="AA208" s="22" t="str">
        <f ca="1">IFERROR(IF(INDIRECT(ADDRESS(ROW()-1,COLUMN()-2))="摘要",MATCH(Z208,日々処理!V:V,0),MATCH(Z208,INDIRECT(ADDRESS(INDIRECT(ADDRESS(ROW()-1,COLUMN()))+1,2,,,"日々処理")):INDIRECT(ADDRESS(INDIRECT(ADDRESS(ROW()-1,COLUMN()))+1000,2,,,"日々処理")),0)+INDIRECT(ADDRESS(ROW()-1,COLUMN()))),"")</f>
        <v/>
      </c>
      <c r="AB208" s="91" t="str">
        <f t="shared" ca="1" si="992"/>
        <v/>
      </c>
      <c r="AC208" s="91" t="str">
        <f t="shared" ca="1" si="1167"/>
        <v/>
      </c>
      <c r="AD208" s="91" t="str">
        <f t="shared" ca="1" si="1167"/>
        <v/>
      </c>
      <c r="AE208" s="91" t="str">
        <f t="shared" ca="1" si="1167"/>
        <v/>
      </c>
      <c r="AF208" s="91" t="str">
        <f t="shared" ca="1" si="1167"/>
        <v/>
      </c>
      <c r="AG208" s="91" t="str">
        <f t="shared" ca="1" si="1167"/>
        <v/>
      </c>
      <c r="AH208" s="91" t="str">
        <f t="shared" ca="1" si="1167"/>
        <v/>
      </c>
      <c r="AI208" s="91" t="str">
        <f t="shared" ca="1" si="1167"/>
        <v/>
      </c>
      <c r="AJ208" s="91" t="str">
        <f t="shared" ca="1" si="1167"/>
        <v/>
      </c>
      <c r="AK208" s="91" t="str">
        <f t="shared" ca="1" si="1167"/>
        <v/>
      </c>
      <c r="AL208" s="91" t="str">
        <f t="shared" ca="1" si="1167"/>
        <v/>
      </c>
      <c r="AM208" s="91" t="str">
        <f t="shared" ca="1" si="1167"/>
        <v/>
      </c>
      <c r="AO208" s="20" t="str">
        <f t="shared" ca="1" si="1028"/>
        <v/>
      </c>
      <c r="AP208" s="21" t="str">
        <f t="shared" ca="1" si="1029"/>
        <v/>
      </c>
      <c r="AQ208" s="6" t="str">
        <f t="shared" ca="1" si="1030"/>
        <v/>
      </c>
      <c r="AR208" s="6" t="str">
        <f t="shared" ca="1" si="1031"/>
        <v/>
      </c>
      <c r="AS208" s="22" t="e">
        <f t="shared" ca="1" si="1032"/>
        <v>#VALUE!</v>
      </c>
      <c r="AT208" s="22" t="e">
        <f t="shared" ca="1" si="1033"/>
        <v>#VALUE!</v>
      </c>
      <c r="AU208" s="22" t="str">
        <f ca="1">IFERROR(IF(INDIRECT(ADDRESS(ROW()-1,COLUMN()-2))="摘要",MATCH(AT208,日々処理!AP:AP,0),MATCH(AT208,INDIRECT(ADDRESS(INDIRECT(ADDRESS(ROW()-1,COLUMN()))+1,2,,,"日々処理")):INDIRECT(ADDRESS(INDIRECT(ADDRESS(ROW()-1,COLUMN()))+1000,2,,,"日々処理")),0)+INDIRECT(ADDRESS(ROW()-1,COLUMN()))),"")</f>
        <v/>
      </c>
      <c r="AV208" s="91" t="str">
        <f t="shared" ca="1" si="993"/>
        <v/>
      </c>
      <c r="AW208" s="91" t="str">
        <f t="shared" ca="1" si="1168"/>
        <v/>
      </c>
      <c r="AX208" s="91" t="str">
        <f t="shared" ca="1" si="1168"/>
        <v/>
      </c>
      <c r="AY208" s="91" t="str">
        <f t="shared" ca="1" si="1168"/>
        <v/>
      </c>
      <c r="AZ208" s="91" t="str">
        <f t="shared" ca="1" si="1168"/>
        <v/>
      </c>
      <c r="BA208" s="91" t="str">
        <f t="shared" ca="1" si="1168"/>
        <v/>
      </c>
      <c r="BB208" s="91" t="str">
        <f t="shared" ca="1" si="1168"/>
        <v/>
      </c>
      <c r="BC208" s="91" t="str">
        <f t="shared" ca="1" si="1168"/>
        <v/>
      </c>
      <c r="BD208" s="91" t="str">
        <f t="shared" ca="1" si="1168"/>
        <v/>
      </c>
      <c r="BE208" s="91" t="str">
        <f t="shared" ca="1" si="1168"/>
        <v/>
      </c>
      <c r="BF208" s="91" t="str">
        <f t="shared" ca="1" si="1168"/>
        <v/>
      </c>
      <c r="BG208" s="91" t="str">
        <f t="shared" ca="1" si="1168"/>
        <v/>
      </c>
      <c r="BI208" s="20" t="str">
        <f t="shared" ca="1" si="1034"/>
        <v/>
      </c>
      <c r="BJ208" s="21" t="str">
        <f t="shared" ca="1" si="1035"/>
        <v/>
      </c>
      <c r="BK208" s="6" t="str">
        <f t="shared" ca="1" si="1036"/>
        <v/>
      </c>
      <c r="BL208" s="6" t="str">
        <f t="shared" ca="1" si="1037"/>
        <v/>
      </c>
      <c r="BM208" s="22" t="e">
        <f t="shared" ca="1" si="1038"/>
        <v>#VALUE!</v>
      </c>
      <c r="BN208" s="22" t="e">
        <f t="shared" ca="1" si="1039"/>
        <v>#VALUE!</v>
      </c>
      <c r="BO208" s="22" t="str">
        <f ca="1">IFERROR(IF(INDIRECT(ADDRESS(ROW()-1,COLUMN()-2))="摘要",MATCH(BN208,日々処理!BJ:BJ,0),MATCH(BN208,INDIRECT(ADDRESS(INDIRECT(ADDRESS(ROW()-1,COLUMN()))+1,2,,,"日々処理")):INDIRECT(ADDRESS(INDIRECT(ADDRESS(ROW()-1,COLUMN()))+1000,2,,,"日々処理")),0)+INDIRECT(ADDRESS(ROW()-1,COLUMN()))),"")</f>
        <v/>
      </c>
      <c r="BP208" s="91" t="str">
        <f t="shared" ca="1" si="994"/>
        <v/>
      </c>
      <c r="BQ208" s="91" t="str">
        <f t="shared" ca="1" si="1169"/>
        <v/>
      </c>
      <c r="BR208" s="91" t="str">
        <f t="shared" ca="1" si="1169"/>
        <v/>
      </c>
      <c r="BS208" s="91" t="str">
        <f t="shared" ca="1" si="1169"/>
        <v/>
      </c>
      <c r="BT208" s="91" t="str">
        <f t="shared" ca="1" si="1169"/>
        <v/>
      </c>
      <c r="BU208" s="91" t="str">
        <f t="shared" ca="1" si="1169"/>
        <v/>
      </c>
      <c r="BV208" s="91" t="str">
        <f t="shared" ca="1" si="1169"/>
        <v/>
      </c>
      <c r="BW208" s="91" t="str">
        <f t="shared" ca="1" si="1169"/>
        <v/>
      </c>
      <c r="BX208" s="91" t="str">
        <f t="shared" ca="1" si="1169"/>
        <v/>
      </c>
      <c r="BY208" s="91" t="str">
        <f t="shared" ca="1" si="1169"/>
        <v/>
      </c>
      <c r="BZ208" s="91" t="str">
        <f t="shared" ca="1" si="1169"/>
        <v/>
      </c>
      <c r="CA208" s="91" t="str">
        <f t="shared" ca="1" si="1169"/>
        <v/>
      </c>
      <c r="CC208" s="20" t="str">
        <f t="shared" ca="1" si="1040"/>
        <v/>
      </c>
      <c r="CD208" s="21" t="str">
        <f t="shared" ca="1" si="1041"/>
        <v/>
      </c>
      <c r="CE208" s="6" t="str">
        <f t="shared" ca="1" si="1042"/>
        <v/>
      </c>
      <c r="CF208" s="6" t="str">
        <f t="shared" ca="1" si="1043"/>
        <v/>
      </c>
      <c r="CG208" s="22" t="e">
        <f t="shared" ca="1" si="1044"/>
        <v>#VALUE!</v>
      </c>
      <c r="CH208" s="22" t="e">
        <f t="shared" ca="1" si="1045"/>
        <v>#VALUE!</v>
      </c>
      <c r="CI208" s="22" t="str">
        <f ca="1">IFERROR(IF(INDIRECT(ADDRESS(ROW()-1,COLUMN()-2))="摘要",MATCH(CH208,日々処理!CD:CD,0),MATCH(CH208,INDIRECT(ADDRESS(INDIRECT(ADDRESS(ROW()-1,COLUMN()))+1,2,,,"日々処理")):INDIRECT(ADDRESS(INDIRECT(ADDRESS(ROW()-1,COLUMN()))+1000,2,,,"日々処理")),0)+INDIRECT(ADDRESS(ROW()-1,COLUMN()))),"")</f>
        <v/>
      </c>
      <c r="CJ208" s="91" t="str">
        <f t="shared" ca="1" si="995"/>
        <v/>
      </c>
      <c r="CK208" s="91" t="str">
        <f t="shared" ca="1" si="1170"/>
        <v/>
      </c>
      <c r="CL208" s="91" t="str">
        <f t="shared" ca="1" si="1170"/>
        <v/>
      </c>
      <c r="CM208" s="91" t="str">
        <f t="shared" ca="1" si="1170"/>
        <v/>
      </c>
      <c r="CN208" s="91" t="str">
        <f t="shared" ca="1" si="1170"/>
        <v/>
      </c>
      <c r="CO208" s="91" t="str">
        <f t="shared" ca="1" si="1170"/>
        <v/>
      </c>
      <c r="CP208" s="91" t="str">
        <f t="shared" ca="1" si="1170"/>
        <v/>
      </c>
      <c r="CQ208" s="91" t="str">
        <f t="shared" ca="1" si="1170"/>
        <v/>
      </c>
      <c r="CR208" s="91" t="str">
        <f t="shared" ca="1" si="1170"/>
        <v/>
      </c>
      <c r="CS208" s="91" t="str">
        <f t="shared" ca="1" si="1170"/>
        <v/>
      </c>
      <c r="CT208" s="91" t="str">
        <f t="shared" ca="1" si="1170"/>
        <v/>
      </c>
      <c r="CU208" s="91" t="str">
        <f t="shared" ca="1" si="1170"/>
        <v/>
      </c>
      <c r="CW208" s="20" t="str">
        <f t="shared" ca="1" si="1046"/>
        <v/>
      </c>
      <c r="CX208" s="21" t="str">
        <f t="shared" ca="1" si="1047"/>
        <v/>
      </c>
      <c r="CY208" s="6" t="str">
        <f t="shared" ca="1" si="1048"/>
        <v/>
      </c>
      <c r="CZ208" s="6" t="str">
        <f t="shared" ca="1" si="1049"/>
        <v/>
      </c>
      <c r="DA208" s="22" t="e">
        <f t="shared" ca="1" si="1050"/>
        <v>#VALUE!</v>
      </c>
      <c r="DB208" s="22" t="e">
        <f t="shared" ca="1" si="1051"/>
        <v>#VALUE!</v>
      </c>
      <c r="DC208" s="22" t="str">
        <f ca="1">IFERROR(IF(INDIRECT(ADDRESS(ROW()-1,COLUMN()-2))="摘要",MATCH(DB208,日々処理!CX:CX,0),MATCH(DB208,INDIRECT(ADDRESS(INDIRECT(ADDRESS(ROW()-1,COLUMN()))+1,2,,,"日々処理")):INDIRECT(ADDRESS(INDIRECT(ADDRESS(ROW()-1,COLUMN()))+1000,2,,,"日々処理")),0)+INDIRECT(ADDRESS(ROW()-1,COLUMN()))),"")</f>
        <v/>
      </c>
      <c r="DD208" s="91" t="str">
        <f t="shared" ca="1" si="996"/>
        <v/>
      </c>
      <c r="DE208" s="91" t="str">
        <f t="shared" ca="1" si="1171"/>
        <v/>
      </c>
      <c r="DF208" s="91" t="str">
        <f t="shared" ca="1" si="1171"/>
        <v/>
      </c>
      <c r="DG208" s="91" t="str">
        <f t="shared" ca="1" si="1171"/>
        <v/>
      </c>
      <c r="DH208" s="91" t="str">
        <f t="shared" ca="1" si="1171"/>
        <v/>
      </c>
      <c r="DI208" s="91" t="str">
        <f t="shared" ca="1" si="1171"/>
        <v/>
      </c>
      <c r="DJ208" s="91" t="str">
        <f t="shared" ca="1" si="1171"/>
        <v/>
      </c>
      <c r="DK208" s="91" t="str">
        <f t="shared" ca="1" si="1171"/>
        <v/>
      </c>
      <c r="DL208" s="91" t="str">
        <f t="shared" ca="1" si="1171"/>
        <v/>
      </c>
      <c r="DM208" s="91" t="str">
        <f t="shared" ca="1" si="1171"/>
        <v/>
      </c>
      <c r="DN208" s="91" t="str">
        <f t="shared" ca="1" si="1171"/>
        <v/>
      </c>
      <c r="DO208" s="91" t="str">
        <f t="shared" ca="1" si="1171"/>
        <v/>
      </c>
      <c r="DQ208" s="20" t="str">
        <f t="shared" ca="1" si="1052"/>
        <v/>
      </c>
      <c r="DR208" s="21" t="str">
        <f t="shared" ca="1" si="1053"/>
        <v/>
      </c>
      <c r="DS208" s="6" t="str">
        <f t="shared" ca="1" si="1054"/>
        <v/>
      </c>
      <c r="DT208" s="6" t="str">
        <f t="shared" ca="1" si="1055"/>
        <v/>
      </c>
      <c r="DU208" s="22" t="e">
        <f t="shared" ca="1" si="1056"/>
        <v>#VALUE!</v>
      </c>
      <c r="DV208" s="22" t="e">
        <f t="shared" ca="1" si="1057"/>
        <v>#VALUE!</v>
      </c>
      <c r="DW208" s="22" t="str">
        <f ca="1">IFERROR(IF(INDIRECT(ADDRESS(ROW()-1,COLUMN()-2))="摘要",MATCH(DV208,日々処理!DR:DR,0),MATCH(DV208,INDIRECT(ADDRESS(INDIRECT(ADDRESS(ROW()-1,COLUMN()))+1,2,,,"日々処理")):INDIRECT(ADDRESS(INDIRECT(ADDRESS(ROW()-1,COLUMN()))+1000,2,,,"日々処理")),0)+INDIRECT(ADDRESS(ROW()-1,COLUMN()))),"")</f>
        <v/>
      </c>
      <c r="DX208" s="91" t="str">
        <f t="shared" ca="1" si="997"/>
        <v/>
      </c>
      <c r="DY208" s="91" t="str">
        <f t="shared" ca="1" si="1172"/>
        <v/>
      </c>
      <c r="DZ208" s="91" t="str">
        <f t="shared" ca="1" si="1172"/>
        <v/>
      </c>
      <c r="EA208" s="91" t="str">
        <f t="shared" ca="1" si="1172"/>
        <v/>
      </c>
      <c r="EB208" s="91" t="str">
        <f t="shared" ca="1" si="1172"/>
        <v/>
      </c>
      <c r="EC208" s="91" t="str">
        <f t="shared" ca="1" si="1172"/>
        <v/>
      </c>
      <c r="ED208" s="91" t="str">
        <f t="shared" ca="1" si="1172"/>
        <v/>
      </c>
      <c r="EE208" s="91" t="str">
        <f t="shared" ca="1" si="1172"/>
        <v/>
      </c>
      <c r="EF208" s="91" t="str">
        <f t="shared" ca="1" si="1172"/>
        <v/>
      </c>
      <c r="EG208" s="91" t="str">
        <f t="shared" ca="1" si="1172"/>
        <v/>
      </c>
      <c r="EH208" s="91" t="str">
        <f t="shared" ca="1" si="1172"/>
        <v/>
      </c>
      <c r="EI208" s="91" t="str">
        <f t="shared" ca="1" si="1172"/>
        <v/>
      </c>
      <c r="EK208" s="20" t="str">
        <f t="shared" ca="1" si="1058"/>
        <v/>
      </c>
      <c r="EL208" s="21" t="str">
        <f t="shared" ca="1" si="1059"/>
        <v/>
      </c>
      <c r="EM208" s="6" t="str">
        <f t="shared" ca="1" si="1060"/>
        <v/>
      </c>
      <c r="EN208" s="6" t="str">
        <f t="shared" ca="1" si="1061"/>
        <v/>
      </c>
      <c r="EO208" s="22" t="e">
        <f t="shared" ca="1" si="1062"/>
        <v>#VALUE!</v>
      </c>
      <c r="EP208" s="22" t="e">
        <f t="shared" ca="1" si="1063"/>
        <v>#VALUE!</v>
      </c>
      <c r="EQ208" s="22" t="str">
        <f ca="1">IFERROR(IF(INDIRECT(ADDRESS(ROW()-1,COLUMN()-2))="摘要",MATCH(EP208,日々処理!EL:EL,0),MATCH(EP208,INDIRECT(ADDRESS(INDIRECT(ADDRESS(ROW()-1,COLUMN()))+1,2,,,"日々処理")):INDIRECT(ADDRESS(INDIRECT(ADDRESS(ROW()-1,COLUMN()))+1000,2,,,"日々処理")),0)+INDIRECT(ADDRESS(ROW()-1,COLUMN()))),"")</f>
        <v/>
      </c>
      <c r="ER208" s="91" t="str">
        <f t="shared" ca="1" si="998"/>
        <v/>
      </c>
      <c r="ES208" s="91" t="str">
        <f t="shared" ca="1" si="1173"/>
        <v/>
      </c>
      <c r="ET208" s="91" t="str">
        <f t="shared" ca="1" si="1173"/>
        <v/>
      </c>
      <c r="EU208" s="91" t="str">
        <f t="shared" ca="1" si="1173"/>
        <v/>
      </c>
      <c r="EV208" s="91" t="str">
        <f t="shared" ca="1" si="1173"/>
        <v/>
      </c>
      <c r="EW208" s="91" t="str">
        <f t="shared" ca="1" si="1173"/>
        <v/>
      </c>
      <c r="EX208" s="91" t="str">
        <f t="shared" ca="1" si="1173"/>
        <v/>
      </c>
      <c r="EY208" s="91" t="str">
        <f t="shared" ca="1" si="1173"/>
        <v/>
      </c>
      <c r="EZ208" s="91" t="str">
        <f t="shared" ca="1" si="1173"/>
        <v/>
      </c>
      <c r="FA208" s="91" t="str">
        <f t="shared" ca="1" si="1173"/>
        <v/>
      </c>
      <c r="FB208" s="91" t="str">
        <f t="shared" ca="1" si="1173"/>
        <v/>
      </c>
      <c r="FC208" s="91" t="str">
        <f t="shared" ca="1" si="1173"/>
        <v/>
      </c>
      <c r="FE208" s="20" t="str">
        <f t="shared" ca="1" si="1064"/>
        <v/>
      </c>
      <c r="FF208" s="21" t="str">
        <f t="shared" ca="1" si="1065"/>
        <v/>
      </c>
      <c r="FG208" s="6" t="str">
        <f t="shared" ca="1" si="1066"/>
        <v/>
      </c>
      <c r="FH208" s="6" t="str">
        <f t="shared" ca="1" si="1067"/>
        <v/>
      </c>
      <c r="FI208" s="22" t="e">
        <f t="shared" ca="1" si="1068"/>
        <v>#VALUE!</v>
      </c>
      <c r="FJ208" s="22" t="e">
        <f t="shared" ca="1" si="1069"/>
        <v>#VALUE!</v>
      </c>
      <c r="FK208" s="22" t="str">
        <f ca="1">IFERROR(IF(INDIRECT(ADDRESS(ROW()-1,COLUMN()-2))="摘要",MATCH(FJ208,日々処理!FF:FF,0),MATCH(FJ208,INDIRECT(ADDRESS(INDIRECT(ADDRESS(ROW()-1,COLUMN()))+1,2,,,"日々処理")):INDIRECT(ADDRESS(INDIRECT(ADDRESS(ROW()-1,COLUMN()))+1000,2,,,"日々処理")),0)+INDIRECT(ADDRESS(ROW()-1,COLUMN()))),"")</f>
        <v/>
      </c>
      <c r="FL208" s="91" t="str">
        <f t="shared" ca="1" si="999"/>
        <v/>
      </c>
      <c r="FM208" s="91" t="str">
        <f t="shared" ca="1" si="1174"/>
        <v/>
      </c>
      <c r="FN208" s="91" t="str">
        <f t="shared" ca="1" si="1174"/>
        <v/>
      </c>
      <c r="FO208" s="91" t="str">
        <f t="shared" ca="1" si="1174"/>
        <v/>
      </c>
      <c r="FP208" s="91" t="str">
        <f t="shared" ca="1" si="1174"/>
        <v/>
      </c>
      <c r="FQ208" s="91" t="str">
        <f t="shared" ca="1" si="1174"/>
        <v/>
      </c>
      <c r="FR208" s="91" t="str">
        <f t="shared" ca="1" si="1174"/>
        <v/>
      </c>
      <c r="FS208" s="91" t="str">
        <f t="shared" ca="1" si="1174"/>
        <v/>
      </c>
      <c r="FT208" s="91" t="str">
        <f t="shared" ca="1" si="1174"/>
        <v/>
      </c>
      <c r="FU208" s="91" t="str">
        <f t="shared" ca="1" si="1174"/>
        <v/>
      </c>
      <c r="FV208" s="91" t="str">
        <f t="shared" ca="1" si="1174"/>
        <v/>
      </c>
      <c r="FW208" s="91" t="str">
        <f t="shared" ca="1" si="1174"/>
        <v/>
      </c>
      <c r="FY208" s="20" t="str">
        <f t="shared" ca="1" si="1070"/>
        <v/>
      </c>
      <c r="FZ208" s="21" t="str">
        <f t="shared" ca="1" si="1071"/>
        <v/>
      </c>
      <c r="GA208" s="6" t="str">
        <f t="shared" ca="1" si="1072"/>
        <v/>
      </c>
      <c r="GB208" s="6" t="str">
        <f t="shared" ca="1" si="1073"/>
        <v/>
      </c>
      <c r="GC208" s="22" t="e">
        <f t="shared" ca="1" si="1074"/>
        <v>#VALUE!</v>
      </c>
      <c r="GD208" s="22" t="e">
        <f t="shared" ca="1" si="1075"/>
        <v>#VALUE!</v>
      </c>
      <c r="GE208" s="22" t="str">
        <f ca="1">IFERROR(IF(INDIRECT(ADDRESS(ROW()-1,COLUMN()-2))="摘要",MATCH(GD208,日々処理!FZ:FZ,0),MATCH(GD208,INDIRECT(ADDRESS(INDIRECT(ADDRESS(ROW()-1,COLUMN()))+1,2,,,"日々処理")):INDIRECT(ADDRESS(INDIRECT(ADDRESS(ROW()-1,COLUMN()))+1000,2,,,"日々処理")),0)+INDIRECT(ADDRESS(ROW()-1,COLUMN()))),"")</f>
        <v/>
      </c>
      <c r="GF208" s="91" t="str">
        <f t="shared" ca="1" si="1000"/>
        <v/>
      </c>
      <c r="GG208" s="91" t="str">
        <f t="shared" ca="1" si="1175"/>
        <v/>
      </c>
      <c r="GH208" s="91" t="str">
        <f t="shared" ca="1" si="1175"/>
        <v/>
      </c>
      <c r="GI208" s="91" t="str">
        <f t="shared" ca="1" si="1175"/>
        <v/>
      </c>
      <c r="GJ208" s="91" t="str">
        <f t="shared" ca="1" si="1175"/>
        <v/>
      </c>
      <c r="GK208" s="91" t="str">
        <f t="shared" ca="1" si="1175"/>
        <v/>
      </c>
      <c r="GL208" s="91" t="str">
        <f t="shared" ca="1" si="1175"/>
        <v/>
      </c>
      <c r="GM208" s="91" t="str">
        <f t="shared" ca="1" si="1175"/>
        <v/>
      </c>
      <c r="GN208" s="91" t="str">
        <f t="shared" ca="1" si="1175"/>
        <v/>
      </c>
      <c r="GO208" s="91" t="str">
        <f t="shared" ca="1" si="1175"/>
        <v/>
      </c>
      <c r="GP208" s="91" t="str">
        <f t="shared" ca="1" si="1175"/>
        <v/>
      </c>
      <c r="GQ208" s="91" t="str">
        <f t="shared" ca="1" si="1175"/>
        <v/>
      </c>
      <c r="GS208" s="20" t="str">
        <f t="shared" ca="1" si="1076"/>
        <v/>
      </c>
      <c r="GT208" s="21" t="str">
        <f t="shared" ca="1" si="1077"/>
        <v/>
      </c>
      <c r="GU208" s="6" t="str">
        <f t="shared" ca="1" si="1078"/>
        <v/>
      </c>
      <c r="GV208" s="6" t="str">
        <f t="shared" ca="1" si="1079"/>
        <v/>
      </c>
      <c r="GW208" s="22" t="e">
        <f t="shared" ca="1" si="1080"/>
        <v>#VALUE!</v>
      </c>
      <c r="GX208" s="22" t="e">
        <f t="shared" ca="1" si="1081"/>
        <v>#VALUE!</v>
      </c>
      <c r="GY208" s="22" t="str">
        <f ca="1">IFERROR(IF(INDIRECT(ADDRESS(ROW()-1,COLUMN()-2))="摘要",MATCH(GX208,日々処理!GT:GT,0),MATCH(GX208,INDIRECT(ADDRESS(INDIRECT(ADDRESS(ROW()-1,COLUMN()))+1,2,,,"日々処理")):INDIRECT(ADDRESS(INDIRECT(ADDRESS(ROW()-1,COLUMN()))+1000,2,,,"日々処理")),0)+INDIRECT(ADDRESS(ROW()-1,COLUMN()))),"")</f>
        <v/>
      </c>
      <c r="GZ208" s="91" t="str">
        <f t="shared" ca="1" si="1001"/>
        <v/>
      </c>
      <c r="HA208" s="91" t="str">
        <f t="shared" ca="1" si="1176"/>
        <v/>
      </c>
      <c r="HB208" s="91" t="str">
        <f t="shared" ca="1" si="1176"/>
        <v/>
      </c>
      <c r="HC208" s="91" t="str">
        <f t="shared" ca="1" si="1176"/>
        <v/>
      </c>
      <c r="HD208" s="91" t="str">
        <f t="shared" ca="1" si="1176"/>
        <v/>
      </c>
      <c r="HE208" s="91" t="str">
        <f t="shared" ca="1" si="1176"/>
        <v/>
      </c>
      <c r="HF208" s="91" t="str">
        <f t="shared" ca="1" si="1176"/>
        <v/>
      </c>
      <c r="HG208" s="91" t="str">
        <f t="shared" ca="1" si="1176"/>
        <v/>
      </c>
      <c r="HH208" s="91" t="str">
        <f t="shared" ca="1" si="1176"/>
        <v/>
      </c>
      <c r="HI208" s="91" t="str">
        <f t="shared" ca="1" si="1176"/>
        <v/>
      </c>
      <c r="HJ208" s="91" t="str">
        <f t="shared" ca="1" si="1176"/>
        <v/>
      </c>
      <c r="HK208" s="91" t="str">
        <f t="shared" ca="1" si="1176"/>
        <v/>
      </c>
      <c r="HM208" s="20" t="str">
        <f t="shared" ca="1" si="1082"/>
        <v/>
      </c>
      <c r="HN208" s="21" t="str">
        <f t="shared" ca="1" si="1083"/>
        <v/>
      </c>
      <c r="HO208" s="6" t="str">
        <f t="shared" ca="1" si="1084"/>
        <v/>
      </c>
      <c r="HP208" s="6" t="str">
        <f t="shared" ca="1" si="1085"/>
        <v/>
      </c>
      <c r="HQ208" s="22" t="e">
        <f t="shared" ca="1" si="1086"/>
        <v>#VALUE!</v>
      </c>
      <c r="HR208" s="22" t="e">
        <f t="shared" ca="1" si="1087"/>
        <v>#VALUE!</v>
      </c>
      <c r="HS208" s="22" t="str">
        <f ca="1">IFERROR(IF(INDIRECT(ADDRESS(ROW()-1,COLUMN()-2))="摘要",MATCH(HR208,日々処理!HN:HN,0),MATCH(HR208,INDIRECT(ADDRESS(INDIRECT(ADDRESS(ROW()-1,COLUMN()))+1,2,,,"日々処理")):INDIRECT(ADDRESS(INDIRECT(ADDRESS(ROW()-1,COLUMN()))+1000,2,,,"日々処理")),0)+INDIRECT(ADDRESS(ROW()-1,COLUMN()))),"")</f>
        <v/>
      </c>
      <c r="HT208" s="91" t="str">
        <f t="shared" ca="1" si="1002"/>
        <v/>
      </c>
      <c r="HU208" s="91" t="str">
        <f t="shared" ca="1" si="1177"/>
        <v/>
      </c>
      <c r="HV208" s="91" t="str">
        <f t="shared" ca="1" si="1177"/>
        <v/>
      </c>
      <c r="HW208" s="91" t="str">
        <f t="shared" ca="1" si="1177"/>
        <v/>
      </c>
      <c r="HX208" s="91" t="str">
        <f t="shared" ca="1" si="1177"/>
        <v/>
      </c>
      <c r="HY208" s="91" t="str">
        <f t="shared" ca="1" si="1177"/>
        <v/>
      </c>
      <c r="HZ208" s="91" t="str">
        <f t="shared" ca="1" si="1177"/>
        <v/>
      </c>
      <c r="IA208" s="91" t="str">
        <f t="shared" ca="1" si="1177"/>
        <v/>
      </c>
      <c r="IB208" s="91" t="str">
        <f t="shared" ca="1" si="1177"/>
        <v/>
      </c>
      <c r="IC208" s="91" t="str">
        <f t="shared" ca="1" si="1177"/>
        <v/>
      </c>
      <c r="ID208" s="91" t="str">
        <f t="shared" ca="1" si="1177"/>
        <v/>
      </c>
      <c r="IE208" s="91" t="str">
        <f t="shared" ca="1" si="1177"/>
        <v/>
      </c>
      <c r="IG208" s="20" t="str">
        <f t="shared" ca="1" si="1088"/>
        <v/>
      </c>
      <c r="IH208" s="21" t="str">
        <f t="shared" ca="1" si="1089"/>
        <v/>
      </c>
      <c r="II208" s="6" t="str">
        <f t="shared" ca="1" si="1090"/>
        <v/>
      </c>
      <c r="IJ208" s="6" t="str">
        <f t="shared" ca="1" si="1091"/>
        <v/>
      </c>
      <c r="IK208" s="22" t="e">
        <f t="shared" ca="1" si="1092"/>
        <v>#VALUE!</v>
      </c>
      <c r="IL208" s="22" t="e">
        <f t="shared" ca="1" si="1093"/>
        <v>#VALUE!</v>
      </c>
      <c r="IM208" s="22" t="str">
        <f ca="1">IFERROR(IF(INDIRECT(ADDRESS(ROW()-1,COLUMN()-2))="摘要",MATCH(IL208,日々処理!IH:IH,0),MATCH(IL208,INDIRECT(ADDRESS(INDIRECT(ADDRESS(ROW()-1,COLUMN()))+1,2,,,"日々処理")):INDIRECT(ADDRESS(INDIRECT(ADDRESS(ROW()-1,COLUMN()))+1000,2,,,"日々処理")),0)+INDIRECT(ADDRESS(ROW()-1,COLUMN()))),"")</f>
        <v/>
      </c>
      <c r="IN208" s="91" t="str">
        <f t="shared" ca="1" si="1003"/>
        <v/>
      </c>
      <c r="IO208" s="91" t="str">
        <f t="shared" ca="1" si="1178"/>
        <v/>
      </c>
      <c r="IP208" s="91" t="str">
        <f t="shared" ca="1" si="1178"/>
        <v/>
      </c>
      <c r="IQ208" s="91" t="str">
        <f t="shared" ca="1" si="1178"/>
        <v/>
      </c>
      <c r="IR208" s="91" t="str">
        <f t="shared" ca="1" si="1178"/>
        <v/>
      </c>
      <c r="IS208" s="91" t="str">
        <f t="shared" ca="1" si="1178"/>
        <v/>
      </c>
      <c r="IT208" s="91" t="str">
        <f t="shared" ca="1" si="1178"/>
        <v/>
      </c>
      <c r="IU208" s="91" t="str">
        <f t="shared" ca="1" si="1178"/>
        <v/>
      </c>
      <c r="IV208" s="91" t="str">
        <f t="shared" ca="1" si="1178"/>
        <v/>
      </c>
      <c r="IW208" s="91" t="str">
        <f t="shared" ca="1" si="1178"/>
        <v/>
      </c>
      <c r="IX208" s="91" t="str">
        <f t="shared" ca="1" si="1178"/>
        <v/>
      </c>
      <c r="IY208" s="91" t="str">
        <f t="shared" ca="1" si="1178"/>
        <v/>
      </c>
      <c r="JA208" s="20" t="str">
        <f t="shared" ca="1" si="1094"/>
        <v/>
      </c>
      <c r="JB208" s="21" t="str">
        <f t="shared" ca="1" si="1095"/>
        <v/>
      </c>
      <c r="JC208" s="6" t="str">
        <f t="shared" ca="1" si="1096"/>
        <v/>
      </c>
      <c r="JD208" s="6" t="str">
        <f t="shared" ca="1" si="1097"/>
        <v/>
      </c>
      <c r="JE208" s="22" t="e">
        <f t="shared" ca="1" si="1098"/>
        <v>#VALUE!</v>
      </c>
      <c r="JF208" s="22" t="e">
        <f t="shared" ca="1" si="1099"/>
        <v>#VALUE!</v>
      </c>
      <c r="JG208" s="22" t="str">
        <f ca="1">IFERROR(IF(INDIRECT(ADDRESS(ROW()-1,COLUMN()-2))="摘要",MATCH(JF208,日々処理!JB:JB,0),MATCH(JF208,INDIRECT(ADDRESS(INDIRECT(ADDRESS(ROW()-1,COLUMN()))+1,2,,,"日々処理")):INDIRECT(ADDRESS(INDIRECT(ADDRESS(ROW()-1,COLUMN()))+1000,2,,,"日々処理")),0)+INDIRECT(ADDRESS(ROW()-1,COLUMN()))),"")</f>
        <v/>
      </c>
      <c r="JH208" s="91" t="str">
        <f t="shared" ca="1" si="1004"/>
        <v/>
      </c>
      <c r="JI208" s="91" t="str">
        <f t="shared" ca="1" si="1179"/>
        <v/>
      </c>
      <c r="JJ208" s="91" t="str">
        <f t="shared" ca="1" si="1179"/>
        <v/>
      </c>
      <c r="JK208" s="91" t="str">
        <f t="shared" ca="1" si="1179"/>
        <v/>
      </c>
      <c r="JL208" s="91" t="str">
        <f t="shared" ca="1" si="1179"/>
        <v/>
      </c>
      <c r="JM208" s="91" t="str">
        <f t="shared" ca="1" si="1179"/>
        <v/>
      </c>
      <c r="JN208" s="91" t="str">
        <f t="shared" ca="1" si="1179"/>
        <v/>
      </c>
      <c r="JO208" s="91" t="str">
        <f t="shared" ca="1" si="1179"/>
        <v/>
      </c>
      <c r="JP208" s="91" t="str">
        <f t="shared" ca="1" si="1179"/>
        <v/>
      </c>
      <c r="JQ208" s="91" t="str">
        <f t="shared" ca="1" si="1179"/>
        <v/>
      </c>
      <c r="JR208" s="91" t="str">
        <f t="shared" ca="1" si="1179"/>
        <v/>
      </c>
      <c r="JS208" s="91" t="str">
        <f t="shared" ca="1" si="1179"/>
        <v/>
      </c>
      <c r="JU208" s="20" t="str">
        <f t="shared" ca="1" si="1100"/>
        <v/>
      </c>
      <c r="JV208" s="21" t="str">
        <f t="shared" ca="1" si="1101"/>
        <v/>
      </c>
      <c r="JW208" s="6" t="str">
        <f t="shared" ca="1" si="1102"/>
        <v/>
      </c>
      <c r="JX208" s="6" t="str">
        <f t="shared" ca="1" si="1103"/>
        <v/>
      </c>
      <c r="JY208" s="22" t="e">
        <f t="shared" ca="1" si="1104"/>
        <v>#VALUE!</v>
      </c>
      <c r="JZ208" s="22" t="e">
        <f t="shared" ca="1" si="1105"/>
        <v>#VALUE!</v>
      </c>
      <c r="KA208" s="22" t="str">
        <f ca="1">IFERROR(IF(INDIRECT(ADDRESS(ROW()-1,COLUMN()-2))="摘要",MATCH(JZ208,日々処理!JV:JV,0),MATCH(JZ208,INDIRECT(ADDRESS(INDIRECT(ADDRESS(ROW()-1,COLUMN()))+1,2,,,"日々処理")):INDIRECT(ADDRESS(INDIRECT(ADDRESS(ROW()-1,COLUMN()))+1000,2,,,"日々処理")),0)+INDIRECT(ADDRESS(ROW()-1,COLUMN()))),"")</f>
        <v/>
      </c>
      <c r="KB208" s="91" t="str">
        <f t="shared" ca="1" si="1005"/>
        <v/>
      </c>
      <c r="KC208" s="91" t="str">
        <f t="shared" ca="1" si="1180"/>
        <v/>
      </c>
      <c r="KD208" s="91" t="str">
        <f t="shared" ca="1" si="1180"/>
        <v/>
      </c>
      <c r="KE208" s="91" t="str">
        <f t="shared" ca="1" si="1180"/>
        <v/>
      </c>
      <c r="KF208" s="91" t="str">
        <f t="shared" ca="1" si="1180"/>
        <v/>
      </c>
      <c r="KG208" s="91" t="str">
        <f t="shared" ca="1" si="1180"/>
        <v/>
      </c>
      <c r="KH208" s="91" t="str">
        <f t="shared" ca="1" si="1180"/>
        <v/>
      </c>
      <c r="KI208" s="91" t="str">
        <f t="shared" ca="1" si="1180"/>
        <v/>
      </c>
      <c r="KJ208" s="91" t="str">
        <f t="shared" ca="1" si="1180"/>
        <v/>
      </c>
      <c r="KK208" s="91" t="str">
        <f t="shared" ca="1" si="1180"/>
        <v/>
      </c>
      <c r="KL208" s="91" t="str">
        <f t="shared" ca="1" si="1180"/>
        <v/>
      </c>
      <c r="KM208" s="91" t="str">
        <f t="shared" ca="1" si="1180"/>
        <v/>
      </c>
      <c r="KO208" s="20" t="str">
        <f t="shared" ca="1" si="1106"/>
        <v/>
      </c>
      <c r="KP208" s="21" t="str">
        <f t="shared" ca="1" si="1107"/>
        <v/>
      </c>
      <c r="KQ208" s="6" t="str">
        <f t="shared" ca="1" si="1108"/>
        <v/>
      </c>
      <c r="KR208" s="6" t="str">
        <f t="shared" ca="1" si="1109"/>
        <v/>
      </c>
      <c r="KS208" s="22" t="e">
        <f t="shared" ca="1" si="1110"/>
        <v>#VALUE!</v>
      </c>
      <c r="KT208" s="22" t="e">
        <f t="shared" ca="1" si="1111"/>
        <v>#VALUE!</v>
      </c>
      <c r="KU208" s="22" t="str">
        <f ca="1">IFERROR(IF(INDIRECT(ADDRESS(ROW()-1,COLUMN()-2))="摘要",MATCH(KT208,日々処理!KP:KP,0),MATCH(KT208,INDIRECT(ADDRESS(INDIRECT(ADDRESS(ROW()-1,COLUMN()))+1,2,,,"日々処理")):INDIRECT(ADDRESS(INDIRECT(ADDRESS(ROW()-1,COLUMN()))+1000,2,,,"日々処理")),0)+INDIRECT(ADDRESS(ROW()-1,COLUMN()))),"")</f>
        <v/>
      </c>
      <c r="KV208" s="91" t="str">
        <f t="shared" ca="1" si="1006"/>
        <v/>
      </c>
      <c r="KW208" s="91" t="str">
        <f t="shared" ca="1" si="1181"/>
        <v/>
      </c>
      <c r="KX208" s="91" t="str">
        <f t="shared" ca="1" si="1181"/>
        <v/>
      </c>
      <c r="KY208" s="91" t="str">
        <f t="shared" ca="1" si="1181"/>
        <v/>
      </c>
      <c r="KZ208" s="91" t="str">
        <f t="shared" ca="1" si="1181"/>
        <v/>
      </c>
      <c r="LA208" s="91" t="str">
        <f t="shared" ca="1" si="1181"/>
        <v/>
      </c>
      <c r="LB208" s="91" t="str">
        <f t="shared" ca="1" si="1181"/>
        <v/>
      </c>
      <c r="LC208" s="91" t="str">
        <f t="shared" ca="1" si="1181"/>
        <v/>
      </c>
      <c r="LD208" s="91" t="str">
        <f t="shared" ca="1" si="1181"/>
        <v/>
      </c>
      <c r="LE208" s="91" t="str">
        <f t="shared" ca="1" si="1181"/>
        <v/>
      </c>
      <c r="LF208" s="91" t="str">
        <f t="shared" ca="1" si="1181"/>
        <v/>
      </c>
      <c r="LG208" s="91" t="str">
        <f t="shared" ca="1" si="1181"/>
        <v/>
      </c>
      <c r="LI208" s="20" t="str">
        <f t="shared" ca="1" si="1112"/>
        <v/>
      </c>
      <c r="LJ208" s="21" t="str">
        <f t="shared" ca="1" si="1113"/>
        <v/>
      </c>
      <c r="LK208" s="6" t="str">
        <f t="shared" ca="1" si="1114"/>
        <v/>
      </c>
      <c r="LL208" s="6" t="str">
        <f t="shared" ca="1" si="1115"/>
        <v/>
      </c>
      <c r="LM208" s="22" t="e">
        <f t="shared" ca="1" si="1116"/>
        <v>#VALUE!</v>
      </c>
      <c r="LN208" s="22" t="e">
        <f t="shared" ca="1" si="1117"/>
        <v>#VALUE!</v>
      </c>
      <c r="LO208" s="22" t="str">
        <f ca="1">IFERROR(IF(INDIRECT(ADDRESS(ROW()-1,COLUMN()-2))="摘要",MATCH(LN208,日々処理!LJ:LJ,0),MATCH(LN208,INDIRECT(ADDRESS(INDIRECT(ADDRESS(ROW()-1,COLUMN()))+1,2,,,"日々処理")):INDIRECT(ADDRESS(INDIRECT(ADDRESS(ROW()-1,COLUMN()))+1000,2,,,"日々処理")),0)+INDIRECT(ADDRESS(ROW()-1,COLUMN()))),"")</f>
        <v/>
      </c>
      <c r="LP208" s="91" t="str">
        <f t="shared" ca="1" si="1007"/>
        <v/>
      </c>
      <c r="LQ208" s="91" t="str">
        <f t="shared" ca="1" si="1182"/>
        <v/>
      </c>
      <c r="LR208" s="91" t="str">
        <f t="shared" ca="1" si="1182"/>
        <v/>
      </c>
      <c r="LS208" s="91" t="str">
        <f t="shared" ca="1" si="1182"/>
        <v/>
      </c>
      <c r="LT208" s="91" t="str">
        <f t="shared" ca="1" si="1182"/>
        <v/>
      </c>
      <c r="LU208" s="91" t="str">
        <f t="shared" ca="1" si="1182"/>
        <v/>
      </c>
      <c r="LV208" s="91" t="str">
        <f t="shared" ca="1" si="1182"/>
        <v/>
      </c>
      <c r="LW208" s="91" t="str">
        <f t="shared" ca="1" si="1182"/>
        <v/>
      </c>
      <c r="LX208" s="91" t="str">
        <f t="shared" ca="1" si="1182"/>
        <v/>
      </c>
      <c r="LY208" s="91" t="str">
        <f t="shared" ca="1" si="1182"/>
        <v/>
      </c>
      <c r="LZ208" s="91" t="str">
        <f t="shared" ca="1" si="1182"/>
        <v/>
      </c>
      <c r="MA208" s="91" t="str">
        <f t="shared" ca="1" si="1182"/>
        <v/>
      </c>
      <c r="MC208" s="20" t="str">
        <f t="shared" ca="1" si="1118"/>
        <v/>
      </c>
      <c r="MD208" s="21" t="str">
        <f t="shared" ca="1" si="1119"/>
        <v/>
      </c>
      <c r="ME208" s="6" t="str">
        <f t="shared" ca="1" si="1120"/>
        <v/>
      </c>
      <c r="MF208" s="6" t="str">
        <f t="shared" ca="1" si="1121"/>
        <v/>
      </c>
      <c r="MG208" s="22" t="e">
        <f t="shared" ca="1" si="1122"/>
        <v>#VALUE!</v>
      </c>
      <c r="MH208" s="22" t="e">
        <f t="shared" ca="1" si="1123"/>
        <v>#VALUE!</v>
      </c>
      <c r="MI208" s="22" t="str">
        <f ca="1">IFERROR(IF(INDIRECT(ADDRESS(ROW()-1,COLUMN()-2))="摘要",MATCH(MH208,日々処理!MD:MD,0),MATCH(MH208,INDIRECT(ADDRESS(INDIRECT(ADDRESS(ROW()-1,COLUMN()))+1,2,,,"日々処理")):INDIRECT(ADDRESS(INDIRECT(ADDRESS(ROW()-1,COLUMN()))+1000,2,,,"日々処理")),0)+INDIRECT(ADDRESS(ROW()-1,COLUMN()))),"")</f>
        <v/>
      </c>
      <c r="MJ208" s="91" t="str">
        <f t="shared" ca="1" si="1008"/>
        <v/>
      </c>
      <c r="MK208" s="91" t="str">
        <f t="shared" ca="1" si="1183"/>
        <v/>
      </c>
      <c r="ML208" s="91" t="str">
        <f t="shared" ca="1" si="1183"/>
        <v/>
      </c>
      <c r="MM208" s="91" t="str">
        <f t="shared" ca="1" si="1183"/>
        <v/>
      </c>
      <c r="MN208" s="91" t="str">
        <f t="shared" ca="1" si="1183"/>
        <v/>
      </c>
      <c r="MO208" s="91" t="str">
        <f t="shared" ca="1" si="1183"/>
        <v/>
      </c>
      <c r="MP208" s="91" t="str">
        <f t="shared" ca="1" si="1183"/>
        <v/>
      </c>
      <c r="MQ208" s="91" t="str">
        <f t="shared" ca="1" si="1183"/>
        <v/>
      </c>
      <c r="MR208" s="91" t="str">
        <f t="shared" ca="1" si="1183"/>
        <v/>
      </c>
      <c r="MS208" s="91" t="str">
        <f t="shared" ca="1" si="1183"/>
        <v/>
      </c>
      <c r="MT208" s="91" t="str">
        <f t="shared" ca="1" si="1183"/>
        <v/>
      </c>
      <c r="MU208" s="91" t="str">
        <f t="shared" ca="1" si="1183"/>
        <v/>
      </c>
      <c r="MW208" s="20" t="str">
        <f t="shared" ca="1" si="1124"/>
        <v/>
      </c>
      <c r="MX208" s="21" t="str">
        <f t="shared" ca="1" si="1125"/>
        <v/>
      </c>
      <c r="MY208" s="6" t="str">
        <f t="shared" ca="1" si="1126"/>
        <v/>
      </c>
      <c r="MZ208" s="6" t="str">
        <f t="shared" ca="1" si="1127"/>
        <v/>
      </c>
      <c r="NA208" s="22" t="e">
        <f t="shared" ca="1" si="1128"/>
        <v>#VALUE!</v>
      </c>
      <c r="NB208" s="22" t="e">
        <f t="shared" ca="1" si="1129"/>
        <v>#VALUE!</v>
      </c>
      <c r="NC208" s="22" t="str">
        <f ca="1">IFERROR(IF(INDIRECT(ADDRESS(ROW()-1,COLUMN()-2))="摘要",MATCH(NB208,日々処理!MX:MX,0),MATCH(NB208,INDIRECT(ADDRESS(INDIRECT(ADDRESS(ROW()-1,COLUMN()))+1,2,,,"日々処理")):INDIRECT(ADDRESS(INDIRECT(ADDRESS(ROW()-1,COLUMN()))+1000,2,,,"日々処理")),0)+INDIRECT(ADDRESS(ROW()-1,COLUMN()))),"")</f>
        <v/>
      </c>
      <c r="ND208" s="91" t="str">
        <f t="shared" ca="1" si="1009"/>
        <v/>
      </c>
      <c r="NE208" s="91" t="str">
        <f t="shared" ca="1" si="1184"/>
        <v/>
      </c>
      <c r="NF208" s="91" t="str">
        <f t="shared" ca="1" si="1184"/>
        <v/>
      </c>
      <c r="NG208" s="91" t="str">
        <f t="shared" ca="1" si="1184"/>
        <v/>
      </c>
      <c r="NH208" s="91" t="str">
        <f t="shared" ca="1" si="1184"/>
        <v/>
      </c>
      <c r="NI208" s="91" t="str">
        <f t="shared" ca="1" si="1184"/>
        <v/>
      </c>
      <c r="NJ208" s="91" t="str">
        <f t="shared" ca="1" si="1184"/>
        <v/>
      </c>
      <c r="NK208" s="91" t="str">
        <f t="shared" ca="1" si="1184"/>
        <v/>
      </c>
      <c r="NL208" s="91" t="str">
        <f t="shared" ca="1" si="1184"/>
        <v/>
      </c>
      <c r="NM208" s="91" t="str">
        <f t="shared" ca="1" si="1184"/>
        <v/>
      </c>
      <c r="NN208" s="91" t="str">
        <f t="shared" ca="1" si="1184"/>
        <v/>
      </c>
      <c r="NO208" s="91" t="str">
        <f t="shared" ca="1" si="1184"/>
        <v/>
      </c>
      <c r="NQ208" s="20" t="str">
        <f t="shared" ca="1" si="1130"/>
        <v/>
      </c>
      <c r="NR208" s="21" t="str">
        <f t="shared" ca="1" si="1131"/>
        <v/>
      </c>
      <c r="NS208" s="6" t="str">
        <f t="shared" ca="1" si="1132"/>
        <v/>
      </c>
      <c r="NT208" s="6" t="str">
        <f t="shared" ca="1" si="1133"/>
        <v/>
      </c>
      <c r="NU208" s="22" t="e">
        <f t="shared" ca="1" si="1134"/>
        <v>#VALUE!</v>
      </c>
      <c r="NV208" s="22" t="e">
        <f t="shared" ca="1" si="1135"/>
        <v>#VALUE!</v>
      </c>
      <c r="NW208" s="22" t="str">
        <f ca="1">IFERROR(IF(INDIRECT(ADDRESS(ROW()-1,COLUMN()-2))="摘要",MATCH(NV208,日々処理!NR:NR,0),MATCH(NV208,INDIRECT(ADDRESS(INDIRECT(ADDRESS(ROW()-1,COLUMN()))+1,2,,,"日々処理")):INDIRECT(ADDRESS(INDIRECT(ADDRESS(ROW()-1,COLUMN()))+1000,2,,,"日々処理")),0)+INDIRECT(ADDRESS(ROW()-1,COLUMN()))),"")</f>
        <v/>
      </c>
      <c r="NX208" s="91" t="str">
        <f t="shared" ca="1" si="1010"/>
        <v/>
      </c>
      <c r="NY208" s="91" t="str">
        <f t="shared" ca="1" si="1185"/>
        <v/>
      </c>
      <c r="NZ208" s="91" t="str">
        <f t="shared" ca="1" si="1185"/>
        <v/>
      </c>
      <c r="OA208" s="91" t="str">
        <f t="shared" ca="1" si="1185"/>
        <v/>
      </c>
      <c r="OB208" s="91" t="str">
        <f t="shared" ca="1" si="1185"/>
        <v/>
      </c>
      <c r="OC208" s="91" t="str">
        <f t="shared" ca="1" si="1185"/>
        <v/>
      </c>
      <c r="OD208" s="91" t="str">
        <f t="shared" ca="1" si="1185"/>
        <v/>
      </c>
      <c r="OE208" s="91" t="str">
        <f t="shared" ca="1" si="1185"/>
        <v/>
      </c>
      <c r="OF208" s="91" t="str">
        <f t="shared" ca="1" si="1185"/>
        <v/>
      </c>
      <c r="OG208" s="91" t="str">
        <f t="shared" ca="1" si="1185"/>
        <v/>
      </c>
      <c r="OH208" s="91" t="str">
        <f t="shared" ca="1" si="1185"/>
        <v/>
      </c>
      <c r="OI208" s="91" t="str">
        <f t="shared" ca="1" si="1185"/>
        <v/>
      </c>
      <c r="OK208" s="20" t="str">
        <f t="shared" ca="1" si="1136"/>
        <v/>
      </c>
      <c r="OL208" s="21" t="str">
        <f t="shared" ca="1" si="1137"/>
        <v/>
      </c>
      <c r="OM208" s="6" t="str">
        <f t="shared" ca="1" si="1138"/>
        <v/>
      </c>
      <c r="ON208" s="6" t="str">
        <f t="shared" ca="1" si="1139"/>
        <v/>
      </c>
      <c r="OO208" s="22" t="e">
        <f t="shared" ca="1" si="1140"/>
        <v>#VALUE!</v>
      </c>
      <c r="OP208" s="22" t="e">
        <f t="shared" ca="1" si="1141"/>
        <v>#VALUE!</v>
      </c>
      <c r="OQ208" s="22" t="str">
        <f ca="1">IFERROR(IF(INDIRECT(ADDRESS(ROW()-1,COLUMN()-2))="摘要",MATCH(OP208,日々処理!OL:OL,0),MATCH(OP208,INDIRECT(ADDRESS(INDIRECT(ADDRESS(ROW()-1,COLUMN()))+1,2,,,"日々処理")):INDIRECT(ADDRESS(INDIRECT(ADDRESS(ROW()-1,COLUMN()))+1000,2,,,"日々処理")),0)+INDIRECT(ADDRESS(ROW()-1,COLUMN()))),"")</f>
        <v/>
      </c>
      <c r="OR208" s="91" t="str">
        <f t="shared" ca="1" si="1011"/>
        <v/>
      </c>
      <c r="OS208" s="91" t="str">
        <f t="shared" ca="1" si="1186"/>
        <v/>
      </c>
      <c r="OT208" s="91" t="str">
        <f t="shared" ca="1" si="1186"/>
        <v/>
      </c>
      <c r="OU208" s="91" t="str">
        <f t="shared" ca="1" si="1186"/>
        <v/>
      </c>
      <c r="OV208" s="91" t="str">
        <f t="shared" ca="1" si="1186"/>
        <v/>
      </c>
      <c r="OW208" s="91" t="str">
        <f t="shared" ca="1" si="1186"/>
        <v/>
      </c>
      <c r="OX208" s="91" t="str">
        <f t="shared" ca="1" si="1186"/>
        <v/>
      </c>
      <c r="OY208" s="91" t="str">
        <f t="shared" ca="1" si="1186"/>
        <v/>
      </c>
      <c r="OZ208" s="91" t="str">
        <f t="shared" ca="1" si="1186"/>
        <v/>
      </c>
      <c r="PA208" s="91" t="str">
        <f t="shared" ca="1" si="1186"/>
        <v/>
      </c>
      <c r="PB208" s="91" t="str">
        <f t="shared" ca="1" si="1186"/>
        <v/>
      </c>
      <c r="PC208" s="91" t="str">
        <f t="shared" ca="1" si="1186"/>
        <v/>
      </c>
      <c r="PE208" s="20" t="str">
        <f t="shared" ca="1" si="1142"/>
        <v/>
      </c>
      <c r="PF208" s="21" t="str">
        <f t="shared" ca="1" si="1143"/>
        <v/>
      </c>
      <c r="PG208" s="6" t="str">
        <f t="shared" ca="1" si="1144"/>
        <v/>
      </c>
      <c r="PH208" s="6" t="str">
        <f t="shared" ca="1" si="1145"/>
        <v/>
      </c>
      <c r="PI208" s="22" t="e">
        <f t="shared" ca="1" si="1146"/>
        <v>#VALUE!</v>
      </c>
      <c r="PJ208" s="22" t="e">
        <f t="shared" ca="1" si="1147"/>
        <v>#VALUE!</v>
      </c>
      <c r="PK208" s="22" t="str">
        <f ca="1">IFERROR(IF(INDIRECT(ADDRESS(ROW()-1,COLUMN()-2))="摘要",MATCH(PJ208,日々処理!PF:PF,0),MATCH(PJ208,INDIRECT(ADDRESS(INDIRECT(ADDRESS(ROW()-1,COLUMN()))+1,2,,,"日々処理")):INDIRECT(ADDRESS(INDIRECT(ADDRESS(ROW()-1,COLUMN()))+1000,2,,,"日々処理")),0)+INDIRECT(ADDRESS(ROW()-1,COLUMN()))),"")</f>
        <v/>
      </c>
      <c r="PL208" s="91" t="str">
        <f t="shared" ca="1" si="1012"/>
        <v/>
      </c>
      <c r="PM208" s="91" t="str">
        <f t="shared" ca="1" si="1187"/>
        <v/>
      </c>
      <c r="PN208" s="91" t="str">
        <f t="shared" ca="1" si="1187"/>
        <v/>
      </c>
      <c r="PO208" s="91" t="str">
        <f t="shared" ca="1" si="1187"/>
        <v/>
      </c>
      <c r="PP208" s="91" t="str">
        <f t="shared" ca="1" si="1187"/>
        <v/>
      </c>
      <c r="PQ208" s="91" t="str">
        <f t="shared" ca="1" si="1187"/>
        <v/>
      </c>
      <c r="PR208" s="91" t="str">
        <f t="shared" ca="1" si="1187"/>
        <v/>
      </c>
      <c r="PS208" s="91" t="str">
        <f t="shared" ca="1" si="1187"/>
        <v/>
      </c>
      <c r="PT208" s="91" t="str">
        <f t="shared" ca="1" si="1187"/>
        <v/>
      </c>
      <c r="PU208" s="91" t="str">
        <f t="shared" ca="1" si="1187"/>
        <v/>
      </c>
      <c r="PV208" s="91" t="str">
        <f t="shared" ca="1" si="1187"/>
        <v/>
      </c>
      <c r="PW208" s="91" t="str">
        <f t="shared" ca="1" si="1187"/>
        <v/>
      </c>
      <c r="PY208" s="20" t="str">
        <f t="shared" ca="1" si="1148"/>
        <v/>
      </c>
      <c r="PZ208" s="21" t="str">
        <f t="shared" ca="1" si="1149"/>
        <v/>
      </c>
      <c r="QA208" s="6" t="str">
        <f t="shared" ca="1" si="1150"/>
        <v/>
      </c>
      <c r="QB208" s="6" t="str">
        <f t="shared" ca="1" si="1151"/>
        <v/>
      </c>
      <c r="QC208" s="22" t="e">
        <f t="shared" ca="1" si="1152"/>
        <v>#VALUE!</v>
      </c>
      <c r="QD208" s="22" t="e">
        <f t="shared" ca="1" si="1153"/>
        <v>#VALUE!</v>
      </c>
      <c r="QE208" s="22" t="str">
        <f ca="1">IFERROR(IF(INDIRECT(ADDRESS(ROW()-1,COLUMN()-2))="摘要",MATCH(QD208,日々処理!PZ:PZ,0),MATCH(QD208,INDIRECT(ADDRESS(INDIRECT(ADDRESS(ROW()-1,COLUMN()))+1,2,,,"日々処理")):INDIRECT(ADDRESS(INDIRECT(ADDRESS(ROW()-1,COLUMN()))+1000,2,,,"日々処理")),0)+INDIRECT(ADDRESS(ROW()-1,COLUMN()))),"")</f>
        <v/>
      </c>
      <c r="QF208" s="91" t="str">
        <f t="shared" ca="1" si="1013"/>
        <v/>
      </c>
      <c r="QG208" s="91" t="str">
        <f t="shared" ca="1" si="1188"/>
        <v/>
      </c>
      <c r="QH208" s="91" t="str">
        <f t="shared" ca="1" si="1188"/>
        <v/>
      </c>
      <c r="QI208" s="91" t="str">
        <f t="shared" ca="1" si="1188"/>
        <v/>
      </c>
      <c r="QJ208" s="91" t="str">
        <f t="shared" ca="1" si="1188"/>
        <v/>
      </c>
      <c r="QK208" s="91" t="str">
        <f t="shared" ca="1" si="1188"/>
        <v/>
      </c>
      <c r="QL208" s="91" t="str">
        <f t="shared" ca="1" si="1188"/>
        <v/>
      </c>
      <c r="QM208" s="91" t="str">
        <f t="shared" ca="1" si="1188"/>
        <v/>
      </c>
      <c r="QN208" s="91" t="str">
        <f t="shared" ca="1" si="1188"/>
        <v/>
      </c>
      <c r="QO208" s="91" t="str">
        <f t="shared" ca="1" si="1188"/>
        <v/>
      </c>
      <c r="QP208" s="91" t="str">
        <f t="shared" ca="1" si="1188"/>
        <v/>
      </c>
      <c r="QQ208" s="91" t="str">
        <f t="shared" ca="1" si="1188"/>
        <v/>
      </c>
      <c r="QS208" s="20" t="str">
        <f t="shared" ca="1" si="1154"/>
        <v/>
      </c>
      <c r="QT208" s="21" t="str">
        <f t="shared" ca="1" si="1155"/>
        <v/>
      </c>
      <c r="QU208" s="6" t="str">
        <f t="shared" ca="1" si="1156"/>
        <v/>
      </c>
      <c r="QV208" s="6" t="str">
        <f t="shared" ca="1" si="1157"/>
        <v/>
      </c>
      <c r="QW208" s="22" t="e">
        <f t="shared" ca="1" si="1158"/>
        <v>#VALUE!</v>
      </c>
      <c r="QX208" s="22" t="e">
        <f t="shared" ca="1" si="1159"/>
        <v>#VALUE!</v>
      </c>
      <c r="QY208" s="22" t="str">
        <f ca="1">IFERROR(IF(INDIRECT(ADDRESS(ROW()-1,COLUMN()-2))="摘要",MATCH(QX208,日々処理!QT:QT,0),MATCH(QX208,INDIRECT(ADDRESS(INDIRECT(ADDRESS(ROW()-1,COLUMN()))+1,2,,,"日々処理")):INDIRECT(ADDRESS(INDIRECT(ADDRESS(ROW()-1,COLUMN()))+1000,2,,,"日々処理")),0)+INDIRECT(ADDRESS(ROW()-1,COLUMN()))),"")</f>
        <v/>
      </c>
      <c r="QZ208" s="91" t="str">
        <f t="shared" ca="1" si="1014"/>
        <v/>
      </c>
      <c r="RA208" s="91" t="str">
        <f t="shared" ca="1" si="1189"/>
        <v/>
      </c>
      <c r="RB208" s="91" t="str">
        <f t="shared" ca="1" si="1189"/>
        <v/>
      </c>
      <c r="RC208" s="91" t="str">
        <f t="shared" ca="1" si="1189"/>
        <v/>
      </c>
      <c r="RD208" s="91" t="str">
        <f t="shared" ca="1" si="1189"/>
        <v/>
      </c>
      <c r="RE208" s="91" t="str">
        <f t="shared" ca="1" si="1189"/>
        <v/>
      </c>
      <c r="RF208" s="91" t="str">
        <f t="shared" ca="1" si="1189"/>
        <v/>
      </c>
      <c r="RG208" s="91" t="str">
        <f t="shared" ca="1" si="1189"/>
        <v/>
      </c>
      <c r="RH208" s="91" t="str">
        <f t="shared" ca="1" si="1189"/>
        <v/>
      </c>
      <c r="RI208" s="91" t="str">
        <f t="shared" ca="1" si="1189"/>
        <v/>
      </c>
      <c r="RJ208" s="91" t="str">
        <f t="shared" ca="1" si="1189"/>
        <v/>
      </c>
      <c r="RK208" s="91" t="str">
        <f t="shared" ca="1" si="1189"/>
        <v/>
      </c>
      <c r="RM208" s="20" t="str">
        <f t="shared" ca="1" si="1160"/>
        <v/>
      </c>
      <c r="RN208" s="21" t="str">
        <f t="shared" ca="1" si="1161"/>
        <v/>
      </c>
      <c r="RO208" s="6" t="str">
        <f t="shared" ca="1" si="1162"/>
        <v/>
      </c>
      <c r="RP208" s="6" t="str">
        <f t="shared" ca="1" si="1163"/>
        <v/>
      </c>
      <c r="RQ208" s="22" t="e">
        <f t="shared" ca="1" si="1164"/>
        <v>#VALUE!</v>
      </c>
      <c r="RR208" s="22" t="e">
        <f t="shared" ca="1" si="1165"/>
        <v>#VALUE!</v>
      </c>
      <c r="RS208" s="22" t="str">
        <f ca="1">IFERROR(IF(INDIRECT(ADDRESS(ROW()-1,COLUMN()-2))="摘要",MATCH(RR208,日々処理!RN:RN,0),MATCH(RR208,INDIRECT(ADDRESS(INDIRECT(ADDRESS(ROW()-1,COLUMN()))+1,2,,,"日々処理")):INDIRECT(ADDRESS(INDIRECT(ADDRESS(ROW()-1,COLUMN()))+1000,2,,,"日々処理")),0)+INDIRECT(ADDRESS(ROW()-1,COLUMN()))),"")</f>
        <v/>
      </c>
      <c r="RT208" s="91" t="str">
        <f t="shared" ca="1" si="1015"/>
        <v/>
      </c>
      <c r="RU208" s="91" t="str">
        <f t="shared" ca="1" si="1190"/>
        <v/>
      </c>
      <c r="RV208" s="91" t="str">
        <f t="shared" ca="1" si="1190"/>
        <v/>
      </c>
      <c r="RW208" s="91" t="str">
        <f t="shared" ca="1" si="1190"/>
        <v/>
      </c>
      <c r="RX208" s="91" t="str">
        <f t="shared" ca="1" si="1190"/>
        <v/>
      </c>
      <c r="RY208" s="91" t="str">
        <f t="shared" ca="1" si="1190"/>
        <v/>
      </c>
      <c r="RZ208" s="91" t="str">
        <f t="shared" ca="1" si="1190"/>
        <v/>
      </c>
      <c r="SA208" s="91" t="str">
        <f t="shared" ca="1" si="1190"/>
        <v/>
      </c>
      <c r="SB208" s="91" t="str">
        <f t="shared" ca="1" si="1190"/>
        <v/>
      </c>
      <c r="SC208" s="91" t="str">
        <f t="shared" ca="1" si="1190"/>
        <v/>
      </c>
      <c r="SD208" s="91" t="str">
        <f t="shared" ca="1" si="1190"/>
        <v/>
      </c>
      <c r="SE208" s="91" t="str">
        <f t="shared" ca="1" si="1190"/>
        <v/>
      </c>
    </row>
    <row r="209" spans="1:499" ht="12" customHeight="1">
      <c r="A209" s="20" t="str">
        <f t="shared" ca="1" si="1016"/>
        <v/>
      </c>
      <c r="B209" s="21" t="str">
        <f t="shared" ca="1" si="1017"/>
        <v/>
      </c>
      <c r="C209" s="6" t="str">
        <f t="shared" ca="1" si="1018"/>
        <v/>
      </c>
      <c r="D209" s="6" t="str">
        <f t="shared" ca="1" si="1019"/>
        <v/>
      </c>
      <c r="E209" s="22" t="e">
        <f t="shared" ca="1" si="1020"/>
        <v>#VALUE!</v>
      </c>
      <c r="F209" s="22" t="e">
        <f t="shared" ca="1" si="1021"/>
        <v>#VALUE!</v>
      </c>
      <c r="G209" s="22" t="str">
        <f ca="1">IFERROR(IF(INDIRECT(ADDRESS(ROW()-1,COLUMN()-2))="摘要",MATCH(F209,日々処理!B:B,0),MATCH(F209,INDIRECT(ADDRESS(INDIRECT(ADDRESS(ROW()-1,COLUMN()))+1,2,,,"日々処理")):INDIRECT(ADDRESS(INDIRECT(ADDRESS(ROW()-1,COLUMN()))+1000,2,,,"日々処理")),0)+INDIRECT(ADDRESS(ROW()-1,COLUMN()))),"")</f>
        <v/>
      </c>
      <c r="H209" s="91" t="str">
        <f t="shared" ca="1" si="991"/>
        <v/>
      </c>
      <c r="I209" s="91" t="str">
        <f t="shared" ca="1" si="1166"/>
        <v/>
      </c>
      <c r="J209" s="91" t="str">
        <f t="shared" ca="1" si="1166"/>
        <v/>
      </c>
      <c r="K209" s="91" t="str">
        <f t="shared" ca="1" si="1166"/>
        <v/>
      </c>
      <c r="L209" s="91" t="str">
        <f t="shared" ca="1" si="1166"/>
        <v/>
      </c>
      <c r="M209" s="91" t="str">
        <f t="shared" ca="1" si="1166"/>
        <v/>
      </c>
      <c r="N209" s="91" t="str">
        <f t="shared" ca="1" si="1166"/>
        <v/>
      </c>
      <c r="O209" s="91" t="str">
        <f t="shared" ca="1" si="1166"/>
        <v/>
      </c>
      <c r="P209" s="91" t="str">
        <f t="shared" ca="1" si="1166"/>
        <v/>
      </c>
      <c r="Q209" s="91" t="str">
        <f t="shared" ca="1" si="1166"/>
        <v/>
      </c>
      <c r="R209" s="91" t="str">
        <f t="shared" ca="1" si="1166"/>
        <v/>
      </c>
      <c r="S209" s="91" t="str">
        <f t="shared" ca="1" si="1166"/>
        <v/>
      </c>
      <c r="T209" s="89"/>
      <c r="U209" s="20" t="str">
        <f t="shared" ca="1" si="1022"/>
        <v/>
      </c>
      <c r="V209" s="21" t="str">
        <f t="shared" ca="1" si="1023"/>
        <v/>
      </c>
      <c r="W209" s="6" t="str">
        <f t="shared" ca="1" si="1024"/>
        <v/>
      </c>
      <c r="X209" s="6" t="str">
        <f t="shared" ca="1" si="1025"/>
        <v/>
      </c>
      <c r="Y209" s="22" t="e">
        <f t="shared" ca="1" si="1026"/>
        <v>#VALUE!</v>
      </c>
      <c r="Z209" s="22" t="e">
        <f t="shared" ca="1" si="1027"/>
        <v>#VALUE!</v>
      </c>
      <c r="AA209" s="22" t="str">
        <f ca="1">IFERROR(IF(INDIRECT(ADDRESS(ROW()-1,COLUMN()-2))="摘要",MATCH(Z209,日々処理!V:V,0),MATCH(Z209,INDIRECT(ADDRESS(INDIRECT(ADDRESS(ROW()-1,COLUMN()))+1,2,,,"日々処理")):INDIRECT(ADDRESS(INDIRECT(ADDRESS(ROW()-1,COLUMN()))+1000,2,,,"日々処理")),0)+INDIRECT(ADDRESS(ROW()-1,COLUMN()))),"")</f>
        <v/>
      </c>
      <c r="AB209" s="91" t="str">
        <f t="shared" ca="1" si="992"/>
        <v/>
      </c>
      <c r="AC209" s="91" t="str">
        <f t="shared" ca="1" si="1167"/>
        <v/>
      </c>
      <c r="AD209" s="91" t="str">
        <f t="shared" ca="1" si="1167"/>
        <v/>
      </c>
      <c r="AE209" s="91" t="str">
        <f t="shared" ca="1" si="1167"/>
        <v/>
      </c>
      <c r="AF209" s="91" t="str">
        <f t="shared" ca="1" si="1167"/>
        <v/>
      </c>
      <c r="AG209" s="91" t="str">
        <f t="shared" ca="1" si="1167"/>
        <v/>
      </c>
      <c r="AH209" s="91" t="str">
        <f t="shared" ca="1" si="1167"/>
        <v/>
      </c>
      <c r="AI209" s="91" t="str">
        <f t="shared" ca="1" si="1167"/>
        <v/>
      </c>
      <c r="AJ209" s="91" t="str">
        <f t="shared" ca="1" si="1167"/>
        <v/>
      </c>
      <c r="AK209" s="91" t="str">
        <f t="shared" ca="1" si="1167"/>
        <v/>
      </c>
      <c r="AL209" s="91" t="str">
        <f t="shared" ca="1" si="1167"/>
        <v/>
      </c>
      <c r="AM209" s="91" t="str">
        <f t="shared" ca="1" si="1167"/>
        <v/>
      </c>
      <c r="AO209" s="20" t="str">
        <f t="shared" ca="1" si="1028"/>
        <v/>
      </c>
      <c r="AP209" s="21" t="str">
        <f t="shared" ca="1" si="1029"/>
        <v/>
      </c>
      <c r="AQ209" s="6" t="str">
        <f t="shared" ca="1" si="1030"/>
        <v/>
      </c>
      <c r="AR209" s="6" t="str">
        <f t="shared" ca="1" si="1031"/>
        <v/>
      </c>
      <c r="AS209" s="22" t="e">
        <f t="shared" ca="1" si="1032"/>
        <v>#VALUE!</v>
      </c>
      <c r="AT209" s="22" t="e">
        <f t="shared" ca="1" si="1033"/>
        <v>#VALUE!</v>
      </c>
      <c r="AU209" s="22" t="str">
        <f ca="1">IFERROR(IF(INDIRECT(ADDRESS(ROW()-1,COLUMN()-2))="摘要",MATCH(AT209,日々処理!AP:AP,0),MATCH(AT209,INDIRECT(ADDRESS(INDIRECT(ADDRESS(ROW()-1,COLUMN()))+1,2,,,"日々処理")):INDIRECT(ADDRESS(INDIRECT(ADDRESS(ROW()-1,COLUMN()))+1000,2,,,"日々処理")),0)+INDIRECT(ADDRESS(ROW()-1,COLUMN()))),"")</f>
        <v/>
      </c>
      <c r="AV209" s="91" t="str">
        <f t="shared" ca="1" si="993"/>
        <v/>
      </c>
      <c r="AW209" s="91" t="str">
        <f t="shared" ca="1" si="1168"/>
        <v/>
      </c>
      <c r="AX209" s="91" t="str">
        <f t="shared" ca="1" si="1168"/>
        <v/>
      </c>
      <c r="AY209" s="91" t="str">
        <f t="shared" ca="1" si="1168"/>
        <v/>
      </c>
      <c r="AZ209" s="91" t="str">
        <f t="shared" ca="1" si="1168"/>
        <v/>
      </c>
      <c r="BA209" s="91" t="str">
        <f t="shared" ca="1" si="1168"/>
        <v/>
      </c>
      <c r="BB209" s="91" t="str">
        <f t="shared" ca="1" si="1168"/>
        <v/>
      </c>
      <c r="BC209" s="91" t="str">
        <f t="shared" ca="1" si="1168"/>
        <v/>
      </c>
      <c r="BD209" s="91" t="str">
        <f t="shared" ca="1" si="1168"/>
        <v/>
      </c>
      <c r="BE209" s="91" t="str">
        <f t="shared" ca="1" si="1168"/>
        <v/>
      </c>
      <c r="BF209" s="91" t="str">
        <f t="shared" ca="1" si="1168"/>
        <v/>
      </c>
      <c r="BG209" s="91" t="str">
        <f t="shared" ca="1" si="1168"/>
        <v/>
      </c>
      <c r="BI209" s="20" t="str">
        <f t="shared" ca="1" si="1034"/>
        <v/>
      </c>
      <c r="BJ209" s="21" t="str">
        <f t="shared" ca="1" si="1035"/>
        <v/>
      </c>
      <c r="BK209" s="6" t="str">
        <f t="shared" ca="1" si="1036"/>
        <v/>
      </c>
      <c r="BL209" s="6" t="str">
        <f t="shared" ca="1" si="1037"/>
        <v/>
      </c>
      <c r="BM209" s="22" t="e">
        <f t="shared" ca="1" si="1038"/>
        <v>#VALUE!</v>
      </c>
      <c r="BN209" s="22" t="e">
        <f t="shared" ca="1" si="1039"/>
        <v>#VALUE!</v>
      </c>
      <c r="BO209" s="22" t="str">
        <f ca="1">IFERROR(IF(INDIRECT(ADDRESS(ROW()-1,COLUMN()-2))="摘要",MATCH(BN209,日々処理!BJ:BJ,0),MATCH(BN209,INDIRECT(ADDRESS(INDIRECT(ADDRESS(ROW()-1,COLUMN()))+1,2,,,"日々処理")):INDIRECT(ADDRESS(INDIRECT(ADDRESS(ROW()-1,COLUMN()))+1000,2,,,"日々処理")),0)+INDIRECT(ADDRESS(ROW()-1,COLUMN()))),"")</f>
        <v/>
      </c>
      <c r="BP209" s="91" t="str">
        <f t="shared" ca="1" si="994"/>
        <v/>
      </c>
      <c r="BQ209" s="91" t="str">
        <f t="shared" ca="1" si="1169"/>
        <v/>
      </c>
      <c r="BR209" s="91" t="str">
        <f t="shared" ca="1" si="1169"/>
        <v/>
      </c>
      <c r="BS209" s="91" t="str">
        <f t="shared" ca="1" si="1169"/>
        <v/>
      </c>
      <c r="BT209" s="91" t="str">
        <f t="shared" ca="1" si="1169"/>
        <v/>
      </c>
      <c r="BU209" s="91" t="str">
        <f t="shared" ca="1" si="1169"/>
        <v/>
      </c>
      <c r="BV209" s="91" t="str">
        <f t="shared" ca="1" si="1169"/>
        <v/>
      </c>
      <c r="BW209" s="91" t="str">
        <f t="shared" ca="1" si="1169"/>
        <v/>
      </c>
      <c r="BX209" s="91" t="str">
        <f t="shared" ca="1" si="1169"/>
        <v/>
      </c>
      <c r="BY209" s="91" t="str">
        <f t="shared" ca="1" si="1169"/>
        <v/>
      </c>
      <c r="BZ209" s="91" t="str">
        <f t="shared" ca="1" si="1169"/>
        <v/>
      </c>
      <c r="CA209" s="91" t="str">
        <f t="shared" ca="1" si="1169"/>
        <v/>
      </c>
      <c r="CC209" s="20" t="str">
        <f t="shared" ca="1" si="1040"/>
        <v/>
      </c>
      <c r="CD209" s="21" t="str">
        <f t="shared" ca="1" si="1041"/>
        <v/>
      </c>
      <c r="CE209" s="6" t="str">
        <f t="shared" ca="1" si="1042"/>
        <v/>
      </c>
      <c r="CF209" s="6" t="str">
        <f t="shared" ca="1" si="1043"/>
        <v/>
      </c>
      <c r="CG209" s="22" t="e">
        <f t="shared" ca="1" si="1044"/>
        <v>#VALUE!</v>
      </c>
      <c r="CH209" s="22" t="e">
        <f t="shared" ca="1" si="1045"/>
        <v>#VALUE!</v>
      </c>
      <c r="CI209" s="22" t="str">
        <f ca="1">IFERROR(IF(INDIRECT(ADDRESS(ROW()-1,COLUMN()-2))="摘要",MATCH(CH209,日々処理!CD:CD,0),MATCH(CH209,INDIRECT(ADDRESS(INDIRECT(ADDRESS(ROW()-1,COLUMN()))+1,2,,,"日々処理")):INDIRECT(ADDRESS(INDIRECT(ADDRESS(ROW()-1,COLUMN()))+1000,2,,,"日々処理")),0)+INDIRECT(ADDRESS(ROW()-1,COLUMN()))),"")</f>
        <v/>
      </c>
      <c r="CJ209" s="91" t="str">
        <f t="shared" ca="1" si="995"/>
        <v/>
      </c>
      <c r="CK209" s="91" t="str">
        <f t="shared" ca="1" si="1170"/>
        <v/>
      </c>
      <c r="CL209" s="91" t="str">
        <f t="shared" ca="1" si="1170"/>
        <v/>
      </c>
      <c r="CM209" s="91" t="str">
        <f t="shared" ca="1" si="1170"/>
        <v/>
      </c>
      <c r="CN209" s="91" t="str">
        <f t="shared" ca="1" si="1170"/>
        <v/>
      </c>
      <c r="CO209" s="91" t="str">
        <f t="shared" ca="1" si="1170"/>
        <v/>
      </c>
      <c r="CP209" s="91" t="str">
        <f t="shared" ca="1" si="1170"/>
        <v/>
      </c>
      <c r="CQ209" s="91" t="str">
        <f t="shared" ca="1" si="1170"/>
        <v/>
      </c>
      <c r="CR209" s="91" t="str">
        <f t="shared" ca="1" si="1170"/>
        <v/>
      </c>
      <c r="CS209" s="91" t="str">
        <f t="shared" ca="1" si="1170"/>
        <v/>
      </c>
      <c r="CT209" s="91" t="str">
        <f t="shared" ca="1" si="1170"/>
        <v/>
      </c>
      <c r="CU209" s="91" t="str">
        <f t="shared" ca="1" si="1170"/>
        <v/>
      </c>
      <c r="CW209" s="20" t="str">
        <f t="shared" ca="1" si="1046"/>
        <v/>
      </c>
      <c r="CX209" s="21" t="str">
        <f t="shared" ca="1" si="1047"/>
        <v/>
      </c>
      <c r="CY209" s="6" t="str">
        <f t="shared" ca="1" si="1048"/>
        <v/>
      </c>
      <c r="CZ209" s="6" t="str">
        <f t="shared" ca="1" si="1049"/>
        <v/>
      </c>
      <c r="DA209" s="22" t="e">
        <f t="shared" ca="1" si="1050"/>
        <v>#VALUE!</v>
      </c>
      <c r="DB209" s="22" t="e">
        <f t="shared" ca="1" si="1051"/>
        <v>#VALUE!</v>
      </c>
      <c r="DC209" s="22" t="str">
        <f ca="1">IFERROR(IF(INDIRECT(ADDRESS(ROW()-1,COLUMN()-2))="摘要",MATCH(DB209,日々処理!CX:CX,0),MATCH(DB209,INDIRECT(ADDRESS(INDIRECT(ADDRESS(ROW()-1,COLUMN()))+1,2,,,"日々処理")):INDIRECT(ADDRESS(INDIRECT(ADDRESS(ROW()-1,COLUMN()))+1000,2,,,"日々処理")),0)+INDIRECT(ADDRESS(ROW()-1,COLUMN()))),"")</f>
        <v/>
      </c>
      <c r="DD209" s="91" t="str">
        <f t="shared" ca="1" si="996"/>
        <v/>
      </c>
      <c r="DE209" s="91" t="str">
        <f t="shared" ca="1" si="1171"/>
        <v/>
      </c>
      <c r="DF209" s="91" t="str">
        <f t="shared" ca="1" si="1171"/>
        <v/>
      </c>
      <c r="DG209" s="91" t="str">
        <f t="shared" ca="1" si="1171"/>
        <v/>
      </c>
      <c r="DH209" s="91" t="str">
        <f t="shared" ca="1" si="1171"/>
        <v/>
      </c>
      <c r="DI209" s="91" t="str">
        <f t="shared" ca="1" si="1171"/>
        <v/>
      </c>
      <c r="DJ209" s="91" t="str">
        <f t="shared" ca="1" si="1171"/>
        <v/>
      </c>
      <c r="DK209" s="91" t="str">
        <f t="shared" ca="1" si="1171"/>
        <v/>
      </c>
      <c r="DL209" s="91" t="str">
        <f t="shared" ca="1" si="1171"/>
        <v/>
      </c>
      <c r="DM209" s="91" t="str">
        <f t="shared" ca="1" si="1171"/>
        <v/>
      </c>
      <c r="DN209" s="91" t="str">
        <f t="shared" ca="1" si="1171"/>
        <v/>
      </c>
      <c r="DO209" s="91" t="str">
        <f t="shared" ca="1" si="1171"/>
        <v/>
      </c>
      <c r="DQ209" s="20" t="str">
        <f t="shared" ca="1" si="1052"/>
        <v/>
      </c>
      <c r="DR209" s="21" t="str">
        <f t="shared" ca="1" si="1053"/>
        <v/>
      </c>
      <c r="DS209" s="6" t="str">
        <f t="shared" ca="1" si="1054"/>
        <v/>
      </c>
      <c r="DT209" s="6" t="str">
        <f t="shared" ca="1" si="1055"/>
        <v/>
      </c>
      <c r="DU209" s="22" t="e">
        <f t="shared" ca="1" si="1056"/>
        <v>#VALUE!</v>
      </c>
      <c r="DV209" s="22" t="e">
        <f t="shared" ca="1" si="1057"/>
        <v>#VALUE!</v>
      </c>
      <c r="DW209" s="22" t="str">
        <f ca="1">IFERROR(IF(INDIRECT(ADDRESS(ROW()-1,COLUMN()-2))="摘要",MATCH(DV209,日々処理!DR:DR,0),MATCH(DV209,INDIRECT(ADDRESS(INDIRECT(ADDRESS(ROW()-1,COLUMN()))+1,2,,,"日々処理")):INDIRECT(ADDRESS(INDIRECT(ADDRESS(ROW()-1,COLUMN()))+1000,2,,,"日々処理")),0)+INDIRECT(ADDRESS(ROW()-1,COLUMN()))),"")</f>
        <v/>
      </c>
      <c r="DX209" s="91" t="str">
        <f t="shared" ca="1" si="997"/>
        <v/>
      </c>
      <c r="DY209" s="91" t="str">
        <f t="shared" ca="1" si="1172"/>
        <v/>
      </c>
      <c r="DZ209" s="91" t="str">
        <f t="shared" ca="1" si="1172"/>
        <v/>
      </c>
      <c r="EA209" s="91" t="str">
        <f t="shared" ca="1" si="1172"/>
        <v/>
      </c>
      <c r="EB209" s="91" t="str">
        <f t="shared" ca="1" si="1172"/>
        <v/>
      </c>
      <c r="EC209" s="91" t="str">
        <f t="shared" ca="1" si="1172"/>
        <v/>
      </c>
      <c r="ED209" s="91" t="str">
        <f t="shared" ca="1" si="1172"/>
        <v/>
      </c>
      <c r="EE209" s="91" t="str">
        <f t="shared" ca="1" si="1172"/>
        <v/>
      </c>
      <c r="EF209" s="91" t="str">
        <f t="shared" ca="1" si="1172"/>
        <v/>
      </c>
      <c r="EG209" s="91" t="str">
        <f t="shared" ca="1" si="1172"/>
        <v/>
      </c>
      <c r="EH209" s="91" t="str">
        <f t="shared" ca="1" si="1172"/>
        <v/>
      </c>
      <c r="EI209" s="91" t="str">
        <f t="shared" ca="1" si="1172"/>
        <v/>
      </c>
      <c r="EK209" s="20" t="str">
        <f t="shared" ca="1" si="1058"/>
        <v/>
      </c>
      <c r="EL209" s="21" t="str">
        <f t="shared" ca="1" si="1059"/>
        <v/>
      </c>
      <c r="EM209" s="6" t="str">
        <f t="shared" ca="1" si="1060"/>
        <v/>
      </c>
      <c r="EN209" s="6" t="str">
        <f t="shared" ca="1" si="1061"/>
        <v/>
      </c>
      <c r="EO209" s="22" t="e">
        <f t="shared" ca="1" si="1062"/>
        <v>#VALUE!</v>
      </c>
      <c r="EP209" s="22" t="e">
        <f t="shared" ca="1" si="1063"/>
        <v>#VALUE!</v>
      </c>
      <c r="EQ209" s="22" t="str">
        <f ca="1">IFERROR(IF(INDIRECT(ADDRESS(ROW()-1,COLUMN()-2))="摘要",MATCH(EP209,日々処理!EL:EL,0),MATCH(EP209,INDIRECT(ADDRESS(INDIRECT(ADDRESS(ROW()-1,COLUMN()))+1,2,,,"日々処理")):INDIRECT(ADDRESS(INDIRECT(ADDRESS(ROW()-1,COLUMN()))+1000,2,,,"日々処理")),0)+INDIRECT(ADDRESS(ROW()-1,COLUMN()))),"")</f>
        <v/>
      </c>
      <c r="ER209" s="91" t="str">
        <f t="shared" ca="1" si="998"/>
        <v/>
      </c>
      <c r="ES209" s="91" t="str">
        <f t="shared" ca="1" si="1173"/>
        <v/>
      </c>
      <c r="ET209" s="91" t="str">
        <f t="shared" ca="1" si="1173"/>
        <v/>
      </c>
      <c r="EU209" s="91" t="str">
        <f t="shared" ca="1" si="1173"/>
        <v/>
      </c>
      <c r="EV209" s="91" t="str">
        <f t="shared" ca="1" si="1173"/>
        <v/>
      </c>
      <c r="EW209" s="91" t="str">
        <f t="shared" ca="1" si="1173"/>
        <v/>
      </c>
      <c r="EX209" s="91" t="str">
        <f t="shared" ca="1" si="1173"/>
        <v/>
      </c>
      <c r="EY209" s="91" t="str">
        <f t="shared" ca="1" si="1173"/>
        <v/>
      </c>
      <c r="EZ209" s="91" t="str">
        <f t="shared" ca="1" si="1173"/>
        <v/>
      </c>
      <c r="FA209" s="91" t="str">
        <f t="shared" ca="1" si="1173"/>
        <v/>
      </c>
      <c r="FB209" s="91" t="str">
        <f t="shared" ca="1" si="1173"/>
        <v/>
      </c>
      <c r="FC209" s="91" t="str">
        <f t="shared" ca="1" si="1173"/>
        <v/>
      </c>
      <c r="FE209" s="20" t="str">
        <f t="shared" ca="1" si="1064"/>
        <v/>
      </c>
      <c r="FF209" s="21" t="str">
        <f t="shared" ca="1" si="1065"/>
        <v/>
      </c>
      <c r="FG209" s="6" t="str">
        <f t="shared" ca="1" si="1066"/>
        <v/>
      </c>
      <c r="FH209" s="6" t="str">
        <f t="shared" ca="1" si="1067"/>
        <v/>
      </c>
      <c r="FI209" s="22" t="e">
        <f t="shared" ca="1" si="1068"/>
        <v>#VALUE!</v>
      </c>
      <c r="FJ209" s="22" t="e">
        <f t="shared" ca="1" si="1069"/>
        <v>#VALUE!</v>
      </c>
      <c r="FK209" s="22" t="str">
        <f ca="1">IFERROR(IF(INDIRECT(ADDRESS(ROW()-1,COLUMN()-2))="摘要",MATCH(FJ209,日々処理!FF:FF,0),MATCH(FJ209,INDIRECT(ADDRESS(INDIRECT(ADDRESS(ROW()-1,COLUMN()))+1,2,,,"日々処理")):INDIRECT(ADDRESS(INDIRECT(ADDRESS(ROW()-1,COLUMN()))+1000,2,,,"日々処理")),0)+INDIRECT(ADDRESS(ROW()-1,COLUMN()))),"")</f>
        <v/>
      </c>
      <c r="FL209" s="91" t="str">
        <f t="shared" ca="1" si="999"/>
        <v/>
      </c>
      <c r="FM209" s="91" t="str">
        <f t="shared" ca="1" si="1174"/>
        <v/>
      </c>
      <c r="FN209" s="91" t="str">
        <f t="shared" ca="1" si="1174"/>
        <v/>
      </c>
      <c r="FO209" s="91" t="str">
        <f t="shared" ca="1" si="1174"/>
        <v/>
      </c>
      <c r="FP209" s="91" t="str">
        <f t="shared" ca="1" si="1174"/>
        <v/>
      </c>
      <c r="FQ209" s="91" t="str">
        <f t="shared" ca="1" si="1174"/>
        <v/>
      </c>
      <c r="FR209" s="91" t="str">
        <f t="shared" ca="1" si="1174"/>
        <v/>
      </c>
      <c r="FS209" s="91" t="str">
        <f t="shared" ca="1" si="1174"/>
        <v/>
      </c>
      <c r="FT209" s="91" t="str">
        <f t="shared" ca="1" si="1174"/>
        <v/>
      </c>
      <c r="FU209" s="91" t="str">
        <f t="shared" ca="1" si="1174"/>
        <v/>
      </c>
      <c r="FV209" s="91" t="str">
        <f t="shared" ca="1" si="1174"/>
        <v/>
      </c>
      <c r="FW209" s="91" t="str">
        <f t="shared" ca="1" si="1174"/>
        <v/>
      </c>
      <c r="FY209" s="20" t="str">
        <f t="shared" ca="1" si="1070"/>
        <v/>
      </c>
      <c r="FZ209" s="21" t="str">
        <f t="shared" ca="1" si="1071"/>
        <v/>
      </c>
      <c r="GA209" s="6" t="str">
        <f t="shared" ca="1" si="1072"/>
        <v/>
      </c>
      <c r="GB209" s="6" t="str">
        <f t="shared" ca="1" si="1073"/>
        <v/>
      </c>
      <c r="GC209" s="22" t="e">
        <f t="shared" ca="1" si="1074"/>
        <v>#VALUE!</v>
      </c>
      <c r="GD209" s="22" t="e">
        <f t="shared" ca="1" si="1075"/>
        <v>#VALUE!</v>
      </c>
      <c r="GE209" s="22" t="str">
        <f ca="1">IFERROR(IF(INDIRECT(ADDRESS(ROW()-1,COLUMN()-2))="摘要",MATCH(GD209,日々処理!FZ:FZ,0),MATCH(GD209,INDIRECT(ADDRESS(INDIRECT(ADDRESS(ROW()-1,COLUMN()))+1,2,,,"日々処理")):INDIRECT(ADDRESS(INDIRECT(ADDRESS(ROW()-1,COLUMN()))+1000,2,,,"日々処理")),0)+INDIRECT(ADDRESS(ROW()-1,COLUMN()))),"")</f>
        <v/>
      </c>
      <c r="GF209" s="91" t="str">
        <f t="shared" ca="1" si="1000"/>
        <v/>
      </c>
      <c r="GG209" s="91" t="str">
        <f t="shared" ca="1" si="1175"/>
        <v/>
      </c>
      <c r="GH209" s="91" t="str">
        <f t="shared" ca="1" si="1175"/>
        <v/>
      </c>
      <c r="GI209" s="91" t="str">
        <f t="shared" ca="1" si="1175"/>
        <v/>
      </c>
      <c r="GJ209" s="91" t="str">
        <f t="shared" ca="1" si="1175"/>
        <v/>
      </c>
      <c r="GK209" s="91" t="str">
        <f t="shared" ca="1" si="1175"/>
        <v/>
      </c>
      <c r="GL209" s="91" t="str">
        <f t="shared" ca="1" si="1175"/>
        <v/>
      </c>
      <c r="GM209" s="91" t="str">
        <f t="shared" ca="1" si="1175"/>
        <v/>
      </c>
      <c r="GN209" s="91" t="str">
        <f t="shared" ca="1" si="1175"/>
        <v/>
      </c>
      <c r="GO209" s="91" t="str">
        <f t="shared" ca="1" si="1175"/>
        <v/>
      </c>
      <c r="GP209" s="91" t="str">
        <f t="shared" ca="1" si="1175"/>
        <v/>
      </c>
      <c r="GQ209" s="91" t="str">
        <f t="shared" ca="1" si="1175"/>
        <v/>
      </c>
      <c r="GS209" s="20" t="str">
        <f t="shared" ca="1" si="1076"/>
        <v/>
      </c>
      <c r="GT209" s="21" t="str">
        <f t="shared" ca="1" si="1077"/>
        <v/>
      </c>
      <c r="GU209" s="6" t="str">
        <f t="shared" ca="1" si="1078"/>
        <v/>
      </c>
      <c r="GV209" s="6" t="str">
        <f t="shared" ca="1" si="1079"/>
        <v/>
      </c>
      <c r="GW209" s="22" t="e">
        <f t="shared" ca="1" si="1080"/>
        <v>#VALUE!</v>
      </c>
      <c r="GX209" s="22" t="e">
        <f t="shared" ca="1" si="1081"/>
        <v>#VALUE!</v>
      </c>
      <c r="GY209" s="22" t="str">
        <f ca="1">IFERROR(IF(INDIRECT(ADDRESS(ROW()-1,COLUMN()-2))="摘要",MATCH(GX209,日々処理!GT:GT,0),MATCH(GX209,INDIRECT(ADDRESS(INDIRECT(ADDRESS(ROW()-1,COLUMN()))+1,2,,,"日々処理")):INDIRECT(ADDRESS(INDIRECT(ADDRESS(ROW()-1,COLUMN()))+1000,2,,,"日々処理")),0)+INDIRECT(ADDRESS(ROW()-1,COLUMN()))),"")</f>
        <v/>
      </c>
      <c r="GZ209" s="91" t="str">
        <f t="shared" ca="1" si="1001"/>
        <v/>
      </c>
      <c r="HA209" s="91" t="str">
        <f t="shared" ca="1" si="1176"/>
        <v/>
      </c>
      <c r="HB209" s="91" t="str">
        <f t="shared" ca="1" si="1176"/>
        <v/>
      </c>
      <c r="HC209" s="91" t="str">
        <f t="shared" ca="1" si="1176"/>
        <v/>
      </c>
      <c r="HD209" s="91" t="str">
        <f t="shared" ca="1" si="1176"/>
        <v/>
      </c>
      <c r="HE209" s="91" t="str">
        <f t="shared" ca="1" si="1176"/>
        <v/>
      </c>
      <c r="HF209" s="91" t="str">
        <f t="shared" ca="1" si="1176"/>
        <v/>
      </c>
      <c r="HG209" s="91" t="str">
        <f t="shared" ca="1" si="1176"/>
        <v/>
      </c>
      <c r="HH209" s="91" t="str">
        <f t="shared" ca="1" si="1176"/>
        <v/>
      </c>
      <c r="HI209" s="91" t="str">
        <f t="shared" ca="1" si="1176"/>
        <v/>
      </c>
      <c r="HJ209" s="91" t="str">
        <f t="shared" ca="1" si="1176"/>
        <v/>
      </c>
      <c r="HK209" s="91" t="str">
        <f t="shared" ca="1" si="1176"/>
        <v/>
      </c>
      <c r="HM209" s="20" t="str">
        <f t="shared" ca="1" si="1082"/>
        <v/>
      </c>
      <c r="HN209" s="21" t="str">
        <f t="shared" ca="1" si="1083"/>
        <v/>
      </c>
      <c r="HO209" s="6" t="str">
        <f t="shared" ca="1" si="1084"/>
        <v/>
      </c>
      <c r="HP209" s="6" t="str">
        <f t="shared" ca="1" si="1085"/>
        <v/>
      </c>
      <c r="HQ209" s="22" t="e">
        <f t="shared" ca="1" si="1086"/>
        <v>#VALUE!</v>
      </c>
      <c r="HR209" s="22" t="e">
        <f t="shared" ca="1" si="1087"/>
        <v>#VALUE!</v>
      </c>
      <c r="HS209" s="22" t="str">
        <f ca="1">IFERROR(IF(INDIRECT(ADDRESS(ROW()-1,COLUMN()-2))="摘要",MATCH(HR209,日々処理!HN:HN,0),MATCH(HR209,INDIRECT(ADDRESS(INDIRECT(ADDRESS(ROW()-1,COLUMN()))+1,2,,,"日々処理")):INDIRECT(ADDRESS(INDIRECT(ADDRESS(ROW()-1,COLUMN()))+1000,2,,,"日々処理")),0)+INDIRECT(ADDRESS(ROW()-1,COLUMN()))),"")</f>
        <v/>
      </c>
      <c r="HT209" s="91" t="str">
        <f t="shared" ca="1" si="1002"/>
        <v/>
      </c>
      <c r="HU209" s="91" t="str">
        <f t="shared" ca="1" si="1177"/>
        <v/>
      </c>
      <c r="HV209" s="91" t="str">
        <f t="shared" ca="1" si="1177"/>
        <v/>
      </c>
      <c r="HW209" s="91" t="str">
        <f t="shared" ca="1" si="1177"/>
        <v/>
      </c>
      <c r="HX209" s="91" t="str">
        <f t="shared" ca="1" si="1177"/>
        <v/>
      </c>
      <c r="HY209" s="91" t="str">
        <f t="shared" ca="1" si="1177"/>
        <v/>
      </c>
      <c r="HZ209" s="91" t="str">
        <f t="shared" ca="1" si="1177"/>
        <v/>
      </c>
      <c r="IA209" s="91" t="str">
        <f t="shared" ca="1" si="1177"/>
        <v/>
      </c>
      <c r="IB209" s="91" t="str">
        <f t="shared" ca="1" si="1177"/>
        <v/>
      </c>
      <c r="IC209" s="91" t="str">
        <f t="shared" ca="1" si="1177"/>
        <v/>
      </c>
      <c r="ID209" s="91" t="str">
        <f t="shared" ca="1" si="1177"/>
        <v/>
      </c>
      <c r="IE209" s="91" t="str">
        <f t="shared" ca="1" si="1177"/>
        <v/>
      </c>
      <c r="IG209" s="20" t="str">
        <f t="shared" ca="1" si="1088"/>
        <v/>
      </c>
      <c r="IH209" s="21" t="str">
        <f t="shared" ca="1" si="1089"/>
        <v/>
      </c>
      <c r="II209" s="6" t="str">
        <f t="shared" ca="1" si="1090"/>
        <v/>
      </c>
      <c r="IJ209" s="6" t="str">
        <f t="shared" ca="1" si="1091"/>
        <v/>
      </c>
      <c r="IK209" s="22" t="e">
        <f t="shared" ca="1" si="1092"/>
        <v>#VALUE!</v>
      </c>
      <c r="IL209" s="22" t="e">
        <f t="shared" ca="1" si="1093"/>
        <v>#VALUE!</v>
      </c>
      <c r="IM209" s="22" t="str">
        <f ca="1">IFERROR(IF(INDIRECT(ADDRESS(ROW()-1,COLUMN()-2))="摘要",MATCH(IL209,日々処理!IH:IH,0),MATCH(IL209,INDIRECT(ADDRESS(INDIRECT(ADDRESS(ROW()-1,COLUMN()))+1,2,,,"日々処理")):INDIRECT(ADDRESS(INDIRECT(ADDRESS(ROW()-1,COLUMN()))+1000,2,,,"日々処理")),0)+INDIRECT(ADDRESS(ROW()-1,COLUMN()))),"")</f>
        <v/>
      </c>
      <c r="IN209" s="91" t="str">
        <f t="shared" ca="1" si="1003"/>
        <v/>
      </c>
      <c r="IO209" s="91" t="str">
        <f t="shared" ca="1" si="1178"/>
        <v/>
      </c>
      <c r="IP209" s="91" t="str">
        <f t="shared" ca="1" si="1178"/>
        <v/>
      </c>
      <c r="IQ209" s="91" t="str">
        <f t="shared" ca="1" si="1178"/>
        <v/>
      </c>
      <c r="IR209" s="91" t="str">
        <f t="shared" ca="1" si="1178"/>
        <v/>
      </c>
      <c r="IS209" s="91" t="str">
        <f t="shared" ca="1" si="1178"/>
        <v/>
      </c>
      <c r="IT209" s="91" t="str">
        <f t="shared" ca="1" si="1178"/>
        <v/>
      </c>
      <c r="IU209" s="91" t="str">
        <f t="shared" ca="1" si="1178"/>
        <v/>
      </c>
      <c r="IV209" s="91" t="str">
        <f t="shared" ca="1" si="1178"/>
        <v/>
      </c>
      <c r="IW209" s="91" t="str">
        <f t="shared" ca="1" si="1178"/>
        <v/>
      </c>
      <c r="IX209" s="91" t="str">
        <f t="shared" ca="1" si="1178"/>
        <v/>
      </c>
      <c r="IY209" s="91" t="str">
        <f t="shared" ca="1" si="1178"/>
        <v/>
      </c>
      <c r="JA209" s="20" t="str">
        <f t="shared" ca="1" si="1094"/>
        <v/>
      </c>
      <c r="JB209" s="21" t="str">
        <f t="shared" ca="1" si="1095"/>
        <v/>
      </c>
      <c r="JC209" s="6" t="str">
        <f t="shared" ca="1" si="1096"/>
        <v/>
      </c>
      <c r="JD209" s="6" t="str">
        <f t="shared" ca="1" si="1097"/>
        <v/>
      </c>
      <c r="JE209" s="22" t="e">
        <f t="shared" ca="1" si="1098"/>
        <v>#VALUE!</v>
      </c>
      <c r="JF209" s="22" t="e">
        <f t="shared" ca="1" si="1099"/>
        <v>#VALUE!</v>
      </c>
      <c r="JG209" s="22" t="str">
        <f ca="1">IFERROR(IF(INDIRECT(ADDRESS(ROW()-1,COLUMN()-2))="摘要",MATCH(JF209,日々処理!JB:JB,0),MATCH(JF209,INDIRECT(ADDRESS(INDIRECT(ADDRESS(ROW()-1,COLUMN()))+1,2,,,"日々処理")):INDIRECT(ADDRESS(INDIRECT(ADDRESS(ROW()-1,COLUMN()))+1000,2,,,"日々処理")),0)+INDIRECT(ADDRESS(ROW()-1,COLUMN()))),"")</f>
        <v/>
      </c>
      <c r="JH209" s="91" t="str">
        <f t="shared" ca="1" si="1004"/>
        <v/>
      </c>
      <c r="JI209" s="91" t="str">
        <f t="shared" ca="1" si="1179"/>
        <v/>
      </c>
      <c r="JJ209" s="91" t="str">
        <f t="shared" ca="1" si="1179"/>
        <v/>
      </c>
      <c r="JK209" s="91" t="str">
        <f t="shared" ca="1" si="1179"/>
        <v/>
      </c>
      <c r="JL209" s="91" t="str">
        <f t="shared" ca="1" si="1179"/>
        <v/>
      </c>
      <c r="JM209" s="91" t="str">
        <f t="shared" ca="1" si="1179"/>
        <v/>
      </c>
      <c r="JN209" s="91" t="str">
        <f t="shared" ca="1" si="1179"/>
        <v/>
      </c>
      <c r="JO209" s="91" t="str">
        <f t="shared" ca="1" si="1179"/>
        <v/>
      </c>
      <c r="JP209" s="91" t="str">
        <f t="shared" ca="1" si="1179"/>
        <v/>
      </c>
      <c r="JQ209" s="91" t="str">
        <f t="shared" ca="1" si="1179"/>
        <v/>
      </c>
      <c r="JR209" s="91" t="str">
        <f t="shared" ca="1" si="1179"/>
        <v/>
      </c>
      <c r="JS209" s="91" t="str">
        <f t="shared" ca="1" si="1179"/>
        <v/>
      </c>
      <c r="JU209" s="20" t="str">
        <f t="shared" ca="1" si="1100"/>
        <v/>
      </c>
      <c r="JV209" s="21" t="str">
        <f t="shared" ca="1" si="1101"/>
        <v/>
      </c>
      <c r="JW209" s="6" t="str">
        <f t="shared" ca="1" si="1102"/>
        <v/>
      </c>
      <c r="JX209" s="6" t="str">
        <f t="shared" ca="1" si="1103"/>
        <v/>
      </c>
      <c r="JY209" s="22" t="e">
        <f t="shared" ca="1" si="1104"/>
        <v>#VALUE!</v>
      </c>
      <c r="JZ209" s="22" t="e">
        <f t="shared" ca="1" si="1105"/>
        <v>#VALUE!</v>
      </c>
      <c r="KA209" s="22" t="str">
        <f ca="1">IFERROR(IF(INDIRECT(ADDRESS(ROW()-1,COLUMN()-2))="摘要",MATCH(JZ209,日々処理!JV:JV,0),MATCH(JZ209,INDIRECT(ADDRESS(INDIRECT(ADDRESS(ROW()-1,COLUMN()))+1,2,,,"日々処理")):INDIRECT(ADDRESS(INDIRECT(ADDRESS(ROW()-1,COLUMN()))+1000,2,,,"日々処理")),0)+INDIRECT(ADDRESS(ROW()-1,COLUMN()))),"")</f>
        <v/>
      </c>
      <c r="KB209" s="91" t="str">
        <f t="shared" ca="1" si="1005"/>
        <v/>
      </c>
      <c r="KC209" s="91" t="str">
        <f t="shared" ca="1" si="1180"/>
        <v/>
      </c>
      <c r="KD209" s="91" t="str">
        <f t="shared" ca="1" si="1180"/>
        <v/>
      </c>
      <c r="KE209" s="91" t="str">
        <f t="shared" ca="1" si="1180"/>
        <v/>
      </c>
      <c r="KF209" s="91" t="str">
        <f t="shared" ca="1" si="1180"/>
        <v/>
      </c>
      <c r="KG209" s="91" t="str">
        <f t="shared" ca="1" si="1180"/>
        <v/>
      </c>
      <c r="KH209" s="91" t="str">
        <f t="shared" ca="1" si="1180"/>
        <v/>
      </c>
      <c r="KI209" s="91" t="str">
        <f t="shared" ca="1" si="1180"/>
        <v/>
      </c>
      <c r="KJ209" s="91" t="str">
        <f t="shared" ca="1" si="1180"/>
        <v/>
      </c>
      <c r="KK209" s="91" t="str">
        <f t="shared" ca="1" si="1180"/>
        <v/>
      </c>
      <c r="KL209" s="91" t="str">
        <f t="shared" ca="1" si="1180"/>
        <v/>
      </c>
      <c r="KM209" s="91" t="str">
        <f t="shared" ca="1" si="1180"/>
        <v/>
      </c>
      <c r="KO209" s="20" t="str">
        <f t="shared" ca="1" si="1106"/>
        <v/>
      </c>
      <c r="KP209" s="21" t="str">
        <f t="shared" ca="1" si="1107"/>
        <v/>
      </c>
      <c r="KQ209" s="6" t="str">
        <f t="shared" ca="1" si="1108"/>
        <v/>
      </c>
      <c r="KR209" s="6" t="str">
        <f t="shared" ca="1" si="1109"/>
        <v/>
      </c>
      <c r="KS209" s="22" t="e">
        <f t="shared" ca="1" si="1110"/>
        <v>#VALUE!</v>
      </c>
      <c r="KT209" s="22" t="e">
        <f t="shared" ca="1" si="1111"/>
        <v>#VALUE!</v>
      </c>
      <c r="KU209" s="22" t="str">
        <f ca="1">IFERROR(IF(INDIRECT(ADDRESS(ROW()-1,COLUMN()-2))="摘要",MATCH(KT209,日々処理!KP:KP,0),MATCH(KT209,INDIRECT(ADDRESS(INDIRECT(ADDRESS(ROW()-1,COLUMN()))+1,2,,,"日々処理")):INDIRECT(ADDRESS(INDIRECT(ADDRESS(ROW()-1,COLUMN()))+1000,2,,,"日々処理")),0)+INDIRECT(ADDRESS(ROW()-1,COLUMN()))),"")</f>
        <v/>
      </c>
      <c r="KV209" s="91" t="str">
        <f t="shared" ca="1" si="1006"/>
        <v/>
      </c>
      <c r="KW209" s="91" t="str">
        <f t="shared" ca="1" si="1181"/>
        <v/>
      </c>
      <c r="KX209" s="91" t="str">
        <f t="shared" ca="1" si="1181"/>
        <v/>
      </c>
      <c r="KY209" s="91" t="str">
        <f t="shared" ca="1" si="1181"/>
        <v/>
      </c>
      <c r="KZ209" s="91" t="str">
        <f t="shared" ca="1" si="1181"/>
        <v/>
      </c>
      <c r="LA209" s="91" t="str">
        <f t="shared" ca="1" si="1181"/>
        <v/>
      </c>
      <c r="LB209" s="91" t="str">
        <f t="shared" ca="1" si="1181"/>
        <v/>
      </c>
      <c r="LC209" s="91" t="str">
        <f t="shared" ca="1" si="1181"/>
        <v/>
      </c>
      <c r="LD209" s="91" t="str">
        <f t="shared" ca="1" si="1181"/>
        <v/>
      </c>
      <c r="LE209" s="91" t="str">
        <f t="shared" ca="1" si="1181"/>
        <v/>
      </c>
      <c r="LF209" s="91" t="str">
        <f t="shared" ca="1" si="1181"/>
        <v/>
      </c>
      <c r="LG209" s="91" t="str">
        <f t="shared" ca="1" si="1181"/>
        <v/>
      </c>
      <c r="LI209" s="20" t="str">
        <f t="shared" ca="1" si="1112"/>
        <v/>
      </c>
      <c r="LJ209" s="21" t="str">
        <f t="shared" ca="1" si="1113"/>
        <v/>
      </c>
      <c r="LK209" s="6" t="str">
        <f t="shared" ca="1" si="1114"/>
        <v/>
      </c>
      <c r="LL209" s="6" t="str">
        <f t="shared" ca="1" si="1115"/>
        <v/>
      </c>
      <c r="LM209" s="22" t="e">
        <f t="shared" ca="1" si="1116"/>
        <v>#VALUE!</v>
      </c>
      <c r="LN209" s="22" t="e">
        <f t="shared" ca="1" si="1117"/>
        <v>#VALUE!</v>
      </c>
      <c r="LO209" s="22" t="str">
        <f ca="1">IFERROR(IF(INDIRECT(ADDRESS(ROW()-1,COLUMN()-2))="摘要",MATCH(LN209,日々処理!LJ:LJ,0),MATCH(LN209,INDIRECT(ADDRESS(INDIRECT(ADDRESS(ROW()-1,COLUMN()))+1,2,,,"日々処理")):INDIRECT(ADDRESS(INDIRECT(ADDRESS(ROW()-1,COLUMN()))+1000,2,,,"日々処理")),0)+INDIRECT(ADDRESS(ROW()-1,COLUMN()))),"")</f>
        <v/>
      </c>
      <c r="LP209" s="91" t="str">
        <f t="shared" ca="1" si="1007"/>
        <v/>
      </c>
      <c r="LQ209" s="91" t="str">
        <f t="shared" ca="1" si="1182"/>
        <v/>
      </c>
      <c r="LR209" s="91" t="str">
        <f t="shared" ca="1" si="1182"/>
        <v/>
      </c>
      <c r="LS209" s="91" t="str">
        <f t="shared" ca="1" si="1182"/>
        <v/>
      </c>
      <c r="LT209" s="91" t="str">
        <f t="shared" ca="1" si="1182"/>
        <v/>
      </c>
      <c r="LU209" s="91" t="str">
        <f t="shared" ca="1" si="1182"/>
        <v/>
      </c>
      <c r="LV209" s="91" t="str">
        <f t="shared" ca="1" si="1182"/>
        <v/>
      </c>
      <c r="LW209" s="91" t="str">
        <f t="shared" ca="1" si="1182"/>
        <v/>
      </c>
      <c r="LX209" s="91" t="str">
        <f t="shared" ca="1" si="1182"/>
        <v/>
      </c>
      <c r="LY209" s="91" t="str">
        <f t="shared" ca="1" si="1182"/>
        <v/>
      </c>
      <c r="LZ209" s="91" t="str">
        <f t="shared" ca="1" si="1182"/>
        <v/>
      </c>
      <c r="MA209" s="91" t="str">
        <f t="shared" ca="1" si="1182"/>
        <v/>
      </c>
      <c r="MC209" s="20" t="str">
        <f t="shared" ca="1" si="1118"/>
        <v/>
      </c>
      <c r="MD209" s="21" t="str">
        <f t="shared" ca="1" si="1119"/>
        <v/>
      </c>
      <c r="ME209" s="6" t="str">
        <f t="shared" ca="1" si="1120"/>
        <v/>
      </c>
      <c r="MF209" s="6" t="str">
        <f t="shared" ca="1" si="1121"/>
        <v/>
      </c>
      <c r="MG209" s="22" t="e">
        <f t="shared" ca="1" si="1122"/>
        <v>#VALUE!</v>
      </c>
      <c r="MH209" s="22" t="e">
        <f t="shared" ca="1" si="1123"/>
        <v>#VALUE!</v>
      </c>
      <c r="MI209" s="22" t="str">
        <f ca="1">IFERROR(IF(INDIRECT(ADDRESS(ROW()-1,COLUMN()-2))="摘要",MATCH(MH209,日々処理!MD:MD,0),MATCH(MH209,INDIRECT(ADDRESS(INDIRECT(ADDRESS(ROW()-1,COLUMN()))+1,2,,,"日々処理")):INDIRECT(ADDRESS(INDIRECT(ADDRESS(ROW()-1,COLUMN()))+1000,2,,,"日々処理")),0)+INDIRECT(ADDRESS(ROW()-1,COLUMN()))),"")</f>
        <v/>
      </c>
      <c r="MJ209" s="91" t="str">
        <f t="shared" ca="1" si="1008"/>
        <v/>
      </c>
      <c r="MK209" s="91" t="str">
        <f t="shared" ca="1" si="1183"/>
        <v/>
      </c>
      <c r="ML209" s="91" t="str">
        <f t="shared" ca="1" si="1183"/>
        <v/>
      </c>
      <c r="MM209" s="91" t="str">
        <f t="shared" ca="1" si="1183"/>
        <v/>
      </c>
      <c r="MN209" s="91" t="str">
        <f t="shared" ca="1" si="1183"/>
        <v/>
      </c>
      <c r="MO209" s="91" t="str">
        <f t="shared" ca="1" si="1183"/>
        <v/>
      </c>
      <c r="MP209" s="91" t="str">
        <f t="shared" ca="1" si="1183"/>
        <v/>
      </c>
      <c r="MQ209" s="91" t="str">
        <f t="shared" ca="1" si="1183"/>
        <v/>
      </c>
      <c r="MR209" s="91" t="str">
        <f t="shared" ca="1" si="1183"/>
        <v/>
      </c>
      <c r="MS209" s="91" t="str">
        <f t="shared" ca="1" si="1183"/>
        <v/>
      </c>
      <c r="MT209" s="91" t="str">
        <f t="shared" ca="1" si="1183"/>
        <v/>
      </c>
      <c r="MU209" s="91" t="str">
        <f t="shared" ca="1" si="1183"/>
        <v/>
      </c>
      <c r="MW209" s="20" t="str">
        <f t="shared" ca="1" si="1124"/>
        <v/>
      </c>
      <c r="MX209" s="21" t="str">
        <f t="shared" ca="1" si="1125"/>
        <v/>
      </c>
      <c r="MY209" s="6" t="str">
        <f t="shared" ca="1" si="1126"/>
        <v/>
      </c>
      <c r="MZ209" s="6" t="str">
        <f t="shared" ca="1" si="1127"/>
        <v/>
      </c>
      <c r="NA209" s="22" t="e">
        <f t="shared" ca="1" si="1128"/>
        <v>#VALUE!</v>
      </c>
      <c r="NB209" s="22" t="e">
        <f t="shared" ca="1" si="1129"/>
        <v>#VALUE!</v>
      </c>
      <c r="NC209" s="22" t="str">
        <f ca="1">IFERROR(IF(INDIRECT(ADDRESS(ROW()-1,COLUMN()-2))="摘要",MATCH(NB209,日々処理!MX:MX,0),MATCH(NB209,INDIRECT(ADDRESS(INDIRECT(ADDRESS(ROW()-1,COLUMN()))+1,2,,,"日々処理")):INDIRECT(ADDRESS(INDIRECT(ADDRESS(ROW()-1,COLUMN()))+1000,2,,,"日々処理")),0)+INDIRECT(ADDRESS(ROW()-1,COLUMN()))),"")</f>
        <v/>
      </c>
      <c r="ND209" s="91" t="str">
        <f t="shared" ca="1" si="1009"/>
        <v/>
      </c>
      <c r="NE209" s="91" t="str">
        <f t="shared" ca="1" si="1184"/>
        <v/>
      </c>
      <c r="NF209" s="91" t="str">
        <f t="shared" ca="1" si="1184"/>
        <v/>
      </c>
      <c r="NG209" s="91" t="str">
        <f t="shared" ca="1" si="1184"/>
        <v/>
      </c>
      <c r="NH209" s="91" t="str">
        <f t="shared" ca="1" si="1184"/>
        <v/>
      </c>
      <c r="NI209" s="91" t="str">
        <f t="shared" ca="1" si="1184"/>
        <v/>
      </c>
      <c r="NJ209" s="91" t="str">
        <f t="shared" ca="1" si="1184"/>
        <v/>
      </c>
      <c r="NK209" s="91" t="str">
        <f t="shared" ca="1" si="1184"/>
        <v/>
      </c>
      <c r="NL209" s="91" t="str">
        <f t="shared" ca="1" si="1184"/>
        <v/>
      </c>
      <c r="NM209" s="91" t="str">
        <f t="shared" ca="1" si="1184"/>
        <v/>
      </c>
      <c r="NN209" s="91" t="str">
        <f t="shared" ca="1" si="1184"/>
        <v/>
      </c>
      <c r="NO209" s="91" t="str">
        <f t="shared" ca="1" si="1184"/>
        <v/>
      </c>
      <c r="NQ209" s="20" t="str">
        <f t="shared" ca="1" si="1130"/>
        <v/>
      </c>
      <c r="NR209" s="21" t="str">
        <f t="shared" ca="1" si="1131"/>
        <v/>
      </c>
      <c r="NS209" s="6" t="str">
        <f t="shared" ca="1" si="1132"/>
        <v/>
      </c>
      <c r="NT209" s="6" t="str">
        <f t="shared" ca="1" si="1133"/>
        <v/>
      </c>
      <c r="NU209" s="22" t="e">
        <f t="shared" ca="1" si="1134"/>
        <v>#VALUE!</v>
      </c>
      <c r="NV209" s="22" t="e">
        <f t="shared" ca="1" si="1135"/>
        <v>#VALUE!</v>
      </c>
      <c r="NW209" s="22" t="str">
        <f ca="1">IFERROR(IF(INDIRECT(ADDRESS(ROW()-1,COLUMN()-2))="摘要",MATCH(NV209,日々処理!NR:NR,0),MATCH(NV209,INDIRECT(ADDRESS(INDIRECT(ADDRESS(ROW()-1,COLUMN()))+1,2,,,"日々処理")):INDIRECT(ADDRESS(INDIRECT(ADDRESS(ROW()-1,COLUMN()))+1000,2,,,"日々処理")),0)+INDIRECT(ADDRESS(ROW()-1,COLUMN()))),"")</f>
        <v/>
      </c>
      <c r="NX209" s="91" t="str">
        <f t="shared" ca="1" si="1010"/>
        <v/>
      </c>
      <c r="NY209" s="91" t="str">
        <f t="shared" ca="1" si="1185"/>
        <v/>
      </c>
      <c r="NZ209" s="91" t="str">
        <f t="shared" ca="1" si="1185"/>
        <v/>
      </c>
      <c r="OA209" s="91" t="str">
        <f t="shared" ca="1" si="1185"/>
        <v/>
      </c>
      <c r="OB209" s="91" t="str">
        <f t="shared" ca="1" si="1185"/>
        <v/>
      </c>
      <c r="OC209" s="91" t="str">
        <f t="shared" ca="1" si="1185"/>
        <v/>
      </c>
      <c r="OD209" s="91" t="str">
        <f t="shared" ca="1" si="1185"/>
        <v/>
      </c>
      <c r="OE209" s="91" t="str">
        <f t="shared" ca="1" si="1185"/>
        <v/>
      </c>
      <c r="OF209" s="91" t="str">
        <f t="shared" ca="1" si="1185"/>
        <v/>
      </c>
      <c r="OG209" s="91" t="str">
        <f t="shared" ca="1" si="1185"/>
        <v/>
      </c>
      <c r="OH209" s="91" t="str">
        <f t="shared" ca="1" si="1185"/>
        <v/>
      </c>
      <c r="OI209" s="91" t="str">
        <f t="shared" ca="1" si="1185"/>
        <v/>
      </c>
      <c r="OK209" s="20" t="str">
        <f t="shared" ca="1" si="1136"/>
        <v/>
      </c>
      <c r="OL209" s="21" t="str">
        <f t="shared" ca="1" si="1137"/>
        <v/>
      </c>
      <c r="OM209" s="6" t="str">
        <f t="shared" ca="1" si="1138"/>
        <v/>
      </c>
      <c r="ON209" s="6" t="str">
        <f t="shared" ca="1" si="1139"/>
        <v/>
      </c>
      <c r="OO209" s="22" t="e">
        <f t="shared" ca="1" si="1140"/>
        <v>#VALUE!</v>
      </c>
      <c r="OP209" s="22" t="e">
        <f t="shared" ca="1" si="1141"/>
        <v>#VALUE!</v>
      </c>
      <c r="OQ209" s="22" t="str">
        <f ca="1">IFERROR(IF(INDIRECT(ADDRESS(ROW()-1,COLUMN()-2))="摘要",MATCH(OP209,日々処理!OL:OL,0),MATCH(OP209,INDIRECT(ADDRESS(INDIRECT(ADDRESS(ROW()-1,COLUMN()))+1,2,,,"日々処理")):INDIRECT(ADDRESS(INDIRECT(ADDRESS(ROW()-1,COLUMN()))+1000,2,,,"日々処理")),0)+INDIRECT(ADDRESS(ROW()-1,COLUMN()))),"")</f>
        <v/>
      </c>
      <c r="OR209" s="91" t="str">
        <f t="shared" ca="1" si="1011"/>
        <v/>
      </c>
      <c r="OS209" s="91" t="str">
        <f t="shared" ca="1" si="1186"/>
        <v/>
      </c>
      <c r="OT209" s="91" t="str">
        <f t="shared" ca="1" si="1186"/>
        <v/>
      </c>
      <c r="OU209" s="91" t="str">
        <f t="shared" ca="1" si="1186"/>
        <v/>
      </c>
      <c r="OV209" s="91" t="str">
        <f t="shared" ca="1" si="1186"/>
        <v/>
      </c>
      <c r="OW209" s="91" t="str">
        <f t="shared" ca="1" si="1186"/>
        <v/>
      </c>
      <c r="OX209" s="91" t="str">
        <f t="shared" ca="1" si="1186"/>
        <v/>
      </c>
      <c r="OY209" s="91" t="str">
        <f t="shared" ca="1" si="1186"/>
        <v/>
      </c>
      <c r="OZ209" s="91" t="str">
        <f t="shared" ca="1" si="1186"/>
        <v/>
      </c>
      <c r="PA209" s="91" t="str">
        <f t="shared" ca="1" si="1186"/>
        <v/>
      </c>
      <c r="PB209" s="91" t="str">
        <f t="shared" ca="1" si="1186"/>
        <v/>
      </c>
      <c r="PC209" s="91" t="str">
        <f t="shared" ca="1" si="1186"/>
        <v/>
      </c>
      <c r="PE209" s="20" t="str">
        <f t="shared" ca="1" si="1142"/>
        <v/>
      </c>
      <c r="PF209" s="21" t="str">
        <f t="shared" ca="1" si="1143"/>
        <v/>
      </c>
      <c r="PG209" s="6" t="str">
        <f t="shared" ca="1" si="1144"/>
        <v/>
      </c>
      <c r="PH209" s="6" t="str">
        <f t="shared" ca="1" si="1145"/>
        <v/>
      </c>
      <c r="PI209" s="22" t="e">
        <f t="shared" ca="1" si="1146"/>
        <v>#VALUE!</v>
      </c>
      <c r="PJ209" s="22" t="e">
        <f t="shared" ca="1" si="1147"/>
        <v>#VALUE!</v>
      </c>
      <c r="PK209" s="22" t="str">
        <f ca="1">IFERROR(IF(INDIRECT(ADDRESS(ROW()-1,COLUMN()-2))="摘要",MATCH(PJ209,日々処理!PF:PF,0),MATCH(PJ209,INDIRECT(ADDRESS(INDIRECT(ADDRESS(ROW()-1,COLUMN()))+1,2,,,"日々処理")):INDIRECT(ADDRESS(INDIRECT(ADDRESS(ROW()-1,COLUMN()))+1000,2,,,"日々処理")),0)+INDIRECT(ADDRESS(ROW()-1,COLUMN()))),"")</f>
        <v/>
      </c>
      <c r="PL209" s="91" t="str">
        <f t="shared" ca="1" si="1012"/>
        <v/>
      </c>
      <c r="PM209" s="91" t="str">
        <f t="shared" ca="1" si="1187"/>
        <v/>
      </c>
      <c r="PN209" s="91" t="str">
        <f t="shared" ca="1" si="1187"/>
        <v/>
      </c>
      <c r="PO209" s="91" t="str">
        <f t="shared" ca="1" si="1187"/>
        <v/>
      </c>
      <c r="PP209" s="91" t="str">
        <f t="shared" ca="1" si="1187"/>
        <v/>
      </c>
      <c r="PQ209" s="91" t="str">
        <f t="shared" ca="1" si="1187"/>
        <v/>
      </c>
      <c r="PR209" s="91" t="str">
        <f t="shared" ca="1" si="1187"/>
        <v/>
      </c>
      <c r="PS209" s="91" t="str">
        <f t="shared" ca="1" si="1187"/>
        <v/>
      </c>
      <c r="PT209" s="91" t="str">
        <f t="shared" ca="1" si="1187"/>
        <v/>
      </c>
      <c r="PU209" s="91" t="str">
        <f t="shared" ca="1" si="1187"/>
        <v/>
      </c>
      <c r="PV209" s="91" t="str">
        <f t="shared" ca="1" si="1187"/>
        <v/>
      </c>
      <c r="PW209" s="91" t="str">
        <f t="shared" ca="1" si="1187"/>
        <v/>
      </c>
      <c r="PY209" s="20" t="str">
        <f t="shared" ca="1" si="1148"/>
        <v/>
      </c>
      <c r="PZ209" s="21" t="str">
        <f t="shared" ca="1" si="1149"/>
        <v/>
      </c>
      <c r="QA209" s="6" t="str">
        <f t="shared" ca="1" si="1150"/>
        <v/>
      </c>
      <c r="QB209" s="6" t="str">
        <f t="shared" ca="1" si="1151"/>
        <v/>
      </c>
      <c r="QC209" s="22" t="e">
        <f t="shared" ca="1" si="1152"/>
        <v>#VALUE!</v>
      </c>
      <c r="QD209" s="22" t="e">
        <f t="shared" ca="1" si="1153"/>
        <v>#VALUE!</v>
      </c>
      <c r="QE209" s="22" t="str">
        <f ca="1">IFERROR(IF(INDIRECT(ADDRESS(ROW()-1,COLUMN()-2))="摘要",MATCH(QD209,日々処理!PZ:PZ,0),MATCH(QD209,INDIRECT(ADDRESS(INDIRECT(ADDRESS(ROW()-1,COLUMN()))+1,2,,,"日々処理")):INDIRECT(ADDRESS(INDIRECT(ADDRESS(ROW()-1,COLUMN()))+1000,2,,,"日々処理")),0)+INDIRECT(ADDRESS(ROW()-1,COLUMN()))),"")</f>
        <v/>
      </c>
      <c r="QF209" s="91" t="str">
        <f t="shared" ca="1" si="1013"/>
        <v/>
      </c>
      <c r="QG209" s="91" t="str">
        <f t="shared" ca="1" si="1188"/>
        <v/>
      </c>
      <c r="QH209" s="91" t="str">
        <f t="shared" ca="1" si="1188"/>
        <v/>
      </c>
      <c r="QI209" s="91" t="str">
        <f t="shared" ca="1" si="1188"/>
        <v/>
      </c>
      <c r="QJ209" s="91" t="str">
        <f t="shared" ca="1" si="1188"/>
        <v/>
      </c>
      <c r="QK209" s="91" t="str">
        <f t="shared" ca="1" si="1188"/>
        <v/>
      </c>
      <c r="QL209" s="91" t="str">
        <f t="shared" ca="1" si="1188"/>
        <v/>
      </c>
      <c r="QM209" s="91" t="str">
        <f t="shared" ca="1" si="1188"/>
        <v/>
      </c>
      <c r="QN209" s="91" t="str">
        <f t="shared" ca="1" si="1188"/>
        <v/>
      </c>
      <c r="QO209" s="91" t="str">
        <f t="shared" ca="1" si="1188"/>
        <v/>
      </c>
      <c r="QP209" s="91" t="str">
        <f t="shared" ca="1" si="1188"/>
        <v/>
      </c>
      <c r="QQ209" s="91" t="str">
        <f t="shared" ca="1" si="1188"/>
        <v/>
      </c>
      <c r="QS209" s="20" t="str">
        <f t="shared" ca="1" si="1154"/>
        <v/>
      </c>
      <c r="QT209" s="21" t="str">
        <f t="shared" ca="1" si="1155"/>
        <v/>
      </c>
      <c r="QU209" s="6" t="str">
        <f t="shared" ca="1" si="1156"/>
        <v/>
      </c>
      <c r="QV209" s="6" t="str">
        <f t="shared" ca="1" si="1157"/>
        <v/>
      </c>
      <c r="QW209" s="22" t="e">
        <f t="shared" ca="1" si="1158"/>
        <v>#VALUE!</v>
      </c>
      <c r="QX209" s="22" t="e">
        <f t="shared" ca="1" si="1159"/>
        <v>#VALUE!</v>
      </c>
      <c r="QY209" s="22" t="str">
        <f ca="1">IFERROR(IF(INDIRECT(ADDRESS(ROW()-1,COLUMN()-2))="摘要",MATCH(QX209,日々処理!QT:QT,0),MATCH(QX209,INDIRECT(ADDRESS(INDIRECT(ADDRESS(ROW()-1,COLUMN()))+1,2,,,"日々処理")):INDIRECT(ADDRESS(INDIRECT(ADDRESS(ROW()-1,COLUMN()))+1000,2,,,"日々処理")),0)+INDIRECT(ADDRESS(ROW()-1,COLUMN()))),"")</f>
        <v/>
      </c>
      <c r="QZ209" s="91" t="str">
        <f t="shared" ca="1" si="1014"/>
        <v/>
      </c>
      <c r="RA209" s="91" t="str">
        <f t="shared" ca="1" si="1189"/>
        <v/>
      </c>
      <c r="RB209" s="91" t="str">
        <f t="shared" ca="1" si="1189"/>
        <v/>
      </c>
      <c r="RC209" s="91" t="str">
        <f t="shared" ca="1" si="1189"/>
        <v/>
      </c>
      <c r="RD209" s="91" t="str">
        <f t="shared" ca="1" si="1189"/>
        <v/>
      </c>
      <c r="RE209" s="91" t="str">
        <f t="shared" ca="1" si="1189"/>
        <v/>
      </c>
      <c r="RF209" s="91" t="str">
        <f t="shared" ca="1" si="1189"/>
        <v/>
      </c>
      <c r="RG209" s="91" t="str">
        <f t="shared" ca="1" si="1189"/>
        <v/>
      </c>
      <c r="RH209" s="91" t="str">
        <f t="shared" ca="1" si="1189"/>
        <v/>
      </c>
      <c r="RI209" s="91" t="str">
        <f t="shared" ca="1" si="1189"/>
        <v/>
      </c>
      <c r="RJ209" s="91" t="str">
        <f t="shared" ca="1" si="1189"/>
        <v/>
      </c>
      <c r="RK209" s="91" t="str">
        <f t="shared" ca="1" si="1189"/>
        <v/>
      </c>
      <c r="RM209" s="20" t="str">
        <f t="shared" ca="1" si="1160"/>
        <v/>
      </c>
      <c r="RN209" s="21" t="str">
        <f t="shared" ca="1" si="1161"/>
        <v/>
      </c>
      <c r="RO209" s="6" t="str">
        <f t="shared" ca="1" si="1162"/>
        <v/>
      </c>
      <c r="RP209" s="6" t="str">
        <f t="shared" ca="1" si="1163"/>
        <v/>
      </c>
      <c r="RQ209" s="22" t="e">
        <f t="shared" ca="1" si="1164"/>
        <v>#VALUE!</v>
      </c>
      <c r="RR209" s="22" t="e">
        <f t="shared" ca="1" si="1165"/>
        <v>#VALUE!</v>
      </c>
      <c r="RS209" s="22" t="str">
        <f ca="1">IFERROR(IF(INDIRECT(ADDRESS(ROW()-1,COLUMN()-2))="摘要",MATCH(RR209,日々処理!RN:RN,0),MATCH(RR209,INDIRECT(ADDRESS(INDIRECT(ADDRESS(ROW()-1,COLUMN()))+1,2,,,"日々処理")):INDIRECT(ADDRESS(INDIRECT(ADDRESS(ROW()-1,COLUMN()))+1000,2,,,"日々処理")),0)+INDIRECT(ADDRESS(ROW()-1,COLUMN()))),"")</f>
        <v/>
      </c>
      <c r="RT209" s="91" t="str">
        <f t="shared" ca="1" si="1015"/>
        <v/>
      </c>
      <c r="RU209" s="91" t="str">
        <f t="shared" ca="1" si="1190"/>
        <v/>
      </c>
      <c r="RV209" s="91" t="str">
        <f t="shared" ca="1" si="1190"/>
        <v/>
      </c>
      <c r="RW209" s="91" t="str">
        <f t="shared" ca="1" si="1190"/>
        <v/>
      </c>
      <c r="RX209" s="91" t="str">
        <f t="shared" ca="1" si="1190"/>
        <v/>
      </c>
      <c r="RY209" s="91" t="str">
        <f t="shared" ca="1" si="1190"/>
        <v/>
      </c>
      <c r="RZ209" s="91" t="str">
        <f t="shared" ca="1" si="1190"/>
        <v/>
      </c>
      <c r="SA209" s="91" t="str">
        <f t="shared" ca="1" si="1190"/>
        <v/>
      </c>
      <c r="SB209" s="91" t="str">
        <f t="shared" ca="1" si="1190"/>
        <v/>
      </c>
      <c r="SC209" s="91" t="str">
        <f t="shared" ca="1" si="1190"/>
        <v/>
      </c>
      <c r="SD209" s="91" t="str">
        <f t="shared" ca="1" si="1190"/>
        <v/>
      </c>
      <c r="SE209" s="91" t="str">
        <f t="shared" ca="1" si="1190"/>
        <v/>
      </c>
    </row>
    <row r="210" spans="1:499" ht="12" customHeight="1">
      <c r="A210" s="20" t="str">
        <f t="shared" ca="1" si="1016"/>
        <v/>
      </c>
      <c r="B210" s="21" t="str">
        <f t="shared" ca="1" si="1017"/>
        <v/>
      </c>
      <c r="C210" s="6" t="str">
        <f t="shared" ca="1" si="1018"/>
        <v/>
      </c>
      <c r="D210" s="6" t="str">
        <f t="shared" ca="1" si="1019"/>
        <v/>
      </c>
      <c r="E210" s="22" t="e">
        <f t="shared" ca="1" si="1020"/>
        <v>#VALUE!</v>
      </c>
      <c r="F210" s="22" t="e">
        <f t="shared" ca="1" si="1021"/>
        <v>#VALUE!</v>
      </c>
      <c r="G210" s="22" t="str">
        <f ca="1">IFERROR(IF(INDIRECT(ADDRESS(ROW()-1,COLUMN()-2))="摘要",MATCH(F210,日々処理!B:B,0),MATCH(F210,INDIRECT(ADDRESS(INDIRECT(ADDRESS(ROW()-1,COLUMN()))+1,2,,,"日々処理")):INDIRECT(ADDRESS(INDIRECT(ADDRESS(ROW()-1,COLUMN()))+1000,2,,,"日々処理")),0)+INDIRECT(ADDRESS(ROW()-1,COLUMN()))),"")</f>
        <v/>
      </c>
      <c r="H210" s="91" t="str">
        <f t="shared" ca="1" si="991"/>
        <v/>
      </c>
      <c r="I210" s="91" t="str">
        <f t="shared" ca="1" si="1166"/>
        <v/>
      </c>
      <c r="J210" s="91" t="str">
        <f t="shared" ca="1" si="1166"/>
        <v/>
      </c>
      <c r="K210" s="91" t="str">
        <f t="shared" ca="1" si="1166"/>
        <v/>
      </c>
      <c r="L210" s="91" t="str">
        <f t="shared" ca="1" si="1166"/>
        <v/>
      </c>
      <c r="M210" s="91" t="str">
        <f t="shared" ca="1" si="1166"/>
        <v/>
      </c>
      <c r="N210" s="91" t="str">
        <f t="shared" ca="1" si="1166"/>
        <v/>
      </c>
      <c r="O210" s="91" t="str">
        <f t="shared" ca="1" si="1166"/>
        <v/>
      </c>
      <c r="P210" s="91" t="str">
        <f t="shared" ca="1" si="1166"/>
        <v/>
      </c>
      <c r="Q210" s="91" t="str">
        <f t="shared" ca="1" si="1166"/>
        <v/>
      </c>
      <c r="R210" s="91" t="str">
        <f t="shared" ca="1" si="1166"/>
        <v/>
      </c>
      <c r="S210" s="91" t="str">
        <f t="shared" ca="1" si="1166"/>
        <v/>
      </c>
      <c r="T210" s="89"/>
      <c r="U210" s="20" t="str">
        <f t="shared" ca="1" si="1022"/>
        <v/>
      </c>
      <c r="V210" s="21" t="str">
        <f t="shared" ca="1" si="1023"/>
        <v/>
      </c>
      <c r="W210" s="6" t="str">
        <f t="shared" ca="1" si="1024"/>
        <v/>
      </c>
      <c r="X210" s="6" t="str">
        <f t="shared" ca="1" si="1025"/>
        <v/>
      </c>
      <c r="Y210" s="22" t="e">
        <f t="shared" ca="1" si="1026"/>
        <v>#VALUE!</v>
      </c>
      <c r="Z210" s="22" t="e">
        <f t="shared" ca="1" si="1027"/>
        <v>#VALUE!</v>
      </c>
      <c r="AA210" s="22" t="str">
        <f ca="1">IFERROR(IF(INDIRECT(ADDRESS(ROW()-1,COLUMN()-2))="摘要",MATCH(Z210,日々処理!V:V,0),MATCH(Z210,INDIRECT(ADDRESS(INDIRECT(ADDRESS(ROW()-1,COLUMN()))+1,2,,,"日々処理")):INDIRECT(ADDRESS(INDIRECT(ADDRESS(ROW()-1,COLUMN()))+1000,2,,,"日々処理")),0)+INDIRECT(ADDRESS(ROW()-1,COLUMN()))),"")</f>
        <v/>
      </c>
      <c r="AB210" s="91" t="str">
        <f t="shared" ca="1" si="992"/>
        <v/>
      </c>
      <c r="AC210" s="91" t="str">
        <f t="shared" ca="1" si="1167"/>
        <v/>
      </c>
      <c r="AD210" s="91" t="str">
        <f t="shared" ca="1" si="1167"/>
        <v/>
      </c>
      <c r="AE210" s="91" t="str">
        <f t="shared" ca="1" si="1167"/>
        <v/>
      </c>
      <c r="AF210" s="91" t="str">
        <f t="shared" ca="1" si="1167"/>
        <v/>
      </c>
      <c r="AG210" s="91" t="str">
        <f t="shared" ca="1" si="1167"/>
        <v/>
      </c>
      <c r="AH210" s="91" t="str">
        <f t="shared" ca="1" si="1167"/>
        <v/>
      </c>
      <c r="AI210" s="91" t="str">
        <f t="shared" ca="1" si="1167"/>
        <v/>
      </c>
      <c r="AJ210" s="91" t="str">
        <f t="shared" ca="1" si="1167"/>
        <v/>
      </c>
      <c r="AK210" s="91" t="str">
        <f t="shared" ca="1" si="1167"/>
        <v/>
      </c>
      <c r="AL210" s="91" t="str">
        <f t="shared" ca="1" si="1167"/>
        <v/>
      </c>
      <c r="AM210" s="91" t="str">
        <f t="shared" ca="1" si="1167"/>
        <v/>
      </c>
      <c r="AO210" s="20" t="str">
        <f t="shared" ca="1" si="1028"/>
        <v/>
      </c>
      <c r="AP210" s="21" t="str">
        <f t="shared" ca="1" si="1029"/>
        <v/>
      </c>
      <c r="AQ210" s="6" t="str">
        <f t="shared" ca="1" si="1030"/>
        <v/>
      </c>
      <c r="AR210" s="6" t="str">
        <f t="shared" ca="1" si="1031"/>
        <v/>
      </c>
      <c r="AS210" s="22" t="e">
        <f t="shared" ca="1" si="1032"/>
        <v>#VALUE!</v>
      </c>
      <c r="AT210" s="22" t="e">
        <f t="shared" ca="1" si="1033"/>
        <v>#VALUE!</v>
      </c>
      <c r="AU210" s="22" t="str">
        <f ca="1">IFERROR(IF(INDIRECT(ADDRESS(ROW()-1,COLUMN()-2))="摘要",MATCH(AT210,日々処理!AP:AP,0),MATCH(AT210,INDIRECT(ADDRESS(INDIRECT(ADDRESS(ROW()-1,COLUMN()))+1,2,,,"日々処理")):INDIRECT(ADDRESS(INDIRECT(ADDRESS(ROW()-1,COLUMN()))+1000,2,,,"日々処理")),0)+INDIRECT(ADDRESS(ROW()-1,COLUMN()))),"")</f>
        <v/>
      </c>
      <c r="AV210" s="91" t="str">
        <f t="shared" ca="1" si="993"/>
        <v/>
      </c>
      <c r="AW210" s="91" t="str">
        <f t="shared" ca="1" si="1168"/>
        <v/>
      </c>
      <c r="AX210" s="91" t="str">
        <f t="shared" ca="1" si="1168"/>
        <v/>
      </c>
      <c r="AY210" s="91" t="str">
        <f t="shared" ca="1" si="1168"/>
        <v/>
      </c>
      <c r="AZ210" s="91" t="str">
        <f t="shared" ca="1" si="1168"/>
        <v/>
      </c>
      <c r="BA210" s="91" t="str">
        <f t="shared" ca="1" si="1168"/>
        <v/>
      </c>
      <c r="BB210" s="91" t="str">
        <f t="shared" ca="1" si="1168"/>
        <v/>
      </c>
      <c r="BC210" s="91" t="str">
        <f t="shared" ca="1" si="1168"/>
        <v/>
      </c>
      <c r="BD210" s="91" t="str">
        <f t="shared" ca="1" si="1168"/>
        <v/>
      </c>
      <c r="BE210" s="91" t="str">
        <f t="shared" ca="1" si="1168"/>
        <v/>
      </c>
      <c r="BF210" s="91" t="str">
        <f t="shared" ca="1" si="1168"/>
        <v/>
      </c>
      <c r="BG210" s="91" t="str">
        <f t="shared" ca="1" si="1168"/>
        <v/>
      </c>
      <c r="BI210" s="20" t="str">
        <f t="shared" ca="1" si="1034"/>
        <v/>
      </c>
      <c r="BJ210" s="21" t="str">
        <f t="shared" ca="1" si="1035"/>
        <v/>
      </c>
      <c r="BK210" s="6" t="str">
        <f t="shared" ca="1" si="1036"/>
        <v/>
      </c>
      <c r="BL210" s="6" t="str">
        <f t="shared" ca="1" si="1037"/>
        <v/>
      </c>
      <c r="BM210" s="22" t="e">
        <f t="shared" ca="1" si="1038"/>
        <v>#VALUE!</v>
      </c>
      <c r="BN210" s="22" t="e">
        <f t="shared" ca="1" si="1039"/>
        <v>#VALUE!</v>
      </c>
      <c r="BO210" s="22" t="str">
        <f ca="1">IFERROR(IF(INDIRECT(ADDRESS(ROW()-1,COLUMN()-2))="摘要",MATCH(BN210,日々処理!BJ:BJ,0),MATCH(BN210,INDIRECT(ADDRESS(INDIRECT(ADDRESS(ROW()-1,COLUMN()))+1,2,,,"日々処理")):INDIRECT(ADDRESS(INDIRECT(ADDRESS(ROW()-1,COLUMN()))+1000,2,,,"日々処理")),0)+INDIRECT(ADDRESS(ROW()-1,COLUMN()))),"")</f>
        <v/>
      </c>
      <c r="BP210" s="91" t="str">
        <f t="shared" ca="1" si="994"/>
        <v/>
      </c>
      <c r="BQ210" s="91" t="str">
        <f t="shared" ca="1" si="1169"/>
        <v/>
      </c>
      <c r="BR210" s="91" t="str">
        <f t="shared" ca="1" si="1169"/>
        <v/>
      </c>
      <c r="BS210" s="91" t="str">
        <f t="shared" ca="1" si="1169"/>
        <v/>
      </c>
      <c r="BT210" s="91" t="str">
        <f t="shared" ca="1" si="1169"/>
        <v/>
      </c>
      <c r="BU210" s="91" t="str">
        <f t="shared" ca="1" si="1169"/>
        <v/>
      </c>
      <c r="BV210" s="91" t="str">
        <f t="shared" ca="1" si="1169"/>
        <v/>
      </c>
      <c r="BW210" s="91" t="str">
        <f t="shared" ca="1" si="1169"/>
        <v/>
      </c>
      <c r="BX210" s="91" t="str">
        <f t="shared" ca="1" si="1169"/>
        <v/>
      </c>
      <c r="BY210" s="91" t="str">
        <f t="shared" ca="1" si="1169"/>
        <v/>
      </c>
      <c r="BZ210" s="91" t="str">
        <f t="shared" ca="1" si="1169"/>
        <v/>
      </c>
      <c r="CA210" s="91" t="str">
        <f t="shared" ca="1" si="1169"/>
        <v/>
      </c>
      <c r="CC210" s="20" t="str">
        <f t="shared" ca="1" si="1040"/>
        <v/>
      </c>
      <c r="CD210" s="21" t="str">
        <f t="shared" ca="1" si="1041"/>
        <v/>
      </c>
      <c r="CE210" s="6" t="str">
        <f t="shared" ca="1" si="1042"/>
        <v/>
      </c>
      <c r="CF210" s="6" t="str">
        <f t="shared" ca="1" si="1043"/>
        <v/>
      </c>
      <c r="CG210" s="22" t="e">
        <f t="shared" ca="1" si="1044"/>
        <v>#VALUE!</v>
      </c>
      <c r="CH210" s="22" t="e">
        <f t="shared" ca="1" si="1045"/>
        <v>#VALUE!</v>
      </c>
      <c r="CI210" s="22" t="str">
        <f ca="1">IFERROR(IF(INDIRECT(ADDRESS(ROW()-1,COLUMN()-2))="摘要",MATCH(CH210,日々処理!CD:CD,0),MATCH(CH210,INDIRECT(ADDRESS(INDIRECT(ADDRESS(ROW()-1,COLUMN()))+1,2,,,"日々処理")):INDIRECT(ADDRESS(INDIRECT(ADDRESS(ROW()-1,COLUMN()))+1000,2,,,"日々処理")),0)+INDIRECT(ADDRESS(ROW()-1,COLUMN()))),"")</f>
        <v/>
      </c>
      <c r="CJ210" s="91" t="str">
        <f t="shared" ca="1" si="995"/>
        <v/>
      </c>
      <c r="CK210" s="91" t="str">
        <f t="shared" ca="1" si="1170"/>
        <v/>
      </c>
      <c r="CL210" s="91" t="str">
        <f t="shared" ca="1" si="1170"/>
        <v/>
      </c>
      <c r="CM210" s="91" t="str">
        <f t="shared" ca="1" si="1170"/>
        <v/>
      </c>
      <c r="CN210" s="91" t="str">
        <f t="shared" ca="1" si="1170"/>
        <v/>
      </c>
      <c r="CO210" s="91" t="str">
        <f t="shared" ca="1" si="1170"/>
        <v/>
      </c>
      <c r="CP210" s="91" t="str">
        <f t="shared" ca="1" si="1170"/>
        <v/>
      </c>
      <c r="CQ210" s="91" t="str">
        <f t="shared" ca="1" si="1170"/>
        <v/>
      </c>
      <c r="CR210" s="91" t="str">
        <f t="shared" ca="1" si="1170"/>
        <v/>
      </c>
      <c r="CS210" s="91" t="str">
        <f t="shared" ca="1" si="1170"/>
        <v/>
      </c>
      <c r="CT210" s="91" t="str">
        <f t="shared" ca="1" si="1170"/>
        <v/>
      </c>
      <c r="CU210" s="91" t="str">
        <f t="shared" ca="1" si="1170"/>
        <v/>
      </c>
      <c r="CW210" s="20" t="str">
        <f t="shared" ca="1" si="1046"/>
        <v/>
      </c>
      <c r="CX210" s="21" t="str">
        <f t="shared" ca="1" si="1047"/>
        <v/>
      </c>
      <c r="CY210" s="6" t="str">
        <f t="shared" ca="1" si="1048"/>
        <v/>
      </c>
      <c r="CZ210" s="6" t="str">
        <f t="shared" ca="1" si="1049"/>
        <v/>
      </c>
      <c r="DA210" s="22" t="e">
        <f t="shared" ca="1" si="1050"/>
        <v>#VALUE!</v>
      </c>
      <c r="DB210" s="22" t="e">
        <f t="shared" ca="1" si="1051"/>
        <v>#VALUE!</v>
      </c>
      <c r="DC210" s="22" t="str">
        <f ca="1">IFERROR(IF(INDIRECT(ADDRESS(ROW()-1,COLUMN()-2))="摘要",MATCH(DB210,日々処理!CX:CX,0),MATCH(DB210,INDIRECT(ADDRESS(INDIRECT(ADDRESS(ROW()-1,COLUMN()))+1,2,,,"日々処理")):INDIRECT(ADDRESS(INDIRECT(ADDRESS(ROW()-1,COLUMN()))+1000,2,,,"日々処理")),0)+INDIRECT(ADDRESS(ROW()-1,COLUMN()))),"")</f>
        <v/>
      </c>
      <c r="DD210" s="91" t="str">
        <f t="shared" ca="1" si="996"/>
        <v/>
      </c>
      <c r="DE210" s="91" t="str">
        <f t="shared" ca="1" si="1171"/>
        <v/>
      </c>
      <c r="DF210" s="91" t="str">
        <f t="shared" ca="1" si="1171"/>
        <v/>
      </c>
      <c r="DG210" s="91" t="str">
        <f t="shared" ca="1" si="1171"/>
        <v/>
      </c>
      <c r="DH210" s="91" t="str">
        <f t="shared" ca="1" si="1171"/>
        <v/>
      </c>
      <c r="DI210" s="91" t="str">
        <f t="shared" ca="1" si="1171"/>
        <v/>
      </c>
      <c r="DJ210" s="91" t="str">
        <f t="shared" ca="1" si="1171"/>
        <v/>
      </c>
      <c r="DK210" s="91" t="str">
        <f t="shared" ca="1" si="1171"/>
        <v/>
      </c>
      <c r="DL210" s="91" t="str">
        <f t="shared" ca="1" si="1171"/>
        <v/>
      </c>
      <c r="DM210" s="91" t="str">
        <f t="shared" ca="1" si="1171"/>
        <v/>
      </c>
      <c r="DN210" s="91" t="str">
        <f t="shared" ca="1" si="1171"/>
        <v/>
      </c>
      <c r="DO210" s="91" t="str">
        <f t="shared" ca="1" si="1171"/>
        <v/>
      </c>
      <c r="DQ210" s="20" t="str">
        <f t="shared" ca="1" si="1052"/>
        <v/>
      </c>
      <c r="DR210" s="21" t="str">
        <f t="shared" ca="1" si="1053"/>
        <v/>
      </c>
      <c r="DS210" s="6" t="str">
        <f t="shared" ca="1" si="1054"/>
        <v/>
      </c>
      <c r="DT210" s="6" t="str">
        <f t="shared" ca="1" si="1055"/>
        <v/>
      </c>
      <c r="DU210" s="22" t="e">
        <f t="shared" ca="1" si="1056"/>
        <v>#VALUE!</v>
      </c>
      <c r="DV210" s="22" t="e">
        <f t="shared" ca="1" si="1057"/>
        <v>#VALUE!</v>
      </c>
      <c r="DW210" s="22" t="str">
        <f ca="1">IFERROR(IF(INDIRECT(ADDRESS(ROW()-1,COLUMN()-2))="摘要",MATCH(DV210,日々処理!DR:DR,0),MATCH(DV210,INDIRECT(ADDRESS(INDIRECT(ADDRESS(ROW()-1,COLUMN()))+1,2,,,"日々処理")):INDIRECT(ADDRESS(INDIRECT(ADDRESS(ROW()-1,COLUMN()))+1000,2,,,"日々処理")),0)+INDIRECT(ADDRESS(ROW()-1,COLUMN()))),"")</f>
        <v/>
      </c>
      <c r="DX210" s="91" t="str">
        <f t="shared" ca="1" si="997"/>
        <v/>
      </c>
      <c r="DY210" s="91" t="str">
        <f t="shared" ca="1" si="1172"/>
        <v/>
      </c>
      <c r="DZ210" s="91" t="str">
        <f t="shared" ca="1" si="1172"/>
        <v/>
      </c>
      <c r="EA210" s="91" t="str">
        <f t="shared" ca="1" si="1172"/>
        <v/>
      </c>
      <c r="EB210" s="91" t="str">
        <f t="shared" ca="1" si="1172"/>
        <v/>
      </c>
      <c r="EC210" s="91" t="str">
        <f t="shared" ca="1" si="1172"/>
        <v/>
      </c>
      <c r="ED210" s="91" t="str">
        <f t="shared" ca="1" si="1172"/>
        <v/>
      </c>
      <c r="EE210" s="91" t="str">
        <f t="shared" ca="1" si="1172"/>
        <v/>
      </c>
      <c r="EF210" s="91" t="str">
        <f t="shared" ca="1" si="1172"/>
        <v/>
      </c>
      <c r="EG210" s="91" t="str">
        <f t="shared" ca="1" si="1172"/>
        <v/>
      </c>
      <c r="EH210" s="91" t="str">
        <f t="shared" ca="1" si="1172"/>
        <v/>
      </c>
      <c r="EI210" s="91" t="str">
        <f t="shared" ca="1" si="1172"/>
        <v/>
      </c>
      <c r="EK210" s="20" t="str">
        <f t="shared" ca="1" si="1058"/>
        <v/>
      </c>
      <c r="EL210" s="21" t="str">
        <f t="shared" ca="1" si="1059"/>
        <v/>
      </c>
      <c r="EM210" s="6" t="str">
        <f t="shared" ca="1" si="1060"/>
        <v/>
      </c>
      <c r="EN210" s="6" t="str">
        <f t="shared" ca="1" si="1061"/>
        <v/>
      </c>
      <c r="EO210" s="22" t="e">
        <f t="shared" ca="1" si="1062"/>
        <v>#VALUE!</v>
      </c>
      <c r="EP210" s="22" t="e">
        <f t="shared" ca="1" si="1063"/>
        <v>#VALUE!</v>
      </c>
      <c r="EQ210" s="22" t="str">
        <f ca="1">IFERROR(IF(INDIRECT(ADDRESS(ROW()-1,COLUMN()-2))="摘要",MATCH(EP210,日々処理!EL:EL,0),MATCH(EP210,INDIRECT(ADDRESS(INDIRECT(ADDRESS(ROW()-1,COLUMN()))+1,2,,,"日々処理")):INDIRECT(ADDRESS(INDIRECT(ADDRESS(ROW()-1,COLUMN()))+1000,2,,,"日々処理")),0)+INDIRECT(ADDRESS(ROW()-1,COLUMN()))),"")</f>
        <v/>
      </c>
      <c r="ER210" s="91" t="str">
        <f t="shared" ca="1" si="998"/>
        <v/>
      </c>
      <c r="ES210" s="91" t="str">
        <f t="shared" ca="1" si="1173"/>
        <v/>
      </c>
      <c r="ET210" s="91" t="str">
        <f t="shared" ca="1" si="1173"/>
        <v/>
      </c>
      <c r="EU210" s="91" t="str">
        <f t="shared" ca="1" si="1173"/>
        <v/>
      </c>
      <c r="EV210" s="91" t="str">
        <f t="shared" ca="1" si="1173"/>
        <v/>
      </c>
      <c r="EW210" s="91" t="str">
        <f t="shared" ca="1" si="1173"/>
        <v/>
      </c>
      <c r="EX210" s="91" t="str">
        <f t="shared" ca="1" si="1173"/>
        <v/>
      </c>
      <c r="EY210" s="91" t="str">
        <f t="shared" ca="1" si="1173"/>
        <v/>
      </c>
      <c r="EZ210" s="91" t="str">
        <f t="shared" ca="1" si="1173"/>
        <v/>
      </c>
      <c r="FA210" s="91" t="str">
        <f t="shared" ca="1" si="1173"/>
        <v/>
      </c>
      <c r="FB210" s="91" t="str">
        <f t="shared" ca="1" si="1173"/>
        <v/>
      </c>
      <c r="FC210" s="91" t="str">
        <f t="shared" ca="1" si="1173"/>
        <v/>
      </c>
      <c r="FE210" s="20" t="str">
        <f t="shared" ca="1" si="1064"/>
        <v/>
      </c>
      <c r="FF210" s="21" t="str">
        <f t="shared" ca="1" si="1065"/>
        <v/>
      </c>
      <c r="FG210" s="6" t="str">
        <f t="shared" ca="1" si="1066"/>
        <v/>
      </c>
      <c r="FH210" s="6" t="str">
        <f t="shared" ca="1" si="1067"/>
        <v/>
      </c>
      <c r="FI210" s="22" t="e">
        <f t="shared" ca="1" si="1068"/>
        <v>#VALUE!</v>
      </c>
      <c r="FJ210" s="22" t="e">
        <f t="shared" ca="1" si="1069"/>
        <v>#VALUE!</v>
      </c>
      <c r="FK210" s="22" t="str">
        <f ca="1">IFERROR(IF(INDIRECT(ADDRESS(ROW()-1,COLUMN()-2))="摘要",MATCH(FJ210,日々処理!FF:FF,0),MATCH(FJ210,INDIRECT(ADDRESS(INDIRECT(ADDRESS(ROW()-1,COLUMN()))+1,2,,,"日々処理")):INDIRECT(ADDRESS(INDIRECT(ADDRESS(ROW()-1,COLUMN()))+1000,2,,,"日々処理")),0)+INDIRECT(ADDRESS(ROW()-1,COLUMN()))),"")</f>
        <v/>
      </c>
      <c r="FL210" s="91" t="str">
        <f t="shared" ca="1" si="999"/>
        <v/>
      </c>
      <c r="FM210" s="91" t="str">
        <f t="shared" ca="1" si="1174"/>
        <v/>
      </c>
      <c r="FN210" s="91" t="str">
        <f t="shared" ca="1" si="1174"/>
        <v/>
      </c>
      <c r="FO210" s="91" t="str">
        <f t="shared" ca="1" si="1174"/>
        <v/>
      </c>
      <c r="FP210" s="91" t="str">
        <f t="shared" ca="1" si="1174"/>
        <v/>
      </c>
      <c r="FQ210" s="91" t="str">
        <f t="shared" ca="1" si="1174"/>
        <v/>
      </c>
      <c r="FR210" s="91" t="str">
        <f t="shared" ca="1" si="1174"/>
        <v/>
      </c>
      <c r="FS210" s="91" t="str">
        <f t="shared" ca="1" si="1174"/>
        <v/>
      </c>
      <c r="FT210" s="91" t="str">
        <f t="shared" ca="1" si="1174"/>
        <v/>
      </c>
      <c r="FU210" s="91" t="str">
        <f t="shared" ca="1" si="1174"/>
        <v/>
      </c>
      <c r="FV210" s="91" t="str">
        <f t="shared" ca="1" si="1174"/>
        <v/>
      </c>
      <c r="FW210" s="91" t="str">
        <f t="shared" ca="1" si="1174"/>
        <v/>
      </c>
      <c r="FY210" s="20" t="str">
        <f t="shared" ca="1" si="1070"/>
        <v/>
      </c>
      <c r="FZ210" s="21" t="str">
        <f t="shared" ca="1" si="1071"/>
        <v/>
      </c>
      <c r="GA210" s="6" t="str">
        <f t="shared" ca="1" si="1072"/>
        <v/>
      </c>
      <c r="GB210" s="6" t="str">
        <f t="shared" ca="1" si="1073"/>
        <v/>
      </c>
      <c r="GC210" s="22" t="e">
        <f t="shared" ca="1" si="1074"/>
        <v>#VALUE!</v>
      </c>
      <c r="GD210" s="22" t="e">
        <f t="shared" ca="1" si="1075"/>
        <v>#VALUE!</v>
      </c>
      <c r="GE210" s="22" t="str">
        <f ca="1">IFERROR(IF(INDIRECT(ADDRESS(ROW()-1,COLUMN()-2))="摘要",MATCH(GD210,日々処理!FZ:FZ,0),MATCH(GD210,INDIRECT(ADDRESS(INDIRECT(ADDRESS(ROW()-1,COLUMN()))+1,2,,,"日々処理")):INDIRECT(ADDRESS(INDIRECT(ADDRESS(ROW()-1,COLUMN()))+1000,2,,,"日々処理")),0)+INDIRECT(ADDRESS(ROW()-1,COLUMN()))),"")</f>
        <v/>
      </c>
      <c r="GF210" s="91" t="str">
        <f t="shared" ca="1" si="1000"/>
        <v/>
      </c>
      <c r="GG210" s="91" t="str">
        <f t="shared" ca="1" si="1175"/>
        <v/>
      </c>
      <c r="GH210" s="91" t="str">
        <f t="shared" ca="1" si="1175"/>
        <v/>
      </c>
      <c r="GI210" s="91" t="str">
        <f t="shared" ca="1" si="1175"/>
        <v/>
      </c>
      <c r="GJ210" s="91" t="str">
        <f t="shared" ca="1" si="1175"/>
        <v/>
      </c>
      <c r="GK210" s="91" t="str">
        <f t="shared" ca="1" si="1175"/>
        <v/>
      </c>
      <c r="GL210" s="91" t="str">
        <f t="shared" ca="1" si="1175"/>
        <v/>
      </c>
      <c r="GM210" s="91" t="str">
        <f t="shared" ca="1" si="1175"/>
        <v/>
      </c>
      <c r="GN210" s="91" t="str">
        <f t="shared" ca="1" si="1175"/>
        <v/>
      </c>
      <c r="GO210" s="91" t="str">
        <f t="shared" ca="1" si="1175"/>
        <v/>
      </c>
      <c r="GP210" s="91" t="str">
        <f t="shared" ca="1" si="1175"/>
        <v/>
      </c>
      <c r="GQ210" s="91" t="str">
        <f t="shared" ca="1" si="1175"/>
        <v/>
      </c>
      <c r="GS210" s="20" t="str">
        <f t="shared" ca="1" si="1076"/>
        <v/>
      </c>
      <c r="GT210" s="21" t="str">
        <f t="shared" ca="1" si="1077"/>
        <v/>
      </c>
      <c r="GU210" s="6" t="str">
        <f t="shared" ca="1" si="1078"/>
        <v/>
      </c>
      <c r="GV210" s="6" t="str">
        <f t="shared" ca="1" si="1079"/>
        <v/>
      </c>
      <c r="GW210" s="22" t="e">
        <f t="shared" ca="1" si="1080"/>
        <v>#VALUE!</v>
      </c>
      <c r="GX210" s="22" t="e">
        <f t="shared" ca="1" si="1081"/>
        <v>#VALUE!</v>
      </c>
      <c r="GY210" s="22" t="str">
        <f ca="1">IFERROR(IF(INDIRECT(ADDRESS(ROW()-1,COLUMN()-2))="摘要",MATCH(GX210,日々処理!GT:GT,0),MATCH(GX210,INDIRECT(ADDRESS(INDIRECT(ADDRESS(ROW()-1,COLUMN()))+1,2,,,"日々処理")):INDIRECT(ADDRESS(INDIRECT(ADDRESS(ROW()-1,COLUMN()))+1000,2,,,"日々処理")),0)+INDIRECT(ADDRESS(ROW()-1,COLUMN()))),"")</f>
        <v/>
      </c>
      <c r="GZ210" s="91" t="str">
        <f t="shared" ca="1" si="1001"/>
        <v/>
      </c>
      <c r="HA210" s="91" t="str">
        <f t="shared" ca="1" si="1176"/>
        <v/>
      </c>
      <c r="HB210" s="91" t="str">
        <f t="shared" ca="1" si="1176"/>
        <v/>
      </c>
      <c r="HC210" s="91" t="str">
        <f t="shared" ca="1" si="1176"/>
        <v/>
      </c>
      <c r="HD210" s="91" t="str">
        <f t="shared" ca="1" si="1176"/>
        <v/>
      </c>
      <c r="HE210" s="91" t="str">
        <f t="shared" ca="1" si="1176"/>
        <v/>
      </c>
      <c r="HF210" s="91" t="str">
        <f t="shared" ca="1" si="1176"/>
        <v/>
      </c>
      <c r="HG210" s="91" t="str">
        <f t="shared" ca="1" si="1176"/>
        <v/>
      </c>
      <c r="HH210" s="91" t="str">
        <f t="shared" ca="1" si="1176"/>
        <v/>
      </c>
      <c r="HI210" s="91" t="str">
        <f t="shared" ca="1" si="1176"/>
        <v/>
      </c>
      <c r="HJ210" s="91" t="str">
        <f t="shared" ca="1" si="1176"/>
        <v/>
      </c>
      <c r="HK210" s="91" t="str">
        <f t="shared" ca="1" si="1176"/>
        <v/>
      </c>
      <c r="HM210" s="20" t="str">
        <f t="shared" ca="1" si="1082"/>
        <v/>
      </c>
      <c r="HN210" s="21" t="str">
        <f t="shared" ca="1" si="1083"/>
        <v/>
      </c>
      <c r="HO210" s="6" t="str">
        <f t="shared" ca="1" si="1084"/>
        <v/>
      </c>
      <c r="HP210" s="6" t="str">
        <f t="shared" ca="1" si="1085"/>
        <v/>
      </c>
      <c r="HQ210" s="22" t="e">
        <f t="shared" ca="1" si="1086"/>
        <v>#VALUE!</v>
      </c>
      <c r="HR210" s="22" t="e">
        <f t="shared" ca="1" si="1087"/>
        <v>#VALUE!</v>
      </c>
      <c r="HS210" s="22" t="str">
        <f ca="1">IFERROR(IF(INDIRECT(ADDRESS(ROW()-1,COLUMN()-2))="摘要",MATCH(HR210,日々処理!HN:HN,0),MATCH(HR210,INDIRECT(ADDRESS(INDIRECT(ADDRESS(ROW()-1,COLUMN()))+1,2,,,"日々処理")):INDIRECT(ADDRESS(INDIRECT(ADDRESS(ROW()-1,COLUMN()))+1000,2,,,"日々処理")),0)+INDIRECT(ADDRESS(ROW()-1,COLUMN()))),"")</f>
        <v/>
      </c>
      <c r="HT210" s="91" t="str">
        <f t="shared" ca="1" si="1002"/>
        <v/>
      </c>
      <c r="HU210" s="91" t="str">
        <f t="shared" ca="1" si="1177"/>
        <v/>
      </c>
      <c r="HV210" s="91" t="str">
        <f t="shared" ca="1" si="1177"/>
        <v/>
      </c>
      <c r="HW210" s="91" t="str">
        <f t="shared" ca="1" si="1177"/>
        <v/>
      </c>
      <c r="HX210" s="91" t="str">
        <f t="shared" ca="1" si="1177"/>
        <v/>
      </c>
      <c r="HY210" s="91" t="str">
        <f t="shared" ca="1" si="1177"/>
        <v/>
      </c>
      <c r="HZ210" s="91" t="str">
        <f t="shared" ca="1" si="1177"/>
        <v/>
      </c>
      <c r="IA210" s="91" t="str">
        <f t="shared" ca="1" si="1177"/>
        <v/>
      </c>
      <c r="IB210" s="91" t="str">
        <f t="shared" ca="1" si="1177"/>
        <v/>
      </c>
      <c r="IC210" s="91" t="str">
        <f t="shared" ca="1" si="1177"/>
        <v/>
      </c>
      <c r="ID210" s="91" t="str">
        <f t="shared" ca="1" si="1177"/>
        <v/>
      </c>
      <c r="IE210" s="91" t="str">
        <f t="shared" ca="1" si="1177"/>
        <v/>
      </c>
      <c r="IG210" s="20" t="str">
        <f t="shared" ca="1" si="1088"/>
        <v/>
      </c>
      <c r="IH210" s="21" t="str">
        <f t="shared" ca="1" si="1089"/>
        <v/>
      </c>
      <c r="II210" s="6" t="str">
        <f t="shared" ca="1" si="1090"/>
        <v/>
      </c>
      <c r="IJ210" s="6" t="str">
        <f t="shared" ca="1" si="1091"/>
        <v/>
      </c>
      <c r="IK210" s="22" t="e">
        <f t="shared" ca="1" si="1092"/>
        <v>#VALUE!</v>
      </c>
      <c r="IL210" s="22" t="e">
        <f t="shared" ca="1" si="1093"/>
        <v>#VALUE!</v>
      </c>
      <c r="IM210" s="22" t="str">
        <f ca="1">IFERROR(IF(INDIRECT(ADDRESS(ROW()-1,COLUMN()-2))="摘要",MATCH(IL210,日々処理!IH:IH,0),MATCH(IL210,INDIRECT(ADDRESS(INDIRECT(ADDRESS(ROW()-1,COLUMN()))+1,2,,,"日々処理")):INDIRECT(ADDRESS(INDIRECT(ADDRESS(ROW()-1,COLUMN()))+1000,2,,,"日々処理")),0)+INDIRECT(ADDRESS(ROW()-1,COLUMN()))),"")</f>
        <v/>
      </c>
      <c r="IN210" s="91" t="str">
        <f t="shared" ca="1" si="1003"/>
        <v/>
      </c>
      <c r="IO210" s="91" t="str">
        <f t="shared" ca="1" si="1178"/>
        <v/>
      </c>
      <c r="IP210" s="91" t="str">
        <f t="shared" ca="1" si="1178"/>
        <v/>
      </c>
      <c r="IQ210" s="91" t="str">
        <f t="shared" ca="1" si="1178"/>
        <v/>
      </c>
      <c r="IR210" s="91" t="str">
        <f t="shared" ca="1" si="1178"/>
        <v/>
      </c>
      <c r="IS210" s="91" t="str">
        <f t="shared" ca="1" si="1178"/>
        <v/>
      </c>
      <c r="IT210" s="91" t="str">
        <f t="shared" ca="1" si="1178"/>
        <v/>
      </c>
      <c r="IU210" s="91" t="str">
        <f t="shared" ca="1" si="1178"/>
        <v/>
      </c>
      <c r="IV210" s="91" t="str">
        <f t="shared" ca="1" si="1178"/>
        <v/>
      </c>
      <c r="IW210" s="91" t="str">
        <f t="shared" ca="1" si="1178"/>
        <v/>
      </c>
      <c r="IX210" s="91" t="str">
        <f t="shared" ca="1" si="1178"/>
        <v/>
      </c>
      <c r="IY210" s="91" t="str">
        <f t="shared" ca="1" si="1178"/>
        <v/>
      </c>
      <c r="JA210" s="20" t="str">
        <f t="shared" ca="1" si="1094"/>
        <v/>
      </c>
      <c r="JB210" s="21" t="str">
        <f t="shared" ca="1" si="1095"/>
        <v/>
      </c>
      <c r="JC210" s="6" t="str">
        <f t="shared" ca="1" si="1096"/>
        <v/>
      </c>
      <c r="JD210" s="6" t="str">
        <f t="shared" ca="1" si="1097"/>
        <v/>
      </c>
      <c r="JE210" s="22" t="e">
        <f t="shared" ca="1" si="1098"/>
        <v>#VALUE!</v>
      </c>
      <c r="JF210" s="22" t="e">
        <f t="shared" ca="1" si="1099"/>
        <v>#VALUE!</v>
      </c>
      <c r="JG210" s="22" t="str">
        <f ca="1">IFERROR(IF(INDIRECT(ADDRESS(ROW()-1,COLUMN()-2))="摘要",MATCH(JF210,日々処理!JB:JB,0),MATCH(JF210,INDIRECT(ADDRESS(INDIRECT(ADDRESS(ROW()-1,COLUMN()))+1,2,,,"日々処理")):INDIRECT(ADDRESS(INDIRECT(ADDRESS(ROW()-1,COLUMN()))+1000,2,,,"日々処理")),0)+INDIRECT(ADDRESS(ROW()-1,COLUMN()))),"")</f>
        <v/>
      </c>
      <c r="JH210" s="91" t="str">
        <f t="shared" ca="1" si="1004"/>
        <v/>
      </c>
      <c r="JI210" s="91" t="str">
        <f t="shared" ca="1" si="1179"/>
        <v/>
      </c>
      <c r="JJ210" s="91" t="str">
        <f t="shared" ca="1" si="1179"/>
        <v/>
      </c>
      <c r="JK210" s="91" t="str">
        <f t="shared" ca="1" si="1179"/>
        <v/>
      </c>
      <c r="JL210" s="91" t="str">
        <f t="shared" ca="1" si="1179"/>
        <v/>
      </c>
      <c r="JM210" s="91" t="str">
        <f t="shared" ca="1" si="1179"/>
        <v/>
      </c>
      <c r="JN210" s="91" t="str">
        <f t="shared" ca="1" si="1179"/>
        <v/>
      </c>
      <c r="JO210" s="91" t="str">
        <f t="shared" ca="1" si="1179"/>
        <v/>
      </c>
      <c r="JP210" s="91" t="str">
        <f t="shared" ca="1" si="1179"/>
        <v/>
      </c>
      <c r="JQ210" s="91" t="str">
        <f t="shared" ca="1" si="1179"/>
        <v/>
      </c>
      <c r="JR210" s="91" t="str">
        <f t="shared" ca="1" si="1179"/>
        <v/>
      </c>
      <c r="JS210" s="91" t="str">
        <f t="shared" ca="1" si="1179"/>
        <v/>
      </c>
      <c r="JU210" s="20" t="str">
        <f t="shared" ca="1" si="1100"/>
        <v/>
      </c>
      <c r="JV210" s="21" t="str">
        <f t="shared" ca="1" si="1101"/>
        <v/>
      </c>
      <c r="JW210" s="6" t="str">
        <f t="shared" ca="1" si="1102"/>
        <v/>
      </c>
      <c r="JX210" s="6" t="str">
        <f t="shared" ca="1" si="1103"/>
        <v/>
      </c>
      <c r="JY210" s="22" t="e">
        <f t="shared" ca="1" si="1104"/>
        <v>#VALUE!</v>
      </c>
      <c r="JZ210" s="22" t="e">
        <f t="shared" ca="1" si="1105"/>
        <v>#VALUE!</v>
      </c>
      <c r="KA210" s="22" t="str">
        <f ca="1">IFERROR(IF(INDIRECT(ADDRESS(ROW()-1,COLUMN()-2))="摘要",MATCH(JZ210,日々処理!JV:JV,0),MATCH(JZ210,INDIRECT(ADDRESS(INDIRECT(ADDRESS(ROW()-1,COLUMN()))+1,2,,,"日々処理")):INDIRECT(ADDRESS(INDIRECT(ADDRESS(ROW()-1,COLUMN()))+1000,2,,,"日々処理")),0)+INDIRECT(ADDRESS(ROW()-1,COLUMN()))),"")</f>
        <v/>
      </c>
      <c r="KB210" s="91" t="str">
        <f t="shared" ca="1" si="1005"/>
        <v/>
      </c>
      <c r="KC210" s="91" t="str">
        <f t="shared" ca="1" si="1180"/>
        <v/>
      </c>
      <c r="KD210" s="91" t="str">
        <f t="shared" ca="1" si="1180"/>
        <v/>
      </c>
      <c r="KE210" s="91" t="str">
        <f t="shared" ca="1" si="1180"/>
        <v/>
      </c>
      <c r="KF210" s="91" t="str">
        <f t="shared" ca="1" si="1180"/>
        <v/>
      </c>
      <c r="KG210" s="91" t="str">
        <f t="shared" ca="1" si="1180"/>
        <v/>
      </c>
      <c r="KH210" s="91" t="str">
        <f t="shared" ca="1" si="1180"/>
        <v/>
      </c>
      <c r="KI210" s="91" t="str">
        <f t="shared" ca="1" si="1180"/>
        <v/>
      </c>
      <c r="KJ210" s="91" t="str">
        <f t="shared" ca="1" si="1180"/>
        <v/>
      </c>
      <c r="KK210" s="91" t="str">
        <f t="shared" ca="1" si="1180"/>
        <v/>
      </c>
      <c r="KL210" s="91" t="str">
        <f t="shared" ca="1" si="1180"/>
        <v/>
      </c>
      <c r="KM210" s="91" t="str">
        <f t="shared" ca="1" si="1180"/>
        <v/>
      </c>
      <c r="KO210" s="20" t="str">
        <f t="shared" ca="1" si="1106"/>
        <v/>
      </c>
      <c r="KP210" s="21" t="str">
        <f t="shared" ca="1" si="1107"/>
        <v/>
      </c>
      <c r="KQ210" s="6" t="str">
        <f t="shared" ca="1" si="1108"/>
        <v/>
      </c>
      <c r="KR210" s="6" t="str">
        <f t="shared" ca="1" si="1109"/>
        <v/>
      </c>
      <c r="KS210" s="22" t="e">
        <f t="shared" ca="1" si="1110"/>
        <v>#VALUE!</v>
      </c>
      <c r="KT210" s="22" t="e">
        <f t="shared" ca="1" si="1111"/>
        <v>#VALUE!</v>
      </c>
      <c r="KU210" s="22" t="str">
        <f ca="1">IFERROR(IF(INDIRECT(ADDRESS(ROW()-1,COLUMN()-2))="摘要",MATCH(KT210,日々処理!KP:KP,0),MATCH(KT210,INDIRECT(ADDRESS(INDIRECT(ADDRESS(ROW()-1,COLUMN()))+1,2,,,"日々処理")):INDIRECT(ADDRESS(INDIRECT(ADDRESS(ROW()-1,COLUMN()))+1000,2,,,"日々処理")),0)+INDIRECT(ADDRESS(ROW()-1,COLUMN()))),"")</f>
        <v/>
      </c>
      <c r="KV210" s="91" t="str">
        <f t="shared" ca="1" si="1006"/>
        <v/>
      </c>
      <c r="KW210" s="91" t="str">
        <f t="shared" ca="1" si="1181"/>
        <v/>
      </c>
      <c r="KX210" s="91" t="str">
        <f t="shared" ca="1" si="1181"/>
        <v/>
      </c>
      <c r="KY210" s="91" t="str">
        <f t="shared" ca="1" si="1181"/>
        <v/>
      </c>
      <c r="KZ210" s="91" t="str">
        <f t="shared" ca="1" si="1181"/>
        <v/>
      </c>
      <c r="LA210" s="91" t="str">
        <f t="shared" ca="1" si="1181"/>
        <v/>
      </c>
      <c r="LB210" s="91" t="str">
        <f t="shared" ca="1" si="1181"/>
        <v/>
      </c>
      <c r="LC210" s="91" t="str">
        <f t="shared" ca="1" si="1181"/>
        <v/>
      </c>
      <c r="LD210" s="91" t="str">
        <f t="shared" ca="1" si="1181"/>
        <v/>
      </c>
      <c r="LE210" s="91" t="str">
        <f t="shared" ca="1" si="1181"/>
        <v/>
      </c>
      <c r="LF210" s="91" t="str">
        <f t="shared" ca="1" si="1181"/>
        <v/>
      </c>
      <c r="LG210" s="91" t="str">
        <f t="shared" ca="1" si="1181"/>
        <v/>
      </c>
      <c r="LI210" s="20" t="str">
        <f t="shared" ca="1" si="1112"/>
        <v/>
      </c>
      <c r="LJ210" s="21" t="str">
        <f t="shared" ca="1" si="1113"/>
        <v/>
      </c>
      <c r="LK210" s="6" t="str">
        <f t="shared" ca="1" si="1114"/>
        <v/>
      </c>
      <c r="LL210" s="6" t="str">
        <f t="shared" ca="1" si="1115"/>
        <v/>
      </c>
      <c r="LM210" s="22" t="e">
        <f t="shared" ca="1" si="1116"/>
        <v>#VALUE!</v>
      </c>
      <c r="LN210" s="22" t="e">
        <f t="shared" ca="1" si="1117"/>
        <v>#VALUE!</v>
      </c>
      <c r="LO210" s="22" t="str">
        <f ca="1">IFERROR(IF(INDIRECT(ADDRESS(ROW()-1,COLUMN()-2))="摘要",MATCH(LN210,日々処理!LJ:LJ,0),MATCH(LN210,INDIRECT(ADDRESS(INDIRECT(ADDRESS(ROW()-1,COLUMN()))+1,2,,,"日々処理")):INDIRECT(ADDRESS(INDIRECT(ADDRESS(ROW()-1,COLUMN()))+1000,2,,,"日々処理")),0)+INDIRECT(ADDRESS(ROW()-1,COLUMN()))),"")</f>
        <v/>
      </c>
      <c r="LP210" s="91" t="str">
        <f t="shared" ca="1" si="1007"/>
        <v/>
      </c>
      <c r="LQ210" s="91" t="str">
        <f t="shared" ca="1" si="1182"/>
        <v/>
      </c>
      <c r="LR210" s="91" t="str">
        <f t="shared" ca="1" si="1182"/>
        <v/>
      </c>
      <c r="LS210" s="91" t="str">
        <f t="shared" ca="1" si="1182"/>
        <v/>
      </c>
      <c r="LT210" s="91" t="str">
        <f t="shared" ca="1" si="1182"/>
        <v/>
      </c>
      <c r="LU210" s="91" t="str">
        <f t="shared" ca="1" si="1182"/>
        <v/>
      </c>
      <c r="LV210" s="91" t="str">
        <f t="shared" ca="1" si="1182"/>
        <v/>
      </c>
      <c r="LW210" s="91" t="str">
        <f t="shared" ca="1" si="1182"/>
        <v/>
      </c>
      <c r="LX210" s="91" t="str">
        <f t="shared" ca="1" si="1182"/>
        <v/>
      </c>
      <c r="LY210" s="91" t="str">
        <f t="shared" ca="1" si="1182"/>
        <v/>
      </c>
      <c r="LZ210" s="91" t="str">
        <f t="shared" ca="1" si="1182"/>
        <v/>
      </c>
      <c r="MA210" s="91" t="str">
        <f t="shared" ca="1" si="1182"/>
        <v/>
      </c>
      <c r="MC210" s="20" t="str">
        <f t="shared" ca="1" si="1118"/>
        <v/>
      </c>
      <c r="MD210" s="21" t="str">
        <f t="shared" ca="1" si="1119"/>
        <v/>
      </c>
      <c r="ME210" s="6" t="str">
        <f t="shared" ca="1" si="1120"/>
        <v/>
      </c>
      <c r="MF210" s="6" t="str">
        <f t="shared" ca="1" si="1121"/>
        <v/>
      </c>
      <c r="MG210" s="22" t="e">
        <f t="shared" ca="1" si="1122"/>
        <v>#VALUE!</v>
      </c>
      <c r="MH210" s="22" t="e">
        <f t="shared" ca="1" si="1123"/>
        <v>#VALUE!</v>
      </c>
      <c r="MI210" s="22" t="str">
        <f ca="1">IFERROR(IF(INDIRECT(ADDRESS(ROW()-1,COLUMN()-2))="摘要",MATCH(MH210,日々処理!MD:MD,0),MATCH(MH210,INDIRECT(ADDRESS(INDIRECT(ADDRESS(ROW()-1,COLUMN()))+1,2,,,"日々処理")):INDIRECT(ADDRESS(INDIRECT(ADDRESS(ROW()-1,COLUMN()))+1000,2,,,"日々処理")),0)+INDIRECT(ADDRESS(ROW()-1,COLUMN()))),"")</f>
        <v/>
      </c>
      <c r="MJ210" s="91" t="str">
        <f t="shared" ca="1" si="1008"/>
        <v/>
      </c>
      <c r="MK210" s="91" t="str">
        <f t="shared" ca="1" si="1183"/>
        <v/>
      </c>
      <c r="ML210" s="91" t="str">
        <f t="shared" ca="1" si="1183"/>
        <v/>
      </c>
      <c r="MM210" s="91" t="str">
        <f t="shared" ca="1" si="1183"/>
        <v/>
      </c>
      <c r="MN210" s="91" t="str">
        <f t="shared" ca="1" si="1183"/>
        <v/>
      </c>
      <c r="MO210" s="91" t="str">
        <f t="shared" ca="1" si="1183"/>
        <v/>
      </c>
      <c r="MP210" s="91" t="str">
        <f t="shared" ca="1" si="1183"/>
        <v/>
      </c>
      <c r="MQ210" s="91" t="str">
        <f t="shared" ca="1" si="1183"/>
        <v/>
      </c>
      <c r="MR210" s="91" t="str">
        <f t="shared" ca="1" si="1183"/>
        <v/>
      </c>
      <c r="MS210" s="91" t="str">
        <f t="shared" ca="1" si="1183"/>
        <v/>
      </c>
      <c r="MT210" s="91" t="str">
        <f t="shared" ca="1" si="1183"/>
        <v/>
      </c>
      <c r="MU210" s="91" t="str">
        <f t="shared" ca="1" si="1183"/>
        <v/>
      </c>
      <c r="MW210" s="20" t="str">
        <f t="shared" ca="1" si="1124"/>
        <v/>
      </c>
      <c r="MX210" s="21" t="str">
        <f t="shared" ca="1" si="1125"/>
        <v/>
      </c>
      <c r="MY210" s="6" t="str">
        <f t="shared" ca="1" si="1126"/>
        <v/>
      </c>
      <c r="MZ210" s="6" t="str">
        <f t="shared" ca="1" si="1127"/>
        <v/>
      </c>
      <c r="NA210" s="22" t="e">
        <f t="shared" ca="1" si="1128"/>
        <v>#VALUE!</v>
      </c>
      <c r="NB210" s="22" t="e">
        <f t="shared" ca="1" si="1129"/>
        <v>#VALUE!</v>
      </c>
      <c r="NC210" s="22" t="str">
        <f ca="1">IFERROR(IF(INDIRECT(ADDRESS(ROW()-1,COLUMN()-2))="摘要",MATCH(NB210,日々処理!MX:MX,0),MATCH(NB210,INDIRECT(ADDRESS(INDIRECT(ADDRESS(ROW()-1,COLUMN()))+1,2,,,"日々処理")):INDIRECT(ADDRESS(INDIRECT(ADDRESS(ROW()-1,COLUMN()))+1000,2,,,"日々処理")),0)+INDIRECT(ADDRESS(ROW()-1,COLUMN()))),"")</f>
        <v/>
      </c>
      <c r="ND210" s="91" t="str">
        <f t="shared" ca="1" si="1009"/>
        <v/>
      </c>
      <c r="NE210" s="91" t="str">
        <f t="shared" ca="1" si="1184"/>
        <v/>
      </c>
      <c r="NF210" s="91" t="str">
        <f t="shared" ca="1" si="1184"/>
        <v/>
      </c>
      <c r="NG210" s="91" t="str">
        <f t="shared" ca="1" si="1184"/>
        <v/>
      </c>
      <c r="NH210" s="91" t="str">
        <f t="shared" ca="1" si="1184"/>
        <v/>
      </c>
      <c r="NI210" s="91" t="str">
        <f t="shared" ca="1" si="1184"/>
        <v/>
      </c>
      <c r="NJ210" s="91" t="str">
        <f t="shared" ca="1" si="1184"/>
        <v/>
      </c>
      <c r="NK210" s="91" t="str">
        <f t="shared" ca="1" si="1184"/>
        <v/>
      </c>
      <c r="NL210" s="91" t="str">
        <f t="shared" ca="1" si="1184"/>
        <v/>
      </c>
      <c r="NM210" s="91" t="str">
        <f t="shared" ca="1" si="1184"/>
        <v/>
      </c>
      <c r="NN210" s="91" t="str">
        <f t="shared" ca="1" si="1184"/>
        <v/>
      </c>
      <c r="NO210" s="91" t="str">
        <f t="shared" ca="1" si="1184"/>
        <v/>
      </c>
      <c r="NQ210" s="20" t="str">
        <f t="shared" ca="1" si="1130"/>
        <v/>
      </c>
      <c r="NR210" s="21" t="str">
        <f t="shared" ca="1" si="1131"/>
        <v/>
      </c>
      <c r="NS210" s="6" t="str">
        <f t="shared" ca="1" si="1132"/>
        <v/>
      </c>
      <c r="NT210" s="6" t="str">
        <f t="shared" ca="1" si="1133"/>
        <v/>
      </c>
      <c r="NU210" s="22" t="e">
        <f t="shared" ca="1" si="1134"/>
        <v>#VALUE!</v>
      </c>
      <c r="NV210" s="22" t="e">
        <f t="shared" ca="1" si="1135"/>
        <v>#VALUE!</v>
      </c>
      <c r="NW210" s="22" t="str">
        <f ca="1">IFERROR(IF(INDIRECT(ADDRESS(ROW()-1,COLUMN()-2))="摘要",MATCH(NV210,日々処理!NR:NR,0),MATCH(NV210,INDIRECT(ADDRESS(INDIRECT(ADDRESS(ROW()-1,COLUMN()))+1,2,,,"日々処理")):INDIRECT(ADDRESS(INDIRECT(ADDRESS(ROW()-1,COLUMN()))+1000,2,,,"日々処理")),0)+INDIRECT(ADDRESS(ROW()-1,COLUMN()))),"")</f>
        <v/>
      </c>
      <c r="NX210" s="91" t="str">
        <f t="shared" ca="1" si="1010"/>
        <v/>
      </c>
      <c r="NY210" s="91" t="str">
        <f t="shared" ca="1" si="1185"/>
        <v/>
      </c>
      <c r="NZ210" s="91" t="str">
        <f t="shared" ca="1" si="1185"/>
        <v/>
      </c>
      <c r="OA210" s="91" t="str">
        <f t="shared" ca="1" si="1185"/>
        <v/>
      </c>
      <c r="OB210" s="91" t="str">
        <f t="shared" ca="1" si="1185"/>
        <v/>
      </c>
      <c r="OC210" s="91" t="str">
        <f t="shared" ca="1" si="1185"/>
        <v/>
      </c>
      <c r="OD210" s="91" t="str">
        <f t="shared" ca="1" si="1185"/>
        <v/>
      </c>
      <c r="OE210" s="91" t="str">
        <f t="shared" ca="1" si="1185"/>
        <v/>
      </c>
      <c r="OF210" s="91" t="str">
        <f t="shared" ca="1" si="1185"/>
        <v/>
      </c>
      <c r="OG210" s="91" t="str">
        <f t="shared" ca="1" si="1185"/>
        <v/>
      </c>
      <c r="OH210" s="91" t="str">
        <f t="shared" ca="1" si="1185"/>
        <v/>
      </c>
      <c r="OI210" s="91" t="str">
        <f t="shared" ca="1" si="1185"/>
        <v/>
      </c>
      <c r="OK210" s="20" t="str">
        <f t="shared" ca="1" si="1136"/>
        <v/>
      </c>
      <c r="OL210" s="21" t="str">
        <f t="shared" ca="1" si="1137"/>
        <v/>
      </c>
      <c r="OM210" s="6" t="str">
        <f t="shared" ca="1" si="1138"/>
        <v/>
      </c>
      <c r="ON210" s="6" t="str">
        <f t="shared" ca="1" si="1139"/>
        <v/>
      </c>
      <c r="OO210" s="22" t="e">
        <f t="shared" ca="1" si="1140"/>
        <v>#VALUE!</v>
      </c>
      <c r="OP210" s="22" t="e">
        <f t="shared" ca="1" si="1141"/>
        <v>#VALUE!</v>
      </c>
      <c r="OQ210" s="22" t="str">
        <f ca="1">IFERROR(IF(INDIRECT(ADDRESS(ROW()-1,COLUMN()-2))="摘要",MATCH(OP210,日々処理!OL:OL,0),MATCH(OP210,INDIRECT(ADDRESS(INDIRECT(ADDRESS(ROW()-1,COLUMN()))+1,2,,,"日々処理")):INDIRECT(ADDRESS(INDIRECT(ADDRESS(ROW()-1,COLUMN()))+1000,2,,,"日々処理")),0)+INDIRECT(ADDRESS(ROW()-1,COLUMN()))),"")</f>
        <v/>
      </c>
      <c r="OR210" s="91" t="str">
        <f t="shared" ca="1" si="1011"/>
        <v/>
      </c>
      <c r="OS210" s="91" t="str">
        <f t="shared" ca="1" si="1186"/>
        <v/>
      </c>
      <c r="OT210" s="91" t="str">
        <f t="shared" ca="1" si="1186"/>
        <v/>
      </c>
      <c r="OU210" s="91" t="str">
        <f t="shared" ca="1" si="1186"/>
        <v/>
      </c>
      <c r="OV210" s="91" t="str">
        <f t="shared" ca="1" si="1186"/>
        <v/>
      </c>
      <c r="OW210" s="91" t="str">
        <f t="shared" ca="1" si="1186"/>
        <v/>
      </c>
      <c r="OX210" s="91" t="str">
        <f t="shared" ca="1" si="1186"/>
        <v/>
      </c>
      <c r="OY210" s="91" t="str">
        <f t="shared" ca="1" si="1186"/>
        <v/>
      </c>
      <c r="OZ210" s="91" t="str">
        <f t="shared" ca="1" si="1186"/>
        <v/>
      </c>
      <c r="PA210" s="91" t="str">
        <f t="shared" ca="1" si="1186"/>
        <v/>
      </c>
      <c r="PB210" s="91" t="str">
        <f t="shared" ca="1" si="1186"/>
        <v/>
      </c>
      <c r="PC210" s="91" t="str">
        <f t="shared" ca="1" si="1186"/>
        <v/>
      </c>
      <c r="PE210" s="20" t="str">
        <f t="shared" ca="1" si="1142"/>
        <v/>
      </c>
      <c r="PF210" s="21" t="str">
        <f t="shared" ca="1" si="1143"/>
        <v/>
      </c>
      <c r="PG210" s="6" t="str">
        <f t="shared" ca="1" si="1144"/>
        <v/>
      </c>
      <c r="PH210" s="6" t="str">
        <f t="shared" ca="1" si="1145"/>
        <v/>
      </c>
      <c r="PI210" s="22" t="e">
        <f t="shared" ca="1" si="1146"/>
        <v>#VALUE!</v>
      </c>
      <c r="PJ210" s="22" t="e">
        <f t="shared" ca="1" si="1147"/>
        <v>#VALUE!</v>
      </c>
      <c r="PK210" s="22" t="str">
        <f ca="1">IFERROR(IF(INDIRECT(ADDRESS(ROW()-1,COLUMN()-2))="摘要",MATCH(PJ210,日々処理!PF:PF,0),MATCH(PJ210,INDIRECT(ADDRESS(INDIRECT(ADDRESS(ROW()-1,COLUMN()))+1,2,,,"日々処理")):INDIRECT(ADDRESS(INDIRECT(ADDRESS(ROW()-1,COLUMN()))+1000,2,,,"日々処理")),0)+INDIRECT(ADDRESS(ROW()-1,COLUMN()))),"")</f>
        <v/>
      </c>
      <c r="PL210" s="91" t="str">
        <f t="shared" ca="1" si="1012"/>
        <v/>
      </c>
      <c r="PM210" s="91" t="str">
        <f t="shared" ca="1" si="1187"/>
        <v/>
      </c>
      <c r="PN210" s="91" t="str">
        <f t="shared" ca="1" si="1187"/>
        <v/>
      </c>
      <c r="PO210" s="91" t="str">
        <f t="shared" ca="1" si="1187"/>
        <v/>
      </c>
      <c r="PP210" s="91" t="str">
        <f t="shared" ca="1" si="1187"/>
        <v/>
      </c>
      <c r="PQ210" s="91" t="str">
        <f t="shared" ca="1" si="1187"/>
        <v/>
      </c>
      <c r="PR210" s="91" t="str">
        <f t="shared" ca="1" si="1187"/>
        <v/>
      </c>
      <c r="PS210" s="91" t="str">
        <f t="shared" ca="1" si="1187"/>
        <v/>
      </c>
      <c r="PT210" s="91" t="str">
        <f t="shared" ca="1" si="1187"/>
        <v/>
      </c>
      <c r="PU210" s="91" t="str">
        <f t="shared" ca="1" si="1187"/>
        <v/>
      </c>
      <c r="PV210" s="91" t="str">
        <f t="shared" ca="1" si="1187"/>
        <v/>
      </c>
      <c r="PW210" s="91" t="str">
        <f t="shared" ca="1" si="1187"/>
        <v/>
      </c>
      <c r="PY210" s="20" t="str">
        <f t="shared" ca="1" si="1148"/>
        <v/>
      </c>
      <c r="PZ210" s="21" t="str">
        <f t="shared" ca="1" si="1149"/>
        <v/>
      </c>
      <c r="QA210" s="6" t="str">
        <f t="shared" ca="1" si="1150"/>
        <v/>
      </c>
      <c r="QB210" s="6" t="str">
        <f t="shared" ca="1" si="1151"/>
        <v/>
      </c>
      <c r="QC210" s="22" t="e">
        <f t="shared" ca="1" si="1152"/>
        <v>#VALUE!</v>
      </c>
      <c r="QD210" s="22" t="e">
        <f t="shared" ca="1" si="1153"/>
        <v>#VALUE!</v>
      </c>
      <c r="QE210" s="22" t="str">
        <f ca="1">IFERROR(IF(INDIRECT(ADDRESS(ROW()-1,COLUMN()-2))="摘要",MATCH(QD210,日々処理!PZ:PZ,0),MATCH(QD210,INDIRECT(ADDRESS(INDIRECT(ADDRESS(ROW()-1,COLUMN()))+1,2,,,"日々処理")):INDIRECT(ADDRESS(INDIRECT(ADDRESS(ROW()-1,COLUMN()))+1000,2,,,"日々処理")),0)+INDIRECT(ADDRESS(ROW()-1,COLUMN()))),"")</f>
        <v/>
      </c>
      <c r="QF210" s="91" t="str">
        <f t="shared" ca="1" si="1013"/>
        <v/>
      </c>
      <c r="QG210" s="91" t="str">
        <f t="shared" ca="1" si="1188"/>
        <v/>
      </c>
      <c r="QH210" s="91" t="str">
        <f t="shared" ca="1" si="1188"/>
        <v/>
      </c>
      <c r="QI210" s="91" t="str">
        <f t="shared" ca="1" si="1188"/>
        <v/>
      </c>
      <c r="QJ210" s="91" t="str">
        <f t="shared" ca="1" si="1188"/>
        <v/>
      </c>
      <c r="QK210" s="91" t="str">
        <f t="shared" ca="1" si="1188"/>
        <v/>
      </c>
      <c r="QL210" s="91" t="str">
        <f t="shared" ca="1" si="1188"/>
        <v/>
      </c>
      <c r="QM210" s="91" t="str">
        <f t="shared" ca="1" si="1188"/>
        <v/>
      </c>
      <c r="QN210" s="91" t="str">
        <f t="shared" ca="1" si="1188"/>
        <v/>
      </c>
      <c r="QO210" s="91" t="str">
        <f t="shared" ca="1" si="1188"/>
        <v/>
      </c>
      <c r="QP210" s="91" t="str">
        <f t="shared" ca="1" si="1188"/>
        <v/>
      </c>
      <c r="QQ210" s="91" t="str">
        <f t="shared" ca="1" si="1188"/>
        <v/>
      </c>
      <c r="QS210" s="20" t="str">
        <f t="shared" ca="1" si="1154"/>
        <v/>
      </c>
      <c r="QT210" s="21" t="str">
        <f t="shared" ca="1" si="1155"/>
        <v/>
      </c>
      <c r="QU210" s="6" t="str">
        <f t="shared" ca="1" si="1156"/>
        <v/>
      </c>
      <c r="QV210" s="6" t="str">
        <f t="shared" ca="1" si="1157"/>
        <v/>
      </c>
      <c r="QW210" s="22" t="e">
        <f t="shared" ca="1" si="1158"/>
        <v>#VALUE!</v>
      </c>
      <c r="QX210" s="22" t="e">
        <f t="shared" ca="1" si="1159"/>
        <v>#VALUE!</v>
      </c>
      <c r="QY210" s="22" t="str">
        <f ca="1">IFERROR(IF(INDIRECT(ADDRESS(ROW()-1,COLUMN()-2))="摘要",MATCH(QX210,日々処理!QT:QT,0),MATCH(QX210,INDIRECT(ADDRESS(INDIRECT(ADDRESS(ROW()-1,COLUMN()))+1,2,,,"日々処理")):INDIRECT(ADDRESS(INDIRECT(ADDRESS(ROW()-1,COLUMN()))+1000,2,,,"日々処理")),0)+INDIRECT(ADDRESS(ROW()-1,COLUMN()))),"")</f>
        <v/>
      </c>
      <c r="QZ210" s="91" t="str">
        <f t="shared" ca="1" si="1014"/>
        <v/>
      </c>
      <c r="RA210" s="91" t="str">
        <f t="shared" ca="1" si="1189"/>
        <v/>
      </c>
      <c r="RB210" s="91" t="str">
        <f t="shared" ca="1" si="1189"/>
        <v/>
      </c>
      <c r="RC210" s="91" t="str">
        <f t="shared" ca="1" si="1189"/>
        <v/>
      </c>
      <c r="RD210" s="91" t="str">
        <f t="shared" ca="1" si="1189"/>
        <v/>
      </c>
      <c r="RE210" s="91" t="str">
        <f t="shared" ca="1" si="1189"/>
        <v/>
      </c>
      <c r="RF210" s="91" t="str">
        <f t="shared" ca="1" si="1189"/>
        <v/>
      </c>
      <c r="RG210" s="91" t="str">
        <f t="shared" ca="1" si="1189"/>
        <v/>
      </c>
      <c r="RH210" s="91" t="str">
        <f t="shared" ca="1" si="1189"/>
        <v/>
      </c>
      <c r="RI210" s="91" t="str">
        <f t="shared" ca="1" si="1189"/>
        <v/>
      </c>
      <c r="RJ210" s="91" t="str">
        <f t="shared" ca="1" si="1189"/>
        <v/>
      </c>
      <c r="RK210" s="91" t="str">
        <f t="shared" ca="1" si="1189"/>
        <v/>
      </c>
      <c r="RM210" s="20" t="str">
        <f t="shared" ca="1" si="1160"/>
        <v/>
      </c>
      <c r="RN210" s="21" t="str">
        <f t="shared" ca="1" si="1161"/>
        <v/>
      </c>
      <c r="RO210" s="6" t="str">
        <f t="shared" ca="1" si="1162"/>
        <v/>
      </c>
      <c r="RP210" s="6" t="str">
        <f t="shared" ca="1" si="1163"/>
        <v/>
      </c>
      <c r="RQ210" s="22" t="e">
        <f t="shared" ca="1" si="1164"/>
        <v>#VALUE!</v>
      </c>
      <c r="RR210" s="22" t="e">
        <f t="shared" ca="1" si="1165"/>
        <v>#VALUE!</v>
      </c>
      <c r="RS210" s="22" t="str">
        <f ca="1">IFERROR(IF(INDIRECT(ADDRESS(ROW()-1,COLUMN()-2))="摘要",MATCH(RR210,日々処理!RN:RN,0),MATCH(RR210,INDIRECT(ADDRESS(INDIRECT(ADDRESS(ROW()-1,COLUMN()))+1,2,,,"日々処理")):INDIRECT(ADDRESS(INDIRECT(ADDRESS(ROW()-1,COLUMN()))+1000,2,,,"日々処理")),0)+INDIRECT(ADDRESS(ROW()-1,COLUMN()))),"")</f>
        <v/>
      </c>
      <c r="RT210" s="91" t="str">
        <f t="shared" ca="1" si="1015"/>
        <v/>
      </c>
      <c r="RU210" s="91" t="str">
        <f t="shared" ca="1" si="1190"/>
        <v/>
      </c>
      <c r="RV210" s="91" t="str">
        <f t="shared" ca="1" si="1190"/>
        <v/>
      </c>
      <c r="RW210" s="91" t="str">
        <f t="shared" ca="1" si="1190"/>
        <v/>
      </c>
      <c r="RX210" s="91" t="str">
        <f t="shared" ca="1" si="1190"/>
        <v/>
      </c>
      <c r="RY210" s="91" t="str">
        <f t="shared" ca="1" si="1190"/>
        <v/>
      </c>
      <c r="RZ210" s="91" t="str">
        <f t="shared" ca="1" si="1190"/>
        <v/>
      </c>
      <c r="SA210" s="91" t="str">
        <f t="shared" ca="1" si="1190"/>
        <v/>
      </c>
      <c r="SB210" s="91" t="str">
        <f t="shared" ca="1" si="1190"/>
        <v/>
      </c>
      <c r="SC210" s="91" t="str">
        <f t="shared" ca="1" si="1190"/>
        <v/>
      </c>
      <c r="SD210" s="91" t="str">
        <f t="shared" ca="1" si="1190"/>
        <v/>
      </c>
      <c r="SE210" s="91" t="str">
        <f t="shared" ca="1" si="1190"/>
        <v/>
      </c>
    </row>
    <row r="211" spans="1:499" ht="12" customHeight="1">
      <c r="A211" s="20" t="str">
        <f t="shared" ca="1" si="1016"/>
        <v/>
      </c>
      <c r="B211" s="21" t="str">
        <f t="shared" ca="1" si="1017"/>
        <v/>
      </c>
      <c r="C211" s="6" t="str">
        <f t="shared" ca="1" si="1018"/>
        <v/>
      </c>
      <c r="D211" s="6" t="str">
        <f t="shared" ca="1" si="1019"/>
        <v/>
      </c>
      <c r="E211" s="22" t="e">
        <f t="shared" ca="1" si="1020"/>
        <v>#VALUE!</v>
      </c>
      <c r="F211" s="22" t="e">
        <f t="shared" ca="1" si="1021"/>
        <v>#VALUE!</v>
      </c>
      <c r="G211" s="22" t="str">
        <f ca="1">IFERROR(IF(INDIRECT(ADDRESS(ROW()-1,COLUMN()-2))="摘要",MATCH(F211,日々処理!B:B,0),MATCH(F211,INDIRECT(ADDRESS(INDIRECT(ADDRESS(ROW()-1,COLUMN()))+1,2,,,"日々処理")):INDIRECT(ADDRESS(INDIRECT(ADDRESS(ROW()-1,COLUMN()))+1000,2,,,"日々処理")),0)+INDIRECT(ADDRESS(ROW()-1,COLUMN()))),"")</f>
        <v/>
      </c>
      <c r="H211" s="91" t="str">
        <f t="shared" ca="1" si="991"/>
        <v/>
      </c>
      <c r="I211" s="91" t="str">
        <f t="shared" ca="1" si="1166"/>
        <v/>
      </c>
      <c r="J211" s="91" t="str">
        <f t="shared" ca="1" si="1166"/>
        <v/>
      </c>
      <c r="K211" s="91" t="str">
        <f t="shared" ca="1" si="1166"/>
        <v/>
      </c>
      <c r="L211" s="91" t="str">
        <f t="shared" ca="1" si="1166"/>
        <v/>
      </c>
      <c r="M211" s="91" t="str">
        <f t="shared" ca="1" si="1166"/>
        <v/>
      </c>
      <c r="N211" s="91" t="str">
        <f t="shared" ca="1" si="1166"/>
        <v/>
      </c>
      <c r="O211" s="91" t="str">
        <f t="shared" ca="1" si="1166"/>
        <v/>
      </c>
      <c r="P211" s="91" t="str">
        <f t="shared" ca="1" si="1166"/>
        <v/>
      </c>
      <c r="Q211" s="91" t="str">
        <f t="shared" ca="1" si="1166"/>
        <v/>
      </c>
      <c r="R211" s="91" t="str">
        <f t="shared" ca="1" si="1166"/>
        <v/>
      </c>
      <c r="S211" s="91" t="str">
        <f t="shared" ca="1" si="1166"/>
        <v/>
      </c>
      <c r="T211" s="89"/>
      <c r="U211" s="20" t="str">
        <f t="shared" ca="1" si="1022"/>
        <v/>
      </c>
      <c r="V211" s="21" t="str">
        <f t="shared" ca="1" si="1023"/>
        <v/>
      </c>
      <c r="W211" s="6" t="str">
        <f t="shared" ca="1" si="1024"/>
        <v/>
      </c>
      <c r="X211" s="6" t="str">
        <f t="shared" ca="1" si="1025"/>
        <v/>
      </c>
      <c r="Y211" s="22" t="e">
        <f t="shared" ca="1" si="1026"/>
        <v>#VALUE!</v>
      </c>
      <c r="Z211" s="22" t="e">
        <f t="shared" ca="1" si="1027"/>
        <v>#VALUE!</v>
      </c>
      <c r="AA211" s="22" t="str">
        <f ca="1">IFERROR(IF(INDIRECT(ADDRESS(ROW()-1,COLUMN()-2))="摘要",MATCH(Z211,日々処理!V:V,0),MATCH(Z211,INDIRECT(ADDRESS(INDIRECT(ADDRESS(ROW()-1,COLUMN()))+1,2,,,"日々処理")):INDIRECT(ADDRESS(INDIRECT(ADDRESS(ROW()-1,COLUMN()))+1000,2,,,"日々処理")),0)+INDIRECT(ADDRESS(ROW()-1,COLUMN()))),"")</f>
        <v/>
      </c>
      <c r="AB211" s="91" t="str">
        <f t="shared" ca="1" si="992"/>
        <v/>
      </c>
      <c r="AC211" s="91" t="str">
        <f t="shared" ca="1" si="1167"/>
        <v/>
      </c>
      <c r="AD211" s="91" t="str">
        <f t="shared" ca="1" si="1167"/>
        <v/>
      </c>
      <c r="AE211" s="91" t="str">
        <f t="shared" ca="1" si="1167"/>
        <v/>
      </c>
      <c r="AF211" s="91" t="str">
        <f t="shared" ca="1" si="1167"/>
        <v/>
      </c>
      <c r="AG211" s="91" t="str">
        <f t="shared" ca="1" si="1167"/>
        <v/>
      </c>
      <c r="AH211" s="91" t="str">
        <f t="shared" ca="1" si="1167"/>
        <v/>
      </c>
      <c r="AI211" s="91" t="str">
        <f t="shared" ca="1" si="1167"/>
        <v/>
      </c>
      <c r="AJ211" s="91" t="str">
        <f t="shared" ca="1" si="1167"/>
        <v/>
      </c>
      <c r="AK211" s="91" t="str">
        <f t="shared" ca="1" si="1167"/>
        <v/>
      </c>
      <c r="AL211" s="91" t="str">
        <f t="shared" ca="1" si="1167"/>
        <v/>
      </c>
      <c r="AM211" s="91" t="str">
        <f t="shared" ca="1" si="1167"/>
        <v/>
      </c>
      <c r="AO211" s="20" t="str">
        <f t="shared" ca="1" si="1028"/>
        <v/>
      </c>
      <c r="AP211" s="21" t="str">
        <f t="shared" ca="1" si="1029"/>
        <v/>
      </c>
      <c r="AQ211" s="6" t="str">
        <f t="shared" ca="1" si="1030"/>
        <v/>
      </c>
      <c r="AR211" s="6" t="str">
        <f t="shared" ca="1" si="1031"/>
        <v/>
      </c>
      <c r="AS211" s="22" t="e">
        <f t="shared" ca="1" si="1032"/>
        <v>#VALUE!</v>
      </c>
      <c r="AT211" s="22" t="e">
        <f t="shared" ca="1" si="1033"/>
        <v>#VALUE!</v>
      </c>
      <c r="AU211" s="22" t="str">
        <f ca="1">IFERROR(IF(INDIRECT(ADDRESS(ROW()-1,COLUMN()-2))="摘要",MATCH(AT211,日々処理!AP:AP,0),MATCH(AT211,INDIRECT(ADDRESS(INDIRECT(ADDRESS(ROW()-1,COLUMN()))+1,2,,,"日々処理")):INDIRECT(ADDRESS(INDIRECT(ADDRESS(ROW()-1,COLUMN()))+1000,2,,,"日々処理")),0)+INDIRECT(ADDRESS(ROW()-1,COLUMN()))),"")</f>
        <v/>
      </c>
      <c r="AV211" s="91" t="str">
        <f t="shared" ca="1" si="993"/>
        <v/>
      </c>
      <c r="AW211" s="91" t="str">
        <f t="shared" ca="1" si="1168"/>
        <v/>
      </c>
      <c r="AX211" s="91" t="str">
        <f t="shared" ca="1" si="1168"/>
        <v/>
      </c>
      <c r="AY211" s="91" t="str">
        <f t="shared" ca="1" si="1168"/>
        <v/>
      </c>
      <c r="AZ211" s="91" t="str">
        <f t="shared" ca="1" si="1168"/>
        <v/>
      </c>
      <c r="BA211" s="91" t="str">
        <f t="shared" ca="1" si="1168"/>
        <v/>
      </c>
      <c r="BB211" s="91" t="str">
        <f t="shared" ca="1" si="1168"/>
        <v/>
      </c>
      <c r="BC211" s="91" t="str">
        <f t="shared" ca="1" si="1168"/>
        <v/>
      </c>
      <c r="BD211" s="91" t="str">
        <f t="shared" ca="1" si="1168"/>
        <v/>
      </c>
      <c r="BE211" s="91" t="str">
        <f t="shared" ca="1" si="1168"/>
        <v/>
      </c>
      <c r="BF211" s="91" t="str">
        <f t="shared" ca="1" si="1168"/>
        <v/>
      </c>
      <c r="BG211" s="91" t="str">
        <f t="shared" ca="1" si="1168"/>
        <v/>
      </c>
      <c r="BI211" s="20" t="str">
        <f t="shared" ca="1" si="1034"/>
        <v/>
      </c>
      <c r="BJ211" s="21" t="str">
        <f t="shared" ca="1" si="1035"/>
        <v/>
      </c>
      <c r="BK211" s="6" t="str">
        <f t="shared" ca="1" si="1036"/>
        <v/>
      </c>
      <c r="BL211" s="6" t="str">
        <f t="shared" ca="1" si="1037"/>
        <v/>
      </c>
      <c r="BM211" s="22" t="e">
        <f t="shared" ca="1" si="1038"/>
        <v>#VALUE!</v>
      </c>
      <c r="BN211" s="22" t="e">
        <f t="shared" ca="1" si="1039"/>
        <v>#VALUE!</v>
      </c>
      <c r="BO211" s="22" t="str">
        <f ca="1">IFERROR(IF(INDIRECT(ADDRESS(ROW()-1,COLUMN()-2))="摘要",MATCH(BN211,日々処理!BJ:BJ,0),MATCH(BN211,INDIRECT(ADDRESS(INDIRECT(ADDRESS(ROW()-1,COLUMN()))+1,2,,,"日々処理")):INDIRECT(ADDRESS(INDIRECT(ADDRESS(ROW()-1,COLUMN()))+1000,2,,,"日々処理")),0)+INDIRECT(ADDRESS(ROW()-1,COLUMN()))),"")</f>
        <v/>
      </c>
      <c r="BP211" s="91" t="str">
        <f t="shared" ca="1" si="994"/>
        <v/>
      </c>
      <c r="BQ211" s="91" t="str">
        <f t="shared" ca="1" si="1169"/>
        <v/>
      </c>
      <c r="BR211" s="91" t="str">
        <f t="shared" ca="1" si="1169"/>
        <v/>
      </c>
      <c r="BS211" s="91" t="str">
        <f t="shared" ca="1" si="1169"/>
        <v/>
      </c>
      <c r="BT211" s="91" t="str">
        <f t="shared" ca="1" si="1169"/>
        <v/>
      </c>
      <c r="BU211" s="91" t="str">
        <f t="shared" ca="1" si="1169"/>
        <v/>
      </c>
      <c r="BV211" s="91" t="str">
        <f t="shared" ca="1" si="1169"/>
        <v/>
      </c>
      <c r="BW211" s="91" t="str">
        <f t="shared" ca="1" si="1169"/>
        <v/>
      </c>
      <c r="BX211" s="91" t="str">
        <f t="shared" ca="1" si="1169"/>
        <v/>
      </c>
      <c r="BY211" s="91" t="str">
        <f t="shared" ca="1" si="1169"/>
        <v/>
      </c>
      <c r="BZ211" s="91" t="str">
        <f t="shared" ca="1" si="1169"/>
        <v/>
      </c>
      <c r="CA211" s="91" t="str">
        <f t="shared" ca="1" si="1169"/>
        <v/>
      </c>
      <c r="CC211" s="20" t="str">
        <f t="shared" ca="1" si="1040"/>
        <v/>
      </c>
      <c r="CD211" s="21" t="str">
        <f t="shared" ca="1" si="1041"/>
        <v/>
      </c>
      <c r="CE211" s="6" t="str">
        <f t="shared" ca="1" si="1042"/>
        <v/>
      </c>
      <c r="CF211" s="6" t="str">
        <f t="shared" ca="1" si="1043"/>
        <v/>
      </c>
      <c r="CG211" s="22" t="e">
        <f t="shared" ca="1" si="1044"/>
        <v>#VALUE!</v>
      </c>
      <c r="CH211" s="22" t="e">
        <f t="shared" ca="1" si="1045"/>
        <v>#VALUE!</v>
      </c>
      <c r="CI211" s="22" t="str">
        <f ca="1">IFERROR(IF(INDIRECT(ADDRESS(ROW()-1,COLUMN()-2))="摘要",MATCH(CH211,日々処理!CD:CD,0),MATCH(CH211,INDIRECT(ADDRESS(INDIRECT(ADDRESS(ROW()-1,COLUMN()))+1,2,,,"日々処理")):INDIRECT(ADDRESS(INDIRECT(ADDRESS(ROW()-1,COLUMN()))+1000,2,,,"日々処理")),0)+INDIRECT(ADDRESS(ROW()-1,COLUMN()))),"")</f>
        <v/>
      </c>
      <c r="CJ211" s="91" t="str">
        <f t="shared" ca="1" si="995"/>
        <v/>
      </c>
      <c r="CK211" s="91" t="str">
        <f t="shared" ca="1" si="1170"/>
        <v/>
      </c>
      <c r="CL211" s="91" t="str">
        <f t="shared" ca="1" si="1170"/>
        <v/>
      </c>
      <c r="CM211" s="91" t="str">
        <f t="shared" ca="1" si="1170"/>
        <v/>
      </c>
      <c r="CN211" s="91" t="str">
        <f t="shared" ca="1" si="1170"/>
        <v/>
      </c>
      <c r="CO211" s="91" t="str">
        <f t="shared" ca="1" si="1170"/>
        <v/>
      </c>
      <c r="CP211" s="91" t="str">
        <f t="shared" ca="1" si="1170"/>
        <v/>
      </c>
      <c r="CQ211" s="91" t="str">
        <f t="shared" ca="1" si="1170"/>
        <v/>
      </c>
      <c r="CR211" s="91" t="str">
        <f t="shared" ca="1" si="1170"/>
        <v/>
      </c>
      <c r="CS211" s="91" t="str">
        <f t="shared" ca="1" si="1170"/>
        <v/>
      </c>
      <c r="CT211" s="91" t="str">
        <f t="shared" ca="1" si="1170"/>
        <v/>
      </c>
      <c r="CU211" s="91" t="str">
        <f t="shared" ca="1" si="1170"/>
        <v/>
      </c>
      <c r="CW211" s="20" t="str">
        <f t="shared" ca="1" si="1046"/>
        <v/>
      </c>
      <c r="CX211" s="21" t="str">
        <f t="shared" ca="1" si="1047"/>
        <v/>
      </c>
      <c r="CY211" s="6" t="str">
        <f t="shared" ca="1" si="1048"/>
        <v/>
      </c>
      <c r="CZ211" s="6" t="str">
        <f t="shared" ca="1" si="1049"/>
        <v/>
      </c>
      <c r="DA211" s="22" t="e">
        <f t="shared" ca="1" si="1050"/>
        <v>#VALUE!</v>
      </c>
      <c r="DB211" s="22" t="e">
        <f t="shared" ca="1" si="1051"/>
        <v>#VALUE!</v>
      </c>
      <c r="DC211" s="22" t="str">
        <f ca="1">IFERROR(IF(INDIRECT(ADDRESS(ROW()-1,COLUMN()-2))="摘要",MATCH(DB211,日々処理!CX:CX,0),MATCH(DB211,INDIRECT(ADDRESS(INDIRECT(ADDRESS(ROW()-1,COLUMN()))+1,2,,,"日々処理")):INDIRECT(ADDRESS(INDIRECT(ADDRESS(ROW()-1,COLUMN()))+1000,2,,,"日々処理")),0)+INDIRECT(ADDRESS(ROW()-1,COLUMN()))),"")</f>
        <v/>
      </c>
      <c r="DD211" s="91" t="str">
        <f t="shared" ca="1" si="996"/>
        <v/>
      </c>
      <c r="DE211" s="91" t="str">
        <f t="shared" ca="1" si="1171"/>
        <v/>
      </c>
      <c r="DF211" s="91" t="str">
        <f t="shared" ca="1" si="1171"/>
        <v/>
      </c>
      <c r="DG211" s="91" t="str">
        <f t="shared" ca="1" si="1171"/>
        <v/>
      </c>
      <c r="DH211" s="91" t="str">
        <f t="shared" ca="1" si="1171"/>
        <v/>
      </c>
      <c r="DI211" s="91" t="str">
        <f t="shared" ca="1" si="1171"/>
        <v/>
      </c>
      <c r="DJ211" s="91" t="str">
        <f t="shared" ca="1" si="1171"/>
        <v/>
      </c>
      <c r="DK211" s="91" t="str">
        <f t="shared" ca="1" si="1171"/>
        <v/>
      </c>
      <c r="DL211" s="91" t="str">
        <f t="shared" ca="1" si="1171"/>
        <v/>
      </c>
      <c r="DM211" s="91" t="str">
        <f t="shared" ca="1" si="1171"/>
        <v/>
      </c>
      <c r="DN211" s="91" t="str">
        <f t="shared" ca="1" si="1171"/>
        <v/>
      </c>
      <c r="DO211" s="91" t="str">
        <f t="shared" ca="1" si="1171"/>
        <v/>
      </c>
      <c r="DQ211" s="20" t="str">
        <f t="shared" ca="1" si="1052"/>
        <v/>
      </c>
      <c r="DR211" s="21" t="str">
        <f t="shared" ca="1" si="1053"/>
        <v/>
      </c>
      <c r="DS211" s="6" t="str">
        <f t="shared" ca="1" si="1054"/>
        <v/>
      </c>
      <c r="DT211" s="6" t="str">
        <f t="shared" ca="1" si="1055"/>
        <v/>
      </c>
      <c r="DU211" s="22" t="e">
        <f t="shared" ca="1" si="1056"/>
        <v>#VALUE!</v>
      </c>
      <c r="DV211" s="22" t="e">
        <f t="shared" ca="1" si="1057"/>
        <v>#VALUE!</v>
      </c>
      <c r="DW211" s="22" t="str">
        <f ca="1">IFERROR(IF(INDIRECT(ADDRESS(ROW()-1,COLUMN()-2))="摘要",MATCH(DV211,日々処理!DR:DR,0),MATCH(DV211,INDIRECT(ADDRESS(INDIRECT(ADDRESS(ROW()-1,COLUMN()))+1,2,,,"日々処理")):INDIRECT(ADDRESS(INDIRECT(ADDRESS(ROW()-1,COLUMN()))+1000,2,,,"日々処理")),0)+INDIRECT(ADDRESS(ROW()-1,COLUMN()))),"")</f>
        <v/>
      </c>
      <c r="DX211" s="91" t="str">
        <f t="shared" ca="1" si="997"/>
        <v/>
      </c>
      <c r="DY211" s="91" t="str">
        <f t="shared" ca="1" si="1172"/>
        <v/>
      </c>
      <c r="DZ211" s="91" t="str">
        <f t="shared" ca="1" si="1172"/>
        <v/>
      </c>
      <c r="EA211" s="91" t="str">
        <f t="shared" ca="1" si="1172"/>
        <v/>
      </c>
      <c r="EB211" s="91" t="str">
        <f t="shared" ca="1" si="1172"/>
        <v/>
      </c>
      <c r="EC211" s="91" t="str">
        <f t="shared" ca="1" si="1172"/>
        <v/>
      </c>
      <c r="ED211" s="91" t="str">
        <f t="shared" ca="1" si="1172"/>
        <v/>
      </c>
      <c r="EE211" s="91" t="str">
        <f t="shared" ca="1" si="1172"/>
        <v/>
      </c>
      <c r="EF211" s="91" t="str">
        <f t="shared" ca="1" si="1172"/>
        <v/>
      </c>
      <c r="EG211" s="91" t="str">
        <f t="shared" ca="1" si="1172"/>
        <v/>
      </c>
      <c r="EH211" s="91" t="str">
        <f t="shared" ca="1" si="1172"/>
        <v/>
      </c>
      <c r="EI211" s="91" t="str">
        <f t="shared" ca="1" si="1172"/>
        <v/>
      </c>
      <c r="EK211" s="20" t="str">
        <f t="shared" ca="1" si="1058"/>
        <v/>
      </c>
      <c r="EL211" s="21" t="str">
        <f t="shared" ca="1" si="1059"/>
        <v/>
      </c>
      <c r="EM211" s="6" t="str">
        <f t="shared" ca="1" si="1060"/>
        <v/>
      </c>
      <c r="EN211" s="6" t="str">
        <f t="shared" ca="1" si="1061"/>
        <v/>
      </c>
      <c r="EO211" s="22" t="e">
        <f t="shared" ca="1" si="1062"/>
        <v>#VALUE!</v>
      </c>
      <c r="EP211" s="22" t="e">
        <f t="shared" ca="1" si="1063"/>
        <v>#VALUE!</v>
      </c>
      <c r="EQ211" s="22" t="str">
        <f ca="1">IFERROR(IF(INDIRECT(ADDRESS(ROW()-1,COLUMN()-2))="摘要",MATCH(EP211,日々処理!EL:EL,0),MATCH(EP211,INDIRECT(ADDRESS(INDIRECT(ADDRESS(ROW()-1,COLUMN()))+1,2,,,"日々処理")):INDIRECT(ADDRESS(INDIRECT(ADDRESS(ROW()-1,COLUMN()))+1000,2,,,"日々処理")),0)+INDIRECT(ADDRESS(ROW()-1,COLUMN()))),"")</f>
        <v/>
      </c>
      <c r="ER211" s="91" t="str">
        <f t="shared" ca="1" si="998"/>
        <v/>
      </c>
      <c r="ES211" s="91" t="str">
        <f t="shared" ca="1" si="1173"/>
        <v/>
      </c>
      <c r="ET211" s="91" t="str">
        <f t="shared" ca="1" si="1173"/>
        <v/>
      </c>
      <c r="EU211" s="91" t="str">
        <f t="shared" ca="1" si="1173"/>
        <v/>
      </c>
      <c r="EV211" s="91" t="str">
        <f t="shared" ca="1" si="1173"/>
        <v/>
      </c>
      <c r="EW211" s="91" t="str">
        <f t="shared" ca="1" si="1173"/>
        <v/>
      </c>
      <c r="EX211" s="91" t="str">
        <f t="shared" ca="1" si="1173"/>
        <v/>
      </c>
      <c r="EY211" s="91" t="str">
        <f t="shared" ca="1" si="1173"/>
        <v/>
      </c>
      <c r="EZ211" s="91" t="str">
        <f t="shared" ca="1" si="1173"/>
        <v/>
      </c>
      <c r="FA211" s="91" t="str">
        <f t="shared" ca="1" si="1173"/>
        <v/>
      </c>
      <c r="FB211" s="91" t="str">
        <f t="shared" ca="1" si="1173"/>
        <v/>
      </c>
      <c r="FC211" s="91" t="str">
        <f t="shared" ca="1" si="1173"/>
        <v/>
      </c>
      <c r="FE211" s="20" t="str">
        <f t="shared" ca="1" si="1064"/>
        <v/>
      </c>
      <c r="FF211" s="21" t="str">
        <f t="shared" ca="1" si="1065"/>
        <v/>
      </c>
      <c r="FG211" s="6" t="str">
        <f t="shared" ca="1" si="1066"/>
        <v/>
      </c>
      <c r="FH211" s="6" t="str">
        <f t="shared" ca="1" si="1067"/>
        <v/>
      </c>
      <c r="FI211" s="22" t="e">
        <f t="shared" ca="1" si="1068"/>
        <v>#VALUE!</v>
      </c>
      <c r="FJ211" s="22" t="e">
        <f t="shared" ca="1" si="1069"/>
        <v>#VALUE!</v>
      </c>
      <c r="FK211" s="22" t="str">
        <f ca="1">IFERROR(IF(INDIRECT(ADDRESS(ROW()-1,COLUMN()-2))="摘要",MATCH(FJ211,日々処理!FF:FF,0),MATCH(FJ211,INDIRECT(ADDRESS(INDIRECT(ADDRESS(ROW()-1,COLUMN()))+1,2,,,"日々処理")):INDIRECT(ADDRESS(INDIRECT(ADDRESS(ROW()-1,COLUMN()))+1000,2,,,"日々処理")),0)+INDIRECT(ADDRESS(ROW()-1,COLUMN()))),"")</f>
        <v/>
      </c>
      <c r="FL211" s="91" t="str">
        <f t="shared" ca="1" si="999"/>
        <v/>
      </c>
      <c r="FM211" s="91" t="str">
        <f t="shared" ca="1" si="1174"/>
        <v/>
      </c>
      <c r="FN211" s="91" t="str">
        <f t="shared" ca="1" si="1174"/>
        <v/>
      </c>
      <c r="FO211" s="91" t="str">
        <f t="shared" ca="1" si="1174"/>
        <v/>
      </c>
      <c r="FP211" s="91" t="str">
        <f t="shared" ca="1" si="1174"/>
        <v/>
      </c>
      <c r="FQ211" s="91" t="str">
        <f t="shared" ca="1" si="1174"/>
        <v/>
      </c>
      <c r="FR211" s="91" t="str">
        <f t="shared" ca="1" si="1174"/>
        <v/>
      </c>
      <c r="FS211" s="91" t="str">
        <f t="shared" ca="1" si="1174"/>
        <v/>
      </c>
      <c r="FT211" s="91" t="str">
        <f t="shared" ca="1" si="1174"/>
        <v/>
      </c>
      <c r="FU211" s="91" t="str">
        <f t="shared" ca="1" si="1174"/>
        <v/>
      </c>
      <c r="FV211" s="91" t="str">
        <f t="shared" ca="1" si="1174"/>
        <v/>
      </c>
      <c r="FW211" s="91" t="str">
        <f t="shared" ca="1" si="1174"/>
        <v/>
      </c>
      <c r="FY211" s="20" t="str">
        <f t="shared" ca="1" si="1070"/>
        <v/>
      </c>
      <c r="FZ211" s="21" t="str">
        <f t="shared" ca="1" si="1071"/>
        <v/>
      </c>
      <c r="GA211" s="6" t="str">
        <f t="shared" ca="1" si="1072"/>
        <v/>
      </c>
      <c r="GB211" s="6" t="str">
        <f t="shared" ca="1" si="1073"/>
        <v/>
      </c>
      <c r="GC211" s="22" t="e">
        <f t="shared" ca="1" si="1074"/>
        <v>#VALUE!</v>
      </c>
      <c r="GD211" s="22" t="e">
        <f t="shared" ca="1" si="1075"/>
        <v>#VALUE!</v>
      </c>
      <c r="GE211" s="22" t="str">
        <f ca="1">IFERROR(IF(INDIRECT(ADDRESS(ROW()-1,COLUMN()-2))="摘要",MATCH(GD211,日々処理!FZ:FZ,0),MATCH(GD211,INDIRECT(ADDRESS(INDIRECT(ADDRESS(ROW()-1,COLUMN()))+1,2,,,"日々処理")):INDIRECT(ADDRESS(INDIRECT(ADDRESS(ROW()-1,COLUMN()))+1000,2,,,"日々処理")),0)+INDIRECT(ADDRESS(ROW()-1,COLUMN()))),"")</f>
        <v/>
      </c>
      <c r="GF211" s="91" t="str">
        <f t="shared" ca="1" si="1000"/>
        <v/>
      </c>
      <c r="GG211" s="91" t="str">
        <f t="shared" ca="1" si="1175"/>
        <v/>
      </c>
      <c r="GH211" s="91" t="str">
        <f t="shared" ca="1" si="1175"/>
        <v/>
      </c>
      <c r="GI211" s="91" t="str">
        <f t="shared" ca="1" si="1175"/>
        <v/>
      </c>
      <c r="GJ211" s="91" t="str">
        <f t="shared" ca="1" si="1175"/>
        <v/>
      </c>
      <c r="GK211" s="91" t="str">
        <f t="shared" ca="1" si="1175"/>
        <v/>
      </c>
      <c r="GL211" s="91" t="str">
        <f t="shared" ca="1" si="1175"/>
        <v/>
      </c>
      <c r="GM211" s="91" t="str">
        <f t="shared" ca="1" si="1175"/>
        <v/>
      </c>
      <c r="GN211" s="91" t="str">
        <f t="shared" ca="1" si="1175"/>
        <v/>
      </c>
      <c r="GO211" s="91" t="str">
        <f t="shared" ca="1" si="1175"/>
        <v/>
      </c>
      <c r="GP211" s="91" t="str">
        <f t="shared" ca="1" si="1175"/>
        <v/>
      </c>
      <c r="GQ211" s="91" t="str">
        <f t="shared" ca="1" si="1175"/>
        <v/>
      </c>
      <c r="GS211" s="20" t="str">
        <f t="shared" ca="1" si="1076"/>
        <v/>
      </c>
      <c r="GT211" s="21" t="str">
        <f t="shared" ca="1" si="1077"/>
        <v/>
      </c>
      <c r="GU211" s="6" t="str">
        <f t="shared" ca="1" si="1078"/>
        <v/>
      </c>
      <c r="GV211" s="6" t="str">
        <f t="shared" ca="1" si="1079"/>
        <v/>
      </c>
      <c r="GW211" s="22" t="e">
        <f t="shared" ca="1" si="1080"/>
        <v>#VALUE!</v>
      </c>
      <c r="GX211" s="22" t="e">
        <f t="shared" ca="1" si="1081"/>
        <v>#VALUE!</v>
      </c>
      <c r="GY211" s="22" t="str">
        <f ca="1">IFERROR(IF(INDIRECT(ADDRESS(ROW()-1,COLUMN()-2))="摘要",MATCH(GX211,日々処理!GT:GT,0),MATCH(GX211,INDIRECT(ADDRESS(INDIRECT(ADDRESS(ROW()-1,COLUMN()))+1,2,,,"日々処理")):INDIRECT(ADDRESS(INDIRECT(ADDRESS(ROW()-1,COLUMN()))+1000,2,,,"日々処理")),0)+INDIRECT(ADDRESS(ROW()-1,COLUMN()))),"")</f>
        <v/>
      </c>
      <c r="GZ211" s="91" t="str">
        <f t="shared" ca="1" si="1001"/>
        <v/>
      </c>
      <c r="HA211" s="91" t="str">
        <f t="shared" ca="1" si="1176"/>
        <v/>
      </c>
      <c r="HB211" s="91" t="str">
        <f t="shared" ca="1" si="1176"/>
        <v/>
      </c>
      <c r="HC211" s="91" t="str">
        <f t="shared" ca="1" si="1176"/>
        <v/>
      </c>
      <c r="HD211" s="91" t="str">
        <f t="shared" ca="1" si="1176"/>
        <v/>
      </c>
      <c r="HE211" s="91" t="str">
        <f t="shared" ca="1" si="1176"/>
        <v/>
      </c>
      <c r="HF211" s="91" t="str">
        <f t="shared" ca="1" si="1176"/>
        <v/>
      </c>
      <c r="HG211" s="91" t="str">
        <f t="shared" ca="1" si="1176"/>
        <v/>
      </c>
      <c r="HH211" s="91" t="str">
        <f t="shared" ca="1" si="1176"/>
        <v/>
      </c>
      <c r="HI211" s="91" t="str">
        <f t="shared" ca="1" si="1176"/>
        <v/>
      </c>
      <c r="HJ211" s="91" t="str">
        <f t="shared" ca="1" si="1176"/>
        <v/>
      </c>
      <c r="HK211" s="91" t="str">
        <f t="shared" ca="1" si="1176"/>
        <v/>
      </c>
      <c r="HM211" s="20" t="str">
        <f t="shared" ca="1" si="1082"/>
        <v/>
      </c>
      <c r="HN211" s="21" t="str">
        <f t="shared" ca="1" si="1083"/>
        <v/>
      </c>
      <c r="HO211" s="6" t="str">
        <f t="shared" ca="1" si="1084"/>
        <v/>
      </c>
      <c r="HP211" s="6" t="str">
        <f t="shared" ca="1" si="1085"/>
        <v/>
      </c>
      <c r="HQ211" s="22" t="e">
        <f t="shared" ca="1" si="1086"/>
        <v>#VALUE!</v>
      </c>
      <c r="HR211" s="22" t="e">
        <f t="shared" ca="1" si="1087"/>
        <v>#VALUE!</v>
      </c>
      <c r="HS211" s="22" t="str">
        <f ca="1">IFERROR(IF(INDIRECT(ADDRESS(ROW()-1,COLUMN()-2))="摘要",MATCH(HR211,日々処理!HN:HN,0),MATCH(HR211,INDIRECT(ADDRESS(INDIRECT(ADDRESS(ROW()-1,COLUMN()))+1,2,,,"日々処理")):INDIRECT(ADDRESS(INDIRECT(ADDRESS(ROW()-1,COLUMN()))+1000,2,,,"日々処理")),0)+INDIRECT(ADDRESS(ROW()-1,COLUMN()))),"")</f>
        <v/>
      </c>
      <c r="HT211" s="91" t="str">
        <f t="shared" ca="1" si="1002"/>
        <v/>
      </c>
      <c r="HU211" s="91" t="str">
        <f t="shared" ca="1" si="1177"/>
        <v/>
      </c>
      <c r="HV211" s="91" t="str">
        <f t="shared" ca="1" si="1177"/>
        <v/>
      </c>
      <c r="HW211" s="91" t="str">
        <f t="shared" ca="1" si="1177"/>
        <v/>
      </c>
      <c r="HX211" s="91" t="str">
        <f t="shared" ca="1" si="1177"/>
        <v/>
      </c>
      <c r="HY211" s="91" t="str">
        <f t="shared" ca="1" si="1177"/>
        <v/>
      </c>
      <c r="HZ211" s="91" t="str">
        <f t="shared" ca="1" si="1177"/>
        <v/>
      </c>
      <c r="IA211" s="91" t="str">
        <f t="shared" ca="1" si="1177"/>
        <v/>
      </c>
      <c r="IB211" s="91" t="str">
        <f t="shared" ca="1" si="1177"/>
        <v/>
      </c>
      <c r="IC211" s="91" t="str">
        <f t="shared" ca="1" si="1177"/>
        <v/>
      </c>
      <c r="ID211" s="91" t="str">
        <f t="shared" ca="1" si="1177"/>
        <v/>
      </c>
      <c r="IE211" s="91" t="str">
        <f t="shared" ca="1" si="1177"/>
        <v/>
      </c>
      <c r="IG211" s="20" t="str">
        <f t="shared" ca="1" si="1088"/>
        <v/>
      </c>
      <c r="IH211" s="21" t="str">
        <f t="shared" ca="1" si="1089"/>
        <v/>
      </c>
      <c r="II211" s="6" t="str">
        <f t="shared" ca="1" si="1090"/>
        <v/>
      </c>
      <c r="IJ211" s="6" t="str">
        <f t="shared" ca="1" si="1091"/>
        <v/>
      </c>
      <c r="IK211" s="22" t="e">
        <f t="shared" ca="1" si="1092"/>
        <v>#VALUE!</v>
      </c>
      <c r="IL211" s="22" t="e">
        <f t="shared" ca="1" si="1093"/>
        <v>#VALUE!</v>
      </c>
      <c r="IM211" s="22" t="str">
        <f ca="1">IFERROR(IF(INDIRECT(ADDRESS(ROW()-1,COLUMN()-2))="摘要",MATCH(IL211,日々処理!IH:IH,0),MATCH(IL211,INDIRECT(ADDRESS(INDIRECT(ADDRESS(ROW()-1,COLUMN()))+1,2,,,"日々処理")):INDIRECT(ADDRESS(INDIRECT(ADDRESS(ROW()-1,COLUMN()))+1000,2,,,"日々処理")),0)+INDIRECT(ADDRESS(ROW()-1,COLUMN()))),"")</f>
        <v/>
      </c>
      <c r="IN211" s="91" t="str">
        <f t="shared" ca="1" si="1003"/>
        <v/>
      </c>
      <c r="IO211" s="91" t="str">
        <f t="shared" ca="1" si="1178"/>
        <v/>
      </c>
      <c r="IP211" s="91" t="str">
        <f t="shared" ca="1" si="1178"/>
        <v/>
      </c>
      <c r="IQ211" s="91" t="str">
        <f t="shared" ca="1" si="1178"/>
        <v/>
      </c>
      <c r="IR211" s="91" t="str">
        <f t="shared" ca="1" si="1178"/>
        <v/>
      </c>
      <c r="IS211" s="91" t="str">
        <f t="shared" ca="1" si="1178"/>
        <v/>
      </c>
      <c r="IT211" s="91" t="str">
        <f t="shared" ca="1" si="1178"/>
        <v/>
      </c>
      <c r="IU211" s="91" t="str">
        <f t="shared" ca="1" si="1178"/>
        <v/>
      </c>
      <c r="IV211" s="91" t="str">
        <f t="shared" ca="1" si="1178"/>
        <v/>
      </c>
      <c r="IW211" s="91" t="str">
        <f t="shared" ca="1" si="1178"/>
        <v/>
      </c>
      <c r="IX211" s="91" t="str">
        <f t="shared" ca="1" si="1178"/>
        <v/>
      </c>
      <c r="IY211" s="91" t="str">
        <f t="shared" ca="1" si="1178"/>
        <v/>
      </c>
      <c r="JA211" s="20" t="str">
        <f t="shared" ca="1" si="1094"/>
        <v/>
      </c>
      <c r="JB211" s="21" t="str">
        <f t="shared" ca="1" si="1095"/>
        <v/>
      </c>
      <c r="JC211" s="6" t="str">
        <f t="shared" ca="1" si="1096"/>
        <v/>
      </c>
      <c r="JD211" s="6" t="str">
        <f t="shared" ca="1" si="1097"/>
        <v/>
      </c>
      <c r="JE211" s="22" t="e">
        <f t="shared" ca="1" si="1098"/>
        <v>#VALUE!</v>
      </c>
      <c r="JF211" s="22" t="e">
        <f t="shared" ca="1" si="1099"/>
        <v>#VALUE!</v>
      </c>
      <c r="JG211" s="22" t="str">
        <f ca="1">IFERROR(IF(INDIRECT(ADDRESS(ROW()-1,COLUMN()-2))="摘要",MATCH(JF211,日々処理!JB:JB,0),MATCH(JF211,INDIRECT(ADDRESS(INDIRECT(ADDRESS(ROW()-1,COLUMN()))+1,2,,,"日々処理")):INDIRECT(ADDRESS(INDIRECT(ADDRESS(ROW()-1,COLUMN()))+1000,2,,,"日々処理")),0)+INDIRECT(ADDRESS(ROW()-1,COLUMN()))),"")</f>
        <v/>
      </c>
      <c r="JH211" s="91" t="str">
        <f t="shared" ca="1" si="1004"/>
        <v/>
      </c>
      <c r="JI211" s="91" t="str">
        <f t="shared" ca="1" si="1179"/>
        <v/>
      </c>
      <c r="JJ211" s="91" t="str">
        <f t="shared" ca="1" si="1179"/>
        <v/>
      </c>
      <c r="JK211" s="91" t="str">
        <f t="shared" ca="1" si="1179"/>
        <v/>
      </c>
      <c r="JL211" s="91" t="str">
        <f t="shared" ca="1" si="1179"/>
        <v/>
      </c>
      <c r="JM211" s="91" t="str">
        <f t="shared" ca="1" si="1179"/>
        <v/>
      </c>
      <c r="JN211" s="91" t="str">
        <f t="shared" ca="1" si="1179"/>
        <v/>
      </c>
      <c r="JO211" s="91" t="str">
        <f t="shared" ca="1" si="1179"/>
        <v/>
      </c>
      <c r="JP211" s="91" t="str">
        <f t="shared" ca="1" si="1179"/>
        <v/>
      </c>
      <c r="JQ211" s="91" t="str">
        <f t="shared" ca="1" si="1179"/>
        <v/>
      </c>
      <c r="JR211" s="91" t="str">
        <f t="shared" ca="1" si="1179"/>
        <v/>
      </c>
      <c r="JS211" s="91" t="str">
        <f t="shared" ca="1" si="1179"/>
        <v/>
      </c>
      <c r="JU211" s="20" t="str">
        <f t="shared" ca="1" si="1100"/>
        <v/>
      </c>
      <c r="JV211" s="21" t="str">
        <f t="shared" ca="1" si="1101"/>
        <v/>
      </c>
      <c r="JW211" s="6" t="str">
        <f t="shared" ca="1" si="1102"/>
        <v/>
      </c>
      <c r="JX211" s="6" t="str">
        <f t="shared" ca="1" si="1103"/>
        <v/>
      </c>
      <c r="JY211" s="22" t="e">
        <f t="shared" ca="1" si="1104"/>
        <v>#VALUE!</v>
      </c>
      <c r="JZ211" s="22" t="e">
        <f t="shared" ca="1" si="1105"/>
        <v>#VALUE!</v>
      </c>
      <c r="KA211" s="22" t="str">
        <f ca="1">IFERROR(IF(INDIRECT(ADDRESS(ROW()-1,COLUMN()-2))="摘要",MATCH(JZ211,日々処理!JV:JV,0),MATCH(JZ211,INDIRECT(ADDRESS(INDIRECT(ADDRESS(ROW()-1,COLUMN()))+1,2,,,"日々処理")):INDIRECT(ADDRESS(INDIRECT(ADDRESS(ROW()-1,COLUMN()))+1000,2,,,"日々処理")),0)+INDIRECT(ADDRESS(ROW()-1,COLUMN()))),"")</f>
        <v/>
      </c>
      <c r="KB211" s="91" t="str">
        <f t="shared" ca="1" si="1005"/>
        <v/>
      </c>
      <c r="KC211" s="91" t="str">
        <f t="shared" ca="1" si="1180"/>
        <v/>
      </c>
      <c r="KD211" s="91" t="str">
        <f t="shared" ca="1" si="1180"/>
        <v/>
      </c>
      <c r="KE211" s="91" t="str">
        <f t="shared" ca="1" si="1180"/>
        <v/>
      </c>
      <c r="KF211" s="91" t="str">
        <f t="shared" ca="1" si="1180"/>
        <v/>
      </c>
      <c r="KG211" s="91" t="str">
        <f t="shared" ca="1" si="1180"/>
        <v/>
      </c>
      <c r="KH211" s="91" t="str">
        <f t="shared" ca="1" si="1180"/>
        <v/>
      </c>
      <c r="KI211" s="91" t="str">
        <f t="shared" ca="1" si="1180"/>
        <v/>
      </c>
      <c r="KJ211" s="91" t="str">
        <f t="shared" ca="1" si="1180"/>
        <v/>
      </c>
      <c r="KK211" s="91" t="str">
        <f t="shared" ca="1" si="1180"/>
        <v/>
      </c>
      <c r="KL211" s="91" t="str">
        <f t="shared" ca="1" si="1180"/>
        <v/>
      </c>
      <c r="KM211" s="91" t="str">
        <f t="shared" ca="1" si="1180"/>
        <v/>
      </c>
      <c r="KO211" s="20" t="str">
        <f t="shared" ca="1" si="1106"/>
        <v/>
      </c>
      <c r="KP211" s="21" t="str">
        <f t="shared" ca="1" si="1107"/>
        <v/>
      </c>
      <c r="KQ211" s="6" t="str">
        <f t="shared" ca="1" si="1108"/>
        <v/>
      </c>
      <c r="KR211" s="6" t="str">
        <f t="shared" ca="1" si="1109"/>
        <v/>
      </c>
      <c r="KS211" s="22" t="e">
        <f t="shared" ca="1" si="1110"/>
        <v>#VALUE!</v>
      </c>
      <c r="KT211" s="22" t="e">
        <f t="shared" ca="1" si="1111"/>
        <v>#VALUE!</v>
      </c>
      <c r="KU211" s="22" t="str">
        <f ca="1">IFERROR(IF(INDIRECT(ADDRESS(ROW()-1,COLUMN()-2))="摘要",MATCH(KT211,日々処理!KP:KP,0),MATCH(KT211,INDIRECT(ADDRESS(INDIRECT(ADDRESS(ROW()-1,COLUMN()))+1,2,,,"日々処理")):INDIRECT(ADDRESS(INDIRECT(ADDRESS(ROW()-1,COLUMN()))+1000,2,,,"日々処理")),0)+INDIRECT(ADDRESS(ROW()-1,COLUMN()))),"")</f>
        <v/>
      </c>
      <c r="KV211" s="91" t="str">
        <f t="shared" ca="1" si="1006"/>
        <v/>
      </c>
      <c r="KW211" s="91" t="str">
        <f t="shared" ca="1" si="1181"/>
        <v/>
      </c>
      <c r="KX211" s="91" t="str">
        <f t="shared" ca="1" si="1181"/>
        <v/>
      </c>
      <c r="KY211" s="91" t="str">
        <f t="shared" ca="1" si="1181"/>
        <v/>
      </c>
      <c r="KZ211" s="91" t="str">
        <f t="shared" ca="1" si="1181"/>
        <v/>
      </c>
      <c r="LA211" s="91" t="str">
        <f t="shared" ca="1" si="1181"/>
        <v/>
      </c>
      <c r="LB211" s="91" t="str">
        <f t="shared" ca="1" si="1181"/>
        <v/>
      </c>
      <c r="LC211" s="91" t="str">
        <f t="shared" ca="1" si="1181"/>
        <v/>
      </c>
      <c r="LD211" s="91" t="str">
        <f t="shared" ca="1" si="1181"/>
        <v/>
      </c>
      <c r="LE211" s="91" t="str">
        <f t="shared" ca="1" si="1181"/>
        <v/>
      </c>
      <c r="LF211" s="91" t="str">
        <f t="shared" ca="1" si="1181"/>
        <v/>
      </c>
      <c r="LG211" s="91" t="str">
        <f t="shared" ca="1" si="1181"/>
        <v/>
      </c>
      <c r="LI211" s="20" t="str">
        <f t="shared" ca="1" si="1112"/>
        <v/>
      </c>
      <c r="LJ211" s="21" t="str">
        <f t="shared" ca="1" si="1113"/>
        <v/>
      </c>
      <c r="LK211" s="6" t="str">
        <f t="shared" ca="1" si="1114"/>
        <v/>
      </c>
      <c r="LL211" s="6" t="str">
        <f t="shared" ca="1" si="1115"/>
        <v/>
      </c>
      <c r="LM211" s="22" t="e">
        <f t="shared" ca="1" si="1116"/>
        <v>#VALUE!</v>
      </c>
      <c r="LN211" s="22" t="e">
        <f t="shared" ca="1" si="1117"/>
        <v>#VALUE!</v>
      </c>
      <c r="LO211" s="22" t="str">
        <f ca="1">IFERROR(IF(INDIRECT(ADDRESS(ROW()-1,COLUMN()-2))="摘要",MATCH(LN211,日々処理!LJ:LJ,0),MATCH(LN211,INDIRECT(ADDRESS(INDIRECT(ADDRESS(ROW()-1,COLUMN()))+1,2,,,"日々処理")):INDIRECT(ADDRESS(INDIRECT(ADDRESS(ROW()-1,COLUMN()))+1000,2,,,"日々処理")),0)+INDIRECT(ADDRESS(ROW()-1,COLUMN()))),"")</f>
        <v/>
      </c>
      <c r="LP211" s="91" t="str">
        <f t="shared" ca="1" si="1007"/>
        <v/>
      </c>
      <c r="LQ211" s="91" t="str">
        <f t="shared" ca="1" si="1182"/>
        <v/>
      </c>
      <c r="LR211" s="91" t="str">
        <f t="shared" ca="1" si="1182"/>
        <v/>
      </c>
      <c r="LS211" s="91" t="str">
        <f t="shared" ca="1" si="1182"/>
        <v/>
      </c>
      <c r="LT211" s="91" t="str">
        <f t="shared" ca="1" si="1182"/>
        <v/>
      </c>
      <c r="LU211" s="91" t="str">
        <f t="shared" ca="1" si="1182"/>
        <v/>
      </c>
      <c r="LV211" s="91" t="str">
        <f t="shared" ca="1" si="1182"/>
        <v/>
      </c>
      <c r="LW211" s="91" t="str">
        <f t="shared" ca="1" si="1182"/>
        <v/>
      </c>
      <c r="LX211" s="91" t="str">
        <f t="shared" ca="1" si="1182"/>
        <v/>
      </c>
      <c r="LY211" s="91" t="str">
        <f t="shared" ca="1" si="1182"/>
        <v/>
      </c>
      <c r="LZ211" s="91" t="str">
        <f t="shared" ca="1" si="1182"/>
        <v/>
      </c>
      <c r="MA211" s="91" t="str">
        <f t="shared" ca="1" si="1182"/>
        <v/>
      </c>
      <c r="MC211" s="20" t="str">
        <f t="shared" ca="1" si="1118"/>
        <v/>
      </c>
      <c r="MD211" s="21" t="str">
        <f t="shared" ca="1" si="1119"/>
        <v/>
      </c>
      <c r="ME211" s="6" t="str">
        <f t="shared" ca="1" si="1120"/>
        <v/>
      </c>
      <c r="MF211" s="6" t="str">
        <f t="shared" ca="1" si="1121"/>
        <v/>
      </c>
      <c r="MG211" s="22" t="e">
        <f t="shared" ca="1" si="1122"/>
        <v>#VALUE!</v>
      </c>
      <c r="MH211" s="22" t="e">
        <f t="shared" ca="1" si="1123"/>
        <v>#VALUE!</v>
      </c>
      <c r="MI211" s="22" t="str">
        <f ca="1">IFERROR(IF(INDIRECT(ADDRESS(ROW()-1,COLUMN()-2))="摘要",MATCH(MH211,日々処理!MD:MD,0),MATCH(MH211,INDIRECT(ADDRESS(INDIRECT(ADDRESS(ROW()-1,COLUMN()))+1,2,,,"日々処理")):INDIRECT(ADDRESS(INDIRECT(ADDRESS(ROW()-1,COLUMN()))+1000,2,,,"日々処理")),0)+INDIRECT(ADDRESS(ROW()-1,COLUMN()))),"")</f>
        <v/>
      </c>
      <c r="MJ211" s="91" t="str">
        <f t="shared" ca="1" si="1008"/>
        <v/>
      </c>
      <c r="MK211" s="91" t="str">
        <f t="shared" ca="1" si="1183"/>
        <v/>
      </c>
      <c r="ML211" s="91" t="str">
        <f t="shared" ca="1" si="1183"/>
        <v/>
      </c>
      <c r="MM211" s="91" t="str">
        <f t="shared" ca="1" si="1183"/>
        <v/>
      </c>
      <c r="MN211" s="91" t="str">
        <f t="shared" ca="1" si="1183"/>
        <v/>
      </c>
      <c r="MO211" s="91" t="str">
        <f t="shared" ca="1" si="1183"/>
        <v/>
      </c>
      <c r="MP211" s="91" t="str">
        <f t="shared" ca="1" si="1183"/>
        <v/>
      </c>
      <c r="MQ211" s="91" t="str">
        <f t="shared" ca="1" si="1183"/>
        <v/>
      </c>
      <c r="MR211" s="91" t="str">
        <f t="shared" ca="1" si="1183"/>
        <v/>
      </c>
      <c r="MS211" s="91" t="str">
        <f t="shared" ca="1" si="1183"/>
        <v/>
      </c>
      <c r="MT211" s="91" t="str">
        <f t="shared" ca="1" si="1183"/>
        <v/>
      </c>
      <c r="MU211" s="91" t="str">
        <f t="shared" ca="1" si="1183"/>
        <v/>
      </c>
      <c r="MW211" s="20" t="str">
        <f t="shared" ca="1" si="1124"/>
        <v/>
      </c>
      <c r="MX211" s="21" t="str">
        <f t="shared" ca="1" si="1125"/>
        <v/>
      </c>
      <c r="MY211" s="6" t="str">
        <f t="shared" ca="1" si="1126"/>
        <v/>
      </c>
      <c r="MZ211" s="6" t="str">
        <f t="shared" ca="1" si="1127"/>
        <v/>
      </c>
      <c r="NA211" s="22" t="e">
        <f t="shared" ca="1" si="1128"/>
        <v>#VALUE!</v>
      </c>
      <c r="NB211" s="22" t="e">
        <f t="shared" ca="1" si="1129"/>
        <v>#VALUE!</v>
      </c>
      <c r="NC211" s="22" t="str">
        <f ca="1">IFERROR(IF(INDIRECT(ADDRESS(ROW()-1,COLUMN()-2))="摘要",MATCH(NB211,日々処理!MX:MX,0),MATCH(NB211,INDIRECT(ADDRESS(INDIRECT(ADDRESS(ROW()-1,COLUMN()))+1,2,,,"日々処理")):INDIRECT(ADDRESS(INDIRECT(ADDRESS(ROW()-1,COLUMN()))+1000,2,,,"日々処理")),0)+INDIRECT(ADDRESS(ROW()-1,COLUMN()))),"")</f>
        <v/>
      </c>
      <c r="ND211" s="91" t="str">
        <f t="shared" ca="1" si="1009"/>
        <v/>
      </c>
      <c r="NE211" s="91" t="str">
        <f t="shared" ca="1" si="1184"/>
        <v/>
      </c>
      <c r="NF211" s="91" t="str">
        <f t="shared" ca="1" si="1184"/>
        <v/>
      </c>
      <c r="NG211" s="91" t="str">
        <f t="shared" ca="1" si="1184"/>
        <v/>
      </c>
      <c r="NH211" s="91" t="str">
        <f t="shared" ca="1" si="1184"/>
        <v/>
      </c>
      <c r="NI211" s="91" t="str">
        <f t="shared" ca="1" si="1184"/>
        <v/>
      </c>
      <c r="NJ211" s="91" t="str">
        <f t="shared" ca="1" si="1184"/>
        <v/>
      </c>
      <c r="NK211" s="91" t="str">
        <f t="shared" ca="1" si="1184"/>
        <v/>
      </c>
      <c r="NL211" s="91" t="str">
        <f t="shared" ca="1" si="1184"/>
        <v/>
      </c>
      <c r="NM211" s="91" t="str">
        <f t="shared" ca="1" si="1184"/>
        <v/>
      </c>
      <c r="NN211" s="91" t="str">
        <f t="shared" ca="1" si="1184"/>
        <v/>
      </c>
      <c r="NO211" s="91" t="str">
        <f t="shared" ca="1" si="1184"/>
        <v/>
      </c>
      <c r="NQ211" s="20" t="str">
        <f t="shared" ca="1" si="1130"/>
        <v/>
      </c>
      <c r="NR211" s="21" t="str">
        <f t="shared" ca="1" si="1131"/>
        <v/>
      </c>
      <c r="NS211" s="6" t="str">
        <f t="shared" ca="1" si="1132"/>
        <v/>
      </c>
      <c r="NT211" s="6" t="str">
        <f t="shared" ca="1" si="1133"/>
        <v/>
      </c>
      <c r="NU211" s="22" t="e">
        <f t="shared" ca="1" si="1134"/>
        <v>#VALUE!</v>
      </c>
      <c r="NV211" s="22" t="e">
        <f t="shared" ca="1" si="1135"/>
        <v>#VALUE!</v>
      </c>
      <c r="NW211" s="22" t="str">
        <f ca="1">IFERROR(IF(INDIRECT(ADDRESS(ROW()-1,COLUMN()-2))="摘要",MATCH(NV211,日々処理!NR:NR,0),MATCH(NV211,INDIRECT(ADDRESS(INDIRECT(ADDRESS(ROW()-1,COLUMN()))+1,2,,,"日々処理")):INDIRECT(ADDRESS(INDIRECT(ADDRESS(ROW()-1,COLUMN()))+1000,2,,,"日々処理")),0)+INDIRECT(ADDRESS(ROW()-1,COLUMN()))),"")</f>
        <v/>
      </c>
      <c r="NX211" s="91" t="str">
        <f t="shared" ca="1" si="1010"/>
        <v/>
      </c>
      <c r="NY211" s="91" t="str">
        <f t="shared" ca="1" si="1185"/>
        <v/>
      </c>
      <c r="NZ211" s="91" t="str">
        <f t="shared" ca="1" si="1185"/>
        <v/>
      </c>
      <c r="OA211" s="91" t="str">
        <f t="shared" ca="1" si="1185"/>
        <v/>
      </c>
      <c r="OB211" s="91" t="str">
        <f t="shared" ca="1" si="1185"/>
        <v/>
      </c>
      <c r="OC211" s="91" t="str">
        <f t="shared" ca="1" si="1185"/>
        <v/>
      </c>
      <c r="OD211" s="91" t="str">
        <f t="shared" ca="1" si="1185"/>
        <v/>
      </c>
      <c r="OE211" s="91" t="str">
        <f t="shared" ca="1" si="1185"/>
        <v/>
      </c>
      <c r="OF211" s="91" t="str">
        <f t="shared" ca="1" si="1185"/>
        <v/>
      </c>
      <c r="OG211" s="91" t="str">
        <f t="shared" ca="1" si="1185"/>
        <v/>
      </c>
      <c r="OH211" s="91" t="str">
        <f t="shared" ca="1" si="1185"/>
        <v/>
      </c>
      <c r="OI211" s="91" t="str">
        <f t="shared" ca="1" si="1185"/>
        <v/>
      </c>
      <c r="OK211" s="20" t="str">
        <f t="shared" ca="1" si="1136"/>
        <v/>
      </c>
      <c r="OL211" s="21" t="str">
        <f t="shared" ca="1" si="1137"/>
        <v/>
      </c>
      <c r="OM211" s="6" t="str">
        <f t="shared" ca="1" si="1138"/>
        <v/>
      </c>
      <c r="ON211" s="6" t="str">
        <f t="shared" ca="1" si="1139"/>
        <v/>
      </c>
      <c r="OO211" s="22" t="e">
        <f t="shared" ca="1" si="1140"/>
        <v>#VALUE!</v>
      </c>
      <c r="OP211" s="22" t="e">
        <f t="shared" ca="1" si="1141"/>
        <v>#VALUE!</v>
      </c>
      <c r="OQ211" s="22" t="str">
        <f ca="1">IFERROR(IF(INDIRECT(ADDRESS(ROW()-1,COLUMN()-2))="摘要",MATCH(OP211,日々処理!OL:OL,0),MATCH(OP211,INDIRECT(ADDRESS(INDIRECT(ADDRESS(ROW()-1,COLUMN()))+1,2,,,"日々処理")):INDIRECT(ADDRESS(INDIRECT(ADDRESS(ROW()-1,COLUMN()))+1000,2,,,"日々処理")),0)+INDIRECT(ADDRESS(ROW()-1,COLUMN()))),"")</f>
        <v/>
      </c>
      <c r="OR211" s="91" t="str">
        <f t="shared" ca="1" si="1011"/>
        <v/>
      </c>
      <c r="OS211" s="91" t="str">
        <f t="shared" ca="1" si="1186"/>
        <v/>
      </c>
      <c r="OT211" s="91" t="str">
        <f t="shared" ca="1" si="1186"/>
        <v/>
      </c>
      <c r="OU211" s="91" t="str">
        <f t="shared" ca="1" si="1186"/>
        <v/>
      </c>
      <c r="OV211" s="91" t="str">
        <f t="shared" ca="1" si="1186"/>
        <v/>
      </c>
      <c r="OW211" s="91" t="str">
        <f t="shared" ca="1" si="1186"/>
        <v/>
      </c>
      <c r="OX211" s="91" t="str">
        <f t="shared" ca="1" si="1186"/>
        <v/>
      </c>
      <c r="OY211" s="91" t="str">
        <f t="shared" ca="1" si="1186"/>
        <v/>
      </c>
      <c r="OZ211" s="91" t="str">
        <f t="shared" ca="1" si="1186"/>
        <v/>
      </c>
      <c r="PA211" s="91" t="str">
        <f t="shared" ca="1" si="1186"/>
        <v/>
      </c>
      <c r="PB211" s="91" t="str">
        <f t="shared" ca="1" si="1186"/>
        <v/>
      </c>
      <c r="PC211" s="91" t="str">
        <f t="shared" ca="1" si="1186"/>
        <v/>
      </c>
      <c r="PE211" s="20" t="str">
        <f t="shared" ca="1" si="1142"/>
        <v/>
      </c>
      <c r="PF211" s="21" t="str">
        <f t="shared" ca="1" si="1143"/>
        <v/>
      </c>
      <c r="PG211" s="6" t="str">
        <f t="shared" ca="1" si="1144"/>
        <v/>
      </c>
      <c r="PH211" s="6" t="str">
        <f t="shared" ca="1" si="1145"/>
        <v/>
      </c>
      <c r="PI211" s="22" t="e">
        <f t="shared" ca="1" si="1146"/>
        <v>#VALUE!</v>
      </c>
      <c r="PJ211" s="22" t="e">
        <f t="shared" ca="1" si="1147"/>
        <v>#VALUE!</v>
      </c>
      <c r="PK211" s="22" t="str">
        <f ca="1">IFERROR(IF(INDIRECT(ADDRESS(ROW()-1,COLUMN()-2))="摘要",MATCH(PJ211,日々処理!PF:PF,0),MATCH(PJ211,INDIRECT(ADDRESS(INDIRECT(ADDRESS(ROW()-1,COLUMN()))+1,2,,,"日々処理")):INDIRECT(ADDRESS(INDIRECT(ADDRESS(ROW()-1,COLUMN()))+1000,2,,,"日々処理")),0)+INDIRECT(ADDRESS(ROW()-1,COLUMN()))),"")</f>
        <v/>
      </c>
      <c r="PL211" s="91" t="str">
        <f t="shared" ca="1" si="1012"/>
        <v/>
      </c>
      <c r="PM211" s="91" t="str">
        <f t="shared" ca="1" si="1187"/>
        <v/>
      </c>
      <c r="PN211" s="91" t="str">
        <f t="shared" ca="1" si="1187"/>
        <v/>
      </c>
      <c r="PO211" s="91" t="str">
        <f t="shared" ca="1" si="1187"/>
        <v/>
      </c>
      <c r="PP211" s="91" t="str">
        <f t="shared" ca="1" si="1187"/>
        <v/>
      </c>
      <c r="PQ211" s="91" t="str">
        <f t="shared" ca="1" si="1187"/>
        <v/>
      </c>
      <c r="PR211" s="91" t="str">
        <f t="shared" ca="1" si="1187"/>
        <v/>
      </c>
      <c r="PS211" s="91" t="str">
        <f t="shared" ca="1" si="1187"/>
        <v/>
      </c>
      <c r="PT211" s="91" t="str">
        <f t="shared" ca="1" si="1187"/>
        <v/>
      </c>
      <c r="PU211" s="91" t="str">
        <f t="shared" ca="1" si="1187"/>
        <v/>
      </c>
      <c r="PV211" s="91" t="str">
        <f t="shared" ca="1" si="1187"/>
        <v/>
      </c>
      <c r="PW211" s="91" t="str">
        <f t="shared" ca="1" si="1187"/>
        <v/>
      </c>
      <c r="PY211" s="20" t="str">
        <f t="shared" ca="1" si="1148"/>
        <v/>
      </c>
      <c r="PZ211" s="21" t="str">
        <f t="shared" ca="1" si="1149"/>
        <v/>
      </c>
      <c r="QA211" s="6" t="str">
        <f t="shared" ca="1" si="1150"/>
        <v/>
      </c>
      <c r="QB211" s="6" t="str">
        <f t="shared" ca="1" si="1151"/>
        <v/>
      </c>
      <c r="QC211" s="22" t="e">
        <f t="shared" ca="1" si="1152"/>
        <v>#VALUE!</v>
      </c>
      <c r="QD211" s="22" t="e">
        <f t="shared" ca="1" si="1153"/>
        <v>#VALUE!</v>
      </c>
      <c r="QE211" s="22" t="str">
        <f ca="1">IFERROR(IF(INDIRECT(ADDRESS(ROW()-1,COLUMN()-2))="摘要",MATCH(QD211,日々処理!PZ:PZ,0),MATCH(QD211,INDIRECT(ADDRESS(INDIRECT(ADDRESS(ROW()-1,COLUMN()))+1,2,,,"日々処理")):INDIRECT(ADDRESS(INDIRECT(ADDRESS(ROW()-1,COLUMN()))+1000,2,,,"日々処理")),0)+INDIRECT(ADDRESS(ROW()-1,COLUMN()))),"")</f>
        <v/>
      </c>
      <c r="QF211" s="91" t="str">
        <f t="shared" ca="1" si="1013"/>
        <v/>
      </c>
      <c r="QG211" s="91" t="str">
        <f t="shared" ca="1" si="1188"/>
        <v/>
      </c>
      <c r="QH211" s="91" t="str">
        <f t="shared" ca="1" si="1188"/>
        <v/>
      </c>
      <c r="QI211" s="91" t="str">
        <f t="shared" ca="1" si="1188"/>
        <v/>
      </c>
      <c r="QJ211" s="91" t="str">
        <f t="shared" ca="1" si="1188"/>
        <v/>
      </c>
      <c r="QK211" s="91" t="str">
        <f t="shared" ca="1" si="1188"/>
        <v/>
      </c>
      <c r="QL211" s="91" t="str">
        <f t="shared" ca="1" si="1188"/>
        <v/>
      </c>
      <c r="QM211" s="91" t="str">
        <f t="shared" ca="1" si="1188"/>
        <v/>
      </c>
      <c r="QN211" s="91" t="str">
        <f t="shared" ca="1" si="1188"/>
        <v/>
      </c>
      <c r="QO211" s="91" t="str">
        <f t="shared" ca="1" si="1188"/>
        <v/>
      </c>
      <c r="QP211" s="91" t="str">
        <f t="shared" ca="1" si="1188"/>
        <v/>
      </c>
      <c r="QQ211" s="91" t="str">
        <f t="shared" ca="1" si="1188"/>
        <v/>
      </c>
      <c r="QS211" s="20" t="str">
        <f t="shared" ca="1" si="1154"/>
        <v/>
      </c>
      <c r="QT211" s="21" t="str">
        <f t="shared" ca="1" si="1155"/>
        <v/>
      </c>
      <c r="QU211" s="6" t="str">
        <f t="shared" ca="1" si="1156"/>
        <v/>
      </c>
      <c r="QV211" s="6" t="str">
        <f t="shared" ca="1" si="1157"/>
        <v/>
      </c>
      <c r="QW211" s="22" t="e">
        <f t="shared" ca="1" si="1158"/>
        <v>#VALUE!</v>
      </c>
      <c r="QX211" s="22" t="e">
        <f t="shared" ca="1" si="1159"/>
        <v>#VALUE!</v>
      </c>
      <c r="QY211" s="22" t="str">
        <f ca="1">IFERROR(IF(INDIRECT(ADDRESS(ROW()-1,COLUMN()-2))="摘要",MATCH(QX211,日々処理!QT:QT,0),MATCH(QX211,INDIRECT(ADDRESS(INDIRECT(ADDRESS(ROW()-1,COLUMN()))+1,2,,,"日々処理")):INDIRECT(ADDRESS(INDIRECT(ADDRESS(ROW()-1,COLUMN()))+1000,2,,,"日々処理")),0)+INDIRECT(ADDRESS(ROW()-1,COLUMN()))),"")</f>
        <v/>
      </c>
      <c r="QZ211" s="91" t="str">
        <f t="shared" ca="1" si="1014"/>
        <v/>
      </c>
      <c r="RA211" s="91" t="str">
        <f t="shared" ca="1" si="1189"/>
        <v/>
      </c>
      <c r="RB211" s="91" t="str">
        <f t="shared" ca="1" si="1189"/>
        <v/>
      </c>
      <c r="RC211" s="91" t="str">
        <f t="shared" ca="1" si="1189"/>
        <v/>
      </c>
      <c r="RD211" s="91" t="str">
        <f t="shared" ca="1" si="1189"/>
        <v/>
      </c>
      <c r="RE211" s="91" t="str">
        <f t="shared" ca="1" si="1189"/>
        <v/>
      </c>
      <c r="RF211" s="91" t="str">
        <f t="shared" ca="1" si="1189"/>
        <v/>
      </c>
      <c r="RG211" s="91" t="str">
        <f t="shared" ca="1" si="1189"/>
        <v/>
      </c>
      <c r="RH211" s="91" t="str">
        <f t="shared" ca="1" si="1189"/>
        <v/>
      </c>
      <c r="RI211" s="91" t="str">
        <f t="shared" ca="1" si="1189"/>
        <v/>
      </c>
      <c r="RJ211" s="91" t="str">
        <f t="shared" ca="1" si="1189"/>
        <v/>
      </c>
      <c r="RK211" s="91" t="str">
        <f t="shared" ca="1" si="1189"/>
        <v/>
      </c>
      <c r="RM211" s="20" t="str">
        <f t="shared" ca="1" si="1160"/>
        <v/>
      </c>
      <c r="RN211" s="21" t="str">
        <f t="shared" ca="1" si="1161"/>
        <v/>
      </c>
      <c r="RO211" s="6" t="str">
        <f t="shared" ca="1" si="1162"/>
        <v/>
      </c>
      <c r="RP211" s="6" t="str">
        <f t="shared" ca="1" si="1163"/>
        <v/>
      </c>
      <c r="RQ211" s="22" t="e">
        <f t="shared" ca="1" si="1164"/>
        <v>#VALUE!</v>
      </c>
      <c r="RR211" s="22" t="e">
        <f t="shared" ca="1" si="1165"/>
        <v>#VALUE!</v>
      </c>
      <c r="RS211" s="22" t="str">
        <f ca="1">IFERROR(IF(INDIRECT(ADDRESS(ROW()-1,COLUMN()-2))="摘要",MATCH(RR211,日々処理!RN:RN,0),MATCH(RR211,INDIRECT(ADDRESS(INDIRECT(ADDRESS(ROW()-1,COLUMN()))+1,2,,,"日々処理")):INDIRECT(ADDRESS(INDIRECT(ADDRESS(ROW()-1,COLUMN()))+1000,2,,,"日々処理")),0)+INDIRECT(ADDRESS(ROW()-1,COLUMN()))),"")</f>
        <v/>
      </c>
      <c r="RT211" s="91" t="str">
        <f t="shared" ca="1" si="1015"/>
        <v/>
      </c>
      <c r="RU211" s="91" t="str">
        <f t="shared" ca="1" si="1190"/>
        <v/>
      </c>
      <c r="RV211" s="91" t="str">
        <f t="shared" ca="1" si="1190"/>
        <v/>
      </c>
      <c r="RW211" s="91" t="str">
        <f t="shared" ca="1" si="1190"/>
        <v/>
      </c>
      <c r="RX211" s="91" t="str">
        <f t="shared" ca="1" si="1190"/>
        <v/>
      </c>
      <c r="RY211" s="91" t="str">
        <f t="shared" ca="1" si="1190"/>
        <v/>
      </c>
      <c r="RZ211" s="91" t="str">
        <f t="shared" ca="1" si="1190"/>
        <v/>
      </c>
      <c r="SA211" s="91" t="str">
        <f t="shared" ca="1" si="1190"/>
        <v/>
      </c>
      <c r="SB211" s="91" t="str">
        <f t="shared" ca="1" si="1190"/>
        <v/>
      </c>
      <c r="SC211" s="91" t="str">
        <f t="shared" ca="1" si="1190"/>
        <v/>
      </c>
      <c r="SD211" s="91" t="str">
        <f t="shared" ca="1" si="1190"/>
        <v/>
      </c>
      <c r="SE211" s="91" t="str">
        <f t="shared" ca="1" si="1190"/>
        <v/>
      </c>
    </row>
    <row r="212" spans="1:499" ht="12" customHeight="1">
      <c r="A212" s="20" t="str">
        <f t="shared" ca="1" si="1016"/>
        <v/>
      </c>
      <c r="B212" s="21" t="str">
        <f t="shared" ca="1" si="1017"/>
        <v/>
      </c>
      <c r="C212" s="6" t="str">
        <f t="shared" ca="1" si="1018"/>
        <v/>
      </c>
      <c r="D212" s="6" t="str">
        <f t="shared" ca="1" si="1019"/>
        <v/>
      </c>
      <c r="E212" s="22" t="e">
        <f t="shared" ca="1" si="1020"/>
        <v>#VALUE!</v>
      </c>
      <c r="F212" s="22" t="e">
        <f t="shared" ca="1" si="1021"/>
        <v>#VALUE!</v>
      </c>
      <c r="G212" s="22" t="str">
        <f ca="1">IFERROR(IF(INDIRECT(ADDRESS(ROW()-1,COLUMN()-2))="摘要",MATCH(F212,日々処理!B:B,0),MATCH(F212,INDIRECT(ADDRESS(INDIRECT(ADDRESS(ROW()-1,COLUMN()))+1,2,,,"日々処理")):INDIRECT(ADDRESS(INDIRECT(ADDRESS(ROW()-1,COLUMN()))+1000,2,,,"日々処理")),0)+INDIRECT(ADDRESS(ROW()-1,COLUMN()))),"")</f>
        <v/>
      </c>
      <c r="H212" s="91" t="str">
        <f t="shared" ca="1" si="991"/>
        <v/>
      </c>
      <c r="I212" s="91" t="str">
        <f t="shared" ca="1" si="1166"/>
        <v/>
      </c>
      <c r="J212" s="91" t="str">
        <f t="shared" ca="1" si="1166"/>
        <v/>
      </c>
      <c r="K212" s="91" t="str">
        <f t="shared" ca="1" si="1166"/>
        <v/>
      </c>
      <c r="L212" s="91" t="str">
        <f t="shared" ca="1" si="1166"/>
        <v/>
      </c>
      <c r="M212" s="91" t="str">
        <f t="shared" ca="1" si="1166"/>
        <v/>
      </c>
      <c r="N212" s="91" t="str">
        <f t="shared" ca="1" si="1166"/>
        <v/>
      </c>
      <c r="O212" s="91" t="str">
        <f t="shared" ca="1" si="1166"/>
        <v/>
      </c>
      <c r="P212" s="91" t="str">
        <f t="shared" ca="1" si="1166"/>
        <v/>
      </c>
      <c r="Q212" s="91" t="str">
        <f t="shared" ca="1" si="1166"/>
        <v/>
      </c>
      <c r="R212" s="91" t="str">
        <f t="shared" ca="1" si="1166"/>
        <v/>
      </c>
      <c r="S212" s="91" t="str">
        <f t="shared" ca="1" si="1166"/>
        <v/>
      </c>
      <c r="T212" s="89"/>
      <c r="U212" s="20" t="str">
        <f t="shared" ca="1" si="1022"/>
        <v/>
      </c>
      <c r="V212" s="21" t="str">
        <f t="shared" ca="1" si="1023"/>
        <v/>
      </c>
      <c r="W212" s="6" t="str">
        <f t="shared" ca="1" si="1024"/>
        <v/>
      </c>
      <c r="X212" s="6" t="str">
        <f t="shared" ca="1" si="1025"/>
        <v/>
      </c>
      <c r="Y212" s="22" t="e">
        <f t="shared" ca="1" si="1026"/>
        <v>#VALUE!</v>
      </c>
      <c r="Z212" s="22" t="e">
        <f t="shared" ca="1" si="1027"/>
        <v>#VALUE!</v>
      </c>
      <c r="AA212" s="22" t="str">
        <f ca="1">IFERROR(IF(INDIRECT(ADDRESS(ROW()-1,COLUMN()-2))="摘要",MATCH(Z212,日々処理!V:V,0),MATCH(Z212,INDIRECT(ADDRESS(INDIRECT(ADDRESS(ROW()-1,COLUMN()))+1,2,,,"日々処理")):INDIRECT(ADDRESS(INDIRECT(ADDRESS(ROW()-1,COLUMN()))+1000,2,,,"日々処理")),0)+INDIRECT(ADDRESS(ROW()-1,COLUMN()))),"")</f>
        <v/>
      </c>
      <c r="AB212" s="91" t="str">
        <f t="shared" ca="1" si="992"/>
        <v/>
      </c>
      <c r="AC212" s="91" t="str">
        <f t="shared" ca="1" si="1167"/>
        <v/>
      </c>
      <c r="AD212" s="91" t="str">
        <f t="shared" ca="1" si="1167"/>
        <v/>
      </c>
      <c r="AE212" s="91" t="str">
        <f t="shared" ca="1" si="1167"/>
        <v/>
      </c>
      <c r="AF212" s="91" t="str">
        <f t="shared" ca="1" si="1167"/>
        <v/>
      </c>
      <c r="AG212" s="91" t="str">
        <f t="shared" ca="1" si="1167"/>
        <v/>
      </c>
      <c r="AH212" s="91" t="str">
        <f t="shared" ca="1" si="1167"/>
        <v/>
      </c>
      <c r="AI212" s="91" t="str">
        <f t="shared" ca="1" si="1167"/>
        <v/>
      </c>
      <c r="AJ212" s="91" t="str">
        <f t="shared" ca="1" si="1167"/>
        <v/>
      </c>
      <c r="AK212" s="91" t="str">
        <f t="shared" ca="1" si="1167"/>
        <v/>
      </c>
      <c r="AL212" s="91" t="str">
        <f t="shared" ca="1" si="1167"/>
        <v/>
      </c>
      <c r="AM212" s="91" t="str">
        <f t="shared" ca="1" si="1167"/>
        <v/>
      </c>
      <c r="AO212" s="20" t="str">
        <f t="shared" ca="1" si="1028"/>
        <v/>
      </c>
      <c r="AP212" s="21" t="str">
        <f t="shared" ca="1" si="1029"/>
        <v/>
      </c>
      <c r="AQ212" s="6" t="str">
        <f t="shared" ca="1" si="1030"/>
        <v/>
      </c>
      <c r="AR212" s="6" t="str">
        <f t="shared" ca="1" si="1031"/>
        <v/>
      </c>
      <c r="AS212" s="22" t="e">
        <f t="shared" ca="1" si="1032"/>
        <v>#VALUE!</v>
      </c>
      <c r="AT212" s="22" t="e">
        <f t="shared" ca="1" si="1033"/>
        <v>#VALUE!</v>
      </c>
      <c r="AU212" s="22" t="str">
        <f ca="1">IFERROR(IF(INDIRECT(ADDRESS(ROW()-1,COLUMN()-2))="摘要",MATCH(AT212,日々処理!AP:AP,0),MATCH(AT212,INDIRECT(ADDRESS(INDIRECT(ADDRESS(ROW()-1,COLUMN()))+1,2,,,"日々処理")):INDIRECT(ADDRESS(INDIRECT(ADDRESS(ROW()-1,COLUMN()))+1000,2,,,"日々処理")),0)+INDIRECT(ADDRESS(ROW()-1,COLUMN()))),"")</f>
        <v/>
      </c>
      <c r="AV212" s="91" t="str">
        <f t="shared" ca="1" si="993"/>
        <v/>
      </c>
      <c r="AW212" s="91" t="str">
        <f t="shared" ca="1" si="1168"/>
        <v/>
      </c>
      <c r="AX212" s="91" t="str">
        <f t="shared" ca="1" si="1168"/>
        <v/>
      </c>
      <c r="AY212" s="91" t="str">
        <f t="shared" ca="1" si="1168"/>
        <v/>
      </c>
      <c r="AZ212" s="91" t="str">
        <f t="shared" ca="1" si="1168"/>
        <v/>
      </c>
      <c r="BA212" s="91" t="str">
        <f t="shared" ca="1" si="1168"/>
        <v/>
      </c>
      <c r="BB212" s="91" t="str">
        <f t="shared" ca="1" si="1168"/>
        <v/>
      </c>
      <c r="BC212" s="91" t="str">
        <f t="shared" ca="1" si="1168"/>
        <v/>
      </c>
      <c r="BD212" s="91" t="str">
        <f t="shared" ca="1" si="1168"/>
        <v/>
      </c>
      <c r="BE212" s="91" t="str">
        <f t="shared" ca="1" si="1168"/>
        <v/>
      </c>
      <c r="BF212" s="91" t="str">
        <f t="shared" ca="1" si="1168"/>
        <v/>
      </c>
      <c r="BG212" s="91" t="str">
        <f t="shared" ca="1" si="1168"/>
        <v/>
      </c>
      <c r="BI212" s="20" t="str">
        <f t="shared" ca="1" si="1034"/>
        <v/>
      </c>
      <c r="BJ212" s="21" t="str">
        <f t="shared" ca="1" si="1035"/>
        <v/>
      </c>
      <c r="BK212" s="6" t="str">
        <f t="shared" ca="1" si="1036"/>
        <v/>
      </c>
      <c r="BL212" s="6" t="str">
        <f t="shared" ca="1" si="1037"/>
        <v/>
      </c>
      <c r="BM212" s="22" t="e">
        <f t="shared" ca="1" si="1038"/>
        <v>#VALUE!</v>
      </c>
      <c r="BN212" s="22" t="e">
        <f t="shared" ca="1" si="1039"/>
        <v>#VALUE!</v>
      </c>
      <c r="BO212" s="22" t="str">
        <f ca="1">IFERROR(IF(INDIRECT(ADDRESS(ROW()-1,COLUMN()-2))="摘要",MATCH(BN212,日々処理!BJ:BJ,0),MATCH(BN212,INDIRECT(ADDRESS(INDIRECT(ADDRESS(ROW()-1,COLUMN()))+1,2,,,"日々処理")):INDIRECT(ADDRESS(INDIRECT(ADDRESS(ROW()-1,COLUMN()))+1000,2,,,"日々処理")),0)+INDIRECT(ADDRESS(ROW()-1,COLUMN()))),"")</f>
        <v/>
      </c>
      <c r="BP212" s="91" t="str">
        <f t="shared" ca="1" si="994"/>
        <v/>
      </c>
      <c r="BQ212" s="91" t="str">
        <f t="shared" ca="1" si="1169"/>
        <v/>
      </c>
      <c r="BR212" s="91" t="str">
        <f t="shared" ca="1" si="1169"/>
        <v/>
      </c>
      <c r="BS212" s="91" t="str">
        <f t="shared" ca="1" si="1169"/>
        <v/>
      </c>
      <c r="BT212" s="91" t="str">
        <f t="shared" ca="1" si="1169"/>
        <v/>
      </c>
      <c r="BU212" s="91" t="str">
        <f t="shared" ca="1" si="1169"/>
        <v/>
      </c>
      <c r="BV212" s="91" t="str">
        <f t="shared" ca="1" si="1169"/>
        <v/>
      </c>
      <c r="BW212" s="91" t="str">
        <f t="shared" ca="1" si="1169"/>
        <v/>
      </c>
      <c r="BX212" s="91" t="str">
        <f t="shared" ca="1" si="1169"/>
        <v/>
      </c>
      <c r="BY212" s="91" t="str">
        <f t="shared" ca="1" si="1169"/>
        <v/>
      </c>
      <c r="BZ212" s="91" t="str">
        <f t="shared" ca="1" si="1169"/>
        <v/>
      </c>
      <c r="CA212" s="91" t="str">
        <f t="shared" ca="1" si="1169"/>
        <v/>
      </c>
      <c r="CC212" s="20" t="str">
        <f t="shared" ca="1" si="1040"/>
        <v/>
      </c>
      <c r="CD212" s="21" t="str">
        <f t="shared" ca="1" si="1041"/>
        <v/>
      </c>
      <c r="CE212" s="6" t="str">
        <f t="shared" ca="1" si="1042"/>
        <v/>
      </c>
      <c r="CF212" s="6" t="str">
        <f t="shared" ca="1" si="1043"/>
        <v/>
      </c>
      <c r="CG212" s="22" t="e">
        <f t="shared" ca="1" si="1044"/>
        <v>#VALUE!</v>
      </c>
      <c r="CH212" s="22" t="e">
        <f t="shared" ca="1" si="1045"/>
        <v>#VALUE!</v>
      </c>
      <c r="CI212" s="22" t="str">
        <f ca="1">IFERROR(IF(INDIRECT(ADDRESS(ROW()-1,COLUMN()-2))="摘要",MATCH(CH212,日々処理!CD:CD,0),MATCH(CH212,INDIRECT(ADDRESS(INDIRECT(ADDRESS(ROW()-1,COLUMN()))+1,2,,,"日々処理")):INDIRECT(ADDRESS(INDIRECT(ADDRESS(ROW()-1,COLUMN()))+1000,2,,,"日々処理")),0)+INDIRECT(ADDRESS(ROW()-1,COLUMN()))),"")</f>
        <v/>
      </c>
      <c r="CJ212" s="91" t="str">
        <f t="shared" ca="1" si="995"/>
        <v/>
      </c>
      <c r="CK212" s="91" t="str">
        <f t="shared" ca="1" si="1170"/>
        <v/>
      </c>
      <c r="CL212" s="91" t="str">
        <f t="shared" ca="1" si="1170"/>
        <v/>
      </c>
      <c r="CM212" s="91" t="str">
        <f t="shared" ca="1" si="1170"/>
        <v/>
      </c>
      <c r="CN212" s="91" t="str">
        <f t="shared" ca="1" si="1170"/>
        <v/>
      </c>
      <c r="CO212" s="91" t="str">
        <f t="shared" ca="1" si="1170"/>
        <v/>
      </c>
      <c r="CP212" s="91" t="str">
        <f t="shared" ca="1" si="1170"/>
        <v/>
      </c>
      <c r="CQ212" s="91" t="str">
        <f t="shared" ca="1" si="1170"/>
        <v/>
      </c>
      <c r="CR212" s="91" t="str">
        <f t="shared" ca="1" si="1170"/>
        <v/>
      </c>
      <c r="CS212" s="91" t="str">
        <f t="shared" ca="1" si="1170"/>
        <v/>
      </c>
      <c r="CT212" s="91" t="str">
        <f t="shared" ca="1" si="1170"/>
        <v/>
      </c>
      <c r="CU212" s="91" t="str">
        <f t="shared" ca="1" si="1170"/>
        <v/>
      </c>
      <c r="CW212" s="20" t="str">
        <f t="shared" ca="1" si="1046"/>
        <v/>
      </c>
      <c r="CX212" s="21" t="str">
        <f t="shared" ca="1" si="1047"/>
        <v/>
      </c>
      <c r="CY212" s="6" t="str">
        <f t="shared" ca="1" si="1048"/>
        <v/>
      </c>
      <c r="CZ212" s="6" t="str">
        <f t="shared" ca="1" si="1049"/>
        <v/>
      </c>
      <c r="DA212" s="22" t="e">
        <f t="shared" ca="1" si="1050"/>
        <v>#VALUE!</v>
      </c>
      <c r="DB212" s="22" t="e">
        <f t="shared" ca="1" si="1051"/>
        <v>#VALUE!</v>
      </c>
      <c r="DC212" s="22" t="str">
        <f ca="1">IFERROR(IF(INDIRECT(ADDRESS(ROW()-1,COLUMN()-2))="摘要",MATCH(DB212,日々処理!CX:CX,0),MATCH(DB212,INDIRECT(ADDRESS(INDIRECT(ADDRESS(ROW()-1,COLUMN()))+1,2,,,"日々処理")):INDIRECT(ADDRESS(INDIRECT(ADDRESS(ROW()-1,COLUMN()))+1000,2,,,"日々処理")),0)+INDIRECT(ADDRESS(ROW()-1,COLUMN()))),"")</f>
        <v/>
      </c>
      <c r="DD212" s="91" t="str">
        <f t="shared" ca="1" si="996"/>
        <v/>
      </c>
      <c r="DE212" s="91" t="str">
        <f t="shared" ca="1" si="1171"/>
        <v/>
      </c>
      <c r="DF212" s="91" t="str">
        <f t="shared" ca="1" si="1171"/>
        <v/>
      </c>
      <c r="DG212" s="91" t="str">
        <f t="shared" ca="1" si="1171"/>
        <v/>
      </c>
      <c r="DH212" s="91" t="str">
        <f t="shared" ca="1" si="1171"/>
        <v/>
      </c>
      <c r="DI212" s="91" t="str">
        <f t="shared" ca="1" si="1171"/>
        <v/>
      </c>
      <c r="DJ212" s="91" t="str">
        <f t="shared" ca="1" si="1171"/>
        <v/>
      </c>
      <c r="DK212" s="91" t="str">
        <f t="shared" ca="1" si="1171"/>
        <v/>
      </c>
      <c r="DL212" s="91" t="str">
        <f t="shared" ca="1" si="1171"/>
        <v/>
      </c>
      <c r="DM212" s="91" t="str">
        <f t="shared" ca="1" si="1171"/>
        <v/>
      </c>
      <c r="DN212" s="91" t="str">
        <f t="shared" ca="1" si="1171"/>
        <v/>
      </c>
      <c r="DO212" s="91" t="str">
        <f t="shared" ca="1" si="1171"/>
        <v/>
      </c>
      <c r="DQ212" s="20" t="str">
        <f t="shared" ca="1" si="1052"/>
        <v/>
      </c>
      <c r="DR212" s="21" t="str">
        <f t="shared" ca="1" si="1053"/>
        <v/>
      </c>
      <c r="DS212" s="6" t="str">
        <f t="shared" ca="1" si="1054"/>
        <v/>
      </c>
      <c r="DT212" s="6" t="str">
        <f t="shared" ca="1" si="1055"/>
        <v/>
      </c>
      <c r="DU212" s="22" t="e">
        <f t="shared" ca="1" si="1056"/>
        <v>#VALUE!</v>
      </c>
      <c r="DV212" s="22" t="e">
        <f t="shared" ca="1" si="1057"/>
        <v>#VALUE!</v>
      </c>
      <c r="DW212" s="22" t="str">
        <f ca="1">IFERROR(IF(INDIRECT(ADDRESS(ROW()-1,COLUMN()-2))="摘要",MATCH(DV212,日々処理!DR:DR,0),MATCH(DV212,INDIRECT(ADDRESS(INDIRECT(ADDRESS(ROW()-1,COLUMN()))+1,2,,,"日々処理")):INDIRECT(ADDRESS(INDIRECT(ADDRESS(ROW()-1,COLUMN()))+1000,2,,,"日々処理")),0)+INDIRECT(ADDRESS(ROW()-1,COLUMN()))),"")</f>
        <v/>
      </c>
      <c r="DX212" s="91" t="str">
        <f t="shared" ca="1" si="997"/>
        <v/>
      </c>
      <c r="DY212" s="91" t="str">
        <f t="shared" ca="1" si="1172"/>
        <v/>
      </c>
      <c r="DZ212" s="91" t="str">
        <f t="shared" ca="1" si="1172"/>
        <v/>
      </c>
      <c r="EA212" s="91" t="str">
        <f t="shared" ca="1" si="1172"/>
        <v/>
      </c>
      <c r="EB212" s="91" t="str">
        <f t="shared" ca="1" si="1172"/>
        <v/>
      </c>
      <c r="EC212" s="91" t="str">
        <f t="shared" ca="1" si="1172"/>
        <v/>
      </c>
      <c r="ED212" s="91" t="str">
        <f t="shared" ca="1" si="1172"/>
        <v/>
      </c>
      <c r="EE212" s="91" t="str">
        <f t="shared" ca="1" si="1172"/>
        <v/>
      </c>
      <c r="EF212" s="91" t="str">
        <f t="shared" ca="1" si="1172"/>
        <v/>
      </c>
      <c r="EG212" s="91" t="str">
        <f t="shared" ca="1" si="1172"/>
        <v/>
      </c>
      <c r="EH212" s="91" t="str">
        <f t="shared" ca="1" si="1172"/>
        <v/>
      </c>
      <c r="EI212" s="91" t="str">
        <f t="shared" ca="1" si="1172"/>
        <v/>
      </c>
      <c r="EK212" s="20" t="str">
        <f t="shared" ca="1" si="1058"/>
        <v/>
      </c>
      <c r="EL212" s="21" t="str">
        <f t="shared" ca="1" si="1059"/>
        <v/>
      </c>
      <c r="EM212" s="6" t="str">
        <f t="shared" ca="1" si="1060"/>
        <v/>
      </c>
      <c r="EN212" s="6" t="str">
        <f t="shared" ca="1" si="1061"/>
        <v/>
      </c>
      <c r="EO212" s="22" t="e">
        <f t="shared" ca="1" si="1062"/>
        <v>#VALUE!</v>
      </c>
      <c r="EP212" s="22" t="e">
        <f t="shared" ca="1" si="1063"/>
        <v>#VALUE!</v>
      </c>
      <c r="EQ212" s="22" t="str">
        <f ca="1">IFERROR(IF(INDIRECT(ADDRESS(ROW()-1,COLUMN()-2))="摘要",MATCH(EP212,日々処理!EL:EL,0),MATCH(EP212,INDIRECT(ADDRESS(INDIRECT(ADDRESS(ROW()-1,COLUMN()))+1,2,,,"日々処理")):INDIRECT(ADDRESS(INDIRECT(ADDRESS(ROW()-1,COLUMN()))+1000,2,,,"日々処理")),0)+INDIRECT(ADDRESS(ROW()-1,COLUMN()))),"")</f>
        <v/>
      </c>
      <c r="ER212" s="91" t="str">
        <f t="shared" ca="1" si="998"/>
        <v/>
      </c>
      <c r="ES212" s="91" t="str">
        <f t="shared" ca="1" si="1173"/>
        <v/>
      </c>
      <c r="ET212" s="91" t="str">
        <f t="shared" ca="1" si="1173"/>
        <v/>
      </c>
      <c r="EU212" s="91" t="str">
        <f t="shared" ca="1" si="1173"/>
        <v/>
      </c>
      <c r="EV212" s="91" t="str">
        <f t="shared" ca="1" si="1173"/>
        <v/>
      </c>
      <c r="EW212" s="91" t="str">
        <f t="shared" ca="1" si="1173"/>
        <v/>
      </c>
      <c r="EX212" s="91" t="str">
        <f t="shared" ca="1" si="1173"/>
        <v/>
      </c>
      <c r="EY212" s="91" t="str">
        <f t="shared" ca="1" si="1173"/>
        <v/>
      </c>
      <c r="EZ212" s="91" t="str">
        <f t="shared" ca="1" si="1173"/>
        <v/>
      </c>
      <c r="FA212" s="91" t="str">
        <f t="shared" ca="1" si="1173"/>
        <v/>
      </c>
      <c r="FB212" s="91" t="str">
        <f t="shared" ca="1" si="1173"/>
        <v/>
      </c>
      <c r="FC212" s="91" t="str">
        <f t="shared" ca="1" si="1173"/>
        <v/>
      </c>
      <c r="FE212" s="20" t="str">
        <f t="shared" ca="1" si="1064"/>
        <v/>
      </c>
      <c r="FF212" s="21" t="str">
        <f t="shared" ca="1" si="1065"/>
        <v/>
      </c>
      <c r="FG212" s="6" t="str">
        <f t="shared" ca="1" si="1066"/>
        <v/>
      </c>
      <c r="FH212" s="6" t="str">
        <f t="shared" ca="1" si="1067"/>
        <v/>
      </c>
      <c r="FI212" s="22" t="e">
        <f t="shared" ca="1" si="1068"/>
        <v>#VALUE!</v>
      </c>
      <c r="FJ212" s="22" t="e">
        <f t="shared" ca="1" si="1069"/>
        <v>#VALUE!</v>
      </c>
      <c r="FK212" s="22" t="str">
        <f ca="1">IFERROR(IF(INDIRECT(ADDRESS(ROW()-1,COLUMN()-2))="摘要",MATCH(FJ212,日々処理!FF:FF,0),MATCH(FJ212,INDIRECT(ADDRESS(INDIRECT(ADDRESS(ROW()-1,COLUMN()))+1,2,,,"日々処理")):INDIRECT(ADDRESS(INDIRECT(ADDRESS(ROW()-1,COLUMN()))+1000,2,,,"日々処理")),0)+INDIRECT(ADDRESS(ROW()-1,COLUMN()))),"")</f>
        <v/>
      </c>
      <c r="FL212" s="91" t="str">
        <f t="shared" ca="1" si="999"/>
        <v/>
      </c>
      <c r="FM212" s="91" t="str">
        <f t="shared" ca="1" si="1174"/>
        <v/>
      </c>
      <c r="FN212" s="91" t="str">
        <f t="shared" ca="1" si="1174"/>
        <v/>
      </c>
      <c r="FO212" s="91" t="str">
        <f t="shared" ca="1" si="1174"/>
        <v/>
      </c>
      <c r="FP212" s="91" t="str">
        <f t="shared" ca="1" si="1174"/>
        <v/>
      </c>
      <c r="FQ212" s="91" t="str">
        <f t="shared" ca="1" si="1174"/>
        <v/>
      </c>
      <c r="FR212" s="91" t="str">
        <f t="shared" ca="1" si="1174"/>
        <v/>
      </c>
      <c r="FS212" s="91" t="str">
        <f t="shared" ca="1" si="1174"/>
        <v/>
      </c>
      <c r="FT212" s="91" t="str">
        <f t="shared" ca="1" si="1174"/>
        <v/>
      </c>
      <c r="FU212" s="91" t="str">
        <f t="shared" ca="1" si="1174"/>
        <v/>
      </c>
      <c r="FV212" s="91" t="str">
        <f t="shared" ca="1" si="1174"/>
        <v/>
      </c>
      <c r="FW212" s="91" t="str">
        <f t="shared" ca="1" si="1174"/>
        <v/>
      </c>
      <c r="FY212" s="20" t="str">
        <f t="shared" ca="1" si="1070"/>
        <v/>
      </c>
      <c r="FZ212" s="21" t="str">
        <f t="shared" ca="1" si="1071"/>
        <v/>
      </c>
      <c r="GA212" s="6" t="str">
        <f t="shared" ca="1" si="1072"/>
        <v/>
      </c>
      <c r="GB212" s="6" t="str">
        <f t="shared" ca="1" si="1073"/>
        <v/>
      </c>
      <c r="GC212" s="22" t="e">
        <f t="shared" ca="1" si="1074"/>
        <v>#VALUE!</v>
      </c>
      <c r="GD212" s="22" t="e">
        <f t="shared" ca="1" si="1075"/>
        <v>#VALUE!</v>
      </c>
      <c r="GE212" s="22" t="str">
        <f ca="1">IFERROR(IF(INDIRECT(ADDRESS(ROW()-1,COLUMN()-2))="摘要",MATCH(GD212,日々処理!FZ:FZ,0),MATCH(GD212,INDIRECT(ADDRESS(INDIRECT(ADDRESS(ROW()-1,COLUMN()))+1,2,,,"日々処理")):INDIRECT(ADDRESS(INDIRECT(ADDRESS(ROW()-1,COLUMN()))+1000,2,,,"日々処理")),0)+INDIRECT(ADDRESS(ROW()-1,COLUMN()))),"")</f>
        <v/>
      </c>
      <c r="GF212" s="91" t="str">
        <f t="shared" ca="1" si="1000"/>
        <v/>
      </c>
      <c r="GG212" s="91" t="str">
        <f t="shared" ca="1" si="1175"/>
        <v/>
      </c>
      <c r="GH212" s="91" t="str">
        <f t="shared" ca="1" si="1175"/>
        <v/>
      </c>
      <c r="GI212" s="91" t="str">
        <f t="shared" ca="1" si="1175"/>
        <v/>
      </c>
      <c r="GJ212" s="91" t="str">
        <f t="shared" ca="1" si="1175"/>
        <v/>
      </c>
      <c r="GK212" s="91" t="str">
        <f t="shared" ca="1" si="1175"/>
        <v/>
      </c>
      <c r="GL212" s="91" t="str">
        <f t="shared" ca="1" si="1175"/>
        <v/>
      </c>
      <c r="GM212" s="91" t="str">
        <f t="shared" ca="1" si="1175"/>
        <v/>
      </c>
      <c r="GN212" s="91" t="str">
        <f t="shared" ca="1" si="1175"/>
        <v/>
      </c>
      <c r="GO212" s="91" t="str">
        <f t="shared" ca="1" si="1175"/>
        <v/>
      </c>
      <c r="GP212" s="91" t="str">
        <f t="shared" ca="1" si="1175"/>
        <v/>
      </c>
      <c r="GQ212" s="91" t="str">
        <f t="shared" ca="1" si="1175"/>
        <v/>
      </c>
      <c r="GS212" s="20" t="str">
        <f t="shared" ca="1" si="1076"/>
        <v/>
      </c>
      <c r="GT212" s="21" t="str">
        <f t="shared" ca="1" si="1077"/>
        <v/>
      </c>
      <c r="GU212" s="6" t="str">
        <f t="shared" ca="1" si="1078"/>
        <v/>
      </c>
      <c r="GV212" s="6" t="str">
        <f t="shared" ca="1" si="1079"/>
        <v/>
      </c>
      <c r="GW212" s="22" t="e">
        <f t="shared" ca="1" si="1080"/>
        <v>#VALUE!</v>
      </c>
      <c r="GX212" s="22" t="e">
        <f t="shared" ca="1" si="1081"/>
        <v>#VALUE!</v>
      </c>
      <c r="GY212" s="22" t="str">
        <f ca="1">IFERROR(IF(INDIRECT(ADDRESS(ROW()-1,COLUMN()-2))="摘要",MATCH(GX212,日々処理!GT:GT,0),MATCH(GX212,INDIRECT(ADDRESS(INDIRECT(ADDRESS(ROW()-1,COLUMN()))+1,2,,,"日々処理")):INDIRECT(ADDRESS(INDIRECT(ADDRESS(ROW()-1,COLUMN()))+1000,2,,,"日々処理")),0)+INDIRECT(ADDRESS(ROW()-1,COLUMN()))),"")</f>
        <v/>
      </c>
      <c r="GZ212" s="91" t="str">
        <f t="shared" ca="1" si="1001"/>
        <v/>
      </c>
      <c r="HA212" s="91" t="str">
        <f t="shared" ca="1" si="1176"/>
        <v/>
      </c>
      <c r="HB212" s="91" t="str">
        <f t="shared" ca="1" si="1176"/>
        <v/>
      </c>
      <c r="HC212" s="91" t="str">
        <f t="shared" ca="1" si="1176"/>
        <v/>
      </c>
      <c r="HD212" s="91" t="str">
        <f t="shared" ca="1" si="1176"/>
        <v/>
      </c>
      <c r="HE212" s="91" t="str">
        <f t="shared" ca="1" si="1176"/>
        <v/>
      </c>
      <c r="HF212" s="91" t="str">
        <f t="shared" ca="1" si="1176"/>
        <v/>
      </c>
      <c r="HG212" s="91" t="str">
        <f t="shared" ca="1" si="1176"/>
        <v/>
      </c>
      <c r="HH212" s="91" t="str">
        <f t="shared" ca="1" si="1176"/>
        <v/>
      </c>
      <c r="HI212" s="91" t="str">
        <f t="shared" ca="1" si="1176"/>
        <v/>
      </c>
      <c r="HJ212" s="91" t="str">
        <f t="shared" ca="1" si="1176"/>
        <v/>
      </c>
      <c r="HK212" s="91" t="str">
        <f t="shared" ca="1" si="1176"/>
        <v/>
      </c>
      <c r="HM212" s="20" t="str">
        <f t="shared" ca="1" si="1082"/>
        <v/>
      </c>
      <c r="HN212" s="21" t="str">
        <f t="shared" ca="1" si="1083"/>
        <v/>
      </c>
      <c r="HO212" s="6" t="str">
        <f t="shared" ca="1" si="1084"/>
        <v/>
      </c>
      <c r="HP212" s="6" t="str">
        <f t="shared" ca="1" si="1085"/>
        <v/>
      </c>
      <c r="HQ212" s="22" t="e">
        <f t="shared" ca="1" si="1086"/>
        <v>#VALUE!</v>
      </c>
      <c r="HR212" s="22" t="e">
        <f t="shared" ca="1" si="1087"/>
        <v>#VALUE!</v>
      </c>
      <c r="HS212" s="22" t="str">
        <f ca="1">IFERROR(IF(INDIRECT(ADDRESS(ROW()-1,COLUMN()-2))="摘要",MATCH(HR212,日々処理!HN:HN,0),MATCH(HR212,INDIRECT(ADDRESS(INDIRECT(ADDRESS(ROW()-1,COLUMN()))+1,2,,,"日々処理")):INDIRECT(ADDRESS(INDIRECT(ADDRESS(ROW()-1,COLUMN()))+1000,2,,,"日々処理")),0)+INDIRECT(ADDRESS(ROW()-1,COLUMN()))),"")</f>
        <v/>
      </c>
      <c r="HT212" s="91" t="str">
        <f t="shared" ca="1" si="1002"/>
        <v/>
      </c>
      <c r="HU212" s="91" t="str">
        <f t="shared" ca="1" si="1177"/>
        <v/>
      </c>
      <c r="HV212" s="91" t="str">
        <f t="shared" ca="1" si="1177"/>
        <v/>
      </c>
      <c r="HW212" s="91" t="str">
        <f t="shared" ca="1" si="1177"/>
        <v/>
      </c>
      <c r="HX212" s="91" t="str">
        <f t="shared" ca="1" si="1177"/>
        <v/>
      </c>
      <c r="HY212" s="91" t="str">
        <f t="shared" ca="1" si="1177"/>
        <v/>
      </c>
      <c r="HZ212" s="91" t="str">
        <f t="shared" ca="1" si="1177"/>
        <v/>
      </c>
      <c r="IA212" s="91" t="str">
        <f t="shared" ca="1" si="1177"/>
        <v/>
      </c>
      <c r="IB212" s="91" t="str">
        <f t="shared" ca="1" si="1177"/>
        <v/>
      </c>
      <c r="IC212" s="91" t="str">
        <f t="shared" ca="1" si="1177"/>
        <v/>
      </c>
      <c r="ID212" s="91" t="str">
        <f t="shared" ca="1" si="1177"/>
        <v/>
      </c>
      <c r="IE212" s="91" t="str">
        <f t="shared" ca="1" si="1177"/>
        <v/>
      </c>
      <c r="IG212" s="20" t="str">
        <f t="shared" ca="1" si="1088"/>
        <v/>
      </c>
      <c r="IH212" s="21" t="str">
        <f t="shared" ca="1" si="1089"/>
        <v/>
      </c>
      <c r="II212" s="6" t="str">
        <f t="shared" ca="1" si="1090"/>
        <v/>
      </c>
      <c r="IJ212" s="6" t="str">
        <f t="shared" ca="1" si="1091"/>
        <v/>
      </c>
      <c r="IK212" s="22" t="e">
        <f t="shared" ca="1" si="1092"/>
        <v>#VALUE!</v>
      </c>
      <c r="IL212" s="22" t="e">
        <f t="shared" ca="1" si="1093"/>
        <v>#VALUE!</v>
      </c>
      <c r="IM212" s="22" t="str">
        <f ca="1">IFERROR(IF(INDIRECT(ADDRESS(ROW()-1,COLUMN()-2))="摘要",MATCH(IL212,日々処理!IH:IH,0),MATCH(IL212,INDIRECT(ADDRESS(INDIRECT(ADDRESS(ROW()-1,COLUMN()))+1,2,,,"日々処理")):INDIRECT(ADDRESS(INDIRECT(ADDRESS(ROW()-1,COLUMN()))+1000,2,,,"日々処理")),0)+INDIRECT(ADDRESS(ROW()-1,COLUMN()))),"")</f>
        <v/>
      </c>
      <c r="IN212" s="91" t="str">
        <f t="shared" ca="1" si="1003"/>
        <v/>
      </c>
      <c r="IO212" s="91" t="str">
        <f t="shared" ca="1" si="1178"/>
        <v/>
      </c>
      <c r="IP212" s="91" t="str">
        <f t="shared" ca="1" si="1178"/>
        <v/>
      </c>
      <c r="IQ212" s="91" t="str">
        <f t="shared" ca="1" si="1178"/>
        <v/>
      </c>
      <c r="IR212" s="91" t="str">
        <f t="shared" ca="1" si="1178"/>
        <v/>
      </c>
      <c r="IS212" s="91" t="str">
        <f t="shared" ca="1" si="1178"/>
        <v/>
      </c>
      <c r="IT212" s="91" t="str">
        <f t="shared" ca="1" si="1178"/>
        <v/>
      </c>
      <c r="IU212" s="91" t="str">
        <f t="shared" ca="1" si="1178"/>
        <v/>
      </c>
      <c r="IV212" s="91" t="str">
        <f t="shared" ca="1" si="1178"/>
        <v/>
      </c>
      <c r="IW212" s="91" t="str">
        <f t="shared" ca="1" si="1178"/>
        <v/>
      </c>
      <c r="IX212" s="91" t="str">
        <f t="shared" ca="1" si="1178"/>
        <v/>
      </c>
      <c r="IY212" s="91" t="str">
        <f t="shared" ca="1" si="1178"/>
        <v/>
      </c>
      <c r="JA212" s="20" t="str">
        <f t="shared" ca="1" si="1094"/>
        <v/>
      </c>
      <c r="JB212" s="21" t="str">
        <f t="shared" ca="1" si="1095"/>
        <v/>
      </c>
      <c r="JC212" s="6" t="str">
        <f t="shared" ca="1" si="1096"/>
        <v/>
      </c>
      <c r="JD212" s="6" t="str">
        <f t="shared" ca="1" si="1097"/>
        <v/>
      </c>
      <c r="JE212" s="22" t="e">
        <f t="shared" ca="1" si="1098"/>
        <v>#VALUE!</v>
      </c>
      <c r="JF212" s="22" t="e">
        <f t="shared" ca="1" si="1099"/>
        <v>#VALUE!</v>
      </c>
      <c r="JG212" s="22" t="str">
        <f ca="1">IFERROR(IF(INDIRECT(ADDRESS(ROW()-1,COLUMN()-2))="摘要",MATCH(JF212,日々処理!JB:JB,0),MATCH(JF212,INDIRECT(ADDRESS(INDIRECT(ADDRESS(ROW()-1,COLUMN()))+1,2,,,"日々処理")):INDIRECT(ADDRESS(INDIRECT(ADDRESS(ROW()-1,COLUMN()))+1000,2,,,"日々処理")),0)+INDIRECT(ADDRESS(ROW()-1,COLUMN()))),"")</f>
        <v/>
      </c>
      <c r="JH212" s="91" t="str">
        <f t="shared" ca="1" si="1004"/>
        <v/>
      </c>
      <c r="JI212" s="91" t="str">
        <f t="shared" ca="1" si="1179"/>
        <v/>
      </c>
      <c r="JJ212" s="91" t="str">
        <f t="shared" ca="1" si="1179"/>
        <v/>
      </c>
      <c r="JK212" s="91" t="str">
        <f t="shared" ca="1" si="1179"/>
        <v/>
      </c>
      <c r="JL212" s="91" t="str">
        <f t="shared" ca="1" si="1179"/>
        <v/>
      </c>
      <c r="JM212" s="91" t="str">
        <f t="shared" ca="1" si="1179"/>
        <v/>
      </c>
      <c r="JN212" s="91" t="str">
        <f t="shared" ca="1" si="1179"/>
        <v/>
      </c>
      <c r="JO212" s="91" t="str">
        <f t="shared" ca="1" si="1179"/>
        <v/>
      </c>
      <c r="JP212" s="91" t="str">
        <f t="shared" ca="1" si="1179"/>
        <v/>
      </c>
      <c r="JQ212" s="91" t="str">
        <f t="shared" ca="1" si="1179"/>
        <v/>
      </c>
      <c r="JR212" s="91" t="str">
        <f t="shared" ca="1" si="1179"/>
        <v/>
      </c>
      <c r="JS212" s="91" t="str">
        <f t="shared" ca="1" si="1179"/>
        <v/>
      </c>
      <c r="JU212" s="20" t="str">
        <f t="shared" ca="1" si="1100"/>
        <v/>
      </c>
      <c r="JV212" s="21" t="str">
        <f t="shared" ca="1" si="1101"/>
        <v/>
      </c>
      <c r="JW212" s="6" t="str">
        <f t="shared" ca="1" si="1102"/>
        <v/>
      </c>
      <c r="JX212" s="6" t="str">
        <f t="shared" ca="1" si="1103"/>
        <v/>
      </c>
      <c r="JY212" s="22" t="e">
        <f t="shared" ca="1" si="1104"/>
        <v>#VALUE!</v>
      </c>
      <c r="JZ212" s="22" t="e">
        <f t="shared" ca="1" si="1105"/>
        <v>#VALUE!</v>
      </c>
      <c r="KA212" s="22" t="str">
        <f ca="1">IFERROR(IF(INDIRECT(ADDRESS(ROW()-1,COLUMN()-2))="摘要",MATCH(JZ212,日々処理!JV:JV,0),MATCH(JZ212,INDIRECT(ADDRESS(INDIRECT(ADDRESS(ROW()-1,COLUMN()))+1,2,,,"日々処理")):INDIRECT(ADDRESS(INDIRECT(ADDRESS(ROW()-1,COLUMN()))+1000,2,,,"日々処理")),0)+INDIRECT(ADDRESS(ROW()-1,COLUMN()))),"")</f>
        <v/>
      </c>
      <c r="KB212" s="91" t="str">
        <f t="shared" ca="1" si="1005"/>
        <v/>
      </c>
      <c r="KC212" s="91" t="str">
        <f t="shared" ca="1" si="1180"/>
        <v/>
      </c>
      <c r="KD212" s="91" t="str">
        <f t="shared" ca="1" si="1180"/>
        <v/>
      </c>
      <c r="KE212" s="91" t="str">
        <f t="shared" ca="1" si="1180"/>
        <v/>
      </c>
      <c r="KF212" s="91" t="str">
        <f t="shared" ca="1" si="1180"/>
        <v/>
      </c>
      <c r="KG212" s="91" t="str">
        <f t="shared" ca="1" si="1180"/>
        <v/>
      </c>
      <c r="KH212" s="91" t="str">
        <f t="shared" ca="1" si="1180"/>
        <v/>
      </c>
      <c r="KI212" s="91" t="str">
        <f t="shared" ca="1" si="1180"/>
        <v/>
      </c>
      <c r="KJ212" s="91" t="str">
        <f t="shared" ca="1" si="1180"/>
        <v/>
      </c>
      <c r="KK212" s="91" t="str">
        <f t="shared" ca="1" si="1180"/>
        <v/>
      </c>
      <c r="KL212" s="91" t="str">
        <f t="shared" ca="1" si="1180"/>
        <v/>
      </c>
      <c r="KM212" s="91" t="str">
        <f t="shared" ca="1" si="1180"/>
        <v/>
      </c>
      <c r="KO212" s="20" t="str">
        <f t="shared" ca="1" si="1106"/>
        <v/>
      </c>
      <c r="KP212" s="21" t="str">
        <f t="shared" ca="1" si="1107"/>
        <v/>
      </c>
      <c r="KQ212" s="6" t="str">
        <f t="shared" ca="1" si="1108"/>
        <v/>
      </c>
      <c r="KR212" s="6" t="str">
        <f t="shared" ca="1" si="1109"/>
        <v/>
      </c>
      <c r="KS212" s="22" t="e">
        <f t="shared" ca="1" si="1110"/>
        <v>#VALUE!</v>
      </c>
      <c r="KT212" s="22" t="e">
        <f t="shared" ca="1" si="1111"/>
        <v>#VALUE!</v>
      </c>
      <c r="KU212" s="22" t="str">
        <f ca="1">IFERROR(IF(INDIRECT(ADDRESS(ROW()-1,COLUMN()-2))="摘要",MATCH(KT212,日々処理!KP:KP,0),MATCH(KT212,INDIRECT(ADDRESS(INDIRECT(ADDRESS(ROW()-1,COLUMN()))+1,2,,,"日々処理")):INDIRECT(ADDRESS(INDIRECT(ADDRESS(ROW()-1,COLUMN()))+1000,2,,,"日々処理")),0)+INDIRECT(ADDRESS(ROW()-1,COLUMN()))),"")</f>
        <v/>
      </c>
      <c r="KV212" s="91" t="str">
        <f t="shared" ca="1" si="1006"/>
        <v/>
      </c>
      <c r="KW212" s="91" t="str">
        <f t="shared" ca="1" si="1181"/>
        <v/>
      </c>
      <c r="KX212" s="91" t="str">
        <f t="shared" ca="1" si="1181"/>
        <v/>
      </c>
      <c r="KY212" s="91" t="str">
        <f t="shared" ca="1" si="1181"/>
        <v/>
      </c>
      <c r="KZ212" s="91" t="str">
        <f t="shared" ca="1" si="1181"/>
        <v/>
      </c>
      <c r="LA212" s="91" t="str">
        <f t="shared" ca="1" si="1181"/>
        <v/>
      </c>
      <c r="LB212" s="91" t="str">
        <f t="shared" ca="1" si="1181"/>
        <v/>
      </c>
      <c r="LC212" s="91" t="str">
        <f t="shared" ca="1" si="1181"/>
        <v/>
      </c>
      <c r="LD212" s="91" t="str">
        <f t="shared" ca="1" si="1181"/>
        <v/>
      </c>
      <c r="LE212" s="91" t="str">
        <f t="shared" ca="1" si="1181"/>
        <v/>
      </c>
      <c r="LF212" s="91" t="str">
        <f t="shared" ca="1" si="1181"/>
        <v/>
      </c>
      <c r="LG212" s="91" t="str">
        <f t="shared" ca="1" si="1181"/>
        <v/>
      </c>
      <c r="LI212" s="20" t="str">
        <f t="shared" ca="1" si="1112"/>
        <v/>
      </c>
      <c r="LJ212" s="21" t="str">
        <f t="shared" ca="1" si="1113"/>
        <v/>
      </c>
      <c r="LK212" s="6" t="str">
        <f t="shared" ca="1" si="1114"/>
        <v/>
      </c>
      <c r="LL212" s="6" t="str">
        <f t="shared" ca="1" si="1115"/>
        <v/>
      </c>
      <c r="LM212" s="22" t="e">
        <f t="shared" ca="1" si="1116"/>
        <v>#VALUE!</v>
      </c>
      <c r="LN212" s="22" t="e">
        <f t="shared" ca="1" si="1117"/>
        <v>#VALUE!</v>
      </c>
      <c r="LO212" s="22" t="str">
        <f ca="1">IFERROR(IF(INDIRECT(ADDRESS(ROW()-1,COLUMN()-2))="摘要",MATCH(LN212,日々処理!LJ:LJ,0),MATCH(LN212,INDIRECT(ADDRESS(INDIRECT(ADDRESS(ROW()-1,COLUMN()))+1,2,,,"日々処理")):INDIRECT(ADDRESS(INDIRECT(ADDRESS(ROW()-1,COLUMN()))+1000,2,,,"日々処理")),0)+INDIRECT(ADDRESS(ROW()-1,COLUMN()))),"")</f>
        <v/>
      </c>
      <c r="LP212" s="91" t="str">
        <f t="shared" ca="1" si="1007"/>
        <v/>
      </c>
      <c r="LQ212" s="91" t="str">
        <f t="shared" ca="1" si="1182"/>
        <v/>
      </c>
      <c r="LR212" s="91" t="str">
        <f t="shared" ca="1" si="1182"/>
        <v/>
      </c>
      <c r="LS212" s="91" t="str">
        <f t="shared" ca="1" si="1182"/>
        <v/>
      </c>
      <c r="LT212" s="91" t="str">
        <f t="shared" ca="1" si="1182"/>
        <v/>
      </c>
      <c r="LU212" s="91" t="str">
        <f t="shared" ca="1" si="1182"/>
        <v/>
      </c>
      <c r="LV212" s="91" t="str">
        <f t="shared" ca="1" si="1182"/>
        <v/>
      </c>
      <c r="LW212" s="91" t="str">
        <f t="shared" ca="1" si="1182"/>
        <v/>
      </c>
      <c r="LX212" s="91" t="str">
        <f t="shared" ca="1" si="1182"/>
        <v/>
      </c>
      <c r="LY212" s="91" t="str">
        <f t="shared" ca="1" si="1182"/>
        <v/>
      </c>
      <c r="LZ212" s="91" t="str">
        <f t="shared" ca="1" si="1182"/>
        <v/>
      </c>
      <c r="MA212" s="91" t="str">
        <f t="shared" ca="1" si="1182"/>
        <v/>
      </c>
      <c r="MC212" s="20" t="str">
        <f t="shared" ca="1" si="1118"/>
        <v/>
      </c>
      <c r="MD212" s="21" t="str">
        <f t="shared" ca="1" si="1119"/>
        <v/>
      </c>
      <c r="ME212" s="6" t="str">
        <f t="shared" ca="1" si="1120"/>
        <v/>
      </c>
      <c r="MF212" s="6" t="str">
        <f t="shared" ca="1" si="1121"/>
        <v/>
      </c>
      <c r="MG212" s="22" t="e">
        <f t="shared" ca="1" si="1122"/>
        <v>#VALUE!</v>
      </c>
      <c r="MH212" s="22" t="e">
        <f t="shared" ca="1" si="1123"/>
        <v>#VALUE!</v>
      </c>
      <c r="MI212" s="22" t="str">
        <f ca="1">IFERROR(IF(INDIRECT(ADDRESS(ROW()-1,COLUMN()-2))="摘要",MATCH(MH212,日々処理!MD:MD,0),MATCH(MH212,INDIRECT(ADDRESS(INDIRECT(ADDRESS(ROW()-1,COLUMN()))+1,2,,,"日々処理")):INDIRECT(ADDRESS(INDIRECT(ADDRESS(ROW()-1,COLUMN()))+1000,2,,,"日々処理")),0)+INDIRECT(ADDRESS(ROW()-1,COLUMN()))),"")</f>
        <v/>
      </c>
      <c r="MJ212" s="91" t="str">
        <f t="shared" ca="1" si="1008"/>
        <v/>
      </c>
      <c r="MK212" s="91" t="str">
        <f t="shared" ca="1" si="1183"/>
        <v/>
      </c>
      <c r="ML212" s="91" t="str">
        <f t="shared" ca="1" si="1183"/>
        <v/>
      </c>
      <c r="MM212" s="91" t="str">
        <f t="shared" ca="1" si="1183"/>
        <v/>
      </c>
      <c r="MN212" s="91" t="str">
        <f t="shared" ca="1" si="1183"/>
        <v/>
      </c>
      <c r="MO212" s="91" t="str">
        <f t="shared" ca="1" si="1183"/>
        <v/>
      </c>
      <c r="MP212" s="91" t="str">
        <f t="shared" ca="1" si="1183"/>
        <v/>
      </c>
      <c r="MQ212" s="91" t="str">
        <f t="shared" ca="1" si="1183"/>
        <v/>
      </c>
      <c r="MR212" s="91" t="str">
        <f t="shared" ca="1" si="1183"/>
        <v/>
      </c>
      <c r="MS212" s="91" t="str">
        <f t="shared" ca="1" si="1183"/>
        <v/>
      </c>
      <c r="MT212" s="91" t="str">
        <f t="shared" ca="1" si="1183"/>
        <v/>
      </c>
      <c r="MU212" s="91" t="str">
        <f t="shared" ca="1" si="1183"/>
        <v/>
      </c>
      <c r="MW212" s="20" t="str">
        <f t="shared" ca="1" si="1124"/>
        <v/>
      </c>
      <c r="MX212" s="21" t="str">
        <f t="shared" ca="1" si="1125"/>
        <v/>
      </c>
      <c r="MY212" s="6" t="str">
        <f t="shared" ca="1" si="1126"/>
        <v/>
      </c>
      <c r="MZ212" s="6" t="str">
        <f t="shared" ca="1" si="1127"/>
        <v/>
      </c>
      <c r="NA212" s="22" t="e">
        <f t="shared" ca="1" si="1128"/>
        <v>#VALUE!</v>
      </c>
      <c r="NB212" s="22" t="e">
        <f t="shared" ca="1" si="1129"/>
        <v>#VALUE!</v>
      </c>
      <c r="NC212" s="22" t="str">
        <f ca="1">IFERROR(IF(INDIRECT(ADDRESS(ROW()-1,COLUMN()-2))="摘要",MATCH(NB212,日々処理!MX:MX,0),MATCH(NB212,INDIRECT(ADDRESS(INDIRECT(ADDRESS(ROW()-1,COLUMN()))+1,2,,,"日々処理")):INDIRECT(ADDRESS(INDIRECT(ADDRESS(ROW()-1,COLUMN()))+1000,2,,,"日々処理")),0)+INDIRECT(ADDRESS(ROW()-1,COLUMN()))),"")</f>
        <v/>
      </c>
      <c r="ND212" s="91" t="str">
        <f t="shared" ca="1" si="1009"/>
        <v/>
      </c>
      <c r="NE212" s="91" t="str">
        <f t="shared" ca="1" si="1184"/>
        <v/>
      </c>
      <c r="NF212" s="91" t="str">
        <f t="shared" ca="1" si="1184"/>
        <v/>
      </c>
      <c r="NG212" s="91" t="str">
        <f t="shared" ca="1" si="1184"/>
        <v/>
      </c>
      <c r="NH212" s="91" t="str">
        <f t="shared" ca="1" si="1184"/>
        <v/>
      </c>
      <c r="NI212" s="91" t="str">
        <f t="shared" ca="1" si="1184"/>
        <v/>
      </c>
      <c r="NJ212" s="91" t="str">
        <f t="shared" ca="1" si="1184"/>
        <v/>
      </c>
      <c r="NK212" s="91" t="str">
        <f t="shared" ca="1" si="1184"/>
        <v/>
      </c>
      <c r="NL212" s="91" t="str">
        <f t="shared" ca="1" si="1184"/>
        <v/>
      </c>
      <c r="NM212" s="91" t="str">
        <f t="shared" ca="1" si="1184"/>
        <v/>
      </c>
      <c r="NN212" s="91" t="str">
        <f t="shared" ca="1" si="1184"/>
        <v/>
      </c>
      <c r="NO212" s="91" t="str">
        <f t="shared" ca="1" si="1184"/>
        <v/>
      </c>
      <c r="NQ212" s="20" t="str">
        <f t="shared" ca="1" si="1130"/>
        <v/>
      </c>
      <c r="NR212" s="21" t="str">
        <f t="shared" ca="1" si="1131"/>
        <v/>
      </c>
      <c r="NS212" s="6" t="str">
        <f t="shared" ca="1" si="1132"/>
        <v/>
      </c>
      <c r="NT212" s="6" t="str">
        <f t="shared" ca="1" si="1133"/>
        <v/>
      </c>
      <c r="NU212" s="22" t="e">
        <f t="shared" ca="1" si="1134"/>
        <v>#VALUE!</v>
      </c>
      <c r="NV212" s="22" t="e">
        <f t="shared" ca="1" si="1135"/>
        <v>#VALUE!</v>
      </c>
      <c r="NW212" s="22" t="str">
        <f ca="1">IFERROR(IF(INDIRECT(ADDRESS(ROW()-1,COLUMN()-2))="摘要",MATCH(NV212,日々処理!NR:NR,0),MATCH(NV212,INDIRECT(ADDRESS(INDIRECT(ADDRESS(ROW()-1,COLUMN()))+1,2,,,"日々処理")):INDIRECT(ADDRESS(INDIRECT(ADDRESS(ROW()-1,COLUMN()))+1000,2,,,"日々処理")),0)+INDIRECT(ADDRESS(ROW()-1,COLUMN()))),"")</f>
        <v/>
      </c>
      <c r="NX212" s="91" t="str">
        <f t="shared" ca="1" si="1010"/>
        <v/>
      </c>
      <c r="NY212" s="91" t="str">
        <f t="shared" ca="1" si="1185"/>
        <v/>
      </c>
      <c r="NZ212" s="91" t="str">
        <f t="shared" ca="1" si="1185"/>
        <v/>
      </c>
      <c r="OA212" s="91" t="str">
        <f t="shared" ca="1" si="1185"/>
        <v/>
      </c>
      <c r="OB212" s="91" t="str">
        <f t="shared" ca="1" si="1185"/>
        <v/>
      </c>
      <c r="OC212" s="91" t="str">
        <f t="shared" ca="1" si="1185"/>
        <v/>
      </c>
      <c r="OD212" s="91" t="str">
        <f t="shared" ca="1" si="1185"/>
        <v/>
      </c>
      <c r="OE212" s="91" t="str">
        <f t="shared" ca="1" si="1185"/>
        <v/>
      </c>
      <c r="OF212" s="91" t="str">
        <f t="shared" ca="1" si="1185"/>
        <v/>
      </c>
      <c r="OG212" s="91" t="str">
        <f t="shared" ca="1" si="1185"/>
        <v/>
      </c>
      <c r="OH212" s="91" t="str">
        <f t="shared" ca="1" si="1185"/>
        <v/>
      </c>
      <c r="OI212" s="91" t="str">
        <f t="shared" ca="1" si="1185"/>
        <v/>
      </c>
      <c r="OK212" s="20" t="str">
        <f t="shared" ca="1" si="1136"/>
        <v/>
      </c>
      <c r="OL212" s="21" t="str">
        <f t="shared" ca="1" si="1137"/>
        <v/>
      </c>
      <c r="OM212" s="6" t="str">
        <f t="shared" ca="1" si="1138"/>
        <v/>
      </c>
      <c r="ON212" s="6" t="str">
        <f t="shared" ca="1" si="1139"/>
        <v/>
      </c>
      <c r="OO212" s="22" t="e">
        <f t="shared" ca="1" si="1140"/>
        <v>#VALUE!</v>
      </c>
      <c r="OP212" s="22" t="e">
        <f t="shared" ca="1" si="1141"/>
        <v>#VALUE!</v>
      </c>
      <c r="OQ212" s="22" t="str">
        <f ca="1">IFERROR(IF(INDIRECT(ADDRESS(ROW()-1,COLUMN()-2))="摘要",MATCH(OP212,日々処理!OL:OL,0),MATCH(OP212,INDIRECT(ADDRESS(INDIRECT(ADDRESS(ROW()-1,COLUMN()))+1,2,,,"日々処理")):INDIRECT(ADDRESS(INDIRECT(ADDRESS(ROW()-1,COLUMN()))+1000,2,,,"日々処理")),0)+INDIRECT(ADDRESS(ROW()-1,COLUMN()))),"")</f>
        <v/>
      </c>
      <c r="OR212" s="91" t="str">
        <f t="shared" ca="1" si="1011"/>
        <v/>
      </c>
      <c r="OS212" s="91" t="str">
        <f t="shared" ca="1" si="1186"/>
        <v/>
      </c>
      <c r="OT212" s="91" t="str">
        <f t="shared" ca="1" si="1186"/>
        <v/>
      </c>
      <c r="OU212" s="91" t="str">
        <f t="shared" ca="1" si="1186"/>
        <v/>
      </c>
      <c r="OV212" s="91" t="str">
        <f t="shared" ca="1" si="1186"/>
        <v/>
      </c>
      <c r="OW212" s="91" t="str">
        <f t="shared" ca="1" si="1186"/>
        <v/>
      </c>
      <c r="OX212" s="91" t="str">
        <f t="shared" ca="1" si="1186"/>
        <v/>
      </c>
      <c r="OY212" s="91" t="str">
        <f t="shared" ca="1" si="1186"/>
        <v/>
      </c>
      <c r="OZ212" s="91" t="str">
        <f t="shared" ca="1" si="1186"/>
        <v/>
      </c>
      <c r="PA212" s="91" t="str">
        <f t="shared" ca="1" si="1186"/>
        <v/>
      </c>
      <c r="PB212" s="91" t="str">
        <f t="shared" ca="1" si="1186"/>
        <v/>
      </c>
      <c r="PC212" s="91" t="str">
        <f t="shared" ca="1" si="1186"/>
        <v/>
      </c>
      <c r="PE212" s="20" t="str">
        <f t="shared" ca="1" si="1142"/>
        <v/>
      </c>
      <c r="PF212" s="21" t="str">
        <f t="shared" ca="1" si="1143"/>
        <v/>
      </c>
      <c r="PG212" s="6" t="str">
        <f t="shared" ca="1" si="1144"/>
        <v/>
      </c>
      <c r="PH212" s="6" t="str">
        <f t="shared" ca="1" si="1145"/>
        <v/>
      </c>
      <c r="PI212" s="22" t="e">
        <f t="shared" ca="1" si="1146"/>
        <v>#VALUE!</v>
      </c>
      <c r="PJ212" s="22" t="e">
        <f t="shared" ca="1" si="1147"/>
        <v>#VALUE!</v>
      </c>
      <c r="PK212" s="22" t="str">
        <f ca="1">IFERROR(IF(INDIRECT(ADDRESS(ROW()-1,COLUMN()-2))="摘要",MATCH(PJ212,日々処理!PF:PF,0),MATCH(PJ212,INDIRECT(ADDRESS(INDIRECT(ADDRESS(ROW()-1,COLUMN()))+1,2,,,"日々処理")):INDIRECT(ADDRESS(INDIRECT(ADDRESS(ROW()-1,COLUMN()))+1000,2,,,"日々処理")),0)+INDIRECT(ADDRESS(ROW()-1,COLUMN()))),"")</f>
        <v/>
      </c>
      <c r="PL212" s="91" t="str">
        <f t="shared" ca="1" si="1012"/>
        <v/>
      </c>
      <c r="PM212" s="91" t="str">
        <f t="shared" ca="1" si="1187"/>
        <v/>
      </c>
      <c r="PN212" s="91" t="str">
        <f t="shared" ca="1" si="1187"/>
        <v/>
      </c>
      <c r="PO212" s="91" t="str">
        <f t="shared" ca="1" si="1187"/>
        <v/>
      </c>
      <c r="PP212" s="91" t="str">
        <f t="shared" ca="1" si="1187"/>
        <v/>
      </c>
      <c r="PQ212" s="91" t="str">
        <f t="shared" ca="1" si="1187"/>
        <v/>
      </c>
      <c r="PR212" s="91" t="str">
        <f t="shared" ca="1" si="1187"/>
        <v/>
      </c>
      <c r="PS212" s="91" t="str">
        <f t="shared" ca="1" si="1187"/>
        <v/>
      </c>
      <c r="PT212" s="91" t="str">
        <f t="shared" ca="1" si="1187"/>
        <v/>
      </c>
      <c r="PU212" s="91" t="str">
        <f t="shared" ca="1" si="1187"/>
        <v/>
      </c>
      <c r="PV212" s="91" t="str">
        <f t="shared" ca="1" si="1187"/>
        <v/>
      </c>
      <c r="PW212" s="91" t="str">
        <f t="shared" ca="1" si="1187"/>
        <v/>
      </c>
      <c r="PY212" s="20" t="str">
        <f t="shared" ca="1" si="1148"/>
        <v/>
      </c>
      <c r="PZ212" s="21" t="str">
        <f t="shared" ca="1" si="1149"/>
        <v/>
      </c>
      <c r="QA212" s="6" t="str">
        <f t="shared" ca="1" si="1150"/>
        <v/>
      </c>
      <c r="QB212" s="6" t="str">
        <f t="shared" ca="1" si="1151"/>
        <v/>
      </c>
      <c r="QC212" s="22" t="e">
        <f t="shared" ca="1" si="1152"/>
        <v>#VALUE!</v>
      </c>
      <c r="QD212" s="22" t="e">
        <f t="shared" ca="1" si="1153"/>
        <v>#VALUE!</v>
      </c>
      <c r="QE212" s="22" t="str">
        <f ca="1">IFERROR(IF(INDIRECT(ADDRESS(ROW()-1,COLUMN()-2))="摘要",MATCH(QD212,日々処理!PZ:PZ,0),MATCH(QD212,INDIRECT(ADDRESS(INDIRECT(ADDRESS(ROW()-1,COLUMN()))+1,2,,,"日々処理")):INDIRECT(ADDRESS(INDIRECT(ADDRESS(ROW()-1,COLUMN()))+1000,2,,,"日々処理")),0)+INDIRECT(ADDRESS(ROW()-1,COLUMN()))),"")</f>
        <v/>
      </c>
      <c r="QF212" s="91" t="str">
        <f t="shared" ca="1" si="1013"/>
        <v/>
      </c>
      <c r="QG212" s="91" t="str">
        <f t="shared" ca="1" si="1188"/>
        <v/>
      </c>
      <c r="QH212" s="91" t="str">
        <f t="shared" ca="1" si="1188"/>
        <v/>
      </c>
      <c r="QI212" s="91" t="str">
        <f t="shared" ca="1" si="1188"/>
        <v/>
      </c>
      <c r="QJ212" s="91" t="str">
        <f t="shared" ca="1" si="1188"/>
        <v/>
      </c>
      <c r="QK212" s="91" t="str">
        <f t="shared" ca="1" si="1188"/>
        <v/>
      </c>
      <c r="QL212" s="91" t="str">
        <f t="shared" ca="1" si="1188"/>
        <v/>
      </c>
      <c r="QM212" s="91" t="str">
        <f t="shared" ca="1" si="1188"/>
        <v/>
      </c>
      <c r="QN212" s="91" t="str">
        <f t="shared" ca="1" si="1188"/>
        <v/>
      </c>
      <c r="QO212" s="91" t="str">
        <f t="shared" ca="1" si="1188"/>
        <v/>
      </c>
      <c r="QP212" s="91" t="str">
        <f t="shared" ca="1" si="1188"/>
        <v/>
      </c>
      <c r="QQ212" s="91" t="str">
        <f t="shared" ca="1" si="1188"/>
        <v/>
      </c>
      <c r="QS212" s="20" t="str">
        <f t="shared" ca="1" si="1154"/>
        <v/>
      </c>
      <c r="QT212" s="21" t="str">
        <f t="shared" ca="1" si="1155"/>
        <v/>
      </c>
      <c r="QU212" s="6" t="str">
        <f t="shared" ca="1" si="1156"/>
        <v/>
      </c>
      <c r="QV212" s="6" t="str">
        <f t="shared" ca="1" si="1157"/>
        <v/>
      </c>
      <c r="QW212" s="22" t="e">
        <f t="shared" ca="1" si="1158"/>
        <v>#VALUE!</v>
      </c>
      <c r="QX212" s="22" t="e">
        <f t="shared" ca="1" si="1159"/>
        <v>#VALUE!</v>
      </c>
      <c r="QY212" s="22" t="str">
        <f ca="1">IFERROR(IF(INDIRECT(ADDRESS(ROW()-1,COLUMN()-2))="摘要",MATCH(QX212,日々処理!QT:QT,0),MATCH(QX212,INDIRECT(ADDRESS(INDIRECT(ADDRESS(ROW()-1,COLUMN()))+1,2,,,"日々処理")):INDIRECT(ADDRESS(INDIRECT(ADDRESS(ROW()-1,COLUMN()))+1000,2,,,"日々処理")),0)+INDIRECT(ADDRESS(ROW()-1,COLUMN()))),"")</f>
        <v/>
      </c>
      <c r="QZ212" s="91" t="str">
        <f t="shared" ca="1" si="1014"/>
        <v/>
      </c>
      <c r="RA212" s="91" t="str">
        <f t="shared" ca="1" si="1189"/>
        <v/>
      </c>
      <c r="RB212" s="91" t="str">
        <f t="shared" ca="1" si="1189"/>
        <v/>
      </c>
      <c r="RC212" s="91" t="str">
        <f t="shared" ca="1" si="1189"/>
        <v/>
      </c>
      <c r="RD212" s="91" t="str">
        <f t="shared" ca="1" si="1189"/>
        <v/>
      </c>
      <c r="RE212" s="91" t="str">
        <f t="shared" ca="1" si="1189"/>
        <v/>
      </c>
      <c r="RF212" s="91" t="str">
        <f t="shared" ca="1" si="1189"/>
        <v/>
      </c>
      <c r="RG212" s="91" t="str">
        <f t="shared" ca="1" si="1189"/>
        <v/>
      </c>
      <c r="RH212" s="91" t="str">
        <f t="shared" ca="1" si="1189"/>
        <v/>
      </c>
      <c r="RI212" s="91" t="str">
        <f t="shared" ca="1" si="1189"/>
        <v/>
      </c>
      <c r="RJ212" s="91" t="str">
        <f t="shared" ca="1" si="1189"/>
        <v/>
      </c>
      <c r="RK212" s="91" t="str">
        <f t="shared" ca="1" si="1189"/>
        <v/>
      </c>
      <c r="RM212" s="20" t="str">
        <f t="shared" ca="1" si="1160"/>
        <v/>
      </c>
      <c r="RN212" s="21" t="str">
        <f t="shared" ca="1" si="1161"/>
        <v/>
      </c>
      <c r="RO212" s="6" t="str">
        <f t="shared" ca="1" si="1162"/>
        <v/>
      </c>
      <c r="RP212" s="6" t="str">
        <f t="shared" ca="1" si="1163"/>
        <v/>
      </c>
      <c r="RQ212" s="22" t="e">
        <f t="shared" ca="1" si="1164"/>
        <v>#VALUE!</v>
      </c>
      <c r="RR212" s="22" t="e">
        <f t="shared" ca="1" si="1165"/>
        <v>#VALUE!</v>
      </c>
      <c r="RS212" s="22" t="str">
        <f ca="1">IFERROR(IF(INDIRECT(ADDRESS(ROW()-1,COLUMN()-2))="摘要",MATCH(RR212,日々処理!RN:RN,0),MATCH(RR212,INDIRECT(ADDRESS(INDIRECT(ADDRESS(ROW()-1,COLUMN()))+1,2,,,"日々処理")):INDIRECT(ADDRESS(INDIRECT(ADDRESS(ROW()-1,COLUMN()))+1000,2,,,"日々処理")),0)+INDIRECT(ADDRESS(ROW()-1,COLUMN()))),"")</f>
        <v/>
      </c>
      <c r="RT212" s="91" t="str">
        <f t="shared" ca="1" si="1015"/>
        <v/>
      </c>
      <c r="RU212" s="91" t="str">
        <f t="shared" ca="1" si="1190"/>
        <v/>
      </c>
      <c r="RV212" s="91" t="str">
        <f t="shared" ca="1" si="1190"/>
        <v/>
      </c>
      <c r="RW212" s="91" t="str">
        <f t="shared" ca="1" si="1190"/>
        <v/>
      </c>
      <c r="RX212" s="91" t="str">
        <f t="shared" ca="1" si="1190"/>
        <v/>
      </c>
      <c r="RY212" s="91" t="str">
        <f t="shared" ca="1" si="1190"/>
        <v/>
      </c>
      <c r="RZ212" s="91" t="str">
        <f t="shared" ca="1" si="1190"/>
        <v/>
      </c>
      <c r="SA212" s="91" t="str">
        <f t="shared" ca="1" si="1190"/>
        <v/>
      </c>
      <c r="SB212" s="91" t="str">
        <f t="shared" ca="1" si="1190"/>
        <v/>
      </c>
      <c r="SC212" s="91" t="str">
        <f t="shared" ca="1" si="1190"/>
        <v/>
      </c>
      <c r="SD212" s="91" t="str">
        <f t="shared" ca="1" si="1190"/>
        <v/>
      </c>
      <c r="SE212" s="91" t="str">
        <f t="shared" ca="1" si="1190"/>
        <v/>
      </c>
    </row>
    <row r="213" spans="1:499" ht="12" customHeight="1">
      <c r="A213" s="20" t="str">
        <f t="shared" ca="1" si="1016"/>
        <v/>
      </c>
      <c r="B213" s="21" t="str">
        <f t="shared" ca="1" si="1017"/>
        <v/>
      </c>
      <c r="C213" s="6" t="str">
        <f t="shared" ca="1" si="1018"/>
        <v/>
      </c>
      <c r="D213" s="6" t="str">
        <f t="shared" ca="1" si="1019"/>
        <v/>
      </c>
      <c r="E213" s="22" t="e">
        <f t="shared" ca="1" si="1020"/>
        <v>#VALUE!</v>
      </c>
      <c r="F213" s="22" t="e">
        <f t="shared" ca="1" si="1021"/>
        <v>#VALUE!</v>
      </c>
      <c r="G213" s="22" t="str">
        <f ca="1">IFERROR(IF(INDIRECT(ADDRESS(ROW()-1,COLUMN()-2))="摘要",MATCH(F213,日々処理!B:B,0),MATCH(F213,INDIRECT(ADDRESS(INDIRECT(ADDRESS(ROW()-1,COLUMN()))+1,2,,,"日々処理")):INDIRECT(ADDRESS(INDIRECT(ADDRESS(ROW()-1,COLUMN()))+1000,2,,,"日々処理")),0)+INDIRECT(ADDRESS(ROW()-1,COLUMN()))),"")</f>
        <v/>
      </c>
      <c r="H213" s="91" t="str">
        <f t="shared" ca="1" si="991"/>
        <v/>
      </c>
      <c r="I213" s="91" t="str">
        <f t="shared" ca="1" si="1166"/>
        <v/>
      </c>
      <c r="J213" s="91" t="str">
        <f t="shared" ca="1" si="1166"/>
        <v/>
      </c>
      <c r="K213" s="91" t="str">
        <f t="shared" ca="1" si="1166"/>
        <v/>
      </c>
      <c r="L213" s="91" t="str">
        <f t="shared" ca="1" si="1166"/>
        <v/>
      </c>
      <c r="M213" s="91" t="str">
        <f t="shared" ca="1" si="1166"/>
        <v/>
      </c>
      <c r="N213" s="91" t="str">
        <f t="shared" ca="1" si="1166"/>
        <v/>
      </c>
      <c r="O213" s="91" t="str">
        <f t="shared" ca="1" si="1166"/>
        <v/>
      </c>
      <c r="P213" s="91" t="str">
        <f t="shared" ca="1" si="1166"/>
        <v/>
      </c>
      <c r="Q213" s="91" t="str">
        <f t="shared" ca="1" si="1166"/>
        <v/>
      </c>
      <c r="R213" s="91" t="str">
        <f t="shared" ca="1" si="1166"/>
        <v/>
      </c>
      <c r="S213" s="91" t="str">
        <f t="shared" ca="1" si="1166"/>
        <v/>
      </c>
      <c r="T213" s="89"/>
      <c r="U213" s="20" t="str">
        <f t="shared" ca="1" si="1022"/>
        <v/>
      </c>
      <c r="V213" s="21" t="str">
        <f t="shared" ca="1" si="1023"/>
        <v/>
      </c>
      <c r="W213" s="6" t="str">
        <f t="shared" ca="1" si="1024"/>
        <v/>
      </c>
      <c r="X213" s="6" t="str">
        <f t="shared" ca="1" si="1025"/>
        <v/>
      </c>
      <c r="Y213" s="22" t="e">
        <f t="shared" ca="1" si="1026"/>
        <v>#VALUE!</v>
      </c>
      <c r="Z213" s="22" t="e">
        <f t="shared" ca="1" si="1027"/>
        <v>#VALUE!</v>
      </c>
      <c r="AA213" s="22" t="str">
        <f ca="1">IFERROR(IF(INDIRECT(ADDRESS(ROW()-1,COLUMN()-2))="摘要",MATCH(Z213,日々処理!V:V,0),MATCH(Z213,INDIRECT(ADDRESS(INDIRECT(ADDRESS(ROW()-1,COLUMN()))+1,2,,,"日々処理")):INDIRECT(ADDRESS(INDIRECT(ADDRESS(ROW()-1,COLUMN()))+1000,2,,,"日々処理")),0)+INDIRECT(ADDRESS(ROW()-1,COLUMN()))),"")</f>
        <v/>
      </c>
      <c r="AB213" s="91" t="str">
        <f t="shared" ca="1" si="992"/>
        <v/>
      </c>
      <c r="AC213" s="91" t="str">
        <f t="shared" ca="1" si="1167"/>
        <v/>
      </c>
      <c r="AD213" s="91" t="str">
        <f t="shared" ca="1" si="1167"/>
        <v/>
      </c>
      <c r="AE213" s="91" t="str">
        <f t="shared" ca="1" si="1167"/>
        <v/>
      </c>
      <c r="AF213" s="91" t="str">
        <f t="shared" ca="1" si="1167"/>
        <v/>
      </c>
      <c r="AG213" s="91" t="str">
        <f t="shared" ca="1" si="1167"/>
        <v/>
      </c>
      <c r="AH213" s="91" t="str">
        <f t="shared" ca="1" si="1167"/>
        <v/>
      </c>
      <c r="AI213" s="91" t="str">
        <f t="shared" ca="1" si="1167"/>
        <v/>
      </c>
      <c r="AJ213" s="91" t="str">
        <f t="shared" ca="1" si="1167"/>
        <v/>
      </c>
      <c r="AK213" s="91" t="str">
        <f t="shared" ca="1" si="1167"/>
        <v/>
      </c>
      <c r="AL213" s="91" t="str">
        <f t="shared" ca="1" si="1167"/>
        <v/>
      </c>
      <c r="AM213" s="91" t="str">
        <f t="shared" ca="1" si="1167"/>
        <v/>
      </c>
      <c r="AO213" s="20" t="str">
        <f t="shared" ca="1" si="1028"/>
        <v/>
      </c>
      <c r="AP213" s="21" t="str">
        <f t="shared" ca="1" si="1029"/>
        <v/>
      </c>
      <c r="AQ213" s="6" t="str">
        <f t="shared" ca="1" si="1030"/>
        <v/>
      </c>
      <c r="AR213" s="6" t="str">
        <f t="shared" ca="1" si="1031"/>
        <v/>
      </c>
      <c r="AS213" s="22" t="e">
        <f t="shared" ca="1" si="1032"/>
        <v>#VALUE!</v>
      </c>
      <c r="AT213" s="22" t="e">
        <f t="shared" ca="1" si="1033"/>
        <v>#VALUE!</v>
      </c>
      <c r="AU213" s="22" t="str">
        <f ca="1">IFERROR(IF(INDIRECT(ADDRESS(ROW()-1,COLUMN()-2))="摘要",MATCH(AT213,日々処理!AP:AP,0),MATCH(AT213,INDIRECT(ADDRESS(INDIRECT(ADDRESS(ROW()-1,COLUMN()))+1,2,,,"日々処理")):INDIRECT(ADDRESS(INDIRECT(ADDRESS(ROW()-1,COLUMN()))+1000,2,,,"日々処理")),0)+INDIRECT(ADDRESS(ROW()-1,COLUMN()))),"")</f>
        <v/>
      </c>
      <c r="AV213" s="91" t="str">
        <f t="shared" ca="1" si="993"/>
        <v/>
      </c>
      <c r="AW213" s="91" t="str">
        <f t="shared" ca="1" si="1168"/>
        <v/>
      </c>
      <c r="AX213" s="91" t="str">
        <f t="shared" ca="1" si="1168"/>
        <v/>
      </c>
      <c r="AY213" s="91" t="str">
        <f t="shared" ca="1" si="1168"/>
        <v/>
      </c>
      <c r="AZ213" s="91" t="str">
        <f t="shared" ca="1" si="1168"/>
        <v/>
      </c>
      <c r="BA213" s="91" t="str">
        <f t="shared" ca="1" si="1168"/>
        <v/>
      </c>
      <c r="BB213" s="91" t="str">
        <f t="shared" ca="1" si="1168"/>
        <v/>
      </c>
      <c r="BC213" s="91" t="str">
        <f t="shared" ca="1" si="1168"/>
        <v/>
      </c>
      <c r="BD213" s="91" t="str">
        <f t="shared" ca="1" si="1168"/>
        <v/>
      </c>
      <c r="BE213" s="91" t="str">
        <f t="shared" ca="1" si="1168"/>
        <v/>
      </c>
      <c r="BF213" s="91" t="str">
        <f t="shared" ca="1" si="1168"/>
        <v/>
      </c>
      <c r="BG213" s="91" t="str">
        <f t="shared" ca="1" si="1168"/>
        <v/>
      </c>
      <c r="BI213" s="20" t="str">
        <f t="shared" ca="1" si="1034"/>
        <v/>
      </c>
      <c r="BJ213" s="21" t="str">
        <f t="shared" ca="1" si="1035"/>
        <v/>
      </c>
      <c r="BK213" s="6" t="str">
        <f t="shared" ca="1" si="1036"/>
        <v/>
      </c>
      <c r="BL213" s="6" t="str">
        <f t="shared" ca="1" si="1037"/>
        <v/>
      </c>
      <c r="BM213" s="22" t="e">
        <f t="shared" ca="1" si="1038"/>
        <v>#VALUE!</v>
      </c>
      <c r="BN213" s="22" t="e">
        <f t="shared" ca="1" si="1039"/>
        <v>#VALUE!</v>
      </c>
      <c r="BO213" s="22" t="str">
        <f ca="1">IFERROR(IF(INDIRECT(ADDRESS(ROW()-1,COLUMN()-2))="摘要",MATCH(BN213,日々処理!BJ:BJ,0),MATCH(BN213,INDIRECT(ADDRESS(INDIRECT(ADDRESS(ROW()-1,COLUMN()))+1,2,,,"日々処理")):INDIRECT(ADDRESS(INDIRECT(ADDRESS(ROW()-1,COLUMN()))+1000,2,,,"日々処理")),0)+INDIRECT(ADDRESS(ROW()-1,COLUMN()))),"")</f>
        <v/>
      </c>
      <c r="BP213" s="91" t="str">
        <f t="shared" ca="1" si="994"/>
        <v/>
      </c>
      <c r="BQ213" s="91" t="str">
        <f t="shared" ca="1" si="1169"/>
        <v/>
      </c>
      <c r="BR213" s="91" t="str">
        <f t="shared" ca="1" si="1169"/>
        <v/>
      </c>
      <c r="BS213" s="91" t="str">
        <f t="shared" ca="1" si="1169"/>
        <v/>
      </c>
      <c r="BT213" s="91" t="str">
        <f t="shared" ca="1" si="1169"/>
        <v/>
      </c>
      <c r="BU213" s="91" t="str">
        <f t="shared" ca="1" si="1169"/>
        <v/>
      </c>
      <c r="BV213" s="91" t="str">
        <f t="shared" ca="1" si="1169"/>
        <v/>
      </c>
      <c r="BW213" s="91" t="str">
        <f t="shared" ca="1" si="1169"/>
        <v/>
      </c>
      <c r="BX213" s="91" t="str">
        <f t="shared" ca="1" si="1169"/>
        <v/>
      </c>
      <c r="BY213" s="91" t="str">
        <f t="shared" ca="1" si="1169"/>
        <v/>
      </c>
      <c r="BZ213" s="91" t="str">
        <f t="shared" ca="1" si="1169"/>
        <v/>
      </c>
      <c r="CA213" s="91" t="str">
        <f t="shared" ca="1" si="1169"/>
        <v/>
      </c>
      <c r="CC213" s="20" t="str">
        <f t="shared" ca="1" si="1040"/>
        <v/>
      </c>
      <c r="CD213" s="21" t="str">
        <f t="shared" ca="1" si="1041"/>
        <v/>
      </c>
      <c r="CE213" s="6" t="str">
        <f t="shared" ca="1" si="1042"/>
        <v/>
      </c>
      <c r="CF213" s="6" t="str">
        <f t="shared" ca="1" si="1043"/>
        <v/>
      </c>
      <c r="CG213" s="22" t="e">
        <f t="shared" ca="1" si="1044"/>
        <v>#VALUE!</v>
      </c>
      <c r="CH213" s="22" t="e">
        <f t="shared" ca="1" si="1045"/>
        <v>#VALUE!</v>
      </c>
      <c r="CI213" s="22" t="str">
        <f ca="1">IFERROR(IF(INDIRECT(ADDRESS(ROW()-1,COLUMN()-2))="摘要",MATCH(CH213,日々処理!CD:CD,0),MATCH(CH213,INDIRECT(ADDRESS(INDIRECT(ADDRESS(ROW()-1,COLUMN()))+1,2,,,"日々処理")):INDIRECT(ADDRESS(INDIRECT(ADDRESS(ROW()-1,COLUMN()))+1000,2,,,"日々処理")),0)+INDIRECT(ADDRESS(ROW()-1,COLUMN()))),"")</f>
        <v/>
      </c>
      <c r="CJ213" s="91" t="str">
        <f t="shared" ca="1" si="995"/>
        <v/>
      </c>
      <c r="CK213" s="91" t="str">
        <f t="shared" ca="1" si="1170"/>
        <v/>
      </c>
      <c r="CL213" s="91" t="str">
        <f t="shared" ca="1" si="1170"/>
        <v/>
      </c>
      <c r="CM213" s="91" t="str">
        <f t="shared" ca="1" si="1170"/>
        <v/>
      </c>
      <c r="CN213" s="91" t="str">
        <f t="shared" ca="1" si="1170"/>
        <v/>
      </c>
      <c r="CO213" s="91" t="str">
        <f t="shared" ca="1" si="1170"/>
        <v/>
      </c>
      <c r="CP213" s="91" t="str">
        <f t="shared" ca="1" si="1170"/>
        <v/>
      </c>
      <c r="CQ213" s="91" t="str">
        <f t="shared" ca="1" si="1170"/>
        <v/>
      </c>
      <c r="CR213" s="91" t="str">
        <f t="shared" ca="1" si="1170"/>
        <v/>
      </c>
      <c r="CS213" s="91" t="str">
        <f t="shared" ca="1" si="1170"/>
        <v/>
      </c>
      <c r="CT213" s="91" t="str">
        <f t="shared" ca="1" si="1170"/>
        <v/>
      </c>
      <c r="CU213" s="91" t="str">
        <f t="shared" ca="1" si="1170"/>
        <v/>
      </c>
      <c r="CW213" s="20" t="str">
        <f t="shared" ca="1" si="1046"/>
        <v/>
      </c>
      <c r="CX213" s="21" t="str">
        <f t="shared" ca="1" si="1047"/>
        <v/>
      </c>
      <c r="CY213" s="6" t="str">
        <f t="shared" ca="1" si="1048"/>
        <v/>
      </c>
      <c r="CZ213" s="6" t="str">
        <f t="shared" ca="1" si="1049"/>
        <v/>
      </c>
      <c r="DA213" s="22" t="e">
        <f t="shared" ca="1" si="1050"/>
        <v>#VALUE!</v>
      </c>
      <c r="DB213" s="22" t="e">
        <f t="shared" ca="1" si="1051"/>
        <v>#VALUE!</v>
      </c>
      <c r="DC213" s="22" t="str">
        <f ca="1">IFERROR(IF(INDIRECT(ADDRESS(ROW()-1,COLUMN()-2))="摘要",MATCH(DB213,日々処理!CX:CX,0),MATCH(DB213,INDIRECT(ADDRESS(INDIRECT(ADDRESS(ROW()-1,COLUMN()))+1,2,,,"日々処理")):INDIRECT(ADDRESS(INDIRECT(ADDRESS(ROW()-1,COLUMN()))+1000,2,,,"日々処理")),0)+INDIRECT(ADDRESS(ROW()-1,COLUMN()))),"")</f>
        <v/>
      </c>
      <c r="DD213" s="91" t="str">
        <f t="shared" ca="1" si="996"/>
        <v/>
      </c>
      <c r="DE213" s="91" t="str">
        <f t="shared" ca="1" si="1171"/>
        <v/>
      </c>
      <c r="DF213" s="91" t="str">
        <f t="shared" ca="1" si="1171"/>
        <v/>
      </c>
      <c r="DG213" s="91" t="str">
        <f t="shared" ca="1" si="1171"/>
        <v/>
      </c>
      <c r="DH213" s="91" t="str">
        <f t="shared" ca="1" si="1171"/>
        <v/>
      </c>
      <c r="DI213" s="91" t="str">
        <f t="shared" ca="1" si="1171"/>
        <v/>
      </c>
      <c r="DJ213" s="91" t="str">
        <f t="shared" ca="1" si="1171"/>
        <v/>
      </c>
      <c r="DK213" s="91" t="str">
        <f t="shared" ca="1" si="1171"/>
        <v/>
      </c>
      <c r="DL213" s="91" t="str">
        <f t="shared" ca="1" si="1171"/>
        <v/>
      </c>
      <c r="DM213" s="91" t="str">
        <f t="shared" ca="1" si="1171"/>
        <v/>
      </c>
      <c r="DN213" s="91" t="str">
        <f t="shared" ca="1" si="1171"/>
        <v/>
      </c>
      <c r="DO213" s="91" t="str">
        <f t="shared" ca="1" si="1171"/>
        <v/>
      </c>
      <c r="DQ213" s="20" t="str">
        <f t="shared" ca="1" si="1052"/>
        <v/>
      </c>
      <c r="DR213" s="21" t="str">
        <f t="shared" ca="1" si="1053"/>
        <v/>
      </c>
      <c r="DS213" s="6" t="str">
        <f t="shared" ca="1" si="1054"/>
        <v/>
      </c>
      <c r="DT213" s="6" t="str">
        <f t="shared" ca="1" si="1055"/>
        <v/>
      </c>
      <c r="DU213" s="22" t="e">
        <f t="shared" ca="1" si="1056"/>
        <v>#VALUE!</v>
      </c>
      <c r="DV213" s="22" t="e">
        <f t="shared" ca="1" si="1057"/>
        <v>#VALUE!</v>
      </c>
      <c r="DW213" s="22" t="str">
        <f ca="1">IFERROR(IF(INDIRECT(ADDRESS(ROW()-1,COLUMN()-2))="摘要",MATCH(DV213,日々処理!DR:DR,0),MATCH(DV213,INDIRECT(ADDRESS(INDIRECT(ADDRESS(ROW()-1,COLUMN()))+1,2,,,"日々処理")):INDIRECT(ADDRESS(INDIRECT(ADDRESS(ROW()-1,COLUMN()))+1000,2,,,"日々処理")),0)+INDIRECT(ADDRESS(ROW()-1,COLUMN()))),"")</f>
        <v/>
      </c>
      <c r="DX213" s="91" t="str">
        <f t="shared" ca="1" si="997"/>
        <v/>
      </c>
      <c r="DY213" s="91" t="str">
        <f t="shared" ca="1" si="1172"/>
        <v/>
      </c>
      <c r="DZ213" s="91" t="str">
        <f t="shared" ca="1" si="1172"/>
        <v/>
      </c>
      <c r="EA213" s="91" t="str">
        <f t="shared" ca="1" si="1172"/>
        <v/>
      </c>
      <c r="EB213" s="91" t="str">
        <f t="shared" ca="1" si="1172"/>
        <v/>
      </c>
      <c r="EC213" s="91" t="str">
        <f t="shared" ca="1" si="1172"/>
        <v/>
      </c>
      <c r="ED213" s="91" t="str">
        <f t="shared" ca="1" si="1172"/>
        <v/>
      </c>
      <c r="EE213" s="91" t="str">
        <f t="shared" ca="1" si="1172"/>
        <v/>
      </c>
      <c r="EF213" s="91" t="str">
        <f t="shared" ca="1" si="1172"/>
        <v/>
      </c>
      <c r="EG213" s="91" t="str">
        <f t="shared" ca="1" si="1172"/>
        <v/>
      </c>
      <c r="EH213" s="91" t="str">
        <f t="shared" ca="1" si="1172"/>
        <v/>
      </c>
      <c r="EI213" s="91" t="str">
        <f t="shared" ca="1" si="1172"/>
        <v/>
      </c>
      <c r="EK213" s="20" t="str">
        <f t="shared" ca="1" si="1058"/>
        <v/>
      </c>
      <c r="EL213" s="21" t="str">
        <f t="shared" ca="1" si="1059"/>
        <v/>
      </c>
      <c r="EM213" s="6" t="str">
        <f t="shared" ca="1" si="1060"/>
        <v/>
      </c>
      <c r="EN213" s="6" t="str">
        <f t="shared" ca="1" si="1061"/>
        <v/>
      </c>
      <c r="EO213" s="22" t="e">
        <f t="shared" ca="1" si="1062"/>
        <v>#VALUE!</v>
      </c>
      <c r="EP213" s="22" t="e">
        <f t="shared" ca="1" si="1063"/>
        <v>#VALUE!</v>
      </c>
      <c r="EQ213" s="22" t="str">
        <f ca="1">IFERROR(IF(INDIRECT(ADDRESS(ROW()-1,COLUMN()-2))="摘要",MATCH(EP213,日々処理!EL:EL,0),MATCH(EP213,INDIRECT(ADDRESS(INDIRECT(ADDRESS(ROW()-1,COLUMN()))+1,2,,,"日々処理")):INDIRECT(ADDRESS(INDIRECT(ADDRESS(ROW()-1,COLUMN()))+1000,2,,,"日々処理")),0)+INDIRECT(ADDRESS(ROW()-1,COLUMN()))),"")</f>
        <v/>
      </c>
      <c r="ER213" s="91" t="str">
        <f t="shared" ca="1" si="998"/>
        <v/>
      </c>
      <c r="ES213" s="91" t="str">
        <f t="shared" ca="1" si="1173"/>
        <v/>
      </c>
      <c r="ET213" s="91" t="str">
        <f t="shared" ca="1" si="1173"/>
        <v/>
      </c>
      <c r="EU213" s="91" t="str">
        <f t="shared" ca="1" si="1173"/>
        <v/>
      </c>
      <c r="EV213" s="91" t="str">
        <f t="shared" ca="1" si="1173"/>
        <v/>
      </c>
      <c r="EW213" s="91" t="str">
        <f t="shared" ca="1" si="1173"/>
        <v/>
      </c>
      <c r="EX213" s="91" t="str">
        <f t="shared" ca="1" si="1173"/>
        <v/>
      </c>
      <c r="EY213" s="91" t="str">
        <f t="shared" ca="1" si="1173"/>
        <v/>
      </c>
      <c r="EZ213" s="91" t="str">
        <f t="shared" ca="1" si="1173"/>
        <v/>
      </c>
      <c r="FA213" s="91" t="str">
        <f t="shared" ca="1" si="1173"/>
        <v/>
      </c>
      <c r="FB213" s="91" t="str">
        <f t="shared" ca="1" si="1173"/>
        <v/>
      </c>
      <c r="FC213" s="91" t="str">
        <f t="shared" ca="1" si="1173"/>
        <v/>
      </c>
      <c r="FE213" s="20" t="str">
        <f t="shared" ca="1" si="1064"/>
        <v/>
      </c>
      <c r="FF213" s="21" t="str">
        <f t="shared" ca="1" si="1065"/>
        <v/>
      </c>
      <c r="FG213" s="6" t="str">
        <f t="shared" ca="1" si="1066"/>
        <v/>
      </c>
      <c r="FH213" s="6" t="str">
        <f t="shared" ca="1" si="1067"/>
        <v/>
      </c>
      <c r="FI213" s="22" t="e">
        <f t="shared" ca="1" si="1068"/>
        <v>#VALUE!</v>
      </c>
      <c r="FJ213" s="22" t="e">
        <f t="shared" ca="1" si="1069"/>
        <v>#VALUE!</v>
      </c>
      <c r="FK213" s="22" t="str">
        <f ca="1">IFERROR(IF(INDIRECT(ADDRESS(ROW()-1,COLUMN()-2))="摘要",MATCH(FJ213,日々処理!FF:FF,0),MATCH(FJ213,INDIRECT(ADDRESS(INDIRECT(ADDRESS(ROW()-1,COLUMN()))+1,2,,,"日々処理")):INDIRECT(ADDRESS(INDIRECT(ADDRESS(ROW()-1,COLUMN()))+1000,2,,,"日々処理")),0)+INDIRECT(ADDRESS(ROW()-1,COLUMN()))),"")</f>
        <v/>
      </c>
      <c r="FL213" s="91" t="str">
        <f t="shared" ca="1" si="999"/>
        <v/>
      </c>
      <c r="FM213" s="91" t="str">
        <f t="shared" ca="1" si="1174"/>
        <v/>
      </c>
      <c r="FN213" s="91" t="str">
        <f t="shared" ca="1" si="1174"/>
        <v/>
      </c>
      <c r="FO213" s="91" t="str">
        <f t="shared" ca="1" si="1174"/>
        <v/>
      </c>
      <c r="FP213" s="91" t="str">
        <f t="shared" ca="1" si="1174"/>
        <v/>
      </c>
      <c r="FQ213" s="91" t="str">
        <f t="shared" ca="1" si="1174"/>
        <v/>
      </c>
      <c r="FR213" s="91" t="str">
        <f t="shared" ca="1" si="1174"/>
        <v/>
      </c>
      <c r="FS213" s="91" t="str">
        <f t="shared" ca="1" si="1174"/>
        <v/>
      </c>
      <c r="FT213" s="91" t="str">
        <f t="shared" ca="1" si="1174"/>
        <v/>
      </c>
      <c r="FU213" s="91" t="str">
        <f t="shared" ca="1" si="1174"/>
        <v/>
      </c>
      <c r="FV213" s="91" t="str">
        <f t="shared" ca="1" si="1174"/>
        <v/>
      </c>
      <c r="FW213" s="91" t="str">
        <f t="shared" ca="1" si="1174"/>
        <v/>
      </c>
      <c r="FY213" s="20" t="str">
        <f t="shared" ca="1" si="1070"/>
        <v/>
      </c>
      <c r="FZ213" s="21" t="str">
        <f t="shared" ca="1" si="1071"/>
        <v/>
      </c>
      <c r="GA213" s="6" t="str">
        <f t="shared" ca="1" si="1072"/>
        <v/>
      </c>
      <c r="GB213" s="6" t="str">
        <f t="shared" ca="1" si="1073"/>
        <v/>
      </c>
      <c r="GC213" s="22" t="e">
        <f t="shared" ca="1" si="1074"/>
        <v>#VALUE!</v>
      </c>
      <c r="GD213" s="22" t="e">
        <f t="shared" ca="1" si="1075"/>
        <v>#VALUE!</v>
      </c>
      <c r="GE213" s="22" t="str">
        <f ca="1">IFERROR(IF(INDIRECT(ADDRESS(ROW()-1,COLUMN()-2))="摘要",MATCH(GD213,日々処理!FZ:FZ,0),MATCH(GD213,INDIRECT(ADDRESS(INDIRECT(ADDRESS(ROW()-1,COLUMN()))+1,2,,,"日々処理")):INDIRECT(ADDRESS(INDIRECT(ADDRESS(ROW()-1,COLUMN()))+1000,2,,,"日々処理")),0)+INDIRECT(ADDRESS(ROW()-1,COLUMN()))),"")</f>
        <v/>
      </c>
      <c r="GF213" s="91" t="str">
        <f t="shared" ca="1" si="1000"/>
        <v/>
      </c>
      <c r="GG213" s="91" t="str">
        <f t="shared" ca="1" si="1175"/>
        <v/>
      </c>
      <c r="GH213" s="91" t="str">
        <f t="shared" ca="1" si="1175"/>
        <v/>
      </c>
      <c r="GI213" s="91" t="str">
        <f t="shared" ca="1" si="1175"/>
        <v/>
      </c>
      <c r="GJ213" s="91" t="str">
        <f t="shared" ca="1" si="1175"/>
        <v/>
      </c>
      <c r="GK213" s="91" t="str">
        <f t="shared" ca="1" si="1175"/>
        <v/>
      </c>
      <c r="GL213" s="91" t="str">
        <f t="shared" ca="1" si="1175"/>
        <v/>
      </c>
      <c r="GM213" s="91" t="str">
        <f t="shared" ca="1" si="1175"/>
        <v/>
      </c>
      <c r="GN213" s="91" t="str">
        <f t="shared" ca="1" si="1175"/>
        <v/>
      </c>
      <c r="GO213" s="91" t="str">
        <f t="shared" ca="1" si="1175"/>
        <v/>
      </c>
      <c r="GP213" s="91" t="str">
        <f t="shared" ca="1" si="1175"/>
        <v/>
      </c>
      <c r="GQ213" s="91" t="str">
        <f t="shared" ca="1" si="1175"/>
        <v/>
      </c>
      <c r="GS213" s="20" t="str">
        <f t="shared" ca="1" si="1076"/>
        <v/>
      </c>
      <c r="GT213" s="21" t="str">
        <f t="shared" ca="1" si="1077"/>
        <v/>
      </c>
      <c r="GU213" s="6" t="str">
        <f t="shared" ca="1" si="1078"/>
        <v/>
      </c>
      <c r="GV213" s="6" t="str">
        <f t="shared" ca="1" si="1079"/>
        <v/>
      </c>
      <c r="GW213" s="22" t="e">
        <f t="shared" ca="1" si="1080"/>
        <v>#VALUE!</v>
      </c>
      <c r="GX213" s="22" t="e">
        <f t="shared" ca="1" si="1081"/>
        <v>#VALUE!</v>
      </c>
      <c r="GY213" s="22" t="str">
        <f ca="1">IFERROR(IF(INDIRECT(ADDRESS(ROW()-1,COLUMN()-2))="摘要",MATCH(GX213,日々処理!GT:GT,0),MATCH(GX213,INDIRECT(ADDRESS(INDIRECT(ADDRESS(ROW()-1,COLUMN()))+1,2,,,"日々処理")):INDIRECT(ADDRESS(INDIRECT(ADDRESS(ROW()-1,COLUMN()))+1000,2,,,"日々処理")),0)+INDIRECT(ADDRESS(ROW()-1,COLUMN()))),"")</f>
        <v/>
      </c>
      <c r="GZ213" s="91" t="str">
        <f t="shared" ca="1" si="1001"/>
        <v/>
      </c>
      <c r="HA213" s="91" t="str">
        <f t="shared" ca="1" si="1176"/>
        <v/>
      </c>
      <c r="HB213" s="91" t="str">
        <f t="shared" ca="1" si="1176"/>
        <v/>
      </c>
      <c r="HC213" s="91" t="str">
        <f t="shared" ca="1" si="1176"/>
        <v/>
      </c>
      <c r="HD213" s="91" t="str">
        <f t="shared" ca="1" si="1176"/>
        <v/>
      </c>
      <c r="HE213" s="91" t="str">
        <f t="shared" ca="1" si="1176"/>
        <v/>
      </c>
      <c r="HF213" s="91" t="str">
        <f t="shared" ca="1" si="1176"/>
        <v/>
      </c>
      <c r="HG213" s="91" t="str">
        <f t="shared" ca="1" si="1176"/>
        <v/>
      </c>
      <c r="HH213" s="91" t="str">
        <f t="shared" ca="1" si="1176"/>
        <v/>
      </c>
      <c r="HI213" s="91" t="str">
        <f t="shared" ca="1" si="1176"/>
        <v/>
      </c>
      <c r="HJ213" s="91" t="str">
        <f t="shared" ca="1" si="1176"/>
        <v/>
      </c>
      <c r="HK213" s="91" t="str">
        <f t="shared" ca="1" si="1176"/>
        <v/>
      </c>
      <c r="HM213" s="20" t="str">
        <f t="shared" ca="1" si="1082"/>
        <v/>
      </c>
      <c r="HN213" s="21" t="str">
        <f t="shared" ca="1" si="1083"/>
        <v/>
      </c>
      <c r="HO213" s="6" t="str">
        <f t="shared" ca="1" si="1084"/>
        <v/>
      </c>
      <c r="HP213" s="6" t="str">
        <f t="shared" ca="1" si="1085"/>
        <v/>
      </c>
      <c r="HQ213" s="22" t="e">
        <f t="shared" ca="1" si="1086"/>
        <v>#VALUE!</v>
      </c>
      <c r="HR213" s="22" t="e">
        <f t="shared" ca="1" si="1087"/>
        <v>#VALUE!</v>
      </c>
      <c r="HS213" s="22" t="str">
        <f ca="1">IFERROR(IF(INDIRECT(ADDRESS(ROW()-1,COLUMN()-2))="摘要",MATCH(HR213,日々処理!HN:HN,0),MATCH(HR213,INDIRECT(ADDRESS(INDIRECT(ADDRESS(ROW()-1,COLUMN()))+1,2,,,"日々処理")):INDIRECT(ADDRESS(INDIRECT(ADDRESS(ROW()-1,COLUMN()))+1000,2,,,"日々処理")),0)+INDIRECT(ADDRESS(ROW()-1,COLUMN()))),"")</f>
        <v/>
      </c>
      <c r="HT213" s="91" t="str">
        <f t="shared" ca="1" si="1002"/>
        <v/>
      </c>
      <c r="HU213" s="91" t="str">
        <f t="shared" ca="1" si="1177"/>
        <v/>
      </c>
      <c r="HV213" s="91" t="str">
        <f t="shared" ca="1" si="1177"/>
        <v/>
      </c>
      <c r="HW213" s="91" t="str">
        <f t="shared" ca="1" si="1177"/>
        <v/>
      </c>
      <c r="HX213" s="91" t="str">
        <f t="shared" ca="1" si="1177"/>
        <v/>
      </c>
      <c r="HY213" s="91" t="str">
        <f t="shared" ca="1" si="1177"/>
        <v/>
      </c>
      <c r="HZ213" s="91" t="str">
        <f t="shared" ca="1" si="1177"/>
        <v/>
      </c>
      <c r="IA213" s="91" t="str">
        <f t="shared" ca="1" si="1177"/>
        <v/>
      </c>
      <c r="IB213" s="91" t="str">
        <f t="shared" ca="1" si="1177"/>
        <v/>
      </c>
      <c r="IC213" s="91" t="str">
        <f t="shared" ca="1" si="1177"/>
        <v/>
      </c>
      <c r="ID213" s="91" t="str">
        <f t="shared" ca="1" si="1177"/>
        <v/>
      </c>
      <c r="IE213" s="91" t="str">
        <f t="shared" ca="1" si="1177"/>
        <v/>
      </c>
      <c r="IG213" s="20" t="str">
        <f t="shared" ca="1" si="1088"/>
        <v/>
      </c>
      <c r="IH213" s="21" t="str">
        <f t="shared" ca="1" si="1089"/>
        <v/>
      </c>
      <c r="II213" s="6" t="str">
        <f t="shared" ca="1" si="1090"/>
        <v/>
      </c>
      <c r="IJ213" s="6" t="str">
        <f t="shared" ca="1" si="1091"/>
        <v/>
      </c>
      <c r="IK213" s="22" t="e">
        <f t="shared" ca="1" si="1092"/>
        <v>#VALUE!</v>
      </c>
      <c r="IL213" s="22" t="e">
        <f t="shared" ca="1" si="1093"/>
        <v>#VALUE!</v>
      </c>
      <c r="IM213" s="22" t="str">
        <f ca="1">IFERROR(IF(INDIRECT(ADDRESS(ROW()-1,COLUMN()-2))="摘要",MATCH(IL213,日々処理!IH:IH,0),MATCH(IL213,INDIRECT(ADDRESS(INDIRECT(ADDRESS(ROW()-1,COLUMN()))+1,2,,,"日々処理")):INDIRECT(ADDRESS(INDIRECT(ADDRESS(ROW()-1,COLUMN()))+1000,2,,,"日々処理")),0)+INDIRECT(ADDRESS(ROW()-1,COLUMN()))),"")</f>
        <v/>
      </c>
      <c r="IN213" s="91" t="str">
        <f t="shared" ca="1" si="1003"/>
        <v/>
      </c>
      <c r="IO213" s="91" t="str">
        <f t="shared" ca="1" si="1178"/>
        <v/>
      </c>
      <c r="IP213" s="91" t="str">
        <f t="shared" ca="1" si="1178"/>
        <v/>
      </c>
      <c r="IQ213" s="91" t="str">
        <f t="shared" ca="1" si="1178"/>
        <v/>
      </c>
      <c r="IR213" s="91" t="str">
        <f t="shared" ca="1" si="1178"/>
        <v/>
      </c>
      <c r="IS213" s="91" t="str">
        <f t="shared" ca="1" si="1178"/>
        <v/>
      </c>
      <c r="IT213" s="91" t="str">
        <f t="shared" ca="1" si="1178"/>
        <v/>
      </c>
      <c r="IU213" s="91" t="str">
        <f t="shared" ca="1" si="1178"/>
        <v/>
      </c>
      <c r="IV213" s="91" t="str">
        <f t="shared" ca="1" si="1178"/>
        <v/>
      </c>
      <c r="IW213" s="91" t="str">
        <f t="shared" ca="1" si="1178"/>
        <v/>
      </c>
      <c r="IX213" s="91" t="str">
        <f t="shared" ca="1" si="1178"/>
        <v/>
      </c>
      <c r="IY213" s="91" t="str">
        <f t="shared" ca="1" si="1178"/>
        <v/>
      </c>
      <c r="JA213" s="20" t="str">
        <f t="shared" ca="1" si="1094"/>
        <v/>
      </c>
      <c r="JB213" s="21" t="str">
        <f t="shared" ca="1" si="1095"/>
        <v/>
      </c>
      <c r="JC213" s="6" t="str">
        <f t="shared" ca="1" si="1096"/>
        <v/>
      </c>
      <c r="JD213" s="6" t="str">
        <f t="shared" ca="1" si="1097"/>
        <v/>
      </c>
      <c r="JE213" s="22" t="e">
        <f t="shared" ca="1" si="1098"/>
        <v>#VALUE!</v>
      </c>
      <c r="JF213" s="22" t="e">
        <f t="shared" ca="1" si="1099"/>
        <v>#VALUE!</v>
      </c>
      <c r="JG213" s="22" t="str">
        <f ca="1">IFERROR(IF(INDIRECT(ADDRESS(ROW()-1,COLUMN()-2))="摘要",MATCH(JF213,日々処理!JB:JB,0),MATCH(JF213,INDIRECT(ADDRESS(INDIRECT(ADDRESS(ROW()-1,COLUMN()))+1,2,,,"日々処理")):INDIRECT(ADDRESS(INDIRECT(ADDRESS(ROW()-1,COLUMN()))+1000,2,,,"日々処理")),0)+INDIRECT(ADDRESS(ROW()-1,COLUMN()))),"")</f>
        <v/>
      </c>
      <c r="JH213" s="91" t="str">
        <f t="shared" ca="1" si="1004"/>
        <v/>
      </c>
      <c r="JI213" s="91" t="str">
        <f t="shared" ca="1" si="1179"/>
        <v/>
      </c>
      <c r="JJ213" s="91" t="str">
        <f t="shared" ca="1" si="1179"/>
        <v/>
      </c>
      <c r="JK213" s="91" t="str">
        <f t="shared" ca="1" si="1179"/>
        <v/>
      </c>
      <c r="JL213" s="91" t="str">
        <f t="shared" ca="1" si="1179"/>
        <v/>
      </c>
      <c r="JM213" s="91" t="str">
        <f t="shared" ca="1" si="1179"/>
        <v/>
      </c>
      <c r="JN213" s="91" t="str">
        <f t="shared" ca="1" si="1179"/>
        <v/>
      </c>
      <c r="JO213" s="91" t="str">
        <f t="shared" ca="1" si="1179"/>
        <v/>
      </c>
      <c r="JP213" s="91" t="str">
        <f t="shared" ca="1" si="1179"/>
        <v/>
      </c>
      <c r="JQ213" s="91" t="str">
        <f t="shared" ca="1" si="1179"/>
        <v/>
      </c>
      <c r="JR213" s="91" t="str">
        <f t="shared" ca="1" si="1179"/>
        <v/>
      </c>
      <c r="JS213" s="91" t="str">
        <f t="shared" ca="1" si="1179"/>
        <v/>
      </c>
      <c r="JU213" s="20" t="str">
        <f t="shared" ca="1" si="1100"/>
        <v/>
      </c>
      <c r="JV213" s="21" t="str">
        <f t="shared" ca="1" si="1101"/>
        <v/>
      </c>
      <c r="JW213" s="6" t="str">
        <f t="shared" ca="1" si="1102"/>
        <v/>
      </c>
      <c r="JX213" s="6" t="str">
        <f t="shared" ca="1" si="1103"/>
        <v/>
      </c>
      <c r="JY213" s="22" t="e">
        <f t="shared" ca="1" si="1104"/>
        <v>#VALUE!</v>
      </c>
      <c r="JZ213" s="22" t="e">
        <f t="shared" ca="1" si="1105"/>
        <v>#VALUE!</v>
      </c>
      <c r="KA213" s="22" t="str">
        <f ca="1">IFERROR(IF(INDIRECT(ADDRESS(ROW()-1,COLUMN()-2))="摘要",MATCH(JZ213,日々処理!JV:JV,0),MATCH(JZ213,INDIRECT(ADDRESS(INDIRECT(ADDRESS(ROW()-1,COLUMN()))+1,2,,,"日々処理")):INDIRECT(ADDRESS(INDIRECT(ADDRESS(ROW()-1,COLUMN()))+1000,2,,,"日々処理")),0)+INDIRECT(ADDRESS(ROW()-1,COLUMN()))),"")</f>
        <v/>
      </c>
      <c r="KB213" s="91" t="str">
        <f t="shared" ca="1" si="1005"/>
        <v/>
      </c>
      <c r="KC213" s="91" t="str">
        <f t="shared" ca="1" si="1180"/>
        <v/>
      </c>
      <c r="KD213" s="91" t="str">
        <f t="shared" ca="1" si="1180"/>
        <v/>
      </c>
      <c r="KE213" s="91" t="str">
        <f t="shared" ca="1" si="1180"/>
        <v/>
      </c>
      <c r="KF213" s="91" t="str">
        <f t="shared" ca="1" si="1180"/>
        <v/>
      </c>
      <c r="KG213" s="91" t="str">
        <f t="shared" ca="1" si="1180"/>
        <v/>
      </c>
      <c r="KH213" s="91" t="str">
        <f t="shared" ca="1" si="1180"/>
        <v/>
      </c>
      <c r="KI213" s="91" t="str">
        <f t="shared" ca="1" si="1180"/>
        <v/>
      </c>
      <c r="KJ213" s="91" t="str">
        <f t="shared" ca="1" si="1180"/>
        <v/>
      </c>
      <c r="KK213" s="91" t="str">
        <f t="shared" ca="1" si="1180"/>
        <v/>
      </c>
      <c r="KL213" s="91" t="str">
        <f t="shared" ca="1" si="1180"/>
        <v/>
      </c>
      <c r="KM213" s="91" t="str">
        <f t="shared" ca="1" si="1180"/>
        <v/>
      </c>
      <c r="KO213" s="20" t="str">
        <f t="shared" ca="1" si="1106"/>
        <v/>
      </c>
      <c r="KP213" s="21" t="str">
        <f t="shared" ca="1" si="1107"/>
        <v/>
      </c>
      <c r="KQ213" s="6" t="str">
        <f t="shared" ca="1" si="1108"/>
        <v/>
      </c>
      <c r="KR213" s="6" t="str">
        <f t="shared" ca="1" si="1109"/>
        <v/>
      </c>
      <c r="KS213" s="22" t="e">
        <f t="shared" ca="1" si="1110"/>
        <v>#VALUE!</v>
      </c>
      <c r="KT213" s="22" t="e">
        <f t="shared" ca="1" si="1111"/>
        <v>#VALUE!</v>
      </c>
      <c r="KU213" s="22" t="str">
        <f ca="1">IFERROR(IF(INDIRECT(ADDRESS(ROW()-1,COLUMN()-2))="摘要",MATCH(KT213,日々処理!KP:KP,0),MATCH(KT213,INDIRECT(ADDRESS(INDIRECT(ADDRESS(ROW()-1,COLUMN()))+1,2,,,"日々処理")):INDIRECT(ADDRESS(INDIRECT(ADDRESS(ROW()-1,COLUMN()))+1000,2,,,"日々処理")),0)+INDIRECT(ADDRESS(ROW()-1,COLUMN()))),"")</f>
        <v/>
      </c>
      <c r="KV213" s="91" t="str">
        <f t="shared" ca="1" si="1006"/>
        <v/>
      </c>
      <c r="KW213" s="91" t="str">
        <f t="shared" ca="1" si="1181"/>
        <v/>
      </c>
      <c r="KX213" s="91" t="str">
        <f t="shared" ca="1" si="1181"/>
        <v/>
      </c>
      <c r="KY213" s="91" t="str">
        <f t="shared" ca="1" si="1181"/>
        <v/>
      </c>
      <c r="KZ213" s="91" t="str">
        <f t="shared" ca="1" si="1181"/>
        <v/>
      </c>
      <c r="LA213" s="91" t="str">
        <f t="shared" ca="1" si="1181"/>
        <v/>
      </c>
      <c r="LB213" s="91" t="str">
        <f t="shared" ca="1" si="1181"/>
        <v/>
      </c>
      <c r="LC213" s="91" t="str">
        <f t="shared" ca="1" si="1181"/>
        <v/>
      </c>
      <c r="LD213" s="91" t="str">
        <f t="shared" ca="1" si="1181"/>
        <v/>
      </c>
      <c r="LE213" s="91" t="str">
        <f t="shared" ca="1" si="1181"/>
        <v/>
      </c>
      <c r="LF213" s="91" t="str">
        <f t="shared" ca="1" si="1181"/>
        <v/>
      </c>
      <c r="LG213" s="91" t="str">
        <f t="shared" ca="1" si="1181"/>
        <v/>
      </c>
      <c r="LI213" s="20" t="str">
        <f t="shared" ca="1" si="1112"/>
        <v/>
      </c>
      <c r="LJ213" s="21" t="str">
        <f t="shared" ca="1" si="1113"/>
        <v/>
      </c>
      <c r="LK213" s="6" t="str">
        <f t="shared" ca="1" si="1114"/>
        <v/>
      </c>
      <c r="LL213" s="6" t="str">
        <f t="shared" ca="1" si="1115"/>
        <v/>
      </c>
      <c r="LM213" s="22" t="e">
        <f t="shared" ca="1" si="1116"/>
        <v>#VALUE!</v>
      </c>
      <c r="LN213" s="22" t="e">
        <f t="shared" ca="1" si="1117"/>
        <v>#VALUE!</v>
      </c>
      <c r="LO213" s="22" t="str">
        <f ca="1">IFERROR(IF(INDIRECT(ADDRESS(ROW()-1,COLUMN()-2))="摘要",MATCH(LN213,日々処理!LJ:LJ,0),MATCH(LN213,INDIRECT(ADDRESS(INDIRECT(ADDRESS(ROW()-1,COLUMN()))+1,2,,,"日々処理")):INDIRECT(ADDRESS(INDIRECT(ADDRESS(ROW()-1,COLUMN()))+1000,2,,,"日々処理")),0)+INDIRECT(ADDRESS(ROW()-1,COLUMN()))),"")</f>
        <v/>
      </c>
      <c r="LP213" s="91" t="str">
        <f t="shared" ca="1" si="1007"/>
        <v/>
      </c>
      <c r="LQ213" s="91" t="str">
        <f t="shared" ca="1" si="1182"/>
        <v/>
      </c>
      <c r="LR213" s="91" t="str">
        <f t="shared" ca="1" si="1182"/>
        <v/>
      </c>
      <c r="LS213" s="91" t="str">
        <f t="shared" ca="1" si="1182"/>
        <v/>
      </c>
      <c r="LT213" s="91" t="str">
        <f t="shared" ca="1" si="1182"/>
        <v/>
      </c>
      <c r="LU213" s="91" t="str">
        <f t="shared" ca="1" si="1182"/>
        <v/>
      </c>
      <c r="LV213" s="91" t="str">
        <f t="shared" ca="1" si="1182"/>
        <v/>
      </c>
      <c r="LW213" s="91" t="str">
        <f t="shared" ca="1" si="1182"/>
        <v/>
      </c>
      <c r="LX213" s="91" t="str">
        <f t="shared" ca="1" si="1182"/>
        <v/>
      </c>
      <c r="LY213" s="91" t="str">
        <f t="shared" ca="1" si="1182"/>
        <v/>
      </c>
      <c r="LZ213" s="91" t="str">
        <f t="shared" ca="1" si="1182"/>
        <v/>
      </c>
      <c r="MA213" s="91" t="str">
        <f t="shared" ca="1" si="1182"/>
        <v/>
      </c>
      <c r="MC213" s="20" t="str">
        <f t="shared" ca="1" si="1118"/>
        <v/>
      </c>
      <c r="MD213" s="21" t="str">
        <f t="shared" ca="1" si="1119"/>
        <v/>
      </c>
      <c r="ME213" s="6" t="str">
        <f t="shared" ca="1" si="1120"/>
        <v/>
      </c>
      <c r="MF213" s="6" t="str">
        <f t="shared" ca="1" si="1121"/>
        <v/>
      </c>
      <c r="MG213" s="22" t="e">
        <f t="shared" ca="1" si="1122"/>
        <v>#VALUE!</v>
      </c>
      <c r="MH213" s="22" t="e">
        <f t="shared" ca="1" si="1123"/>
        <v>#VALUE!</v>
      </c>
      <c r="MI213" s="22" t="str">
        <f ca="1">IFERROR(IF(INDIRECT(ADDRESS(ROW()-1,COLUMN()-2))="摘要",MATCH(MH213,日々処理!MD:MD,0),MATCH(MH213,INDIRECT(ADDRESS(INDIRECT(ADDRESS(ROW()-1,COLUMN()))+1,2,,,"日々処理")):INDIRECT(ADDRESS(INDIRECT(ADDRESS(ROW()-1,COLUMN()))+1000,2,,,"日々処理")),0)+INDIRECT(ADDRESS(ROW()-1,COLUMN()))),"")</f>
        <v/>
      </c>
      <c r="MJ213" s="91" t="str">
        <f t="shared" ca="1" si="1008"/>
        <v/>
      </c>
      <c r="MK213" s="91" t="str">
        <f t="shared" ca="1" si="1183"/>
        <v/>
      </c>
      <c r="ML213" s="91" t="str">
        <f t="shared" ca="1" si="1183"/>
        <v/>
      </c>
      <c r="MM213" s="91" t="str">
        <f t="shared" ca="1" si="1183"/>
        <v/>
      </c>
      <c r="MN213" s="91" t="str">
        <f t="shared" ca="1" si="1183"/>
        <v/>
      </c>
      <c r="MO213" s="91" t="str">
        <f t="shared" ca="1" si="1183"/>
        <v/>
      </c>
      <c r="MP213" s="91" t="str">
        <f t="shared" ca="1" si="1183"/>
        <v/>
      </c>
      <c r="MQ213" s="91" t="str">
        <f t="shared" ca="1" si="1183"/>
        <v/>
      </c>
      <c r="MR213" s="91" t="str">
        <f t="shared" ca="1" si="1183"/>
        <v/>
      </c>
      <c r="MS213" s="91" t="str">
        <f t="shared" ca="1" si="1183"/>
        <v/>
      </c>
      <c r="MT213" s="91" t="str">
        <f t="shared" ca="1" si="1183"/>
        <v/>
      </c>
      <c r="MU213" s="91" t="str">
        <f t="shared" ca="1" si="1183"/>
        <v/>
      </c>
      <c r="MW213" s="20" t="str">
        <f t="shared" ca="1" si="1124"/>
        <v/>
      </c>
      <c r="MX213" s="21" t="str">
        <f t="shared" ca="1" si="1125"/>
        <v/>
      </c>
      <c r="MY213" s="6" t="str">
        <f t="shared" ca="1" si="1126"/>
        <v/>
      </c>
      <c r="MZ213" s="6" t="str">
        <f t="shared" ca="1" si="1127"/>
        <v/>
      </c>
      <c r="NA213" s="22" t="e">
        <f t="shared" ca="1" si="1128"/>
        <v>#VALUE!</v>
      </c>
      <c r="NB213" s="22" t="e">
        <f t="shared" ca="1" si="1129"/>
        <v>#VALUE!</v>
      </c>
      <c r="NC213" s="22" t="str">
        <f ca="1">IFERROR(IF(INDIRECT(ADDRESS(ROW()-1,COLUMN()-2))="摘要",MATCH(NB213,日々処理!MX:MX,0),MATCH(NB213,INDIRECT(ADDRESS(INDIRECT(ADDRESS(ROW()-1,COLUMN()))+1,2,,,"日々処理")):INDIRECT(ADDRESS(INDIRECT(ADDRESS(ROW()-1,COLUMN()))+1000,2,,,"日々処理")),0)+INDIRECT(ADDRESS(ROW()-1,COLUMN()))),"")</f>
        <v/>
      </c>
      <c r="ND213" s="91" t="str">
        <f t="shared" ca="1" si="1009"/>
        <v/>
      </c>
      <c r="NE213" s="91" t="str">
        <f t="shared" ca="1" si="1184"/>
        <v/>
      </c>
      <c r="NF213" s="91" t="str">
        <f t="shared" ca="1" si="1184"/>
        <v/>
      </c>
      <c r="NG213" s="91" t="str">
        <f t="shared" ca="1" si="1184"/>
        <v/>
      </c>
      <c r="NH213" s="91" t="str">
        <f t="shared" ca="1" si="1184"/>
        <v/>
      </c>
      <c r="NI213" s="91" t="str">
        <f t="shared" ca="1" si="1184"/>
        <v/>
      </c>
      <c r="NJ213" s="91" t="str">
        <f t="shared" ca="1" si="1184"/>
        <v/>
      </c>
      <c r="NK213" s="91" t="str">
        <f t="shared" ca="1" si="1184"/>
        <v/>
      </c>
      <c r="NL213" s="91" t="str">
        <f t="shared" ca="1" si="1184"/>
        <v/>
      </c>
      <c r="NM213" s="91" t="str">
        <f t="shared" ca="1" si="1184"/>
        <v/>
      </c>
      <c r="NN213" s="91" t="str">
        <f t="shared" ca="1" si="1184"/>
        <v/>
      </c>
      <c r="NO213" s="91" t="str">
        <f t="shared" ca="1" si="1184"/>
        <v/>
      </c>
      <c r="NQ213" s="20" t="str">
        <f t="shared" ca="1" si="1130"/>
        <v/>
      </c>
      <c r="NR213" s="21" t="str">
        <f t="shared" ca="1" si="1131"/>
        <v/>
      </c>
      <c r="NS213" s="6" t="str">
        <f t="shared" ca="1" si="1132"/>
        <v/>
      </c>
      <c r="NT213" s="6" t="str">
        <f t="shared" ca="1" si="1133"/>
        <v/>
      </c>
      <c r="NU213" s="22" t="e">
        <f t="shared" ca="1" si="1134"/>
        <v>#VALUE!</v>
      </c>
      <c r="NV213" s="22" t="e">
        <f t="shared" ca="1" si="1135"/>
        <v>#VALUE!</v>
      </c>
      <c r="NW213" s="22" t="str">
        <f ca="1">IFERROR(IF(INDIRECT(ADDRESS(ROW()-1,COLUMN()-2))="摘要",MATCH(NV213,日々処理!NR:NR,0),MATCH(NV213,INDIRECT(ADDRESS(INDIRECT(ADDRESS(ROW()-1,COLUMN()))+1,2,,,"日々処理")):INDIRECT(ADDRESS(INDIRECT(ADDRESS(ROW()-1,COLUMN()))+1000,2,,,"日々処理")),0)+INDIRECT(ADDRESS(ROW()-1,COLUMN()))),"")</f>
        <v/>
      </c>
      <c r="NX213" s="91" t="str">
        <f t="shared" ca="1" si="1010"/>
        <v/>
      </c>
      <c r="NY213" s="91" t="str">
        <f t="shared" ca="1" si="1185"/>
        <v/>
      </c>
      <c r="NZ213" s="91" t="str">
        <f t="shared" ca="1" si="1185"/>
        <v/>
      </c>
      <c r="OA213" s="91" t="str">
        <f t="shared" ca="1" si="1185"/>
        <v/>
      </c>
      <c r="OB213" s="91" t="str">
        <f t="shared" ca="1" si="1185"/>
        <v/>
      </c>
      <c r="OC213" s="91" t="str">
        <f t="shared" ca="1" si="1185"/>
        <v/>
      </c>
      <c r="OD213" s="91" t="str">
        <f t="shared" ca="1" si="1185"/>
        <v/>
      </c>
      <c r="OE213" s="91" t="str">
        <f t="shared" ca="1" si="1185"/>
        <v/>
      </c>
      <c r="OF213" s="91" t="str">
        <f t="shared" ca="1" si="1185"/>
        <v/>
      </c>
      <c r="OG213" s="91" t="str">
        <f t="shared" ca="1" si="1185"/>
        <v/>
      </c>
      <c r="OH213" s="91" t="str">
        <f t="shared" ca="1" si="1185"/>
        <v/>
      </c>
      <c r="OI213" s="91" t="str">
        <f t="shared" ca="1" si="1185"/>
        <v/>
      </c>
      <c r="OK213" s="20" t="str">
        <f t="shared" ca="1" si="1136"/>
        <v/>
      </c>
      <c r="OL213" s="21" t="str">
        <f t="shared" ca="1" si="1137"/>
        <v/>
      </c>
      <c r="OM213" s="6" t="str">
        <f t="shared" ca="1" si="1138"/>
        <v/>
      </c>
      <c r="ON213" s="6" t="str">
        <f t="shared" ca="1" si="1139"/>
        <v/>
      </c>
      <c r="OO213" s="22" t="e">
        <f t="shared" ca="1" si="1140"/>
        <v>#VALUE!</v>
      </c>
      <c r="OP213" s="22" t="e">
        <f t="shared" ca="1" si="1141"/>
        <v>#VALUE!</v>
      </c>
      <c r="OQ213" s="22" t="str">
        <f ca="1">IFERROR(IF(INDIRECT(ADDRESS(ROW()-1,COLUMN()-2))="摘要",MATCH(OP213,日々処理!OL:OL,0),MATCH(OP213,INDIRECT(ADDRESS(INDIRECT(ADDRESS(ROW()-1,COLUMN()))+1,2,,,"日々処理")):INDIRECT(ADDRESS(INDIRECT(ADDRESS(ROW()-1,COLUMN()))+1000,2,,,"日々処理")),0)+INDIRECT(ADDRESS(ROW()-1,COLUMN()))),"")</f>
        <v/>
      </c>
      <c r="OR213" s="91" t="str">
        <f t="shared" ca="1" si="1011"/>
        <v/>
      </c>
      <c r="OS213" s="91" t="str">
        <f t="shared" ca="1" si="1186"/>
        <v/>
      </c>
      <c r="OT213" s="91" t="str">
        <f t="shared" ca="1" si="1186"/>
        <v/>
      </c>
      <c r="OU213" s="91" t="str">
        <f t="shared" ca="1" si="1186"/>
        <v/>
      </c>
      <c r="OV213" s="91" t="str">
        <f t="shared" ca="1" si="1186"/>
        <v/>
      </c>
      <c r="OW213" s="91" t="str">
        <f t="shared" ca="1" si="1186"/>
        <v/>
      </c>
      <c r="OX213" s="91" t="str">
        <f t="shared" ca="1" si="1186"/>
        <v/>
      </c>
      <c r="OY213" s="91" t="str">
        <f t="shared" ca="1" si="1186"/>
        <v/>
      </c>
      <c r="OZ213" s="91" t="str">
        <f t="shared" ca="1" si="1186"/>
        <v/>
      </c>
      <c r="PA213" s="91" t="str">
        <f t="shared" ca="1" si="1186"/>
        <v/>
      </c>
      <c r="PB213" s="91" t="str">
        <f t="shared" ca="1" si="1186"/>
        <v/>
      </c>
      <c r="PC213" s="91" t="str">
        <f t="shared" ca="1" si="1186"/>
        <v/>
      </c>
      <c r="PE213" s="20" t="str">
        <f t="shared" ca="1" si="1142"/>
        <v/>
      </c>
      <c r="PF213" s="21" t="str">
        <f t="shared" ca="1" si="1143"/>
        <v/>
      </c>
      <c r="PG213" s="6" t="str">
        <f t="shared" ca="1" si="1144"/>
        <v/>
      </c>
      <c r="PH213" s="6" t="str">
        <f t="shared" ca="1" si="1145"/>
        <v/>
      </c>
      <c r="PI213" s="22" t="e">
        <f t="shared" ca="1" si="1146"/>
        <v>#VALUE!</v>
      </c>
      <c r="PJ213" s="22" t="e">
        <f t="shared" ca="1" si="1147"/>
        <v>#VALUE!</v>
      </c>
      <c r="PK213" s="22" t="str">
        <f ca="1">IFERROR(IF(INDIRECT(ADDRESS(ROW()-1,COLUMN()-2))="摘要",MATCH(PJ213,日々処理!PF:PF,0),MATCH(PJ213,INDIRECT(ADDRESS(INDIRECT(ADDRESS(ROW()-1,COLUMN()))+1,2,,,"日々処理")):INDIRECT(ADDRESS(INDIRECT(ADDRESS(ROW()-1,COLUMN()))+1000,2,,,"日々処理")),0)+INDIRECT(ADDRESS(ROW()-1,COLUMN()))),"")</f>
        <v/>
      </c>
      <c r="PL213" s="91" t="str">
        <f t="shared" ca="1" si="1012"/>
        <v/>
      </c>
      <c r="PM213" s="91" t="str">
        <f t="shared" ca="1" si="1187"/>
        <v/>
      </c>
      <c r="PN213" s="91" t="str">
        <f t="shared" ca="1" si="1187"/>
        <v/>
      </c>
      <c r="PO213" s="91" t="str">
        <f t="shared" ca="1" si="1187"/>
        <v/>
      </c>
      <c r="PP213" s="91" t="str">
        <f t="shared" ca="1" si="1187"/>
        <v/>
      </c>
      <c r="PQ213" s="91" t="str">
        <f t="shared" ca="1" si="1187"/>
        <v/>
      </c>
      <c r="PR213" s="91" t="str">
        <f t="shared" ca="1" si="1187"/>
        <v/>
      </c>
      <c r="PS213" s="91" t="str">
        <f t="shared" ca="1" si="1187"/>
        <v/>
      </c>
      <c r="PT213" s="91" t="str">
        <f t="shared" ca="1" si="1187"/>
        <v/>
      </c>
      <c r="PU213" s="91" t="str">
        <f t="shared" ca="1" si="1187"/>
        <v/>
      </c>
      <c r="PV213" s="91" t="str">
        <f t="shared" ca="1" si="1187"/>
        <v/>
      </c>
      <c r="PW213" s="91" t="str">
        <f t="shared" ca="1" si="1187"/>
        <v/>
      </c>
      <c r="PY213" s="20" t="str">
        <f t="shared" ca="1" si="1148"/>
        <v/>
      </c>
      <c r="PZ213" s="21" t="str">
        <f t="shared" ca="1" si="1149"/>
        <v/>
      </c>
      <c r="QA213" s="6" t="str">
        <f t="shared" ca="1" si="1150"/>
        <v/>
      </c>
      <c r="QB213" s="6" t="str">
        <f t="shared" ca="1" si="1151"/>
        <v/>
      </c>
      <c r="QC213" s="22" t="e">
        <f t="shared" ca="1" si="1152"/>
        <v>#VALUE!</v>
      </c>
      <c r="QD213" s="22" t="e">
        <f t="shared" ca="1" si="1153"/>
        <v>#VALUE!</v>
      </c>
      <c r="QE213" s="22" t="str">
        <f ca="1">IFERROR(IF(INDIRECT(ADDRESS(ROW()-1,COLUMN()-2))="摘要",MATCH(QD213,日々処理!PZ:PZ,0),MATCH(QD213,INDIRECT(ADDRESS(INDIRECT(ADDRESS(ROW()-1,COLUMN()))+1,2,,,"日々処理")):INDIRECT(ADDRESS(INDIRECT(ADDRESS(ROW()-1,COLUMN()))+1000,2,,,"日々処理")),0)+INDIRECT(ADDRESS(ROW()-1,COLUMN()))),"")</f>
        <v/>
      </c>
      <c r="QF213" s="91" t="str">
        <f t="shared" ca="1" si="1013"/>
        <v/>
      </c>
      <c r="QG213" s="91" t="str">
        <f t="shared" ca="1" si="1188"/>
        <v/>
      </c>
      <c r="QH213" s="91" t="str">
        <f t="shared" ca="1" si="1188"/>
        <v/>
      </c>
      <c r="QI213" s="91" t="str">
        <f t="shared" ca="1" si="1188"/>
        <v/>
      </c>
      <c r="QJ213" s="91" t="str">
        <f t="shared" ca="1" si="1188"/>
        <v/>
      </c>
      <c r="QK213" s="91" t="str">
        <f t="shared" ca="1" si="1188"/>
        <v/>
      </c>
      <c r="QL213" s="91" t="str">
        <f t="shared" ca="1" si="1188"/>
        <v/>
      </c>
      <c r="QM213" s="91" t="str">
        <f t="shared" ca="1" si="1188"/>
        <v/>
      </c>
      <c r="QN213" s="91" t="str">
        <f t="shared" ca="1" si="1188"/>
        <v/>
      </c>
      <c r="QO213" s="91" t="str">
        <f t="shared" ca="1" si="1188"/>
        <v/>
      </c>
      <c r="QP213" s="91" t="str">
        <f t="shared" ca="1" si="1188"/>
        <v/>
      </c>
      <c r="QQ213" s="91" t="str">
        <f t="shared" ca="1" si="1188"/>
        <v/>
      </c>
      <c r="QS213" s="20" t="str">
        <f t="shared" ca="1" si="1154"/>
        <v/>
      </c>
      <c r="QT213" s="21" t="str">
        <f t="shared" ca="1" si="1155"/>
        <v/>
      </c>
      <c r="QU213" s="6" t="str">
        <f t="shared" ca="1" si="1156"/>
        <v/>
      </c>
      <c r="QV213" s="6" t="str">
        <f t="shared" ca="1" si="1157"/>
        <v/>
      </c>
      <c r="QW213" s="22" t="e">
        <f t="shared" ca="1" si="1158"/>
        <v>#VALUE!</v>
      </c>
      <c r="QX213" s="22" t="e">
        <f t="shared" ca="1" si="1159"/>
        <v>#VALUE!</v>
      </c>
      <c r="QY213" s="22" t="str">
        <f ca="1">IFERROR(IF(INDIRECT(ADDRESS(ROW()-1,COLUMN()-2))="摘要",MATCH(QX213,日々処理!QT:QT,0),MATCH(QX213,INDIRECT(ADDRESS(INDIRECT(ADDRESS(ROW()-1,COLUMN()))+1,2,,,"日々処理")):INDIRECT(ADDRESS(INDIRECT(ADDRESS(ROW()-1,COLUMN()))+1000,2,,,"日々処理")),0)+INDIRECT(ADDRESS(ROW()-1,COLUMN()))),"")</f>
        <v/>
      </c>
      <c r="QZ213" s="91" t="str">
        <f t="shared" ca="1" si="1014"/>
        <v/>
      </c>
      <c r="RA213" s="91" t="str">
        <f t="shared" ca="1" si="1189"/>
        <v/>
      </c>
      <c r="RB213" s="91" t="str">
        <f t="shared" ca="1" si="1189"/>
        <v/>
      </c>
      <c r="RC213" s="91" t="str">
        <f t="shared" ca="1" si="1189"/>
        <v/>
      </c>
      <c r="RD213" s="91" t="str">
        <f t="shared" ca="1" si="1189"/>
        <v/>
      </c>
      <c r="RE213" s="91" t="str">
        <f t="shared" ca="1" si="1189"/>
        <v/>
      </c>
      <c r="RF213" s="91" t="str">
        <f t="shared" ca="1" si="1189"/>
        <v/>
      </c>
      <c r="RG213" s="91" t="str">
        <f t="shared" ca="1" si="1189"/>
        <v/>
      </c>
      <c r="RH213" s="91" t="str">
        <f t="shared" ca="1" si="1189"/>
        <v/>
      </c>
      <c r="RI213" s="91" t="str">
        <f t="shared" ca="1" si="1189"/>
        <v/>
      </c>
      <c r="RJ213" s="91" t="str">
        <f t="shared" ca="1" si="1189"/>
        <v/>
      </c>
      <c r="RK213" s="91" t="str">
        <f t="shared" ca="1" si="1189"/>
        <v/>
      </c>
      <c r="RM213" s="20" t="str">
        <f t="shared" ca="1" si="1160"/>
        <v/>
      </c>
      <c r="RN213" s="21" t="str">
        <f t="shared" ca="1" si="1161"/>
        <v/>
      </c>
      <c r="RO213" s="6" t="str">
        <f t="shared" ca="1" si="1162"/>
        <v/>
      </c>
      <c r="RP213" s="6" t="str">
        <f t="shared" ca="1" si="1163"/>
        <v/>
      </c>
      <c r="RQ213" s="22" t="e">
        <f t="shared" ca="1" si="1164"/>
        <v>#VALUE!</v>
      </c>
      <c r="RR213" s="22" t="e">
        <f t="shared" ca="1" si="1165"/>
        <v>#VALUE!</v>
      </c>
      <c r="RS213" s="22" t="str">
        <f ca="1">IFERROR(IF(INDIRECT(ADDRESS(ROW()-1,COLUMN()-2))="摘要",MATCH(RR213,日々処理!RN:RN,0),MATCH(RR213,INDIRECT(ADDRESS(INDIRECT(ADDRESS(ROW()-1,COLUMN()))+1,2,,,"日々処理")):INDIRECT(ADDRESS(INDIRECT(ADDRESS(ROW()-1,COLUMN()))+1000,2,,,"日々処理")),0)+INDIRECT(ADDRESS(ROW()-1,COLUMN()))),"")</f>
        <v/>
      </c>
      <c r="RT213" s="91" t="str">
        <f t="shared" ca="1" si="1015"/>
        <v/>
      </c>
      <c r="RU213" s="91" t="str">
        <f t="shared" ca="1" si="1190"/>
        <v/>
      </c>
      <c r="RV213" s="91" t="str">
        <f t="shared" ca="1" si="1190"/>
        <v/>
      </c>
      <c r="RW213" s="91" t="str">
        <f t="shared" ca="1" si="1190"/>
        <v/>
      </c>
      <c r="RX213" s="91" t="str">
        <f t="shared" ca="1" si="1190"/>
        <v/>
      </c>
      <c r="RY213" s="91" t="str">
        <f t="shared" ca="1" si="1190"/>
        <v/>
      </c>
      <c r="RZ213" s="91" t="str">
        <f t="shared" ca="1" si="1190"/>
        <v/>
      </c>
      <c r="SA213" s="91" t="str">
        <f t="shared" ca="1" si="1190"/>
        <v/>
      </c>
      <c r="SB213" s="91" t="str">
        <f t="shared" ca="1" si="1190"/>
        <v/>
      </c>
      <c r="SC213" s="91" t="str">
        <f t="shared" ca="1" si="1190"/>
        <v/>
      </c>
      <c r="SD213" s="91" t="str">
        <f t="shared" ca="1" si="1190"/>
        <v/>
      </c>
      <c r="SE213" s="91" t="str">
        <f t="shared" ca="1" si="1190"/>
        <v/>
      </c>
    </row>
    <row r="214" spans="1:499" ht="12" customHeight="1">
      <c r="A214" s="20" t="str">
        <f t="shared" ca="1" si="1016"/>
        <v/>
      </c>
      <c r="B214" s="21" t="str">
        <f t="shared" ca="1" si="1017"/>
        <v/>
      </c>
      <c r="C214" s="6" t="str">
        <f t="shared" ca="1" si="1018"/>
        <v/>
      </c>
      <c r="D214" s="6" t="str">
        <f t="shared" ca="1" si="1019"/>
        <v/>
      </c>
      <c r="E214" s="22" t="e">
        <f t="shared" ca="1" si="1020"/>
        <v>#VALUE!</v>
      </c>
      <c r="F214" s="22" t="e">
        <f t="shared" ca="1" si="1021"/>
        <v>#VALUE!</v>
      </c>
      <c r="G214" s="22" t="str">
        <f ca="1">IFERROR(IF(INDIRECT(ADDRESS(ROW()-1,COLUMN()-2))="摘要",MATCH(F214,日々処理!B:B,0),MATCH(F214,INDIRECT(ADDRESS(INDIRECT(ADDRESS(ROW()-1,COLUMN()))+1,2,,,"日々処理")):INDIRECT(ADDRESS(INDIRECT(ADDRESS(ROW()-1,COLUMN()))+1000,2,,,"日々処理")),0)+INDIRECT(ADDRESS(ROW()-1,COLUMN()))),"")</f>
        <v/>
      </c>
      <c r="H214" s="91" t="str">
        <f t="shared" ca="1" si="991"/>
        <v/>
      </c>
      <c r="I214" s="91" t="str">
        <f t="shared" ca="1" si="1166"/>
        <v/>
      </c>
      <c r="J214" s="91" t="str">
        <f t="shared" ca="1" si="1166"/>
        <v/>
      </c>
      <c r="K214" s="91" t="str">
        <f t="shared" ca="1" si="1166"/>
        <v/>
      </c>
      <c r="L214" s="91" t="str">
        <f t="shared" ca="1" si="1166"/>
        <v/>
      </c>
      <c r="M214" s="91" t="str">
        <f t="shared" ca="1" si="1166"/>
        <v/>
      </c>
      <c r="N214" s="91" t="str">
        <f t="shared" ca="1" si="1166"/>
        <v/>
      </c>
      <c r="O214" s="91" t="str">
        <f t="shared" ca="1" si="1166"/>
        <v/>
      </c>
      <c r="P214" s="91" t="str">
        <f t="shared" ca="1" si="1166"/>
        <v/>
      </c>
      <c r="Q214" s="91" t="str">
        <f t="shared" ca="1" si="1166"/>
        <v/>
      </c>
      <c r="R214" s="91" t="str">
        <f t="shared" ca="1" si="1166"/>
        <v/>
      </c>
      <c r="S214" s="91" t="str">
        <f t="shared" ca="1" si="1166"/>
        <v/>
      </c>
      <c r="T214" s="89"/>
      <c r="U214" s="20" t="str">
        <f t="shared" ca="1" si="1022"/>
        <v/>
      </c>
      <c r="V214" s="21" t="str">
        <f t="shared" ca="1" si="1023"/>
        <v/>
      </c>
      <c r="W214" s="6" t="str">
        <f t="shared" ca="1" si="1024"/>
        <v/>
      </c>
      <c r="X214" s="6" t="str">
        <f t="shared" ca="1" si="1025"/>
        <v/>
      </c>
      <c r="Y214" s="22" t="e">
        <f t="shared" ca="1" si="1026"/>
        <v>#VALUE!</v>
      </c>
      <c r="Z214" s="22" t="e">
        <f t="shared" ca="1" si="1027"/>
        <v>#VALUE!</v>
      </c>
      <c r="AA214" s="22" t="str">
        <f ca="1">IFERROR(IF(INDIRECT(ADDRESS(ROW()-1,COLUMN()-2))="摘要",MATCH(Z214,日々処理!V:V,0),MATCH(Z214,INDIRECT(ADDRESS(INDIRECT(ADDRESS(ROW()-1,COLUMN()))+1,2,,,"日々処理")):INDIRECT(ADDRESS(INDIRECT(ADDRESS(ROW()-1,COLUMN()))+1000,2,,,"日々処理")),0)+INDIRECT(ADDRESS(ROW()-1,COLUMN()))),"")</f>
        <v/>
      </c>
      <c r="AB214" s="91" t="str">
        <f t="shared" ca="1" si="992"/>
        <v/>
      </c>
      <c r="AC214" s="91" t="str">
        <f t="shared" ca="1" si="1167"/>
        <v/>
      </c>
      <c r="AD214" s="91" t="str">
        <f t="shared" ca="1" si="1167"/>
        <v/>
      </c>
      <c r="AE214" s="91" t="str">
        <f t="shared" ca="1" si="1167"/>
        <v/>
      </c>
      <c r="AF214" s="91" t="str">
        <f t="shared" ca="1" si="1167"/>
        <v/>
      </c>
      <c r="AG214" s="91" t="str">
        <f t="shared" ca="1" si="1167"/>
        <v/>
      </c>
      <c r="AH214" s="91" t="str">
        <f t="shared" ca="1" si="1167"/>
        <v/>
      </c>
      <c r="AI214" s="91" t="str">
        <f t="shared" ca="1" si="1167"/>
        <v/>
      </c>
      <c r="AJ214" s="91" t="str">
        <f t="shared" ca="1" si="1167"/>
        <v/>
      </c>
      <c r="AK214" s="91" t="str">
        <f t="shared" ca="1" si="1167"/>
        <v/>
      </c>
      <c r="AL214" s="91" t="str">
        <f t="shared" ca="1" si="1167"/>
        <v/>
      </c>
      <c r="AM214" s="91" t="str">
        <f t="shared" ca="1" si="1167"/>
        <v/>
      </c>
      <c r="AO214" s="20" t="str">
        <f t="shared" ca="1" si="1028"/>
        <v/>
      </c>
      <c r="AP214" s="21" t="str">
        <f t="shared" ca="1" si="1029"/>
        <v/>
      </c>
      <c r="AQ214" s="6" t="str">
        <f t="shared" ca="1" si="1030"/>
        <v/>
      </c>
      <c r="AR214" s="6" t="str">
        <f t="shared" ca="1" si="1031"/>
        <v/>
      </c>
      <c r="AS214" s="22" t="e">
        <f t="shared" ca="1" si="1032"/>
        <v>#VALUE!</v>
      </c>
      <c r="AT214" s="22" t="e">
        <f t="shared" ca="1" si="1033"/>
        <v>#VALUE!</v>
      </c>
      <c r="AU214" s="22" t="str">
        <f ca="1">IFERROR(IF(INDIRECT(ADDRESS(ROW()-1,COLUMN()-2))="摘要",MATCH(AT214,日々処理!AP:AP,0),MATCH(AT214,INDIRECT(ADDRESS(INDIRECT(ADDRESS(ROW()-1,COLUMN()))+1,2,,,"日々処理")):INDIRECT(ADDRESS(INDIRECT(ADDRESS(ROW()-1,COLUMN()))+1000,2,,,"日々処理")),0)+INDIRECT(ADDRESS(ROW()-1,COLUMN()))),"")</f>
        <v/>
      </c>
      <c r="AV214" s="91" t="str">
        <f t="shared" ca="1" si="993"/>
        <v/>
      </c>
      <c r="AW214" s="91" t="str">
        <f t="shared" ca="1" si="1168"/>
        <v/>
      </c>
      <c r="AX214" s="91" t="str">
        <f t="shared" ca="1" si="1168"/>
        <v/>
      </c>
      <c r="AY214" s="91" t="str">
        <f t="shared" ca="1" si="1168"/>
        <v/>
      </c>
      <c r="AZ214" s="91" t="str">
        <f t="shared" ca="1" si="1168"/>
        <v/>
      </c>
      <c r="BA214" s="91" t="str">
        <f t="shared" ca="1" si="1168"/>
        <v/>
      </c>
      <c r="BB214" s="91" t="str">
        <f t="shared" ca="1" si="1168"/>
        <v/>
      </c>
      <c r="BC214" s="91" t="str">
        <f t="shared" ca="1" si="1168"/>
        <v/>
      </c>
      <c r="BD214" s="91" t="str">
        <f t="shared" ca="1" si="1168"/>
        <v/>
      </c>
      <c r="BE214" s="91" t="str">
        <f t="shared" ca="1" si="1168"/>
        <v/>
      </c>
      <c r="BF214" s="91" t="str">
        <f t="shared" ca="1" si="1168"/>
        <v/>
      </c>
      <c r="BG214" s="91" t="str">
        <f t="shared" ca="1" si="1168"/>
        <v/>
      </c>
      <c r="BI214" s="20" t="str">
        <f t="shared" ca="1" si="1034"/>
        <v/>
      </c>
      <c r="BJ214" s="21" t="str">
        <f t="shared" ca="1" si="1035"/>
        <v/>
      </c>
      <c r="BK214" s="6" t="str">
        <f t="shared" ca="1" si="1036"/>
        <v/>
      </c>
      <c r="BL214" s="6" t="str">
        <f t="shared" ca="1" si="1037"/>
        <v/>
      </c>
      <c r="BM214" s="22" t="e">
        <f t="shared" ca="1" si="1038"/>
        <v>#VALUE!</v>
      </c>
      <c r="BN214" s="22" t="e">
        <f t="shared" ca="1" si="1039"/>
        <v>#VALUE!</v>
      </c>
      <c r="BO214" s="22" t="str">
        <f ca="1">IFERROR(IF(INDIRECT(ADDRESS(ROW()-1,COLUMN()-2))="摘要",MATCH(BN214,日々処理!BJ:BJ,0),MATCH(BN214,INDIRECT(ADDRESS(INDIRECT(ADDRESS(ROW()-1,COLUMN()))+1,2,,,"日々処理")):INDIRECT(ADDRESS(INDIRECT(ADDRESS(ROW()-1,COLUMN()))+1000,2,,,"日々処理")),0)+INDIRECT(ADDRESS(ROW()-1,COLUMN()))),"")</f>
        <v/>
      </c>
      <c r="BP214" s="91" t="str">
        <f t="shared" ca="1" si="994"/>
        <v/>
      </c>
      <c r="BQ214" s="91" t="str">
        <f t="shared" ca="1" si="1169"/>
        <v/>
      </c>
      <c r="BR214" s="91" t="str">
        <f t="shared" ca="1" si="1169"/>
        <v/>
      </c>
      <c r="BS214" s="91" t="str">
        <f t="shared" ca="1" si="1169"/>
        <v/>
      </c>
      <c r="BT214" s="91" t="str">
        <f t="shared" ca="1" si="1169"/>
        <v/>
      </c>
      <c r="BU214" s="91" t="str">
        <f t="shared" ca="1" si="1169"/>
        <v/>
      </c>
      <c r="BV214" s="91" t="str">
        <f t="shared" ca="1" si="1169"/>
        <v/>
      </c>
      <c r="BW214" s="91" t="str">
        <f t="shared" ca="1" si="1169"/>
        <v/>
      </c>
      <c r="BX214" s="91" t="str">
        <f t="shared" ca="1" si="1169"/>
        <v/>
      </c>
      <c r="BY214" s="91" t="str">
        <f t="shared" ca="1" si="1169"/>
        <v/>
      </c>
      <c r="BZ214" s="91" t="str">
        <f t="shared" ca="1" si="1169"/>
        <v/>
      </c>
      <c r="CA214" s="91" t="str">
        <f t="shared" ca="1" si="1169"/>
        <v/>
      </c>
      <c r="CC214" s="20" t="str">
        <f t="shared" ca="1" si="1040"/>
        <v/>
      </c>
      <c r="CD214" s="21" t="str">
        <f t="shared" ca="1" si="1041"/>
        <v/>
      </c>
      <c r="CE214" s="6" t="str">
        <f t="shared" ca="1" si="1042"/>
        <v/>
      </c>
      <c r="CF214" s="6" t="str">
        <f t="shared" ca="1" si="1043"/>
        <v/>
      </c>
      <c r="CG214" s="22" t="e">
        <f t="shared" ca="1" si="1044"/>
        <v>#VALUE!</v>
      </c>
      <c r="CH214" s="22" t="e">
        <f t="shared" ca="1" si="1045"/>
        <v>#VALUE!</v>
      </c>
      <c r="CI214" s="22" t="str">
        <f ca="1">IFERROR(IF(INDIRECT(ADDRESS(ROW()-1,COLUMN()-2))="摘要",MATCH(CH214,日々処理!CD:CD,0),MATCH(CH214,INDIRECT(ADDRESS(INDIRECT(ADDRESS(ROW()-1,COLUMN()))+1,2,,,"日々処理")):INDIRECT(ADDRESS(INDIRECT(ADDRESS(ROW()-1,COLUMN()))+1000,2,,,"日々処理")),0)+INDIRECT(ADDRESS(ROW()-1,COLUMN()))),"")</f>
        <v/>
      </c>
      <c r="CJ214" s="91" t="str">
        <f t="shared" ca="1" si="995"/>
        <v/>
      </c>
      <c r="CK214" s="91" t="str">
        <f t="shared" ca="1" si="1170"/>
        <v/>
      </c>
      <c r="CL214" s="91" t="str">
        <f t="shared" ca="1" si="1170"/>
        <v/>
      </c>
      <c r="CM214" s="91" t="str">
        <f t="shared" ca="1" si="1170"/>
        <v/>
      </c>
      <c r="CN214" s="91" t="str">
        <f t="shared" ca="1" si="1170"/>
        <v/>
      </c>
      <c r="CO214" s="91" t="str">
        <f t="shared" ca="1" si="1170"/>
        <v/>
      </c>
      <c r="CP214" s="91" t="str">
        <f t="shared" ca="1" si="1170"/>
        <v/>
      </c>
      <c r="CQ214" s="91" t="str">
        <f t="shared" ca="1" si="1170"/>
        <v/>
      </c>
      <c r="CR214" s="91" t="str">
        <f t="shared" ca="1" si="1170"/>
        <v/>
      </c>
      <c r="CS214" s="91" t="str">
        <f t="shared" ca="1" si="1170"/>
        <v/>
      </c>
      <c r="CT214" s="91" t="str">
        <f t="shared" ca="1" si="1170"/>
        <v/>
      </c>
      <c r="CU214" s="91" t="str">
        <f t="shared" ca="1" si="1170"/>
        <v/>
      </c>
      <c r="CW214" s="20" t="str">
        <f t="shared" ca="1" si="1046"/>
        <v/>
      </c>
      <c r="CX214" s="21" t="str">
        <f t="shared" ca="1" si="1047"/>
        <v/>
      </c>
      <c r="CY214" s="6" t="str">
        <f t="shared" ca="1" si="1048"/>
        <v/>
      </c>
      <c r="CZ214" s="6" t="str">
        <f t="shared" ca="1" si="1049"/>
        <v/>
      </c>
      <c r="DA214" s="22" t="e">
        <f t="shared" ca="1" si="1050"/>
        <v>#VALUE!</v>
      </c>
      <c r="DB214" s="22" t="e">
        <f t="shared" ca="1" si="1051"/>
        <v>#VALUE!</v>
      </c>
      <c r="DC214" s="22" t="str">
        <f ca="1">IFERROR(IF(INDIRECT(ADDRESS(ROW()-1,COLUMN()-2))="摘要",MATCH(DB214,日々処理!CX:CX,0),MATCH(DB214,INDIRECT(ADDRESS(INDIRECT(ADDRESS(ROW()-1,COLUMN()))+1,2,,,"日々処理")):INDIRECT(ADDRESS(INDIRECT(ADDRESS(ROW()-1,COLUMN()))+1000,2,,,"日々処理")),0)+INDIRECT(ADDRESS(ROW()-1,COLUMN()))),"")</f>
        <v/>
      </c>
      <c r="DD214" s="91" t="str">
        <f t="shared" ca="1" si="996"/>
        <v/>
      </c>
      <c r="DE214" s="91" t="str">
        <f t="shared" ca="1" si="1171"/>
        <v/>
      </c>
      <c r="DF214" s="91" t="str">
        <f t="shared" ca="1" si="1171"/>
        <v/>
      </c>
      <c r="DG214" s="91" t="str">
        <f t="shared" ca="1" si="1171"/>
        <v/>
      </c>
      <c r="DH214" s="91" t="str">
        <f t="shared" ca="1" si="1171"/>
        <v/>
      </c>
      <c r="DI214" s="91" t="str">
        <f t="shared" ca="1" si="1171"/>
        <v/>
      </c>
      <c r="DJ214" s="91" t="str">
        <f t="shared" ca="1" si="1171"/>
        <v/>
      </c>
      <c r="DK214" s="91" t="str">
        <f t="shared" ca="1" si="1171"/>
        <v/>
      </c>
      <c r="DL214" s="91" t="str">
        <f t="shared" ca="1" si="1171"/>
        <v/>
      </c>
      <c r="DM214" s="91" t="str">
        <f t="shared" ca="1" si="1171"/>
        <v/>
      </c>
      <c r="DN214" s="91" t="str">
        <f t="shared" ca="1" si="1171"/>
        <v/>
      </c>
      <c r="DO214" s="91" t="str">
        <f t="shared" ca="1" si="1171"/>
        <v/>
      </c>
      <c r="DQ214" s="20" t="str">
        <f t="shared" ca="1" si="1052"/>
        <v/>
      </c>
      <c r="DR214" s="21" t="str">
        <f t="shared" ca="1" si="1053"/>
        <v/>
      </c>
      <c r="DS214" s="6" t="str">
        <f t="shared" ca="1" si="1054"/>
        <v/>
      </c>
      <c r="DT214" s="6" t="str">
        <f t="shared" ca="1" si="1055"/>
        <v/>
      </c>
      <c r="DU214" s="22" t="e">
        <f t="shared" ca="1" si="1056"/>
        <v>#VALUE!</v>
      </c>
      <c r="DV214" s="22" t="e">
        <f t="shared" ca="1" si="1057"/>
        <v>#VALUE!</v>
      </c>
      <c r="DW214" s="22" t="str">
        <f ca="1">IFERROR(IF(INDIRECT(ADDRESS(ROW()-1,COLUMN()-2))="摘要",MATCH(DV214,日々処理!DR:DR,0),MATCH(DV214,INDIRECT(ADDRESS(INDIRECT(ADDRESS(ROW()-1,COLUMN()))+1,2,,,"日々処理")):INDIRECT(ADDRESS(INDIRECT(ADDRESS(ROW()-1,COLUMN()))+1000,2,,,"日々処理")),0)+INDIRECT(ADDRESS(ROW()-1,COLUMN()))),"")</f>
        <v/>
      </c>
      <c r="DX214" s="91" t="str">
        <f t="shared" ca="1" si="997"/>
        <v/>
      </c>
      <c r="DY214" s="91" t="str">
        <f t="shared" ca="1" si="1172"/>
        <v/>
      </c>
      <c r="DZ214" s="91" t="str">
        <f t="shared" ca="1" si="1172"/>
        <v/>
      </c>
      <c r="EA214" s="91" t="str">
        <f t="shared" ca="1" si="1172"/>
        <v/>
      </c>
      <c r="EB214" s="91" t="str">
        <f t="shared" ca="1" si="1172"/>
        <v/>
      </c>
      <c r="EC214" s="91" t="str">
        <f t="shared" ca="1" si="1172"/>
        <v/>
      </c>
      <c r="ED214" s="91" t="str">
        <f t="shared" ca="1" si="1172"/>
        <v/>
      </c>
      <c r="EE214" s="91" t="str">
        <f t="shared" ca="1" si="1172"/>
        <v/>
      </c>
      <c r="EF214" s="91" t="str">
        <f t="shared" ca="1" si="1172"/>
        <v/>
      </c>
      <c r="EG214" s="91" t="str">
        <f t="shared" ca="1" si="1172"/>
        <v/>
      </c>
      <c r="EH214" s="91" t="str">
        <f t="shared" ca="1" si="1172"/>
        <v/>
      </c>
      <c r="EI214" s="91" t="str">
        <f t="shared" ca="1" si="1172"/>
        <v/>
      </c>
      <c r="EK214" s="20" t="str">
        <f t="shared" ca="1" si="1058"/>
        <v/>
      </c>
      <c r="EL214" s="21" t="str">
        <f t="shared" ca="1" si="1059"/>
        <v/>
      </c>
      <c r="EM214" s="6" t="str">
        <f t="shared" ca="1" si="1060"/>
        <v/>
      </c>
      <c r="EN214" s="6" t="str">
        <f t="shared" ca="1" si="1061"/>
        <v/>
      </c>
      <c r="EO214" s="22" t="e">
        <f t="shared" ca="1" si="1062"/>
        <v>#VALUE!</v>
      </c>
      <c r="EP214" s="22" t="e">
        <f t="shared" ca="1" si="1063"/>
        <v>#VALUE!</v>
      </c>
      <c r="EQ214" s="22" t="str">
        <f ca="1">IFERROR(IF(INDIRECT(ADDRESS(ROW()-1,COLUMN()-2))="摘要",MATCH(EP214,日々処理!EL:EL,0),MATCH(EP214,INDIRECT(ADDRESS(INDIRECT(ADDRESS(ROW()-1,COLUMN()))+1,2,,,"日々処理")):INDIRECT(ADDRESS(INDIRECT(ADDRESS(ROW()-1,COLUMN()))+1000,2,,,"日々処理")),0)+INDIRECT(ADDRESS(ROW()-1,COLUMN()))),"")</f>
        <v/>
      </c>
      <c r="ER214" s="91" t="str">
        <f t="shared" ca="1" si="998"/>
        <v/>
      </c>
      <c r="ES214" s="91" t="str">
        <f t="shared" ca="1" si="1173"/>
        <v/>
      </c>
      <c r="ET214" s="91" t="str">
        <f t="shared" ca="1" si="1173"/>
        <v/>
      </c>
      <c r="EU214" s="91" t="str">
        <f t="shared" ca="1" si="1173"/>
        <v/>
      </c>
      <c r="EV214" s="91" t="str">
        <f t="shared" ca="1" si="1173"/>
        <v/>
      </c>
      <c r="EW214" s="91" t="str">
        <f t="shared" ca="1" si="1173"/>
        <v/>
      </c>
      <c r="EX214" s="91" t="str">
        <f t="shared" ca="1" si="1173"/>
        <v/>
      </c>
      <c r="EY214" s="91" t="str">
        <f t="shared" ca="1" si="1173"/>
        <v/>
      </c>
      <c r="EZ214" s="91" t="str">
        <f t="shared" ca="1" si="1173"/>
        <v/>
      </c>
      <c r="FA214" s="91" t="str">
        <f t="shared" ca="1" si="1173"/>
        <v/>
      </c>
      <c r="FB214" s="91" t="str">
        <f t="shared" ca="1" si="1173"/>
        <v/>
      </c>
      <c r="FC214" s="91" t="str">
        <f t="shared" ca="1" si="1173"/>
        <v/>
      </c>
      <c r="FE214" s="20" t="str">
        <f t="shared" ca="1" si="1064"/>
        <v/>
      </c>
      <c r="FF214" s="21" t="str">
        <f t="shared" ca="1" si="1065"/>
        <v/>
      </c>
      <c r="FG214" s="6" t="str">
        <f t="shared" ca="1" si="1066"/>
        <v/>
      </c>
      <c r="FH214" s="6" t="str">
        <f t="shared" ca="1" si="1067"/>
        <v/>
      </c>
      <c r="FI214" s="22" t="e">
        <f t="shared" ca="1" si="1068"/>
        <v>#VALUE!</v>
      </c>
      <c r="FJ214" s="22" t="e">
        <f t="shared" ca="1" si="1069"/>
        <v>#VALUE!</v>
      </c>
      <c r="FK214" s="22" t="str">
        <f ca="1">IFERROR(IF(INDIRECT(ADDRESS(ROW()-1,COLUMN()-2))="摘要",MATCH(FJ214,日々処理!FF:FF,0),MATCH(FJ214,INDIRECT(ADDRESS(INDIRECT(ADDRESS(ROW()-1,COLUMN()))+1,2,,,"日々処理")):INDIRECT(ADDRESS(INDIRECT(ADDRESS(ROW()-1,COLUMN()))+1000,2,,,"日々処理")),0)+INDIRECT(ADDRESS(ROW()-1,COLUMN()))),"")</f>
        <v/>
      </c>
      <c r="FL214" s="91" t="str">
        <f t="shared" ca="1" si="999"/>
        <v/>
      </c>
      <c r="FM214" s="91" t="str">
        <f t="shared" ca="1" si="1174"/>
        <v/>
      </c>
      <c r="FN214" s="91" t="str">
        <f t="shared" ca="1" si="1174"/>
        <v/>
      </c>
      <c r="FO214" s="91" t="str">
        <f t="shared" ca="1" si="1174"/>
        <v/>
      </c>
      <c r="FP214" s="91" t="str">
        <f t="shared" ca="1" si="1174"/>
        <v/>
      </c>
      <c r="FQ214" s="91" t="str">
        <f t="shared" ca="1" si="1174"/>
        <v/>
      </c>
      <c r="FR214" s="91" t="str">
        <f t="shared" ca="1" si="1174"/>
        <v/>
      </c>
      <c r="FS214" s="91" t="str">
        <f t="shared" ca="1" si="1174"/>
        <v/>
      </c>
      <c r="FT214" s="91" t="str">
        <f t="shared" ca="1" si="1174"/>
        <v/>
      </c>
      <c r="FU214" s="91" t="str">
        <f t="shared" ca="1" si="1174"/>
        <v/>
      </c>
      <c r="FV214" s="91" t="str">
        <f t="shared" ca="1" si="1174"/>
        <v/>
      </c>
      <c r="FW214" s="91" t="str">
        <f t="shared" ca="1" si="1174"/>
        <v/>
      </c>
      <c r="FY214" s="20" t="str">
        <f t="shared" ca="1" si="1070"/>
        <v/>
      </c>
      <c r="FZ214" s="21" t="str">
        <f t="shared" ca="1" si="1071"/>
        <v/>
      </c>
      <c r="GA214" s="6" t="str">
        <f t="shared" ca="1" si="1072"/>
        <v/>
      </c>
      <c r="GB214" s="6" t="str">
        <f t="shared" ca="1" si="1073"/>
        <v/>
      </c>
      <c r="GC214" s="22" t="e">
        <f t="shared" ca="1" si="1074"/>
        <v>#VALUE!</v>
      </c>
      <c r="GD214" s="22" t="e">
        <f t="shared" ca="1" si="1075"/>
        <v>#VALUE!</v>
      </c>
      <c r="GE214" s="22" t="str">
        <f ca="1">IFERROR(IF(INDIRECT(ADDRESS(ROW()-1,COLUMN()-2))="摘要",MATCH(GD214,日々処理!FZ:FZ,0),MATCH(GD214,INDIRECT(ADDRESS(INDIRECT(ADDRESS(ROW()-1,COLUMN()))+1,2,,,"日々処理")):INDIRECT(ADDRESS(INDIRECT(ADDRESS(ROW()-1,COLUMN()))+1000,2,,,"日々処理")),0)+INDIRECT(ADDRESS(ROW()-1,COLUMN()))),"")</f>
        <v/>
      </c>
      <c r="GF214" s="91" t="str">
        <f t="shared" ca="1" si="1000"/>
        <v/>
      </c>
      <c r="GG214" s="91" t="str">
        <f t="shared" ca="1" si="1175"/>
        <v/>
      </c>
      <c r="GH214" s="91" t="str">
        <f t="shared" ca="1" si="1175"/>
        <v/>
      </c>
      <c r="GI214" s="91" t="str">
        <f t="shared" ca="1" si="1175"/>
        <v/>
      </c>
      <c r="GJ214" s="91" t="str">
        <f t="shared" ca="1" si="1175"/>
        <v/>
      </c>
      <c r="GK214" s="91" t="str">
        <f t="shared" ca="1" si="1175"/>
        <v/>
      </c>
      <c r="GL214" s="91" t="str">
        <f t="shared" ca="1" si="1175"/>
        <v/>
      </c>
      <c r="GM214" s="91" t="str">
        <f t="shared" ca="1" si="1175"/>
        <v/>
      </c>
      <c r="GN214" s="91" t="str">
        <f t="shared" ca="1" si="1175"/>
        <v/>
      </c>
      <c r="GO214" s="91" t="str">
        <f t="shared" ca="1" si="1175"/>
        <v/>
      </c>
      <c r="GP214" s="91" t="str">
        <f t="shared" ca="1" si="1175"/>
        <v/>
      </c>
      <c r="GQ214" s="91" t="str">
        <f t="shared" ca="1" si="1175"/>
        <v/>
      </c>
      <c r="GS214" s="20" t="str">
        <f t="shared" ca="1" si="1076"/>
        <v/>
      </c>
      <c r="GT214" s="21" t="str">
        <f t="shared" ca="1" si="1077"/>
        <v/>
      </c>
      <c r="GU214" s="6" t="str">
        <f t="shared" ca="1" si="1078"/>
        <v/>
      </c>
      <c r="GV214" s="6" t="str">
        <f t="shared" ca="1" si="1079"/>
        <v/>
      </c>
      <c r="GW214" s="22" t="e">
        <f t="shared" ca="1" si="1080"/>
        <v>#VALUE!</v>
      </c>
      <c r="GX214" s="22" t="e">
        <f t="shared" ca="1" si="1081"/>
        <v>#VALUE!</v>
      </c>
      <c r="GY214" s="22" t="str">
        <f ca="1">IFERROR(IF(INDIRECT(ADDRESS(ROW()-1,COLUMN()-2))="摘要",MATCH(GX214,日々処理!GT:GT,0),MATCH(GX214,INDIRECT(ADDRESS(INDIRECT(ADDRESS(ROW()-1,COLUMN()))+1,2,,,"日々処理")):INDIRECT(ADDRESS(INDIRECT(ADDRESS(ROW()-1,COLUMN()))+1000,2,,,"日々処理")),0)+INDIRECT(ADDRESS(ROW()-1,COLUMN()))),"")</f>
        <v/>
      </c>
      <c r="GZ214" s="91" t="str">
        <f t="shared" ca="1" si="1001"/>
        <v/>
      </c>
      <c r="HA214" s="91" t="str">
        <f t="shared" ca="1" si="1176"/>
        <v/>
      </c>
      <c r="HB214" s="91" t="str">
        <f t="shared" ca="1" si="1176"/>
        <v/>
      </c>
      <c r="HC214" s="91" t="str">
        <f t="shared" ca="1" si="1176"/>
        <v/>
      </c>
      <c r="HD214" s="91" t="str">
        <f t="shared" ca="1" si="1176"/>
        <v/>
      </c>
      <c r="HE214" s="91" t="str">
        <f t="shared" ca="1" si="1176"/>
        <v/>
      </c>
      <c r="HF214" s="91" t="str">
        <f t="shared" ca="1" si="1176"/>
        <v/>
      </c>
      <c r="HG214" s="91" t="str">
        <f t="shared" ca="1" si="1176"/>
        <v/>
      </c>
      <c r="HH214" s="91" t="str">
        <f t="shared" ca="1" si="1176"/>
        <v/>
      </c>
      <c r="HI214" s="91" t="str">
        <f t="shared" ca="1" si="1176"/>
        <v/>
      </c>
      <c r="HJ214" s="91" t="str">
        <f t="shared" ca="1" si="1176"/>
        <v/>
      </c>
      <c r="HK214" s="91" t="str">
        <f t="shared" ca="1" si="1176"/>
        <v/>
      </c>
      <c r="HM214" s="20" t="str">
        <f t="shared" ca="1" si="1082"/>
        <v/>
      </c>
      <c r="HN214" s="21" t="str">
        <f t="shared" ca="1" si="1083"/>
        <v/>
      </c>
      <c r="HO214" s="6" t="str">
        <f t="shared" ca="1" si="1084"/>
        <v/>
      </c>
      <c r="HP214" s="6" t="str">
        <f t="shared" ca="1" si="1085"/>
        <v/>
      </c>
      <c r="HQ214" s="22" t="e">
        <f t="shared" ca="1" si="1086"/>
        <v>#VALUE!</v>
      </c>
      <c r="HR214" s="22" t="e">
        <f t="shared" ca="1" si="1087"/>
        <v>#VALUE!</v>
      </c>
      <c r="HS214" s="22" t="str">
        <f ca="1">IFERROR(IF(INDIRECT(ADDRESS(ROW()-1,COLUMN()-2))="摘要",MATCH(HR214,日々処理!HN:HN,0),MATCH(HR214,INDIRECT(ADDRESS(INDIRECT(ADDRESS(ROW()-1,COLUMN()))+1,2,,,"日々処理")):INDIRECT(ADDRESS(INDIRECT(ADDRESS(ROW()-1,COLUMN()))+1000,2,,,"日々処理")),0)+INDIRECT(ADDRESS(ROW()-1,COLUMN()))),"")</f>
        <v/>
      </c>
      <c r="HT214" s="91" t="str">
        <f t="shared" ca="1" si="1002"/>
        <v/>
      </c>
      <c r="HU214" s="91" t="str">
        <f t="shared" ca="1" si="1177"/>
        <v/>
      </c>
      <c r="HV214" s="91" t="str">
        <f t="shared" ca="1" si="1177"/>
        <v/>
      </c>
      <c r="HW214" s="91" t="str">
        <f t="shared" ca="1" si="1177"/>
        <v/>
      </c>
      <c r="HX214" s="91" t="str">
        <f t="shared" ca="1" si="1177"/>
        <v/>
      </c>
      <c r="HY214" s="91" t="str">
        <f t="shared" ca="1" si="1177"/>
        <v/>
      </c>
      <c r="HZ214" s="91" t="str">
        <f t="shared" ca="1" si="1177"/>
        <v/>
      </c>
      <c r="IA214" s="91" t="str">
        <f t="shared" ca="1" si="1177"/>
        <v/>
      </c>
      <c r="IB214" s="91" t="str">
        <f t="shared" ca="1" si="1177"/>
        <v/>
      </c>
      <c r="IC214" s="91" t="str">
        <f t="shared" ca="1" si="1177"/>
        <v/>
      </c>
      <c r="ID214" s="91" t="str">
        <f t="shared" ca="1" si="1177"/>
        <v/>
      </c>
      <c r="IE214" s="91" t="str">
        <f t="shared" ca="1" si="1177"/>
        <v/>
      </c>
      <c r="IG214" s="20" t="str">
        <f t="shared" ca="1" si="1088"/>
        <v/>
      </c>
      <c r="IH214" s="21" t="str">
        <f t="shared" ca="1" si="1089"/>
        <v/>
      </c>
      <c r="II214" s="6" t="str">
        <f t="shared" ca="1" si="1090"/>
        <v/>
      </c>
      <c r="IJ214" s="6" t="str">
        <f t="shared" ca="1" si="1091"/>
        <v/>
      </c>
      <c r="IK214" s="22" t="e">
        <f t="shared" ca="1" si="1092"/>
        <v>#VALUE!</v>
      </c>
      <c r="IL214" s="22" t="e">
        <f t="shared" ca="1" si="1093"/>
        <v>#VALUE!</v>
      </c>
      <c r="IM214" s="22" t="str">
        <f ca="1">IFERROR(IF(INDIRECT(ADDRESS(ROW()-1,COLUMN()-2))="摘要",MATCH(IL214,日々処理!IH:IH,0),MATCH(IL214,INDIRECT(ADDRESS(INDIRECT(ADDRESS(ROW()-1,COLUMN()))+1,2,,,"日々処理")):INDIRECT(ADDRESS(INDIRECT(ADDRESS(ROW()-1,COLUMN()))+1000,2,,,"日々処理")),0)+INDIRECT(ADDRESS(ROW()-1,COLUMN()))),"")</f>
        <v/>
      </c>
      <c r="IN214" s="91" t="str">
        <f t="shared" ca="1" si="1003"/>
        <v/>
      </c>
      <c r="IO214" s="91" t="str">
        <f t="shared" ca="1" si="1178"/>
        <v/>
      </c>
      <c r="IP214" s="91" t="str">
        <f t="shared" ca="1" si="1178"/>
        <v/>
      </c>
      <c r="IQ214" s="91" t="str">
        <f t="shared" ca="1" si="1178"/>
        <v/>
      </c>
      <c r="IR214" s="91" t="str">
        <f t="shared" ca="1" si="1178"/>
        <v/>
      </c>
      <c r="IS214" s="91" t="str">
        <f t="shared" ca="1" si="1178"/>
        <v/>
      </c>
      <c r="IT214" s="91" t="str">
        <f t="shared" ca="1" si="1178"/>
        <v/>
      </c>
      <c r="IU214" s="91" t="str">
        <f t="shared" ca="1" si="1178"/>
        <v/>
      </c>
      <c r="IV214" s="91" t="str">
        <f t="shared" ca="1" si="1178"/>
        <v/>
      </c>
      <c r="IW214" s="91" t="str">
        <f t="shared" ca="1" si="1178"/>
        <v/>
      </c>
      <c r="IX214" s="91" t="str">
        <f t="shared" ca="1" si="1178"/>
        <v/>
      </c>
      <c r="IY214" s="91" t="str">
        <f t="shared" ca="1" si="1178"/>
        <v/>
      </c>
      <c r="JA214" s="20" t="str">
        <f t="shared" ca="1" si="1094"/>
        <v/>
      </c>
      <c r="JB214" s="21" t="str">
        <f t="shared" ca="1" si="1095"/>
        <v/>
      </c>
      <c r="JC214" s="6" t="str">
        <f t="shared" ca="1" si="1096"/>
        <v/>
      </c>
      <c r="JD214" s="6" t="str">
        <f t="shared" ca="1" si="1097"/>
        <v/>
      </c>
      <c r="JE214" s="22" t="e">
        <f t="shared" ca="1" si="1098"/>
        <v>#VALUE!</v>
      </c>
      <c r="JF214" s="22" t="e">
        <f t="shared" ca="1" si="1099"/>
        <v>#VALUE!</v>
      </c>
      <c r="JG214" s="22" t="str">
        <f ca="1">IFERROR(IF(INDIRECT(ADDRESS(ROW()-1,COLUMN()-2))="摘要",MATCH(JF214,日々処理!JB:JB,0),MATCH(JF214,INDIRECT(ADDRESS(INDIRECT(ADDRESS(ROW()-1,COLUMN()))+1,2,,,"日々処理")):INDIRECT(ADDRESS(INDIRECT(ADDRESS(ROW()-1,COLUMN()))+1000,2,,,"日々処理")),0)+INDIRECT(ADDRESS(ROW()-1,COLUMN()))),"")</f>
        <v/>
      </c>
      <c r="JH214" s="91" t="str">
        <f t="shared" ca="1" si="1004"/>
        <v/>
      </c>
      <c r="JI214" s="91" t="str">
        <f t="shared" ca="1" si="1179"/>
        <v/>
      </c>
      <c r="JJ214" s="91" t="str">
        <f t="shared" ca="1" si="1179"/>
        <v/>
      </c>
      <c r="JK214" s="91" t="str">
        <f t="shared" ca="1" si="1179"/>
        <v/>
      </c>
      <c r="JL214" s="91" t="str">
        <f t="shared" ca="1" si="1179"/>
        <v/>
      </c>
      <c r="JM214" s="91" t="str">
        <f t="shared" ca="1" si="1179"/>
        <v/>
      </c>
      <c r="JN214" s="91" t="str">
        <f t="shared" ca="1" si="1179"/>
        <v/>
      </c>
      <c r="JO214" s="91" t="str">
        <f t="shared" ca="1" si="1179"/>
        <v/>
      </c>
      <c r="JP214" s="91" t="str">
        <f t="shared" ca="1" si="1179"/>
        <v/>
      </c>
      <c r="JQ214" s="91" t="str">
        <f t="shared" ca="1" si="1179"/>
        <v/>
      </c>
      <c r="JR214" s="91" t="str">
        <f t="shared" ca="1" si="1179"/>
        <v/>
      </c>
      <c r="JS214" s="91" t="str">
        <f t="shared" ca="1" si="1179"/>
        <v/>
      </c>
      <c r="JU214" s="20" t="str">
        <f t="shared" ca="1" si="1100"/>
        <v/>
      </c>
      <c r="JV214" s="21" t="str">
        <f t="shared" ca="1" si="1101"/>
        <v/>
      </c>
      <c r="JW214" s="6" t="str">
        <f t="shared" ca="1" si="1102"/>
        <v/>
      </c>
      <c r="JX214" s="6" t="str">
        <f t="shared" ca="1" si="1103"/>
        <v/>
      </c>
      <c r="JY214" s="22" t="e">
        <f t="shared" ca="1" si="1104"/>
        <v>#VALUE!</v>
      </c>
      <c r="JZ214" s="22" t="e">
        <f t="shared" ca="1" si="1105"/>
        <v>#VALUE!</v>
      </c>
      <c r="KA214" s="22" t="str">
        <f ca="1">IFERROR(IF(INDIRECT(ADDRESS(ROW()-1,COLUMN()-2))="摘要",MATCH(JZ214,日々処理!JV:JV,0),MATCH(JZ214,INDIRECT(ADDRESS(INDIRECT(ADDRESS(ROW()-1,COLUMN()))+1,2,,,"日々処理")):INDIRECT(ADDRESS(INDIRECT(ADDRESS(ROW()-1,COLUMN()))+1000,2,,,"日々処理")),0)+INDIRECT(ADDRESS(ROW()-1,COLUMN()))),"")</f>
        <v/>
      </c>
      <c r="KB214" s="91" t="str">
        <f t="shared" ca="1" si="1005"/>
        <v/>
      </c>
      <c r="KC214" s="91" t="str">
        <f t="shared" ca="1" si="1180"/>
        <v/>
      </c>
      <c r="KD214" s="91" t="str">
        <f t="shared" ca="1" si="1180"/>
        <v/>
      </c>
      <c r="KE214" s="91" t="str">
        <f t="shared" ca="1" si="1180"/>
        <v/>
      </c>
      <c r="KF214" s="91" t="str">
        <f t="shared" ca="1" si="1180"/>
        <v/>
      </c>
      <c r="KG214" s="91" t="str">
        <f t="shared" ca="1" si="1180"/>
        <v/>
      </c>
      <c r="KH214" s="91" t="str">
        <f t="shared" ca="1" si="1180"/>
        <v/>
      </c>
      <c r="KI214" s="91" t="str">
        <f t="shared" ca="1" si="1180"/>
        <v/>
      </c>
      <c r="KJ214" s="91" t="str">
        <f t="shared" ca="1" si="1180"/>
        <v/>
      </c>
      <c r="KK214" s="91" t="str">
        <f t="shared" ca="1" si="1180"/>
        <v/>
      </c>
      <c r="KL214" s="91" t="str">
        <f t="shared" ca="1" si="1180"/>
        <v/>
      </c>
      <c r="KM214" s="91" t="str">
        <f t="shared" ca="1" si="1180"/>
        <v/>
      </c>
      <c r="KO214" s="20" t="str">
        <f t="shared" ca="1" si="1106"/>
        <v/>
      </c>
      <c r="KP214" s="21" t="str">
        <f t="shared" ca="1" si="1107"/>
        <v/>
      </c>
      <c r="KQ214" s="6" t="str">
        <f t="shared" ca="1" si="1108"/>
        <v/>
      </c>
      <c r="KR214" s="6" t="str">
        <f t="shared" ca="1" si="1109"/>
        <v/>
      </c>
      <c r="KS214" s="22" t="e">
        <f t="shared" ca="1" si="1110"/>
        <v>#VALUE!</v>
      </c>
      <c r="KT214" s="22" t="e">
        <f t="shared" ca="1" si="1111"/>
        <v>#VALUE!</v>
      </c>
      <c r="KU214" s="22" t="str">
        <f ca="1">IFERROR(IF(INDIRECT(ADDRESS(ROW()-1,COLUMN()-2))="摘要",MATCH(KT214,日々処理!KP:KP,0),MATCH(KT214,INDIRECT(ADDRESS(INDIRECT(ADDRESS(ROW()-1,COLUMN()))+1,2,,,"日々処理")):INDIRECT(ADDRESS(INDIRECT(ADDRESS(ROW()-1,COLUMN()))+1000,2,,,"日々処理")),0)+INDIRECT(ADDRESS(ROW()-1,COLUMN()))),"")</f>
        <v/>
      </c>
      <c r="KV214" s="91" t="str">
        <f t="shared" ca="1" si="1006"/>
        <v/>
      </c>
      <c r="KW214" s="91" t="str">
        <f t="shared" ca="1" si="1181"/>
        <v/>
      </c>
      <c r="KX214" s="91" t="str">
        <f t="shared" ca="1" si="1181"/>
        <v/>
      </c>
      <c r="KY214" s="91" t="str">
        <f t="shared" ca="1" si="1181"/>
        <v/>
      </c>
      <c r="KZ214" s="91" t="str">
        <f t="shared" ca="1" si="1181"/>
        <v/>
      </c>
      <c r="LA214" s="91" t="str">
        <f t="shared" ca="1" si="1181"/>
        <v/>
      </c>
      <c r="LB214" s="91" t="str">
        <f t="shared" ca="1" si="1181"/>
        <v/>
      </c>
      <c r="LC214" s="91" t="str">
        <f t="shared" ca="1" si="1181"/>
        <v/>
      </c>
      <c r="LD214" s="91" t="str">
        <f t="shared" ca="1" si="1181"/>
        <v/>
      </c>
      <c r="LE214" s="91" t="str">
        <f t="shared" ca="1" si="1181"/>
        <v/>
      </c>
      <c r="LF214" s="91" t="str">
        <f t="shared" ca="1" si="1181"/>
        <v/>
      </c>
      <c r="LG214" s="91" t="str">
        <f t="shared" ca="1" si="1181"/>
        <v/>
      </c>
      <c r="LI214" s="20" t="str">
        <f t="shared" ca="1" si="1112"/>
        <v/>
      </c>
      <c r="LJ214" s="21" t="str">
        <f t="shared" ca="1" si="1113"/>
        <v/>
      </c>
      <c r="LK214" s="6" t="str">
        <f t="shared" ca="1" si="1114"/>
        <v/>
      </c>
      <c r="LL214" s="6" t="str">
        <f t="shared" ca="1" si="1115"/>
        <v/>
      </c>
      <c r="LM214" s="22" t="e">
        <f t="shared" ca="1" si="1116"/>
        <v>#VALUE!</v>
      </c>
      <c r="LN214" s="22" t="e">
        <f t="shared" ca="1" si="1117"/>
        <v>#VALUE!</v>
      </c>
      <c r="LO214" s="22" t="str">
        <f ca="1">IFERROR(IF(INDIRECT(ADDRESS(ROW()-1,COLUMN()-2))="摘要",MATCH(LN214,日々処理!LJ:LJ,0),MATCH(LN214,INDIRECT(ADDRESS(INDIRECT(ADDRESS(ROW()-1,COLUMN()))+1,2,,,"日々処理")):INDIRECT(ADDRESS(INDIRECT(ADDRESS(ROW()-1,COLUMN()))+1000,2,,,"日々処理")),0)+INDIRECT(ADDRESS(ROW()-1,COLUMN()))),"")</f>
        <v/>
      </c>
      <c r="LP214" s="91" t="str">
        <f t="shared" ca="1" si="1007"/>
        <v/>
      </c>
      <c r="LQ214" s="91" t="str">
        <f t="shared" ca="1" si="1182"/>
        <v/>
      </c>
      <c r="LR214" s="91" t="str">
        <f t="shared" ca="1" si="1182"/>
        <v/>
      </c>
      <c r="LS214" s="91" t="str">
        <f t="shared" ca="1" si="1182"/>
        <v/>
      </c>
      <c r="LT214" s="91" t="str">
        <f t="shared" ca="1" si="1182"/>
        <v/>
      </c>
      <c r="LU214" s="91" t="str">
        <f t="shared" ca="1" si="1182"/>
        <v/>
      </c>
      <c r="LV214" s="91" t="str">
        <f t="shared" ca="1" si="1182"/>
        <v/>
      </c>
      <c r="LW214" s="91" t="str">
        <f t="shared" ca="1" si="1182"/>
        <v/>
      </c>
      <c r="LX214" s="91" t="str">
        <f t="shared" ca="1" si="1182"/>
        <v/>
      </c>
      <c r="LY214" s="91" t="str">
        <f t="shared" ca="1" si="1182"/>
        <v/>
      </c>
      <c r="LZ214" s="91" t="str">
        <f t="shared" ca="1" si="1182"/>
        <v/>
      </c>
      <c r="MA214" s="91" t="str">
        <f t="shared" ca="1" si="1182"/>
        <v/>
      </c>
      <c r="MC214" s="20" t="str">
        <f t="shared" ca="1" si="1118"/>
        <v/>
      </c>
      <c r="MD214" s="21" t="str">
        <f t="shared" ca="1" si="1119"/>
        <v/>
      </c>
      <c r="ME214" s="6" t="str">
        <f t="shared" ca="1" si="1120"/>
        <v/>
      </c>
      <c r="MF214" s="6" t="str">
        <f t="shared" ca="1" si="1121"/>
        <v/>
      </c>
      <c r="MG214" s="22" t="e">
        <f t="shared" ca="1" si="1122"/>
        <v>#VALUE!</v>
      </c>
      <c r="MH214" s="22" t="e">
        <f t="shared" ca="1" si="1123"/>
        <v>#VALUE!</v>
      </c>
      <c r="MI214" s="22" t="str">
        <f ca="1">IFERROR(IF(INDIRECT(ADDRESS(ROW()-1,COLUMN()-2))="摘要",MATCH(MH214,日々処理!MD:MD,0),MATCH(MH214,INDIRECT(ADDRESS(INDIRECT(ADDRESS(ROW()-1,COLUMN()))+1,2,,,"日々処理")):INDIRECT(ADDRESS(INDIRECT(ADDRESS(ROW()-1,COLUMN()))+1000,2,,,"日々処理")),0)+INDIRECT(ADDRESS(ROW()-1,COLUMN()))),"")</f>
        <v/>
      </c>
      <c r="MJ214" s="91" t="str">
        <f t="shared" ca="1" si="1008"/>
        <v/>
      </c>
      <c r="MK214" s="91" t="str">
        <f t="shared" ca="1" si="1183"/>
        <v/>
      </c>
      <c r="ML214" s="91" t="str">
        <f t="shared" ca="1" si="1183"/>
        <v/>
      </c>
      <c r="MM214" s="91" t="str">
        <f t="shared" ca="1" si="1183"/>
        <v/>
      </c>
      <c r="MN214" s="91" t="str">
        <f t="shared" ca="1" si="1183"/>
        <v/>
      </c>
      <c r="MO214" s="91" t="str">
        <f t="shared" ca="1" si="1183"/>
        <v/>
      </c>
      <c r="MP214" s="91" t="str">
        <f t="shared" ca="1" si="1183"/>
        <v/>
      </c>
      <c r="MQ214" s="91" t="str">
        <f t="shared" ca="1" si="1183"/>
        <v/>
      </c>
      <c r="MR214" s="91" t="str">
        <f t="shared" ca="1" si="1183"/>
        <v/>
      </c>
      <c r="MS214" s="91" t="str">
        <f t="shared" ca="1" si="1183"/>
        <v/>
      </c>
      <c r="MT214" s="91" t="str">
        <f t="shared" ca="1" si="1183"/>
        <v/>
      </c>
      <c r="MU214" s="91" t="str">
        <f t="shared" ca="1" si="1183"/>
        <v/>
      </c>
      <c r="MW214" s="20" t="str">
        <f t="shared" ca="1" si="1124"/>
        <v/>
      </c>
      <c r="MX214" s="21" t="str">
        <f t="shared" ca="1" si="1125"/>
        <v/>
      </c>
      <c r="MY214" s="6" t="str">
        <f t="shared" ca="1" si="1126"/>
        <v/>
      </c>
      <c r="MZ214" s="6" t="str">
        <f t="shared" ca="1" si="1127"/>
        <v/>
      </c>
      <c r="NA214" s="22" t="e">
        <f t="shared" ca="1" si="1128"/>
        <v>#VALUE!</v>
      </c>
      <c r="NB214" s="22" t="e">
        <f t="shared" ca="1" si="1129"/>
        <v>#VALUE!</v>
      </c>
      <c r="NC214" s="22" t="str">
        <f ca="1">IFERROR(IF(INDIRECT(ADDRESS(ROW()-1,COLUMN()-2))="摘要",MATCH(NB214,日々処理!MX:MX,0),MATCH(NB214,INDIRECT(ADDRESS(INDIRECT(ADDRESS(ROW()-1,COLUMN()))+1,2,,,"日々処理")):INDIRECT(ADDRESS(INDIRECT(ADDRESS(ROW()-1,COLUMN()))+1000,2,,,"日々処理")),0)+INDIRECT(ADDRESS(ROW()-1,COLUMN()))),"")</f>
        <v/>
      </c>
      <c r="ND214" s="91" t="str">
        <f t="shared" ca="1" si="1009"/>
        <v/>
      </c>
      <c r="NE214" s="91" t="str">
        <f t="shared" ca="1" si="1184"/>
        <v/>
      </c>
      <c r="NF214" s="91" t="str">
        <f t="shared" ca="1" si="1184"/>
        <v/>
      </c>
      <c r="NG214" s="91" t="str">
        <f t="shared" ca="1" si="1184"/>
        <v/>
      </c>
      <c r="NH214" s="91" t="str">
        <f t="shared" ca="1" si="1184"/>
        <v/>
      </c>
      <c r="NI214" s="91" t="str">
        <f t="shared" ca="1" si="1184"/>
        <v/>
      </c>
      <c r="NJ214" s="91" t="str">
        <f t="shared" ca="1" si="1184"/>
        <v/>
      </c>
      <c r="NK214" s="91" t="str">
        <f t="shared" ca="1" si="1184"/>
        <v/>
      </c>
      <c r="NL214" s="91" t="str">
        <f t="shared" ca="1" si="1184"/>
        <v/>
      </c>
      <c r="NM214" s="91" t="str">
        <f t="shared" ca="1" si="1184"/>
        <v/>
      </c>
      <c r="NN214" s="91" t="str">
        <f t="shared" ca="1" si="1184"/>
        <v/>
      </c>
      <c r="NO214" s="91" t="str">
        <f t="shared" ca="1" si="1184"/>
        <v/>
      </c>
      <c r="NQ214" s="20" t="str">
        <f t="shared" ca="1" si="1130"/>
        <v/>
      </c>
      <c r="NR214" s="21" t="str">
        <f t="shared" ca="1" si="1131"/>
        <v/>
      </c>
      <c r="NS214" s="6" t="str">
        <f t="shared" ca="1" si="1132"/>
        <v/>
      </c>
      <c r="NT214" s="6" t="str">
        <f t="shared" ca="1" si="1133"/>
        <v/>
      </c>
      <c r="NU214" s="22" t="e">
        <f t="shared" ca="1" si="1134"/>
        <v>#VALUE!</v>
      </c>
      <c r="NV214" s="22" t="e">
        <f t="shared" ca="1" si="1135"/>
        <v>#VALUE!</v>
      </c>
      <c r="NW214" s="22" t="str">
        <f ca="1">IFERROR(IF(INDIRECT(ADDRESS(ROW()-1,COLUMN()-2))="摘要",MATCH(NV214,日々処理!NR:NR,0),MATCH(NV214,INDIRECT(ADDRESS(INDIRECT(ADDRESS(ROW()-1,COLUMN()))+1,2,,,"日々処理")):INDIRECT(ADDRESS(INDIRECT(ADDRESS(ROW()-1,COLUMN()))+1000,2,,,"日々処理")),0)+INDIRECT(ADDRESS(ROW()-1,COLUMN()))),"")</f>
        <v/>
      </c>
      <c r="NX214" s="91" t="str">
        <f t="shared" ca="1" si="1010"/>
        <v/>
      </c>
      <c r="NY214" s="91" t="str">
        <f t="shared" ca="1" si="1185"/>
        <v/>
      </c>
      <c r="NZ214" s="91" t="str">
        <f t="shared" ca="1" si="1185"/>
        <v/>
      </c>
      <c r="OA214" s="91" t="str">
        <f t="shared" ca="1" si="1185"/>
        <v/>
      </c>
      <c r="OB214" s="91" t="str">
        <f t="shared" ca="1" si="1185"/>
        <v/>
      </c>
      <c r="OC214" s="91" t="str">
        <f t="shared" ca="1" si="1185"/>
        <v/>
      </c>
      <c r="OD214" s="91" t="str">
        <f t="shared" ca="1" si="1185"/>
        <v/>
      </c>
      <c r="OE214" s="91" t="str">
        <f t="shared" ca="1" si="1185"/>
        <v/>
      </c>
      <c r="OF214" s="91" t="str">
        <f t="shared" ca="1" si="1185"/>
        <v/>
      </c>
      <c r="OG214" s="91" t="str">
        <f t="shared" ca="1" si="1185"/>
        <v/>
      </c>
      <c r="OH214" s="91" t="str">
        <f t="shared" ca="1" si="1185"/>
        <v/>
      </c>
      <c r="OI214" s="91" t="str">
        <f t="shared" ca="1" si="1185"/>
        <v/>
      </c>
      <c r="OK214" s="20" t="str">
        <f t="shared" ca="1" si="1136"/>
        <v/>
      </c>
      <c r="OL214" s="21" t="str">
        <f t="shared" ca="1" si="1137"/>
        <v/>
      </c>
      <c r="OM214" s="6" t="str">
        <f t="shared" ca="1" si="1138"/>
        <v/>
      </c>
      <c r="ON214" s="6" t="str">
        <f t="shared" ca="1" si="1139"/>
        <v/>
      </c>
      <c r="OO214" s="22" t="e">
        <f t="shared" ca="1" si="1140"/>
        <v>#VALUE!</v>
      </c>
      <c r="OP214" s="22" t="e">
        <f t="shared" ca="1" si="1141"/>
        <v>#VALUE!</v>
      </c>
      <c r="OQ214" s="22" t="str">
        <f ca="1">IFERROR(IF(INDIRECT(ADDRESS(ROW()-1,COLUMN()-2))="摘要",MATCH(OP214,日々処理!OL:OL,0),MATCH(OP214,INDIRECT(ADDRESS(INDIRECT(ADDRESS(ROW()-1,COLUMN()))+1,2,,,"日々処理")):INDIRECT(ADDRESS(INDIRECT(ADDRESS(ROW()-1,COLUMN()))+1000,2,,,"日々処理")),0)+INDIRECT(ADDRESS(ROW()-1,COLUMN()))),"")</f>
        <v/>
      </c>
      <c r="OR214" s="91" t="str">
        <f t="shared" ca="1" si="1011"/>
        <v/>
      </c>
      <c r="OS214" s="91" t="str">
        <f t="shared" ca="1" si="1186"/>
        <v/>
      </c>
      <c r="OT214" s="91" t="str">
        <f t="shared" ca="1" si="1186"/>
        <v/>
      </c>
      <c r="OU214" s="91" t="str">
        <f t="shared" ca="1" si="1186"/>
        <v/>
      </c>
      <c r="OV214" s="91" t="str">
        <f t="shared" ca="1" si="1186"/>
        <v/>
      </c>
      <c r="OW214" s="91" t="str">
        <f t="shared" ca="1" si="1186"/>
        <v/>
      </c>
      <c r="OX214" s="91" t="str">
        <f t="shared" ca="1" si="1186"/>
        <v/>
      </c>
      <c r="OY214" s="91" t="str">
        <f t="shared" ca="1" si="1186"/>
        <v/>
      </c>
      <c r="OZ214" s="91" t="str">
        <f t="shared" ca="1" si="1186"/>
        <v/>
      </c>
      <c r="PA214" s="91" t="str">
        <f t="shared" ca="1" si="1186"/>
        <v/>
      </c>
      <c r="PB214" s="91" t="str">
        <f t="shared" ca="1" si="1186"/>
        <v/>
      </c>
      <c r="PC214" s="91" t="str">
        <f t="shared" ca="1" si="1186"/>
        <v/>
      </c>
      <c r="PE214" s="20" t="str">
        <f t="shared" ca="1" si="1142"/>
        <v/>
      </c>
      <c r="PF214" s="21" t="str">
        <f t="shared" ca="1" si="1143"/>
        <v/>
      </c>
      <c r="PG214" s="6" t="str">
        <f t="shared" ca="1" si="1144"/>
        <v/>
      </c>
      <c r="PH214" s="6" t="str">
        <f t="shared" ca="1" si="1145"/>
        <v/>
      </c>
      <c r="PI214" s="22" t="e">
        <f t="shared" ca="1" si="1146"/>
        <v>#VALUE!</v>
      </c>
      <c r="PJ214" s="22" t="e">
        <f t="shared" ca="1" si="1147"/>
        <v>#VALUE!</v>
      </c>
      <c r="PK214" s="22" t="str">
        <f ca="1">IFERROR(IF(INDIRECT(ADDRESS(ROW()-1,COLUMN()-2))="摘要",MATCH(PJ214,日々処理!PF:PF,0),MATCH(PJ214,INDIRECT(ADDRESS(INDIRECT(ADDRESS(ROW()-1,COLUMN()))+1,2,,,"日々処理")):INDIRECT(ADDRESS(INDIRECT(ADDRESS(ROW()-1,COLUMN()))+1000,2,,,"日々処理")),0)+INDIRECT(ADDRESS(ROW()-1,COLUMN()))),"")</f>
        <v/>
      </c>
      <c r="PL214" s="91" t="str">
        <f t="shared" ca="1" si="1012"/>
        <v/>
      </c>
      <c r="PM214" s="91" t="str">
        <f t="shared" ca="1" si="1187"/>
        <v/>
      </c>
      <c r="PN214" s="91" t="str">
        <f t="shared" ca="1" si="1187"/>
        <v/>
      </c>
      <c r="PO214" s="91" t="str">
        <f t="shared" ca="1" si="1187"/>
        <v/>
      </c>
      <c r="PP214" s="91" t="str">
        <f t="shared" ca="1" si="1187"/>
        <v/>
      </c>
      <c r="PQ214" s="91" t="str">
        <f t="shared" ca="1" si="1187"/>
        <v/>
      </c>
      <c r="PR214" s="91" t="str">
        <f t="shared" ca="1" si="1187"/>
        <v/>
      </c>
      <c r="PS214" s="91" t="str">
        <f t="shared" ca="1" si="1187"/>
        <v/>
      </c>
      <c r="PT214" s="91" t="str">
        <f t="shared" ca="1" si="1187"/>
        <v/>
      </c>
      <c r="PU214" s="91" t="str">
        <f t="shared" ca="1" si="1187"/>
        <v/>
      </c>
      <c r="PV214" s="91" t="str">
        <f t="shared" ca="1" si="1187"/>
        <v/>
      </c>
      <c r="PW214" s="91" t="str">
        <f t="shared" ca="1" si="1187"/>
        <v/>
      </c>
      <c r="PY214" s="20" t="str">
        <f t="shared" ca="1" si="1148"/>
        <v/>
      </c>
      <c r="PZ214" s="21" t="str">
        <f t="shared" ca="1" si="1149"/>
        <v/>
      </c>
      <c r="QA214" s="6" t="str">
        <f t="shared" ca="1" si="1150"/>
        <v/>
      </c>
      <c r="QB214" s="6" t="str">
        <f t="shared" ca="1" si="1151"/>
        <v/>
      </c>
      <c r="QC214" s="22" t="e">
        <f t="shared" ca="1" si="1152"/>
        <v>#VALUE!</v>
      </c>
      <c r="QD214" s="22" t="e">
        <f t="shared" ca="1" si="1153"/>
        <v>#VALUE!</v>
      </c>
      <c r="QE214" s="22" t="str">
        <f ca="1">IFERROR(IF(INDIRECT(ADDRESS(ROW()-1,COLUMN()-2))="摘要",MATCH(QD214,日々処理!PZ:PZ,0),MATCH(QD214,INDIRECT(ADDRESS(INDIRECT(ADDRESS(ROW()-1,COLUMN()))+1,2,,,"日々処理")):INDIRECT(ADDRESS(INDIRECT(ADDRESS(ROW()-1,COLUMN()))+1000,2,,,"日々処理")),0)+INDIRECT(ADDRESS(ROW()-1,COLUMN()))),"")</f>
        <v/>
      </c>
      <c r="QF214" s="91" t="str">
        <f t="shared" ca="1" si="1013"/>
        <v/>
      </c>
      <c r="QG214" s="91" t="str">
        <f t="shared" ca="1" si="1188"/>
        <v/>
      </c>
      <c r="QH214" s="91" t="str">
        <f t="shared" ca="1" si="1188"/>
        <v/>
      </c>
      <c r="QI214" s="91" t="str">
        <f t="shared" ca="1" si="1188"/>
        <v/>
      </c>
      <c r="QJ214" s="91" t="str">
        <f t="shared" ca="1" si="1188"/>
        <v/>
      </c>
      <c r="QK214" s="91" t="str">
        <f t="shared" ca="1" si="1188"/>
        <v/>
      </c>
      <c r="QL214" s="91" t="str">
        <f t="shared" ca="1" si="1188"/>
        <v/>
      </c>
      <c r="QM214" s="91" t="str">
        <f t="shared" ca="1" si="1188"/>
        <v/>
      </c>
      <c r="QN214" s="91" t="str">
        <f t="shared" ca="1" si="1188"/>
        <v/>
      </c>
      <c r="QO214" s="91" t="str">
        <f t="shared" ca="1" si="1188"/>
        <v/>
      </c>
      <c r="QP214" s="91" t="str">
        <f t="shared" ca="1" si="1188"/>
        <v/>
      </c>
      <c r="QQ214" s="91" t="str">
        <f t="shared" ca="1" si="1188"/>
        <v/>
      </c>
      <c r="QS214" s="20" t="str">
        <f t="shared" ca="1" si="1154"/>
        <v/>
      </c>
      <c r="QT214" s="21" t="str">
        <f t="shared" ca="1" si="1155"/>
        <v/>
      </c>
      <c r="QU214" s="6" t="str">
        <f t="shared" ca="1" si="1156"/>
        <v/>
      </c>
      <c r="QV214" s="6" t="str">
        <f t="shared" ca="1" si="1157"/>
        <v/>
      </c>
      <c r="QW214" s="22" t="e">
        <f t="shared" ca="1" si="1158"/>
        <v>#VALUE!</v>
      </c>
      <c r="QX214" s="22" t="e">
        <f t="shared" ca="1" si="1159"/>
        <v>#VALUE!</v>
      </c>
      <c r="QY214" s="22" t="str">
        <f ca="1">IFERROR(IF(INDIRECT(ADDRESS(ROW()-1,COLUMN()-2))="摘要",MATCH(QX214,日々処理!QT:QT,0),MATCH(QX214,INDIRECT(ADDRESS(INDIRECT(ADDRESS(ROW()-1,COLUMN()))+1,2,,,"日々処理")):INDIRECT(ADDRESS(INDIRECT(ADDRESS(ROW()-1,COLUMN()))+1000,2,,,"日々処理")),0)+INDIRECT(ADDRESS(ROW()-1,COLUMN()))),"")</f>
        <v/>
      </c>
      <c r="QZ214" s="91" t="str">
        <f t="shared" ca="1" si="1014"/>
        <v/>
      </c>
      <c r="RA214" s="91" t="str">
        <f t="shared" ca="1" si="1189"/>
        <v/>
      </c>
      <c r="RB214" s="91" t="str">
        <f t="shared" ca="1" si="1189"/>
        <v/>
      </c>
      <c r="RC214" s="91" t="str">
        <f t="shared" ca="1" si="1189"/>
        <v/>
      </c>
      <c r="RD214" s="91" t="str">
        <f t="shared" ca="1" si="1189"/>
        <v/>
      </c>
      <c r="RE214" s="91" t="str">
        <f t="shared" ca="1" si="1189"/>
        <v/>
      </c>
      <c r="RF214" s="91" t="str">
        <f t="shared" ca="1" si="1189"/>
        <v/>
      </c>
      <c r="RG214" s="91" t="str">
        <f t="shared" ca="1" si="1189"/>
        <v/>
      </c>
      <c r="RH214" s="91" t="str">
        <f t="shared" ca="1" si="1189"/>
        <v/>
      </c>
      <c r="RI214" s="91" t="str">
        <f t="shared" ca="1" si="1189"/>
        <v/>
      </c>
      <c r="RJ214" s="91" t="str">
        <f t="shared" ca="1" si="1189"/>
        <v/>
      </c>
      <c r="RK214" s="91" t="str">
        <f t="shared" ca="1" si="1189"/>
        <v/>
      </c>
      <c r="RM214" s="20" t="str">
        <f t="shared" ca="1" si="1160"/>
        <v/>
      </c>
      <c r="RN214" s="21" t="str">
        <f t="shared" ca="1" si="1161"/>
        <v/>
      </c>
      <c r="RO214" s="6" t="str">
        <f t="shared" ca="1" si="1162"/>
        <v/>
      </c>
      <c r="RP214" s="6" t="str">
        <f t="shared" ca="1" si="1163"/>
        <v/>
      </c>
      <c r="RQ214" s="22" t="e">
        <f t="shared" ca="1" si="1164"/>
        <v>#VALUE!</v>
      </c>
      <c r="RR214" s="22" t="e">
        <f t="shared" ca="1" si="1165"/>
        <v>#VALUE!</v>
      </c>
      <c r="RS214" s="22" t="str">
        <f ca="1">IFERROR(IF(INDIRECT(ADDRESS(ROW()-1,COLUMN()-2))="摘要",MATCH(RR214,日々処理!RN:RN,0),MATCH(RR214,INDIRECT(ADDRESS(INDIRECT(ADDRESS(ROW()-1,COLUMN()))+1,2,,,"日々処理")):INDIRECT(ADDRESS(INDIRECT(ADDRESS(ROW()-1,COLUMN()))+1000,2,,,"日々処理")),0)+INDIRECT(ADDRESS(ROW()-1,COLUMN()))),"")</f>
        <v/>
      </c>
      <c r="RT214" s="91" t="str">
        <f t="shared" ca="1" si="1015"/>
        <v/>
      </c>
      <c r="RU214" s="91" t="str">
        <f t="shared" ca="1" si="1190"/>
        <v/>
      </c>
      <c r="RV214" s="91" t="str">
        <f t="shared" ca="1" si="1190"/>
        <v/>
      </c>
      <c r="RW214" s="91" t="str">
        <f t="shared" ca="1" si="1190"/>
        <v/>
      </c>
      <c r="RX214" s="91" t="str">
        <f t="shared" ca="1" si="1190"/>
        <v/>
      </c>
      <c r="RY214" s="91" t="str">
        <f t="shared" ca="1" si="1190"/>
        <v/>
      </c>
      <c r="RZ214" s="91" t="str">
        <f t="shared" ca="1" si="1190"/>
        <v/>
      </c>
      <c r="SA214" s="91" t="str">
        <f t="shared" ca="1" si="1190"/>
        <v/>
      </c>
      <c r="SB214" s="91" t="str">
        <f t="shared" ca="1" si="1190"/>
        <v/>
      </c>
      <c r="SC214" s="91" t="str">
        <f t="shared" ca="1" si="1190"/>
        <v/>
      </c>
      <c r="SD214" s="91" t="str">
        <f t="shared" ca="1" si="1190"/>
        <v/>
      </c>
      <c r="SE214" s="91" t="str">
        <f t="shared" ca="1" si="1190"/>
        <v/>
      </c>
    </row>
    <row r="215" spans="1:499" ht="12" customHeight="1">
      <c r="A215" s="20" t="str">
        <f t="shared" ca="1" si="1016"/>
        <v/>
      </c>
      <c r="B215" s="21" t="str">
        <f t="shared" ca="1" si="1017"/>
        <v/>
      </c>
      <c r="C215" s="6" t="str">
        <f t="shared" ca="1" si="1018"/>
        <v/>
      </c>
      <c r="D215" s="6" t="str">
        <f t="shared" ca="1" si="1019"/>
        <v/>
      </c>
      <c r="E215" s="22" t="e">
        <f t="shared" ca="1" si="1020"/>
        <v>#VALUE!</v>
      </c>
      <c r="F215" s="22" t="e">
        <f t="shared" ca="1" si="1021"/>
        <v>#VALUE!</v>
      </c>
      <c r="G215" s="22" t="str">
        <f ca="1">IFERROR(IF(INDIRECT(ADDRESS(ROW()-1,COLUMN()-2))="摘要",MATCH(F215,日々処理!B:B,0),MATCH(F215,INDIRECT(ADDRESS(INDIRECT(ADDRESS(ROW()-1,COLUMN()))+1,2,,,"日々処理")):INDIRECT(ADDRESS(INDIRECT(ADDRESS(ROW()-1,COLUMN()))+1000,2,,,"日々処理")),0)+INDIRECT(ADDRESS(ROW()-1,COLUMN()))),"")</f>
        <v/>
      </c>
      <c r="H215" s="91" t="str">
        <f t="shared" ca="1" si="991"/>
        <v/>
      </c>
      <c r="I215" s="91" t="str">
        <f t="shared" ca="1" si="1166"/>
        <v/>
      </c>
      <c r="J215" s="91" t="str">
        <f t="shared" ca="1" si="1166"/>
        <v/>
      </c>
      <c r="K215" s="91" t="str">
        <f t="shared" ca="1" si="1166"/>
        <v/>
      </c>
      <c r="L215" s="91" t="str">
        <f t="shared" ca="1" si="1166"/>
        <v/>
      </c>
      <c r="M215" s="91" t="str">
        <f t="shared" ca="1" si="1166"/>
        <v/>
      </c>
      <c r="N215" s="91" t="str">
        <f t="shared" ca="1" si="1166"/>
        <v/>
      </c>
      <c r="O215" s="91" t="str">
        <f t="shared" ca="1" si="1166"/>
        <v/>
      </c>
      <c r="P215" s="91" t="str">
        <f t="shared" ca="1" si="1166"/>
        <v/>
      </c>
      <c r="Q215" s="91" t="str">
        <f t="shared" ca="1" si="1166"/>
        <v/>
      </c>
      <c r="R215" s="91" t="str">
        <f t="shared" ca="1" si="1166"/>
        <v/>
      </c>
      <c r="S215" s="91" t="str">
        <f t="shared" ca="1" si="1166"/>
        <v/>
      </c>
      <c r="T215" s="89"/>
      <c r="U215" s="20" t="str">
        <f t="shared" ca="1" si="1022"/>
        <v/>
      </c>
      <c r="V215" s="21" t="str">
        <f t="shared" ca="1" si="1023"/>
        <v/>
      </c>
      <c r="W215" s="6" t="str">
        <f t="shared" ca="1" si="1024"/>
        <v/>
      </c>
      <c r="X215" s="6" t="str">
        <f t="shared" ca="1" si="1025"/>
        <v/>
      </c>
      <c r="Y215" s="22" t="e">
        <f t="shared" ca="1" si="1026"/>
        <v>#VALUE!</v>
      </c>
      <c r="Z215" s="22" t="e">
        <f t="shared" ca="1" si="1027"/>
        <v>#VALUE!</v>
      </c>
      <c r="AA215" s="22" t="str">
        <f ca="1">IFERROR(IF(INDIRECT(ADDRESS(ROW()-1,COLUMN()-2))="摘要",MATCH(Z215,日々処理!V:V,0),MATCH(Z215,INDIRECT(ADDRESS(INDIRECT(ADDRESS(ROW()-1,COLUMN()))+1,2,,,"日々処理")):INDIRECT(ADDRESS(INDIRECT(ADDRESS(ROW()-1,COLUMN()))+1000,2,,,"日々処理")),0)+INDIRECT(ADDRESS(ROW()-1,COLUMN()))),"")</f>
        <v/>
      </c>
      <c r="AB215" s="91" t="str">
        <f t="shared" ca="1" si="992"/>
        <v/>
      </c>
      <c r="AC215" s="91" t="str">
        <f t="shared" ca="1" si="1167"/>
        <v/>
      </c>
      <c r="AD215" s="91" t="str">
        <f t="shared" ca="1" si="1167"/>
        <v/>
      </c>
      <c r="AE215" s="91" t="str">
        <f t="shared" ca="1" si="1167"/>
        <v/>
      </c>
      <c r="AF215" s="91" t="str">
        <f t="shared" ca="1" si="1167"/>
        <v/>
      </c>
      <c r="AG215" s="91" t="str">
        <f t="shared" ca="1" si="1167"/>
        <v/>
      </c>
      <c r="AH215" s="91" t="str">
        <f t="shared" ca="1" si="1167"/>
        <v/>
      </c>
      <c r="AI215" s="91" t="str">
        <f t="shared" ca="1" si="1167"/>
        <v/>
      </c>
      <c r="AJ215" s="91" t="str">
        <f t="shared" ca="1" si="1167"/>
        <v/>
      </c>
      <c r="AK215" s="91" t="str">
        <f t="shared" ca="1" si="1167"/>
        <v/>
      </c>
      <c r="AL215" s="91" t="str">
        <f t="shared" ca="1" si="1167"/>
        <v/>
      </c>
      <c r="AM215" s="91" t="str">
        <f t="shared" ca="1" si="1167"/>
        <v/>
      </c>
      <c r="AO215" s="20" t="str">
        <f t="shared" ca="1" si="1028"/>
        <v/>
      </c>
      <c r="AP215" s="21" t="str">
        <f t="shared" ca="1" si="1029"/>
        <v/>
      </c>
      <c r="AQ215" s="6" t="str">
        <f t="shared" ca="1" si="1030"/>
        <v/>
      </c>
      <c r="AR215" s="6" t="str">
        <f t="shared" ca="1" si="1031"/>
        <v/>
      </c>
      <c r="AS215" s="22" t="e">
        <f t="shared" ca="1" si="1032"/>
        <v>#VALUE!</v>
      </c>
      <c r="AT215" s="22" t="e">
        <f t="shared" ca="1" si="1033"/>
        <v>#VALUE!</v>
      </c>
      <c r="AU215" s="22" t="str">
        <f ca="1">IFERROR(IF(INDIRECT(ADDRESS(ROW()-1,COLUMN()-2))="摘要",MATCH(AT215,日々処理!AP:AP,0),MATCH(AT215,INDIRECT(ADDRESS(INDIRECT(ADDRESS(ROW()-1,COLUMN()))+1,2,,,"日々処理")):INDIRECT(ADDRESS(INDIRECT(ADDRESS(ROW()-1,COLUMN()))+1000,2,,,"日々処理")),0)+INDIRECT(ADDRESS(ROW()-1,COLUMN()))),"")</f>
        <v/>
      </c>
      <c r="AV215" s="91" t="str">
        <f t="shared" ca="1" si="993"/>
        <v/>
      </c>
      <c r="AW215" s="91" t="str">
        <f t="shared" ca="1" si="1168"/>
        <v/>
      </c>
      <c r="AX215" s="91" t="str">
        <f t="shared" ca="1" si="1168"/>
        <v/>
      </c>
      <c r="AY215" s="91" t="str">
        <f t="shared" ca="1" si="1168"/>
        <v/>
      </c>
      <c r="AZ215" s="91" t="str">
        <f t="shared" ca="1" si="1168"/>
        <v/>
      </c>
      <c r="BA215" s="91" t="str">
        <f t="shared" ca="1" si="1168"/>
        <v/>
      </c>
      <c r="BB215" s="91" t="str">
        <f t="shared" ca="1" si="1168"/>
        <v/>
      </c>
      <c r="BC215" s="91" t="str">
        <f t="shared" ca="1" si="1168"/>
        <v/>
      </c>
      <c r="BD215" s="91" t="str">
        <f t="shared" ca="1" si="1168"/>
        <v/>
      </c>
      <c r="BE215" s="91" t="str">
        <f t="shared" ca="1" si="1168"/>
        <v/>
      </c>
      <c r="BF215" s="91" t="str">
        <f t="shared" ca="1" si="1168"/>
        <v/>
      </c>
      <c r="BG215" s="91" t="str">
        <f t="shared" ca="1" si="1168"/>
        <v/>
      </c>
      <c r="BI215" s="20" t="str">
        <f t="shared" ca="1" si="1034"/>
        <v/>
      </c>
      <c r="BJ215" s="21" t="str">
        <f t="shared" ca="1" si="1035"/>
        <v/>
      </c>
      <c r="BK215" s="6" t="str">
        <f t="shared" ca="1" si="1036"/>
        <v/>
      </c>
      <c r="BL215" s="6" t="str">
        <f t="shared" ca="1" si="1037"/>
        <v/>
      </c>
      <c r="BM215" s="22" t="e">
        <f t="shared" ca="1" si="1038"/>
        <v>#VALUE!</v>
      </c>
      <c r="BN215" s="22" t="e">
        <f t="shared" ca="1" si="1039"/>
        <v>#VALUE!</v>
      </c>
      <c r="BO215" s="22" t="str">
        <f ca="1">IFERROR(IF(INDIRECT(ADDRESS(ROW()-1,COLUMN()-2))="摘要",MATCH(BN215,日々処理!BJ:BJ,0),MATCH(BN215,INDIRECT(ADDRESS(INDIRECT(ADDRESS(ROW()-1,COLUMN()))+1,2,,,"日々処理")):INDIRECT(ADDRESS(INDIRECT(ADDRESS(ROW()-1,COLUMN()))+1000,2,,,"日々処理")),0)+INDIRECT(ADDRESS(ROW()-1,COLUMN()))),"")</f>
        <v/>
      </c>
      <c r="BP215" s="91" t="str">
        <f t="shared" ca="1" si="994"/>
        <v/>
      </c>
      <c r="BQ215" s="91" t="str">
        <f t="shared" ca="1" si="1169"/>
        <v/>
      </c>
      <c r="BR215" s="91" t="str">
        <f t="shared" ca="1" si="1169"/>
        <v/>
      </c>
      <c r="BS215" s="91" t="str">
        <f t="shared" ca="1" si="1169"/>
        <v/>
      </c>
      <c r="BT215" s="91" t="str">
        <f t="shared" ca="1" si="1169"/>
        <v/>
      </c>
      <c r="BU215" s="91" t="str">
        <f t="shared" ca="1" si="1169"/>
        <v/>
      </c>
      <c r="BV215" s="91" t="str">
        <f t="shared" ca="1" si="1169"/>
        <v/>
      </c>
      <c r="BW215" s="91" t="str">
        <f t="shared" ca="1" si="1169"/>
        <v/>
      </c>
      <c r="BX215" s="91" t="str">
        <f t="shared" ca="1" si="1169"/>
        <v/>
      </c>
      <c r="BY215" s="91" t="str">
        <f t="shared" ca="1" si="1169"/>
        <v/>
      </c>
      <c r="BZ215" s="91" t="str">
        <f t="shared" ca="1" si="1169"/>
        <v/>
      </c>
      <c r="CA215" s="91" t="str">
        <f t="shared" ca="1" si="1169"/>
        <v/>
      </c>
      <c r="CC215" s="20" t="str">
        <f t="shared" ca="1" si="1040"/>
        <v/>
      </c>
      <c r="CD215" s="21" t="str">
        <f t="shared" ca="1" si="1041"/>
        <v/>
      </c>
      <c r="CE215" s="6" t="str">
        <f t="shared" ca="1" si="1042"/>
        <v/>
      </c>
      <c r="CF215" s="6" t="str">
        <f t="shared" ca="1" si="1043"/>
        <v/>
      </c>
      <c r="CG215" s="22" t="e">
        <f t="shared" ca="1" si="1044"/>
        <v>#VALUE!</v>
      </c>
      <c r="CH215" s="22" t="e">
        <f t="shared" ca="1" si="1045"/>
        <v>#VALUE!</v>
      </c>
      <c r="CI215" s="22" t="str">
        <f ca="1">IFERROR(IF(INDIRECT(ADDRESS(ROW()-1,COLUMN()-2))="摘要",MATCH(CH215,日々処理!CD:CD,0),MATCH(CH215,INDIRECT(ADDRESS(INDIRECT(ADDRESS(ROW()-1,COLUMN()))+1,2,,,"日々処理")):INDIRECT(ADDRESS(INDIRECT(ADDRESS(ROW()-1,COLUMN()))+1000,2,,,"日々処理")),0)+INDIRECT(ADDRESS(ROW()-1,COLUMN()))),"")</f>
        <v/>
      </c>
      <c r="CJ215" s="91" t="str">
        <f t="shared" ca="1" si="995"/>
        <v/>
      </c>
      <c r="CK215" s="91" t="str">
        <f t="shared" ca="1" si="1170"/>
        <v/>
      </c>
      <c r="CL215" s="91" t="str">
        <f t="shared" ca="1" si="1170"/>
        <v/>
      </c>
      <c r="CM215" s="91" t="str">
        <f t="shared" ca="1" si="1170"/>
        <v/>
      </c>
      <c r="CN215" s="91" t="str">
        <f t="shared" ca="1" si="1170"/>
        <v/>
      </c>
      <c r="CO215" s="91" t="str">
        <f t="shared" ca="1" si="1170"/>
        <v/>
      </c>
      <c r="CP215" s="91" t="str">
        <f t="shared" ca="1" si="1170"/>
        <v/>
      </c>
      <c r="CQ215" s="91" t="str">
        <f t="shared" ca="1" si="1170"/>
        <v/>
      </c>
      <c r="CR215" s="91" t="str">
        <f t="shared" ca="1" si="1170"/>
        <v/>
      </c>
      <c r="CS215" s="91" t="str">
        <f t="shared" ca="1" si="1170"/>
        <v/>
      </c>
      <c r="CT215" s="91" t="str">
        <f t="shared" ca="1" si="1170"/>
        <v/>
      </c>
      <c r="CU215" s="91" t="str">
        <f t="shared" ca="1" si="1170"/>
        <v/>
      </c>
      <c r="CW215" s="20" t="str">
        <f t="shared" ca="1" si="1046"/>
        <v/>
      </c>
      <c r="CX215" s="21" t="str">
        <f t="shared" ca="1" si="1047"/>
        <v/>
      </c>
      <c r="CY215" s="6" t="str">
        <f t="shared" ca="1" si="1048"/>
        <v/>
      </c>
      <c r="CZ215" s="6" t="str">
        <f t="shared" ca="1" si="1049"/>
        <v/>
      </c>
      <c r="DA215" s="22" t="e">
        <f t="shared" ca="1" si="1050"/>
        <v>#VALUE!</v>
      </c>
      <c r="DB215" s="22" t="e">
        <f t="shared" ca="1" si="1051"/>
        <v>#VALUE!</v>
      </c>
      <c r="DC215" s="22" t="str">
        <f ca="1">IFERROR(IF(INDIRECT(ADDRESS(ROW()-1,COLUMN()-2))="摘要",MATCH(DB215,日々処理!CX:CX,0),MATCH(DB215,INDIRECT(ADDRESS(INDIRECT(ADDRESS(ROW()-1,COLUMN()))+1,2,,,"日々処理")):INDIRECT(ADDRESS(INDIRECT(ADDRESS(ROW()-1,COLUMN()))+1000,2,,,"日々処理")),0)+INDIRECT(ADDRESS(ROW()-1,COLUMN()))),"")</f>
        <v/>
      </c>
      <c r="DD215" s="91" t="str">
        <f t="shared" ca="1" si="996"/>
        <v/>
      </c>
      <c r="DE215" s="91" t="str">
        <f t="shared" ca="1" si="1171"/>
        <v/>
      </c>
      <c r="DF215" s="91" t="str">
        <f t="shared" ca="1" si="1171"/>
        <v/>
      </c>
      <c r="DG215" s="91" t="str">
        <f t="shared" ca="1" si="1171"/>
        <v/>
      </c>
      <c r="DH215" s="91" t="str">
        <f t="shared" ca="1" si="1171"/>
        <v/>
      </c>
      <c r="DI215" s="91" t="str">
        <f t="shared" ca="1" si="1171"/>
        <v/>
      </c>
      <c r="DJ215" s="91" t="str">
        <f t="shared" ca="1" si="1171"/>
        <v/>
      </c>
      <c r="DK215" s="91" t="str">
        <f t="shared" ca="1" si="1171"/>
        <v/>
      </c>
      <c r="DL215" s="91" t="str">
        <f t="shared" ca="1" si="1171"/>
        <v/>
      </c>
      <c r="DM215" s="91" t="str">
        <f t="shared" ca="1" si="1171"/>
        <v/>
      </c>
      <c r="DN215" s="91" t="str">
        <f t="shared" ca="1" si="1171"/>
        <v/>
      </c>
      <c r="DO215" s="91" t="str">
        <f t="shared" ca="1" si="1171"/>
        <v/>
      </c>
      <c r="DQ215" s="20" t="str">
        <f t="shared" ca="1" si="1052"/>
        <v/>
      </c>
      <c r="DR215" s="21" t="str">
        <f t="shared" ca="1" si="1053"/>
        <v/>
      </c>
      <c r="DS215" s="6" t="str">
        <f t="shared" ca="1" si="1054"/>
        <v/>
      </c>
      <c r="DT215" s="6" t="str">
        <f t="shared" ca="1" si="1055"/>
        <v/>
      </c>
      <c r="DU215" s="22" t="e">
        <f t="shared" ca="1" si="1056"/>
        <v>#VALUE!</v>
      </c>
      <c r="DV215" s="22" t="e">
        <f t="shared" ca="1" si="1057"/>
        <v>#VALUE!</v>
      </c>
      <c r="DW215" s="22" t="str">
        <f ca="1">IFERROR(IF(INDIRECT(ADDRESS(ROW()-1,COLUMN()-2))="摘要",MATCH(DV215,日々処理!DR:DR,0),MATCH(DV215,INDIRECT(ADDRESS(INDIRECT(ADDRESS(ROW()-1,COLUMN()))+1,2,,,"日々処理")):INDIRECT(ADDRESS(INDIRECT(ADDRESS(ROW()-1,COLUMN()))+1000,2,,,"日々処理")),0)+INDIRECT(ADDRESS(ROW()-1,COLUMN()))),"")</f>
        <v/>
      </c>
      <c r="DX215" s="91" t="str">
        <f t="shared" ca="1" si="997"/>
        <v/>
      </c>
      <c r="DY215" s="91" t="str">
        <f t="shared" ca="1" si="1172"/>
        <v/>
      </c>
      <c r="DZ215" s="91" t="str">
        <f t="shared" ca="1" si="1172"/>
        <v/>
      </c>
      <c r="EA215" s="91" t="str">
        <f t="shared" ca="1" si="1172"/>
        <v/>
      </c>
      <c r="EB215" s="91" t="str">
        <f t="shared" ca="1" si="1172"/>
        <v/>
      </c>
      <c r="EC215" s="91" t="str">
        <f t="shared" ca="1" si="1172"/>
        <v/>
      </c>
      <c r="ED215" s="91" t="str">
        <f t="shared" ca="1" si="1172"/>
        <v/>
      </c>
      <c r="EE215" s="91" t="str">
        <f t="shared" ca="1" si="1172"/>
        <v/>
      </c>
      <c r="EF215" s="91" t="str">
        <f t="shared" ca="1" si="1172"/>
        <v/>
      </c>
      <c r="EG215" s="91" t="str">
        <f t="shared" ca="1" si="1172"/>
        <v/>
      </c>
      <c r="EH215" s="91" t="str">
        <f t="shared" ca="1" si="1172"/>
        <v/>
      </c>
      <c r="EI215" s="91" t="str">
        <f t="shared" ca="1" si="1172"/>
        <v/>
      </c>
      <c r="EK215" s="20" t="str">
        <f t="shared" ca="1" si="1058"/>
        <v/>
      </c>
      <c r="EL215" s="21" t="str">
        <f t="shared" ca="1" si="1059"/>
        <v/>
      </c>
      <c r="EM215" s="6" t="str">
        <f t="shared" ca="1" si="1060"/>
        <v/>
      </c>
      <c r="EN215" s="6" t="str">
        <f t="shared" ca="1" si="1061"/>
        <v/>
      </c>
      <c r="EO215" s="22" t="e">
        <f t="shared" ca="1" si="1062"/>
        <v>#VALUE!</v>
      </c>
      <c r="EP215" s="22" t="e">
        <f t="shared" ca="1" si="1063"/>
        <v>#VALUE!</v>
      </c>
      <c r="EQ215" s="22" t="str">
        <f ca="1">IFERROR(IF(INDIRECT(ADDRESS(ROW()-1,COLUMN()-2))="摘要",MATCH(EP215,日々処理!EL:EL,0),MATCH(EP215,INDIRECT(ADDRESS(INDIRECT(ADDRESS(ROW()-1,COLUMN()))+1,2,,,"日々処理")):INDIRECT(ADDRESS(INDIRECT(ADDRESS(ROW()-1,COLUMN()))+1000,2,,,"日々処理")),0)+INDIRECT(ADDRESS(ROW()-1,COLUMN()))),"")</f>
        <v/>
      </c>
      <c r="ER215" s="91" t="str">
        <f t="shared" ca="1" si="998"/>
        <v/>
      </c>
      <c r="ES215" s="91" t="str">
        <f t="shared" ca="1" si="1173"/>
        <v/>
      </c>
      <c r="ET215" s="91" t="str">
        <f t="shared" ca="1" si="1173"/>
        <v/>
      </c>
      <c r="EU215" s="91" t="str">
        <f t="shared" ca="1" si="1173"/>
        <v/>
      </c>
      <c r="EV215" s="91" t="str">
        <f t="shared" ca="1" si="1173"/>
        <v/>
      </c>
      <c r="EW215" s="91" t="str">
        <f t="shared" ca="1" si="1173"/>
        <v/>
      </c>
      <c r="EX215" s="91" t="str">
        <f t="shared" ca="1" si="1173"/>
        <v/>
      </c>
      <c r="EY215" s="91" t="str">
        <f t="shared" ca="1" si="1173"/>
        <v/>
      </c>
      <c r="EZ215" s="91" t="str">
        <f t="shared" ca="1" si="1173"/>
        <v/>
      </c>
      <c r="FA215" s="91" t="str">
        <f t="shared" ca="1" si="1173"/>
        <v/>
      </c>
      <c r="FB215" s="91" t="str">
        <f t="shared" ca="1" si="1173"/>
        <v/>
      </c>
      <c r="FC215" s="91" t="str">
        <f t="shared" ca="1" si="1173"/>
        <v/>
      </c>
      <c r="FE215" s="20" t="str">
        <f t="shared" ca="1" si="1064"/>
        <v/>
      </c>
      <c r="FF215" s="21" t="str">
        <f t="shared" ca="1" si="1065"/>
        <v/>
      </c>
      <c r="FG215" s="6" t="str">
        <f t="shared" ca="1" si="1066"/>
        <v/>
      </c>
      <c r="FH215" s="6" t="str">
        <f t="shared" ca="1" si="1067"/>
        <v/>
      </c>
      <c r="FI215" s="22" t="e">
        <f t="shared" ca="1" si="1068"/>
        <v>#VALUE!</v>
      </c>
      <c r="FJ215" s="22" t="e">
        <f t="shared" ca="1" si="1069"/>
        <v>#VALUE!</v>
      </c>
      <c r="FK215" s="22" t="str">
        <f ca="1">IFERROR(IF(INDIRECT(ADDRESS(ROW()-1,COLUMN()-2))="摘要",MATCH(FJ215,日々処理!FF:FF,0),MATCH(FJ215,INDIRECT(ADDRESS(INDIRECT(ADDRESS(ROW()-1,COLUMN()))+1,2,,,"日々処理")):INDIRECT(ADDRESS(INDIRECT(ADDRESS(ROW()-1,COLUMN()))+1000,2,,,"日々処理")),0)+INDIRECT(ADDRESS(ROW()-1,COLUMN()))),"")</f>
        <v/>
      </c>
      <c r="FL215" s="91" t="str">
        <f t="shared" ca="1" si="999"/>
        <v/>
      </c>
      <c r="FM215" s="91" t="str">
        <f t="shared" ca="1" si="1174"/>
        <v/>
      </c>
      <c r="FN215" s="91" t="str">
        <f t="shared" ca="1" si="1174"/>
        <v/>
      </c>
      <c r="FO215" s="91" t="str">
        <f t="shared" ca="1" si="1174"/>
        <v/>
      </c>
      <c r="FP215" s="91" t="str">
        <f t="shared" ca="1" si="1174"/>
        <v/>
      </c>
      <c r="FQ215" s="91" t="str">
        <f t="shared" ca="1" si="1174"/>
        <v/>
      </c>
      <c r="FR215" s="91" t="str">
        <f t="shared" ca="1" si="1174"/>
        <v/>
      </c>
      <c r="FS215" s="91" t="str">
        <f t="shared" ca="1" si="1174"/>
        <v/>
      </c>
      <c r="FT215" s="91" t="str">
        <f t="shared" ca="1" si="1174"/>
        <v/>
      </c>
      <c r="FU215" s="91" t="str">
        <f t="shared" ca="1" si="1174"/>
        <v/>
      </c>
      <c r="FV215" s="91" t="str">
        <f t="shared" ca="1" si="1174"/>
        <v/>
      </c>
      <c r="FW215" s="91" t="str">
        <f t="shared" ca="1" si="1174"/>
        <v/>
      </c>
      <c r="FY215" s="20" t="str">
        <f t="shared" ca="1" si="1070"/>
        <v/>
      </c>
      <c r="FZ215" s="21" t="str">
        <f t="shared" ca="1" si="1071"/>
        <v/>
      </c>
      <c r="GA215" s="6" t="str">
        <f t="shared" ca="1" si="1072"/>
        <v/>
      </c>
      <c r="GB215" s="6" t="str">
        <f t="shared" ca="1" si="1073"/>
        <v/>
      </c>
      <c r="GC215" s="22" t="e">
        <f t="shared" ca="1" si="1074"/>
        <v>#VALUE!</v>
      </c>
      <c r="GD215" s="22" t="e">
        <f t="shared" ca="1" si="1075"/>
        <v>#VALUE!</v>
      </c>
      <c r="GE215" s="22" t="str">
        <f ca="1">IFERROR(IF(INDIRECT(ADDRESS(ROW()-1,COLUMN()-2))="摘要",MATCH(GD215,日々処理!FZ:FZ,0),MATCH(GD215,INDIRECT(ADDRESS(INDIRECT(ADDRESS(ROW()-1,COLUMN()))+1,2,,,"日々処理")):INDIRECT(ADDRESS(INDIRECT(ADDRESS(ROW()-1,COLUMN()))+1000,2,,,"日々処理")),0)+INDIRECT(ADDRESS(ROW()-1,COLUMN()))),"")</f>
        <v/>
      </c>
      <c r="GF215" s="91" t="str">
        <f t="shared" ca="1" si="1000"/>
        <v/>
      </c>
      <c r="GG215" s="91" t="str">
        <f t="shared" ca="1" si="1175"/>
        <v/>
      </c>
      <c r="GH215" s="91" t="str">
        <f t="shared" ca="1" si="1175"/>
        <v/>
      </c>
      <c r="GI215" s="91" t="str">
        <f t="shared" ca="1" si="1175"/>
        <v/>
      </c>
      <c r="GJ215" s="91" t="str">
        <f t="shared" ca="1" si="1175"/>
        <v/>
      </c>
      <c r="GK215" s="91" t="str">
        <f t="shared" ca="1" si="1175"/>
        <v/>
      </c>
      <c r="GL215" s="91" t="str">
        <f t="shared" ca="1" si="1175"/>
        <v/>
      </c>
      <c r="GM215" s="91" t="str">
        <f t="shared" ca="1" si="1175"/>
        <v/>
      </c>
      <c r="GN215" s="91" t="str">
        <f t="shared" ca="1" si="1175"/>
        <v/>
      </c>
      <c r="GO215" s="91" t="str">
        <f t="shared" ca="1" si="1175"/>
        <v/>
      </c>
      <c r="GP215" s="91" t="str">
        <f t="shared" ca="1" si="1175"/>
        <v/>
      </c>
      <c r="GQ215" s="91" t="str">
        <f t="shared" ca="1" si="1175"/>
        <v/>
      </c>
      <c r="GS215" s="20" t="str">
        <f t="shared" ca="1" si="1076"/>
        <v/>
      </c>
      <c r="GT215" s="21" t="str">
        <f t="shared" ca="1" si="1077"/>
        <v/>
      </c>
      <c r="GU215" s="6" t="str">
        <f t="shared" ca="1" si="1078"/>
        <v/>
      </c>
      <c r="GV215" s="6" t="str">
        <f t="shared" ca="1" si="1079"/>
        <v/>
      </c>
      <c r="GW215" s="22" t="e">
        <f t="shared" ca="1" si="1080"/>
        <v>#VALUE!</v>
      </c>
      <c r="GX215" s="22" t="e">
        <f t="shared" ca="1" si="1081"/>
        <v>#VALUE!</v>
      </c>
      <c r="GY215" s="22" t="str">
        <f ca="1">IFERROR(IF(INDIRECT(ADDRESS(ROW()-1,COLUMN()-2))="摘要",MATCH(GX215,日々処理!GT:GT,0),MATCH(GX215,INDIRECT(ADDRESS(INDIRECT(ADDRESS(ROW()-1,COLUMN()))+1,2,,,"日々処理")):INDIRECT(ADDRESS(INDIRECT(ADDRESS(ROW()-1,COLUMN()))+1000,2,,,"日々処理")),0)+INDIRECT(ADDRESS(ROW()-1,COLUMN()))),"")</f>
        <v/>
      </c>
      <c r="GZ215" s="91" t="str">
        <f t="shared" ca="1" si="1001"/>
        <v/>
      </c>
      <c r="HA215" s="91" t="str">
        <f t="shared" ca="1" si="1176"/>
        <v/>
      </c>
      <c r="HB215" s="91" t="str">
        <f t="shared" ca="1" si="1176"/>
        <v/>
      </c>
      <c r="HC215" s="91" t="str">
        <f t="shared" ca="1" si="1176"/>
        <v/>
      </c>
      <c r="HD215" s="91" t="str">
        <f t="shared" ca="1" si="1176"/>
        <v/>
      </c>
      <c r="HE215" s="91" t="str">
        <f t="shared" ca="1" si="1176"/>
        <v/>
      </c>
      <c r="HF215" s="91" t="str">
        <f t="shared" ca="1" si="1176"/>
        <v/>
      </c>
      <c r="HG215" s="91" t="str">
        <f t="shared" ca="1" si="1176"/>
        <v/>
      </c>
      <c r="HH215" s="91" t="str">
        <f t="shared" ca="1" si="1176"/>
        <v/>
      </c>
      <c r="HI215" s="91" t="str">
        <f t="shared" ca="1" si="1176"/>
        <v/>
      </c>
      <c r="HJ215" s="91" t="str">
        <f t="shared" ca="1" si="1176"/>
        <v/>
      </c>
      <c r="HK215" s="91" t="str">
        <f t="shared" ca="1" si="1176"/>
        <v/>
      </c>
      <c r="HM215" s="20" t="str">
        <f t="shared" ca="1" si="1082"/>
        <v/>
      </c>
      <c r="HN215" s="21" t="str">
        <f t="shared" ca="1" si="1083"/>
        <v/>
      </c>
      <c r="HO215" s="6" t="str">
        <f t="shared" ca="1" si="1084"/>
        <v/>
      </c>
      <c r="HP215" s="6" t="str">
        <f t="shared" ca="1" si="1085"/>
        <v/>
      </c>
      <c r="HQ215" s="22" t="e">
        <f t="shared" ca="1" si="1086"/>
        <v>#VALUE!</v>
      </c>
      <c r="HR215" s="22" t="e">
        <f t="shared" ca="1" si="1087"/>
        <v>#VALUE!</v>
      </c>
      <c r="HS215" s="22" t="str">
        <f ca="1">IFERROR(IF(INDIRECT(ADDRESS(ROW()-1,COLUMN()-2))="摘要",MATCH(HR215,日々処理!HN:HN,0),MATCH(HR215,INDIRECT(ADDRESS(INDIRECT(ADDRESS(ROW()-1,COLUMN()))+1,2,,,"日々処理")):INDIRECT(ADDRESS(INDIRECT(ADDRESS(ROW()-1,COLUMN()))+1000,2,,,"日々処理")),0)+INDIRECT(ADDRESS(ROW()-1,COLUMN()))),"")</f>
        <v/>
      </c>
      <c r="HT215" s="91" t="str">
        <f t="shared" ca="1" si="1002"/>
        <v/>
      </c>
      <c r="HU215" s="91" t="str">
        <f t="shared" ca="1" si="1177"/>
        <v/>
      </c>
      <c r="HV215" s="91" t="str">
        <f t="shared" ca="1" si="1177"/>
        <v/>
      </c>
      <c r="HW215" s="91" t="str">
        <f t="shared" ca="1" si="1177"/>
        <v/>
      </c>
      <c r="HX215" s="91" t="str">
        <f t="shared" ca="1" si="1177"/>
        <v/>
      </c>
      <c r="HY215" s="91" t="str">
        <f t="shared" ca="1" si="1177"/>
        <v/>
      </c>
      <c r="HZ215" s="91" t="str">
        <f t="shared" ca="1" si="1177"/>
        <v/>
      </c>
      <c r="IA215" s="91" t="str">
        <f t="shared" ca="1" si="1177"/>
        <v/>
      </c>
      <c r="IB215" s="91" t="str">
        <f t="shared" ca="1" si="1177"/>
        <v/>
      </c>
      <c r="IC215" s="91" t="str">
        <f t="shared" ca="1" si="1177"/>
        <v/>
      </c>
      <c r="ID215" s="91" t="str">
        <f t="shared" ca="1" si="1177"/>
        <v/>
      </c>
      <c r="IE215" s="91" t="str">
        <f t="shared" ca="1" si="1177"/>
        <v/>
      </c>
      <c r="IG215" s="20" t="str">
        <f t="shared" ca="1" si="1088"/>
        <v/>
      </c>
      <c r="IH215" s="21" t="str">
        <f t="shared" ca="1" si="1089"/>
        <v/>
      </c>
      <c r="II215" s="6" t="str">
        <f t="shared" ca="1" si="1090"/>
        <v/>
      </c>
      <c r="IJ215" s="6" t="str">
        <f t="shared" ca="1" si="1091"/>
        <v/>
      </c>
      <c r="IK215" s="22" t="e">
        <f t="shared" ca="1" si="1092"/>
        <v>#VALUE!</v>
      </c>
      <c r="IL215" s="22" t="e">
        <f t="shared" ca="1" si="1093"/>
        <v>#VALUE!</v>
      </c>
      <c r="IM215" s="22" t="str">
        <f ca="1">IFERROR(IF(INDIRECT(ADDRESS(ROW()-1,COLUMN()-2))="摘要",MATCH(IL215,日々処理!IH:IH,0),MATCH(IL215,INDIRECT(ADDRESS(INDIRECT(ADDRESS(ROW()-1,COLUMN()))+1,2,,,"日々処理")):INDIRECT(ADDRESS(INDIRECT(ADDRESS(ROW()-1,COLUMN()))+1000,2,,,"日々処理")),0)+INDIRECT(ADDRESS(ROW()-1,COLUMN()))),"")</f>
        <v/>
      </c>
      <c r="IN215" s="91" t="str">
        <f t="shared" ca="1" si="1003"/>
        <v/>
      </c>
      <c r="IO215" s="91" t="str">
        <f t="shared" ca="1" si="1178"/>
        <v/>
      </c>
      <c r="IP215" s="91" t="str">
        <f t="shared" ca="1" si="1178"/>
        <v/>
      </c>
      <c r="IQ215" s="91" t="str">
        <f t="shared" ca="1" si="1178"/>
        <v/>
      </c>
      <c r="IR215" s="91" t="str">
        <f t="shared" ca="1" si="1178"/>
        <v/>
      </c>
      <c r="IS215" s="91" t="str">
        <f t="shared" ca="1" si="1178"/>
        <v/>
      </c>
      <c r="IT215" s="91" t="str">
        <f t="shared" ca="1" si="1178"/>
        <v/>
      </c>
      <c r="IU215" s="91" t="str">
        <f t="shared" ca="1" si="1178"/>
        <v/>
      </c>
      <c r="IV215" s="91" t="str">
        <f t="shared" ca="1" si="1178"/>
        <v/>
      </c>
      <c r="IW215" s="91" t="str">
        <f t="shared" ca="1" si="1178"/>
        <v/>
      </c>
      <c r="IX215" s="91" t="str">
        <f t="shared" ca="1" si="1178"/>
        <v/>
      </c>
      <c r="IY215" s="91" t="str">
        <f t="shared" ca="1" si="1178"/>
        <v/>
      </c>
      <c r="JA215" s="20" t="str">
        <f t="shared" ca="1" si="1094"/>
        <v/>
      </c>
      <c r="JB215" s="21" t="str">
        <f t="shared" ca="1" si="1095"/>
        <v/>
      </c>
      <c r="JC215" s="6" t="str">
        <f t="shared" ca="1" si="1096"/>
        <v/>
      </c>
      <c r="JD215" s="6" t="str">
        <f t="shared" ca="1" si="1097"/>
        <v/>
      </c>
      <c r="JE215" s="22" t="e">
        <f t="shared" ca="1" si="1098"/>
        <v>#VALUE!</v>
      </c>
      <c r="JF215" s="22" t="e">
        <f t="shared" ca="1" si="1099"/>
        <v>#VALUE!</v>
      </c>
      <c r="JG215" s="22" t="str">
        <f ca="1">IFERROR(IF(INDIRECT(ADDRESS(ROW()-1,COLUMN()-2))="摘要",MATCH(JF215,日々処理!JB:JB,0),MATCH(JF215,INDIRECT(ADDRESS(INDIRECT(ADDRESS(ROW()-1,COLUMN()))+1,2,,,"日々処理")):INDIRECT(ADDRESS(INDIRECT(ADDRESS(ROW()-1,COLUMN()))+1000,2,,,"日々処理")),0)+INDIRECT(ADDRESS(ROW()-1,COLUMN()))),"")</f>
        <v/>
      </c>
      <c r="JH215" s="91" t="str">
        <f t="shared" ca="1" si="1004"/>
        <v/>
      </c>
      <c r="JI215" s="91" t="str">
        <f t="shared" ca="1" si="1179"/>
        <v/>
      </c>
      <c r="JJ215" s="91" t="str">
        <f t="shared" ca="1" si="1179"/>
        <v/>
      </c>
      <c r="JK215" s="91" t="str">
        <f t="shared" ca="1" si="1179"/>
        <v/>
      </c>
      <c r="JL215" s="91" t="str">
        <f t="shared" ca="1" si="1179"/>
        <v/>
      </c>
      <c r="JM215" s="91" t="str">
        <f t="shared" ca="1" si="1179"/>
        <v/>
      </c>
      <c r="JN215" s="91" t="str">
        <f t="shared" ca="1" si="1179"/>
        <v/>
      </c>
      <c r="JO215" s="91" t="str">
        <f t="shared" ca="1" si="1179"/>
        <v/>
      </c>
      <c r="JP215" s="91" t="str">
        <f t="shared" ca="1" si="1179"/>
        <v/>
      </c>
      <c r="JQ215" s="91" t="str">
        <f t="shared" ca="1" si="1179"/>
        <v/>
      </c>
      <c r="JR215" s="91" t="str">
        <f t="shared" ca="1" si="1179"/>
        <v/>
      </c>
      <c r="JS215" s="91" t="str">
        <f t="shared" ca="1" si="1179"/>
        <v/>
      </c>
      <c r="JU215" s="20" t="str">
        <f t="shared" ca="1" si="1100"/>
        <v/>
      </c>
      <c r="JV215" s="21" t="str">
        <f t="shared" ca="1" si="1101"/>
        <v/>
      </c>
      <c r="JW215" s="6" t="str">
        <f t="shared" ca="1" si="1102"/>
        <v/>
      </c>
      <c r="JX215" s="6" t="str">
        <f t="shared" ca="1" si="1103"/>
        <v/>
      </c>
      <c r="JY215" s="22" t="e">
        <f t="shared" ca="1" si="1104"/>
        <v>#VALUE!</v>
      </c>
      <c r="JZ215" s="22" t="e">
        <f t="shared" ca="1" si="1105"/>
        <v>#VALUE!</v>
      </c>
      <c r="KA215" s="22" t="str">
        <f ca="1">IFERROR(IF(INDIRECT(ADDRESS(ROW()-1,COLUMN()-2))="摘要",MATCH(JZ215,日々処理!JV:JV,0),MATCH(JZ215,INDIRECT(ADDRESS(INDIRECT(ADDRESS(ROW()-1,COLUMN()))+1,2,,,"日々処理")):INDIRECT(ADDRESS(INDIRECT(ADDRESS(ROW()-1,COLUMN()))+1000,2,,,"日々処理")),0)+INDIRECT(ADDRESS(ROW()-1,COLUMN()))),"")</f>
        <v/>
      </c>
      <c r="KB215" s="91" t="str">
        <f t="shared" ca="1" si="1005"/>
        <v/>
      </c>
      <c r="KC215" s="91" t="str">
        <f t="shared" ca="1" si="1180"/>
        <v/>
      </c>
      <c r="KD215" s="91" t="str">
        <f t="shared" ca="1" si="1180"/>
        <v/>
      </c>
      <c r="KE215" s="91" t="str">
        <f t="shared" ca="1" si="1180"/>
        <v/>
      </c>
      <c r="KF215" s="91" t="str">
        <f t="shared" ca="1" si="1180"/>
        <v/>
      </c>
      <c r="KG215" s="91" t="str">
        <f t="shared" ca="1" si="1180"/>
        <v/>
      </c>
      <c r="KH215" s="91" t="str">
        <f t="shared" ca="1" si="1180"/>
        <v/>
      </c>
      <c r="KI215" s="91" t="str">
        <f t="shared" ca="1" si="1180"/>
        <v/>
      </c>
      <c r="KJ215" s="91" t="str">
        <f t="shared" ca="1" si="1180"/>
        <v/>
      </c>
      <c r="KK215" s="91" t="str">
        <f t="shared" ca="1" si="1180"/>
        <v/>
      </c>
      <c r="KL215" s="91" t="str">
        <f t="shared" ca="1" si="1180"/>
        <v/>
      </c>
      <c r="KM215" s="91" t="str">
        <f t="shared" ca="1" si="1180"/>
        <v/>
      </c>
      <c r="KO215" s="20" t="str">
        <f t="shared" ca="1" si="1106"/>
        <v/>
      </c>
      <c r="KP215" s="21" t="str">
        <f t="shared" ca="1" si="1107"/>
        <v/>
      </c>
      <c r="KQ215" s="6" t="str">
        <f t="shared" ca="1" si="1108"/>
        <v/>
      </c>
      <c r="KR215" s="6" t="str">
        <f t="shared" ca="1" si="1109"/>
        <v/>
      </c>
      <c r="KS215" s="22" t="e">
        <f t="shared" ca="1" si="1110"/>
        <v>#VALUE!</v>
      </c>
      <c r="KT215" s="22" t="e">
        <f t="shared" ca="1" si="1111"/>
        <v>#VALUE!</v>
      </c>
      <c r="KU215" s="22" t="str">
        <f ca="1">IFERROR(IF(INDIRECT(ADDRESS(ROW()-1,COLUMN()-2))="摘要",MATCH(KT215,日々処理!KP:KP,0),MATCH(KT215,INDIRECT(ADDRESS(INDIRECT(ADDRESS(ROW()-1,COLUMN()))+1,2,,,"日々処理")):INDIRECT(ADDRESS(INDIRECT(ADDRESS(ROW()-1,COLUMN()))+1000,2,,,"日々処理")),0)+INDIRECT(ADDRESS(ROW()-1,COLUMN()))),"")</f>
        <v/>
      </c>
      <c r="KV215" s="91" t="str">
        <f t="shared" ca="1" si="1006"/>
        <v/>
      </c>
      <c r="KW215" s="91" t="str">
        <f t="shared" ca="1" si="1181"/>
        <v/>
      </c>
      <c r="KX215" s="91" t="str">
        <f t="shared" ca="1" si="1181"/>
        <v/>
      </c>
      <c r="KY215" s="91" t="str">
        <f t="shared" ca="1" si="1181"/>
        <v/>
      </c>
      <c r="KZ215" s="91" t="str">
        <f t="shared" ca="1" si="1181"/>
        <v/>
      </c>
      <c r="LA215" s="91" t="str">
        <f t="shared" ca="1" si="1181"/>
        <v/>
      </c>
      <c r="LB215" s="91" t="str">
        <f t="shared" ca="1" si="1181"/>
        <v/>
      </c>
      <c r="LC215" s="91" t="str">
        <f t="shared" ca="1" si="1181"/>
        <v/>
      </c>
      <c r="LD215" s="91" t="str">
        <f t="shared" ca="1" si="1181"/>
        <v/>
      </c>
      <c r="LE215" s="91" t="str">
        <f t="shared" ca="1" si="1181"/>
        <v/>
      </c>
      <c r="LF215" s="91" t="str">
        <f t="shared" ca="1" si="1181"/>
        <v/>
      </c>
      <c r="LG215" s="91" t="str">
        <f t="shared" ca="1" si="1181"/>
        <v/>
      </c>
      <c r="LI215" s="20" t="str">
        <f t="shared" ca="1" si="1112"/>
        <v/>
      </c>
      <c r="LJ215" s="21" t="str">
        <f t="shared" ca="1" si="1113"/>
        <v/>
      </c>
      <c r="LK215" s="6" t="str">
        <f t="shared" ca="1" si="1114"/>
        <v/>
      </c>
      <c r="LL215" s="6" t="str">
        <f t="shared" ca="1" si="1115"/>
        <v/>
      </c>
      <c r="LM215" s="22" t="e">
        <f t="shared" ca="1" si="1116"/>
        <v>#VALUE!</v>
      </c>
      <c r="LN215" s="22" t="e">
        <f t="shared" ca="1" si="1117"/>
        <v>#VALUE!</v>
      </c>
      <c r="LO215" s="22" t="str">
        <f ca="1">IFERROR(IF(INDIRECT(ADDRESS(ROW()-1,COLUMN()-2))="摘要",MATCH(LN215,日々処理!LJ:LJ,0),MATCH(LN215,INDIRECT(ADDRESS(INDIRECT(ADDRESS(ROW()-1,COLUMN()))+1,2,,,"日々処理")):INDIRECT(ADDRESS(INDIRECT(ADDRESS(ROW()-1,COLUMN()))+1000,2,,,"日々処理")),0)+INDIRECT(ADDRESS(ROW()-1,COLUMN()))),"")</f>
        <v/>
      </c>
      <c r="LP215" s="91" t="str">
        <f t="shared" ca="1" si="1007"/>
        <v/>
      </c>
      <c r="LQ215" s="91" t="str">
        <f t="shared" ca="1" si="1182"/>
        <v/>
      </c>
      <c r="LR215" s="91" t="str">
        <f t="shared" ca="1" si="1182"/>
        <v/>
      </c>
      <c r="LS215" s="91" t="str">
        <f t="shared" ca="1" si="1182"/>
        <v/>
      </c>
      <c r="LT215" s="91" t="str">
        <f t="shared" ca="1" si="1182"/>
        <v/>
      </c>
      <c r="LU215" s="91" t="str">
        <f t="shared" ca="1" si="1182"/>
        <v/>
      </c>
      <c r="LV215" s="91" t="str">
        <f t="shared" ca="1" si="1182"/>
        <v/>
      </c>
      <c r="LW215" s="91" t="str">
        <f t="shared" ca="1" si="1182"/>
        <v/>
      </c>
      <c r="LX215" s="91" t="str">
        <f t="shared" ca="1" si="1182"/>
        <v/>
      </c>
      <c r="LY215" s="91" t="str">
        <f t="shared" ca="1" si="1182"/>
        <v/>
      </c>
      <c r="LZ215" s="91" t="str">
        <f t="shared" ca="1" si="1182"/>
        <v/>
      </c>
      <c r="MA215" s="91" t="str">
        <f t="shared" ca="1" si="1182"/>
        <v/>
      </c>
      <c r="MC215" s="20" t="str">
        <f t="shared" ca="1" si="1118"/>
        <v/>
      </c>
      <c r="MD215" s="21" t="str">
        <f t="shared" ca="1" si="1119"/>
        <v/>
      </c>
      <c r="ME215" s="6" t="str">
        <f t="shared" ca="1" si="1120"/>
        <v/>
      </c>
      <c r="MF215" s="6" t="str">
        <f t="shared" ca="1" si="1121"/>
        <v/>
      </c>
      <c r="MG215" s="22" t="e">
        <f t="shared" ca="1" si="1122"/>
        <v>#VALUE!</v>
      </c>
      <c r="MH215" s="22" t="e">
        <f t="shared" ca="1" si="1123"/>
        <v>#VALUE!</v>
      </c>
      <c r="MI215" s="22" t="str">
        <f ca="1">IFERROR(IF(INDIRECT(ADDRESS(ROW()-1,COLUMN()-2))="摘要",MATCH(MH215,日々処理!MD:MD,0),MATCH(MH215,INDIRECT(ADDRESS(INDIRECT(ADDRESS(ROW()-1,COLUMN()))+1,2,,,"日々処理")):INDIRECT(ADDRESS(INDIRECT(ADDRESS(ROW()-1,COLUMN()))+1000,2,,,"日々処理")),0)+INDIRECT(ADDRESS(ROW()-1,COLUMN()))),"")</f>
        <v/>
      </c>
      <c r="MJ215" s="91" t="str">
        <f t="shared" ca="1" si="1008"/>
        <v/>
      </c>
      <c r="MK215" s="91" t="str">
        <f t="shared" ca="1" si="1183"/>
        <v/>
      </c>
      <c r="ML215" s="91" t="str">
        <f t="shared" ca="1" si="1183"/>
        <v/>
      </c>
      <c r="MM215" s="91" t="str">
        <f t="shared" ca="1" si="1183"/>
        <v/>
      </c>
      <c r="MN215" s="91" t="str">
        <f t="shared" ca="1" si="1183"/>
        <v/>
      </c>
      <c r="MO215" s="91" t="str">
        <f t="shared" ca="1" si="1183"/>
        <v/>
      </c>
      <c r="MP215" s="91" t="str">
        <f t="shared" ca="1" si="1183"/>
        <v/>
      </c>
      <c r="MQ215" s="91" t="str">
        <f t="shared" ca="1" si="1183"/>
        <v/>
      </c>
      <c r="MR215" s="91" t="str">
        <f t="shared" ca="1" si="1183"/>
        <v/>
      </c>
      <c r="MS215" s="91" t="str">
        <f t="shared" ca="1" si="1183"/>
        <v/>
      </c>
      <c r="MT215" s="91" t="str">
        <f t="shared" ca="1" si="1183"/>
        <v/>
      </c>
      <c r="MU215" s="91" t="str">
        <f t="shared" ca="1" si="1183"/>
        <v/>
      </c>
      <c r="MW215" s="20" t="str">
        <f t="shared" ca="1" si="1124"/>
        <v/>
      </c>
      <c r="MX215" s="21" t="str">
        <f t="shared" ca="1" si="1125"/>
        <v/>
      </c>
      <c r="MY215" s="6" t="str">
        <f t="shared" ca="1" si="1126"/>
        <v/>
      </c>
      <c r="MZ215" s="6" t="str">
        <f t="shared" ca="1" si="1127"/>
        <v/>
      </c>
      <c r="NA215" s="22" t="e">
        <f t="shared" ca="1" si="1128"/>
        <v>#VALUE!</v>
      </c>
      <c r="NB215" s="22" t="e">
        <f t="shared" ca="1" si="1129"/>
        <v>#VALUE!</v>
      </c>
      <c r="NC215" s="22" t="str">
        <f ca="1">IFERROR(IF(INDIRECT(ADDRESS(ROW()-1,COLUMN()-2))="摘要",MATCH(NB215,日々処理!MX:MX,0),MATCH(NB215,INDIRECT(ADDRESS(INDIRECT(ADDRESS(ROW()-1,COLUMN()))+1,2,,,"日々処理")):INDIRECT(ADDRESS(INDIRECT(ADDRESS(ROW()-1,COLUMN()))+1000,2,,,"日々処理")),0)+INDIRECT(ADDRESS(ROW()-1,COLUMN()))),"")</f>
        <v/>
      </c>
      <c r="ND215" s="91" t="str">
        <f t="shared" ca="1" si="1009"/>
        <v/>
      </c>
      <c r="NE215" s="91" t="str">
        <f t="shared" ca="1" si="1184"/>
        <v/>
      </c>
      <c r="NF215" s="91" t="str">
        <f t="shared" ca="1" si="1184"/>
        <v/>
      </c>
      <c r="NG215" s="91" t="str">
        <f t="shared" ca="1" si="1184"/>
        <v/>
      </c>
      <c r="NH215" s="91" t="str">
        <f t="shared" ca="1" si="1184"/>
        <v/>
      </c>
      <c r="NI215" s="91" t="str">
        <f t="shared" ca="1" si="1184"/>
        <v/>
      </c>
      <c r="NJ215" s="91" t="str">
        <f t="shared" ca="1" si="1184"/>
        <v/>
      </c>
      <c r="NK215" s="91" t="str">
        <f t="shared" ca="1" si="1184"/>
        <v/>
      </c>
      <c r="NL215" s="91" t="str">
        <f t="shared" ca="1" si="1184"/>
        <v/>
      </c>
      <c r="NM215" s="91" t="str">
        <f t="shared" ca="1" si="1184"/>
        <v/>
      </c>
      <c r="NN215" s="91" t="str">
        <f t="shared" ca="1" si="1184"/>
        <v/>
      </c>
      <c r="NO215" s="91" t="str">
        <f t="shared" ca="1" si="1184"/>
        <v/>
      </c>
      <c r="NQ215" s="20" t="str">
        <f t="shared" ca="1" si="1130"/>
        <v/>
      </c>
      <c r="NR215" s="21" t="str">
        <f t="shared" ca="1" si="1131"/>
        <v/>
      </c>
      <c r="NS215" s="6" t="str">
        <f t="shared" ca="1" si="1132"/>
        <v/>
      </c>
      <c r="NT215" s="6" t="str">
        <f t="shared" ca="1" si="1133"/>
        <v/>
      </c>
      <c r="NU215" s="22" t="e">
        <f t="shared" ca="1" si="1134"/>
        <v>#VALUE!</v>
      </c>
      <c r="NV215" s="22" t="e">
        <f t="shared" ca="1" si="1135"/>
        <v>#VALUE!</v>
      </c>
      <c r="NW215" s="22" t="str">
        <f ca="1">IFERROR(IF(INDIRECT(ADDRESS(ROW()-1,COLUMN()-2))="摘要",MATCH(NV215,日々処理!NR:NR,0),MATCH(NV215,INDIRECT(ADDRESS(INDIRECT(ADDRESS(ROW()-1,COLUMN()))+1,2,,,"日々処理")):INDIRECT(ADDRESS(INDIRECT(ADDRESS(ROW()-1,COLUMN()))+1000,2,,,"日々処理")),0)+INDIRECT(ADDRESS(ROW()-1,COLUMN()))),"")</f>
        <v/>
      </c>
      <c r="NX215" s="91" t="str">
        <f t="shared" ca="1" si="1010"/>
        <v/>
      </c>
      <c r="NY215" s="91" t="str">
        <f t="shared" ca="1" si="1185"/>
        <v/>
      </c>
      <c r="NZ215" s="91" t="str">
        <f t="shared" ca="1" si="1185"/>
        <v/>
      </c>
      <c r="OA215" s="91" t="str">
        <f t="shared" ca="1" si="1185"/>
        <v/>
      </c>
      <c r="OB215" s="91" t="str">
        <f t="shared" ca="1" si="1185"/>
        <v/>
      </c>
      <c r="OC215" s="91" t="str">
        <f t="shared" ca="1" si="1185"/>
        <v/>
      </c>
      <c r="OD215" s="91" t="str">
        <f t="shared" ca="1" si="1185"/>
        <v/>
      </c>
      <c r="OE215" s="91" t="str">
        <f t="shared" ca="1" si="1185"/>
        <v/>
      </c>
      <c r="OF215" s="91" t="str">
        <f t="shared" ca="1" si="1185"/>
        <v/>
      </c>
      <c r="OG215" s="91" t="str">
        <f t="shared" ca="1" si="1185"/>
        <v/>
      </c>
      <c r="OH215" s="91" t="str">
        <f t="shared" ca="1" si="1185"/>
        <v/>
      </c>
      <c r="OI215" s="91" t="str">
        <f t="shared" ca="1" si="1185"/>
        <v/>
      </c>
      <c r="OK215" s="20" t="str">
        <f t="shared" ca="1" si="1136"/>
        <v/>
      </c>
      <c r="OL215" s="21" t="str">
        <f t="shared" ca="1" si="1137"/>
        <v/>
      </c>
      <c r="OM215" s="6" t="str">
        <f t="shared" ca="1" si="1138"/>
        <v/>
      </c>
      <c r="ON215" s="6" t="str">
        <f t="shared" ca="1" si="1139"/>
        <v/>
      </c>
      <c r="OO215" s="22" t="e">
        <f t="shared" ca="1" si="1140"/>
        <v>#VALUE!</v>
      </c>
      <c r="OP215" s="22" t="e">
        <f t="shared" ca="1" si="1141"/>
        <v>#VALUE!</v>
      </c>
      <c r="OQ215" s="22" t="str">
        <f ca="1">IFERROR(IF(INDIRECT(ADDRESS(ROW()-1,COLUMN()-2))="摘要",MATCH(OP215,日々処理!OL:OL,0),MATCH(OP215,INDIRECT(ADDRESS(INDIRECT(ADDRESS(ROW()-1,COLUMN()))+1,2,,,"日々処理")):INDIRECT(ADDRESS(INDIRECT(ADDRESS(ROW()-1,COLUMN()))+1000,2,,,"日々処理")),0)+INDIRECT(ADDRESS(ROW()-1,COLUMN()))),"")</f>
        <v/>
      </c>
      <c r="OR215" s="91" t="str">
        <f t="shared" ca="1" si="1011"/>
        <v/>
      </c>
      <c r="OS215" s="91" t="str">
        <f t="shared" ca="1" si="1186"/>
        <v/>
      </c>
      <c r="OT215" s="91" t="str">
        <f t="shared" ca="1" si="1186"/>
        <v/>
      </c>
      <c r="OU215" s="91" t="str">
        <f t="shared" ca="1" si="1186"/>
        <v/>
      </c>
      <c r="OV215" s="91" t="str">
        <f t="shared" ca="1" si="1186"/>
        <v/>
      </c>
      <c r="OW215" s="91" t="str">
        <f t="shared" ca="1" si="1186"/>
        <v/>
      </c>
      <c r="OX215" s="91" t="str">
        <f t="shared" ca="1" si="1186"/>
        <v/>
      </c>
      <c r="OY215" s="91" t="str">
        <f t="shared" ca="1" si="1186"/>
        <v/>
      </c>
      <c r="OZ215" s="91" t="str">
        <f t="shared" ca="1" si="1186"/>
        <v/>
      </c>
      <c r="PA215" s="91" t="str">
        <f t="shared" ca="1" si="1186"/>
        <v/>
      </c>
      <c r="PB215" s="91" t="str">
        <f t="shared" ca="1" si="1186"/>
        <v/>
      </c>
      <c r="PC215" s="91" t="str">
        <f t="shared" ca="1" si="1186"/>
        <v/>
      </c>
      <c r="PE215" s="20" t="str">
        <f t="shared" ca="1" si="1142"/>
        <v/>
      </c>
      <c r="PF215" s="21" t="str">
        <f t="shared" ca="1" si="1143"/>
        <v/>
      </c>
      <c r="PG215" s="6" t="str">
        <f t="shared" ca="1" si="1144"/>
        <v/>
      </c>
      <c r="PH215" s="6" t="str">
        <f t="shared" ca="1" si="1145"/>
        <v/>
      </c>
      <c r="PI215" s="22" t="e">
        <f t="shared" ca="1" si="1146"/>
        <v>#VALUE!</v>
      </c>
      <c r="PJ215" s="22" t="e">
        <f t="shared" ca="1" si="1147"/>
        <v>#VALUE!</v>
      </c>
      <c r="PK215" s="22" t="str">
        <f ca="1">IFERROR(IF(INDIRECT(ADDRESS(ROW()-1,COLUMN()-2))="摘要",MATCH(PJ215,日々処理!PF:PF,0),MATCH(PJ215,INDIRECT(ADDRESS(INDIRECT(ADDRESS(ROW()-1,COLUMN()))+1,2,,,"日々処理")):INDIRECT(ADDRESS(INDIRECT(ADDRESS(ROW()-1,COLUMN()))+1000,2,,,"日々処理")),0)+INDIRECT(ADDRESS(ROW()-1,COLUMN()))),"")</f>
        <v/>
      </c>
      <c r="PL215" s="91" t="str">
        <f t="shared" ca="1" si="1012"/>
        <v/>
      </c>
      <c r="PM215" s="91" t="str">
        <f t="shared" ca="1" si="1187"/>
        <v/>
      </c>
      <c r="PN215" s="91" t="str">
        <f t="shared" ca="1" si="1187"/>
        <v/>
      </c>
      <c r="PO215" s="91" t="str">
        <f t="shared" ca="1" si="1187"/>
        <v/>
      </c>
      <c r="PP215" s="91" t="str">
        <f t="shared" ca="1" si="1187"/>
        <v/>
      </c>
      <c r="PQ215" s="91" t="str">
        <f t="shared" ca="1" si="1187"/>
        <v/>
      </c>
      <c r="PR215" s="91" t="str">
        <f t="shared" ca="1" si="1187"/>
        <v/>
      </c>
      <c r="PS215" s="91" t="str">
        <f t="shared" ca="1" si="1187"/>
        <v/>
      </c>
      <c r="PT215" s="91" t="str">
        <f t="shared" ca="1" si="1187"/>
        <v/>
      </c>
      <c r="PU215" s="91" t="str">
        <f t="shared" ca="1" si="1187"/>
        <v/>
      </c>
      <c r="PV215" s="91" t="str">
        <f t="shared" ca="1" si="1187"/>
        <v/>
      </c>
      <c r="PW215" s="91" t="str">
        <f t="shared" ca="1" si="1187"/>
        <v/>
      </c>
      <c r="PY215" s="20" t="str">
        <f t="shared" ca="1" si="1148"/>
        <v/>
      </c>
      <c r="PZ215" s="21" t="str">
        <f t="shared" ca="1" si="1149"/>
        <v/>
      </c>
      <c r="QA215" s="6" t="str">
        <f t="shared" ca="1" si="1150"/>
        <v/>
      </c>
      <c r="QB215" s="6" t="str">
        <f t="shared" ca="1" si="1151"/>
        <v/>
      </c>
      <c r="QC215" s="22" t="e">
        <f t="shared" ca="1" si="1152"/>
        <v>#VALUE!</v>
      </c>
      <c r="QD215" s="22" t="e">
        <f t="shared" ca="1" si="1153"/>
        <v>#VALUE!</v>
      </c>
      <c r="QE215" s="22" t="str">
        <f ca="1">IFERROR(IF(INDIRECT(ADDRESS(ROW()-1,COLUMN()-2))="摘要",MATCH(QD215,日々処理!PZ:PZ,0),MATCH(QD215,INDIRECT(ADDRESS(INDIRECT(ADDRESS(ROW()-1,COLUMN()))+1,2,,,"日々処理")):INDIRECT(ADDRESS(INDIRECT(ADDRESS(ROW()-1,COLUMN()))+1000,2,,,"日々処理")),0)+INDIRECT(ADDRESS(ROW()-1,COLUMN()))),"")</f>
        <v/>
      </c>
      <c r="QF215" s="91" t="str">
        <f t="shared" ca="1" si="1013"/>
        <v/>
      </c>
      <c r="QG215" s="91" t="str">
        <f t="shared" ca="1" si="1188"/>
        <v/>
      </c>
      <c r="QH215" s="91" t="str">
        <f t="shared" ca="1" si="1188"/>
        <v/>
      </c>
      <c r="QI215" s="91" t="str">
        <f t="shared" ca="1" si="1188"/>
        <v/>
      </c>
      <c r="QJ215" s="91" t="str">
        <f t="shared" ca="1" si="1188"/>
        <v/>
      </c>
      <c r="QK215" s="91" t="str">
        <f t="shared" ca="1" si="1188"/>
        <v/>
      </c>
      <c r="QL215" s="91" t="str">
        <f t="shared" ca="1" si="1188"/>
        <v/>
      </c>
      <c r="QM215" s="91" t="str">
        <f t="shared" ca="1" si="1188"/>
        <v/>
      </c>
      <c r="QN215" s="91" t="str">
        <f t="shared" ca="1" si="1188"/>
        <v/>
      </c>
      <c r="QO215" s="91" t="str">
        <f t="shared" ca="1" si="1188"/>
        <v/>
      </c>
      <c r="QP215" s="91" t="str">
        <f t="shared" ca="1" si="1188"/>
        <v/>
      </c>
      <c r="QQ215" s="91" t="str">
        <f t="shared" ca="1" si="1188"/>
        <v/>
      </c>
      <c r="QS215" s="20" t="str">
        <f t="shared" ca="1" si="1154"/>
        <v/>
      </c>
      <c r="QT215" s="21" t="str">
        <f t="shared" ca="1" si="1155"/>
        <v/>
      </c>
      <c r="QU215" s="6" t="str">
        <f t="shared" ca="1" si="1156"/>
        <v/>
      </c>
      <c r="QV215" s="6" t="str">
        <f t="shared" ca="1" si="1157"/>
        <v/>
      </c>
      <c r="QW215" s="22" t="e">
        <f t="shared" ca="1" si="1158"/>
        <v>#VALUE!</v>
      </c>
      <c r="QX215" s="22" t="e">
        <f t="shared" ca="1" si="1159"/>
        <v>#VALUE!</v>
      </c>
      <c r="QY215" s="22" t="str">
        <f ca="1">IFERROR(IF(INDIRECT(ADDRESS(ROW()-1,COLUMN()-2))="摘要",MATCH(QX215,日々処理!QT:QT,0),MATCH(QX215,INDIRECT(ADDRESS(INDIRECT(ADDRESS(ROW()-1,COLUMN()))+1,2,,,"日々処理")):INDIRECT(ADDRESS(INDIRECT(ADDRESS(ROW()-1,COLUMN()))+1000,2,,,"日々処理")),0)+INDIRECT(ADDRESS(ROW()-1,COLUMN()))),"")</f>
        <v/>
      </c>
      <c r="QZ215" s="91" t="str">
        <f t="shared" ca="1" si="1014"/>
        <v/>
      </c>
      <c r="RA215" s="91" t="str">
        <f t="shared" ca="1" si="1189"/>
        <v/>
      </c>
      <c r="RB215" s="91" t="str">
        <f t="shared" ca="1" si="1189"/>
        <v/>
      </c>
      <c r="RC215" s="91" t="str">
        <f t="shared" ca="1" si="1189"/>
        <v/>
      </c>
      <c r="RD215" s="91" t="str">
        <f t="shared" ca="1" si="1189"/>
        <v/>
      </c>
      <c r="RE215" s="91" t="str">
        <f t="shared" ca="1" si="1189"/>
        <v/>
      </c>
      <c r="RF215" s="91" t="str">
        <f t="shared" ca="1" si="1189"/>
        <v/>
      </c>
      <c r="RG215" s="91" t="str">
        <f t="shared" ca="1" si="1189"/>
        <v/>
      </c>
      <c r="RH215" s="91" t="str">
        <f t="shared" ca="1" si="1189"/>
        <v/>
      </c>
      <c r="RI215" s="91" t="str">
        <f t="shared" ca="1" si="1189"/>
        <v/>
      </c>
      <c r="RJ215" s="91" t="str">
        <f t="shared" ca="1" si="1189"/>
        <v/>
      </c>
      <c r="RK215" s="91" t="str">
        <f t="shared" ca="1" si="1189"/>
        <v/>
      </c>
      <c r="RM215" s="20" t="str">
        <f t="shared" ca="1" si="1160"/>
        <v/>
      </c>
      <c r="RN215" s="21" t="str">
        <f t="shared" ca="1" si="1161"/>
        <v/>
      </c>
      <c r="RO215" s="6" t="str">
        <f t="shared" ca="1" si="1162"/>
        <v/>
      </c>
      <c r="RP215" s="6" t="str">
        <f t="shared" ca="1" si="1163"/>
        <v/>
      </c>
      <c r="RQ215" s="22" t="e">
        <f t="shared" ca="1" si="1164"/>
        <v>#VALUE!</v>
      </c>
      <c r="RR215" s="22" t="e">
        <f t="shared" ca="1" si="1165"/>
        <v>#VALUE!</v>
      </c>
      <c r="RS215" s="22" t="str">
        <f ca="1">IFERROR(IF(INDIRECT(ADDRESS(ROW()-1,COLUMN()-2))="摘要",MATCH(RR215,日々処理!RN:RN,0),MATCH(RR215,INDIRECT(ADDRESS(INDIRECT(ADDRESS(ROW()-1,COLUMN()))+1,2,,,"日々処理")):INDIRECT(ADDRESS(INDIRECT(ADDRESS(ROW()-1,COLUMN()))+1000,2,,,"日々処理")),0)+INDIRECT(ADDRESS(ROW()-1,COLUMN()))),"")</f>
        <v/>
      </c>
      <c r="RT215" s="91" t="str">
        <f t="shared" ca="1" si="1015"/>
        <v/>
      </c>
      <c r="RU215" s="91" t="str">
        <f t="shared" ca="1" si="1190"/>
        <v/>
      </c>
      <c r="RV215" s="91" t="str">
        <f t="shared" ca="1" si="1190"/>
        <v/>
      </c>
      <c r="RW215" s="91" t="str">
        <f t="shared" ca="1" si="1190"/>
        <v/>
      </c>
      <c r="RX215" s="91" t="str">
        <f t="shared" ca="1" si="1190"/>
        <v/>
      </c>
      <c r="RY215" s="91" t="str">
        <f t="shared" ca="1" si="1190"/>
        <v/>
      </c>
      <c r="RZ215" s="91" t="str">
        <f t="shared" ca="1" si="1190"/>
        <v/>
      </c>
      <c r="SA215" s="91" t="str">
        <f t="shared" ca="1" si="1190"/>
        <v/>
      </c>
      <c r="SB215" s="91" t="str">
        <f t="shared" ca="1" si="1190"/>
        <v/>
      </c>
      <c r="SC215" s="91" t="str">
        <f t="shared" ca="1" si="1190"/>
        <v/>
      </c>
      <c r="SD215" s="91" t="str">
        <f t="shared" ca="1" si="1190"/>
        <v/>
      </c>
      <c r="SE215" s="91" t="str">
        <f t="shared" ca="1" si="1190"/>
        <v/>
      </c>
    </row>
    <row r="216" spans="1:499" ht="12" customHeight="1">
      <c r="A216" s="20" t="str">
        <f t="shared" ca="1" si="1016"/>
        <v/>
      </c>
      <c r="B216" s="21" t="str">
        <f t="shared" ca="1" si="1017"/>
        <v/>
      </c>
      <c r="C216" s="6" t="str">
        <f t="shared" ca="1" si="1018"/>
        <v/>
      </c>
      <c r="D216" s="6" t="str">
        <f t="shared" ca="1" si="1019"/>
        <v/>
      </c>
      <c r="E216" s="22" t="e">
        <f t="shared" ca="1" si="1020"/>
        <v>#VALUE!</v>
      </c>
      <c r="F216" s="22" t="e">
        <f t="shared" ca="1" si="1021"/>
        <v>#VALUE!</v>
      </c>
      <c r="G216" s="22" t="str">
        <f ca="1">IFERROR(IF(INDIRECT(ADDRESS(ROW()-1,COLUMN()-2))="摘要",MATCH(F216,日々処理!B:B,0),MATCH(F216,INDIRECT(ADDRESS(INDIRECT(ADDRESS(ROW()-1,COLUMN()))+1,2,,,"日々処理")):INDIRECT(ADDRESS(INDIRECT(ADDRESS(ROW()-1,COLUMN()))+1000,2,,,"日々処理")),0)+INDIRECT(ADDRESS(ROW()-1,COLUMN()))),"")</f>
        <v/>
      </c>
      <c r="H216" s="91" t="str">
        <f t="shared" ca="1" si="991"/>
        <v/>
      </c>
      <c r="I216" s="91" t="str">
        <f t="shared" ca="1" si="1166"/>
        <v/>
      </c>
      <c r="J216" s="91" t="str">
        <f t="shared" ca="1" si="1166"/>
        <v/>
      </c>
      <c r="K216" s="91" t="str">
        <f t="shared" ca="1" si="1166"/>
        <v/>
      </c>
      <c r="L216" s="91" t="str">
        <f t="shared" ca="1" si="1166"/>
        <v/>
      </c>
      <c r="M216" s="91" t="str">
        <f t="shared" ca="1" si="1166"/>
        <v/>
      </c>
      <c r="N216" s="91" t="str">
        <f t="shared" ca="1" si="1166"/>
        <v/>
      </c>
      <c r="O216" s="91" t="str">
        <f t="shared" ca="1" si="1166"/>
        <v/>
      </c>
      <c r="P216" s="91" t="str">
        <f t="shared" ca="1" si="1166"/>
        <v/>
      </c>
      <c r="Q216" s="91" t="str">
        <f t="shared" ca="1" si="1166"/>
        <v/>
      </c>
      <c r="R216" s="91" t="str">
        <f t="shared" ca="1" si="1166"/>
        <v/>
      </c>
      <c r="S216" s="91" t="str">
        <f t="shared" ca="1" si="1166"/>
        <v/>
      </c>
      <c r="T216" s="89"/>
      <c r="U216" s="20" t="str">
        <f t="shared" ca="1" si="1022"/>
        <v/>
      </c>
      <c r="V216" s="21" t="str">
        <f t="shared" ca="1" si="1023"/>
        <v/>
      </c>
      <c r="W216" s="6" t="str">
        <f t="shared" ca="1" si="1024"/>
        <v/>
      </c>
      <c r="X216" s="6" t="str">
        <f t="shared" ca="1" si="1025"/>
        <v/>
      </c>
      <c r="Y216" s="22" t="e">
        <f t="shared" ca="1" si="1026"/>
        <v>#VALUE!</v>
      </c>
      <c r="Z216" s="22" t="e">
        <f t="shared" ca="1" si="1027"/>
        <v>#VALUE!</v>
      </c>
      <c r="AA216" s="22" t="str">
        <f ca="1">IFERROR(IF(INDIRECT(ADDRESS(ROW()-1,COLUMN()-2))="摘要",MATCH(Z216,日々処理!V:V,0),MATCH(Z216,INDIRECT(ADDRESS(INDIRECT(ADDRESS(ROW()-1,COLUMN()))+1,2,,,"日々処理")):INDIRECT(ADDRESS(INDIRECT(ADDRESS(ROW()-1,COLUMN()))+1000,2,,,"日々処理")),0)+INDIRECT(ADDRESS(ROW()-1,COLUMN()))),"")</f>
        <v/>
      </c>
      <c r="AB216" s="91" t="str">
        <f t="shared" ca="1" si="992"/>
        <v/>
      </c>
      <c r="AC216" s="91" t="str">
        <f t="shared" ca="1" si="1167"/>
        <v/>
      </c>
      <c r="AD216" s="91" t="str">
        <f t="shared" ca="1" si="1167"/>
        <v/>
      </c>
      <c r="AE216" s="91" t="str">
        <f t="shared" ca="1" si="1167"/>
        <v/>
      </c>
      <c r="AF216" s="91" t="str">
        <f t="shared" ca="1" si="1167"/>
        <v/>
      </c>
      <c r="AG216" s="91" t="str">
        <f t="shared" ca="1" si="1167"/>
        <v/>
      </c>
      <c r="AH216" s="91" t="str">
        <f t="shared" ca="1" si="1167"/>
        <v/>
      </c>
      <c r="AI216" s="91" t="str">
        <f t="shared" ca="1" si="1167"/>
        <v/>
      </c>
      <c r="AJ216" s="91" t="str">
        <f t="shared" ca="1" si="1167"/>
        <v/>
      </c>
      <c r="AK216" s="91" t="str">
        <f t="shared" ca="1" si="1167"/>
        <v/>
      </c>
      <c r="AL216" s="91" t="str">
        <f t="shared" ca="1" si="1167"/>
        <v/>
      </c>
      <c r="AM216" s="91" t="str">
        <f t="shared" ca="1" si="1167"/>
        <v/>
      </c>
      <c r="AO216" s="20" t="str">
        <f t="shared" ca="1" si="1028"/>
        <v/>
      </c>
      <c r="AP216" s="21" t="str">
        <f t="shared" ca="1" si="1029"/>
        <v/>
      </c>
      <c r="AQ216" s="6" t="str">
        <f t="shared" ca="1" si="1030"/>
        <v/>
      </c>
      <c r="AR216" s="6" t="str">
        <f t="shared" ca="1" si="1031"/>
        <v/>
      </c>
      <c r="AS216" s="22" t="e">
        <f t="shared" ca="1" si="1032"/>
        <v>#VALUE!</v>
      </c>
      <c r="AT216" s="22" t="e">
        <f t="shared" ca="1" si="1033"/>
        <v>#VALUE!</v>
      </c>
      <c r="AU216" s="22" t="str">
        <f ca="1">IFERROR(IF(INDIRECT(ADDRESS(ROW()-1,COLUMN()-2))="摘要",MATCH(AT216,日々処理!AP:AP,0),MATCH(AT216,INDIRECT(ADDRESS(INDIRECT(ADDRESS(ROW()-1,COLUMN()))+1,2,,,"日々処理")):INDIRECT(ADDRESS(INDIRECT(ADDRESS(ROW()-1,COLUMN()))+1000,2,,,"日々処理")),0)+INDIRECT(ADDRESS(ROW()-1,COLUMN()))),"")</f>
        <v/>
      </c>
      <c r="AV216" s="91" t="str">
        <f t="shared" ca="1" si="993"/>
        <v/>
      </c>
      <c r="AW216" s="91" t="str">
        <f t="shared" ca="1" si="1168"/>
        <v/>
      </c>
      <c r="AX216" s="91" t="str">
        <f t="shared" ca="1" si="1168"/>
        <v/>
      </c>
      <c r="AY216" s="91" t="str">
        <f t="shared" ca="1" si="1168"/>
        <v/>
      </c>
      <c r="AZ216" s="91" t="str">
        <f t="shared" ca="1" si="1168"/>
        <v/>
      </c>
      <c r="BA216" s="91" t="str">
        <f t="shared" ca="1" si="1168"/>
        <v/>
      </c>
      <c r="BB216" s="91" t="str">
        <f t="shared" ca="1" si="1168"/>
        <v/>
      </c>
      <c r="BC216" s="91" t="str">
        <f t="shared" ca="1" si="1168"/>
        <v/>
      </c>
      <c r="BD216" s="91" t="str">
        <f t="shared" ca="1" si="1168"/>
        <v/>
      </c>
      <c r="BE216" s="91" t="str">
        <f t="shared" ca="1" si="1168"/>
        <v/>
      </c>
      <c r="BF216" s="91" t="str">
        <f t="shared" ca="1" si="1168"/>
        <v/>
      </c>
      <c r="BG216" s="91" t="str">
        <f t="shared" ca="1" si="1168"/>
        <v/>
      </c>
      <c r="BI216" s="20" t="str">
        <f t="shared" ca="1" si="1034"/>
        <v/>
      </c>
      <c r="BJ216" s="21" t="str">
        <f t="shared" ca="1" si="1035"/>
        <v/>
      </c>
      <c r="BK216" s="6" t="str">
        <f t="shared" ca="1" si="1036"/>
        <v/>
      </c>
      <c r="BL216" s="6" t="str">
        <f t="shared" ca="1" si="1037"/>
        <v/>
      </c>
      <c r="BM216" s="22" t="e">
        <f t="shared" ca="1" si="1038"/>
        <v>#VALUE!</v>
      </c>
      <c r="BN216" s="22" t="e">
        <f t="shared" ca="1" si="1039"/>
        <v>#VALUE!</v>
      </c>
      <c r="BO216" s="22" t="str">
        <f ca="1">IFERROR(IF(INDIRECT(ADDRESS(ROW()-1,COLUMN()-2))="摘要",MATCH(BN216,日々処理!BJ:BJ,0),MATCH(BN216,INDIRECT(ADDRESS(INDIRECT(ADDRESS(ROW()-1,COLUMN()))+1,2,,,"日々処理")):INDIRECT(ADDRESS(INDIRECT(ADDRESS(ROW()-1,COLUMN()))+1000,2,,,"日々処理")),0)+INDIRECT(ADDRESS(ROW()-1,COLUMN()))),"")</f>
        <v/>
      </c>
      <c r="BP216" s="91" t="str">
        <f t="shared" ca="1" si="994"/>
        <v/>
      </c>
      <c r="BQ216" s="91" t="str">
        <f t="shared" ca="1" si="1169"/>
        <v/>
      </c>
      <c r="BR216" s="91" t="str">
        <f t="shared" ca="1" si="1169"/>
        <v/>
      </c>
      <c r="BS216" s="91" t="str">
        <f t="shared" ca="1" si="1169"/>
        <v/>
      </c>
      <c r="BT216" s="91" t="str">
        <f t="shared" ca="1" si="1169"/>
        <v/>
      </c>
      <c r="BU216" s="91" t="str">
        <f t="shared" ca="1" si="1169"/>
        <v/>
      </c>
      <c r="BV216" s="91" t="str">
        <f t="shared" ca="1" si="1169"/>
        <v/>
      </c>
      <c r="BW216" s="91" t="str">
        <f t="shared" ca="1" si="1169"/>
        <v/>
      </c>
      <c r="BX216" s="91" t="str">
        <f t="shared" ca="1" si="1169"/>
        <v/>
      </c>
      <c r="BY216" s="91" t="str">
        <f t="shared" ca="1" si="1169"/>
        <v/>
      </c>
      <c r="BZ216" s="91" t="str">
        <f t="shared" ca="1" si="1169"/>
        <v/>
      </c>
      <c r="CA216" s="91" t="str">
        <f t="shared" ca="1" si="1169"/>
        <v/>
      </c>
      <c r="CC216" s="20" t="str">
        <f t="shared" ca="1" si="1040"/>
        <v/>
      </c>
      <c r="CD216" s="21" t="str">
        <f t="shared" ca="1" si="1041"/>
        <v/>
      </c>
      <c r="CE216" s="6" t="str">
        <f t="shared" ca="1" si="1042"/>
        <v/>
      </c>
      <c r="CF216" s="6" t="str">
        <f t="shared" ca="1" si="1043"/>
        <v/>
      </c>
      <c r="CG216" s="22" t="e">
        <f t="shared" ca="1" si="1044"/>
        <v>#VALUE!</v>
      </c>
      <c r="CH216" s="22" t="e">
        <f t="shared" ca="1" si="1045"/>
        <v>#VALUE!</v>
      </c>
      <c r="CI216" s="22" t="str">
        <f ca="1">IFERROR(IF(INDIRECT(ADDRESS(ROW()-1,COLUMN()-2))="摘要",MATCH(CH216,日々処理!CD:CD,0),MATCH(CH216,INDIRECT(ADDRESS(INDIRECT(ADDRESS(ROW()-1,COLUMN()))+1,2,,,"日々処理")):INDIRECT(ADDRESS(INDIRECT(ADDRESS(ROW()-1,COLUMN()))+1000,2,,,"日々処理")),0)+INDIRECT(ADDRESS(ROW()-1,COLUMN()))),"")</f>
        <v/>
      </c>
      <c r="CJ216" s="91" t="str">
        <f t="shared" ca="1" si="995"/>
        <v/>
      </c>
      <c r="CK216" s="91" t="str">
        <f t="shared" ca="1" si="1170"/>
        <v/>
      </c>
      <c r="CL216" s="91" t="str">
        <f t="shared" ca="1" si="1170"/>
        <v/>
      </c>
      <c r="CM216" s="91" t="str">
        <f t="shared" ca="1" si="1170"/>
        <v/>
      </c>
      <c r="CN216" s="91" t="str">
        <f t="shared" ca="1" si="1170"/>
        <v/>
      </c>
      <c r="CO216" s="91" t="str">
        <f t="shared" ca="1" si="1170"/>
        <v/>
      </c>
      <c r="CP216" s="91" t="str">
        <f t="shared" ca="1" si="1170"/>
        <v/>
      </c>
      <c r="CQ216" s="91" t="str">
        <f t="shared" ca="1" si="1170"/>
        <v/>
      </c>
      <c r="CR216" s="91" t="str">
        <f t="shared" ca="1" si="1170"/>
        <v/>
      </c>
      <c r="CS216" s="91" t="str">
        <f t="shared" ca="1" si="1170"/>
        <v/>
      </c>
      <c r="CT216" s="91" t="str">
        <f t="shared" ca="1" si="1170"/>
        <v/>
      </c>
      <c r="CU216" s="91" t="str">
        <f t="shared" ca="1" si="1170"/>
        <v/>
      </c>
      <c r="CW216" s="20" t="str">
        <f t="shared" ca="1" si="1046"/>
        <v/>
      </c>
      <c r="CX216" s="21" t="str">
        <f t="shared" ca="1" si="1047"/>
        <v/>
      </c>
      <c r="CY216" s="6" t="str">
        <f t="shared" ca="1" si="1048"/>
        <v/>
      </c>
      <c r="CZ216" s="6" t="str">
        <f t="shared" ca="1" si="1049"/>
        <v/>
      </c>
      <c r="DA216" s="22" t="e">
        <f t="shared" ca="1" si="1050"/>
        <v>#VALUE!</v>
      </c>
      <c r="DB216" s="22" t="e">
        <f t="shared" ca="1" si="1051"/>
        <v>#VALUE!</v>
      </c>
      <c r="DC216" s="22" t="str">
        <f ca="1">IFERROR(IF(INDIRECT(ADDRESS(ROW()-1,COLUMN()-2))="摘要",MATCH(DB216,日々処理!CX:CX,0),MATCH(DB216,INDIRECT(ADDRESS(INDIRECT(ADDRESS(ROW()-1,COLUMN()))+1,2,,,"日々処理")):INDIRECT(ADDRESS(INDIRECT(ADDRESS(ROW()-1,COLUMN()))+1000,2,,,"日々処理")),0)+INDIRECT(ADDRESS(ROW()-1,COLUMN()))),"")</f>
        <v/>
      </c>
      <c r="DD216" s="91" t="str">
        <f t="shared" ca="1" si="996"/>
        <v/>
      </c>
      <c r="DE216" s="91" t="str">
        <f t="shared" ca="1" si="1171"/>
        <v/>
      </c>
      <c r="DF216" s="91" t="str">
        <f t="shared" ca="1" si="1171"/>
        <v/>
      </c>
      <c r="DG216" s="91" t="str">
        <f t="shared" ca="1" si="1171"/>
        <v/>
      </c>
      <c r="DH216" s="91" t="str">
        <f t="shared" ca="1" si="1171"/>
        <v/>
      </c>
      <c r="DI216" s="91" t="str">
        <f t="shared" ca="1" si="1171"/>
        <v/>
      </c>
      <c r="DJ216" s="91" t="str">
        <f t="shared" ca="1" si="1171"/>
        <v/>
      </c>
      <c r="DK216" s="91" t="str">
        <f t="shared" ca="1" si="1171"/>
        <v/>
      </c>
      <c r="DL216" s="91" t="str">
        <f t="shared" ca="1" si="1171"/>
        <v/>
      </c>
      <c r="DM216" s="91" t="str">
        <f t="shared" ca="1" si="1171"/>
        <v/>
      </c>
      <c r="DN216" s="91" t="str">
        <f t="shared" ca="1" si="1171"/>
        <v/>
      </c>
      <c r="DO216" s="91" t="str">
        <f t="shared" ca="1" si="1171"/>
        <v/>
      </c>
      <c r="DQ216" s="20" t="str">
        <f t="shared" ca="1" si="1052"/>
        <v/>
      </c>
      <c r="DR216" s="21" t="str">
        <f t="shared" ca="1" si="1053"/>
        <v/>
      </c>
      <c r="DS216" s="6" t="str">
        <f t="shared" ca="1" si="1054"/>
        <v/>
      </c>
      <c r="DT216" s="6" t="str">
        <f t="shared" ca="1" si="1055"/>
        <v/>
      </c>
      <c r="DU216" s="22" t="e">
        <f t="shared" ca="1" si="1056"/>
        <v>#VALUE!</v>
      </c>
      <c r="DV216" s="22" t="e">
        <f t="shared" ca="1" si="1057"/>
        <v>#VALUE!</v>
      </c>
      <c r="DW216" s="22" t="str">
        <f ca="1">IFERROR(IF(INDIRECT(ADDRESS(ROW()-1,COLUMN()-2))="摘要",MATCH(DV216,日々処理!DR:DR,0),MATCH(DV216,INDIRECT(ADDRESS(INDIRECT(ADDRESS(ROW()-1,COLUMN()))+1,2,,,"日々処理")):INDIRECT(ADDRESS(INDIRECT(ADDRESS(ROW()-1,COLUMN()))+1000,2,,,"日々処理")),0)+INDIRECT(ADDRESS(ROW()-1,COLUMN()))),"")</f>
        <v/>
      </c>
      <c r="DX216" s="91" t="str">
        <f t="shared" ca="1" si="997"/>
        <v/>
      </c>
      <c r="DY216" s="91" t="str">
        <f t="shared" ca="1" si="1172"/>
        <v/>
      </c>
      <c r="DZ216" s="91" t="str">
        <f t="shared" ca="1" si="1172"/>
        <v/>
      </c>
      <c r="EA216" s="91" t="str">
        <f t="shared" ca="1" si="1172"/>
        <v/>
      </c>
      <c r="EB216" s="91" t="str">
        <f t="shared" ca="1" si="1172"/>
        <v/>
      </c>
      <c r="EC216" s="91" t="str">
        <f t="shared" ca="1" si="1172"/>
        <v/>
      </c>
      <c r="ED216" s="91" t="str">
        <f t="shared" ca="1" si="1172"/>
        <v/>
      </c>
      <c r="EE216" s="91" t="str">
        <f t="shared" ca="1" si="1172"/>
        <v/>
      </c>
      <c r="EF216" s="91" t="str">
        <f t="shared" ca="1" si="1172"/>
        <v/>
      </c>
      <c r="EG216" s="91" t="str">
        <f t="shared" ca="1" si="1172"/>
        <v/>
      </c>
      <c r="EH216" s="91" t="str">
        <f t="shared" ca="1" si="1172"/>
        <v/>
      </c>
      <c r="EI216" s="91" t="str">
        <f t="shared" ca="1" si="1172"/>
        <v/>
      </c>
      <c r="EK216" s="20" t="str">
        <f t="shared" ca="1" si="1058"/>
        <v/>
      </c>
      <c r="EL216" s="21" t="str">
        <f t="shared" ca="1" si="1059"/>
        <v/>
      </c>
      <c r="EM216" s="6" t="str">
        <f t="shared" ca="1" si="1060"/>
        <v/>
      </c>
      <c r="EN216" s="6" t="str">
        <f t="shared" ca="1" si="1061"/>
        <v/>
      </c>
      <c r="EO216" s="22" t="e">
        <f t="shared" ca="1" si="1062"/>
        <v>#VALUE!</v>
      </c>
      <c r="EP216" s="22" t="e">
        <f t="shared" ca="1" si="1063"/>
        <v>#VALUE!</v>
      </c>
      <c r="EQ216" s="22" t="str">
        <f ca="1">IFERROR(IF(INDIRECT(ADDRESS(ROW()-1,COLUMN()-2))="摘要",MATCH(EP216,日々処理!EL:EL,0),MATCH(EP216,INDIRECT(ADDRESS(INDIRECT(ADDRESS(ROW()-1,COLUMN()))+1,2,,,"日々処理")):INDIRECT(ADDRESS(INDIRECT(ADDRESS(ROW()-1,COLUMN()))+1000,2,,,"日々処理")),0)+INDIRECT(ADDRESS(ROW()-1,COLUMN()))),"")</f>
        <v/>
      </c>
      <c r="ER216" s="91" t="str">
        <f t="shared" ca="1" si="998"/>
        <v/>
      </c>
      <c r="ES216" s="91" t="str">
        <f t="shared" ca="1" si="1173"/>
        <v/>
      </c>
      <c r="ET216" s="91" t="str">
        <f t="shared" ca="1" si="1173"/>
        <v/>
      </c>
      <c r="EU216" s="91" t="str">
        <f t="shared" ca="1" si="1173"/>
        <v/>
      </c>
      <c r="EV216" s="91" t="str">
        <f t="shared" ca="1" si="1173"/>
        <v/>
      </c>
      <c r="EW216" s="91" t="str">
        <f t="shared" ca="1" si="1173"/>
        <v/>
      </c>
      <c r="EX216" s="91" t="str">
        <f t="shared" ca="1" si="1173"/>
        <v/>
      </c>
      <c r="EY216" s="91" t="str">
        <f t="shared" ca="1" si="1173"/>
        <v/>
      </c>
      <c r="EZ216" s="91" t="str">
        <f t="shared" ca="1" si="1173"/>
        <v/>
      </c>
      <c r="FA216" s="91" t="str">
        <f t="shared" ca="1" si="1173"/>
        <v/>
      </c>
      <c r="FB216" s="91" t="str">
        <f t="shared" ca="1" si="1173"/>
        <v/>
      </c>
      <c r="FC216" s="91" t="str">
        <f t="shared" ca="1" si="1173"/>
        <v/>
      </c>
      <c r="FE216" s="20" t="str">
        <f t="shared" ca="1" si="1064"/>
        <v/>
      </c>
      <c r="FF216" s="21" t="str">
        <f t="shared" ca="1" si="1065"/>
        <v/>
      </c>
      <c r="FG216" s="6" t="str">
        <f t="shared" ca="1" si="1066"/>
        <v/>
      </c>
      <c r="FH216" s="6" t="str">
        <f t="shared" ca="1" si="1067"/>
        <v/>
      </c>
      <c r="FI216" s="22" t="e">
        <f t="shared" ca="1" si="1068"/>
        <v>#VALUE!</v>
      </c>
      <c r="FJ216" s="22" t="e">
        <f t="shared" ca="1" si="1069"/>
        <v>#VALUE!</v>
      </c>
      <c r="FK216" s="22" t="str">
        <f ca="1">IFERROR(IF(INDIRECT(ADDRESS(ROW()-1,COLUMN()-2))="摘要",MATCH(FJ216,日々処理!FF:FF,0),MATCH(FJ216,INDIRECT(ADDRESS(INDIRECT(ADDRESS(ROW()-1,COLUMN()))+1,2,,,"日々処理")):INDIRECT(ADDRESS(INDIRECT(ADDRESS(ROW()-1,COLUMN()))+1000,2,,,"日々処理")),0)+INDIRECT(ADDRESS(ROW()-1,COLUMN()))),"")</f>
        <v/>
      </c>
      <c r="FL216" s="91" t="str">
        <f t="shared" ca="1" si="999"/>
        <v/>
      </c>
      <c r="FM216" s="91" t="str">
        <f t="shared" ca="1" si="1174"/>
        <v/>
      </c>
      <c r="FN216" s="91" t="str">
        <f t="shared" ca="1" si="1174"/>
        <v/>
      </c>
      <c r="FO216" s="91" t="str">
        <f t="shared" ca="1" si="1174"/>
        <v/>
      </c>
      <c r="FP216" s="91" t="str">
        <f t="shared" ca="1" si="1174"/>
        <v/>
      </c>
      <c r="FQ216" s="91" t="str">
        <f t="shared" ca="1" si="1174"/>
        <v/>
      </c>
      <c r="FR216" s="91" t="str">
        <f t="shared" ca="1" si="1174"/>
        <v/>
      </c>
      <c r="FS216" s="91" t="str">
        <f t="shared" ca="1" si="1174"/>
        <v/>
      </c>
      <c r="FT216" s="91" t="str">
        <f t="shared" ca="1" si="1174"/>
        <v/>
      </c>
      <c r="FU216" s="91" t="str">
        <f t="shared" ca="1" si="1174"/>
        <v/>
      </c>
      <c r="FV216" s="91" t="str">
        <f t="shared" ca="1" si="1174"/>
        <v/>
      </c>
      <c r="FW216" s="91" t="str">
        <f t="shared" ca="1" si="1174"/>
        <v/>
      </c>
      <c r="FY216" s="20" t="str">
        <f t="shared" ca="1" si="1070"/>
        <v/>
      </c>
      <c r="FZ216" s="21" t="str">
        <f t="shared" ca="1" si="1071"/>
        <v/>
      </c>
      <c r="GA216" s="6" t="str">
        <f t="shared" ca="1" si="1072"/>
        <v/>
      </c>
      <c r="GB216" s="6" t="str">
        <f t="shared" ca="1" si="1073"/>
        <v/>
      </c>
      <c r="GC216" s="22" t="e">
        <f t="shared" ca="1" si="1074"/>
        <v>#VALUE!</v>
      </c>
      <c r="GD216" s="22" t="e">
        <f t="shared" ca="1" si="1075"/>
        <v>#VALUE!</v>
      </c>
      <c r="GE216" s="22" t="str">
        <f ca="1">IFERROR(IF(INDIRECT(ADDRESS(ROW()-1,COLUMN()-2))="摘要",MATCH(GD216,日々処理!FZ:FZ,0),MATCH(GD216,INDIRECT(ADDRESS(INDIRECT(ADDRESS(ROW()-1,COLUMN()))+1,2,,,"日々処理")):INDIRECT(ADDRESS(INDIRECT(ADDRESS(ROW()-1,COLUMN()))+1000,2,,,"日々処理")),0)+INDIRECT(ADDRESS(ROW()-1,COLUMN()))),"")</f>
        <v/>
      </c>
      <c r="GF216" s="91" t="str">
        <f t="shared" ca="1" si="1000"/>
        <v/>
      </c>
      <c r="GG216" s="91" t="str">
        <f t="shared" ca="1" si="1175"/>
        <v/>
      </c>
      <c r="GH216" s="91" t="str">
        <f t="shared" ca="1" si="1175"/>
        <v/>
      </c>
      <c r="GI216" s="91" t="str">
        <f t="shared" ca="1" si="1175"/>
        <v/>
      </c>
      <c r="GJ216" s="91" t="str">
        <f t="shared" ca="1" si="1175"/>
        <v/>
      </c>
      <c r="GK216" s="91" t="str">
        <f t="shared" ca="1" si="1175"/>
        <v/>
      </c>
      <c r="GL216" s="91" t="str">
        <f t="shared" ca="1" si="1175"/>
        <v/>
      </c>
      <c r="GM216" s="91" t="str">
        <f t="shared" ca="1" si="1175"/>
        <v/>
      </c>
      <c r="GN216" s="91" t="str">
        <f t="shared" ca="1" si="1175"/>
        <v/>
      </c>
      <c r="GO216" s="91" t="str">
        <f t="shared" ca="1" si="1175"/>
        <v/>
      </c>
      <c r="GP216" s="91" t="str">
        <f t="shared" ca="1" si="1175"/>
        <v/>
      </c>
      <c r="GQ216" s="91" t="str">
        <f t="shared" ca="1" si="1175"/>
        <v/>
      </c>
      <c r="GS216" s="20" t="str">
        <f t="shared" ca="1" si="1076"/>
        <v/>
      </c>
      <c r="GT216" s="21" t="str">
        <f t="shared" ca="1" si="1077"/>
        <v/>
      </c>
      <c r="GU216" s="6" t="str">
        <f t="shared" ca="1" si="1078"/>
        <v/>
      </c>
      <c r="GV216" s="6" t="str">
        <f t="shared" ca="1" si="1079"/>
        <v/>
      </c>
      <c r="GW216" s="22" t="e">
        <f t="shared" ca="1" si="1080"/>
        <v>#VALUE!</v>
      </c>
      <c r="GX216" s="22" t="e">
        <f t="shared" ca="1" si="1081"/>
        <v>#VALUE!</v>
      </c>
      <c r="GY216" s="22" t="str">
        <f ca="1">IFERROR(IF(INDIRECT(ADDRESS(ROW()-1,COLUMN()-2))="摘要",MATCH(GX216,日々処理!GT:GT,0),MATCH(GX216,INDIRECT(ADDRESS(INDIRECT(ADDRESS(ROW()-1,COLUMN()))+1,2,,,"日々処理")):INDIRECT(ADDRESS(INDIRECT(ADDRESS(ROW()-1,COLUMN()))+1000,2,,,"日々処理")),0)+INDIRECT(ADDRESS(ROW()-1,COLUMN()))),"")</f>
        <v/>
      </c>
      <c r="GZ216" s="91" t="str">
        <f t="shared" ca="1" si="1001"/>
        <v/>
      </c>
      <c r="HA216" s="91" t="str">
        <f t="shared" ca="1" si="1176"/>
        <v/>
      </c>
      <c r="HB216" s="91" t="str">
        <f t="shared" ca="1" si="1176"/>
        <v/>
      </c>
      <c r="HC216" s="91" t="str">
        <f t="shared" ca="1" si="1176"/>
        <v/>
      </c>
      <c r="HD216" s="91" t="str">
        <f t="shared" ca="1" si="1176"/>
        <v/>
      </c>
      <c r="HE216" s="91" t="str">
        <f t="shared" ca="1" si="1176"/>
        <v/>
      </c>
      <c r="HF216" s="91" t="str">
        <f t="shared" ca="1" si="1176"/>
        <v/>
      </c>
      <c r="HG216" s="91" t="str">
        <f t="shared" ca="1" si="1176"/>
        <v/>
      </c>
      <c r="HH216" s="91" t="str">
        <f t="shared" ca="1" si="1176"/>
        <v/>
      </c>
      <c r="HI216" s="91" t="str">
        <f t="shared" ca="1" si="1176"/>
        <v/>
      </c>
      <c r="HJ216" s="91" t="str">
        <f t="shared" ca="1" si="1176"/>
        <v/>
      </c>
      <c r="HK216" s="91" t="str">
        <f t="shared" ca="1" si="1176"/>
        <v/>
      </c>
      <c r="HM216" s="20" t="str">
        <f t="shared" ca="1" si="1082"/>
        <v/>
      </c>
      <c r="HN216" s="21" t="str">
        <f t="shared" ca="1" si="1083"/>
        <v/>
      </c>
      <c r="HO216" s="6" t="str">
        <f t="shared" ca="1" si="1084"/>
        <v/>
      </c>
      <c r="HP216" s="6" t="str">
        <f t="shared" ca="1" si="1085"/>
        <v/>
      </c>
      <c r="HQ216" s="22" t="e">
        <f t="shared" ca="1" si="1086"/>
        <v>#VALUE!</v>
      </c>
      <c r="HR216" s="22" t="e">
        <f t="shared" ca="1" si="1087"/>
        <v>#VALUE!</v>
      </c>
      <c r="HS216" s="22" t="str">
        <f ca="1">IFERROR(IF(INDIRECT(ADDRESS(ROW()-1,COLUMN()-2))="摘要",MATCH(HR216,日々処理!HN:HN,0),MATCH(HR216,INDIRECT(ADDRESS(INDIRECT(ADDRESS(ROW()-1,COLUMN()))+1,2,,,"日々処理")):INDIRECT(ADDRESS(INDIRECT(ADDRESS(ROW()-1,COLUMN()))+1000,2,,,"日々処理")),0)+INDIRECT(ADDRESS(ROW()-1,COLUMN()))),"")</f>
        <v/>
      </c>
      <c r="HT216" s="91" t="str">
        <f t="shared" ca="1" si="1002"/>
        <v/>
      </c>
      <c r="HU216" s="91" t="str">
        <f t="shared" ca="1" si="1177"/>
        <v/>
      </c>
      <c r="HV216" s="91" t="str">
        <f t="shared" ca="1" si="1177"/>
        <v/>
      </c>
      <c r="HW216" s="91" t="str">
        <f t="shared" ca="1" si="1177"/>
        <v/>
      </c>
      <c r="HX216" s="91" t="str">
        <f t="shared" ca="1" si="1177"/>
        <v/>
      </c>
      <c r="HY216" s="91" t="str">
        <f t="shared" ca="1" si="1177"/>
        <v/>
      </c>
      <c r="HZ216" s="91" t="str">
        <f t="shared" ca="1" si="1177"/>
        <v/>
      </c>
      <c r="IA216" s="91" t="str">
        <f t="shared" ca="1" si="1177"/>
        <v/>
      </c>
      <c r="IB216" s="91" t="str">
        <f t="shared" ca="1" si="1177"/>
        <v/>
      </c>
      <c r="IC216" s="91" t="str">
        <f t="shared" ca="1" si="1177"/>
        <v/>
      </c>
      <c r="ID216" s="91" t="str">
        <f t="shared" ca="1" si="1177"/>
        <v/>
      </c>
      <c r="IE216" s="91" t="str">
        <f t="shared" ca="1" si="1177"/>
        <v/>
      </c>
      <c r="IG216" s="20" t="str">
        <f t="shared" ca="1" si="1088"/>
        <v/>
      </c>
      <c r="IH216" s="21" t="str">
        <f t="shared" ca="1" si="1089"/>
        <v/>
      </c>
      <c r="II216" s="6" t="str">
        <f t="shared" ca="1" si="1090"/>
        <v/>
      </c>
      <c r="IJ216" s="6" t="str">
        <f t="shared" ca="1" si="1091"/>
        <v/>
      </c>
      <c r="IK216" s="22" t="e">
        <f t="shared" ca="1" si="1092"/>
        <v>#VALUE!</v>
      </c>
      <c r="IL216" s="22" t="e">
        <f t="shared" ca="1" si="1093"/>
        <v>#VALUE!</v>
      </c>
      <c r="IM216" s="22" t="str">
        <f ca="1">IFERROR(IF(INDIRECT(ADDRESS(ROW()-1,COLUMN()-2))="摘要",MATCH(IL216,日々処理!IH:IH,0),MATCH(IL216,INDIRECT(ADDRESS(INDIRECT(ADDRESS(ROW()-1,COLUMN()))+1,2,,,"日々処理")):INDIRECT(ADDRESS(INDIRECT(ADDRESS(ROW()-1,COLUMN()))+1000,2,,,"日々処理")),0)+INDIRECT(ADDRESS(ROW()-1,COLUMN()))),"")</f>
        <v/>
      </c>
      <c r="IN216" s="91" t="str">
        <f t="shared" ca="1" si="1003"/>
        <v/>
      </c>
      <c r="IO216" s="91" t="str">
        <f t="shared" ca="1" si="1178"/>
        <v/>
      </c>
      <c r="IP216" s="91" t="str">
        <f t="shared" ca="1" si="1178"/>
        <v/>
      </c>
      <c r="IQ216" s="91" t="str">
        <f t="shared" ca="1" si="1178"/>
        <v/>
      </c>
      <c r="IR216" s="91" t="str">
        <f t="shared" ca="1" si="1178"/>
        <v/>
      </c>
      <c r="IS216" s="91" t="str">
        <f t="shared" ca="1" si="1178"/>
        <v/>
      </c>
      <c r="IT216" s="91" t="str">
        <f t="shared" ca="1" si="1178"/>
        <v/>
      </c>
      <c r="IU216" s="91" t="str">
        <f t="shared" ca="1" si="1178"/>
        <v/>
      </c>
      <c r="IV216" s="91" t="str">
        <f t="shared" ca="1" si="1178"/>
        <v/>
      </c>
      <c r="IW216" s="91" t="str">
        <f t="shared" ca="1" si="1178"/>
        <v/>
      </c>
      <c r="IX216" s="91" t="str">
        <f t="shared" ca="1" si="1178"/>
        <v/>
      </c>
      <c r="IY216" s="91" t="str">
        <f t="shared" ca="1" si="1178"/>
        <v/>
      </c>
      <c r="JA216" s="20" t="str">
        <f t="shared" ca="1" si="1094"/>
        <v/>
      </c>
      <c r="JB216" s="21" t="str">
        <f t="shared" ca="1" si="1095"/>
        <v/>
      </c>
      <c r="JC216" s="6" t="str">
        <f t="shared" ca="1" si="1096"/>
        <v/>
      </c>
      <c r="JD216" s="6" t="str">
        <f t="shared" ca="1" si="1097"/>
        <v/>
      </c>
      <c r="JE216" s="22" t="e">
        <f t="shared" ca="1" si="1098"/>
        <v>#VALUE!</v>
      </c>
      <c r="JF216" s="22" t="e">
        <f t="shared" ca="1" si="1099"/>
        <v>#VALUE!</v>
      </c>
      <c r="JG216" s="22" t="str">
        <f ca="1">IFERROR(IF(INDIRECT(ADDRESS(ROW()-1,COLUMN()-2))="摘要",MATCH(JF216,日々処理!JB:JB,0),MATCH(JF216,INDIRECT(ADDRESS(INDIRECT(ADDRESS(ROW()-1,COLUMN()))+1,2,,,"日々処理")):INDIRECT(ADDRESS(INDIRECT(ADDRESS(ROW()-1,COLUMN()))+1000,2,,,"日々処理")),0)+INDIRECT(ADDRESS(ROW()-1,COLUMN()))),"")</f>
        <v/>
      </c>
      <c r="JH216" s="91" t="str">
        <f t="shared" ca="1" si="1004"/>
        <v/>
      </c>
      <c r="JI216" s="91" t="str">
        <f t="shared" ca="1" si="1179"/>
        <v/>
      </c>
      <c r="JJ216" s="91" t="str">
        <f t="shared" ca="1" si="1179"/>
        <v/>
      </c>
      <c r="JK216" s="91" t="str">
        <f t="shared" ca="1" si="1179"/>
        <v/>
      </c>
      <c r="JL216" s="91" t="str">
        <f t="shared" ca="1" si="1179"/>
        <v/>
      </c>
      <c r="JM216" s="91" t="str">
        <f t="shared" ca="1" si="1179"/>
        <v/>
      </c>
      <c r="JN216" s="91" t="str">
        <f t="shared" ca="1" si="1179"/>
        <v/>
      </c>
      <c r="JO216" s="91" t="str">
        <f t="shared" ca="1" si="1179"/>
        <v/>
      </c>
      <c r="JP216" s="91" t="str">
        <f t="shared" ca="1" si="1179"/>
        <v/>
      </c>
      <c r="JQ216" s="91" t="str">
        <f t="shared" ca="1" si="1179"/>
        <v/>
      </c>
      <c r="JR216" s="91" t="str">
        <f t="shared" ca="1" si="1179"/>
        <v/>
      </c>
      <c r="JS216" s="91" t="str">
        <f t="shared" ca="1" si="1179"/>
        <v/>
      </c>
      <c r="JU216" s="20" t="str">
        <f t="shared" ca="1" si="1100"/>
        <v/>
      </c>
      <c r="JV216" s="21" t="str">
        <f t="shared" ca="1" si="1101"/>
        <v/>
      </c>
      <c r="JW216" s="6" t="str">
        <f t="shared" ca="1" si="1102"/>
        <v/>
      </c>
      <c r="JX216" s="6" t="str">
        <f t="shared" ca="1" si="1103"/>
        <v/>
      </c>
      <c r="JY216" s="22" t="e">
        <f t="shared" ca="1" si="1104"/>
        <v>#VALUE!</v>
      </c>
      <c r="JZ216" s="22" t="e">
        <f t="shared" ca="1" si="1105"/>
        <v>#VALUE!</v>
      </c>
      <c r="KA216" s="22" t="str">
        <f ca="1">IFERROR(IF(INDIRECT(ADDRESS(ROW()-1,COLUMN()-2))="摘要",MATCH(JZ216,日々処理!JV:JV,0),MATCH(JZ216,INDIRECT(ADDRESS(INDIRECT(ADDRESS(ROW()-1,COLUMN()))+1,2,,,"日々処理")):INDIRECT(ADDRESS(INDIRECT(ADDRESS(ROW()-1,COLUMN()))+1000,2,,,"日々処理")),0)+INDIRECT(ADDRESS(ROW()-1,COLUMN()))),"")</f>
        <v/>
      </c>
      <c r="KB216" s="91" t="str">
        <f t="shared" ca="1" si="1005"/>
        <v/>
      </c>
      <c r="KC216" s="91" t="str">
        <f t="shared" ca="1" si="1180"/>
        <v/>
      </c>
      <c r="KD216" s="91" t="str">
        <f t="shared" ca="1" si="1180"/>
        <v/>
      </c>
      <c r="KE216" s="91" t="str">
        <f t="shared" ca="1" si="1180"/>
        <v/>
      </c>
      <c r="KF216" s="91" t="str">
        <f t="shared" ca="1" si="1180"/>
        <v/>
      </c>
      <c r="KG216" s="91" t="str">
        <f t="shared" ca="1" si="1180"/>
        <v/>
      </c>
      <c r="KH216" s="91" t="str">
        <f t="shared" ca="1" si="1180"/>
        <v/>
      </c>
      <c r="KI216" s="91" t="str">
        <f t="shared" ca="1" si="1180"/>
        <v/>
      </c>
      <c r="KJ216" s="91" t="str">
        <f t="shared" ca="1" si="1180"/>
        <v/>
      </c>
      <c r="KK216" s="91" t="str">
        <f t="shared" ca="1" si="1180"/>
        <v/>
      </c>
      <c r="KL216" s="91" t="str">
        <f t="shared" ca="1" si="1180"/>
        <v/>
      </c>
      <c r="KM216" s="91" t="str">
        <f t="shared" ca="1" si="1180"/>
        <v/>
      </c>
      <c r="KO216" s="20" t="str">
        <f t="shared" ca="1" si="1106"/>
        <v/>
      </c>
      <c r="KP216" s="21" t="str">
        <f t="shared" ca="1" si="1107"/>
        <v/>
      </c>
      <c r="KQ216" s="6" t="str">
        <f t="shared" ca="1" si="1108"/>
        <v/>
      </c>
      <c r="KR216" s="6" t="str">
        <f t="shared" ca="1" si="1109"/>
        <v/>
      </c>
      <c r="KS216" s="22" t="e">
        <f t="shared" ca="1" si="1110"/>
        <v>#VALUE!</v>
      </c>
      <c r="KT216" s="22" t="e">
        <f t="shared" ca="1" si="1111"/>
        <v>#VALUE!</v>
      </c>
      <c r="KU216" s="22" t="str">
        <f ca="1">IFERROR(IF(INDIRECT(ADDRESS(ROW()-1,COLUMN()-2))="摘要",MATCH(KT216,日々処理!KP:KP,0),MATCH(KT216,INDIRECT(ADDRESS(INDIRECT(ADDRESS(ROW()-1,COLUMN()))+1,2,,,"日々処理")):INDIRECT(ADDRESS(INDIRECT(ADDRESS(ROW()-1,COLUMN()))+1000,2,,,"日々処理")),0)+INDIRECT(ADDRESS(ROW()-1,COLUMN()))),"")</f>
        <v/>
      </c>
      <c r="KV216" s="91" t="str">
        <f t="shared" ca="1" si="1006"/>
        <v/>
      </c>
      <c r="KW216" s="91" t="str">
        <f t="shared" ca="1" si="1181"/>
        <v/>
      </c>
      <c r="KX216" s="91" t="str">
        <f t="shared" ca="1" si="1181"/>
        <v/>
      </c>
      <c r="KY216" s="91" t="str">
        <f t="shared" ca="1" si="1181"/>
        <v/>
      </c>
      <c r="KZ216" s="91" t="str">
        <f t="shared" ca="1" si="1181"/>
        <v/>
      </c>
      <c r="LA216" s="91" t="str">
        <f t="shared" ca="1" si="1181"/>
        <v/>
      </c>
      <c r="LB216" s="91" t="str">
        <f t="shared" ca="1" si="1181"/>
        <v/>
      </c>
      <c r="LC216" s="91" t="str">
        <f t="shared" ca="1" si="1181"/>
        <v/>
      </c>
      <c r="LD216" s="91" t="str">
        <f t="shared" ca="1" si="1181"/>
        <v/>
      </c>
      <c r="LE216" s="91" t="str">
        <f t="shared" ca="1" si="1181"/>
        <v/>
      </c>
      <c r="LF216" s="91" t="str">
        <f t="shared" ca="1" si="1181"/>
        <v/>
      </c>
      <c r="LG216" s="91" t="str">
        <f t="shared" ca="1" si="1181"/>
        <v/>
      </c>
      <c r="LI216" s="20" t="str">
        <f t="shared" ca="1" si="1112"/>
        <v/>
      </c>
      <c r="LJ216" s="21" t="str">
        <f t="shared" ca="1" si="1113"/>
        <v/>
      </c>
      <c r="LK216" s="6" t="str">
        <f t="shared" ca="1" si="1114"/>
        <v/>
      </c>
      <c r="LL216" s="6" t="str">
        <f t="shared" ca="1" si="1115"/>
        <v/>
      </c>
      <c r="LM216" s="22" t="e">
        <f t="shared" ca="1" si="1116"/>
        <v>#VALUE!</v>
      </c>
      <c r="LN216" s="22" t="e">
        <f t="shared" ca="1" si="1117"/>
        <v>#VALUE!</v>
      </c>
      <c r="LO216" s="22" t="str">
        <f ca="1">IFERROR(IF(INDIRECT(ADDRESS(ROW()-1,COLUMN()-2))="摘要",MATCH(LN216,日々処理!LJ:LJ,0),MATCH(LN216,INDIRECT(ADDRESS(INDIRECT(ADDRESS(ROW()-1,COLUMN()))+1,2,,,"日々処理")):INDIRECT(ADDRESS(INDIRECT(ADDRESS(ROW()-1,COLUMN()))+1000,2,,,"日々処理")),0)+INDIRECT(ADDRESS(ROW()-1,COLUMN()))),"")</f>
        <v/>
      </c>
      <c r="LP216" s="91" t="str">
        <f t="shared" ca="1" si="1007"/>
        <v/>
      </c>
      <c r="LQ216" s="91" t="str">
        <f t="shared" ca="1" si="1182"/>
        <v/>
      </c>
      <c r="LR216" s="91" t="str">
        <f t="shared" ca="1" si="1182"/>
        <v/>
      </c>
      <c r="LS216" s="91" t="str">
        <f t="shared" ca="1" si="1182"/>
        <v/>
      </c>
      <c r="LT216" s="91" t="str">
        <f t="shared" ca="1" si="1182"/>
        <v/>
      </c>
      <c r="LU216" s="91" t="str">
        <f t="shared" ca="1" si="1182"/>
        <v/>
      </c>
      <c r="LV216" s="91" t="str">
        <f t="shared" ca="1" si="1182"/>
        <v/>
      </c>
      <c r="LW216" s="91" t="str">
        <f t="shared" ca="1" si="1182"/>
        <v/>
      </c>
      <c r="LX216" s="91" t="str">
        <f t="shared" ca="1" si="1182"/>
        <v/>
      </c>
      <c r="LY216" s="91" t="str">
        <f t="shared" ca="1" si="1182"/>
        <v/>
      </c>
      <c r="LZ216" s="91" t="str">
        <f t="shared" ca="1" si="1182"/>
        <v/>
      </c>
      <c r="MA216" s="91" t="str">
        <f t="shared" ca="1" si="1182"/>
        <v/>
      </c>
      <c r="MC216" s="20" t="str">
        <f t="shared" ca="1" si="1118"/>
        <v/>
      </c>
      <c r="MD216" s="21" t="str">
        <f t="shared" ca="1" si="1119"/>
        <v/>
      </c>
      <c r="ME216" s="6" t="str">
        <f t="shared" ca="1" si="1120"/>
        <v/>
      </c>
      <c r="MF216" s="6" t="str">
        <f t="shared" ca="1" si="1121"/>
        <v/>
      </c>
      <c r="MG216" s="22" t="e">
        <f t="shared" ca="1" si="1122"/>
        <v>#VALUE!</v>
      </c>
      <c r="MH216" s="22" t="e">
        <f t="shared" ca="1" si="1123"/>
        <v>#VALUE!</v>
      </c>
      <c r="MI216" s="22" t="str">
        <f ca="1">IFERROR(IF(INDIRECT(ADDRESS(ROW()-1,COLUMN()-2))="摘要",MATCH(MH216,日々処理!MD:MD,0),MATCH(MH216,INDIRECT(ADDRESS(INDIRECT(ADDRESS(ROW()-1,COLUMN()))+1,2,,,"日々処理")):INDIRECT(ADDRESS(INDIRECT(ADDRESS(ROW()-1,COLUMN()))+1000,2,,,"日々処理")),0)+INDIRECT(ADDRESS(ROW()-1,COLUMN()))),"")</f>
        <v/>
      </c>
      <c r="MJ216" s="91" t="str">
        <f t="shared" ca="1" si="1008"/>
        <v/>
      </c>
      <c r="MK216" s="91" t="str">
        <f t="shared" ca="1" si="1183"/>
        <v/>
      </c>
      <c r="ML216" s="91" t="str">
        <f t="shared" ca="1" si="1183"/>
        <v/>
      </c>
      <c r="MM216" s="91" t="str">
        <f t="shared" ca="1" si="1183"/>
        <v/>
      </c>
      <c r="MN216" s="91" t="str">
        <f t="shared" ca="1" si="1183"/>
        <v/>
      </c>
      <c r="MO216" s="91" t="str">
        <f t="shared" ca="1" si="1183"/>
        <v/>
      </c>
      <c r="MP216" s="91" t="str">
        <f t="shared" ca="1" si="1183"/>
        <v/>
      </c>
      <c r="MQ216" s="91" t="str">
        <f t="shared" ca="1" si="1183"/>
        <v/>
      </c>
      <c r="MR216" s="91" t="str">
        <f t="shared" ca="1" si="1183"/>
        <v/>
      </c>
      <c r="MS216" s="91" t="str">
        <f t="shared" ca="1" si="1183"/>
        <v/>
      </c>
      <c r="MT216" s="91" t="str">
        <f t="shared" ca="1" si="1183"/>
        <v/>
      </c>
      <c r="MU216" s="91" t="str">
        <f t="shared" ca="1" si="1183"/>
        <v/>
      </c>
      <c r="MW216" s="20" t="str">
        <f t="shared" ca="1" si="1124"/>
        <v/>
      </c>
      <c r="MX216" s="21" t="str">
        <f t="shared" ca="1" si="1125"/>
        <v/>
      </c>
      <c r="MY216" s="6" t="str">
        <f t="shared" ca="1" si="1126"/>
        <v/>
      </c>
      <c r="MZ216" s="6" t="str">
        <f t="shared" ca="1" si="1127"/>
        <v/>
      </c>
      <c r="NA216" s="22" t="e">
        <f t="shared" ca="1" si="1128"/>
        <v>#VALUE!</v>
      </c>
      <c r="NB216" s="22" t="e">
        <f t="shared" ca="1" si="1129"/>
        <v>#VALUE!</v>
      </c>
      <c r="NC216" s="22" t="str">
        <f ca="1">IFERROR(IF(INDIRECT(ADDRESS(ROW()-1,COLUMN()-2))="摘要",MATCH(NB216,日々処理!MX:MX,0),MATCH(NB216,INDIRECT(ADDRESS(INDIRECT(ADDRESS(ROW()-1,COLUMN()))+1,2,,,"日々処理")):INDIRECT(ADDRESS(INDIRECT(ADDRESS(ROW()-1,COLUMN()))+1000,2,,,"日々処理")),0)+INDIRECT(ADDRESS(ROW()-1,COLUMN()))),"")</f>
        <v/>
      </c>
      <c r="ND216" s="91" t="str">
        <f t="shared" ca="1" si="1009"/>
        <v/>
      </c>
      <c r="NE216" s="91" t="str">
        <f t="shared" ca="1" si="1184"/>
        <v/>
      </c>
      <c r="NF216" s="91" t="str">
        <f t="shared" ca="1" si="1184"/>
        <v/>
      </c>
      <c r="NG216" s="91" t="str">
        <f t="shared" ca="1" si="1184"/>
        <v/>
      </c>
      <c r="NH216" s="91" t="str">
        <f t="shared" ca="1" si="1184"/>
        <v/>
      </c>
      <c r="NI216" s="91" t="str">
        <f t="shared" ca="1" si="1184"/>
        <v/>
      </c>
      <c r="NJ216" s="91" t="str">
        <f t="shared" ca="1" si="1184"/>
        <v/>
      </c>
      <c r="NK216" s="91" t="str">
        <f t="shared" ca="1" si="1184"/>
        <v/>
      </c>
      <c r="NL216" s="91" t="str">
        <f t="shared" ca="1" si="1184"/>
        <v/>
      </c>
      <c r="NM216" s="91" t="str">
        <f t="shared" ca="1" si="1184"/>
        <v/>
      </c>
      <c r="NN216" s="91" t="str">
        <f t="shared" ca="1" si="1184"/>
        <v/>
      </c>
      <c r="NO216" s="91" t="str">
        <f t="shared" ca="1" si="1184"/>
        <v/>
      </c>
      <c r="NQ216" s="20" t="str">
        <f t="shared" ca="1" si="1130"/>
        <v/>
      </c>
      <c r="NR216" s="21" t="str">
        <f t="shared" ca="1" si="1131"/>
        <v/>
      </c>
      <c r="NS216" s="6" t="str">
        <f t="shared" ca="1" si="1132"/>
        <v/>
      </c>
      <c r="NT216" s="6" t="str">
        <f t="shared" ca="1" si="1133"/>
        <v/>
      </c>
      <c r="NU216" s="22" t="e">
        <f t="shared" ca="1" si="1134"/>
        <v>#VALUE!</v>
      </c>
      <c r="NV216" s="22" t="e">
        <f t="shared" ca="1" si="1135"/>
        <v>#VALUE!</v>
      </c>
      <c r="NW216" s="22" t="str">
        <f ca="1">IFERROR(IF(INDIRECT(ADDRESS(ROW()-1,COLUMN()-2))="摘要",MATCH(NV216,日々処理!NR:NR,0),MATCH(NV216,INDIRECT(ADDRESS(INDIRECT(ADDRESS(ROW()-1,COLUMN()))+1,2,,,"日々処理")):INDIRECT(ADDRESS(INDIRECT(ADDRESS(ROW()-1,COLUMN()))+1000,2,,,"日々処理")),0)+INDIRECT(ADDRESS(ROW()-1,COLUMN()))),"")</f>
        <v/>
      </c>
      <c r="NX216" s="91" t="str">
        <f t="shared" ca="1" si="1010"/>
        <v/>
      </c>
      <c r="NY216" s="91" t="str">
        <f t="shared" ca="1" si="1185"/>
        <v/>
      </c>
      <c r="NZ216" s="91" t="str">
        <f t="shared" ca="1" si="1185"/>
        <v/>
      </c>
      <c r="OA216" s="91" t="str">
        <f t="shared" ca="1" si="1185"/>
        <v/>
      </c>
      <c r="OB216" s="91" t="str">
        <f t="shared" ca="1" si="1185"/>
        <v/>
      </c>
      <c r="OC216" s="91" t="str">
        <f t="shared" ca="1" si="1185"/>
        <v/>
      </c>
      <c r="OD216" s="91" t="str">
        <f t="shared" ca="1" si="1185"/>
        <v/>
      </c>
      <c r="OE216" s="91" t="str">
        <f t="shared" ca="1" si="1185"/>
        <v/>
      </c>
      <c r="OF216" s="91" t="str">
        <f t="shared" ca="1" si="1185"/>
        <v/>
      </c>
      <c r="OG216" s="91" t="str">
        <f t="shared" ca="1" si="1185"/>
        <v/>
      </c>
      <c r="OH216" s="91" t="str">
        <f t="shared" ca="1" si="1185"/>
        <v/>
      </c>
      <c r="OI216" s="91" t="str">
        <f t="shared" ca="1" si="1185"/>
        <v/>
      </c>
      <c r="OK216" s="20" t="str">
        <f t="shared" ca="1" si="1136"/>
        <v/>
      </c>
      <c r="OL216" s="21" t="str">
        <f t="shared" ca="1" si="1137"/>
        <v/>
      </c>
      <c r="OM216" s="6" t="str">
        <f t="shared" ca="1" si="1138"/>
        <v/>
      </c>
      <c r="ON216" s="6" t="str">
        <f t="shared" ca="1" si="1139"/>
        <v/>
      </c>
      <c r="OO216" s="22" t="e">
        <f t="shared" ca="1" si="1140"/>
        <v>#VALUE!</v>
      </c>
      <c r="OP216" s="22" t="e">
        <f t="shared" ca="1" si="1141"/>
        <v>#VALUE!</v>
      </c>
      <c r="OQ216" s="22" t="str">
        <f ca="1">IFERROR(IF(INDIRECT(ADDRESS(ROW()-1,COLUMN()-2))="摘要",MATCH(OP216,日々処理!OL:OL,0),MATCH(OP216,INDIRECT(ADDRESS(INDIRECT(ADDRESS(ROW()-1,COLUMN()))+1,2,,,"日々処理")):INDIRECT(ADDRESS(INDIRECT(ADDRESS(ROW()-1,COLUMN()))+1000,2,,,"日々処理")),0)+INDIRECT(ADDRESS(ROW()-1,COLUMN()))),"")</f>
        <v/>
      </c>
      <c r="OR216" s="91" t="str">
        <f t="shared" ca="1" si="1011"/>
        <v/>
      </c>
      <c r="OS216" s="91" t="str">
        <f t="shared" ca="1" si="1186"/>
        <v/>
      </c>
      <c r="OT216" s="91" t="str">
        <f t="shared" ca="1" si="1186"/>
        <v/>
      </c>
      <c r="OU216" s="91" t="str">
        <f t="shared" ca="1" si="1186"/>
        <v/>
      </c>
      <c r="OV216" s="91" t="str">
        <f t="shared" ca="1" si="1186"/>
        <v/>
      </c>
      <c r="OW216" s="91" t="str">
        <f t="shared" ca="1" si="1186"/>
        <v/>
      </c>
      <c r="OX216" s="91" t="str">
        <f t="shared" ca="1" si="1186"/>
        <v/>
      </c>
      <c r="OY216" s="91" t="str">
        <f t="shared" ca="1" si="1186"/>
        <v/>
      </c>
      <c r="OZ216" s="91" t="str">
        <f t="shared" ca="1" si="1186"/>
        <v/>
      </c>
      <c r="PA216" s="91" t="str">
        <f t="shared" ca="1" si="1186"/>
        <v/>
      </c>
      <c r="PB216" s="91" t="str">
        <f t="shared" ca="1" si="1186"/>
        <v/>
      </c>
      <c r="PC216" s="91" t="str">
        <f t="shared" ca="1" si="1186"/>
        <v/>
      </c>
      <c r="PE216" s="20" t="str">
        <f t="shared" ca="1" si="1142"/>
        <v/>
      </c>
      <c r="PF216" s="21" t="str">
        <f t="shared" ca="1" si="1143"/>
        <v/>
      </c>
      <c r="PG216" s="6" t="str">
        <f t="shared" ca="1" si="1144"/>
        <v/>
      </c>
      <c r="PH216" s="6" t="str">
        <f t="shared" ca="1" si="1145"/>
        <v/>
      </c>
      <c r="PI216" s="22" t="e">
        <f t="shared" ca="1" si="1146"/>
        <v>#VALUE!</v>
      </c>
      <c r="PJ216" s="22" t="e">
        <f t="shared" ca="1" si="1147"/>
        <v>#VALUE!</v>
      </c>
      <c r="PK216" s="22" t="str">
        <f ca="1">IFERROR(IF(INDIRECT(ADDRESS(ROW()-1,COLUMN()-2))="摘要",MATCH(PJ216,日々処理!PF:PF,0),MATCH(PJ216,INDIRECT(ADDRESS(INDIRECT(ADDRESS(ROW()-1,COLUMN()))+1,2,,,"日々処理")):INDIRECT(ADDRESS(INDIRECT(ADDRESS(ROW()-1,COLUMN()))+1000,2,,,"日々処理")),0)+INDIRECT(ADDRESS(ROW()-1,COLUMN()))),"")</f>
        <v/>
      </c>
      <c r="PL216" s="91" t="str">
        <f t="shared" ca="1" si="1012"/>
        <v/>
      </c>
      <c r="PM216" s="91" t="str">
        <f t="shared" ca="1" si="1187"/>
        <v/>
      </c>
      <c r="PN216" s="91" t="str">
        <f t="shared" ca="1" si="1187"/>
        <v/>
      </c>
      <c r="PO216" s="91" t="str">
        <f t="shared" ca="1" si="1187"/>
        <v/>
      </c>
      <c r="PP216" s="91" t="str">
        <f t="shared" ca="1" si="1187"/>
        <v/>
      </c>
      <c r="PQ216" s="91" t="str">
        <f t="shared" ca="1" si="1187"/>
        <v/>
      </c>
      <c r="PR216" s="91" t="str">
        <f t="shared" ca="1" si="1187"/>
        <v/>
      </c>
      <c r="PS216" s="91" t="str">
        <f t="shared" ca="1" si="1187"/>
        <v/>
      </c>
      <c r="PT216" s="91" t="str">
        <f t="shared" ca="1" si="1187"/>
        <v/>
      </c>
      <c r="PU216" s="91" t="str">
        <f t="shared" ca="1" si="1187"/>
        <v/>
      </c>
      <c r="PV216" s="91" t="str">
        <f t="shared" ca="1" si="1187"/>
        <v/>
      </c>
      <c r="PW216" s="91" t="str">
        <f t="shared" ca="1" si="1187"/>
        <v/>
      </c>
      <c r="PY216" s="20" t="str">
        <f t="shared" ca="1" si="1148"/>
        <v/>
      </c>
      <c r="PZ216" s="21" t="str">
        <f t="shared" ca="1" si="1149"/>
        <v/>
      </c>
      <c r="QA216" s="6" t="str">
        <f t="shared" ca="1" si="1150"/>
        <v/>
      </c>
      <c r="QB216" s="6" t="str">
        <f t="shared" ca="1" si="1151"/>
        <v/>
      </c>
      <c r="QC216" s="22" t="e">
        <f t="shared" ca="1" si="1152"/>
        <v>#VALUE!</v>
      </c>
      <c r="QD216" s="22" t="e">
        <f t="shared" ca="1" si="1153"/>
        <v>#VALUE!</v>
      </c>
      <c r="QE216" s="22" t="str">
        <f ca="1">IFERROR(IF(INDIRECT(ADDRESS(ROW()-1,COLUMN()-2))="摘要",MATCH(QD216,日々処理!PZ:PZ,0),MATCH(QD216,INDIRECT(ADDRESS(INDIRECT(ADDRESS(ROW()-1,COLUMN()))+1,2,,,"日々処理")):INDIRECT(ADDRESS(INDIRECT(ADDRESS(ROW()-1,COLUMN()))+1000,2,,,"日々処理")),0)+INDIRECT(ADDRESS(ROW()-1,COLUMN()))),"")</f>
        <v/>
      </c>
      <c r="QF216" s="91" t="str">
        <f t="shared" ca="1" si="1013"/>
        <v/>
      </c>
      <c r="QG216" s="91" t="str">
        <f t="shared" ca="1" si="1188"/>
        <v/>
      </c>
      <c r="QH216" s="91" t="str">
        <f t="shared" ca="1" si="1188"/>
        <v/>
      </c>
      <c r="QI216" s="91" t="str">
        <f t="shared" ca="1" si="1188"/>
        <v/>
      </c>
      <c r="QJ216" s="91" t="str">
        <f t="shared" ca="1" si="1188"/>
        <v/>
      </c>
      <c r="QK216" s="91" t="str">
        <f t="shared" ca="1" si="1188"/>
        <v/>
      </c>
      <c r="QL216" s="91" t="str">
        <f t="shared" ca="1" si="1188"/>
        <v/>
      </c>
      <c r="QM216" s="91" t="str">
        <f t="shared" ca="1" si="1188"/>
        <v/>
      </c>
      <c r="QN216" s="91" t="str">
        <f t="shared" ca="1" si="1188"/>
        <v/>
      </c>
      <c r="QO216" s="91" t="str">
        <f t="shared" ca="1" si="1188"/>
        <v/>
      </c>
      <c r="QP216" s="91" t="str">
        <f t="shared" ca="1" si="1188"/>
        <v/>
      </c>
      <c r="QQ216" s="91" t="str">
        <f t="shared" ca="1" si="1188"/>
        <v/>
      </c>
      <c r="QS216" s="20" t="str">
        <f t="shared" ca="1" si="1154"/>
        <v/>
      </c>
      <c r="QT216" s="21" t="str">
        <f t="shared" ca="1" si="1155"/>
        <v/>
      </c>
      <c r="QU216" s="6" t="str">
        <f t="shared" ca="1" si="1156"/>
        <v/>
      </c>
      <c r="QV216" s="6" t="str">
        <f t="shared" ca="1" si="1157"/>
        <v/>
      </c>
      <c r="QW216" s="22" t="e">
        <f t="shared" ca="1" si="1158"/>
        <v>#VALUE!</v>
      </c>
      <c r="QX216" s="22" t="e">
        <f t="shared" ca="1" si="1159"/>
        <v>#VALUE!</v>
      </c>
      <c r="QY216" s="22" t="str">
        <f ca="1">IFERROR(IF(INDIRECT(ADDRESS(ROW()-1,COLUMN()-2))="摘要",MATCH(QX216,日々処理!QT:QT,0),MATCH(QX216,INDIRECT(ADDRESS(INDIRECT(ADDRESS(ROW()-1,COLUMN()))+1,2,,,"日々処理")):INDIRECT(ADDRESS(INDIRECT(ADDRESS(ROW()-1,COLUMN()))+1000,2,,,"日々処理")),0)+INDIRECT(ADDRESS(ROW()-1,COLUMN()))),"")</f>
        <v/>
      </c>
      <c r="QZ216" s="91" t="str">
        <f t="shared" ca="1" si="1014"/>
        <v/>
      </c>
      <c r="RA216" s="91" t="str">
        <f t="shared" ca="1" si="1189"/>
        <v/>
      </c>
      <c r="RB216" s="91" t="str">
        <f t="shared" ca="1" si="1189"/>
        <v/>
      </c>
      <c r="RC216" s="91" t="str">
        <f t="shared" ca="1" si="1189"/>
        <v/>
      </c>
      <c r="RD216" s="91" t="str">
        <f t="shared" ca="1" si="1189"/>
        <v/>
      </c>
      <c r="RE216" s="91" t="str">
        <f t="shared" ca="1" si="1189"/>
        <v/>
      </c>
      <c r="RF216" s="91" t="str">
        <f t="shared" ca="1" si="1189"/>
        <v/>
      </c>
      <c r="RG216" s="91" t="str">
        <f t="shared" ca="1" si="1189"/>
        <v/>
      </c>
      <c r="RH216" s="91" t="str">
        <f t="shared" ca="1" si="1189"/>
        <v/>
      </c>
      <c r="RI216" s="91" t="str">
        <f t="shared" ca="1" si="1189"/>
        <v/>
      </c>
      <c r="RJ216" s="91" t="str">
        <f t="shared" ca="1" si="1189"/>
        <v/>
      </c>
      <c r="RK216" s="91" t="str">
        <f t="shared" ca="1" si="1189"/>
        <v/>
      </c>
      <c r="RM216" s="20" t="str">
        <f t="shared" ca="1" si="1160"/>
        <v/>
      </c>
      <c r="RN216" s="21" t="str">
        <f t="shared" ca="1" si="1161"/>
        <v/>
      </c>
      <c r="RO216" s="6" t="str">
        <f t="shared" ca="1" si="1162"/>
        <v/>
      </c>
      <c r="RP216" s="6" t="str">
        <f t="shared" ca="1" si="1163"/>
        <v/>
      </c>
      <c r="RQ216" s="22" t="e">
        <f t="shared" ca="1" si="1164"/>
        <v>#VALUE!</v>
      </c>
      <c r="RR216" s="22" t="e">
        <f t="shared" ca="1" si="1165"/>
        <v>#VALUE!</v>
      </c>
      <c r="RS216" s="22" t="str">
        <f ca="1">IFERROR(IF(INDIRECT(ADDRESS(ROW()-1,COLUMN()-2))="摘要",MATCH(RR216,日々処理!RN:RN,0),MATCH(RR216,INDIRECT(ADDRESS(INDIRECT(ADDRESS(ROW()-1,COLUMN()))+1,2,,,"日々処理")):INDIRECT(ADDRESS(INDIRECT(ADDRESS(ROW()-1,COLUMN()))+1000,2,,,"日々処理")),0)+INDIRECT(ADDRESS(ROW()-1,COLUMN()))),"")</f>
        <v/>
      </c>
      <c r="RT216" s="91" t="str">
        <f t="shared" ca="1" si="1015"/>
        <v/>
      </c>
      <c r="RU216" s="91" t="str">
        <f t="shared" ca="1" si="1190"/>
        <v/>
      </c>
      <c r="RV216" s="91" t="str">
        <f t="shared" ca="1" si="1190"/>
        <v/>
      </c>
      <c r="RW216" s="91" t="str">
        <f t="shared" ca="1" si="1190"/>
        <v/>
      </c>
      <c r="RX216" s="91" t="str">
        <f t="shared" ca="1" si="1190"/>
        <v/>
      </c>
      <c r="RY216" s="91" t="str">
        <f t="shared" ca="1" si="1190"/>
        <v/>
      </c>
      <c r="RZ216" s="91" t="str">
        <f t="shared" ca="1" si="1190"/>
        <v/>
      </c>
      <c r="SA216" s="91" t="str">
        <f t="shared" ca="1" si="1190"/>
        <v/>
      </c>
      <c r="SB216" s="91" t="str">
        <f t="shared" ca="1" si="1190"/>
        <v/>
      </c>
      <c r="SC216" s="91" t="str">
        <f t="shared" ca="1" si="1190"/>
        <v/>
      </c>
      <c r="SD216" s="91" t="str">
        <f t="shared" ca="1" si="1190"/>
        <v/>
      </c>
      <c r="SE216" s="91" t="str">
        <f t="shared" ca="1" si="1190"/>
        <v/>
      </c>
    </row>
    <row r="217" spans="1:499" ht="12" customHeight="1">
      <c r="A217" s="20" t="str">
        <f t="shared" ca="1" si="1016"/>
        <v/>
      </c>
      <c r="B217" s="21" t="str">
        <f t="shared" ca="1" si="1017"/>
        <v/>
      </c>
      <c r="C217" s="6" t="str">
        <f t="shared" ca="1" si="1018"/>
        <v/>
      </c>
      <c r="D217" s="6" t="str">
        <f t="shared" ca="1" si="1019"/>
        <v/>
      </c>
      <c r="E217" s="22" t="e">
        <f t="shared" ca="1" si="1020"/>
        <v>#VALUE!</v>
      </c>
      <c r="F217" s="22" t="e">
        <f t="shared" ca="1" si="1021"/>
        <v>#VALUE!</v>
      </c>
      <c r="G217" s="22" t="str">
        <f ca="1">IFERROR(IF(INDIRECT(ADDRESS(ROW()-1,COLUMN()-2))="摘要",MATCH(F217,日々処理!B:B,0),MATCH(F217,INDIRECT(ADDRESS(INDIRECT(ADDRESS(ROW()-1,COLUMN()))+1,2,,,"日々処理")):INDIRECT(ADDRESS(INDIRECT(ADDRESS(ROW()-1,COLUMN()))+1000,2,,,"日々処理")),0)+INDIRECT(ADDRESS(ROW()-1,COLUMN()))),"")</f>
        <v/>
      </c>
      <c r="H217" s="91" t="str">
        <f t="shared" ca="1" si="991"/>
        <v/>
      </c>
      <c r="I217" s="91" t="str">
        <f t="shared" ca="1" si="1166"/>
        <v/>
      </c>
      <c r="J217" s="91" t="str">
        <f t="shared" ca="1" si="1166"/>
        <v/>
      </c>
      <c r="K217" s="91" t="str">
        <f t="shared" ca="1" si="1166"/>
        <v/>
      </c>
      <c r="L217" s="91" t="str">
        <f t="shared" ca="1" si="1166"/>
        <v/>
      </c>
      <c r="M217" s="91" t="str">
        <f t="shared" ca="1" si="1166"/>
        <v/>
      </c>
      <c r="N217" s="91" t="str">
        <f t="shared" ca="1" si="1166"/>
        <v/>
      </c>
      <c r="O217" s="91" t="str">
        <f t="shared" ca="1" si="1166"/>
        <v/>
      </c>
      <c r="P217" s="91" t="str">
        <f t="shared" ca="1" si="1166"/>
        <v/>
      </c>
      <c r="Q217" s="91" t="str">
        <f t="shared" ca="1" si="1166"/>
        <v/>
      </c>
      <c r="R217" s="91" t="str">
        <f t="shared" ca="1" si="1166"/>
        <v/>
      </c>
      <c r="S217" s="91" t="str">
        <f t="shared" ca="1" si="1166"/>
        <v/>
      </c>
      <c r="T217" s="89"/>
      <c r="U217" s="20" t="str">
        <f t="shared" ca="1" si="1022"/>
        <v/>
      </c>
      <c r="V217" s="21" t="str">
        <f t="shared" ca="1" si="1023"/>
        <v/>
      </c>
      <c r="W217" s="6" t="str">
        <f t="shared" ca="1" si="1024"/>
        <v/>
      </c>
      <c r="X217" s="6" t="str">
        <f t="shared" ca="1" si="1025"/>
        <v/>
      </c>
      <c r="Y217" s="22" t="e">
        <f t="shared" ca="1" si="1026"/>
        <v>#VALUE!</v>
      </c>
      <c r="Z217" s="22" t="e">
        <f t="shared" ca="1" si="1027"/>
        <v>#VALUE!</v>
      </c>
      <c r="AA217" s="22" t="str">
        <f ca="1">IFERROR(IF(INDIRECT(ADDRESS(ROW()-1,COLUMN()-2))="摘要",MATCH(Z217,日々処理!V:V,0),MATCH(Z217,INDIRECT(ADDRESS(INDIRECT(ADDRESS(ROW()-1,COLUMN()))+1,2,,,"日々処理")):INDIRECT(ADDRESS(INDIRECT(ADDRESS(ROW()-1,COLUMN()))+1000,2,,,"日々処理")),0)+INDIRECT(ADDRESS(ROW()-1,COLUMN()))),"")</f>
        <v/>
      </c>
      <c r="AB217" s="91" t="str">
        <f t="shared" ca="1" si="992"/>
        <v/>
      </c>
      <c r="AC217" s="91" t="str">
        <f t="shared" ca="1" si="1167"/>
        <v/>
      </c>
      <c r="AD217" s="91" t="str">
        <f t="shared" ca="1" si="1167"/>
        <v/>
      </c>
      <c r="AE217" s="91" t="str">
        <f t="shared" ca="1" si="1167"/>
        <v/>
      </c>
      <c r="AF217" s="91" t="str">
        <f t="shared" ca="1" si="1167"/>
        <v/>
      </c>
      <c r="AG217" s="91" t="str">
        <f t="shared" ca="1" si="1167"/>
        <v/>
      </c>
      <c r="AH217" s="91" t="str">
        <f t="shared" ca="1" si="1167"/>
        <v/>
      </c>
      <c r="AI217" s="91" t="str">
        <f t="shared" ca="1" si="1167"/>
        <v/>
      </c>
      <c r="AJ217" s="91" t="str">
        <f t="shared" ca="1" si="1167"/>
        <v/>
      </c>
      <c r="AK217" s="91" t="str">
        <f t="shared" ca="1" si="1167"/>
        <v/>
      </c>
      <c r="AL217" s="91" t="str">
        <f t="shared" ca="1" si="1167"/>
        <v/>
      </c>
      <c r="AM217" s="91" t="str">
        <f t="shared" ca="1" si="1167"/>
        <v/>
      </c>
      <c r="AO217" s="20" t="str">
        <f t="shared" ca="1" si="1028"/>
        <v/>
      </c>
      <c r="AP217" s="21" t="str">
        <f t="shared" ca="1" si="1029"/>
        <v/>
      </c>
      <c r="AQ217" s="6" t="str">
        <f t="shared" ca="1" si="1030"/>
        <v/>
      </c>
      <c r="AR217" s="6" t="str">
        <f t="shared" ca="1" si="1031"/>
        <v/>
      </c>
      <c r="AS217" s="22" t="e">
        <f t="shared" ca="1" si="1032"/>
        <v>#VALUE!</v>
      </c>
      <c r="AT217" s="22" t="e">
        <f t="shared" ca="1" si="1033"/>
        <v>#VALUE!</v>
      </c>
      <c r="AU217" s="22" t="str">
        <f ca="1">IFERROR(IF(INDIRECT(ADDRESS(ROW()-1,COLUMN()-2))="摘要",MATCH(AT217,日々処理!AP:AP,0),MATCH(AT217,INDIRECT(ADDRESS(INDIRECT(ADDRESS(ROW()-1,COLUMN()))+1,2,,,"日々処理")):INDIRECT(ADDRESS(INDIRECT(ADDRESS(ROW()-1,COLUMN()))+1000,2,,,"日々処理")),0)+INDIRECT(ADDRESS(ROW()-1,COLUMN()))),"")</f>
        <v/>
      </c>
      <c r="AV217" s="91" t="str">
        <f t="shared" ca="1" si="993"/>
        <v/>
      </c>
      <c r="AW217" s="91" t="str">
        <f t="shared" ca="1" si="1168"/>
        <v/>
      </c>
      <c r="AX217" s="91" t="str">
        <f t="shared" ca="1" si="1168"/>
        <v/>
      </c>
      <c r="AY217" s="91" t="str">
        <f t="shared" ca="1" si="1168"/>
        <v/>
      </c>
      <c r="AZ217" s="91" t="str">
        <f t="shared" ca="1" si="1168"/>
        <v/>
      </c>
      <c r="BA217" s="91" t="str">
        <f t="shared" ca="1" si="1168"/>
        <v/>
      </c>
      <c r="BB217" s="91" t="str">
        <f t="shared" ca="1" si="1168"/>
        <v/>
      </c>
      <c r="BC217" s="91" t="str">
        <f t="shared" ca="1" si="1168"/>
        <v/>
      </c>
      <c r="BD217" s="91" t="str">
        <f t="shared" ca="1" si="1168"/>
        <v/>
      </c>
      <c r="BE217" s="91" t="str">
        <f t="shared" ca="1" si="1168"/>
        <v/>
      </c>
      <c r="BF217" s="91" t="str">
        <f t="shared" ca="1" si="1168"/>
        <v/>
      </c>
      <c r="BG217" s="91" t="str">
        <f t="shared" ca="1" si="1168"/>
        <v/>
      </c>
      <c r="BI217" s="20" t="str">
        <f t="shared" ca="1" si="1034"/>
        <v/>
      </c>
      <c r="BJ217" s="21" t="str">
        <f t="shared" ca="1" si="1035"/>
        <v/>
      </c>
      <c r="BK217" s="6" t="str">
        <f t="shared" ca="1" si="1036"/>
        <v/>
      </c>
      <c r="BL217" s="6" t="str">
        <f t="shared" ca="1" si="1037"/>
        <v/>
      </c>
      <c r="BM217" s="22" t="e">
        <f t="shared" ca="1" si="1038"/>
        <v>#VALUE!</v>
      </c>
      <c r="BN217" s="22" t="e">
        <f t="shared" ca="1" si="1039"/>
        <v>#VALUE!</v>
      </c>
      <c r="BO217" s="22" t="str">
        <f ca="1">IFERROR(IF(INDIRECT(ADDRESS(ROW()-1,COLUMN()-2))="摘要",MATCH(BN217,日々処理!BJ:BJ,0),MATCH(BN217,INDIRECT(ADDRESS(INDIRECT(ADDRESS(ROW()-1,COLUMN()))+1,2,,,"日々処理")):INDIRECT(ADDRESS(INDIRECT(ADDRESS(ROW()-1,COLUMN()))+1000,2,,,"日々処理")),0)+INDIRECT(ADDRESS(ROW()-1,COLUMN()))),"")</f>
        <v/>
      </c>
      <c r="BP217" s="91" t="str">
        <f t="shared" ca="1" si="994"/>
        <v/>
      </c>
      <c r="BQ217" s="91" t="str">
        <f t="shared" ca="1" si="1169"/>
        <v/>
      </c>
      <c r="BR217" s="91" t="str">
        <f t="shared" ca="1" si="1169"/>
        <v/>
      </c>
      <c r="BS217" s="91" t="str">
        <f t="shared" ca="1" si="1169"/>
        <v/>
      </c>
      <c r="BT217" s="91" t="str">
        <f t="shared" ca="1" si="1169"/>
        <v/>
      </c>
      <c r="BU217" s="91" t="str">
        <f t="shared" ca="1" si="1169"/>
        <v/>
      </c>
      <c r="BV217" s="91" t="str">
        <f t="shared" ca="1" si="1169"/>
        <v/>
      </c>
      <c r="BW217" s="91" t="str">
        <f t="shared" ca="1" si="1169"/>
        <v/>
      </c>
      <c r="BX217" s="91" t="str">
        <f t="shared" ca="1" si="1169"/>
        <v/>
      </c>
      <c r="BY217" s="91" t="str">
        <f t="shared" ca="1" si="1169"/>
        <v/>
      </c>
      <c r="BZ217" s="91" t="str">
        <f t="shared" ca="1" si="1169"/>
        <v/>
      </c>
      <c r="CA217" s="91" t="str">
        <f t="shared" ca="1" si="1169"/>
        <v/>
      </c>
      <c r="CC217" s="20" t="str">
        <f t="shared" ca="1" si="1040"/>
        <v/>
      </c>
      <c r="CD217" s="21" t="str">
        <f t="shared" ca="1" si="1041"/>
        <v/>
      </c>
      <c r="CE217" s="6" t="str">
        <f t="shared" ca="1" si="1042"/>
        <v/>
      </c>
      <c r="CF217" s="6" t="str">
        <f t="shared" ca="1" si="1043"/>
        <v/>
      </c>
      <c r="CG217" s="22" t="e">
        <f t="shared" ca="1" si="1044"/>
        <v>#VALUE!</v>
      </c>
      <c r="CH217" s="22" t="e">
        <f t="shared" ca="1" si="1045"/>
        <v>#VALUE!</v>
      </c>
      <c r="CI217" s="22" t="str">
        <f ca="1">IFERROR(IF(INDIRECT(ADDRESS(ROW()-1,COLUMN()-2))="摘要",MATCH(CH217,日々処理!CD:CD,0),MATCH(CH217,INDIRECT(ADDRESS(INDIRECT(ADDRESS(ROW()-1,COLUMN()))+1,2,,,"日々処理")):INDIRECT(ADDRESS(INDIRECT(ADDRESS(ROW()-1,COLUMN()))+1000,2,,,"日々処理")),0)+INDIRECT(ADDRESS(ROW()-1,COLUMN()))),"")</f>
        <v/>
      </c>
      <c r="CJ217" s="91" t="str">
        <f t="shared" ca="1" si="995"/>
        <v/>
      </c>
      <c r="CK217" s="91" t="str">
        <f t="shared" ca="1" si="1170"/>
        <v/>
      </c>
      <c r="CL217" s="91" t="str">
        <f t="shared" ca="1" si="1170"/>
        <v/>
      </c>
      <c r="CM217" s="91" t="str">
        <f t="shared" ca="1" si="1170"/>
        <v/>
      </c>
      <c r="CN217" s="91" t="str">
        <f t="shared" ca="1" si="1170"/>
        <v/>
      </c>
      <c r="CO217" s="91" t="str">
        <f t="shared" ca="1" si="1170"/>
        <v/>
      </c>
      <c r="CP217" s="91" t="str">
        <f t="shared" ca="1" si="1170"/>
        <v/>
      </c>
      <c r="CQ217" s="91" t="str">
        <f t="shared" ca="1" si="1170"/>
        <v/>
      </c>
      <c r="CR217" s="91" t="str">
        <f t="shared" ca="1" si="1170"/>
        <v/>
      </c>
      <c r="CS217" s="91" t="str">
        <f t="shared" ca="1" si="1170"/>
        <v/>
      </c>
      <c r="CT217" s="91" t="str">
        <f t="shared" ca="1" si="1170"/>
        <v/>
      </c>
      <c r="CU217" s="91" t="str">
        <f t="shared" ca="1" si="1170"/>
        <v/>
      </c>
      <c r="CW217" s="20" t="str">
        <f t="shared" ca="1" si="1046"/>
        <v/>
      </c>
      <c r="CX217" s="21" t="str">
        <f t="shared" ca="1" si="1047"/>
        <v/>
      </c>
      <c r="CY217" s="6" t="str">
        <f t="shared" ca="1" si="1048"/>
        <v/>
      </c>
      <c r="CZ217" s="6" t="str">
        <f t="shared" ca="1" si="1049"/>
        <v/>
      </c>
      <c r="DA217" s="22" t="e">
        <f t="shared" ca="1" si="1050"/>
        <v>#VALUE!</v>
      </c>
      <c r="DB217" s="22" t="e">
        <f t="shared" ca="1" si="1051"/>
        <v>#VALUE!</v>
      </c>
      <c r="DC217" s="22" t="str">
        <f ca="1">IFERROR(IF(INDIRECT(ADDRESS(ROW()-1,COLUMN()-2))="摘要",MATCH(DB217,日々処理!CX:CX,0),MATCH(DB217,INDIRECT(ADDRESS(INDIRECT(ADDRESS(ROW()-1,COLUMN()))+1,2,,,"日々処理")):INDIRECT(ADDRESS(INDIRECT(ADDRESS(ROW()-1,COLUMN()))+1000,2,,,"日々処理")),0)+INDIRECT(ADDRESS(ROW()-1,COLUMN()))),"")</f>
        <v/>
      </c>
      <c r="DD217" s="91" t="str">
        <f t="shared" ca="1" si="996"/>
        <v/>
      </c>
      <c r="DE217" s="91" t="str">
        <f t="shared" ca="1" si="1171"/>
        <v/>
      </c>
      <c r="DF217" s="91" t="str">
        <f t="shared" ca="1" si="1171"/>
        <v/>
      </c>
      <c r="DG217" s="91" t="str">
        <f t="shared" ca="1" si="1171"/>
        <v/>
      </c>
      <c r="DH217" s="91" t="str">
        <f t="shared" ca="1" si="1171"/>
        <v/>
      </c>
      <c r="DI217" s="91" t="str">
        <f t="shared" ca="1" si="1171"/>
        <v/>
      </c>
      <c r="DJ217" s="91" t="str">
        <f t="shared" ca="1" si="1171"/>
        <v/>
      </c>
      <c r="DK217" s="91" t="str">
        <f t="shared" ca="1" si="1171"/>
        <v/>
      </c>
      <c r="DL217" s="91" t="str">
        <f t="shared" ca="1" si="1171"/>
        <v/>
      </c>
      <c r="DM217" s="91" t="str">
        <f t="shared" ca="1" si="1171"/>
        <v/>
      </c>
      <c r="DN217" s="91" t="str">
        <f t="shared" ca="1" si="1171"/>
        <v/>
      </c>
      <c r="DO217" s="91" t="str">
        <f t="shared" ca="1" si="1171"/>
        <v/>
      </c>
      <c r="DQ217" s="20" t="str">
        <f t="shared" ca="1" si="1052"/>
        <v/>
      </c>
      <c r="DR217" s="21" t="str">
        <f t="shared" ca="1" si="1053"/>
        <v/>
      </c>
      <c r="DS217" s="6" t="str">
        <f t="shared" ca="1" si="1054"/>
        <v/>
      </c>
      <c r="DT217" s="6" t="str">
        <f t="shared" ca="1" si="1055"/>
        <v/>
      </c>
      <c r="DU217" s="22" t="e">
        <f t="shared" ca="1" si="1056"/>
        <v>#VALUE!</v>
      </c>
      <c r="DV217" s="22" t="e">
        <f t="shared" ca="1" si="1057"/>
        <v>#VALUE!</v>
      </c>
      <c r="DW217" s="22" t="str">
        <f ca="1">IFERROR(IF(INDIRECT(ADDRESS(ROW()-1,COLUMN()-2))="摘要",MATCH(DV217,日々処理!DR:DR,0),MATCH(DV217,INDIRECT(ADDRESS(INDIRECT(ADDRESS(ROW()-1,COLUMN()))+1,2,,,"日々処理")):INDIRECT(ADDRESS(INDIRECT(ADDRESS(ROW()-1,COLUMN()))+1000,2,,,"日々処理")),0)+INDIRECT(ADDRESS(ROW()-1,COLUMN()))),"")</f>
        <v/>
      </c>
      <c r="DX217" s="91" t="str">
        <f t="shared" ca="1" si="997"/>
        <v/>
      </c>
      <c r="DY217" s="91" t="str">
        <f t="shared" ca="1" si="1172"/>
        <v/>
      </c>
      <c r="DZ217" s="91" t="str">
        <f t="shared" ca="1" si="1172"/>
        <v/>
      </c>
      <c r="EA217" s="91" t="str">
        <f t="shared" ca="1" si="1172"/>
        <v/>
      </c>
      <c r="EB217" s="91" t="str">
        <f t="shared" ca="1" si="1172"/>
        <v/>
      </c>
      <c r="EC217" s="91" t="str">
        <f t="shared" ca="1" si="1172"/>
        <v/>
      </c>
      <c r="ED217" s="91" t="str">
        <f t="shared" ca="1" si="1172"/>
        <v/>
      </c>
      <c r="EE217" s="91" t="str">
        <f t="shared" ca="1" si="1172"/>
        <v/>
      </c>
      <c r="EF217" s="91" t="str">
        <f t="shared" ca="1" si="1172"/>
        <v/>
      </c>
      <c r="EG217" s="91" t="str">
        <f t="shared" ca="1" si="1172"/>
        <v/>
      </c>
      <c r="EH217" s="91" t="str">
        <f t="shared" ca="1" si="1172"/>
        <v/>
      </c>
      <c r="EI217" s="91" t="str">
        <f t="shared" ca="1" si="1172"/>
        <v/>
      </c>
      <c r="EK217" s="20" t="str">
        <f t="shared" ca="1" si="1058"/>
        <v/>
      </c>
      <c r="EL217" s="21" t="str">
        <f t="shared" ca="1" si="1059"/>
        <v/>
      </c>
      <c r="EM217" s="6" t="str">
        <f t="shared" ca="1" si="1060"/>
        <v/>
      </c>
      <c r="EN217" s="6" t="str">
        <f t="shared" ca="1" si="1061"/>
        <v/>
      </c>
      <c r="EO217" s="22" t="e">
        <f t="shared" ca="1" si="1062"/>
        <v>#VALUE!</v>
      </c>
      <c r="EP217" s="22" t="e">
        <f t="shared" ca="1" si="1063"/>
        <v>#VALUE!</v>
      </c>
      <c r="EQ217" s="22" t="str">
        <f ca="1">IFERROR(IF(INDIRECT(ADDRESS(ROW()-1,COLUMN()-2))="摘要",MATCH(EP217,日々処理!EL:EL,0),MATCH(EP217,INDIRECT(ADDRESS(INDIRECT(ADDRESS(ROW()-1,COLUMN()))+1,2,,,"日々処理")):INDIRECT(ADDRESS(INDIRECT(ADDRESS(ROW()-1,COLUMN()))+1000,2,,,"日々処理")),0)+INDIRECT(ADDRESS(ROW()-1,COLUMN()))),"")</f>
        <v/>
      </c>
      <c r="ER217" s="91" t="str">
        <f t="shared" ca="1" si="998"/>
        <v/>
      </c>
      <c r="ES217" s="91" t="str">
        <f t="shared" ca="1" si="1173"/>
        <v/>
      </c>
      <c r="ET217" s="91" t="str">
        <f t="shared" ca="1" si="1173"/>
        <v/>
      </c>
      <c r="EU217" s="91" t="str">
        <f t="shared" ca="1" si="1173"/>
        <v/>
      </c>
      <c r="EV217" s="91" t="str">
        <f t="shared" ca="1" si="1173"/>
        <v/>
      </c>
      <c r="EW217" s="91" t="str">
        <f t="shared" ca="1" si="1173"/>
        <v/>
      </c>
      <c r="EX217" s="91" t="str">
        <f t="shared" ca="1" si="1173"/>
        <v/>
      </c>
      <c r="EY217" s="91" t="str">
        <f t="shared" ca="1" si="1173"/>
        <v/>
      </c>
      <c r="EZ217" s="91" t="str">
        <f t="shared" ca="1" si="1173"/>
        <v/>
      </c>
      <c r="FA217" s="91" t="str">
        <f t="shared" ca="1" si="1173"/>
        <v/>
      </c>
      <c r="FB217" s="91" t="str">
        <f t="shared" ca="1" si="1173"/>
        <v/>
      </c>
      <c r="FC217" s="91" t="str">
        <f t="shared" ca="1" si="1173"/>
        <v/>
      </c>
      <c r="FE217" s="20" t="str">
        <f t="shared" ca="1" si="1064"/>
        <v/>
      </c>
      <c r="FF217" s="21" t="str">
        <f t="shared" ca="1" si="1065"/>
        <v/>
      </c>
      <c r="FG217" s="6" t="str">
        <f t="shared" ca="1" si="1066"/>
        <v/>
      </c>
      <c r="FH217" s="6" t="str">
        <f t="shared" ca="1" si="1067"/>
        <v/>
      </c>
      <c r="FI217" s="22" t="e">
        <f t="shared" ca="1" si="1068"/>
        <v>#VALUE!</v>
      </c>
      <c r="FJ217" s="22" t="e">
        <f t="shared" ca="1" si="1069"/>
        <v>#VALUE!</v>
      </c>
      <c r="FK217" s="22" t="str">
        <f ca="1">IFERROR(IF(INDIRECT(ADDRESS(ROW()-1,COLUMN()-2))="摘要",MATCH(FJ217,日々処理!FF:FF,0),MATCH(FJ217,INDIRECT(ADDRESS(INDIRECT(ADDRESS(ROW()-1,COLUMN()))+1,2,,,"日々処理")):INDIRECT(ADDRESS(INDIRECT(ADDRESS(ROW()-1,COLUMN()))+1000,2,,,"日々処理")),0)+INDIRECT(ADDRESS(ROW()-1,COLUMN()))),"")</f>
        <v/>
      </c>
      <c r="FL217" s="91" t="str">
        <f t="shared" ca="1" si="999"/>
        <v/>
      </c>
      <c r="FM217" s="91" t="str">
        <f t="shared" ca="1" si="1174"/>
        <v/>
      </c>
      <c r="FN217" s="91" t="str">
        <f t="shared" ca="1" si="1174"/>
        <v/>
      </c>
      <c r="FO217" s="91" t="str">
        <f t="shared" ca="1" si="1174"/>
        <v/>
      </c>
      <c r="FP217" s="91" t="str">
        <f t="shared" ca="1" si="1174"/>
        <v/>
      </c>
      <c r="FQ217" s="91" t="str">
        <f t="shared" ca="1" si="1174"/>
        <v/>
      </c>
      <c r="FR217" s="91" t="str">
        <f t="shared" ca="1" si="1174"/>
        <v/>
      </c>
      <c r="FS217" s="91" t="str">
        <f t="shared" ca="1" si="1174"/>
        <v/>
      </c>
      <c r="FT217" s="91" t="str">
        <f t="shared" ca="1" si="1174"/>
        <v/>
      </c>
      <c r="FU217" s="91" t="str">
        <f t="shared" ca="1" si="1174"/>
        <v/>
      </c>
      <c r="FV217" s="91" t="str">
        <f t="shared" ca="1" si="1174"/>
        <v/>
      </c>
      <c r="FW217" s="91" t="str">
        <f t="shared" ca="1" si="1174"/>
        <v/>
      </c>
      <c r="FY217" s="20" t="str">
        <f t="shared" ca="1" si="1070"/>
        <v/>
      </c>
      <c r="FZ217" s="21" t="str">
        <f t="shared" ca="1" si="1071"/>
        <v/>
      </c>
      <c r="GA217" s="6" t="str">
        <f t="shared" ca="1" si="1072"/>
        <v/>
      </c>
      <c r="GB217" s="6" t="str">
        <f t="shared" ca="1" si="1073"/>
        <v/>
      </c>
      <c r="GC217" s="22" t="e">
        <f t="shared" ca="1" si="1074"/>
        <v>#VALUE!</v>
      </c>
      <c r="GD217" s="22" t="e">
        <f t="shared" ca="1" si="1075"/>
        <v>#VALUE!</v>
      </c>
      <c r="GE217" s="22" t="str">
        <f ca="1">IFERROR(IF(INDIRECT(ADDRESS(ROW()-1,COLUMN()-2))="摘要",MATCH(GD217,日々処理!FZ:FZ,0),MATCH(GD217,INDIRECT(ADDRESS(INDIRECT(ADDRESS(ROW()-1,COLUMN()))+1,2,,,"日々処理")):INDIRECT(ADDRESS(INDIRECT(ADDRESS(ROW()-1,COLUMN()))+1000,2,,,"日々処理")),0)+INDIRECT(ADDRESS(ROW()-1,COLUMN()))),"")</f>
        <v/>
      </c>
      <c r="GF217" s="91" t="str">
        <f t="shared" ca="1" si="1000"/>
        <v/>
      </c>
      <c r="GG217" s="91" t="str">
        <f t="shared" ca="1" si="1175"/>
        <v/>
      </c>
      <c r="GH217" s="91" t="str">
        <f t="shared" ca="1" si="1175"/>
        <v/>
      </c>
      <c r="GI217" s="91" t="str">
        <f t="shared" ca="1" si="1175"/>
        <v/>
      </c>
      <c r="GJ217" s="91" t="str">
        <f t="shared" ca="1" si="1175"/>
        <v/>
      </c>
      <c r="GK217" s="91" t="str">
        <f t="shared" ca="1" si="1175"/>
        <v/>
      </c>
      <c r="GL217" s="91" t="str">
        <f t="shared" ca="1" si="1175"/>
        <v/>
      </c>
      <c r="GM217" s="91" t="str">
        <f t="shared" ca="1" si="1175"/>
        <v/>
      </c>
      <c r="GN217" s="91" t="str">
        <f t="shared" ca="1" si="1175"/>
        <v/>
      </c>
      <c r="GO217" s="91" t="str">
        <f t="shared" ca="1" si="1175"/>
        <v/>
      </c>
      <c r="GP217" s="91" t="str">
        <f t="shared" ca="1" si="1175"/>
        <v/>
      </c>
      <c r="GQ217" s="91" t="str">
        <f t="shared" ca="1" si="1175"/>
        <v/>
      </c>
      <c r="GS217" s="20" t="str">
        <f t="shared" ca="1" si="1076"/>
        <v/>
      </c>
      <c r="GT217" s="21" t="str">
        <f t="shared" ca="1" si="1077"/>
        <v/>
      </c>
      <c r="GU217" s="6" t="str">
        <f t="shared" ca="1" si="1078"/>
        <v/>
      </c>
      <c r="GV217" s="6" t="str">
        <f t="shared" ca="1" si="1079"/>
        <v/>
      </c>
      <c r="GW217" s="22" t="e">
        <f t="shared" ca="1" si="1080"/>
        <v>#VALUE!</v>
      </c>
      <c r="GX217" s="22" t="e">
        <f t="shared" ca="1" si="1081"/>
        <v>#VALUE!</v>
      </c>
      <c r="GY217" s="22" t="str">
        <f ca="1">IFERROR(IF(INDIRECT(ADDRESS(ROW()-1,COLUMN()-2))="摘要",MATCH(GX217,日々処理!GT:GT,0),MATCH(GX217,INDIRECT(ADDRESS(INDIRECT(ADDRESS(ROW()-1,COLUMN()))+1,2,,,"日々処理")):INDIRECT(ADDRESS(INDIRECT(ADDRESS(ROW()-1,COLUMN()))+1000,2,,,"日々処理")),0)+INDIRECT(ADDRESS(ROW()-1,COLUMN()))),"")</f>
        <v/>
      </c>
      <c r="GZ217" s="91" t="str">
        <f t="shared" ca="1" si="1001"/>
        <v/>
      </c>
      <c r="HA217" s="91" t="str">
        <f t="shared" ca="1" si="1176"/>
        <v/>
      </c>
      <c r="HB217" s="91" t="str">
        <f t="shared" ca="1" si="1176"/>
        <v/>
      </c>
      <c r="HC217" s="91" t="str">
        <f t="shared" ca="1" si="1176"/>
        <v/>
      </c>
      <c r="HD217" s="91" t="str">
        <f t="shared" ca="1" si="1176"/>
        <v/>
      </c>
      <c r="HE217" s="91" t="str">
        <f t="shared" ca="1" si="1176"/>
        <v/>
      </c>
      <c r="HF217" s="91" t="str">
        <f t="shared" ca="1" si="1176"/>
        <v/>
      </c>
      <c r="HG217" s="91" t="str">
        <f t="shared" ca="1" si="1176"/>
        <v/>
      </c>
      <c r="HH217" s="91" t="str">
        <f t="shared" ca="1" si="1176"/>
        <v/>
      </c>
      <c r="HI217" s="91" t="str">
        <f t="shared" ca="1" si="1176"/>
        <v/>
      </c>
      <c r="HJ217" s="91" t="str">
        <f t="shared" ca="1" si="1176"/>
        <v/>
      </c>
      <c r="HK217" s="91" t="str">
        <f t="shared" ca="1" si="1176"/>
        <v/>
      </c>
      <c r="HM217" s="20" t="str">
        <f t="shared" ca="1" si="1082"/>
        <v/>
      </c>
      <c r="HN217" s="21" t="str">
        <f t="shared" ca="1" si="1083"/>
        <v/>
      </c>
      <c r="HO217" s="6" t="str">
        <f t="shared" ca="1" si="1084"/>
        <v/>
      </c>
      <c r="HP217" s="6" t="str">
        <f t="shared" ca="1" si="1085"/>
        <v/>
      </c>
      <c r="HQ217" s="22" t="e">
        <f t="shared" ca="1" si="1086"/>
        <v>#VALUE!</v>
      </c>
      <c r="HR217" s="22" t="e">
        <f t="shared" ca="1" si="1087"/>
        <v>#VALUE!</v>
      </c>
      <c r="HS217" s="22" t="str">
        <f ca="1">IFERROR(IF(INDIRECT(ADDRESS(ROW()-1,COLUMN()-2))="摘要",MATCH(HR217,日々処理!HN:HN,0),MATCH(HR217,INDIRECT(ADDRESS(INDIRECT(ADDRESS(ROW()-1,COLUMN()))+1,2,,,"日々処理")):INDIRECT(ADDRESS(INDIRECT(ADDRESS(ROW()-1,COLUMN()))+1000,2,,,"日々処理")),0)+INDIRECT(ADDRESS(ROW()-1,COLUMN()))),"")</f>
        <v/>
      </c>
      <c r="HT217" s="91" t="str">
        <f t="shared" ca="1" si="1002"/>
        <v/>
      </c>
      <c r="HU217" s="91" t="str">
        <f t="shared" ca="1" si="1177"/>
        <v/>
      </c>
      <c r="HV217" s="91" t="str">
        <f t="shared" ca="1" si="1177"/>
        <v/>
      </c>
      <c r="HW217" s="91" t="str">
        <f t="shared" ca="1" si="1177"/>
        <v/>
      </c>
      <c r="HX217" s="91" t="str">
        <f t="shared" ca="1" si="1177"/>
        <v/>
      </c>
      <c r="HY217" s="91" t="str">
        <f t="shared" ca="1" si="1177"/>
        <v/>
      </c>
      <c r="HZ217" s="91" t="str">
        <f t="shared" ca="1" si="1177"/>
        <v/>
      </c>
      <c r="IA217" s="91" t="str">
        <f t="shared" ca="1" si="1177"/>
        <v/>
      </c>
      <c r="IB217" s="91" t="str">
        <f t="shared" ca="1" si="1177"/>
        <v/>
      </c>
      <c r="IC217" s="91" t="str">
        <f t="shared" ca="1" si="1177"/>
        <v/>
      </c>
      <c r="ID217" s="91" t="str">
        <f t="shared" ca="1" si="1177"/>
        <v/>
      </c>
      <c r="IE217" s="91" t="str">
        <f t="shared" ca="1" si="1177"/>
        <v/>
      </c>
      <c r="IG217" s="20" t="str">
        <f t="shared" ca="1" si="1088"/>
        <v/>
      </c>
      <c r="IH217" s="21" t="str">
        <f t="shared" ca="1" si="1089"/>
        <v/>
      </c>
      <c r="II217" s="6" t="str">
        <f t="shared" ca="1" si="1090"/>
        <v/>
      </c>
      <c r="IJ217" s="6" t="str">
        <f t="shared" ca="1" si="1091"/>
        <v/>
      </c>
      <c r="IK217" s="22" t="e">
        <f t="shared" ca="1" si="1092"/>
        <v>#VALUE!</v>
      </c>
      <c r="IL217" s="22" t="e">
        <f t="shared" ca="1" si="1093"/>
        <v>#VALUE!</v>
      </c>
      <c r="IM217" s="22" t="str">
        <f ca="1">IFERROR(IF(INDIRECT(ADDRESS(ROW()-1,COLUMN()-2))="摘要",MATCH(IL217,日々処理!IH:IH,0),MATCH(IL217,INDIRECT(ADDRESS(INDIRECT(ADDRESS(ROW()-1,COLUMN()))+1,2,,,"日々処理")):INDIRECT(ADDRESS(INDIRECT(ADDRESS(ROW()-1,COLUMN()))+1000,2,,,"日々処理")),0)+INDIRECT(ADDRESS(ROW()-1,COLUMN()))),"")</f>
        <v/>
      </c>
      <c r="IN217" s="91" t="str">
        <f t="shared" ca="1" si="1003"/>
        <v/>
      </c>
      <c r="IO217" s="91" t="str">
        <f t="shared" ca="1" si="1178"/>
        <v/>
      </c>
      <c r="IP217" s="91" t="str">
        <f t="shared" ca="1" si="1178"/>
        <v/>
      </c>
      <c r="IQ217" s="91" t="str">
        <f t="shared" ca="1" si="1178"/>
        <v/>
      </c>
      <c r="IR217" s="91" t="str">
        <f t="shared" ca="1" si="1178"/>
        <v/>
      </c>
      <c r="IS217" s="91" t="str">
        <f t="shared" ca="1" si="1178"/>
        <v/>
      </c>
      <c r="IT217" s="91" t="str">
        <f t="shared" ca="1" si="1178"/>
        <v/>
      </c>
      <c r="IU217" s="91" t="str">
        <f t="shared" ca="1" si="1178"/>
        <v/>
      </c>
      <c r="IV217" s="91" t="str">
        <f t="shared" ca="1" si="1178"/>
        <v/>
      </c>
      <c r="IW217" s="91" t="str">
        <f t="shared" ca="1" si="1178"/>
        <v/>
      </c>
      <c r="IX217" s="91" t="str">
        <f t="shared" ca="1" si="1178"/>
        <v/>
      </c>
      <c r="IY217" s="91" t="str">
        <f t="shared" ca="1" si="1178"/>
        <v/>
      </c>
      <c r="JA217" s="20" t="str">
        <f t="shared" ca="1" si="1094"/>
        <v/>
      </c>
      <c r="JB217" s="21" t="str">
        <f t="shared" ca="1" si="1095"/>
        <v/>
      </c>
      <c r="JC217" s="6" t="str">
        <f t="shared" ca="1" si="1096"/>
        <v/>
      </c>
      <c r="JD217" s="6" t="str">
        <f t="shared" ca="1" si="1097"/>
        <v/>
      </c>
      <c r="JE217" s="22" t="e">
        <f t="shared" ca="1" si="1098"/>
        <v>#VALUE!</v>
      </c>
      <c r="JF217" s="22" t="e">
        <f t="shared" ca="1" si="1099"/>
        <v>#VALUE!</v>
      </c>
      <c r="JG217" s="22" t="str">
        <f ca="1">IFERROR(IF(INDIRECT(ADDRESS(ROW()-1,COLUMN()-2))="摘要",MATCH(JF217,日々処理!JB:JB,0),MATCH(JF217,INDIRECT(ADDRESS(INDIRECT(ADDRESS(ROW()-1,COLUMN()))+1,2,,,"日々処理")):INDIRECT(ADDRESS(INDIRECT(ADDRESS(ROW()-1,COLUMN()))+1000,2,,,"日々処理")),0)+INDIRECT(ADDRESS(ROW()-1,COLUMN()))),"")</f>
        <v/>
      </c>
      <c r="JH217" s="91" t="str">
        <f t="shared" ca="1" si="1004"/>
        <v/>
      </c>
      <c r="JI217" s="91" t="str">
        <f t="shared" ca="1" si="1179"/>
        <v/>
      </c>
      <c r="JJ217" s="91" t="str">
        <f t="shared" ca="1" si="1179"/>
        <v/>
      </c>
      <c r="JK217" s="91" t="str">
        <f t="shared" ca="1" si="1179"/>
        <v/>
      </c>
      <c r="JL217" s="91" t="str">
        <f t="shared" ca="1" si="1179"/>
        <v/>
      </c>
      <c r="JM217" s="91" t="str">
        <f t="shared" ca="1" si="1179"/>
        <v/>
      </c>
      <c r="JN217" s="91" t="str">
        <f t="shared" ca="1" si="1179"/>
        <v/>
      </c>
      <c r="JO217" s="91" t="str">
        <f t="shared" ca="1" si="1179"/>
        <v/>
      </c>
      <c r="JP217" s="91" t="str">
        <f t="shared" ca="1" si="1179"/>
        <v/>
      </c>
      <c r="JQ217" s="91" t="str">
        <f t="shared" ca="1" si="1179"/>
        <v/>
      </c>
      <c r="JR217" s="91" t="str">
        <f t="shared" ca="1" si="1179"/>
        <v/>
      </c>
      <c r="JS217" s="91" t="str">
        <f t="shared" ca="1" si="1179"/>
        <v/>
      </c>
      <c r="JU217" s="20" t="str">
        <f t="shared" ca="1" si="1100"/>
        <v/>
      </c>
      <c r="JV217" s="21" t="str">
        <f t="shared" ca="1" si="1101"/>
        <v/>
      </c>
      <c r="JW217" s="6" t="str">
        <f t="shared" ca="1" si="1102"/>
        <v/>
      </c>
      <c r="JX217" s="6" t="str">
        <f t="shared" ca="1" si="1103"/>
        <v/>
      </c>
      <c r="JY217" s="22" t="e">
        <f t="shared" ca="1" si="1104"/>
        <v>#VALUE!</v>
      </c>
      <c r="JZ217" s="22" t="e">
        <f t="shared" ca="1" si="1105"/>
        <v>#VALUE!</v>
      </c>
      <c r="KA217" s="22" t="str">
        <f ca="1">IFERROR(IF(INDIRECT(ADDRESS(ROW()-1,COLUMN()-2))="摘要",MATCH(JZ217,日々処理!JV:JV,0),MATCH(JZ217,INDIRECT(ADDRESS(INDIRECT(ADDRESS(ROW()-1,COLUMN()))+1,2,,,"日々処理")):INDIRECT(ADDRESS(INDIRECT(ADDRESS(ROW()-1,COLUMN()))+1000,2,,,"日々処理")),0)+INDIRECT(ADDRESS(ROW()-1,COLUMN()))),"")</f>
        <v/>
      </c>
      <c r="KB217" s="91" t="str">
        <f t="shared" ca="1" si="1005"/>
        <v/>
      </c>
      <c r="KC217" s="91" t="str">
        <f t="shared" ca="1" si="1180"/>
        <v/>
      </c>
      <c r="KD217" s="91" t="str">
        <f t="shared" ca="1" si="1180"/>
        <v/>
      </c>
      <c r="KE217" s="91" t="str">
        <f t="shared" ca="1" si="1180"/>
        <v/>
      </c>
      <c r="KF217" s="91" t="str">
        <f t="shared" ca="1" si="1180"/>
        <v/>
      </c>
      <c r="KG217" s="91" t="str">
        <f t="shared" ca="1" si="1180"/>
        <v/>
      </c>
      <c r="KH217" s="91" t="str">
        <f t="shared" ca="1" si="1180"/>
        <v/>
      </c>
      <c r="KI217" s="91" t="str">
        <f t="shared" ca="1" si="1180"/>
        <v/>
      </c>
      <c r="KJ217" s="91" t="str">
        <f t="shared" ca="1" si="1180"/>
        <v/>
      </c>
      <c r="KK217" s="91" t="str">
        <f t="shared" ca="1" si="1180"/>
        <v/>
      </c>
      <c r="KL217" s="91" t="str">
        <f t="shared" ca="1" si="1180"/>
        <v/>
      </c>
      <c r="KM217" s="91" t="str">
        <f t="shared" ca="1" si="1180"/>
        <v/>
      </c>
      <c r="KO217" s="20" t="str">
        <f t="shared" ca="1" si="1106"/>
        <v/>
      </c>
      <c r="KP217" s="21" t="str">
        <f t="shared" ca="1" si="1107"/>
        <v/>
      </c>
      <c r="KQ217" s="6" t="str">
        <f t="shared" ca="1" si="1108"/>
        <v/>
      </c>
      <c r="KR217" s="6" t="str">
        <f t="shared" ca="1" si="1109"/>
        <v/>
      </c>
      <c r="KS217" s="22" t="e">
        <f t="shared" ca="1" si="1110"/>
        <v>#VALUE!</v>
      </c>
      <c r="KT217" s="22" t="e">
        <f t="shared" ca="1" si="1111"/>
        <v>#VALUE!</v>
      </c>
      <c r="KU217" s="22" t="str">
        <f ca="1">IFERROR(IF(INDIRECT(ADDRESS(ROW()-1,COLUMN()-2))="摘要",MATCH(KT217,日々処理!KP:KP,0),MATCH(KT217,INDIRECT(ADDRESS(INDIRECT(ADDRESS(ROW()-1,COLUMN()))+1,2,,,"日々処理")):INDIRECT(ADDRESS(INDIRECT(ADDRESS(ROW()-1,COLUMN()))+1000,2,,,"日々処理")),0)+INDIRECT(ADDRESS(ROW()-1,COLUMN()))),"")</f>
        <v/>
      </c>
      <c r="KV217" s="91" t="str">
        <f t="shared" ca="1" si="1006"/>
        <v/>
      </c>
      <c r="KW217" s="91" t="str">
        <f t="shared" ca="1" si="1181"/>
        <v/>
      </c>
      <c r="KX217" s="91" t="str">
        <f t="shared" ca="1" si="1181"/>
        <v/>
      </c>
      <c r="KY217" s="91" t="str">
        <f t="shared" ca="1" si="1181"/>
        <v/>
      </c>
      <c r="KZ217" s="91" t="str">
        <f t="shared" ca="1" si="1181"/>
        <v/>
      </c>
      <c r="LA217" s="91" t="str">
        <f t="shared" ca="1" si="1181"/>
        <v/>
      </c>
      <c r="LB217" s="91" t="str">
        <f t="shared" ca="1" si="1181"/>
        <v/>
      </c>
      <c r="LC217" s="91" t="str">
        <f t="shared" ca="1" si="1181"/>
        <v/>
      </c>
      <c r="LD217" s="91" t="str">
        <f t="shared" ca="1" si="1181"/>
        <v/>
      </c>
      <c r="LE217" s="91" t="str">
        <f t="shared" ca="1" si="1181"/>
        <v/>
      </c>
      <c r="LF217" s="91" t="str">
        <f t="shared" ca="1" si="1181"/>
        <v/>
      </c>
      <c r="LG217" s="91" t="str">
        <f t="shared" ca="1" si="1181"/>
        <v/>
      </c>
      <c r="LI217" s="20" t="str">
        <f t="shared" ca="1" si="1112"/>
        <v/>
      </c>
      <c r="LJ217" s="21" t="str">
        <f t="shared" ca="1" si="1113"/>
        <v/>
      </c>
      <c r="LK217" s="6" t="str">
        <f t="shared" ca="1" si="1114"/>
        <v/>
      </c>
      <c r="LL217" s="6" t="str">
        <f t="shared" ca="1" si="1115"/>
        <v/>
      </c>
      <c r="LM217" s="22" t="e">
        <f t="shared" ca="1" si="1116"/>
        <v>#VALUE!</v>
      </c>
      <c r="LN217" s="22" t="e">
        <f t="shared" ca="1" si="1117"/>
        <v>#VALUE!</v>
      </c>
      <c r="LO217" s="22" t="str">
        <f ca="1">IFERROR(IF(INDIRECT(ADDRESS(ROW()-1,COLUMN()-2))="摘要",MATCH(LN217,日々処理!LJ:LJ,0),MATCH(LN217,INDIRECT(ADDRESS(INDIRECT(ADDRESS(ROW()-1,COLUMN()))+1,2,,,"日々処理")):INDIRECT(ADDRESS(INDIRECT(ADDRESS(ROW()-1,COLUMN()))+1000,2,,,"日々処理")),0)+INDIRECT(ADDRESS(ROW()-1,COLUMN()))),"")</f>
        <v/>
      </c>
      <c r="LP217" s="91" t="str">
        <f t="shared" ca="1" si="1007"/>
        <v/>
      </c>
      <c r="LQ217" s="91" t="str">
        <f t="shared" ca="1" si="1182"/>
        <v/>
      </c>
      <c r="LR217" s="91" t="str">
        <f t="shared" ca="1" si="1182"/>
        <v/>
      </c>
      <c r="LS217" s="91" t="str">
        <f t="shared" ca="1" si="1182"/>
        <v/>
      </c>
      <c r="LT217" s="91" t="str">
        <f t="shared" ca="1" si="1182"/>
        <v/>
      </c>
      <c r="LU217" s="91" t="str">
        <f t="shared" ca="1" si="1182"/>
        <v/>
      </c>
      <c r="LV217" s="91" t="str">
        <f t="shared" ca="1" si="1182"/>
        <v/>
      </c>
      <c r="LW217" s="91" t="str">
        <f t="shared" ca="1" si="1182"/>
        <v/>
      </c>
      <c r="LX217" s="91" t="str">
        <f t="shared" ca="1" si="1182"/>
        <v/>
      </c>
      <c r="LY217" s="91" t="str">
        <f t="shared" ca="1" si="1182"/>
        <v/>
      </c>
      <c r="LZ217" s="91" t="str">
        <f t="shared" ca="1" si="1182"/>
        <v/>
      </c>
      <c r="MA217" s="91" t="str">
        <f t="shared" ca="1" si="1182"/>
        <v/>
      </c>
      <c r="MC217" s="20" t="str">
        <f t="shared" ca="1" si="1118"/>
        <v/>
      </c>
      <c r="MD217" s="21" t="str">
        <f t="shared" ca="1" si="1119"/>
        <v/>
      </c>
      <c r="ME217" s="6" t="str">
        <f t="shared" ca="1" si="1120"/>
        <v/>
      </c>
      <c r="MF217" s="6" t="str">
        <f t="shared" ca="1" si="1121"/>
        <v/>
      </c>
      <c r="MG217" s="22" t="e">
        <f t="shared" ca="1" si="1122"/>
        <v>#VALUE!</v>
      </c>
      <c r="MH217" s="22" t="e">
        <f t="shared" ca="1" si="1123"/>
        <v>#VALUE!</v>
      </c>
      <c r="MI217" s="22" t="str">
        <f ca="1">IFERROR(IF(INDIRECT(ADDRESS(ROW()-1,COLUMN()-2))="摘要",MATCH(MH217,日々処理!MD:MD,0),MATCH(MH217,INDIRECT(ADDRESS(INDIRECT(ADDRESS(ROW()-1,COLUMN()))+1,2,,,"日々処理")):INDIRECT(ADDRESS(INDIRECT(ADDRESS(ROW()-1,COLUMN()))+1000,2,,,"日々処理")),0)+INDIRECT(ADDRESS(ROW()-1,COLUMN()))),"")</f>
        <v/>
      </c>
      <c r="MJ217" s="91" t="str">
        <f t="shared" ca="1" si="1008"/>
        <v/>
      </c>
      <c r="MK217" s="91" t="str">
        <f t="shared" ca="1" si="1183"/>
        <v/>
      </c>
      <c r="ML217" s="91" t="str">
        <f t="shared" ca="1" si="1183"/>
        <v/>
      </c>
      <c r="MM217" s="91" t="str">
        <f t="shared" ca="1" si="1183"/>
        <v/>
      </c>
      <c r="MN217" s="91" t="str">
        <f t="shared" ca="1" si="1183"/>
        <v/>
      </c>
      <c r="MO217" s="91" t="str">
        <f t="shared" ca="1" si="1183"/>
        <v/>
      </c>
      <c r="MP217" s="91" t="str">
        <f t="shared" ca="1" si="1183"/>
        <v/>
      </c>
      <c r="MQ217" s="91" t="str">
        <f t="shared" ca="1" si="1183"/>
        <v/>
      </c>
      <c r="MR217" s="91" t="str">
        <f t="shared" ca="1" si="1183"/>
        <v/>
      </c>
      <c r="MS217" s="91" t="str">
        <f t="shared" ca="1" si="1183"/>
        <v/>
      </c>
      <c r="MT217" s="91" t="str">
        <f t="shared" ca="1" si="1183"/>
        <v/>
      </c>
      <c r="MU217" s="91" t="str">
        <f t="shared" ca="1" si="1183"/>
        <v/>
      </c>
      <c r="MW217" s="20" t="str">
        <f t="shared" ca="1" si="1124"/>
        <v/>
      </c>
      <c r="MX217" s="21" t="str">
        <f t="shared" ca="1" si="1125"/>
        <v/>
      </c>
      <c r="MY217" s="6" t="str">
        <f t="shared" ca="1" si="1126"/>
        <v/>
      </c>
      <c r="MZ217" s="6" t="str">
        <f t="shared" ca="1" si="1127"/>
        <v/>
      </c>
      <c r="NA217" s="22" t="e">
        <f t="shared" ca="1" si="1128"/>
        <v>#VALUE!</v>
      </c>
      <c r="NB217" s="22" t="e">
        <f t="shared" ca="1" si="1129"/>
        <v>#VALUE!</v>
      </c>
      <c r="NC217" s="22" t="str">
        <f ca="1">IFERROR(IF(INDIRECT(ADDRESS(ROW()-1,COLUMN()-2))="摘要",MATCH(NB217,日々処理!MX:MX,0),MATCH(NB217,INDIRECT(ADDRESS(INDIRECT(ADDRESS(ROW()-1,COLUMN()))+1,2,,,"日々処理")):INDIRECT(ADDRESS(INDIRECT(ADDRESS(ROW()-1,COLUMN()))+1000,2,,,"日々処理")),0)+INDIRECT(ADDRESS(ROW()-1,COLUMN()))),"")</f>
        <v/>
      </c>
      <c r="ND217" s="91" t="str">
        <f t="shared" ca="1" si="1009"/>
        <v/>
      </c>
      <c r="NE217" s="91" t="str">
        <f t="shared" ca="1" si="1184"/>
        <v/>
      </c>
      <c r="NF217" s="91" t="str">
        <f t="shared" ca="1" si="1184"/>
        <v/>
      </c>
      <c r="NG217" s="91" t="str">
        <f t="shared" ca="1" si="1184"/>
        <v/>
      </c>
      <c r="NH217" s="91" t="str">
        <f t="shared" ca="1" si="1184"/>
        <v/>
      </c>
      <c r="NI217" s="91" t="str">
        <f t="shared" ca="1" si="1184"/>
        <v/>
      </c>
      <c r="NJ217" s="91" t="str">
        <f t="shared" ca="1" si="1184"/>
        <v/>
      </c>
      <c r="NK217" s="91" t="str">
        <f t="shared" ca="1" si="1184"/>
        <v/>
      </c>
      <c r="NL217" s="91" t="str">
        <f t="shared" ca="1" si="1184"/>
        <v/>
      </c>
      <c r="NM217" s="91" t="str">
        <f t="shared" ca="1" si="1184"/>
        <v/>
      </c>
      <c r="NN217" s="91" t="str">
        <f t="shared" ca="1" si="1184"/>
        <v/>
      </c>
      <c r="NO217" s="91" t="str">
        <f t="shared" ca="1" si="1184"/>
        <v/>
      </c>
      <c r="NQ217" s="20" t="str">
        <f t="shared" ca="1" si="1130"/>
        <v/>
      </c>
      <c r="NR217" s="21" t="str">
        <f t="shared" ca="1" si="1131"/>
        <v/>
      </c>
      <c r="NS217" s="6" t="str">
        <f t="shared" ca="1" si="1132"/>
        <v/>
      </c>
      <c r="NT217" s="6" t="str">
        <f t="shared" ca="1" si="1133"/>
        <v/>
      </c>
      <c r="NU217" s="22" t="e">
        <f t="shared" ca="1" si="1134"/>
        <v>#VALUE!</v>
      </c>
      <c r="NV217" s="22" t="e">
        <f t="shared" ca="1" si="1135"/>
        <v>#VALUE!</v>
      </c>
      <c r="NW217" s="22" t="str">
        <f ca="1">IFERROR(IF(INDIRECT(ADDRESS(ROW()-1,COLUMN()-2))="摘要",MATCH(NV217,日々処理!NR:NR,0),MATCH(NV217,INDIRECT(ADDRESS(INDIRECT(ADDRESS(ROW()-1,COLUMN()))+1,2,,,"日々処理")):INDIRECT(ADDRESS(INDIRECT(ADDRESS(ROW()-1,COLUMN()))+1000,2,,,"日々処理")),0)+INDIRECT(ADDRESS(ROW()-1,COLUMN()))),"")</f>
        <v/>
      </c>
      <c r="NX217" s="91" t="str">
        <f t="shared" ca="1" si="1010"/>
        <v/>
      </c>
      <c r="NY217" s="91" t="str">
        <f t="shared" ca="1" si="1185"/>
        <v/>
      </c>
      <c r="NZ217" s="91" t="str">
        <f t="shared" ca="1" si="1185"/>
        <v/>
      </c>
      <c r="OA217" s="91" t="str">
        <f t="shared" ca="1" si="1185"/>
        <v/>
      </c>
      <c r="OB217" s="91" t="str">
        <f t="shared" ca="1" si="1185"/>
        <v/>
      </c>
      <c r="OC217" s="91" t="str">
        <f t="shared" ca="1" si="1185"/>
        <v/>
      </c>
      <c r="OD217" s="91" t="str">
        <f t="shared" ca="1" si="1185"/>
        <v/>
      </c>
      <c r="OE217" s="91" t="str">
        <f t="shared" ca="1" si="1185"/>
        <v/>
      </c>
      <c r="OF217" s="91" t="str">
        <f t="shared" ca="1" si="1185"/>
        <v/>
      </c>
      <c r="OG217" s="91" t="str">
        <f t="shared" ca="1" si="1185"/>
        <v/>
      </c>
      <c r="OH217" s="91" t="str">
        <f t="shared" ca="1" si="1185"/>
        <v/>
      </c>
      <c r="OI217" s="91" t="str">
        <f t="shared" ca="1" si="1185"/>
        <v/>
      </c>
      <c r="OK217" s="20" t="str">
        <f t="shared" ca="1" si="1136"/>
        <v/>
      </c>
      <c r="OL217" s="21" t="str">
        <f t="shared" ca="1" si="1137"/>
        <v/>
      </c>
      <c r="OM217" s="6" t="str">
        <f t="shared" ca="1" si="1138"/>
        <v/>
      </c>
      <c r="ON217" s="6" t="str">
        <f t="shared" ca="1" si="1139"/>
        <v/>
      </c>
      <c r="OO217" s="22" t="e">
        <f t="shared" ca="1" si="1140"/>
        <v>#VALUE!</v>
      </c>
      <c r="OP217" s="22" t="e">
        <f t="shared" ca="1" si="1141"/>
        <v>#VALUE!</v>
      </c>
      <c r="OQ217" s="22" t="str">
        <f ca="1">IFERROR(IF(INDIRECT(ADDRESS(ROW()-1,COLUMN()-2))="摘要",MATCH(OP217,日々処理!OL:OL,0),MATCH(OP217,INDIRECT(ADDRESS(INDIRECT(ADDRESS(ROW()-1,COLUMN()))+1,2,,,"日々処理")):INDIRECT(ADDRESS(INDIRECT(ADDRESS(ROW()-1,COLUMN()))+1000,2,,,"日々処理")),0)+INDIRECT(ADDRESS(ROW()-1,COLUMN()))),"")</f>
        <v/>
      </c>
      <c r="OR217" s="91" t="str">
        <f t="shared" ca="1" si="1011"/>
        <v/>
      </c>
      <c r="OS217" s="91" t="str">
        <f t="shared" ca="1" si="1186"/>
        <v/>
      </c>
      <c r="OT217" s="91" t="str">
        <f t="shared" ca="1" si="1186"/>
        <v/>
      </c>
      <c r="OU217" s="91" t="str">
        <f t="shared" ca="1" si="1186"/>
        <v/>
      </c>
      <c r="OV217" s="91" t="str">
        <f t="shared" ca="1" si="1186"/>
        <v/>
      </c>
      <c r="OW217" s="91" t="str">
        <f t="shared" ca="1" si="1186"/>
        <v/>
      </c>
      <c r="OX217" s="91" t="str">
        <f t="shared" ca="1" si="1186"/>
        <v/>
      </c>
      <c r="OY217" s="91" t="str">
        <f t="shared" ca="1" si="1186"/>
        <v/>
      </c>
      <c r="OZ217" s="91" t="str">
        <f t="shared" ca="1" si="1186"/>
        <v/>
      </c>
      <c r="PA217" s="91" t="str">
        <f t="shared" ca="1" si="1186"/>
        <v/>
      </c>
      <c r="PB217" s="91" t="str">
        <f t="shared" ca="1" si="1186"/>
        <v/>
      </c>
      <c r="PC217" s="91" t="str">
        <f t="shared" ca="1" si="1186"/>
        <v/>
      </c>
      <c r="PE217" s="20" t="str">
        <f t="shared" ca="1" si="1142"/>
        <v/>
      </c>
      <c r="PF217" s="21" t="str">
        <f t="shared" ca="1" si="1143"/>
        <v/>
      </c>
      <c r="PG217" s="6" t="str">
        <f t="shared" ca="1" si="1144"/>
        <v/>
      </c>
      <c r="PH217" s="6" t="str">
        <f t="shared" ca="1" si="1145"/>
        <v/>
      </c>
      <c r="PI217" s="22" t="e">
        <f t="shared" ca="1" si="1146"/>
        <v>#VALUE!</v>
      </c>
      <c r="PJ217" s="22" t="e">
        <f t="shared" ca="1" si="1147"/>
        <v>#VALUE!</v>
      </c>
      <c r="PK217" s="22" t="str">
        <f ca="1">IFERROR(IF(INDIRECT(ADDRESS(ROW()-1,COLUMN()-2))="摘要",MATCH(PJ217,日々処理!PF:PF,0),MATCH(PJ217,INDIRECT(ADDRESS(INDIRECT(ADDRESS(ROW()-1,COLUMN()))+1,2,,,"日々処理")):INDIRECT(ADDRESS(INDIRECT(ADDRESS(ROW()-1,COLUMN()))+1000,2,,,"日々処理")),0)+INDIRECT(ADDRESS(ROW()-1,COLUMN()))),"")</f>
        <v/>
      </c>
      <c r="PL217" s="91" t="str">
        <f t="shared" ca="1" si="1012"/>
        <v/>
      </c>
      <c r="PM217" s="91" t="str">
        <f t="shared" ca="1" si="1187"/>
        <v/>
      </c>
      <c r="PN217" s="91" t="str">
        <f t="shared" ca="1" si="1187"/>
        <v/>
      </c>
      <c r="PO217" s="91" t="str">
        <f t="shared" ca="1" si="1187"/>
        <v/>
      </c>
      <c r="PP217" s="91" t="str">
        <f t="shared" ca="1" si="1187"/>
        <v/>
      </c>
      <c r="PQ217" s="91" t="str">
        <f t="shared" ca="1" si="1187"/>
        <v/>
      </c>
      <c r="PR217" s="91" t="str">
        <f t="shared" ca="1" si="1187"/>
        <v/>
      </c>
      <c r="PS217" s="91" t="str">
        <f t="shared" ca="1" si="1187"/>
        <v/>
      </c>
      <c r="PT217" s="91" t="str">
        <f t="shared" ca="1" si="1187"/>
        <v/>
      </c>
      <c r="PU217" s="91" t="str">
        <f t="shared" ca="1" si="1187"/>
        <v/>
      </c>
      <c r="PV217" s="91" t="str">
        <f t="shared" ca="1" si="1187"/>
        <v/>
      </c>
      <c r="PW217" s="91" t="str">
        <f t="shared" ca="1" si="1187"/>
        <v/>
      </c>
      <c r="PY217" s="20" t="str">
        <f t="shared" ca="1" si="1148"/>
        <v/>
      </c>
      <c r="PZ217" s="21" t="str">
        <f t="shared" ca="1" si="1149"/>
        <v/>
      </c>
      <c r="QA217" s="6" t="str">
        <f t="shared" ca="1" si="1150"/>
        <v/>
      </c>
      <c r="QB217" s="6" t="str">
        <f t="shared" ca="1" si="1151"/>
        <v/>
      </c>
      <c r="QC217" s="22" t="e">
        <f t="shared" ca="1" si="1152"/>
        <v>#VALUE!</v>
      </c>
      <c r="QD217" s="22" t="e">
        <f t="shared" ca="1" si="1153"/>
        <v>#VALUE!</v>
      </c>
      <c r="QE217" s="22" t="str">
        <f ca="1">IFERROR(IF(INDIRECT(ADDRESS(ROW()-1,COLUMN()-2))="摘要",MATCH(QD217,日々処理!PZ:PZ,0),MATCH(QD217,INDIRECT(ADDRESS(INDIRECT(ADDRESS(ROW()-1,COLUMN()))+1,2,,,"日々処理")):INDIRECT(ADDRESS(INDIRECT(ADDRESS(ROW()-1,COLUMN()))+1000,2,,,"日々処理")),0)+INDIRECT(ADDRESS(ROW()-1,COLUMN()))),"")</f>
        <v/>
      </c>
      <c r="QF217" s="91" t="str">
        <f t="shared" ca="1" si="1013"/>
        <v/>
      </c>
      <c r="QG217" s="91" t="str">
        <f t="shared" ca="1" si="1188"/>
        <v/>
      </c>
      <c r="QH217" s="91" t="str">
        <f t="shared" ca="1" si="1188"/>
        <v/>
      </c>
      <c r="QI217" s="91" t="str">
        <f t="shared" ca="1" si="1188"/>
        <v/>
      </c>
      <c r="QJ217" s="91" t="str">
        <f t="shared" ca="1" si="1188"/>
        <v/>
      </c>
      <c r="QK217" s="91" t="str">
        <f t="shared" ca="1" si="1188"/>
        <v/>
      </c>
      <c r="QL217" s="91" t="str">
        <f t="shared" ca="1" si="1188"/>
        <v/>
      </c>
      <c r="QM217" s="91" t="str">
        <f t="shared" ca="1" si="1188"/>
        <v/>
      </c>
      <c r="QN217" s="91" t="str">
        <f t="shared" ca="1" si="1188"/>
        <v/>
      </c>
      <c r="QO217" s="91" t="str">
        <f t="shared" ca="1" si="1188"/>
        <v/>
      </c>
      <c r="QP217" s="91" t="str">
        <f t="shared" ca="1" si="1188"/>
        <v/>
      </c>
      <c r="QQ217" s="91" t="str">
        <f t="shared" ca="1" si="1188"/>
        <v/>
      </c>
      <c r="QS217" s="20" t="str">
        <f t="shared" ca="1" si="1154"/>
        <v/>
      </c>
      <c r="QT217" s="21" t="str">
        <f t="shared" ca="1" si="1155"/>
        <v/>
      </c>
      <c r="QU217" s="6" t="str">
        <f t="shared" ca="1" si="1156"/>
        <v/>
      </c>
      <c r="QV217" s="6" t="str">
        <f t="shared" ca="1" si="1157"/>
        <v/>
      </c>
      <c r="QW217" s="22" t="e">
        <f t="shared" ca="1" si="1158"/>
        <v>#VALUE!</v>
      </c>
      <c r="QX217" s="22" t="e">
        <f t="shared" ca="1" si="1159"/>
        <v>#VALUE!</v>
      </c>
      <c r="QY217" s="22" t="str">
        <f ca="1">IFERROR(IF(INDIRECT(ADDRESS(ROW()-1,COLUMN()-2))="摘要",MATCH(QX217,日々処理!QT:QT,0),MATCH(QX217,INDIRECT(ADDRESS(INDIRECT(ADDRESS(ROW()-1,COLUMN()))+1,2,,,"日々処理")):INDIRECT(ADDRESS(INDIRECT(ADDRESS(ROW()-1,COLUMN()))+1000,2,,,"日々処理")),0)+INDIRECT(ADDRESS(ROW()-1,COLUMN()))),"")</f>
        <v/>
      </c>
      <c r="QZ217" s="91" t="str">
        <f t="shared" ca="1" si="1014"/>
        <v/>
      </c>
      <c r="RA217" s="91" t="str">
        <f t="shared" ca="1" si="1189"/>
        <v/>
      </c>
      <c r="RB217" s="91" t="str">
        <f t="shared" ca="1" si="1189"/>
        <v/>
      </c>
      <c r="RC217" s="91" t="str">
        <f t="shared" ca="1" si="1189"/>
        <v/>
      </c>
      <c r="RD217" s="91" t="str">
        <f t="shared" ca="1" si="1189"/>
        <v/>
      </c>
      <c r="RE217" s="91" t="str">
        <f t="shared" ca="1" si="1189"/>
        <v/>
      </c>
      <c r="RF217" s="91" t="str">
        <f t="shared" ca="1" si="1189"/>
        <v/>
      </c>
      <c r="RG217" s="91" t="str">
        <f t="shared" ca="1" si="1189"/>
        <v/>
      </c>
      <c r="RH217" s="91" t="str">
        <f t="shared" ca="1" si="1189"/>
        <v/>
      </c>
      <c r="RI217" s="91" t="str">
        <f t="shared" ca="1" si="1189"/>
        <v/>
      </c>
      <c r="RJ217" s="91" t="str">
        <f t="shared" ca="1" si="1189"/>
        <v/>
      </c>
      <c r="RK217" s="91" t="str">
        <f t="shared" ca="1" si="1189"/>
        <v/>
      </c>
      <c r="RM217" s="20" t="str">
        <f t="shared" ca="1" si="1160"/>
        <v/>
      </c>
      <c r="RN217" s="21" t="str">
        <f t="shared" ca="1" si="1161"/>
        <v/>
      </c>
      <c r="RO217" s="6" t="str">
        <f t="shared" ca="1" si="1162"/>
        <v/>
      </c>
      <c r="RP217" s="6" t="str">
        <f t="shared" ca="1" si="1163"/>
        <v/>
      </c>
      <c r="RQ217" s="22" t="e">
        <f t="shared" ca="1" si="1164"/>
        <v>#VALUE!</v>
      </c>
      <c r="RR217" s="22" t="e">
        <f t="shared" ca="1" si="1165"/>
        <v>#VALUE!</v>
      </c>
      <c r="RS217" s="22" t="str">
        <f ca="1">IFERROR(IF(INDIRECT(ADDRESS(ROW()-1,COLUMN()-2))="摘要",MATCH(RR217,日々処理!RN:RN,0),MATCH(RR217,INDIRECT(ADDRESS(INDIRECT(ADDRESS(ROW()-1,COLUMN()))+1,2,,,"日々処理")):INDIRECT(ADDRESS(INDIRECT(ADDRESS(ROW()-1,COLUMN()))+1000,2,,,"日々処理")),0)+INDIRECT(ADDRESS(ROW()-1,COLUMN()))),"")</f>
        <v/>
      </c>
      <c r="RT217" s="91" t="str">
        <f t="shared" ca="1" si="1015"/>
        <v/>
      </c>
      <c r="RU217" s="91" t="str">
        <f t="shared" ca="1" si="1190"/>
        <v/>
      </c>
      <c r="RV217" s="91" t="str">
        <f t="shared" ca="1" si="1190"/>
        <v/>
      </c>
      <c r="RW217" s="91" t="str">
        <f t="shared" ca="1" si="1190"/>
        <v/>
      </c>
      <c r="RX217" s="91" t="str">
        <f t="shared" ca="1" si="1190"/>
        <v/>
      </c>
      <c r="RY217" s="91" t="str">
        <f t="shared" ca="1" si="1190"/>
        <v/>
      </c>
      <c r="RZ217" s="91" t="str">
        <f t="shared" ca="1" si="1190"/>
        <v/>
      </c>
      <c r="SA217" s="91" t="str">
        <f t="shared" ca="1" si="1190"/>
        <v/>
      </c>
      <c r="SB217" s="91" t="str">
        <f t="shared" ca="1" si="1190"/>
        <v/>
      </c>
      <c r="SC217" s="91" t="str">
        <f t="shared" ca="1" si="1190"/>
        <v/>
      </c>
      <c r="SD217" s="91" t="str">
        <f t="shared" ca="1" si="1190"/>
        <v/>
      </c>
      <c r="SE217" s="91" t="str">
        <f t="shared" ca="1" si="1190"/>
        <v/>
      </c>
    </row>
    <row r="218" spans="1:499" ht="12" customHeight="1">
      <c r="A218" s="20" t="str">
        <f t="shared" ca="1" si="1016"/>
        <v/>
      </c>
      <c r="B218" s="21" t="str">
        <f t="shared" ca="1" si="1017"/>
        <v/>
      </c>
      <c r="C218" s="6" t="str">
        <f t="shared" ca="1" si="1018"/>
        <v/>
      </c>
      <c r="D218" s="6" t="str">
        <f t="shared" ca="1" si="1019"/>
        <v/>
      </c>
      <c r="E218" s="22" t="e">
        <f t="shared" ca="1" si="1020"/>
        <v>#VALUE!</v>
      </c>
      <c r="F218" s="22" t="e">
        <f t="shared" ca="1" si="1021"/>
        <v>#VALUE!</v>
      </c>
      <c r="G218" s="22" t="str">
        <f ca="1">IFERROR(IF(INDIRECT(ADDRESS(ROW()-1,COLUMN()-2))="摘要",MATCH(F218,日々処理!B:B,0),MATCH(F218,INDIRECT(ADDRESS(INDIRECT(ADDRESS(ROW()-1,COLUMN()))+1,2,,,"日々処理")):INDIRECT(ADDRESS(INDIRECT(ADDRESS(ROW()-1,COLUMN()))+1000,2,,,"日々処理")),0)+INDIRECT(ADDRESS(ROW()-1,COLUMN()))),"")</f>
        <v/>
      </c>
      <c r="H218" s="91" t="str">
        <f t="shared" ca="1" si="991"/>
        <v/>
      </c>
      <c r="I218" s="91" t="str">
        <f t="shared" ca="1" si="1166"/>
        <v/>
      </c>
      <c r="J218" s="91" t="str">
        <f t="shared" ca="1" si="1166"/>
        <v/>
      </c>
      <c r="K218" s="91" t="str">
        <f t="shared" ca="1" si="1166"/>
        <v/>
      </c>
      <c r="L218" s="91" t="str">
        <f t="shared" ca="1" si="1166"/>
        <v/>
      </c>
      <c r="M218" s="91" t="str">
        <f t="shared" ca="1" si="1166"/>
        <v/>
      </c>
      <c r="N218" s="91" t="str">
        <f t="shared" ca="1" si="1166"/>
        <v/>
      </c>
      <c r="O218" s="91" t="str">
        <f t="shared" ca="1" si="1166"/>
        <v/>
      </c>
      <c r="P218" s="91" t="str">
        <f t="shared" ca="1" si="1166"/>
        <v/>
      </c>
      <c r="Q218" s="91" t="str">
        <f t="shared" ca="1" si="1166"/>
        <v/>
      </c>
      <c r="R218" s="91" t="str">
        <f t="shared" ca="1" si="1166"/>
        <v/>
      </c>
      <c r="S218" s="91" t="str">
        <f t="shared" ca="1" si="1166"/>
        <v/>
      </c>
      <c r="T218" s="89"/>
      <c r="U218" s="20" t="str">
        <f t="shared" ca="1" si="1022"/>
        <v/>
      </c>
      <c r="V218" s="21" t="str">
        <f t="shared" ca="1" si="1023"/>
        <v/>
      </c>
      <c r="W218" s="6" t="str">
        <f t="shared" ca="1" si="1024"/>
        <v/>
      </c>
      <c r="X218" s="6" t="str">
        <f t="shared" ca="1" si="1025"/>
        <v/>
      </c>
      <c r="Y218" s="22" t="e">
        <f t="shared" ca="1" si="1026"/>
        <v>#VALUE!</v>
      </c>
      <c r="Z218" s="22" t="e">
        <f t="shared" ca="1" si="1027"/>
        <v>#VALUE!</v>
      </c>
      <c r="AA218" s="22" t="str">
        <f ca="1">IFERROR(IF(INDIRECT(ADDRESS(ROW()-1,COLUMN()-2))="摘要",MATCH(Z218,日々処理!V:V,0),MATCH(Z218,INDIRECT(ADDRESS(INDIRECT(ADDRESS(ROW()-1,COLUMN()))+1,2,,,"日々処理")):INDIRECT(ADDRESS(INDIRECT(ADDRESS(ROW()-1,COLUMN()))+1000,2,,,"日々処理")),0)+INDIRECT(ADDRESS(ROW()-1,COLUMN()))),"")</f>
        <v/>
      </c>
      <c r="AB218" s="91" t="str">
        <f t="shared" ca="1" si="992"/>
        <v/>
      </c>
      <c r="AC218" s="91" t="str">
        <f t="shared" ca="1" si="1167"/>
        <v/>
      </c>
      <c r="AD218" s="91" t="str">
        <f t="shared" ca="1" si="1167"/>
        <v/>
      </c>
      <c r="AE218" s="91" t="str">
        <f t="shared" ca="1" si="1167"/>
        <v/>
      </c>
      <c r="AF218" s="91" t="str">
        <f t="shared" ca="1" si="1167"/>
        <v/>
      </c>
      <c r="AG218" s="91" t="str">
        <f t="shared" ca="1" si="1167"/>
        <v/>
      </c>
      <c r="AH218" s="91" t="str">
        <f t="shared" ca="1" si="1167"/>
        <v/>
      </c>
      <c r="AI218" s="91" t="str">
        <f t="shared" ca="1" si="1167"/>
        <v/>
      </c>
      <c r="AJ218" s="91" t="str">
        <f t="shared" ca="1" si="1167"/>
        <v/>
      </c>
      <c r="AK218" s="91" t="str">
        <f t="shared" ca="1" si="1167"/>
        <v/>
      </c>
      <c r="AL218" s="91" t="str">
        <f t="shared" ca="1" si="1167"/>
        <v/>
      </c>
      <c r="AM218" s="91" t="str">
        <f t="shared" ca="1" si="1167"/>
        <v/>
      </c>
      <c r="AO218" s="20" t="str">
        <f t="shared" ca="1" si="1028"/>
        <v/>
      </c>
      <c r="AP218" s="21" t="str">
        <f t="shared" ca="1" si="1029"/>
        <v/>
      </c>
      <c r="AQ218" s="6" t="str">
        <f t="shared" ca="1" si="1030"/>
        <v/>
      </c>
      <c r="AR218" s="6" t="str">
        <f t="shared" ca="1" si="1031"/>
        <v/>
      </c>
      <c r="AS218" s="22" t="e">
        <f t="shared" ca="1" si="1032"/>
        <v>#VALUE!</v>
      </c>
      <c r="AT218" s="22" t="e">
        <f t="shared" ca="1" si="1033"/>
        <v>#VALUE!</v>
      </c>
      <c r="AU218" s="22" t="str">
        <f ca="1">IFERROR(IF(INDIRECT(ADDRESS(ROW()-1,COLUMN()-2))="摘要",MATCH(AT218,日々処理!AP:AP,0),MATCH(AT218,INDIRECT(ADDRESS(INDIRECT(ADDRESS(ROW()-1,COLUMN()))+1,2,,,"日々処理")):INDIRECT(ADDRESS(INDIRECT(ADDRESS(ROW()-1,COLUMN()))+1000,2,,,"日々処理")),0)+INDIRECT(ADDRESS(ROW()-1,COLUMN()))),"")</f>
        <v/>
      </c>
      <c r="AV218" s="91" t="str">
        <f t="shared" ca="1" si="993"/>
        <v/>
      </c>
      <c r="AW218" s="91" t="str">
        <f t="shared" ca="1" si="1168"/>
        <v/>
      </c>
      <c r="AX218" s="91" t="str">
        <f t="shared" ca="1" si="1168"/>
        <v/>
      </c>
      <c r="AY218" s="91" t="str">
        <f t="shared" ca="1" si="1168"/>
        <v/>
      </c>
      <c r="AZ218" s="91" t="str">
        <f t="shared" ca="1" si="1168"/>
        <v/>
      </c>
      <c r="BA218" s="91" t="str">
        <f t="shared" ca="1" si="1168"/>
        <v/>
      </c>
      <c r="BB218" s="91" t="str">
        <f t="shared" ca="1" si="1168"/>
        <v/>
      </c>
      <c r="BC218" s="91" t="str">
        <f t="shared" ca="1" si="1168"/>
        <v/>
      </c>
      <c r="BD218" s="91" t="str">
        <f t="shared" ca="1" si="1168"/>
        <v/>
      </c>
      <c r="BE218" s="91" t="str">
        <f t="shared" ca="1" si="1168"/>
        <v/>
      </c>
      <c r="BF218" s="91" t="str">
        <f t="shared" ca="1" si="1168"/>
        <v/>
      </c>
      <c r="BG218" s="91" t="str">
        <f t="shared" ca="1" si="1168"/>
        <v/>
      </c>
      <c r="BI218" s="20" t="str">
        <f t="shared" ca="1" si="1034"/>
        <v/>
      </c>
      <c r="BJ218" s="21" t="str">
        <f t="shared" ca="1" si="1035"/>
        <v/>
      </c>
      <c r="BK218" s="6" t="str">
        <f t="shared" ca="1" si="1036"/>
        <v/>
      </c>
      <c r="BL218" s="6" t="str">
        <f t="shared" ca="1" si="1037"/>
        <v/>
      </c>
      <c r="BM218" s="22" t="e">
        <f t="shared" ca="1" si="1038"/>
        <v>#VALUE!</v>
      </c>
      <c r="BN218" s="22" t="e">
        <f t="shared" ca="1" si="1039"/>
        <v>#VALUE!</v>
      </c>
      <c r="BO218" s="22" t="str">
        <f ca="1">IFERROR(IF(INDIRECT(ADDRESS(ROW()-1,COLUMN()-2))="摘要",MATCH(BN218,日々処理!BJ:BJ,0),MATCH(BN218,INDIRECT(ADDRESS(INDIRECT(ADDRESS(ROW()-1,COLUMN()))+1,2,,,"日々処理")):INDIRECT(ADDRESS(INDIRECT(ADDRESS(ROW()-1,COLUMN()))+1000,2,,,"日々処理")),0)+INDIRECT(ADDRESS(ROW()-1,COLUMN()))),"")</f>
        <v/>
      </c>
      <c r="BP218" s="91" t="str">
        <f t="shared" ca="1" si="994"/>
        <v/>
      </c>
      <c r="BQ218" s="91" t="str">
        <f t="shared" ca="1" si="1169"/>
        <v/>
      </c>
      <c r="BR218" s="91" t="str">
        <f t="shared" ca="1" si="1169"/>
        <v/>
      </c>
      <c r="BS218" s="91" t="str">
        <f t="shared" ca="1" si="1169"/>
        <v/>
      </c>
      <c r="BT218" s="91" t="str">
        <f t="shared" ca="1" si="1169"/>
        <v/>
      </c>
      <c r="BU218" s="91" t="str">
        <f t="shared" ca="1" si="1169"/>
        <v/>
      </c>
      <c r="BV218" s="91" t="str">
        <f t="shared" ca="1" si="1169"/>
        <v/>
      </c>
      <c r="BW218" s="91" t="str">
        <f t="shared" ca="1" si="1169"/>
        <v/>
      </c>
      <c r="BX218" s="91" t="str">
        <f t="shared" ca="1" si="1169"/>
        <v/>
      </c>
      <c r="BY218" s="91" t="str">
        <f t="shared" ca="1" si="1169"/>
        <v/>
      </c>
      <c r="BZ218" s="91" t="str">
        <f t="shared" ca="1" si="1169"/>
        <v/>
      </c>
      <c r="CA218" s="91" t="str">
        <f t="shared" ca="1" si="1169"/>
        <v/>
      </c>
      <c r="CC218" s="20" t="str">
        <f t="shared" ca="1" si="1040"/>
        <v/>
      </c>
      <c r="CD218" s="21" t="str">
        <f t="shared" ca="1" si="1041"/>
        <v/>
      </c>
      <c r="CE218" s="6" t="str">
        <f t="shared" ca="1" si="1042"/>
        <v/>
      </c>
      <c r="CF218" s="6" t="str">
        <f t="shared" ca="1" si="1043"/>
        <v/>
      </c>
      <c r="CG218" s="22" t="e">
        <f t="shared" ca="1" si="1044"/>
        <v>#VALUE!</v>
      </c>
      <c r="CH218" s="22" t="e">
        <f t="shared" ca="1" si="1045"/>
        <v>#VALUE!</v>
      </c>
      <c r="CI218" s="22" t="str">
        <f ca="1">IFERROR(IF(INDIRECT(ADDRESS(ROW()-1,COLUMN()-2))="摘要",MATCH(CH218,日々処理!CD:CD,0),MATCH(CH218,INDIRECT(ADDRESS(INDIRECT(ADDRESS(ROW()-1,COLUMN()))+1,2,,,"日々処理")):INDIRECT(ADDRESS(INDIRECT(ADDRESS(ROW()-1,COLUMN()))+1000,2,,,"日々処理")),0)+INDIRECT(ADDRESS(ROW()-1,COLUMN()))),"")</f>
        <v/>
      </c>
      <c r="CJ218" s="91" t="str">
        <f t="shared" ca="1" si="995"/>
        <v/>
      </c>
      <c r="CK218" s="91" t="str">
        <f t="shared" ca="1" si="1170"/>
        <v/>
      </c>
      <c r="CL218" s="91" t="str">
        <f t="shared" ca="1" si="1170"/>
        <v/>
      </c>
      <c r="CM218" s="91" t="str">
        <f t="shared" ca="1" si="1170"/>
        <v/>
      </c>
      <c r="CN218" s="91" t="str">
        <f t="shared" ca="1" si="1170"/>
        <v/>
      </c>
      <c r="CO218" s="91" t="str">
        <f t="shared" ca="1" si="1170"/>
        <v/>
      </c>
      <c r="CP218" s="91" t="str">
        <f t="shared" ca="1" si="1170"/>
        <v/>
      </c>
      <c r="CQ218" s="91" t="str">
        <f t="shared" ca="1" si="1170"/>
        <v/>
      </c>
      <c r="CR218" s="91" t="str">
        <f t="shared" ca="1" si="1170"/>
        <v/>
      </c>
      <c r="CS218" s="91" t="str">
        <f t="shared" ca="1" si="1170"/>
        <v/>
      </c>
      <c r="CT218" s="91" t="str">
        <f t="shared" ca="1" si="1170"/>
        <v/>
      </c>
      <c r="CU218" s="91" t="str">
        <f t="shared" ca="1" si="1170"/>
        <v/>
      </c>
      <c r="CW218" s="20" t="str">
        <f t="shared" ca="1" si="1046"/>
        <v/>
      </c>
      <c r="CX218" s="21" t="str">
        <f t="shared" ca="1" si="1047"/>
        <v/>
      </c>
      <c r="CY218" s="6" t="str">
        <f t="shared" ca="1" si="1048"/>
        <v/>
      </c>
      <c r="CZ218" s="6" t="str">
        <f t="shared" ca="1" si="1049"/>
        <v/>
      </c>
      <c r="DA218" s="22" t="e">
        <f t="shared" ca="1" si="1050"/>
        <v>#VALUE!</v>
      </c>
      <c r="DB218" s="22" t="e">
        <f t="shared" ca="1" si="1051"/>
        <v>#VALUE!</v>
      </c>
      <c r="DC218" s="22" t="str">
        <f ca="1">IFERROR(IF(INDIRECT(ADDRESS(ROW()-1,COLUMN()-2))="摘要",MATCH(DB218,日々処理!CX:CX,0),MATCH(DB218,INDIRECT(ADDRESS(INDIRECT(ADDRESS(ROW()-1,COLUMN()))+1,2,,,"日々処理")):INDIRECT(ADDRESS(INDIRECT(ADDRESS(ROW()-1,COLUMN()))+1000,2,,,"日々処理")),0)+INDIRECT(ADDRESS(ROW()-1,COLUMN()))),"")</f>
        <v/>
      </c>
      <c r="DD218" s="91" t="str">
        <f t="shared" ca="1" si="996"/>
        <v/>
      </c>
      <c r="DE218" s="91" t="str">
        <f t="shared" ca="1" si="1171"/>
        <v/>
      </c>
      <c r="DF218" s="91" t="str">
        <f t="shared" ca="1" si="1171"/>
        <v/>
      </c>
      <c r="DG218" s="91" t="str">
        <f t="shared" ca="1" si="1171"/>
        <v/>
      </c>
      <c r="DH218" s="91" t="str">
        <f t="shared" ca="1" si="1171"/>
        <v/>
      </c>
      <c r="DI218" s="91" t="str">
        <f t="shared" ca="1" si="1171"/>
        <v/>
      </c>
      <c r="DJ218" s="91" t="str">
        <f t="shared" ca="1" si="1171"/>
        <v/>
      </c>
      <c r="DK218" s="91" t="str">
        <f t="shared" ca="1" si="1171"/>
        <v/>
      </c>
      <c r="DL218" s="91" t="str">
        <f t="shared" ca="1" si="1171"/>
        <v/>
      </c>
      <c r="DM218" s="91" t="str">
        <f t="shared" ca="1" si="1171"/>
        <v/>
      </c>
      <c r="DN218" s="91" t="str">
        <f t="shared" ca="1" si="1171"/>
        <v/>
      </c>
      <c r="DO218" s="91" t="str">
        <f t="shared" ca="1" si="1171"/>
        <v/>
      </c>
      <c r="DQ218" s="20" t="str">
        <f t="shared" ca="1" si="1052"/>
        <v/>
      </c>
      <c r="DR218" s="21" t="str">
        <f t="shared" ca="1" si="1053"/>
        <v/>
      </c>
      <c r="DS218" s="6" t="str">
        <f t="shared" ca="1" si="1054"/>
        <v/>
      </c>
      <c r="DT218" s="6" t="str">
        <f t="shared" ca="1" si="1055"/>
        <v/>
      </c>
      <c r="DU218" s="22" t="e">
        <f t="shared" ca="1" si="1056"/>
        <v>#VALUE!</v>
      </c>
      <c r="DV218" s="22" t="e">
        <f t="shared" ca="1" si="1057"/>
        <v>#VALUE!</v>
      </c>
      <c r="DW218" s="22" t="str">
        <f ca="1">IFERROR(IF(INDIRECT(ADDRESS(ROW()-1,COLUMN()-2))="摘要",MATCH(DV218,日々処理!DR:DR,0),MATCH(DV218,INDIRECT(ADDRESS(INDIRECT(ADDRESS(ROW()-1,COLUMN()))+1,2,,,"日々処理")):INDIRECT(ADDRESS(INDIRECT(ADDRESS(ROW()-1,COLUMN()))+1000,2,,,"日々処理")),0)+INDIRECT(ADDRESS(ROW()-1,COLUMN()))),"")</f>
        <v/>
      </c>
      <c r="DX218" s="91" t="str">
        <f t="shared" ca="1" si="997"/>
        <v/>
      </c>
      <c r="DY218" s="91" t="str">
        <f t="shared" ca="1" si="1172"/>
        <v/>
      </c>
      <c r="DZ218" s="91" t="str">
        <f t="shared" ca="1" si="1172"/>
        <v/>
      </c>
      <c r="EA218" s="91" t="str">
        <f t="shared" ca="1" si="1172"/>
        <v/>
      </c>
      <c r="EB218" s="91" t="str">
        <f t="shared" ca="1" si="1172"/>
        <v/>
      </c>
      <c r="EC218" s="91" t="str">
        <f t="shared" ca="1" si="1172"/>
        <v/>
      </c>
      <c r="ED218" s="91" t="str">
        <f t="shared" ca="1" si="1172"/>
        <v/>
      </c>
      <c r="EE218" s="91" t="str">
        <f t="shared" ca="1" si="1172"/>
        <v/>
      </c>
      <c r="EF218" s="91" t="str">
        <f t="shared" ca="1" si="1172"/>
        <v/>
      </c>
      <c r="EG218" s="91" t="str">
        <f t="shared" ca="1" si="1172"/>
        <v/>
      </c>
      <c r="EH218" s="91" t="str">
        <f t="shared" ca="1" si="1172"/>
        <v/>
      </c>
      <c r="EI218" s="91" t="str">
        <f t="shared" ca="1" si="1172"/>
        <v/>
      </c>
      <c r="EK218" s="20" t="str">
        <f t="shared" ca="1" si="1058"/>
        <v/>
      </c>
      <c r="EL218" s="21" t="str">
        <f t="shared" ca="1" si="1059"/>
        <v/>
      </c>
      <c r="EM218" s="6" t="str">
        <f t="shared" ca="1" si="1060"/>
        <v/>
      </c>
      <c r="EN218" s="6" t="str">
        <f t="shared" ca="1" si="1061"/>
        <v/>
      </c>
      <c r="EO218" s="22" t="e">
        <f t="shared" ca="1" si="1062"/>
        <v>#VALUE!</v>
      </c>
      <c r="EP218" s="22" t="e">
        <f t="shared" ca="1" si="1063"/>
        <v>#VALUE!</v>
      </c>
      <c r="EQ218" s="22" t="str">
        <f ca="1">IFERROR(IF(INDIRECT(ADDRESS(ROW()-1,COLUMN()-2))="摘要",MATCH(EP218,日々処理!EL:EL,0),MATCH(EP218,INDIRECT(ADDRESS(INDIRECT(ADDRESS(ROW()-1,COLUMN()))+1,2,,,"日々処理")):INDIRECT(ADDRESS(INDIRECT(ADDRESS(ROW()-1,COLUMN()))+1000,2,,,"日々処理")),0)+INDIRECT(ADDRESS(ROW()-1,COLUMN()))),"")</f>
        <v/>
      </c>
      <c r="ER218" s="91" t="str">
        <f t="shared" ca="1" si="998"/>
        <v/>
      </c>
      <c r="ES218" s="91" t="str">
        <f t="shared" ca="1" si="1173"/>
        <v/>
      </c>
      <c r="ET218" s="91" t="str">
        <f t="shared" ca="1" si="1173"/>
        <v/>
      </c>
      <c r="EU218" s="91" t="str">
        <f t="shared" ca="1" si="1173"/>
        <v/>
      </c>
      <c r="EV218" s="91" t="str">
        <f t="shared" ca="1" si="1173"/>
        <v/>
      </c>
      <c r="EW218" s="91" t="str">
        <f t="shared" ca="1" si="1173"/>
        <v/>
      </c>
      <c r="EX218" s="91" t="str">
        <f t="shared" ca="1" si="1173"/>
        <v/>
      </c>
      <c r="EY218" s="91" t="str">
        <f t="shared" ca="1" si="1173"/>
        <v/>
      </c>
      <c r="EZ218" s="91" t="str">
        <f t="shared" ca="1" si="1173"/>
        <v/>
      </c>
      <c r="FA218" s="91" t="str">
        <f t="shared" ca="1" si="1173"/>
        <v/>
      </c>
      <c r="FB218" s="91" t="str">
        <f t="shared" ca="1" si="1173"/>
        <v/>
      </c>
      <c r="FC218" s="91" t="str">
        <f t="shared" ca="1" si="1173"/>
        <v/>
      </c>
      <c r="FE218" s="20" t="str">
        <f t="shared" ca="1" si="1064"/>
        <v/>
      </c>
      <c r="FF218" s="21" t="str">
        <f t="shared" ca="1" si="1065"/>
        <v/>
      </c>
      <c r="FG218" s="6" t="str">
        <f t="shared" ca="1" si="1066"/>
        <v/>
      </c>
      <c r="FH218" s="6" t="str">
        <f t="shared" ca="1" si="1067"/>
        <v/>
      </c>
      <c r="FI218" s="22" t="e">
        <f t="shared" ca="1" si="1068"/>
        <v>#VALUE!</v>
      </c>
      <c r="FJ218" s="22" t="e">
        <f t="shared" ca="1" si="1069"/>
        <v>#VALUE!</v>
      </c>
      <c r="FK218" s="22" t="str">
        <f ca="1">IFERROR(IF(INDIRECT(ADDRESS(ROW()-1,COLUMN()-2))="摘要",MATCH(FJ218,日々処理!FF:FF,0),MATCH(FJ218,INDIRECT(ADDRESS(INDIRECT(ADDRESS(ROW()-1,COLUMN()))+1,2,,,"日々処理")):INDIRECT(ADDRESS(INDIRECT(ADDRESS(ROW()-1,COLUMN()))+1000,2,,,"日々処理")),0)+INDIRECT(ADDRESS(ROW()-1,COLUMN()))),"")</f>
        <v/>
      </c>
      <c r="FL218" s="91" t="str">
        <f t="shared" ca="1" si="999"/>
        <v/>
      </c>
      <c r="FM218" s="91" t="str">
        <f t="shared" ca="1" si="1174"/>
        <v/>
      </c>
      <c r="FN218" s="91" t="str">
        <f t="shared" ca="1" si="1174"/>
        <v/>
      </c>
      <c r="FO218" s="91" t="str">
        <f t="shared" ca="1" si="1174"/>
        <v/>
      </c>
      <c r="FP218" s="91" t="str">
        <f t="shared" ca="1" si="1174"/>
        <v/>
      </c>
      <c r="FQ218" s="91" t="str">
        <f t="shared" ca="1" si="1174"/>
        <v/>
      </c>
      <c r="FR218" s="91" t="str">
        <f t="shared" ca="1" si="1174"/>
        <v/>
      </c>
      <c r="FS218" s="91" t="str">
        <f t="shared" ca="1" si="1174"/>
        <v/>
      </c>
      <c r="FT218" s="91" t="str">
        <f t="shared" ca="1" si="1174"/>
        <v/>
      </c>
      <c r="FU218" s="91" t="str">
        <f t="shared" ca="1" si="1174"/>
        <v/>
      </c>
      <c r="FV218" s="91" t="str">
        <f t="shared" ca="1" si="1174"/>
        <v/>
      </c>
      <c r="FW218" s="91" t="str">
        <f t="shared" ca="1" si="1174"/>
        <v/>
      </c>
      <c r="FY218" s="20" t="str">
        <f t="shared" ca="1" si="1070"/>
        <v/>
      </c>
      <c r="FZ218" s="21" t="str">
        <f t="shared" ca="1" si="1071"/>
        <v/>
      </c>
      <c r="GA218" s="6" t="str">
        <f t="shared" ca="1" si="1072"/>
        <v/>
      </c>
      <c r="GB218" s="6" t="str">
        <f t="shared" ca="1" si="1073"/>
        <v/>
      </c>
      <c r="GC218" s="22" t="e">
        <f t="shared" ca="1" si="1074"/>
        <v>#VALUE!</v>
      </c>
      <c r="GD218" s="22" t="e">
        <f t="shared" ca="1" si="1075"/>
        <v>#VALUE!</v>
      </c>
      <c r="GE218" s="22" t="str">
        <f ca="1">IFERROR(IF(INDIRECT(ADDRESS(ROW()-1,COLUMN()-2))="摘要",MATCH(GD218,日々処理!FZ:FZ,0),MATCH(GD218,INDIRECT(ADDRESS(INDIRECT(ADDRESS(ROW()-1,COLUMN()))+1,2,,,"日々処理")):INDIRECT(ADDRESS(INDIRECT(ADDRESS(ROW()-1,COLUMN()))+1000,2,,,"日々処理")),0)+INDIRECT(ADDRESS(ROW()-1,COLUMN()))),"")</f>
        <v/>
      </c>
      <c r="GF218" s="91" t="str">
        <f t="shared" ca="1" si="1000"/>
        <v/>
      </c>
      <c r="GG218" s="91" t="str">
        <f t="shared" ca="1" si="1175"/>
        <v/>
      </c>
      <c r="GH218" s="91" t="str">
        <f t="shared" ca="1" si="1175"/>
        <v/>
      </c>
      <c r="GI218" s="91" t="str">
        <f t="shared" ca="1" si="1175"/>
        <v/>
      </c>
      <c r="GJ218" s="91" t="str">
        <f t="shared" ca="1" si="1175"/>
        <v/>
      </c>
      <c r="GK218" s="91" t="str">
        <f t="shared" ca="1" si="1175"/>
        <v/>
      </c>
      <c r="GL218" s="91" t="str">
        <f t="shared" ca="1" si="1175"/>
        <v/>
      </c>
      <c r="GM218" s="91" t="str">
        <f t="shared" ca="1" si="1175"/>
        <v/>
      </c>
      <c r="GN218" s="91" t="str">
        <f t="shared" ca="1" si="1175"/>
        <v/>
      </c>
      <c r="GO218" s="91" t="str">
        <f t="shared" ca="1" si="1175"/>
        <v/>
      </c>
      <c r="GP218" s="91" t="str">
        <f t="shared" ca="1" si="1175"/>
        <v/>
      </c>
      <c r="GQ218" s="91" t="str">
        <f t="shared" ca="1" si="1175"/>
        <v/>
      </c>
      <c r="GS218" s="20" t="str">
        <f t="shared" ca="1" si="1076"/>
        <v/>
      </c>
      <c r="GT218" s="21" t="str">
        <f t="shared" ca="1" si="1077"/>
        <v/>
      </c>
      <c r="GU218" s="6" t="str">
        <f t="shared" ca="1" si="1078"/>
        <v/>
      </c>
      <c r="GV218" s="6" t="str">
        <f t="shared" ca="1" si="1079"/>
        <v/>
      </c>
      <c r="GW218" s="22" t="e">
        <f t="shared" ca="1" si="1080"/>
        <v>#VALUE!</v>
      </c>
      <c r="GX218" s="22" t="e">
        <f t="shared" ca="1" si="1081"/>
        <v>#VALUE!</v>
      </c>
      <c r="GY218" s="22" t="str">
        <f ca="1">IFERROR(IF(INDIRECT(ADDRESS(ROW()-1,COLUMN()-2))="摘要",MATCH(GX218,日々処理!GT:GT,0),MATCH(GX218,INDIRECT(ADDRESS(INDIRECT(ADDRESS(ROW()-1,COLUMN()))+1,2,,,"日々処理")):INDIRECT(ADDRESS(INDIRECT(ADDRESS(ROW()-1,COLUMN()))+1000,2,,,"日々処理")),0)+INDIRECT(ADDRESS(ROW()-1,COLUMN()))),"")</f>
        <v/>
      </c>
      <c r="GZ218" s="91" t="str">
        <f t="shared" ca="1" si="1001"/>
        <v/>
      </c>
      <c r="HA218" s="91" t="str">
        <f t="shared" ca="1" si="1176"/>
        <v/>
      </c>
      <c r="HB218" s="91" t="str">
        <f t="shared" ca="1" si="1176"/>
        <v/>
      </c>
      <c r="HC218" s="91" t="str">
        <f t="shared" ca="1" si="1176"/>
        <v/>
      </c>
      <c r="HD218" s="91" t="str">
        <f t="shared" ca="1" si="1176"/>
        <v/>
      </c>
      <c r="HE218" s="91" t="str">
        <f t="shared" ca="1" si="1176"/>
        <v/>
      </c>
      <c r="HF218" s="91" t="str">
        <f t="shared" ca="1" si="1176"/>
        <v/>
      </c>
      <c r="HG218" s="91" t="str">
        <f t="shared" ca="1" si="1176"/>
        <v/>
      </c>
      <c r="HH218" s="91" t="str">
        <f t="shared" ca="1" si="1176"/>
        <v/>
      </c>
      <c r="HI218" s="91" t="str">
        <f t="shared" ca="1" si="1176"/>
        <v/>
      </c>
      <c r="HJ218" s="91" t="str">
        <f t="shared" ca="1" si="1176"/>
        <v/>
      </c>
      <c r="HK218" s="91" t="str">
        <f t="shared" ca="1" si="1176"/>
        <v/>
      </c>
      <c r="HM218" s="20" t="str">
        <f t="shared" ca="1" si="1082"/>
        <v/>
      </c>
      <c r="HN218" s="21" t="str">
        <f t="shared" ca="1" si="1083"/>
        <v/>
      </c>
      <c r="HO218" s="6" t="str">
        <f t="shared" ca="1" si="1084"/>
        <v/>
      </c>
      <c r="HP218" s="6" t="str">
        <f t="shared" ca="1" si="1085"/>
        <v/>
      </c>
      <c r="HQ218" s="22" t="e">
        <f t="shared" ca="1" si="1086"/>
        <v>#VALUE!</v>
      </c>
      <c r="HR218" s="22" t="e">
        <f t="shared" ca="1" si="1087"/>
        <v>#VALUE!</v>
      </c>
      <c r="HS218" s="22" t="str">
        <f ca="1">IFERROR(IF(INDIRECT(ADDRESS(ROW()-1,COLUMN()-2))="摘要",MATCH(HR218,日々処理!HN:HN,0),MATCH(HR218,INDIRECT(ADDRESS(INDIRECT(ADDRESS(ROW()-1,COLUMN()))+1,2,,,"日々処理")):INDIRECT(ADDRESS(INDIRECT(ADDRESS(ROW()-1,COLUMN()))+1000,2,,,"日々処理")),0)+INDIRECT(ADDRESS(ROW()-1,COLUMN()))),"")</f>
        <v/>
      </c>
      <c r="HT218" s="91" t="str">
        <f t="shared" ca="1" si="1002"/>
        <v/>
      </c>
      <c r="HU218" s="91" t="str">
        <f t="shared" ca="1" si="1177"/>
        <v/>
      </c>
      <c r="HV218" s="91" t="str">
        <f t="shared" ca="1" si="1177"/>
        <v/>
      </c>
      <c r="HW218" s="91" t="str">
        <f t="shared" ca="1" si="1177"/>
        <v/>
      </c>
      <c r="HX218" s="91" t="str">
        <f t="shared" ca="1" si="1177"/>
        <v/>
      </c>
      <c r="HY218" s="91" t="str">
        <f t="shared" ca="1" si="1177"/>
        <v/>
      </c>
      <c r="HZ218" s="91" t="str">
        <f t="shared" ca="1" si="1177"/>
        <v/>
      </c>
      <c r="IA218" s="91" t="str">
        <f t="shared" ca="1" si="1177"/>
        <v/>
      </c>
      <c r="IB218" s="91" t="str">
        <f t="shared" ca="1" si="1177"/>
        <v/>
      </c>
      <c r="IC218" s="91" t="str">
        <f t="shared" ca="1" si="1177"/>
        <v/>
      </c>
      <c r="ID218" s="91" t="str">
        <f t="shared" ca="1" si="1177"/>
        <v/>
      </c>
      <c r="IE218" s="91" t="str">
        <f t="shared" ca="1" si="1177"/>
        <v/>
      </c>
      <c r="IG218" s="20" t="str">
        <f t="shared" ca="1" si="1088"/>
        <v/>
      </c>
      <c r="IH218" s="21" t="str">
        <f t="shared" ca="1" si="1089"/>
        <v/>
      </c>
      <c r="II218" s="6" t="str">
        <f t="shared" ca="1" si="1090"/>
        <v/>
      </c>
      <c r="IJ218" s="6" t="str">
        <f t="shared" ca="1" si="1091"/>
        <v/>
      </c>
      <c r="IK218" s="22" t="e">
        <f t="shared" ca="1" si="1092"/>
        <v>#VALUE!</v>
      </c>
      <c r="IL218" s="22" t="e">
        <f t="shared" ca="1" si="1093"/>
        <v>#VALUE!</v>
      </c>
      <c r="IM218" s="22" t="str">
        <f ca="1">IFERROR(IF(INDIRECT(ADDRESS(ROW()-1,COLUMN()-2))="摘要",MATCH(IL218,日々処理!IH:IH,0),MATCH(IL218,INDIRECT(ADDRESS(INDIRECT(ADDRESS(ROW()-1,COLUMN()))+1,2,,,"日々処理")):INDIRECT(ADDRESS(INDIRECT(ADDRESS(ROW()-1,COLUMN()))+1000,2,,,"日々処理")),0)+INDIRECT(ADDRESS(ROW()-1,COLUMN()))),"")</f>
        <v/>
      </c>
      <c r="IN218" s="91" t="str">
        <f t="shared" ca="1" si="1003"/>
        <v/>
      </c>
      <c r="IO218" s="91" t="str">
        <f t="shared" ca="1" si="1178"/>
        <v/>
      </c>
      <c r="IP218" s="91" t="str">
        <f t="shared" ca="1" si="1178"/>
        <v/>
      </c>
      <c r="IQ218" s="91" t="str">
        <f t="shared" ca="1" si="1178"/>
        <v/>
      </c>
      <c r="IR218" s="91" t="str">
        <f t="shared" ca="1" si="1178"/>
        <v/>
      </c>
      <c r="IS218" s="91" t="str">
        <f t="shared" ca="1" si="1178"/>
        <v/>
      </c>
      <c r="IT218" s="91" t="str">
        <f t="shared" ca="1" si="1178"/>
        <v/>
      </c>
      <c r="IU218" s="91" t="str">
        <f t="shared" ca="1" si="1178"/>
        <v/>
      </c>
      <c r="IV218" s="91" t="str">
        <f t="shared" ca="1" si="1178"/>
        <v/>
      </c>
      <c r="IW218" s="91" t="str">
        <f t="shared" ca="1" si="1178"/>
        <v/>
      </c>
      <c r="IX218" s="91" t="str">
        <f t="shared" ca="1" si="1178"/>
        <v/>
      </c>
      <c r="IY218" s="91" t="str">
        <f t="shared" ca="1" si="1178"/>
        <v/>
      </c>
      <c r="JA218" s="20" t="str">
        <f t="shared" ca="1" si="1094"/>
        <v/>
      </c>
      <c r="JB218" s="21" t="str">
        <f t="shared" ca="1" si="1095"/>
        <v/>
      </c>
      <c r="JC218" s="6" t="str">
        <f t="shared" ca="1" si="1096"/>
        <v/>
      </c>
      <c r="JD218" s="6" t="str">
        <f t="shared" ca="1" si="1097"/>
        <v/>
      </c>
      <c r="JE218" s="22" t="e">
        <f t="shared" ca="1" si="1098"/>
        <v>#VALUE!</v>
      </c>
      <c r="JF218" s="22" t="e">
        <f t="shared" ca="1" si="1099"/>
        <v>#VALUE!</v>
      </c>
      <c r="JG218" s="22" t="str">
        <f ca="1">IFERROR(IF(INDIRECT(ADDRESS(ROW()-1,COLUMN()-2))="摘要",MATCH(JF218,日々処理!JB:JB,0),MATCH(JF218,INDIRECT(ADDRESS(INDIRECT(ADDRESS(ROW()-1,COLUMN()))+1,2,,,"日々処理")):INDIRECT(ADDRESS(INDIRECT(ADDRESS(ROW()-1,COLUMN()))+1000,2,,,"日々処理")),0)+INDIRECT(ADDRESS(ROW()-1,COLUMN()))),"")</f>
        <v/>
      </c>
      <c r="JH218" s="91" t="str">
        <f t="shared" ca="1" si="1004"/>
        <v/>
      </c>
      <c r="JI218" s="91" t="str">
        <f t="shared" ca="1" si="1179"/>
        <v/>
      </c>
      <c r="JJ218" s="91" t="str">
        <f t="shared" ca="1" si="1179"/>
        <v/>
      </c>
      <c r="JK218" s="91" t="str">
        <f t="shared" ca="1" si="1179"/>
        <v/>
      </c>
      <c r="JL218" s="91" t="str">
        <f t="shared" ca="1" si="1179"/>
        <v/>
      </c>
      <c r="JM218" s="91" t="str">
        <f t="shared" ca="1" si="1179"/>
        <v/>
      </c>
      <c r="JN218" s="91" t="str">
        <f t="shared" ca="1" si="1179"/>
        <v/>
      </c>
      <c r="JO218" s="91" t="str">
        <f t="shared" ca="1" si="1179"/>
        <v/>
      </c>
      <c r="JP218" s="91" t="str">
        <f t="shared" ca="1" si="1179"/>
        <v/>
      </c>
      <c r="JQ218" s="91" t="str">
        <f t="shared" ca="1" si="1179"/>
        <v/>
      </c>
      <c r="JR218" s="91" t="str">
        <f t="shared" ca="1" si="1179"/>
        <v/>
      </c>
      <c r="JS218" s="91" t="str">
        <f t="shared" ca="1" si="1179"/>
        <v/>
      </c>
      <c r="JU218" s="20" t="str">
        <f t="shared" ca="1" si="1100"/>
        <v/>
      </c>
      <c r="JV218" s="21" t="str">
        <f t="shared" ca="1" si="1101"/>
        <v/>
      </c>
      <c r="JW218" s="6" t="str">
        <f t="shared" ca="1" si="1102"/>
        <v/>
      </c>
      <c r="JX218" s="6" t="str">
        <f t="shared" ca="1" si="1103"/>
        <v/>
      </c>
      <c r="JY218" s="22" t="e">
        <f t="shared" ca="1" si="1104"/>
        <v>#VALUE!</v>
      </c>
      <c r="JZ218" s="22" t="e">
        <f t="shared" ca="1" si="1105"/>
        <v>#VALUE!</v>
      </c>
      <c r="KA218" s="22" t="str">
        <f ca="1">IFERROR(IF(INDIRECT(ADDRESS(ROW()-1,COLUMN()-2))="摘要",MATCH(JZ218,日々処理!JV:JV,0),MATCH(JZ218,INDIRECT(ADDRESS(INDIRECT(ADDRESS(ROW()-1,COLUMN()))+1,2,,,"日々処理")):INDIRECT(ADDRESS(INDIRECT(ADDRESS(ROW()-1,COLUMN()))+1000,2,,,"日々処理")),0)+INDIRECT(ADDRESS(ROW()-1,COLUMN()))),"")</f>
        <v/>
      </c>
      <c r="KB218" s="91" t="str">
        <f t="shared" ca="1" si="1005"/>
        <v/>
      </c>
      <c r="KC218" s="91" t="str">
        <f t="shared" ca="1" si="1180"/>
        <v/>
      </c>
      <c r="KD218" s="91" t="str">
        <f t="shared" ca="1" si="1180"/>
        <v/>
      </c>
      <c r="KE218" s="91" t="str">
        <f t="shared" ca="1" si="1180"/>
        <v/>
      </c>
      <c r="KF218" s="91" t="str">
        <f t="shared" ca="1" si="1180"/>
        <v/>
      </c>
      <c r="KG218" s="91" t="str">
        <f t="shared" ca="1" si="1180"/>
        <v/>
      </c>
      <c r="KH218" s="91" t="str">
        <f t="shared" ca="1" si="1180"/>
        <v/>
      </c>
      <c r="KI218" s="91" t="str">
        <f t="shared" ca="1" si="1180"/>
        <v/>
      </c>
      <c r="KJ218" s="91" t="str">
        <f t="shared" ca="1" si="1180"/>
        <v/>
      </c>
      <c r="KK218" s="91" t="str">
        <f t="shared" ca="1" si="1180"/>
        <v/>
      </c>
      <c r="KL218" s="91" t="str">
        <f t="shared" ca="1" si="1180"/>
        <v/>
      </c>
      <c r="KM218" s="91" t="str">
        <f t="shared" ca="1" si="1180"/>
        <v/>
      </c>
      <c r="KO218" s="20" t="str">
        <f t="shared" ca="1" si="1106"/>
        <v/>
      </c>
      <c r="KP218" s="21" t="str">
        <f t="shared" ca="1" si="1107"/>
        <v/>
      </c>
      <c r="KQ218" s="6" t="str">
        <f t="shared" ca="1" si="1108"/>
        <v/>
      </c>
      <c r="KR218" s="6" t="str">
        <f t="shared" ca="1" si="1109"/>
        <v/>
      </c>
      <c r="KS218" s="22" t="e">
        <f t="shared" ca="1" si="1110"/>
        <v>#VALUE!</v>
      </c>
      <c r="KT218" s="22" t="e">
        <f t="shared" ca="1" si="1111"/>
        <v>#VALUE!</v>
      </c>
      <c r="KU218" s="22" t="str">
        <f ca="1">IFERROR(IF(INDIRECT(ADDRESS(ROW()-1,COLUMN()-2))="摘要",MATCH(KT218,日々処理!KP:KP,0),MATCH(KT218,INDIRECT(ADDRESS(INDIRECT(ADDRESS(ROW()-1,COLUMN()))+1,2,,,"日々処理")):INDIRECT(ADDRESS(INDIRECT(ADDRESS(ROW()-1,COLUMN()))+1000,2,,,"日々処理")),0)+INDIRECT(ADDRESS(ROW()-1,COLUMN()))),"")</f>
        <v/>
      </c>
      <c r="KV218" s="91" t="str">
        <f t="shared" ca="1" si="1006"/>
        <v/>
      </c>
      <c r="KW218" s="91" t="str">
        <f t="shared" ca="1" si="1181"/>
        <v/>
      </c>
      <c r="KX218" s="91" t="str">
        <f t="shared" ca="1" si="1181"/>
        <v/>
      </c>
      <c r="KY218" s="91" t="str">
        <f t="shared" ca="1" si="1181"/>
        <v/>
      </c>
      <c r="KZ218" s="91" t="str">
        <f t="shared" ca="1" si="1181"/>
        <v/>
      </c>
      <c r="LA218" s="91" t="str">
        <f t="shared" ca="1" si="1181"/>
        <v/>
      </c>
      <c r="LB218" s="91" t="str">
        <f t="shared" ca="1" si="1181"/>
        <v/>
      </c>
      <c r="LC218" s="91" t="str">
        <f t="shared" ca="1" si="1181"/>
        <v/>
      </c>
      <c r="LD218" s="91" t="str">
        <f t="shared" ca="1" si="1181"/>
        <v/>
      </c>
      <c r="LE218" s="91" t="str">
        <f t="shared" ca="1" si="1181"/>
        <v/>
      </c>
      <c r="LF218" s="91" t="str">
        <f t="shared" ca="1" si="1181"/>
        <v/>
      </c>
      <c r="LG218" s="91" t="str">
        <f t="shared" ca="1" si="1181"/>
        <v/>
      </c>
      <c r="LI218" s="20" t="str">
        <f t="shared" ca="1" si="1112"/>
        <v/>
      </c>
      <c r="LJ218" s="21" t="str">
        <f t="shared" ca="1" si="1113"/>
        <v/>
      </c>
      <c r="LK218" s="6" t="str">
        <f t="shared" ca="1" si="1114"/>
        <v/>
      </c>
      <c r="LL218" s="6" t="str">
        <f t="shared" ca="1" si="1115"/>
        <v/>
      </c>
      <c r="LM218" s="22" t="e">
        <f t="shared" ca="1" si="1116"/>
        <v>#VALUE!</v>
      </c>
      <c r="LN218" s="22" t="e">
        <f t="shared" ca="1" si="1117"/>
        <v>#VALUE!</v>
      </c>
      <c r="LO218" s="22" t="str">
        <f ca="1">IFERROR(IF(INDIRECT(ADDRESS(ROW()-1,COLUMN()-2))="摘要",MATCH(LN218,日々処理!LJ:LJ,0),MATCH(LN218,INDIRECT(ADDRESS(INDIRECT(ADDRESS(ROW()-1,COLUMN()))+1,2,,,"日々処理")):INDIRECT(ADDRESS(INDIRECT(ADDRESS(ROW()-1,COLUMN()))+1000,2,,,"日々処理")),0)+INDIRECT(ADDRESS(ROW()-1,COLUMN()))),"")</f>
        <v/>
      </c>
      <c r="LP218" s="91" t="str">
        <f t="shared" ca="1" si="1007"/>
        <v/>
      </c>
      <c r="LQ218" s="91" t="str">
        <f t="shared" ca="1" si="1182"/>
        <v/>
      </c>
      <c r="LR218" s="91" t="str">
        <f t="shared" ca="1" si="1182"/>
        <v/>
      </c>
      <c r="LS218" s="91" t="str">
        <f t="shared" ca="1" si="1182"/>
        <v/>
      </c>
      <c r="LT218" s="91" t="str">
        <f t="shared" ca="1" si="1182"/>
        <v/>
      </c>
      <c r="LU218" s="91" t="str">
        <f t="shared" ca="1" si="1182"/>
        <v/>
      </c>
      <c r="LV218" s="91" t="str">
        <f t="shared" ca="1" si="1182"/>
        <v/>
      </c>
      <c r="LW218" s="91" t="str">
        <f t="shared" ca="1" si="1182"/>
        <v/>
      </c>
      <c r="LX218" s="91" t="str">
        <f t="shared" ca="1" si="1182"/>
        <v/>
      </c>
      <c r="LY218" s="91" t="str">
        <f t="shared" ca="1" si="1182"/>
        <v/>
      </c>
      <c r="LZ218" s="91" t="str">
        <f t="shared" ca="1" si="1182"/>
        <v/>
      </c>
      <c r="MA218" s="91" t="str">
        <f t="shared" ca="1" si="1182"/>
        <v/>
      </c>
      <c r="MC218" s="20" t="str">
        <f t="shared" ca="1" si="1118"/>
        <v/>
      </c>
      <c r="MD218" s="21" t="str">
        <f t="shared" ca="1" si="1119"/>
        <v/>
      </c>
      <c r="ME218" s="6" t="str">
        <f t="shared" ca="1" si="1120"/>
        <v/>
      </c>
      <c r="MF218" s="6" t="str">
        <f t="shared" ca="1" si="1121"/>
        <v/>
      </c>
      <c r="MG218" s="22" t="e">
        <f t="shared" ca="1" si="1122"/>
        <v>#VALUE!</v>
      </c>
      <c r="MH218" s="22" t="e">
        <f t="shared" ca="1" si="1123"/>
        <v>#VALUE!</v>
      </c>
      <c r="MI218" s="22" t="str">
        <f ca="1">IFERROR(IF(INDIRECT(ADDRESS(ROW()-1,COLUMN()-2))="摘要",MATCH(MH218,日々処理!MD:MD,0),MATCH(MH218,INDIRECT(ADDRESS(INDIRECT(ADDRESS(ROW()-1,COLUMN()))+1,2,,,"日々処理")):INDIRECT(ADDRESS(INDIRECT(ADDRESS(ROW()-1,COLUMN()))+1000,2,,,"日々処理")),0)+INDIRECT(ADDRESS(ROW()-1,COLUMN()))),"")</f>
        <v/>
      </c>
      <c r="MJ218" s="91" t="str">
        <f t="shared" ca="1" si="1008"/>
        <v/>
      </c>
      <c r="MK218" s="91" t="str">
        <f t="shared" ca="1" si="1183"/>
        <v/>
      </c>
      <c r="ML218" s="91" t="str">
        <f t="shared" ca="1" si="1183"/>
        <v/>
      </c>
      <c r="MM218" s="91" t="str">
        <f t="shared" ca="1" si="1183"/>
        <v/>
      </c>
      <c r="MN218" s="91" t="str">
        <f t="shared" ca="1" si="1183"/>
        <v/>
      </c>
      <c r="MO218" s="91" t="str">
        <f t="shared" ca="1" si="1183"/>
        <v/>
      </c>
      <c r="MP218" s="91" t="str">
        <f t="shared" ca="1" si="1183"/>
        <v/>
      </c>
      <c r="MQ218" s="91" t="str">
        <f t="shared" ca="1" si="1183"/>
        <v/>
      </c>
      <c r="MR218" s="91" t="str">
        <f t="shared" ca="1" si="1183"/>
        <v/>
      </c>
      <c r="MS218" s="91" t="str">
        <f t="shared" ca="1" si="1183"/>
        <v/>
      </c>
      <c r="MT218" s="91" t="str">
        <f t="shared" ca="1" si="1183"/>
        <v/>
      </c>
      <c r="MU218" s="91" t="str">
        <f t="shared" ca="1" si="1183"/>
        <v/>
      </c>
      <c r="MW218" s="20" t="str">
        <f t="shared" ca="1" si="1124"/>
        <v/>
      </c>
      <c r="MX218" s="21" t="str">
        <f t="shared" ca="1" si="1125"/>
        <v/>
      </c>
      <c r="MY218" s="6" t="str">
        <f t="shared" ca="1" si="1126"/>
        <v/>
      </c>
      <c r="MZ218" s="6" t="str">
        <f t="shared" ca="1" si="1127"/>
        <v/>
      </c>
      <c r="NA218" s="22" t="e">
        <f t="shared" ca="1" si="1128"/>
        <v>#VALUE!</v>
      </c>
      <c r="NB218" s="22" t="e">
        <f t="shared" ca="1" si="1129"/>
        <v>#VALUE!</v>
      </c>
      <c r="NC218" s="22" t="str">
        <f ca="1">IFERROR(IF(INDIRECT(ADDRESS(ROW()-1,COLUMN()-2))="摘要",MATCH(NB218,日々処理!MX:MX,0),MATCH(NB218,INDIRECT(ADDRESS(INDIRECT(ADDRESS(ROW()-1,COLUMN()))+1,2,,,"日々処理")):INDIRECT(ADDRESS(INDIRECT(ADDRESS(ROW()-1,COLUMN()))+1000,2,,,"日々処理")),0)+INDIRECT(ADDRESS(ROW()-1,COLUMN()))),"")</f>
        <v/>
      </c>
      <c r="ND218" s="91" t="str">
        <f t="shared" ca="1" si="1009"/>
        <v/>
      </c>
      <c r="NE218" s="91" t="str">
        <f t="shared" ca="1" si="1184"/>
        <v/>
      </c>
      <c r="NF218" s="91" t="str">
        <f t="shared" ca="1" si="1184"/>
        <v/>
      </c>
      <c r="NG218" s="91" t="str">
        <f t="shared" ca="1" si="1184"/>
        <v/>
      </c>
      <c r="NH218" s="91" t="str">
        <f t="shared" ca="1" si="1184"/>
        <v/>
      </c>
      <c r="NI218" s="91" t="str">
        <f t="shared" ca="1" si="1184"/>
        <v/>
      </c>
      <c r="NJ218" s="91" t="str">
        <f t="shared" ca="1" si="1184"/>
        <v/>
      </c>
      <c r="NK218" s="91" t="str">
        <f t="shared" ca="1" si="1184"/>
        <v/>
      </c>
      <c r="NL218" s="91" t="str">
        <f t="shared" ca="1" si="1184"/>
        <v/>
      </c>
      <c r="NM218" s="91" t="str">
        <f t="shared" ca="1" si="1184"/>
        <v/>
      </c>
      <c r="NN218" s="91" t="str">
        <f t="shared" ca="1" si="1184"/>
        <v/>
      </c>
      <c r="NO218" s="91" t="str">
        <f t="shared" ca="1" si="1184"/>
        <v/>
      </c>
      <c r="NQ218" s="20" t="str">
        <f t="shared" ca="1" si="1130"/>
        <v/>
      </c>
      <c r="NR218" s="21" t="str">
        <f t="shared" ca="1" si="1131"/>
        <v/>
      </c>
      <c r="NS218" s="6" t="str">
        <f t="shared" ca="1" si="1132"/>
        <v/>
      </c>
      <c r="NT218" s="6" t="str">
        <f t="shared" ca="1" si="1133"/>
        <v/>
      </c>
      <c r="NU218" s="22" t="e">
        <f t="shared" ca="1" si="1134"/>
        <v>#VALUE!</v>
      </c>
      <c r="NV218" s="22" t="e">
        <f t="shared" ca="1" si="1135"/>
        <v>#VALUE!</v>
      </c>
      <c r="NW218" s="22" t="str">
        <f ca="1">IFERROR(IF(INDIRECT(ADDRESS(ROW()-1,COLUMN()-2))="摘要",MATCH(NV218,日々処理!NR:NR,0),MATCH(NV218,INDIRECT(ADDRESS(INDIRECT(ADDRESS(ROW()-1,COLUMN()))+1,2,,,"日々処理")):INDIRECT(ADDRESS(INDIRECT(ADDRESS(ROW()-1,COLUMN()))+1000,2,,,"日々処理")),0)+INDIRECT(ADDRESS(ROW()-1,COLUMN()))),"")</f>
        <v/>
      </c>
      <c r="NX218" s="91" t="str">
        <f t="shared" ca="1" si="1010"/>
        <v/>
      </c>
      <c r="NY218" s="91" t="str">
        <f t="shared" ca="1" si="1185"/>
        <v/>
      </c>
      <c r="NZ218" s="91" t="str">
        <f t="shared" ca="1" si="1185"/>
        <v/>
      </c>
      <c r="OA218" s="91" t="str">
        <f t="shared" ca="1" si="1185"/>
        <v/>
      </c>
      <c r="OB218" s="91" t="str">
        <f t="shared" ca="1" si="1185"/>
        <v/>
      </c>
      <c r="OC218" s="91" t="str">
        <f t="shared" ca="1" si="1185"/>
        <v/>
      </c>
      <c r="OD218" s="91" t="str">
        <f t="shared" ca="1" si="1185"/>
        <v/>
      </c>
      <c r="OE218" s="91" t="str">
        <f t="shared" ca="1" si="1185"/>
        <v/>
      </c>
      <c r="OF218" s="91" t="str">
        <f t="shared" ca="1" si="1185"/>
        <v/>
      </c>
      <c r="OG218" s="91" t="str">
        <f t="shared" ca="1" si="1185"/>
        <v/>
      </c>
      <c r="OH218" s="91" t="str">
        <f t="shared" ca="1" si="1185"/>
        <v/>
      </c>
      <c r="OI218" s="91" t="str">
        <f t="shared" ca="1" si="1185"/>
        <v/>
      </c>
      <c r="OK218" s="20" t="str">
        <f t="shared" ca="1" si="1136"/>
        <v/>
      </c>
      <c r="OL218" s="21" t="str">
        <f t="shared" ca="1" si="1137"/>
        <v/>
      </c>
      <c r="OM218" s="6" t="str">
        <f t="shared" ca="1" si="1138"/>
        <v/>
      </c>
      <c r="ON218" s="6" t="str">
        <f t="shared" ca="1" si="1139"/>
        <v/>
      </c>
      <c r="OO218" s="22" t="e">
        <f t="shared" ca="1" si="1140"/>
        <v>#VALUE!</v>
      </c>
      <c r="OP218" s="22" t="e">
        <f t="shared" ca="1" si="1141"/>
        <v>#VALUE!</v>
      </c>
      <c r="OQ218" s="22" t="str">
        <f ca="1">IFERROR(IF(INDIRECT(ADDRESS(ROW()-1,COLUMN()-2))="摘要",MATCH(OP218,日々処理!OL:OL,0),MATCH(OP218,INDIRECT(ADDRESS(INDIRECT(ADDRESS(ROW()-1,COLUMN()))+1,2,,,"日々処理")):INDIRECT(ADDRESS(INDIRECT(ADDRESS(ROW()-1,COLUMN()))+1000,2,,,"日々処理")),0)+INDIRECT(ADDRESS(ROW()-1,COLUMN()))),"")</f>
        <v/>
      </c>
      <c r="OR218" s="91" t="str">
        <f t="shared" ca="1" si="1011"/>
        <v/>
      </c>
      <c r="OS218" s="91" t="str">
        <f t="shared" ca="1" si="1186"/>
        <v/>
      </c>
      <c r="OT218" s="91" t="str">
        <f t="shared" ca="1" si="1186"/>
        <v/>
      </c>
      <c r="OU218" s="91" t="str">
        <f t="shared" ca="1" si="1186"/>
        <v/>
      </c>
      <c r="OV218" s="91" t="str">
        <f t="shared" ca="1" si="1186"/>
        <v/>
      </c>
      <c r="OW218" s="91" t="str">
        <f t="shared" ca="1" si="1186"/>
        <v/>
      </c>
      <c r="OX218" s="91" t="str">
        <f t="shared" ca="1" si="1186"/>
        <v/>
      </c>
      <c r="OY218" s="91" t="str">
        <f t="shared" ca="1" si="1186"/>
        <v/>
      </c>
      <c r="OZ218" s="91" t="str">
        <f t="shared" ca="1" si="1186"/>
        <v/>
      </c>
      <c r="PA218" s="91" t="str">
        <f t="shared" ca="1" si="1186"/>
        <v/>
      </c>
      <c r="PB218" s="91" t="str">
        <f t="shared" ca="1" si="1186"/>
        <v/>
      </c>
      <c r="PC218" s="91" t="str">
        <f t="shared" ca="1" si="1186"/>
        <v/>
      </c>
      <c r="PE218" s="20" t="str">
        <f t="shared" ca="1" si="1142"/>
        <v/>
      </c>
      <c r="PF218" s="21" t="str">
        <f t="shared" ca="1" si="1143"/>
        <v/>
      </c>
      <c r="PG218" s="6" t="str">
        <f t="shared" ca="1" si="1144"/>
        <v/>
      </c>
      <c r="PH218" s="6" t="str">
        <f t="shared" ca="1" si="1145"/>
        <v/>
      </c>
      <c r="PI218" s="22" t="e">
        <f t="shared" ca="1" si="1146"/>
        <v>#VALUE!</v>
      </c>
      <c r="PJ218" s="22" t="e">
        <f t="shared" ca="1" si="1147"/>
        <v>#VALUE!</v>
      </c>
      <c r="PK218" s="22" t="str">
        <f ca="1">IFERROR(IF(INDIRECT(ADDRESS(ROW()-1,COLUMN()-2))="摘要",MATCH(PJ218,日々処理!PF:PF,0),MATCH(PJ218,INDIRECT(ADDRESS(INDIRECT(ADDRESS(ROW()-1,COLUMN()))+1,2,,,"日々処理")):INDIRECT(ADDRESS(INDIRECT(ADDRESS(ROW()-1,COLUMN()))+1000,2,,,"日々処理")),0)+INDIRECT(ADDRESS(ROW()-1,COLUMN()))),"")</f>
        <v/>
      </c>
      <c r="PL218" s="91" t="str">
        <f t="shared" ca="1" si="1012"/>
        <v/>
      </c>
      <c r="PM218" s="91" t="str">
        <f t="shared" ca="1" si="1187"/>
        <v/>
      </c>
      <c r="PN218" s="91" t="str">
        <f t="shared" ca="1" si="1187"/>
        <v/>
      </c>
      <c r="PO218" s="91" t="str">
        <f t="shared" ca="1" si="1187"/>
        <v/>
      </c>
      <c r="PP218" s="91" t="str">
        <f t="shared" ca="1" si="1187"/>
        <v/>
      </c>
      <c r="PQ218" s="91" t="str">
        <f t="shared" ca="1" si="1187"/>
        <v/>
      </c>
      <c r="PR218" s="91" t="str">
        <f t="shared" ca="1" si="1187"/>
        <v/>
      </c>
      <c r="PS218" s="91" t="str">
        <f t="shared" ca="1" si="1187"/>
        <v/>
      </c>
      <c r="PT218" s="91" t="str">
        <f t="shared" ca="1" si="1187"/>
        <v/>
      </c>
      <c r="PU218" s="91" t="str">
        <f t="shared" ca="1" si="1187"/>
        <v/>
      </c>
      <c r="PV218" s="91" t="str">
        <f t="shared" ca="1" si="1187"/>
        <v/>
      </c>
      <c r="PW218" s="91" t="str">
        <f t="shared" ca="1" si="1187"/>
        <v/>
      </c>
      <c r="PY218" s="20" t="str">
        <f t="shared" ca="1" si="1148"/>
        <v/>
      </c>
      <c r="PZ218" s="21" t="str">
        <f t="shared" ca="1" si="1149"/>
        <v/>
      </c>
      <c r="QA218" s="6" t="str">
        <f t="shared" ca="1" si="1150"/>
        <v/>
      </c>
      <c r="QB218" s="6" t="str">
        <f t="shared" ca="1" si="1151"/>
        <v/>
      </c>
      <c r="QC218" s="22" t="e">
        <f t="shared" ca="1" si="1152"/>
        <v>#VALUE!</v>
      </c>
      <c r="QD218" s="22" t="e">
        <f t="shared" ca="1" si="1153"/>
        <v>#VALUE!</v>
      </c>
      <c r="QE218" s="22" t="str">
        <f ca="1">IFERROR(IF(INDIRECT(ADDRESS(ROW()-1,COLUMN()-2))="摘要",MATCH(QD218,日々処理!PZ:PZ,0),MATCH(QD218,INDIRECT(ADDRESS(INDIRECT(ADDRESS(ROW()-1,COLUMN()))+1,2,,,"日々処理")):INDIRECT(ADDRESS(INDIRECT(ADDRESS(ROW()-1,COLUMN()))+1000,2,,,"日々処理")),0)+INDIRECT(ADDRESS(ROW()-1,COLUMN()))),"")</f>
        <v/>
      </c>
      <c r="QF218" s="91" t="str">
        <f t="shared" ca="1" si="1013"/>
        <v/>
      </c>
      <c r="QG218" s="91" t="str">
        <f t="shared" ca="1" si="1188"/>
        <v/>
      </c>
      <c r="QH218" s="91" t="str">
        <f t="shared" ca="1" si="1188"/>
        <v/>
      </c>
      <c r="QI218" s="91" t="str">
        <f t="shared" ca="1" si="1188"/>
        <v/>
      </c>
      <c r="QJ218" s="91" t="str">
        <f t="shared" ca="1" si="1188"/>
        <v/>
      </c>
      <c r="QK218" s="91" t="str">
        <f t="shared" ca="1" si="1188"/>
        <v/>
      </c>
      <c r="QL218" s="91" t="str">
        <f t="shared" ca="1" si="1188"/>
        <v/>
      </c>
      <c r="QM218" s="91" t="str">
        <f t="shared" ca="1" si="1188"/>
        <v/>
      </c>
      <c r="QN218" s="91" t="str">
        <f t="shared" ca="1" si="1188"/>
        <v/>
      </c>
      <c r="QO218" s="91" t="str">
        <f t="shared" ca="1" si="1188"/>
        <v/>
      </c>
      <c r="QP218" s="91" t="str">
        <f t="shared" ca="1" si="1188"/>
        <v/>
      </c>
      <c r="QQ218" s="91" t="str">
        <f t="shared" ca="1" si="1188"/>
        <v/>
      </c>
      <c r="QS218" s="20" t="str">
        <f t="shared" ca="1" si="1154"/>
        <v/>
      </c>
      <c r="QT218" s="21" t="str">
        <f t="shared" ca="1" si="1155"/>
        <v/>
      </c>
      <c r="QU218" s="6" t="str">
        <f t="shared" ca="1" si="1156"/>
        <v/>
      </c>
      <c r="QV218" s="6" t="str">
        <f t="shared" ca="1" si="1157"/>
        <v/>
      </c>
      <c r="QW218" s="22" t="e">
        <f t="shared" ca="1" si="1158"/>
        <v>#VALUE!</v>
      </c>
      <c r="QX218" s="22" t="e">
        <f t="shared" ca="1" si="1159"/>
        <v>#VALUE!</v>
      </c>
      <c r="QY218" s="22" t="str">
        <f ca="1">IFERROR(IF(INDIRECT(ADDRESS(ROW()-1,COLUMN()-2))="摘要",MATCH(QX218,日々処理!QT:QT,0),MATCH(QX218,INDIRECT(ADDRESS(INDIRECT(ADDRESS(ROW()-1,COLUMN()))+1,2,,,"日々処理")):INDIRECT(ADDRESS(INDIRECT(ADDRESS(ROW()-1,COLUMN()))+1000,2,,,"日々処理")),0)+INDIRECT(ADDRESS(ROW()-1,COLUMN()))),"")</f>
        <v/>
      </c>
      <c r="QZ218" s="91" t="str">
        <f t="shared" ca="1" si="1014"/>
        <v/>
      </c>
      <c r="RA218" s="91" t="str">
        <f t="shared" ca="1" si="1189"/>
        <v/>
      </c>
      <c r="RB218" s="91" t="str">
        <f t="shared" ca="1" si="1189"/>
        <v/>
      </c>
      <c r="RC218" s="91" t="str">
        <f t="shared" ca="1" si="1189"/>
        <v/>
      </c>
      <c r="RD218" s="91" t="str">
        <f t="shared" ca="1" si="1189"/>
        <v/>
      </c>
      <c r="RE218" s="91" t="str">
        <f t="shared" ca="1" si="1189"/>
        <v/>
      </c>
      <c r="RF218" s="91" t="str">
        <f t="shared" ca="1" si="1189"/>
        <v/>
      </c>
      <c r="RG218" s="91" t="str">
        <f t="shared" ca="1" si="1189"/>
        <v/>
      </c>
      <c r="RH218" s="91" t="str">
        <f t="shared" ca="1" si="1189"/>
        <v/>
      </c>
      <c r="RI218" s="91" t="str">
        <f t="shared" ca="1" si="1189"/>
        <v/>
      </c>
      <c r="RJ218" s="91" t="str">
        <f t="shared" ca="1" si="1189"/>
        <v/>
      </c>
      <c r="RK218" s="91" t="str">
        <f t="shared" ca="1" si="1189"/>
        <v/>
      </c>
      <c r="RM218" s="20" t="str">
        <f t="shared" ca="1" si="1160"/>
        <v/>
      </c>
      <c r="RN218" s="21" t="str">
        <f t="shared" ca="1" si="1161"/>
        <v/>
      </c>
      <c r="RO218" s="6" t="str">
        <f t="shared" ca="1" si="1162"/>
        <v/>
      </c>
      <c r="RP218" s="6" t="str">
        <f t="shared" ca="1" si="1163"/>
        <v/>
      </c>
      <c r="RQ218" s="22" t="e">
        <f t="shared" ca="1" si="1164"/>
        <v>#VALUE!</v>
      </c>
      <c r="RR218" s="22" t="e">
        <f t="shared" ca="1" si="1165"/>
        <v>#VALUE!</v>
      </c>
      <c r="RS218" s="22" t="str">
        <f ca="1">IFERROR(IF(INDIRECT(ADDRESS(ROW()-1,COLUMN()-2))="摘要",MATCH(RR218,日々処理!RN:RN,0),MATCH(RR218,INDIRECT(ADDRESS(INDIRECT(ADDRESS(ROW()-1,COLUMN()))+1,2,,,"日々処理")):INDIRECT(ADDRESS(INDIRECT(ADDRESS(ROW()-1,COLUMN()))+1000,2,,,"日々処理")),0)+INDIRECT(ADDRESS(ROW()-1,COLUMN()))),"")</f>
        <v/>
      </c>
      <c r="RT218" s="91" t="str">
        <f t="shared" ca="1" si="1015"/>
        <v/>
      </c>
      <c r="RU218" s="91" t="str">
        <f t="shared" ca="1" si="1190"/>
        <v/>
      </c>
      <c r="RV218" s="91" t="str">
        <f t="shared" ca="1" si="1190"/>
        <v/>
      </c>
      <c r="RW218" s="91" t="str">
        <f t="shared" ca="1" si="1190"/>
        <v/>
      </c>
      <c r="RX218" s="91" t="str">
        <f t="shared" ca="1" si="1190"/>
        <v/>
      </c>
      <c r="RY218" s="91" t="str">
        <f t="shared" ca="1" si="1190"/>
        <v/>
      </c>
      <c r="RZ218" s="91" t="str">
        <f t="shared" ca="1" si="1190"/>
        <v/>
      </c>
      <c r="SA218" s="91" t="str">
        <f t="shared" ca="1" si="1190"/>
        <v/>
      </c>
      <c r="SB218" s="91" t="str">
        <f t="shared" ca="1" si="1190"/>
        <v/>
      </c>
      <c r="SC218" s="91" t="str">
        <f t="shared" ca="1" si="1190"/>
        <v/>
      </c>
      <c r="SD218" s="91" t="str">
        <f t="shared" ca="1" si="1190"/>
        <v/>
      </c>
      <c r="SE218" s="91" t="str">
        <f t="shared" ca="1" si="1190"/>
        <v/>
      </c>
    </row>
    <row r="219" spans="1:499" ht="12" customHeight="1">
      <c r="A219" s="20" t="str">
        <f t="shared" ca="1" si="1016"/>
        <v/>
      </c>
      <c r="B219" s="21" t="str">
        <f t="shared" ca="1" si="1017"/>
        <v/>
      </c>
      <c r="C219" s="6" t="str">
        <f t="shared" ca="1" si="1018"/>
        <v/>
      </c>
      <c r="D219" s="6" t="str">
        <f t="shared" ca="1" si="1019"/>
        <v/>
      </c>
      <c r="E219" s="22" t="e">
        <f t="shared" ca="1" si="1020"/>
        <v>#VALUE!</v>
      </c>
      <c r="F219" s="22" t="e">
        <f t="shared" ca="1" si="1021"/>
        <v>#VALUE!</v>
      </c>
      <c r="G219" s="22" t="str">
        <f ca="1">IFERROR(IF(INDIRECT(ADDRESS(ROW()-1,COLUMN()-2))="摘要",MATCH(F219,日々処理!B:B,0),MATCH(F219,INDIRECT(ADDRESS(INDIRECT(ADDRESS(ROW()-1,COLUMN()))+1,2,,,"日々処理")):INDIRECT(ADDRESS(INDIRECT(ADDRESS(ROW()-1,COLUMN()))+1000,2,,,"日々処理")),0)+INDIRECT(ADDRESS(ROW()-1,COLUMN()))),"")</f>
        <v/>
      </c>
      <c r="H219" s="91" t="str">
        <f t="shared" ca="1" si="991"/>
        <v/>
      </c>
      <c r="I219" s="91" t="str">
        <f t="shared" ca="1" si="1166"/>
        <v/>
      </c>
      <c r="J219" s="91" t="str">
        <f t="shared" ca="1" si="1166"/>
        <v/>
      </c>
      <c r="K219" s="91" t="str">
        <f t="shared" ca="1" si="1166"/>
        <v/>
      </c>
      <c r="L219" s="91" t="str">
        <f t="shared" ca="1" si="1166"/>
        <v/>
      </c>
      <c r="M219" s="91" t="str">
        <f t="shared" ca="1" si="1166"/>
        <v/>
      </c>
      <c r="N219" s="91" t="str">
        <f t="shared" ca="1" si="1166"/>
        <v/>
      </c>
      <c r="O219" s="91" t="str">
        <f t="shared" ca="1" si="1166"/>
        <v/>
      </c>
      <c r="P219" s="91" t="str">
        <f t="shared" ca="1" si="1166"/>
        <v/>
      </c>
      <c r="Q219" s="91" t="str">
        <f t="shared" ca="1" si="1166"/>
        <v/>
      </c>
      <c r="R219" s="91" t="str">
        <f t="shared" ca="1" si="1166"/>
        <v/>
      </c>
      <c r="S219" s="91" t="str">
        <f t="shared" ca="1" si="1166"/>
        <v/>
      </c>
      <c r="T219" s="89"/>
      <c r="U219" s="20" t="str">
        <f t="shared" ca="1" si="1022"/>
        <v/>
      </c>
      <c r="V219" s="21" t="str">
        <f t="shared" ca="1" si="1023"/>
        <v/>
      </c>
      <c r="W219" s="6" t="str">
        <f t="shared" ca="1" si="1024"/>
        <v/>
      </c>
      <c r="X219" s="6" t="str">
        <f t="shared" ca="1" si="1025"/>
        <v/>
      </c>
      <c r="Y219" s="22" t="e">
        <f t="shared" ca="1" si="1026"/>
        <v>#VALUE!</v>
      </c>
      <c r="Z219" s="22" t="e">
        <f t="shared" ca="1" si="1027"/>
        <v>#VALUE!</v>
      </c>
      <c r="AA219" s="22" t="str">
        <f ca="1">IFERROR(IF(INDIRECT(ADDRESS(ROW()-1,COLUMN()-2))="摘要",MATCH(Z219,日々処理!V:V,0),MATCH(Z219,INDIRECT(ADDRESS(INDIRECT(ADDRESS(ROW()-1,COLUMN()))+1,2,,,"日々処理")):INDIRECT(ADDRESS(INDIRECT(ADDRESS(ROW()-1,COLUMN()))+1000,2,,,"日々処理")),0)+INDIRECT(ADDRESS(ROW()-1,COLUMN()))),"")</f>
        <v/>
      </c>
      <c r="AB219" s="91" t="str">
        <f t="shared" ca="1" si="992"/>
        <v/>
      </c>
      <c r="AC219" s="91" t="str">
        <f t="shared" ca="1" si="1167"/>
        <v/>
      </c>
      <c r="AD219" s="91" t="str">
        <f t="shared" ca="1" si="1167"/>
        <v/>
      </c>
      <c r="AE219" s="91" t="str">
        <f t="shared" ca="1" si="1167"/>
        <v/>
      </c>
      <c r="AF219" s="91" t="str">
        <f t="shared" ca="1" si="1167"/>
        <v/>
      </c>
      <c r="AG219" s="91" t="str">
        <f t="shared" ca="1" si="1167"/>
        <v/>
      </c>
      <c r="AH219" s="91" t="str">
        <f t="shared" ca="1" si="1167"/>
        <v/>
      </c>
      <c r="AI219" s="91" t="str">
        <f t="shared" ca="1" si="1167"/>
        <v/>
      </c>
      <c r="AJ219" s="91" t="str">
        <f t="shared" ca="1" si="1167"/>
        <v/>
      </c>
      <c r="AK219" s="91" t="str">
        <f t="shared" ca="1" si="1167"/>
        <v/>
      </c>
      <c r="AL219" s="91" t="str">
        <f t="shared" ca="1" si="1167"/>
        <v/>
      </c>
      <c r="AM219" s="91" t="str">
        <f t="shared" ca="1" si="1167"/>
        <v/>
      </c>
      <c r="AO219" s="20" t="str">
        <f t="shared" ca="1" si="1028"/>
        <v/>
      </c>
      <c r="AP219" s="21" t="str">
        <f t="shared" ca="1" si="1029"/>
        <v/>
      </c>
      <c r="AQ219" s="6" t="str">
        <f t="shared" ca="1" si="1030"/>
        <v/>
      </c>
      <c r="AR219" s="6" t="str">
        <f t="shared" ca="1" si="1031"/>
        <v/>
      </c>
      <c r="AS219" s="22" t="e">
        <f t="shared" ca="1" si="1032"/>
        <v>#VALUE!</v>
      </c>
      <c r="AT219" s="22" t="e">
        <f t="shared" ca="1" si="1033"/>
        <v>#VALUE!</v>
      </c>
      <c r="AU219" s="22" t="str">
        <f ca="1">IFERROR(IF(INDIRECT(ADDRESS(ROW()-1,COLUMN()-2))="摘要",MATCH(AT219,日々処理!AP:AP,0),MATCH(AT219,INDIRECT(ADDRESS(INDIRECT(ADDRESS(ROW()-1,COLUMN()))+1,2,,,"日々処理")):INDIRECT(ADDRESS(INDIRECT(ADDRESS(ROW()-1,COLUMN()))+1000,2,,,"日々処理")),0)+INDIRECT(ADDRESS(ROW()-1,COLUMN()))),"")</f>
        <v/>
      </c>
      <c r="AV219" s="91" t="str">
        <f t="shared" ca="1" si="993"/>
        <v/>
      </c>
      <c r="AW219" s="91" t="str">
        <f t="shared" ca="1" si="1168"/>
        <v/>
      </c>
      <c r="AX219" s="91" t="str">
        <f t="shared" ca="1" si="1168"/>
        <v/>
      </c>
      <c r="AY219" s="91" t="str">
        <f t="shared" ca="1" si="1168"/>
        <v/>
      </c>
      <c r="AZ219" s="91" t="str">
        <f t="shared" ca="1" si="1168"/>
        <v/>
      </c>
      <c r="BA219" s="91" t="str">
        <f t="shared" ca="1" si="1168"/>
        <v/>
      </c>
      <c r="BB219" s="91" t="str">
        <f t="shared" ca="1" si="1168"/>
        <v/>
      </c>
      <c r="BC219" s="91" t="str">
        <f t="shared" ca="1" si="1168"/>
        <v/>
      </c>
      <c r="BD219" s="91" t="str">
        <f t="shared" ca="1" si="1168"/>
        <v/>
      </c>
      <c r="BE219" s="91" t="str">
        <f t="shared" ca="1" si="1168"/>
        <v/>
      </c>
      <c r="BF219" s="91" t="str">
        <f t="shared" ca="1" si="1168"/>
        <v/>
      </c>
      <c r="BG219" s="91" t="str">
        <f t="shared" ca="1" si="1168"/>
        <v/>
      </c>
      <c r="BI219" s="20" t="str">
        <f t="shared" ca="1" si="1034"/>
        <v/>
      </c>
      <c r="BJ219" s="21" t="str">
        <f t="shared" ca="1" si="1035"/>
        <v/>
      </c>
      <c r="BK219" s="6" t="str">
        <f t="shared" ca="1" si="1036"/>
        <v/>
      </c>
      <c r="BL219" s="6" t="str">
        <f t="shared" ca="1" si="1037"/>
        <v/>
      </c>
      <c r="BM219" s="22" t="e">
        <f t="shared" ca="1" si="1038"/>
        <v>#VALUE!</v>
      </c>
      <c r="BN219" s="22" t="e">
        <f t="shared" ca="1" si="1039"/>
        <v>#VALUE!</v>
      </c>
      <c r="BO219" s="22" t="str">
        <f ca="1">IFERROR(IF(INDIRECT(ADDRESS(ROW()-1,COLUMN()-2))="摘要",MATCH(BN219,日々処理!BJ:BJ,0),MATCH(BN219,INDIRECT(ADDRESS(INDIRECT(ADDRESS(ROW()-1,COLUMN()))+1,2,,,"日々処理")):INDIRECT(ADDRESS(INDIRECT(ADDRESS(ROW()-1,COLUMN()))+1000,2,,,"日々処理")),0)+INDIRECT(ADDRESS(ROW()-1,COLUMN()))),"")</f>
        <v/>
      </c>
      <c r="BP219" s="91" t="str">
        <f t="shared" ca="1" si="994"/>
        <v/>
      </c>
      <c r="BQ219" s="91" t="str">
        <f t="shared" ca="1" si="1169"/>
        <v/>
      </c>
      <c r="BR219" s="91" t="str">
        <f t="shared" ca="1" si="1169"/>
        <v/>
      </c>
      <c r="BS219" s="91" t="str">
        <f t="shared" ca="1" si="1169"/>
        <v/>
      </c>
      <c r="BT219" s="91" t="str">
        <f t="shared" ca="1" si="1169"/>
        <v/>
      </c>
      <c r="BU219" s="91" t="str">
        <f t="shared" ca="1" si="1169"/>
        <v/>
      </c>
      <c r="BV219" s="91" t="str">
        <f t="shared" ca="1" si="1169"/>
        <v/>
      </c>
      <c r="BW219" s="91" t="str">
        <f t="shared" ca="1" si="1169"/>
        <v/>
      </c>
      <c r="BX219" s="91" t="str">
        <f t="shared" ca="1" si="1169"/>
        <v/>
      </c>
      <c r="BY219" s="91" t="str">
        <f t="shared" ca="1" si="1169"/>
        <v/>
      </c>
      <c r="BZ219" s="91" t="str">
        <f t="shared" ca="1" si="1169"/>
        <v/>
      </c>
      <c r="CA219" s="91" t="str">
        <f t="shared" ca="1" si="1169"/>
        <v/>
      </c>
      <c r="CC219" s="20" t="str">
        <f t="shared" ca="1" si="1040"/>
        <v/>
      </c>
      <c r="CD219" s="21" t="str">
        <f t="shared" ca="1" si="1041"/>
        <v/>
      </c>
      <c r="CE219" s="6" t="str">
        <f t="shared" ca="1" si="1042"/>
        <v/>
      </c>
      <c r="CF219" s="6" t="str">
        <f t="shared" ca="1" si="1043"/>
        <v/>
      </c>
      <c r="CG219" s="22" t="e">
        <f t="shared" ca="1" si="1044"/>
        <v>#VALUE!</v>
      </c>
      <c r="CH219" s="22" t="e">
        <f t="shared" ca="1" si="1045"/>
        <v>#VALUE!</v>
      </c>
      <c r="CI219" s="22" t="str">
        <f ca="1">IFERROR(IF(INDIRECT(ADDRESS(ROW()-1,COLUMN()-2))="摘要",MATCH(CH219,日々処理!CD:CD,0),MATCH(CH219,INDIRECT(ADDRESS(INDIRECT(ADDRESS(ROW()-1,COLUMN()))+1,2,,,"日々処理")):INDIRECT(ADDRESS(INDIRECT(ADDRESS(ROW()-1,COLUMN()))+1000,2,,,"日々処理")),0)+INDIRECT(ADDRESS(ROW()-1,COLUMN()))),"")</f>
        <v/>
      </c>
      <c r="CJ219" s="91" t="str">
        <f t="shared" ca="1" si="995"/>
        <v/>
      </c>
      <c r="CK219" s="91" t="str">
        <f t="shared" ca="1" si="1170"/>
        <v/>
      </c>
      <c r="CL219" s="91" t="str">
        <f t="shared" ca="1" si="1170"/>
        <v/>
      </c>
      <c r="CM219" s="91" t="str">
        <f t="shared" ca="1" si="1170"/>
        <v/>
      </c>
      <c r="CN219" s="91" t="str">
        <f t="shared" ca="1" si="1170"/>
        <v/>
      </c>
      <c r="CO219" s="91" t="str">
        <f t="shared" ca="1" si="1170"/>
        <v/>
      </c>
      <c r="CP219" s="91" t="str">
        <f t="shared" ca="1" si="1170"/>
        <v/>
      </c>
      <c r="CQ219" s="91" t="str">
        <f t="shared" ca="1" si="1170"/>
        <v/>
      </c>
      <c r="CR219" s="91" t="str">
        <f t="shared" ca="1" si="1170"/>
        <v/>
      </c>
      <c r="CS219" s="91" t="str">
        <f t="shared" ca="1" si="1170"/>
        <v/>
      </c>
      <c r="CT219" s="91" t="str">
        <f t="shared" ca="1" si="1170"/>
        <v/>
      </c>
      <c r="CU219" s="91" t="str">
        <f t="shared" ca="1" si="1170"/>
        <v/>
      </c>
      <c r="CW219" s="20" t="str">
        <f t="shared" ca="1" si="1046"/>
        <v/>
      </c>
      <c r="CX219" s="21" t="str">
        <f t="shared" ca="1" si="1047"/>
        <v/>
      </c>
      <c r="CY219" s="6" t="str">
        <f t="shared" ca="1" si="1048"/>
        <v/>
      </c>
      <c r="CZ219" s="6" t="str">
        <f t="shared" ca="1" si="1049"/>
        <v/>
      </c>
      <c r="DA219" s="22" t="e">
        <f t="shared" ca="1" si="1050"/>
        <v>#VALUE!</v>
      </c>
      <c r="DB219" s="22" t="e">
        <f t="shared" ca="1" si="1051"/>
        <v>#VALUE!</v>
      </c>
      <c r="DC219" s="22" t="str">
        <f ca="1">IFERROR(IF(INDIRECT(ADDRESS(ROW()-1,COLUMN()-2))="摘要",MATCH(DB219,日々処理!CX:CX,0),MATCH(DB219,INDIRECT(ADDRESS(INDIRECT(ADDRESS(ROW()-1,COLUMN()))+1,2,,,"日々処理")):INDIRECT(ADDRESS(INDIRECT(ADDRESS(ROW()-1,COLUMN()))+1000,2,,,"日々処理")),0)+INDIRECT(ADDRESS(ROW()-1,COLUMN()))),"")</f>
        <v/>
      </c>
      <c r="DD219" s="91" t="str">
        <f t="shared" ca="1" si="996"/>
        <v/>
      </c>
      <c r="DE219" s="91" t="str">
        <f t="shared" ca="1" si="1171"/>
        <v/>
      </c>
      <c r="DF219" s="91" t="str">
        <f t="shared" ca="1" si="1171"/>
        <v/>
      </c>
      <c r="DG219" s="91" t="str">
        <f t="shared" ca="1" si="1171"/>
        <v/>
      </c>
      <c r="DH219" s="91" t="str">
        <f t="shared" ca="1" si="1171"/>
        <v/>
      </c>
      <c r="DI219" s="91" t="str">
        <f t="shared" ca="1" si="1171"/>
        <v/>
      </c>
      <c r="DJ219" s="91" t="str">
        <f t="shared" ca="1" si="1171"/>
        <v/>
      </c>
      <c r="DK219" s="91" t="str">
        <f t="shared" ca="1" si="1171"/>
        <v/>
      </c>
      <c r="DL219" s="91" t="str">
        <f t="shared" ca="1" si="1171"/>
        <v/>
      </c>
      <c r="DM219" s="91" t="str">
        <f t="shared" ca="1" si="1171"/>
        <v/>
      </c>
      <c r="DN219" s="91" t="str">
        <f t="shared" ca="1" si="1171"/>
        <v/>
      </c>
      <c r="DO219" s="91" t="str">
        <f t="shared" ca="1" si="1171"/>
        <v/>
      </c>
      <c r="DQ219" s="20" t="str">
        <f t="shared" ca="1" si="1052"/>
        <v/>
      </c>
      <c r="DR219" s="21" t="str">
        <f t="shared" ca="1" si="1053"/>
        <v/>
      </c>
      <c r="DS219" s="6" t="str">
        <f t="shared" ca="1" si="1054"/>
        <v/>
      </c>
      <c r="DT219" s="6" t="str">
        <f t="shared" ca="1" si="1055"/>
        <v/>
      </c>
      <c r="DU219" s="22" t="e">
        <f t="shared" ca="1" si="1056"/>
        <v>#VALUE!</v>
      </c>
      <c r="DV219" s="22" t="e">
        <f t="shared" ca="1" si="1057"/>
        <v>#VALUE!</v>
      </c>
      <c r="DW219" s="22" t="str">
        <f ca="1">IFERROR(IF(INDIRECT(ADDRESS(ROW()-1,COLUMN()-2))="摘要",MATCH(DV219,日々処理!DR:DR,0),MATCH(DV219,INDIRECT(ADDRESS(INDIRECT(ADDRESS(ROW()-1,COLUMN()))+1,2,,,"日々処理")):INDIRECT(ADDRESS(INDIRECT(ADDRESS(ROW()-1,COLUMN()))+1000,2,,,"日々処理")),0)+INDIRECT(ADDRESS(ROW()-1,COLUMN()))),"")</f>
        <v/>
      </c>
      <c r="DX219" s="91" t="str">
        <f t="shared" ca="1" si="997"/>
        <v/>
      </c>
      <c r="DY219" s="91" t="str">
        <f t="shared" ca="1" si="1172"/>
        <v/>
      </c>
      <c r="DZ219" s="91" t="str">
        <f t="shared" ca="1" si="1172"/>
        <v/>
      </c>
      <c r="EA219" s="91" t="str">
        <f t="shared" ca="1" si="1172"/>
        <v/>
      </c>
      <c r="EB219" s="91" t="str">
        <f t="shared" ca="1" si="1172"/>
        <v/>
      </c>
      <c r="EC219" s="91" t="str">
        <f t="shared" ca="1" si="1172"/>
        <v/>
      </c>
      <c r="ED219" s="91" t="str">
        <f t="shared" ca="1" si="1172"/>
        <v/>
      </c>
      <c r="EE219" s="91" t="str">
        <f t="shared" ca="1" si="1172"/>
        <v/>
      </c>
      <c r="EF219" s="91" t="str">
        <f t="shared" ca="1" si="1172"/>
        <v/>
      </c>
      <c r="EG219" s="91" t="str">
        <f t="shared" ca="1" si="1172"/>
        <v/>
      </c>
      <c r="EH219" s="91" t="str">
        <f t="shared" ca="1" si="1172"/>
        <v/>
      </c>
      <c r="EI219" s="91" t="str">
        <f t="shared" ca="1" si="1172"/>
        <v/>
      </c>
      <c r="EK219" s="20" t="str">
        <f t="shared" ca="1" si="1058"/>
        <v/>
      </c>
      <c r="EL219" s="21" t="str">
        <f t="shared" ca="1" si="1059"/>
        <v/>
      </c>
      <c r="EM219" s="6" t="str">
        <f t="shared" ca="1" si="1060"/>
        <v/>
      </c>
      <c r="EN219" s="6" t="str">
        <f t="shared" ca="1" si="1061"/>
        <v/>
      </c>
      <c r="EO219" s="22" t="e">
        <f t="shared" ca="1" si="1062"/>
        <v>#VALUE!</v>
      </c>
      <c r="EP219" s="22" t="e">
        <f t="shared" ca="1" si="1063"/>
        <v>#VALUE!</v>
      </c>
      <c r="EQ219" s="22" t="str">
        <f ca="1">IFERROR(IF(INDIRECT(ADDRESS(ROW()-1,COLUMN()-2))="摘要",MATCH(EP219,日々処理!EL:EL,0),MATCH(EP219,INDIRECT(ADDRESS(INDIRECT(ADDRESS(ROW()-1,COLUMN()))+1,2,,,"日々処理")):INDIRECT(ADDRESS(INDIRECT(ADDRESS(ROW()-1,COLUMN()))+1000,2,,,"日々処理")),0)+INDIRECT(ADDRESS(ROW()-1,COLUMN()))),"")</f>
        <v/>
      </c>
      <c r="ER219" s="91" t="str">
        <f t="shared" ca="1" si="998"/>
        <v/>
      </c>
      <c r="ES219" s="91" t="str">
        <f t="shared" ca="1" si="1173"/>
        <v/>
      </c>
      <c r="ET219" s="91" t="str">
        <f t="shared" ca="1" si="1173"/>
        <v/>
      </c>
      <c r="EU219" s="91" t="str">
        <f t="shared" ca="1" si="1173"/>
        <v/>
      </c>
      <c r="EV219" s="91" t="str">
        <f t="shared" ca="1" si="1173"/>
        <v/>
      </c>
      <c r="EW219" s="91" t="str">
        <f t="shared" ca="1" si="1173"/>
        <v/>
      </c>
      <c r="EX219" s="91" t="str">
        <f t="shared" ca="1" si="1173"/>
        <v/>
      </c>
      <c r="EY219" s="91" t="str">
        <f t="shared" ca="1" si="1173"/>
        <v/>
      </c>
      <c r="EZ219" s="91" t="str">
        <f t="shared" ca="1" si="1173"/>
        <v/>
      </c>
      <c r="FA219" s="91" t="str">
        <f t="shared" ca="1" si="1173"/>
        <v/>
      </c>
      <c r="FB219" s="91" t="str">
        <f t="shared" ca="1" si="1173"/>
        <v/>
      </c>
      <c r="FC219" s="91" t="str">
        <f t="shared" ca="1" si="1173"/>
        <v/>
      </c>
      <c r="FE219" s="20" t="str">
        <f t="shared" ca="1" si="1064"/>
        <v/>
      </c>
      <c r="FF219" s="21" t="str">
        <f t="shared" ca="1" si="1065"/>
        <v/>
      </c>
      <c r="FG219" s="6" t="str">
        <f t="shared" ca="1" si="1066"/>
        <v/>
      </c>
      <c r="FH219" s="6" t="str">
        <f t="shared" ca="1" si="1067"/>
        <v/>
      </c>
      <c r="FI219" s="22" t="e">
        <f t="shared" ca="1" si="1068"/>
        <v>#VALUE!</v>
      </c>
      <c r="FJ219" s="22" t="e">
        <f t="shared" ca="1" si="1069"/>
        <v>#VALUE!</v>
      </c>
      <c r="FK219" s="22" t="str">
        <f ca="1">IFERROR(IF(INDIRECT(ADDRESS(ROW()-1,COLUMN()-2))="摘要",MATCH(FJ219,日々処理!FF:FF,0),MATCH(FJ219,INDIRECT(ADDRESS(INDIRECT(ADDRESS(ROW()-1,COLUMN()))+1,2,,,"日々処理")):INDIRECT(ADDRESS(INDIRECT(ADDRESS(ROW()-1,COLUMN()))+1000,2,,,"日々処理")),0)+INDIRECT(ADDRESS(ROW()-1,COLUMN()))),"")</f>
        <v/>
      </c>
      <c r="FL219" s="91" t="str">
        <f t="shared" ca="1" si="999"/>
        <v/>
      </c>
      <c r="FM219" s="91" t="str">
        <f t="shared" ca="1" si="1174"/>
        <v/>
      </c>
      <c r="FN219" s="91" t="str">
        <f t="shared" ca="1" si="1174"/>
        <v/>
      </c>
      <c r="FO219" s="91" t="str">
        <f t="shared" ca="1" si="1174"/>
        <v/>
      </c>
      <c r="FP219" s="91" t="str">
        <f t="shared" ca="1" si="1174"/>
        <v/>
      </c>
      <c r="FQ219" s="91" t="str">
        <f t="shared" ca="1" si="1174"/>
        <v/>
      </c>
      <c r="FR219" s="91" t="str">
        <f t="shared" ca="1" si="1174"/>
        <v/>
      </c>
      <c r="FS219" s="91" t="str">
        <f t="shared" ca="1" si="1174"/>
        <v/>
      </c>
      <c r="FT219" s="91" t="str">
        <f t="shared" ca="1" si="1174"/>
        <v/>
      </c>
      <c r="FU219" s="91" t="str">
        <f t="shared" ca="1" si="1174"/>
        <v/>
      </c>
      <c r="FV219" s="91" t="str">
        <f t="shared" ca="1" si="1174"/>
        <v/>
      </c>
      <c r="FW219" s="91" t="str">
        <f t="shared" ca="1" si="1174"/>
        <v/>
      </c>
      <c r="FY219" s="20" t="str">
        <f t="shared" ca="1" si="1070"/>
        <v/>
      </c>
      <c r="FZ219" s="21" t="str">
        <f t="shared" ca="1" si="1071"/>
        <v/>
      </c>
      <c r="GA219" s="6" t="str">
        <f t="shared" ca="1" si="1072"/>
        <v/>
      </c>
      <c r="GB219" s="6" t="str">
        <f t="shared" ca="1" si="1073"/>
        <v/>
      </c>
      <c r="GC219" s="22" t="e">
        <f t="shared" ca="1" si="1074"/>
        <v>#VALUE!</v>
      </c>
      <c r="GD219" s="22" t="e">
        <f t="shared" ca="1" si="1075"/>
        <v>#VALUE!</v>
      </c>
      <c r="GE219" s="22" t="str">
        <f ca="1">IFERROR(IF(INDIRECT(ADDRESS(ROW()-1,COLUMN()-2))="摘要",MATCH(GD219,日々処理!FZ:FZ,0),MATCH(GD219,INDIRECT(ADDRESS(INDIRECT(ADDRESS(ROW()-1,COLUMN()))+1,2,,,"日々処理")):INDIRECT(ADDRESS(INDIRECT(ADDRESS(ROW()-1,COLUMN()))+1000,2,,,"日々処理")),0)+INDIRECT(ADDRESS(ROW()-1,COLUMN()))),"")</f>
        <v/>
      </c>
      <c r="GF219" s="91" t="str">
        <f t="shared" ca="1" si="1000"/>
        <v/>
      </c>
      <c r="GG219" s="91" t="str">
        <f t="shared" ca="1" si="1175"/>
        <v/>
      </c>
      <c r="GH219" s="91" t="str">
        <f t="shared" ca="1" si="1175"/>
        <v/>
      </c>
      <c r="GI219" s="91" t="str">
        <f t="shared" ca="1" si="1175"/>
        <v/>
      </c>
      <c r="GJ219" s="91" t="str">
        <f t="shared" ca="1" si="1175"/>
        <v/>
      </c>
      <c r="GK219" s="91" t="str">
        <f t="shared" ca="1" si="1175"/>
        <v/>
      </c>
      <c r="GL219" s="91" t="str">
        <f t="shared" ca="1" si="1175"/>
        <v/>
      </c>
      <c r="GM219" s="91" t="str">
        <f t="shared" ca="1" si="1175"/>
        <v/>
      </c>
      <c r="GN219" s="91" t="str">
        <f t="shared" ca="1" si="1175"/>
        <v/>
      </c>
      <c r="GO219" s="91" t="str">
        <f t="shared" ca="1" si="1175"/>
        <v/>
      </c>
      <c r="GP219" s="91" t="str">
        <f t="shared" ca="1" si="1175"/>
        <v/>
      </c>
      <c r="GQ219" s="91" t="str">
        <f t="shared" ca="1" si="1175"/>
        <v/>
      </c>
      <c r="GS219" s="20" t="str">
        <f t="shared" ca="1" si="1076"/>
        <v/>
      </c>
      <c r="GT219" s="21" t="str">
        <f t="shared" ca="1" si="1077"/>
        <v/>
      </c>
      <c r="GU219" s="6" t="str">
        <f t="shared" ca="1" si="1078"/>
        <v/>
      </c>
      <c r="GV219" s="6" t="str">
        <f t="shared" ca="1" si="1079"/>
        <v/>
      </c>
      <c r="GW219" s="22" t="e">
        <f t="shared" ca="1" si="1080"/>
        <v>#VALUE!</v>
      </c>
      <c r="GX219" s="22" t="e">
        <f t="shared" ca="1" si="1081"/>
        <v>#VALUE!</v>
      </c>
      <c r="GY219" s="22" t="str">
        <f ca="1">IFERROR(IF(INDIRECT(ADDRESS(ROW()-1,COLUMN()-2))="摘要",MATCH(GX219,日々処理!GT:GT,0),MATCH(GX219,INDIRECT(ADDRESS(INDIRECT(ADDRESS(ROW()-1,COLUMN()))+1,2,,,"日々処理")):INDIRECT(ADDRESS(INDIRECT(ADDRESS(ROW()-1,COLUMN()))+1000,2,,,"日々処理")),0)+INDIRECT(ADDRESS(ROW()-1,COLUMN()))),"")</f>
        <v/>
      </c>
      <c r="GZ219" s="91" t="str">
        <f t="shared" ca="1" si="1001"/>
        <v/>
      </c>
      <c r="HA219" s="91" t="str">
        <f t="shared" ca="1" si="1176"/>
        <v/>
      </c>
      <c r="HB219" s="91" t="str">
        <f t="shared" ca="1" si="1176"/>
        <v/>
      </c>
      <c r="HC219" s="91" t="str">
        <f t="shared" ca="1" si="1176"/>
        <v/>
      </c>
      <c r="HD219" s="91" t="str">
        <f t="shared" ca="1" si="1176"/>
        <v/>
      </c>
      <c r="HE219" s="91" t="str">
        <f t="shared" ca="1" si="1176"/>
        <v/>
      </c>
      <c r="HF219" s="91" t="str">
        <f t="shared" ca="1" si="1176"/>
        <v/>
      </c>
      <c r="HG219" s="91" t="str">
        <f t="shared" ca="1" si="1176"/>
        <v/>
      </c>
      <c r="HH219" s="91" t="str">
        <f t="shared" ca="1" si="1176"/>
        <v/>
      </c>
      <c r="HI219" s="91" t="str">
        <f t="shared" ca="1" si="1176"/>
        <v/>
      </c>
      <c r="HJ219" s="91" t="str">
        <f t="shared" ca="1" si="1176"/>
        <v/>
      </c>
      <c r="HK219" s="91" t="str">
        <f t="shared" ca="1" si="1176"/>
        <v/>
      </c>
      <c r="HM219" s="20" t="str">
        <f t="shared" ca="1" si="1082"/>
        <v/>
      </c>
      <c r="HN219" s="21" t="str">
        <f t="shared" ca="1" si="1083"/>
        <v/>
      </c>
      <c r="HO219" s="6" t="str">
        <f t="shared" ca="1" si="1084"/>
        <v/>
      </c>
      <c r="HP219" s="6" t="str">
        <f t="shared" ca="1" si="1085"/>
        <v/>
      </c>
      <c r="HQ219" s="22" t="e">
        <f t="shared" ca="1" si="1086"/>
        <v>#VALUE!</v>
      </c>
      <c r="HR219" s="22" t="e">
        <f t="shared" ca="1" si="1087"/>
        <v>#VALUE!</v>
      </c>
      <c r="HS219" s="22" t="str">
        <f ca="1">IFERROR(IF(INDIRECT(ADDRESS(ROW()-1,COLUMN()-2))="摘要",MATCH(HR219,日々処理!HN:HN,0),MATCH(HR219,INDIRECT(ADDRESS(INDIRECT(ADDRESS(ROW()-1,COLUMN()))+1,2,,,"日々処理")):INDIRECT(ADDRESS(INDIRECT(ADDRESS(ROW()-1,COLUMN()))+1000,2,,,"日々処理")),0)+INDIRECT(ADDRESS(ROW()-1,COLUMN()))),"")</f>
        <v/>
      </c>
      <c r="HT219" s="91" t="str">
        <f t="shared" ca="1" si="1002"/>
        <v/>
      </c>
      <c r="HU219" s="91" t="str">
        <f t="shared" ca="1" si="1177"/>
        <v/>
      </c>
      <c r="HV219" s="91" t="str">
        <f t="shared" ca="1" si="1177"/>
        <v/>
      </c>
      <c r="HW219" s="91" t="str">
        <f t="shared" ca="1" si="1177"/>
        <v/>
      </c>
      <c r="HX219" s="91" t="str">
        <f t="shared" ca="1" si="1177"/>
        <v/>
      </c>
      <c r="HY219" s="91" t="str">
        <f t="shared" ca="1" si="1177"/>
        <v/>
      </c>
      <c r="HZ219" s="91" t="str">
        <f t="shared" ca="1" si="1177"/>
        <v/>
      </c>
      <c r="IA219" s="91" t="str">
        <f t="shared" ca="1" si="1177"/>
        <v/>
      </c>
      <c r="IB219" s="91" t="str">
        <f t="shared" ca="1" si="1177"/>
        <v/>
      </c>
      <c r="IC219" s="91" t="str">
        <f t="shared" ca="1" si="1177"/>
        <v/>
      </c>
      <c r="ID219" s="91" t="str">
        <f t="shared" ca="1" si="1177"/>
        <v/>
      </c>
      <c r="IE219" s="91" t="str">
        <f t="shared" ca="1" si="1177"/>
        <v/>
      </c>
      <c r="IG219" s="20" t="str">
        <f t="shared" ca="1" si="1088"/>
        <v/>
      </c>
      <c r="IH219" s="21" t="str">
        <f t="shared" ca="1" si="1089"/>
        <v/>
      </c>
      <c r="II219" s="6" t="str">
        <f t="shared" ca="1" si="1090"/>
        <v/>
      </c>
      <c r="IJ219" s="6" t="str">
        <f t="shared" ca="1" si="1091"/>
        <v/>
      </c>
      <c r="IK219" s="22" t="e">
        <f t="shared" ca="1" si="1092"/>
        <v>#VALUE!</v>
      </c>
      <c r="IL219" s="22" t="e">
        <f t="shared" ca="1" si="1093"/>
        <v>#VALUE!</v>
      </c>
      <c r="IM219" s="22" t="str">
        <f ca="1">IFERROR(IF(INDIRECT(ADDRESS(ROW()-1,COLUMN()-2))="摘要",MATCH(IL219,日々処理!IH:IH,0),MATCH(IL219,INDIRECT(ADDRESS(INDIRECT(ADDRESS(ROW()-1,COLUMN()))+1,2,,,"日々処理")):INDIRECT(ADDRESS(INDIRECT(ADDRESS(ROW()-1,COLUMN()))+1000,2,,,"日々処理")),0)+INDIRECT(ADDRESS(ROW()-1,COLUMN()))),"")</f>
        <v/>
      </c>
      <c r="IN219" s="91" t="str">
        <f t="shared" ca="1" si="1003"/>
        <v/>
      </c>
      <c r="IO219" s="91" t="str">
        <f t="shared" ca="1" si="1178"/>
        <v/>
      </c>
      <c r="IP219" s="91" t="str">
        <f t="shared" ca="1" si="1178"/>
        <v/>
      </c>
      <c r="IQ219" s="91" t="str">
        <f t="shared" ca="1" si="1178"/>
        <v/>
      </c>
      <c r="IR219" s="91" t="str">
        <f t="shared" ca="1" si="1178"/>
        <v/>
      </c>
      <c r="IS219" s="91" t="str">
        <f t="shared" ca="1" si="1178"/>
        <v/>
      </c>
      <c r="IT219" s="91" t="str">
        <f t="shared" ca="1" si="1178"/>
        <v/>
      </c>
      <c r="IU219" s="91" t="str">
        <f t="shared" ca="1" si="1178"/>
        <v/>
      </c>
      <c r="IV219" s="91" t="str">
        <f t="shared" ca="1" si="1178"/>
        <v/>
      </c>
      <c r="IW219" s="91" t="str">
        <f t="shared" ca="1" si="1178"/>
        <v/>
      </c>
      <c r="IX219" s="91" t="str">
        <f t="shared" ca="1" si="1178"/>
        <v/>
      </c>
      <c r="IY219" s="91" t="str">
        <f t="shared" ca="1" si="1178"/>
        <v/>
      </c>
      <c r="JA219" s="20" t="str">
        <f t="shared" ca="1" si="1094"/>
        <v/>
      </c>
      <c r="JB219" s="21" t="str">
        <f t="shared" ca="1" si="1095"/>
        <v/>
      </c>
      <c r="JC219" s="6" t="str">
        <f t="shared" ca="1" si="1096"/>
        <v/>
      </c>
      <c r="JD219" s="6" t="str">
        <f t="shared" ca="1" si="1097"/>
        <v/>
      </c>
      <c r="JE219" s="22" t="e">
        <f t="shared" ca="1" si="1098"/>
        <v>#VALUE!</v>
      </c>
      <c r="JF219" s="22" t="e">
        <f t="shared" ca="1" si="1099"/>
        <v>#VALUE!</v>
      </c>
      <c r="JG219" s="22" t="str">
        <f ca="1">IFERROR(IF(INDIRECT(ADDRESS(ROW()-1,COLUMN()-2))="摘要",MATCH(JF219,日々処理!JB:JB,0),MATCH(JF219,INDIRECT(ADDRESS(INDIRECT(ADDRESS(ROW()-1,COLUMN()))+1,2,,,"日々処理")):INDIRECT(ADDRESS(INDIRECT(ADDRESS(ROW()-1,COLUMN()))+1000,2,,,"日々処理")),0)+INDIRECT(ADDRESS(ROW()-1,COLUMN()))),"")</f>
        <v/>
      </c>
      <c r="JH219" s="91" t="str">
        <f t="shared" ca="1" si="1004"/>
        <v/>
      </c>
      <c r="JI219" s="91" t="str">
        <f t="shared" ca="1" si="1179"/>
        <v/>
      </c>
      <c r="JJ219" s="91" t="str">
        <f t="shared" ca="1" si="1179"/>
        <v/>
      </c>
      <c r="JK219" s="91" t="str">
        <f t="shared" ca="1" si="1179"/>
        <v/>
      </c>
      <c r="JL219" s="91" t="str">
        <f t="shared" ca="1" si="1179"/>
        <v/>
      </c>
      <c r="JM219" s="91" t="str">
        <f t="shared" ca="1" si="1179"/>
        <v/>
      </c>
      <c r="JN219" s="91" t="str">
        <f t="shared" ca="1" si="1179"/>
        <v/>
      </c>
      <c r="JO219" s="91" t="str">
        <f t="shared" ca="1" si="1179"/>
        <v/>
      </c>
      <c r="JP219" s="91" t="str">
        <f t="shared" ca="1" si="1179"/>
        <v/>
      </c>
      <c r="JQ219" s="91" t="str">
        <f t="shared" ca="1" si="1179"/>
        <v/>
      </c>
      <c r="JR219" s="91" t="str">
        <f t="shared" ca="1" si="1179"/>
        <v/>
      </c>
      <c r="JS219" s="91" t="str">
        <f t="shared" ca="1" si="1179"/>
        <v/>
      </c>
      <c r="JU219" s="20" t="str">
        <f t="shared" ca="1" si="1100"/>
        <v/>
      </c>
      <c r="JV219" s="21" t="str">
        <f t="shared" ca="1" si="1101"/>
        <v/>
      </c>
      <c r="JW219" s="6" t="str">
        <f t="shared" ca="1" si="1102"/>
        <v/>
      </c>
      <c r="JX219" s="6" t="str">
        <f t="shared" ca="1" si="1103"/>
        <v/>
      </c>
      <c r="JY219" s="22" t="e">
        <f t="shared" ca="1" si="1104"/>
        <v>#VALUE!</v>
      </c>
      <c r="JZ219" s="22" t="e">
        <f t="shared" ca="1" si="1105"/>
        <v>#VALUE!</v>
      </c>
      <c r="KA219" s="22" t="str">
        <f ca="1">IFERROR(IF(INDIRECT(ADDRESS(ROW()-1,COLUMN()-2))="摘要",MATCH(JZ219,日々処理!JV:JV,0),MATCH(JZ219,INDIRECT(ADDRESS(INDIRECT(ADDRESS(ROW()-1,COLUMN()))+1,2,,,"日々処理")):INDIRECT(ADDRESS(INDIRECT(ADDRESS(ROW()-1,COLUMN()))+1000,2,,,"日々処理")),0)+INDIRECT(ADDRESS(ROW()-1,COLUMN()))),"")</f>
        <v/>
      </c>
      <c r="KB219" s="91" t="str">
        <f t="shared" ca="1" si="1005"/>
        <v/>
      </c>
      <c r="KC219" s="91" t="str">
        <f t="shared" ca="1" si="1180"/>
        <v/>
      </c>
      <c r="KD219" s="91" t="str">
        <f t="shared" ca="1" si="1180"/>
        <v/>
      </c>
      <c r="KE219" s="91" t="str">
        <f t="shared" ca="1" si="1180"/>
        <v/>
      </c>
      <c r="KF219" s="91" t="str">
        <f t="shared" ca="1" si="1180"/>
        <v/>
      </c>
      <c r="KG219" s="91" t="str">
        <f t="shared" ca="1" si="1180"/>
        <v/>
      </c>
      <c r="KH219" s="91" t="str">
        <f t="shared" ca="1" si="1180"/>
        <v/>
      </c>
      <c r="KI219" s="91" t="str">
        <f t="shared" ca="1" si="1180"/>
        <v/>
      </c>
      <c r="KJ219" s="91" t="str">
        <f t="shared" ca="1" si="1180"/>
        <v/>
      </c>
      <c r="KK219" s="91" t="str">
        <f t="shared" ca="1" si="1180"/>
        <v/>
      </c>
      <c r="KL219" s="91" t="str">
        <f t="shared" ca="1" si="1180"/>
        <v/>
      </c>
      <c r="KM219" s="91" t="str">
        <f t="shared" ca="1" si="1180"/>
        <v/>
      </c>
      <c r="KO219" s="20" t="str">
        <f t="shared" ca="1" si="1106"/>
        <v/>
      </c>
      <c r="KP219" s="21" t="str">
        <f t="shared" ca="1" si="1107"/>
        <v/>
      </c>
      <c r="KQ219" s="6" t="str">
        <f t="shared" ca="1" si="1108"/>
        <v/>
      </c>
      <c r="KR219" s="6" t="str">
        <f t="shared" ca="1" si="1109"/>
        <v/>
      </c>
      <c r="KS219" s="22" t="e">
        <f t="shared" ca="1" si="1110"/>
        <v>#VALUE!</v>
      </c>
      <c r="KT219" s="22" t="e">
        <f t="shared" ca="1" si="1111"/>
        <v>#VALUE!</v>
      </c>
      <c r="KU219" s="22" t="str">
        <f ca="1">IFERROR(IF(INDIRECT(ADDRESS(ROW()-1,COLUMN()-2))="摘要",MATCH(KT219,日々処理!KP:KP,0),MATCH(KT219,INDIRECT(ADDRESS(INDIRECT(ADDRESS(ROW()-1,COLUMN()))+1,2,,,"日々処理")):INDIRECT(ADDRESS(INDIRECT(ADDRESS(ROW()-1,COLUMN()))+1000,2,,,"日々処理")),0)+INDIRECT(ADDRESS(ROW()-1,COLUMN()))),"")</f>
        <v/>
      </c>
      <c r="KV219" s="91" t="str">
        <f t="shared" ca="1" si="1006"/>
        <v/>
      </c>
      <c r="KW219" s="91" t="str">
        <f t="shared" ca="1" si="1181"/>
        <v/>
      </c>
      <c r="KX219" s="91" t="str">
        <f t="shared" ca="1" si="1181"/>
        <v/>
      </c>
      <c r="KY219" s="91" t="str">
        <f t="shared" ca="1" si="1181"/>
        <v/>
      </c>
      <c r="KZ219" s="91" t="str">
        <f t="shared" ca="1" si="1181"/>
        <v/>
      </c>
      <c r="LA219" s="91" t="str">
        <f t="shared" ca="1" si="1181"/>
        <v/>
      </c>
      <c r="LB219" s="91" t="str">
        <f t="shared" ca="1" si="1181"/>
        <v/>
      </c>
      <c r="LC219" s="91" t="str">
        <f t="shared" ca="1" si="1181"/>
        <v/>
      </c>
      <c r="LD219" s="91" t="str">
        <f t="shared" ca="1" si="1181"/>
        <v/>
      </c>
      <c r="LE219" s="91" t="str">
        <f t="shared" ca="1" si="1181"/>
        <v/>
      </c>
      <c r="LF219" s="91" t="str">
        <f t="shared" ca="1" si="1181"/>
        <v/>
      </c>
      <c r="LG219" s="91" t="str">
        <f t="shared" ca="1" si="1181"/>
        <v/>
      </c>
      <c r="LI219" s="20" t="str">
        <f t="shared" ca="1" si="1112"/>
        <v/>
      </c>
      <c r="LJ219" s="21" t="str">
        <f t="shared" ca="1" si="1113"/>
        <v/>
      </c>
      <c r="LK219" s="6" t="str">
        <f t="shared" ca="1" si="1114"/>
        <v/>
      </c>
      <c r="LL219" s="6" t="str">
        <f t="shared" ca="1" si="1115"/>
        <v/>
      </c>
      <c r="LM219" s="22" t="e">
        <f t="shared" ca="1" si="1116"/>
        <v>#VALUE!</v>
      </c>
      <c r="LN219" s="22" t="e">
        <f t="shared" ca="1" si="1117"/>
        <v>#VALUE!</v>
      </c>
      <c r="LO219" s="22" t="str">
        <f ca="1">IFERROR(IF(INDIRECT(ADDRESS(ROW()-1,COLUMN()-2))="摘要",MATCH(LN219,日々処理!LJ:LJ,0),MATCH(LN219,INDIRECT(ADDRESS(INDIRECT(ADDRESS(ROW()-1,COLUMN()))+1,2,,,"日々処理")):INDIRECT(ADDRESS(INDIRECT(ADDRESS(ROW()-1,COLUMN()))+1000,2,,,"日々処理")),0)+INDIRECT(ADDRESS(ROW()-1,COLUMN()))),"")</f>
        <v/>
      </c>
      <c r="LP219" s="91" t="str">
        <f t="shared" ca="1" si="1007"/>
        <v/>
      </c>
      <c r="LQ219" s="91" t="str">
        <f t="shared" ca="1" si="1182"/>
        <v/>
      </c>
      <c r="LR219" s="91" t="str">
        <f t="shared" ca="1" si="1182"/>
        <v/>
      </c>
      <c r="LS219" s="91" t="str">
        <f t="shared" ca="1" si="1182"/>
        <v/>
      </c>
      <c r="LT219" s="91" t="str">
        <f t="shared" ca="1" si="1182"/>
        <v/>
      </c>
      <c r="LU219" s="91" t="str">
        <f t="shared" ca="1" si="1182"/>
        <v/>
      </c>
      <c r="LV219" s="91" t="str">
        <f t="shared" ca="1" si="1182"/>
        <v/>
      </c>
      <c r="LW219" s="91" t="str">
        <f t="shared" ca="1" si="1182"/>
        <v/>
      </c>
      <c r="LX219" s="91" t="str">
        <f t="shared" ca="1" si="1182"/>
        <v/>
      </c>
      <c r="LY219" s="91" t="str">
        <f t="shared" ca="1" si="1182"/>
        <v/>
      </c>
      <c r="LZ219" s="91" t="str">
        <f t="shared" ca="1" si="1182"/>
        <v/>
      </c>
      <c r="MA219" s="91" t="str">
        <f t="shared" ca="1" si="1182"/>
        <v/>
      </c>
      <c r="MC219" s="20" t="str">
        <f t="shared" ca="1" si="1118"/>
        <v/>
      </c>
      <c r="MD219" s="21" t="str">
        <f t="shared" ca="1" si="1119"/>
        <v/>
      </c>
      <c r="ME219" s="6" t="str">
        <f t="shared" ca="1" si="1120"/>
        <v/>
      </c>
      <c r="MF219" s="6" t="str">
        <f t="shared" ca="1" si="1121"/>
        <v/>
      </c>
      <c r="MG219" s="22" t="e">
        <f t="shared" ca="1" si="1122"/>
        <v>#VALUE!</v>
      </c>
      <c r="MH219" s="22" t="e">
        <f t="shared" ca="1" si="1123"/>
        <v>#VALUE!</v>
      </c>
      <c r="MI219" s="22" t="str">
        <f ca="1">IFERROR(IF(INDIRECT(ADDRESS(ROW()-1,COLUMN()-2))="摘要",MATCH(MH219,日々処理!MD:MD,0),MATCH(MH219,INDIRECT(ADDRESS(INDIRECT(ADDRESS(ROW()-1,COLUMN()))+1,2,,,"日々処理")):INDIRECT(ADDRESS(INDIRECT(ADDRESS(ROW()-1,COLUMN()))+1000,2,,,"日々処理")),0)+INDIRECT(ADDRESS(ROW()-1,COLUMN()))),"")</f>
        <v/>
      </c>
      <c r="MJ219" s="91" t="str">
        <f t="shared" ca="1" si="1008"/>
        <v/>
      </c>
      <c r="MK219" s="91" t="str">
        <f t="shared" ca="1" si="1183"/>
        <v/>
      </c>
      <c r="ML219" s="91" t="str">
        <f t="shared" ca="1" si="1183"/>
        <v/>
      </c>
      <c r="MM219" s="91" t="str">
        <f t="shared" ca="1" si="1183"/>
        <v/>
      </c>
      <c r="MN219" s="91" t="str">
        <f t="shared" ca="1" si="1183"/>
        <v/>
      </c>
      <c r="MO219" s="91" t="str">
        <f t="shared" ca="1" si="1183"/>
        <v/>
      </c>
      <c r="MP219" s="91" t="str">
        <f t="shared" ca="1" si="1183"/>
        <v/>
      </c>
      <c r="MQ219" s="91" t="str">
        <f t="shared" ca="1" si="1183"/>
        <v/>
      </c>
      <c r="MR219" s="91" t="str">
        <f t="shared" ca="1" si="1183"/>
        <v/>
      </c>
      <c r="MS219" s="91" t="str">
        <f t="shared" ca="1" si="1183"/>
        <v/>
      </c>
      <c r="MT219" s="91" t="str">
        <f t="shared" ca="1" si="1183"/>
        <v/>
      </c>
      <c r="MU219" s="91" t="str">
        <f t="shared" ca="1" si="1183"/>
        <v/>
      </c>
      <c r="MW219" s="20" t="str">
        <f t="shared" ca="1" si="1124"/>
        <v/>
      </c>
      <c r="MX219" s="21" t="str">
        <f t="shared" ca="1" si="1125"/>
        <v/>
      </c>
      <c r="MY219" s="6" t="str">
        <f t="shared" ca="1" si="1126"/>
        <v/>
      </c>
      <c r="MZ219" s="6" t="str">
        <f t="shared" ca="1" si="1127"/>
        <v/>
      </c>
      <c r="NA219" s="22" t="e">
        <f t="shared" ca="1" si="1128"/>
        <v>#VALUE!</v>
      </c>
      <c r="NB219" s="22" t="e">
        <f t="shared" ca="1" si="1129"/>
        <v>#VALUE!</v>
      </c>
      <c r="NC219" s="22" t="str">
        <f ca="1">IFERROR(IF(INDIRECT(ADDRESS(ROW()-1,COLUMN()-2))="摘要",MATCH(NB219,日々処理!MX:MX,0),MATCH(NB219,INDIRECT(ADDRESS(INDIRECT(ADDRESS(ROW()-1,COLUMN()))+1,2,,,"日々処理")):INDIRECT(ADDRESS(INDIRECT(ADDRESS(ROW()-1,COLUMN()))+1000,2,,,"日々処理")),0)+INDIRECT(ADDRESS(ROW()-1,COLUMN()))),"")</f>
        <v/>
      </c>
      <c r="ND219" s="91" t="str">
        <f t="shared" ca="1" si="1009"/>
        <v/>
      </c>
      <c r="NE219" s="91" t="str">
        <f t="shared" ca="1" si="1184"/>
        <v/>
      </c>
      <c r="NF219" s="91" t="str">
        <f t="shared" ca="1" si="1184"/>
        <v/>
      </c>
      <c r="NG219" s="91" t="str">
        <f t="shared" ca="1" si="1184"/>
        <v/>
      </c>
      <c r="NH219" s="91" t="str">
        <f t="shared" ca="1" si="1184"/>
        <v/>
      </c>
      <c r="NI219" s="91" t="str">
        <f t="shared" ca="1" si="1184"/>
        <v/>
      </c>
      <c r="NJ219" s="91" t="str">
        <f t="shared" ca="1" si="1184"/>
        <v/>
      </c>
      <c r="NK219" s="91" t="str">
        <f t="shared" ca="1" si="1184"/>
        <v/>
      </c>
      <c r="NL219" s="91" t="str">
        <f t="shared" ca="1" si="1184"/>
        <v/>
      </c>
      <c r="NM219" s="91" t="str">
        <f t="shared" ca="1" si="1184"/>
        <v/>
      </c>
      <c r="NN219" s="91" t="str">
        <f t="shared" ca="1" si="1184"/>
        <v/>
      </c>
      <c r="NO219" s="91" t="str">
        <f t="shared" ca="1" si="1184"/>
        <v/>
      </c>
      <c r="NQ219" s="20" t="str">
        <f t="shared" ca="1" si="1130"/>
        <v/>
      </c>
      <c r="NR219" s="21" t="str">
        <f t="shared" ca="1" si="1131"/>
        <v/>
      </c>
      <c r="NS219" s="6" t="str">
        <f t="shared" ca="1" si="1132"/>
        <v/>
      </c>
      <c r="NT219" s="6" t="str">
        <f t="shared" ca="1" si="1133"/>
        <v/>
      </c>
      <c r="NU219" s="22" t="e">
        <f t="shared" ca="1" si="1134"/>
        <v>#VALUE!</v>
      </c>
      <c r="NV219" s="22" t="e">
        <f t="shared" ca="1" si="1135"/>
        <v>#VALUE!</v>
      </c>
      <c r="NW219" s="22" t="str">
        <f ca="1">IFERROR(IF(INDIRECT(ADDRESS(ROW()-1,COLUMN()-2))="摘要",MATCH(NV219,日々処理!NR:NR,0),MATCH(NV219,INDIRECT(ADDRESS(INDIRECT(ADDRESS(ROW()-1,COLUMN()))+1,2,,,"日々処理")):INDIRECT(ADDRESS(INDIRECT(ADDRESS(ROW()-1,COLUMN()))+1000,2,,,"日々処理")),0)+INDIRECT(ADDRESS(ROW()-1,COLUMN()))),"")</f>
        <v/>
      </c>
      <c r="NX219" s="91" t="str">
        <f t="shared" ca="1" si="1010"/>
        <v/>
      </c>
      <c r="NY219" s="91" t="str">
        <f t="shared" ca="1" si="1185"/>
        <v/>
      </c>
      <c r="NZ219" s="91" t="str">
        <f t="shared" ca="1" si="1185"/>
        <v/>
      </c>
      <c r="OA219" s="91" t="str">
        <f t="shared" ca="1" si="1185"/>
        <v/>
      </c>
      <c r="OB219" s="91" t="str">
        <f t="shared" ca="1" si="1185"/>
        <v/>
      </c>
      <c r="OC219" s="91" t="str">
        <f t="shared" ca="1" si="1185"/>
        <v/>
      </c>
      <c r="OD219" s="91" t="str">
        <f t="shared" ca="1" si="1185"/>
        <v/>
      </c>
      <c r="OE219" s="91" t="str">
        <f t="shared" ca="1" si="1185"/>
        <v/>
      </c>
      <c r="OF219" s="91" t="str">
        <f t="shared" ca="1" si="1185"/>
        <v/>
      </c>
      <c r="OG219" s="91" t="str">
        <f t="shared" ca="1" si="1185"/>
        <v/>
      </c>
      <c r="OH219" s="91" t="str">
        <f t="shared" ca="1" si="1185"/>
        <v/>
      </c>
      <c r="OI219" s="91" t="str">
        <f t="shared" ca="1" si="1185"/>
        <v/>
      </c>
      <c r="OK219" s="20" t="str">
        <f t="shared" ca="1" si="1136"/>
        <v/>
      </c>
      <c r="OL219" s="21" t="str">
        <f t="shared" ca="1" si="1137"/>
        <v/>
      </c>
      <c r="OM219" s="6" t="str">
        <f t="shared" ca="1" si="1138"/>
        <v/>
      </c>
      <c r="ON219" s="6" t="str">
        <f t="shared" ca="1" si="1139"/>
        <v/>
      </c>
      <c r="OO219" s="22" t="e">
        <f t="shared" ca="1" si="1140"/>
        <v>#VALUE!</v>
      </c>
      <c r="OP219" s="22" t="e">
        <f t="shared" ca="1" si="1141"/>
        <v>#VALUE!</v>
      </c>
      <c r="OQ219" s="22" t="str">
        <f ca="1">IFERROR(IF(INDIRECT(ADDRESS(ROW()-1,COLUMN()-2))="摘要",MATCH(OP219,日々処理!OL:OL,0),MATCH(OP219,INDIRECT(ADDRESS(INDIRECT(ADDRESS(ROW()-1,COLUMN()))+1,2,,,"日々処理")):INDIRECT(ADDRESS(INDIRECT(ADDRESS(ROW()-1,COLUMN()))+1000,2,,,"日々処理")),0)+INDIRECT(ADDRESS(ROW()-1,COLUMN()))),"")</f>
        <v/>
      </c>
      <c r="OR219" s="91" t="str">
        <f t="shared" ca="1" si="1011"/>
        <v/>
      </c>
      <c r="OS219" s="91" t="str">
        <f t="shared" ca="1" si="1186"/>
        <v/>
      </c>
      <c r="OT219" s="91" t="str">
        <f t="shared" ca="1" si="1186"/>
        <v/>
      </c>
      <c r="OU219" s="91" t="str">
        <f t="shared" ca="1" si="1186"/>
        <v/>
      </c>
      <c r="OV219" s="91" t="str">
        <f t="shared" ca="1" si="1186"/>
        <v/>
      </c>
      <c r="OW219" s="91" t="str">
        <f t="shared" ca="1" si="1186"/>
        <v/>
      </c>
      <c r="OX219" s="91" t="str">
        <f t="shared" ca="1" si="1186"/>
        <v/>
      </c>
      <c r="OY219" s="91" t="str">
        <f t="shared" ca="1" si="1186"/>
        <v/>
      </c>
      <c r="OZ219" s="91" t="str">
        <f t="shared" ca="1" si="1186"/>
        <v/>
      </c>
      <c r="PA219" s="91" t="str">
        <f t="shared" ca="1" si="1186"/>
        <v/>
      </c>
      <c r="PB219" s="91" t="str">
        <f t="shared" ca="1" si="1186"/>
        <v/>
      </c>
      <c r="PC219" s="91" t="str">
        <f t="shared" ca="1" si="1186"/>
        <v/>
      </c>
      <c r="PE219" s="20" t="str">
        <f t="shared" ca="1" si="1142"/>
        <v/>
      </c>
      <c r="PF219" s="21" t="str">
        <f t="shared" ca="1" si="1143"/>
        <v/>
      </c>
      <c r="PG219" s="6" t="str">
        <f t="shared" ca="1" si="1144"/>
        <v/>
      </c>
      <c r="PH219" s="6" t="str">
        <f t="shared" ca="1" si="1145"/>
        <v/>
      </c>
      <c r="PI219" s="22" t="e">
        <f t="shared" ca="1" si="1146"/>
        <v>#VALUE!</v>
      </c>
      <c r="PJ219" s="22" t="e">
        <f t="shared" ca="1" si="1147"/>
        <v>#VALUE!</v>
      </c>
      <c r="PK219" s="22" t="str">
        <f ca="1">IFERROR(IF(INDIRECT(ADDRESS(ROW()-1,COLUMN()-2))="摘要",MATCH(PJ219,日々処理!PF:PF,0),MATCH(PJ219,INDIRECT(ADDRESS(INDIRECT(ADDRESS(ROW()-1,COLUMN()))+1,2,,,"日々処理")):INDIRECT(ADDRESS(INDIRECT(ADDRESS(ROW()-1,COLUMN()))+1000,2,,,"日々処理")),0)+INDIRECT(ADDRESS(ROW()-1,COLUMN()))),"")</f>
        <v/>
      </c>
      <c r="PL219" s="91" t="str">
        <f t="shared" ca="1" si="1012"/>
        <v/>
      </c>
      <c r="PM219" s="91" t="str">
        <f t="shared" ca="1" si="1187"/>
        <v/>
      </c>
      <c r="PN219" s="91" t="str">
        <f t="shared" ca="1" si="1187"/>
        <v/>
      </c>
      <c r="PO219" s="91" t="str">
        <f t="shared" ca="1" si="1187"/>
        <v/>
      </c>
      <c r="PP219" s="91" t="str">
        <f t="shared" ca="1" si="1187"/>
        <v/>
      </c>
      <c r="PQ219" s="91" t="str">
        <f t="shared" ca="1" si="1187"/>
        <v/>
      </c>
      <c r="PR219" s="91" t="str">
        <f t="shared" ca="1" si="1187"/>
        <v/>
      </c>
      <c r="PS219" s="91" t="str">
        <f t="shared" ca="1" si="1187"/>
        <v/>
      </c>
      <c r="PT219" s="91" t="str">
        <f t="shared" ca="1" si="1187"/>
        <v/>
      </c>
      <c r="PU219" s="91" t="str">
        <f t="shared" ca="1" si="1187"/>
        <v/>
      </c>
      <c r="PV219" s="91" t="str">
        <f t="shared" ca="1" si="1187"/>
        <v/>
      </c>
      <c r="PW219" s="91" t="str">
        <f t="shared" ca="1" si="1187"/>
        <v/>
      </c>
      <c r="PY219" s="20" t="str">
        <f t="shared" ca="1" si="1148"/>
        <v/>
      </c>
      <c r="PZ219" s="21" t="str">
        <f t="shared" ca="1" si="1149"/>
        <v/>
      </c>
      <c r="QA219" s="6" t="str">
        <f t="shared" ca="1" si="1150"/>
        <v/>
      </c>
      <c r="QB219" s="6" t="str">
        <f t="shared" ca="1" si="1151"/>
        <v/>
      </c>
      <c r="QC219" s="22" t="e">
        <f t="shared" ca="1" si="1152"/>
        <v>#VALUE!</v>
      </c>
      <c r="QD219" s="22" t="e">
        <f t="shared" ca="1" si="1153"/>
        <v>#VALUE!</v>
      </c>
      <c r="QE219" s="22" t="str">
        <f ca="1">IFERROR(IF(INDIRECT(ADDRESS(ROW()-1,COLUMN()-2))="摘要",MATCH(QD219,日々処理!PZ:PZ,0),MATCH(QD219,INDIRECT(ADDRESS(INDIRECT(ADDRESS(ROW()-1,COLUMN()))+1,2,,,"日々処理")):INDIRECT(ADDRESS(INDIRECT(ADDRESS(ROW()-1,COLUMN()))+1000,2,,,"日々処理")),0)+INDIRECT(ADDRESS(ROW()-1,COLUMN()))),"")</f>
        <v/>
      </c>
      <c r="QF219" s="91" t="str">
        <f t="shared" ca="1" si="1013"/>
        <v/>
      </c>
      <c r="QG219" s="91" t="str">
        <f t="shared" ca="1" si="1188"/>
        <v/>
      </c>
      <c r="QH219" s="91" t="str">
        <f t="shared" ca="1" si="1188"/>
        <v/>
      </c>
      <c r="QI219" s="91" t="str">
        <f t="shared" ca="1" si="1188"/>
        <v/>
      </c>
      <c r="QJ219" s="91" t="str">
        <f t="shared" ca="1" si="1188"/>
        <v/>
      </c>
      <c r="QK219" s="91" t="str">
        <f t="shared" ca="1" si="1188"/>
        <v/>
      </c>
      <c r="QL219" s="91" t="str">
        <f t="shared" ca="1" si="1188"/>
        <v/>
      </c>
      <c r="QM219" s="91" t="str">
        <f t="shared" ca="1" si="1188"/>
        <v/>
      </c>
      <c r="QN219" s="91" t="str">
        <f t="shared" ca="1" si="1188"/>
        <v/>
      </c>
      <c r="QO219" s="91" t="str">
        <f t="shared" ca="1" si="1188"/>
        <v/>
      </c>
      <c r="QP219" s="91" t="str">
        <f t="shared" ca="1" si="1188"/>
        <v/>
      </c>
      <c r="QQ219" s="91" t="str">
        <f t="shared" ca="1" si="1188"/>
        <v/>
      </c>
      <c r="QS219" s="20" t="str">
        <f t="shared" ca="1" si="1154"/>
        <v/>
      </c>
      <c r="QT219" s="21" t="str">
        <f t="shared" ca="1" si="1155"/>
        <v/>
      </c>
      <c r="QU219" s="6" t="str">
        <f t="shared" ca="1" si="1156"/>
        <v/>
      </c>
      <c r="QV219" s="6" t="str">
        <f t="shared" ca="1" si="1157"/>
        <v/>
      </c>
      <c r="QW219" s="22" t="e">
        <f t="shared" ca="1" si="1158"/>
        <v>#VALUE!</v>
      </c>
      <c r="QX219" s="22" t="e">
        <f t="shared" ca="1" si="1159"/>
        <v>#VALUE!</v>
      </c>
      <c r="QY219" s="22" t="str">
        <f ca="1">IFERROR(IF(INDIRECT(ADDRESS(ROW()-1,COLUMN()-2))="摘要",MATCH(QX219,日々処理!QT:QT,0),MATCH(QX219,INDIRECT(ADDRESS(INDIRECT(ADDRESS(ROW()-1,COLUMN()))+1,2,,,"日々処理")):INDIRECT(ADDRESS(INDIRECT(ADDRESS(ROW()-1,COLUMN()))+1000,2,,,"日々処理")),0)+INDIRECT(ADDRESS(ROW()-1,COLUMN()))),"")</f>
        <v/>
      </c>
      <c r="QZ219" s="91" t="str">
        <f t="shared" ca="1" si="1014"/>
        <v/>
      </c>
      <c r="RA219" s="91" t="str">
        <f t="shared" ca="1" si="1189"/>
        <v/>
      </c>
      <c r="RB219" s="91" t="str">
        <f t="shared" ca="1" si="1189"/>
        <v/>
      </c>
      <c r="RC219" s="91" t="str">
        <f t="shared" ca="1" si="1189"/>
        <v/>
      </c>
      <c r="RD219" s="91" t="str">
        <f t="shared" ca="1" si="1189"/>
        <v/>
      </c>
      <c r="RE219" s="91" t="str">
        <f t="shared" ca="1" si="1189"/>
        <v/>
      </c>
      <c r="RF219" s="91" t="str">
        <f t="shared" ca="1" si="1189"/>
        <v/>
      </c>
      <c r="RG219" s="91" t="str">
        <f t="shared" ca="1" si="1189"/>
        <v/>
      </c>
      <c r="RH219" s="91" t="str">
        <f t="shared" ca="1" si="1189"/>
        <v/>
      </c>
      <c r="RI219" s="91" t="str">
        <f t="shared" ca="1" si="1189"/>
        <v/>
      </c>
      <c r="RJ219" s="91" t="str">
        <f t="shared" ca="1" si="1189"/>
        <v/>
      </c>
      <c r="RK219" s="91" t="str">
        <f t="shared" ca="1" si="1189"/>
        <v/>
      </c>
      <c r="RM219" s="20" t="str">
        <f t="shared" ca="1" si="1160"/>
        <v/>
      </c>
      <c r="RN219" s="21" t="str">
        <f t="shared" ca="1" si="1161"/>
        <v/>
      </c>
      <c r="RO219" s="6" t="str">
        <f t="shared" ca="1" si="1162"/>
        <v/>
      </c>
      <c r="RP219" s="6" t="str">
        <f t="shared" ca="1" si="1163"/>
        <v/>
      </c>
      <c r="RQ219" s="22" t="e">
        <f t="shared" ca="1" si="1164"/>
        <v>#VALUE!</v>
      </c>
      <c r="RR219" s="22" t="e">
        <f t="shared" ca="1" si="1165"/>
        <v>#VALUE!</v>
      </c>
      <c r="RS219" s="22" t="str">
        <f ca="1">IFERROR(IF(INDIRECT(ADDRESS(ROW()-1,COLUMN()-2))="摘要",MATCH(RR219,日々処理!RN:RN,0),MATCH(RR219,INDIRECT(ADDRESS(INDIRECT(ADDRESS(ROW()-1,COLUMN()))+1,2,,,"日々処理")):INDIRECT(ADDRESS(INDIRECT(ADDRESS(ROW()-1,COLUMN()))+1000,2,,,"日々処理")),0)+INDIRECT(ADDRESS(ROW()-1,COLUMN()))),"")</f>
        <v/>
      </c>
      <c r="RT219" s="91" t="str">
        <f t="shared" ca="1" si="1015"/>
        <v/>
      </c>
      <c r="RU219" s="91" t="str">
        <f t="shared" ca="1" si="1190"/>
        <v/>
      </c>
      <c r="RV219" s="91" t="str">
        <f t="shared" ca="1" si="1190"/>
        <v/>
      </c>
      <c r="RW219" s="91" t="str">
        <f t="shared" ca="1" si="1190"/>
        <v/>
      </c>
      <c r="RX219" s="91" t="str">
        <f t="shared" ca="1" si="1190"/>
        <v/>
      </c>
      <c r="RY219" s="91" t="str">
        <f t="shared" ca="1" si="1190"/>
        <v/>
      </c>
      <c r="RZ219" s="91" t="str">
        <f t="shared" ca="1" si="1190"/>
        <v/>
      </c>
      <c r="SA219" s="91" t="str">
        <f t="shared" ca="1" si="1190"/>
        <v/>
      </c>
      <c r="SB219" s="91" t="str">
        <f t="shared" ca="1" si="1190"/>
        <v/>
      </c>
      <c r="SC219" s="91" t="str">
        <f t="shared" ca="1" si="1190"/>
        <v/>
      </c>
      <c r="SD219" s="91" t="str">
        <f t="shared" ca="1" si="1190"/>
        <v/>
      </c>
      <c r="SE219" s="91" t="str">
        <f t="shared" ca="1" si="1190"/>
        <v/>
      </c>
    </row>
    <row r="220" spans="1:499" ht="12" customHeight="1">
      <c r="A220" s="20" t="str">
        <f t="shared" ca="1" si="1016"/>
        <v/>
      </c>
      <c r="B220" s="21" t="str">
        <f t="shared" ca="1" si="1017"/>
        <v/>
      </c>
      <c r="C220" s="6" t="str">
        <f t="shared" ca="1" si="1018"/>
        <v/>
      </c>
      <c r="D220" s="6" t="str">
        <f t="shared" ca="1" si="1019"/>
        <v/>
      </c>
      <c r="E220" s="22" t="e">
        <f t="shared" ca="1" si="1020"/>
        <v>#VALUE!</v>
      </c>
      <c r="F220" s="22" t="e">
        <f t="shared" ca="1" si="1021"/>
        <v>#VALUE!</v>
      </c>
      <c r="G220" s="22" t="str">
        <f ca="1">IFERROR(IF(INDIRECT(ADDRESS(ROW()-1,COLUMN()-2))="摘要",MATCH(F220,日々処理!B:B,0),MATCH(F220,INDIRECT(ADDRESS(INDIRECT(ADDRESS(ROW()-1,COLUMN()))+1,2,,,"日々処理")):INDIRECT(ADDRESS(INDIRECT(ADDRESS(ROW()-1,COLUMN()))+1000,2,,,"日々処理")),0)+INDIRECT(ADDRESS(ROW()-1,COLUMN()))),"")</f>
        <v/>
      </c>
      <c r="H220" s="91" t="str">
        <f t="shared" ca="1" si="991"/>
        <v/>
      </c>
      <c r="I220" s="91" t="str">
        <f t="shared" ca="1" si="1166"/>
        <v/>
      </c>
      <c r="J220" s="91" t="str">
        <f t="shared" ca="1" si="1166"/>
        <v/>
      </c>
      <c r="K220" s="91" t="str">
        <f t="shared" ca="1" si="1166"/>
        <v/>
      </c>
      <c r="L220" s="91" t="str">
        <f t="shared" ca="1" si="1166"/>
        <v/>
      </c>
      <c r="M220" s="91" t="str">
        <f t="shared" ca="1" si="1166"/>
        <v/>
      </c>
      <c r="N220" s="91" t="str">
        <f t="shared" ca="1" si="1166"/>
        <v/>
      </c>
      <c r="O220" s="91" t="str">
        <f t="shared" ca="1" si="1166"/>
        <v/>
      </c>
      <c r="P220" s="91" t="str">
        <f t="shared" ca="1" si="1166"/>
        <v/>
      </c>
      <c r="Q220" s="91" t="str">
        <f t="shared" ca="1" si="1166"/>
        <v/>
      </c>
      <c r="R220" s="91" t="str">
        <f t="shared" ca="1" si="1166"/>
        <v/>
      </c>
      <c r="S220" s="91" t="str">
        <f t="shared" ca="1" si="1166"/>
        <v/>
      </c>
      <c r="T220" s="89"/>
      <c r="U220" s="20" t="str">
        <f t="shared" ca="1" si="1022"/>
        <v/>
      </c>
      <c r="V220" s="21" t="str">
        <f t="shared" ca="1" si="1023"/>
        <v/>
      </c>
      <c r="W220" s="6" t="str">
        <f t="shared" ca="1" si="1024"/>
        <v/>
      </c>
      <c r="X220" s="6" t="str">
        <f t="shared" ca="1" si="1025"/>
        <v/>
      </c>
      <c r="Y220" s="22" t="e">
        <f t="shared" ca="1" si="1026"/>
        <v>#VALUE!</v>
      </c>
      <c r="Z220" s="22" t="e">
        <f t="shared" ca="1" si="1027"/>
        <v>#VALUE!</v>
      </c>
      <c r="AA220" s="22" t="str">
        <f ca="1">IFERROR(IF(INDIRECT(ADDRESS(ROW()-1,COLUMN()-2))="摘要",MATCH(Z220,日々処理!V:V,0),MATCH(Z220,INDIRECT(ADDRESS(INDIRECT(ADDRESS(ROW()-1,COLUMN()))+1,2,,,"日々処理")):INDIRECT(ADDRESS(INDIRECT(ADDRESS(ROW()-1,COLUMN()))+1000,2,,,"日々処理")),0)+INDIRECT(ADDRESS(ROW()-1,COLUMN()))),"")</f>
        <v/>
      </c>
      <c r="AB220" s="91" t="str">
        <f t="shared" ca="1" si="992"/>
        <v/>
      </c>
      <c r="AC220" s="91" t="str">
        <f t="shared" ca="1" si="1167"/>
        <v/>
      </c>
      <c r="AD220" s="91" t="str">
        <f t="shared" ca="1" si="1167"/>
        <v/>
      </c>
      <c r="AE220" s="91" t="str">
        <f t="shared" ca="1" si="1167"/>
        <v/>
      </c>
      <c r="AF220" s="91" t="str">
        <f t="shared" ca="1" si="1167"/>
        <v/>
      </c>
      <c r="AG220" s="91" t="str">
        <f t="shared" ca="1" si="1167"/>
        <v/>
      </c>
      <c r="AH220" s="91" t="str">
        <f t="shared" ca="1" si="1167"/>
        <v/>
      </c>
      <c r="AI220" s="91" t="str">
        <f t="shared" ca="1" si="1167"/>
        <v/>
      </c>
      <c r="AJ220" s="91" t="str">
        <f t="shared" ca="1" si="1167"/>
        <v/>
      </c>
      <c r="AK220" s="91" t="str">
        <f t="shared" ca="1" si="1167"/>
        <v/>
      </c>
      <c r="AL220" s="91" t="str">
        <f t="shared" ca="1" si="1167"/>
        <v/>
      </c>
      <c r="AM220" s="91" t="str">
        <f t="shared" ca="1" si="1167"/>
        <v/>
      </c>
      <c r="AO220" s="20" t="str">
        <f t="shared" ca="1" si="1028"/>
        <v/>
      </c>
      <c r="AP220" s="21" t="str">
        <f t="shared" ca="1" si="1029"/>
        <v/>
      </c>
      <c r="AQ220" s="6" t="str">
        <f t="shared" ca="1" si="1030"/>
        <v/>
      </c>
      <c r="AR220" s="6" t="str">
        <f t="shared" ca="1" si="1031"/>
        <v/>
      </c>
      <c r="AS220" s="22" t="e">
        <f t="shared" ca="1" si="1032"/>
        <v>#VALUE!</v>
      </c>
      <c r="AT220" s="22" t="e">
        <f t="shared" ca="1" si="1033"/>
        <v>#VALUE!</v>
      </c>
      <c r="AU220" s="22" t="str">
        <f ca="1">IFERROR(IF(INDIRECT(ADDRESS(ROW()-1,COLUMN()-2))="摘要",MATCH(AT220,日々処理!AP:AP,0),MATCH(AT220,INDIRECT(ADDRESS(INDIRECT(ADDRESS(ROW()-1,COLUMN()))+1,2,,,"日々処理")):INDIRECT(ADDRESS(INDIRECT(ADDRESS(ROW()-1,COLUMN()))+1000,2,,,"日々処理")),0)+INDIRECT(ADDRESS(ROW()-1,COLUMN()))),"")</f>
        <v/>
      </c>
      <c r="AV220" s="91" t="str">
        <f t="shared" ca="1" si="993"/>
        <v/>
      </c>
      <c r="AW220" s="91" t="str">
        <f t="shared" ca="1" si="1168"/>
        <v/>
      </c>
      <c r="AX220" s="91" t="str">
        <f t="shared" ca="1" si="1168"/>
        <v/>
      </c>
      <c r="AY220" s="91" t="str">
        <f t="shared" ca="1" si="1168"/>
        <v/>
      </c>
      <c r="AZ220" s="91" t="str">
        <f t="shared" ca="1" si="1168"/>
        <v/>
      </c>
      <c r="BA220" s="91" t="str">
        <f t="shared" ca="1" si="1168"/>
        <v/>
      </c>
      <c r="BB220" s="91" t="str">
        <f t="shared" ca="1" si="1168"/>
        <v/>
      </c>
      <c r="BC220" s="91" t="str">
        <f t="shared" ca="1" si="1168"/>
        <v/>
      </c>
      <c r="BD220" s="91" t="str">
        <f t="shared" ca="1" si="1168"/>
        <v/>
      </c>
      <c r="BE220" s="91" t="str">
        <f t="shared" ca="1" si="1168"/>
        <v/>
      </c>
      <c r="BF220" s="91" t="str">
        <f t="shared" ca="1" si="1168"/>
        <v/>
      </c>
      <c r="BG220" s="91" t="str">
        <f t="shared" ca="1" si="1168"/>
        <v/>
      </c>
      <c r="BI220" s="20" t="str">
        <f t="shared" ca="1" si="1034"/>
        <v/>
      </c>
      <c r="BJ220" s="21" t="str">
        <f t="shared" ca="1" si="1035"/>
        <v/>
      </c>
      <c r="BK220" s="6" t="str">
        <f t="shared" ca="1" si="1036"/>
        <v/>
      </c>
      <c r="BL220" s="6" t="str">
        <f t="shared" ca="1" si="1037"/>
        <v/>
      </c>
      <c r="BM220" s="22" t="e">
        <f t="shared" ca="1" si="1038"/>
        <v>#VALUE!</v>
      </c>
      <c r="BN220" s="22" t="e">
        <f t="shared" ca="1" si="1039"/>
        <v>#VALUE!</v>
      </c>
      <c r="BO220" s="22" t="str">
        <f ca="1">IFERROR(IF(INDIRECT(ADDRESS(ROW()-1,COLUMN()-2))="摘要",MATCH(BN220,日々処理!BJ:BJ,0),MATCH(BN220,INDIRECT(ADDRESS(INDIRECT(ADDRESS(ROW()-1,COLUMN()))+1,2,,,"日々処理")):INDIRECT(ADDRESS(INDIRECT(ADDRESS(ROW()-1,COLUMN()))+1000,2,,,"日々処理")),0)+INDIRECT(ADDRESS(ROW()-1,COLUMN()))),"")</f>
        <v/>
      </c>
      <c r="BP220" s="91" t="str">
        <f t="shared" ca="1" si="994"/>
        <v/>
      </c>
      <c r="BQ220" s="91" t="str">
        <f t="shared" ca="1" si="1169"/>
        <v/>
      </c>
      <c r="BR220" s="91" t="str">
        <f t="shared" ca="1" si="1169"/>
        <v/>
      </c>
      <c r="BS220" s="91" t="str">
        <f t="shared" ca="1" si="1169"/>
        <v/>
      </c>
      <c r="BT220" s="91" t="str">
        <f t="shared" ca="1" si="1169"/>
        <v/>
      </c>
      <c r="BU220" s="91" t="str">
        <f t="shared" ca="1" si="1169"/>
        <v/>
      </c>
      <c r="BV220" s="91" t="str">
        <f t="shared" ca="1" si="1169"/>
        <v/>
      </c>
      <c r="BW220" s="91" t="str">
        <f t="shared" ca="1" si="1169"/>
        <v/>
      </c>
      <c r="BX220" s="91" t="str">
        <f t="shared" ca="1" si="1169"/>
        <v/>
      </c>
      <c r="BY220" s="91" t="str">
        <f t="shared" ca="1" si="1169"/>
        <v/>
      </c>
      <c r="BZ220" s="91" t="str">
        <f t="shared" ca="1" si="1169"/>
        <v/>
      </c>
      <c r="CA220" s="91" t="str">
        <f t="shared" ca="1" si="1169"/>
        <v/>
      </c>
      <c r="CC220" s="20" t="str">
        <f t="shared" ca="1" si="1040"/>
        <v/>
      </c>
      <c r="CD220" s="21" t="str">
        <f t="shared" ca="1" si="1041"/>
        <v/>
      </c>
      <c r="CE220" s="6" t="str">
        <f t="shared" ca="1" si="1042"/>
        <v/>
      </c>
      <c r="CF220" s="6" t="str">
        <f t="shared" ca="1" si="1043"/>
        <v/>
      </c>
      <c r="CG220" s="22" t="e">
        <f t="shared" ca="1" si="1044"/>
        <v>#VALUE!</v>
      </c>
      <c r="CH220" s="22" t="e">
        <f t="shared" ca="1" si="1045"/>
        <v>#VALUE!</v>
      </c>
      <c r="CI220" s="22" t="str">
        <f ca="1">IFERROR(IF(INDIRECT(ADDRESS(ROW()-1,COLUMN()-2))="摘要",MATCH(CH220,日々処理!CD:CD,0),MATCH(CH220,INDIRECT(ADDRESS(INDIRECT(ADDRESS(ROW()-1,COLUMN()))+1,2,,,"日々処理")):INDIRECT(ADDRESS(INDIRECT(ADDRESS(ROW()-1,COLUMN()))+1000,2,,,"日々処理")),0)+INDIRECT(ADDRESS(ROW()-1,COLUMN()))),"")</f>
        <v/>
      </c>
      <c r="CJ220" s="91" t="str">
        <f t="shared" ca="1" si="995"/>
        <v/>
      </c>
      <c r="CK220" s="91" t="str">
        <f t="shared" ca="1" si="1170"/>
        <v/>
      </c>
      <c r="CL220" s="91" t="str">
        <f t="shared" ca="1" si="1170"/>
        <v/>
      </c>
      <c r="CM220" s="91" t="str">
        <f t="shared" ca="1" si="1170"/>
        <v/>
      </c>
      <c r="CN220" s="91" t="str">
        <f t="shared" ca="1" si="1170"/>
        <v/>
      </c>
      <c r="CO220" s="91" t="str">
        <f t="shared" ca="1" si="1170"/>
        <v/>
      </c>
      <c r="CP220" s="91" t="str">
        <f t="shared" ca="1" si="1170"/>
        <v/>
      </c>
      <c r="CQ220" s="91" t="str">
        <f t="shared" ca="1" si="1170"/>
        <v/>
      </c>
      <c r="CR220" s="91" t="str">
        <f t="shared" ca="1" si="1170"/>
        <v/>
      </c>
      <c r="CS220" s="91" t="str">
        <f t="shared" ca="1" si="1170"/>
        <v/>
      </c>
      <c r="CT220" s="91" t="str">
        <f t="shared" ca="1" si="1170"/>
        <v/>
      </c>
      <c r="CU220" s="91" t="str">
        <f t="shared" ca="1" si="1170"/>
        <v/>
      </c>
      <c r="CW220" s="20" t="str">
        <f t="shared" ca="1" si="1046"/>
        <v/>
      </c>
      <c r="CX220" s="21" t="str">
        <f t="shared" ca="1" si="1047"/>
        <v/>
      </c>
      <c r="CY220" s="6" t="str">
        <f t="shared" ca="1" si="1048"/>
        <v/>
      </c>
      <c r="CZ220" s="6" t="str">
        <f t="shared" ca="1" si="1049"/>
        <v/>
      </c>
      <c r="DA220" s="22" t="e">
        <f t="shared" ca="1" si="1050"/>
        <v>#VALUE!</v>
      </c>
      <c r="DB220" s="22" t="e">
        <f t="shared" ca="1" si="1051"/>
        <v>#VALUE!</v>
      </c>
      <c r="DC220" s="22" t="str">
        <f ca="1">IFERROR(IF(INDIRECT(ADDRESS(ROW()-1,COLUMN()-2))="摘要",MATCH(DB220,日々処理!CX:CX,0),MATCH(DB220,INDIRECT(ADDRESS(INDIRECT(ADDRESS(ROW()-1,COLUMN()))+1,2,,,"日々処理")):INDIRECT(ADDRESS(INDIRECT(ADDRESS(ROW()-1,COLUMN()))+1000,2,,,"日々処理")),0)+INDIRECT(ADDRESS(ROW()-1,COLUMN()))),"")</f>
        <v/>
      </c>
      <c r="DD220" s="91" t="str">
        <f t="shared" ca="1" si="996"/>
        <v/>
      </c>
      <c r="DE220" s="91" t="str">
        <f t="shared" ca="1" si="1171"/>
        <v/>
      </c>
      <c r="DF220" s="91" t="str">
        <f t="shared" ca="1" si="1171"/>
        <v/>
      </c>
      <c r="DG220" s="91" t="str">
        <f t="shared" ca="1" si="1171"/>
        <v/>
      </c>
      <c r="DH220" s="91" t="str">
        <f t="shared" ca="1" si="1171"/>
        <v/>
      </c>
      <c r="DI220" s="91" t="str">
        <f t="shared" ca="1" si="1171"/>
        <v/>
      </c>
      <c r="DJ220" s="91" t="str">
        <f t="shared" ca="1" si="1171"/>
        <v/>
      </c>
      <c r="DK220" s="91" t="str">
        <f t="shared" ca="1" si="1171"/>
        <v/>
      </c>
      <c r="DL220" s="91" t="str">
        <f t="shared" ca="1" si="1171"/>
        <v/>
      </c>
      <c r="DM220" s="91" t="str">
        <f t="shared" ca="1" si="1171"/>
        <v/>
      </c>
      <c r="DN220" s="91" t="str">
        <f t="shared" ca="1" si="1171"/>
        <v/>
      </c>
      <c r="DO220" s="91" t="str">
        <f t="shared" ca="1" si="1171"/>
        <v/>
      </c>
      <c r="DQ220" s="20" t="str">
        <f t="shared" ca="1" si="1052"/>
        <v/>
      </c>
      <c r="DR220" s="21" t="str">
        <f t="shared" ca="1" si="1053"/>
        <v/>
      </c>
      <c r="DS220" s="6" t="str">
        <f t="shared" ca="1" si="1054"/>
        <v/>
      </c>
      <c r="DT220" s="6" t="str">
        <f t="shared" ca="1" si="1055"/>
        <v/>
      </c>
      <c r="DU220" s="22" t="e">
        <f t="shared" ca="1" si="1056"/>
        <v>#VALUE!</v>
      </c>
      <c r="DV220" s="22" t="e">
        <f t="shared" ca="1" si="1057"/>
        <v>#VALUE!</v>
      </c>
      <c r="DW220" s="22" t="str">
        <f ca="1">IFERROR(IF(INDIRECT(ADDRESS(ROW()-1,COLUMN()-2))="摘要",MATCH(DV220,日々処理!DR:DR,0),MATCH(DV220,INDIRECT(ADDRESS(INDIRECT(ADDRESS(ROW()-1,COLUMN()))+1,2,,,"日々処理")):INDIRECT(ADDRESS(INDIRECT(ADDRESS(ROW()-1,COLUMN()))+1000,2,,,"日々処理")),0)+INDIRECT(ADDRESS(ROW()-1,COLUMN()))),"")</f>
        <v/>
      </c>
      <c r="DX220" s="91" t="str">
        <f t="shared" ca="1" si="997"/>
        <v/>
      </c>
      <c r="DY220" s="91" t="str">
        <f t="shared" ca="1" si="1172"/>
        <v/>
      </c>
      <c r="DZ220" s="91" t="str">
        <f t="shared" ca="1" si="1172"/>
        <v/>
      </c>
      <c r="EA220" s="91" t="str">
        <f t="shared" ca="1" si="1172"/>
        <v/>
      </c>
      <c r="EB220" s="91" t="str">
        <f t="shared" ca="1" si="1172"/>
        <v/>
      </c>
      <c r="EC220" s="91" t="str">
        <f t="shared" ca="1" si="1172"/>
        <v/>
      </c>
      <c r="ED220" s="91" t="str">
        <f t="shared" ca="1" si="1172"/>
        <v/>
      </c>
      <c r="EE220" s="91" t="str">
        <f t="shared" ca="1" si="1172"/>
        <v/>
      </c>
      <c r="EF220" s="91" t="str">
        <f t="shared" ca="1" si="1172"/>
        <v/>
      </c>
      <c r="EG220" s="91" t="str">
        <f t="shared" ca="1" si="1172"/>
        <v/>
      </c>
      <c r="EH220" s="91" t="str">
        <f t="shared" ca="1" si="1172"/>
        <v/>
      </c>
      <c r="EI220" s="91" t="str">
        <f t="shared" ca="1" si="1172"/>
        <v/>
      </c>
      <c r="EK220" s="20" t="str">
        <f t="shared" ca="1" si="1058"/>
        <v/>
      </c>
      <c r="EL220" s="21" t="str">
        <f t="shared" ca="1" si="1059"/>
        <v/>
      </c>
      <c r="EM220" s="6" t="str">
        <f t="shared" ca="1" si="1060"/>
        <v/>
      </c>
      <c r="EN220" s="6" t="str">
        <f t="shared" ca="1" si="1061"/>
        <v/>
      </c>
      <c r="EO220" s="22" t="e">
        <f t="shared" ca="1" si="1062"/>
        <v>#VALUE!</v>
      </c>
      <c r="EP220" s="22" t="e">
        <f t="shared" ca="1" si="1063"/>
        <v>#VALUE!</v>
      </c>
      <c r="EQ220" s="22" t="str">
        <f ca="1">IFERROR(IF(INDIRECT(ADDRESS(ROW()-1,COLUMN()-2))="摘要",MATCH(EP220,日々処理!EL:EL,0),MATCH(EP220,INDIRECT(ADDRESS(INDIRECT(ADDRESS(ROW()-1,COLUMN()))+1,2,,,"日々処理")):INDIRECT(ADDRESS(INDIRECT(ADDRESS(ROW()-1,COLUMN()))+1000,2,,,"日々処理")),0)+INDIRECT(ADDRESS(ROW()-1,COLUMN()))),"")</f>
        <v/>
      </c>
      <c r="ER220" s="91" t="str">
        <f t="shared" ca="1" si="998"/>
        <v/>
      </c>
      <c r="ES220" s="91" t="str">
        <f t="shared" ca="1" si="1173"/>
        <v/>
      </c>
      <c r="ET220" s="91" t="str">
        <f t="shared" ca="1" si="1173"/>
        <v/>
      </c>
      <c r="EU220" s="91" t="str">
        <f t="shared" ca="1" si="1173"/>
        <v/>
      </c>
      <c r="EV220" s="91" t="str">
        <f t="shared" ca="1" si="1173"/>
        <v/>
      </c>
      <c r="EW220" s="91" t="str">
        <f t="shared" ca="1" si="1173"/>
        <v/>
      </c>
      <c r="EX220" s="91" t="str">
        <f t="shared" ca="1" si="1173"/>
        <v/>
      </c>
      <c r="EY220" s="91" t="str">
        <f t="shared" ca="1" si="1173"/>
        <v/>
      </c>
      <c r="EZ220" s="91" t="str">
        <f t="shared" ca="1" si="1173"/>
        <v/>
      </c>
      <c r="FA220" s="91" t="str">
        <f t="shared" ca="1" si="1173"/>
        <v/>
      </c>
      <c r="FB220" s="91" t="str">
        <f t="shared" ca="1" si="1173"/>
        <v/>
      </c>
      <c r="FC220" s="91" t="str">
        <f t="shared" ca="1" si="1173"/>
        <v/>
      </c>
      <c r="FE220" s="20" t="str">
        <f t="shared" ca="1" si="1064"/>
        <v/>
      </c>
      <c r="FF220" s="21" t="str">
        <f t="shared" ca="1" si="1065"/>
        <v/>
      </c>
      <c r="FG220" s="6" t="str">
        <f t="shared" ca="1" si="1066"/>
        <v/>
      </c>
      <c r="FH220" s="6" t="str">
        <f t="shared" ca="1" si="1067"/>
        <v/>
      </c>
      <c r="FI220" s="22" t="e">
        <f t="shared" ca="1" si="1068"/>
        <v>#VALUE!</v>
      </c>
      <c r="FJ220" s="22" t="e">
        <f t="shared" ca="1" si="1069"/>
        <v>#VALUE!</v>
      </c>
      <c r="FK220" s="22" t="str">
        <f ca="1">IFERROR(IF(INDIRECT(ADDRESS(ROW()-1,COLUMN()-2))="摘要",MATCH(FJ220,日々処理!FF:FF,0),MATCH(FJ220,INDIRECT(ADDRESS(INDIRECT(ADDRESS(ROW()-1,COLUMN()))+1,2,,,"日々処理")):INDIRECT(ADDRESS(INDIRECT(ADDRESS(ROW()-1,COLUMN()))+1000,2,,,"日々処理")),0)+INDIRECT(ADDRESS(ROW()-1,COLUMN()))),"")</f>
        <v/>
      </c>
      <c r="FL220" s="91" t="str">
        <f t="shared" ca="1" si="999"/>
        <v/>
      </c>
      <c r="FM220" s="91" t="str">
        <f t="shared" ca="1" si="1174"/>
        <v/>
      </c>
      <c r="FN220" s="91" t="str">
        <f t="shared" ca="1" si="1174"/>
        <v/>
      </c>
      <c r="FO220" s="91" t="str">
        <f t="shared" ca="1" si="1174"/>
        <v/>
      </c>
      <c r="FP220" s="91" t="str">
        <f t="shared" ca="1" si="1174"/>
        <v/>
      </c>
      <c r="FQ220" s="91" t="str">
        <f t="shared" ca="1" si="1174"/>
        <v/>
      </c>
      <c r="FR220" s="91" t="str">
        <f t="shared" ca="1" si="1174"/>
        <v/>
      </c>
      <c r="FS220" s="91" t="str">
        <f t="shared" ca="1" si="1174"/>
        <v/>
      </c>
      <c r="FT220" s="91" t="str">
        <f t="shared" ca="1" si="1174"/>
        <v/>
      </c>
      <c r="FU220" s="91" t="str">
        <f t="shared" ca="1" si="1174"/>
        <v/>
      </c>
      <c r="FV220" s="91" t="str">
        <f t="shared" ca="1" si="1174"/>
        <v/>
      </c>
      <c r="FW220" s="91" t="str">
        <f t="shared" ca="1" si="1174"/>
        <v/>
      </c>
      <c r="FY220" s="20" t="str">
        <f t="shared" ca="1" si="1070"/>
        <v/>
      </c>
      <c r="FZ220" s="21" t="str">
        <f t="shared" ca="1" si="1071"/>
        <v/>
      </c>
      <c r="GA220" s="6" t="str">
        <f t="shared" ca="1" si="1072"/>
        <v/>
      </c>
      <c r="GB220" s="6" t="str">
        <f t="shared" ca="1" si="1073"/>
        <v/>
      </c>
      <c r="GC220" s="22" t="e">
        <f t="shared" ca="1" si="1074"/>
        <v>#VALUE!</v>
      </c>
      <c r="GD220" s="22" t="e">
        <f t="shared" ca="1" si="1075"/>
        <v>#VALUE!</v>
      </c>
      <c r="GE220" s="22" t="str">
        <f ca="1">IFERROR(IF(INDIRECT(ADDRESS(ROW()-1,COLUMN()-2))="摘要",MATCH(GD220,日々処理!FZ:FZ,0),MATCH(GD220,INDIRECT(ADDRESS(INDIRECT(ADDRESS(ROW()-1,COLUMN()))+1,2,,,"日々処理")):INDIRECT(ADDRESS(INDIRECT(ADDRESS(ROW()-1,COLUMN()))+1000,2,,,"日々処理")),0)+INDIRECT(ADDRESS(ROW()-1,COLUMN()))),"")</f>
        <v/>
      </c>
      <c r="GF220" s="91" t="str">
        <f t="shared" ca="1" si="1000"/>
        <v/>
      </c>
      <c r="GG220" s="91" t="str">
        <f t="shared" ca="1" si="1175"/>
        <v/>
      </c>
      <c r="GH220" s="91" t="str">
        <f t="shared" ca="1" si="1175"/>
        <v/>
      </c>
      <c r="GI220" s="91" t="str">
        <f t="shared" ca="1" si="1175"/>
        <v/>
      </c>
      <c r="GJ220" s="91" t="str">
        <f t="shared" ca="1" si="1175"/>
        <v/>
      </c>
      <c r="GK220" s="91" t="str">
        <f t="shared" ca="1" si="1175"/>
        <v/>
      </c>
      <c r="GL220" s="91" t="str">
        <f t="shared" ca="1" si="1175"/>
        <v/>
      </c>
      <c r="GM220" s="91" t="str">
        <f t="shared" ca="1" si="1175"/>
        <v/>
      </c>
      <c r="GN220" s="91" t="str">
        <f t="shared" ca="1" si="1175"/>
        <v/>
      </c>
      <c r="GO220" s="91" t="str">
        <f t="shared" ca="1" si="1175"/>
        <v/>
      </c>
      <c r="GP220" s="91" t="str">
        <f t="shared" ca="1" si="1175"/>
        <v/>
      </c>
      <c r="GQ220" s="91" t="str">
        <f t="shared" ca="1" si="1175"/>
        <v/>
      </c>
      <c r="GS220" s="20" t="str">
        <f t="shared" ca="1" si="1076"/>
        <v/>
      </c>
      <c r="GT220" s="21" t="str">
        <f t="shared" ca="1" si="1077"/>
        <v/>
      </c>
      <c r="GU220" s="6" t="str">
        <f t="shared" ca="1" si="1078"/>
        <v/>
      </c>
      <c r="GV220" s="6" t="str">
        <f t="shared" ca="1" si="1079"/>
        <v/>
      </c>
      <c r="GW220" s="22" t="e">
        <f t="shared" ca="1" si="1080"/>
        <v>#VALUE!</v>
      </c>
      <c r="GX220" s="22" t="e">
        <f t="shared" ca="1" si="1081"/>
        <v>#VALUE!</v>
      </c>
      <c r="GY220" s="22" t="str">
        <f ca="1">IFERROR(IF(INDIRECT(ADDRESS(ROW()-1,COLUMN()-2))="摘要",MATCH(GX220,日々処理!GT:GT,0),MATCH(GX220,INDIRECT(ADDRESS(INDIRECT(ADDRESS(ROW()-1,COLUMN()))+1,2,,,"日々処理")):INDIRECT(ADDRESS(INDIRECT(ADDRESS(ROW()-1,COLUMN()))+1000,2,,,"日々処理")),0)+INDIRECT(ADDRESS(ROW()-1,COLUMN()))),"")</f>
        <v/>
      </c>
      <c r="GZ220" s="91" t="str">
        <f t="shared" ca="1" si="1001"/>
        <v/>
      </c>
      <c r="HA220" s="91" t="str">
        <f t="shared" ca="1" si="1176"/>
        <v/>
      </c>
      <c r="HB220" s="91" t="str">
        <f t="shared" ca="1" si="1176"/>
        <v/>
      </c>
      <c r="HC220" s="91" t="str">
        <f t="shared" ca="1" si="1176"/>
        <v/>
      </c>
      <c r="HD220" s="91" t="str">
        <f t="shared" ca="1" si="1176"/>
        <v/>
      </c>
      <c r="HE220" s="91" t="str">
        <f t="shared" ca="1" si="1176"/>
        <v/>
      </c>
      <c r="HF220" s="91" t="str">
        <f t="shared" ca="1" si="1176"/>
        <v/>
      </c>
      <c r="HG220" s="91" t="str">
        <f t="shared" ca="1" si="1176"/>
        <v/>
      </c>
      <c r="HH220" s="91" t="str">
        <f t="shared" ca="1" si="1176"/>
        <v/>
      </c>
      <c r="HI220" s="91" t="str">
        <f t="shared" ca="1" si="1176"/>
        <v/>
      </c>
      <c r="HJ220" s="91" t="str">
        <f t="shared" ca="1" si="1176"/>
        <v/>
      </c>
      <c r="HK220" s="91" t="str">
        <f t="shared" ca="1" si="1176"/>
        <v/>
      </c>
      <c r="HM220" s="20" t="str">
        <f t="shared" ca="1" si="1082"/>
        <v/>
      </c>
      <c r="HN220" s="21" t="str">
        <f t="shared" ca="1" si="1083"/>
        <v/>
      </c>
      <c r="HO220" s="6" t="str">
        <f t="shared" ca="1" si="1084"/>
        <v/>
      </c>
      <c r="HP220" s="6" t="str">
        <f t="shared" ca="1" si="1085"/>
        <v/>
      </c>
      <c r="HQ220" s="22" t="e">
        <f t="shared" ca="1" si="1086"/>
        <v>#VALUE!</v>
      </c>
      <c r="HR220" s="22" t="e">
        <f t="shared" ca="1" si="1087"/>
        <v>#VALUE!</v>
      </c>
      <c r="HS220" s="22" t="str">
        <f ca="1">IFERROR(IF(INDIRECT(ADDRESS(ROW()-1,COLUMN()-2))="摘要",MATCH(HR220,日々処理!HN:HN,0),MATCH(HR220,INDIRECT(ADDRESS(INDIRECT(ADDRESS(ROW()-1,COLUMN()))+1,2,,,"日々処理")):INDIRECT(ADDRESS(INDIRECT(ADDRESS(ROW()-1,COLUMN()))+1000,2,,,"日々処理")),0)+INDIRECT(ADDRESS(ROW()-1,COLUMN()))),"")</f>
        <v/>
      </c>
      <c r="HT220" s="91" t="str">
        <f t="shared" ca="1" si="1002"/>
        <v/>
      </c>
      <c r="HU220" s="91" t="str">
        <f t="shared" ca="1" si="1177"/>
        <v/>
      </c>
      <c r="HV220" s="91" t="str">
        <f t="shared" ca="1" si="1177"/>
        <v/>
      </c>
      <c r="HW220" s="91" t="str">
        <f t="shared" ca="1" si="1177"/>
        <v/>
      </c>
      <c r="HX220" s="91" t="str">
        <f t="shared" ca="1" si="1177"/>
        <v/>
      </c>
      <c r="HY220" s="91" t="str">
        <f t="shared" ca="1" si="1177"/>
        <v/>
      </c>
      <c r="HZ220" s="91" t="str">
        <f t="shared" ca="1" si="1177"/>
        <v/>
      </c>
      <c r="IA220" s="91" t="str">
        <f t="shared" ca="1" si="1177"/>
        <v/>
      </c>
      <c r="IB220" s="91" t="str">
        <f t="shared" ca="1" si="1177"/>
        <v/>
      </c>
      <c r="IC220" s="91" t="str">
        <f t="shared" ca="1" si="1177"/>
        <v/>
      </c>
      <c r="ID220" s="91" t="str">
        <f t="shared" ca="1" si="1177"/>
        <v/>
      </c>
      <c r="IE220" s="91" t="str">
        <f t="shared" ca="1" si="1177"/>
        <v/>
      </c>
      <c r="IG220" s="20" t="str">
        <f t="shared" ca="1" si="1088"/>
        <v/>
      </c>
      <c r="IH220" s="21" t="str">
        <f t="shared" ca="1" si="1089"/>
        <v/>
      </c>
      <c r="II220" s="6" t="str">
        <f t="shared" ca="1" si="1090"/>
        <v/>
      </c>
      <c r="IJ220" s="6" t="str">
        <f t="shared" ca="1" si="1091"/>
        <v/>
      </c>
      <c r="IK220" s="22" t="e">
        <f t="shared" ca="1" si="1092"/>
        <v>#VALUE!</v>
      </c>
      <c r="IL220" s="22" t="e">
        <f t="shared" ca="1" si="1093"/>
        <v>#VALUE!</v>
      </c>
      <c r="IM220" s="22" t="str">
        <f ca="1">IFERROR(IF(INDIRECT(ADDRESS(ROW()-1,COLUMN()-2))="摘要",MATCH(IL220,日々処理!IH:IH,0),MATCH(IL220,INDIRECT(ADDRESS(INDIRECT(ADDRESS(ROW()-1,COLUMN()))+1,2,,,"日々処理")):INDIRECT(ADDRESS(INDIRECT(ADDRESS(ROW()-1,COLUMN()))+1000,2,,,"日々処理")),0)+INDIRECT(ADDRESS(ROW()-1,COLUMN()))),"")</f>
        <v/>
      </c>
      <c r="IN220" s="91" t="str">
        <f t="shared" ca="1" si="1003"/>
        <v/>
      </c>
      <c r="IO220" s="91" t="str">
        <f t="shared" ca="1" si="1178"/>
        <v/>
      </c>
      <c r="IP220" s="91" t="str">
        <f t="shared" ca="1" si="1178"/>
        <v/>
      </c>
      <c r="IQ220" s="91" t="str">
        <f t="shared" ca="1" si="1178"/>
        <v/>
      </c>
      <c r="IR220" s="91" t="str">
        <f t="shared" ca="1" si="1178"/>
        <v/>
      </c>
      <c r="IS220" s="91" t="str">
        <f t="shared" ca="1" si="1178"/>
        <v/>
      </c>
      <c r="IT220" s="91" t="str">
        <f t="shared" ca="1" si="1178"/>
        <v/>
      </c>
      <c r="IU220" s="91" t="str">
        <f t="shared" ca="1" si="1178"/>
        <v/>
      </c>
      <c r="IV220" s="91" t="str">
        <f t="shared" ca="1" si="1178"/>
        <v/>
      </c>
      <c r="IW220" s="91" t="str">
        <f t="shared" ca="1" si="1178"/>
        <v/>
      </c>
      <c r="IX220" s="91" t="str">
        <f t="shared" ca="1" si="1178"/>
        <v/>
      </c>
      <c r="IY220" s="91" t="str">
        <f t="shared" ca="1" si="1178"/>
        <v/>
      </c>
      <c r="JA220" s="20" t="str">
        <f t="shared" ca="1" si="1094"/>
        <v/>
      </c>
      <c r="JB220" s="21" t="str">
        <f t="shared" ca="1" si="1095"/>
        <v/>
      </c>
      <c r="JC220" s="6" t="str">
        <f t="shared" ca="1" si="1096"/>
        <v/>
      </c>
      <c r="JD220" s="6" t="str">
        <f t="shared" ca="1" si="1097"/>
        <v/>
      </c>
      <c r="JE220" s="22" t="e">
        <f t="shared" ca="1" si="1098"/>
        <v>#VALUE!</v>
      </c>
      <c r="JF220" s="22" t="e">
        <f t="shared" ca="1" si="1099"/>
        <v>#VALUE!</v>
      </c>
      <c r="JG220" s="22" t="str">
        <f ca="1">IFERROR(IF(INDIRECT(ADDRESS(ROW()-1,COLUMN()-2))="摘要",MATCH(JF220,日々処理!JB:JB,0),MATCH(JF220,INDIRECT(ADDRESS(INDIRECT(ADDRESS(ROW()-1,COLUMN()))+1,2,,,"日々処理")):INDIRECT(ADDRESS(INDIRECT(ADDRESS(ROW()-1,COLUMN()))+1000,2,,,"日々処理")),0)+INDIRECT(ADDRESS(ROW()-1,COLUMN()))),"")</f>
        <v/>
      </c>
      <c r="JH220" s="91" t="str">
        <f t="shared" ca="1" si="1004"/>
        <v/>
      </c>
      <c r="JI220" s="91" t="str">
        <f t="shared" ca="1" si="1179"/>
        <v/>
      </c>
      <c r="JJ220" s="91" t="str">
        <f t="shared" ca="1" si="1179"/>
        <v/>
      </c>
      <c r="JK220" s="91" t="str">
        <f t="shared" ca="1" si="1179"/>
        <v/>
      </c>
      <c r="JL220" s="91" t="str">
        <f t="shared" ca="1" si="1179"/>
        <v/>
      </c>
      <c r="JM220" s="91" t="str">
        <f t="shared" ca="1" si="1179"/>
        <v/>
      </c>
      <c r="JN220" s="91" t="str">
        <f t="shared" ca="1" si="1179"/>
        <v/>
      </c>
      <c r="JO220" s="91" t="str">
        <f t="shared" ca="1" si="1179"/>
        <v/>
      </c>
      <c r="JP220" s="91" t="str">
        <f t="shared" ca="1" si="1179"/>
        <v/>
      </c>
      <c r="JQ220" s="91" t="str">
        <f t="shared" ca="1" si="1179"/>
        <v/>
      </c>
      <c r="JR220" s="91" t="str">
        <f t="shared" ca="1" si="1179"/>
        <v/>
      </c>
      <c r="JS220" s="91" t="str">
        <f t="shared" ca="1" si="1179"/>
        <v/>
      </c>
      <c r="JU220" s="20" t="str">
        <f t="shared" ca="1" si="1100"/>
        <v/>
      </c>
      <c r="JV220" s="21" t="str">
        <f t="shared" ca="1" si="1101"/>
        <v/>
      </c>
      <c r="JW220" s="6" t="str">
        <f t="shared" ca="1" si="1102"/>
        <v/>
      </c>
      <c r="JX220" s="6" t="str">
        <f t="shared" ca="1" si="1103"/>
        <v/>
      </c>
      <c r="JY220" s="22" t="e">
        <f t="shared" ca="1" si="1104"/>
        <v>#VALUE!</v>
      </c>
      <c r="JZ220" s="22" t="e">
        <f t="shared" ca="1" si="1105"/>
        <v>#VALUE!</v>
      </c>
      <c r="KA220" s="22" t="str">
        <f ca="1">IFERROR(IF(INDIRECT(ADDRESS(ROW()-1,COLUMN()-2))="摘要",MATCH(JZ220,日々処理!JV:JV,0),MATCH(JZ220,INDIRECT(ADDRESS(INDIRECT(ADDRESS(ROW()-1,COLUMN()))+1,2,,,"日々処理")):INDIRECT(ADDRESS(INDIRECT(ADDRESS(ROW()-1,COLUMN()))+1000,2,,,"日々処理")),0)+INDIRECT(ADDRESS(ROW()-1,COLUMN()))),"")</f>
        <v/>
      </c>
      <c r="KB220" s="91" t="str">
        <f t="shared" ca="1" si="1005"/>
        <v/>
      </c>
      <c r="KC220" s="91" t="str">
        <f t="shared" ca="1" si="1180"/>
        <v/>
      </c>
      <c r="KD220" s="91" t="str">
        <f t="shared" ca="1" si="1180"/>
        <v/>
      </c>
      <c r="KE220" s="91" t="str">
        <f t="shared" ca="1" si="1180"/>
        <v/>
      </c>
      <c r="KF220" s="91" t="str">
        <f t="shared" ca="1" si="1180"/>
        <v/>
      </c>
      <c r="KG220" s="91" t="str">
        <f t="shared" ca="1" si="1180"/>
        <v/>
      </c>
      <c r="KH220" s="91" t="str">
        <f t="shared" ca="1" si="1180"/>
        <v/>
      </c>
      <c r="KI220" s="91" t="str">
        <f t="shared" ca="1" si="1180"/>
        <v/>
      </c>
      <c r="KJ220" s="91" t="str">
        <f t="shared" ca="1" si="1180"/>
        <v/>
      </c>
      <c r="KK220" s="91" t="str">
        <f t="shared" ca="1" si="1180"/>
        <v/>
      </c>
      <c r="KL220" s="91" t="str">
        <f t="shared" ca="1" si="1180"/>
        <v/>
      </c>
      <c r="KM220" s="91" t="str">
        <f t="shared" ca="1" si="1180"/>
        <v/>
      </c>
      <c r="KO220" s="20" t="str">
        <f t="shared" ca="1" si="1106"/>
        <v/>
      </c>
      <c r="KP220" s="21" t="str">
        <f t="shared" ca="1" si="1107"/>
        <v/>
      </c>
      <c r="KQ220" s="6" t="str">
        <f t="shared" ca="1" si="1108"/>
        <v/>
      </c>
      <c r="KR220" s="6" t="str">
        <f t="shared" ca="1" si="1109"/>
        <v/>
      </c>
      <c r="KS220" s="22" t="e">
        <f t="shared" ca="1" si="1110"/>
        <v>#VALUE!</v>
      </c>
      <c r="KT220" s="22" t="e">
        <f t="shared" ca="1" si="1111"/>
        <v>#VALUE!</v>
      </c>
      <c r="KU220" s="22" t="str">
        <f ca="1">IFERROR(IF(INDIRECT(ADDRESS(ROW()-1,COLUMN()-2))="摘要",MATCH(KT220,日々処理!KP:KP,0),MATCH(KT220,INDIRECT(ADDRESS(INDIRECT(ADDRESS(ROW()-1,COLUMN()))+1,2,,,"日々処理")):INDIRECT(ADDRESS(INDIRECT(ADDRESS(ROW()-1,COLUMN()))+1000,2,,,"日々処理")),0)+INDIRECT(ADDRESS(ROW()-1,COLUMN()))),"")</f>
        <v/>
      </c>
      <c r="KV220" s="91" t="str">
        <f t="shared" ca="1" si="1006"/>
        <v/>
      </c>
      <c r="KW220" s="91" t="str">
        <f t="shared" ca="1" si="1181"/>
        <v/>
      </c>
      <c r="KX220" s="91" t="str">
        <f t="shared" ca="1" si="1181"/>
        <v/>
      </c>
      <c r="KY220" s="91" t="str">
        <f t="shared" ca="1" si="1181"/>
        <v/>
      </c>
      <c r="KZ220" s="91" t="str">
        <f t="shared" ca="1" si="1181"/>
        <v/>
      </c>
      <c r="LA220" s="91" t="str">
        <f t="shared" ca="1" si="1181"/>
        <v/>
      </c>
      <c r="LB220" s="91" t="str">
        <f t="shared" ca="1" si="1181"/>
        <v/>
      </c>
      <c r="LC220" s="91" t="str">
        <f t="shared" ca="1" si="1181"/>
        <v/>
      </c>
      <c r="LD220" s="91" t="str">
        <f t="shared" ca="1" si="1181"/>
        <v/>
      </c>
      <c r="LE220" s="91" t="str">
        <f t="shared" ca="1" si="1181"/>
        <v/>
      </c>
      <c r="LF220" s="91" t="str">
        <f t="shared" ca="1" si="1181"/>
        <v/>
      </c>
      <c r="LG220" s="91" t="str">
        <f t="shared" ca="1" si="1181"/>
        <v/>
      </c>
      <c r="LI220" s="20" t="str">
        <f t="shared" ca="1" si="1112"/>
        <v/>
      </c>
      <c r="LJ220" s="21" t="str">
        <f t="shared" ca="1" si="1113"/>
        <v/>
      </c>
      <c r="LK220" s="6" t="str">
        <f t="shared" ca="1" si="1114"/>
        <v/>
      </c>
      <c r="LL220" s="6" t="str">
        <f t="shared" ca="1" si="1115"/>
        <v/>
      </c>
      <c r="LM220" s="22" t="e">
        <f t="shared" ca="1" si="1116"/>
        <v>#VALUE!</v>
      </c>
      <c r="LN220" s="22" t="e">
        <f t="shared" ca="1" si="1117"/>
        <v>#VALUE!</v>
      </c>
      <c r="LO220" s="22" t="str">
        <f ca="1">IFERROR(IF(INDIRECT(ADDRESS(ROW()-1,COLUMN()-2))="摘要",MATCH(LN220,日々処理!LJ:LJ,0),MATCH(LN220,INDIRECT(ADDRESS(INDIRECT(ADDRESS(ROW()-1,COLUMN()))+1,2,,,"日々処理")):INDIRECT(ADDRESS(INDIRECT(ADDRESS(ROW()-1,COLUMN()))+1000,2,,,"日々処理")),0)+INDIRECT(ADDRESS(ROW()-1,COLUMN()))),"")</f>
        <v/>
      </c>
      <c r="LP220" s="91" t="str">
        <f t="shared" ca="1" si="1007"/>
        <v/>
      </c>
      <c r="LQ220" s="91" t="str">
        <f t="shared" ca="1" si="1182"/>
        <v/>
      </c>
      <c r="LR220" s="91" t="str">
        <f t="shared" ca="1" si="1182"/>
        <v/>
      </c>
      <c r="LS220" s="91" t="str">
        <f t="shared" ca="1" si="1182"/>
        <v/>
      </c>
      <c r="LT220" s="91" t="str">
        <f t="shared" ca="1" si="1182"/>
        <v/>
      </c>
      <c r="LU220" s="91" t="str">
        <f t="shared" ca="1" si="1182"/>
        <v/>
      </c>
      <c r="LV220" s="91" t="str">
        <f t="shared" ca="1" si="1182"/>
        <v/>
      </c>
      <c r="LW220" s="91" t="str">
        <f t="shared" ca="1" si="1182"/>
        <v/>
      </c>
      <c r="LX220" s="91" t="str">
        <f t="shared" ca="1" si="1182"/>
        <v/>
      </c>
      <c r="LY220" s="91" t="str">
        <f t="shared" ca="1" si="1182"/>
        <v/>
      </c>
      <c r="LZ220" s="91" t="str">
        <f t="shared" ca="1" si="1182"/>
        <v/>
      </c>
      <c r="MA220" s="91" t="str">
        <f t="shared" ca="1" si="1182"/>
        <v/>
      </c>
      <c r="MC220" s="20" t="str">
        <f t="shared" ca="1" si="1118"/>
        <v/>
      </c>
      <c r="MD220" s="21" t="str">
        <f t="shared" ca="1" si="1119"/>
        <v/>
      </c>
      <c r="ME220" s="6" t="str">
        <f t="shared" ca="1" si="1120"/>
        <v/>
      </c>
      <c r="MF220" s="6" t="str">
        <f t="shared" ca="1" si="1121"/>
        <v/>
      </c>
      <c r="MG220" s="22" t="e">
        <f t="shared" ca="1" si="1122"/>
        <v>#VALUE!</v>
      </c>
      <c r="MH220" s="22" t="e">
        <f t="shared" ca="1" si="1123"/>
        <v>#VALUE!</v>
      </c>
      <c r="MI220" s="22" t="str">
        <f ca="1">IFERROR(IF(INDIRECT(ADDRESS(ROW()-1,COLUMN()-2))="摘要",MATCH(MH220,日々処理!MD:MD,0),MATCH(MH220,INDIRECT(ADDRESS(INDIRECT(ADDRESS(ROW()-1,COLUMN()))+1,2,,,"日々処理")):INDIRECT(ADDRESS(INDIRECT(ADDRESS(ROW()-1,COLUMN()))+1000,2,,,"日々処理")),0)+INDIRECT(ADDRESS(ROW()-1,COLUMN()))),"")</f>
        <v/>
      </c>
      <c r="MJ220" s="91" t="str">
        <f t="shared" ca="1" si="1008"/>
        <v/>
      </c>
      <c r="MK220" s="91" t="str">
        <f t="shared" ca="1" si="1183"/>
        <v/>
      </c>
      <c r="ML220" s="91" t="str">
        <f t="shared" ca="1" si="1183"/>
        <v/>
      </c>
      <c r="MM220" s="91" t="str">
        <f t="shared" ca="1" si="1183"/>
        <v/>
      </c>
      <c r="MN220" s="91" t="str">
        <f t="shared" ca="1" si="1183"/>
        <v/>
      </c>
      <c r="MO220" s="91" t="str">
        <f t="shared" ca="1" si="1183"/>
        <v/>
      </c>
      <c r="MP220" s="91" t="str">
        <f t="shared" ca="1" si="1183"/>
        <v/>
      </c>
      <c r="MQ220" s="91" t="str">
        <f t="shared" ca="1" si="1183"/>
        <v/>
      </c>
      <c r="MR220" s="91" t="str">
        <f t="shared" ca="1" si="1183"/>
        <v/>
      </c>
      <c r="MS220" s="91" t="str">
        <f t="shared" ca="1" si="1183"/>
        <v/>
      </c>
      <c r="MT220" s="91" t="str">
        <f t="shared" ca="1" si="1183"/>
        <v/>
      </c>
      <c r="MU220" s="91" t="str">
        <f t="shared" ca="1" si="1183"/>
        <v/>
      </c>
      <c r="MW220" s="20" t="str">
        <f t="shared" ca="1" si="1124"/>
        <v/>
      </c>
      <c r="MX220" s="21" t="str">
        <f t="shared" ca="1" si="1125"/>
        <v/>
      </c>
      <c r="MY220" s="6" t="str">
        <f t="shared" ca="1" si="1126"/>
        <v/>
      </c>
      <c r="MZ220" s="6" t="str">
        <f t="shared" ca="1" si="1127"/>
        <v/>
      </c>
      <c r="NA220" s="22" t="e">
        <f t="shared" ca="1" si="1128"/>
        <v>#VALUE!</v>
      </c>
      <c r="NB220" s="22" t="e">
        <f t="shared" ca="1" si="1129"/>
        <v>#VALUE!</v>
      </c>
      <c r="NC220" s="22" t="str">
        <f ca="1">IFERROR(IF(INDIRECT(ADDRESS(ROW()-1,COLUMN()-2))="摘要",MATCH(NB220,日々処理!MX:MX,0),MATCH(NB220,INDIRECT(ADDRESS(INDIRECT(ADDRESS(ROW()-1,COLUMN()))+1,2,,,"日々処理")):INDIRECT(ADDRESS(INDIRECT(ADDRESS(ROW()-1,COLUMN()))+1000,2,,,"日々処理")),0)+INDIRECT(ADDRESS(ROW()-1,COLUMN()))),"")</f>
        <v/>
      </c>
      <c r="ND220" s="91" t="str">
        <f t="shared" ca="1" si="1009"/>
        <v/>
      </c>
      <c r="NE220" s="91" t="str">
        <f t="shared" ca="1" si="1184"/>
        <v/>
      </c>
      <c r="NF220" s="91" t="str">
        <f t="shared" ca="1" si="1184"/>
        <v/>
      </c>
      <c r="NG220" s="91" t="str">
        <f t="shared" ca="1" si="1184"/>
        <v/>
      </c>
      <c r="NH220" s="91" t="str">
        <f t="shared" ca="1" si="1184"/>
        <v/>
      </c>
      <c r="NI220" s="91" t="str">
        <f t="shared" ca="1" si="1184"/>
        <v/>
      </c>
      <c r="NJ220" s="91" t="str">
        <f t="shared" ca="1" si="1184"/>
        <v/>
      </c>
      <c r="NK220" s="91" t="str">
        <f t="shared" ca="1" si="1184"/>
        <v/>
      </c>
      <c r="NL220" s="91" t="str">
        <f t="shared" ca="1" si="1184"/>
        <v/>
      </c>
      <c r="NM220" s="91" t="str">
        <f t="shared" ca="1" si="1184"/>
        <v/>
      </c>
      <c r="NN220" s="91" t="str">
        <f t="shared" ca="1" si="1184"/>
        <v/>
      </c>
      <c r="NO220" s="91" t="str">
        <f t="shared" ca="1" si="1184"/>
        <v/>
      </c>
      <c r="NQ220" s="20" t="str">
        <f t="shared" ca="1" si="1130"/>
        <v/>
      </c>
      <c r="NR220" s="21" t="str">
        <f t="shared" ca="1" si="1131"/>
        <v/>
      </c>
      <c r="NS220" s="6" t="str">
        <f t="shared" ca="1" si="1132"/>
        <v/>
      </c>
      <c r="NT220" s="6" t="str">
        <f t="shared" ca="1" si="1133"/>
        <v/>
      </c>
      <c r="NU220" s="22" t="e">
        <f t="shared" ca="1" si="1134"/>
        <v>#VALUE!</v>
      </c>
      <c r="NV220" s="22" t="e">
        <f t="shared" ca="1" si="1135"/>
        <v>#VALUE!</v>
      </c>
      <c r="NW220" s="22" t="str">
        <f ca="1">IFERROR(IF(INDIRECT(ADDRESS(ROW()-1,COLUMN()-2))="摘要",MATCH(NV220,日々処理!NR:NR,0),MATCH(NV220,INDIRECT(ADDRESS(INDIRECT(ADDRESS(ROW()-1,COLUMN()))+1,2,,,"日々処理")):INDIRECT(ADDRESS(INDIRECT(ADDRESS(ROW()-1,COLUMN()))+1000,2,,,"日々処理")),0)+INDIRECT(ADDRESS(ROW()-1,COLUMN()))),"")</f>
        <v/>
      </c>
      <c r="NX220" s="91" t="str">
        <f t="shared" ca="1" si="1010"/>
        <v/>
      </c>
      <c r="NY220" s="91" t="str">
        <f t="shared" ca="1" si="1185"/>
        <v/>
      </c>
      <c r="NZ220" s="91" t="str">
        <f t="shared" ca="1" si="1185"/>
        <v/>
      </c>
      <c r="OA220" s="91" t="str">
        <f t="shared" ca="1" si="1185"/>
        <v/>
      </c>
      <c r="OB220" s="91" t="str">
        <f t="shared" ca="1" si="1185"/>
        <v/>
      </c>
      <c r="OC220" s="91" t="str">
        <f t="shared" ca="1" si="1185"/>
        <v/>
      </c>
      <c r="OD220" s="91" t="str">
        <f t="shared" ca="1" si="1185"/>
        <v/>
      </c>
      <c r="OE220" s="91" t="str">
        <f t="shared" ca="1" si="1185"/>
        <v/>
      </c>
      <c r="OF220" s="91" t="str">
        <f t="shared" ca="1" si="1185"/>
        <v/>
      </c>
      <c r="OG220" s="91" t="str">
        <f t="shared" ca="1" si="1185"/>
        <v/>
      </c>
      <c r="OH220" s="91" t="str">
        <f t="shared" ca="1" si="1185"/>
        <v/>
      </c>
      <c r="OI220" s="91" t="str">
        <f t="shared" ca="1" si="1185"/>
        <v/>
      </c>
      <c r="OK220" s="20" t="str">
        <f t="shared" ca="1" si="1136"/>
        <v/>
      </c>
      <c r="OL220" s="21" t="str">
        <f t="shared" ca="1" si="1137"/>
        <v/>
      </c>
      <c r="OM220" s="6" t="str">
        <f t="shared" ca="1" si="1138"/>
        <v/>
      </c>
      <c r="ON220" s="6" t="str">
        <f t="shared" ca="1" si="1139"/>
        <v/>
      </c>
      <c r="OO220" s="22" t="e">
        <f t="shared" ca="1" si="1140"/>
        <v>#VALUE!</v>
      </c>
      <c r="OP220" s="22" t="e">
        <f t="shared" ca="1" si="1141"/>
        <v>#VALUE!</v>
      </c>
      <c r="OQ220" s="22" t="str">
        <f ca="1">IFERROR(IF(INDIRECT(ADDRESS(ROW()-1,COLUMN()-2))="摘要",MATCH(OP220,日々処理!OL:OL,0),MATCH(OP220,INDIRECT(ADDRESS(INDIRECT(ADDRESS(ROW()-1,COLUMN()))+1,2,,,"日々処理")):INDIRECT(ADDRESS(INDIRECT(ADDRESS(ROW()-1,COLUMN()))+1000,2,,,"日々処理")),0)+INDIRECT(ADDRESS(ROW()-1,COLUMN()))),"")</f>
        <v/>
      </c>
      <c r="OR220" s="91" t="str">
        <f t="shared" ca="1" si="1011"/>
        <v/>
      </c>
      <c r="OS220" s="91" t="str">
        <f t="shared" ca="1" si="1186"/>
        <v/>
      </c>
      <c r="OT220" s="91" t="str">
        <f t="shared" ca="1" si="1186"/>
        <v/>
      </c>
      <c r="OU220" s="91" t="str">
        <f t="shared" ca="1" si="1186"/>
        <v/>
      </c>
      <c r="OV220" s="91" t="str">
        <f t="shared" ca="1" si="1186"/>
        <v/>
      </c>
      <c r="OW220" s="91" t="str">
        <f t="shared" ca="1" si="1186"/>
        <v/>
      </c>
      <c r="OX220" s="91" t="str">
        <f t="shared" ca="1" si="1186"/>
        <v/>
      </c>
      <c r="OY220" s="91" t="str">
        <f t="shared" ca="1" si="1186"/>
        <v/>
      </c>
      <c r="OZ220" s="91" t="str">
        <f t="shared" ca="1" si="1186"/>
        <v/>
      </c>
      <c r="PA220" s="91" t="str">
        <f t="shared" ca="1" si="1186"/>
        <v/>
      </c>
      <c r="PB220" s="91" t="str">
        <f t="shared" ca="1" si="1186"/>
        <v/>
      </c>
      <c r="PC220" s="91" t="str">
        <f t="shared" ca="1" si="1186"/>
        <v/>
      </c>
      <c r="PE220" s="20" t="str">
        <f t="shared" ca="1" si="1142"/>
        <v/>
      </c>
      <c r="PF220" s="21" t="str">
        <f t="shared" ca="1" si="1143"/>
        <v/>
      </c>
      <c r="PG220" s="6" t="str">
        <f t="shared" ca="1" si="1144"/>
        <v/>
      </c>
      <c r="PH220" s="6" t="str">
        <f t="shared" ca="1" si="1145"/>
        <v/>
      </c>
      <c r="PI220" s="22" t="e">
        <f t="shared" ca="1" si="1146"/>
        <v>#VALUE!</v>
      </c>
      <c r="PJ220" s="22" t="e">
        <f t="shared" ca="1" si="1147"/>
        <v>#VALUE!</v>
      </c>
      <c r="PK220" s="22" t="str">
        <f ca="1">IFERROR(IF(INDIRECT(ADDRESS(ROW()-1,COLUMN()-2))="摘要",MATCH(PJ220,日々処理!PF:PF,0),MATCH(PJ220,INDIRECT(ADDRESS(INDIRECT(ADDRESS(ROW()-1,COLUMN()))+1,2,,,"日々処理")):INDIRECT(ADDRESS(INDIRECT(ADDRESS(ROW()-1,COLUMN()))+1000,2,,,"日々処理")),0)+INDIRECT(ADDRESS(ROW()-1,COLUMN()))),"")</f>
        <v/>
      </c>
      <c r="PL220" s="91" t="str">
        <f t="shared" ca="1" si="1012"/>
        <v/>
      </c>
      <c r="PM220" s="91" t="str">
        <f t="shared" ca="1" si="1187"/>
        <v/>
      </c>
      <c r="PN220" s="91" t="str">
        <f t="shared" ca="1" si="1187"/>
        <v/>
      </c>
      <c r="PO220" s="91" t="str">
        <f t="shared" ca="1" si="1187"/>
        <v/>
      </c>
      <c r="PP220" s="91" t="str">
        <f t="shared" ca="1" si="1187"/>
        <v/>
      </c>
      <c r="PQ220" s="91" t="str">
        <f t="shared" ca="1" si="1187"/>
        <v/>
      </c>
      <c r="PR220" s="91" t="str">
        <f t="shared" ca="1" si="1187"/>
        <v/>
      </c>
      <c r="PS220" s="91" t="str">
        <f t="shared" ca="1" si="1187"/>
        <v/>
      </c>
      <c r="PT220" s="91" t="str">
        <f t="shared" ca="1" si="1187"/>
        <v/>
      </c>
      <c r="PU220" s="91" t="str">
        <f t="shared" ca="1" si="1187"/>
        <v/>
      </c>
      <c r="PV220" s="91" t="str">
        <f t="shared" ca="1" si="1187"/>
        <v/>
      </c>
      <c r="PW220" s="91" t="str">
        <f t="shared" ca="1" si="1187"/>
        <v/>
      </c>
      <c r="PY220" s="20" t="str">
        <f t="shared" ca="1" si="1148"/>
        <v/>
      </c>
      <c r="PZ220" s="21" t="str">
        <f t="shared" ca="1" si="1149"/>
        <v/>
      </c>
      <c r="QA220" s="6" t="str">
        <f t="shared" ca="1" si="1150"/>
        <v/>
      </c>
      <c r="QB220" s="6" t="str">
        <f t="shared" ca="1" si="1151"/>
        <v/>
      </c>
      <c r="QC220" s="22" t="e">
        <f t="shared" ca="1" si="1152"/>
        <v>#VALUE!</v>
      </c>
      <c r="QD220" s="22" t="e">
        <f t="shared" ca="1" si="1153"/>
        <v>#VALUE!</v>
      </c>
      <c r="QE220" s="22" t="str">
        <f ca="1">IFERROR(IF(INDIRECT(ADDRESS(ROW()-1,COLUMN()-2))="摘要",MATCH(QD220,日々処理!PZ:PZ,0),MATCH(QD220,INDIRECT(ADDRESS(INDIRECT(ADDRESS(ROW()-1,COLUMN()))+1,2,,,"日々処理")):INDIRECT(ADDRESS(INDIRECT(ADDRESS(ROW()-1,COLUMN()))+1000,2,,,"日々処理")),0)+INDIRECT(ADDRESS(ROW()-1,COLUMN()))),"")</f>
        <v/>
      </c>
      <c r="QF220" s="91" t="str">
        <f t="shared" ca="1" si="1013"/>
        <v/>
      </c>
      <c r="QG220" s="91" t="str">
        <f t="shared" ca="1" si="1188"/>
        <v/>
      </c>
      <c r="QH220" s="91" t="str">
        <f t="shared" ca="1" si="1188"/>
        <v/>
      </c>
      <c r="QI220" s="91" t="str">
        <f t="shared" ca="1" si="1188"/>
        <v/>
      </c>
      <c r="QJ220" s="91" t="str">
        <f t="shared" ca="1" si="1188"/>
        <v/>
      </c>
      <c r="QK220" s="91" t="str">
        <f t="shared" ca="1" si="1188"/>
        <v/>
      </c>
      <c r="QL220" s="91" t="str">
        <f t="shared" ca="1" si="1188"/>
        <v/>
      </c>
      <c r="QM220" s="91" t="str">
        <f t="shared" ca="1" si="1188"/>
        <v/>
      </c>
      <c r="QN220" s="91" t="str">
        <f t="shared" ca="1" si="1188"/>
        <v/>
      </c>
      <c r="QO220" s="91" t="str">
        <f t="shared" ca="1" si="1188"/>
        <v/>
      </c>
      <c r="QP220" s="91" t="str">
        <f t="shared" ca="1" si="1188"/>
        <v/>
      </c>
      <c r="QQ220" s="91" t="str">
        <f t="shared" ca="1" si="1188"/>
        <v/>
      </c>
      <c r="QS220" s="20" t="str">
        <f t="shared" ca="1" si="1154"/>
        <v/>
      </c>
      <c r="QT220" s="21" t="str">
        <f t="shared" ca="1" si="1155"/>
        <v/>
      </c>
      <c r="QU220" s="6" t="str">
        <f t="shared" ca="1" si="1156"/>
        <v/>
      </c>
      <c r="QV220" s="6" t="str">
        <f t="shared" ca="1" si="1157"/>
        <v/>
      </c>
      <c r="QW220" s="22" t="e">
        <f t="shared" ca="1" si="1158"/>
        <v>#VALUE!</v>
      </c>
      <c r="QX220" s="22" t="e">
        <f t="shared" ca="1" si="1159"/>
        <v>#VALUE!</v>
      </c>
      <c r="QY220" s="22" t="str">
        <f ca="1">IFERROR(IF(INDIRECT(ADDRESS(ROW()-1,COLUMN()-2))="摘要",MATCH(QX220,日々処理!QT:QT,0),MATCH(QX220,INDIRECT(ADDRESS(INDIRECT(ADDRESS(ROW()-1,COLUMN()))+1,2,,,"日々処理")):INDIRECT(ADDRESS(INDIRECT(ADDRESS(ROW()-1,COLUMN()))+1000,2,,,"日々処理")),0)+INDIRECT(ADDRESS(ROW()-1,COLUMN()))),"")</f>
        <v/>
      </c>
      <c r="QZ220" s="91" t="str">
        <f t="shared" ca="1" si="1014"/>
        <v/>
      </c>
      <c r="RA220" s="91" t="str">
        <f t="shared" ca="1" si="1189"/>
        <v/>
      </c>
      <c r="RB220" s="91" t="str">
        <f t="shared" ca="1" si="1189"/>
        <v/>
      </c>
      <c r="RC220" s="91" t="str">
        <f t="shared" ca="1" si="1189"/>
        <v/>
      </c>
      <c r="RD220" s="91" t="str">
        <f t="shared" ca="1" si="1189"/>
        <v/>
      </c>
      <c r="RE220" s="91" t="str">
        <f t="shared" ca="1" si="1189"/>
        <v/>
      </c>
      <c r="RF220" s="91" t="str">
        <f t="shared" ca="1" si="1189"/>
        <v/>
      </c>
      <c r="RG220" s="91" t="str">
        <f t="shared" ca="1" si="1189"/>
        <v/>
      </c>
      <c r="RH220" s="91" t="str">
        <f t="shared" ca="1" si="1189"/>
        <v/>
      </c>
      <c r="RI220" s="91" t="str">
        <f t="shared" ca="1" si="1189"/>
        <v/>
      </c>
      <c r="RJ220" s="91" t="str">
        <f t="shared" ca="1" si="1189"/>
        <v/>
      </c>
      <c r="RK220" s="91" t="str">
        <f t="shared" ca="1" si="1189"/>
        <v/>
      </c>
      <c r="RM220" s="20" t="str">
        <f t="shared" ca="1" si="1160"/>
        <v/>
      </c>
      <c r="RN220" s="21" t="str">
        <f t="shared" ca="1" si="1161"/>
        <v/>
      </c>
      <c r="RO220" s="6" t="str">
        <f t="shared" ca="1" si="1162"/>
        <v/>
      </c>
      <c r="RP220" s="6" t="str">
        <f t="shared" ca="1" si="1163"/>
        <v/>
      </c>
      <c r="RQ220" s="22" t="e">
        <f t="shared" ca="1" si="1164"/>
        <v>#VALUE!</v>
      </c>
      <c r="RR220" s="22" t="e">
        <f t="shared" ca="1" si="1165"/>
        <v>#VALUE!</v>
      </c>
      <c r="RS220" s="22" t="str">
        <f ca="1">IFERROR(IF(INDIRECT(ADDRESS(ROW()-1,COLUMN()-2))="摘要",MATCH(RR220,日々処理!RN:RN,0),MATCH(RR220,INDIRECT(ADDRESS(INDIRECT(ADDRESS(ROW()-1,COLUMN()))+1,2,,,"日々処理")):INDIRECT(ADDRESS(INDIRECT(ADDRESS(ROW()-1,COLUMN()))+1000,2,,,"日々処理")),0)+INDIRECT(ADDRESS(ROW()-1,COLUMN()))),"")</f>
        <v/>
      </c>
      <c r="RT220" s="91" t="str">
        <f t="shared" ca="1" si="1015"/>
        <v/>
      </c>
      <c r="RU220" s="91" t="str">
        <f t="shared" ca="1" si="1190"/>
        <v/>
      </c>
      <c r="RV220" s="91" t="str">
        <f t="shared" ca="1" si="1190"/>
        <v/>
      </c>
      <c r="RW220" s="91" t="str">
        <f t="shared" ca="1" si="1190"/>
        <v/>
      </c>
      <c r="RX220" s="91" t="str">
        <f t="shared" ca="1" si="1190"/>
        <v/>
      </c>
      <c r="RY220" s="91" t="str">
        <f t="shared" ca="1" si="1190"/>
        <v/>
      </c>
      <c r="RZ220" s="91" t="str">
        <f t="shared" ca="1" si="1190"/>
        <v/>
      </c>
      <c r="SA220" s="91" t="str">
        <f t="shared" ca="1" si="1190"/>
        <v/>
      </c>
      <c r="SB220" s="91" t="str">
        <f t="shared" ca="1" si="1190"/>
        <v/>
      </c>
      <c r="SC220" s="91" t="str">
        <f t="shared" ca="1" si="1190"/>
        <v/>
      </c>
      <c r="SD220" s="91" t="str">
        <f t="shared" ca="1" si="1190"/>
        <v/>
      </c>
      <c r="SE220" s="91" t="str">
        <f t="shared" ca="1" si="1190"/>
        <v/>
      </c>
    </row>
    <row r="221" spans="1:499" ht="12" customHeight="1">
      <c r="A221" s="20" t="str">
        <f t="shared" ca="1" si="1016"/>
        <v/>
      </c>
      <c r="B221" s="21" t="str">
        <f t="shared" ca="1" si="1017"/>
        <v/>
      </c>
      <c r="C221" s="6" t="str">
        <f t="shared" ca="1" si="1018"/>
        <v/>
      </c>
      <c r="D221" s="6" t="str">
        <f t="shared" ca="1" si="1019"/>
        <v/>
      </c>
      <c r="E221" s="22" t="e">
        <f t="shared" ca="1" si="1020"/>
        <v>#VALUE!</v>
      </c>
      <c r="F221" s="22" t="e">
        <f t="shared" ca="1" si="1021"/>
        <v>#VALUE!</v>
      </c>
      <c r="G221" s="22" t="str">
        <f ca="1">IFERROR(IF(INDIRECT(ADDRESS(ROW()-1,COLUMN()-2))="摘要",MATCH(F221,日々処理!B:B,0),MATCH(F221,INDIRECT(ADDRESS(INDIRECT(ADDRESS(ROW()-1,COLUMN()))+1,2,,,"日々処理")):INDIRECT(ADDRESS(INDIRECT(ADDRESS(ROW()-1,COLUMN()))+1000,2,,,"日々処理")),0)+INDIRECT(ADDRESS(ROW()-1,COLUMN()))),"")</f>
        <v/>
      </c>
      <c r="H221" s="91" t="str">
        <f t="shared" ca="1" si="991"/>
        <v/>
      </c>
      <c r="I221" s="91" t="str">
        <f t="shared" ca="1" si="1166"/>
        <v/>
      </c>
      <c r="J221" s="91" t="str">
        <f t="shared" ca="1" si="1166"/>
        <v/>
      </c>
      <c r="K221" s="91" t="str">
        <f t="shared" ca="1" si="1166"/>
        <v/>
      </c>
      <c r="L221" s="91" t="str">
        <f t="shared" ca="1" si="1166"/>
        <v/>
      </c>
      <c r="M221" s="91" t="str">
        <f t="shared" ca="1" si="1166"/>
        <v/>
      </c>
      <c r="N221" s="91" t="str">
        <f t="shared" ca="1" si="1166"/>
        <v/>
      </c>
      <c r="O221" s="91" t="str">
        <f t="shared" ca="1" si="1166"/>
        <v/>
      </c>
      <c r="P221" s="91" t="str">
        <f t="shared" ca="1" si="1166"/>
        <v/>
      </c>
      <c r="Q221" s="91" t="str">
        <f t="shared" ca="1" si="1166"/>
        <v/>
      </c>
      <c r="R221" s="91" t="str">
        <f t="shared" ca="1" si="1166"/>
        <v/>
      </c>
      <c r="S221" s="91" t="str">
        <f t="shared" ca="1" si="1166"/>
        <v/>
      </c>
      <c r="T221" s="89"/>
      <c r="U221" s="20" t="str">
        <f t="shared" ca="1" si="1022"/>
        <v/>
      </c>
      <c r="V221" s="21" t="str">
        <f t="shared" ca="1" si="1023"/>
        <v/>
      </c>
      <c r="W221" s="6" t="str">
        <f t="shared" ca="1" si="1024"/>
        <v/>
      </c>
      <c r="X221" s="6" t="str">
        <f t="shared" ca="1" si="1025"/>
        <v/>
      </c>
      <c r="Y221" s="22" t="e">
        <f t="shared" ca="1" si="1026"/>
        <v>#VALUE!</v>
      </c>
      <c r="Z221" s="22" t="e">
        <f t="shared" ca="1" si="1027"/>
        <v>#VALUE!</v>
      </c>
      <c r="AA221" s="22" t="str">
        <f ca="1">IFERROR(IF(INDIRECT(ADDRESS(ROW()-1,COLUMN()-2))="摘要",MATCH(Z221,日々処理!V:V,0),MATCH(Z221,INDIRECT(ADDRESS(INDIRECT(ADDRESS(ROW()-1,COLUMN()))+1,2,,,"日々処理")):INDIRECT(ADDRESS(INDIRECT(ADDRESS(ROW()-1,COLUMN()))+1000,2,,,"日々処理")),0)+INDIRECT(ADDRESS(ROW()-1,COLUMN()))),"")</f>
        <v/>
      </c>
      <c r="AB221" s="91" t="str">
        <f t="shared" ca="1" si="992"/>
        <v/>
      </c>
      <c r="AC221" s="91" t="str">
        <f t="shared" ca="1" si="1167"/>
        <v/>
      </c>
      <c r="AD221" s="91" t="str">
        <f t="shared" ca="1" si="1167"/>
        <v/>
      </c>
      <c r="AE221" s="91" t="str">
        <f t="shared" ca="1" si="1167"/>
        <v/>
      </c>
      <c r="AF221" s="91" t="str">
        <f t="shared" ca="1" si="1167"/>
        <v/>
      </c>
      <c r="AG221" s="91" t="str">
        <f t="shared" ca="1" si="1167"/>
        <v/>
      </c>
      <c r="AH221" s="91" t="str">
        <f t="shared" ca="1" si="1167"/>
        <v/>
      </c>
      <c r="AI221" s="91" t="str">
        <f t="shared" ca="1" si="1167"/>
        <v/>
      </c>
      <c r="AJ221" s="91" t="str">
        <f t="shared" ca="1" si="1167"/>
        <v/>
      </c>
      <c r="AK221" s="91" t="str">
        <f t="shared" ca="1" si="1167"/>
        <v/>
      </c>
      <c r="AL221" s="91" t="str">
        <f t="shared" ca="1" si="1167"/>
        <v/>
      </c>
      <c r="AM221" s="91" t="str">
        <f t="shared" ca="1" si="1167"/>
        <v/>
      </c>
      <c r="AO221" s="20" t="str">
        <f t="shared" ca="1" si="1028"/>
        <v/>
      </c>
      <c r="AP221" s="21" t="str">
        <f t="shared" ca="1" si="1029"/>
        <v/>
      </c>
      <c r="AQ221" s="6" t="str">
        <f t="shared" ca="1" si="1030"/>
        <v/>
      </c>
      <c r="AR221" s="6" t="str">
        <f t="shared" ca="1" si="1031"/>
        <v/>
      </c>
      <c r="AS221" s="22" t="e">
        <f t="shared" ca="1" si="1032"/>
        <v>#VALUE!</v>
      </c>
      <c r="AT221" s="22" t="e">
        <f t="shared" ca="1" si="1033"/>
        <v>#VALUE!</v>
      </c>
      <c r="AU221" s="22" t="str">
        <f ca="1">IFERROR(IF(INDIRECT(ADDRESS(ROW()-1,COLUMN()-2))="摘要",MATCH(AT221,日々処理!AP:AP,0),MATCH(AT221,INDIRECT(ADDRESS(INDIRECT(ADDRESS(ROW()-1,COLUMN()))+1,2,,,"日々処理")):INDIRECT(ADDRESS(INDIRECT(ADDRESS(ROW()-1,COLUMN()))+1000,2,,,"日々処理")),0)+INDIRECT(ADDRESS(ROW()-1,COLUMN()))),"")</f>
        <v/>
      </c>
      <c r="AV221" s="91" t="str">
        <f t="shared" ca="1" si="993"/>
        <v/>
      </c>
      <c r="AW221" s="91" t="str">
        <f t="shared" ca="1" si="1168"/>
        <v/>
      </c>
      <c r="AX221" s="91" t="str">
        <f t="shared" ca="1" si="1168"/>
        <v/>
      </c>
      <c r="AY221" s="91" t="str">
        <f t="shared" ca="1" si="1168"/>
        <v/>
      </c>
      <c r="AZ221" s="91" t="str">
        <f t="shared" ca="1" si="1168"/>
        <v/>
      </c>
      <c r="BA221" s="91" t="str">
        <f t="shared" ca="1" si="1168"/>
        <v/>
      </c>
      <c r="BB221" s="91" t="str">
        <f t="shared" ca="1" si="1168"/>
        <v/>
      </c>
      <c r="BC221" s="91" t="str">
        <f t="shared" ca="1" si="1168"/>
        <v/>
      </c>
      <c r="BD221" s="91" t="str">
        <f t="shared" ca="1" si="1168"/>
        <v/>
      </c>
      <c r="BE221" s="91" t="str">
        <f t="shared" ca="1" si="1168"/>
        <v/>
      </c>
      <c r="BF221" s="91" t="str">
        <f t="shared" ca="1" si="1168"/>
        <v/>
      </c>
      <c r="BG221" s="91" t="str">
        <f t="shared" ca="1" si="1168"/>
        <v/>
      </c>
      <c r="BI221" s="20" t="str">
        <f t="shared" ca="1" si="1034"/>
        <v/>
      </c>
      <c r="BJ221" s="21" t="str">
        <f t="shared" ca="1" si="1035"/>
        <v/>
      </c>
      <c r="BK221" s="6" t="str">
        <f t="shared" ca="1" si="1036"/>
        <v/>
      </c>
      <c r="BL221" s="6" t="str">
        <f t="shared" ca="1" si="1037"/>
        <v/>
      </c>
      <c r="BM221" s="22" t="e">
        <f t="shared" ca="1" si="1038"/>
        <v>#VALUE!</v>
      </c>
      <c r="BN221" s="22" t="e">
        <f t="shared" ca="1" si="1039"/>
        <v>#VALUE!</v>
      </c>
      <c r="BO221" s="22" t="str">
        <f ca="1">IFERROR(IF(INDIRECT(ADDRESS(ROW()-1,COLUMN()-2))="摘要",MATCH(BN221,日々処理!BJ:BJ,0),MATCH(BN221,INDIRECT(ADDRESS(INDIRECT(ADDRESS(ROW()-1,COLUMN()))+1,2,,,"日々処理")):INDIRECT(ADDRESS(INDIRECT(ADDRESS(ROW()-1,COLUMN()))+1000,2,,,"日々処理")),0)+INDIRECT(ADDRESS(ROW()-1,COLUMN()))),"")</f>
        <v/>
      </c>
      <c r="BP221" s="91" t="str">
        <f t="shared" ca="1" si="994"/>
        <v/>
      </c>
      <c r="BQ221" s="91" t="str">
        <f t="shared" ca="1" si="1169"/>
        <v/>
      </c>
      <c r="BR221" s="91" t="str">
        <f t="shared" ca="1" si="1169"/>
        <v/>
      </c>
      <c r="BS221" s="91" t="str">
        <f t="shared" ca="1" si="1169"/>
        <v/>
      </c>
      <c r="BT221" s="91" t="str">
        <f t="shared" ca="1" si="1169"/>
        <v/>
      </c>
      <c r="BU221" s="91" t="str">
        <f t="shared" ca="1" si="1169"/>
        <v/>
      </c>
      <c r="BV221" s="91" t="str">
        <f t="shared" ca="1" si="1169"/>
        <v/>
      </c>
      <c r="BW221" s="91" t="str">
        <f t="shared" ca="1" si="1169"/>
        <v/>
      </c>
      <c r="BX221" s="91" t="str">
        <f t="shared" ca="1" si="1169"/>
        <v/>
      </c>
      <c r="BY221" s="91" t="str">
        <f t="shared" ca="1" si="1169"/>
        <v/>
      </c>
      <c r="BZ221" s="91" t="str">
        <f t="shared" ca="1" si="1169"/>
        <v/>
      </c>
      <c r="CA221" s="91" t="str">
        <f t="shared" ca="1" si="1169"/>
        <v/>
      </c>
      <c r="CC221" s="20" t="str">
        <f t="shared" ca="1" si="1040"/>
        <v/>
      </c>
      <c r="CD221" s="21" t="str">
        <f t="shared" ca="1" si="1041"/>
        <v/>
      </c>
      <c r="CE221" s="6" t="str">
        <f t="shared" ca="1" si="1042"/>
        <v/>
      </c>
      <c r="CF221" s="6" t="str">
        <f t="shared" ca="1" si="1043"/>
        <v/>
      </c>
      <c r="CG221" s="22" t="e">
        <f t="shared" ca="1" si="1044"/>
        <v>#VALUE!</v>
      </c>
      <c r="CH221" s="22" t="e">
        <f t="shared" ca="1" si="1045"/>
        <v>#VALUE!</v>
      </c>
      <c r="CI221" s="22" t="str">
        <f ca="1">IFERROR(IF(INDIRECT(ADDRESS(ROW()-1,COLUMN()-2))="摘要",MATCH(CH221,日々処理!CD:CD,0),MATCH(CH221,INDIRECT(ADDRESS(INDIRECT(ADDRESS(ROW()-1,COLUMN()))+1,2,,,"日々処理")):INDIRECT(ADDRESS(INDIRECT(ADDRESS(ROW()-1,COLUMN()))+1000,2,,,"日々処理")),0)+INDIRECT(ADDRESS(ROW()-1,COLUMN()))),"")</f>
        <v/>
      </c>
      <c r="CJ221" s="91" t="str">
        <f t="shared" ca="1" si="995"/>
        <v/>
      </c>
      <c r="CK221" s="91" t="str">
        <f t="shared" ca="1" si="1170"/>
        <v/>
      </c>
      <c r="CL221" s="91" t="str">
        <f t="shared" ca="1" si="1170"/>
        <v/>
      </c>
      <c r="CM221" s="91" t="str">
        <f t="shared" ca="1" si="1170"/>
        <v/>
      </c>
      <c r="CN221" s="91" t="str">
        <f t="shared" ca="1" si="1170"/>
        <v/>
      </c>
      <c r="CO221" s="91" t="str">
        <f t="shared" ca="1" si="1170"/>
        <v/>
      </c>
      <c r="CP221" s="91" t="str">
        <f t="shared" ca="1" si="1170"/>
        <v/>
      </c>
      <c r="CQ221" s="91" t="str">
        <f t="shared" ca="1" si="1170"/>
        <v/>
      </c>
      <c r="CR221" s="91" t="str">
        <f t="shared" ca="1" si="1170"/>
        <v/>
      </c>
      <c r="CS221" s="91" t="str">
        <f t="shared" ca="1" si="1170"/>
        <v/>
      </c>
      <c r="CT221" s="91" t="str">
        <f t="shared" ca="1" si="1170"/>
        <v/>
      </c>
      <c r="CU221" s="91" t="str">
        <f t="shared" ca="1" si="1170"/>
        <v/>
      </c>
      <c r="CW221" s="20" t="str">
        <f t="shared" ca="1" si="1046"/>
        <v/>
      </c>
      <c r="CX221" s="21" t="str">
        <f t="shared" ca="1" si="1047"/>
        <v/>
      </c>
      <c r="CY221" s="6" t="str">
        <f t="shared" ca="1" si="1048"/>
        <v/>
      </c>
      <c r="CZ221" s="6" t="str">
        <f t="shared" ca="1" si="1049"/>
        <v/>
      </c>
      <c r="DA221" s="22" t="e">
        <f t="shared" ca="1" si="1050"/>
        <v>#VALUE!</v>
      </c>
      <c r="DB221" s="22" t="e">
        <f t="shared" ca="1" si="1051"/>
        <v>#VALUE!</v>
      </c>
      <c r="DC221" s="22" t="str">
        <f ca="1">IFERROR(IF(INDIRECT(ADDRESS(ROW()-1,COLUMN()-2))="摘要",MATCH(DB221,日々処理!CX:CX,0),MATCH(DB221,INDIRECT(ADDRESS(INDIRECT(ADDRESS(ROW()-1,COLUMN()))+1,2,,,"日々処理")):INDIRECT(ADDRESS(INDIRECT(ADDRESS(ROW()-1,COLUMN()))+1000,2,,,"日々処理")),0)+INDIRECT(ADDRESS(ROW()-1,COLUMN()))),"")</f>
        <v/>
      </c>
      <c r="DD221" s="91" t="str">
        <f t="shared" ca="1" si="996"/>
        <v/>
      </c>
      <c r="DE221" s="91" t="str">
        <f t="shared" ca="1" si="1171"/>
        <v/>
      </c>
      <c r="DF221" s="91" t="str">
        <f t="shared" ca="1" si="1171"/>
        <v/>
      </c>
      <c r="DG221" s="91" t="str">
        <f t="shared" ca="1" si="1171"/>
        <v/>
      </c>
      <c r="DH221" s="91" t="str">
        <f t="shared" ca="1" si="1171"/>
        <v/>
      </c>
      <c r="DI221" s="91" t="str">
        <f t="shared" ca="1" si="1171"/>
        <v/>
      </c>
      <c r="DJ221" s="91" t="str">
        <f t="shared" ca="1" si="1171"/>
        <v/>
      </c>
      <c r="DK221" s="91" t="str">
        <f t="shared" ca="1" si="1171"/>
        <v/>
      </c>
      <c r="DL221" s="91" t="str">
        <f t="shared" ca="1" si="1171"/>
        <v/>
      </c>
      <c r="DM221" s="91" t="str">
        <f t="shared" ca="1" si="1171"/>
        <v/>
      </c>
      <c r="DN221" s="91" t="str">
        <f t="shared" ca="1" si="1171"/>
        <v/>
      </c>
      <c r="DO221" s="91" t="str">
        <f t="shared" ca="1" si="1171"/>
        <v/>
      </c>
      <c r="DQ221" s="20" t="str">
        <f t="shared" ca="1" si="1052"/>
        <v/>
      </c>
      <c r="DR221" s="21" t="str">
        <f t="shared" ca="1" si="1053"/>
        <v/>
      </c>
      <c r="DS221" s="6" t="str">
        <f t="shared" ca="1" si="1054"/>
        <v/>
      </c>
      <c r="DT221" s="6" t="str">
        <f t="shared" ca="1" si="1055"/>
        <v/>
      </c>
      <c r="DU221" s="22" t="e">
        <f t="shared" ca="1" si="1056"/>
        <v>#VALUE!</v>
      </c>
      <c r="DV221" s="22" t="e">
        <f t="shared" ca="1" si="1057"/>
        <v>#VALUE!</v>
      </c>
      <c r="DW221" s="22" t="str">
        <f ca="1">IFERROR(IF(INDIRECT(ADDRESS(ROW()-1,COLUMN()-2))="摘要",MATCH(DV221,日々処理!DR:DR,0),MATCH(DV221,INDIRECT(ADDRESS(INDIRECT(ADDRESS(ROW()-1,COLUMN()))+1,2,,,"日々処理")):INDIRECT(ADDRESS(INDIRECT(ADDRESS(ROW()-1,COLUMN()))+1000,2,,,"日々処理")),0)+INDIRECT(ADDRESS(ROW()-1,COLUMN()))),"")</f>
        <v/>
      </c>
      <c r="DX221" s="91" t="str">
        <f t="shared" ca="1" si="997"/>
        <v/>
      </c>
      <c r="DY221" s="91" t="str">
        <f t="shared" ca="1" si="1172"/>
        <v/>
      </c>
      <c r="DZ221" s="91" t="str">
        <f t="shared" ca="1" si="1172"/>
        <v/>
      </c>
      <c r="EA221" s="91" t="str">
        <f t="shared" ca="1" si="1172"/>
        <v/>
      </c>
      <c r="EB221" s="91" t="str">
        <f t="shared" ca="1" si="1172"/>
        <v/>
      </c>
      <c r="EC221" s="91" t="str">
        <f t="shared" ca="1" si="1172"/>
        <v/>
      </c>
      <c r="ED221" s="91" t="str">
        <f t="shared" ca="1" si="1172"/>
        <v/>
      </c>
      <c r="EE221" s="91" t="str">
        <f t="shared" ca="1" si="1172"/>
        <v/>
      </c>
      <c r="EF221" s="91" t="str">
        <f t="shared" ca="1" si="1172"/>
        <v/>
      </c>
      <c r="EG221" s="91" t="str">
        <f t="shared" ca="1" si="1172"/>
        <v/>
      </c>
      <c r="EH221" s="91" t="str">
        <f t="shared" ca="1" si="1172"/>
        <v/>
      </c>
      <c r="EI221" s="91" t="str">
        <f t="shared" ca="1" si="1172"/>
        <v/>
      </c>
      <c r="EK221" s="20" t="str">
        <f t="shared" ca="1" si="1058"/>
        <v/>
      </c>
      <c r="EL221" s="21" t="str">
        <f t="shared" ca="1" si="1059"/>
        <v/>
      </c>
      <c r="EM221" s="6" t="str">
        <f t="shared" ca="1" si="1060"/>
        <v/>
      </c>
      <c r="EN221" s="6" t="str">
        <f t="shared" ca="1" si="1061"/>
        <v/>
      </c>
      <c r="EO221" s="22" t="e">
        <f t="shared" ca="1" si="1062"/>
        <v>#VALUE!</v>
      </c>
      <c r="EP221" s="22" t="e">
        <f t="shared" ca="1" si="1063"/>
        <v>#VALUE!</v>
      </c>
      <c r="EQ221" s="22" t="str">
        <f ca="1">IFERROR(IF(INDIRECT(ADDRESS(ROW()-1,COLUMN()-2))="摘要",MATCH(EP221,日々処理!EL:EL,0),MATCH(EP221,INDIRECT(ADDRESS(INDIRECT(ADDRESS(ROW()-1,COLUMN()))+1,2,,,"日々処理")):INDIRECT(ADDRESS(INDIRECT(ADDRESS(ROW()-1,COLUMN()))+1000,2,,,"日々処理")),0)+INDIRECT(ADDRESS(ROW()-1,COLUMN()))),"")</f>
        <v/>
      </c>
      <c r="ER221" s="91" t="str">
        <f t="shared" ca="1" si="998"/>
        <v/>
      </c>
      <c r="ES221" s="91" t="str">
        <f t="shared" ca="1" si="1173"/>
        <v/>
      </c>
      <c r="ET221" s="91" t="str">
        <f t="shared" ca="1" si="1173"/>
        <v/>
      </c>
      <c r="EU221" s="91" t="str">
        <f t="shared" ca="1" si="1173"/>
        <v/>
      </c>
      <c r="EV221" s="91" t="str">
        <f t="shared" ca="1" si="1173"/>
        <v/>
      </c>
      <c r="EW221" s="91" t="str">
        <f t="shared" ca="1" si="1173"/>
        <v/>
      </c>
      <c r="EX221" s="91" t="str">
        <f t="shared" ca="1" si="1173"/>
        <v/>
      </c>
      <c r="EY221" s="91" t="str">
        <f t="shared" ca="1" si="1173"/>
        <v/>
      </c>
      <c r="EZ221" s="91" t="str">
        <f t="shared" ca="1" si="1173"/>
        <v/>
      </c>
      <c r="FA221" s="91" t="str">
        <f t="shared" ca="1" si="1173"/>
        <v/>
      </c>
      <c r="FB221" s="91" t="str">
        <f t="shared" ca="1" si="1173"/>
        <v/>
      </c>
      <c r="FC221" s="91" t="str">
        <f t="shared" ca="1" si="1173"/>
        <v/>
      </c>
      <c r="FE221" s="20" t="str">
        <f t="shared" ca="1" si="1064"/>
        <v/>
      </c>
      <c r="FF221" s="21" t="str">
        <f t="shared" ca="1" si="1065"/>
        <v/>
      </c>
      <c r="FG221" s="6" t="str">
        <f t="shared" ca="1" si="1066"/>
        <v/>
      </c>
      <c r="FH221" s="6" t="str">
        <f t="shared" ca="1" si="1067"/>
        <v/>
      </c>
      <c r="FI221" s="22" t="e">
        <f t="shared" ca="1" si="1068"/>
        <v>#VALUE!</v>
      </c>
      <c r="FJ221" s="22" t="e">
        <f t="shared" ca="1" si="1069"/>
        <v>#VALUE!</v>
      </c>
      <c r="FK221" s="22" t="str">
        <f ca="1">IFERROR(IF(INDIRECT(ADDRESS(ROW()-1,COLUMN()-2))="摘要",MATCH(FJ221,日々処理!FF:FF,0),MATCH(FJ221,INDIRECT(ADDRESS(INDIRECT(ADDRESS(ROW()-1,COLUMN()))+1,2,,,"日々処理")):INDIRECT(ADDRESS(INDIRECT(ADDRESS(ROW()-1,COLUMN()))+1000,2,,,"日々処理")),0)+INDIRECT(ADDRESS(ROW()-1,COLUMN()))),"")</f>
        <v/>
      </c>
      <c r="FL221" s="91" t="str">
        <f t="shared" ca="1" si="999"/>
        <v/>
      </c>
      <c r="FM221" s="91" t="str">
        <f t="shared" ca="1" si="1174"/>
        <v/>
      </c>
      <c r="FN221" s="91" t="str">
        <f t="shared" ca="1" si="1174"/>
        <v/>
      </c>
      <c r="FO221" s="91" t="str">
        <f t="shared" ca="1" si="1174"/>
        <v/>
      </c>
      <c r="FP221" s="91" t="str">
        <f t="shared" ca="1" si="1174"/>
        <v/>
      </c>
      <c r="FQ221" s="91" t="str">
        <f t="shared" ca="1" si="1174"/>
        <v/>
      </c>
      <c r="FR221" s="91" t="str">
        <f t="shared" ca="1" si="1174"/>
        <v/>
      </c>
      <c r="FS221" s="91" t="str">
        <f t="shared" ca="1" si="1174"/>
        <v/>
      </c>
      <c r="FT221" s="91" t="str">
        <f t="shared" ca="1" si="1174"/>
        <v/>
      </c>
      <c r="FU221" s="91" t="str">
        <f t="shared" ca="1" si="1174"/>
        <v/>
      </c>
      <c r="FV221" s="91" t="str">
        <f t="shared" ca="1" si="1174"/>
        <v/>
      </c>
      <c r="FW221" s="91" t="str">
        <f t="shared" ca="1" si="1174"/>
        <v/>
      </c>
      <c r="FY221" s="20" t="str">
        <f t="shared" ca="1" si="1070"/>
        <v/>
      </c>
      <c r="FZ221" s="21" t="str">
        <f t="shared" ca="1" si="1071"/>
        <v/>
      </c>
      <c r="GA221" s="6" t="str">
        <f t="shared" ca="1" si="1072"/>
        <v/>
      </c>
      <c r="GB221" s="6" t="str">
        <f t="shared" ca="1" si="1073"/>
        <v/>
      </c>
      <c r="GC221" s="22" t="e">
        <f t="shared" ca="1" si="1074"/>
        <v>#VALUE!</v>
      </c>
      <c r="GD221" s="22" t="e">
        <f t="shared" ca="1" si="1075"/>
        <v>#VALUE!</v>
      </c>
      <c r="GE221" s="22" t="str">
        <f ca="1">IFERROR(IF(INDIRECT(ADDRESS(ROW()-1,COLUMN()-2))="摘要",MATCH(GD221,日々処理!FZ:FZ,0),MATCH(GD221,INDIRECT(ADDRESS(INDIRECT(ADDRESS(ROW()-1,COLUMN()))+1,2,,,"日々処理")):INDIRECT(ADDRESS(INDIRECT(ADDRESS(ROW()-1,COLUMN()))+1000,2,,,"日々処理")),0)+INDIRECT(ADDRESS(ROW()-1,COLUMN()))),"")</f>
        <v/>
      </c>
      <c r="GF221" s="91" t="str">
        <f t="shared" ca="1" si="1000"/>
        <v/>
      </c>
      <c r="GG221" s="91" t="str">
        <f t="shared" ca="1" si="1175"/>
        <v/>
      </c>
      <c r="GH221" s="91" t="str">
        <f t="shared" ca="1" si="1175"/>
        <v/>
      </c>
      <c r="GI221" s="91" t="str">
        <f t="shared" ca="1" si="1175"/>
        <v/>
      </c>
      <c r="GJ221" s="91" t="str">
        <f t="shared" ca="1" si="1175"/>
        <v/>
      </c>
      <c r="GK221" s="91" t="str">
        <f t="shared" ca="1" si="1175"/>
        <v/>
      </c>
      <c r="GL221" s="91" t="str">
        <f t="shared" ca="1" si="1175"/>
        <v/>
      </c>
      <c r="GM221" s="91" t="str">
        <f t="shared" ca="1" si="1175"/>
        <v/>
      </c>
      <c r="GN221" s="91" t="str">
        <f t="shared" ca="1" si="1175"/>
        <v/>
      </c>
      <c r="GO221" s="91" t="str">
        <f t="shared" ca="1" si="1175"/>
        <v/>
      </c>
      <c r="GP221" s="91" t="str">
        <f t="shared" ca="1" si="1175"/>
        <v/>
      </c>
      <c r="GQ221" s="91" t="str">
        <f t="shared" ca="1" si="1175"/>
        <v/>
      </c>
      <c r="GS221" s="20" t="str">
        <f t="shared" ca="1" si="1076"/>
        <v/>
      </c>
      <c r="GT221" s="21" t="str">
        <f t="shared" ca="1" si="1077"/>
        <v/>
      </c>
      <c r="GU221" s="6" t="str">
        <f t="shared" ca="1" si="1078"/>
        <v/>
      </c>
      <c r="GV221" s="6" t="str">
        <f t="shared" ca="1" si="1079"/>
        <v/>
      </c>
      <c r="GW221" s="22" t="e">
        <f t="shared" ca="1" si="1080"/>
        <v>#VALUE!</v>
      </c>
      <c r="GX221" s="22" t="e">
        <f t="shared" ca="1" si="1081"/>
        <v>#VALUE!</v>
      </c>
      <c r="GY221" s="22" t="str">
        <f ca="1">IFERROR(IF(INDIRECT(ADDRESS(ROW()-1,COLUMN()-2))="摘要",MATCH(GX221,日々処理!GT:GT,0),MATCH(GX221,INDIRECT(ADDRESS(INDIRECT(ADDRESS(ROW()-1,COLUMN()))+1,2,,,"日々処理")):INDIRECT(ADDRESS(INDIRECT(ADDRESS(ROW()-1,COLUMN()))+1000,2,,,"日々処理")),0)+INDIRECT(ADDRESS(ROW()-1,COLUMN()))),"")</f>
        <v/>
      </c>
      <c r="GZ221" s="91" t="str">
        <f t="shared" ca="1" si="1001"/>
        <v/>
      </c>
      <c r="HA221" s="91" t="str">
        <f t="shared" ca="1" si="1176"/>
        <v/>
      </c>
      <c r="HB221" s="91" t="str">
        <f t="shared" ca="1" si="1176"/>
        <v/>
      </c>
      <c r="HC221" s="91" t="str">
        <f t="shared" ca="1" si="1176"/>
        <v/>
      </c>
      <c r="HD221" s="91" t="str">
        <f t="shared" ca="1" si="1176"/>
        <v/>
      </c>
      <c r="HE221" s="91" t="str">
        <f t="shared" ca="1" si="1176"/>
        <v/>
      </c>
      <c r="HF221" s="91" t="str">
        <f t="shared" ca="1" si="1176"/>
        <v/>
      </c>
      <c r="HG221" s="91" t="str">
        <f t="shared" ca="1" si="1176"/>
        <v/>
      </c>
      <c r="HH221" s="91" t="str">
        <f t="shared" ca="1" si="1176"/>
        <v/>
      </c>
      <c r="HI221" s="91" t="str">
        <f t="shared" ca="1" si="1176"/>
        <v/>
      </c>
      <c r="HJ221" s="91" t="str">
        <f t="shared" ca="1" si="1176"/>
        <v/>
      </c>
      <c r="HK221" s="91" t="str">
        <f t="shared" ca="1" si="1176"/>
        <v/>
      </c>
      <c r="HM221" s="20" t="str">
        <f t="shared" ca="1" si="1082"/>
        <v/>
      </c>
      <c r="HN221" s="21" t="str">
        <f t="shared" ca="1" si="1083"/>
        <v/>
      </c>
      <c r="HO221" s="6" t="str">
        <f t="shared" ca="1" si="1084"/>
        <v/>
      </c>
      <c r="HP221" s="6" t="str">
        <f t="shared" ca="1" si="1085"/>
        <v/>
      </c>
      <c r="HQ221" s="22" t="e">
        <f t="shared" ca="1" si="1086"/>
        <v>#VALUE!</v>
      </c>
      <c r="HR221" s="22" t="e">
        <f t="shared" ca="1" si="1087"/>
        <v>#VALUE!</v>
      </c>
      <c r="HS221" s="22" t="str">
        <f ca="1">IFERROR(IF(INDIRECT(ADDRESS(ROW()-1,COLUMN()-2))="摘要",MATCH(HR221,日々処理!HN:HN,0),MATCH(HR221,INDIRECT(ADDRESS(INDIRECT(ADDRESS(ROW()-1,COLUMN()))+1,2,,,"日々処理")):INDIRECT(ADDRESS(INDIRECT(ADDRESS(ROW()-1,COLUMN()))+1000,2,,,"日々処理")),0)+INDIRECT(ADDRESS(ROW()-1,COLUMN()))),"")</f>
        <v/>
      </c>
      <c r="HT221" s="91" t="str">
        <f t="shared" ca="1" si="1002"/>
        <v/>
      </c>
      <c r="HU221" s="91" t="str">
        <f t="shared" ca="1" si="1177"/>
        <v/>
      </c>
      <c r="HV221" s="91" t="str">
        <f t="shared" ca="1" si="1177"/>
        <v/>
      </c>
      <c r="HW221" s="91" t="str">
        <f t="shared" ca="1" si="1177"/>
        <v/>
      </c>
      <c r="HX221" s="91" t="str">
        <f t="shared" ca="1" si="1177"/>
        <v/>
      </c>
      <c r="HY221" s="91" t="str">
        <f t="shared" ca="1" si="1177"/>
        <v/>
      </c>
      <c r="HZ221" s="91" t="str">
        <f t="shared" ca="1" si="1177"/>
        <v/>
      </c>
      <c r="IA221" s="91" t="str">
        <f t="shared" ca="1" si="1177"/>
        <v/>
      </c>
      <c r="IB221" s="91" t="str">
        <f t="shared" ca="1" si="1177"/>
        <v/>
      </c>
      <c r="IC221" s="91" t="str">
        <f t="shared" ca="1" si="1177"/>
        <v/>
      </c>
      <c r="ID221" s="91" t="str">
        <f t="shared" ca="1" si="1177"/>
        <v/>
      </c>
      <c r="IE221" s="91" t="str">
        <f t="shared" ca="1" si="1177"/>
        <v/>
      </c>
      <c r="IG221" s="20" t="str">
        <f t="shared" ca="1" si="1088"/>
        <v/>
      </c>
      <c r="IH221" s="21" t="str">
        <f t="shared" ca="1" si="1089"/>
        <v/>
      </c>
      <c r="II221" s="6" t="str">
        <f t="shared" ca="1" si="1090"/>
        <v/>
      </c>
      <c r="IJ221" s="6" t="str">
        <f t="shared" ca="1" si="1091"/>
        <v/>
      </c>
      <c r="IK221" s="22" t="e">
        <f t="shared" ca="1" si="1092"/>
        <v>#VALUE!</v>
      </c>
      <c r="IL221" s="22" t="e">
        <f t="shared" ca="1" si="1093"/>
        <v>#VALUE!</v>
      </c>
      <c r="IM221" s="22" t="str">
        <f ca="1">IFERROR(IF(INDIRECT(ADDRESS(ROW()-1,COLUMN()-2))="摘要",MATCH(IL221,日々処理!IH:IH,0),MATCH(IL221,INDIRECT(ADDRESS(INDIRECT(ADDRESS(ROW()-1,COLUMN()))+1,2,,,"日々処理")):INDIRECT(ADDRESS(INDIRECT(ADDRESS(ROW()-1,COLUMN()))+1000,2,,,"日々処理")),0)+INDIRECT(ADDRESS(ROW()-1,COLUMN()))),"")</f>
        <v/>
      </c>
      <c r="IN221" s="91" t="str">
        <f t="shared" ca="1" si="1003"/>
        <v/>
      </c>
      <c r="IO221" s="91" t="str">
        <f t="shared" ca="1" si="1178"/>
        <v/>
      </c>
      <c r="IP221" s="91" t="str">
        <f t="shared" ca="1" si="1178"/>
        <v/>
      </c>
      <c r="IQ221" s="91" t="str">
        <f t="shared" ca="1" si="1178"/>
        <v/>
      </c>
      <c r="IR221" s="91" t="str">
        <f t="shared" ca="1" si="1178"/>
        <v/>
      </c>
      <c r="IS221" s="91" t="str">
        <f t="shared" ca="1" si="1178"/>
        <v/>
      </c>
      <c r="IT221" s="91" t="str">
        <f t="shared" ca="1" si="1178"/>
        <v/>
      </c>
      <c r="IU221" s="91" t="str">
        <f t="shared" ca="1" si="1178"/>
        <v/>
      </c>
      <c r="IV221" s="91" t="str">
        <f t="shared" ca="1" si="1178"/>
        <v/>
      </c>
      <c r="IW221" s="91" t="str">
        <f t="shared" ca="1" si="1178"/>
        <v/>
      </c>
      <c r="IX221" s="91" t="str">
        <f t="shared" ca="1" si="1178"/>
        <v/>
      </c>
      <c r="IY221" s="91" t="str">
        <f t="shared" ca="1" si="1178"/>
        <v/>
      </c>
      <c r="JA221" s="20" t="str">
        <f t="shared" ca="1" si="1094"/>
        <v/>
      </c>
      <c r="JB221" s="21" t="str">
        <f t="shared" ca="1" si="1095"/>
        <v/>
      </c>
      <c r="JC221" s="6" t="str">
        <f t="shared" ca="1" si="1096"/>
        <v/>
      </c>
      <c r="JD221" s="6" t="str">
        <f t="shared" ca="1" si="1097"/>
        <v/>
      </c>
      <c r="JE221" s="22" t="e">
        <f t="shared" ca="1" si="1098"/>
        <v>#VALUE!</v>
      </c>
      <c r="JF221" s="22" t="e">
        <f t="shared" ca="1" si="1099"/>
        <v>#VALUE!</v>
      </c>
      <c r="JG221" s="22" t="str">
        <f ca="1">IFERROR(IF(INDIRECT(ADDRESS(ROW()-1,COLUMN()-2))="摘要",MATCH(JF221,日々処理!JB:JB,0),MATCH(JF221,INDIRECT(ADDRESS(INDIRECT(ADDRESS(ROW()-1,COLUMN()))+1,2,,,"日々処理")):INDIRECT(ADDRESS(INDIRECT(ADDRESS(ROW()-1,COLUMN()))+1000,2,,,"日々処理")),0)+INDIRECT(ADDRESS(ROW()-1,COLUMN()))),"")</f>
        <v/>
      </c>
      <c r="JH221" s="91" t="str">
        <f t="shared" ca="1" si="1004"/>
        <v/>
      </c>
      <c r="JI221" s="91" t="str">
        <f t="shared" ca="1" si="1179"/>
        <v/>
      </c>
      <c r="JJ221" s="91" t="str">
        <f t="shared" ca="1" si="1179"/>
        <v/>
      </c>
      <c r="JK221" s="91" t="str">
        <f t="shared" ca="1" si="1179"/>
        <v/>
      </c>
      <c r="JL221" s="91" t="str">
        <f t="shared" ca="1" si="1179"/>
        <v/>
      </c>
      <c r="JM221" s="91" t="str">
        <f t="shared" ca="1" si="1179"/>
        <v/>
      </c>
      <c r="JN221" s="91" t="str">
        <f t="shared" ca="1" si="1179"/>
        <v/>
      </c>
      <c r="JO221" s="91" t="str">
        <f t="shared" ca="1" si="1179"/>
        <v/>
      </c>
      <c r="JP221" s="91" t="str">
        <f t="shared" ca="1" si="1179"/>
        <v/>
      </c>
      <c r="JQ221" s="91" t="str">
        <f t="shared" ca="1" si="1179"/>
        <v/>
      </c>
      <c r="JR221" s="91" t="str">
        <f t="shared" ca="1" si="1179"/>
        <v/>
      </c>
      <c r="JS221" s="91" t="str">
        <f t="shared" ca="1" si="1179"/>
        <v/>
      </c>
      <c r="JU221" s="20" t="str">
        <f t="shared" ca="1" si="1100"/>
        <v/>
      </c>
      <c r="JV221" s="21" t="str">
        <f t="shared" ca="1" si="1101"/>
        <v/>
      </c>
      <c r="JW221" s="6" t="str">
        <f t="shared" ca="1" si="1102"/>
        <v/>
      </c>
      <c r="JX221" s="6" t="str">
        <f t="shared" ca="1" si="1103"/>
        <v/>
      </c>
      <c r="JY221" s="22" t="e">
        <f t="shared" ca="1" si="1104"/>
        <v>#VALUE!</v>
      </c>
      <c r="JZ221" s="22" t="e">
        <f t="shared" ca="1" si="1105"/>
        <v>#VALUE!</v>
      </c>
      <c r="KA221" s="22" t="str">
        <f ca="1">IFERROR(IF(INDIRECT(ADDRESS(ROW()-1,COLUMN()-2))="摘要",MATCH(JZ221,日々処理!JV:JV,0),MATCH(JZ221,INDIRECT(ADDRESS(INDIRECT(ADDRESS(ROW()-1,COLUMN()))+1,2,,,"日々処理")):INDIRECT(ADDRESS(INDIRECT(ADDRESS(ROW()-1,COLUMN()))+1000,2,,,"日々処理")),0)+INDIRECT(ADDRESS(ROW()-1,COLUMN()))),"")</f>
        <v/>
      </c>
      <c r="KB221" s="91" t="str">
        <f t="shared" ca="1" si="1005"/>
        <v/>
      </c>
      <c r="KC221" s="91" t="str">
        <f t="shared" ca="1" si="1180"/>
        <v/>
      </c>
      <c r="KD221" s="91" t="str">
        <f t="shared" ca="1" si="1180"/>
        <v/>
      </c>
      <c r="KE221" s="91" t="str">
        <f t="shared" ca="1" si="1180"/>
        <v/>
      </c>
      <c r="KF221" s="91" t="str">
        <f t="shared" ca="1" si="1180"/>
        <v/>
      </c>
      <c r="KG221" s="91" t="str">
        <f t="shared" ca="1" si="1180"/>
        <v/>
      </c>
      <c r="KH221" s="91" t="str">
        <f t="shared" ca="1" si="1180"/>
        <v/>
      </c>
      <c r="KI221" s="91" t="str">
        <f t="shared" ca="1" si="1180"/>
        <v/>
      </c>
      <c r="KJ221" s="91" t="str">
        <f t="shared" ca="1" si="1180"/>
        <v/>
      </c>
      <c r="KK221" s="91" t="str">
        <f t="shared" ca="1" si="1180"/>
        <v/>
      </c>
      <c r="KL221" s="91" t="str">
        <f t="shared" ca="1" si="1180"/>
        <v/>
      </c>
      <c r="KM221" s="91" t="str">
        <f t="shared" ca="1" si="1180"/>
        <v/>
      </c>
      <c r="KO221" s="20" t="str">
        <f t="shared" ca="1" si="1106"/>
        <v/>
      </c>
      <c r="KP221" s="21" t="str">
        <f t="shared" ca="1" si="1107"/>
        <v/>
      </c>
      <c r="KQ221" s="6" t="str">
        <f t="shared" ca="1" si="1108"/>
        <v/>
      </c>
      <c r="KR221" s="6" t="str">
        <f t="shared" ca="1" si="1109"/>
        <v/>
      </c>
      <c r="KS221" s="22" t="e">
        <f t="shared" ca="1" si="1110"/>
        <v>#VALUE!</v>
      </c>
      <c r="KT221" s="22" t="e">
        <f t="shared" ca="1" si="1111"/>
        <v>#VALUE!</v>
      </c>
      <c r="KU221" s="22" t="str">
        <f ca="1">IFERROR(IF(INDIRECT(ADDRESS(ROW()-1,COLUMN()-2))="摘要",MATCH(KT221,日々処理!KP:KP,0),MATCH(KT221,INDIRECT(ADDRESS(INDIRECT(ADDRESS(ROW()-1,COLUMN()))+1,2,,,"日々処理")):INDIRECT(ADDRESS(INDIRECT(ADDRESS(ROW()-1,COLUMN()))+1000,2,,,"日々処理")),0)+INDIRECT(ADDRESS(ROW()-1,COLUMN()))),"")</f>
        <v/>
      </c>
      <c r="KV221" s="91" t="str">
        <f t="shared" ca="1" si="1006"/>
        <v/>
      </c>
      <c r="KW221" s="91" t="str">
        <f t="shared" ca="1" si="1181"/>
        <v/>
      </c>
      <c r="KX221" s="91" t="str">
        <f t="shared" ca="1" si="1181"/>
        <v/>
      </c>
      <c r="KY221" s="91" t="str">
        <f t="shared" ca="1" si="1181"/>
        <v/>
      </c>
      <c r="KZ221" s="91" t="str">
        <f t="shared" ca="1" si="1181"/>
        <v/>
      </c>
      <c r="LA221" s="91" t="str">
        <f t="shared" ca="1" si="1181"/>
        <v/>
      </c>
      <c r="LB221" s="91" t="str">
        <f t="shared" ca="1" si="1181"/>
        <v/>
      </c>
      <c r="LC221" s="91" t="str">
        <f t="shared" ca="1" si="1181"/>
        <v/>
      </c>
      <c r="LD221" s="91" t="str">
        <f t="shared" ca="1" si="1181"/>
        <v/>
      </c>
      <c r="LE221" s="91" t="str">
        <f t="shared" ca="1" si="1181"/>
        <v/>
      </c>
      <c r="LF221" s="91" t="str">
        <f t="shared" ca="1" si="1181"/>
        <v/>
      </c>
      <c r="LG221" s="91" t="str">
        <f t="shared" ca="1" si="1181"/>
        <v/>
      </c>
      <c r="LI221" s="20" t="str">
        <f t="shared" ca="1" si="1112"/>
        <v/>
      </c>
      <c r="LJ221" s="21" t="str">
        <f t="shared" ca="1" si="1113"/>
        <v/>
      </c>
      <c r="LK221" s="6" t="str">
        <f t="shared" ca="1" si="1114"/>
        <v/>
      </c>
      <c r="LL221" s="6" t="str">
        <f t="shared" ca="1" si="1115"/>
        <v/>
      </c>
      <c r="LM221" s="22" t="e">
        <f t="shared" ca="1" si="1116"/>
        <v>#VALUE!</v>
      </c>
      <c r="LN221" s="22" t="e">
        <f t="shared" ca="1" si="1117"/>
        <v>#VALUE!</v>
      </c>
      <c r="LO221" s="22" t="str">
        <f ca="1">IFERROR(IF(INDIRECT(ADDRESS(ROW()-1,COLUMN()-2))="摘要",MATCH(LN221,日々処理!LJ:LJ,0),MATCH(LN221,INDIRECT(ADDRESS(INDIRECT(ADDRESS(ROW()-1,COLUMN()))+1,2,,,"日々処理")):INDIRECT(ADDRESS(INDIRECT(ADDRESS(ROW()-1,COLUMN()))+1000,2,,,"日々処理")),0)+INDIRECT(ADDRESS(ROW()-1,COLUMN()))),"")</f>
        <v/>
      </c>
      <c r="LP221" s="91" t="str">
        <f t="shared" ca="1" si="1007"/>
        <v/>
      </c>
      <c r="LQ221" s="91" t="str">
        <f t="shared" ca="1" si="1182"/>
        <v/>
      </c>
      <c r="LR221" s="91" t="str">
        <f t="shared" ca="1" si="1182"/>
        <v/>
      </c>
      <c r="LS221" s="91" t="str">
        <f t="shared" ca="1" si="1182"/>
        <v/>
      </c>
      <c r="LT221" s="91" t="str">
        <f t="shared" ca="1" si="1182"/>
        <v/>
      </c>
      <c r="LU221" s="91" t="str">
        <f t="shared" ca="1" si="1182"/>
        <v/>
      </c>
      <c r="LV221" s="91" t="str">
        <f t="shared" ca="1" si="1182"/>
        <v/>
      </c>
      <c r="LW221" s="91" t="str">
        <f t="shared" ca="1" si="1182"/>
        <v/>
      </c>
      <c r="LX221" s="91" t="str">
        <f t="shared" ca="1" si="1182"/>
        <v/>
      </c>
      <c r="LY221" s="91" t="str">
        <f t="shared" ca="1" si="1182"/>
        <v/>
      </c>
      <c r="LZ221" s="91" t="str">
        <f t="shared" ca="1" si="1182"/>
        <v/>
      </c>
      <c r="MA221" s="91" t="str">
        <f t="shared" ca="1" si="1182"/>
        <v/>
      </c>
      <c r="MC221" s="20" t="str">
        <f t="shared" ca="1" si="1118"/>
        <v/>
      </c>
      <c r="MD221" s="21" t="str">
        <f t="shared" ca="1" si="1119"/>
        <v/>
      </c>
      <c r="ME221" s="6" t="str">
        <f t="shared" ca="1" si="1120"/>
        <v/>
      </c>
      <c r="MF221" s="6" t="str">
        <f t="shared" ca="1" si="1121"/>
        <v/>
      </c>
      <c r="MG221" s="22" t="e">
        <f t="shared" ca="1" si="1122"/>
        <v>#VALUE!</v>
      </c>
      <c r="MH221" s="22" t="e">
        <f t="shared" ca="1" si="1123"/>
        <v>#VALUE!</v>
      </c>
      <c r="MI221" s="22" t="str">
        <f ca="1">IFERROR(IF(INDIRECT(ADDRESS(ROW()-1,COLUMN()-2))="摘要",MATCH(MH221,日々処理!MD:MD,0),MATCH(MH221,INDIRECT(ADDRESS(INDIRECT(ADDRESS(ROW()-1,COLUMN()))+1,2,,,"日々処理")):INDIRECT(ADDRESS(INDIRECT(ADDRESS(ROW()-1,COLUMN()))+1000,2,,,"日々処理")),0)+INDIRECT(ADDRESS(ROW()-1,COLUMN()))),"")</f>
        <v/>
      </c>
      <c r="MJ221" s="91" t="str">
        <f t="shared" ca="1" si="1008"/>
        <v/>
      </c>
      <c r="MK221" s="91" t="str">
        <f t="shared" ca="1" si="1183"/>
        <v/>
      </c>
      <c r="ML221" s="91" t="str">
        <f t="shared" ca="1" si="1183"/>
        <v/>
      </c>
      <c r="MM221" s="91" t="str">
        <f t="shared" ca="1" si="1183"/>
        <v/>
      </c>
      <c r="MN221" s="91" t="str">
        <f t="shared" ca="1" si="1183"/>
        <v/>
      </c>
      <c r="MO221" s="91" t="str">
        <f t="shared" ca="1" si="1183"/>
        <v/>
      </c>
      <c r="MP221" s="91" t="str">
        <f t="shared" ca="1" si="1183"/>
        <v/>
      </c>
      <c r="MQ221" s="91" t="str">
        <f t="shared" ca="1" si="1183"/>
        <v/>
      </c>
      <c r="MR221" s="91" t="str">
        <f t="shared" ca="1" si="1183"/>
        <v/>
      </c>
      <c r="MS221" s="91" t="str">
        <f t="shared" ca="1" si="1183"/>
        <v/>
      </c>
      <c r="MT221" s="91" t="str">
        <f t="shared" ca="1" si="1183"/>
        <v/>
      </c>
      <c r="MU221" s="91" t="str">
        <f t="shared" ca="1" si="1183"/>
        <v/>
      </c>
      <c r="MW221" s="20" t="str">
        <f t="shared" ca="1" si="1124"/>
        <v/>
      </c>
      <c r="MX221" s="21" t="str">
        <f t="shared" ca="1" si="1125"/>
        <v/>
      </c>
      <c r="MY221" s="6" t="str">
        <f t="shared" ca="1" si="1126"/>
        <v/>
      </c>
      <c r="MZ221" s="6" t="str">
        <f t="shared" ca="1" si="1127"/>
        <v/>
      </c>
      <c r="NA221" s="22" t="e">
        <f t="shared" ca="1" si="1128"/>
        <v>#VALUE!</v>
      </c>
      <c r="NB221" s="22" t="e">
        <f t="shared" ca="1" si="1129"/>
        <v>#VALUE!</v>
      </c>
      <c r="NC221" s="22" t="str">
        <f ca="1">IFERROR(IF(INDIRECT(ADDRESS(ROW()-1,COLUMN()-2))="摘要",MATCH(NB221,日々処理!MX:MX,0),MATCH(NB221,INDIRECT(ADDRESS(INDIRECT(ADDRESS(ROW()-1,COLUMN()))+1,2,,,"日々処理")):INDIRECT(ADDRESS(INDIRECT(ADDRESS(ROW()-1,COLUMN()))+1000,2,,,"日々処理")),0)+INDIRECT(ADDRESS(ROW()-1,COLUMN()))),"")</f>
        <v/>
      </c>
      <c r="ND221" s="91" t="str">
        <f t="shared" ca="1" si="1009"/>
        <v/>
      </c>
      <c r="NE221" s="91" t="str">
        <f t="shared" ca="1" si="1184"/>
        <v/>
      </c>
      <c r="NF221" s="91" t="str">
        <f t="shared" ca="1" si="1184"/>
        <v/>
      </c>
      <c r="NG221" s="91" t="str">
        <f t="shared" ca="1" si="1184"/>
        <v/>
      </c>
      <c r="NH221" s="91" t="str">
        <f t="shared" ca="1" si="1184"/>
        <v/>
      </c>
      <c r="NI221" s="91" t="str">
        <f t="shared" ca="1" si="1184"/>
        <v/>
      </c>
      <c r="NJ221" s="91" t="str">
        <f t="shared" ca="1" si="1184"/>
        <v/>
      </c>
      <c r="NK221" s="91" t="str">
        <f t="shared" ca="1" si="1184"/>
        <v/>
      </c>
      <c r="NL221" s="91" t="str">
        <f t="shared" ca="1" si="1184"/>
        <v/>
      </c>
      <c r="NM221" s="91" t="str">
        <f t="shared" ca="1" si="1184"/>
        <v/>
      </c>
      <c r="NN221" s="91" t="str">
        <f t="shared" ca="1" si="1184"/>
        <v/>
      </c>
      <c r="NO221" s="91" t="str">
        <f t="shared" ca="1" si="1184"/>
        <v/>
      </c>
      <c r="NQ221" s="20" t="str">
        <f t="shared" ca="1" si="1130"/>
        <v/>
      </c>
      <c r="NR221" s="21" t="str">
        <f t="shared" ca="1" si="1131"/>
        <v/>
      </c>
      <c r="NS221" s="6" t="str">
        <f t="shared" ca="1" si="1132"/>
        <v/>
      </c>
      <c r="NT221" s="6" t="str">
        <f t="shared" ca="1" si="1133"/>
        <v/>
      </c>
      <c r="NU221" s="22" t="e">
        <f t="shared" ca="1" si="1134"/>
        <v>#VALUE!</v>
      </c>
      <c r="NV221" s="22" t="e">
        <f t="shared" ca="1" si="1135"/>
        <v>#VALUE!</v>
      </c>
      <c r="NW221" s="22" t="str">
        <f ca="1">IFERROR(IF(INDIRECT(ADDRESS(ROW()-1,COLUMN()-2))="摘要",MATCH(NV221,日々処理!NR:NR,0),MATCH(NV221,INDIRECT(ADDRESS(INDIRECT(ADDRESS(ROW()-1,COLUMN()))+1,2,,,"日々処理")):INDIRECT(ADDRESS(INDIRECT(ADDRESS(ROW()-1,COLUMN()))+1000,2,,,"日々処理")),0)+INDIRECT(ADDRESS(ROW()-1,COLUMN()))),"")</f>
        <v/>
      </c>
      <c r="NX221" s="91" t="str">
        <f t="shared" ca="1" si="1010"/>
        <v/>
      </c>
      <c r="NY221" s="91" t="str">
        <f t="shared" ca="1" si="1185"/>
        <v/>
      </c>
      <c r="NZ221" s="91" t="str">
        <f t="shared" ca="1" si="1185"/>
        <v/>
      </c>
      <c r="OA221" s="91" t="str">
        <f t="shared" ca="1" si="1185"/>
        <v/>
      </c>
      <c r="OB221" s="91" t="str">
        <f t="shared" ca="1" si="1185"/>
        <v/>
      </c>
      <c r="OC221" s="91" t="str">
        <f t="shared" ca="1" si="1185"/>
        <v/>
      </c>
      <c r="OD221" s="91" t="str">
        <f t="shared" ca="1" si="1185"/>
        <v/>
      </c>
      <c r="OE221" s="91" t="str">
        <f t="shared" ca="1" si="1185"/>
        <v/>
      </c>
      <c r="OF221" s="91" t="str">
        <f t="shared" ca="1" si="1185"/>
        <v/>
      </c>
      <c r="OG221" s="91" t="str">
        <f t="shared" ca="1" si="1185"/>
        <v/>
      </c>
      <c r="OH221" s="91" t="str">
        <f t="shared" ca="1" si="1185"/>
        <v/>
      </c>
      <c r="OI221" s="91" t="str">
        <f t="shared" ca="1" si="1185"/>
        <v/>
      </c>
      <c r="OK221" s="20" t="str">
        <f t="shared" ca="1" si="1136"/>
        <v/>
      </c>
      <c r="OL221" s="21" t="str">
        <f t="shared" ca="1" si="1137"/>
        <v/>
      </c>
      <c r="OM221" s="6" t="str">
        <f t="shared" ca="1" si="1138"/>
        <v/>
      </c>
      <c r="ON221" s="6" t="str">
        <f t="shared" ca="1" si="1139"/>
        <v/>
      </c>
      <c r="OO221" s="22" t="e">
        <f t="shared" ca="1" si="1140"/>
        <v>#VALUE!</v>
      </c>
      <c r="OP221" s="22" t="e">
        <f t="shared" ca="1" si="1141"/>
        <v>#VALUE!</v>
      </c>
      <c r="OQ221" s="22" t="str">
        <f ca="1">IFERROR(IF(INDIRECT(ADDRESS(ROW()-1,COLUMN()-2))="摘要",MATCH(OP221,日々処理!OL:OL,0),MATCH(OP221,INDIRECT(ADDRESS(INDIRECT(ADDRESS(ROW()-1,COLUMN()))+1,2,,,"日々処理")):INDIRECT(ADDRESS(INDIRECT(ADDRESS(ROW()-1,COLUMN()))+1000,2,,,"日々処理")),0)+INDIRECT(ADDRESS(ROW()-1,COLUMN()))),"")</f>
        <v/>
      </c>
      <c r="OR221" s="91" t="str">
        <f t="shared" ca="1" si="1011"/>
        <v/>
      </c>
      <c r="OS221" s="91" t="str">
        <f t="shared" ca="1" si="1186"/>
        <v/>
      </c>
      <c r="OT221" s="91" t="str">
        <f t="shared" ca="1" si="1186"/>
        <v/>
      </c>
      <c r="OU221" s="91" t="str">
        <f t="shared" ca="1" si="1186"/>
        <v/>
      </c>
      <c r="OV221" s="91" t="str">
        <f t="shared" ca="1" si="1186"/>
        <v/>
      </c>
      <c r="OW221" s="91" t="str">
        <f t="shared" ca="1" si="1186"/>
        <v/>
      </c>
      <c r="OX221" s="91" t="str">
        <f t="shared" ca="1" si="1186"/>
        <v/>
      </c>
      <c r="OY221" s="91" t="str">
        <f t="shared" ca="1" si="1186"/>
        <v/>
      </c>
      <c r="OZ221" s="91" t="str">
        <f t="shared" ca="1" si="1186"/>
        <v/>
      </c>
      <c r="PA221" s="91" t="str">
        <f t="shared" ca="1" si="1186"/>
        <v/>
      </c>
      <c r="PB221" s="91" t="str">
        <f t="shared" ca="1" si="1186"/>
        <v/>
      </c>
      <c r="PC221" s="91" t="str">
        <f t="shared" ca="1" si="1186"/>
        <v/>
      </c>
      <c r="PE221" s="20" t="str">
        <f t="shared" ca="1" si="1142"/>
        <v/>
      </c>
      <c r="PF221" s="21" t="str">
        <f t="shared" ca="1" si="1143"/>
        <v/>
      </c>
      <c r="PG221" s="6" t="str">
        <f t="shared" ca="1" si="1144"/>
        <v/>
      </c>
      <c r="PH221" s="6" t="str">
        <f t="shared" ca="1" si="1145"/>
        <v/>
      </c>
      <c r="PI221" s="22" t="e">
        <f t="shared" ca="1" si="1146"/>
        <v>#VALUE!</v>
      </c>
      <c r="PJ221" s="22" t="e">
        <f t="shared" ca="1" si="1147"/>
        <v>#VALUE!</v>
      </c>
      <c r="PK221" s="22" t="str">
        <f ca="1">IFERROR(IF(INDIRECT(ADDRESS(ROW()-1,COLUMN()-2))="摘要",MATCH(PJ221,日々処理!PF:PF,0),MATCH(PJ221,INDIRECT(ADDRESS(INDIRECT(ADDRESS(ROW()-1,COLUMN()))+1,2,,,"日々処理")):INDIRECT(ADDRESS(INDIRECT(ADDRESS(ROW()-1,COLUMN()))+1000,2,,,"日々処理")),0)+INDIRECT(ADDRESS(ROW()-1,COLUMN()))),"")</f>
        <v/>
      </c>
      <c r="PL221" s="91" t="str">
        <f t="shared" ca="1" si="1012"/>
        <v/>
      </c>
      <c r="PM221" s="91" t="str">
        <f t="shared" ca="1" si="1187"/>
        <v/>
      </c>
      <c r="PN221" s="91" t="str">
        <f t="shared" ca="1" si="1187"/>
        <v/>
      </c>
      <c r="PO221" s="91" t="str">
        <f t="shared" ca="1" si="1187"/>
        <v/>
      </c>
      <c r="PP221" s="91" t="str">
        <f t="shared" ca="1" si="1187"/>
        <v/>
      </c>
      <c r="PQ221" s="91" t="str">
        <f t="shared" ca="1" si="1187"/>
        <v/>
      </c>
      <c r="PR221" s="91" t="str">
        <f t="shared" ca="1" si="1187"/>
        <v/>
      </c>
      <c r="PS221" s="91" t="str">
        <f t="shared" ca="1" si="1187"/>
        <v/>
      </c>
      <c r="PT221" s="91" t="str">
        <f t="shared" ca="1" si="1187"/>
        <v/>
      </c>
      <c r="PU221" s="91" t="str">
        <f t="shared" ca="1" si="1187"/>
        <v/>
      </c>
      <c r="PV221" s="91" t="str">
        <f t="shared" ca="1" si="1187"/>
        <v/>
      </c>
      <c r="PW221" s="91" t="str">
        <f t="shared" ca="1" si="1187"/>
        <v/>
      </c>
      <c r="PY221" s="20" t="str">
        <f t="shared" ca="1" si="1148"/>
        <v/>
      </c>
      <c r="PZ221" s="21" t="str">
        <f t="shared" ca="1" si="1149"/>
        <v/>
      </c>
      <c r="QA221" s="6" t="str">
        <f t="shared" ca="1" si="1150"/>
        <v/>
      </c>
      <c r="QB221" s="6" t="str">
        <f t="shared" ca="1" si="1151"/>
        <v/>
      </c>
      <c r="QC221" s="22" t="e">
        <f t="shared" ca="1" si="1152"/>
        <v>#VALUE!</v>
      </c>
      <c r="QD221" s="22" t="e">
        <f t="shared" ca="1" si="1153"/>
        <v>#VALUE!</v>
      </c>
      <c r="QE221" s="22" t="str">
        <f ca="1">IFERROR(IF(INDIRECT(ADDRESS(ROW()-1,COLUMN()-2))="摘要",MATCH(QD221,日々処理!PZ:PZ,0),MATCH(QD221,INDIRECT(ADDRESS(INDIRECT(ADDRESS(ROW()-1,COLUMN()))+1,2,,,"日々処理")):INDIRECT(ADDRESS(INDIRECT(ADDRESS(ROW()-1,COLUMN()))+1000,2,,,"日々処理")),0)+INDIRECT(ADDRESS(ROW()-1,COLUMN()))),"")</f>
        <v/>
      </c>
      <c r="QF221" s="91" t="str">
        <f t="shared" ca="1" si="1013"/>
        <v/>
      </c>
      <c r="QG221" s="91" t="str">
        <f t="shared" ca="1" si="1188"/>
        <v/>
      </c>
      <c r="QH221" s="91" t="str">
        <f t="shared" ca="1" si="1188"/>
        <v/>
      </c>
      <c r="QI221" s="91" t="str">
        <f t="shared" ca="1" si="1188"/>
        <v/>
      </c>
      <c r="QJ221" s="91" t="str">
        <f t="shared" ca="1" si="1188"/>
        <v/>
      </c>
      <c r="QK221" s="91" t="str">
        <f t="shared" ca="1" si="1188"/>
        <v/>
      </c>
      <c r="QL221" s="91" t="str">
        <f t="shared" ca="1" si="1188"/>
        <v/>
      </c>
      <c r="QM221" s="91" t="str">
        <f t="shared" ca="1" si="1188"/>
        <v/>
      </c>
      <c r="QN221" s="91" t="str">
        <f t="shared" ca="1" si="1188"/>
        <v/>
      </c>
      <c r="QO221" s="91" t="str">
        <f t="shared" ca="1" si="1188"/>
        <v/>
      </c>
      <c r="QP221" s="91" t="str">
        <f t="shared" ca="1" si="1188"/>
        <v/>
      </c>
      <c r="QQ221" s="91" t="str">
        <f t="shared" ca="1" si="1188"/>
        <v/>
      </c>
      <c r="QS221" s="20" t="str">
        <f t="shared" ca="1" si="1154"/>
        <v/>
      </c>
      <c r="QT221" s="21" t="str">
        <f t="shared" ca="1" si="1155"/>
        <v/>
      </c>
      <c r="QU221" s="6" t="str">
        <f t="shared" ca="1" si="1156"/>
        <v/>
      </c>
      <c r="QV221" s="6" t="str">
        <f t="shared" ca="1" si="1157"/>
        <v/>
      </c>
      <c r="QW221" s="22" t="e">
        <f t="shared" ca="1" si="1158"/>
        <v>#VALUE!</v>
      </c>
      <c r="QX221" s="22" t="e">
        <f t="shared" ca="1" si="1159"/>
        <v>#VALUE!</v>
      </c>
      <c r="QY221" s="22" t="str">
        <f ca="1">IFERROR(IF(INDIRECT(ADDRESS(ROW()-1,COLUMN()-2))="摘要",MATCH(QX221,日々処理!QT:QT,0),MATCH(QX221,INDIRECT(ADDRESS(INDIRECT(ADDRESS(ROW()-1,COLUMN()))+1,2,,,"日々処理")):INDIRECT(ADDRESS(INDIRECT(ADDRESS(ROW()-1,COLUMN()))+1000,2,,,"日々処理")),0)+INDIRECT(ADDRESS(ROW()-1,COLUMN()))),"")</f>
        <v/>
      </c>
      <c r="QZ221" s="91" t="str">
        <f t="shared" ca="1" si="1014"/>
        <v/>
      </c>
      <c r="RA221" s="91" t="str">
        <f t="shared" ca="1" si="1189"/>
        <v/>
      </c>
      <c r="RB221" s="91" t="str">
        <f t="shared" ca="1" si="1189"/>
        <v/>
      </c>
      <c r="RC221" s="91" t="str">
        <f t="shared" ca="1" si="1189"/>
        <v/>
      </c>
      <c r="RD221" s="91" t="str">
        <f t="shared" ca="1" si="1189"/>
        <v/>
      </c>
      <c r="RE221" s="91" t="str">
        <f t="shared" ca="1" si="1189"/>
        <v/>
      </c>
      <c r="RF221" s="91" t="str">
        <f t="shared" ca="1" si="1189"/>
        <v/>
      </c>
      <c r="RG221" s="91" t="str">
        <f t="shared" ca="1" si="1189"/>
        <v/>
      </c>
      <c r="RH221" s="91" t="str">
        <f t="shared" ca="1" si="1189"/>
        <v/>
      </c>
      <c r="RI221" s="91" t="str">
        <f t="shared" ca="1" si="1189"/>
        <v/>
      </c>
      <c r="RJ221" s="91" t="str">
        <f t="shared" ca="1" si="1189"/>
        <v/>
      </c>
      <c r="RK221" s="91" t="str">
        <f t="shared" ca="1" si="1189"/>
        <v/>
      </c>
      <c r="RM221" s="20" t="str">
        <f t="shared" ca="1" si="1160"/>
        <v/>
      </c>
      <c r="RN221" s="21" t="str">
        <f t="shared" ca="1" si="1161"/>
        <v/>
      </c>
      <c r="RO221" s="6" t="str">
        <f t="shared" ca="1" si="1162"/>
        <v/>
      </c>
      <c r="RP221" s="6" t="str">
        <f t="shared" ca="1" si="1163"/>
        <v/>
      </c>
      <c r="RQ221" s="22" t="e">
        <f t="shared" ca="1" si="1164"/>
        <v>#VALUE!</v>
      </c>
      <c r="RR221" s="22" t="e">
        <f t="shared" ca="1" si="1165"/>
        <v>#VALUE!</v>
      </c>
      <c r="RS221" s="22" t="str">
        <f ca="1">IFERROR(IF(INDIRECT(ADDRESS(ROW()-1,COLUMN()-2))="摘要",MATCH(RR221,日々処理!RN:RN,0),MATCH(RR221,INDIRECT(ADDRESS(INDIRECT(ADDRESS(ROW()-1,COLUMN()))+1,2,,,"日々処理")):INDIRECT(ADDRESS(INDIRECT(ADDRESS(ROW()-1,COLUMN()))+1000,2,,,"日々処理")),0)+INDIRECT(ADDRESS(ROW()-1,COLUMN()))),"")</f>
        <v/>
      </c>
      <c r="RT221" s="91" t="str">
        <f t="shared" ca="1" si="1015"/>
        <v/>
      </c>
      <c r="RU221" s="91" t="str">
        <f t="shared" ca="1" si="1190"/>
        <v/>
      </c>
      <c r="RV221" s="91" t="str">
        <f t="shared" ca="1" si="1190"/>
        <v/>
      </c>
      <c r="RW221" s="91" t="str">
        <f t="shared" ca="1" si="1190"/>
        <v/>
      </c>
      <c r="RX221" s="91" t="str">
        <f t="shared" ca="1" si="1190"/>
        <v/>
      </c>
      <c r="RY221" s="91" t="str">
        <f t="shared" ca="1" si="1190"/>
        <v/>
      </c>
      <c r="RZ221" s="91" t="str">
        <f t="shared" ca="1" si="1190"/>
        <v/>
      </c>
      <c r="SA221" s="91" t="str">
        <f t="shared" ca="1" si="1190"/>
        <v/>
      </c>
      <c r="SB221" s="91" t="str">
        <f t="shared" ca="1" si="1190"/>
        <v/>
      </c>
      <c r="SC221" s="91" t="str">
        <f t="shared" ca="1" si="1190"/>
        <v/>
      </c>
      <c r="SD221" s="91" t="str">
        <f t="shared" ca="1" si="1190"/>
        <v/>
      </c>
      <c r="SE221" s="91" t="str">
        <f t="shared" ca="1" si="1190"/>
        <v/>
      </c>
    </row>
    <row r="222" spans="1:499" ht="12" customHeight="1">
      <c r="A222" s="20" t="str">
        <f t="shared" ca="1" si="1016"/>
        <v/>
      </c>
      <c r="B222" s="21" t="str">
        <f t="shared" ca="1" si="1017"/>
        <v/>
      </c>
      <c r="C222" s="6" t="str">
        <f t="shared" ca="1" si="1018"/>
        <v/>
      </c>
      <c r="D222" s="6" t="str">
        <f t="shared" ca="1" si="1019"/>
        <v/>
      </c>
      <c r="E222" s="22" t="e">
        <f t="shared" ca="1" si="1020"/>
        <v>#VALUE!</v>
      </c>
      <c r="F222" s="22" t="e">
        <f t="shared" ca="1" si="1021"/>
        <v>#VALUE!</v>
      </c>
      <c r="G222" s="22" t="str">
        <f ca="1">IFERROR(IF(INDIRECT(ADDRESS(ROW()-1,COLUMN()-2))="摘要",MATCH(F222,日々処理!B:B,0),MATCH(F222,INDIRECT(ADDRESS(INDIRECT(ADDRESS(ROW()-1,COLUMN()))+1,2,,,"日々処理")):INDIRECT(ADDRESS(INDIRECT(ADDRESS(ROW()-1,COLUMN()))+1000,2,,,"日々処理")),0)+INDIRECT(ADDRESS(ROW()-1,COLUMN()))),"")</f>
        <v/>
      </c>
      <c r="H222" s="91" t="str">
        <f t="shared" ca="1" si="991"/>
        <v/>
      </c>
      <c r="I222" s="91" t="str">
        <f t="shared" ca="1" si="1166"/>
        <v/>
      </c>
      <c r="J222" s="91" t="str">
        <f t="shared" ca="1" si="1166"/>
        <v/>
      </c>
      <c r="K222" s="91" t="str">
        <f t="shared" ca="1" si="1166"/>
        <v/>
      </c>
      <c r="L222" s="91" t="str">
        <f t="shared" ca="1" si="1166"/>
        <v/>
      </c>
      <c r="M222" s="91" t="str">
        <f t="shared" ca="1" si="1166"/>
        <v/>
      </c>
      <c r="N222" s="91" t="str">
        <f t="shared" ca="1" si="1166"/>
        <v/>
      </c>
      <c r="O222" s="91" t="str">
        <f t="shared" ca="1" si="1166"/>
        <v/>
      </c>
      <c r="P222" s="91" t="str">
        <f t="shared" ca="1" si="1166"/>
        <v/>
      </c>
      <c r="Q222" s="91" t="str">
        <f t="shared" ca="1" si="1166"/>
        <v/>
      </c>
      <c r="R222" s="91" t="str">
        <f t="shared" ca="1" si="1166"/>
        <v/>
      </c>
      <c r="S222" s="91" t="str">
        <f t="shared" ca="1" si="1166"/>
        <v/>
      </c>
      <c r="T222" s="89"/>
      <c r="U222" s="20" t="str">
        <f t="shared" ca="1" si="1022"/>
        <v/>
      </c>
      <c r="V222" s="21" t="str">
        <f t="shared" ca="1" si="1023"/>
        <v/>
      </c>
      <c r="W222" s="6" t="str">
        <f t="shared" ca="1" si="1024"/>
        <v/>
      </c>
      <c r="X222" s="6" t="str">
        <f t="shared" ca="1" si="1025"/>
        <v/>
      </c>
      <c r="Y222" s="22" t="e">
        <f t="shared" ca="1" si="1026"/>
        <v>#VALUE!</v>
      </c>
      <c r="Z222" s="22" t="e">
        <f t="shared" ca="1" si="1027"/>
        <v>#VALUE!</v>
      </c>
      <c r="AA222" s="22" t="str">
        <f ca="1">IFERROR(IF(INDIRECT(ADDRESS(ROW()-1,COLUMN()-2))="摘要",MATCH(Z222,日々処理!V:V,0),MATCH(Z222,INDIRECT(ADDRESS(INDIRECT(ADDRESS(ROW()-1,COLUMN()))+1,2,,,"日々処理")):INDIRECT(ADDRESS(INDIRECT(ADDRESS(ROW()-1,COLUMN()))+1000,2,,,"日々処理")),0)+INDIRECT(ADDRESS(ROW()-1,COLUMN()))),"")</f>
        <v/>
      </c>
      <c r="AB222" s="91" t="str">
        <f t="shared" ca="1" si="992"/>
        <v/>
      </c>
      <c r="AC222" s="91" t="str">
        <f t="shared" ca="1" si="1167"/>
        <v/>
      </c>
      <c r="AD222" s="91" t="str">
        <f t="shared" ca="1" si="1167"/>
        <v/>
      </c>
      <c r="AE222" s="91" t="str">
        <f t="shared" ca="1" si="1167"/>
        <v/>
      </c>
      <c r="AF222" s="91" t="str">
        <f t="shared" ca="1" si="1167"/>
        <v/>
      </c>
      <c r="AG222" s="91" t="str">
        <f t="shared" ca="1" si="1167"/>
        <v/>
      </c>
      <c r="AH222" s="91" t="str">
        <f t="shared" ca="1" si="1167"/>
        <v/>
      </c>
      <c r="AI222" s="91" t="str">
        <f t="shared" ca="1" si="1167"/>
        <v/>
      </c>
      <c r="AJ222" s="91" t="str">
        <f t="shared" ca="1" si="1167"/>
        <v/>
      </c>
      <c r="AK222" s="91" t="str">
        <f t="shared" ca="1" si="1167"/>
        <v/>
      </c>
      <c r="AL222" s="91" t="str">
        <f t="shared" ca="1" si="1167"/>
        <v/>
      </c>
      <c r="AM222" s="91" t="str">
        <f t="shared" ca="1" si="1167"/>
        <v/>
      </c>
      <c r="AO222" s="20" t="str">
        <f t="shared" ca="1" si="1028"/>
        <v/>
      </c>
      <c r="AP222" s="21" t="str">
        <f t="shared" ca="1" si="1029"/>
        <v/>
      </c>
      <c r="AQ222" s="6" t="str">
        <f t="shared" ca="1" si="1030"/>
        <v/>
      </c>
      <c r="AR222" s="6" t="str">
        <f t="shared" ca="1" si="1031"/>
        <v/>
      </c>
      <c r="AS222" s="22" t="e">
        <f t="shared" ca="1" si="1032"/>
        <v>#VALUE!</v>
      </c>
      <c r="AT222" s="22" t="e">
        <f t="shared" ca="1" si="1033"/>
        <v>#VALUE!</v>
      </c>
      <c r="AU222" s="22" t="str">
        <f ca="1">IFERROR(IF(INDIRECT(ADDRESS(ROW()-1,COLUMN()-2))="摘要",MATCH(AT222,日々処理!AP:AP,0),MATCH(AT222,INDIRECT(ADDRESS(INDIRECT(ADDRESS(ROW()-1,COLUMN()))+1,2,,,"日々処理")):INDIRECT(ADDRESS(INDIRECT(ADDRESS(ROW()-1,COLUMN()))+1000,2,,,"日々処理")),0)+INDIRECT(ADDRESS(ROW()-1,COLUMN()))),"")</f>
        <v/>
      </c>
      <c r="AV222" s="91" t="str">
        <f t="shared" ca="1" si="993"/>
        <v/>
      </c>
      <c r="AW222" s="91" t="str">
        <f t="shared" ca="1" si="1168"/>
        <v/>
      </c>
      <c r="AX222" s="91" t="str">
        <f t="shared" ca="1" si="1168"/>
        <v/>
      </c>
      <c r="AY222" s="91" t="str">
        <f t="shared" ca="1" si="1168"/>
        <v/>
      </c>
      <c r="AZ222" s="91" t="str">
        <f t="shared" ca="1" si="1168"/>
        <v/>
      </c>
      <c r="BA222" s="91" t="str">
        <f t="shared" ca="1" si="1168"/>
        <v/>
      </c>
      <c r="BB222" s="91" t="str">
        <f t="shared" ca="1" si="1168"/>
        <v/>
      </c>
      <c r="BC222" s="91" t="str">
        <f t="shared" ca="1" si="1168"/>
        <v/>
      </c>
      <c r="BD222" s="91" t="str">
        <f t="shared" ca="1" si="1168"/>
        <v/>
      </c>
      <c r="BE222" s="91" t="str">
        <f t="shared" ca="1" si="1168"/>
        <v/>
      </c>
      <c r="BF222" s="91" t="str">
        <f t="shared" ca="1" si="1168"/>
        <v/>
      </c>
      <c r="BG222" s="91" t="str">
        <f t="shared" ca="1" si="1168"/>
        <v/>
      </c>
      <c r="BI222" s="20" t="str">
        <f t="shared" ca="1" si="1034"/>
        <v/>
      </c>
      <c r="BJ222" s="21" t="str">
        <f t="shared" ca="1" si="1035"/>
        <v/>
      </c>
      <c r="BK222" s="6" t="str">
        <f t="shared" ca="1" si="1036"/>
        <v/>
      </c>
      <c r="BL222" s="6" t="str">
        <f t="shared" ca="1" si="1037"/>
        <v/>
      </c>
      <c r="BM222" s="22" t="e">
        <f t="shared" ca="1" si="1038"/>
        <v>#VALUE!</v>
      </c>
      <c r="BN222" s="22" t="e">
        <f t="shared" ca="1" si="1039"/>
        <v>#VALUE!</v>
      </c>
      <c r="BO222" s="22" t="str">
        <f ca="1">IFERROR(IF(INDIRECT(ADDRESS(ROW()-1,COLUMN()-2))="摘要",MATCH(BN222,日々処理!BJ:BJ,0),MATCH(BN222,INDIRECT(ADDRESS(INDIRECT(ADDRESS(ROW()-1,COLUMN()))+1,2,,,"日々処理")):INDIRECT(ADDRESS(INDIRECT(ADDRESS(ROW()-1,COLUMN()))+1000,2,,,"日々処理")),0)+INDIRECT(ADDRESS(ROW()-1,COLUMN()))),"")</f>
        <v/>
      </c>
      <c r="BP222" s="91" t="str">
        <f t="shared" ca="1" si="994"/>
        <v/>
      </c>
      <c r="BQ222" s="91" t="str">
        <f t="shared" ca="1" si="1169"/>
        <v/>
      </c>
      <c r="BR222" s="91" t="str">
        <f t="shared" ca="1" si="1169"/>
        <v/>
      </c>
      <c r="BS222" s="91" t="str">
        <f t="shared" ca="1" si="1169"/>
        <v/>
      </c>
      <c r="BT222" s="91" t="str">
        <f t="shared" ca="1" si="1169"/>
        <v/>
      </c>
      <c r="BU222" s="91" t="str">
        <f t="shared" ca="1" si="1169"/>
        <v/>
      </c>
      <c r="BV222" s="91" t="str">
        <f t="shared" ca="1" si="1169"/>
        <v/>
      </c>
      <c r="BW222" s="91" t="str">
        <f t="shared" ca="1" si="1169"/>
        <v/>
      </c>
      <c r="BX222" s="91" t="str">
        <f t="shared" ca="1" si="1169"/>
        <v/>
      </c>
      <c r="BY222" s="91" t="str">
        <f t="shared" ca="1" si="1169"/>
        <v/>
      </c>
      <c r="BZ222" s="91" t="str">
        <f t="shared" ca="1" si="1169"/>
        <v/>
      </c>
      <c r="CA222" s="91" t="str">
        <f t="shared" ca="1" si="1169"/>
        <v/>
      </c>
      <c r="CC222" s="20" t="str">
        <f t="shared" ca="1" si="1040"/>
        <v/>
      </c>
      <c r="CD222" s="21" t="str">
        <f t="shared" ca="1" si="1041"/>
        <v/>
      </c>
      <c r="CE222" s="6" t="str">
        <f t="shared" ca="1" si="1042"/>
        <v/>
      </c>
      <c r="CF222" s="6" t="str">
        <f t="shared" ca="1" si="1043"/>
        <v/>
      </c>
      <c r="CG222" s="22" t="e">
        <f t="shared" ca="1" si="1044"/>
        <v>#VALUE!</v>
      </c>
      <c r="CH222" s="22" t="e">
        <f t="shared" ca="1" si="1045"/>
        <v>#VALUE!</v>
      </c>
      <c r="CI222" s="22" t="str">
        <f ca="1">IFERROR(IF(INDIRECT(ADDRESS(ROW()-1,COLUMN()-2))="摘要",MATCH(CH222,日々処理!CD:CD,0),MATCH(CH222,INDIRECT(ADDRESS(INDIRECT(ADDRESS(ROW()-1,COLUMN()))+1,2,,,"日々処理")):INDIRECT(ADDRESS(INDIRECT(ADDRESS(ROW()-1,COLUMN()))+1000,2,,,"日々処理")),0)+INDIRECT(ADDRESS(ROW()-1,COLUMN()))),"")</f>
        <v/>
      </c>
      <c r="CJ222" s="91" t="str">
        <f t="shared" ca="1" si="995"/>
        <v/>
      </c>
      <c r="CK222" s="91" t="str">
        <f t="shared" ca="1" si="1170"/>
        <v/>
      </c>
      <c r="CL222" s="91" t="str">
        <f t="shared" ca="1" si="1170"/>
        <v/>
      </c>
      <c r="CM222" s="91" t="str">
        <f t="shared" ca="1" si="1170"/>
        <v/>
      </c>
      <c r="CN222" s="91" t="str">
        <f t="shared" ca="1" si="1170"/>
        <v/>
      </c>
      <c r="CO222" s="91" t="str">
        <f t="shared" ca="1" si="1170"/>
        <v/>
      </c>
      <c r="CP222" s="91" t="str">
        <f t="shared" ca="1" si="1170"/>
        <v/>
      </c>
      <c r="CQ222" s="91" t="str">
        <f t="shared" ca="1" si="1170"/>
        <v/>
      </c>
      <c r="CR222" s="91" t="str">
        <f t="shared" ca="1" si="1170"/>
        <v/>
      </c>
      <c r="CS222" s="91" t="str">
        <f t="shared" ca="1" si="1170"/>
        <v/>
      </c>
      <c r="CT222" s="91" t="str">
        <f t="shared" ca="1" si="1170"/>
        <v/>
      </c>
      <c r="CU222" s="91" t="str">
        <f t="shared" ca="1" si="1170"/>
        <v/>
      </c>
      <c r="CW222" s="20" t="str">
        <f t="shared" ca="1" si="1046"/>
        <v/>
      </c>
      <c r="CX222" s="21" t="str">
        <f t="shared" ca="1" si="1047"/>
        <v/>
      </c>
      <c r="CY222" s="6" t="str">
        <f t="shared" ca="1" si="1048"/>
        <v/>
      </c>
      <c r="CZ222" s="6" t="str">
        <f t="shared" ca="1" si="1049"/>
        <v/>
      </c>
      <c r="DA222" s="22" t="e">
        <f t="shared" ca="1" si="1050"/>
        <v>#VALUE!</v>
      </c>
      <c r="DB222" s="22" t="e">
        <f t="shared" ca="1" si="1051"/>
        <v>#VALUE!</v>
      </c>
      <c r="DC222" s="22" t="str">
        <f ca="1">IFERROR(IF(INDIRECT(ADDRESS(ROW()-1,COLUMN()-2))="摘要",MATCH(DB222,日々処理!CX:CX,0),MATCH(DB222,INDIRECT(ADDRESS(INDIRECT(ADDRESS(ROW()-1,COLUMN()))+1,2,,,"日々処理")):INDIRECT(ADDRESS(INDIRECT(ADDRESS(ROW()-1,COLUMN()))+1000,2,,,"日々処理")),0)+INDIRECT(ADDRESS(ROW()-1,COLUMN()))),"")</f>
        <v/>
      </c>
      <c r="DD222" s="91" t="str">
        <f t="shared" ca="1" si="996"/>
        <v/>
      </c>
      <c r="DE222" s="91" t="str">
        <f t="shared" ca="1" si="1171"/>
        <v/>
      </c>
      <c r="DF222" s="91" t="str">
        <f t="shared" ca="1" si="1171"/>
        <v/>
      </c>
      <c r="DG222" s="91" t="str">
        <f t="shared" ca="1" si="1171"/>
        <v/>
      </c>
      <c r="DH222" s="91" t="str">
        <f t="shared" ca="1" si="1171"/>
        <v/>
      </c>
      <c r="DI222" s="91" t="str">
        <f t="shared" ca="1" si="1171"/>
        <v/>
      </c>
      <c r="DJ222" s="91" t="str">
        <f t="shared" ca="1" si="1171"/>
        <v/>
      </c>
      <c r="DK222" s="91" t="str">
        <f t="shared" ca="1" si="1171"/>
        <v/>
      </c>
      <c r="DL222" s="91" t="str">
        <f t="shared" ca="1" si="1171"/>
        <v/>
      </c>
      <c r="DM222" s="91" t="str">
        <f t="shared" ca="1" si="1171"/>
        <v/>
      </c>
      <c r="DN222" s="91" t="str">
        <f t="shared" ca="1" si="1171"/>
        <v/>
      </c>
      <c r="DO222" s="91" t="str">
        <f t="shared" ca="1" si="1171"/>
        <v/>
      </c>
      <c r="DQ222" s="20" t="str">
        <f t="shared" ca="1" si="1052"/>
        <v/>
      </c>
      <c r="DR222" s="21" t="str">
        <f t="shared" ca="1" si="1053"/>
        <v/>
      </c>
      <c r="DS222" s="6" t="str">
        <f t="shared" ca="1" si="1054"/>
        <v/>
      </c>
      <c r="DT222" s="6" t="str">
        <f t="shared" ca="1" si="1055"/>
        <v/>
      </c>
      <c r="DU222" s="22" t="e">
        <f t="shared" ca="1" si="1056"/>
        <v>#VALUE!</v>
      </c>
      <c r="DV222" s="22" t="e">
        <f t="shared" ca="1" si="1057"/>
        <v>#VALUE!</v>
      </c>
      <c r="DW222" s="22" t="str">
        <f ca="1">IFERROR(IF(INDIRECT(ADDRESS(ROW()-1,COLUMN()-2))="摘要",MATCH(DV222,日々処理!DR:DR,0),MATCH(DV222,INDIRECT(ADDRESS(INDIRECT(ADDRESS(ROW()-1,COLUMN()))+1,2,,,"日々処理")):INDIRECT(ADDRESS(INDIRECT(ADDRESS(ROW()-1,COLUMN()))+1000,2,,,"日々処理")),0)+INDIRECT(ADDRESS(ROW()-1,COLUMN()))),"")</f>
        <v/>
      </c>
      <c r="DX222" s="91" t="str">
        <f t="shared" ca="1" si="997"/>
        <v/>
      </c>
      <c r="DY222" s="91" t="str">
        <f t="shared" ca="1" si="1172"/>
        <v/>
      </c>
      <c r="DZ222" s="91" t="str">
        <f t="shared" ca="1" si="1172"/>
        <v/>
      </c>
      <c r="EA222" s="91" t="str">
        <f t="shared" ca="1" si="1172"/>
        <v/>
      </c>
      <c r="EB222" s="91" t="str">
        <f t="shared" ca="1" si="1172"/>
        <v/>
      </c>
      <c r="EC222" s="91" t="str">
        <f t="shared" ca="1" si="1172"/>
        <v/>
      </c>
      <c r="ED222" s="91" t="str">
        <f t="shared" ca="1" si="1172"/>
        <v/>
      </c>
      <c r="EE222" s="91" t="str">
        <f t="shared" ca="1" si="1172"/>
        <v/>
      </c>
      <c r="EF222" s="91" t="str">
        <f t="shared" ca="1" si="1172"/>
        <v/>
      </c>
      <c r="EG222" s="91" t="str">
        <f t="shared" ca="1" si="1172"/>
        <v/>
      </c>
      <c r="EH222" s="91" t="str">
        <f t="shared" ca="1" si="1172"/>
        <v/>
      </c>
      <c r="EI222" s="91" t="str">
        <f t="shared" ca="1" si="1172"/>
        <v/>
      </c>
      <c r="EK222" s="20" t="str">
        <f t="shared" ca="1" si="1058"/>
        <v/>
      </c>
      <c r="EL222" s="21" t="str">
        <f t="shared" ca="1" si="1059"/>
        <v/>
      </c>
      <c r="EM222" s="6" t="str">
        <f t="shared" ca="1" si="1060"/>
        <v/>
      </c>
      <c r="EN222" s="6" t="str">
        <f t="shared" ca="1" si="1061"/>
        <v/>
      </c>
      <c r="EO222" s="22" t="e">
        <f t="shared" ca="1" si="1062"/>
        <v>#VALUE!</v>
      </c>
      <c r="EP222" s="22" t="e">
        <f t="shared" ca="1" si="1063"/>
        <v>#VALUE!</v>
      </c>
      <c r="EQ222" s="22" t="str">
        <f ca="1">IFERROR(IF(INDIRECT(ADDRESS(ROW()-1,COLUMN()-2))="摘要",MATCH(EP222,日々処理!EL:EL,0),MATCH(EP222,INDIRECT(ADDRESS(INDIRECT(ADDRESS(ROW()-1,COLUMN()))+1,2,,,"日々処理")):INDIRECT(ADDRESS(INDIRECT(ADDRESS(ROW()-1,COLUMN()))+1000,2,,,"日々処理")),0)+INDIRECT(ADDRESS(ROW()-1,COLUMN()))),"")</f>
        <v/>
      </c>
      <c r="ER222" s="91" t="str">
        <f t="shared" ca="1" si="998"/>
        <v/>
      </c>
      <c r="ES222" s="91" t="str">
        <f t="shared" ca="1" si="1173"/>
        <v/>
      </c>
      <c r="ET222" s="91" t="str">
        <f t="shared" ca="1" si="1173"/>
        <v/>
      </c>
      <c r="EU222" s="91" t="str">
        <f t="shared" ca="1" si="1173"/>
        <v/>
      </c>
      <c r="EV222" s="91" t="str">
        <f t="shared" ca="1" si="1173"/>
        <v/>
      </c>
      <c r="EW222" s="91" t="str">
        <f t="shared" ca="1" si="1173"/>
        <v/>
      </c>
      <c r="EX222" s="91" t="str">
        <f t="shared" ca="1" si="1173"/>
        <v/>
      </c>
      <c r="EY222" s="91" t="str">
        <f t="shared" ca="1" si="1173"/>
        <v/>
      </c>
      <c r="EZ222" s="91" t="str">
        <f t="shared" ca="1" si="1173"/>
        <v/>
      </c>
      <c r="FA222" s="91" t="str">
        <f t="shared" ca="1" si="1173"/>
        <v/>
      </c>
      <c r="FB222" s="91" t="str">
        <f t="shared" ca="1" si="1173"/>
        <v/>
      </c>
      <c r="FC222" s="91" t="str">
        <f t="shared" ca="1" si="1173"/>
        <v/>
      </c>
      <c r="FE222" s="20" t="str">
        <f t="shared" ca="1" si="1064"/>
        <v/>
      </c>
      <c r="FF222" s="21" t="str">
        <f t="shared" ca="1" si="1065"/>
        <v/>
      </c>
      <c r="FG222" s="6" t="str">
        <f t="shared" ca="1" si="1066"/>
        <v/>
      </c>
      <c r="FH222" s="6" t="str">
        <f t="shared" ca="1" si="1067"/>
        <v/>
      </c>
      <c r="FI222" s="22" t="e">
        <f t="shared" ca="1" si="1068"/>
        <v>#VALUE!</v>
      </c>
      <c r="FJ222" s="22" t="e">
        <f t="shared" ca="1" si="1069"/>
        <v>#VALUE!</v>
      </c>
      <c r="FK222" s="22" t="str">
        <f ca="1">IFERROR(IF(INDIRECT(ADDRESS(ROW()-1,COLUMN()-2))="摘要",MATCH(FJ222,日々処理!FF:FF,0),MATCH(FJ222,INDIRECT(ADDRESS(INDIRECT(ADDRESS(ROW()-1,COLUMN()))+1,2,,,"日々処理")):INDIRECT(ADDRESS(INDIRECT(ADDRESS(ROW()-1,COLUMN()))+1000,2,,,"日々処理")),0)+INDIRECT(ADDRESS(ROW()-1,COLUMN()))),"")</f>
        <v/>
      </c>
      <c r="FL222" s="91" t="str">
        <f t="shared" ca="1" si="999"/>
        <v/>
      </c>
      <c r="FM222" s="91" t="str">
        <f t="shared" ca="1" si="1174"/>
        <v/>
      </c>
      <c r="FN222" s="91" t="str">
        <f t="shared" ca="1" si="1174"/>
        <v/>
      </c>
      <c r="FO222" s="91" t="str">
        <f t="shared" ca="1" si="1174"/>
        <v/>
      </c>
      <c r="FP222" s="91" t="str">
        <f t="shared" ca="1" si="1174"/>
        <v/>
      </c>
      <c r="FQ222" s="91" t="str">
        <f t="shared" ca="1" si="1174"/>
        <v/>
      </c>
      <c r="FR222" s="91" t="str">
        <f t="shared" ca="1" si="1174"/>
        <v/>
      </c>
      <c r="FS222" s="91" t="str">
        <f t="shared" ca="1" si="1174"/>
        <v/>
      </c>
      <c r="FT222" s="91" t="str">
        <f t="shared" ca="1" si="1174"/>
        <v/>
      </c>
      <c r="FU222" s="91" t="str">
        <f t="shared" ca="1" si="1174"/>
        <v/>
      </c>
      <c r="FV222" s="91" t="str">
        <f t="shared" ca="1" si="1174"/>
        <v/>
      </c>
      <c r="FW222" s="91" t="str">
        <f t="shared" ca="1" si="1174"/>
        <v/>
      </c>
      <c r="FY222" s="20" t="str">
        <f t="shared" ca="1" si="1070"/>
        <v/>
      </c>
      <c r="FZ222" s="21" t="str">
        <f t="shared" ca="1" si="1071"/>
        <v/>
      </c>
      <c r="GA222" s="6" t="str">
        <f t="shared" ca="1" si="1072"/>
        <v/>
      </c>
      <c r="GB222" s="6" t="str">
        <f t="shared" ca="1" si="1073"/>
        <v/>
      </c>
      <c r="GC222" s="22" t="e">
        <f t="shared" ca="1" si="1074"/>
        <v>#VALUE!</v>
      </c>
      <c r="GD222" s="22" t="e">
        <f t="shared" ca="1" si="1075"/>
        <v>#VALUE!</v>
      </c>
      <c r="GE222" s="22" t="str">
        <f ca="1">IFERROR(IF(INDIRECT(ADDRESS(ROW()-1,COLUMN()-2))="摘要",MATCH(GD222,日々処理!FZ:FZ,0),MATCH(GD222,INDIRECT(ADDRESS(INDIRECT(ADDRESS(ROW()-1,COLUMN()))+1,2,,,"日々処理")):INDIRECT(ADDRESS(INDIRECT(ADDRESS(ROW()-1,COLUMN()))+1000,2,,,"日々処理")),0)+INDIRECT(ADDRESS(ROW()-1,COLUMN()))),"")</f>
        <v/>
      </c>
      <c r="GF222" s="91" t="str">
        <f t="shared" ca="1" si="1000"/>
        <v/>
      </c>
      <c r="GG222" s="91" t="str">
        <f t="shared" ca="1" si="1175"/>
        <v/>
      </c>
      <c r="GH222" s="91" t="str">
        <f t="shared" ca="1" si="1175"/>
        <v/>
      </c>
      <c r="GI222" s="91" t="str">
        <f t="shared" ca="1" si="1175"/>
        <v/>
      </c>
      <c r="GJ222" s="91" t="str">
        <f t="shared" ca="1" si="1175"/>
        <v/>
      </c>
      <c r="GK222" s="91" t="str">
        <f t="shared" ca="1" si="1175"/>
        <v/>
      </c>
      <c r="GL222" s="91" t="str">
        <f t="shared" ca="1" si="1175"/>
        <v/>
      </c>
      <c r="GM222" s="91" t="str">
        <f t="shared" ca="1" si="1175"/>
        <v/>
      </c>
      <c r="GN222" s="91" t="str">
        <f t="shared" ca="1" si="1175"/>
        <v/>
      </c>
      <c r="GO222" s="91" t="str">
        <f t="shared" ca="1" si="1175"/>
        <v/>
      </c>
      <c r="GP222" s="91" t="str">
        <f t="shared" ca="1" si="1175"/>
        <v/>
      </c>
      <c r="GQ222" s="91" t="str">
        <f t="shared" ca="1" si="1175"/>
        <v/>
      </c>
      <c r="GS222" s="20" t="str">
        <f t="shared" ca="1" si="1076"/>
        <v/>
      </c>
      <c r="GT222" s="21" t="str">
        <f t="shared" ca="1" si="1077"/>
        <v/>
      </c>
      <c r="GU222" s="6" t="str">
        <f t="shared" ca="1" si="1078"/>
        <v/>
      </c>
      <c r="GV222" s="6" t="str">
        <f t="shared" ca="1" si="1079"/>
        <v/>
      </c>
      <c r="GW222" s="22" t="e">
        <f t="shared" ca="1" si="1080"/>
        <v>#VALUE!</v>
      </c>
      <c r="GX222" s="22" t="e">
        <f t="shared" ca="1" si="1081"/>
        <v>#VALUE!</v>
      </c>
      <c r="GY222" s="22" t="str">
        <f ca="1">IFERROR(IF(INDIRECT(ADDRESS(ROW()-1,COLUMN()-2))="摘要",MATCH(GX222,日々処理!GT:GT,0),MATCH(GX222,INDIRECT(ADDRESS(INDIRECT(ADDRESS(ROW()-1,COLUMN()))+1,2,,,"日々処理")):INDIRECT(ADDRESS(INDIRECT(ADDRESS(ROW()-1,COLUMN()))+1000,2,,,"日々処理")),0)+INDIRECT(ADDRESS(ROW()-1,COLUMN()))),"")</f>
        <v/>
      </c>
      <c r="GZ222" s="91" t="str">
        <f t="shared" ca="1" si="1001"/>
        <v/>
      </c>
      <c r="HA222" s="91" t="str">
        <f t="shared" ca="1" si="1176"/>
        <v/>
      </c>
      <c r="HB222" s="91" t="str">
        <f t="shared" ca="1" si="1176"/>
        <v/>
      </c>
      <c r="HC222" s="91" t="str">
        <f t="shared" ca="1" si="1176"/>
        <v/>
      </c>
      <c r="HD222" s="91" t="str">
        <f t="shared" ca="1" si="1176"/>
        <v/>
      </c>
      <c r="HE222" s="91" t="str">
        <f t="shared" ca="1" si="1176"/>
        <v/>
      </c>
      <c r="HF222" s="91" t="str">
        <f t="shared" ca="1" si="1176"/>
        <v/>
      </c>
      <c r="HG222" s="91" t="str">
        <f t="shared" ca="1" si="1176"/>
        <v/>
      </c>
      <c r="HH222" s="91" t="str">
        <f t="shared" ca="1" si="1176"/>
        <v/>
      </c>
      <c r="HI222" s="91" t="str">
        <f t="shared" ca="1" si="1176"/>
        <v/>
      </c>
      <c r="HJ222" s="91" t="str">
        <f t="shared" ca="1" si="1176"/>
        <v/>
      </c>
      <c r="HK222" s="91" t="str">
        <f t="shared" ca="1" si="1176"/>
        <v/>
      </c>
      <c r="HM222" s="20" t="str">
        <f t="shared" ca="1" si="1082"/>
        <v/>
      </c>
      <c r="HN222" s="21" t="str">
        <f t="shared" ca="1" si="1083"/>
        <v/>
      </c>
      <c r="HO222" s="6" t="str">
        <f t="shared" ca="1" si="1084"/>
        <v/>
      </c>
      <c r="HP222" s="6" t="str">
        <f t="shared" ca="1" si="1085"/>
        <v/>
      </c>
      <c r="HQ222" s="22" t="e">
        <f t="shared" ca="1" si="1086"/>
        <v>#VALUE!</v>
      </c>
      <c r="HR222" s="22" t="e">
        <f t="shared" ca="1" si="1087"/>
        <v>#VALUE!</v>
      </c>
      <c r="HS222" s="22" t="str">
        <f ca="1">IFERROR(IF(INDIRECT(ADDRESS(ROW()-1,COLUMN()-2))="摘要",MATCH(HR222,日々処理!HN:HN,0),MATCH(HR222,INDIRECT(ADDRESS(INDIRECT(ADDRESS(ROW()-1,COLUMN()))+1,2,,,"日々処理")):INDIRECT(ADDRESS(INDIRECT(ADDRESS(ROW()-1,COLUMN()))+1000,2,,,"日々処理")),0)+INDIRECT(ADDRESS(ROW()-1,COLUMN()))),"")</f>
        <v/>
      </c>
      <c r="HT222" s="91" t="str">
        <f t="shared" ca="1" si="1002"/>
        <v/>
      </c>
      <c r="HU222" s="91" t="str">
        <f t="shared" ca="1" si="1177"/>
        <v/>
      </c>
      <c r="HV222" s="91" t="str">
        <f t="shared" ca="1" si="1177"/>
        <v/>
      </c>
      <c r="HW222" s="91" t="str">
        <f t="shared" ca="1" si="1177"/>
        <v/>
      </c>
      <c r="HX222" s="91" t="str">
        <f t="shared" ca="1" si="1177"/>
        <v/>
      </c>
      <c r="HY222" s="91" t="str">
        <f t="shared" ca="1" si="1177"/>
        <v/>
      </c>
      <c r="HZ222" s="91" t="str">
        <f t="shared" ca="1" si="1177"/>
        <v/>
      </c>
      <c r="IA222" s="91" t="str">
        <f t="shared" ca="1" si="1177"/>
        <v/>
      </c>
      <c r="IB222" s="91" t="str">
        <f t="shared" ca="1" si="1177"/>
        <v/>
      </c>
      <c r="IC222" s="91" t="str">
        <f t="shared" ca="1" si="1177"/>
        <v/>
      </c>
      <c r="ID222" s="91" t="str">
        <f t="shared" ca="1" si="1177"/>
        <v/>
      </c>
      <c r="IE222" s="91" t="str">
        <f t="shared" ca="1" si="1177"/>
        <v/>
      </c>
      <c r="IG222" s="20" t="str">
        <f t="shared" ca="1" si="1088"/>
        <v/>
      </c>
      <c r="IH222" s="21" t="str">
        <f t="shared" ca="1" si="1089"/>
        <v/>
      </c>
      <c r="II222" s="6" t="str">
        <f t="shared" ca="1" si="1090"/>
        <v/>
      </c>
      <c r="IJ222" s="6" t="str">
        <f t="shared" ca="1" si="1091"/>
        <v/>
      </c>
      <c r="IK222" s="22" t="e">
        <f t="shared" ca="1" si="1092"/>
        <v>#VALUE!</v>
      </c>
      <c r="IL222" s="22" t="e">
        <f t="shared" ca="1" si="1093"/>
        <v>#VALUE!</v>
      </c>
      <c r="IM222" s="22" t="str">
        <f ca="1">IFERROR(IF(INDIRECT(ADDRESS(ROW()-1,COLUMN()-2))="摘要",MATCH(IL222,日々処理!IH:IH,0),MATCH(IL222,INDIRECT(ADDRESS(INDIRECT(ADDRESS(ROW()-1,COLUMN()))+1,2,,,"日々処理")):INDIRECT(ADDRESS(INDIRECT(ADDRESS(ROW()-1,COLUMN()))+1000,2,,,"日々処理")),0)+INDIRECT(ADDRESS(ROW()-1,COLUMN()))),"")</f>
        <v/>
      </c>
      <c r="IN222" s="91" t="str">
        <f t="shared" ca="1" si="1003"/>
        <v/>
      </c>
      <c r="IO222" s="91" t="str">
        <f t="shared" ca="1" si="1178"/>
        <v/>
      </c>
      <c r="IP222" s="91" t="str">
        <f t="shared" ca="1" si="1178"/>
        <v/>
      </c>
      <c r="IQ222" s="91" t="str">
        <f t="shared" ca="1" si="1178"/>
        <v/>
      </c>
      <c r="IR222" s="91" t="str">
        <f t="shared" ca="1" si="1178"/>
        <v/>
      </c>
      <c r="IS222" s="91" t="str">
        <f t="shared" ca="1" si="1178"/>
        <v/>
      </c>
      <c r="IT222" s="91" t="str">
        <f t="shared" ca="1" si="1178"/>
        <v/>
      </c>
      <c r="IU222" s="91" t="str">
        <f t="shared" ca="1" si="1178"/>
        <v/>
      </c>
      <c r="IV222" s="91" t="str">
        <f t="shared" ca="1" si="1178"/>
        <v/>
      </c>
      <c r="IW222" s="91" t="str">
        <f t="shared" ca="1" si="1178"/>
        <v/>
      </c>
      <c r="IX222" s="91" t="str">
        <f t="shared" ca="1" si="1178"/>
        <v/>
      </c>
      <c r="IY222" s="91" t="str">
        <f t="shared" ca="1" si="1178"/>
        <v/>
      </c>
      <c r="JA222" s="20" t="str">
        <f t="shared" ca="1" si="1094"/>
        <v/>
      </c>
      <c r="JB222" s="21" t="str">
        <f t="shared" ca="1" si="1095"/>
        <v/>
      </c>
      <c r="JC222" s="6" t="str">
        <f t="shared" ca="1" si="1096"/>
        <v/>
      </c>
      <c r="JD222" s="6" t="str">
        <f t="shared" ca="1" si="1097"/>
        <v/>
      </c>
      <c r="JE222" s="22" t="e">
        <f t="shared" ca="1" si="1098"/>
        <v>#VALUE!</v>
      </c>
      <c r="JF222" s="22" t="e">
        <f t="shared" ca="1" si="1099"/>
        <v>#VALUE!</v>
      </c>
      <c r="JG222" s="22" t="str">
        <f ca="1">IFERROR(IF(INDIRECT(ADDRESS(ROW()-1,COLUMN()-2))="摘要",MATCH(JF222,日々処理!JB:JB,0),MATCH(JF222,INDIRECT(ADDRESS(INDIRECT(ADDRESS(ROW()-1,COLUMN()))+1,2,,,"日々処理")):INDIRECT(ADDRESS(INDIRECT(ADDRESS(ROW()-1,COLUMN()))+1000,2,,,"日々処理")),0)+INDIRECT(ADDRESS(ROW()-1,COLUMN()))),"")</f>
        <v/>
      </c>
      <c r="JH222" s="91" t="str">
        <f t="shared" ca="1" si="1004"/>
        <v/>
      </c>
      <c r="JI222" s="91" t="str">
        <f t="shared" ca="1" si="1179"/>
        <v/>
      </c>
      <c r="JJ222" s="91" t="str">
        <f t="shared" ca="1" si="1179"/>
        <v/>
      </c>
      <c r="JK222" s="91" t="str">
        <f t="shared" ca="1" si="1179"/>
        <v/>
      </c>
      <c r="JL222" s="91" t="str">
        <f t="shared" ca="1" si="1179"/>
        <v/>
      </c>
      <c r="JM222" s="91" t="str">
        <f t="shared" ca="1" si="1179"/>
        <v/>
      </c>
      <c r="JN222" s="91" t="str">
        <f t="shared" ca="1" si="1179"/>
        <v/>
      </c>
      <c r="JO222" s="91" t="str">
        <f t="shared" ca="1" si="1179"/>
        <v/>
      </c>
      <c r="JP222" s="91" t="str">
        <f t="shared" ca="1" si="1179"/>
        <v/>
      </c>
      <c r="JQ222" s="91" t="str">
        <f t="shared" ca="1" si="1179"/>
        <v/>
      </c>
      <c r="JR222" s="91" t="str">
        <f t="shared" ca="1" si="1179"/>
        <v/>
      </c>
      <c r="JS222" s="91" t="str">
        <f t="shared" ca="1" si="1179"/>
        <v/>
      </c>
      <c r="JU222" s="20" t="str">
        <f t="shared" ca="1" si="1100"/>
        <v/>
      </c>
      <c r="JV222" s="21" t="str">
        <f t="shared" ca="1" si="1101"/>
        <v/>
      </c>
      <c r="JW222" s="6" t="str">
        <f t="shared" ca="1" si="1102"/>
        <v/>
      </c>
      <c r="JX222" s="6" t="str">
        <f t="shared" ca="1" si="1103"/>
        <v/>
      </c>
      <c r="JY222" s="22" t="e">
        <f t="shared" ca="1" si="1104"/>
        <v>#VALUE!</v>
      </c>
      <c r="JZ222" s="22" t="e">
        <f t="shared" ca="1" si="1105"/>
        <v>#VALUE!</v>
      </c>
      <c r="KA222" s="22" t="str">
        <f ca="1">IFERROR(IF(INDIRECT(ADDRESS(ROW()-1,COLUMN()-2))="摘要",MATCH(JZ222,日々処理!JV:JV,0),MATCH(JZ222,INDIRECT(ADDRESS(INDIRECT(ADDRESS(ROW()-1,COLUMN()))+1,2,,,"日々処理")):INDIRECT(ADDRESS(INDIRECT(ADDRESS(ROW()-1,COLUMN()))+1000,2,,,"日々処理")),0)+INDIRECT(ADDRESS(ROW()-1,COLUMN()))),"")</f>
        <v/>
      </c>
      <c r="KB222" s="91" t="str">
        <f t="shared" ca="1" si="1005"/>
        <v/>
      </c>
      <c r="KC222" s="91" t="str">
        <f t="shared" ca="1" si="1180"/>
        <v/>
      </c>
      <c r="KD222" s="91" t="str">
        <f t="shared" ca="1" si="1180"/>
        <v/>
      </c>
      <c r="KE222" s="91" t="str">
        <f t="shared" ca="1" si="1180"/>
        <v/>
      </c>
      <c r="KF222" s="91" t="str">
        <f t="shared" ca="1" si="1180"/>
        <v/>
      </c>
      <c r="KG222" s="91" t="str">
        <f t="shared" ca="1" si="1180"/>
        <v/>
      </c>
      <c r="KH222" s="91" t="str">
        <f t="shared" ca="1" si="1180"/>
        <v/>
      </c>
      <c r="KI222" s="91" t="str">
        <f t="shared" ca="1" si="1180"/>
        <v/>
      </c>
      <c r="KJ222" s="91" t="str">
        <f t="shared" ca="1" si="1180"/>
        <v/>
      </c>
      <c r="KK222" s="91" t="str">
        <f t="shared" ca="1" si="1180"/>
        <v/>
      </c>
      <c r="KL222" s="91" t="str">
        <f t="shared" ca="1" si="1180"/>
        <v/>
      </c>
      <c r="KM222" s="91" t="str">
        <f t="shared" ca="1" si="1180"/>
        <v/>
      </c>
      <c r="KO222" s="20" t="str">
        <f t="shared" ca="1" si="1106"/>
        <v/>
      </c>
      <c r="KP222" s="21" t="str">
        <f t="shared" ca="1" si="1107"/>
        <v/>
      </c>
      <c r="KQ222" s="6" t="str">
        <f t="shared" ca="1" si="1108"/>
        <v/>
      </c>
      <c r="KR222" s="6" t="str">
        <f t="shared" ca="1" si="1109"/>
        <v/>
      </c>
      <c r="KS222" s="22" t="e">
        <f t="shared" ca="1" si="1110"/>
        <v>#VALUE!</v>
      </c>
      <c r="KT222" s="22" t="e">
        <f t="shared" ca="1" si="1111"/>
        <v>#VALUE!</v>
      </c>
      <c r="KU222" s="22" t="str">
        <f ca="1">IFERROR(IF(INDIRECT(ADDRESS(ROW()-1,COLUMN()-2))="摘要",MATCH(KT222,日々処理!KP:KP,0),MATCH(KT222,INDIRECT(ADDRESS(INDIRECT(ADDRESS(ROW()-1,COLUMN()))+1,2,,,"日々処理")):INDIRECT(ADDRESS(INDIRECT(ADDRESS(ROW()-1,COLUMN()))+1000,2,,,"日々処理")),0)+INDIRECT(ADDRESS(ROW()-1,COLUMN()))),"")</f>
        <v/>
      </c>
      <c r="KV222" s="91" t="str">
        <f t="shared" ca="1" si="1006"/>
        <v/>
      </c>
      <c r="KW222" s="91" t="str">
        <f t="shared" ca="1" si="1181"/>
        <v/>
      </c>
      <c r="KX222" s="91" t="str">
        <f t="shared" ca="1" si="1181"/>
        <v/>
      </c>
      <c r="KY222" s="91" t="str">
        <f t="shared" ca="1" si="1181"/>
        <v/>
      </c>
      <c r="KZ222" s="91" t="str">
        <f t="shared" ca="1" si="1181"/>
        <v/>
      </c>
      <c r="LA222" s="91" t="str">
        <f t="shared" ca="1" si="1181"/>
        <v/>
      </c>
      <c r="LB222" s="91" t="str">
        <f t="shared" ca="1" si="1181"/>
        <v/>
      </c>
      <c r="LC222" s="91" t="str">
        <f t="shared" ca="1" si="1181"/>
        <v/>
      </c>
      <c r="LD222" s="91" t="str">
        <f t="shared" ca="1" si="1181"/>
        <v/>
      </c>
      <c r="LE222" s="91" t="str">
        <f t="shared" ca="1" si="1181"/>
        <v/>
      </c>
      <c r="LF222" s="91" t="str">
        <f t="shared" ca="1" si="1181"/>
        <v/>
      </c>
      <c r="LG222" s="91" t="str">
        <f t="shared" ca="1" si="1181"/>
        <v/>
      </c>
      <c r="LI222" s="20" t="str">
        <f t="shared" ca="1" si="1112"/>
        <v/>
      </c>
      <c r="LJ222" s="21" t="str">
        <f t="shared" ca="1" si="1113"/>
        <v/>
      </c>
      <c r="LK222" s="6" t="str">
        <f t="shared" ca="1" si="1114"/>
        <v/>
      </c>
      <c r="LL222" s="6" t="str">
        <f t="shared" ca="1" si="1115"/>
        <v/>
      </c>
      <c r="LM222" s="22" t="e">
        <f t="shared" ca="1" si="1116"/>
        <v>#VALUE!</v>
      </c>
      <c r="LN222" s="22" t="e">
        <f t="shared" ca="1" si="1117"/>
        <v>#VALUE!</v>
      </c>
      <c r="LO222" s="22" t="str">
        <f ca="1">IFERROR(IF(INDIRECT(ADDRESS(ROW()-1,COLUMN()-2))="摘要",MATCH(LN222,日々処理!LJ:LJ,0),MATCH(LN222,INDIRECT(ADDRESS(INDIRECT(ADDRESS(ROW()-1,COLUMN()))+1,2,,,"日々処理")):INDIRECT(ADDRESS(INDIRECT(ADDRESS(ROW()-1,COLUMN()))+1000,2,,,"日々処理")),0)+INDIRECT(ADDRESS(ROW()-1,COLUMN()))),"")</f>
        <v/>
      </c>
      <c r="LP222" s="91" t="str">
        <f t="shared" ca="1" si="1007"/>
        <v/>
      </c>
      <c r="LQ222" s="91" t="str">
        <f t="shared" ca="1" si="1182"/>
        <v/>
      </c>
      <c r="LR222" s="91" t="str">
        <f t="shared" ca="1" si="1182"/>
        <v/>
      </c>
      <c r="LS222" s="91" t="str">
        <f t="shared" ca="1" si="1182"/>
        <v/>
      </c>
      <c r="LT222" s="91" t="str">
        <f t="shared" ca="1" si="1182"/>
        <v/>
      </c>
      <c r="LU222" s="91" t="str">
        <f t="shared" ca="1" si="1182"/>
        <v/>
      </c>
      <c r="LV222" s="91" t="str">
        <f t="shared" ca="1" si="1182"/>
        <v/>
      </c>
      <c r="LW222" s="91" t="str">
        <f t="shared" ca="1" si="1182"/>
        <v/>
      </c>
      <c r="LX222" s="91" t="str">
        <f t="shared" ca="1" si="1182"/>
        <v/>
      </c>
      <c r="LY222" s="91" t="str">
        <f t="shared" ca="1" si="1182"/>
        <v/>
      </c>
      <c r="LZ222" s="91" t="str">
        <f t="shared" ca="1" si="1182"/>
        <v/>
      </c>
      <c r="MA222" s="91" t="str">
        <f t="shared" ca="1" si="1182"/>
        <v/>
      </c>
      <c r="MC222" s="20" t="str">
        <f t="shared" ca="1" si="1118"/>
        <v/>
      </c>
      <c r="MD222" s="21" t="str">
        <f t="shared" ca="1" si="1119"/>
        <v/>
      </c>
      <c r="ME222" s="6" t="str">
        <f t="shared" ca="1" si="1120"/>
        <v/>
      </c>
      <c r="MF222" s="6" t="str">
        <f t="shared" ca="1" si="1121"/>
        <v/>
      </c>
      <c r="MG222" s="22" t="e">
        <f t="shared" ca="1" si="1122"/>
        <v>#VALUE!</v>
      </c>
      <c r="MH222" s="22" t="e">
        <f t="shared" ca="1" si="1123"/>
        <v>#VALUE!</v>
      </c>
      <c r="MI222" s="22" t="str">
        <f ca="1">IFERROR(IF(INDIRECT(ADDRESS(ROW()-1,COLUMN()-2))="摘要",MATCH(MH222,日々処理!MD:MD,0),MATCH(MH222,INDIRECT(ADDRESS(INDIRECT(ADDRESS(ROW()-1,COLUMN()))+1,2,,,"日々処理")):INDIRECT(ADDRESS(INDIRECT(ADDRESS(ROW()-1,COLUMN()))+1000,2,,,"日々処理")),0)+INDIRECT(ADDRESS(ROW()-1,COLUMN()))),"")</f>
        <v/>
      </c>
      <c r="MJ222" s="91" t="str">
        <f t="shared" ca="1" si="1008"/>
        <v/>
      </c>
      <c r="MK222" s="91" t="str">
        <f t="shared" ca="1" si="1183"/>
        <v/>
      </c>
      <c r="ML222" s="91" t="str">
        <f t="shared" ca="1" si="1183"/>
        <v/>
      </c>
      <c r="MM222" s="91" t="str">
        <f t="shared" ca="1" si="1183"/>
        <v/>
      </c>
      <c r="MN222" s="91" t="str">
        <f t="shared" ca="1" si="1183"/>
        <v/>
      </c>
      <c r="MO222" s="91" t="str">
        <f t="shared" ca="1" si="1183"/>
        <v/>
      </c>
      <c r="MP222" s="91" t="str">
        <f t="shared" ca="1" si="1183"/>
        <v/>
      </c>
      <c r="MQ222" s="91" t="str">
        <f t="shared" ca="1" si="1183"/>
        <v/>
      </c>
      <c r="MR222" s="91" t="str">
        <f t="shared" ca="1" si="1183"/>
        <v/>
      </c>
      <c r="MS222" s="91" t="str">
        <f t="shared" ca="1" si="1183"/>
        <v/>
      </c>
      <c r="MT222" s="91" t="str">
        <f t="shared" ca="1" si="1183"/>
        <v/>
      </c>
      <c r="MU222" s="91" t="str">
        <f t="shared" ca="1" si="1183"/>
        <v/>
      </c>
      <c r="MW222" s="20" t="str">
        <f t="shared" ca="1" si="1124"/>
        <v/>
      </c>
      <c r="MX222" s="21" t="str">
        <f t="shared" ca="1" si="1125"/>
        <v/>
      </c>
      <c r="MY222" s="6" t="str">
        <f t="shared" ca="1" si="1126"/>
        <v/>
      </c>
      <c r="MZ222" s="6" t="str">
        <f t="shared" ca="1" si="1127"/>
        <v/>
      </c>
      <c r="NA222" s="22" t="e">
        <f t="shared" ca="1" si="1128"/>
        <v>#VALUE!</v>
      </c>
      <c r="NB222" s="22" t="e">
        <f t="shared" ca="1" si="1129"/>
        <v>#VALUE!</v>
      </c>
      <c r="NC222" s="22" t="str">
        <f ca="1">IFERROR(IF(INDIRECT(ADDRESS(ROW()-1,COLUMN()-2))="摘要",MATCH(NB222,日々処理!MX:MX,0),MATCH(NB222,INDIRECT(ADDRESS(INDIRECT(ADDRESS(ROW()-1,COLUMN()))+1,2,,,"日々処理")):INDIRECT(ADDRESS(INDIRECT(ADDRESS(ROW()-1,COLUMN()))+1000,2,,,"日々処理")),0)+INDIRECT(ADDRESS(ROW()-1,COLUMN()))),"")</f>
        <v/>
      </c>
      <c r="ND222" s="91" t="str">
        <f t="shared" ca="1" si="1009"/>
        <v/>
      </c>
      <c r="NE222" s="91" t="str">
        <f t="shared" ca="1" si="1184"/>
        <v/>
      </c>
      <c r="NF222" s="91" t="str">
        <f t="shared" ca="1" si="1184"/>
        <v/>
      </c>
      <c r="NG222" s="91" t="str">
        <f t="shared" ca="1" si="1184"/>
        <v/>
      </c>
      <c r="NH222" s="91" t="str">
        <f t="shared" ca="1" si="1184"/>
        <v/>
      </c>
      <c r="NI222" s="91" t="str">
        <f t="shared" ca="1" si="1184"/>
        <v/>
      </c>
      <c r="NJ222" s="91" t="str">
        <f t="shared" ca="1" si="1184"/>
        <v/>
      </c>
      <c r="NK222" s="91" t="str">
        <f t="shared" ca="1" si="1184"/>
        <v/>
      </c>
      <c r="NL222" s="91" t="str">
        <f t="shared" ca="1" si="1184"/>
        <v/>
      </c>
      <c r="NM222" s="91" t="str">
        <f t="shared" ca="1" si="1184"/>
        <v/>
      </c>
      <c r="NN222" s="91" t="str">
        <f t="shared" ca="1" si="1184"/>
        <v/>
      </c>
      <c r="NO222" s="91" t="str">
        <f t="shared" ca="1" si="1184"/>
        <v/>
      </c>
      <c r="NQ222" s="20" t="str">
        <f t="shared" ca="1" si="1130"/>
        <v/>
      </c>
      <c r="NR222" s="21" t="str">
        <f t="shared" ca="1" si="1131"/>
        <v/>
      </c>
      <c r="NS222" s="6" t="str">
        <f t="shared" ca="1" si="1132"/>
        <v/>
      </c>
      <c r="NT222" s="6" t="str">
        <f t="shared" ca="1" si="1133"/>
        <v/>
      </c>
      <c r="NU222" s="22" t="e">
        <f t="shared" ca="1" si="1134"/>
        <v>#VALUE!</v>
      </c>
      <c r="NV222" s="22" t="e">
        <f t="shared" ca="1" si="1135"/>
        <v>#VALUE!</v>
      </c>
      <c r="NW222" s="22" t="str">
        <f ca="1">IFERROR(IF(INDIRECT(ADDRESS(ROW()-1,COLUMN()-2))="摘要",MATCH(NV222,日々処理!NR:NR,0),MATCH(NV222,INDIRECT(ADDRESS(INDIRECT(ADDRESS(ROW()-1,COLUMN()))+1,2,,,"日々処理")):INDIRECT(ADDRESS(INDIRECT(ADDRESS(ROW()-1,COLUMN()))+1000,2,,,"日々処理")),0)+INDIRECT(ADDRESS(ROW()-1,COLUMN()))),"")</f>
        <v/>
      </c>
      <c r="NX222" s="91" t="str">
        <f t="shared" ca="1" si="1010"/>
        <v/>
      </c>
      <c r="NY222" s="91" t="str">
        <f t="shared" ca="1" si="1185"/>
        <v/>
      </c>
      <c r="NZ222" s="91" t="str">
        <f t="shared" ca="1" si="1185"/>
        <v/>
      </c>
      <c r="OA222" s="91" t="str">
        <f t="shared" ca="1" si="1185"/>
        <v/>
      </c>
      <c r="OB222" s="91" t="str">
        <f t="shared" ca="1" si="1185"/>
        <v/>
      </c>
      <c r="OC222" s="91" t="str">
        <f t="shared" ca="1" si="1185"/>
        <v/>
      </c>
      <c r="OD222" s="91" t="str">
        <f t="shared" ca="1" si="1185"/>
        <v/>
      </c>
      <c r="OE222" s="91" t="str">
        <f t="shared" ca="1" si="1185"/>
        <v/>
      </c>
      <c r="OF222" s="91" t="str">
        <f t="shared" ca="1" si="1185"/>
        <v/>
      </c>
      <c r="OG222" s="91" t="str">
        <f t="shared" ca="1" si="1185"/>
        <v/>
      </c>
      <c r="OH222" s="91" t="str">
        <f t="shared" ca="1" si="1185"/>
        <v/>
      </c>
      <c r="OI222" s="91" t="str">
        <f t="shared" ca="1" si="1185"/>
        <v/>
      </c>
      <c r="OK222" s="20" t="str">
        <f t="shared" ca="1" si="1136"/>
        <v/>
      </c>
      <c r="OL222" s="21" t="str">
        <f t="shared" ca="1" si="1137"/>
        <v/>
      </c>
      <c r="OM222" s="6" t="str">
        <f t="shared" ca="1" si="1138"/>
        <v/>
      </c>
      <c r="ON222" s="6" t="str">
        <f t="shared" ca="1" si="1139"/>
        <v/>
      </c>
      <c r="OO222" s="22" t="e">
        <f t="shared" ca="1" si="1140"/>
        <v>#VALUE!</v>
      </c>
      <c r="OP222" s="22" t="e">
        <f t="shared" ca="1" si="1141"/>
        <v>#VALUE!</v>
      </c>
      <c r="OQ222" s="22" t="str">
        <f ca="1">IFERROR(IF(INDIRECT(ADDRESS(ROW()-1,COLUMN()-2))="摘要",MATCH(OP222,日々処理!OL:OL,0),MATCH(OP222,INDIRECT(ADDRESS(INDIRECT(ADDRESS(ROW()-1,COLUMN()))+1,2,,,"日々処理")):INDIRECT(ADDRESS(INDIRECT(ADDRESS(ROW()-1,COLUMN()))+1000,2,,,"日々処理")),0)+INDIRECT(ADDRESS(ROW()-1,COLUMN()))),"")</f>
        <v/>
      </c>
      <c r="OR222" s="91" t="str">
        <f t="shared" ca="1" si="1011"/>
        <v/>
      </c>
      <c r="OS222" s="91" t="str">
        <f t="shared" ca="1" si="1186"/>
        <v/>
      </c>
      <c r="OT222" s="91" t="str">
        <f t="shared" ca="1" si="1186"/>
        <v/>
      </c>
      <c r="OU222" s="91" t="str">
        <f t="shared" ca="1" si="1186"/>
        <v/>
      </c>
      <c r="OV222" s="91" t="str">
        <f t="shared" ca="1" si="1186"/>
        <v/>
      </c>
      <c r="OW222" s="91" t="str">
        <f t="shared" ca="1" si="1186"/>
        <v/>
      </c>
      <c r="OX222" s="91" t="str">
        <f t="shared" ca="1" si="1186"/>
        <v/>
      </c>
      <c r="OY222" s="91" t="str">
        <f t="shared" ca="1" si="1186"/>
        <v/>
      </c>
      <c r="OZ222" s="91" t="str">
        <f t="shared" ca="1" si="1186"/>
        <v/>
      </c>
      <c r="PA222" s="91" t="str">
        <f t="shared" ca="1" si="1186"/>
        <v/>
      </c>
      <c r="PB222" s="91" t="str">
        <f t="shared" ca="1" si="1186"/>
        <v/>
      </c>
      <c r="PC222" s="91" t="str">
        <f t="shared" ca="1" si="1186"/>
        <v/>
      </c>
      <c r="PE222" s="20" t="str">
        <f t="shared" ca="1" si="1142"/>
        <v/>
      </c>
      <c r="PF222" s="21" t="str">
        <f t="shared" ca="1" si="1143"/>
        <v/>
      </c>
      <c r="PG222" s="6" t="str">
        <f t="shared" ca="1" si="1144"/>
        <v/>
      </c>
      <c r="PH222" s="6" t="str">
        <f t="shared" ca="1" si="1145"/>
        <v/>
      </c>
      <c r="PI222" s="22" t="e">
        <f t="shared" ca="1" si="1146"/>
        <v>#VALUE!</v>
      </c>
      <c r="PJ222" s="22" t="e">
        <f t="shared" ca="1" si="1147"/>
        <v>#VALUE!</v>
      </c>
      <c r="PK222" s="22" t="str">
        <f ca="1">IFERROR(IF(INDIRECT(ADDRESS(ROW()-1,COLUMN()-2))="摘要",MATCH(PJ222,日々処理!PF:PF,0),MATCH(PJ222,INDIRECT(ADDRESS(INDIRECT(ADDRESS(ROW()-1,COLUMN()))+1,2,,,"日々処理")):INDIRECT(ADDRESS(INDIRECT(ADDRESS(ROW()-1,COLUMN()))+1000,2,,,"日々処理")),0)+INDIRECT(ADDRESS(ROW()-1,COLUMN()))),"")</f>
        <v/>
      </c>
      <c r="PL222" s="91" t="str">
        <f t="shared" ca="1" si="1012"/>
        <v/>
      </c>
      <c r="PM222" s="91" t="str">
        <f t="shared" ca="1" si="1187"/>
        <v/>
      </c>
      <c r="PN222" s="91" t="str">
        <f t="shared" ca="1" si="1187"/>
        <v/>
      </c>
      <c r="PO222" s="91" t="str">
        <f t="shared" ca="1" si="1187"/>
        <v/>
      </c>
      <c r="PP222" s="91" t="str">
        <f t="shared" ca="1" si="1187"/>
        <v/>
      </c>
      <c r="PQ222" s="91" t="str">
        <f t="shared" ca="1" si="1187"/>
        <v/>
      </c>
      <c r="PR222" s="91" t="str">
        <f t="shared" ca="1" si="1187"/>
        <v/>
      </c>
      <c r="PS222" s="91" t="str">
        <f t="shared" ca="1" si="1187"/>
        <v/>
      </c>
      <c r="PT222" s="91" t="str">
        <f t="shared" ca="1" si="1187"/>
        <v/>
      </c>
      <c r="PU222" s="91" t="str">
        <f t="shared" ca="1" si="1187"/>
        <v/>
      </c>
      <c r="PV222" s="91" t="str">
        <f t="shared" ca="1" si="1187"/>
        <v/>
      </c>
      <c r="PW222" s="91" t="str">
        <f t="shared" ca="1" si="1187"/>
        <v/>
      </c>
      <c r="PY222" s="20" t="str">
        <f t="shared" ca="1" si="1148"/>
        <v/>
      </c>
      <c r="PZ222" s="21" t="str">
        <f t="shared" ca="1" si="1149"/>
        <v/>
      </c>
      <c r="QA222" s="6" t="str">
        <f t="shared" ca="1" si="1150"/>
        <v/>
      </c>
      <c r="QB222" s="6" t="str">
        <f t="shared" ca="1" si="1151"/>
        <v/>
      </c>
      <c r="QC222" s="22" t="e">
        <f t="shared" ca="1" si="1152"/>
        <v>#VALUE!</v>
      </c>
      <c r="QD222" s="22" t="e">
        <f t="shared" ca="1" si="1153"/>
        <v>#VALUE!</v>
      </c>
      <c r="QE222" s="22" t="str">
        <f ca="1">IFERROR(IF(INDIRECT(ADDRESS(ROW()-1,COLUMN()-2))="摘要",MATCH(QD222,日々処理!PZ:PZ,0),MATCH(QD222,INDIRECT(ADDRESS(INDIRECT(ADDRESS(ROW()-1,COLUMN()))+1,2,,,"日々処理")):INDIRECT(ADDRESS(INDIRECT(ADDRESS(ROW()-1,COLUMN()))+1000,2,,,"日々処理")),0)+INDIRECT(ADDRESS(ROW()-1,COLUMN()))),"")</f>
        <v/>
      </c>
      <c r="QF222" s="91" t="str">
        <f t="shared" ca="1" si="1013"/>
        <v/>
      </c>
      <c r="QG222" s="91" t="str">
        <f t="shared" ca="1" si="1188"/>
        <v/>
      </c>
      <c r="QH222" s="91" t="str">
        <f t="shared" ca="1" si="1188"/>
        <v/>
      </c>
      <c r="QI222" s="91" t="str">
        <f t="shared" ca="1" si="1188"/>
        <v/>
      </c>
      <c r="QJ222" s="91" t="str">
        <f t="shared" ca="1" si="1188"/>
        <v/>
      </c>
      <c r="QK222" s="91" t="str">
        <f t="shared" ca="1" si="1188"/>
        <v/>
      </c>
      <c r="QL222" s="91" t="str">
        <f t="shared" ca="1" si="1188"/>
        <v/>
      </c>
      <c r="QM222" s="91" t="str">
        <f t="shared" ca="1" si="1188"/>
        <v/>
      </c>
      <c r="QN222" s="91" t="str">
        <f t="shared" ca="1" si="1188"/>
        <v/>
      </c>
      <c r="QO222" s="91" t="str">
        <f t="shared" ca="1" si="1188"/>
        <v/>
      </c>
      <c r="QP222" s="91" t="str">
        <f t="shared" ca="1" si="1188"/>
        <v/>
      </c>
      <c r="QQ222" s="91" t="str">
        <f t="shared" ca="1" si="1188"/>
        <v/>
      </c>
      <c r="QS222" s="20" t="str">
        <f t="shared" ca="1" si="1154"/>
        <v/>
      </c>
      <c r="QT222" s="21" t="str">
        <f t="shared" ca="1" si="1155"/>
        <v/>
      </c>
      <c r="QU222" s="6" t="str">
        <f t="shared" ca="1" si="1156"/>
        <v/>
      </c>
      <c r="QV222" s="6" t="str">
        <f t="shared" ca="1" si="1157"/>
        <v/>
      </c>
      <c r="QW222" s="22" t="e">
        <f t="shared" ca="1" si="1158"/>
        <v>#VALUE!</v>
      </c>
      <c r="QX222" s="22" t="e">
        <f t="shared" ca="1" si="1159"/>
        <v>#VALUE!</v>
      </c>
      <c r="QY222" s="22" t="str">
        <f ca="1">IFERROR(IF(INDIRECT(ADDRESS(ROW()-1,COLUMN()-2))="摘要",MATCH(QX222,日々処理!QT:QT,0),MATCH(QX222,INDIRECT(ADDRESS(INDIRECT(ADDRESS(ROW()-1,COLUMN()))+1,2,,,"日々処理")):INDIRECT(ADDRESS(INDIRECT(ADDRESS(ROW()-1,COLUMN()))+1000,2,,,"日々処理")),0)+INDIRECT(ADDRESS(ROW()-1,COLUMN()))),"")</f>
        <v/>
      </c>
      <c r="QZ222" s="91" t="str">
        <f t="shared" ca="1" si="1014"/>
        <v/>
      </c>
      <c r="RA222" s="91" t="str">
        <f t="shared" ca="1" si="1189"/>
        <v/>
      </c>
      <c r="RB222" s="91" t="str">
        <f t="shared" ca="1" si="1189"/>
        <v/>
      </c>
      <c r="RC222" s="91" t="str">
        <f t="shared" ca="1" si="1189"/>
        <v/>
      </c>
      <c r="RD222" s="91" t="str">
        <f t="shared" ca="1" si="1189"/>
        <v/>
      </c>
      <c r="RE222" s="91" t="str">
        <f t="shared" ca="1" si="1189"/>
        <v/>
      </c>
      <c r="RF222" s="91" t="str">
        <f t="shared" ca="1" si="1189"/>
        <v/>
      </c>
      <c r="RG222" s="91" t="str">
        <f t="shared" ca="1" si="1189"/>
        <v/>
      </c>
      <c r="RH222" s="91" t="str">
        <f t="shared" ca="1" si="1189"/>
        <v/>
      </c>
      <c r="RI222" s="91" t="str">
        <f t="shared" ca="1" si="1189"/>
        <v/>
      </c>
      <c r="RJ222" s="91" t="str">
        <f t="shared" ca="1" si="1189"/>
        <v/>
      </c>
      <c r="RK222" s="91" t="str">
        <f t="shared" ca="1" si="1189"/>
        <v/>
      </c>
      <c r="RM222" s="20" t="str">
        <f t="shared" ca="1" si="1160"/>
        <v/>
      </c>
      <c r="RN222" s="21" t="str">
        <f t="shared" ca="1" si="1161"/>
        <v/>
      </c>
      <c r="RO222" s="6" t="str">
        <f t="shared" ca="1" si="1162"/>
        <v/>
      </c>
      <c r="RP222" s="6" t="str">
        <f t="shared" ca="1" si="1163"/>
        <v/>
      </c>
      <c r="RQ222" s="22" t="e">
        <f t="shared" ca="1" si="1164"/>
        <v>#VALUE!</v>
      </c>
      <c r="RR222" s="22" t="e">
        <f t="shared" ca="1" si="1165"/>
        <v>#VALUE!</v>
      </c>
      <c r="RS222" s="22" t="str">
        <f ca="1">IFERROR(IF(INDIRECT(ADDRESS(ROW()-1,COLUMN()-2))="摘要",MATCH(RR222,日々処理!RN:RN,0),MATCH(RR222,INDIRECT(ADDRESS(INDIRECT(ADDRESS(ROW()-1,COLUMN()))+1,2,,,"日々処理")):INDIRECT(ADDRESS(INDIRECT(ADDRESS(ROW()-1,COLUMN()))+1000,2,,,"日々処理")),0)+INDIRECT(ADDRESS(ROW()-1,COLUMN()))),"")</f>
        <v/>
      </c>
      <c r="RT222" s="91" t="str">
        <f t="shared" ca="1" si="1015"/>
        <v/>
      </c>
      <c r="RU222" s="91" t="str">
        <f t="shared" ca="1" si="1190"/>
        <v/>
      </c>
      <c r="RV222" s="91" t="str">
        <f t="shared" ca="1" si="1190"/>
        <v/>
      </c>
      <c r="RW222" s="91" t="str">
        <f t="shared" ca="1" si="1190"/>
        <v/>
      </c>
      <c r="RX222" s="91" t="str">
        <f t="shared" ca="1" si="1190"/>
        <v/>
      </c>
      <c r="RY222" s="91" t="str">
        <f t="shared" ca="1" si="1190"/>
        <v/>
      </c>
      <c r="RZ222" s="91" t="str">
        <f t="shared" ca="1" si="1190"/>
        <v/>
      </c>
      <c r="SA222" s="91" t="str">
        <f t="shared" ca="1" si="1190"/>
        <v/>
      </c>
      <c r="SB222" s="91" t="str">
        <f t="shared" ca="1" si="1190"/>
        <v/>
      </c>
      <c r="SC222" s="91" t="str">
        <f t="shared" ca="1" si="1190"/>
        <v/>
      </c>
      <c r="SD222" s="91" t="str">
        <f t="shared" ca="1" si="1190"/>
        <v/>
      </c>
      <c r="SE222" s="91" t="str">
        <f t="shared" ca="1" si="1190"/>
        <v/>
      </c>
    </row>
    <row r="223" spans="1:499" ht="12" customHeight="1">
      <c r="A223" s="20" t="str">
        <f t="shared" ca="1" si="1016"/>
        <v/>
      </c>
      <c r="B223" s="21" t="str">
        <f t="shared" ca="1" si="1017"/>
        <v/>
      </c>
      <c r="C223" s="6" t="str">
        <f t="shared" ca="1" si="1018"/>
        <v/>
      </c>
      <c r="D223" s="6" t="str">
        <f t="shared" ca="1" si="1019"/>
        <v/>
      </c>
      <c r="E223" s="22" t="e">
        <f t="shared" ca="1" si="1020"/>
        <v>#VALUE!</v>
      </c>
      <c r="F223" s="22" t="e">
        <f t="shared" ca="1" si="1021"/>
        <v>#VALUE!</v>
      </c>
      <c r="G223" s="22" t="str">
        <f ca="1">IFERROR(IF(INDIRECT(ADDRESS(ROW()-1,COLUMN()-2))="摘要",MATCH(F223,日々処理!B:B,0),MATCH(F223,INDIRECT(ADDRESS(INDIRECT(ADDRESS(ROW()-1,COLUMN()))+1,2,,,"日々処理")):INDIRECT(ADDRESS(INDIRECT(ADDRESS(ROW()-1,COLUMN()))+1000,2,,,"日々処理")),0)+INDIRECT(ADDRESS(ROW()-1,COLUMN()))),"")</f>
        <v/>
      </c>
      <c r="H223" s="91" t="str">
        <f t="shared" ca="1" si="991"/>
        <v/>
      </c>
      <c r="I223" s="91" t="str">
        <f t="shared" ca="1" si="1166"/>
        <v/>
      </c>
      <c r="J223" s="91" t="str">
        <f t="shared" ca="1" si="1166"/>
        <v/>
      </c>
      <c r="K223" s="91" t="str">
        <f t="shared" ca="1" si="1166"/>
        <v/>
      </c>
      <c r="L223" s="91" t="str">
        <f t="shared" ca="1" si="1166"/>
        <v/>
      </c>
      <c r="M223" s="91" t="str">
        <f t="shared" ca="1" si="1166"/>
        <v/>
      </c>
      <c r="N223" s="91" t="str">
        <f t="shared" ref="I223:S246" ca="1" si="1191">IFERROR(IF(N$1=MONTH(INDIRECT(ADDRESS(ROW(),COLUMN()-7-(MOD(COLUMN(),20)-8)))),INDIRECT(ADDRESS(ROW(),COLUMN()-MOD(COLUMN(),20)+2)),0),"")</f>
        <v/>
      </c>
      <c r="O223" s="91" t="str">
        <f t="shared" ca="1" si="1191"/>
        <v/>
      </c>
      <c r="P223" s="91" t="str">
        <f t="shared" ca="1" si="1191"/>
        <v/>
      </c>
      <c r="Q223" s="91" t="str">
        <f t="shared" ca="1" si="1191"/>
        <v/>
      </c>
      <c r="R223" s="91" t="str">
        <f t="shared" ca="1" si="1191"/>
        <v/>
      </c>
      <c r="S223" s="91" t="str">
        <f t="shared" ca="1" si="1191"/>
        <v/>
      </c>
      <c r="T223" s="89"/>
      <c r="U223" s="20" t="str">
        <f t="shared" ca="1" si="1022"/>
        <v/>
      </c>
      <c r="V223" s="21" t="str">
        <f t="shared" ca="1" si="1023"/>
        <v/>
      </c>
      <c r="W223" s="6" t="str">
        <f t="shared" ca="1" si="1024"/>
        <v/>
      </c>
      <c r="X223" s="6" t="str">
        <f t="shared" ca="1" si="1025"/>
        <v/>
      </c>
      <c r="Y223" s="22" t="e">
        <f t="shared" ca="1" si="1026"/>
        <v>#VALUE!</v>
      </c>
      <c r="Z223" s="22" t="e">
        <f t="shared" ca="1" si="1027"/>
        <v>#VALUE!</v>
      </c>
      <c r="AA223" s="22" t="str">
        <f ca="1">IFERROR(IF(INDIRECT(ADDRESS(ROW()-1,COLUMN()-2))="摘要",MATCH(Z223,日々処理!V:V,0),MATCH(Z223,INDIRECT(ADDRESS(INDIRECT(ADDRESS(ROW()-1,COLUMN()))+1,2,,,"日々処理")):INDIRECT(ADDRESS(INDIRECT(ADDRESS(ROW()-1,COLUMN()))+1000,2,,,"日々処理")),0)+INDIRECT(ADDRESS(ROW()-1,COLUMN()))),"")</f>
        <v/>
      </c>
      <c r="AB223" s="91" t="str">
        <f t="shared" ca="1" si="992"/>
        <v/>
      </c>
      <c r="AC223" s="91" t="str">
        <f t="shared" ca="1" si="1167"/>
        <v/>
      </c>
      <c r="AD223" s="91" t="str">
        <f t="shared" ca="1" si="1167"/>
        <v/>
      </c>
      <c r="AE223" s="91" t="str">
        <f t="shared" ca="1" si="1167"/>
        <v/>
      </c>
      <c r="AF223" s="91" t="str">
        <f t="shared" ca="1" si="1167"/>
        <v/>
      </c>
      <c r="AG223" s="91" t="str">
        <f t="shared" ca="1" si="1167"/>
        <v/>
      </c>
      <c r="AH223" s="91" t="str">
        <f t="shared" ref="AC223:AM246" ca="1" si="1192">IFERROR(IF(AH$1=MONTH(INDIRECT(ADDRESS(ROW(),COLUMN()-7-(MOD(COLUMN(),20)-8)))),INDIRECT(ADDRESS(ROW(),COLUMN()-MOD(COLUMN(),20)+2)),0),"")</f>
        <v/>
      </c>
      <c r="AI223" s="91" t="str">
        <f t="shared" ca="1" si="1192"/>
        <v/>
      </c>
      <c r="AJ223" s="91" t="str">
        <f t="shared" ca="1" si="1192"/>
        <v/>
      </c>
      <c r="AK223" s="91" t="str">
        <f t="shared" ca="1" si="1192"/>
        <v/>
      </c>
      <c r="AL223" s="91" t="str">
        <f t="shared" ca="1" si="1192"/>
        <v/>
      </c>
      <c r="AM223" s="91" t="str">
        <f t="shared" ca="1" si="1192"/>
        <v/>
      </c>
      <c r="AO223" s="20" t="str">
        <f t="shared" ca="1" si="1028"/>
        <v/>
      </c>
      <c r="AP223" s="21" t="str">
        <f t="shared" ca="1" si="1029"/>
        <v/>
      </c>
      <c r="AQ223" s="6" t="str">
        <f t="shared" ca="1" si="1030"/>
        <v/>
      </c>
      <c r="AR223" s="6" t="str">
        <f t="shared" ca="1" si="1031"/>
        <v/>
      </c>
      <c r="AS223" s="22" t="e">
        <f t="shared" ca="1" si="1032"/>
        <v>#VALUE!</v>
      </c>
      <c r="AT223" s="22" t="e">
        <f t="shared" ca="1" si="1033"/>
        <v>#VALUE!</v>
      </c>
      <c r="AU223" s="22" t="str">
        <f ca="1">IFERROR(IF(INDIRECT(ADDRESS(ROW()-1,COLUMN()-2))="摘要",MATCH(AT223,日々処理!AP:AP,0),MATCH(AT223,INDIRECT(ADDRESS(INDIRECT(ADDRESS(ROW()-1,COLUMN()))+1,2,,,"日々処理")):INDIRECT(ADDRESS(INDIRECT(ADDRESS(ROW()-1,COLUMN()))+1000,2,,,"日々処理")),0)+INDIRECT(ADDRESS(ROW()-1,COLUMN()))),"")</f>
        <v/>
      </c>
      <c r="AV223" s="91" t="str">
        <f t="shared" ca="1" si="993"/>
        <v/>
      </c>
      <c r="AW223" s="91" t="str">
        <f t="shared" ca="1" si="1168"/>
        <v/>
      </c>
      <c r="AX223" s="91" t="str">
        <f t="shared" ca="1" si="1168"/>
        <v/>
      </c>
      <c r="AY223" s="91" t="str">
        <f t="shared" ca="1" si="1168"/>
        <v/>
      </c>
      <c r="AZ223" s="91" t="str">
        <f t="shared" ca="1" si="1168"/>
        <v/>
      </c>
      <c r="BA223" s="91" t="str">
        <f t="shared" ca="1" si="1168"/>
        <v/>
      </c>
      <c r="BB223" s="91" t="str">
        <f t="shared" ref="AW223:BG246" ca="1" si="1193">IFERROR(IF(BB$1=MONTH(INDIRECT(ADDRESS(ROW(),COLUMN()-7-(MOD(COLUMN(),20)-8)))),INDIRECT(ADDRESS(ROW(),COLUMN()-MOD(COLUMN(),20)+2)),0),"")</f>
        <v/>
      </c>
      <c r="BC223" s="91" t="str">
        <f t="shared" ca="1" si="1193"/>
        <v/>
      </c>
      <c r="BD223" s="91" t="str">
        <f t="shared" ca="1" si="1193"/>
        <v/>
      </c>
      <c r="BE223" s="91" t="str">
        <f t="shared" ca="1" si="1193"/>
        <v/>
      </c>
      <c r="BF223" s="91" t="str">
        <f t="shared" ca="1" si="1193"/>
        <v/>
      </c>
      <c r="BG223" s="91" t="str">
        <f t="shared" ca="1" si="1193"/>
        <v/>
      </c>
      <c r="BI223" s="20" t="str">
        <f t="shared" ca="1" si="1034"/>
        <v/>
      </c>
      <c r="BJ223" s="21" t="str">
        <f t="shared" ca="1" si="1035"/>
        <v/>
      </c>
      <c r="BK223" s="6" t="str">
        <f t="shared" ca="1" si="1036"/>
        <v/>
      </c>
      <c r="BL223" s="6" t="str">
        <f t="shared" ca="1" si="1037"/>
        <v/>
      </c>
      <c r="BM223" s="22" t="e">
        <f t="shared" ca="1" si="1038"/>
        <v>#VALUE!</v>
      </c>
      <c r="BN223" s="22" t="e">
        <f t="shared" ca="1" si="1039"/>
        <v>#VALUE!</v>
      </c>
      <c r="BO223" s="22" t="str">
        <f ca="1">IFERROR(IF(INDIRECT(ADDRESS(ROW()-1,COLUMN()-2))="摘要",MATCH(BN223,日々処理!BJ:BJ,0),MATCH(BN223,INDIRECT(ADDRESS(INDIRECT(ADDRESS(ROW()-1,COLUMN()))+1,2,,,"日々処理")):INDIRECT(ADDRESS(INDIRECT(ADDRESS(ROW()-1,COLUMN()))+1000,2,,,"日々処理")),0)+INDIRECT(ADDRESS(ROW()-1,COLUMN()))),"")</f>
        <v/>
      </c>
      <c r="BP223" s="91" t="str">
        <f t="shared" ca="1" si="994"/>
        <v/>
      </c>
      <c r="BQ223" s="91" t="str">
        <f t="shared" ca="1" si="1169"/>
        <v/>
      </c>
      <c r="BR223" s="91" t="str">
        <f t="shared" ca="1" si="1169"/>
        <v/>
      </c>
      <c r="BS223" s="91" t="str">
        <f t="shared" ca="1" si="1169"/>
        <v/>
      </c>
      <c r="BT223" s="91" t="str">
        <f t="shared" ca="1" si="1169"/>
        <v/>
      </c>
      <c r="BU223" s="91" t="str">
        <f t="shared" ca="1" si="1169"/>
        <v/>
      </c>
      <c r="BV223" s="91" t="str">
        <f t="shared" ref="BQ223:CA246" ca="1" si="1194">IFERROR(IF(BV$1=MONTH(INDIRECT(ADDRESS(ROW(),COLUMN()-7-(MOD(COLUMN(),20)-8)))),INDIRECT(ADDRESS(ROW(),COLUMN()-MOD(COLUMN(),20)+2)),0),"")</f>
        <v/>
      </c>
      <c r="BW223" s="91" t="str">
        <f t="shared" ca="1" si="1194"/>
        <v/>
      </c>
      <c r="BX223" s="91" t="str">
        <f t="shared" ca="1" si="1194"/>
        <v/>
      </c>
      <c r="BY223" s="91" t="str">
        <f t="shared" ca="1" si="1194"/>
        <v/>
      </c>
      <c r="BZ223" s="91" t="str">
        <f t="shared" ca="1" si="1194"/>
        <v/>
      </c>
      <c r="CA223" s="91" t="str">
        <f t="shared" ca="1" si="1194"/>
        <v/>
      </c>
      <c r="CC223" s="20" t="str">
        <f t="shared" ca="1" si="1040"/>
        <v/>
      </c>
      <c r="CD223" s="21" t="str">
        <f t="shared" ca="1" si="1041"/>
        <v/>
      </c>
      <c r="CE223" s="6" t="str">
        <f t="shared" ca="1" si="1042"/>
        <v/>
      </c>
      <c r="CF223" s="6" t="str">
        <f t="shared" ca="1" si="1043"/>
        <v/>
      </c>
      <c r="CG223" s="22" t="e">
        <f t="shared" ca="1" si="1044"/>
        <v>#VALUE!</v>
      </c>
      <c r="CH223" s="22" t="e">
        <f t="shared" ca="1" si="1045"/>
        <v>#VALUE!</v>
      </c>
      <c r="CI223" s="22" t="str">
        <f ca="1">IFERROR(IF(INDIRECT(ADDRESS(ROW()-1,COLUMN()-2))="摘要",MATCH(CH223,日々処理!CD:CD,0),MATCH(CH223,INDIRECT(ADDRESS(INDIRECT(ADDRESS(ROW()-1,COLUMN()))+1,2,,,"日々処理")):INDIRECT(ADDRESS(INDIRECT(ADDRESS(ROW()-1,COLUMN()))+1000,2,,,"日々処理")),0)+INDIRECT(ADDRESS(ROW()-1,COLUMN()))),"")</f>
        <v/>
      </c>
      <c r="CJ223" s="91" t="str">
        <f t="shared" ca="1" si="995"/>
        <v/>
      </c>
      <c r="CK223" s="91" t="str">
        <f t="shared" ca="1" si="1170"/>
        <v/>
      </c>
      <c r="CL223" s="91" t="str">
        <f t="shared" ca="1" si="1170"/>
        <v/>
      </c>
      <c r="CM223" s="91" t="str">
        <f t="shared" ca="1" si="1170"/>
        <v/>
      </c>
      <c r="CN223" s="91" t="str">
        <f t="shared" ca="1" si="1170"/>
        <v/>
      </c>
      <c r="CO223" s="91" t="str">
        <f t="shared" ca="1" si="1170"/>
        <v/>
      </c>
      <c r="CP223" s="91" t="str">
        <f t="shared" ref="CK223:CU246" ca="1" si="1195">IFERROR(IF(CP$1=MONTH(INDIRECT(ADDRESS(ROW(),COLUMN()-7-(MOD(COLUMN(),20)-8)))),INDIRECT(ADDRESS(ROW(),COLUMN()-MOD(COLUMN(),20)+2)),0),"")</f>
        <v/>
      </c>
      <c r="CQ223" s="91" t="str">
        <f t="shared" ca="1" si="1195"/>
        <v/>
      </c>
      <c r="CR223" s="91" t="str">
        <f t="shared" ca="1" si="1195"/>
        <v/>
      </c>
      <c r="CS223" s="91" t="str">
        <f t="shared" ca="1" si="1195"/>
        <v/>
      </c>
      <c r="CT223" s="91" t="str">
        <f t="shared" ca="1" si="1195"/>
        <v/>
      </c>
      <c r="CU223" s="91" t="str">
        <f t="shared" ca="1" si="1195"/>
        <v/>
      </c>
      <c r="CW223" s="20" t="str">
        <f t="shared" ca="1" si="1046"/>
        <v/>
      </c>
      <c r="CX223" s="21" t="str">
        <f t="shared" ca="1" si="1047"/>
        <v/>
      </c>
      <c r="CY223" s="6" t="str">
        <f t="shared" ca="1" si="1048"/>
        <v/>
      </c>
      <c r="CZ223" s="6" t="str">
        <f t="shared" ca="1" si="1049"/>
        <v/>
      </c>
      <c r="DA223" s="22" t="e">
        <f t="shared" ca="1" si="1050"/>
        <v>#VALUE!</v>
      </c>
      <c r="DB223" s="22" t="e">
        <f t="shared" ca="1" si="1051"/>
        <v>#VALUE!</v>
      </c>
      <c r="DC223" s="22" t="str">
        <f ca="1">IFERROR(IF(INDIRECT(ADDRESS(ROW()-1,COLUMN()-2))="摘要",MATCH(DB223,日々処理!CX:CX,0),MATCH(DB223,INDIRECT(ADDRESS(INDIRECT(ADDRESS(ROW()-1,COLUMN()))+1,2,,,"日々処理")):INDIRECT(ADDRESS(INDIRECT(ADDRESS(ROW()-1,COLUMN()))+1000,2,,,"日々処理")),0)+INDIRECT(ADDRESS(ROW()-1,COLUMN()))),"")</f>
        <v/>
      </c>
      <c r="DD223" s="91" t="str">
        <f t="shared" ca="1" si="996"/>
        <v/>
      </c>
      <c r="DE223" s="91" t="str">
        <f t="shared" ca="1" si="1171"/>
        <v/>
      </c>
      <c r="DF223" s="91" t="str">
        <f t="shared" ca="1" si="1171"/>
        <v/>
      </c>
      <c r="DG223" s="91" t="str">
        <f t="shared" ca="1" si="1171"/>
        <v/>
      </c>
      <c r="DH223" s="91" t="str">
        <f t="shared" ca="1" si="1171"/>
        <v/>
      </c>
      <c r="DI223" s="91" t="str">
        <f t="shared" ca="1" si="1171"/>
        <v/>
      </c>
      <c r="DJ223" s="91" t="str">
        <f t="shared" ref="DE223:DO246" ca="1" si="1196">IFERROR(IF(DJ$1=MONTH(INDIRECT(ADDRESS(ROW(),COLUMN()-7-(MOD(COLUMN(),20)-8)))),INDIRECT(ADDRESS(ROW(),COLUMN()-MOD(COLUMN(),20)+2)),0),"")</f>
        <v/>
      </c>
      <c r="DK223" s="91" t="str">
        <f t="shared" ca="1" si="1196"/>
        <v/>
      </c>
      <c r="DL223" s="91" t="str">
        <f t="shared" ca="1" si="1196"/>
        <v/>
      </c>
      <c r="DM223" s="91" t="str">
        <f t="shared" ca="1" si="1196"/>
        <v/>
      </c>
      <c r="DN223" s="91" t="str">
        <f t="shared" ca="1" si="1196"/>
        <v/>
      </c>
      <c r="DO223" s="91" t="str">
        <f t="shared" ca="1" si="1196"/>
        <v/>
      </c>
      <c r="DQ223" s="20" t="str">
        <f t="shared" ca="1" si="1052"/>
        <v/>
      </c>
      <c r="DR223" s="21" t="str">
        <f t="shared" ca="1" si="1053"/>
        <v/>
      </c>
      <c r="DS223" s="6" t="str">
        <f t="shared" ca="1" si="1054"/>
        <v/>
      </c>
      <c r="DT223" s="6" t="str">
        <f t="shared" ca="1" si="1055"/>
        <v/>
      </c>
      <c r="DU223" s="22" t="e">
        <f t="shared" ca="1" si="1056"/>
        <v>#VALUE!</v>
      </c>
      <c r="DV223" s="22" t="e">
        <f t="shared" ca="1" si="1057"/>
        <v>#VALUE!</v>
      </c>
      <c r="DW223" s="22" t="str">
        <f ca="1">IFERROR(IF(INDIRECT(ADDRESS(ROW()-1,COLUMN()-2))="摘要",MATCH(DV223,日々処理!DR:DR,0),MATCH(DV223,INDIRECT(ADDRESS(INDIRECT(ADDRESS(ROW()-1,COLUMN()))+1,2,,,"日々処理")):INDIRECT(ADDRESS(INDIRECT(ADDRESS(ROW()-1,COLUMN()))+1000,2,,,"日々処理")),0)+INDIRECT(ADDRESS(ROW()-1,COLUMN()))),"")</f>
        <v/>
      </c>
      <c r="DX223" s="91" t="str">
        <f t="shared" ca="1" si="997"/>
        <v/>
      </c>
      <c r="DY223" s="91" t="str">
        <f t="shared" ca="1" si="1172"/>
        <v/>
      </c>
      <c r="DZ223" s="91" t="str">
        <f t="shared" ca="1" si="1172"/>
        <v/>
      </c>
      <c r="EA223" s="91" t="str">
        <f t="shared" ca="1" si="1172"/>
        <v/>
      </c>
      <c r="EB223" s="91" t="str">
        <f t="shared" ca="1" si="1172"/>
        <v/>
      </c>
      <c r="EC223" s="91" t="str">
        <f t="shared" ca="1" si="1172"/>
        <v/>
      </c>
      <c r="ED223" s="91" t="str">
        <f t="shared" ref="DY223:EI246" ca="1" si="1197">IFERROR(IF(ED$1=MONTH(INDIRECT(ADDRESS(ROW(),COLUMN()-7-(MOD(COLUMN(),20)-8)))),INDIRECT(ADDRESS(ROW(),COLUMN()-MOD(COLUMN(),20)+2)),0),"")</f>
        <v/>
      </c>
      <c r="EE223" s="91" t="str">
        <f t="shared" ca="1" si="1197"/>
        <v/>
      </c>
      <c r="EF223" s="91" t="str">
        <f t="shared" ca="1" si="1197"/>
        <v/>
      </c>
      <c r="EG223" s="91" t="str">
        <f t="shared" ca="1" si="1197"/>
        <v/>
      </c>
      <c r="EH223" s="91" t="str">
        <f t="shared" ca="1" si="1197"/>
        <v/>
      </c>
      <c r="EI223" s="91" t="str">
        <f t="shared" ca="1" si="1197"/>
        <v/>
      </c>
      <c r="EK223" s="20" t="str">
        <f t="shared" ca="1" si="1058"/>
        <v/>
      </c>
      <c r="EL223" s="21" t="str">
        <f t="shared" ca="1" si="1059"/>
        <v/>
      </c>
      <c r="EM223" s="6" t="str">
        <f t="shared" ca="1" si="1060"/>
        <v/>
      </c>
      <c r="EN223" s="6" t="str">
        <f t="shared" ca="1" si="1061"/>
        <v/>
      </c>
      <c r="EO223" s="22" t="e">
        <f t="shared" ca="1" si="1062"/>
        <v>#VALUE!</v>
      </c>
      <c r="EP223" s="22" t="e">
        <f t="shared" ca="1" si="1063"/>
        <v>#VALUE!</v>
      </c>
      <c r="EQ223" s="22" t="str">
        <f ca="1">IFERROR(IF(INDIRECT(ADDRESS(ROW()-1,COLUMN()-2))="摘要",MATCH(EP223,日々処理!EL:EL,0),MATCH(EP223,INDIRECT(ADDRESS(INDIRECT(ADDRESS(ROW()-1,COLUMN()))+1,2,,,"日々処理")):INDIRECT(ADDRESS(INDIRECT(ADDRESS(ROW()-1,COLUMN()))+1000,2,,,"日々処理")),0)+INDIRECT(ADDRESS(ROW()-1,COLUMN()))),"")</f>
        <v/>
      </c>
      <c r="ER223" s="91" t="str">
        <f t="shared" ca="1" si="998"/>
        <v/>
      </c>
      <c r="ES223" s="91" t="str">
        <f t="shared" ca="1" si="1173"/>
        <v/>
      </c>
      <c r="ET223" s="91" t="str">
        <f t="shared" ca="1" si="1173"/>
        <v/>
      </c>
      <c r="EU223" s="91" t="str">
        <f t="shared" ca="1" si="1173"/>
        <v/>
      </c>
      <c r="EV223" s="91" t="str">
        <f t="shared" ca="1" si="1173"/>
        <v/>
      </c>
      <c r="EW223" s="91" t="str">
        <f t="shared" ca="1" si="1173"/>
        <v/>
      </c>
      <c r="EX223" s="91" t="str">
        <f t="shared" ref="ES223:FC246" ca="1" si="1198">IFERROR(IF(EX$1=MONTH(INDIRECT(ADDRESS(ROW(),COLUMN()-7-(MOD(COLUMN(),20)-8)))),INDIRECT(ADDRESS(ROW(),COLUMN()-MOD(COLUMN(),20)+2)),0),"")</f>
        <v/>
      </c>
      <c r="EY223" s="91" t="str">
        <f t="shared" ca="1" si="1198"/>
        <v/>
      </c>
      <c r="EZ223" s="91" t="str">
        <f t="shared" ca="1" si="1198"/>
        <v/>
      </c>
      <c r="FA223" s="91" t="str">
        <f t="shared" ca="1" si="1198"/>
        <v/>
      </c>
      <c r="FB223" s="91" t="str">
        <f t="shared" ca="1" si="1198"/>
        <v/>
      </c>
      <c r="FC223" s="91" t="str">
        <f t="shared" ca="1" si="1198"/>
        <v/>
      </c>
      <c r="FE223" s="20" t="str">
        <f t="shared" ca="1" si="1064"/>
        <v/>
      </c>
      <c r="FF223" s="21" t="str">
        <f t="shared" ca="1" si="1065"/>
        <v/>
      </c>
      <c r="FG223" s="6" t="str">
        <f t="shared" ca="1" si="1066"/>
        <v/>
      </c>
      <c r="FH223" s="6" t="str">
        <f t="shared" ca="1" si="1067"/>
        <v/>
      </c>
      <c r="FI223" s="22" t="e">
        <f t="shared" ca="1" si="1068"/>
        <v>#VALUE!</v>
      </c>
      <c r="FJ223" s="22" t="e">
        <f t="shared" ca="1" si="1069"/>
        <v>#VALUE!</v>
      </c>
      <c r="FK223" s="22" t="str">
        <f ca="1">IFERROR(IF(INDIRECT(ADDRESS(ROW()-1,COLUMN()-2))="摘要",MATCH(FJ223,日々処理!FF:FF,0),MATCH(FJ223,INDIRECT(ADDRESS(INDIRECT(ADDRESS(ROW()-1,COLUMN()))+1,2,,,"日々処理")):INDIRECT(ADDRESS(INDIRECT(ADDRESS(ROW()-1,COLUMN()))+1000,2,,,"日々処理")),0)+INDIRECT(ADDRESS(ROW()-1,COLUMN()))),"")</f>
        <v/>
      </c>
      <c r="FL223" s="91" t="str">
        <f t="shared" ca="1" si="999"/>
        <v/>
      </c>
      <c r="FM223" s="91" t="str">
        <f t="shared" ca="1" si="1174"/>
        <v/>
      </c>
      <c r="FN223" s="91" t="str">
        <f t="shared" ca="1" si="1174"/>
        <v/>
      </c>
      <c r="FO223" s="91" t="str">
        <f t="shared" ca="1" si="1174"/>
        <v/>
      </c>
      <c r="FP223" s="91" t="str">
        <f t="shared" ca="1" si="1174"/>
        <v/>
      </c>
      <c r="FQ223" s="91" t="str">
        <f t="shared" ca="1" si="1174"/>
        <v/>
      </c>
      <c r="FR223" s="91" t="str">
        <f t="shared" ref="FM223:FW246" ca="1" si="1199">IFERROR(IF(FR$1=MONTH(INDIRECT(ADDRESS(ROW(),COLUMN()-7-(MOD(COLUMN(),20)-8)))),INDIRECT(ADDRESS(ROW(),COLUMN()-MOD(COLUMN(),20)+2)),0),"")</f>
        <v/>
      </c>
      <c r="FS223" s="91" t="str">
        <f t="shared" ca="1" si="1199"/>
        <v/>
      </c>
      <c r="FT223" s="91" t="str">
        <f t="shared" ca="1" si="1199"/>
        <v/>
      </c>
      <c r="FU223" s="91" t="str">
        <f t="shared" ca="1" si="1199"/>
        <v/>
      </c>
      <c r="FV223" s="91" t="str">
        <f t="shared" ca="1" si="1199"/>
        <v/>
      </c>
      <c r="FW223" s="91" t="str">
        <f t="shared" ca="1" si="1199"/>
        <v/>
      </c>
      <c r="FY223" s="20" t="str">
        <f t="shared" ca="1" si="1070"/>
        <v/>
      </c>
      <c r="FZ223" s="21" t="str">
        <f t="shared" ca="1" si="1071"/>
        <v/>
      </c>
      <c r="GA223" s="6" t="str">
        <f t="shared" ca="1" si="1072"/>
        <v/>
      </c>
      <c r="GB223" s="6" t="str">
        <f t="shared" ca="1" si="1073"/>
        <v/>
      </c>
      <c r="GC223" s="22" t="e">
        <f t="shared" ca="1" si="1074"/>
        <v>#VALUE!</v>
      </c>
      <c r="GD223" s="22" t="e">
        <f t="shared" ca="1" si="1075"/>
        <v>#VALUE!</v>
      </c>
      <c r="GE223" s="22" t="str">
        <f ca="1">IFERROR(IF(INDIRECT(ADDRESS(ROW()-1,COLUMN()-2))="摘要",MATCH(GD223,日々処理!FZ:FZ,0),MATCH(GD223,INDIRECT(ADDRESS(INDIRECT(ADDRESS(ROW()-1,COLUMN()))+1,2,,,"日々処理")):INDIRECT(ADDRESS(INDIRECT(ADDRESS(ROW()-1,COLUMN()))+1000,2,,,"日々処理")),0)+INDIRECT(ADDRESS(ROW()-1,COLUMN()))),"")</f>
        <v/>
      </c>
      <c r="GF223" s="91" t="str">
        <f t="shared" ca="1" si="1000"/>
        <v/>
      </c>
      <c r="GG223" s="91" t="str">
        <f t="shared" ca="1" si="1175"/>
        <v/>
      </c>
      <c r="GH223" s="91" t="str">
        <f t="shared" ca="1" si="1175"/>
        <v/>
      </c>
      <c r="GI223" s="91" t="str">
        <f t="shared" ca="1" si="1175"/>
        <v/>
      </c>
      <c r="GJ223" s="91" t="str">
        <f t="shared" ca="1" si="1175"/>
        <v/>
      </c>
      <c r="GK223" s="91" t="str">
        <f t="shared" ca="1" si="1175"/>
        <v/>
      </c>
      <c r="GL223" s="91" t="str">
        <f t="shared" ref="GG223:GQ246" ca="1" si="1200">IFERROR(IF(GL$1=MONTH(INDIRECT(ADDRESS(ROW(),COLUMN()-7-(MOD(COLUMN(),20)-8)))),INDIRECT(ADDRESS(ROW(),COLUMN()-MOD(COLUMN(),20)+2)),0),"")</f>
        <v/>
      </c>
      <c r="GM223" s="91" t="str">
        <f t="shared" ca="1" si="1200"/>
        <v/>
      </c>
      <c r="GN223" s="91" t="str">
        <f t="shared" ca="1" si="1200"/>
        <v/>
      </c>
      <c r="GO223" s="91" t="str">
        <f t="shared" ca="1" si="1200"/>
        <v/>
      </c>
      <c r="GP223" s="91" t="str">
        <f t="shared" ca="1" si="1200"/>
        <v/>
      </c>
      <c r="GQ223" s="91" t="str">
        <f t="shared" ca="1" si="1200"/>
        <v/>
      </c>
      <c r="GS223" s="20" t="str">
        <f t="shared" ca="1" si="1076"/>
        <v/>
      </c>
      <c r="GT223" s="21" t="str">
        <f t="shared" ca="1" si="1077"/>
        <v/>
      </c>
      <c r="GU223" s="6" t="str">
        <f t="shared" ca="1" si="1078"/>
        <v/>
      </c>
      <c r="GV223" s="6" t="str">
        <f t="shared" ca="1" si="1079"/>
        <v/>
      </c>
      <c r="GW223" s="22" t="e">
        <f t="shared" ca="1" si="1080"/>
        <v>#VALUE!</v>
      </c>
      <c r="GX223" s="22" t="e">
        <f t="shared" ca="1" si="1081"/>
        <v>#VALUE!</v>
      </c>
      <c r="GY223" s="22" t="str">
        <f ca="1">IFERROR(IF(INDIRECT(ADDRESS(ROW()-1,COLUMN()-2))="摘要",MATCH(GX223,日々処理!GT:GT,0),MATCH(GX223,INDIRECT(ADDRESS(INDIRECT(ADDRESS(ROW()-1,COLUMN()))+1,2,,,"日々処理")):INDIRECT(ADDRESS(INDIRECT(ADDRESS(ROW()-1,COLUMN()))+1000,2,,,"日々処理")),0)+INDIRECT(ADDRESS(ROW()-1,COLUMN()))),"")</f>
        <v/>
      </c>
      <c r="GZ223" s="91" t="str">
        <f t="shared" ca="1" si="1001"/>
        <v/>
      </c>
      <c r="HA223" s="91" t="str">
        <f t="shared" ca="1" si="1176"/>
        <v/>
      </c>
      <c r="HB223" s="91" t="str">
        <f t="shared" ca="1" si="1176"/>
        <v/>
      </c>
      <c r="HC223" s="91" t="str">
        <f t="shared" ca="1" si="1176"/>
        <v/>
      </c>
      <c r="HD223" s="91" t="str">
        <f t="shared" ca="1" si="1176"/>
        <v/>
      </c>
      <c r="HE223" s="91" t="str">
        <f t="shared" ca="1" si="1176"/>
        <v/>
      </c>
      <c r="HF223" s="91" t="str">
        <f t="shared" ref="HA223:HK246" ca="1" si="1201">IFERROR(IF(HF$1=MONTH(INDIRECT(ADDRESS(ROW(),COLUMN()-7-(MOD(COLUMN(),20)-8)))),INDIRECT(ADDRESS(ROW(),COLUMN()-MOD(COLUMN(),20)+2)),0),"")</f>
        <v/>
      </c>
      <c r="HG223" s="91" t="str">
        <f t="shared" ca="1" si="1201"/>
        <v/>
      </c>
      <c r="HH223" s="91" t="str">
        <f t="shared" ca="1" si="1201"/>
        <v/>
      </c>
      <c r="HI223" s="91" t="str">
        <f t="shared" ca="1" si="1201"/>
        <v/>
      </c>
      <c r="HJ223" s="91" t="str">
        <f t="shared" ca="1" si="1201"/>
        <v/>
      </c>
      <c r="HK223" s="91" t="str">
        <f t="shared" ca="1" si="1201"/>
        <v/>
      </c>
      <c r="HM223" s="20" t="str">
        <f t="shared" ca="1" si="1082"/>
        <v/>
      </c>
      <c r="HN223" s="21" t="str">
        <f t="shared" ca="1" si="1083"/>
        <v/>
      </c>
      <c r="HO223" s="6" t="str">
        <f t="shared" ca="1" si="1084"/>
        <v/>
      </c>
      <c r="HP223" s="6" t="str">
        <f t="shared" ca="1" si="1085"/>
        <v/>
      </c>
      <c r="HQ223" s="22" t="e">
        <f t="shared" ca="1" si="1086"/>
        <v>#VALUE!</v>
      </c>
      <c r="HR223" s="22" t="e">
        <f t="shared" ca="1" si="1087"/>
        <v>#VALUE!</v>
      </c>
      <c r="HS223" s="22" t="str">
        <f ca="1">IFERROR(IF(INDIRECT(ADDRESS(ROW()-1,COLUMN()-2))="摘要",MATCH(HR223,日々処理!HN:HN,0),MATCH(HR223,INDIRECT(ADDRESS(INDIRECT(ADDRESS(ROW()-1,COLUMN()))+1,2,,,"日々処理")):INDIRECT(ADDRESS(INDIRECT(ADDRESS(ROW()-1,COLUMN()))+1000,2,,,"日々処理")),0)+INDIRECT(ADDRESS(ROW()-1,COLUMN()))),"")</f>
        <v/>
      </c>
      <c r="HT223" s="91" t="str">
        <f t="shared" ca="1" si="1002"/>
        <v/>
      </c>
      <c r="HU223" s="91" t="str">
        <f t="shared" ca="1" si="1177"/>
        <v/>
      </c>
      <c r="HV223" s="91" t="str">
        <f t="shared" ca="1" si="1177"/>
        <v/>
      </c>
      <c r="HW223" s="91" t="str">
        <f t="shared" ca="1" si="1177"/>
        <v/>
      </c>
      <c r="HX223" s="91" t="str">
        <f t="shared" ca="1" si="1177"/>
        <v/>
      </c>
      <c r="HY223" s="91" t="str">
        <f t="shared" ca="1" si="1177"/>
        <v/>
      </c>
      <c r="HZ223" s="91" t="str">
        <f t="shared" ref="HU223:IE246" ca="1" si="1202">IFERROR(IF(HZ$1=MONTH(INDIRECT(ADDRESS(ROW(),COLUMN()-7-(MOD(COLUMN(),20)-8)))),INDIRECT(ADDRESS(ROW(),COLUMN()-MOD(COLUMN(),20)+2)),0),"")</f>
        <v/>
      </c>
      <c r="IA223" s="91" t="str">
        <f t="shared" ca="1" si="1202"/>
        <v/>
      </c>
      <c r="IB223" s="91" t="str">
        <f t="shared" ca="1" si="1202"/>
        <v/>
      </c>
      <c r="IC223" s="91" t="str">
        <f t="shared" ca="1" si="1202"/>
        <v/>
      </c>
      <c r="ID223" s="91" t="str">
        <f t="shared" ca="1" si="1202"/>
        <v/>
      </c>
      <c r="IE223" s="91" t="str">
        <f t="shared" ca="1" si="1202"/>
        <v/>
      </c>
      <c r="IG223" s="20" t="str">
        <f t="shared" ca="1" si="1088"/>
        <v/>
      </c>
      <c r="IH223" s="21" t="str">
        <f t="shared" ca="1" si="1089"/>
        <v/>
      </c>
      <c r="II223" s="6" t="str">
        <f t="shared" ca="1" si="1090"/>
        <v/>
      </c>
      <c r="IJ223" s="6" t="str">
        <f t="shared" ca="1" si="1091"/>
        <v/>
      </c>
      <c r="IK223" s="22" t="e">
        <f t="shared" ca="1" si="1092"/>
        <v>#VALUE!</v>
      </c>
      <c r="IL223" s="22" t="e">
        <f t="shared" ca="1" si="1093"/>
        <v>#VALUE!</v>
      </c>
      <c r="IM223" s="22" t="str">
        <f ca="1">IFERROR(IF(INDIRECT(ADDRESS(ROW()-1,COLUMN()-2))="摘要",MATCH(IL223,日々処理!IH:IH,0),MATCH(IL223,INDIRECT(ADDRESS(INDIRECT(ADDRESS(ROW()-1,COLUMN()))+1,2,,,"日々処理")):INDIRECT(ADDRESS(INDIRECT(ADDRESS(ROW()-1,COLUMN()))+1000,2,,,"日々処理")),0)+INDIRECT(ADDRESS(ROW()-1,COLUMN()))),"")</f>
        <v/>
      </c>
      <c r="IN223" s="91" t="str">
        <f t="shared" ca="1" si="1003"/>
        <v/>
      </c>
      <c r="IO223" s="91" t="str">
        <f t="shared" ca="1" si="1178"/>
        <v/>
      </c>
      <c r="IP223" s="91" t="str">
        <f t="shared" ca="1" si="1178"/>
        <v/>
      </c>
      <c r="IQ223" s="91" t="str">
        <f t="shared" ca="1" si="1178"/>
        <v/>
      </c>
      <c r="IR223" s="91" t="str">
        <f t="shared" ca="1" si="1178"/>
        <v/>
      </c>
      <c r="IS223" s="91" t="str">
        <f t="shared" ca="1" si="1178"/>
        <v/>
      </c>
      <c r="IT223" s="91" t="str">
        <f t="shared" ref="IO223:IY246" ca="1" si="1203">IFERROR(IF(IT$1=MONTH(INDIRECT(ADDRESS(ROW(),COLUMN()-7-(MOD(COLUMN(),20)-8)))),INDIRECT(ADDRESS(ROW(),COLUMN()-MOD(COLUMN(),20)+2)),0),"")</f>
        <v/>
      </c>
      <c r="IU223" s="91" t="str">
        <f t="shared" ca="1" si="1203"/>
        <v/>
      </c>
      <c r="IV223" s="91" t="str">
        <f t="shared" ca="1" si="1203"/>
        <v/>
      </c>
      <c r="IW223" s="91" t="str">
        <f t="shared" ca="1" si="1203"/>
        <v/>
      </c>
      <c r="IX223" s="91" t="str">
        <f t="shared" ca="1" si="1203"/>
        <v/>
      </c>
      <c r="IY223" s="91" t="str">
        <f t="shared" ca="1" si="1203"/>
        <v/>
      </c>
      <c r="JA223" s="20" t="str">
        <f t="shared" ca="1" si="1094"/>
        <v/>
      </c>
      <c r="JB223" s="21" t="str">
        <f t="shared" ca="1" si="1095"/>
        <v/>
      </c>
      <c r="JC223" s="6" t="str">
        <f t="shared" ca="1" si="1096"/>
        <v/>
      </c>
      <c r="JD223" s="6" t="str">
        <f t="shared" ca="1" si="1097"/>
        <v/>
      </c>
      <c r="JE223" s="22" t="e">
        <f t="shared" ca="1" si="1098"/>
        <v>#VALUE!</v>
      </c>
      <c r="JF223" s="22" t="e">
        <f t="shared" ca="1" si="1099"/>
        <v>#VALUE!</v>
      </c>
      <c r="JG223" s="22" t="str">
        <f ca="1">IFERROR(IF(INDIRECT(ADDRESS(ROW()-1,COLUMN()-2))="摘要",MATCH(JF223,日々処理!JB:JB,0),MATCH(JF223,INDIRECT(ADDRESS(INDIRECT(ADDRESS(ROW()-1,COLUMN()))+1,2,,,"日々処理")):INDIRECT(ADDRESS(INDIRECT(ADDRESS(ROW()-1,COLUMN()))+1000,2,,,"日々処理")),0)+INDIRECT(ADDRESS(ROW()-1,COLUMN()))),"")</f>
        <v/>
      </c>
      <c r="JH223" s="91" t="str">
        <f t="shared" ca="1" si="1004"/>
        <v/>
      </c>
      <c r="JI223" s="91" t="str">
        <f t="shared" ca="1" si="1179"/>
        <v/>
      </c>
      <c r="JJ223" s="91" t="str">
        <f t="shared" ca="1" si="1179"/>
        <v/>
      </c>
      <c r="JK223" s="91" t="str">
        <f t="shared" ca="1" si="1179"/>
        <v/>
      </c>
      <c r="JL223" s="91" t="str">
        <f t="shared" ca="1" si="1179"/>
        <v/>
      </c>
      <c r="JM223" s="91" t="str">
        <f t="shared" ca="1" si="1179"/>
        <v/>
      </c>
      <c r="JN223" s="91" t="str">
        <f t="shared" ref="JI223:JS246" ca="1" si="1204">IFERROR(IF(JN$1=MONTH(INDIRECT(ADDRESS(ROW(),COLUMN()-7-(MOD(COLUMN(),20)-8)))),INDIRECT(ADDRESS(ROW(),COLUMN()-MOD(COLUMN(),20)+2)),0),"")</f>
        <v/>
      </c>
      <c r="JO223" s="91" t="str">
        <f t="shared" ca="1" si="1204"/>
        <v/>
      </c>
      <c r="JP223" s="91" t="str">
        <f t="shared" ca="1" si="1204"/>
        <v/>
      </c>
      <c r="JQ223" s="91" t="str">
        <f t="shared" ca="1" si="1204"/>
        <v/>
      </c>
      <c r="JR223" s="91" t="str">
        <f t="shared" ca="1" si="1204"/>
        <v/>
      </c>
      <c r="JS223" s="91" t="str">
        <f t="shared" ca="1" si="1204"/>
        <v/>
      </c>
      <c r="JU223" s="20" t="str">
        <f t="shared" ca="1" si="1100"/>
        <v/>
      </c>
      <c r="JV223" s="21" t="str">
        <f t="shared" ca="1" si="1101"/>
        <v/>
      </c>
      <c r="JW223" s="6" t="str">
        <f t="shared" ca="1" si="1102"/>
        <v/>
      </c>
      <c r="JX223" s="6" t="str">
        <f t="shared" ca="1" si="1103"/>
        <v/>
      </c>
      <c r="JY223" s="22" t="e">
        <f t="shared" ca="1" si="1104"/>
        <v>#VALUE!</v>
      </c>
      <c r="JZ223" s="22" t="e">
        <f t="shared" ca="1" si="1105"/>
        <v>#VALUE!</v>
      </c>
      <c r="KA223" s="22" t="str">
        <f ca="1">IFERROR(IF(INDIRECT(ADDRESS(ROW()-1,COLUMN()-2))="摘要",MATCH(JZ223,日々処理!JV:JV,0),MATCH(JZ223,INDIRECT(ADDRESS(INDIRECT(ADDRESS(ROW()-1,COLUMN()))+1,2,,,"日々処理")):INDIRECT(ADDRESS(INDIRECT(ADDRESS(ROW()-1,COLUMN()))+1000,2,,,"日々処理")),0)+INDIRECT(ADDRESS(ROW()-1,COLUMN()))),"")</f>
        <v/>
      </c>
      <c r="KB223" s="91" t="str">
        <f t="shared" ca="1" si="1005"/>
        <v/>
      </c>
      <c r="KC223" s="91" t="str">
        <f t="shared" ca="1" si="1180"/>
        <v/>
      </c>
      <c r="KD223" s="91" t="str">
        <f t="shared" ca="1" si="1180"/>
        <v/>
      </c>
      <c r="KE223" s="91" t="str">
        <f t="shared" ca="1" si="1180"/>
        <v/>
      </c>
      <c r="KF223" s="91" t="str">
        <f t="shared" ca="1" si="1180"/>
        <v/>
      </c>
      <c r="KG223" s="91" t="str">
        <f t="shared" ca="1" si="1180"/>
        <v/>
      </c>
      <c r="KH223" s="91" t="str">
        <f t="shared" ref="KC223:KM246" ca="1" si="1205">IFERROR(IF(KH$1=MONTH(INDIRECT(ADDRESS(ROW(),COLUMN()-7-(MOD(COLUMN(),20)-8)))),INDIRECT(ADDRESS(ROW(),COLUMN()-MOD(COLUMN(),20)+2)),0),"")</f>
        <v/>
      </c>
      <c r="KI223" s="91" t="str">
        <f t="shared" ca="1" si="1205"/>
        <v/>
      </c>
      <c r="KJ223" s="91" t="str">
        <f t="shared" ca="1" si="1205"/>
        <v/>
      </c>
      <c r="KK223" s="91" t="str">
        <f t="shared" ca="1" si="1205"/>
        <v/>
      </c>
      <c r="KL223" s="91" t="str">
        <f t="shared" ca="1" si="1205"/>
        <v/>
      </c>
      <c r="KM223" s="91" t="str">
        <f t="shared" ca="1" si="1205"/>
        <v/>
      </c>
      <c r="KO223" s="20" t="str">
        <f t="shared" ca="1" si="1106"/>
        <v/>
      </c>
      <c r="KP223" s="21" t="str">
        <f t="shared" ca="1" si="1107"/>
        <v/>
      </c>
      <c r="KQ223" s="6" t="str">
        <f t="shared" ca="1" si="1108"/>
        <v/>
      </c>
      <c r="KR223" s="6" t="str">
        <f t="shared" ca="1" si="1109"/>
        <v/>
      </c>
      <c r="KS223" s="22" t="e">
        <f t="shared" ca="1" si="1110"/>
        <v>#VALUE!</v>
      </c>
      <c r="KT223" s="22" t="e">
        <f t="shared" ca="1" si="1111"/>
        <v>#VALUE!</v>
      </c>
      <c r="KU223" s="22" t="str">
        <f ca="1">IFERROR(IF(INDIRECT(ADDRESS(ROW()-1,COLUMN()-2))="摘要",MATCH(KT223,日々処理!KP:KP,0),MATCH(KT223,INDIRECT(ADDRESS(INDIRECT(ADDRESS(ROW()-1,COLUMN()))+1,2,,,"日々処理")):INDIRECT(ADDRESS(INDIRECT(ADDRESS(ROW()-1,COLUMN()))+1000,2,,,"日々処理")),0)+INDIRECT(ADDRESS(ROW()-1,COLUMN()))),"")</f>
        <v/>
      </c>
      <c r="KV223" s="91" t="str">
        <f t="shared" ca="1" si="1006"/>
        <v/>
      </c>
      <c r="KW223" s="91" t="str">
        <f t="shared" ca="1" si="1181"/>
        <v/>
      </c>
      <c r="KX223" s="91" t="str">
        <f t="shared" ca="1" si="1181"/>
        <v/>
      </c>
      <c r="KY223" s="91" t="str">
        <f t="shared" ca="1" si="1181"/>
        <v/>
      </c>
      <c r="KZ223" s="91" t="str">
        <f t="shared" ca="1" si="1181"/>
        <v/>
      </c>
      <c r="LA223" s="91" t="str">
        <f t="shared" ca="1" si="1181"/>
        <v/>
      </c>
      <c r="LB223" s="91" t="str">
        <f t="shared" ref="KW223:LG246" ca="1" si="1206">IFERROR(IF(LB$1=MONTH(INDIRECT(ADDRESS(ROW(),COLUMN()-7-(MOD(COLUMN(),20)-8)))),INDIRECT(ADDRESS(ROW(),COLUMN()-MOD(COLUMN(),20)+2)),0),"")</f>
        <v/>
      </c>
      <c r="LC223" s="91" t="str">
        <f t="shared" ca="1" si="1206"/>
        <v/>
      </c>
      <c r="LD223" s="91" t="str">
        <f t="shared" ca="1" si="1206"/>
        <v/>
      </c>
      <c r="LE223" s="91" t="str">
        <f t="shared" ca="1" si="1206"/>
        <v/>
      </c>
      <c r="LF223" s="91" t="str">
        <f t="shared" ca="1" si="1206"/>
        <v/>
      </c>
      <c r="LG223" s="91" t="str">
        <f t="shared" ca="1" si="1206"/>
        <v/>
      </c>
      <c r="LI223" s="20" t="str">
        <f t="shared" ca="1" si="1112"/>
        <v/>
      </c>
      <c r="LJ223" s="21" t="str">
        <f t="shared" ca="1" si="1113"/>
        <v/>
      </c>
      <c r="LK223" s="6" t="str">
        <f t="shared" ca="1" si="1114"/>
        <v/>
      </c>
      <c r="LL223" s="6" t="str">
        <f t="shared" ca="1" si="1115"/>
        <v/>
      </c>
      <c r="LM223" s="22" t="e">
        <f t="shared" ca="1" si="1116"/>
        <v>#VALUE!</v>
      </c>
      <c r="LN223" s="22" t="e">
        <f t="shared" ca="1" si="1117"/>
        <v>#VALUE!</v>
      </c>
      <c r="LO223" s="22" t="str">
        <f ca="1">IFERROR(IF(INDIRECT(ADDRESS(ROW()-1,COLUMN()-2))="摘要",MATCH(LN223,日々処理!LJ:LJ,0),MATCH(LN223,INDIRECT(ADDRESS(INDIRECT(ADDRESS(ROW()-1,COLUMN()))+1,2,,,"日々処理")):INDIRECT(ADDRESS(INDIRECT(ADDRESS(ROW()-1,COLUMN()))+1000,2,,,"日々処理")),0)+INDIRECT(ADDRESS(ROW()-1,COLUMN()))),"")</f>
        <v/>
      </c>
      <c r="LP223" s="91" t="str">
        <f t="shared" ca="1" si="1007"/>
        <v/>
      </c>
      <c r="LQ223" s="91" t="str">
        <f t="shared" ca="1" si="1182"/>
        <v/>
      </c>
      <c r="LR223" s="91" t="str">
        <f t="shared" ca="1" si="1182"/>
        <v/>
      </c>
      <c r="LS223" s="91" t="str">
        <f t="shared" ca="1" si="1182"/>
        <v/>
      </c>
      <c r="LT223" s="91" t="str">
        <f t="shared" ca="1" si="1182"/>
        <v/>
      </c>
      <c r="LU223" s="91" t="str">
        <f t="shared" ca="1" si="1182"/>
        <v/>
      </c>
      <c r="LV223" s="91" t="str">
        <f t="shared" ref="LQ223:MA246" ca="1" si="1207">IFERROR(IF(LV$1=MONTH(INDIRECT(ADDRESS(ROW(),COLUMN()-7-(MOD(COLUMN(),20)-8)))),INDIRECT(ADDRESS(ROW(),COLUMN()-MOD(COLUMN(),20)+2)),0),"")</f>
        <v/>
      </c>
      <c r="LW223" s="91" t="str">
        <f t="shared" ca="1" si="1207"/>
        <v/>
      </c>
      <c r="LX223" s="91" t="str">
        <f t="shared" ca="1" si="1207"/>
        <v/>
      </c>
      <c r="LY223" s="91" t="str">
        <f t="shared" ca="1" si="1207"/>
        <v/>
      </c>
      <c r="LZ223" s="91" t="str">
        <f t="shared" ca="1" si="1207"/>
        <v/>
      </c>
      <c r="MA223" s="91" t="str">
        <f t="shared" ca="1" si="1207"/>
        <v/>
      </c>
      <c r="MC223" s="20" t="str">
        <f t="shared" ca="1" si="1118"/>
        <v/>
      </c>
      <c r="MD223" s="21" t="str">
        <f t="shared" ca="1" si="1119"/>
        <v/>
      </c>
      <c r="ME223" s="6" t="str">
        <f t="shared" ca="1" si="1120"/>
        <v/>
      </c>
      <c r="MF223" s="6" t="str">
        <f t="shared" ca="1" si="1121"/>
        <v/>
      </c>
      <c r="MG223" s="22" t="e">
        <f t="shared" ca="1" si="1122"/>
        <v>#VALUE!</v>
      </c>
      <c r="MH223" s="22" t="e">
        <f t="shared" ca="1" si="1123"/>
        <v>#VALUE!</v>
      </c>
      <c r="MI223" s="22" t="str">
        <f ca="1">IFERROR(IF(INDIRECT(ADDRESS(ROW()-1,COLUMN()-2))="摘要",MATCH(MH223,日々処理!MD:MD,0),MATCH(MH223,INDIRECT(ADDRESS(INDIRECT(ADDRESS(ROW()-1,COLUMN()))+1,2,,,"日々処理")):INDIRECT(ADDRESS(INDIRECT(ADDRESS(ROW()-1,COLUMN()))+1000,2,,,"日々処理")),0)+INDIRECT(ADDRESS(ROW()-1,COLUMN()))),"")</f>
        <v/>
      </c>
      <c r="MJ223" s="91" t="str">
        <f t="shared" ca="1" si="1008"/>
        <v/>
      </c>
      <c r="MK223" s="91" t="str">
        <f t="shared" ca="1" si="1183"/>
        <v/>
      </c>
      <c r="ML223" s="91" t="str">
        <f t="shared" ca="1" si="1183"/>
        <v/>
      </c>
      <c r="MM223" s="91" t="str">
        <f t="shared" ca="1" si="1183"/>
        <v/>
      </c>
      <c r="MN223" s="91" t="str">
        <f t="shared" ca="1" si="1183"/>
        <v/>
      </c>
      <c r="MO223" s="91" t="str">
        <f t="shared" ca="1" si="1183"/>
        <v/>
      </c>
      <c r="MP223" s="91" t="str">
        <f t="shared" ref="MK223:MU246" ca="1" si="1208">IFERROR(IF(MP$1=MONTH(INDIRECT(ADDRESS(ROW(),COLUMN()-7-(MOD(COLUMN(),20)-8)))),INDIRECT(ADDRESS(ROW(),COLUMN()-MOD(COLUMN(),20)+2)),0),"")</f>
        <v/>
      </c>
      <c r="MQ223" s="91" t="str">
        <f t="shared" ca="1" si="1208"/>
        <v/>
      </c>
      <c r="MR223" s="91" t="str">
        <f t="shared" ca="1" si="1208"/>
        <v/>
      </c>
      <c r="MS223" s="91" t="str">
        <f t="shared" ca="1" si="1208"/>
        <v/>
      </c>
      <c r="MT223" s="91" t="str">
        <f t="shared" ca="1" si="1208"/>
        <v/>
      </c>
      <c r="MU223" s="91" t="str">
        <f t="shared" ca="1" si="1208"/>
        <v/>
      </c>
      <c r="MW223" s="20" t="str">
        <f t="shared" ca="1" si="1124"/>
        <v/>
      </c>
      <c r="MX223" s="21" t="str">
        <f t="shared" ca="1" si="1125"/>
        <v/>
      </c>
      <c r="MY223" s="6" t="str">
        <f t="shared" ca="1" si="1126"/>
        <v/>
      </c>
      <c r="MZ223" s="6" t="str">
        <f t="shared" ca="1" si="1127"/>
        <v/>
      </c>
      <c r="NA223" s="22" t="e">
        <f t="shared" ca="1" si="1128"/>
        <v>#VALUE!</v>
      </c>
      <c r="NB223" s="22" t="e">
        <f t="shared" ca="1" si="1129"/>
        <v>#VALUE!</v>
      </c>
      <c r="NC223" s="22" t="str">
        <f ca="1">IFERROR(IF(INDIRECT(ADDRESS(ROW()-1,COLUMN()-2))="摘要",MATCH(NB223,日々処理!MX:MX,0),MATCH(NB223,INDIRECT(ADDRESS(INDIRECT(ADDRESS(ROW()-1,COLUMN()))+1,2,,,"日々処理")):INDIRECT(ADDRESS(INDIRECT(ADDRESS(ROW()-1,COLUMN()))+1000,2,,,"日々処理")),0)+INDIRECT(ADDRESS(ROW()-1,COLUMN()))),"")</f>
        <v/>
      </c>
      <c r="ND223" s="91" t="str">
        <f t="shared" ca="1" si="1009"/>
        <v/>
      </c>
      <c r="NE223" s="91" t="str">
        <f t="shared" ca="1" si="1184"/>
        <v/>
      </c>
      <c r="NF223" s="91" t="str">
        <f t="shared" ca="1" si="1184"/>
        <v/>
      </c>
      <c r="NG223" s="91" t="str">
        <f t="shared" ca="1" si="1184"/>
        <v/>
      </c>
      <c r="NH223" s="91" t="str">
        <f t="shared" ca="1" si="1184"/>
        <v/>
      </c>
      <c r="NI223" s="91" t="str">
        <f t="shared" ca="1" si="1184"/>
        <v/>
      </c>
      <c r="NJ223" s="91" t="str">
        <f t="shared" ref="NE223:NO246" ca="1" si="1209">IFERROR(IF(NJ$1=MONTH(INDIRECT(ADDRESS(ROW(),COLUMN()-7-(MOD(COLUMN(),20)-8)))),INDIRECT(ADDRESS(ROW(),COLUMN()-MOD(COLUMN(),20)+2)),0),"")</f>
        <v/>
      </c>
      <c r="NK223" s="91" t="str">
        <f t="shared" ca="1" si="1209"/>
        <v/>
      </c>
      <c r="NL223" s="91" t="str">
        <f t="shared" ca="1" si="1209"/>
        <v/>
      </c>
      <c r="NM223" s="91" t="str">
        <f t="shared" ca="1" si="1209"/>
        <v/>
      </c>
      <c r="NN223" s="91" t="str">
        <f t="shared" ca="1" si="1209"/>
        <v/>
      </c>
      <c r="NO223" s="91" t="str">
        <f t="shared" ca="1" si="1209"/>
        <v/>
      </c>
      <c r="NQ223" s="20" t="str">
        <f t="shared" ca="1" si="1130"/>
        <v/>
      </c>
      <c r="NR223" s="21" t="str">
        <f t="shared" ca="1" si="1131"/>
        <v/>
      </c>
      <c r="NS223" s="6" t="str">
        <f t="shared" ca="1" si="1132"/>
        <v/>
      </c>
      <c r="NT223" s="6" t="str">
        <f t="shared" ca="1" si="1133"/>
        <v/>
      </c>
      <c r="NU223" s="22" t="e">
        <f t="shared" ca="1" si="1134"/>
        <v>#VALUE!</v>
      </c>
      <c r="NV223" s="22" t="e">
        <f t="shared" ca="1" si="1135"/>
        <v>#VALUE!</v>
      </c>
      <c r="NW223" s="22" t="str">
        <f ca="1">IFERROR(IF(INDIRECT(ADDRESS(ROW()-1,COLUMN()-2))="摘要",MATCH(NV223,日々処理!NR:NR,0),MATCH(NV223,INDIRECT(ADDRESS(INDIRECT(ADDRESS(ROW()-1,COLUMN()))+1,2,,,"日々処理")):INDIRECT(ADDRESS(INDIRECT(ADDRESS(ROW()-1,COLUMN()))+1000,2,,,"日々処理")),0)+INDIRECT(ADDRESS(ROW()-1,COLUMN()))),"")</f>
        <v/>
      </c>
      <c r="NX223" s="91" t="str">
        <f t="shared" ca="1" si="1010"/>
        <v/>
      </c>
      <c r="NY223" s="91" t="str">
        <f t="shared" ca="1" si="1185"/>
        <v/>
      </c>
      <c r="NZ223" s="91" t="str">
        <f t="shared" ca="1" si="1185"/>
        <v/>
      </c>
      <c r="OA223" s="91" t="str">
        <f t="shared" ca="1" si="1185"/>
        <v/>
      </c>
      <c r="OB223" s="91" t="str">
        <f t="shared" ca="1" si="1185"/>
        <v/>
      </c>
      <c r="OC223" s="91" t="str">
        <f t="shared" ca="1" si="1185"/>
        <v/>
      </c>
      <c r="OD223" s="91" t="str">
        <f t="shared" ref="NY223:OI246" ca="1" si="1210">IFERROR(IF(OD$1=MONTH(INDIRECT(ADDRESS(ROW(),COLUMN()-7-(MOD(COLUMN(),20)-8)))),INDIRECT(ADDRESS(ROW(),COLUMN()-MOD(COLUMN(),20)+2)),0),"")</f>
        <v/>
      </c>
      <c r="OE223" s="91" t="str">
        <f t="shared" ca="1" si="1210"/>
        <v/>
      </c>
      <c r="OF223" s="91" t="str">
        <f t="shared" ca="1" si="1210"/>
        <v/>
      </c>
      <c r="OG223" s="91" t="str">
        <f t="shared" ca="1" si="1210"/>
        <v/>
      </c>
      <c r="OH223" s="91" t="str">
        <f t="shared" ca="1" si="1210"/>
        <v/>
      </c>
      <c r="OI223" s="91" t="str">
        <f t="shared" ca="1" si="1210"/>
        <v/>
      </c>
      <c r="OK223" s="20" t="str">
        <f t="shared" ca="1" si="1136"/>
        <v/>
      </c>
      <c r="OL223" s="21" t="str">
        <f t="shared" ca="1" si="1137"/>
        <v/>
      </c>
      <c r="OM223" s="6" t="str">
        <f t="shared" ca="1" si="1138"/>
        <v/>
      </c>
      <c r="ON223" s="6" t="str">
        <f t="shared" ca="1" si="1139"/>
        <v/>
      </c>
      <c r="OO223" s="22" t="e">
        <f t="shared" ca="1" si="1140"/>
        <v>#VALUE!</v>
      </c>
      <c r="OP223" s="22" t="e">
        <f t="shared" ca="1" si="1141"/>
        <v>#VALUE!</v>
      </c>
      <c r="OQ223" s="22" t="str">
        <f ca="1">IFERROR(IF(INDIRECT(ADDRESS(ROW()-1,COLUMN()-2))="摘要",MATCH(OP223,日々処理!OL:OL,0),MATCH(OP223,INDIRECT(ADDRESS(INDIRECT(ADDRESS(ROW()-1,COLUMN()))+1,2,,,"日々処理")):INDIRECT(ADDRESS(INDIRECT(ADDRESS(ROW()-1,COLUMN()))+1000,2,,,"日々処理")),0)+INDIRECT(ADDRESS(ROW()-1,COLUMN()))),"")</f>
        <v/>
      </c>
      <c r="OR223" s="91" t="str">
        <f t="shared" ca="1" si="1011"/>
        <v/>
      </c>
      <c r="OS223" s="91" t="str">
        <f t="shared" ca="1" si="1186"/>
        <v/>
      </c>
      <c r="OT223" s="91" t="str">
        <f t="shared" ca="1" si="1186"/>
        <v/>
      </c>
      <c r="OU223" s="91" t="str">
        <f t="shared" ca="1" si="1186"/>
        <v/>
      </c>
      <c r="OV223" s="91" t="str">
        <f t="shared" ca="1" si="1186"/>
        <v/>
      </c>
      <c r="OW223" s="91" t="str">
        <f t="shared" ca="1" si="1186"/>
        <v/>
      </c>
      <c r="OX223" s="91" t="str">
        <f t="shared" ref="OS223:PC246" ca="1" si="1211">IFERROR(IF(OX$1=MONTH(INDIRECT(ADDRESS(ROW(),COLUMN()-7-(MOD(COLUMN(),20)-8)))),INDIRECT(ADDRESS(ROW(),COLUMN()-MOD(COLUMN(),20)+2)),0),"")</f>
        <v/>
      </c>
      <c r="OY223" s="91" t="str">
        <f t="shared" ca="1" si="1211"/>
        <v/>
      </c>
      <c r="OZ223" s="91" t="str">
        <f t="shared" ca="1" si="1211"/>
        <v/>
      </c>
      <c r="PA223" s="91" t="str">
        <f t="shared" ca="1" si="1211"/>
        <v/>
      </c>
      <c r="PB223" s="91" t="str">
        <f t="shared" ca="1" si="1211"/>
        <v/>
      </c>
      <c r="PC223" s="91" t="str">
        <f t="shared" ca="1" si="1211"/>
        <v/>
      </c>
      <c r="PE223" s="20" t="str">
        <f t="shared" ca="1" si="1142"/>
        <v/>
      </c>
      <c r="PF223" s="21" t="str">
        <f t="shared" ca="1" si="1143"/>
        <v/>
      </c>
      <c r="PG223" s="6" t="str">
        <f t="shared" ca="1" si="1144"/>
        <v/>
      </c>
      <c r="PH223" s="6" t="str">
        <f t="shared" ca="1" si="1145"/>
        <v/>
      </c>
      <c r="PI223" s="22" t="e">
        <f t="shared" ca="1" si="1146"/>
        <v>#VALUE!</v>
      </c>
      <c r="PJ223" s="22" t="e">
        <f t="shared" ca="1" si="1147"/>
        <v>#VALUE!</v>
      </c>
      <c r="PK223" s="22" t="str">
        <f ca="1">IFERROR(IF(INDIRECT(ADDRESS(ROW()-1,COLUMN()-2))="摘要",MATCH(PJ223,日々処理!PF:PF,0),MATCH(PJ223,INDIRECT(ADDRESS(INDIRECT(ADDRESS(ROW()-1,COLUMN()))+1,2,,,"日々処理")):INDIRECT(ADDRESS(INDIRECT(ADDRESS(ROW()-1,COLUMN()))+1000,2,,,"日々処理")),0)+INDIRECT(ADDRESS(ROW()-1,COLUMN()))),"")</f>
        <v/>
      </c>
      <c r="PL223" s="91" t="str">
        <f t="shared" ca="1" si="1012"/>
        <v/>
      </c>
      <c r="PM223" s="91" t="str">
        <f t="shared" ca="1" si="1187"/>
        <v/>
      </c>
      <c r="PN223" s="91" t="str">
        <f t="shared" ca="1" si="1187"/>
        <v/>
      </c>
      <c r="PO223" s="91" t="str">
        <f t="shared" ca="1" si="1187"/>
        <v/>
      </c>
      <c r="PP223" s="91" t="str">
        <f t="shared" ca="1" si="1187"/>
        <v/>
      </c>
      <c r="PQ223" s="91" t="str">
        <f t="shared" ca="1" si="1187"/>
        <v/>
      </c>
      <c r="PR223" s="91" t="str">
        <f t="shared" ref="PM223:PW246" ca="1" si="1212">IFERROR(IF(PR$1=MONTH(INDIRECT(ADDRESS(ROW(),COLUMN()-7-(MOD(COLUMN(),20)-8)))),INDIRECT(ADDRESS(ROW(),COLUMN()-MOD(COLUMN(),20)+2)),0),"")</f>
        <v/>
      </c>
      <c r="PS223" s="91" t="str">
        <f t="shared" ca="1" si="1212"/>
        <v/>
      </c>
      <c r="PT223" s="91" t="str">
        <f t="shared" ca="1" si="1212"/>
        <v/>
      </c>
      <c r="PU223" s="91" t="str">
        <f t="shared" ca="1" si="1212"/>
        <v/>
      </c>
      <c r="PV223" s="91" t="str">
        <f t="shared" ca="1" si="1212"/>
        <v/>
      </c>
      <c r="PW223" s="91" t="str">
        <f t="shared" ca="1" si="1212"/>
        <v/>
      </c>
      <c r="PY223" s="20" t="str">
        <f t="shared" ca="1" si="1148"/>
        <v/>
      </c>
      <c r="PZ223" s="21" t="str">
        <f t="shared" ca="1" si="1149"/>
        <v/>
      </c>
      <c r="QA223" s="6" t="str">
        <f t="shared" ca="1" si="1150"/>
        <v/>
      </c>
      <c r="QB223" s="6" t="str">
        <f t="shared" ca="1" si="1151"/>
        <v/>
      </c>
      <c r="QC223" s="22" t="e">
        <f t="shared" ca="1" si="1152"/>
        <v>#VALUE!</v>
      </c>
      <c r="QD223" s="22" t="e">
        <f t="shared" ca="1" si="1153"/>
        <v>#VALUE!</v>
      </c>
      <c r="QE223" s="22" t="str">
        <f ca="1">IFERROR(IF(INDIRECT(ADDRESS(ROW()-1,COLUMN()-2))="摘要",MATCH(QD223,日々処理!PZ:PZ,0),MATCH(QD223,INDIRECT(ADDRESS(INDIRECT(ADDRESS(ROW()-1,COLUMN()))+1,2,,,"日々処理")):INDIRECT(ADDRESS(INDIRECT(ADDRESS(ROW()-1,COLUMN()))+1000,2,,,"日々処理")),0)+INDIRECT(ADDRESS(ROW()-1,COLUMN()))),"")</f>
        <v/>
      </c>
      <c r="QF223" s="91" t="str">
        <f t="shared" ca="1" si="1013"/>
        <v/>
      </c>
      <c r="QG223" s="91" t="str">
        <f t="shared" ca="1" si="1188"/>
        <v/>
      </c>
      <c r="QH223" s="91" t="str">
        <f t="shared" ca="1" si="1188"/>
        <v/>
      </c>
      <c r="QI223" s="91" t="str">
        <f t="shared" ca="1" si="1188"/>
        <v/>
      </c>
      <c r="QJ223" s="91" t="str">
        <f t="shared" ca="1" si="1188"/>
        <v/>
      </c>
      <c r="QK223" s="91" t="str">
        <f t="shared" ca="1" si="1188"/>
        <v/>
      </c>
      <c r="QL223" s="91" t="str">
        <f t="shared" ref="QG223:QQ246" ca="1" si="1213">IFERROR(IF(QL$1=MONTH(INDIRECT(ADDRESS(ROW(),COLUMN()-7-(MOD(COLUMN(),20)-8)))),INDIRECT(ADDRESS(ROW(),COLUMN()-MOD(COLUMN(),20)+2)),0),"")</f>
        <v/>
      </c>
      <c r="QM223" s="91" t="str">
        <f t="shared" ca="1" si="1213"/>
        <v/>
      </c>
      <c r="QN223" s="91" t="str">
        <f t="shared" ca="1" si="1213"/>
        <v/>
      </c>
      <c r="QO223" s="91" t="str">
        <f t="shared" ca="1" si="1213"/>
        <v/>
      </c>
      <c r="QP223" s="91" t="str">
        <f t="shared" ca="1" si="1213"/>
        <v/>
      </c>
      <c r="QQ223" s="91" t="str">
        <f t="shared" ca="1" si="1213"/>
        <v/>
      </c>
      <c r="QS223" s="20" t="str">
        <f t="shared" ca="1" si="1154"/>
        <v/>
      </c>
      <c r="QT223" s="21" t="str">
        <f t="shared" ca="1" si="1155"/>
        <v/>
      </c>
      <c r="QU223" s="6" t="str">
        <f t="shared" ca="1" si="1156"/>
        <v/>
      </c>
      <c r="QV223" s="6" t="str">
        <f t="shared" ca="1" si="1157"/>
        <v/>
      </c>
      <c r="QW223" s="22" t="e">
        <f t="shared" ca="1" si="1158"/>
        <v>#VALUE!</v>
      </c>
      <c r="QX223" s="22" t="e">
        <f t="shared" ca="1" si="1159"/>
        <v>#VALUE!</v>
      </c>
      <c r="QY223" s="22" t="str">
        <f ca="1">IFERROR(IF(INDIRECT(ADDRESS(ROW()-1,COLUMN()-2))="摘要",MATCH(QX223,日々処理!QT:QT,0),MATCH(QX223,INDIRECT(ADDRESS(INDIRECT(ADDRESS(ROW()-1,COLUMN()))+1,2,,,"日々処理")):INDIRECT(ADDRESS(INDIRECT(ADDRESS(ROW()-1,COLUMN()))+1000,2,,,"日々処理")),0)+INDIRECT(ADDRESS(ROW()-1,COLUMN()))),"")</f>
        <v/>
      </c>
      <c r="QZ223" s="91" t="str">
        <f t="shared" ca="1" si="1014"/>
        <v/>
      </c>
      <c r="RA223" s="91" t="str">
        <f t="shared" ca="1" si="1189"/>
        <v/>
      </c>
      <c r="RB223" s="91" t="str">
        <f t="shared" ca="1" si="1189"/>
        <v/>
      </c>
      <c r="RC223" s="91" t="str">
        <f t="shared" ca="1" si="1189"/>
        <v/>
      </c>
      <c r="RD223" s="91" t="str">
        <f t="shared" ca="1" si="1189"/>
        <v/>
      </c>
      <c r="RE223" s="91" t="str">
        <f t="shared" ca="1" si="1189"/>
        <v/>
      </c>
      <c r="RF223" s="91" t="str">
        <f t="shared" ref="RA223:RK246" ca="1" si="1214">IFERROR(IF(RF$1=MONTH(INDIRECT(ADDRESS(ROW(),COLUMN()-7-(MOD(COLUMN(),20)-8)))),INDIRECT(ADDRESS(ROW(),COLUMN()-MOD(COLUMN(),20)+2)),0),"")</f>
        <v/>
      </c>
      <c r="RG223" s="91" t="str">
        <f t="shared" ca="1" si="1214"/>
        <v/>
      </c>
      <c r="RH223" s="91" t="str">
        <f t="shared" ca="1" si="1214"/>
        <v/>
      </c>
      <c r="RI223" s="91" t="str">
        <f t="shared" ca="1" si="1214"/>
        <v/>
      </c>
      <c r="RJ223" s="91" t="str">
        <f t="shared" ca="1" si="1214"/>
        <v/>
      </c>
      <c r="RK223" s="91" t="str">
        <f t="shared" ca="1" si="1214"/>
        <v/>
      </c>
      <c r="RM223" s="20" t="str">
        <f t="shared" ca="1" si="1160"/>
        <v/>
      </c>
      <c r="RN223" s="21" t="str">
        <f t="shared" ca="1" si="1161"/>
        <v/>
      </c>
      <c r="RO223" s="6" t="str">
        <f t="shared" ca="1" si="1162"/>
        <v/>
      </c>
      <c r="RP223" s="6" t="str">
        <f t="shared" ca="1" si="1163"/>
        <v/>
      </c>
      <c r="RQ223" s="22" t="e">
        <f t="shared" ca="1" si="1164"/>
        <v>#VALUE!</v>
      </c>
      <c r="RR223" s="22" t="e">
        <f t="shared" ca="1" si="1165"/>
        <v>#VALUE!</v>
      </c>
      <c r="RS223" s="22" t="str">
        <f ca="1">IFERROR(IF(INDIRECT(ADDRESS(ROW()-1,COLUMN()-2))="摘要",MATCH(RR223,日々処理!RN:RN,0),MATCH(RR223,INDIRECT(ADDRESS(INDIRECT(ADDRESS(ROW()-1,COLUMN()))+1,2,,,"日々処理")):INDIRECT(ADDRESS(INDIRECT(ADDRESS(ROW()-1,COLUMN()))+1000,2,,,"日々処理")),0)+INDIRECT(ADDRESS(ROW()-1,COLUMN()))),"")</f>
        <v/>
      </c>
      <c r="RT223" s="91" t="str">
        <f t="shared" ca="1" si="1015"/>
        <v/>
      </c>
      <c r="RU223" s="91" t="str">
        <f t="shared" ca="1" si="1190"/>
        <v/>
      </c>
      <c r="RV223" s="91" t="str">
        <f t="shared" ca="1" si="1190"/>
        <v/>
      </c>
      <c r="RW223" s="91" t="str">
        <f t="shared" ca="1" si="1190"/>
        <v/>
      </c>
      <c r="RX223" s="91" t="str">
        <f t="shared" ca="1" si="1190"/>
        <v/>
      </c>
      <c r="RY223" s="91" t="str">
        <f t="shared" ca="1" si="1190"/>
        <v/>
      </c>
      <c r="RZ223" s="91" t="str">
        <f t="shared" ref="RU223:SE246" ca="1" si="1215">IFERROR(IF(RZ$1=MONTH(INDIRECT(ADDRESS(ROW(),COLUMN()-7-(MOD(COLUMN(),20)-8)))),INDIRECT(ADDRESS(ROW(),COLUMN()-MOD(COLUMN(),20)+2)),0),"")</f>
        <v/>
      </c>
      <c r="SA223" s="91" t="str">
        <f t="shared" ca="1" si="1215"/>
        <v/>
      </c>
      <c r="SB223" s="91" t="str">
        <f t="shared" ca="1" si="1215"/>
        <v/>
      </c>
      <c r="SC223" s="91" t="str">
        <f t="shared" ca="1" si="1215"/>
        <v/>
      </c>
      <c r="SD223" s="91" t="str">
        <f t="shared" ca="1" si="1215"/>
        <v/>
      </c>
      <c r="SE223" s="91" t="str">
        <f t="shared" ca="1" si="1215"/>
        <v/>
      </c>
    </row>
    <row r="224" spans="1:499" ht="12" customHeight="1">
      <c r="A224" s="20" t="str">
        <f t="shared" ca="1" si="1016"/>
        <v/>
      </c>
      <c r="B224" s="21" t="str">
        <f t="shared" ca="1" si="1017"/>
        <v/>
      </c>
      <c r="C224" s="6" t="str">
        <f t="shared" ca="1" si="1018"/>
        <v/>
      </c>
      <c r="D224" s="6" t="str">
        <f t="shared" ca="1" si="1019"/>
        <v/>
      </c>
      <c r="E224" s="22" t="e">
        <f t="shared" ca="1" si="1020"/>
        <v>#VALUE!</v>
      </c>
      <c r="F224" s="22" t="e">
        <f t="shared" ca="1" si="1021"/>
        <v>#VALUE!</v>
      </c>
      <c r="G224" s="22" t="str">
        <f ca="1">IFERROR(IF(INDIRECT(ADDRESS(ROW()-1,COLUMN()-2))="摘要",MATCH(F224,日々処理!B:B,0),MATCH(F224,INDIRECT(ADDRESS(INDIRECT(ADDRESS(ROW()-1,COLUMN()))+1,2,,,"日々処理")):INDIRECT(ADDRESS(INDIRECT(ADDRESS(ROW()-1,COLUMN()))+1000,2,,,"日々処理")),0)+INDIRECT(ADDRESS(ROW()-1,COLUMN()))),"")</f>
        <v/>
      </c>
      <c r="H224" s="91" t="str">
        <f t="shared" ca="1" si="991"/>
        <v/>
      </c>
      <c r="I224" s="91" t="str">
        <f t="shared" ca="1" si="1191"/>
        <v/>
      </c>
      <c r="J224" s="91" t="str">
        <f t="shared" ca="1" si="1191"/>
        <v/>
      </c>
      <c r="K224" s="91" t="str">
        <f t="shared" ca="1" si="1191"/>
        <v/>
      </c>
      <c r="L224" s="91" t="str">
        <f t="shared" ca="1" si="1191"/>
        <v/>
      </c>
      <c r="M224" s="91" t="str">
        <f t="shared" ca="1" si="1191"/>
        <v/>
      </c>
      <c r="N224" s="91" t="str">
        <f t="shared" ca="1" si="1191"/>
        <v/>
      </c>
      <c r="O224" s="91" t="str">
        <f t="shared" ca="1" si="1191"/>
        <v/>
      </c>
      <c r="P224" s="91" t="str">
        <f t="shared" ca="1" si="1191"/>
        <v/>
      </c>
      <c r="Q224" s="91" t="str">
        <f t="shared" ca="1" si="1191"/>
        <v/>
      </c>
      <c r="R224" s="91" t="str">
        <f t="shared" ca="1" si="1191"/>
        <v/>
      </c>
      <c r="S224" s="91" t="str">
        <f t="shared" ca="1" si="1191"/>
        <v/>
      </c>
      <c r="T224" s="89"/>
      <c r="U224" s="20" t="str">
        <f t="shared" ca="1" si="1022"/>
        <v/>
      </c>
      <c r="V224" s="21" t="str">
        <f t="shared" ca="1" si="1023"/>
        <v/>
      </c>
      <c r="W224" s="6" t="str">
        <f t="shared" ca="1" si="1024"/>
        <v/>
      </c>
      <c r="X224" s="6" t="str">
        <f t="shared" ca="1" si="1025"/>
        <v/>
      </c>
      <c r="Y224" s="22" t="e">
        <f t="shared" ca="1" si="1026"/>
        <v>#VALUE!</v>
      </c>
      <c r="Z224" s="22" t="e">
        <f t="shared" ca="1" si="1027"/>
        <v>#VALUE!</v>
      </c>
      <c r="AA224" s="22" t="str">
        <f ca="1">IFERROR(IF(INDIRECT(ADDRESS(ROW()-1,COLUMN()-2))="摘要",MATCH(Z224,日々処理!V:V,0),MATCH(Z224,INDIRECT(ADDRESS(INDIRECT(ADDRESS(ROW()-1,COLUMN()))+1,2,,,"日々処理")):INDIRECT(ADDRESS(INDIRECT(ADDRESS(ROW()-1,COLUMN()))+1000,2,,,"日々処理")),0)+INDIRECT(ADDRESS(ROW()-1,COLUMN()))),"")</f>
        <v/>
      </c>
      <c r="AB224" s="91" t="str">
        <f t="shared" ca="1" si="992"/>
        <v/>
      </c>
      <c r="AC224" s="91" t="str">
        <f t="shared" ca="1" si="1192"/>
        <v/>
      </c>
      <c r="AD224" s="91" t="str">
        <f t="shared" ca="1" si="1192"/>
        <v/>
      </c>
      <c r="AE224" s="91" t="str">
        <f t="shared" ca="1" si="1192"/>
        <v/>
      </c>
      <c r="AF224" s="91" t="str">
        <f t="shared" ca="1" si="1192"/>
        <v/>
      </c>
      <c r="AG224" s="91" t="str">
        <f t="shared" ca="1" si="1192"/>
        <v/>
      </c>
      <c r="AH224" s="91" t="str">
        <f t="shared" ca="1" si="1192"/>
        <v/>
      </c>
      <c r="AI224" s="91" t="str">
        <f t="shared" ca="1" si="1192"/>
        <v/>
      </c>
      <c r="AJ224" s="91" t="str">
        <f t="shared" ca="1" si="1192"/>
        <v/>
      </c>
      <c r="AK224" s="91" t="str">
        <f t="shared" ca="1" si="1192"/>
        <v/>
      </c>
      <c r="AL224" s="91" t="str">
        <f t="shared" ca="1" si="1192"/>
        <v/>
      </c>
      <c r="AM224" s="91" t="str">
        <f t="shared" ca="1" si="1192"/>
        <v/>
      </c>
      <c r="AO224" s="20" t="str">
        <f t="shared" ca="1" si="1028"/>
        <v/>
      </c>
      <c r="AP224" s="21" t="str">
        <f t="shared" ca="1" si="1029"/>
        <v/>
      </c>
      <c r="AQ224" s="6" t="str">
        <f t="shared" ca="1" si="1030"/>
        <v/>
      </c>
      <c r="AR224" s="6" t="str">
        <f t="shared" ca="1" si="1031"/>
        <v/>
      </c>
      <c r="AS224" s="22" t="e">
        <f t="shared" ca="1" si="1032"/>
        <v>#VALUE!</v>
      </c>
      <c r="AT224" s="22" t="e">
        <f t="shared" ca="1" si="1033"/>
        <v>#VALUE!</v>
      </c>
      <c r="AU224" s="22" t="str">
        <f ca="1">IFERROR(IF(INDIRECT(ADDRESS(ROW()-1,COLUMN()-2))="摘要",MATCH(AT224,日々処理!AP:AP,0),MATCH(AT224,INDIRECT(ADDRESS(INDIRECT(ADDRESS(ROW()-1,COLUMN()))+1,2,,,"日々処理")):INDIRECT(ADDRESS(INDIRECT(ADDRESS(ROW()-1,COLUMN()))+1000,2,,,"日々処理")),0)+INDIRECT(ADDRESS(ROW()-1,COLUMN()))),"")</f>
        <v/>
      </c>
      <c r="AV224" s="91" t="str">
        <f t="shared" ca="1" si="993"/>
        <v/>
      </c>
      <c r="AW224" s="91" t="str">
        <f t="shared" ca="1" si="1193"/>
        <v/>
      </c>
      <c r="AX224" s="91" t="str">
        <f t="shared" ca="1" si="1193"/>
        <v/>
      </c>
      <c r="AY224" s="91" t="str">
        <f t="shared" ca="1" si="1193"/>
        <v/>
      </c>
      <c r="AZ224" s="91" t="str">
        <f t="shared" ca="1" si="1193"/>
        <v/>
      </c>
      <c r="BA224" s="91" t="str">
        <f t="shared" ca="1" si="1193"/>
        <v/>
      </c>
      <c r="BB224" s="91" t="str">
        <f t="shared" ca="1" si="1193"/>
        <v/>
      </c>
      <c r="BC224" s="91" t="str">
        <f t="shared" ca="1" si="1193"/>
        <v/>
      </c>
      <c r="BD224" s="91" t="str">
        <f t="shared" ca="1" si="1193"/>
        <v/>
      </c>
      <c r="BE224" s="91" t="str">
        <f t="shared" ca="1" si="1193"/>
        <v/>
      </c>
      <c r="BF224" s="91" t="str">
        <f t="shared" ca="1" si="1193"/>
        <v/>
      </c>
      <c r="BG224" s="91" t="str">
        <f t="shared" ca="1" si="1193"/>
        <v/>
      </c>
      <c r="BI224" s="20" t="str">
        <f t="shared" ca="1" si="1034"/>
        <v/>
      </c>
      <c r="BJ224" s="21" t="str">
        <f t="shared" ca="1" si="1035"/>
        <v/>
      </c>
      <c r="BK224" s="6" t="str">
        <f t="shared" ca="1" si="1036"/>
        <v/>
      </c>
      <c r="BL224" s="6" t="str">
        <f t="shared" ca="1" si="1037"/>
        <v/>
      </c>
      <c r="BM224" s="22" t="e">
        <f t="shared" ca="1" si="1038"/>
        <v>#VALUE!</v>
      </c>
      <c r="BN224" s="22" t="e">
        <f t="shared" ca="1" si="1039"/>
        <v>#VALUE!</v>
      </c>
      <c r="BO224" s="22" t="str">
        <f ca="1">IFERROR(IF(INDIRECT(ADDRESS(ROW()-1,COLUMN()-2))="摘要",MATCH(BN224,日々処理!BJ:BJ,0),MATCH(BN224,INDIRECT(ADDRESS(INDIRECT(ADDRESS(ROW()-1,COLUMN()))+1,2,,,"日々処理")):INDIRECT(ADDRESS(INDIRECT(ADDRESS(ROW()-1,COLUMN()))+1000,2,,,"日々処理")),0)+INDIRECT(ADDRESS(ROW()-1,COLUMN()))),"")</f>
        <v/>
      </c>
      <c r="BP224" s="91" t="str">
        <f t="shared" ca="1" si="994"/>
        <v/>
      </c>
      <c r="BQ224" s="91" t="str">
        <f t="shared" ca="1" si="1194"/>
        <v/>
      </c>
      <c r="BR224" s="91" t="str">
        <f t="shared" ca="1" si="1194"/>
        <v/>
      </c>
      <c r="BS224" s="91" t="str">
        <f t="shared" ca="1" si="1194"/>
        <v/>
      </c>
      <c r="BT224" s="91" t="str">
        <f t="shared" ca="1" si="1194"/>
        <v/>
      </c>
      <c r="BU224" s="91" t="str">
        <f t="shared" ca="1" si="1194"/>
        <v/>
      </c>
      <c r="BV224" s="91" t="str">
        <f t="shared" ca="1" si="1194"/>
        <v/>
      </c>
      <c r="BW224" s="91" t="str">
        <f t="shared" ca="1" si="1194"/>
        <v/>
      </c>
      <c r="BX224" s="91" t="str">
        <f t="shared" ca="1" si="1194"/>
        <v/>
      </c>
      <c r="BY224" s="91" t="str">
        <f t="shared" ca="1" si="1194"/>
        <v/>
      </c>
      <c r="BZ224" s="91" t="str">
        <f t="shared" ca="1" si="1194"/>
        <v/>
      </c>
      <c r="CA224" s="91" t="str">
        <f t="shared" ca="1" si="1194"/>
        <v/>
      </c>
      <c r="CC224" s="20" t="str">
        <f t="shared" ca="1" si="1040"/>
        <v/>
      </c>
      <c r="CD224" s="21" t="str">
        <f t="shared" ca="1" si="1041"/>
        <v/>
      </c>
      <c r="CE224" s="6" t="str">
        <f t="shared" ca="1" si="1042"/>
        <v/>
      </c>
      <c r="CF224" s="6" t="str">
        <f t="shared" ca="1" si="1043"/>
        <v/>
      </c>
      <c r="CG224" s="22" t="e">
        <f t="shared" ca="1" si="1044"/>
        <v>#VALUE!</v>
      </c>
      <c r="CH224" s="22" t="e">
        <f t="shared" ca="1" si="1045"/>
        <v>#VALUE!</v>
      </c>
      <c r="CI224" s="22" t="str">
        <f ca="1">IFERROR(IF(INDIRECT(ADDRESS(ROW()-1,COLUMN()-2))="摘要",MATCH(CH224,日々処理!CD:CD,0),MATCH(CH224,INDIRECT(ADDRESS(INDIRECT(ADDRESS(ROW()-1,COLUMN()))+1,2,,,"日々処理")):INDIRECT(ADDRESS(INDIRECT(ADDRESS(ROW()-1,COLUMN()))+1000,2,,,"日々処理")),0)+INDIRECT(ADDRESS(ROW()-1,COLUMN()))),"")</f>
        <v/>
      </c>
      <c r="CJ224" s="91" t="str">
        <f t="shared" ca="1" si="995"/>
        <v/>
      </c>
      <c r="CK224" s="91" t="str">
        <f t="shared" ca="1" si="1195"/>
        <v/>
      </c>
      <c r="CL224" s="91" t="str">
        <f t="shared" ca="1" si="1195"/>
        <v/>
      </c>
      <c r="CM224" s="91" t="str">
        <f t="shared" ca="1" si="1195"/>
        <v/>
      </c>
      <c r="CN224" s="91" t="str">
        <f t="shared" ca="1" si="1195"/>
        <v/>
      </c>
      <c r="CO224" s="91" t="str">
        <f t="shared" ca="1" si="1195"/>
        <v/>
      </c>
      <c r="CP224" s="91" t="str">
        <f t="shared" ca="1" si="1195"/>
        <v/>
      </c>
      <c r="CQ224" s="91" t="str">
        <f t="shared" ca="1" si="1195"/>
        <v/>
      </c>
      <c r="CR224" s="91" t="str">
        <f t="shared" ca="1" si="1195"/>
        <v/>
      </c>
      <c r="CS224" s="91" t="str">
        <f t="shared" ca="1" si="1195"/>
        <v/>
      </c>
      <c r="CT224" s="91" t="str">
        <f t="shared" ca="1" si="1195"/>
        <v/>
      </c>
      <c r="CU224" s="91" t="str">
        <f t="shared" ca="1" si="1195"/>
        <v/>
      </c>
      <c r="CW224" s="20" t="str">
        <f t="shared" ca="1" si="1046"/>
        <v/>
      </c>
      <c r="CX224" s="21" t="str">
        <f t="shared" ca="1" si="1047"/>
        <v/>
      </c>
      <c r="CY224" s="6" t="str">
        <f t="shared" ca="1" si="1048"/>
        <v/>
      </c>
      <c r="CZ224" s="6" t="str">
        <f t="shared" ca="1" si="1049"/>
        <v/>
      </c>
      <c r="DA224" s="22" t="e">
        <f t="shared" ca="1" si="1050"/>
        <v>#VALUE!</v>
      </c>
      <c r="DB224" s="22" t="e">
        <f t="shared" ca="1" si="1051"/>
        <v>#VALUE!</v>
      </c>
      <c r="DC224" s="22" t="str">
        <f ca="1">IFERROR(IF(INDIRECT(ADDRESS(ROW()-1,COLUMN()-2))="摘要",MATCH(DB224,日々処理!CX:CX,0),MATCH(DB224,INDIRECT(ADDRESS(INDIRECT(ADDRESS(ROW()-1,COLUMN()))+1,2,,,"日々処理")):INDIRECT(ADDRESS(INDIRECT(ADDRESS(ROW()-1,COLUMN()))+1000,2,,,"日々処理")),0)+INDIRECT(ADDRESS(ROW()-1,COLUMN()))),"")</f>
        <v/>
      </c>
      <c r="DD224" s="91" t="str">
        <f t="shared" ca="1" si="996"/>
        <v/>
      </c>
      <c r="DE224" s="91" t="str">
        <f t="shared" ca="1" si="1196"/>
        <v/>
      </c>
      <c r="DF224" s="91" t="str">
        <f t="shared" ca="1" si="1196"/>
        <v/>
      </c>
      <c r="DG224" s="91" t="str">
        <f t="shared" ca="1" si="1196"/>
        <v/>
      </c>
      <c r="DH224" s="91" t="str">
        <f t="shared" ca="1" si="1196"/>
        <v/>
      </c>
      <c r="DI224" s="91" t="str">
        <f t="shared" ca="1" si="1196"/>
        <v/>
      </c>
      <c r="DJ224" s="91" t="str">
        <f t="shared" ca="1" si="1196"/>
        <v/>
      </c>
      <c r="DK224" s="91" t="str">
        <f t="shared" ca="1" si="1196"/>
        <v/>
      </c>
      <c r="DL224" s="91" t="str">
        <f t="shared" ca="1" si="1196"/>
        <v/>
      </c>
      <c r="DM224" s="91" t="str">
        <f t="shared" ca="1" si="1196"/>
        <v/>
      </c>
      <c r="DN224" s="91" t="str">
        <f t="shared" ca="1" si="1196"/>
        <v/>
      </c>
      <c r="DO224" s="91" t="str">
        <f t="shared" ca="1" si="1196"/>
        <v/>
      </c>
      <c r="DQ224" s="20" t="str">
        <f t="shared" ca="1" si="1052"/>
        <v/>
      </c>
      <c r="DR224" s="21" t="str">
        <f t="shared" ca="1" si="1053"/>
        <v/>
      </c>
      <c r="DS224" s="6" t="str">
        <f t="shared" ca="1" si="1054"/>
        <v/>
      </c>
      <c r="DT224" s="6" t="str">
        <f t="shared" ca="1" si="1055"/>
        <v/>
      </c>
      <c r="DU224" s="22" t="e">
        <f t="shared" ca="1" si="1056"/>
        <v>#VALUE!</v>
      </c>
      <c r="DV224" s="22" t="e">
        <f t="shared" ca="1" si="1057"/>
        <v>#VALUE!</v>
      </c>
      <c r="DW224" s="22" t="str">
        <f ca="1">IFERROR(IF(INDIRECT(ADDRESS(ROW()-1,COLUMN()-2))="摘要",MATCH(DV224,日々処理!DR:DR,0),MATCH(DV224,INDIRECT(ADDRESS(INDIRECT(ADDRESS(ROW()-1,COLUMN()))+1,2,,,"日々処理")):INDIRECT(ADDRESS(INDIRECT(ADDRESS(ROW()-1,COLUMN()))+1000,2,,,"日々処理")),0)+INDIRECT(ADDRESS(ROW()-1,COLUMN()))),"")</f>
        <v/>
      </c>
      <c r="DX224" s="91" t="str">
        <f t="shared" ca="1" si="997"/>
        <v/>
      </c>
      <c r="DY224" s="91" t="str">
        <f t="shared" ca="1" si="1197"/>
        <v/>
      </c>
      <c r="DZ224" s="91" t="str">
        <f t="shared" ca="1" si="1197"/>
        <v/>
      </c>
      <c r="EA224" s="91" t="str">
        <f t="shared" ca="1" si="1197"/>
        <v/>
      </c>
      <c r="EB224" s="91" t="str">
        <f t="shared" ca="1" si="1197"/>
        <v/>
      </c>
      <c r="EC224" s="91" t="str">
        <f t="shared" ca="1" si="1197"/>
        <v/>
      </c>
      <c r="ED224" s="91" t="str">
        <f t="shared" ca="1" si="1197"/>
        <v/>
      </c>
      <c r="EE224" s="91" t="str">
        <f t="shared" ca="1" si="1197"/>
        <v/>
      </c>
      <c r="EF224" s="91" t="str">
        <f t="shared" ca="1" si="1197"/>
        <v/>
      </c>
      <c r="EG224" s="91" t="str">
        <f t="shared" ca="1" si="1197"/>
        <v/>
      </c>
      <c r="EH224" s="91" t="str">
        <f t="shared" ca="1" si="1197"/>
        <v/>
      </c>
      <c r="EI224" s="91" t="str">
        <f t="shared" ca="1" si="1197"/>
        <v/>
      </c>
      <c r="EK224" s="20" t="str">
        <f t="shared" ca="1" si="1058"/>
        <v/>
      </c>
      <c r="EL224" s="21" t="str">
        <f t="shared" ca="1" si="1059"/>
        <v/>
      </c>
      <c r="EM224" s="6" t="str">
        <f t="shared" ca="1" si="1060"/>
        <v/>
      </c>
      <c r="EN224" s="6" t="str">
        <f t="shared" ca="1" si="1061"/>
        <v/>
      </c>
      <c r="EO224" s="22" t="e">
        <f t="shared" ca="1" si="1062"/>
        <v>#VALUE!</v>
      </c>
      <c r="EP224" s="22" t="e">
        <f t="shared" ca="1" si="1063"/>
        <v>#VALUE!</v>
      </c>
      <c r="EQ224" s="22" t="str">
        <f ca="1">IFERROR(IF(INDIRECT(ADDRESS(ROW()-1,COLUMN()-2))="摘要",MATCH(EP224,日々処理!EL:EL,0),MATCH(EP224,INDIRECT(ADDRESS(INDIRECT(ADDRESS(ROW()-1,COLUMN()))+1,2,,,"日々処理")):INDIRECT(ADDRESS(INDIRECT(ADDRESS(ROW()-1,COLUMN()))+1000,2,,,"日々処理")),0)+INDIRECT(ADDRESS(ROW()-1,COLUMN()))),"")</f>
        <v/>
      </c>
      <c r="ER224" s="91" t="str">
        <f t="shared" ca="1" si="998"/>
        <v/>
      </c>
      <c r="ES224" s="91" t="str">
        <f t="shared" ca="1" si="1198"/>
        <v/>
      </c>
      <c r="ET224" s="91" t="str">
        <f t="shared" ca="1" si="1198"/>
        <v/>
      </c>
      <c r="EU224" s="91" t="str">
        <f t="shared" ca="1" si="1198"/>
        <v/>
      </c>
      <c r="EV224" s="91" t="str">
        <f t="shared" ca="1" si="1198"/>
        <v/>
      </c>
      <c r="EW224" s="91" t="str">
        <f t="shared" ca="1" si="1198"/>
        <v/>
      </c>
      <c r="EX224" s="91" t="str">
        <f t="shared" ca="1" si="1198"/>
        <v/>
      </c>
      <c r="EY224" s="91" t="str">
        <f t="shared" ca="1" si="1198"/>
        <v/>
      </c>
      <c r="EZ224" s="91" t="str">
        <f t="shared" ca="1" si="1198"/>
        <v/>
      </c>
      <c r="FA224" s="91" t="str">
        <f t="shared" ca="1" si="1198"/>
        <v/>
      </c>
      <c r="FB224" s="91" t="str">
        <f t="shared" ca="1" si="1198"/>
        <v/>
      </c>
      <c r="FC224" s="91" t="str">
        <f t="shared" ca="1" si="1198"/>
        <v/>
      </c>
      <c r="FE224" s="20" t="str">
        <f t="shared" ca="1" si="1064"/>
        <v/>
      </c>
      <c r="FF224" s="21" t="str">
        <f t="shared" ca="1" si="1065"/>
        <v/>
      </c>
      <c r="FG224" s="6" t="str">
        <f t="shared" ca="1" si="1066"/>
        <v/>
      </c>
      <c r="FH224" s="6" t="str">
        <f t="shared" ca="1" si="1067"/>
        <v/>
      </c>
      <c r="FI224" s="22" t="e">
        <f t="shared" ca="1" si="1068"/>
        <v>#VALUE!</v>
      </c>
      <c r="FJ224" s="22" t="e">
        <f t="shared" ca="1" si="1069"/>
        <v>#VALUE!</v>
      </c>
      <c r="FK224" s="22" t="str">
        <f ca="1">IFERROR(IF(INDIRECT(ADDRESS(ROW()-1,COLUMN()-2))="摘要",MATCH(FJ224,日々処理!FF:FF,0),MATCH(FJ224,INDIRECT(ADDRESS(INDIRECT(ADDRESS(ROW()-1,COLUMN()))+1,2,,,"日々処理")):INDIRECT(ADDRESS(INDIRECT(ADDRESS(ROW()-1,COLUMN()))+1000,2,,,"日々処理")),0)+INDIRECT(ADDRESS(ROW()-1,COLUMN()))),"")</f>
        <v/>
      </c>
      <c r="FL224" s="91" t="str">
        <f t="shared" ca="1" si="999"/>
        <v/>
      </c>
      <c r="FM224" s="91" t="str">
        <f t="shared" ca="1" si="1199"/>
        <v/>
      </c>
      <c r="FN224" s="91" t="str">
        <f t="shared" ca="1" si="1199"/>
        <v/>
      </c>
      <c r="FO224" s="91" t="str">
        <f t="shared" ca="1" si="1199"/>
        <v/>
      </c>
      <c r="FP224" s="91" t="str">
        <f t="shared" ca="1" si="1199"/>
        <v/>
      </c>
      <c r="FQ224" s="91" t="str">
        <f t="shared" ca="1" si="1199"/>
        <v/>
      </c>
      <c r="FR224" s="91" t="str">
        <f t="shared" ca="1" si="1199"/>
        <v/>
      </c>
      <c r="FS224" s="91" t="str">
        <f t="shared" ca="1" si="1199"/>
        <v/>
      </c>
      <c r="FT224" s="91" t="str">
        <f t="shared" ca="1" si="1199"/>
        <v/>
      </c>
      <c r="FU224" s="91" t="str">
        <f t="shared" ca="1" si="1199"/>
        <v/>
      </c>
      <c r="FV224" s="91" t="str">
        <f t="shared" ca="1" si="1199"/>
        <v/>
      </c>
      <c r="FW224" s="91" t="str">
        <f t="shared" ca="1" si="1199"/>
        <v/>
      </c>
      <c r="FY224" s="20" t="str">
        <f t="shared" ca="1" si="1070"/>
        <v/>
      </c>
      <c r="FZ224" s="21" t="str">
        <f t="shared" ca="1" si="1071"/>
        <v/>
      </c>
      <c r="GA224" s="6" t="str">
        <f t="shared" ca="1" si="1072"/>
        <v/>
      </c>
      <c r="GB224" s="6" t="str">
        <f t="shared" ca="1" si="1073"/>
        <v/>
      </c>
      <c r="GC224" s="22" t="e">
        <f t="shared" ca="1" si="1074"/>
        <v>#VALUE!</v>
      </c>
      <c r="GD224" s="22" t="e">
        <f t="shared" ca="1" si="1075"/>
        <v>#VALUE!</v>
      </c>
      <c r="GE224" s="22" t="str">
        <f ca="1">IFERROR(IF(INDIRECT(ADDRESS(ROW()-1,COLUMN()-2))="摘要",MATCH(GD224,日々処理!FZ:FZ,0),MATCH(GD224,INDIRECT(ADDRESS(INDIRECT(ADDRESS(ROW()-1,COLUMN()))+1,2,,,"日々処理")):INDIRECT(ADDRESS(INDIRECT(ADDRESS(ROW()-1,COLUMN()))+1000,2,,,"日々処理")),0)+INDIRECT(ADDRESS(ROW()-1,COLUMN()))),"")</f>
        <v/>
      </c>
      <c r="GF224" s="91" t="str">
        <f t="shared" ca="1" si="1000"/>
        <v/>
      </c>
      <c r="GG224" s="91" t="str">
        <f t="shared" ca="1" si="1200"/>
        <v/>
      </c>
      <c r="GH224" s="91" t="str">
        <f t="shared" ca="1" si="1200"/>
        <v/>
      </c>
      <c r="GI224" s="91" t="str">
        <f t="shared" ca="1" si="1200"/>
        <v/>
      </c>
      <c r="GJ224" s="91" t="str">
        <f t="shared" ca="1" si="1200"/>
        <v/>
      </c>
      <c r="GK224" s="91" t="str">
        <f t="shared" ca="1" si="1200"/>
        <v/>
      </c>
      <c r="GL224" s="91" t="str">
        <f t="shared" ca="1" si="1200"/>
        <v/>
      </c>
      <c r="GM224" s="91" t="str">
        <f t="shared" ca="1" si="1200"/>
        <v/>
      </c>
      <c r="GN224" s="91" t="str">
        <f t="shared" ca="1" si="1200"/>
        <v/>
      </c>
      <c r="GO224" s="91" t="str">
        <f t="shared" ca="1" si="1200"/>
        <v/>
      </c>
      <c r="GP224" s="91" t="str">
        <f t="shared" ca="1" si="1200"/>
        <v/>
      </c>
      <c r="GQ224" s="91" t="str">
        <f t="shared" ca="1" si="1200"/>
        <v/>
      </c>
      <c r="GS224" s="20" t="str">
        <f t="shared" ca="1" si="1076"/>
        <v/>
      </c>
      <c r="GT224" s="21" t="str">
        <f t="shared" ca="1" si="1077"/>
        <v/>
      </c>
      <c r="GU224" s="6" t="str">
        <f t="shared" ca="1" si="1078"/>
        <v/>
      </c>
      <c r="GV224" s="6" t="str">
        <f t="shared" ca="1" si="1079"/>
        <v/>
      </c>
      <c r="GW224" s="22" t="e">
        <f t="shared" ca="1" si="1080"/>
        <v>#VALUE!</v>
      </c>
      <c r="GX224" s="22" t="e">
        <f t="shared" ca="1" si="1081"/>
        <v>#VALUE!</v>
      </c>
      <c r="GY224" s="22" t="str">
        <f ca="1">IFERROR(IF(INDIRECT(ADDRESS(ROW()-1,COLUMN()-2))="摘要",MATCH(GX224,日々処理!GT:GT,0),MATCH(GX224,INDIRECT(ADDRESS(INDIRECT(ADDRESS(ROW()-1,COLUMN()))+1,2,,,"日々処理")):INDIRECT(ADDRESS(INDIRECT(ADDRESS(ROW()-1,COLUMN()))+1000,2,,,"日々処理")),0)+INDIRECT(ADDRESS(ROW()-1,COLUMN()))),"")</f>
        <v/>
      </c>
      <c r="GZ224" s="91" t="str">
        <f t="shared" ca="1" si="1001"/>
        <v/>
      </c>
      <c r="HA224" s="91" t="str">
        <f t="shared" ca="1" si="1201"/>
        <v/>
      </c>
      <c r="HB224" s="91" t="str">
        <f t="shared" ca="1" si="1201"/>
        <v/>
      </c>
      <c r="HC224" s="91" t="str">
        <f t="shared" ca="1" si="1201"/>
        <v/>
      </c>
      <c r="HD224" s="91" t="str">
        <f t="shared" ca="1" si="1201"/>
        <v/>
      </c>
      <c r="HE224" s="91" t="str">
        <f t="shared" ca="1" si="1201"/>
        <v/>
      </c>
      <c r="HF224" s="91" t="str">
        <f t="shared" ca="1" si="1201"/>
        <v/>
      </c>
      <c r="HG224" s="91" t="str">
        <f t="shared" ca="1" si="1201"/>
        <v/>
      </c>
      <c r="HH224" s="91" t="str">
        <f t="shared" ca="1" si="1201"/>
        <v/>
      </c>
      <c r="HI224" s="91" t="str">
        <f t="shared" ca="1" si="1201"/>
        <v/>
      </c>
      <c r="HJ224" s="91" t="str">
        <f t="shared" ca="1" si="1201"/>
        <v/>
      </c>
      <c r="HK224" s="91" t="str">
        <f t="shared" ca="1" si="1201"/>
        <v/>
      </c>
      <c r="HM224" s="20" t="str">
        <f t="shared" ca="1" si="1082"/>
        <v/>
      </c>
      <c r="HN224" s="21" t="str">
        <f t="shared" ca="1" si="1083"/>
        <v/>
      </c>
      <c r="HO224" s="6" t="str">
        <f t="shared" ca="1" si="1084"/>
        <v/>
      </c>
      <c r="HP224" s="6" t="str">
        <f t="shared" ca="1" si="1085"/>
        <v/>
      </c>
      <c r="HQ224" s="22" t="e">
        <f t="shared" ca="1" si="1086"/>
        <v>#VALUE!</v>
      </c>
      <c r="HR224" s="22" t="e">
        <f t="shared" ca="1" si="1087"/>
        <v>#VALUE!</v>
      </c>
      <c r="HS224" s="22" t="str">
        <f ca="1">IFERROR(IF(INDIRECT(ADDRESS(ROW()-1,COLUMN()-2))="摘要",MATCH(HR224,日々処理!HN:HN,0),MATCH(HR224,INDIRECT(ADDRESS(INDIRECT(ADDRESS(ROW()-1,COLUMN()))+1,2,,,"日々処理")):INDIRECT(ADDRESS(INDIRECT(ADDRESS(ROW()-1,COLUMN()))+1000,2,,,"日々処理")),0)+INDIRECT(ADDRESS(ROW()-1,COLUMN()))),"")</f>
        <v/>
      </c>
      <c r="HT224" s="91" t="str">
        <f t="shared" ca="1" si="1002"/>
        <v/>
      </c>
      <c r="HU224" s="91" t="str">
        <f t="shared" ca="1" si="1202"/>
        <v/>
      </c>
      <c r="HV224" s="91" t="str">
        <f t="shared" ca="1" si="1202"/>
        <v/>
      </c>
      <c r="HW224" s="91" t="str">
        <f t="shared" ca="1" si="1202"/>
        <v/>
      </c>
      <c r="HX224" s="91" t="str">
        <f t="shared" ca="1" si="1202"/>
        <v/>
      </c>
      <c r="HY224" s="91" t="str">
        <f t="shared" ca="1" si="1202"/>
        <v/>
      </c>
      <c r="HZ224" s="91" t="str">
        <f t="shared" ca="1" si="1202"/>
        <v/>
      </c>
      <c r="IA224" s="91" t="str">
        <f t="shared" ca="1" si="1202"/>
        <v/>
      </c>
      <c r="IB224" s="91" t="str">
        <f t="shared" ca="1" si="1202"/>
        <v/>
      </c>
      <c r="IC224" s="91" t="str">
        <f t="shared" ca="1" si="1202"/>
        <v/>
      </c>
      <c r="ID224" s="91" t="str">
        <f t="shared" ca="1" si="1202"/>
        <v/>
      </c>
      <c r="IE224" s="91" t="str">
        <f t="shared" ca="1" si="1202"/>
        <v/>
      </c>
      <c r="IG224" s="20" t="str">
        <f t="shared" ca="1" si="1088"/>
        <v/>
      </c>
      <c r="IH224" s="21" t="str">
        <f t="shared" ca="1" si="1089"/>
        <v/>
      </c>
      <c r="II224" s="6" t="str">
        <f t="shared" ca="1" si="1090"/>
        <v/>
      </c>
      <c r="IJ224" s="6" t="str">
        <f t="shared" ca="1" si="1091"/>
        <v/>
      </c>
      <c r="IK224" s="22" t="e">
        <f t="shared" ca="1" si="1092"/>
        <v>#VALUE!</v>
      </c>
      <c r="IL224" s="22" t="e">
        <f t="shared" ca="1" si="1093"/>
        <v>#VALUE!</v>
      </c>
      <c r="IM224" s="22" t="str">
        <f ca="1">IFERROR(IF(INDIRECT(ADDRESS(ROW()-1,COLUMN()-2))="摘要",MATCH(IL224,日々処理!IH:IH,0),MATCH(IL224,INDIRECT(ADDRESS(INDIRECT(ADDRESS(ROW()-1,COLUMN()))+1,2,,,"日々処理")):INDIRECT(ADDRESS(INDIRECT(ADDRESS(ROW()-1,COLUMN()))+1000,2,,,"日々処理")),0)+INDIRECT(ADDRESS(ROW()-1,COLUMN()))),"")</f>
        <v/>
      </c>
      <c r="IN224" s="91" t="str">
        <f t="shared" ca="1" si="1003"/>
        <v/>
      </c>
      <c r="IO224" s="91" t="str">
        <f t="shared" ca="1" si="1203"/>
        <v/>
      </c>
      <c r="IP224" s="91" t="str">
        <f t="shared" ca="1" si="1203"/>
        <v/>
      </c>
      <c r="IQ224" s="91" t="str">
        <f t="shared" ca="1" si="1203"/>
        <v/>
      </c>
      <c r="IR224" s="91" t="str">
        <f t="shared" ca="1" si="1203"/>
        <v/>
      </c>
      <c r="IS224" s="91" t="str">
        <f t="shared" ca="1" si="1203"/>
        <v/>
      </c>
      <c r="IT224" s="91" t="str">
        <f t="shared" ca="1" si="1203"/>
        <v/>
      </c>
      <c r="IU224" s="91" t="str">
        <f t="shared" ca="1" si="1203"/>
        <v/>
      </c>
      <c r="IV224" s="91" t="str">
        <f t="shared" ca="1" si="1203"/>
        <v/>
      </c>
      <c r="IW224" s="91" t="str">
        <f t="shared" ca="1" si="1203"/>
        <v/>
      </c>
      <c r="IX224" s="91" t="str">
        <f t="shared" ca="1" si="1203"/>
        <v/>
      </c>
      <c r="IY224" s="91" t="str">
        <f t="shared" ca="1" si="1203"/>
        <v/>
      </c>
      <c r="JA224" s="20" t="str">
        <f t="shared" ca="1" si="1094"/>
        <v/>
      </c>
      <c r="JB224" s="21" t="str">
        <f t="shared" ca="1" si="1095"/>
        <v/>
      </c>
      <c r="JC224" s="6" t="str">
        <f t="shared" ca="1" si="1096"/>
        <v/>
      </c>
      <c r="JD224" s="6" t="str">
        <f t="shared" ca="1" si="1097"/>
        <v/>
      </c>
      <c r="JE224" s="22" t="e">
        <f t="shared" ca="1" si="1098"/>
        <v>#VALUE!</v>
      </c>
      <c r="JF224" s="22" t="e">
        <f t="shared" ca="1" si="1099"/>
        <v>#VALUE!</v>
      </c>
      <c r="JG224" s="22" t="str">
        <f ca="1">IFERROR(IF(INDIRECT(ADDRESS(ROW()-1,COLUMN()-2))="摘要",MATCH(JF224,日々処理!JB:JB,0),MATCH(JF224,INDIRECT(ADDRESS(INDIRECT(ADDRESS(ROW()-1,COLUMN()))+1,2,,,"日々処理")):INDIRECT(ADDRESS(INDIRECT(ADDRESS(ROW()-1,COLUMN()))+1000,2,,,"日々処理")),0)+INDIRECT(ADDRESS(ROW()-1,COLUMN()))),"")</f>
        <v/>
      </c>
      <c r="JH224" s="91" t="str">
        <f t="shared" ca="1" si="1004"/>
        <v/>
      </c>
      <c r="JI224" s="91" t="str">
        <f t="shared" ca="1" si="1204"/>
        <v/>
      </c>
      <c r="JJ224" s="91" t="str">
        <f t="shared" ca="1" si="1204"/>
        <v/>
      </c>
      <c r="JK224" s="91" t="str">
        <f t="shared" ca="1" si="1204"/>
        <v/>
      </c>
      <c r="JL224" s="91" t="str">
        <f t="shared" ca="1" si="1204"/>
        <v/>
      </c>
      <c r="JM224" s="91" t="str">
        <f t="shared" ca="1" si="1204"/>
        <v/>
      </c>
      <c r="JN224" s="91" t="str">
        <f t="shared" ca="1" si="1204"/>
        <v/>
      </c>
      <c r="JO224" s="91" t="str">
        <f t="shared" ca="1" si="1204"/>
        <v/>
      </c>
      <c r="JP224" s="91" t="str">
        <f t="shared" ca="1" si="1204"/>
        <v/>
      </c>
      <c r="JQ224" s="91" t="str">
        <f t="shared" ca="1" si="1204"/>
        <v/>
      </c>
      <c r="JR224" s="91" t="str">
        <f t="shared" ca="1" si="1204"/>
        <v/>
      </c>
      <c r="JS224" s="91" t="str">
        <f t="shared" ca="1" si="1204"/>
        <v/>
      </c>
      <c r="JU224" s="20" t="str">
        <f t="shared" ca="1" si="1100"/>
        <v/>
      </c>
      <c r="JV224" s="21" t="str">
        <f t="shared" ca="1" si="1101"/>
        <v/>
      </c>
      <c r="JW224" s="6" t="str">
        <f t="shared" ca="1" si="1102"/>
        <v/>
      </c>
      <c r="JX224" s="6" t="str">
        <f t="shared" ca="1" si="1103"/>
        <v/>
      </c>
      <c r="JY224" s="22" t="e">
        <f t="shared" ca="1" si="1104"/>
        <v>#VALUE!</v>
      </c>
      <c r="JZ224" s="22" t="e">
        <f t="shared" ca="1" si="1105"/>
        <v>#VALUE!</v>
      </c>
      <c r="KA224" s="22" t="str">
        <f ca="1">IFERROR(IF(INDIRECT(ADDRESS(ROW()-1,COLUMN()-2))="摘要",MATCH(JZ224,日々処理!JV:JV,0),MATCH(JZ224,INDIRECT(ADDRESS(INDIRECT(ADDRESS(ROW()-1,COLUMN()))+1,2,,,"日々処理")):INDIRECT(ADDRESS(INDIRECT(ADDRESS(ROW()-1,COLUMN()))+1000,2,,,"日々処理")),0)+INDIRECT(ADDRESS(ROW()-1,COLUMN()))),"")</f>
        <v/>
      </c>
      <c r="KB224" s="91" t="str">
        <f t="shared" ca="1" si="1005"/>
        <v/>
      </c>
      <c r="KC224" s="91" t="str">
        <f t="shared" ca="1" si="1205"/>
        <v/>
      </c>
      <c r="KD224" s="91" t="str">
        <f t="shared" ca="1" si="1205"/>
        <v/>
      </c>
      <c r="KE224" s="91" t="str">
        <f t="shared" ca="1" si="1205"/>
        <v/>
      </c>
      <c r="KF224" s="91" t="str">
        <f t="shared" ca="1" si="1205"/>
        <v/>
      </c>
      <c r="KG224" s="91" t="str">
        <f t="shared" ca="1" si="1205"/>
        <v/>
      </c>
      <c r="KH224" s="91" t="str">
        <f t="shared" ca="1" si="1205"/>
        <v/>
      </c>
      <c r="KI224" s="91" t="str">
        <f t="shared" ca="1" si="1205"/>
        <v/>
      </c>
      <c r="KJ224" s="91" t="str">
        <f t="shared" ca="1" si="1205"/>
        <v/>
      </c>
      <c r="KK224" s="91" t="str">
        <f t="shared" ca="1" si="1205"/>
        <v/>
      </c>
      <c r="KL224" s="91" t="str">
        <f t="shared" ca="1" si="1205"/>
        <v/>
      </c>
      <c r="KM224" s="91" t="str">
        <f t="shared" ca="1" si="1205"/>
        <v/>
      </c>
      <c r="KO224" s="20" t="str">
        <f t="shared" ca="1" si="1106"/>
        <v/>
      </c>
      <c r="KP224" s="21" t="str">
        <f t="shared" ca="1" si="1107"/>
        <v/>
      </c>
      <c r="KQ224" s="6" t="str">
        <f t="shared" ca="1" si="1108"/>
        <v/>
      </c>
      <c r="KR224" s="6" t="str">
        <f t="shared" ca="1" si="1109"/>
        <v/>
      </c>
      <c r="KS224" s="22" t="e">
        <f t="shared" ca="1" si="1110"/>
        <v>#VALUE!</v>
      </c>
      <c r="KT224" s="22" t="e">
        <f t="shared" ca="1" si="1111"/>
        <v>#VALUE!</v>
      </c>
      <c r="KU224" s="22" t="str">
        <f ca="1">IFERROR(IF(INDIRECT(ADDRESS(ROW()-1,COLUMN()-2))="摘要",MATCH(KT224,日々処理!KP:KP,0),MATCH(KT224,INDIRECT(ADDRESS(INDIRECT(ADDRESS(ROW()-1,COLUMN()))+1,2,,,"日々処理")):INDIRECT(ADDRESS(INDIRECT(ADDRESS(ROW()-1,COLUMN()))+1000,2,,,"日々処理")),0)+INDIRECT(ADDRESS(ROW()-1,COLUMN()))),"")</f>
        <v/>
      </c>
      <c r="KV224" s="91" t="str">
        <f t="shared" ca="1" si="1006"/>
        <v/>
      </c>
      <c r="KW224" s="91" t="str">
        <f t="shared" ca="1" si="1206"/>
        <v/>
      </c>
      <c r="KX224" s="91" t="str">
        <f t="shared" ca="1" si="1206"/>
        <v/>
      </c>
      <c r="KY224" s="91" t="str">
        <f t="shared" ca="1" si="1206"/>
        <v/>
      </c>
      <c r="KZ224" s="91" t="str">
        <f t="shared" ca="1" si="1206"/>
        <v/>
      </c>
      <c r="LA224" s="91" t="str">
        <f t="shared" ca="1" si="1206"/>
        <v/>
      </c>
      <c r="LB224" s="91" t="str">
        <f t="shared" ca="1" si="1206"/>
        <v/>
      </c>
      <c r="LC224" s="91" t="str">
        <f t="shared" ca="1" si="1206"/>
        <v/>
      </c>
      <c r="LD224" s="91" t="str">
        <f t="shared" ca="1" si="1206"/>
        <v/>
      </c>
      <c r="LE224" s="91" t="str">
        <f t="shared" ca="1" si="1206"/>
        <v/>
      </c>
      <c r="LF224" s="91" t="str">
        <f t="shared" ca="1" si="1206"/>
        <v/>
      </c>
      <c r="LG224" s="91" t="str">
        <f t="shared" ca="1" si="1206"/>
        <v/>
      </c>
      <c r="LI224" s="20" t="str">
        <f t="shared" ca="1" si="1112"/>
        <v/>
      </c>
      <c r="LJ224" s="21" t="str">
        <f t="shared" ca="1" si="1113"/>
        <v/>
      </c>
      <c r="LK224" s="6" t="str">
        <f t="shared" ca="1" si="1114"/>
        <v/>
      </c>
      <c r="LL224" s="6" t="str">
        <f t="shared" ca="1" si="1115"/>
        <v/>
      </c>
      <c r="LM224" s="22" t="e">
        <f t="shared" ca="1" si="1116"/>
        <v>#VALUE!</v>
      </c>
      <c r="LN224" s="22" t="e">
        <f t="shared" ca="1" si="1117"/>
        <v>#VALUE!</v>
      </c>
      <c r="LO224" s="22" t="str">
        <f ca="1">IFERROR(IF(INDIRECT(ADDRESS(ROW()-1,COLUMN()-2))="摘要",MATCH(LN224,日々処理!LJ:LJ,0),MATCH(LN224,INDIRECT(ADDRESS(INDIRECT(ADDRESS(ROW()-1,COLUMN()))+1,2,,,"日々処理")):INDIRECT(ADDRESS(INDIRECT(ADDRESS(ROW()-1,COLUMN()))+1000,2,,,"日々処理")),0)+INDIRECT(ADDRESS(ROW()-1,COLUMN()))),"")</f>
        <v/>
      </c>
      <c r="LP224" s="91" t="str">
        <f t="shared" ca="1" si="1007"/>
        <v/>
      </c>
      <c r="LQ224" s="91" t="str">
        <f t="shared" ca="1" si="1207"/>
        <v/>
      </c>
      <c r="LR224" s="91" t="str">
        <f t="shared" ca="1" si="1207"/>
        <v/>
      </c>
      <c r="LS224" s="91" t="str">
        <f t="shared" ca="1" si="1207"/>
        <v/>
      </c>
      <c r="LT224" s="91" t="str">
        <f t="shared" ca="1" si="1207"/>
        <v/>
      </c>
      <c r="LU224" s="91" t="str">
        <f t="shared" ca="1" si="1207"/>
        <v/>
      </c>
      <c r="LV224" s="91" t="str">
        <f t="shared" ca="1" si="1207"/>
        <v/>
      </c>
      <c r="LW224" s="91" t="str">
        <f t="shared" ca="1" si="1207"/>
        <v/>
      </c>
      <c r="LX224" s="91" t="str">
        <f t="shared" ca="1" si="1207"/>
        <v/>
      </c>
      <c r="LY224" s="91" t="str">
        <f t="shared" ca="1" si="1207"/>
        <v/>
      </c>
      <c r="LZ224" s="91" t="str">
        <f t="shared" ca="1" si="1207"/>
        <v/>
      </c>
      <c r="MA224" s="91" t="str">
        <f t="shared" ca="1" si="1207"/>
        <v/>
      </c>
      <c r="MC224" s="20" t="str">
        <f t="shared" ca="1" si="1118"/>
        <v/>
      </c>
      <c r="MD224" s="21" t="str">
        <f t="shared" ca="1" si="1119"/>
        <v/>
      </c>
      <c r="ME224" s="6" t="str">
        <f t="shared" ca="1" si="1120"/>
        <v/>
      </c>
      <c r="MF224" s="6" t="str">
        <f t="shared" ca="1" si="1121"/>
        <v/>
      </c>
      <c r="MG224" s="22" t="e">
        <f t="shared" ca="1" si="1122"/>
        <v>#VALUE!</v>
      </c>
      <c r="MH224" s="22" t="e">
        <f t="shared" ca="1" si="1123"/>
        <v>#VALUE!</v>
      </c>
      <c r="MI224" s="22" t="str">
        <f ca="1">IFERROR(IF(INDIRECT(ADDRESS(ROW()-1,COLUMN()-2))="摘要",MATCH(MH224,日々処理!MD:MD,0),MATCH(MH224,INDIRECT(ADDRESS(INDIRECT(ADDRESS(ROW()-1,COLUMN()))+1,2,,,"日々処理")):INDIRECT(ADDRESS(INDIRECT(ADDRESS(ROW()-1,COLUMN()))+1000,2,,,"日々処理")),0)+INDIRECT(ADDRESS(ROW()-1,COLUMN()))),"")</f>
        <v/>
      </c>
      <c r="MJ224" s="91" t="str">
        <f t="shared" ca="1" si="1008"/>
        <v/>
      </c>
      <c r="MK224" s="91" t="str">
        <f t="shared" ca="1" si="1208"/>
        <v/>
      </c>
      <c r="ML224" s="91" t="str">
        <f t="shared" ca="1" si="1208"/>
        <v/>
      </c>
      <c r="MM224" s="91" t="str">
        <f t="shared" ca="1" si="1208"/>
        <v/>
      </c>
      <c r="MN224" s="91" t="str">
        <f t="shared" ca="1" si="1208"/>
        <v/>
      </c>
      <c r="MO224" s="91" t="str">
        <f t="shared" ca="1" si="1208"/>
        <v/>
      </c>
      <c r="MP224" s="91" t="str">
        <f t="shared" ca="1" si="1208"/>
        <v/>
      </c>
      <c r="MQ224" s="91" t="str">
        <f t="shared" ca="1" si="1208"/>
        <v/>
      </c>
      <c r="MR224" s="91" t="str">
        <f t="shared" ca="1" si="1208"/>
        <v/>
      </c>
      <c r="MS224" s="91" t="str">
        <f t="shared" ca="1" si="1208"/>
        <v/>
      </c>
      <c r="MT224" s="91" t="str">
        <f t="shared" ca="1" si="1208"/>
        <v/>
      </c>
      <c r="MU224" s="91" t="str">
        <f t="shared" ca="1" si="1208"/>
        <v/>
      </c>
      <c r="MW224" s="20" t="str">
        <f t="shared" ca="1" si="1124"/>
        <v/>
      </c>
      <c r="MX224" s="21" t="str">
        <f t="shared" ca="1" si="1125"/>
        <v/>
      </c>
      <c r="MY224" s="6" t="str">
        <f t="shared" ca="1" si="1126"/>
        <v/>
      </c>
      <c r="MZ224" s="6" t="str">
        <f t="shared" ca="1" si="1127"/>
        <v/>
      </c>
      <c r="NA224" s="22" t="e">
        <f t="shared" ca="1" si="1128"/>
        <v>#VALUE!</v>
      </c>
      <c r="NB224" s="22" t="e">
        <f t="shared" ca="1" si="1129"/>
        <v>#VALUE!</v>
      </c>
      <c r="NC224" s="22" t="str">
        <f ca="1">IFERROR(IF(INDIRECT(ADDRESS(ROW()-1,COLUMN()-2))="摘要",MATCH(NB224,日々処理!MX:MX,0),MATCH(NB224,INDIRECT(ADDRESS(INDIRECT(ADDRESS(ROW()-1,COLUMN()))+1,2,,,"日々処理")):INDIRECT(ADDRESS(INDIRECT(ADDRESS(ROW()-1,COLUMN()))+1000,2,,,"日々処理")),0)+INDIRECT(ADDRESS(ROW()-1,COLUMN()))),"")</f>
        <v/>
      </c>
      <c r="ND224" s="91" t="str">
        <f t="shared" ca="1" si="1009"/>
        <v/>
      </c>
      <c r="NE224" s="91" t="str">
        <f t="shared" ca="1" si="1209"/>
        <v/>
      </c>
      <c r="NF224" s="91" t="str">
        <f t="shared" ca="1" si="1209"/>
        <v/>
      </c>
      <c r="NG224" s="91" t="str">
        <f t="shared" ca="1" si="1209"/>
        <v/>
      </c>
      <c r="NH224" s="91" t="str">
        <f t="shared" ca="1" si="1209"/>
        <v/>
      </c>
      <c r="NI224" s="91" t="str">
        <f t="shared" ca="1" si="1209"/>
        <v/>
      </c>
      <c r="NJ224" s="91" t="str">
        <f t="shared" ca="1" si="1209"/>
        <v/>
      </c>
      <c r="NK224" s="91" t="str">
        <f t="shared" ca="1" si="1209"/>
        <v/>
      </c>
      <c r="NL224" s="91" t="str">
        <f t="shared" ca="1" si="1209"/>
        <v/>
      </c>
      <c r="NM224" s="91" t="str">
        <f t="shared" ca="1" si="1209"/>
        <v/>
      </c>
      <c r="NN224" s="91" t="str">
        <f t="shared" ca="1" si="1209"/>
        <v/>
      </c>
      <c r="NO224" s="91" t="str">
        <f t="shared" ca="1" si="1209"/>
        <v/>
      </c>
      <c r="NQ224" s="20" t="str">
        <f t="shared" ca="1" si="1130"/>
        <v/>
      </c>
      <c r="NR224" s="21" t="str">
        <f t="shared" ca="1" si="1131"/>
        <v/>
      </c>
      <c r="NS224" s="6" t="str">
        <f t="shared" ca="1" si="1132"/>
        <v/>
      </c>
      <c r="NT224" s="6" t="str">
        <f t="shared" ca="1" si="1133"/>
        <v/>
      </c>
      <c r="NU224" s="22" t="e">
        <f t="shared" ca="1" si="1134"/>
        <v>#VALUE!</v>
      </c>
      <c r="NV224" s="22" t="e">
        <f t="shared" ca="1" si="1135"/>
        <v>#VALUE!</v>
      </c>
      <c r="NW224" s="22" t="str">
        <f ca="1">IFERROR(IF(INDIRECT(ADDRESS(ROW()-1,COLUMN()-2))="摘要",MATCH(NV224,日々処理!NR:NR,0),MATCH(NV224,INDIRECT(ADDRESS(INDIRECT(ADDRESS(ROW()-1,COLUMN()))+1,2,,,"日々処理")):INDIRECT(ADDRESS(INDIRECT(ADDRESS(ROW()-1,COLUMN()))+1000,2,,,"日々処理")),0)+INDIRECT(ADDRESS(ROW()-1,COLUMN()))),"")</f>
        <v/>
      </c>
      <c r="NX224" s="91" t="str">
        <f t="shared" ca="1" si="1010"/>
        <v/>
      </c>
      <c r="NY224" s="91" t="str">
        <f t="shared" ca="1" si="1210"/>
        <v/>
      </c>
      <c r="NZ224" s="91" t="str">
        <f t="shared" ca="1" si="1210"/>
        <v/>
      </c>
      <c r="OA224" s="91" t="str">
        <f t="shared" ca="1" si="1210"/>
        <v/>
      </c>
      <c r="OB224" s="91" t="str">
        <f t="shared" ca="1" si="1210"/>
        <v/>
      </c>
      <c r="OC224" s="91" t="str">
        <f t="shared" ca="1" si="1210"/>
        <v/>
      </c>
      <c r="OD224" s="91" t="str">
        <f t="shared" ca="1" si="1210"/>
        <v/>
      </c>
      <c r="OE224" s="91" t="str">
        <f t="shared" ca="1" si="1210"/>
        <v/>
      </c>
      <c r="OF224" s="91" t="str">
        <f t="shared" ca="1" si="1210"/>
        <v/>
      </c>
      <c r="OG224" s="91" t="str">
        <f t="shared" ca="1" si="1210"/>
        <v/>
      </c>
      <c r="OH224" s="91" t="str">
        <f t="shared" ca="1" si="1210"/>
        <v/>
      </c>
      <c r="OI224" s="91" t="str">
        <f t="shared" ca="1" si="1210"/>
        <v/>
      </c>
      <c r="OK224" s="20" t="str">
        <f t="shared" ca="1" si="1136"/>
        <v/>
      </c>
      <c r="OL224" s="21" t="str">
        <f t="shared" ca="1" si="1137"/>
        <v/>
      </c>
      <c r="OM224" s="6" t="str">
        <f t="shared" ca="1" si="1138"/>
        <v/>
      </c>
      <c r="ON224" s="6" t="str">
        <f t="shared" ca="1" si="1139"/>
        <v/>
      </c>
      <c r="OO224" s="22" t="e">
        <f t="shared" ca="1" si="1140"/>
        <v>#VALUE!</v>
      </c>
      <c r="OP224" s="22" t="e">
        <f t="shared" ca="1" si="1141"/>
        <v>#VALUE!</v>
      </c>
      <c r="OQ224" s="22" t="str">
        <f ca="1">IFERROR(IF(INDIRECT(ADDRESS(ROW()-1,COLUMN()-2))="摘要",MATCH(OP224,日々処理!OL:OL,0),MATCH(OP224,INDIRECT(ADDRESS(INDIRECT(ADDRESS(ROW()-1,COLUMN()))+1,2,,,"日々処理")):INDIRECT(ADDRESS(INDIRECT(ADDRESS(ROW()-1,COLUMN()))+1000,2,,,"日々処理")),0)+INDIRECT(ADDRESS(ROW()-1,COLUMN()))),"")</f>
        <v/>
      </c>
      <c r="OR224" s="91" t="str">
        <f t="shared" ca="1" si="1011"/>
        <v/>
      </c>
      <c r="OS224" s="91" t="str">
        <f t="shared" ca="1" si="1211"/>
        <v/>
      </c>
      <c r="OT224" s="91" t="str">
        <f t="shared" ca="1" si="1211"/>
        <v/>
      </c>
      <c r="OU224" s="91" t="str">
        <f t="shared" ca="1" si="1211"/>
        <v/>
      </c>
      <c r="OV224" s="91" t="str">
        <f t="shared" ca="1" si="1211"/>
        <v/>
      </c>
      <c r="OW224" s="91" t="str">
        <f t="shared" ca="1" si="1211"/>
        <v/>
      </c>
      <c r="OX224" s="91" t="str">
        <f t="shared" ca="1" si="1211"/>
        <v/>
      </c>
      <c r="OY224" s="91" t="str">
        <f t="shared" ca="1" si="1211"/>
        <v/>
      </c>
      <c r="OZ224" s="91" t="str">
        <f t="shared" ca="1" si="1211"/>
        <v/>
      </c>
      <c r="PA224" s="91" t="str">
        <f t="shared" ca="1" si="1211"/>
        <v/>
      </c>
      <c r="PB224" s="91" t="str">
        <f t="shared" ca="1" si="1211"/>
        <v/>
      </c>
      <c r="PC224" s="91" t="str">
        <f t="shared" ca="1" si="1211"/>
        <v/>
      </c>
      <c r="PE224" s="20" t="str">
        <f t="shared" ca="1" si="1142"/>
        <v/>
      </c>
      <c r="PF224" s="21" t="str">
        <f t="shared" ca="1" si="1143"/>
        <v/>
      </c>
      <c r="PG224" s="6" t="str">
        <f t="shared" ca="1" si="1144"/>
        <v/>
      </c>
      <c r="PH224" s="6" t="str">
        <f t="shared" ca="1" si="1145"/>
        <v/>
      </c>
      <c r="PI224" s="22" t="e">
        <f t="shared" ca="1" si="1146"/>
        <v>#VALUE!</v>
      </c>
      <c r="PJ224" s="22" t="e">
        <f t="shared" ca="1" si="1147"/>
        <v>#VALUE!</v>
      </c>
      <c r="PK224" s="22" t="str">
        <f ca="1">IFERROR(IF(INDIRECT(ADDRESS(ROW()-1,COLUMN()-2))="摘要",MATCH(PJ224,日々処理!PF:PF,0),MATCH(PJ224,INDIRECT(ADDRESS(INDIRECT(ADDRESS(ROW()-1,COLUMN()))+1,2,,,"日々処理")):INDIRECT(ADDRESS(INDIRECT(ADDRESS(ROW()-1,COLUMN()))+1000,2,,,"日々処理")),0)+INDIRECT(ADDRESS(ROW()-1,COLUMN()))),"")</f>
        <v/>
      </c>
      <c r="PL224" s="91" t="str">
        <f t="shared" ca="1" si="1012"/>
        <v/>
      </c>
      <c r="PM224" s="91" t="str">
        <f t="shared" ca="1" si="1212"/>
        <v/>
      </c>
      <c r="PN224" s="91" t="str">
        <f t="shared" ca="1" si="1212"/>
        <v/>
      </c>
      <c r="PO224" s="91" t="str">
        <f t="shared" ca="1" si="1212"/>
        <v/>
      </c>
      <c r="PP224" s="91" t="str">
        <f t="shared" ca="1" si="1212"/>
        <v/>
      </c>
      <c r="PQ224" s="91" t="str">
        <f t="shared" ca="1" si="1212"/>
        <v/>
      </c>
      <c r="PR224" s="91" t="str">
        <f t="shared" ca="1" si="1212"/>
        <v/>
      </c>
      <c r="PS224" s="91" t="str">
        <f t="shared" ca="1" si="1212"/>
        <v/>
      </c>
      <c r="PT224" s="91" t="str">
        <f t="shared" ca="1" si="1212"/>
        <v/>
      </c>
      <c r="PU224" s="91" t="str">
        <f t="shared" ca="1" si="1212"/>
        <v/>
      </c>
      <c r="PV224" s="91" t="str">
        <f t="shared" ca="1" si="1212"/>
        <v/>
      </c>
      <c r="PW224" s="91" t="str">
        <f t="shared" ca="1" si="1212"/>
        <v/>
      </c>
      <c r="PY224" s="20" t="str">
        <f t="shared" ca="1" si="1148"/>
        <v/>
      </c>
      <c r="PZ224" s="21" t="str">
        <f t="shared" ca="1" si="1149"/>
        <v/>
      </c>
      <c r="QA224" s="6" t="str">
        <f t="shared" ca="1" si="1150"/>
        <v/>
      </c>
      <c r="QB224" s="6" t="str">
        <f t="shared" ca="1" si="1151"/>
        <v/>
      </c>
      <c r="QC224" s="22" t="e">
        <f t="shared" ca="1" si="1152"/>
        <v>#VALUE!</v>
      </c>
      <c r="QD224" s="22" t="e">
        <f t="shared" ca="1" si="1153"/>
        <v>#VALUE!</v>
      </c>
      <c r="QE224" s="22" t="str">
        <f ca="1">IFERROR(IF(INDIRECT(ADDRESS(ROW()-1,COLUMN()-2))="摘要",MATCH(QD224,日々処理!PZ:PZ,0),MATCH(QD224,INDIRECT(ADDRESS(INDIRECT(ADDRESS(ROW()-1,COLUMN()))+1,2,,,"日々処理")):INDIRECT(ADDRESS(INDIRECT(ADDRESS(ROW()-1,COLUMN()))+1000,2,,,"日々処理")),0)+INDIRECT(ADDRESS(ROW()-1,COLUMN()))),"")</f>
        <v/>
      </c>
      <c r="QF224" s="91" t="str">
        <f t="shared" ca="1" si="1013"/>
        <v/>
      </c>
      <c r="QG224" s="91" t="str">
        <f t="shared" ca="1" si="1213"/>
        <v/>
      </c>
      <c r="QH224" s="91" t="str">
        <f t="shared" ca="1" si="1213"/>
        <v/>
      </c>
      <c r="QI224" s="91" t="str">
        <f t="shared" ca="1" si="1213"/>
        <v/>
      </c>
      <c r="QJ224" s="91" t="str">
        <f t="shared" ca="1" si="1213"/>
        <v/>
      </c>
      <c r="QK224" s="91" t="str">
        <f t="shared" ca="1" si="1213"/>
        <v/>
      </c>
      <c r="QL224" s="91" t="str">
        <f t="shared" ca="1" si="1213"/>
        <v/>
      </c>
      <c r="QM224" s="91" t="str">
        <f t="shared" ca="1" si="1213"/>
        <v/>
      </c>
      <c r="QN224" s="91" t="str">
        <f t="shared" ca="1" si="1213"/>
        <v/>
      </c>
      <c r="QO224" s="91" t="str">
        <f t="shared" ca="1" si="1213"/>
        <v/>
      </c>
      <c r="QP224" s="91" t="str">
        <f t="shared" ca="1" si="1213"/>
        <v/>
      </c>
      <c r="QQ224" s="91" t="str">
        <f t="shared" ca="1" si="1213"/>
        <v/>
      </c>
      <c r="QS224" s="20" t="str">
        <f t="shared" ca="1" si="1154"/>
        <v/>
      </c>
      <c r="QT224" s="21" t="str">
        <f t="shared" ca="1" si="1155"/>
        <v/>
      </c>
      <c r="QU224" s="6" t="str">
        <f t="shared" ca="1" si="1156"/>
        <v/>
      </c>
      <c r="QV224" s="6" t="str">
        <f t="shared" ca="1" si="1157"/>
        <v/>
      </c>
      <c r="QW224" s="22" t="e">
        <f t="shared" ca="1" si="1158"/>
        <v>#VALUE!</v>
      </c>
      <c r="QX224" s="22" t="e">
        <f t="shared" ca="1" si="1159"/>
        <v>#VALUE!</v>
      </c>
      <c r="QY224" s="22" t="str">
        <f ca="1">IFERROR(IF(INDIRECT(ADDRESS(ROW()-1,COLUMN()-2))="摘要",MATCH(QX224,日々処理!QT:QT,0),MATCH(QX224,INDIRECT(ADDRESS(INDIRECT(ADDRESS(ROW()-1,COLUMN()))+1,2,,,"日々処理")):INDIRECT(ADDRESS(INDIRECT(ADDRESS(ROW()-1,COLUMN()))+1000,2,,,"日々処理")),0)+INDIRECT(ADDRESS(ROW()-1,COLUMN()))),"")</f>
        <v/>
      </c>
      <c r="QZ224" s="91" t="str">
        <f t="shared" ca="1" si="1014"/>
        <v/>
      </c>
      <c r="RA224" s="91" t="str">
        <f t="shared" ca="1" si="1214"/>
        <v/>
      </c>
      <c r="RB224" s="91" t="str">
        <f t="shared" ca="1" si="1214"/>
        <v/>
      </c>
      <c r="RC224" s="91" t="str">
        <f t="shared" ca="1" si="1214"/>
        <v/>
      </c>
      <c r="RD224" s="91" t="str">
        <f t="shared" ca="1" si="1214"/>
        <v/>
      </c>
      <c r="RE224" s="91" t="str">
        <f t="shared" ca="1" si="1214"/>
        <v/>
      </c>
      <c r="RF224" s="91" t="str">
        <f t="shared" ca="1" si="1214"/>
        <v/>
      </c>
      <c r="RG224" s="91" t="str">
        <f t="shared" ca="1" si="1214"/>
        <v/>
      </c>
      <c r="RH224" s="91" t="str">
        <f t="shared" ca="1" si="1214"/>
        <v/>
      </c>
      <c r="RI224" s="91" t="str">
        <f t="shared" ca="1" si="1214"/>
        <v/>
      </c>
      <c r="RJ224" s="91" t="str">
        <f t="shared" ca="1" si="1214"/>
        <v/>
      </c>
      <c r="RK224" s="91" t="str">
        <f t="shared" ca="1" si="1214"/>
        <v/>
      </c>
      <c r="RM224" s="20" t="str">
        <f t="shared" ca="1" si="1160"/>
        <v/>
      </c>
      <c r="RN224" s="21" t="str">
        <f t="shared" ca="1" si="1161"/>
        <v/>
      </c>
      <c r="RO224" s="6" t="str">
        <f t="shared" ca="1" si="1162"/>
        <v/>
      </c>
      <c r="RP224" s="6" t="str">
        <f t="shared" ca="1" si="1163"/>
        <v/>
      </c>
      <c r="RQ224" s="22" t="e">
        <f t="shared" ca="1" si="1164"/>
        <v>#VALUE!</v>
      </c>
      <c r="RR224" s="22" t="e">
        <f t="shared" ca="1" si="1165"/>
        <v>#VALUE!</v>
      </c>
      <c r="RS224" s="22" t="str">
        <f ca="1">IFERROR(IF(INDIRECT(ADDRESS(ROW()-1,COLUMN()-2))="摘要",MATCH(RR224,日々処理!RN:RN,0),MATCH(RR224,INDIRECT(ADDRESS(INDIRECT(ADDRESS(ROW()-1,COLUMN()))+1,2,,,"日々処理")):INDIRECT(ADDRESS(INDIRECT(ADDRESS(ROW()-1,COLUMN()))+1000,2,,,"日々処理")),0)+INDIRECT(ADDRESS(ROW()-1,COLUMN()))),"")</f>
        <v/>
      </c>
      <c r="RT224" s="91" t="str">
        <f t="shared" ca="1" si="1015"/>
        <v/>
      </c>
      <c r="RU224" s="91" t="str">
        <f t="shared" ca="1" si="1215"/>
        <v/>
      </c>
      <c r="RV224" s="91" t="str">
        <f t="shared" ca="1" si="1215"/>
        <v/>
      </c>
      <c r="RW224" s="91" t="str">
        <f t="shared" ca="1" si="1215"/>
        <v/>
      </c>
      <c r="RX224" s="91" t="str">
        <f t="shared" ca="1" si="1215"/>
        <v/>
      </c>
      <c r="RY224" s="91" t="str">
        <f t="shared" ca="1" si="1215"/>
        <v/>
      </c>
      <c r="RZ224" s="91" t="str">
        <f t="shared" ca="1" si="1215"/>
        <v/>
      </c>
      <c r="SA224" s="91" t="str">
        <f t="shared" ca="1" si="1215"/>
        <v/>
      </c>
      <c r="SB224" s="91" t="str">
        <f t="shared" ca="1" si="1215"/>
        <v/>
      </c>
      <c r="SC224" s="91" t="str">
        <f t="shared" ca="1" si="1215"/>
        <v/>
      </c>
      <c r="SD224" s="91" t="str">
        <f t="shared" ca="1" si="1215"/>
        <v/>
      </c>
      <c r="SE224" s="91" t="str">
        <f t="shared" ca="1" si="1215"/>
        <v/>
      </c>
    </row>
    <row r="225" spans="1:499" ht="12" customHeight="1">
      <c r="A225" s="20" t="str">
        <f t="shared" ca="1" si="1016"/>
        <v/>
      </c>
      <c r="B225" s="21" t="str">
        <f t="shared" ca="1" si="1017"/>
        <v/>
      </c>
      <c r="C225" s="6" t="str">
        <f t="shared" ca="1" si="1018"/>
        <v/>
      </c>
      <c r="D225" s="6" t="str">
        <f t="shared" ca="1" si="1019"/>
        <v/>
      </c>
      <c r="E225" s="22" t="e">
        <f t="shared" ca="1" si="1020"/>
        <v>#VALUE!</v>
      </c>
      <c r="F225" s="22" t="e">
        <f t="shared" ca="1" si="1021"/>
        <v>#VALUE!</v>
      </c>
      <c r="G225" s="22" t="str">
        <f ca="1">IFERROR(IF(INDIRECT(ADDRESS(ROW()-1,COLUMN()-2))="摘要",MATCH(F225,日々処理!B:B,0),MATCH(F225,INDIRECT(ADDRESS(INDIRECT(ADDRESS(ROW()-1,COLUMN()))+1,2,,,"日々処理")):INDIRECT(ADDRESS(INDIRECT(ADDRESS(ROW()-1,COLUMN()))+1000,2,,,"日々処理")),0)+INDIRECT(ADDRESS(ROW()-1,COLUMN()))),"")</f>
        <v/>
      </c>
      <c r="H225" s="91" t="str">
        <f t="shared" ca="1" si="991"/>
        <v/>
      </c>
      <c r="I225" s="91" t="str">
        <f t="shared" ca="1" si="1191"/>
        <v/>
      </c>
      <c r="J225" s="91" t="str">
        <f t="shared" ca="1" si="1191"/>
        <v/>
      </c>
      <c r="K225" s="91" t="str">
        <f t="shared" ca="1" si="1191"/>
        <v/>
      </c>
      <c r="L225" s="91" t="str">
        <f t="shared" ca="1" si="1191"/>
        <v/>
      </c>
      <c r="M225" s="91" t="str">
        <f t="shared" ca="1" si="1191"/>
        <v/>
      </c>
      <c r="N225" s="91" t="str">
        <f t="shared" ca="1" si="1191"/>
        <v/>
      </c>
      <c r="O225" s="91" t="str">
        <f t="shared" ca="1" si="1191"/>
        <v/>
      </c>
      <c r="P225" s="91" t="str">
        <f t="shared" ca="1" si="1191"/>
        <v/>
      </c>
      <c r="Q225" s="91" t="str">
        <f t="shared" ca="1" si="1191"/>
        <v/>
      </c>
      <c r="R225" s="91" t="str">
        <f t="shared" ca="1" si="1191"/>
        <v/>
      </c>
      <c r="S225" s="91" t="str">
        <f t="shared" ca="1" si="1191"/>
        <v/>
      </c>
      <c r="T225" s="89"/>
      <c r="U225" s="20" t="str">
        <f t="shared" ca="1" si="1022"/>
        <v/>
      </c>
      <c r="V225" s="21" t="str">
        <f t="shared" ca="1" si="1023"/>
        <v/>
      </c>
      <c r="W225" s="6" t="str">
        <f t="shared" ca="1" si="1024"/>
        <v/>
      </c>
      <c r="X225" s="6" t="str">
        <f t="shared" ca="1" si="1025"/>
        <v/>
      </c>
      <c r="Y225" s="22" t="e">
        <f t="shared" ca="1" si="1026"/>
        <v>#VALUE!</v>
      </c>
      <c r="Z225" s="22" t="e">
        <f t="shared" ca="1" si="1027"/>
        <v>#VALUE!</v>
      </c>
      <c r="AA225" s="22" t="str">
        <f ca="1">IFERROR(IF(INDIRECT(ADDRESS(ROW()-1,COLUMN()-2))="摘要",MATCH(Z225,日々処理!V:V,0),MATCH(Z225,INDIRECT(ADDRESS(INDIRECT(ADDRESS(ROW()-1,COLUMN()))+1,2,,,"日々処理")):INDIRECT(ADDRESS(INDIRECT(ADDRESS(ROW()-1,COLUMN()))+1000,2,,,"日々処理")),0)+INDIRECT(ADDRESS(ROW()-1,COLUMN()))),"")</f>
        <v/>
      </c>
      <c r="AB225" s="91" t="str">
        <f t="shared" ca="1" si="992"/>
        <v/>
      </c>
      <c r="AC225" s="91" t="str">
        <f t="shared" ca="1" si="1192"/>
        <v/>
      </c>
      <c r="AD225" s="91" t="str">
        <f t="shared" ca="1" si="1192"/>
        <v/>
      </c>
      <c r="AE225" s="91" t="str">
        <f t="shared" ca="1" si="1192"/>
        <v/>
      </c>
      <c r="AF225" s="91" t="str">
        <f t="shared" ca="1" si="1192"/>
        <v/>
      </c>
      <c r="AG225" s="91" t="str">
        <f t="shared" ca="1" si="1192"/>
        <v/>
      </c>
      <c r="AH225" s="91" t="str">
        <f t="shared" ca="1" si="1192"/>
        <v/>
      </c>
      <c r="AI225" s="91" t="str">
        <f t="shared" ca="1" si="1192"/>
        <v/>
      </c>
      <c r="AJ225" s="91" t="str">
        <f t="shared" ca="1" si="1192"/>
        <v/>
      </c>
      <c r="AK225" s="91" t="str">
        <f t="shared" ca="1" si="1192"/>
        <v/>
      </c>
      <c r="AL225" s="91" t="str">
        <f t="shared" ca="1" si="1192"/>
        <v/>
      </c>
      <c r="AM225" s="91" t="str">
        <f t="shared" ca="1" si="1192"/>
        <v/>
      </c>
      <c r="AO225" s="20" t="str">
        <f t="shared" ca="1" si="1028"/>
        <v/>
      </c>
      <c r="AP225" s="21" t="str">
        <f t="shared" ca="1" si="1029"/>
        <v/>
      </c>
      <c r="AQ225" s="6" t="str">
        <f t="shared" ca="1" si="1030"/>
        <v/>
      </c>
      <c r="AR225" s="6" t="str">
        <f t="shared" ca="1" si="1031"/>
        <v/>
      </c>
      <c r="AS225" s="22" t="e">
        <f t="shared" ca="1" si="1032"/>
        <v>#VALUE!</v>
      </c>
      <c r="AT225" s="22" t="e">
        <f t="shared" ca="1" si="1033"/>
        <v>#VALUE!</v>
      </c>
      <c r="AU225" s="22" t="str">
        <f ca="1">IFERROR(IF(INDIRECT(ADDRESS(ROW()-1,COLUMN()-2))="摘要",MATCH(AT225,日々処理!AP:AP,0),MATCH(AT225,INDIRECT(ADDRESS(INDIRECT(ADDRESS(ROW()-1,COLUMN()))+1,2,,,"日々処理")):INDIRECT(ADDRESS(INDIRECT(ADDRESS(ROW()-1,COLUMN()))+1000,2,,,"日々処理")),0)+INDIRECT(ADDRESS(ROW()-1,COLUMN()))),"")</f>
        <v/>
      </c>
      <c r="AV225" s="91" t="str">
        <f t="shared" ca="1" si="993"/>
        <v/>
      </c>
      <c r="AW225" s="91" t="str">
        <f t="shared" ca="1" si="1193"/>
        <v/>
      </c>
      <c r="AX225" s="91" t="str">
        <f t="shared" ca="1" si="1193"/>
        <v/>
      </c>
      <c r="AY225" s="91" t="str">
        <f t="shared" ca="1" si="1193"/>
        <v/>
      </c>
      <c r="AZ225" s="91" t="str">
        <f t="shared" ca="1" si="1193"/>
        <v/>
      </c>
      <c r="BA225" s="91" t="str">
        <f t="shared" ca="1" si="1193"/>
        <v/>
      </c>
      <c r="BB225" s="91" t="str">
        <f t="shared" ca="1" si="1193"/>
        <v/>
      </c>
      <c r="BC225" s="91" t="str">
        <f t="shared" ca="1" si="1193"/>
        <v/>
      </c>
      <c r="BD225" s="91" t="str">
        <f t="shared" ca="1" si="1193"/>
        <v/>
      </c>
      <c r="BE225" s="91" t="str">
        <f t="shared" ca="1" si="1193"/>
        <v/>
      </c>
      <c r="BF225" s="91" t="str">
        <f t="shared" ca="1" si="1193"/>
        <v/>
      </c>
      <c r="BG225" s="91" t="str">
        <f t="shared" ca="1" si="1193"/>
        <v/>
      </c>
      <c r="BI225" s="20" t="str">
        <f t="shared" ca="1" si="1034"/>
        <v/>
      </c>
      <c r="BJ225" s="21" t="str">
        <f t="shared" ca="1" si="1035"/>
        <v/>
      </c>
      <c r="BK225" s="6" t="str">
        <f t="shared" ca="1" si="1036"/>
        <v/>
      </c>
      <c r="BL225" s="6" t="str">
        <f t="shared" ca="1" si="1037"/>
        <v/>
      </c>
      <c r="BM225" s="22" t="e">
        <f t="shared" ca="1" si="1038"/>
        <v>#VALUE!</v>
      </c>
      <c r="BN225" s="22" t="e">
        <f t="shared" ca="1" si="1039"/>
        <v>#VALUE!</v>
      </c>
      <c r="BO225" s="22" t="str">
        <f ca="1">IFERROR(IF(INDIRECT(ADDRESS(ROW()-1,COLUMN()-2))="摘要",MATCH(BN225,日々処理!BJ:BJ,0),MATCH(BN225,INDIRECT(ADDRESS(INDIRECT(ADDRESS(ROW()-1,COLUMN()))+1,2,,,"日々処理")):INDIRECT(ADDRESS(INDIRECT(ADDRESS(ROW()-1,COLUMN()))+1000,2,,,"日々処理")),0)+INDIRECT(ADDRESS(ROW()-1,COLUMN()))),"")</f>
        <v/>
      </c>
      <c r="BP225" s="91" t="str">
        <f t="shared" ca="1" si="994"/>
        <v/>
      </c>
      <c r="BQ225" s="91" t="str">
        <f t="shared" ca="1" si="1194"/>
        <v/>
      </c>
      <c r="BR225" s="91" t="str">
        <f t="shared" ca="1" si="1194"/>
        <v/>
      </c>
      <c r="BS225" s="91" t="str">
        <f t="shared" ca="1" si="1194"/>
        <v/>
      </c>
      <c r="BT225" s="91" t="str">
        <f t="shared" ca="1" si="1194"/>
        <v/>
      </c>
      <c r="BU225" s="91" t="str">
        <f t="shared" ca="1" si="1194"/>
        <v/>
      </c>
      <c r="BV225" s="91" t="str">
        <f t="shared" ca="1" si="1194"/>
        <v/>
      </c>
      <c r="BW225" s="91" t="str">
        <f t="shared" ca="1" si="1194"/>
        <v/>
      </c>
      <c r="BX225" s="91" t="str">
        <f t="shared" ca="1" si="1194"/>
        <v/>
      </c>
      <c r="BY225" s="91" t="str">
        <f t="shared" ca="1" si="1194"/>
        <v/>
      </c>
      <c r="BZ225" s="91" t="str">
        <f t="shared" ca="1" si="1194"/>
        <v/>
      </c>
      <c r="CA225" s="91" t="str">
        <f t="shared" ca="1" si="1194"/>
        <v/>
      </c>
      <c r="CC225" s="20" t="str">
        <f t="shared" ca="1" si="1040"/>
        <v/>
      </c>
      <c r="CD225" s="21" t="str">
        <f t="shared" ca="1" si="1041"/>
        <v/>
      </c>
      <c r="CE225" s="6" t="str">
        <f t="shared" ca="1" si="1042"/>
        <v/>
      </c>
      <c r="CF225" s="6" t="str">
        <f t="shared" ca="1" si="1043"/>
        <v/>
      </c>
      <c r="CG225" s="22" t="e">
        <f t="shared" ca="1" si="1044"/>
        <v>#VALUE!</v>
      </c>
      <c r="CH225" s="22" t="e">
        <f t="shared" ca="1" si="1045"/>
        <v>#VALUE!</v>
      </c>
      <c r="CI225" s="22" t="str">
        <f ca="1">IFERROR(IF(INDIRECT(ADDRESS(ROW()-1,COLUMN()-2))="摘要",MATCH(CH225,日々処理!CD:CD,0),MATCH(CH225,INDIRECT(ADDRESS(INDIRECT(ADDRESS(ROW()-1,COLUMN()))+1,2,,,"日々処理")):INDIRECT(ADDRESS(INDIRECT(ADDRESS(ROW()-1,COLUMN()))+1000,2,,,"日々処理")),0)+INDIRECT(ADDRESS(ROW()-1,COLUMN()))),"")</f>
        <v/>
      </c>
      <c r="CJ225" s="91" t="str">
        <f t="shared" ca="1" si="995"/>
        <v/>
      </c>
      <c r="CK225" s="91" t="str">
        <f t="shared" ca="1" si="1195"/>
        <v/>
      </c>
      <c r="CL225" s="91" t="str">
        <f t="shared" ca="1" si="1195"/>
        <v/>
      </c>
      <c r="CM225" s="91" t="str">
        <f t="shared" ca="1" si="1195"/>
        <v/>
      </c>
      <c r="CN225" s="91" t="str">
        <f t="shared" ca="1" si="1195"/>
        <v/>
      </c>
      <c r="CO225" s="91" t="str">
        <f t="shared" ca="1" si="1195"/>
        <v/>
      </c>
      <c r="CP225" s="91" t="str">
        <f t="shared" ca="1" si="1195"/>
        <v/>
      </c>
      <c r="CQ225" s="91" t="str">
        <f t="shared" ca="1" si="1195"/>
        <v/>
      </c>
      <c r="CR225" s="91" t="str">
        <f t="shared" ca="1" si="1195"/>
        <v/>
      </c>
      <c r="CS225" s="91" t="str">
        <f t="shared" ca="1" si="1195"/>
        <v/>
      </c>
      <c r="CT225" s="91" t="str">
        <f t="shared" ca="1" si="1195"/>
        <v/>
      </c>
      <c r="CU225" s="91" t="str">
        <f t="shared" ca="1" si="1195"/>
        <v/>
      </c>
      <c r="CW225" s="20" t="str">
        <f t="shared" ca="1" si="1046"/>
        <v/>
      </c>
      <c r="CX225" s="21" t="str">
        <f t="shared" ca="1" si="1047"/>
        <v/>
      </c>
      <c r="CY225" s="6" t="str">
        <f t="shared" ca="1" si="1048"/>
        <v/>
      </c>
      <c r="CZ225" s="6" t="str">
        <f t="shared" ca="1" si="1049"/>
        <v/>
      </c>
      <c r="DA225" s="22" t="e">
        <f t="shared" ca="1" si="1050"/>
        <v>#VALUE!</v>
      </c>
      <c r="DB225" s="22" t="e">
        <f t="shared" ca="1" si="1051"/>
        <v>#VALUE!</v>
      </c>
      <c r="DC225" s="22" t="str">
        <f ca="1">IFERROR(IF(INDIRECT(ADDRESS(ROW()-1,COLUMN()-2))="摘要",MATCH(DB225,日々処理!CX:CX,0),MATCH(DB225,INDIRECT(ADDRESS(INDIRECT(ADDRESS(ROW()-1,COLUMN()))+1,2,,,"日々処理")):INDIRECT(ADDRESS(INDIRECT(ADDRESS(ROW()-1,COLUMN()))+1000,2,,,"日々処理")),0)+INDIRECT(ADDRESS(ROW()-1,COLUMN()))),"")</f>
        <v/>
      </c>
      <c r="DD225" s="91" t="str">
        <f t="shared" ca="1" si="996"/>
        <v/>
      </c>
      <c r="DE225" s="91" t="str">
        <f t="shared" ca="1" si="1196"/>
        <v/>
      </c>
      <c r="DF225" s="91" t="str">
        <f t="shared" ca="1" si="1196"/>
        <v/>
      </c>
      <c r="DG225" s="91" t="str">
        <f t="shared" ca="1" si="1196"/>
        <v/>
      </c>
      <c r="DH225" s="91" t="str">
        <f t="shared" ca="1" si="1196"/>
        <v/>
      </c>
      <c r="DI225" s="91" t="str">
        <f t="shared" ca="1" si="1196"/>
        <v/>
      </c>
      <c r="DJ225" s="91" t="str">
        <f t="shared" ca="1" si="1196"/>
        <v/>
      </c>
      <c r="DK225" s="91" t="str">
        <f t="shared" ca="1" si="1196"/>
        <v/>
      </c>
      <c r="DL225" s="91" t="str">
        <f t="shared" ca="1" si="1196"/>
        <v/>
      </c>
      <c r="DM225" s="91" t="str">
        <f t="shared" ca="1" si="1196"/>
        <v/>
      </c>
      <c r="DN225" s="91" t="str">
        <f t="shared" ca="1" si="1196"/>
        <v/>
      </c>
      <c r="DO225" s="91" t="str">
        <f t="shared" ca="1" si="1196"/>
        <v/>
      </c>
      <c r="DQ225" s="20" t="str">
        <f t="shared" ca="1" si="1052"/>
        <v/>
      </c>
      <c r="DR225" s="21" t="str">
        <f t="shared" ca="1" si="1053"/>
        <v/>
      </c>
      <c r="DS225" s="6" t="str">
        <f t="shared" ca="1" si="1054"/>
        <v/>
      </c>
      <c r="DT225" s="6" t="str">
        <f t="shared" ca="1" si="1055"/>
        <v/>
      </c>
      <c r="DU225" s="22" t="e">
        <f t="shared" ca="1" si="1056"/>
        <v>#VALUE!</v>
      </c>
      <c r="DV225" s="22" t="e">
        <f t="shared" ca="1" si="1057"/>
        <v>#VALUE!</v>
      </c>
      <c r="DW225" s="22" t="str">
        <f ca="1">IFERROR(IF(INDIRECT(ADDRESS(ROW()-1,COLUMN()-2))="摘要",MATCH(DV225,日々処理!DR:DR,0),MATCH(DV225,INDIRECT(ADDRESS(INDIRECT(ADDRESS(ROW()-1,COLUMN()))+1,2,,,"日々処理")):INDIRECT(ADDRESS(INDIRECT(ADDRESS(ROW()-1,COLUMN()))+1000,2,,,"日々処理")),0)+INDIRECT(ADDRESS(ROW()-1,COLUMN()))),"")</f>
        <v/>
      </c>
      <c r="DX225" s="91" t="str">
        <f t="shared" ca="1" si="997"/>
        <v/>
      </c>
      <c r="DY225" s="91" t="str">
        <f t="shared" ca="1" si="1197"/>
        <v/>
      </c>
      <c r="DZ225" s="91" t="str">
        <f t="shared" ca="1" si="1197"/>
        <v/>
      </c>
      <c r="EA225" s="91" t="str">
        <f t="shared" ca="1" si="1197"/>
        <v/>
      </c>
      <c r="EB225" s="91" t="str">
        <f t="shared" ca="1" si="1197"/>
        <v/>
      </c>
      <c r="EC225" s="91" t="str">
        <f t="shared" ca="1" si="1197"/>
        <v/>
      </c>
      <c r="ED225" s="91" t="str">
        <f t="shared" ca="1" si="1197"/>
        <v/>
      </c>
      <c r="EE225" s="91" t="str">
        <f t="shared" ca="1" si="1197"/>
        <v/>
      </c>
      <c r="EF225" s="91" t="str">
        <f t="shared" ca="1" si="1197"/>
        <v/>
      </c>
      <c r="EG225" s="91" t="str">
        <f t="shared" ca="1" si="1197"/>
        <v/>
      </c>
      <c r="EH225" s="91" t="str">
        <f t="shared" ca="1" si="1197"/>
        <v/>
      </c>
      <c r="EI225" s="91" t="str">
        <f t="shared" ca="1" si="1197"/>
        <v/>
      </c>
      <c r="EK225" s="20" t="str">
        <f t="shared" ca="1" si="1058"/>
        <v/>
      </c>
      <c r="EL225" s="21" t="str">
        <f t="shared" ca="1" si="1059"/>
        <v/>
      </c>
      <c r="EM225" s="6" t="str">
        <f t="shared" ca="1" si="1060"/>
        <v/>
      </c>
      <c r="EN225" s="6" t="str">
        <f t="shared" ca="1" si="1061"/>
        <v/>
      </c>
      <c r="EO225" s="22" t="e">
        <f t="shared" ca="1" si="1062"/>
        <v>#VALUE!</v>
      </c>
      <c r="EP225" s="22" t="e">
        <f t="shared" ca="1" si="1063"/>
        <v>#VALUE!</v>
      </c>
      <c r="EQ225" s="22" t="str">
        <f ca="1">IFERROR(IF(INDIRECT(ADDRESS(ROW()-1,COLUMN()-2))="摘要",MATCH(EP225,日々処理!EL:EL,0),MATCH(EP225,INDIRECT(ADDRESS(INDIRECT(ADDRESS(ROW()-1,COLUMN()))+1,2,,,"日々処理")):INDIRECT(ADDRESS(INDIRECT(ADDRESS(ROW()-1,COLUMN()))+1000,2,,,"日々処理")),0)+INDIRECT(ADDRESS(ROW()-1,COLUMN()))),"")</f>
        <v/>
      </c>
      <c r="ER225" s="91" t="str">
        <f t="shared" ca="1" si="998"/>
        <v/>
      </c>
      <c r="ES225" s="91" t="str">
        <f t="shared" ca="1" si="1198"/>
        <v/>
      </c>
      <c r="ET225" s="91" t="str">
        <f t="shared" ca="1" si="1198"/>
        <v/>
      </c>
      <c r="EU225" s="91" t="str">
        <f t="shared" ca="1" si="1198"/>
        <v/>
      </c>
      <c r="EV225" s="91" t="str">
        <f t="shared" ca="1" si="1198"/>
        <v/>
      </c>
      <c r="EW225" s="91" t="str">
        <f t="shared" ca="1" si="1198"/>
        <v/>
      </c>
      <c r="EX225" s="91" t="str">
        <f t="shared" ca="1" si="1198"/>
        <v/>
      </c>
      <c r="EY225" s="91" t="str">
        <f t="shared" ca="1" si="1198"/>
        <v/>
      </c>
      <c r="EZ225" s="91" t="str">
        <f t="shared" ca="1" si="1198"/>
        <v/>
      </c>
      <c r="FA225" s="91" t="str">
        <f t="shared" ca="1" si="1198"/>
        <v/>
      </c>
      <c r="FB225" s="91" t="str">
        <f t="shared" ca="1" si="1198"/>
        <v/>
      </c>
      <c r="FC225" s="91" t="str">
        <f t="shared" ca="1" si="1198"/>
        <v/>
      </c>
      <c r="FE225" s="20" t="str">
        <f t="shared" ca="1" si="1064"/>
        <v/>
      </c>
      <c r="FF225" s="21" t="str">
        <f t="shared" ca="1" si="1065"/>
        <v/>
      </c>
      <c r="FG225" s="6" t="str">
        <f t="shared" ca="1" si="1066"/>
        <v/>
      </c>
      <c r="FH225" s="6" t="str">
        <f t="shared" ca="1" si="1067"/>
        <v/>
      </c>
      <c r="FI225" s="22" t="e">
        <f t="shared" ca="1" si="1068"/>
        <v>#VALUE!</v>
      </c>
      <c r="FJ225" s="22" t="e">
        <f t="shared" ca="1" si="1069"/>
        <v>#VALUE!</v>
      </c>
      <c r="FK225" s="22" t="str">
        <f ca="1">IFERROR(IF(INDIRECT(ADDRESS(ROW()-1,COLUMN()-2))="摘要",MATCH(FJ225,日々処理!FF:FF,0),MATCH(FJ225,INDIRECT(ADDRESS(INDIRECT(ADDRESS(ROW()-1,COLUMN()))+1,2,,,"日々処理")):INDIRECT(ADDRESS(INDIRECT(ADDRESS(ROW()-1,COLUMN()))+1000,2,,,"日々処理")),0)+INDIRECT(ADDRESS(ROW()-1,COLUMN()))),"")</f>
        <v/>
      </c>
      <c r="FL225" s="91" t="str">
        <f t="shared" ca="1" si="999"/>
        <v/>
      </c>
      <c r="FM225" s="91" t="str">
        <f t="shared" ca="1" si="1199"/>
        <v/>
      </c>
      <c r="FN225" s="91" t="str">
        <f t="shared" ca="1" si="1199"/>
        <v/>
      </c>
      <c r="FO225" s="91" t="str">
        <f t="shared" ca="1" si="1199"/>
        <v/>
      </c>
      <c r="FP225" s="91" t="str">
        <f t="shared" ca="1" si="1199"/>
        <v/>
      </c>
      <c r="FQ225" s="91" t="str">
        <f t="shared" ca="1" si="1199"/>
        <v/>
      </c>
      <c r="FR225" s="91" t="str">
        <f t="shared" ca="1" si="1199"/>
        <v/>
      </c>
      <c r="FS225" s="91" t="str">
        <f t="shared" ca="1" si="1199"/>
        <v/>
      </c>
      <c r="FT225" s="91" t="str">
        <f t="shared" ca="1" si="1199"/>
        <v/>
      </c>
      <c r="FU225" s="91" t="str">
        <f t="shared" ca="1" si="1199"/>
        <v/>
      </c>
      <c r="FV225" s="91" t="str">
        <f t="shared" ca="1" si="1199"/>
        <v/>
      </c>
      <c r="FW225" s="91" t="str">
        <f t="shared" ca="1" si="1199"/>
        <v/>
      </c>
      <c r="FY225" s="20" t="str">
        <f t="shared" ca="1" si="1070"/>
        <v/>
      </c>
      <c r="FZ225" s="21" t="str">
        <f t="shared" ca="1" si="1071"/>
        <v/>
      </c>
      <c r="GA225" s="6" t="str">
        <f t="shared" ca="1" si="1072"/>
        <v/>
      </c>
      <c r="GB225" s="6" t="str">
        <f t="shared" ca="1" si="1073"/>
        <v/>
      </c>
      <c r="GC225" s="22" t="e">
        <f t="shared" ca="1" si="1074"/>
        <v>#VALUE!</v>
      </c>
      <c r="GD225" s="22" t="e">
        <f t="shared" ca="1" si="1075"/>
        <v>#VALUE!</v>
      </c>
      <c r="GE225" s="22" t="str">
        <f ca="1">IFERROR(IF(INDIRECT(ADDRESS(ROW()-1,COLUMN()-2))="摘要",MATCH(GD225,日々処理!FZ:FZ,0),MATCH(GD225,INDIRECT(ADDRESS(INDIRECT(ADDRESS(ROW()-1,COLUMN()))+1,2,,,"日々処理")):INDIRECT(ADDRESS(INDIRECT(ADDRESS(ROW()-1,COLUMN()))+1000,2,,,"日々処理")),0)+INDIRECT(ADDRESS(ROW()-1,COLUMN()))),"")</f>
        <v/>
      </c>
      <c r="GF225" s="91" t="str">
        <f t="shared" ca="1" si="1000"/>
        <v/>
      </c>
      <c r="GG225" s="91" t="str">
        <f t="shared" ca="1" si="1200"/>
        <v/>
      </c>
      <c r="GH225" s="91" t="str">
        <f t="shared" ca="1" si="1200"/>
        <v/>
      </c>
      <c r="GI225" s="91" t="str">
        <f t="shared" ca="1" si="1200"/>
        <v/>
      </c>
      <c r="GJ225" s="91" t="str">
        <f t="shared" ca="1" si="1200"/>
        <v/>
      </c>
      <c r="GK225" s="91" t="str">
        <f t="shared" ca="1" si="1200"/>
        <v/>
      </c>
      <c r="GL225" s="91" t="str">
        <f t="shared" ca="1" si="1200"/>
        <v/>
      </c>
      <c r="GM225" s="91" t="str">
        <f t="shared" ca="1" si="1200"/>
        <v/>
      </c>
      <c r="GN225" s="91" t="str">
        <f t="shared" ca="1" si="1200"/>
        <v/>
      </c>
      <c r="GO225" s="91" t="str">
        <f t="shared" ca="1" si="1200"/>
        <v/>
      </c>
      <c r="GP225" s="91" t="str">
        <f t="shared" ca="1" si="1200"/>
        <v/>
      </c>
      <c r="GQ225" s="91" t="str">
        <f t="shared" ca="1" si="1200"/>
        <v/>
      </c>
      <c r="GS225" s="20" t="str">
        <f t="shared" ca="1" si="1076"/>
        <v/>
      </c>
      <c r="GT225" s="21" t="str">
        <f t="shared" ca="1" si="1077"/>
        <v/>
      </c>
      <c r="GU225" s="6" t="str">
        <f t="shared" ca="1" si="1078"/>
        <v/>
      </c>
      <c r="GV225" s="6" t="str">
        <f t="shared" ca="1" si="1079"/>
        <v/>
      </c>
      <c r="GW225" s="22" t="e">
        <f t="shared" ca="1" si="1080"/>
        <v>#VALUE!</v>
      </c>
      <c r="GX225" s="22" t="e">
        <f t="shared" ca="1" si="1081"/>
        <v>#VALUE!</v>
      </c>
      <c r="GY225" s="22" t="str">
        <f ca="1">IFERROR(IF(INDIRECT(ADDRESS(ROW()-1,COLUMN()-2))="摘要",MATCH(GX225,日々処理!GT:GT,0),MATCH(GX225,INDIRECT(ADDRESS(INDIRECT(ADDRESS(ROW()-1,COLUMN()))+1,2,,,"日々処理")):INDIRECT(ADDRESS(INDIRECT(ADDRESS(ROW()-1,COLUMN()))+1000,2,,,"日々処理")),0)+INDIRECT(ADDRESS(ROW()-1,COLUMN()))),"")</f>
        <v/>
      </c>
      <c r="GZ225" s="91" t="str">
        <f t="shared" ca="1" si="1001"/>
        <v/>
      </c>
      <c r="HA225" s="91" t="str">
        <f t="shared" ca="1" si="1201"/>
        <v/>
      </c>
      <c r="HB225" s="91" t="str">
        <f t="shared" ca="1" si="1201"/>
        <v/>
      </c>
      <c r="HC225" s="91" t="str">
        <f t="shared" ca="1" si="1201"/>
        <v/>
      </c>
      <c r="HD225" s="91" t="str">
        <f t="shared" ca="1" si="1201"/>
        <v/>
      </c>
      <c r="HE225" s="91" t="str">
        <f t="shared" ca="1" si="1201"/>
        <v/>
      </c>
      <c r="HF225" s="91" t="str">
        <f t="shared" ca="1" si="1201"/>
        <v/>
      </c>
      <c r="HG225" s="91" t="str">
        <f t="shared" ca="1" si="1201"/>
        <v/>
      </c>
      <c r="HH225" s="91" t="str">
        <f t="shared" ca="1" si="1201"/>
        <v/>
      </c>
      <c r="HI225" s="91" t="str">
        <f t="shared" ca="1" si="1201"/>
        <v/>
      </c>
      <c r="HJ225" s="91" t="str">
        <f t="shared" ca="1" si="1201"/>
        <v/>
      </c>
      <c r="HK225" s="91" t="str">
        <f t="shared" ca="1" si="1201"/>
        <v/>
      </c>
      <c r="HM225" s="20" t="str">
        <f t="shared" ca="1" si="1082"/>
        <v/>
      </c>
      <c r="HN225" s="21" t="str">
        <f t="shared" ca="1" si="1083"/>
        <v/>
      </c>
      <c r="HO225" s="6" t="str">
        <f t="shared" ca="1" si="1084"/>
        <v/>
      </c>
      <c r="HP225" s="6" t="str">
        <f t="shared" ca="1" si="1085"/>
        <v/>
      </c>
      <c r="HQ225" s="22" t="e">
        <f t="shared" ca="1" si="1086"/>
        <v>#VALUE!</v>
      </c>
      <c r="HR225" s="22" t="e">
        <f t="shared" ca="1" si="1087"/>
        <v>#VALUE!</v>
      </c>
      <c r="HS225" s="22" t="str">
        <f ca="1">IFERROR(IF(INDIRECT(ADDRESS(ROW()-1,COLUMN()-2))="摘要",MATCH(HR225,日々処理!HN:HN,0),MATCH(HR225,INDIRECT(ADDRESS(INDIRECT(ADDRESS(ROW()-1,COLUMN()))+1,2,,,"日々処理")):INDIRECT(ADDRESS(INDIRECT(ADDRESS(ROW()-1,COLUMN()))+1000,2,,,"日々処理")),0)+INDIRECT(ADDRESS(ROW()-1,COLUMN()))),"")</f>
        <v/>
      </c>
      <c r="HT225" s="91" t="str">
        <f t="shared" ca="1" si="1002"/>
        <v/>
      </c>
      <c r="HU225" s="91" t="str">
        <f t="shared" ca="1" si="1202"/>
        <v/>
      </c>
      <c r="HV225" s="91" t="str">
        <f t="shared" ca="1" si="1202"/>
        <v/>
      </c>
      <c r="HW225" s="91" t="str">
        <f t="shared" ca="1" si="1202"/>
        <v/>
      </c>
      <c r="HX225" s="91" t="str">
        <f t="shared" ca="1" si="1202"/>
        <v/>
      </c>
      <c r="HY225" s="91" t="str">
        <f t="shared" ca="1" si="1202"/>
        <v/>
      </c>
      <c r="HZ225" s="91" t="str">
        <f t="shared" ca="1" si="1202"/>
        <v/>
      </c>
      <c r="IA225" s="91" t="str">
        <f t="shared" ca="1" si="1202"/>
        <v/>
      </c>
      <c r="IB225" s="91" t="str">
        <f t="shared" ca="1" si="1202"/>
        <v/>
      </c>
      <c r="IC225" s="91" t="str">
        <f t="shared" ca="1" si="1202"/>
        <v/>
      </c>
      <c r="ID225" s="91" t="str">
        <f t="shared" ca="1" si="1202"/>
        <v/>
      </c>
      <c r="IE225" s="91" t="str">
        <f t="shared" ca="1" si="1202"/>
        <v/>
      </c>
      <c r="IG225" s="20" t="str">
        <f t="shared" ca="1" si="1088"/>
        <v/>
      </c>
      <c r="IH225" s="21" t="str">
        <f t="shared" ca="1" si="1089"/>
        <v/>
      </c>
      <c r="II225" s="6" t="str">
        <f t="shared" ca="1" si="1090"/>
        <v/>
      </c>
      <c r="IJ225" s="6" t="str">
        <f t="shared" ca="1" si="1091"/>
        <v/>
      </c>
      <c r="IK225" s="22" t="e">
        <f t="shared" ca="1" si="1092"/>
        <v>#VALUE!</v>
      </c>
      <c r="IL225" s="22" t="e">
        <f t="shared" ca="1" si="1093"/>
        <v>#VALUE!</v>
      </c>
      <c r="IM225" s="22" t="str">
        <f ca="1">IFERROR(IF(INDIRECT(ADDRESS(ROW()-1,COLUMN()-2))="摘要",MATCH(IL225,日々処理!IH:IH,0),MATCH(IL225,INDIRECT(ADDRESS(INDIRECT(ADDRESS(ROW()-1,COLUMN()))+1,2,,,"日々処理")):INDIRECT(ADDRESS(INDIRECT(ADDRESS(ROW()-1,COLUMN()))+1000,2,,,"日々処理")),0)+INDIRECT(ADDRESS(ROW()-1,COLUMN()))),"")</f>
        <v/>
      </c>
      <c r="IN225" s="91" t="str">
        <f t="shared" ca="1" si="1003"/>
        <v/>
      </c>
      <c r="IO225" s="91" t="str">
        <f t="shared" ca="1" si="1203"/>
        <v/>
      </c>
      <c r="IP225" s="91" t="str">
        <f t="shared" ca="1" si="1203"/>
        <v/>
      </c>
      <c r="IQ225" s="91" t="str">
        <f t="shared" ca="1" si="1203"/>
        <v/>
      </c>
      <c r="IR225" s="91" t="str">
        <f t="shared" ca="1" si="1203"/>
        <v/>
      </c>
      <c r="IS225" s="91" t="str">
        <f t="shared" ca="1" si="1203"/>
        <v/>
      </c>
      <c r="IT225" s="91" t="str">
        <f t="shared" ca="1" si="1203"/>
        <v/>
      </c>
      <c r="IU225" s="91" t="str">
        <f t="shared" ca="1" si="1203"/>
        <v/>
      </c>
      <c r="IV225" s="91" t="str">
        <f t="shared" ca="1" si="1203"/>
        <v/>
      </c>
      <c r="IW225" s="91" t="str">
        <f t="shared" ca="1" si="1203"/>
        <v/>
      </c>
      <c r="IX225" s="91" t="str">
        <f t="shared" ca="1" si="1203"/>
        <v/>
      </c>
      <c r="IY225" s="91" t="str">
        <f t="shared" ca="1" si="1203"/>
        <v/>
      </c>
      <c r="JA225" s="20" t="str">
        <f t="shared" ca="1" si="1094"/>
        <v/>
      </c>
      <c r="JB225" s="21" t="str">
        <f t="shared" ca="1" si="1095"/>
        <v/>
      </c>
      <c r="JC225" s="6" t="str">
        <f t="shared" ca="1" si="1096"/>
        <v/>
      </c>
      <c r="JD225" s="6" t="str">
        <f t="shared" ca="1" si="1097"/>
        <v/>
      </c>
      <c r="JE225" s="22" t="e">
        <f t="shared" ca="1" si="1098"/>
        <v>#VALUE!</v>
      </c>
      <c r="JF225" s="22" t="e">
        <f t="shared" ca="1" si="1099"/>
        <v>#VALUE!</v>
      </c>
      <c r="JG225" s="22" t="str">
        <f ca="1">IFERROR(IF(INDIRECT(ADDRESS(ROW()-1,COLUMN()-2))="摘要",MATCH(JF225,日々処理!JB:JB,0),MATCH(JF225,INDIRECT(ADDRESS(INDIRECT(ADDRESS(ROW()-1,COLUMN()))+1,2,,,"日々処理")):INDIRECT(ADDRESS(INDIRECT(ADDRESS(ROW()-1,COLUMN()))+1000,2,,,"日々処理")),0)+INDIRECT(ADDRESS(ROW()-1,COLUMN()))),"")</f>
        <v/>
      </c>
      <c r="JH225" s="91" t="str">
        <f t="shared" ca="1" si="1004"/>
        <v/>
      </c>
      <c r="JI225" s="91" t="str">
        <f t="shared" ca="1" si="1204"/>
        <v/>
      </c>
      <c r="JJ225" s="91" t="str">
        <f t="shared" ca="1" si="1204"/>
        <v/>
      </c>
      <c r="JK225" s="91" t="str">
        <f t="shared" ca="1" si="1204"/>
        <v/>
      </c>
      <c r="JL225" s="91" t="str">
        <f t="shared" ca="1" si="1204"/>
        <v/>
      </c>
      <c r="JM225" s="91" t="str">
        <f t="shared" ca="1" si="1204"/>
        <v/>
      </c>
      <c r="JN225" s="91" t="str">
        <f t="shared" ca="1" si="1204"/>
        <v/>
      </c>
      <c r="JO225" s="91" t="str">
        <f t="shared" ca="1" si="1204"/>
        <v/>
      </c>
      <c r="JP225" s="91" t="str">
        <f t="shared" ca="1" si="1204"/>
        <v/>
      </c>
      <c r="JQ225" s="91" t="str">
        <f t="shared" ca="1" si="1204"/>
        <v/>
      </c>
      <c r="JR225" s="91" t="str">
        <f t="shared" ca="1" si="1204"/>
        <v/>
      </c>
      <c r="JS225" s="91" t="str">
        <f t="shared" ca="1" si="1204"/>
        <v/>
      </c>
      <c r="JU225" s="20" t="str">
        <f t="shared" ca="1" si="1100"/>
        <v/>
      </c>
      <c r="JV225" s="21" t="str">
        <f t="shared" ca="1" si="1101"/>
        <v/>
      </c>
      <c r="JW225" s="6" t="str">
        <f t="shared" ca="1" si="1102"/>
        <v/>
      </c>
      <c r="JX225" s="6" t="str">
        <f t="shared" ca="1" si="1103"/>
        <v/>
      </c>
      <c r="JY225" s="22" t="e">
        <f t="shared" ca="1" si="1104"/>
        <v>#VALUE!</v>
      </c>
      <c r="JZ225" s="22" t="e">
        <f t="shared" ca="1" si="1105"/>
        <v>#VALUE!</v>
      </c>
      <c r="KA225" s="22" t="str">
        <f ca="1">IFERROR(IF(INDIRECT(ADDRESS(ROW()-1,COLUMN()-2))="摘要",MATCH(JZ225,日々処理!JV:JV,0),MATCH(JZ225,INDIRECT(ADDRESS(INDIRECT(ADDRESS(ROW()-1,COLUMN()))+1,2,,,"日々処理")):INDIRECT(ADDRESS(INDIRECT(ADDRESS(ROW()-1,COLUMN()))+1000,2,,,"日々処理")),0)+INDIRECT(ADDRESS(ROW()-1,COLUMN()))),"")</f>
        <v/>
      </c>
      <c r="KB225" s="91" t="str">
        <f t="shared" ca="1" si="1005"/>
        <v/>
      </c>
      <c r="KC225" s="91" t="str">
        <f t="shared" ca="1" si="1205"/>
        <v/>
      </c>
      <c r="KD225" s="91" t="str">
        <f t="shared" ca="1" si="1205"/>
        <v/>
      </c>
      <c r="KE225" s="91" t="str">
        <f t="shared" ca="1" si="1205"/>
        <v/>
      </c>
      <c r="KF225" s="91" t="str">
        <f t="shared" ca="1" si="1205"/>
        <v/>
      </c>
      <c r="KG225" s="91" t="str">
        <f t="shared" ca="1" si="1205"/>
        <v/>
      </c>
      <c r="KH225" s="91" t="str">
        <f t="shared" ca="1" si="1205"/>
        <v/>
      </c>
      <c r="KI225" s="91" t="str">
        <f t="shared" ca="1" si="1205"/>
        <v/>
      </c>
      <c r="KJ225" s="91" t="str">
        <f t="shared" ca="1" si="1205"/>
        <v/>
      </c>
      <c r="KK225" s="91" t="str">
        <f t="shared" ca="1" si="1205"/>
        <v/>
      </c>
      <c r="KL225" s="91" t="str">
        <f t="shared" ca="1" si="1205"/>
        <v/>
      </c>
      <c r="KM225" s="91" t="str">
        <f t="shared" ca="1" si="1205"/>
        <v/>
      </c>
      <c r="KO225" s="20" t="str">
        <f t="shared" ca="1" si="1106"/>
        <v/>
      </c>
      <c r="KP225" s="21" t="str">
        <f t="shared" ca="1" si="1107"/>
        <v/>
      </c>
      <c r="KQ225" s="6" t="str">
        <f t="shared" ca="1" si="1108"/>
        <v/>
      </c>
      <c r="KR225" s="6" t="str">
        <f t="shared" ca="1" si="1109"/>
        <v/>
      </c>
      <c r="KS225" s="22" t="e">
        <f t="shared" ca="1" si="1110"/>
        <v>#VALUE!</v>
      </c>
      <c r="KT225" s="22" t="e">
        <f t="shared" ca="1" si="1111"/>
        <v>#VALUE!</v>
      </c>
      <c r="KU225" s="22" t="str">
        <f ca="1">IFERROR(IF(INDIRECT(ADDRESS(ROW()-1,COLUMN()-2))="摘要",MATCH(KT225,日々処理!KP:KP,0),MATCH(KT225,INDIRECT(ADDRESS(INDIRECT(ADDRESS(ROW()-1,COLUMN()))+1,2,,,"日々処理")):INDIRECT(ADDRESS(INDIRECT(ADDRESS(ROW()-1,COLUMN()))+1000,2,,,"日々処理")),0)+INDIRECT(ADDRESS(ROW()-1,COLUMN()))),"")</f>
        <v/>
      </c>
      <c r="KV225" s="91" t="str">
        <f t="shared" ca="1" si="1006"/>
        <v/>
      </c>
      <c r="KW225" s="91" t="str">
        <f t="shared" ca="1" si="1206"/>
        <v/>
      </c>
      <c r="KX225" s="91" t="str">
        <f t="shared" ca="1" si="1206"/>
        <v/>
      </c>
      <c r="KY225" s="91" t="str">
        <f t="shared" ca="1" si="1206"/>
        <v/>
      </c>
      <c r="KZ225" s="91" t="str">
        <f t="shared" ca="1" si="1206"/>
        <v/>
      </c>
      <c r="LA225" s="91" t="str">
        <f t="shared" ca="1" si="1206"/>
        <v/>
      </c>
      <c r="LB225" s="91" t="str">
        <f t="shared" ca="1" si="1206"/>
        <v/>
      </c>
      <c r="LC225" s="91" t="str">
        <f t="shared" ca="1" si="1206"/>
        <v/>
      </c>
      <c r="LD225" s="91" t="str">
        <f t="shared" ca="1" si="1206"/>
        <v/>
      </c>
      <c r="LE225" s="91" t="str">
        <f t="shared" ca="1" si="1206"/>
        <v/>
      </c>
      <c r="LF225" s="91" t="str">
        <f t="shared" ca="1" si="1206"/>
        <v/>
      </c>
      <c r="LG225" s="91" t="str">
        <f t="shared" ca="1" si="1206"/>
        <v/>
      </c>
      <c r="LI225" s="20" t="str">
        <f t="shared" ca="1" si="1112"/>
        <v/>
      </c>
      <c r="LJ225" s="21" t="str">
        <f t="shared" ca="1" si="1113"/>
        <v/>
      </c>
      <c r="LK225" s="6" t="str">
        <f t="shared" ca="1" si="1114"/>
        <v/>
      </c>
      <c r="LL225" s="6" t="str">
        <f t="shared" ca="1" si="1115"/>
        <v/>
      </c>
      <c r="LM225" s="22" t="e">
        <f t="shared" ca="1" si="1116"/>
        <v>#VALUE!</v>
      </c>
      <c r="LN225" s="22" t="e">
        <f t="shared" ca="1" si="1117"/>
        <v>#VALUE!</v>
      </c>
      <c r="LO225" s="22" t="str">
        <f ca="1">IFERROR(IF(INDIRECT(ADDRESS(ROW()-1,COLUMN()-2))="摘要",MATCH(LN225,日々処理!LJ:LJ,0),MATCH(LN225,INDIRECT(ADDRESS(INDIRECT(ADDRESS(ROW()-1,COLUMN()))+1,2,,,"日々処理")):INDIRECT(ADDRESS(INDIRECT(ADDRESS(ROW()-1,COLUMN()))+1000,2,,,"日々処理")),0)+INDIRECT(ADDRESS(ROW()-1,COLUMN()))),"")</f>
        <v/>
      </c>
      <c r="LP225" s="91" t="str">
        <f t="shared" ca="1" si="1007"/>
        <v/>
      </c>
      <c r="LQ225" s="91" t="str">
        <f t="shared" ca="1" si="1207"/>
        <v/>
      </c>
      <c r="LR225" s="91" t="str">
        <f t="shared" ca="1" si="1207"/>
        <v/>
      </c>
      <c r="LS225" s="91" t="str">
        <f t="shared" ca="1" si="1207"/>
        <v/>
      </c>
      <c r="LT225" s="91" t="str">
        <f t="shared" ca="1" si="1207"/>
        <v/>
      </c>
      <c r="LU225" s="91" t="str">
        <f t="shared" ca="1" si="1207"/>
        <v/>
      </c>
      <c r="LV225" s="91" t="str">
        <f t="shared" ca="1" si="1207"/>
        <v/>
      </c>
      <c r="LW225" s="91" t="str">
        <f t="shared" ca="1" si="1207"/>
        <v/>
      </c>
      <c r="LX225" s="91" t="str">
        <f t="shared" ca="1" si="1207"/>
        <v/>
      </c>
      <c r="LY225" s="91" t="str">
        <f t="shared" ca="1" si="1207"/>
        <v/>
      </c>
      <c r="LZ225" s="91" t="str">
        <f t="shared" ca="1" si="1207"/>
        <v/>
      </c>
      <c r="MA225" s="91" t="str">
        <f t="shared" ca="1" si="1207"/>
        <v/>
      </c>
      <c r="MC225" s="20" t="str">
        <f t="shared" ca="1" si="1118"/>
        <v/>
      </c>
      <c r="MD225" s="21" t="str">
        <f t="shared" ca="1" si="1119"/>
        <v/>
      </c>
      <c r="ME225" s="6" t="str">
        <f t="shared" ca="1" si="1120"/>
        <v/>
      </c>
      <c r="MF225" s="6" t="str">
        <f t="shared" ca="1" si="1121"/>
        <v/>
      </c>
      <c r="MG225" s="22" t="e">
        <f t="shared" ca="1" si="1122"/>
        <v>#VALUE!</v>
      </c>
      <c r="MH225" s="22" t="e">
        <f t="shared" ca="1" si="1123"/>
        <v>#VALUE!</v>
      </c>
      <c r="MI225" s="22" t="str">
        <f ca="1">IFERROR(IF(INDIRECT(ADDRESS(ROW()-1,COLUMN()-2))="摘要",MATCH(MH225,日々処理!MD:MD,0),MATCH(MH225,INDIRECT(ADDRESS(INDIRECT(ADDRESS(ROW()-1,COLUMN()))+1,2,,,"日々処理")):INDIRECT(ADDRESS(INDIRECT(ADDRESS(ROW()-1,COLUMN()))+1000,2,,,"日々処理")),0)+INDIRECT(ADDRESS(ROW()-1,COLUMN()))),"")</f>
        <v/>
      </c>
      <c r="MJ225" s="91" t="str">
        <f t="shared" ca="1" si="1008"/>
        <v/>
      </c>
      <c r="MK225" s="91" t="str">
        <f t="shared" ca="1" si="1208"/>
        <v/>
      </c>
      <c r="ML225" s="91" t="str">
        <f t="shared" ca="1" si="1208"/>
        <v/>
      </c>
      <c r="MM225" s="91" t="str">
        <f t="shared" ca="1" si="1208"/>
        <v/>
      </c>
      <c r="MN225" s="91" t="str">
        <f t="shared" ca="1" si="1208"/>
        <v/>
      </c>
      <c r="MO225" s="91" t="str">
        <f t="shared" ca="1" si="1208"/>
        <v/>
      </c>
      <c r="MP225" s="91" t="str">
        <f t="shared" ca="1" si="1208"/>
        <v/>
      </c>
      <c r="MQ225" s="91" t="str">
        <f t="shared" ca="1" si="1208"/>
        <v/>
      </c>
      <c r="MR225" s="91" t="str">
        <f t="shared" ca="1" si="1208"/>
        <v/>
      </c>
      <c r="MS225" s="91" t="str">
        <f t="shared" ca="1" si="1208"/>
        <v/>
      </c>
      <c r="MT225" s="91" t="str">
        <f t="shared" ca="1" si="1208"/>
        <v/>
      </c>
      <c r="MU225" s="91" t="str">
        <f t="shared" ca="1" si="1208"/>
        <v/>
      </c>
      <c r="MW225" s="20" t="str">
        <f t="shared" ca="1" si="1124"/>
        <v/>
      </c>
      <c r="MX225" s="21" t="str">
        <f t="shared" ca="1" si="1125"/>
        <v/>
      </c>
      <c r="MY225" s="6" t="str">
        <f t="shared" ca="1" si="1126"/>
        <v/>
      </c>
      <c r="MZ225" s="6" t="str">
        <f t="shared" ca="1" si="1127"/>
        <v/>
      </c>
      <c r="NA225" s="22" t="e">
        <f t="shared" ca="1" si="1128"/>
        <v>#VALUE!</v>
      </c>
      <c r="NB225" s="22" t="e">
        <f t="shared" ca="1" si="1129"/>
        <v>#VALUE!</v>
      </c>
      <c r="NC225" s="22" t="str">
        <f ca="1">IFERROR(IF(INDIRECT(ADDRESS(ROW()-1,COLUMN()-2))="摘要",MATCH(NB225,日々処理!MX:MX,0),MATCH(NB225,INDIRECT(ADDRESS(INDIRECT(ADDRESS(ROW()-1,COLUMN()))+1,2,,,"日々処理")):INDIRECT(ADDRESS(INDIRECT(ADDRESS(ROW()-1,COLUMN()))+1000,2,,,"日々処理")),0)+INDIRECT(ADDRESS(ROW()-1,COLUMN()))),"")</f>
        <v/>
      </c>
      <c r="ND225" s="91" t="str">
        <f t="shared" ca="1" si="1009"/>
        <v/>
      </c>
      <c r="NE225" s="91" t="str">
        <f t="shared" ca="1" si="1209"/>
        <v/>
      </c>
      <c r="NF225" s="91" t="str">
        <f t="shared" ca="1" si="1209"/>
        <v/>
      </c>
      <c r="NG225" s="91" t="str">
        <f t="shared" ca="1" si="1209"/>
        <v/>
      </c>
      <c r="NH225" s="91" t="str">
        <f t="shared" ca="1" si="1209"/>
        <v/>
      </c>
      <c r="NI225" s="91" t="str">
        <f t="shared" ca="1" si="1209"/>
        <v/>
      </c>
      <c r="NJ225" s="91" t="str">
        <f t="shared" ca="1" si="1209"/>
        <v/>
      </c>
      <c r="NK225" s="91" t="str">
        <f t="shared" ca="1" si="1209"/>
        <v/>
      </c>
      <c r="NL225" s="91" t="str">
        <f t="shared" ca="1" si="1209"/>
        <v/>
      </c>
      <c r="NM225" s="91" t="str">
        <f t="shared" ca="1" si="1209"/>
        <v/>
      </c>
      <c r="NN225" s="91" t="str">
        <f t="shared" ca="1" si="1209"/>
        <v/>
      </c>
      <c r="NO225" s="91" t="str">
        <f t="shared" ca="1" si="1209"/>
        <v/>
      </c>
      <c r="NQ225" s="20" t="str">
        <f t="shared" ca="1" si="1130"/>
        <v/>
      </c>
      <c r="NR225" s="21" t="str">
        <f t="shared" ca="1" si="1131"/>
        <v/>
      </c>
      <c r="NS225" s="6" t="str">
        <f t="shared" ca="1" si="1132"/>
        <v/>
      </c>
      <c r="NT225" s="6" t="str">
        <f t="shared" ca="1" si="1133"/>
        <v/>
      </c>
      <c r="NU225" s="22" t="e">
        <f t="shared" ca="1" si="1134"/>
        <v>#VALUE!</v>
      </c>
      <c r="NV225" s="22" t="e">
        <f t="shared" ca="1" si="1135"/>
        <v>#VALUE!</v>
      </c>
      <c r="NW225" s="22" t="str">
        <f ca="1">IFERROR(IF(INDIRECT(ADDRESS(ROW()-1,COLUMN()-2))="摘要",MATCH(NV225,日々処理!NR:NR,0),MATCH(NV225,INDIRECT(ADDRESS(INDIRECT(ADDRESS(ROW()-1,COLUMN()))+1,2,,,"日々処理")):INDIRECT(ADDRESS(INDIRECT(ADDRESS(ROW()-1,COLUMN()))+1000,2,,,"日々処理")),0)+INDIRECT(ADDRESS(ROW()-1,COLUMN()))),"")</f>
        <v/>
      </c>
      <c r="NX225" s="91" t="str">
        <f t="shared" ca="1" si="1010"/>
        <v/>
      </c>
      <c r="NY225" s="91" t="str">
        <f t="shared" ca="1" si="1210"/>
        <v/>
      </c>
      <c r="NZ225" s="91" t="str">
        <f t="shared" ca="1" si="1210"/>
        <v/>
      </c>
      <c r="OA225" s="91" t="str">
        <f t="shared" ca="1" si="1210"/>
        <v/>
      </c>
      <c r="OB225" s="91" t="str">
        <f t="shared" ca="1" si="1210"/>
        <v/>
      </c>
      <c r="OC225" s="91" t="str">
        <f t="shared" ca="1" si="1210"/>
        <v/>
      </c>
      <c r="OD225" s="91" t="str">
        <f t="shared" ca="1" si="1210"/>
        <v/>
      </c>
      <c r="OE225" s="91" t="str">
        <f t="shared" ca="1" si="1210"/>
        <v/>
      </c>
      <c r="OF225" s="91" t="str">
        <f t="shared" ca="1" si="1210"/>
        <v/>
      </c>
      <c r="OG225" s="91" t="str">
        <f t="shared" ca="1" si="1210"/>
        <v/>
      </c>
      <c r="OH225" s="91" t="str">
        <f t="shared" ca="1" si="1210"/>
        <v/>
      </c>
      <c r="OI225" s="91" t="str">
        <f t="shared" ca="1" si="1210"/>
        <v/>
      </c>
      <c r="OK225" s="20" t="str">
        <f t="shared" ca="1" si="1136"/>
        <v/>
      </c>
      <c r="OL225" s="21" t="str">
        <f t="shared" ca="1" si="1137"/>
        <v/>
      </c>
      <c r="OM225" s="6" t="str">
        <f t="shared" ca="1" si="1138"/>
        <v/>
      </c>
      <c r="ON225" s="6" t="str">
        <f t="shared" ca="1" si="1139"/>
        <v/>
      </c>
      <c r="OO225" s="22" t="e">
        <f t="shared" ca="1" si="1140"/>
        <v>#VALUE!</v>
      </c>
      <c r="OP225" s="22" t="e">
        <f t="shared" ca="1" si="1141"/>
        <v>#VALUE!</v>
      </c>
      <c r="OQ225" s="22" t="str">
        <f ca="1">IFERROR(IF(INDIRECT(ADDRESS(ROW()-1,COLUMN()-2))="摘要",MATCH(OP225,日々処理!OL:OL,0),MATCH(OP225,INDIRECT(ADDRESS(INDIRECT(ADDRESS(ROW()-1,COLUMN()))+1,2,,,"日々処理")):INDIRECT(ADDRESS(INDIRECT(ADDRESS(ROW()-1,COLUMN()))+1000,2,,,"日々処理")),0)+INDIRECT(ADDRESS(ROW()-1,COLUMN()))),"")</f>
        <v/>
      </c>
      <c r="OR225" s="91" t="str">
        <f t="shared" ca="1" si="1011"/>
        <v/>
      </c>
      <c r="OS225" s="91" t="str">
        <f t="shared" ca="1" si="1211"/>
        <v/>
      </c>
      <c r="OT225" s="91" t="str">
        <f t="shared" ca="1" si="1211"/>
        <v/>
      </c>
      <c r="OU225" s="91" t="str">
        <f t="shared" ca="1" si="1211"/>
        <v/>
      </c>
      <c r="OV225" s="91" t="str">
        <f t="shared" ca="1" si="1211"/>
        <v/>
      </c>
      <c r="OW225" s="91" t="str">
        <f t="shared" ca="1" si="1211"/>
        <v/>
      </c>
      <c r="OX225" s="91" t="str">
        <f t="shared" ca="1" si="1211"/>
        <v/>
      </c>
      <c r="OY225" s="91" t="str">
        <f t="shared" ca="1" si="1211"/>
        <v/>
      </c>
      <c r="OZ225" s="91" t="str">
        <f t="shared" ca="1" si="1211"/>
        <v/>
      </c>
      <c r="PA225" s="91" t="str">
        <f t="shared" ca="1" si="1211"/>
        <v/>
      </c>
      <c r="PB225" s="91" t="str">
        <f t="shared" ca="1" si="1211"/>
        <v/>
      </c>
      <c r="PC225" s="91" t="str">
        <f t="shared" ca="1" si="1211"/>
        <v/>
      </c>
      <c r="PE225" s="20" t="str">
        <f t="shared" ca="1" si="1142"/>
        <v/>
      </c>
      <c r="PF225" s="21" t="str">
        <f t="shared" ca="1" si="1143"/>
        <v/>
      </c>
      <c r="PG225" s="6" t="str">
        <f t="shared" ca="1" si="1144"/>
        <v/>
      </c>
      <c r="PH225" s="6" t="str">
        <f t="shared" ca="1" si="1145"/>
        <v/>
      </c>
      <c r="PI225" s="22" t="e">
        <f t="shared" ca="1" si="1146"/>
        <v>#VALUE!</v>
      </c>
      <c r="PJ225" s="22" t="e">
        <f t="shared" ca="1" si="1147"/>
        <v>#VALUE!</v>
      </c>
      <c r="PK225" s="22" t="str">
        <f ca="1">IFERROR(IF(INDIRECT(ADDRESS(ROW()-1,COLUMN()-2))="摘要",MATCH(PJ225,日々処理!PF:PF,0),MATCH(PJ225,INDIRECT(ADDRESS(INDIRECT(ADDRESS(ROW()-1,COLUMN()))+1,2,,,"日々処理")):INDIRECT(ADDRESS(INDIRECT(ADDRESS(ROW()-1,COLUMN()))+1000,2,,,"日々処理")),0)+INDIRECT(ADDRESS(ROW()-1,COLUMN()))),"")</f>
        <v/>
      </c>
      <c r="PL225" s="91" t="str">
        <f t="shared" ca="1" si="1012"/>
        <v/>
      </c>
      <c r="PM225" s="91" t="str">
        <f t="shared" ca="1" si="1212"/>
        <v/>
      </c>
      <c r="PN225" s="91" t="str">
        <f t="shared" ca="1" si="1212"/>
        <v/>
      </c>
      <c r="PO225" s="91" t="str">
        <f t="shared" ca="1" si="1212"/>
        <v/>
      </c>
      <c r="PP225" s="91" t="str">
        <f t="shared" ca="1" si="1212"/>
        <v/>
      </c>
      <c r="PQ225" s="91" t="str">
        <f t="shared" ca="1" si="1212"/>
        <v/>
      </c>
      <c r="PR225" s="91" t="str">
        <f t="shared" ca="1" si="1212"/>
        <v/>
      </c>
      <c r="PS225" s="91" t="str">
        <f t="shared" ca="1" si="1212"/>
        <v/>
      </c>
      <c r="PT225" s="91" t="str">
        <f t="shared" ca="1" si="1212"/>
        <v/>
      </c>
      <c r="PU225" s="91" t="str">
        <f t="shared" ca="1" si="1212"/>
        <v/>
      </c>
      <c r="PV225" s="91" t="str">
        <f t="shared" ca="1" si="1212"/>
        <v/>
      </c>
      <c r="PW225" s="91" t="str">
        <f t="shared" ca="1" si="1212"/>
        <v/>
      </c>
      <c r="PY225" s="20" t="str">
        <f t="shared" ca="1" si="1148"/>
        <v/>
      </c>
      <c r="PZ225" s="21" t="str">
        <f t="shared" ca="1" si="1149"/>
        <v/>
      </c>
      <c r="QA225" s="6" t="str">
        <f t="shared" ca="1" si="1150"/>
        <v/>
      </c>
      <c r="QB225" s="6" t="str">
        <f t="shared" ca="1" si="1151"/>
        <v/>
      </c>
      <c r="QC225" s="22" t="e">
        <f t="shared" ca="1" si="1152"/>
        <v>#VALUE!</v>
      </c>
      <c r="QD225" s="22" t="e">
        <f t="shared" ca="1" si="1153"/>
        <v>#VALUE!</v>
      </c>
      <c r="QE225" s="22" t="str">
        <f ca="1">IFERROR(IF(INDIRECT(ADDRESS(ROW()-1,COLUMN()-2))="摘要",MATCH(QD225,日々処理!PZ:PZ,0),MATCH(QD225,INDIRECT(ADDRESS(INDIRECT(ADDRESS(ROW()-1,COLUMN()))+1,2,,,"日々処理")):INDIRECT(ADDRESS(INDIRECT(ADDRESS(ROW()-1,COLUMN()))+1000,2,,,"日々処理")),0)+INDIRECT(ADDRESS(ROW()-1,COLUMN()))),"")</f>
        <v/>
      </c>
      <c r="QF225" s="91" t="str">
        <f t="shared" ca="1" si="1013"/>
        <v/>
      </c>
      <c r="QG225" s="91" t="str">
        <f t="shared" ca="1" si="1213"/>
        <v/>
      </c>
      <c r="QH225" s="91" t="str">
        <f t="shared" ca="1" si="1213"/>
        <v/>
      </c>
      <c r="QI225" s="91" t="str">
        <f t="shared" ca="1" si="1213"/>
        <v/>
      </c>
      <c r="QJ225" s="91" t="str">
        <f t="shared" ca="1" si="1213"/>
        <v/>
      </c>
      <c r="QK225" s="91" t="str">
        <f t="shared" ca="1" si="1213"/>
        <v/>
      </c>
      <c r="QL225" s="91" t="str">
        <f t="shared" ca="1" si="1213"/>
        <v/>
      </c>
      <c r="QM225" s="91" t="str">
        <f t="shared" ca="1" si="1213"/>
        <v/>
      </c>
      <c r="QN225" s="91" t="str">
        <f t="shared" ca="1" si="1213"/>
        <v/>
      </c>
      <c r="QO225" s="91" t="str">
        <f t="shared" ca="1" si="1213"/>
        <v/>
      </c>
      <c r="QP225" s="91" t="str">
        <f t="shared" ca="1" si="1213"/>
        <v/>
      </c>
      <c r="QQ225" s="91" t="str">
        <f t="shared" ca="1" si="1213"/>
        <v/>
      </c>
      <c r="QS225" s="20" t="str">
        <f t="shared" ca="1" si="1154"/>
        <v/>
      </c>
      <c r="QT225" s="21" t="str">
        <f t="shared" ca="1" si="1155"/>
        <v/>
      </c>
      <c r="QU225" s="6" t="str">
        <f t="shared" ca="1" si="1156"/>
        <v/>
      </c>
      <c r="QV225" s="6" t="str">
        <f t="shared" ca="1" si="1157"/>
        <v/>
      </c>
      <c r="QW225" s="22" t="e">
        <f t="shared" ca="1" si="1158"/>
        <v>#VALUE!</v>
      </c>
      <c r="QX225" s="22" t="e">
        <f t="shared" ca="1" si="1159"/>
        <v>#VALUE!</v>
      </c>
      <c r="QY225" s="22" t="str">
        <f ca="1">IFERROR(IF(INDIRECT(ADDRESS(ROW()-1,COLUMN()-2))="摘要",MATCH(QX225,日々処理!QT:QT,0),MATCH(QX225,INDIRECT(ADDRESS(INDIRECT(ADDRESS(ROW()-1,COLUMN()))+1,2,,,"日々処理")):INDIRECT(ADDRESS(INDIRECT(ADDRESS(ROW()-1,COLUMN()))+1000,2,,,"日々処理")),0)+INDIRECT(ADDRESS(ROW()-1,COLUMN()))),"")</f>
        <v/>
      </c>
      <c r="QZ225" s="91" t="str">
        <f t="shared" ca="1" si="1014"/>
        <v/>
      </c>
      <c r="RA225" s="91" t="str">
        <f t="shared" ca="1" si="1214"/>
        <v/>
      </c>
      <c r="RB225" s="91" t="str">
        <f t="shared" ca="1" si="1214"/>
        <v/>
      </c>
      <c r="RC225" s="91" t="str">
        <f t="shared" ca="1" si="1214"/>
        <v/>
      </c>
      <c r="RD225" s="91" t="str">
        <f t="shared" ca="1" si="1214"/>
        <v/>
      </c>
      <c r="RE225" s="91" t="str">
        <f t="shared" ca="1" si="1214"/>
        <v/>
      </c>
      <c r="RF225" s="91" t="str">
        <f t="shared" ca="1" si="1214"/>
        <v/>
      </c>
      <c r="RG225" s="91" t="str">
        <f t="shared" ca="1" si="1214"/>
        <v/>
      </c>
      <c r="RH225" s="91" t="str">
        <f t="shared" ca="1" si="1214"/>
        <v/>
      </c>
      <c r="RI225" s="91" t="str">
        <f t="shared" ca="1" si="1214"/>
        <v/>
      </c>
      <c r="RJ225" s="91" t="str">
        <f t="shared" ca="1" si="1214"/>
        <v/>
      </c>
      <c r="RK225" s="91" t="str">
        <f t="shared" ca="1" si="1214"/>
        <v/>
      </c>
      <c r="RM225" s="20" t="str">
        <f t="shared" ca="1" si="1160"/>
        <v/>
      </c>
      <c r="RN225" s="21" t="str">
        <f t="shared" ca="1" si="1161"/>
        <v/>
      </c>
      <c r="RO225" s="6" t="str">
        <f t="shared" ca="1" si="1162"/>
        <v/>
      </c>
      <c r="RP225" s="6" t="str">
        <f t="shared" ca="1" si="1163"/>
        <v/>
      </c>
      <c r="RQ225" s="22" t="e">
        <f t="shared" ca="1" si="1164"/>
        <v>#VALUE!</v>
      </c>
      <c r="RR225" s="22" t="e">
        <f t="shared" ca="1" si="1165"/>
        <v>#VALUE!</v>
      </c>
      <c r="RS225" s="22" t="str">
        <f ca="1">IFERROR(IF(INDIRECT(ADDRESS(ROW()-1,COLUMN()-2))="摘要",MATCH(RR225,日々処理!RN:RN,0),MATCH(RR225,INDIRECT(ADDRESS(INDIRECT(ADDRESS(ROW()-1,COLUMN()))+1,2,,,"日々処理")):INDIRECT(ADDRESS(INDIRECT(ADDRESS(ROW()-1,COLUMN()))+1000,2,,,"日々処理")),0)+INDIRECT(ADDRESS(ROW()-1,COLUMN()))),"")</f>
        <v/>
      </c>
      <c r="RT225" s="91" t="str">
        <f t="shared" ca="1" si="1015"/>
        <v/>
      </c>
      <c r="RU225" s="91" t="str">
        <f t="shared" ca="1" si="1215"/>
        <v/>
      </c>
      <c r="RV225" s="91" t="str">
        <f t="shared" ca="1" si="1215"/>
        <v/>
      </c>
      <c r="RW225" s="91" t="str">
        <f t="shared" ca="1" si="1215"/>
        <v/>
      </c>
      <c r="RX225" s="91" t="str">
        <f t="shared" ca="1" si="1215"/>
        <v/>
      </c>
      <c r="RY225" s="91" t="str">
        <f t="shared" ca="1" si="1215"/>
        <v/>
      </c>
      <c r="RZ225" s="91" t="str">
        <f t="shared" ca="1" si="1215"/>
        <v/>
      </c>
      <c r="SA225" s="91" t="str">
        <f t="shared" ca="1" si="1215"/>
        <v/>
      </c>
      <c r="SB225" s="91" t="str">
        <f t="shared" ca="1" si="1215"/>
        <v/>
      </c>
      <c r="SC225" s="91" t="str">
        <f t="shared" ca="1" si="1215"/>
        <v/>
      </c>
      <c r="SD225" s="91" t="str">
        <f t="shared" ca="1" si="1215"/>
        <v/>
      </c>
      <c r="SE225" s="91" t="str">
        <f t="shared" ca="1" si="1215"/>
        <v/>
      </c>
    </row>
    <row r="226" spans="1:499" ht="12" customHeight="1">
      <c r="A226" s="20" t="str">
        <f t="shared" ca="1" si="1016"/>
        <v/>
      </c>
      <c r="B226" s="21" t="str">
        <f t="shared" ca="1" si="1017"/>
        <v/>
      </c>
      <c r="C226" s="6" t="str">
        <f t="shared" ca="1" si="1018"/>
        <v/>
      </c>
      <c r="D226" s="6" t="str">
        <f t="shared" ca="1" si="1019"/>
        <v/>
      </c>
      <c r="E226" s="22" t="e">
        <f t="shared" ca="1" si="1020"/>
        <v>#VALUE!</v>
      </c>
      <c r="F226" s="22" t="e">
        <f t="shared" ca="1" si="1021"/>
        <v>#VALUE!</v>
      </c>
      <c r="G226" s="22" t="str">
        <f ca="1">IFERROR(IF(INDIRECT(ADDRESS(ROW()-1,COLUMN()-2))="摘要",MATCH(F226,日々処理!B:B,0),MATCH(F226,INDIRECT(ADDRESS(INDIRECT(ADDRESS(ROW()-1,COLUMN()))+1,2,,,"日々処理")):INDIRECT(ADDRESS(INDIRECT(ADDRESS(ROW()-1,COLUMN()))+1000,2,,,"日々処理")),0)+INDIRECT(ADDRESS(ROW()-1,COLUMN()))),"")</f>
        <v/>
      </c>
      <c r="H226" s="91" t="str">
        <f t="shared" ca="1" si="991"/>
        <v/>
      </c>
      <c r="I226" s="91" t="str">
        <f t="shared" ca="1" si="1191"/>
        <v/>
      </c>
      <c r="J226" s="91" t="str">
        <f t="shared" ca="1" si="1191"/>
        <v/>
      </c>
      <c r="K226" s="91" t="str">
        <f t="shared" ca="1" si="1191"/>
        <v/>
      </c>
      <c r="L226" s="91" t="str">
        <f t="shared" ca="1" si="1191"/>
        <v/>
      </c>
      <c r="M226" s="91" t="str">
        <f t="shared" ca="1" si="1191"/>
        <v/>
      </c>
      <c r="N226" s="91" t="str">
        <f t="shared" ca="1" si="1191"/>
        <v/>
      </c>
      <c r="O226" s="91" t="str">
        <f t="shared" ca="1" si="1191"/>
        <v/>
      </c>
      <c r="P226" s="91" t="str">
        <f t="shared" ca="1" si="1191"/>
        <v/>
      </c>
      <c r="Q226" s="91" t="str">
        <f t="shared" ca="1" si="1191"/>
        <v/>
      </c>
      <c r="R226" s="91" t="str">
        <f t="shared" ca="1" si="1191"/>
        <v/>
      </c>
      <c r="S226" s="91" t="str">
        <f t="shared" ca="1" si="1191"/>
        <v/>
      </c>
      <c r="T226" s="89"/>
      <c r="U226" s="20" t="str">
        <f t="shared" ca="1" si="1022"/>
        <v/>
      </c>
      <c r="V226" s="21" t="str">
        <f t="shared" ca="1" si="1023"/>
        <v/>
      </c>
      <c r="W226" s="6" t="str">
        <f t="shared" ca="1" si="1024"/>
        <v/>
      </c>
      <c r="X226" s="6" t="str">
        <f t="shared" ca="1" si="1025"/>
        <v/>
      </c>
      <c r="Y226" s="22" t="e">
        <f t="shared" ca="1" si="1026"/>
        <v>#VALUE!</v>
      </c>
      <c r="Z226" s="22" t="e">
        <f t="shared" ca="1" si="1027"/>
        <v>#VALUE!</v>
      </c>
      <c r="AA226" s="22" t="str">
        <f ca="1">IFERROR(IF(INDIRECT(ADDRESS(ROW()-1,COLUMN()-2))="摘要",MATCH(Z226,日々処理!V:V,0),MATCH(Z226,INDIRECT(ADDRESS(INDIRECT(ADDRESS(ROW()-1,COLUMN()))+1,2,,,"日々処理")):INDIRECT(ADDRESS(INDIRECT(ADDRESS(ROW()-1,COLUMN()))+1000,2,,,"日々処理")),0)+INDIRECT(ADDRESS(ROW()-1,COLUMN()))),"")</f>
        <v/>
      </c>
      <c r="AB226" s="91" t="str">
        <f t="shared" ca="1" si="992"/>
        <v/>
      </c>
      <c r="AC226" s="91" t="str">
        <f t="shared" ca="1" si="1192"/>
        <v/>
      </c>
      <c r="AD226" s="91" t="str">
        <f t="shared" ca="1" si="1192"/>
        <v/>
      </c>
      <c r="AE226" s="91" t="str">
        <f t="shared" ca="1" si="1192"/>
        <v/>
      </c>
      <c r="AF226" s="91" t="str">
        <f t="shared" ca="1" si="1192"/>
        <v/>
      </c>
      <c r="AG226" s="91" t="str">
        <f t="shared" ca="1" si="1192"/>
        <v/>
      </c>
      <c r="AH226" s="91" t="str">
        <f t="shared" ca="1" si="1192"/>
        <v/>
      </c>
      <c r="AI226" s="91" t="str">
        <f t="shared" ca="1" si="1192"/>
        <v/>
      </c>
      <c r="AJ226" s="91" t="str">
        <f t="shared" ca="1" si="1192"/>
        <v/>
      </c>
      <c r="AK226" s="91" t="str">
        <f t="shared" ca="1" si="1192"/>
        <v/>
      </c>
      <c r="AL226" s="91" t="str">
        <f t="shared" ca="1" si="1192"/>
        <v/>
      </c>
      <c r="AM226" s="91" t="str">
        <f t="shared" ca="1" si="1192"/>
        <v/>
      </c>
      <c r="AO226" s="20" t="str">
        <f t="shared" ca="1" si="1028"/>
        <v/>
      </c>
      <c r="AP226" s="21" t="str">
        <f t="shared" ca="1" si="1029"/>
        <v/>
      </c>
      <c r="AQ226" s="6" t="str">
        <f t="shared" ca="1" si="1030"/>
        <v/>
      </c>
      <c r="AR226" s="6" t="str">
        <f t="shared" ca="1" si="1031"/>
        <v/>
      </c>
      <c r="AS226" s="22" t="e">
        <f t="shared" ca="1" si="1032"/>
        <v>#VALUE!</v>
      </c>
      <c r="AT226" s="22" t="e">
        <f t="shared" ca="1" si="1033"/>
        <v>#VALUE!</v>
      </c>
      <c r="AU226" s="22" t="str">
        <f ca="1">IFERROR(IF(INDIRECT(ADDRESS(ROW()-1,COLUMN()-2))="摘要",MATCH(AT226,日々処理!AP:AP,0),MATCH(AT226,INDIRECT(ADDRESS(INDIRECT(ADDRESS(ROW()-1,COLUMN()))+1,2,,,"日々処理")):INDIRECT(ADDRESS(INDIRECT(ADDRESS(ROW()-1,COLUMN()))+1000,2,,,"日々処理")),0)+INDIRECT(ADDRESS(ROW()-1,COLUMN()))),"")</f>
        <v/>
      </c>
      <c r="AV226" s="91" t="str">
        <f t="shared" ca="1" si="993"/>
        <v/>
      </c>
      <c r="AW226" s="91" t="str">
        <f t="shared" ca="1" si="1193"/>
        <v/>
      </c>
      <c r="AX226" s="91" t="str">
        <f t="shared" ca="1" si="1193"/>
        <v/>
      </c>
      <c r="AY226" s="91" t="str">
        <f t="shared" ca="1" si="1193"/>
        <v/>
      </c>
      <c r="AZ226" s="91" t="str">
        <f t="shared" ca="1" si="1193"/>
        <v/>
      </c>
      <c r="BA226" s="91" t="str">
        <f t="shared" ca="1" si="1193"/>
        <v/>
      </c>
      <c r="BB226" s="91" t="str">
        <f t="shared" ca="1" si="1193"/>
        <v/>
      </c>
      <c r="BC226" s="91" t="str">
        <f t="shared" ca="1" si="1193"/>
        <v/>
      </c>
      <c r="BD226" s="91" t="str">
        <f t="shared" ca="1" si="1193"/>
        <v/>
      </c>
      <c r="BE226" s="91" t="str">
        <f t="shared" ca="1" si="1193"/>
        <v/>
      </c>
      <c r="BF226" s="91" t="str">
        <f t="shared" ca="1" si="1193"/>
        <v/>
      </c>
      <c r="BG226" s="91" t="str">
        <f t="shared" ca="1" si="1193"/>
        <v/>
      </c>
      <c r="BI226" s="20" t="str">
        <f t="shared" ca="1" si="1034"/>
        <v/>
      </c>
      <c r="BJ226" s="21" t="str">
        <f t="shared" ca="1" si="1035"/>
        <v/>
      </c>
      <c r="BK226" s="6" t="str">
        <f t="shared" ca="1" si="1036"/>
        <v/>
      </c>
      <c r="BL226" s="6" t="str">
        <f t="shared" ca="1" si="1037"/>
        <v/>
      </c>
      <c r="BM226" s="22" t="e">
        <f t="shared" ca="1" si="1038"/>
        <v>#VALUE!</v>
      </c>
      <c r="BN226" s="22" t="e">
        <f t="shared" ca="1" si="1039"/>
        <v>#VALUE!</v>
      </c>
      <c r="BO226" s="22" t="str">
        <f ca="1">IFERROR(IF(INDIRECT(ADDRESS(ROW()-1,COLUMN()-2))="摘要",MATCH(BN226,日々処理!BJ:BJ,0),MATCH(BN226,INDIRECT(ADDRESS(INDIRECT(ADDRESS(ROW()-1,COLUMN()))+1,2,,,"日々処理")):INDIRECT(ADDRESS(INDIRECT(ADDRESS(ROW()-1,COLUMN()))+1000,2,,,"日々処理")),0)+INDIRECT(ADDRESS(ROW()-1,COLUMN()))),"")</f>
        <v/>
      </c>
      <c r="BP226" s="91" t="str">
        <f t="shared" ca="1" si="994"/>
        <v/>
      </c>
      <c r="BQ226" s="91" t="str">
        <f t="shared" ca="1" si="1194"/>
        <v/>
      </c>
      <c r="BR226" s="91" t="str">
        <f t="shared" ca="1" si="1194"/>
        <v/>
      </c>
      <c r="BS226" s="91" t="str">
        <f t="shared" ca="1" si="1194"/>
        <v/>
      </c>
      <c r="BT226" s="91" t="str">
        <f t="shared" ca="1" si="1194"/>
        <v/>
      </c>
      <c r="BU226" s="91" t="str">
        <f t="shared" ca="1" si="1194"/>
        <v/>
      </c>
      <c r="BV226" s="91" t="str">
        <f t="shared" ca="1" si="1194"/>
        <v/>
      </c>
      <c r="BW226" s="91" t="str">
        <f t="shared" ca="1" si="1194"/>
        <v/>
      </c>
      <c r="BX226" s="91" t="str">
        <f t="shared" ca="1" si="1194"/>
        <v/>
      </c>
      <c r="BY226" s="91" t="str">
        <f t="shared" ca="1" si="1194"/>
        <v/>
      </c>
      <c r="BZ226" s="91" t="str">
        <f t="shared" ca="1" si="1194"/>
        <v/>
      </c>
      <c r="CA226" s="91" t="str">
        <f t="shared" ca="1" si="1194"/>
        <v/>
      </c>
      <c r="CC226" s="20" t="str">
        <f t="shared" ca="1" si="1040"/>
        <v/>
      </c>
      <c r="CD226" s="21" t="str">
        <f t="shared" ca="1" si="1041"/>
        <v/>
      </c>
      <c r="CE226" s="6" t="str">
        <f t="shared" ca="1" si="1042"/>
        <v/>
      </c>
      <c r="CF226" s="6" t="str">
        <f t="shared" ca="1" si="1043"/>
        <v/>
      </c>
      <c r="CG226" s="22" t="e">
        <f t="shared" ca="1" si="1044"/>
        <v>#VALUE!</v>
      </c>
      <c r="CH226" s="22" t="e">
        <f t="shared" ca="1" si="1045"/>
        <v>#VALUE!</v>
      </c>
      <c r="CI226" s="22" t="str">
        <f ca="1">IFERROR(IF(INDIRECT(ADDRESS(ROW()-1,COLUMN()-2))="摘要",MATCH(CH226,日々処理!CD:CD,0),MATCH(CH226,INDIRECT(ADDRESS(INDIRECT(ADDRESS(ROW()-1,COLUMN()))+1,2,,,"日々処理")):INDIRECT(ADDRESS(INDIRECT(ADDRESS(ROW()-1,COLUMN()))+1000,2,,,"日々処理")),0)+INDIRECT(ADDRESS(ROW()-1,COLUMN()))),"")</f>
        <v/>
      </c>
      <c r="CJ226" s="91" t="str">
        <f t="shared" ca="1" si="995"/>
        <v/>
      </c>
      <c r="CK226" s="91" t="str">
        <f t="shared" ca="1" si="1195"/>
        <v/>
      </c>
      <c r="CL226" s="91" t="str">
        <f t="shared" ca="1" si="1195"/>
        <v/>
      </c>
      <c r="CM226" s="91" t="str">
        <f t="shared" ca="1" si="1195"/>
        <v/>
      </c>
      <c r="CN226" s="91" t="str">
        <f t="shared" ca="1" si="1195"/>
        <v/>
      </c>
      <c r="CO226" s="91" t="str">
        <f t="shared" ca="1" si="1195"/>
        <v/>
      </c>
      <c r="CP226" s="91" t="str">
        <f t="shared" ca="1" si="1195"/>
        <v/>
      </c>
      <c r="CQ226" s="91" t="str">
        <f t="shared" ca="1" si="1195"/>
        <v/>
      </c>
      <c r="CR226" s="91" t="str">
        <f t="shared" ca="1" si="1195"/>
        <v/>
      </c>
      <c r="CS226" s="91" t="str">
        <f t="shared" ca="1" si="1195"/>
        <v/>
      </c>
      <c r="CT226" s="91" t="str">
        <f t="shared" ca="1" si="1195"/>
        <v/>
      </c>
      <c r="CU226" s="91" t="str">
        <f t="shared" ca="1" si="1195"/>
        <v/>
      </c>
      <c r="CW226" s="20" t="str">
        <f t="shared" ca="1" si="1046"/>
        <v/>
      </c>
      <c r="CX226" s="21" t="str">
        <f t="shared" ca="1" si="1047"/>
        <v/>
      </c>
      <c r="CY226" s="6" t="str">
        <f t="shared" ca="1" si="1048"/>
        <v/>
      </c>
      <c r="CZ226" s="6" t="str">
        <f t="shared" ca="1" si="1049"/>
        <v/>
      </c>
      <c r="DA226" s="22" t="e">
        <f t="shared" ca="1" si="1050"/>
        <v>#VALUE!</v>
      </c>
      <c r="DB226" s="22" t="e">
        <f t="shared" ca="1" si="1051"/>
        <v>#VALUE!</v>
      </c>
      <c r="DC226" s="22" t="str">
        <f ca="1">IFERROR(IF(INDIRECT(ADDRESS(ROW()-1,COLUMN()-2))="摘要",MATCH(DB226,日々処理!CX:CX,0),MATCH(DB226,INDIRECT(ADDRESS(INDIRECT(ADDRESS(ROW()-1,COLUMN()))+1,2,,,"日々処理")):INDIRECT(ADDRESS(INDIRECT(ADDRESS(ROW()-1,COLUMN()))+1000,2,,,"日々処理")),0)+INDIRECT(ADDRESS(ROW()-1,COLUMN()))),"")</f>
        <v/>
      </c>
      <c r="DD226" s="91" t="str">
        <f t="shared" ca="1" si="996"/>
        <v/>
      </c>
      <c r="DE226" s="91" t="str">
        <f t="shared" ca="1" si="1196"/>
        <v/>
      </c>
      <c r="DF226" s="91" t="str">
        <f t="shared" ca="1" si="1196"/>
        <v/>
      </c>
      <c r="DG226" s="91" t="str">
        <f t="shared" ca="1" si="1196"/>
        <v/>
      </c>
      <c r="DH226" s="91" t="str">
        <f t="shared" ca="1" si="1196"/>
        <v/>
      </c>
      <c r="DI226" s="91" t="str">
        <f t="shared" ca="1" si="1196"/>
        <v/>
      </c>
      <c r="DJ226" s="91" t="str">
        <f t="shared" ca="1" si="1196"/>
        <v/>
      </c>
      <c r="DK226" s="91" t="str">
        <f t="shared" ca="1" si="1196"/>
        <v/>
      </c>
      <c r="DL226" s="91" t="str">
        <f t="shared" ca="1" si="1196"/>
        <v/>
      </c>
      <c r="DM226" s="91" t="str">
        <f t="shared" ca="1" si="1196"/>
        <v/>
      </c>
      <c r="DN226" s="91" t="str">
        <f t="shared" ca="1" si="1196"/>
        <v/>
      </c>
      <c r="DO226" s="91" t="str">
        <f t="shared" ca="1" si="1196"/>
        <v/>
      </c>
      <c r="DQ226" s="20" t="str">
        <f t="shared" ca="1" si="1052"/>
        <v/>
      </c>
      <c r="DR226" s="21" t="str">
        <f t="shared" ca="1" si="1053"/>
        <v/>
      </c>
      <c r="DS226" s="6" t="str">
        <f t="shared" ca="1" si="1054"/>
        <v/>
      </c>
      <c r="DT226" s="6" t="str">
        <f t="shared" ca="1" si="1055"/>
        <v/>
      </c>
      <c r="DU226" s="22" t="e">
        <f t="shared" ca="1" si="1056"/>
        <v>#VALUE!</v>
      </c>
      <c r="DV226" s="22" t="e">
        <f t="shared" ca="1" si="1057"/>
        <v>#VALUE!</v>
      </c>
      <c r="DW226" s="22" t="str">
        <f ca="1">IFERROR(IF(INDIRECT(ADDRESS(ROW()-1,COLUMN()-2))="摘要",MATCH(DV226,日々処理!DR:DR,0),MATCH(DV226,INDIRECT(ADDRESS(INDIRECT(ADDRESS(ROW()-1,COLUMN()))+1,2,,,"日々処理")):INDIRECT(ADDRESS(INDIRECT(ADDRESS(ROW()-1,COLUMN()))+1000,2,,,"日々処理")),0)+INDIRECT(ADDRESS(ROW()-1,COLUMN()))),"")</f>
        <v/>
      </c>
      <c r="DX226" s="91" t="str">
        <f t="shared" ca="1" si="997"/>
        <v/>
      </c>
      <c r="DY226" s="91" t="str">
        <f t="shared" ca="1" si="1197"/>
        <v/>
      </c>
      <c r="DZ226" s="91" t="str">
        <f t="shared" ca="1" si="1197"/>
        <v/>
      </c>
      <c r="EA226" s="91" t="str">
        <f t="shared" ca="1" si="1197"/>
        <v/>
      </c>
      <c r="EB226" s="91" t="str">
        <f t="shared" ca="1" si="1197"/>
        <v/>
      </c>
      <c r="EC226" s="91" t="str">
        <f t="shared" ca="1" si="1197"/>
        <v/>
      </c>
      <c r="ED226" s="91" t="str">
        <f t="shared" ca="1" si="1197"/>
        <v/>
      </c>
      <c r="EE226" s="91" t="str">
        <f t="shared" ca="1" si="1197"/>
        <v/>
      </c>
      <c r="EF226" s="91" t="str">
        <f t="shared" ca="1" si="1197"/>
        <v/>
      </c>
      <c r="EG226" s="91" t="str">
        <f t="shared" ca="1" si="1197"/>
        <v/>
      </c>
      <c r="EH226" s="91" t="str">
        <f t="shared" ca="1" si="1197"/>
        <v/>
      </c>
      <c r="EI226" s="91" t="str">
        <f t="shared" ca="1" si="1197"/>
        <v/>
      </c>
      <c r="EK226" s="20" t="str">
        <f t="shared" ca="1" si="1058"/>
        <v/>
      </c>
      <c r="EL226" s="21" t="str">
        <f t="shared" ca="1" si="1059"/>
        <v/>
      </c>
      <c r="EM226" s="6" t="str">
        <f t="shared" ca="1" si="1060"/>
        <v/>
      </c>
      <c r="EN226" s="6" t="str">
        <f t="shared" ca="1" si="1061"/>
        <v/>
      </c>
      <c r="EO226" s="22" t="e">
        <f t="shared" ca="1" si="1062"/>
        <v>#VALUE!</v>
      </c>
      <c r="EP226" s="22" t="e">
        <f t="shared" ca="1" si="1063"/>
        <v>#VALUE!</v>
      </c>
      <c r="EQ226" s="22" t="str">
        <f ca="1">IFERROR(IF(INDIRECT(ADDRESS(ROW()-1,COLUMN()-2))="摘要",MATCH(EP226,日々処理!EL:EL,0),MATCH(EP226,INDIRECT(ADDRESS(INDIRECT(ADDRESS(ROW()-1,COLUMN()))+1,2,,,"日々処理")):INDIRECT(ADDRESS(INDIRECT(ADDRESS(ROW()-1,COLUMN()))+1000,2,,,"日々処理")),0)+INDIRECT(ADDRESS(ROW()-1,COLUMN()))),"")</f>
        <v/>
      </c>
      <c r="ER226" s="91" t="str">
        <f t="shared" ca="1" si="998"/>
        <v/>
      </c>
      <c r="ES226" s="91" t="str">
        <f t="shared" ca="1" si="1198"/>
        <v/>
      </c>
      <c r="ET226" s="91" t="str">
        <f t="shared" ca="1" si="1198"/>
        <v/>
      </c>
      <c r="EU226" s="91" t="str">
        <f t="shared" ca="1" si="1198"/>
        <v/>
      </c>
      <c r="EV226" s="91" t="str">
        <f t="shared" ca="1" si="1198"/>
        <v/>
      </c>
      <c r="EW226" s="91" t="str">
        <f t="shared" ca="1" si="1198"/>
        <v/>
      </c>
      <c r="EX226" s="91" t="str">
        <f t="shared" ca="1" si="1198"/>
        <v/>
      </c>
      <c r="EY226" s="91" t="str">
        <f t="shared" ca="1" si="1198"/>
        <v/>
      </c>
      <c r="EZ226" s="91" t="str">
        <f t="shared" ca="1" si="1198"/>
        <v/>
      </c>
      <c r="FA226" s="91" t="str">
        <f t="shared" ca="1" si="1198"/>
        <v/>
      </c>
      <c r="FB226" s="91" t="str">
        <f t="shared" ca="1" si="1198"/>
        <v/>
      </c>
      <c r="FC226" s="91" t="str">
        <f t="shared" ca="1" si="1198"/>
        <v/>
      </c>
      <c r="FE226" s="20" t="str">
        <f t="shared" ca="1" si="1064"/>
        <v/>
      </c>
      <c r="FF226" s="21" t="str">
        <f t="shared" ca="1" si="1065"/>
        <v/>
      </c>
      <c r="FG226" s="6" t="str">
        <f t="shared" ca="1" si="1066"/>
        <v/>
      </c>
      <c r="FH226" s="6" t="str">
        <f t="shared" ca="1" si="1067"/>
        <v/>
      </c>
      <c r="FI226" s="22" t="e">
        <f t="shared" ca="1" si="1068"/>
        <v>#VALUE!</v>
      </c>
      <c r="FJ226" s="22" t="e">
        <f t="shared" ca="1" si="1069"/>
        <v>#VALUE!</v>
      </c>
      <c r="FK226" s="22" t="str">
        <f ca="1">IFERROR(IF(INDIRECT(ADDRESS(ROW()-1,COLUMN()-2))="摘要",MATCH(FJ226,日々処理!FF:FF,0),MATCH(FJ226,INDIRECT(ADDRESS(INDIRECT(ADDRESS(ROW()-1,COLUMN()))+1,2,,,"日々処理")):INDIRECT(ADDRESS(INDIRECT(ADDRESS(ROW()-1,COLUMN()))+1000,2,,,"日々処理")),0)+INDIRECT(ADDRESS(ROW()-1,COLUMN()))),"")</f>
        <v/>
      </c>
      <c r="FL226" s="91" t="str">
        <f t="shared" ca="1" si="999"/>
        <v/>
      </c>
      <c r="FM226" s="91" t="str">
        <f t="shared" ca="1" si="1199"/>
        <v/>
      </c>
      <c r="FN226" s="91" t="str">
        <f t="shared" ca="1" si="1199"/>
        <v/>
      </c>
      <c r="FO226" s="91" t="str">
        <f t="shared" ca="1" si="1199"/>
        <v/>
      </c>
      <c r="FP226" s="91" t="str">
        <f t="shared" ca="1" si="1199"/>
        <v/>
      </c>
      <c r="FQ226" s="91" t="str">
        <f t="shared" ca="1" si="1199"/>
        <v/>
      </c>
      <c r="FR226" s="91" t="str">
        <f t="shared" ca="1" si="1199"/>
        <v/>
      </c>
      <c r="FS226" s="91" t="str">
        <f t="shared" ca="1" si="1199"/>
        <v/>
      </c>
      <c r="FT226" s="91" t="str">
        <f t="shared" ca="1" si="1199"/>
        <v/>
      </c>
      <c r="FU226" s="91" t="str">
        <f t="shared" ca="1" si="1199"/>
        <v/>
      </c>
      <c r="FV226" s="91" t="str">
        <f t="shared" ca="1" si="1199"/>
        <v/>
      </c>
      <c r="FW226" s="91" t="str">
        <f t="shared" ca="1" si="1199"/>
        <v/>
      </c>
      <c r="FY226" s="20" t="str">
        <f t="shared" ca="1" si="1070"/>
        <v/>
      </c>
      <c r="FZ226" s="21" t="str">
        <f t="shared" ca="1" si="1071"/>
        <v/>
      </c>
      <c r="GA226" s="6" t="str">
        <f t="shared" ca="1" si="1072"/>
        <v/>
      </c>
      <c r="GB226" s="6" t="str">
        <f t="shared" ca="1" si="1073"/>
        <v/>
      </c>
      <c r="GC226" s="22" t="e">
        <f t="shared" ca="1" si="1074"/>
        <v>#VALUE!</v>
      </c>
      <c r="GD226" s="22" t="e">
        <f t="shared" ca="1" si="1075"/>
        <v>#VALUE!</v>
      </c>
      <c r="GE226" s="22" t="str">
        <f ca="1">IFERROR(IF(INDIRECT(ADDRESS(ROW()-1,COLUMN()-2))="摘要",MATCH(GD226,日々処理!FZ:FZ,0),MATCH(GD226,INDIRECT(ADDRESS(INDIRECT(ADDRESS(ROW()-1,COLUMN()))+1,2,,,"日々処理")):INDIRECT(ADDRESS(INDIRECT(ADDRESS(ROW()-1,COLUMN()))+1000,2,,,"日々処理")),0)+INDIRECT(ADDRESS(ROW()-1,COLUMN()))),"")</f>
        <v/>
      </c>
      <c r="GF226" s="91" t="str">
        <f t="shared" ca="1" si="1000"/>
        <v/>
      </c>
      <c r="GG226" s="91" t="str">
        <f t="shared" ca="1" si="1200"/>
        <v/>
      </c>
      <c r="GH226" s="91" t="str">
        <f t="shared" ca="1" si="1200"/>
        <v/>
      </c>
      <c r="GI226" s="91" t="str">
        <f t="shared" ca="1" si="1200"/>
        <v/>
      </c>
      <c r="GJ226" s="91" t="str">
        <f t="shared" ca="1" si="1200"/>
        <v/>
      </c>
      <c r="GK226" s="91" t="str">
        <f t="shared" ca="1" si="1200"/>
        <v/>
      </c>
      <c r="GL226" s="91" t="str">
        <f t="shared" ca="1" si="1200"/>
        <v/>
      </c>
      <c r="GM226" s="91" t="str">
        <f t="shared" ca="1" si="1200"/>
        <v/>
      </c>
      <c r="GN226" s="91" t="str">
        <f t="shared" ca="1" si="1200"/>
        <v/>
      </c>
      <c r="GO226" s="91" t="str">
        <f t="shared" ca="1" si="1200"/>
        <v/>
      </c>
      <c r="GP226" s="91" t="str">
        <f t="shared" ca="1" si="1200"/>
        <v/>
      </c>
      <c r="GQ226" s="91" t="str">
        <f t="shared" ca="1" si="1200"/>
        <v/>
      </c>
      <c r="GS226" s="20" t="str">
        <f t="shared" ca="1" si="1076"/>
        <v/>
      </c>
      <c r="GT226" s="21" t="str">
        <f t="shared" ca="1" si="1077"/>
        <v/>
      </c>
      <c r="GU226" s="6" t="str">
        <f t="shared" ca="1" si="1078"/>
        <v/>
      </c>
      <c r="GV226" s="6" t="str">
        <f t="shared" ca="1" si="1079"/>
        <v/>
      </c>
      <c r="GW226" s="22" t="e">
        <f t="shared" ca="1" si="1080"/>
        <v>#VALUE!</v>
      </c>
      <c r="GX226" s="22" t="e">
        <f t="shared" ca="1" si="1081"/>
        <v>#VALUE!</v>
      </c>
      <c r="GY226" s="22" t="str">
        <f ca="1">IFERROR(IF(INDIRECT(ADDRESS(ROW()-1,COLUMN()-2))="摘要",MATCH(GX226,日々処理!GT:GT,0),MATCH(GX226,INDIRECT(ADDRESS(INDIRECT(ADDRESS(ROW()-1,COLUMN()))+1,2,,,"日々処理")):INDIRECT(ADDRESS(INDIRECT(ADDRESS(ROW()-1,COLUMN()))+1000,2,,,"日々処理")),0)+INDIRECT(ADDRESS(ROW()-1,COLUMN()))),"")</f>
        <v/>
      </c>
      <c r="GZ226" s="91" t="str">
        <f t="shared" ca="1" si="1001"/>
        <v/>
      </c>
      <c r="HA226" s="91" t="str">
        <f t="shared" ca="1" si="1201"/>
        <v/>
      </c>
      <c r="HB226" s="91" t="str">
        <f t="shared" ca="1" si="1201"/>
        <v/>
      </c>
      <c r="HC226" s="91" t="str">
        <f t="shared" ca="1" si="1201"/>
        <v/>
      </c>
      <c r="HD226" s="91" t="str">
        <f t="shared" ca="1" si="1201"/>
        <v/>
      </c>
      <c r="HE226" s="91" t="str">
        <f t="shared" ca="1" si="1201"/>
        <v/>
      </c>
      <c r="HF226" s="91" t="str">
        <f t="shared" ca="1" si="1201"/>
        <v/>
      </c>
      <c r="HG226" s="91" t="str">
        <f t="shared" ca="1" si="1201"/>
        <v/>
      </c>
      <c r="HH226" s="91" t="str">
        <f t="shared" ca="1" si="1201"/>
        <v/>
      </c>
      <c r="HI226" s="91" t="str">
        <f t="shared" ca="1" si="1201"/>
        <v/>
      </c>
      <c r="HJ226" s="91" t="str">
        <f t="shared" ca="1" si="1201"/>
        <v/>
      </c>
      <c r="HK226" s="91" t="str">
        <f t="shared" ca="1" si="1201"/>
        <v/>
      </c>
      <c r="HM226" s="20" t="str">
        <f t="shared" ca="1" si="1082"/>
        <v/>
      </c>
      <c r="HN226" s="21" t="str">
        <f t="shared" ca="1" si="1083"/>
        <v/>
      </c>
      <c r="HO226" s="6" t="str">
        <f t="shared" ca="1" si="1084"/>
        <v/>
      </c>
      <c r="HP226" s="6" t="str">
        <f t="shared" ca="1" si="1085"/>
        <v/>
      </c>
      <c r="HQ226" s="22" t="e">
        <f t="shared" ca="1" si="1086"/>
        <v>#VALUE!</v>
      </c>
      <c r="HR226" s="22" t="e">
        <f t="shared" ca="1" si="1087"/>
        <v>#VALUE!</v>
      </c>
      <c r="HS226" s="22" t="str">
        <f ca="1">IFERROR(IF(INDIRECT(ADDRESS(ROW()-1,COLUMN()-2))="摘要",MATCH(HR226,日々処理!HN:HN,0),MATCH(HR226,INDIRECT(ADDRESS(INDIRECT(ADDRESS(ROW()-1,COLUMN()))+1,2,,,"日々処理")):INDIRECT(ADDRESS(INDIRECT(ADDRESS(ROW()-1,COLUMN()))+1000,2,,,"日々処理")),0)+INDIRECT(ADDRESS(ROW()-1,COLUMN()))),"")</f>
        <v/>
      </c>
      <c r="HT226" s="91" t="str">
        <f t="shared" ca="1" si="1002"/>
        <v/>
      </c>
      <c r="HU226" s="91" t="str">
        <f t="shared" ca="1" si="1202"/>
        <v/>
      </c>
      <c r="HV226" s="91" t="str">
        <f t="shared" ca="1" si="1202"/>
        <v/>
      </c>
      <c r="HW226" s="91" t="str">
        <f t="shared" ca="1" si="1202"/>
        <v/>
      </c>
      <c r="HX226" s="91" t="str">
        <f t="shared" ca="1" si="1202"/>
        <v/>
      </c>
      <c r="HY226" s="91" t="str">
        <f t="shared" ca="1" si="1202"/>
        <v/>
      </c>
      <c r="HZ226" s="91" t="str">
        <f t="shared" ca="1" si="1202"/>
        <v/>
      </c>
      <c r="IA226" s="91" t="str">
        <f t="shared" ca="1" si="1202"/>
        <v/>
      </c>
      <c r="IB226" s="91" t="str">
        <f t="shared" ca="1" si="1202"/>
        <v/>
      </c>
      <c r="IC226" s="91" t="str">
        <f t="shared" ca="1" si="1202"/>
        <v/>
      </c>
      <c r="ID226" s="91" t="str">
        <f t="shared" ca="1" si="1202"/>
        <v/>
      </c>
      <c r="IE226" s="91" t="str">
        <f t="shared" ca="1" si="1202"/>
        <v/>
      </c>
      <c r="IG226" s="20" t="str">
        <f t="shared" ca="1" si="1088"/>
        <v/>
      </c>
      <c r="IH226" s="21" t="str">
        <f t="shared" ca="1" si="1089"/>
        <v/>
      </c>
      <c r="II226" s="6" t="str">
        <f t="shared" ca="1" si="1090"/>
        <v/>
      </c>
      <c r="IJ226" s="6" t="str">
        <f t="shared" ca="1" si="1091"/>
        <v/>
      </c>
      <c r="IK226" s="22" t="e">
        <f t="shared" ca="1" si="1092"/>
        <v>#VALUE!</v>
      </c>
      <c r="IL226" s="22" t="e">
        <f t="shared" ca="1" si="1093"/>
        <v>#VALUE!</v>
      </c>
      <c r="IM226" s="22" t="str">
        <f ca="1">IFERROR(IF(INDIRECT(ADDRESS(ROW()-1,COLUMN()-2))="摘要",MATCH(IL226,日々処理!IH:IH,0),MATCH(IL226,INDIRECT(ADDRESS(INDIRECT(ADDRESS(ROW()-1,COLUMN()))+1,2,,,"日々処理")):INDIRECT(ADDRESS(INDIRECT(ADDRESS(ROW()-1,COLUMN()))+1000,2,,,"日々処理")),0)+INDIRECT(ADDRESS(ROW()-1,COLUMN()))),"")</f>
        <v/>
      </c>
      <c r="IN226" s="91" t="str">
        <f t="shared" ca="1" si="1003"/>
        <v/>
      </c>
      <c r="IO226" s="91" t="str">
        <f t="shared" ca="1" si="1203"/>
        <v/>
      </c>
      <c r="IP226" s="91" t="str">
        <f t="shared" ca="1" si="1203"/>
        <v/>
      </c>
      <c r="IQ226" s="91" t="str">
        <f t="shared" ca="1" si="1203"/>
        <v/>
      </c>
      <c r="IR226" s="91" t="str">
        <f t="shared" ca="1" si="1203"/>
        <v/>
      </c>
      <c r="IS226" s="91" t="str">
        <f t="shared" ca="1" si="1203"/>
        <v/>
      </c>
      <c r="IT226" s="91" t="str">
        <f t="shared" ca="1" si="1203"/>
        <v/>
      </c>
      <c r="IU226" s="91" t="str">
        <f t="shared" ca="1" si="1203"/>
        <v/>
      </c>
      <c r="IV226" s="91" t="str">
        <f t="shared" ca="1" si="1203"/>
        <v/>
      </c>
      <c r="IW226" s="91" t="str">
        <f t="shared" ca="1" si="1203"/>
        <v/>
      </c>
      <c r="IX226" s="91" t="str">
        <f t="shared" ca="1" si="1203"/>
        <v/>
      </c>
      <c r="IY226" s="91" t="str">
        <f t="shared" ca="1" si="1203"/>
        <v/>
      </c>
      <c r="JA226" s="20" t="str">
        <f t="shared" ca="1" si="1094"/>
        <v/>
      </c>
      <c r="JB226" s="21" t="str">
        <f t="shared" ca="1" si="1095"/>
        <v/>
      </c>
      <c r="JC226" s="6" t="str">
        <f t="shared" ca="1" si="1096"/>
        <v/>
      </c>
      <c r="JD226" s="6" t="str">
        <f t="shared" ca="1" si="1097"/>
        <v/>
      </c>
      <c r="JE226" s="22" t="e">
        <f t="shared" ca="1" si="1098"/>
        <v>#VALUE!</v>
      </c>
      <c r="JF226" s="22" t="e">
        <f t="shared" ca="1" si="1099"/>
        <v>#VALUE!</v>
      </c>
      <c r="JG226" s="22" t="str">
        <f ca="1">IFERROR(IF(INDIRECT(ADDRESS(ROW()-1,COLUMN()-2))="摘要",MATCH(JF226,日々処理!JB:JB,0),MATCH(JF226,INDIRECT(ADDRESS(INDIRECT(ADDRESS(ROW()-1,COLUMN()))+1,2,,,"日々処理")):INDIRECT(ADDRESS(INDIRECT(ADDRESS(ROW()-1,COLUMN()))+1000,2,,,"日々処理")),0)+INDIRECT(ADDRESS(ROW()-1,COLUMN()))),"")</f>
        <v/>
      </c>
      <c r="JH226" s="91" t="str">
        <f t="shared" ca="1" si="1004"/>
        <v/>
      </c>
      <c r="JI226" s="91" t="str">
        <f t="shared" ca="1" si="1204"/>
        <v/>
      </c>
      <c r="JJ226" s="91" t="str">
        <f t="shared" ca="1" si="1204"/>
        <v/>
      </c>
      <c r="JK226" s="91" t="str">
        <f t="shared" ca="1" si="1204"/>
        <v/>
      </c>
      <c r="JL226" s="91" t="str">
        <f t="shared" ca="1" si="1204"/>
        <v/>
      </c>
      <c r="JM226" s="91" t="str">
        <f t="shared" ca="1" si="1204"/>
        <v/>
      </c>
      <c r="JN226" s="91" t="str">
        <f t="shared" ca="1" si="1204"/>
        <v/>
      </c>
      <c r="JO226" s="91" t="str">
        <f t="shared" ca="1" si="1204"/>
        <v/>
      </c>
      <c r="JP226" s="91" t="str">
        <f t="shared" ca="1" si="1204"/>
        <v/>
      </c>
      <c r="JQ226" s="91" t="str">
        <f t="shared" ca="1" si="1204"/>
        <v/>
      </c>
      <c r="JR226" s="91" t="str">
        <f t="shared" ca="1" si="1204"/>
        <v/>
      </c>
      <c r="JS226" s="91" t="str">
        <f t="shared" ca="1" si="1204"/>
        <v/>
      </c>
      <c r="JU226" s="20" t="str">
        <f t="shared" ca="1" si="1100"/>
        <v/>
      </c>
      <c r="JV226" s="21" t="str">
        <f t="shared" ca="1" si="1101"/>
        <v/>
      </c>
      <c r="JW226" s="6" t="str">
        <f t="shared" ca="1" si="1102"/>
        <v/>
      </c>
      <c r="JX226" s="6" t="str">
        <f t="shared" ca="1" si="1103"/>
        <v/>
      </c>
      <c r="JY226" s="22" t="e">
        <f t="shared" ca="1" si="1104"/>
        <v>#VALUE!</v>
      </c>
      <c r="JZ226" s="22" t="e">
        <f t="shared" ca="1" si="1105"/>
        <v>#VALUE!</v>
      </c>
      <c r="KA226" s="22" t="str">
        <f ca="1">IFERROR(IF(INDIRECT(ADDRESS(ROW()-1,COLUMN()-2))="摘要",MATCH(JZ226,日々処理!JV:JV,0),MATCH(JZ226,INDIRECT(ADDRESS(INDIRECT(ADDRESS(ROW()-1,COLUMN()))+1,2,,,"日々処理")):INDIRECT(ADDRESS(INDIRECT(ADDRESS(ROW()-1,COLUMN()))+1000,2,,,"日々処理")),0)+INDIRECT(ADDRESS(ROW()-1,COLUMN()))),"")</f>
        <v/>
      </c>
      <c r="KB226" s="91" t="str">
        <f t="shared" ca="1" si="1005"/>
        <v/>
      </c>
      <c r="KC226" s="91" t="str">
        <f t="shared" ca="1" si="1205"/>
        <v/>
      </c>
      <c r="KD226" s="91" t="str">
        <f t="shared" ca="1" si="1205"/>
        <v/>
      </c>
      <c r="KE226" s="91" t="str">
        <f t="shared" ca="1" si="1205"/>
        <v/>
      </c>
      <c r="KF226" s="91" t="str">
        <f t="shared" ca="1" si="1205"/>
        <v/>
      </c>
      <c r="KG226" s="91" t="str">
        <f t="shared" ca="1" si="1205"/>
        <v/>
      </c>
      <c r="KH226" s="91" t="str">
        <f t="shared" ca="1" si="1205"/>
        <v/>
      </c>
      <c r="KI226" s="91" t="str">
        <f t="shared" ca="1" si="1205"/>
        <v/>
      </c>
      <c r="KJ226" s="91" t="str">
        <f t="shared" ca="1" si="1205"/>
        <v/>
      </c>
      <c r="KK226" s="91" t="str">
        <f t="shared" ca="1" si="1205"/>
        <v/>
      </c>
      <c r="KL226" s="91" t="str">
        <f t="shared" ca="1" si="1205"/>
        <v/>
      </c>
      <c r="KM226" s="91" t="str">
        <f t="shared" ca="1" si="1205"/>
        <v/>
      </c>
      <c r="KO226" s="20" t="str">
        <f t="shared" ca="1" si="1106"/>
        <v/>
      </c>
      <c r="KP226" s="21" t="str">
        <f t="shared" ca="1" si="1107"/>
        <v/>
      </c>
      <c r="KQ226" s="6" t="str">
        <f t="shared" ca="1" si="1108"/>
        <v/>
      </c>
      <c r="KR226" s="6" t="str">
        <f t="shared" ca="1" si="1109"/>
        <v/>
      </c>
      <c r="KS226" s="22" t="e">
        <f t="shared" ca="1" si="1110"/>
        <v>#VALUE!</v>
      </c>
      <c r="KT226" s="22" t="e">
        <f t="shared" ca="1" si="1111"/>
        <v>#VALUE!</v>
      </c>
      <c r="KU226" s="22" t="str">
        <f ca="1">IFERROR(IF(INDIRECT(ADDRESS(ROW()-1,COLUMN()-2))="摘要",MATCH(KT226,日々処理!KP:KP,0),MATCH(KT226,INDIRECT(ADDRESS(INDIRECT(ADDRESS(ROW()-1,COLUMN()))+1,2,,,"日々処理")):INDIRECT(ADDRESS(INDIRECT(ADDRESS(ROW()-1,COLUMN()))+1000,2,,,"日々処理")),0)+INDIRECT(ADDRESS(ROW()-1,COLUMN()))),"")</f>
        <v/>
      </c>
      <c r="KV226" s="91" t="str">
        <f t="shared" ca="1" si="1006"/>
        <v/>
      </c>
      <c r="KW226" s="91" t="str">
        <f t="shared" ca="1" si="1206"/>
        <v/>
      </c>
      <c r="KX226" s="91" t="str">
        <f t="shared" ca="1" si="1206"/>
        <v/>
      </c>
      <c r="KY226" s="91" t="str">
        <f t="shared" ca="1" si="1206"/>
        <v/>
      </c>
      <c r="KZ226" s="91" t="str">
        <f t="shared" ca="1" si="1206"/>
        <v/>
      </c>
      <c r="LA226" s="91" t="str">
        <f t="shared" ca="1" si="1206"/>
        <v/>
      </c>
      <c r="LB226" s="91" t="str">
        <f t="shared" ca="1" si="1206"/>
        <v/>
      </c>
      <c r="LC226" s="91" t="str">
        <f t="shared" ca="1" si="1206"/>
        <v/>
      </c>
      <c r="LD226" s="91" t="str">
        <f t="shared" ca="1" si="1206"/>
        <v/>
      </c>
      <c r="LE226" s="91" t="str">
        <f t="shared" ca="1" si="1206"/>
        <v/>
      </c>
      <c r="LF226" s="91" t="str">
        <f t="shared" ca="1" si="1206"/>
        <v/>
      </c>
      <c r="LG226" s="91" t="str">
        <f t="shared" ca="1" si="1206"/>
        <v/>
      </c>
      <c r="LI226" s="20" t="str">
        <f t="shared" ca="1" si="1112"/>
        <v/>
      </c>
      <c r="LJ226" s="21" t="str">
        <f t="shared" ca="1" si="1113"/>
        <v/>
      </c>
      <c r="LK226" s="6" t="str">
        <f t="shared" ca="1" si="1114"/>
        <v/>
      </c>
      <c r="LL226" s="6" t="str">
        <f t="shared" ca="1" si="1115"/>
        <v/>
      </c>
      <c r="LM226" s="22" t="e">
        <f t="shared" ca="1" si="1116"/>
        <v>#VALUE!</v>
      </c>
      <c r="LN226" s="22" t="e">
        <f t="shared" ca="1" si="1117"/>
        <v>#VALUE!</v>
      </c>
      <c r="LO226" s="22" t="str">
        <f ca="1">IFERROR(IF(INDIRECT(ADDRESS(ROW()-1,COLUMN()-2))="摘要",MATCH(LN226,日々処理!LJ:LJ,0),MATCH(LN226,INDIRECT(ADDRESS(INDIRECT(ADDRESS(ROW()-1,COLUMN()))+1,2,,,"日々処理")):INDIRECT(ADDRESS(INDIRECT(ADDRESS(ROW()-1,COLUMN()))+1000,2,,,"日々処理")),0)+INDIRECT(ADDRESS(ROW()-1,COLUMN()))),"")</f>
        <v/>
      </c>
      <c r="LP226" s="91" t="str">
        <f t="shared" ca="1" si="1007"/>
        <v/>
      </c>
      <c r="LQ226" s="91" t="str">
        <f t="shared" ca="1" si="1207"/>
        <v/>
      </c>
      <c r="LR226" s="91" t="str">
        <f t="shared" ca="1" si="1207"/>
        <v/>
      </c>
      <c r="LS226" s="91" t="str">
        <f t="shared" ca="1" si="1207"/>
        <v/>
      </c>
      <c r="LT226" s="91" t="str">
        <f t="shared" ca="1" si="1207"/>
        <v/>
      </c>
      <c r="LU226" s="91" t="str">
        <f t="shared" ca="1" si="1207"/>
        <v/>
      </c>
      <c r="LV226" s="91" t="str">
        <f t="shared" ca="1" si="1207"/>
        <v/>
      </c>
      <c r="LW226" s="91" t="str">
        <f t="shared" ca="1" si="1207"/>
        <v/>
      </c>
      <c r="LX226" s="91" t="str">
        <f t="shared" ca="1" si="1207"/>
        <v/>
      </c>
      <c r="LY226" s="91" t="str">
        <f t="shared" ca="1" si="1207"/>
        <v/>
      </c>
      <c r="LZ226" s="91" t="str">
        <f t="shared" ca="1" si="1207"/>
        <v/>
      </c>
      <c r="MA226" s="91" t="str">
        <f t="shared" ca="1" si="1207"/>
        <v/>
      </c>
      <c r="MC226" s="20" t="str">
        <f t="shared" ca="1" si="1118"/>
        <v/>
      </c>
      <c r="MD226" s="21" t="str">
        <f t="shared" ca="1" si="1119"/>
        <v/>
      </c>
      <c r="ME226" s="6" t="str">
        <f t="shared" ca="1" si="1120"/>
        <v/>
      </c>
      <c r="MF226" s="6" t="str">
        <f t="shared" ca="1" si="1121"/>
        <v/>
      </c>
      <c r="MG226" s="22" t="e">
        <f t="shared" ca="1" si="1122"/>
        <v>#VALUE!</v>
      </c>
      <c r="MH226" s="22" t="e">
        <f t="shared" ca="1" si="1123"/>
        <v>#VALUE!</v>
      </c>
      <c r="MI226" s="22" t="str">
        <f ca="1">IFERROR(IF(INDIRECT(ADDRESS(ROW()-1,COLUMN()-2))="摘要",MATCH(MH226,日々処理!MD:MD,0),MATCH(MH226,INDIRECT(ADDRESS(INDIRECT(ADDRESS(ROW()-1,COLUMN()))+1,2,,,"日々処理")):INDIRECT(ADDRESS(INDIRECT(ADDRESS(ROW()-1,COLUMN()))+1000,2,,,"日々処理")),0)+INDIRECT(ADDRESS(ROW()-1,COLUMN()))),"")</f>
        <v/>
      </c>
      <c r="MJ226" s="91" t="str">
        <f t="shared" ca="1" si="1008"/>
        <v/>
      </c>
      <c r="MK226" s="91" t="str">
        <f t="shared" ca="1" si="1208"/>
        <v/>
      </c>
      <c r="ML226" s="91" t="str">
        <f t="shared" ca="1" si="1208"/>
        <v/>
      </c>
      <c r="MM226" s="91" t="str">
        <f t="shared" ca="1" si="1208"/>
        <v/>
      </c>
      <c r="MN226" s="91" t="str">
        <f t="shared" ca="1" si="1208"/>
        <v/>
      </c>
      <c r="MO226" s="91" t="str">
        <f t="shared" ca="1" si="1208"/>
        <v/>
      </c>
      <c r="MP226" s="91" t="str">
        <f t="shared" ca="1" si="1208"/>
        <v/>
      </c>
      <c r="MQ226" s="91" t="str">
        <f t="shared" ca="1" si="1208"/>
        <v/>
      </c>
      <c r="MR226" s="91" t="str">
        <f t="shared" ca="1" si="1208"/>
        <v/>
      </c>
      <c r="MS226" s="91" t="str">
        <f t="shared" ca="1" si="1208"/>
        <v/>
      </c>
      <c r="MT226" s="91" t="str">
        <f t="shared" ca="1" si="1208"/>
        <v/>
      </c>
      <c r="MU226" s="91" t="str">
        <f t="shared" ca="1" si="1208"/>
        <v/>
      </c>
      <c r="MW226" s="20" t="str">
        <f t="shared" ca="1" si="1124"/>
        <v/>
      </c>
      <c r="MX226" s="21" t="str">
        <f t="shared" ca="1" si="1125"/>
        <v/>
      </c>
      <c r="MY226" s="6" t="str">
        <f t="shared" ca="1" si="1126"/>
        <v/>
      </c>
      <c r="MZ226" s="6" t="str">
        <f t="shared" ca="1" si="1127"/>
        <v/>
      </c>
      <c r="NA226" s="22" t="e">
        <f t="shared" ca="1" si="1128"/>
        <v>#VALUE!</v>
      </c>
      <c r="NB226" s="22" t="e">
        <f t="shared" ca="1" si="1129"/>
        <v>#VALUE!</v>
      </c>
      <c r="NC226" s="22" t="str">
        <f ca="1">IFERROR(IF(INDIRECT(ADDRESS(ROW()-1,COLUMN()-2))="摘要",MATCH(NB226,日々処理!MX:MX,0),MATCH(NB226,INDIRECT(ADDRESS(INDIRECT(ADDRESS(ROW()-1,COLUMN()))+1,2,,,"日々処理")):INDIRECT(ADDRESS(INDIRECT(ADDRESS(ROW()-1,COLUMN()))+1000,2,,,"日々処理")),0)+INDIRECT(ADDRESS(ROW()-1,COLUMN()))),"")</f>
        <v/>
      </c>
      <c r="ND226" s="91" t="str">
        <f t="shared" ca="1" si="1009"/>
        <v/>
      </c>
      <c r="NE226" s="91" t="str">
        <f t="shared" ca="1" si="1209"/>
        <v/>
      </c>
      <c r="NF226" s="91" t="str">
        <f t="shared" ca="1" si="1209"/>
        <v/>
      </c>
      <c r="NG226" s="91" t="str">
        <f t="shared" ca="1" si="1209"/>
        <v/>
      </c>
      <c r="NH226" s="91" t="str">
        <f t="shared" ca="1" si="1209"/>
        <v/>
      </c>
      <c r="NI226" s="91" t="str">
        <f t="shared" ca="1" si="1209"/>
        <v/>
      </c>
      <c r="NJ226" s="91" t="str">
        <f t="shared" ca="1" si="1209"/>
        <v/>
      </c>
      <c r="NK226" s="91" t="str">
        <f t="shared" ca="1" si="1209"/>
        <v/>
      </c>
      <c r="NL226" s="91" t="str">
        <f t="shared" ca="1" si="1209"/>
        <v/>
      </c>
      <c r="NM226" s="91" t="str">
        <f t="shared" ca="1" si="1209"/>
        <v/>
      </c>
      <c r="NN226" s="91" t="str">
        <f t="shared" ca="1" si="1209"/>
        <v/>
      </c>
      <c r="NO226" s="91" t="str">
        <f t="shared" ca="1" si="1209"/>
        <v/>
      </c>
      <c r="NQ226" s="20" t="str">
        <f t="shared" ca="1" si="1130"/>
        <v/>
      </c>
      <c r="NR226" s="21" t="str">
        <f t="shared" ca="1" si="1131"/>
        <v/>
      </c>
      <c r="NS226" s="6" t="str">
        <f t="shared" ca="1" si="1132"/>
        <v/>
      </c>
      <c r="NT226" s="6" t="str">
        <f t="shared" ca="1" si="1133"/>
        <v/>
      </c>
      <c r="NU226" s="22" t="e">
        <f t="shared" ca="1" si="1134"/>
        <v>#VALUE!</v>
      </c>
      <c r="NV226" s="22" t="e">
        <f t="shared" ca="1" si="1135"/>
        <v>#VALUE!</v>
      </c>
      <c r="NW226" s="22" t="str">
        <f ca="1">IFERROR(IF(INDIRECT(ADDRESS(ROW()-1,COLUMN()-2))="摘要",MATCH(NV226,日々処理!NR:NR,0),MATCH(NV226,INDIRECT(ADDRESS(INDIRECT(ADDRESS(ROW()-1,COLUMN()))+1,2,,,"日々処理")):INDIRECT(ADDRESS(INDIRECT(ADDRESS(ROW()-1,COLUMN()))+1000,2,,,"日々処理")),0)+INDIRECT(ADDRESS(ROW()-1,COLUMN()))),"")</f>
        <v/>
      </c>
      <c r="NX226" s="91" t="str">
        <f t="shared" ca="1" si="1010"/>
        <v/>
      </c>
      <c r="NY226" s="91" t="str">
        <f t="shared" ca="1" si="1210"/>
        <v/>
      </c>
      <c r="NZ226" s="91" t="str">
        <f t="shared" ca="1" si="1210"/>
        <v/>
      </c>
      <c r="OA226" s="91" t="str">
        <f t="shared" ca="1" si="1210"/>
        <v/>
      </c>
      <c r="OB226" s="91" t="str">
        <f t="shared" ca="1" si="1210"/>
        <v/>
      </c>
      <c r="OC226" s="91" t="str">
        <f t="shared" ca="1" si="1210"/>
        <v/>
      </c>
      <c r="OD226" s="91" t="str">
        <f t="shared" ca="1" si="1210"/>
        <v/>
      </c>
      <c r="OE226" s="91" t="str">
        <f t="shared" ca="1" si="1210"/>
        <v/>
      </c>
      <c r="OF226" s="91" t="str">
        <f t="shared" ca="1" si="1210"/>
        <v/>
      </c>
      <c r="OG226" s="91" t="str">
        <f t="shared" ca="1" si="1210"/>
        <v/>
      </c>
      <c r="OH226" s="91" t="str">
        <f t="shared" ca="1" si="1210"/>
        <v/>
      </c>
      <c r="OI226" s="91" t="str">
        <f t="shared" ca="1" si="1210"/>
        <v/>
      </c>
      <c r="OK226" s="20" t="str">
        <f t="shared" ca="1" si="1136"/>
        <v/>
      </c>
      <c r="OL226" s="21" t="str">
        <f t="shared" ca="1" si="1137"/>
        <v/>
      </c>
      <c r="OM226" s="6" t="str">
        <f t="shared" ca="1" si="1138"/>
        <v/>
      </c>
      <c r="ON226" s="6" t="str">
        <f t="shared" ca="1" si="1139"/>
        <v/>
      </c>
      <c r="OO226" s="22" t="e">
        <f t="shared" ca="1" si="1140"/>
        <v>#VALUE!</v>
      </c>
      <c r="OP226" s="22" t="e">
        <f t="shared" ca="1" si="1141"/>
        <v>#VALUE!</v>
      </c>
      <c r="OQ226" s="22" t="str">
        <f ca="1">IFERROR(IF(INDIRECT(ADDRESS(ROW()-1,COLUMN()-2))="摘要",MATCH(OP226,日々処理!OL:OL,0),MATCH(OP226,INDIRECT(ADDRESS(INDIRECT(ADDRESS(ROW()-1,COLUMN()))+1,2,,,"日々処理")):INDIRECT(ADDRESS(INDIRECT(ADDRESS(ROW()-1,COLUMN()))+1000,2,,,"日々処理")),0)+INDIRECT(ADDRESS(ROW()-1,COLUMN()))),"")</f>
        <v/>
      </c>
      <c r="OR226" s="91" t="str">
        <f t="shared" ca="1" si="1011"/>
        <v/>
      </c>
      <c r="OS226" s="91" t="str">
        <f t="shared" ca="1" si="1211"/>
        <v/>
      </c>
      <c r="OT226" s="91" t="str">
        <f t="shared" ca="1" si="1211"/>
        <v/>
      </c>
      <c r="OU226" s="91" t="str">
        <f t="shared" ca="1" si="1211"/>
        <v/>
      </c>
      <c r="OV226" s="91" t="str">
        <f t="shared" ca="1" si="1211"/>
        <v/>
      </c>
      <c r="OW226" s="91" t="str">
        <f t="shared" ca="1" si="1211"/>
        <v/>
      </c>
      <c r="OX226" s="91" t="str">
        <f t="shared" ca="1" si="1211"/>
        <v/>
      </c>
      <c r="OY226" s="91" t="str">
        <f t="shared" ca="1" si="1211"/>
        <v/>
      </c>
      <c r="OZ226" s="91" t="str">
        <f t="shared" ca="1" si="1211"/>
        <v/>
      </c>
      <c r="PA226" s="91" t="str">
        <f t="shared" ca="1" si="1211"/>
        <v/>
      </c>
      <c r="PB226" s="91" t="str">
        <f t="shared" ca="1" si="1211"/>
        <v/>
      </c>
      <c r="PC226" s="91" t="str">
        <f t="shared" ca="1" si="1211"/>
        <v/>
      </c>
      <c r="PE226" s="20" t="str">
        <f t="shared" ca="1" si="1142"/>
        <v/>
      </c>
      <c r="PF226" s="21" t="str">
        <f t="shared" ca="1" si="1143"/>
        <v/>
      </c>
      <c r="PG226" s="6" t="str">
        <f t="shared" ca="1" si="1144"/>
        <v/>
      </c>
      <c r="PH226" s="6" t="str">
        <f t="shared" ca="1" si="1145"/>
        <v/>
      </c>
      <c r="PI226" s="22" t="e">
        <f t="shared" ca="1" si="1146"/>
        <v>#VALUE!</v>
      </c>
      <c r="PJ226" s="22" t="e">
        <f t="shared" ca="1" si="1147"/>
        <v>#VALUE!</v>
      </c>
      <c r="PK226" s="22" t="str">
        <f ca="1">IFERROR(IF(INDIRECT(ADDRESS(ROW()-1,COLUMN()-2))="摘要",MATCH(PJ226,日々処理!PF:PF,0),MATCH(PJ226,INDIRECT(ADDRESS(INDIRECT(ADDRESS(ROW()-1,COLUMN()))+1,2,,,"日々処理")):INDIRECT(ADDRESS(INDIRECT(ADDRESS(ROW()-1,COLUMN()))+1000,2,,,"日々処理")),0)+INDIRECT(ADDRESS(ROW()-1,COLUMN()))),"")</f>
        <v/>
      </c>
      <c r="PL226" s="91" t="str">
        <f t="shared" ca="1" si="1012"/>
        <v/>
      </c>
      <c r="PM226" s="91" t="str">
        <f t="shared" ca="1" si="1212"/>
        <v/>
      </c>
      <c r="PN226" s="91" t="str">
        <f t="shared" ca="1" si="1212"/>
        <v/>
      </c>
      <c r="PO226" s="91" t="str">
        <f t="shared" ca="1" si="1212"/>
        <v/>
      </c>
      <c r="PP226" s="91" t="str">
        <f t="shared" ca="1" si="1212"/>
        <v/>
      </c>
      <c r="PQ226" s="91" t="str">
        <f t="shared" ca="1" si="1212"/>
        <v/>
      </c>
      <c r="PR226" s="91" t="str">
        <f t="shared" ca="1" si="1212"/>
        <v/>
      </c>
      <c r="PS226" s="91" t="str">
        <f t="shared" ca="1" si="1212"/>
        <v/>
      </c>
      <c r="PT226" s="91" t="str">
        <f t="shared" ca="1" si="1212"/>
        <v/>
      </c>
      <c r="PU226" s="91" t="str">
        <f t="shared" ca="1" si="1212"/>
        <v/>
      </c>
      <c r="PV226" s="91" t="str">
        <f t="shared" ca="1" si="1212"/>
        <v/>
      </c>
      <c r="PW226" s="91" t="str">
        <f t="shared" ca="1" si="1212"/>
        <v/>
      </c>
      <c r="PY226" s="20" t="str">
        <f t="shared" ca="1" si="1148"/>
        <v/>
      </c>
      <c r="PZ226" s="21" t="str">
        <f t="shared" ca="1" si="1149"/>
        <v/>
      </c>
      <c r="QA226" s="6" t="str">
        <f t="shared" ca="1" si="1150"/>
        <v/>
      </c>
      <c r="QB226" s="6" t="str">
        <f t="shared" ca="1" si="1151"/>
        <v/>
      </c>
      <c r="QC226" s="22" t="e">
        <f t="shared" ca="1" si="1152"/>
        <v>#VALUE!</v>
      </c>
      <c r="QD226" s="22" t="e">
        <f t="shared" ca="1" si="1153"/>
        <v>#VALUE!</v>
      </c>
      <c r="QE226" s="22" t="str">
        <f ca="1">IFERROR(IF(INDIRECT(ADDRESS(ROW()-1,COLUMN()-2))="摘要",MATCH(QD226,日々処理!PZ:PZ,0),MATCH(QD226,INDIRECT(ADDRESS(INDIRECT(ADDRESS(ROW()-1,COLUMN()))+1,2,,,"日々処理")):INDIRECT(ADDRESS(INDIRECT(ADDRESS(ROW()-1,COLUMN()))+1000,2,,,"日々処理")),0)+INDIRECT(ADDRESS(ROW()-1,COLUMN()))),"")</f>
        <v/>
      </c>
      <c r="QF226" s="91" t="str">
        <f t="shared" ca="1" si="1013"/>
        <v/>
      </c>
      <c r="QG226" s="91" t="str">
        <f t="shared" ca="1" si="1213"/>
        <v/>
      </c>
      <c r="QH226" s="91" t="str">
        <f t="shared" ca="1" si="1213"/>
        <v/>
      </c>
      <c r="QI226" s="91" t="str">
        <f t="shared" ca="1" si="1213"/>
        <v/>
      </c>
      <c r="QJ226" s="91" t="str">
        <f t="shared" ca="1" si="1213"/>
        <v/>
      </c>
      <c r="QK226" s="91" t="str">
        <f t="shared" ca="1" si="1213"/>
        <v/>
      </c>
      <c r="QL226" s="91" t="str">
        <f t="shared" ca="1" si="1213"/>
        <v/>
      </c>
      <c r="QM226" s="91" t="str">
        <f t="shared" ca="1" si="1213"/>
        <v/>
      </c>
      <c r="QN226" s="91" t="str">
        <f t="shared" ca="1" si="1213"/>
        <v/>
      </c>
      <c r="QO226" s="91" t="str">
        <f t="shared" ca="1" si="1213"/>
        <v/>
      </c>
      <c r="QP226" s="91" t="str">
        <f t="shared" ca="1" si="1213"/>
        <v/>
      </c>
      <c r="QQ226" s="91" t="str">
        <f t="shared" ca="1" si="1213"/>
        <v/>
      </c>
      <c r="QS226" s="20" t="str">
        <f t="shared" ca="1" si="1154"/>
        <v/>
      </c>
      <c r="QT226" s="21" t="str">
        <f t="shared" ca="1" si="1155"/>
        <v/>
      </c>
      <c r="QU226" s="6" t="str">
        <f t="shared" ca="1" si="1156"/>
        <v/>
      </c>
      <c r="QV226" s="6" t="str">
        <f t="shared" ca="1" si="1157"/>
        <v/>
      </c>
      <c r="QW226" s="22" t="e">
        <f t="shared" ca="1" si="1158"/>
        <v>#VALUE!</v>
      </c>
      <c r="QX226" s="22" t="e">
        <f t="shared" ca="1" si="1159"/>
        <v>#VALUE!</v>
      </c>
      <c r="QY226" s="22" t="str">
        <f ca="1">IFERROR(IF(INDIRECT(ADDRESS(ROW()-1,COLUMN()-2))="摘要",MATCH(QX226,日々処理!QT:QT,0),MATCH(QX226,INDIRECT(ADDRESS(INDIRECT(ADDRESS(ROW()-1,COLUMN()))+1,2,,,"日々処理")):INDIRECT(ADDRESS(INDIRECT(ADDRESS(ROW()-1,COLUMN()))+1000,2,,,"日々処理")),0)+INDIRECT(ADDRESS(ROW()-1,COLUMN()))),"")</f>
        <v/>
      </c>
      <c r="QZ226" s="91" t="str">
        <f t="shared" ca="1" si="1014"/>
        <v/>
      </c>
      <c r="RA226" s="91" t="str">
        <f t="shared" ca="1" si="1214"/>
        <v/>
      </c>
      <c r="RB226" s="91" t="str">
        <f t="shared" ca="1" si="1214"/>
        <v/>
      </c>
      <c r="RC226" s="91" t="str">
        <f t="shared" ca="1" si="1214"/>
        <v/>
      </c>
      <c r="RD226" s="91" t="str">
        <f t="shared" ca="1" si="1214"/>
        <v/>
      </c>
      <c r="RE226" s="91" t="str">
        <f t="shared" ca="1" si="1214"/>
        <v/>
      </c>
      <c r="RF226" s="91" t="str">
        <f t="shared" ca="1" si="1214"/>
        <v/>
      </c>
      <c r="RG226" s="91" t="str">
        <f t="shared" ca="1" si="1214"/>
        <v/>
      </c>
      <c r="RH226" s="91" t="str">
        <f t="shared" ca="1" si="1214"/>
        <v/>
      </c>
      <c r="RI226" s="91" t="str">
        <f t="shared" ca="1" si="1214"/>
        <v/>
      </c>
      <c r="RJ226" s="91" t="str">
        <f t="shared" ca="1" si="1214"/>
        <v/>
      </c>
      <c r="RK226" s="91" t="str">
        <f t="shared" ca="1" si="1214"/>
        <v/>
      </c>
      <c r="RM226" s="20" t="str">
        <f t="shared" ca="1" si="1160"/>
        <v/>
      </c>
      <c r="RN226" s="21" t="str">
        <f t="shared" ca="1" si="1161"/>
        <v/>
      </c>
      <c r="RO226" s="6" t="str">
        <f t="shared" ca="1" si="1162"/>
        <v/>
      </c>
      <c r="RP226" s="6" t="str">
        <f t="shared" ca="1" si="1163"/>
        <v/>
      </c>
      <c r="RQ226" s="22" t="e">
        <f t="shared" ca="1" si="1164"/>
        <v>#VALUE!</v>
      </c>
      <c r="RR226" s="22" t="e">
        <f t="shared" ca="1" si="1165"/>
        <v>#VALUE!</v>
      </c>
      <c r="RS226" s="22" t="str">
        <f ca="1">IFERROR(IF(INDIRECT(ADDRESS(ROW()-1,COLUMN()-2))="摘要",MATCH(RR226,日々処理!RN:RN,0),MATCH(RR226,INDIRECT(ADDRESS(INDIRECT(ADDRESS(ROW()-1,COLUMN()))+1,2,,,"日々処理")):INDIRECT(ADDRESS(INDIRECT(ADDRESS(ROW()-1,COLUMN()))+1000,2,,,"日々処理")),0)+INDIRECT(ADDRESS(ROW()-1,COLUMN()))),"")</f>
        <v/>
      </c>
      <c r="RT226" s="91" t="str">
        <f t="shared" ca="1" si="1015"/>
        <v/>
      </c>
      <c r="RU226" s="91" t="str">
        <f t="shared" ca="1" si="1215"/>
        <v/>
      </c>
      <c r="RV226" s="91" t="str">
        <f t="shared" ca="1" si="1215"/>
        <v/>
      </c>
      <c r="RW226" s="91" t="str">
        <f t="shared" ca="1" si="1215"/>
        <v/>
      </c>
      <c r="RX226" s="91" t="str">
        <f t="shared" ca="1" si="1215"/>
        <v/>
      </c>
      <c r="RY226" s="91" t="str">
        <f t="shared" ca="1" si="1215"/>
        <v/>
      </c>
      <c r="RZ226" s="91" t="str">
        <f t="shared" ca="1" si="1215"/>
        <v/>
      </c>
      <c r="SA226" s="91" t="str">
        <f t="shared" ca="1" si="1215"/>
        <v/>
      </c>
      <c r="SB226" s="91" t="str">
        <f t="shared" ca="1" si="1215"/>
        <v/>
      </c>
      <c r="SC226" s="91" t="str">
        <f t="shared" ca="1" si="1215"/>
        <v/>
      </c>
      <c r="SD226" s="91" t="str">
        <f t="shared" ca="1" si="1215"/>
        <v/>
      </c>
      <c r="SE226" s="91" t="str">
        <f t="shared" ca="1" si="1215"/>
        <v/>
      </c>
    </row>
    <row r="227" spans="1:499" ht="12" customHeight="1">
      <c r="A227" s="20" t="str">
        <f t="shared" ca="1" si="1016"/>
        <v/>
      </c>
      <c r="B227" s="21" t="str">
        <f t="shared" ca="1" si="1017"/>
        <v/>
      </c>
      <c r="C227" s="6" t="str">
        <f t="shared" ca="1" si="1018"/>
        <v/>
      </c>
      <c r="D227" s="6" t="str">
        <f t="shared" ca="1" si="1019"/>
        <v/>
      </c>
      <c r="E227" s="22" t="e">
        <f t="shared" ca="1" si="1020"/>
        <v>#VALUE!</v>
      </c>
      <c r="F227" s="22" t="e">
        <f t="shared" ca="1" si="1021"/>
        <v>#VALUE!</v>
      </c>
      <c r="G227" s="22" t="str">
        <f ca="1">IFERROR(IF(INDIRECT(ADDRESS(ROW()-1,COLUMN()-2))="摘要",MATCH(F227,日々処理!B:B,0),MATCH(F227,INDIRECT(ADDRESS(INDIRECT(ADDRESS(ROW()-1,COLUMN()))+1,2,,,"日々処理")):INDIRECT(ADDRESS(INDIRECT(ADDRESS(ROW()-1,COLUMN()))+1000,2,,,"日々処理")),0)+INDIRECT(ADDRESS(ROW()-1,COLUMN()))),"")</f>
        <v/>
      </c>
      <c r="H227" s="91" t="str">
        <f t="shared" ca="1" si="991"/>
        <v/>
      </c>
      <c r="I227" s="91" t="str">
        <f t="shared" ca="1" si="1191"/>
        <v/>
      </c>
      <c r="J227" s="91" t="str">
        <f t="shared" ca="1" si="1191"/>
        <v/>
      </c>
      <c r="K227" s="91" t="str">
        <f t="shared" ca="1" si="1191"/>
        <v/>
      </c>
      <c r="L227" s="91" t="str">
        <f t="shared" ca="1" si="1191"/>
        <v/>
      </c>
      <c r="M227" s="91" t="str">
        <f t="shared" ca="1" si="1191"/>
        <v/>
      </c>
      <c r="N227" s="91" t="str">
        <f t="shared" ca="1" si="1191"/>
        <v/>
      </c>
      <c r="O227" s="91" t="str">
        <f t="shared" ca="1" si="1191"/>
        <v/>
      </c>
      <c r="P227" s="91" t="str">
        <f t="shared" ca="1" si="1191"/>
        <v/>
      </c>
      <c r="Q227" s="91" t="str">
        <f t="shared" ca="1" si="1191"/>
        <v/>
      </c>
      <c r="R227" s="91" t="str">
        <f t="shared" ca="1" si="1191"/>
        <v/>
      </c>
      <c r="S227" s="91" t="str">
        <f t="shared" ca="1" si="1191"/>
        <v/>
      </c>
      <c r="T227" s="89"/>
      <c r="U227" s="20" t="str">
        <f t="shared" ca="1" si="1022"/>
        <v/>
      </c>
      <c r="V227" s="21" t="str">
        <f t="shared" ca="1" si="1023"/>
        <v/>
      </c>
      <c r="W227" s="6" t="str">
        <f t="shared" ca="1" si="1024"/>
        <v/>
      </c>
      <c r="X227" s="6" t="str">
        <f t="shared" ca="1" si="1025"/>
        <v/>
      </c>
      <c r="Y227" s="22" t="e">
        <f t="shared" ca="1" si="1026"/>
        <v>#VALUE!</v>
      </c>
      <c r="Z227" s="22" t="e">
        <f t="shared" ca="1" si="1027"/>
        <v>#VALUE!</v>
      </c>
      <c r="AA227" s="22" t="str">
        <f ca="1">IFERROR(IF(INDIRECT(ADDRESS(ROW()-1,COLUMN()-2))="摘要",MATCH(Z227,日々処理!V:V,0),MATCH(Z227,INDIRECT(ADDRESS(INDIRECT(ADDRESS(ROW()-1,COLUMN()))+1,2,,,"日々処理")):INDIRECT(ADDRESS(INDIRECT(ADDRESS(ROW()-1,COLUMN()))+1000,2,,,"日々処理")),0)+INDIRECT(ADDRESS(ROW()-1,COLUMN()))),"")</f>
        <v/>
      </c>
      <c r="AB227" s="91" t="str">
        <f t="shared" ca="1" si="992"/>
        <v/>
      </c>
      <c r="AC227" s="91" t="str">
        <f t="shared" ca="1" si="1192"/>
        <v/>
      </c>
      <c r="AD227" s="91" t="str">
        <f t="shared" ca="1" si="1192"/>
        <v/>
      </c>
      <c r="AE227" s="91" t="str">
        <f t="shared" ca="1" si="1192"/>
        <v/>
      </c>
      <c r="AF227" s="91" t="str">
        <f t="shared" ca="1" si="1192"/>
        <v/>
      </c>
      <c r="AG227" s="91" t="str">
        <f t="shared" ca="1" si="1192"/>
        <v/>
      </c>
      <c r="AH227" s="91" t="str">
        <f t="shared" ca="1" si="1192"/>
        <v/>
      </c>
      <c r="AI227" s="91" t="str">
        <f t="shared" ca="1" si="1192"/>
        <v/>
      </c>
      <c r="AJ227" s="91" t="str">
        <f t="shared" ca="1" si="1192"/>
        <v/>
      </c>
      <c r="AK227" s="91" t="str">
        <f t="shared" ca="1" si="1192"/>
        <v/>
      </c>
      <c r="AL227" s="91" t="str">
        <f t="shared" ca="1" si="1192"/>
        <v/>
      </c>
      <c r="AM227" s="91" t="str">
        <f t="shared" ca="1" si="1192"/>
        <v/>
      </c>
      <c r="AO227" s="20" t="str">
        <f t="shared" ca="1" si="1028"/>
        <v/>
      </c>
      <c r="AP227" s="21" t="str">
        <f t="shared" ca="1" si="1029"/>
        <v/>
      </c>
      <c r="AQ227" s="6" t="str">
        <f t="shared" ca="1" si="1030"/>
        <v/>
      </c>
      <c r="AR227" s="6" t="str">
        <f t="shared" ca="1" si="1031"/>
        <v/>
      </c>
      <c r="AS227" s="22" t="e">
        <f t="shared" ca="1" si="1032"/>
        <v>#VALUE!</v>
      </c>
      <c r="AT227" s="22" t="e">
        <f t="shared" ca="1" si="1033"/>
        <v>#VALUE!</v>
      </c>
      <c r="AU227" s="22" t="str">
        <f ca="1">IFERROR(IF(INDIRECT(ADDRESS(ROW()-1,COLUMN()-2))="摘要",MATCH(AT227,日々処理!AP:AP,0),MATCH(AT227,INDIRECT(ADDRESS(INDIRECT(ADDRESS(ROW()-1,COLUMN()))+1,2,,,"日々処理")):INDIRECT(ADDRESS(INDIRECT(ADDRESS(ROW()-1,COLUMN()))+1000,2,,,"日々処理")),0)+INDIRECT(ADDRESS(ROW()-1,COLUMN()))),"")</f>
        <v/>
      </c>
      <c r="AV227" s="91" t="str">
        <f t="shared" ca="1" si="993"/>
        <v/>
      </c>
      <c r="AW227" s="91" t="str">
        <f t="shared" ca="1" si="1193"/>
        <v/>
      </c>
      <c r="AX227" s="91" t="str">
        <f t="shared" ca="1" si="1193"/>
        <v/>
      </c>
      <c r="AY227" s="91" t="str">
        <f t="shared" ca="1" si="1193"/>
        <v/>
      </c>
      <c r="AZ227" s="91" t="str">
        <f t="shared" ca="1" si="1193"/>
        <v/>
      </c>
      <c r="BA227" s="91" t="str">
        <f t="shared" ca="1" si="1193"/>
        <v/>
      </c>
      <c r="BB227" s="91" t="str">
        <f t="shared" ca="1" si="1193"/>
        <v/>
      </c>
      <c r="BC227" s="91" t="str">
        <f t="shared" ca="1" si="1193"/>
        <v/>
      </c>
      <c r="BD227" s="91" t="str">
        <f t="shared" ca="1" si="1193"/>
        <v/>
      </c>
      <c r="BE227" s="91" t="str">
        <f t="shared" ca="1" si="1193"/>
        <v/>
      </c>
      <c r="BF227" s="91" t="str">
        <f t="shared" ca="1" si="1193"/>
        <v/>
      </c>
      <c r="BG227" s="91" t="str">
        <f t="shared" ca="1" si="1193"/>
        <v/>
      </c>
      <c r="BI227" s="20" t="str">
        <f t="shared" ca="1" si="1034"/>
        <v/>
      </c>
      <c r="BJ227" s="21" t="str">
        <f t="shared" ca="1" si="1035"/>
        <v/>
      </c>
      <c r="BK227" s="6" t="str">
        <f t="shared" ca="1" si="1036"/>
        <v/>
      </c>
      <c r="BL227" s="6" t="str">
        <f t="shared" ca="1" si="1037"/>
        <v/>
      </c>
      <c r="BM227" s="22" t="e">
        <f t="shared" ca="1" si="1038"/>
        <v>#VALUE!</v>
      </c>
      <c r="BN227" s="22" t="e">
        <f t="shared" ca="1" si="1039"/>
        <v>#VALUE!</v>
      </c>
      <c r="BO227" s="22" t="str">
        <f ca="1">IFERROR(IF(INDIRECT(ADDRESS(ROW()-1,COLUMN()-2))="摘要",MATCH(BN227,日々処理!BJ:BJ,0),MATCH(BN227,INDIRECT(ADDRESS(INDIRECT(ADDRESS(ROW()-1,COLUMN()))+1,2,,,"日々処理")):INDIRECT(ADDRESS(INDIRECT(ADDRESS(ROW()-1,COLUMN()))+1000,2,,,"日々処理")),0)+INDIRECT(ADDRESS(ROW()-1,COLUMN()))),"")</f>
        <v/>
      </c>
      <c r="BP227" s="91" t="str">
        <f t="shared" ca="1" si="994"/>
        <v/>
      </c>
      <c r="BQ227" s="91" t="str">
        <f t="shared" ca="1" si="1194"/>
        <v/>
      </c>
      <c r="BR227" s="91" t="str">
        <f t="shared" ca="1" si="1194"/>
        <v/>
      </c>
      <c r="BS227" s="91" t="str">
        <f t="shared" ca="1" si="1194"/>
        <v/>
      </c>
      <c r="BT227" s="91" t="str">
        <f t="shared" ca="1" si="1194"/>
        <v/>
      </c>
      <c r="BU227" s="91" t="str">
        <f t="shared" ca="1" si="1194"/>
        <v/>
      </c>
      <c r="BV227" s="91" t="str">
        <f t="shared" ca="1" si="1194"/>
        <v/>
      </c>
      <c r="BW227" s="91" t="str">
        <f t="shared" ca="1" si="1194"/>
        <v/>
      </c>
      <c r="BX227" s="91" t="str">
        <f t="shared" ca="1" si="1194"/>
        <v/>
      </c>
      <c r="BY227" s="91" t="str">
        <f t="shared" ca="1" si="1194"/>
        <v/>
      </c>
      <c r="BZ227" s="91" t="str">
        <f t="shared" ca="1" si="1194"/>
        <v/>
      </c>
      <c r="CA227" s="91" t="str">
        <f t="shared" ca="1" si="1194"/>
        <v/>
      </c>
      <c r="CC227" s="20" t="str">
        <f t="shared" ca="1" si="1040"/>
        <v/>
      </c>
      <c r="CD227" s="21" t="str">
        <f t="shared" ca="1" si="1041"/>
        <v/>
      </c>
      <c r="CE227" s="6" t="str">
        <f t="shared" ca="1" si="1042"/>
        <v/>
      </c>
      <c r="CF227" s="6" t="str">
        <f t="shared" ca="1" si="1043"/>
        <v/>
      </c>
      <c r="CG227" s="22" t="e">
        <f t="shared" ca="1" si="1044"/>
        <v>#VALUE!</v>
      </c>
      <c r="CH227" s="22" t="e">
        <f t="shared" ca="1" si="1045"/>
        <v>#VALUE!</v>
      </c>
      <c r="CI227" s="22" t="str">
        <f ca="1">IFERROR(IF(INDIRECT(ADDRESS(ROW()-1,COLUMN()-2))="摘要",MATCH(CH227,日々処理!CD:CD,0),MATCH(CH227,INDIRECT(ADDRESS(INDIRECT(ADDRESS(ROW()-1,COLUMN()))+1,2,,,"日々処理")):INDIRECT(ADDRESS(INDIRECT(ADDRESS(ROW()-1,COLUMN()))+1000,2,,,"日々処理")),0)+INDIRECT(ADDRESS(ROW()-1,COLUMN()))),"")</f>
        <v/>
      </c>
      <c r="CJ227" s="91" t="str">
        <f t="shared" ca="1" si="995"/>
        <v/>
      </c>
      <c r="CK227" s="91" t="str">
        <f t="shared" ca="1" si="1195"/>
        <v/>
      </c>
      <c r="CL227" s="91" t="str">
        <f t="shared" ca="1" si="1195"/>
        <v/>
      </c>
      <c r="CM227" s="91" t="str">
        <f t="shared" ca="1" si="1195"/>
        <v/>
      </c>
      <c r="CN227" s="91" t="str">
        <f t="shared" ca="1" si="1195"/>
        <v/>
      </c>
      <c r="CO227" s="91" t="str">
        <f t="shared" ca="1" si="1195"/>
        <v/>
      </c>
      <c r="CP227" s="91" t="str">
        <f t="shared" ca="1" si="1195"/>
        <v/>
      </c>
      <c r="CQ227" s="91" t="str">
        <f t="shared" ca="1" si="1195"/>
        <v/>
      </c>
      <c r="CR227" s="91" t="str">
        <f t="shared" ca="1" si="1195"/>
        <v/>
      </c>
      <c r="CS227" s="91" t="str">
        <f t="shared" ca="1" si="1195"/>
        <v/>
      </c>
      <c r="CT227" s="91" t="str">
        <f t="shared" ca="1" si="1195"/>
        <v/>
      </c>
      <c r="CU227" s="91" t="str">
        <f t="shared" ca="1" si="1195"/>
        <v/>
      </c>
      <c r="CW227" s="20" t="str">
        <f t="shared" ca="1" si="1046"/>
        <v/>
      </c>
      <c r="CX227" s="21" t="str">
        <f t="shared" ca="1" si="1047"/>
        <v/>
      </c>
      <c r="CY227" s="6" t="str">
        <f t="shared" ca="1" si="1048"/>
        <v/>
      </c>
      <c r="CZ227" s="6" t="str">
        <f t="shared" ca="1" si="1049"/>
        <v/>
      </c>
      <c r="DA227" s="22" t="e">
        <f t="shared" ca="1" si="1050"/>
        <v>#VALUE!</v>
      </c>
      <c r="DB227" s="22" t="e">
        <f t="shared" ca="1" si="1051"/>
        <v>#VALUE!</v>
      </c>
      <c r="DC227" s="22" t="str">
        <f ca="1">IFERROR(IF(INDIRECT(ADDRESS(ROW()-1,COLUMN()-2))="摘要",MATCH(DB227,日々処理!CX:CX,0),MATCH(DB227,INDIRECT(ADDRESS(INDIRECT(ADDRESS(ROW()-1,COLUMN()))+1,2,,,"日々処理")):INDIRECT(ADDRESS(INDIRECT(ADDRESS(ROW()-1,COLUMN()))+1000,2,,,"日々処理")),0)+INDIRECT(ADDRESS(ROW()-1,COLUMN()))),"")</f>
        <v/>
      </c>
      <c r="DD227" s="91" t="str">
        <f t="shared" ca="1" si="996"/>
        <v/>
      </c>
      <c r="DE227" s="91" t="str">
        <f t="shared" ca="1" si="1196"/>
        <v/>
      </c>
      <c r="DF227" s="91" t="str">
        <f t="shared" ca="1" si="1196"/>
        <v/>
      </c>
      <c r="DG227" s="91" t="str">
        <f t="shared" ca="1" si="1196"/>
        <v/>
      </c>
      <c r="DH227" s="91" t="str">
        <f t="shared" ca="1" si="1196"/>
        <v/>
      </c>
      <c r="DI227" s="91" t="str">
        <f t="shared" ca="1" si="1196"/>
        <v/>
      </c>
      <c r="DJ227" s="91" t="str">
        <f t="shared" ca="1" si="1196"/>
        <v/>
      </c>
      <c r="DK227" s="91" t="str">
        <f t="shared" ca="1" si="1196"/>
        <v/>
      </c>
      <c r="DL227" s="91" t="str">
        <f t="shared" ca="1" si="1196"/>
        <v/>
      </c>
      <c r="DM227" s="91" t="str">
        <f t="shared" ca="1" si="1196"/>
        <v/>
      </c>
      <c r="DN227" s="91" t="str">
        <f t="shared" ca="1" si="1196"/>
        <v/>
      </c>
      <c r="DO227" s="91" t="str">
        <f t="shared" ca="1" si="1196"/>
        <v/>
      </c>
      <c r="DQ227" s="20" t="str">
        <f t="shared" ca="1" si="1052"/>
        <v/>
      </c>
      <c r="DR227" s="21" t="str">
        <f t="shared" ca="1" si="1053"/>
        <v/>
      </c>
      <c r="DS227" s="6" t="str">
        <f t="shared" ca="1" si="1054"/>
        <v/>
      </c>
      <c r="DT227" s="6" t="str">
        <f t="shared" ca="1" si="1055"/>
        <v/>
      </c>
      <c r="DU227" s="22" t="e">
        <f t="shared" ca="1" si="1056"/>
        <v>#VALUE!</v>
      </c>
      <c r="DV227" s="22" t="e">
        <f t="shared" ca="1" si="1057"/>
        <v>#VALUE!</v>
      </c>
      <c r="DW227" s="22" t="str">
        <f ca="1">IFERROR(IF(INDIRECT(ADDRESS(ROW()-1,COLUMN()-2))="摘要",MATCH(DV227,日々処理!DR:DR,0),MATCH(DV227,INDIRECT(ADDRESS(INDIRECT(ADDRESS(ROW()-1,COLUMN()))+1,2,,,"日々処理")):INDIRECT(ADDRESS(INDIRECT(ADDRESS(ROW()-1,COLUMN()))+1000,2,,,"日々処理")),0)+INDIRECT(ADDRESS(ROW()-1,COLUMN()))),"")</f>
        <v/>
      </c>
      <c r="DX227" s="91" t="str">
        <f t="shared" ca="1" si="997"/>
        <v/>
      </c>
      <c r="DY227" s="91" t="str">
        <f t="shared" ca="1" si="1197"/>
        <v/>
      </c>
      <c r="DZ227" s="91" t="str">
        <f t="shared" ca="1" si="1197"/>
        <v/>
      </c>
      <c r="EA227" s="91" t="str">
        <f t="shared" ca="1" si="1197"/>
        <v/>
      </c>
      <c r="EB227" s="91" t="str">
        <f t="shared" ca="1" si="1197"/>
        <v/>
      </c>
      <c r="EC227" s="91" t="str">
        <f t="shared" ca="1" si="1197"/>
        <v/>
      </c>
      <c r="ED227" s="91" t="str">
        <f t="shared" ca="1" si="1197"/>
        <v/>
      </c>
      <c r="EE227" s="91" t="str">
        <f t="shared" ca="1" si="1197"/>
        <v/>
      </c>
      <c r="EF227" s="91" t="str">
        <f t="shared" ca="1" si="1197"/>
        <v/>
      </c>
      <c r="EG227" s="91" t="str">
        <f t="shared" ca="1" si="1197"/>
        <v/>
      </c>
      <c r="EH227" s="91" t="str">
        <f t="shared" ca="1" si="1197"/>
        <v/>
      </c>
      <c r="EI227" s="91" t="str">
        <f t="shared" ca="1" si="1197"/>
        <v/>
      </c>
      <c r="EK227" s="20" t="str">
        <f t="shared" ca="1" si="1058"/>
        <v/>
      </c>
      <c r="EL227" s="21" t="str">
        <f t="shared" ca="1" si="1059"/>
        <v/>
      </c>
      <c r="EM227" s="6" t="str">
        <f t="shared" ca="1" si="1060"/>
        <v/>
      </c>
      <c r="EN227" s="6" t="str">
        <f t="shared" ca="1" si="1061"/>
        <v/>
      </c>
      <c r="EO227" s="22" t="e">
        <f t="shared" ca="1" si="1062"/>
        <v>#VALUE!</v>
      </c>
      <c r="EP227" s="22" t="e">
        <f t="shared" ca="1" si="1063"/>
        <v>#VALUE!</v>
      </c>
      <c r="EQ227" s="22" t="str">
        <f ca="1">IFERROR(IF(INDIRECT(ADDRESS(ROW()-1,COLUMN()-2))="摘要",MATCH(EP227,日々処理!EL:EL,0),MATCH(EP227,INDIRECT(ADDRESS(INDIRECT(ADDRESS(ROW()-1,COLUMN()))+1,2,,,"日々処理")):INDIRECT(ADDRESS(INDIRECT(ADDRESS(ROW()-1,COLUMN()))+1000,2,,,"日々処理")),0)+INDIRECT(ADDRESS(ROW()-1,COLUMN()))),"")</f>
        <v/>
      </c>
      <c r="ER227" s="91" t="str">
        <f t="shared" ca="1" si="998"/>
        <v/>
      </c>
      <c r="ES227" s="91" t="str">
        <f t="shared" ca="1" si="1198"/>
        <v/>
      </c>
      <c r="ET227" s="91" t="str">
        <f t="shared" ca="1" si="1198"/>
        <v/>
      </c>
      <c r="EU227" s="91" t="str">
        <f t="shared" ca="1" si="1198"/>
        <v/>
      </c>
      <c r="EV227" s="91" t="str">
        <f t="shared" ca="1" si="1198"/>
        <v/>
      </c>
      <c r="EW227" s="91" t="str">
        <f t="shared" ca="1" si="1198"/>
        <v/>
      </c>
      <c r="EX227" s="91" t="str">
        <f t="shared" ca="1" si="1198"/>
        <v/>
      </c>
      <c r="EY227" s="91" t="str">
        <f t="shared" ca="1" si="1198"/>
        <v/>
      </c>
      <c r="EZ227" s="91" t="str">
        <f t="shared" ca="1" si="1198"/>
        <v/>
      </c>
      <c r="FA227" s="91" t="str">
        <f t="shared" ca="1" si="1198"/>
        <v/>
      </c>
      <c r="FB227" s="91" t="str">
        <f t="shared" ca="1" si="1198"/>
        <v/>
      </c>
      <c r="FC227" s="91" t="str">
        <f t="shared" ca="1" si="1198"/>
        <v/>
      </c>
      <c r="FE227" s="20" t="str">
        <f t="shared" ca="1" si="1064"/>
        <v/>
      </c>
      <c r="FF227" s="21" t="str">
        <f t="shared" ca="1" si="1065"/>
        <v/>
      </c>
      <c r="FG227" s="6" t="str">
        <f t="shared" ca="1" si="1066"/>
        <v/>
      </c>
      <c r="FH227" s="6" t="str">
        <f t="shared" ca="1" si="1067"/>
        <v/>
      </c>
      <c r="FI227" s="22" t="e">
        <f t="shared" ca="1" si="1068"/>
        <v>#VALUE!</v>
      </c>
      <c r="FJ227" s="22" t="e">
        <f t="shared" ca="1" si="1069"/>
        <v>#VALUE!</v>
      </c>
      <c r="FK227" s="22" t="str">
        <f ca="1">IFERROR(IF(INDIRECT(ADDRESS(ROW()-1,COLUMN()-2))="摘要",MATCH(FJ227,日々処理!FF:FF,0),MATCH(FJ227,INDIRECT(ADDRESS(INDIRECT(ADDRESS(ROW()-1,COLUMN()))+1,2,,,"日々処理")):INDIRECT(ADDRESS(INDIRECT(ADDRESS(ROW()-1,COLUMN()))+1000,2,,,"日々処理")),0)+INDIRECT(ADDRESS(ROW()-1,COLUMN()))),"")</f>
        <v/>
      </c>
      <c r="FL227" s="91" t="str">
        <f t="shared" ca="1" si="999"/>
        <v/>
      </c>
      <c r="FM227" s="91" t="str">
        <f t="shared" ca="1" si="1199"/>
        <v/>
      </c>
      <c r="FN227" s="91" t="str">
        <f t="shared" ca="1" si="1199"/>
        <v/>
      </c>
      <c r="FO227" s="91" t="str">
        <f t="shared" ca="1" si="1199"/>
        <v/>
      </c>
      <c r="FP227" s="91" t="str">
        <f t="shared" ca="1" si="1199"/>
        <v/>
      </c>
      <c r="FQ227" s="91" t="str">
        <f t="shared" ca="1" si="1199"/>
        <v/>
      </c>
      <c r="FR227" s="91" t="str">
        <f t="shared" ca="1" si="1199"/>
        <v/>
      </c>
      <c r="FS227" s="91" t="str">
        <f t="shared" ca="1" si="1199"/>
        <v/>
      </c>
      <c r="FT227" s="91" t="str">
        <f t="shared" ca="1" si="1199"/>
        <v/>
      </c>
      <c r="FU227" s="91" t="str">
        <f t="shared" ca="1" si="1199"/>
        <v/>
      </c>
      <c r="FV227" s="91" t="str">
        <f t="shared" ca="1" si="1199"/>
        <v/>
      </c>
      <c r="FW227" s="91" t="str">
        <f t="shared" ca="1" si="1199"/>
        <v/>
      </c>
      <c r="FY227" s="20" t="str">
        <f t="shared" ca="1" si="1070"/>
        <v/>
      </c>
      <c r="FZ227" s="21" t="str">
        <f t="shared" ca="1" si="1071"/>
        <v/>
      </c>
      <c r="GA227" s="6" t="str">
        <f t="shared" ca="1" si="1072"/>
        <v/>
      </c>
      <c r="GB227" s="6" t="str">
        <f t="shared" ca="1" si="1073"/>
        <v/>
      </c>
      <c r="GC227" s="22" t="e">
        <f t="shared" ca="1" si="1074"/>
        <v>#VALUE!</v>
      </c>
      <c r="GD227" s="22" t="e">
        <f t="shared" ca="1" si="1075"/>
        <v>#VALUE!</v>
      </c>
      <c r="GE227" s="22" t="str">
        <f ca="1">IFERROR(IF(INDIRECT(ADDRESS(ROW()-1,COLUMN()-2))="摘要",MATCH(GD227,日々処理!FZ:FZ,0),MATCH(GD227,INDIRECT(ADDRESS(INDIRECT(ADDRESS(ROW()-1,COLUMN()))+1,2,,,"日々処理")):INDIRECT(ADDRESS(INDIRECT(ADDRESS(ROW()-1,COLUMN()))+1000,2,,,"日々処理")),0)+INDIRECT(ADDRESS(ROW()-1,COLUMN()))),"")</f>
        <v/>
      </c>
      <c r="GF227" s="91" t="str">
        <f t="shared" ca="1" si="1000"/>
        <v/>
      </c>
      <c r="GG227" s="91" t="str">
        <f t="shared" ca="1" si="1200"/>
        <v/>
      </c>
      <c r="GH227" s="91" t="str">
        <f t="shared" ca="1" si="1200"/>
        <v/>
      </c>
      <c r="GI227" s="91" t="str">
        <f t="shared" ca="1" si="1200"/>
        <v/>
      </c>
      <c r="GJ227" s="91" t="str">
        <f t="shared" ca="1" si="1200"/>
        <v/>
      </c>
      <c r="GK227" s="91" t="str">
        <f t="shared" ca="1" si="1200"/>
        <v/>
      </c>
      <c r="GL227" s="91" t="str">
        <f t="shared" ca="1" si="1200"/>
        <v/>
      </c>
      <c r="GM227" s="91" t="str">
        <f t="shared" ca="1" si="1200"/>
        <v/>
      </c>
      <c r="GN227" s="91" t="str">
        <f t="shared" ca="1" si="1200"/>
        <v/>
      </c>
      <c r="GO227" s="91" t="str">
        <f t="shared" ca="1" si="1200"/>
        <v/>
      </c>
      <c r="GP227" s="91" t="str">
        <f t="shared" ca="1" si="1200"/>
        <v/>
      </c>
      <c r="GQ227" s="91" t="str">
        <f t="shared" ca="1" si="1200"/>
        <v/>
      </c>
      <c r="GS227" s="20" t="str">
        <f t="shared" ca="1" si="1076"/>
        <v/>
      </c>
      <c r="GT227" s="21" t="str">
        <f t="shared" ca="1" si="1077"/>
        <v/>
      </c>
      <c r="GU227" s="6" t="str">
        <f t="shared" ca="1" si="1078"/>
        <v/>
      </c>
      <c r="GV227" s="6" t="str">
        <f t="shared" ca="1" si="1079"/>
        <v/>
      </c>
      <c r="GW227" s="22" t="e">
        <f t="shared" ca="1" si="1080"/>
        <v>#VALUE!</v>
      </c>
      <c r="GX227" s="22" t="e">
        <f t="shared" ca="1" si="1081"/>
        <v>#VALUE!</v>
      </c>
      <c r="GY227" s="22" t="str">
        <f ca="1">IFERROR(IF(INDIRECT(ADDRESS(ROW()-1,COLUMN()-2))="摘要",MATCH(GX227,日々処理!GT:GT,0),MATCH(GX227,INDIRECT(ADDRESS(INDIRECT(ADDRESS(ROW()-1,COLUMN()))+1,2,,,"日々処理")):INDIRECT(ADDRESS(INDIRECT(ADDRESS(ROW()-1,COLUMN()))+1000,2,,,"日々処理")),0)+INDIRECT(ADDRESS(ROW()-1,COLUMN()))),"")</f>
        <v/>
      </c>
      <c r="GZ227" s="91" t="str">
        <f t="shared" ca="1" si="1001"/>
        <v/>
      </c>
      <c r="HA227" s="91" t="str">
        <f t="shared" ca="1" si="1201"/>
        <v/>
      </c>
      <c r="HB227" s="91" t="str">
        <f t="shared" ca="1" si="1201"/>
        <v/>
      </c>
      <c r="HC227" s="91" t="str">
        <f t="shared" ca="1" si="1201"/>
        <v/>
      </c>
      <c r="HD227" s="91" t="str">
        <f t="shared" ca="1" si="1201"/>
        <v/>
      </c>
      <c r="HE227" s="91" t="str">
        <f t="shared" ca="1" si="1201"/>
        <v/>
      </c>
      <c r="HF227" s="91" t="str">
        <f t="shared" ca="1" si="1201"/>
        <v/>
      </c>
      <c r="HG227" s="91" t="str">
        <f t="shared" ca="1" si="1201"/>
        <v/>
      </c>
      <c r="HH227" s="91" t="str">
        <f t="shared" ca="1" si="1201"/>
        <v/>
      </c>
      <c r="HI227" s="91" t="str">
        <f t="shared" ca="1" si="1201"/>
        <v/>
      </c>
      <c r="HJ227" s="91" t="str">
        <f t="shared" ca="1" si="1201"/>
        <v/>
      </c>
      <c r="HK227" s="91" t="str">
        <f t="shared" ca="1" si="1201"/>
        <v/>
      </c>
      <c r="HM227" s="20" t="str">
        <f t="shared" ca="1" si="1082"/>
        <v/>
      </c>
      <c r="HN227" s="21" t="str">
        <f t="shared" ca="1" si="1083"/>
        <v/>
      </c>
      <c r="HO227" s="6" t="str">
        <f t="shared" ca="1" si="1084"/>
        <v/>
      </c>
      <c r="HP227" s="6" t="str">
        <f t="shared" ca="1" si="1085"/>
        <v/>
      </c>
      <c r="HQ227" s="22" t="e">
        <f t="shared" ca="1" si="1086"/>
        <v>#VALUE!</v>
      </c>
      <c r="HR227" s="22" t="e">
        <f t="shared" ca="1" si="1087"/>
        <v>#VALUE!</v>
      </c>
      <c r="HS227" s="22" t="str">
        <f ca="1">IFERROR(IF(INDIRECT(ADDRESS(ROW()-1,COLUMN()-2))="摘要",MATCH(HR227,日々処理!HN:HN,0),MATCH(HR227,INDIRECT(ADDRESS(INDIRECT(ADDRESS(ROW()-1,COLUMN()))+1,2,,,"日々処理")):INDIRECT(ADDRESS(INDIRECT(ADDRESS(ROW()-1,COLUMN()))+1000,2,,,"日々処理")),0)+INDIRECT(ADDRESS(ROW()-1,COLUMN()))),"")</f>
        <v/>
      </c>
      <c r="HT227" s="91" t="str">
        <f t="shared" ca="1" si="1002"/>
        <v/>
      </c>
      <c r="HU227" s="91" t="str">
        <f t="shared" ca="1" si="1202"/>
        <v/>
      </c>
      <c r="HV227" s="91" t="str">
        <f t="shared" ca="1" si="1202"/>
        <v/>
      </c>
      <c r="HW227" s="91" t="str">
        <f t="shared" ca="1" si="1202"/>
        <v/>
      </c>
      <c r="HX227" s="91" t="str">
        <f t="shared" ca="1" si="1202"/>
        <v/>
      </c>
      <c r="HY227" s="91" t="str">
        <f t="shared" ca="1" si="1202"/>
        <v/>
      </c>
      <c r="HZ227" s="91" t="str">
        <f t="shared" ca="1" si="1202"/>
        <v/>
      </c>
      <c r="IA227" s="91" t="str">
        <f t="shared" ca="1" si="1202"/>
        <v/>
      </c>
      <c r="IB227" s="91" t="str">
        <f t="shared" ca="1" si="1202"/>
        <v/>
      </c>
      <c r="IC227" s="91" t="str">
        <f t="shared" ca="1" si="1202"/>
        <v/>
      </c>
      <c r="ID227" s="91" t="str">
        <f t="shared" ca="1" si="1202"/>
        <v/>
      </c>
      <c r="IE227" s="91" t="str">
        <f t="shared" ca="1" si="1202"/>
        <v/>
      </c>
      <c r="IG227" s="20" t="str">
        <f t="shared" ca="1" si="1088"/>
        <v/>
      </c>
      <c r="IH227" s="21" t="str">
        <f t="shared" ca="1" si="1089"/>
        <v/>
      </c>
      <c r="II227" s="6" t="str">
        <f t="shared" ca="1" si="1090"/>
        <v/>
      </c>
      <c r="IJ227" s="6" t="str">
        <f t="shared" ca="1" si="1091"/>
        <v/>
      </c>
      <c r="IK227" s="22" t="e">
        <f t="shared" ca="1" si="1092"/>
        <v>#VALUE!</v>
      </c>
      <c r="IL227" s="22" t="e">
        <f t="shared" ca="1" si="1093"/>
        <v>#VALUE!</v>
      </c>
      <c r="IM227" s="22" t="str">
        <f ca="1">IFERROR(IF(INDIRECT(ADDRESS(ROW()-1,COLUMN()-2))="摘要",MATCH(IL227,日々処理!IH:IH,0),MATCH(IL227,INDIRECT(ADDRESS(INDIRECT(ADDRESS(ROW()-1,COLUMN()))+1,2,,,"日々処理")):INDIRECT(ADDRESS(INDIRECT(ADDRESS(ROW()-1,COLUMN()))+1000,2,,,"日々処理")),0)+INDIRECT(ADDRESS(ROW()-1,COLUMN()))),"")</f>
        <v/>
      </c>
      <c r="IN227" s="91" t="str">
        <f t="shared" ca="1" si="1003"/>
        <v/>
      </c>
      <c r="IO227" s="91" t="str">
        <f t="shared" ca="1" si="1203"/>
        <v/>
      </c>
      <c r="IP227" s="91" t="str">
        <f t="shared" ca="1" si="1203"/>
        <v/>
      </c>
      <c r="IQ227" s="91" t="str">
        <f t="shared" ca="1" si="1203"/>
        <v/>
      </c>
      <c r="IR227" s="91" t="str">
        <f t="shared" ca="1" si="1203"/>
        <v/>
      </c>
      <c r="IS227" s="91" t="str">
        <f t="shared" ca="1" si="1203"/>
        <v/>
      </c>
      <c r="IT227" s="91" t="str">
        <f t="shared" ca="1" si="1203"/>
        <v/>
      </c>
      <c r="IU227" s="91" t="str">
        <f t="shared" ca="1" si="1203"/>
        <v/>
      </c>
      <c r="IV227" s="91" t="str">
        <f t="shared" ca="1" si="1203"/>
        <v/>
      </c>
      <c r="IW227" s="91" t="str">
        <f t="shared" ca="1" si="1203"/>
        <v/>
      </c>
      <c r="IX227" s="91" t="str">
        <f t="shared" ca="1" si="1203"/>
        <v/>
      </c>
      <c r="IY227" s="91" t="str">
        <f t="shared" ca="1" si="1203"/>
        <v/>
      </c>
      <c r="JA227" s="20" t="str">
        <f t="shared" ca="1" si="1094"/>
        <v/>
      </c>
      <c r="JB227" s="21" t="str">
        <f t="shared" ca="1" si="1095"/>
        <v/>
      </c>
      <c r="JC227" s="6" t="str">
        <f t="shared" ca="1" si="1096"/>
        <v/>
      </c>
      <c r="JD227" s="6" t="str">
        <f t="shared" ca="1" si="1097"/>
        <v/>
      </c>
      <c r="JE227" s="22" t="e">
        <f t="shared" ca="1" si="1098"/>
        <v>#VALUE!</v>
      </c>
      <c r="JF227" s="22" t="e">
        <f t="shared" ca="1" si="1099"/>
        <v>#VALUE!</v>
      </c>
      <c r="JG227" s="22" t="str">
        <f ca="1">IFERROR(IF(INDIRECT(ADDRESS(ROW()-1,COLUMN()-2))="摘要",MATCH(JF227,日々処理!JB:JB,0),MATCH(JF227,INDIRECT(ADDRESS(INDIRECT(ADDRESS(ROW()-1,COLUMN()))+1,2,,,"日々処理")):INDIRECT(ADDRESS(INDIRECT(ADDRESS(ROW()-1,COLUMN()))+1000,2,,,"日々処理")),0)+INDIRECT(ADDRESS(ROW()-1,COLUMN()))),"")</f>
        <v/>
      </c>
      <c r="JH227" s="91" t="str">
        <f t="shared" ca="1" si="1004"/>
        <v/>
      </c>
      <c r="JI227" s="91" t="str">
        <f t="shared" ca="1" si="1204"/>
        <v/>
      </c>
      <c r="JJ227" s="91" t="str">
        <f t="shared" ca="1" si="1204"/>
        <v/>
      </c>
      <c r="JK227" s="91" t="str">
        <f t="shared" ca="1" si="1204"/>
        <v/>
      </c>
      <c r="JL227" s="91" t="str">
        <f t="shared" ca="1" si="1204"/>
        <v/>
      </c>
      <c r="JM227" s="91" t="str">
        <f t="shared" ca="1" si="1204"/>
        <v/>
      </c>
      <c r="JN227" s="91" t="str">
        <f t="shared" ca="1" si="1204"/>
        <v/>
      </c>
      <c r="JO227" s="91" t="str">
        <f t="shared" ca="1" si="1204"/>
        <v/>
      </c>
      <c r="JP227" s="91" t="str">
        <f t="shared" ca="1" si="1204"/>
        <v/>
      </c>
      <c r="JQ227" s="91" t="str">
        <f t="shared" ca="1" si="1204"/>
        <v/>
      </c>
      <c r="JR227" s="91" t="str">
        <f t="shared" ca="1" si="1204"/>
        <v/>
      </c>
      <c r="JS227" s="91" t="str">
        <f t="shared" ca="1" si="1204"/>
        <v/>
      </c>
      <c r="JU227" s="20" t="str">
        <f t="shared" ca="1" si="1100"/>
        <v/>
      </c>
      <c r="JV227" s="21" t="str">
        <f t="shared" ca="1" si="1101"/>
        <v/>
      </c>
      <c r="JW227" s="6" t="str">
        <f t="shared" ca="1" si="1102"/>
        <v/>
      </c>
      <c r="JX227" s="6" t="str">
        <f t="shared" ca="1" si="1103"/>
        <v/>
      </c>
      <c r="JY227" s="22" t="e">
        <f t="shared" ca="1" si="1104"/>
        <v>#VALUE!</v>
      </c>
      <c r="JZ227" s="22" t="e">
        <f t="shared" ca="1" si="1105"/>
        <v>#VALUE!</v>
      </c>
      <c r="KA227" s="22" t="str">
        <f ca="1">IFERROR(IF(INDIRECT(ADDRESS(ROW()-1,COLUMN()-2))="摘要",MATCH(JZ227,日々処理!JV:JV,0),MATCH(JZ227,INDIRECT(ADDRESS(INDIRECT(ADDRESS(ROW()-1,COLUMN()))+1,2,,,"日々処理")):INDIRECT(ADDRESS(INDIRECT(ADDRESS(ROW()-1,COLUMN()))+1000,2,,,"日々処理")),0)+INDIRECT(ADDRESS(ROW()-1,COLUMN()))),"")</f>
        <v/>
      </c>
      <c r="KB227" s="91" t="str">
        <f t="shared" ca="1" si="1005"/>
        <v/>
      </c>
      <c r="KC227" s="91" t="str">
        <f t="shared" ca="1" si="1205"/>
        <v/>
      </c>
      <c r="KD227" s="91" t="str">
        <f t="shared" ca="1" si="1205"/>
        <v/>
      </c>
      <c r="KE227" s="91" t="str">
        <f t="shared" ca="1" si="1205"/>
        <v/>
      </c>
      <c r="KF227" s="91" t="str">
        <f t="shared" ca="1" si="1205"/>
        <v/>
      </c>
      <c r="KG227" s="91" t="str">
        <f t="shared" ca="1" si="1205"/>
        <v/>
      </c>
      <c r="KH227" s="91" t="str">
        <f t="shared" ca="1" si="1205"/>
        <v/>
      </c>
      <c r="KI227" s="91" t="str">
        <f t="shared" ca="1" si="1205"/>
        <v/>
      </c>
      <c r="KJ227" s="91" t="str">
        <f t="shared" ca="1" si="1205"/>
        <v/>
      </c>
      <c r="KK227" s="91" t="str">
        <f t="shared" ca="1" si="1205"/>
        <v/>
      </c>
      <c r="KL227" s="91" t="str">
        <f t="shared" ca="1" si="1205"/>
        <v/>
      </c>
      <c r="KM227" s="91" t="str">
        <f t="shared" ca="1" si="1205"/>
        <v/>
      </c>
      <c r="KO227" s="20" t="str">
        <f t="shared" ca="1" si="1106"/>
        <v/>
      </c>
      <c r="KP227" s="21" t="str">
        <f t="shared" ca="1" si="1107"/>
        <v/>
      </c>
      <c r="KQ227" s="6" t="str">
        <f t="shared" ca="1" si="1108"/>
        <v/>
      </c>
      <c r="KR227" s="6" t="str">
        <f t="shared" ca="1" si="1109"/>
        <v/>
      </c>
      <c r="KS227" s="22" t="e">
        <f t="shared" ca="1" si="1110"/>
        <v>#VALUE!</v>
      </c>
      <c r="KT227" s="22" t="e">
        <f t="shared" ca="1" si="1111"/>
        <v>#VALUE!</v>
      </c>
      <c r="KU227" s="22" t="str">
        <f ca="1">IFERROR(IF(INDIRECT(ADDRESS(ROW()-1,COLUMN()-2))="摘要",MATCH(KT227,日々処理!KP:KP,0),MATCH(KT227,INDIRECT(ADDRESS(INDIRECT(ADDRESS(ROW()-1,COLUMN()))+1,2,,,"日々処理")):INDIRECT(ADDRESS(INDIRECT(ADDRESS(ROW()-1,COLUMN()))+1000,2,,,"日々処理")),0)+INDIRECT(ADDRESS(ROW()-1,COLUMN()))),"")</f>
        <v/>
      </c>
      <c r="KV227" s="91" t="str">
        <f t="shared" ca="1" si="1006"/>
        <v/>
      </c>
      <c r="KW227" s="91" t="str">
        <f t="shared" ca="1" si="1206"/>
        <v/>
      </c>
      <c r="KX227" s="91" t="str">
        <f t="shared" ca="1" si="1206"/>
        <v/>
      </c>
      <c r="KY227" s="91" t="str">
        <f t="shared" ca="1" si="1206"/>
        <v/>
      </c>
      <c r="KZ227" s="91" t="str">
        <f t="shared" ca="1" si="1206"/>
        <v/>
      </c>
      <c r="LA227" s="91" t="str">
        <f t="shared" ca="1" si="1206"/>
        <v/>
      </c>
      <c r="LB227" s="91" t="str">
        <f t="shared" ca="1" si="1206"/>
        <v/>
      </c>
      <c r="LC227" s="91" t="str">
        <f t="shared" ca="1" si="1206"/>
        <v/>
      </c>
      <c r="LD227" s="91" t="str">
        <f t="shared" ca="1" si="1206"/>
        <v/>
      </c>
      <c r="LE227" s="91" t="str">
        <f t="shared" ca="1" si="1206"/>
        <v/>
      </c>
      <c r="LF227" s="91" t="str">
        <f t="shared" ca="1" si="1206"/>
        <v/>
      </c>
      <c r="LG227" s="91" t="str">
        <f t="shared" ca="1" si="1206"/>
        <v/>
      </c>
      <c r="LI227" s="20" t="str">
        <f t="shared" ca="1" si="1112"/>
        <v/>
      </c>
      <c r="LJ227" s="21" t="str">
        <f t="shared" ca="1" si="1113"/>
        <v/>
      </c>
      <c r="LK227" s="6" t="str">
        <f t="shared" ca="1" si="1114"/>
        <v/>
      </c>
      <c r="LL227" s="6" t="str">
        <f t="shared" ca="1" si="1115"/>
        <v/>
      </c>
      <c r="LM227" s="22" t="e">
        <f t="shared" ca="1" si="1116"/>
        <v>#VALUE!</v>
      </c>
      <c r="LN227" s="22" t="e">
        <f t="shared" ca="1" si="1117"/>
        <v>#VALUE!</v>
      </c>
      <c r="LO227" s="22" t="str">
        <f ca="1">IFERROR(IF(INDIRECT(ADDRESS(ROW()-1,COLUMN()-2))="摘要",MATCH(LN227,日々処理!LJ:LJ,0),MATCH(LN227,INDIRECT(ADDRESS(INDIRECT(ADDRESS(ROW()-1,COLUMN()))+1,2,,,"日々処理")):INDIRECT(ADDRESS(INDIRECT(ADDRESS(ROW()-1,COLUMN()))+1000,2,,,"日々処理")),0)+INDIRECT(ADDRESS(ROW()-1,COLUMN()))),"")</f>
        <v/>
      </c>
      <c r="LP227" s="91" t="str">
        <f t="shared" ca="1" si="1007"/>
        <v/>
      </c>
      <c r="LQ227" s="91" t="str">
        <f t="shared" ca="1" si="1207"/>
        <v/>
      </c>
      <c r="LR227" s="91" t="str">
        <f t="shared" ca="1" si="1207"/>
        <v/>
      </c>
      <c r="LS227" s="91" t="str">
        <f t="shared" ca="1" si="1207"/>
        <v/>
      </c>
      <c r="LT227" s="91" t="str">
        <f t="shared" ca="1" si="1207"/>
        <v/>
      </c>
      <c r="LU227" s="91" t="str">
        <f t="shared" ca="1" si="1207"/>
        <v/>
      </c>
      <c r="LV227" s="91" t="str">
        <f t="shared" ca="1" si="1207"/>
        <v/>
      </c>
      <c r="LW227" s="91" t="str">
        <f t="shared" ca="1" si="1207"/>
        <v/>
      </c>
      <c r="LX227" s="91" t="str">
        <f t="shared" ca="1" si="1207"/>
        <v/>
      </c>
      <c r="LY227" s="91" t="str">
        <f t="shared" ca="1" si="1207"/>
        <v/>
      </c>
      <c r="LZ227" s="91" t="str">
        <f t="shared" ca="1" si="1207"/>
        <v/>
      </c>
      <c r="MA227" s="91" t="str">
        <f t="shared" ca="1" si="1207"/>
        <v/>
      </c>
      <c r="MC227" s="20" t="str">
        <f t="shared" ca="1" si="1118"/>
        <v/>
      </c>
      <c r="MD227" s="21" t="str">
        <f t="shared" ca="1" si="1119"/>
        <v/>
      </c>
      <c r="ME227" s="6" t="str">
        <f t="shared" ca="1" si="1120"/>
        <v/>
      </c>
      <c r="MF227" s="6" t="str">
        <f t="shared" ca="1" si="1121"/>
        <v/>
      </c>
      <c r="MG227" s="22" t="e">
        <f t="shared" ca="1" si="1122"/>
        <v>#VALUE!</v>
      </c>
      <c r="MH227" s="22" t="e">
        <f t="shared" ca="1" si="1123"/>
        <v>#VALUE!</v>
      </c>
      <c r="MI227" s="22" t="str">
        <f ca="1">IFERROR(IF(INDIRECT(ADDRESS(ROW()-1,COLUMN()-2))="摘要",MATCH(MH227,日々処理!MD:MD,0),MATCH(MH227,INDIRECT(ADDRESS(INDIRECT(ADDRESS(ROW()-1,COLUMN()))+1,2,,,"日々処理")):INDIRECT(ADDRESS(INDIRECT(ADDRESS(ROW()-1,COLUMN()))+1000,2,,,"日々処理")),0)+INDIRECT(ADDRESS(ROW()-1,COLUMN()))),"")</f>
        <v/>
      </c>
      <c r="MJ227" s="91" t="str">
        <f t="shared" ca="1" si="1008"/>
        <v/>
      </c>
      <c r="MK227" s="91" t="str">
        <f t="shared" ca="1" si="1208"/>
        <v/>
      </c>
      <c r="ML227" s="91" t="str">
        <f t="shared" ca="1" si="1208"/>
        <v/>
      </c>
      <c r="MM227" s="91" t="str">
        <f t="shared" ca="1" si="1208"/>
        <v/>
      </c>
      <c r="MN227" s="91" t="str">
        <f t="shared" ca="1" si="1208"/>
        <v/>
      </c>
      <c r="MO227" s="91" t="str">
        <f t="shared" ca="1" si="1208"/>
        <v/>
      </c>
      <c r="MP227" s="91" t="str">
        <f t="shared" ca="1" si="1208"/>
        <v/>
      </c>
      <c r="MQ227" s="91" t="str">
        <f t="shared" ca="1" si="1208"/>
        <v/>
      </c>
      <c r="MR227" s="91" t="str">
        <f t="shared" ca="1" si="1208"/>
        <v/>
      </c>
      <c r="MS227" s="91" t="str">
        <f t="shared" ca="1" si="1208"/>
        <v/>
      </c>
      <c r="MT227" s="91" t="str">
        <f t="shared" ca="1" si="1208"/>
        <v/>
      </c>
      <c r="MU227" s="91" t="str">
        <f t="shared" ca="1" si="1208"/>
        <v/>
      </c>
      <c r="MW227" s="20" t="str">
        <f t="shared" ca="1" si="1124"/>
        <v/>
      </c>
      <c r="MX227" s="21" t="str">
        <f t="shared" ca="1" si="1125"/>
        <v/>
      </c>
      <c r="MY227" s="6" t="str">
        <f t="shared" ca="1" si="1126"/>
        <v/>
      </c>
      <c r="MZ227" s="6" t="str">
        <f t="shared" ca="1" si="1127"/>
        <v/>
      </c>
      <c r="NA227" s="22" t="e">
        <f t="shared" ca="1" si="1128"/>
        <v>#VALUE!</v>
      </c>
      <c r="NB227" s="22" t="e">
        <f t="shared" ca="1" si="1129"/>
        <v>#VALUE!</v>
      </c>
      <c r="NC227" s="22" t="str">
        <f ca="1">IFERROR(IF(INDIRECT(ADDRESS(ROW()-1,COLUMN()-2))="摘要",MATCH(NB227,日々処理!MX:MX,0),MATCH(NB227,INDIRECT(ADDRESS(INDIRECT(ADDRESS(ROW()-1,COLUMN()))+1,2,,,"日々処理")):INDIRECT(ADDRESS(INDIRECT(ADDRESS(ROW()-1,COLUMN()))+1000,2,,,"日々処理")),0)+INDIRECT(ADDRESS(ROW()-1,COLUMN()))),"")</f>
        <v/>
      </c>
      <c r="ND227" s="91" t="str">
        <f t="shared" ca="1" si="1009"/>
        <v/>
      </c>
      <c r="NE227" s="91" t="str">
        <f t="shared" ca="1" si="1209"/>
        <v/>
      </c>
      <c r="NF227" s="91" t="str">
        <f t="shared" ca="1" si="1209"/>
        <v/>
      </c>
      <c r="NG227" s="91" t="str">
        <f t="shared" ca="1" si="1209"/>
        <v/>
      </c>
      <c r="NH227" s="91" t="str">
        <f t="shared" ca="1" si="1209"/>
        <v/>
      </c>
      <c r="NI227" s="91" t="str">
        <f t="shared" ca="1" si="1209"/>
        <v/>
      </c>
      <c r="NJ227" s="91" t="str">
        <f t="shared" ca="1" si="1209"/>
        <v/>
      </c>
      <c r="NK227" s="91" t="str">
        <f t="shared" ca="1" si="1209"/>
        <v/>
      </c>
      <c r="NL227" s="91" t="str">
        <f t="shared" ca="1" si="1209"/>
        <v/>
      </c>
      <c r="NM227" s="91" t="str">
        <f t="shared" ca="1" si="1209"/>
        <v/>
      </c>
      <c r="NN227" s="91" t="str">
        <f t="shared" ca="1" si="1209"/>
        <v/>
      </c>
      <c r="NO227" s="91" t="str">
        <f t="shared" ca="1" si="1209"/>
        <v/>
      </c>
      <c r="NQ227" s="20" t="str">
        <f t="shared" ca="1" si="1130"/>
        <v/>
      </c>
      <c r="NR227" s="21" t="str">
        <f t="shared" ca="1" si="1131"/>
        <v/>
      </c>
      <c r="NS227" s="6" t="str">
        <f t="shared" ca="1" si="1132"/>
        <v/>
      </c>
      <c r="NT227" s="6" t="str">
        <f t="shared" ca="1" si="1133"/>
        <v/>
      </c>
      <c r="NU227" s="22" t="e">
        <f t="shared" ca="1" si="1134"/>
        <v>#VALUE!</v>
      </c>
      <c r="NV227" s="22" t="e">
        <f t="shared" ca="1" si="1135"/>
        <v>#VALUE!</v>
      </c>
      <c r="NW227" s="22" t="str">
        <f ca="1">IFERROR(IF(INDIRECT(ADDRESS(ROW()-1,COLUMN()-2))="摘要",MATCH(NV227,日々処理!NR:NR,0),MATCH(NV227,INDIRECT(ADDRESS(INDIRECT(ADDRESS(ROW()-1,COLUMN()))+1,2,,,"日々処理")):INDIRECT(ADDRESS(INDIRECT(ADDRESS(ROW()-1,COLUMN()))+1000,2,,,"日々処理")),0)+INDIRECT(ADDRESS(ROW()-1,COLUMN()))),"")</f>
        <v/>
      </c>
      <c r="NX227" s="91" t="str">
        <f t="shared" ca="1" si="1010"/>
        <v/>
      </c>
      <c r="NY227" s="91" t="str">
        <f t="shared" ca="1" si="1210"/>
        <v/>
      </c>
      <c r="NZ227" s="91" t="str">
        <f t="shared" ca="1" si="1210"/>
        <v/>
      </c>
      <c r="OA227" s="91" t="str">
        <f t="shared" ca="1" si="1210"/>
        <v/>
      </c>
      <c r="OB227" s="91" t="str">
        <f t="shared" ca="1" si="1210"/>
        <v/>
      </c>
      <c r="OC227" s="91" t="str">
        <f t="shared" ca="1" si="1210"/>
        <v/>
      </c>
      <c r="OD227" s="91" t="str">
        <f t="shared" ca="1" si="1210"/>
        <v/>
      </c>
      <c r="OE227" s="91" t="str">
        <f t="shared" ca="1" si="1210"/>
        <v/>
      </c>
      <c r="OF227" s="91" t="str">
        <f t="shared" ca="1" si="1210"/>
        <v/>
      </c>
      <c r="OG227" s="91" t="str">
        <f t="shared" ca="1" si="1210"/>
        <v/>
      </c>
      <c r="OH227" s="91" t="str">
        <f t="shared" ca="1" si="1210"/>
        <v/>
      </c>
      <c r="OI227" s="91" t="str">
        <f t="shared" ca="1" si="1210"/>
        <v/>
      </c>
      <c r="OK227" s="20" t="str">
        <f t="shared" ca="1" si="1136"/>
        <v/>
      </c>
      <c r="OL227" s="21" t="str">
        <f t="shared" ca="1" si="1137"/>
        <v/>
      </c>
      <c r="OM227" s="6" t="str">
        <f t="shared" ca="1" si="1138"/>
        <v/>
      </c>
      <c r="ON227" s="6" t="str">
        <f t="shared" ca="1" si="1139"/>
        <v/>
      </c>
      <c r="OO227" s="22" t="e">
        <f t="shared" ca="1" si="1140"/>
        <v>#VALUE!</v>
      </c>
      <c r="OP227" s="22" t="e">
        <f t="shared" ca="1" si="1141"/>
        <v>#VALUE!</v>
      </c>
      <c r="OQ227" s="22" t="str">
        <f ca="1">IFERROR(IF(INDIRECT(ADDRESS(ROW()-1,COLUMN()-2))="摘要",MATCH(OP227,日々処理!OL:OL,0),MATCH(OP227,INDIRECT(ADDRESS(INDIRECT(ADDRESS(ROW()-1,COLUMN()))+1,2,,,"日々処理")):INDIRECT(ADDRESS(INDIRECT(ADDRESS(ROW()-1,COLUMN()))+1000,2,,,"日々処理")),0)+INDIRECT(ADDRESS(ROW()-1,COLUMN()))),"")</f>
        <v/>
      </c>
      <c r="OR227" s="91" t="str">
        <f t="shared" ca="1" si="1011"/>
        <v/>
      </c>
      <c r="OS227" s="91" t="str">
        <f t="shared" ca="1" si="1211"/>
        <v/>
      </c>
      <c r="OT227" s="91" t="str">
        <f t="shared" ca="1" si="1211"/>
        <v/>
      </c>
      <c r="OU227" s="91" t="str">
        <f t="shared" ca="1" si="1211"/>
        <v/>
      </c>
      <c r="OV227" s="91" t="str">
        <f t="shared" ca="1" si="1211"/>
        <v/>
      </c>
      <c r="OW227" s="91" t="str">
        <f t="shared" ca="1" si="1211"/>
        <v/>
      </c>
      <c r="OX227" s="91" t="str">
        <f t="shared" ca="1" si="1211"/>
        <v/>
      </c>
      <c r="OY227" s="91" t="str">
        <f t="shared" ca="1" si="1211"/>
        <v/>
      </c>
      <c r="OZ227" s="91" t="str">
        <f t="shared" ca="1" si="1211"/>
        <v/>
      </c>
      <c r="PA227" s="91" t="str">
        <f t="shared" ca="1" si="1211"/>
        <v/>
      </c>
      <c r="PB227" s="91" t="str">
        <f t="shared" ca="1" si="1211"/>
        <v/>
      </c>
      <c r="PC227" s="91" t="str">
        <f t="shared" ca="1" si="1211"/>
        <v/>
      </c>
      <c r="PE227" s="20" t="str">
        <f t="shared" ca="1" si="1142"/>
        <v/>
      </c>
      <c r="PF227" s="21" t="str">
        <f t="shared" ca="1" si="1143"/>
        <v/>
      </c>
      <c r="PG227" s="6" t="str">
        <f t="shared" ca="1" si="1144"/>
        <v/>
      </c>
      <c r="PH227" s="6" t="str">
        <f t="shared" ca="1" si="1145"/>
        <v/>
      </c>
      <c r="PI227" s="22" t="e">
        <f t="shared" ca="1" si="1146"/>
        <v>#VALUE!</v>
      </c>
      <c r="PJ227" s="22" t="e">
        <f t="shared" ca="1" si="1147"/>
        <v>#VALUE!</v>
      </c>
      <c r="PK227" s="22" t="str">
        <f ca="1">IFERROR(IF(INDIRECT(ADDRESS(ROW()-1,COLUMN()-2))="摘要",MATCH(PJ227,日々処理!PF:PF,0),MATCH(PJ227,INDIRECT(ADDRESS(INDIRECT(ADDRESS(ROW()-1,COLUMN()))+1,2,,,"日々処理")):INDIRECT(ADDRESS(INDIRECT(ADDRESS(ROW()-1,COLUMN()))+1000,2,,,"日々処理")),0)+INDIRECT(ADDRESS(ROW()-1,COLUMN()))),"")</f>
        <v/>
      </c>
      <c r="PL227" s="91" t="str">
        <f t="shared" ca="1" si="1012"/>
        <v/>
      </c>
      <c r="PM227" s="91" t="str">
        <f t="shared" ca="1" si="1212"/>
        <v/>
      </c>
      <c r="PN227" s="91" t="str">
        <f t="shared" ca="1" si="1212"/>
        <v/>
      </c>
      <c r="PO227" s="91" t="str">
        <f t="shared" ca="1" si="1212"/>
        <v/>
      </c>
      <c r="PP227" s="91" t="str">
        <f t="shared" ca="1" si="1212"/>
        <v/>
      </c>
      <c r="PQ227" s="91" t="str">
        <f t="shared" ca="1" si="1212"/>
        <v/>
      </c>
      <c r="PR227" s="91" t="str">
        <f t="shared" ca="1" si="1212"/>
        <v/>
      </c>
      <c r="PS227" s="91" t="str">
        <f t="shared" ca="1" si="1212"/>
        <v/>
      </c>
      <c r="PT227" s="91" t="str">
        <f t="shared" ca="1" si="1212"/>
        <v/>
      </c>
      <c r="PU227" s="91" t="str">
        <f t="shared" ca="1" si="1212"/>
        <v/>
      </c>
      <c r="PV227" s="91" t="str">
        <f t="shared" ca="1" si="1212"/>
        <v/>
      </c>
      <c r="PW227" s="91" t="str">
        <f t="shared" ca="1" si="1212"/>
        <v/>
      </c>
      <c r="PY227" s="20" t="str">
        <f t="shared" ca="1" si="1148"/>
        <v/>
      </c>
      <c r="PZ227" s="21" t="str">
        <f t="shared" ca="1" si="1149"/>
        <v/>
      </c>
      <c r="QA227" s="6" t="str">
        <f t="shared" ca="1" si="1150"/>
        <v/>
      </c>
      <c r="QB227" s="6" t="str">
        <f t="shared" ca="1" si="1151"/>
        <v/>
      </c>
      <c r="QC227" s="22" t="e">
        <f t="shared" ca="1" si="1152"/>
        <v>#VALUE!</v>
      </c>
      <c r="QD227" s="22" t="e">
        <f t="shared" ca="1" si="1153"/>
        <v>#VALUE!</v>
      </c>
      <c r="QE227" s="22" t="str">
        <f ca="1">IFERROR(IF(INDIRECT(ADDRESS(ROW()-1,COLUMN()-2))="摘要",MATCH(QD227,日々処理!PZ:PZ,0),MATCH(QD227,INDIRECT(ADDRESS(INDIRECT(ADDRESS(ROW()-1,COLUMN()))+1,2,,,"日々処理")):INDIRECT(ADDRESS(INDIRECT(ADDRESS(ROW()-1,COLUMN()))+1000,2,,,"日々処理")),0)+INDIRECT(ADDRESS(ROW()-1,COLUMN()))),"")</f>
        <v/>
      </c>
      <c r="QF227" s="91" t="str">
        <f t="shared" ca="1" si="1013"/>
        <v/>
      </c>
      <c r="QG227" s="91" t="str">
        <f t="shared" ca="1" si="1213"/>
        <v/>
      </c>
      <c r="QH227" s="91" t="str">
        <f t="shared" ca="1" si="1213"/>
        <v/>
      </c>
      <c r="QI227" s="91" t="str">
        <f t="shared" ca="1" si="1213"/>
        <v/>
      </c>
      <c r="QJ227" s="91" t="str">
        <f t="shared" ca="1" si="1213"/>
        <v/>
      </c>
      <c r="QK227" s="91" t="str">
        <f t="shared" ca="1" si="1213"/>
        <v/>
      </c>
      <c r="QL227" s="91" t="str">
        <f t="shared" ca="1" si="1213"/>
        <v/>
      </c>
      <c r="QM227" s="91" t="str">
        <f t="shared" ca="1" si="1213"/>
        <v/>
      </c>
      <c r="QN227" s="91" t="str">
        <f t="shared" ca="1" si="1213"/>
        <v/>
      </c>
      <c r="QO227" s="91" t="str">
        <f t="shared" ca="1" si="1213"/>
        <v/>
      </c>
      <c r="QP227" s="91" t="str">
        <f t="shared" ca="1" si="1213"/>
        <v/>
      </c>
      <c r="QQ227" s="91" t="str">
        <f t="shared" ca="1" si="1213"/>
        <v/>
      </c>
      <c r="QS227" s="20" t="str">
        <f t="shared" ca="1" si="1154"/>
        <v/>
      </c>
      <c r="QT227" s="21" t="str">
        <f t="shared" ca="1" si="1155"/>
        <v/>
      </c>
      <c r="QU227" s="6" t="str">
        <f t="shared" ca="1" si="1156"/>
        <v/>
      </c>
      <c r="QV227" s="6" t="str">
        <f t="shared" ca="1" si="1157"/>
        <v/>
      </c>
      <c r="QW227" s="22" t="e">
        <f t="shared" ca="1" si="1158"/>
        <v>#VALUE!</v>
      </c>
      <c r="QX227" s="22" t="e">
        <f t="shared" ca="1" si="1159"/>
        <v>#VALUE!</v>
      </c>
      <c r="QY227" s="22" t="str">
        <f ca="1">IFERROR(IF(INDIRECT(ADDRESS(ROW()-1,COLUMN()-2))="摘要",MATCH(QX227,日々処理!QT:QT,0),MATCH(QX227,INDIRECT(ADDRESS(INDIRECT(ADDRESS(ROW()-1,COLUMN()))+1,2,,,"日々処理")):INDIRECT(ADDRESS(INDIRECT(ADDRESS(ROW()-1,COLUMN()))+1000,2,,,"日々処理")),0)+INDIRECT(ADDRESS(ROW()-1,COLUMN()))),"")</f>
        <v/>
      </c>
      <c r="QZ227" s="91" t="str">
        <f t="shared" ca="1" si="1014"/>
        <v/>
      </c>
      <c r="RA227" s="91" t="str">
        <f t="shared" ca="1" si="1214"/>
        <v/>
      </c>
      <c r="RB227" s="91" t="str">
        <f t="shared" ca="1" si="1214"/>
        <v/>
      </c>
      <c r="RC227" s="91" t="str">
        <f t="shared" ca="1" si="1214"/>
        <v/>
      </c>
      <c r="RD227" s="91" t="str">
        <f t="shared" ca="1" si="1214"/>
        <v/>
      </c>
      <c r="RE227" s="91" t="str">
        <f t="shared" ca="1" si="1214"/>
        <v/>
      </c>
      <c r="RF227" s="91" t="str">
        <f t="shared" ca="1" si="1214"/>
        <v/>
      </c>
      <c r="RG227" s="91" t="str">
        <f t="shared" ca="1" si="1214"/>
        <v/>
      </c>
      <c r="RH227" s="91" t="str">
        <f t="shared" ca="1" si="1214"/>
        <v/>
      </c>
      <c r="RI227" s="91" t="str">
        <f t="shared" ca="1" si="1214"/>
        <v/>
      </c>
      <c r="RJ227" s="91" t="str">
        <f t="shared" ca="1" si="1214"/>
        <v/>
      </c>
      <c r="RK227" s="91" t="str">
        <f t="shared" ca="1" si="1214"/>
        <v/>
      </c>
      <c r="RM227" s="20" t="str">
        <f t="shared" ca="1" si="1160"/>
        <v/>
      </c>
      <c r="RN227" s="21" t="str">
        <f t="shared" ca="1" si="1161"/>
        <v/>
      </c>
      <c r="RO227" s="6" t="str">
        <f t="shared" ca="1" si="1162"/>
        <v/>
      </c>
      <c r="RP227" s="6" t="str">
        <f t="shared" ca="1" si="1163"/>
        <v/>
      </c>
      <c r="RQ227" s="22" t="e">
        <f t="shared" ca="1" si="1164"/>
        <v>#VALUE!</v>
      </c>
      <c r="RR227" s="22" t="e">
        <f t="shared" ca="1" si="1165"/>
        <v>#VALUE!</v>
      </c>
      <c r="RS227" s="22" t="str">
        <f ca="1">IFERROR(IF(INDIRECT(ADDRESS(ROW()-1,COLUMN()-2))="摘要",MATCH(RR227,日々処理!RN:RN,0),MATCH(RR227,INDIRECT(ADDRESS(INDIRECT(ADDRESS(ROW()-1,COLUMN()))+1,2,,,"日々処理")):INDIRECT(ADDRESS(INDIRECT(ADDRESS(ROW()-1,COLUMN()))+1000,2,,,"日々処理")),0)+INDIRECT(ADDRESS(ROW()-1,COLUMN()))),"")</f>
        <v/>
      </c>
      <c r="RT227" s="91" t="str">
        <f t="shared" ca="1" si="1015"/>
        <v/>
      </c>
      <c r="RU227" s="91" t="str">
        <f t="shared" ca="1" si="1215"/>
        <v/>
      </c>
      <c r="RV227" s="91" t="str">
        <f t="shared" ca="1" si="1215"/>
        <v/>
      </c>
      <c r="RW227" s="91" t="str">
        <f t="shared" ca="1" si="1215"/>
        <v/>
      </c>
      <c r="RX227" s="91" t="str">
        <f t="shared" ca="1" si="1215"/>
        <v/>
      </c>
      <c r="RY227" s="91" t="str">
        <f t="shared" ca="1" si="1215"/>
        <v/>
      </c>
      <c r="RZ227" s="91" t="str">
        <f t="shared" ca="1" si="1215"/>
        <v/>
      </c>
      <c r="SA227" s="91" t="str">
        <f t="shared" ca="1" si="1215"/>
        <v/>
      </c>
      <c r="SB227" s="91" t="str">
        <f t="shared" ca="1" si="1215"/>
        <v/>
      </c>
      <c r="SC227" s="91" t="str">
        <f t="shared" ca="1" si="1215"/>
        <v/>
      </c>
      <c r="SD227" s="91" t="str">
        <f t="shared" ca="1" si="1215"/>
        <v/>
      </c>
      <c r="SE227" s="91" t="str">
        <f t="shared" ca="1" si="1215"/>
        <v/>
      </c>
    </row>
    <row r="228" spans="1:499" ht="12" customHeight="1">
      <c r="A228" s="20" t="str">
        <f t="shared" ca="1" si="1016"/>
        <v/>
      </c>
      <c r="B228" s="21" t="str">
        <f t="shared" ca="1" si="1017"/>
        <v/>
      </c>
      <c r="C228" s="6" t="str">
        <f t="shared" ca="1" si="1018"/>
        <v/>
      </c>
      <c r="D228" s="6" t="str">
        <f t="shared" ca="1" si="1019"/>
        <v/>
      </c>
      <c r="E228" s="22" t="e">
        <f t="shared" ca="1" si="1020"/>
        <v>#VALUE!</v>
      </c>
      <c r="F228" s="22" t="e">
        <f t="shared" ca="1" si="1021"/>
        <v>#VALUE!</v>
      </c>
      <c r="G228" s="22" t="str">
        <f ca="1">IFERROR(IF(INDIRECT(ADDRESS(ROW()-1,COLUMN()-2))="摘要",MATCH(F228,日々処理!B:B,0),MATCH(F228,INDIRECT(ADDRESS(INDIRECT(ADDRESS(ROW()-1,COLUMN()))+1,2,,,"日々処理")):INDIRECT(ADDRESS(INDIRECT(ADDRESS(ROW()-1,COLUMN()))+1000,2,,,"日々処理")),0)+INDIRECT(ADDRESS(ROW()-1,COLUMN()))),"")</f>
        <v/>
      </c>
      <c r="H228" s="91" t="str">
        <f t="shared" ca="1" si="991"/>
        <v/>
      </c>
      <c r="I228" s="91" t="str">
        <f t="shared" ca="1" si="1191"/>
        <v/>
      </c>
      <c r="J228" s="91" t="str">
        <f t="shared" ca="1" si="1191"/>
        <v/>
      </c>
      <c r="K228" s="91" t="str">
        <f t="shared" ca="1" si="1191"/>
        <v/>
      </c>
      <c r="L228" s="91" t="str">
        <f t="shared" ca="1" si="1191"/>
        <v/>
      </c>
      <c r="M228" s="91" t="str">
        <f t="shared" ca="1" si="1191"/>
        <v/>
      </c>
      <c r="N228" s="91" t="str">
        <f t="shared" ca="1" si="1191"/>
        <v/>
      </c>
      <c r="O228" s="91" t="str">
        <f t="shared" ca="1" si="1191"/>
        <v/>
      </c>
      <c r="P228" s="91" t="str">
        <f t="shared" ca="1" si="1191"/>
        <v/>
      </c>
      <c r="Q228" s="91" t="str">
        <f t="shared" ca="1" si="1191"/>
        <v/>
      </c>
      <c r="R228" s="91" t="str">
        <f t="shared" ca="1" si="1191"/>
        <v/>
      </c>
      <c r="S228" s="91" t="str">
        <f t="shared" ca="1" si="1191"/>
        <v/>
      </c>
      <c r="T228" s="89"/>
      <c r="U228" s="20" t="str">
        <f t="shared" ca="1" si="1022"/>
        <v/>
      </c>
      <c r="V228" s="21" t="str">
        <f t="shared" ca="1" si="1023"/>
        <v/>
      </c>
      <c r="W228" s="6" t="str">
        <f t="shared" ca="1" si="1024"/>
        <v/>
      </c>
      <c r="X228" s="6" t="str">
        <f t="shared" ca="1" si="1025"/>
        <v/>
      </c>
      <c r="Y228" s="22" t="e">
        <f t="shared" ca="1" si="1026"/>
        <v>#VALUE!</v>
      </c>
      <c r="Z228" s="22" t="e">
        <f t="shared" ca="1" si="1027"/>
        <v>#VALUE!</v>
      </c>
      <c r="AA228" s="22" t="str">
        <f ca="1">IFERROR(IF(INDIRECT(ADDRESS(ROW()-1,COLUMN()-2))="摘要",MATCH(Z228,日々処理!V:V,0),MATCH(Z228,INDIRECT(ADDRESS(INDIRECT(ADDRESS(ROW()-1,COLUMN()))+1,2,,,"日々処理")):INDIRECT(ADDRESS(INDIRECT(ADDRESS(ROW()-1,COLUMN()))+1000,2,,,"日々処理")),0)+INDIRECT(ADDRESS(ROW()-1,COLUMN()))),"")</f>
        <v/>
      </c>
      <c r="AB228" s="91" t="str">
        <f t="shared" ca="1" si="992"/>
        <v/>
      </c>
      <c r="AC228" s="91" t="str">
        <f t="shared" ca="1" si="1192"/>
        <v/>
      </c>
      <c r="AD228" s="91" t="str">
        <f t="shared" ca="1" si="1192"/>
        <v/>
      </c>
      <c r="AE228" s="91" t="str">
        <f t="shared" ca="1" si="1192"/>
        <v/>
      </c>
      <c r="AF228" s="91" t="str">
        <f t="shared" ca="1" si="1192"/>
        <v/>
      </c>
      <c r="AG228" s="91" t="str">
        <f t="shared" ca="1" si="1192"/>
        <v/>
      </c>
      <c r="AH228" s="91" t="str">
        <f t="shared" ca="1" si="1192"/>
        <v/>
      </c>
      <c r="AI228" s="91" t="str">
        <f t="shared" ca="1" si="1192"/>
        <v/>
      </c>
      <c r="AJ228" s="91" t="str">
        <f t="shared" ca="1" si="1192"/>
        <v/>
      </c>
      <c r="AK228" s="91" t="str">
        <f t="shared" ca="1" si="1192"/>
        <v/>
      </c>
      <c r="AL228" s="91" t="str">
        <f t="shared" ca="1" si="1192"/>
        <v/>
      </c>
      <c r="AM228" s="91" t="str">
        <f t="shared" ca="1" si="1192"/>
        <v/>
      </c>
      <c r="AO228" s="20" t="str">
        <f t="shared" ca="1" si="1028"/>
        <v/>
      </c>
      <c r="AP228" s="21" t="str">
        <f t="shared" ca="1" si="1029"/>
        <v/>
      </c>
      <c r="AQ228" s="6" t="str">
        <f t="shared" ca="1" si="1030"/>
        <v/>
      </c>
      <c r="AR228" s="6" t="str">
        <f t="shared" ca="1" si="1031"/>
        <v/>
      </c>
      <c r="AS228" s="22" t="e">
        <f t="shared" ca="1" si="1032"/>
        <v>#VALUE!</v>
      </c>
      <c r="AT228" s="22" t="e">
        <f t="shared" ca="1" si="1033"/>
        <v>#VALUE!</v>
      </c>
      <c r="AU228" s="22" t="str">
        <f ca="1">IFERROR(IF(INDIRECT(ADDRESS(ROW()-1,COLUMN()-2))="摘要",MATCH(AT228,日々処理!AP:AP,0),MATCH(AT228,INDIRECT(ADDRESS(INDIRECT(ADDRESS(ROW()-1,COLUMN()))+1,2,,,"日々処理")):INDIRECT(ADDRESS(INDIRECT(ADDRESS(ROW()-1,COLUMN()))+1000,2,,,"日々処理")),0)+INDIRECT(ADDRESS(ROW()-1,COLUMN()))),"")</f>
        <v/>
      </c>
      <c r="AV228" s="91" t="str">
        <f t="shared" ca="1" si="993"/>
        <v/>
      </c>
      <c r="AW228" s="91" t="str">
        <f t="shared" ca="1" si="1193"/>
        <v/>
      </c>
      <c r="AX228" s="91" t="str">
        <f t="shared" ca="1" si="1193"/>
        <v/>
      </c>
      <c r="AY228" s="91" t="str">
        <f t="shared" ca="1" si="1193"/>
        <v/>
      </c>
      <c r="AZ228" s="91" t="str">
        <f t="shared" ca="1" si="1193"/>
        <v/>
      </c>
      <c r="BA228" s="91" t="str">
        <f t="shared" ca="1" si="1193"/>
        <v/>
      </c>
      <c r="BB228" s="91" t="str">
        <f t="shared" ca="1" si="1193"/>
        <v/>
      </c>
      <c r="BC228" s="91" t="str">
        <f t="shared" ca="1" si="1193"/>
        <v/>
      </c>
      <c r="BD228" s="91" t="str">
        <f t="shared" ca="1" si="1193"/>
        <v/>
      </c>
      <c r="BE228" s="91" t="str">
        <f t="shared" ca="1" si="1193"/>
        <v/>
      </c>
      <c r="BF228" s="91" t="str">
        <f t="shared" ca="1" si="1193"/>
        <v/>
      </c>
      <c r="BG228" s="91" t="str">
        <f t="shared" ca="1" si="1193"/>
        <v/>
      </c>
      <c r="BI228" s="20" t="str">
        <f t="shared" ca="1" si="1034"/>
        <v/>
      </c>
      <c r="BJ228" s="21" t="str">
        <f t="shared" ca="1" si="1035"/>
        <v/>
      </c>
      <c r="BK228" s="6" t="str">
        <f t="shared" ca="1" si="1036"/>
        <v/>
      </c>
      <c r="BL228" s="6" t="str">
        <f t="shared" ca="1" si="1037"/>
        <v/>
      </c>
      <c r="BM228" s="22" t="e">
        <f t="shared" ca="1" si="1038"/>
        <v>#VALUE!</v>
      </c>
      <c r="BN228" s="22" t="e">
        <f t="shared" ca="1" si="1039"/>
        <v>#VALUE!</v>
      </c>
      <c r="BO228" s="22" t="str">
        <f ca="1">IFERROR(IF(INDIRECT(ADDRESS(ROW()-1,COLUMN()-2))="摘要",MATCH(BN228,日々処理!BJ:BJ,0),MATCH(BN228,INDIRECT(ADDRESS(INDIRECT(ADDRESS(ROW()-1,COLUMN()))+1,2,,,"日々処理")):INDIRECT(ADDRESS(INDIRECT(ADDRESS(ROW()-1,COLUMN()))+1000,2,,,"日々処理")),0)+INDIRECT(ADDRESS(ROW()-1,COLUMN()))),"")</f>
        <v/>
      </c>
      <c r="BP228" s="91" t="str">
        <f t="shared" ca="1" si="994"/>
        <v/>
      </c>
      <c r="BQ228" s="91" t="str">
        <f t="shared" ca="1" si="1194"/>
        <v/>
      </c>
      <c r="BR228" s="91" t="str">
        <f t="shared" ca="1" si="1194"/>
        <v/>
      </c>
      <c r="BS228" s="91" t="str">
        <f t="shared" ca="1" si="1194"/>
        <v/>
      </c>
      <c r="BT228" s="91" t="str">
        <f t="shared" ca="1" si="1194"/>
        <v/>
      </c>
      <c r="BU228" s="91" t="str">
        <f t="shared" ca="1" si="1194"/>
        <v/>
      </c>
      <c r="BV228" s="91" t="str">
        <f t="shared" ca="1" si="1194"/>
        <v/>
      </c>
      <c r="BW228" s="91" t="str">
        <f t="shared" ca="1" si="1194"/>
        <v/>
      </c>
      <c r="BX228" s="91" t="str">
        <f t="shared" ca="1" si="1194"/>
        <v/>
      </c>
      <c r="BY228" s="91" t="str">
        <f t="shared" ca="1" si="1194"/>
        <v/>
      </c>
      <c r="BZ228" s="91" t="str">
        <f t="shared" ca="1" si="1194"/>
        <v/>
      </c>
      <c r="CA228" s="91" t="str">
        <f t="shared" ca="1" si="1194"/>
        <v/>
      </c>
      <c r="CC228" s="20" t="str">
        <f t="shared" ca="1" si="1040"/>
        <v/>
      </c>
      <c r="CD228" s="21" t="str">
        <f t="shared" ca="1" si="1041"/>
        <v/>
      </c>
      <c r="CE228" s="6" t="str">
        <f t="shared" ca="1" si="1042"/>
        <v/>
      </c>
      <c r="CF228" s="6" t="str">
        <f t="shared" ca="1" si="1043"/>
        <v/>
      </c>
      <c r="CG228" s="22" t="e">
        <f t="shared" ca="1" si="1044"/>
        <v>#VALUE!</v>
      </c>
      <c r="CH228" s="22" t="e">
        <f t="shared" ca="1" si="1045"/>
        <v>#VALUE!</v>
      </c>
      <c r="CI228" s="22" t="str">
        <f ca="1">IFERROR(IF(INDIRECT(ADDRESS(ROW()-1,COLUMN()-2))="摘要",MATCH(CH228,日々処理!CD:CD,0),MATCH(CH228,INDIRECT(ADDRESS(INDIRECT(ADDRESS(ROW()-1,COLUMN()))+1,2,,,"日々処理")):INDIRECT(ADDRESS(INDIRECT(ADDRESS(ROW()-1,COLUMN()))+1000,2,,,"日々処理")),0)+INDIRECT(ADDRESS(ROW()-1,COLUMN()))),"")</f>
        <v/>
      </c>
      <c r="CJ228" s="91" t="str">
        <f t="shared" ca="1" si="995"/>
        <v/>
      </c>
      <c r="CK228" s="91" t="str">
        <f t="shared" ca="1" si="1195"/>
        <v/>
      </c>
      <c r="CL228" s="91" t="str">
        <f t="shared" ca="1" si="1195"/>
        <v/>
      </c>
      <c r="CM228" s="91" t="str">
        <f t="shared" ca="1" si="1195"/>
        <v/>
      </c>
      <c r="CN228" s="91" t="str">
        <f t="shared" ca="1" si="1195"/>
        <v/>
      </c>
      <c r="CO228" s="91" t="str">
        <f t="shared" ca="1" si="1195"/>
        <v/>
      </c>
      <c r="CP228" s="91" t="str">
        <f t="shared" ca="1" si="1195"/>
        <v/>
      </c>
      <c r="CQ228" s="91" t="str">
        <f t="shared" ca="1" si="1195"/>
        <v/>
      </c>
      <c r="CR228" s="91" t="str">
        <f t="shared" ca="1" si="1195"/>
        <v/>
      </c>
      <c r="CS228" s="91" t="str">
        <f t="shared" ca="1" si="1195"/>
        <v/>
      </c>
      <c r="CT228" s="91" t="str">
        <f t="shared" ca="1" si="1195"/>
        <v/>
      </c>
      <c r="CU228" s="91" t="str">
        <f t="shared" ca="1" si="1195"/>
        <v/>
      </c>
      <c r="CW228" s="20" t="str">
        <f t="shared" ca="1" si="1046"/>
        <v/>
      </c>
      <c r="CX228" s="21" t="str">
        <f t="shared" ca="1" si="1047"/>
        <v/>
      </c>
      <c r="CY228" s="6" t="str">
        <f t="shared" ca="1" si="1048"/>
        <v/>
      </c>
      <c r="CZ228" s="6" t="str">
        <f t="shared" ca="1" si="1049"/>
        <v/>
      </c>
      <c r="DA228" s="22" t="e">
        <f t="shared" ca="1" si="1050"/>
        <v>#VALUE!</v>
      </c>
      <c r="DB228" s="22" t="e">
        <f t="shared" ca="1" si="1051"/>
        <v>#VALUE!</v>
      </c>
      <c r="DC228" s="22" t="str">
        <f ca="1">IFERROR(IF(INDIRECT(ADDRESS(ROW()-1,COLUMN()-2))="摘要",MATCH(DB228,日々処理!CX:CX,0),MATCH(DB228,INDIRECT(ADDRESS(INDIRECT(ADDRESS(ROW()-1,COLUMN()))+1,2,,,"日々処理")):INDIRECT(ADDRESS(INDIRECT(ADDRESS(ROW()-1,COLUMN()))+1000,2,,,"日々処理")),0)+INDIRECT(ADDRESS(ROW()-1,COLUMN()))),"")</f>
        <v/>
      </c>
      <c r="DD228" s="91" t="str">
        <f t="shared" ca="1" si="996"/>
        <v/>
      </c>
      <c r="DE228" s="91" t="str">
        <f t="shared" ca="1" si="1196"/>
        <v/>
      </c>
      <c r="DF228" s="91" t="str">
        <f t="shared" ca="1" si="1196"/>
        <v/>
      </c>
      <c r="DG228" s="91" t="str">
        <f t="shared" ca="1" si="1196"/>
        <v/>
      </c>
      <c r="DH228" s="91" t="str">
        <f t="shared" ca="1" si="1196"/>
        <v/>
      </c>
      <c r="DI228" s="91" t="str">
        <f t="shared" ca="1" si="1196"/>
        <v/>
      </c>
      <c r="DJ228" s="91" t="str">
        <f t="shared" ca="1" si="1196"/>
        <v/>
      </c>
      <c r="DK228" s="91" t="str">
        <f t="shared" ca="1" si="1196"/>
        <v/>
      </c>
      <c r="DL228" s="91" t="str">
        <f t="shared" ca="1" si="1196"/>
        <v/>
      </c>
      <c r="DM228" s="91" t="str">
        <f t="shared" ca="1" si="1196"/>
        <v/>
      </c>
      <c r="DN228" s="91" t="str">
        <f t="shared" ca="1" si="1196"/>
        <v/>
      </c>
      <c r="DO228" s="91" t="str">
        <f t="shared" ca="1" si="1196"/>
        <v/>
      </c>
      <c r="DQ228" s="20" t="str">
        <f t="shared" ca="1" si="1052"/>
        <v/>
      </c>
      <c r="DR228" s="21" t="str">
        <f t="shared" ca="1" si="1053"/>
        <v/>
      </c>
      <c r="DS228" s="6" t="str">
        <f t="shared" ca="1" si="1054"/>
        <v/>
      </c>
      <c r="DT228" s="6" t="str">
        <f t="shared" ca="1" si="1055"/>
        <v/>
      </c>
      <c r="DU228" s="22" t="e">
        <f t="shared" ca="1" si="1056"/>
        <v>#VALUE!</v>
      </c>
      <c r="DV228" s="22" t="e">
        <f t="shared" ca="1" si="1057"/>
        <v>#VALUE!</v>
      </c>
      <c r="DW228" s="22" t="str">
        <f ca="1">IFERROR(IF(INDIRECT(ADDRESS(ROW()-1,COLUMN()-2))="摘要",MATCH(DV228,日々処理!DR:DR,0),MATCH(DV228,INDIRECT(ADDRESS(INDIRECT(ADDRESS(ROW()-1,COLUMN()))+1,2,,,"日々処理")):INDIRECT(ADDRESS(INDIRECT(ADDRESS(ROW()-1,COLUMN()))+1000,2,,,"日々処理")),0)+INDIRECT(ADDRESS(ROW()-1,COLUMN()))),"")</f>
        <v/>
      </c>
      <c r="DX228" s="91" t="str">
        <f t="shared" ca="1" si="997"/>
        <v/>
      </c>
      <c r="DY228" s="91" t="str">
        <f t="shared" ca="1" si="1197"/>
        <v/>
      </c>
      <c r="DZ228" s="91" t="str">
        <f t="shared" ca="1" si="1197"/>
        <v/>
      </c>
      <c r="EA228" s="91" t="str">
        <f t="shared" ca="1" si="1197"/>
        <v/>
      </c>
      <c r="EB228" s="91" t="str">
        <f t="shared" ca="1" si="1197"/>
        <v/>
      </c>
      <c r="EC228" s="91" t="str">
        <f t="shared" ca="1" si="1197"/>
        <v/>
      </c>
      <c r="ED228" s="91" t="str">
        <f t="shared" ca="1" si="1197"/>
        <v/>
      </c>
      <c r="EE228" s="91" t="str">
        <f t="shared" ca="1" si="1197"/>
        <v/>
      </c>
      <c r="EF228" s="91" t="str">
        <f t="shared" ca="1" si="1197"/>
        <v/>
      </c>
      <c r="EG228" s="91" t="str">
        <f t="shared" ca="1" si="1197"/>
        <v/>
      </c>
      <c r="EH228" s="91" t="str">
        <f t="shared" ca="1" si="1197"/>
        <v/>
      </c>
      <c r="EI228" s="91" t="str">
        <f t="shared" ca="1" si="1197"/>
        <v/>
      </c>
      <c r="EK228" s="20" t="str">
        <f t="shared" ca="1" si="1058"/>
        <v/>
      </c>
      <c r="EL228" s="21" t="str">
        <f t="shared" ca="1" si="1059"/>
        <v/>
      </c>
      <c r="EM228" s="6" t="str">
        <f t="shared" ca="1" si="1060"/>
        <v/>
      </c>
      <c r="EN228" s="6" t="str">
        <f t="shared" ca="1" si="1061"/>
        <v/>
      </c>
      <c r="EO228" s="22" t="e">
        <f t="shared" ca="1" si="1062"/>
        <v>#VALUE!</v>
      </c>
      <c r="EP228" s="22" t="e">
        <f t="shared" ca="1" si="1063"/>
        <v>#VALUE!</v>
      </c>
      <c r="EQ228" s="22" t="str">
        <f ca="1">IFERROR(IF(INDIRECT(ADDRESS(ROW()-1,COLUMN()-2))="摘要",MATCH(EP228,日々処理!EL:EL,0),MATCH(EP228,INDIRECT(ADDRESS(INDIRECT(ADDRESS(ROW()-1,COLUMN()))+1,2,,,"日々処理")):INDIRECT(ADDRESS(INDIRECT(ADDRESS(ROW()-1,COLUMN()))+1000,2,,,"日々処理")),0)+INDIRECT(ADDRESS(ROW()-1,COLUMN()))),"")</f>
        <v/>
      </c>
      <c r="ER228" s="91" t="str">
        <f t="shared" ca="1" si="998"/>
        <v/>
      </c>
      <c r="ES228" s="91" t="str">
        <f t="shared" ca="1" si="1198"/>
        <v/>
      </c>
      <c r="ET228" s="91" t="str">
        <f t="shared" ca="1" si="1198"/>
        <v/>
      </c>
      <c r="EU228" s="91" t="str">
        <f t="shared" ca="1" si="1198"/>
        <v/>
      </c>
      <c r="EV228" s="91" t="str">
        <f t="shared" ca="1" si="1198"/>
        <v/>
      </c>
      <c r="EW228" s="91" t="str">
        <f t="shared" ca="1" si="1198"/>
        <v/>
      </c>
      <c r="EX228" s="91" t="str">
        <f t="shared" ca="1" si="1198"/>
        <v/>
      </c>
      <c r="EY228" s="91" t="str">
        <f t="shared" ca="1" si="1198"/>
        <v/>
      </c>
      <c r="EZ228" s="91" t="str">
        <f t="shared" ca="1" si="1198"/>
        <v/>
      </c>
      <c r="FA228" s="91" t="str">
        <f t="shared" ca="1" si="1198"/>
        <v/>
      </c>
      <c r="FB228" s="91" t="str">
        <f t="shared" ca="1" si="1198"/>
        <v/>
      </c>
      <c r="FC228" s="91" t="str">
        <f t="shared" ca="1" si="1198"/>
        <v/>
      </c>
      <c r="FE228" s="20" t="str">
        <f t="shared" ca="1" si="1064"/>
        <v/>
      </c>
      <c r="FF228" s="21" t="str">
        <f t="shared" ca="1" si="1065"/>
        <v/>
      </c>
      <c r="FG228" s="6" t="str">
        <f t="shared" ca="1" si="1066"/>
        <v/>
      </c>
      <c r="FH228" s="6" t="str">
        <f t="shared" ca="1" si="1067"/>
        <v/>
      </c>
      <c r="FI228" s="22" t="e">
        <f t="shared" ca="1" si="1068"/>
        <v>#VALUE!</v>
      </c>
      <c r="FJ228" s="22" t="e">
        <f t="shared" ca="1" si="1069"/>
        <v>#VALUE!</v>
      </c>
      <c r="FK228" s="22" t="str">
        <f ca="1">IFERROR(IF(INDIRECT(ADDRESS(ROW()-1,COLUMN()-2))="摘要",MATCH(FJ228,日々処理!FF:FF,0),MATCH(FJ228,INDIRECT(ADDRESS(INDIRECT(ADDRESS(ROW()-1,COLUMN()))+1,2,,,"日々処理")):INDIRECT(ADDRESS(INDIRECT(ADDRESS(ROW()-1,COLUMN()))+1000,2,,,"日々処理")),0)+INDIRECT(ADDRESS(ROW()-1,COLUMN()))),"")</f>
        <v/>
      </c>
      <c r="FL228" s="91" t="str">
        <f t="shared" ca="1" si="999"/>
        <v/>
      </c>
      <c r="FM228" s="91" t="str">
        <f t="shared" ca="1" si="1199"/>
        <v/>
      </c>
      <c r="FN228" s="91" t="str">
        <f t="shared" ca="1" si="1199"/>
        <v/>
      </c>
      <c r="FO228" s="91" t="str">
        <f t="shared" ca="1" si="1199"/>
        <v/>
      </c>
      <c r="FP228" s="91" t="str">
        <f t="shared" ca="1" si="1199"/>
        <v/>
      </c>
      <c r="FQ228" s="91" t="str">
        <f t="shared" ca="1" si="1199"/>
        <v/>
      </c>
      <c r="FR228" s="91" t="str">
        <f t="shared" ca="1" si="1199"/>
        <v/>
      </c>
      <c r="FS228" s="91" t="str">
        <f t="shared" ca="1" si="1199"/>
        <v/>
      </c>
      <c r="FT228" s="91" t="str">
        <f t="shared" ca="1" si="1199"/>
        <v/>
      </c>
      <c r="FU228" s="91" t="str">
        <f t="shared" ca="1" si="1199"/>
        <v/>
      </c>
      <c r="FV228" s="91" t="str">
        <f t="shared" ca="1" si="1199"/>
        <v/>
      </c>
      <c r="FW228" s="91" t="str">
        <f t="shared" ca="1" si="1199"/>
        <v/>
      </c>
      <c r="FY228" s="20" t="str">
        <f t="shared" ca="1" si="1070"/>
        <v/>
      </c>
      <c r="FZ228" s="21" t="str">
        <f t="shared" ca="1" si="1071"/>
        <v/>
      </c>
      <c r="GA228" s="6" t="str">
        <f t="shared" ca="1" si="1072"/>
        <v/>
      </c>
      <c r="GB228" s="6" t="str">
        <f t="shared" ca="1" si="1073"/>
        <v/>
      </c>
      <c r="GC228" s="22" t="e">
        <f t="shared" ca="1" si="1074"/>
        <v>#VALUE!</v>
      </c>
      <c r="GD228" s="22" t="e">
        <f t="shared" ca="1" si="1075"/>
        <v>#VALUE!</v>
      </c>
      <c r="GE228" s="22" t="str">
        <f ca="1">IFERROR(IF(INDIRECT(ADDRESS(ROW()-1,COLUMN()-2))="摘要",MATCH(GD228,日々処理!FZ:FZ,0),MATCH(GD228,INDIRECT(ADDRESS(INDIRECT(ADDRESS(ROW()-1,COLUMN()))+1,2,,,"日々処理")):INDIRECT(ADDRESS(INDIRECT(ADDRESS(ROW()-1,COLUMN()))+1000,2,,,"日々処理")),0)+INDIRECT(ADDRESS(ROW()-1,COLUMN()))),"")</f>
        <v/>
      </c>
      <c r="GF228" s="91" t="str">
        <f t="shared" ca="1" si="1000"/>
        <v/>
      </c>
      <c r="GG228" s="91" t="str">
        <f t="shared" ca="1" si="1200"/>
        <v/>
      </c>
      <c r="GH228" s="91" t="str">
        <f t="shared" ca="1" si="1200"/>
        <v/>
      </c>
      <c r="GI228" s="91" t="str">
        <f t="shared" ca="1" si="1200"/>
        <v/>
      </c>
      <c r="GJ228" s="91" t="str">
        <f t="shared" ca="1" si="1200"/>
        <v/>
      </c>
      <c r="GK228" s="91" t="str">
        <f t="shared" ca="1" si="1200"/>
        <v/>
      </c>
      <c r="GL228" s="91" t="str">
        <f t="shared" ca="1" si="1200"/>
        <v/>
      </c>
      <c r="GM228" s="91" t="str">
        <f t="shared" ca="1" si="1200"/>
        <v/>
      </c>
      <c r="GN228" s="91" t="str">
        <f t="shared" ca="1" si="1200"/>
        <v/>
      </c>
      <c r="GO228" s="91" t="str">
        <f t="shared" ca="1" si="1200"/>
        <v/>
      </c>
      <c r="GP228" s="91" t="str">
        <f t="shared" ca="1" si="1200"/>
        <v/>
      </c>
      <c r="GQ228" s="91" t="str">
        <f t="shared" ca="1" si="1200"/>
        <v/>
      </c>
      <c r="GS228" s="20" t="str">
        <f t="shared" ca="1" si="1076"/>
        <v/>
      </c>
      <c r="GT228" s="21" t="str">
        <f t="shared" ca="1" si="1077"/>
        <v/>
      </c>
      <c r="GU228" s="6" t="str">
        <f t="shared" ca="1" si="1078"/>
        <v/>
      </c>
      <c r="GV228" s="6" t="str">
        <f t="shared" ca="1" si="1079"/>
        <v/>
      </c>
      <c r="GW228" s="22" t="e">
        <f t="shared" ca="1" si="1080"/>
        <v>#VALUE!</v>
      </c>
      <c r="GX228" s="22" t="e">
        <f t="shared" ca="1" si="1081"/>
        <v>#VALUE!</v>
      </c>
      <c r="GY228" s="22" t="str">
        <f ca="1">IFERROR(IF(INDIRECT(ADDRESS(ROW()-1,COLUMN()-2))="摘要",MATCH(GX228,日々処理!GT:GT,0),MATCH(GX228,INDIRECT(ADDRESS(INDIRECT(ADDRESS(ROW()-1,COLUMN()))+1,2,,,"日々処理")):INDIRECT(ADDRESS(INDIRECT(ADDRESS(ROW()-1,COLUMN()))+1000,2,,,"日々処理")),0)+INDIRECT(ADDRESS(ROW()-1,COLUMN()))),"")</f>
        <v/>
      </c>
      <c r="GZ228" s="91" t="str">
        <f t="shared" ca="1" si="1001"/>
        <v/>
      </c>
      <c r="HA228" s="91" t="str">
        <f t="shared" ca="1" si="1201"/>
        <v/>
      </c>
      <c r="HB228" s="91" t="str">
        <f t="shared" ca="1" si="1201"/>
        <v/>
      </c>
      <c r="HC228" s="91" t="str">
        <f t="shared" ca="1" si="1201"/>
        <v/>
      </c>
      <c r="HD228" s="91" t="str">
        <f t="shared" ca="1" si="1201"/>
        <v/>
      </c>
      <c r="HE228" s="91" t="str">
        <f t="shared" ca="1" si="1201"/>
        <v/>
      </c>
      <c r="HF228" s="91" t="str">
        <f t="shared" ca="1" si="1201"/>
        <v/>
      </c>
      <c r="HG228" s="91" t="str">
        <f t="shared" ca="1" si="1201"/>
        <v/>
      </c>
      <c r="HH228" s="91" t="str">
        <f t="shared" ca="1" si="1201"/>
        <v/>
      </c>
      <c r="HI228" s="91" t="str">
        <f t="shared" ca="1" si="1201"/>
        <v/>
      </c>
      <c r="HJ228" s="91" t="str">
        <f t="shared" ca="1" si="1201"/>
        <v/>
      </c>
      <c r="HK228" s="91" t="str">
        <f t="shared" ca="1" si="1201"/>
        <v/>
      </c>
      <c r="HM228" s="20" t="str">
        <f t="shared" ca="1" si="1082"/>
        <v/>
      </c>
      <c r="HN228" s="21" t="str">
        <f t="shared" ca="1" si="1083"/>
        <v/>
      </c>
      <c r="HO228" s="6" t="str">
        <f t="shared" ca="1" si="1084"/>
        <v/>
      </c>
      <c r="HP228" s="6" t="str">
        <f t="shared" ca="1" si="1085"/>
        <v/>
      </c>
      <c r="HQ228" s="22" t="e">
        <f t="shared" ca="1" si="1086"/>
        <v>#VALUE!</v>
      </c>
      <c r="HR228" s="22" t="e">
        <f t="shared" ca="1" si="1087"/>
        <v>#VALUE!</v>
      </c>
      <c r="HS228" s="22" t="str">
        <f ca="1">IFERROR(IF(INDIRECT(ADDRESS(ROW()-1,COLUMN()-2))="摘要",MATCH(HR228,日々処理!HN:HN,0),MATCH(HR228,INDIRECT(ADDRESS(INDIRECT(ADDRESS(ROW()-1,COLUMN()))+1,2,,,"日々処理")):INDIRECT(ADDRESS(INDIRECT(ADDRESS(ROW()-1,COLUMN()))+1000,2,,,"日々処理")),0)+INDIRECT(ADDRESS(ROW()-1,COLUMN()))),"")</f>
        <v/>
      </c>
      <c r="HT228" s="91" t="str">
        <f t="shared" ca="1" si="1002"/>
        <v/>
      </c>
      <c r="HU228" s="91" t="str">
        <f t="shared" ca="1" si="1202"/>
        <v/>
      </c>
      <c r="HV228" s="91" t="str">
        <f t="shared" ca="1" si="1202"/>
        <v/>
      </c>
      <c r="HW228" s="91" t="str">
        <f t="shared" ca="1" si="1202"/>
        <v/>
      </c>
      <c r="HX228" s="91" t="str">
        <f t="shared" ca="1" si="1202"/>
        <v/>
      </c>
      <c r="HY228" s="91" t="str">
        <f t="shared" ca="1" si="1202"/>
        <v/>
      </c>
      <c r="HZ228" s="91" t="str">
        <f t="shared" ca="1" si="1202"/>
        <v/>
      </c>
      <c r="IA228" s="91" t="str">
        <f t="shared" ca="1" si="1202"/>
        <v/>
      </c>
      <c r="IB228" s="91" t="str">
        <f t="shared" ca="1" si="1202"/>
        <v/>
      </c>
      <c r="IC228" s="91" t="str">
        <f t="shared" ca="1" si="1202"/>
        <v/>
      </c>
      <c r="ID228" s="91" t="str">
        <f t="shared" ca="1" si="1202"/>
        <v/>
      </c>
      <c r="IE228" s="91" t="str">
        <f t="shared" ca="1" si="1202"/>
        <v/>
      </c>
      <c r="IG228" s="20" t="str">
        <f t="shared" ca="1" si="1088"/>
        <v/>
      </c>
      <c r="IH228" s="21" t="str">
        <f t="shared" ca="1" si="1089"/>
        <v/>
      </c>
      <c r="II228" s="6" t="str">
        <f t="shared" ca="1" si="1090"/>
        <v/>
      </c>
      <c r="IJ228" s="6" t="str">
        <f t="shared" ca="1" si="1091"/>
        <v/>
      </c>
      <c r="IK228" s="22" t="e">
        <f t="shared" ca="1" si="1092"/>
        <v>#VALUE!</v>
      </c>
      <c r="IL228" s="22" t="e">
        <f t="shared" ca="1" si="1093"/>
        <v>#VALUE!</v>
      </c>
      <c r="IM228" s="22" t="str">
        <f ca="1">IFERROR(IF(INDIRECT(ADDRESS(ROW()-1,COLUMN()-2))="摘要",MATCH(IL228,日々処理!IH:IH,0),MATCH(IL228,INDIRECT(ADDRESS(INDIRECT(ADDRESS(ROW()-1,COLUMN()))+1,2,,,"日々処理")):INDIRECT(ADDRESS(INDIRECT(ADDRESS(ROW()-1,COLUMN()))+1000,2,,,"日々処理")),0)+INDIRECT(ADDRESS(ROW()-1,COLUMN()))),"")</f>
        <v/>
      </c>
      <c r="IN228" s="91" t="str">
        <f t="shared" ca="1" si="1003"/>
        <v/>
      </c>
      <c r="IO228" s="91" t="str">
        <f t="shared" ca="1" si="1203"/>
        <v/>
      </c>
      <c r="IP228" s="91" t="str">
        <f t="shared" ca="1" si="1203"/>
        <v/>
      </c>
      <c r="IQ228" s="91" t="str">
        <f t="shared" ca="1" si="1203"/>
        <v/>
      </c>
      <c r="IR228" s="91" t="str">
        <f t="shared" ca="1" si="1203"/>
        <v/>
      </c>
      <c r="IS228" s="91" t="str">
        <f t="shared" ca="1" si="1203"/>
        <v/>
      </c>
      <c r="IT228" s="91" t="str">
        <f t="shared" ca="1" si="1203"/>
        <v/>
      </c>
      <c r="IU228" s="91" t="str">
        <f t="shared" ca="1" si="1203"/>
        <v/>
      </c>
      <c r="IV228" s="91" t="str">
        <f t="shared" ca="1" si="1203"/>
        <v/>
      </c>
      <c r="IW228" s="91" t="str">
        <f t="shared" ca="1" si="1203"/>
        <v/>
      </c>
      <c r="IX228" s="91" t="str">
        <f t="shared" ca="1" si="1203"/>
        <v/>
      </c>
      <c r="IY228" s="91" t="str">
        <f t="shared" ca="1" si="1203"/>
        <v/>
      </c>
      <c r="JA228" s="20" t="str">
        <f t="shared" ca="1" si="1094"/>
        <v/>
      </c>
      <c r="JB228" s="21" t="str">
        <f t="shared" ca="1" si="1095"/>
        <v/>
      </c>
      <c r="JC228" s="6" t="str">
        <f t="shared" ca="1" si="1096"/>
        <v/>
      </c>
      <c r="JD228" s="6" t="str">
        <f t="shared" ca="1" si="1097"/>
        <v/>
      </c>
      <c r="JE228" s="22" t="e">
        <f t="shared" ca="1" si="1098"/>
        <v>#VALUE!</v>
      </c>
      <c r="JF228" s="22" t="e">
        <f t="shared" ca="1" si="1099"/>
        <v>#VALUE!</v>
      </c>
      <c r="JG228" s="22" t="str">
        <f ca="1">IFERROR(IF(INDIRECT(ADDRESS(ROW()-1,COLUMN()-2))="摘要",MATCH(JF228,日々処理!JB:JB,0),MATCH(JF228,INDIRECT(ADDRESS(INDIRECT(ADDRESS(ROW()-1,COLUMN()))+1,2,,,"日々処理")):INDIRECT(ADDRESS(INDIRECT(ADDRESS(ROW()-1,COLUMN()))+1000,2,,,"日々処理")),0)+INDIRECT(ADDRESS(ROW()-1,COLUMN()))),"")</f>
        <v/>
      </c>
      <c r="JH228" s="91" t="str">
        <f t="shared" ca="1" si="1004"/>
        <v/>
      </c>
      <c r="JI228" s="91" t="str">
        <f t="shared" ca="1" si="1204"/>
        <v/>
      </c>
      <c r="JJ228" s="91" t="str">
        <f t="shared" ca="1" si="1204"/>
        <v/>
      </c>
      <c r="JK228" s="91" t="str">
        <f t="shared" ca="1" si="1204"/>
        <v/>
      </c>
      <c r="JL228" s="91" t="str">
        <f t="shared" ca="1" si="1204"/>
        <v/>
      </c>
      <c r="JM228" s="91" t="str">
        <f t="shared" ca="1" si="1204"/>
        <v/>
      </c>
      <c r="JN228" s="91" t="str">
        <f t="shared" ca="1" si="1204"/>
        <v/>
      </c>
      <c r="JO228" s="91" t="str">
        <f t="shared" ca="1" si="1204"/>
        <v/>
      </c>
      <c r="JP228" s="91" t="str">
        <f t="shared" ca="1" si="1204"/>
        <v/>
      </c>
      <c r="JQ228" s="91" t="str">
        <f t="shared" ca="1" si="1204"/>
        <v/>
      </c>
      <c r="JR228" s="91" t="str">
        <f t="shared" ca="1" si="1204"/>
        <v/>
      </c>
      <c r="JS228" s="91" t="str">
        <f t="shared" ca="1" si="1204"/>
        <v/>
      </c>
      <c r="JU228" s="20" t="str">
        <f t="shared" ca="1" si="1100"/>
        <v/>
      </c>
      <c r="JV228" s="21" t="str">
        <f t="shared" ca="1" si="1101"/>
        <v/>
      </c>
      <c r="JW228" s="6" t="str">
        <f t="shared" ca="1" si="1102"/>
        <v/>
      </c>
      <c r="JX228" s="6" t="str">
        <f t="shared" ca="1" si="1103"/>
        <v/>
      </c>
      <c r="JY228" s="22" t="e">
        <f t="shared" ca="1" si="1104"/>
        <v>#VALUE!</v>
      </c>
      <c r="JZ228" s="22" t="e">
        <f t="shared" ca="1" si="1105"/>
        <v>#VALUE!</v>
      </c>
      <c r="KA228" s="22" t="str">
        <f ca="1">IFERROR(IF(INDIRECT(ADDRESS(ROW()-1,COLUMN()-2))="摘要",MATCH(JZ228,日々処理!JV:JV,0),MATCH(JZ228,INDIRECT(ADDRESS(INDIRECT(ADDRESS(ROW()-1,COLUMN()))+1,2,,,"日々処理")):INDIRECT(ADDRESS(INDIRECT(ADDRESS(ROW()-1,COLUMN()))+1000,2,,,"日々処理")),0)+INDIRECT(ADDRESS(ROW()-1,COLUMN()))),"")</f>
        <v/>
      </c>
      <c r="KB228" s="91" t="str">
        <f t="shared" ca="1" si="1005"/>
        <v/>
      </c>
      <c r="KC228" s="91" t="str">
        <f t="shared" ca="1" si="1205"/>
        <v/>
      </c>
      <c r="KD228" s="91" t="str">
        <f t="shared" ca="1" si="1205"/>
        <v/>
      </c>
      <c r="KE228" s="91" t="str">
        <f t="shared" ca="1" si="1205"/>
        <v/>
      </c>
      <c r="KF228" s="91" t="str">
        <f t="shared" ca="1" si="1205"/>
        <v/>
      </c>
      <c r="KG228" s="91" t="str">
        <f t="shared" ca="1" si="1205"/>
        <v/>
      </c>
      <c r="KH228" s="91" t="str">
        <f t="shared" ca="1" si="1205"/>
        <v/>
      </c>
      <c r="KI228" s="91" t="str">
        <f t="shared" ca="1" si="1205"/>
        <v/>
      </c>
      <c r="KJ228" s="91" t="str">
        <f t="shared" ca="1" si="1205"/>
        <v/>
      </c>
      <c r="KK228" s="91" t="str">
        <f t="shared" ca="1" si="1205"/>
        <v/>
      </c>
      <c r="KL228" s="91" t="str">
        <f t="shared" ca="1" si="1205"/>
        <v/>
      </c>
      <c r="KM228" s="91" t="str">
        <f t="shared" ca="1" si="1205"/>
        <v/>
      </c>
      <c r="KO228" s="20" t="str">
        <f t="shared" ca="1" si="1106"/>
        <v/>
      </c>
      <c r="KP228" s="21" t="str">
        <f t="shared" ca="1" si="1107"/>
        <v/>
      </c>
      <c r="KQ228" s="6" t="str">
        <f t="shared" ca="1" si="1108"/>
        <v/>
      </c>
      <c r="KR228" s="6" t="str">
        <f t="shared" ca="1" si="1109"/>
        <v/>
      </c>
      <c r="KS228" s="22" t="e">
        <f t="shared" ca="1" si="1110"/>
        <v>#VALUE!</v>
      </c>
      <c r="KT228" s="22" t="e">
        <f t="shared" ca="1" si="1111"/>
        <v>#VALUE!</v>
      </c>
      <c r="KU228" s="22" t="str">
        <f ca="1">IFERROR(IF(INDIRECT(ADDRESS(ROW()-1,COLUMN()-2))="摘要",MATCH(KT228,日々処理!KP:KP,0),MATCH(KT228,INDIRECT(ADDRESS(INDIRECT(ADDRESS(ROW()-1,COLUMN()))+1,2,,,"日々処理")):INDIRECT(ADDRESS(INDIRECT(ADDRESS(ROW()-1,COLUMN()))+1000,2,,,"日々処理")),0)+INDIRECT(ADDRESS(ROW()-1,COLUMN()))),"")</f>
        <v/>
      </c>
      <c r="KV228" s="91" t="str">
        <f t="shared" ca="1" si="1006"/>
        <v/>
      </c>
      <c r="KW228" s="91" t="str">
        <f t="shared" ca="1" si="1206"/>
        <v/>
      </c>
      <c r="KX228" s="91" t="str">
        <f t="shared" ca="1" si="1206"/>
        <v/>
      </c>
      <c r="KY228" s="91" t="str">
        <f t="shared" ca="1" si="1206"/>
        <v/>
      </c>
      <c r="KZ228" s="91" t="str">
        <f t="shared" ca="1" si="1206"/>
        <v/>
      </c>
      <c r="LA228" s="91" t="str">
        <f t="shared" ca="1" si="1206"/>
        <v/>
      </c>
      <c r="LB228" s="91" t="str">
        <f t="shared" ca="1" si="1206"/>
        <v/>
      </c>
      <c r="LC228" s="91" t="str">
        <f t="shared" ca="1" si="1206"/>
        <v/>
      </c>
      <c r="LD228" s="91" t="str">
        <f t="shared" ca="1" si="1206"/>
        <v/>
      </c>
      <c r="LE228" s="91" t="str">
        <f t="shared" ca="1" si="1206"/>
        <v/>
      </c>
      <c r="LF228" s="91" t="str">
        <f t="shared" ca="1" si="1206"/>
        <v/>
      </c>
      <c r="LG228" s="91" t="str">
        <f t="shared" ca="1" si="1206"/>
        <v/>
      </c>
      <c r="LI228" s="20" t="str">
        <f t="shared" ca="1" si="1112"/>
        <v/>
      </c>
      <c r="LJ228" s="21" t="str">
        <f t="shared" ca="1" si="1113"/>
        <v/>
      </c>
      <c r="LK228" s="6" t="str">
        <f t="shared" ca="1" si="1114"/>
        <v/>
      </c>
      <c r="LL228" s="6" t="str">
        <f t="shared" ca="1" si="1115"/>
        <v/>
      </c>
      <c r="LM228" s="22" t="e">
        <f t="shared" ca="1" si="1116"/>
        <v>#VALUE!</v>
      </c>
      <c r="LN228" s="22" t="e">
        <f t="shared" ca="1" si="1117"/>
        <v>#VALUE!</v>
      </c>
      <c r="LO228" s="22" t="str">
        <f ca="1">IFERROR(IF(INDIRECT(ADDRESS(ROW()-1,COLUMN()-2))="摘要",MATCH(LN228,日々処理!LJ:LJ,0),MATCH(LN228,INDIRECT(ADDRESS(INDIRECT(ADDRESS(ROW()-1,COLUMN()))+1,2,,,"日々処理")):INDIRECT(ADDRESS(INDIRECT(ADDRESS(ROW()-1,COLUMN()))+1000,2,,,"日々処理")),0)+INDIRECT(ADDRESS(ROW()-1,COLUMN()))),"")</f>
        <v/>
      </c>
      <c r="LP228" s="91" t="str">
        <f t="shared" ca="1" si="1007"/>
        <v/>
      </c>
      <c r="LQ228" s="91" t="str">
        <f t="shared" ca="1" si="1207"/>
        <v/>
      </c>
      <c r="LR228" s="91" t="str">
        <f t="shared" ca="1" si="1207"/>
        <v/>
      </c>
      <c r="LS228" s="91" t="str">
        <f t="shared" ca="1" si="1207"/>
        <v/>
      </c>
      <c r="LT228" s="91" t="str">
        <f t="shared" ca="1" si="1207"/>
        <v/>
      </c>
      <c r="LU228" s="91" t="str">
        <f t="shared" ca="1" si="1207"/>
        <v/>
      </c>
      <c r="LV228" s="91" t="str">
        <f t="shared" ca="1" si="1207"/>
        <v/>
      </c>
      <c r="LW228" s="91" t="str">
        <f t="shared" ca="1" si="1207"/>
        <v/>
      </c>
      <c r="LX228" s="91" t="str">
        <f t="shared" ca="1" si="1207"/>
        <v/>
      </c>
      <c r="LY228" s="91" t="str">
        <f t="shared" ca="1" si="1207"/>
        <v/>
      </c>
      <c r="LZ228" s="91" t="str">
        <f t="shared" ca="1" si="1207"/>
        <v/>
      </c>
      <c r="MA228" s="91" t="str">
        <f t="shared" ca="1" si="1207"/>
        <v/>
      </c>
      <c r="MC228" s="20" t="str">
        <f t="shared" ca="1" si="1118"/>
        <v/>
      </c>
      <c r="MD228" s="21" t="str">
        <f t="shared" ca="1" si="1119"/>
        <v/>
      </c>
      <c r="ME228" s="6" t="str">
        <f t="shared" ca="1" si="1120"/>
        <v/>
      </c>
      <c r="MF228" s="6" t="str">
        <f t="shared" ca="1" si="1121"/>
        <v/>
      </c>
      <c r="MG228" s="22" t="e">
        <f t="shared" ca="1" si="1122"/>
        <v>#VALUE!</v>
      </c>
      <c r="MH228" s="22" t="e">
        <f t="shared" ca="1" si="1123"/>
        <v>#VALUE!</v>
      </c>
      <c r="MI228" s="22" t="str">
        <f ca="1">IFERROR(IF(INDIRECT(ADDRESS(ROW()-1,COLUMN()-2))="摘要",MATCH(MH228,日々処理!MD:MD,0),MATCH(MH228,INDIRECT(ADDRESS(INDIRECT(ADDRESS(ROW()-1,COLUMN()))+1,2,,,"日々処理")):INDIRECT(ADDRESS(INDIRECT(ADDRESS(ROW()-1,COLUMN()))+1000,2,,,"日々処理")),0)+INDIRECT(ADDRESS(ROW()-1,COLUMN()))),"")</f>
        <v/>
      </c>
      <c r="MJ228" s="91" t="str">
        <f t="shared" ca="1" si="1008"/>
        <v/>
      </c>
      <c r="MK228" s="91" t="str">
        <f t="shared" ca="1" si="1208"/>
        <v/>
      </c>
      <c r="ML228" s="91" t="str">
        <f t="shared" ca="1" si="1208"/>
        <v/>
      </c>
      <c r="MM228" s="91" t="str">
        <f t="shared" ca="1" si="1208"/>
        <v/>
      </c>
      <c r="MN228" s="91" t="str">
        <f t="shared" ca="1" si="1208"/>
        <v/>
      </c>
      <c r="MO228" s="91" t="str">
        <f t="shared" ca="1" si="1208"/>
        <v/>
      </c>
      <c r="MP228" s="91" t="str">
        <f t="shared" ca="1" si="1208"/>
        <v/>
      </c>
      <c r="MQ228" s="91" t="str">
        <f t="shared" ca="1" si="1208"/>
        <v/>
      </c>
      <c r="MR228" s="91" t="str">
        <f t="shared" ca="1" si="1208"/>
        <v/>
      </c>
      <c r="MS228" s="91" t="str">
        <f t="shared" ca="1" si="1208"/>
        <v/>
      </c>
      <c r="MT228" s="91" t="str">
        <f t="shared" ca="1" si="1208"/>
        <v/>
      </c>
      <c r="MU228" s="91" t="str">
        <f t="shared" ca="1" si="1208"/>
        <v/>
      </c>
      <c r="MW228" s="20" t="str">
        <f t="shared" ca="1" si="1124"/>
        <v/>
      </c>
      <c r="MX228" s="21" t="str">
        <f t="shared" ca="1" si="1125"/>
        <v/>
      </c>
      <c r="MY228" s="6" t="str">
        <f t="shared" ca="1" si="1126"/>
        <v/>
      </c>
      <c r="MZ228" s="6" t="str">
        <f t="shared" ca="1" si="1127"/>
        <v/>
      </c>
      <c r="NA228" s="22" t="e">
        <f t="shared" ca="1" si="1128"/>
        <v>#VALUE!</v>
      </c>
      <c r="NB228" s="22" t="e">
        <f t="shared" ca="1" si="1129"/>
        <v>#VALUE!</v>
      </c>
      <c r="NC228" s="22" t="str">
        <f ca="1">IFERROR(IF(INDIRECT(ADDRESS(ROW()-1,COLUMN()-2))="摘要",MATCH(NB228,日々処理!MX:MX,0),MATCH(NB228,INDIRECT(ADDRESS(INDIRECT(ADDRESS(ROW()-1,COLUMN()))+1,2,,,"日々処理")):INDIRECT(ADDRESS(INDIRECT(ADDRESS(ROW()-1,COLUMN()))+1000,2,,,"日々処理")),0)+INDIRECT(ADDRESS(ROW()-1,COLUMN()))),"")</f>
        <v/>
      </c>
      <c r="ND228" s="91" t="str">
        <f t="shared" ca="1" si="1009"/>
        <v/>
      </c>
      <c r="NE228" s="91" t="str">
        <f t="shared" ca="1" si="1209"/>
        <v/>
      </c>
      <c r="NF228" s="91" t="str">
        <f t="shared" ca="1" si="1209"/>
        <v/>
      </c>
      <c r="NG228" s="91" t="str">
        <f t="shared" ca="1" si="1209"/>
        <v/>
      </c>
      <c r="NH228" s="91" t="str">
        <f t="shared" ca="1" si="1209"/>
        <v/>
      </c>
      <c r="NI228" s="91" t="str">
        <f t="shared" ca="1" si="1209"/>
        <v/>
      </c>
      <c r="NJ228" s="91" t="str">
        <f t="shared" ca="1" si="1209"/>
        <v/>
      </c>
      <c r="NK228" s="91" t="str">
        <f t="shared" ca="1" si="1209"/>
        <v/>
      </c>
      <c r="NL228" s="91" t="str">
        <f t="shared" ca="1" si="1209"/>
        <v/>
      </c>
      <c r="NM228" s="91" t="str">
        <f t="shared" ca="1" si="1209"/>
        <v/>
      </c>
      <c r="NN228" s="91" t="str">
        <f t="shared" ca="1" si="1209"/>
        <v/>
      </c>
      <c r="NO228" s="91" t="str">
        <f t="shared" ca="1" si="1209"/>
        <v/>
      </c>
      <c r="NQ228" s="20" t="str">
        <f t="shared" ca="1" si="1130"/>
        <v/>
      </c>
      <c r="NR228" s="21" t="str">
        <f t="shared" ca="1" si="1131"/>
        <v/>
      </c>
      <c r="NS228" s="6" t="str">
        <f t="shared" ca="1" si="1132"/>
        <v/>
      </c>
      <c r="NT228" s="6" t="str">
        <f t="shared" ca="1" si="1133"/>
        <v/>
      </c>
      <c r="NU228" s="22" t="e">
        <f t="shared" ca="1" si="1134"/>
        <v>#VALUE!</v>
      </c>
      <c r="NV228" s="22" t="e">
        <f t="shared" ca="1" si="1135"/>
        <v>#VALUE!</v>
      </c>
      <c r="NW228" s="22" t="str">
        <f ca="1">IFERROR(IF(INDIRECT(ADDRESS(ROW()-1,COLUMN()-2))="摘要",MATCH(NV228,日々処理!NR:NR,0),MATCH(NV228,INDIRECT(ADDRESS(INDIRECT(ADDRESS(ROW()-1,COLUMN()))+1,2,,,"日々処理")):INDIRECT(ADDRESS(INDIRECT(ADDRESS(ROW()-1,COLUMN()))+1000,2,,,"日々処理")),0)+INDIRECT(ADDRESS(ROW()-1,COLUMN()))),"")</f>
        <v/>
      </c>
      <c r="NX228" s="91" t="str">
        <f t="shared" ca="1" si="1010"/>
        <v/>
      </c>
      <c r="NY228" s="91" t="str">
        <f t="shared" ca="1" si="1210"/>
        <v/>
      </c>
      <c r="NZ228" s="91" t="str">
        <f t="shared" ca="1" si="1210"/>
        <v/>
      </c>
      <c r="OA228" s="91" t="str">
        <f t="shared" ca="1" si="1210"/>
        <v/>
      </c>
      <c r="OB228" s="91" t="str">
        <f t="shared" ca="1" si="1210"/>
        <v/>
      </c>
      <c r="OC228" s="91" t="str">
        <f t="shared" ca="1" si="1210"/>
        <v/>
      </c>
      <c r="OD228" s="91" t="str">
        <f t="shared" ca="1" si="1210"/>
        <v/>
      </c>
      <c r="OE228" s="91" t="str">
        <f t="shared" ca="1" si="1210"/>
        <v/>
      </c>
      <c r="OF228" s="91" t="str">
        <f t="shared" ca="1" si="1210"/>
        <v/>
      </c>
      <c r="OG228" s="91" t="str">
        <f t="shared" ca="1" si="1210"/>
        <v/>
      </c>
      <c r="OH228" s="91" t="str">
        <f t="shared" ca="1" si="1210"/>
        <v/>
      </c>
      <c r="OI228" s="91" t="str">
        <f t="shared" ca="1" si="1210"/>
        <v/>
      </c>
      <c r="OK228" s="20" t="str">
        <f t="shared" ca="1" si="1136"/>
        <v/>
      </c>
      <c r="OL228" s="21" t="str">
        <f t="shared" ca="1" si="1137"/>
        <v/>
      </c>
      <c r="OM228" s="6" t="str">
        <f t="shared" ca="1" si="1138"/>
        <v/>
      </c>
      <c r="ON228" s="6" t="str">
        <f t="shared" ca="1" si="1139"/>
        <v/>
      </c>
      <c r="OO228" s="22" t="e">
        <f t="shared" ca="1" si="1140"/>
        <v>#VALUE!</v>
      </c>
      <c r="OP228" s="22" t="e">
        <f t="shared" ca="1" si="1141"/>
        <v>#VALUE!</v>
      </c>
      <c r="OQ228" s="22" t="str">
        <f ca="1">IFERROR(IF(INDIRECT(ADDRESS(ROW()-1,COLUMN()-2))="摘要",MATCH(OP228,日々処理!OL:OL,0),MATCH(OP228,INDIRECT(ADDRESS(INDIRECT(ADDRESS(ROW()-1,COLUMN()))+1,2,,,"日々処理")):INDIRECT(ADDRESS(INDIRECT(ADDRESS(ROW()-1,COLUMN()))+1000,2,,,"日々処理")),0)+INDIRECT(ADDRESS(ROW()-1,COLUMN()))),"")</f>
        <v/>
      </c>
      <c r="OR228" s="91" t="str">
        <f t="shared" ca="1" si="1011"/>
        <v/>
      </c>
      <c r="OS228" s="91" t="str">
        <f t="shared" ca="1" si="1211"/>
        <v/>
      </c>
      <c r="OT228" s="91" t="str">
        <f t="shared" ca="1" si="1211"/>
        <v/>
      </c>
      <c r="OU228" s="91" t="str">
        <f t="shared" ca="1" si="1211"/>
        <v/>
      </c>
      <c r="OV228" s="91" t="str">
        <f t="shared" ca="1" si="1211"/>
        <v/>
      </c>
      <c r="OW228" s="91" t="str">
        <f t="shared" ca="1" si="1211"/>
        <v/>
      </c>
      <c r="OX228" s="91" t="str">
        <f t="shared" ca="1" si="1211"/>
        <v/>
      </c>
      <c r="OY228" s="91" t="str">
        <f t="shared" ca="1" si="1211"/>
        <v/>
      </c>
      <c r="OZ228" s="91" t="str">
        <f t="shared" ca="1" si="1211"/>
        <v/>
      </c>
      <c r="PA228" s="91" t="str">
        <f t="shared" ca="1" si="1211"/>
        <v/>
      </c>
      <c r="PB228" s="91" t="str">
        <f t="shared" ca="1" si="1211"/>
        <v/>
      </c>
      <c r="PC228" s="91" t="str">
        <f t="shared" ca="1" si="1211"/>
        <v/>
      </c>
      <c r="PE228" s="20" t="str">
        <f t="shared" ca="1" si="1142"/>
        <v/>
      </c>
      <c r="PF228" s="21" t="str">
        <f t="shared" ca="1" si="1143"/>
        <v/>
      </c>
      <c r="PG228" s="6" t="str">
        <f t="shared" ca="1" si="1144"/>
        <v/>
      </c>
      <c r="PH228" s="6" t="str">
        <f t="shared" ca="1" si="1145"/>
        <v/>
      </c>
      <c r="PI228" s="22" t="e">
        <f t="shared" ca="1" si="1146"/>
        <v>#VALUE!</v>
      </c>
      <c r="PJ228" s="22" t="e">
        <f t="shared" ca="1" si="1147"/>
        <v>#VALUE!</v>
      </c>
      <c r="PK228" s="22" t="str">
        <f ca="1">IFERROR(IF(INDIRECT(ADDRESS(ROW()-1,COLUMN()-2))="摘要",MATCH(PJ228,日々処理!PF:PF,0),MATCH(PJ228,INDIRECT(ADDRESS(INDIRECT(ADDRESS(ROW()-1,COLUMN()))+1,2,,,"日々処理")):INDIRECT(ADDRESS(INDIRECT(ADDRESS(ROW()-1,COLUMN()))+1000,2,,,"日々処理")),0)+INDIRECT(ADDRESS(ROW()-1,COLUMN()))),"")</f>
        <v/>
      </c>
      <c r="PL228" s="91" t="str">
        <f t="shared" ca="1" si="1012"/>
        <v/>
      </c>
      <c r="PM228" s="91" t="str">
        <f t="shared" ca="1" si="1212"/>
        <v/>
      </c>
      <c r="PN228" s="91" t="str">
        <f t="shared" ca="1" si="1212"/>
        <v/>
      </c>
      <c r="PO228" s="91" t="str">
        <f t="shared" ca="1" si="1212"/>
        <v/>
      </c>
      <c r="PP228" s="91" t="str">
        <f t="shared" ca="1" si="1212"/>
        <v/>
      </c>
      <c r="PQ228" s="91" t="str">
        <f t="shared" ca="1" si="1212"/>
        <v/>
      </c>
      <c r="PR228" s="91" t="str">
        <f t="shared" ca="1" si="1212"/>
        <v/>
      </c>
      <c r="PS228" s="91" t="str">
        <f t="shared" ca="1" si="1212"/>
        <v/>
      </c>
      <c r="PT228" s="91" t="str">
        <f t="shared" ca="1" si="1212"/>
        <v/>
      </c>
      <c r="PU228" s="91" t="str">
        <f t="shared" ca="1" si="1212"/>
        <v/>
      </c>
      <c r="PV228" s="91" t="str">
        <f t="shared" ca="1" si="1212"/>
        <v/>
      </c>
      <c r="PW228" s="91" t="str">
        <f t="shared" ca="1" si="1212"/>
        <v/>
      </c>
      <c r="PY228" s="20" t="str">
        <f t="shared" ca="1" si="1148"/>
        <v/>
      </c>
      <c r="PZ228" s="21" t="str">
        <f t="shared" ca="1" si="1149"/>
        <v/>
      </c>
      <c r="QA228" s="6" t="str">
        <f t="shared" ca="1" si="1150"/>
        <v/>
      </c>
      <c r="QB228" s="6" t="str">
        <f t="shared" ca="1" si="1151"/>
        <v/>
      </c>
      <c r="QC228" s="22" t="e">
        <f t="shared" ca="1" si="1152"/>
        <v>#VALUE!</v>
      </c>
      <c r="QD228" s="22" t="e">
        <f t="shared" ca="1" si="1153"/>
        <v>#VALUE!</v>
      </c>
      <c r="QE228" s="22" t="str">
        <f ca="1">IFERROR(IF(INDIRECT(ADDRESS(ROW()-1,COLUMN()-2))="摘要",MATCH(QD228,日々処理!PZ:PZ,0),MATCH(QD228,INDIRECT(ADDRESS(INDIRECT(ADDRESS(ROW()-1,COLUMN()))+1,2,,,"日々処理")):INDIRECT(ADDRESS(INDIRECT(ADDRESS(ROW()-1,COLUMN()))+1000,2,,,"日々処理")),0)+INDIRECT(ADDRESS(ROW()-1,COLUMN()))),"")</f>
        <v/>
      </c>
      <c r="QF228" s="91" t="str">
        <f t="shared" ca="1" si="1013"/>
        <v/>
      </c>
      <c r="QG228" s="91" t="str">
        <f t="shared" ca="1" si="1213"/>
        <v/>
      </c>
      <c r="QH228" s="91" t="str">
        <f t="shared" ca="1" si="1213"/>
        <v/>
      </c>
      <c r="QI228" s="91" t="str">
        <f t="shared" ca="1" si="1213"/>
        <v/>
      </c>
      <c r="QJ228" s="91" t="str">
        <f t="shared" ca="1" si="1213"/>
        <v/>
      </c>
      <c r="QK228" s="91" t="str">
        <f t="shared" ca="1" si="1213"/>
        <v/>
      </c>
      <c r="QL228" s="91" t="str">
        <f t="shared" ca="1" si="1213"/>
        <v/>
      </c>
      <c r="QM228" s="91" t="str">
        <f t="shared" ca="1" si="1213"/>
        <v/>
      </c>
      <c r="QN228" s="91" t="str">
        <f t="shared" ca="1" si="1213"/>
        <v/>
      </c>
      <c r="QO228" s="91" t="str">
        <f t="shared" ca="1" si="1213"/>
        <v/>
      </c>
      <c r="QP228" s="91" t="str">
        <f t="shared" ca="1" si="1213"/>
        <v/>
      </c>
      <c r="QQ228" s="91" t="str">
        <f t="shared" ca="1" si="1213"/>
        <v/>
      </c>
      <c r="QS228" s="20" t="str">
        <f t="shared" ca="1" si="1154"/>
        <v/>
      </c>
      <c r="QT228" s="21" t="str">
        <f t="shared" ca="1" si="1155"/>
        <v/>
      </c>
      <c r="QU228" s="6" t="str">
        <f t="shared" ca="1" si="1156"/>
        <v/>
      </c>
      <c r="QV228" s="6" t="str">
        <f t="shared" ca="1" si="1157"/>
        <v/>
      </c>
      <c r="QW228" s="22" t="e">
        <f t="shared" ca="1" si="1158"/>
        <v>#VALUE!</v>
      </c>
      <c r="QX228" s="22" t="e">
        <f t="shared" ca="1" si="1159"/>
        <v>#VALUE!</v>
      </c>
      <c r="QY228" s="22" t="str">
        <f ca="1">IFERROR(IF(INDIRECT(ADDRESS(ROW()-1,COLUMN()-2))="摘要",MATCH(QX228,日々処理!QT:QT,0),MATCH(QX228,INDIRECT(ADDRESS(INDIRECT(ADDRESS(ROW()-1,COLUMN()))+1,2,,,"日々処理")):INDIRECT(ADDRESS(INDIRECT(ADDRESS(ROW()-1,COLUMN()))+1000,2,,,"日々処理")),0)+INDIRECT(ADDRESS(ROW()-1,COLUMN()))),"")</f>
        <v/>
      </c>
      <c r="QZ228" s="91" t="str">
        <f t="shared" ca="1" si="1014"/>
        <v/>
      </c>
      <c r="RA228" s="91" t="str">
        <f t="shared" ca="1" si="1214"/>
        <v/>
      </c>
      <c r="RB228" s="91" t="str">
        <f t="shared" ca="1" si="1214"/>
        <v/>
      </c>
      <c r="RC228" s="91" t="str">
        <f t="shared" ca="1" si="1214"/>
        <v/>
      </c>
      <c r="RD228" s="91" t="str">
        <f t="shared" ca="1" si="1214"/>
        <v/>
      </c>
      <c r="RE228" s="91" t="str">
        <f t="shared" ca="1" si="1214"/>
        <v/>
      </c>
      <c r="RF228" s="91" t="str">
        <f t="shared" ca="1" si="1214"/>
        <v/>
      </c>
      <c r="RG228" s="91" t="str">
        <f t="shared" ca="1" si="1214"/>
        <v/>
      </c>
      <c r="RH228" s="91" t="str">
        <f t="shared" ca="1" si="1214"/>
        <v/>
      </c>
      <c r="RI228" s="91" t="str">
        <f t="shared" ca="1" si="1214"/>
        <v/>
      </c>
      <c r="RJ228" s="91" t="str">
        <f t="shared" ca="1" si="1214"/>
        <v/>
      </c>
      <c r="RK228" s="91" t="str">
        <f t="shared" ca="1" si="1214"/>
        <v/>
      </c>
      <c r="RM228" s="20" t="str">
        <f t="shared" ca="1" si="1160"/>
        <v/>
      </c>
      <c r="RN228" s="21" t="str">
        <f t="shared" ca="1" si="1161"/>
        <v/>
      </c>
      <c r="RO228" s="6" t="str">
        <f t="shared" ca="1" si="1162"/>
        <v/>
      </c>
      <c r="RP228" s="6" t="str">
        <f t="shared" ca="1" si="1163"/>
        <v/>
      </c>
      <c r="RQ228" s="22" t="e">
        <f t="shared" ca="1" si="1164"/>
        <v>#VALUE!</v>
      </c>
      <c r="RR228" s="22" t="e">
        <f t="shared" ca="1" si="1165"/>
        <v>#VALUE!</v>
      </c>
      <c r="RS228" s="22" t="str">
        <f ca="1">IFERROR(IF(INDIRECT(ADDRESS(ROW()-1,COLUMN()-2))="摘要",MATCH(RR228,日々処理!RN:RN,0),MATCH(RR228,INDIRECT(ADDRESS(INDIRECT(ADDRESS(ROW()-1,COLUMN()))+1,2,,,"日々処理")):INDIRECT(ADDRESS(INDIRECT(ADDRESS(ROW()-1,COLUMN()))+1000,2,,,"日々処理")),0)+INDIRECT(ADDRESS(ROW()-1,COLUMN()))),"")</f>
        <v/>
      </c>
      <c r="RT228" s="91" t="str">
        <f t="shared" ca="1" si="1015"/>
        <v/>
      </c>
      <c r="RU228" s="91" t="str">
        <f t="shared" ca="1" si="1215"/>
        <v/>
      </c>
      <c r="RV228" s="91" t="str">
        <f t="shared" ca="1" si="1215"/>
        <v/>
      </c>
      <c r="RW228" s="91" t="str">
        <f t="shared" ca="1" si="1215"/>
        <v/>
      </c>
      <c r="RX228" s="91" t="str">
        <f t="shared" ca="1" si="1215"/>
        <v/>
      </c>
      <c r="RY228" s="91" t="str">
        <f t="shared" ca="1" si="1215"/>
        <v/>
      </c>
      <c r="RZ228" s="91" t="str">
        <f t="shared" ca="1" si="1215"/>
        <v/>
      </c>
      <c r="SA228" s="91" t="str">
        <f t="shared" ca="1" si="1215"/>
        <v/>
      </c>
      <c r="SB228" s="91" t="str">
        <f t="shared" ca="1" si="1215"/>
        <v/>
      </c>
      <c r="SC228" s="91" t="str">
        <f t="shared" ca="1" si="1215"/>
        <v/>
      </c>
      <c r="SD228" s="91" t="str">
        <f t="shared" ca="1" si="1215"/>
        <v/>
      </c>
      <c r="SE228" s="91" t="str">
        <f t="shared" ca="1" si="1215"/>
        <v/>
      </c>
    </row>
    <row r="229" spans="1:499" ht="12" customHeight="1">
      <c r="A229" s="20" t="str">
        <f t="shared" ca="1" si="1016"/>
        <v/>
      </c>
      <c r="B229" s="21" t="str">
        <f t="shared" ca="1" si="1017"/>
        <v/>
      </c>
      <c r="C229" s="6" t="str">
        <f t="shared" ca="1" si="1018"/>
        <v/>
      </c>
      <c r="D229" s="6" t="str">
        <f t="shared" ca="1" si="1019"/>
        <v/>
      </c>
      <c r="E229" s="22" t="e">
        <f t="shared" ca="1" si="1020"/>
        <v>#VALUE!</v>
      </c>
      <c r="F229" s="22" t="e">
        <f t="shared" ca="1" si="1021"/>
        <v>#VALUE!</v>
      </c>
      <c r="G229" s="22" t="str">
        <f ca="1">IFERROR(IF(INDIRECT(ADDRESS(ROW()-1,COLUMN()-2))="摘要",MATCH(F229,日々処理!B:B,0),MATCH(F229,INDIRECT(ADDRESS(INDIRECT(ADDRESS(ROW()-1,COLUMN()))+1,2,,,"日々処理")):INDIRECT(ADDRESS(INDIRECT(ADDRESS(ROW()-1,COLUMN()))+1000,2,,,"日々処理")),0)+INDIRECT(ADDRESS(ROW()-1,COLUMN()))),"")</f>
        <v/>
      </c>
      <c r="H229" s="91" t="str">
        <f t="shared" ca="1" si="991"/>
        <v/>
      </c>
      <c r="I229" s="91" t="str">
        <f t="shared" ca="1" si="1191"/>
        <v/>
      </c>
      <c r="J229" s="91" t="str">
        <f t="shared" ca="1" si="1191"/>
        <v/>
      </c>
      <c r="K229" s="91" t="str">
        <f t="shared" ca="1" si="1191"/>
        <v/>
      </c>
      <c r="L229" s="91" t="str">
        <f t="shared" ca="1" si="1191"/>
        <v/>
      </c>
      <c r="M229" s="91" t="str">
        <f t="shared" ca="1" si="1191"/>
        <v/>
      </c>
      <c r="N229" s="91" t="str">
        <f t="shared" ca="1" si="1191"/>
        <v/>
      </c>
      <c r="O229" s="91" t="str">
        <f t="shared" ca="1" si="1191"/>
        <v/>
      </c>
      <c r="P229" s="91" t="str">
        <f t="shared" ca="1" si="1191"/>
        <v/>
      </c>
      <c r="Q229" s="91" t="str">
        <f t="shared" ca="1" si="1191"/>
        <v/>
      </c>
      <c r="R229" s="91" t="str">
        <f t="shared" ca="1" si="1191"/>
        <v/>
      </c>
      <c r="S229" s="91" t="str">
        <f t="shared" ca="1" si="1191"/>
        <v/>
      </c>
      <c r="T229" s="89"/>
      <c r="U229" s="20" t="str">
        <f t="shared" ca="1" si="1022"/>
        <v/>
      </c>
      <c r="V229" s="21" t="str">
        <f t="shared" ca="1" si="1023"/>
        <v/>
      </c>
      <c r="W229" s="6" t="str">
        <f t="shared" ca="1" si="1024"/>
        <v/>
      </c>
      <c r="X229" s="6" t="str">
        <f t="shared" ca="1" si="1025"/>
        <v/>
      </c>
      <c r="Y229" s="22" t="e">
        <f t="shared" ca="1" si="1026"/>
        <v>#VALUE!</v>
      </c>
      <c r="Z229" s="22" t="e">
        <f t="shared" ca="1" si="1027"/>
        <v>#VALUE!</v>
      </c>
      <c r="AA229" s="22" t="str">
        <f ca="1">IFERROR(IF(INDIRECT(ADDRESS(ROW()-1,COLUMN()-2))="摘要",MATCH(Z229,日々処理!V:V,0),MATCH(Z229,INDIRECT(ADDRESS(INDIRECT(ADDRESS(ROW()-1,COLUMN()))+1,2,,,"日々処理")):INDIRECT(ADDRESS(INDIRECT(ADDRESS(ROW()-1,COLUMN()))+1000,2,,,"日々処理")),0)+INDIRECT(ADDRESS(ROW()-1,COLUMN()))),"")</f>
        <v/>
      </c>
      <c r="AB229" s="91" t="str">
        <f t="shared" ca="1" si="992"/>
        <v/>
      </c>
      <c r="AC229" s="91" t="str">
        <f t="shared" ca="1" si="1192"/>
        <v/>
      </c>
      <c r="AD229" s="91" t="str">
        <f t="shared" ca="1" si="1192"/>
        <v/>
      </c>
      <c r="AE229" s="91" t="str">
        <f t="shared" ca="1" si="1192"/>
        <v/>
      </c>
      <c r="AF229" s="91" t="str">
        <f t="shared" ca="1" si="1192"/>
        <v/>
      </c>
      <c r="AG229" s="91" t="str">
        <f t="shared" ca="1" si="1192"/>
        <v/>
      </c>
      <c r="AH229" s="91" t="str">
        <f t="shared" ca="1" si="1192"/>
        <v/>
      </c>
      <c r="AI229" s="91" t="str">
        <f t="shared" ca="1" si="1192"/>
        <v/>
      </c>
      <c r="AJ229" s="91" t="str">
        <f t="shared" ca="1" si="1192"/>
        <v/>
      </c>
      <c r="AK229" s="91" t="str">
        <f t="shared" ca="1" si="1192"/>
        <v/>
      </c>
      <c r="AL229" s="91" t="str">
        <f t="shared" ca="1" si="1192"/>
        <v/>
      </c>
      <c r="AM229" s="91" t="str">
        <f t="shared" ca="1" si="1192"/>
        <v/>
      </c>
      <c r="AO229" s="20" t="str">
        <f t="shared" ca="1" si="1028"/>
        <v/>
      </c>
      <c r="AP229" s="21" t="str">
        <f t="shared" ca="1" si="1029"/>
        <v/>
      </c>
      <c r="AQ229" s="6" t="str">
        <f t="shared" ca="1" si="1030"/>
        <v/>
      </c>
      <c r="AR229" s="6" t="str">
        <f t="shared" ca="1" si="1031"/>
        <v/>
      </c>
      <c r="AS229" s="22" t="e">
        <f t="shared" ca="1" si="1032"/>
        <v>#VALUE!</v>
      </c>
      <c r="AT229" s="22" t="e">
        <f t="shared" ca="1" si="1033"/>
        <v>#VALUE!</v>
      </c>
      <c r="AU229" s="22" t="str">
        <f ca="1">IFERROR(IF(INDIRECT(ADDRESS(ROW()-1,COLUMN()-2))="摘要",MATCH(AT229,日々処理!AP:AP,0),MATCH(AT229,INDIRECT(ADDRESS(INDIRECT(ADDRESS(ROW()-1,COLUMN()))+1,2,,,"日々処理")):INDIRECT(ADDRESS(INDIRECT(ADDRESS(ROW()-1,COLUMN()))+1000,2,,,"日々処理")),0)+INDIRECT(ADDRESS(ROW()-1,COLUMN()))),"")</f>
        <v/>
      </c>
      <c r="AV229" s="91" t="str">
        <f t="shared" ca="1" si="993"/>
        <v/>
      </c>
      <c r="AW229" s="91" t="str">
        <f t="shared" ca="1" si="1193"/>
        <v/>
      </c>
      <c r="AX229" s="91" t="str">
        <f t="shared" ca="1" si="1193"/>
        <v/>
      </c>
      <c r="AY229" s="91" t="str">
        <f t="shared" ca="1" si="1193"/>
        <v/>
      </c>
      <c r="AZ229" s="91" t="str">
        <f t="shared" ca="1" si="1193"/>
        <v/>
      </c>
      <c r="BA229" s="91" t="str">
        <f t="shared" ca="1" si="1193"/>
        <v/>
      </c>
      <c r="BB229" s="91" t="str">
        <f t="shared" ca="1" si="1193"/>
        <v/>
      </c>
      <c r="BC229" s="91" t="str">
        <f t="shared" ca="1" si="1193"/>
        <v/>
      </c>
      <c r="BD229" s="91" t="str">
        <f t="shared" ca="1" si="1193"/>
        <v/>
      </c>
      <c r="BE229" s="91" t="str">
        <f t="shared" ca="1" si="1193"/>
        <v/>
      </c>
      <c r="BF229" s="91" t="str">
        <f t="shared" ca="1" si="1193"/>
        <v/>
      </c>
      <c r="BG229" s="91" t="str">
        <f t="shared" ca="1" si="1193"/>
        <v/>
      </c>
      <c r="BI229" s="20" t="str">
        <f t="shared" ca="1" si="1034"/>
        <v/>
      </c>
      <c r="BJ229" s="21" t="str">
        <f t="shared" ca="1" si="1035"/>
        <v/>
      </c>
      <c r="BK229" s="6" t="str">
        <f t="shared" ca="1" si="1036"/>
        <v/>
      </c>
      <c r="BL229" s="6" t="str">
        <f t="shared" ca="1" si="1037"/>
        <v/>
      </c>
      <c r="BM229" s="22" t="e">
        <f t="shared" ca="1" si="1038"/>
        <v>#VALUE!</v>
      </c>
      <c r="BN229" s="22" t="e">
        <f t="shared" ca="1" si="1039"/>
        <v>#VALUE!</v>
      </c>
      <c r="BO229" s="22" t="str">
        <f ca="1">IFERROR(IF(INDIRECT(ADDRESS(ROW()-1,COLUMN()-2))="摘要",MATCH(BN229,日々処理!BJ:BJ,0),MATCH(BN229,INDIRECT(ADDRESS(INDIRECT(ADDRESS(ROW()-1,COLUMN()))+1,2,,,"日々処理")):INDIRECT(ADDRESS(INDIRECT(ADDRESS(ROW()-1,COLUMN()))+1000,2,,,"日々処理")),0)+INDIRECT(ADDRESS(ROW()-1,COLUMN()))),"")</f>
        <v/>
      </c>
      <c r="BP229" s="91" t="str">
        <f t="shared" ca="1" si="994"/>
        <v/>
      </c>
      <c r="BQ229" s="91" t="str">
        <f t="shared" ca="1" si="1194"/>
        <v/>
      </c>
      <c r="BR229" s="91" t="str">
        <f t="shared" ca="1" si="1194"/>
        <v/>
      </c>
      <c r="BS229" s="91" t="str">
        <f t="shared" ca="1" si="1194"/>
        <v/>
      </c>
      <c r="BT229" s="91" t="str">
        <f t="shared" ca="1" si="1194"/>
        <v/>
      </c>
      <c r="BU229" s="91" t="str">
        <f t="shared" ca="1" si="1194"/>
        <v/>
      </c>
      <c r="BV229" s="91" t="str">
        <f t="shared" ca="1" si="1194"/>
        <v/>
      </c>
      <c r="BW229" s="91" t="str">
        <f t="shared" ca="1" si="1194"/>
        <v/>
      </c>
      <c r="BX229" s="91" t="str">
        <f t="shared" ca="1" si="1194"/>
        <v/>
      </c>
      <c r="BY229" s="91" t="str">
        <f t="shared" ca="1" si="1194"/>
        <v/>
      </c>
      <c r="BZ229" s="91" t="str">
        <f t="shared" ca="1" si="1194"/>
        <v/>
      </c>
      <c r="CA229" s="91" t="str">
        <f t="shared" ca="1" si="1194"/>
        <v/>
      </c>
      <c r="CC229" s="20" t="str">
        <f t="shared" ca="1" si="1040"/>
        <v/>
      </c>
      <c r="CD229" s="21" t="str">
        <f t="shared" ca="1" si="1041"/>
        <v/>
      </c>
      <c r="CE229" s="6" t="str">
        <f t="shared" ca="1" si="1042"/>
        <v/>
      </c>
      <c r="CF229" s="6" t="str">
        <f t="shared" ca="1" si="1043"/>
        <v/>
      </c>
      <c r="CG229" s="22" t="e">
        <f t="shared" ca="1" si="1044"/>
        <v>#VALUE!</v>
      </c>
      <c r="CH229" s="22" t="e">
        <f t="shared" ca="1" si="1045"/>
        <v>#VALUE!</v>
      </c>
      <c r="CI229" s="22" t="str">
        <f ca="1">IFERROR(IF(INDIRECT(ADDRESS(ROW()-1,COLUMN()-2))="摘要",MATCH(CH229,日々処理!CD:CD,0),MATCH(CH229,INDIRECT(ADDRESS(INDIRECT(ADDRESS(ROW()-1,COLUMN()))+1,2,,,"日々処理")):INDIRECT(ADDRESS(INDIRECT(ADDRESS(ROW()-1,COLUMN()))+1000,2,,,"日々処理")),0)+INDIRECT(ADDRESS(ROW()-1,COLUMN()))),"")</f>
        <v/>
      </c>
      <c r="CJ229" s="91" t="str">
        <f t="shared" ca="1" si="995"/>
        <v/>
      </c>
      <c r="CK229" s="91" t="str">
        <f t="shared" ca="1" si="1195"/>
        <v/>
      </c>
      <c r="CL229" s="91" t="str">
        <f t="shared" ca="1" si="1195"/>
        <v/>
      </c>
      <c r="CM229" s="91" t="str">
        <f t="shared" ca="1" si="1195"/>
        <v/>
      </c>
      <c r="CN229" s="91" t="str">
        <f t="shared" ca="1" si="1195"/>
        <v/>
      </c>
      <c r="CO229" s="91" t="str">
        <f t="shared" ca="1" si="1195"/>
        <v/>
      </c>
      <c r="CP229" s="91" t="str">
        <f t="shared" ca="1" si="1195"/>
        <v/>
      </c>
      <c r="CQ229" s="91" t="str">
        <f t="shared" ca="1" si="1195"/>
        <v/>
      </c>
      <c r="CR229" s="91" t="str">
        <f t="shared" ca="1" si="1195"/>
        <v/>
      </c>
      <c r="CS229" s="91" t="str">
        <f t="shared" ca="1" si="1195"/>
        <v/>
      </c>
      <c r="CT229" s="91" t="str">
        <f t="shared" ca="1" si="1195"/>
        <v/>
      </c>
      <c r="CU229" s="91" t="str">
        <f t="shared" ca="1" si="1195"/>
        <v/>
      </c>
      <c r="CW229" s="20" t="str">
        <f t="shared" ca="1" si="1046"/>
        <v/>
      </c>
      <c r="CX229" s="21" t="str">
        <f t="shared" ca="1" si="1047"/>
        <v/>
      </c>
      <c r="CY229" s="6" t="str">
        <f t="shared" ca="1" si="1048"/>
        <v/>
      </c>
      <c r="CZ229" s="6" t="str">
        <f t="shared" ca="1" si="1049"/>
        <v/>
      </c>
      <c r="DA229" s="22" t="e">
        <f t="shared" ca="1" si="1050"/>
        <v>#VALUE!</v>
      </c>
      <c r="DB229" s="22" t="e">
        <f t="shared" ca="1" si="1051"/>
        <v>#VALUE!</v>
      </c>
      <c r="DC229" s="22" t="str">
        <f ca="1">IFERROR(IF(INDIRECT(ADDRESS(ROW()-1,COLUMN()-2))="摘要",MATCH(DB229,日々処理!CX:CX,0),MATCH(DB229,INDIRECT(ADDRESS(INDIRECT(ADDRESS(ROW()-1,COLUMN()))+1,2,,,"日々処理")):INDIRECT(ADDRESS(INDIRECT(ADDRESS(ROW()-1,COLUMN()))+1000,2,,,"日々処理")),0)+INDIRECT(ADDRESS(ROW()-1,COLUMN()))),"")</f>
        <v/>
      </c>
      <c r="DD229" s="91" t="str">
        <f t="shared" ca="1" si="996"/>
        <v/>
      </c>
      <c r="DE229" s="91" t="str">
        <f t="shared" ca="1" si="1196"/>
        <v/>
      </c>
      <c r="DF229" s="91" t="str">
        <f t="shared" ca="1" si="1196"/>
        <v/>
      </c>
      <c r="DG229" s="91" t="str">
        <f t="shared" ca="1" si="1196"/>
        <v/>
      </c>
      <c r="DH229" s="91" t="str">
        <f t="shared" ca="1" si="1196"/>
        <v/>
      </c>
      <c r="DI229" s="91" t="str">
        <f t="shared" ca="1" si="1196"/>
        <v/>
      </c>
      <c r="DJ229" s="91" t="str">
        <f t="shared" ca="1" si="1196"/>
        <v/>
      </c>
      <c r="DK229" s="91" t="str">
        <f t="shared" ca="1" si="1196"/>
        <v/>
      </c>
      <c r="DL229" s="91" t="str">
        <f t="shared" ca="1" si="1196"/>
        <v/>
      </c>
      <c r="DM229" s="91" t="str">
        <f t="shared" ca="1" si="1196"/>
        <v/>
      </c>
      <c r="DN229" s="91" t="str">
        <f t="shared" ca="1" si="1196"/>
        <v/>
      </c>
      <c r="DO229" s="91" t="str">
        <f t="shared" ca="1" si="1196"/>
        <v/>
      </c>
      <c r="DQ229" s="20" t="str">
        <f t="shared" ca="1" si="1052"/>
        <v/>
      </c>
      <c r="DR229" s="21" t="str">
        <f t="shared" ca="1" si="1053"/>
        <v/>
      </c>
      <c r="DS229" s="6" t="str">
        <f t="shared" ca="1" si="1054"/>
        <v/>
      </c>
      <c r="DT229" s="6" t="str">
        <f t="shared" ca="1" si="1055"/>
        <v/>
      </c>
      <c r="DU229" s="22" t="e">
        <f t="shared" ca="1" si="1056"/>
        <v>#VALUE!</v>
      </c>
      <c r="DV229" s="22" t="e">
        <f t="shared" ca="1" si="1057"/>
        <v>#VALUE!</v>
      </c>
      <c r="DW229" s="22" t="str">
        <f ca="1">IFERROR(IF(INDIRECT(ADDRESS(ROW()-1,COLUMN()-2))="摘要",MATCH(DV229,日々処理!DR:DR,0),MATCH(DV229,INDIRECT(ADDRESS(INDIRECT(ADDRESS(ROW()-1,COLUMN()))+1,2,,,"日々処理")):INDIRECT(ADDRESS(INDIRECT(ADDRESS(ROW()-1,COLUMN()))+1000,2,,,"日々処理")),0)+INDIRECT(ADDRESS(ROW()-1,COLUMN()))),"")</f>
        <v/>
      </c>
      <c r="DX229" s="91" t="str">
        <f t="shared" ca="1" si="997"/>
        <v/>
      </c>
      <c r="DY229" s="91" t="str">
        <f t="shared" ca="1" si="1197"/>
        <v/>
      </c>
      <c r="DZ229" s="91" t="str">
        <f t="shared" ca="1" si="1197"/>
        <v/>
      </c>
      <c r="EA229" s="91" t="str">
        <f t="shared" ca="1" si="1197"/>
        <v/>
      </c>
      <c r="EB229" s="91" t="str">
        <f t="shared" ca="1" si="1197"/>
        <v/>
      </c>
      <c r="EC229" s="91" t="str">
        <f t="shared" ca="1" si="1197"/>
        <v/>
      </c>
      <c r="ED229" s="91" t="str">
        <f t="shared" ca="1" si="1197"/>
        <v/>
      </c>
      <c r="EE229" s="91" t="str">
        <f t="shared" ca="1" si="1197"/>
        <v/>
      </c>
      <c r="EF229" s="91" t="str">
        <f t="shared" ca="1" si="1197"/>
        <v/>
      </c>
      <c r="EG229" s="91" t="str">
        <f t="shared" ca="1" si="1197"/>
        <v/>
      </c>
      <c r="EH229" s="91" t="str">
        <f t="shared" ca="1" si="1197"/>
        <v/>
      </c>
      <c r="EI229" s="91" t="str">
        <f t="shared" ca="1" si="1197"/>
        <v/>
      </c>
      <c r="EK229" s="20" t="str">
        <f t="shared" ca="1" si="1058"/>
        <v/>
      </c>
      <c r="EL229" s="21" t="str">
        <f t="shared" ca="1" si="1059"/>
        <v/>
      </c>
      <c r="EM229" s="6" t="str">
        <f t="shared" ca="1" si="1060"/>
        <v/>
      </c>
      <c r="EN229" s="6" t="str">
        <f t="shared" ca="1" si="1061"/>
        <v/>
      </c>
      <c r="EO229" s="22" t="e">
        <f t="shared" ca="1" si="1062"/>
        <v>#VALUE!</v>
      </c>
      <c r="EP229" s="22" t="e">
        <f t="shared" ca="1" si="1063"/>
        <v>#VALUE!</v>
      </c>
      <c r="EQ229" s="22" t="str">
        <f ca="1">IFERROR(IF(INDIRECT(ADDRESS(ROW()-1,COLUMN()-2))="摘要",MATCH(EP229,日々処理!EL:EL,0),MATCH(EP229,INDIRECT(ADDRESS(INDIRECT(ADDRESS(ROW()-1,COLUMN()))+1,2,,,"日々処理")):INDIRECT(ADDRESS(INDIRECT(ADDRESS(ROW()-1,COLUMN()))+1000,2,,,"日々処理")),0)+INDIRECT(ADDRESS(ROW()-1,COLUMN()))),"")</f>
        <v/>
      </c>
      <c r="ER229" s="91" t="str">
        <f t="shared" ca="1" si="998"/>
        <v/>
      </c>
      <c r="ES229" s="91" t="str">
        <f t="shared" ca="1" si="1198"/>
        <v/>
      </c>
      <c r="ET229" s="91" t="str">
        <f t="shared" ca="1" si="1198"/>
        <v/>
      </c>
      <c r="EU229" s="91" t="str">
        <f t="shared" ca="1" si="1198"/>
        <v/>
      </c>
      <c r="EV229" s="91" t="str">
        <f t="shared" ca="1" si="1198"/>
        <v/>
      </c>
      <c r="EW229" s="91" t="str">
        <f t="shared" ca="1" si="1198"/>
        <v/>
      </c>
      <c r="EX229" s="91" t="str">
        <f t="shared" ca="1" si="1198"/>
        <v/>
      </c>
      <c r="EY229" s="91" t="str">
        <f t="shared" ca="1" si="1198"/>
        <v/>
      </c>
      <c r="EZ229" s="91" t="str">
        <f t="shared" ca="1" si="1198"/>
        <v/>
      </c>
      <c r="FA229" s="91" t="str">
        <f t="shared" ca="1" si="1198"/>
        <v/>
      </c>
      <c r="FB229" s="91" t="str">
        <f t="shared" ca="1" si="1198"/>
        <v/>
      </c>
      <c r="FC229" s="91" t="str">
        <f t="shared" ca="1" si="1198"/>
        <v/>
      </c>
      <c r="FE229" s="20" t="str">
        <f t="shared" ca="1" si="1064"/>
        <v/>
      </c>
      <c r="FF229" s="21" t="str">
        <f t="shared" ca="1" si="1065"/>
        <v/>
      </c>
      <c r="FG229" s="6" t="str">
        <f t="shared" ca="1" si="1066"/>
        <v/>
      </c>
      <c r="FH229" s="6" t="str">
        <f t="shared" ca="1" si="1067"/>
        <v/>
      </c>
      <c r="FI229" s="22" t="e">
        <f t="shared" ca="1" si="1068"/>
        <v>#VALUE!</v>
      </c>
      <c r="FJ229" s="22" t="e">
        <f t="shared" ca="1" si="1069"/>
        <v>#VALUE!</v>
      </c>
      <c r="FK229" s="22" t="str">
        <f ca="1">IFERROR(IF(INDIRECT(ADDRESS(ROW()-1,COLUMN()-2))="摘要",MATCH(FJ229,日々処理!FF:FF,0),MATCH(FJ229,INDIRECT(ADDRESS(INDIRECT(ADDRESS(ROW()-1,COLUMN()))+1,2,,,"日々処理")):INDIRECT(ADDRESS(INDIRECT(ADDRESS(ROW()-1,COLUMN()))+1000,2,,,"日々処理")),0)+INDIRECT(ADDRESS(ROW()-1,COLUMN()))),"")</f>
        <v/>
      </c>
      <c r="FL229" s="91" t="str">
        <f t="shared" ca="1" si="999"/>
        <v/>
      </c>
      <c r="FM229" s="91" t="str">
        <f t="shared" ca="1" si="1199"/>
        <v/>
      </c>
      <c r="FN229" s="91" t="str">
        <f t="shared" ca="1" si="1199"/>
        <v/>
      </c>
      <c r="FO229" s="91" t="str">
        <f t="shared" ca="1" si="1199"/>
        <v/>
      </c>
      <c r="FP229" s="91" t="str">
        <f t="shared" ca="1" si="1199"/>
        <v/>
      </c>
      <c r="FQ229" s="91" t="str">
        <f t="shared" ca="1" si="1199"/>
        <v/>
      </c>
      <c r="FR229" s="91" t="str">
        <f t="shared" ca="1" si="1199"/>
        <v/>
      </c>
      <c r="FS229" s="91" t="str">
        <f t="shared" ca="1" si="1199"/>
        <v/>
      </c>
      <c r="FT229" s="91" t="str">
        <f t="shared" ca="1" si="1199"/>
        <v/>
      </c>
      <c r="FU229" s="91" t="str">
        <f t="shared" ca="1" si="1199"/>
        <v/>
      </c>
      <c r="FV229" s="91" t="str">
        <f t="shared" ca="1" si="1199"/>
        <v/>
      </c>
      <c r="FW229" s="91" t="str">
        <f t="shared" ca="1" si="1199"/>
        <v/>
      </c>
      <c r="FY229" s="20" t="str">
        <f t="shared" ca="1" si="1070"/>
        <v/>
      </c>
      <c r="FZ229" s="21" t="str">
        <f t="shared" ca="1" si="1071"/>
        <v/>
      </c>
      <c r="GA229" s="6" t="str">
        <f t="shared" ca="1" si="1072"/>
        <v/>
      </c>
      <c r="GB229" s="6" t="str">
        <f t="shared" ca="1" si="1073"/>
        <v/>
      </c>
      <c r="GC229" s="22" t="e">
        <f t="shared" ca="1" si="1074"/>
        <v>#VALUE!</v>
      </c>
      <c r="GD229" s="22" t="e">
        <f t="shared" ca="1" si="1075"/>
        <v>#VALUE!</v>
      </c>
      <c r="GE229" s="22" t="str">
        <f ca="1">IFERROR(IF(INDIRECT(ADDRESS(ROW()-1,COLUMN()-2))="摘要",MATCH(GD229,日々処理!FZ:FZ,0),MATCH(GD229,INDIRECT(ADDRESS(INDIRECT(ADDRESS(ROW()-1,COLUMN()))+1,2,,,"日々処理")):INDIRECT(ADDRESS(INDIRECT(ADDRESS(ROW()-1,COLUMN()))+1000,2,,,"日々処理")),0)+INDIRECT(ADDRESS(ROW()-1,COLUMN()))),"")</f>
        <v/>
      </c>
      <c r="GF229" s="91" t="str">
        <f t="shared" ca="1" si="1000"/>
        <v/>
      </c>
      <c r="GG229" s="91" t="str">
        <f t="shared" ca="1" si="1200"/>
        <v/>
      </c>
      <c r="GH229" s="91" t="str">
        <f t="shared" ca="1" si="1200"/>
        <v/>
      </c>
      <c r="GI229" s="91" t="str">
        <f t="shared" ca="1" si="1200"/>
        <v/>
      </c>
      <c r="GJ229" s="91" t="str">
        <f t="shared" ca="1" si="1200"/>
        <v/>
      </c>
      <c r="GK229" s="91" t="str">
        <f t="shared" ca="1" si="1200"/>
        <v/>
      </c>
      <c r="GL229" s="91" t="str">
        <f t="shared" ca="1" si="1200"/>
        <v/>
      </c>
      <c r="GM229" s="91" t="str">
        <f t="shared" ca="1" si="1200"/>
        <v/>
      </c>
      <c r="GN229" s="91" t="str">
        <f t="shared" ca="1" si="1200"/>
        <v/>
      </c>
      <c r="GO229" s="91" t="str">
        <f t="shared" ca="1" si="1200"/>
        <v/>
      </c>
      <c r="GP229" s="91" t="str">
        <f t="shared" ca="1" si="1200"/>
        <v/>
      </c>
      <c r="GQ229" s="91" t="str">
        <f t="shared" ca="1" si="1200"/>
        <v/>
      </c>
      <c r="GS229" s="20" t="str">
        <f t="shared" ca="1" si="1076"/>
        <v/>
      </c>
      <c r="GT229" s="21" t="str">
        <f t="shared" ca="1" si="1077"/>
        <v/>
      </c>
      <c r="GU229" s="6" t="str">
        <f t="shared" ca="1" si="1078"/>
        <v/>
      </c>
      <c r="GV229" s="6" t="str">
        <f t="shared" ca="1" si="1079"/>
        <v/>
      </c>
      <c r="GW229" s="22" t="e">
        <f t="shared" ca="1" si="1080"/>
        <v>#VALUE!</v>
      </c>
      <c r="GX229" s="22" t="e">
        <f t="shared" ca="1" si="1081"/>
        <v>#VALUE!</v>
      </c>
      <c r="GY229" s="22" t="str">
        <f ca="1">IFERROR(IF(INDIRECT(ADDRESS(ROW()-1,COLUMN()-2))="摘要",MATCH(GX229,日々処理!GT:GT,0),MATCH(GX229,INDIRECT(ADDRESS(INDIRECT(ADDRESS(ROW()-1,COLUMN()))+1,2,,,"日々処理")):INDIRECT(ADDRESS(INDIRECT(ADDRESS(ROW()-1,COLUMN()))+1000,2,,,"日々処理")),0)+INDIRECT(ADDRESS(ROW()-1,COLUMN()))),"")</f>
        <v/>
      </c>
      <c r="GZ229" s="91" t="str">
        <f t="shared" ca="1" si="1001"/>
        <v/>
      </c>
      <c r="HA229" s="91" t="str">
        <f t="shared" ca="1" si="1201"/>
        <v/>
      </c>
      <c r="HB229" s="91" t="str">
        <f t="shared" ca="1" si="1201"/>
        <v/>
      </c>
      <c r="HC229" s="91" t="str">
        <f t="shared" ca="1" si="1201"/>
        <v/>
      </c>
      <c r="HD229" s="91" t="str">
        <f t="shared" ca="1" si="1201"/>
        <v/>
      </c>
      <c r="HE229" s="91" t="str">
        <f t="shared" ca="1" si="1201"/>
        <v/>
      </c>
      <c r="HF229" s="91" t="str">
        <f t="shared" ca="1" si="1201"/>
        <v/>
      </c>
      <c r="HG229" s="91" t="str">
        <f t="shared" ca="1" si="1201"/>
        <v/>
      </c>
      <c r="HH229" s="91" t="str">
        <f t="shared" ca="1" si="1201"/>
        <v/>
      </c>
      <c r="HI229" s="91" t="str">
        <f t="shared" ca="1" si="1201"/>
        <v/>
      </c>
      <c r="HJ229" s="91" t="str">
        <f t="shared" ca="1" si="1201"/>
        <v/>
      </c>
      <c r="HK229" s="91" t="str">
        <f t="shared" ca="1" si="1201"/>
        <v/>
      </c>
      <c r="HM229" s="20" t="str">
        <f t="shared" ca="1" si="1082"/>
        <v/>
      </c>
      <c r="HN229" s="21" t="str">
        <f t="shared" ca="1" si="1083"/>
        <v/>
      </c>
      <c r="HO229" s="6" t="str">
        <f t="shared" ca="1" si="1084"/>
        <v/>
      </c>
      <c r="HP229" s="6" t="str">
        <f t="shared" ca="1" si="1085"/>
        <v/>
      </c>
      <c r="HQ229" s="22" t="e">
        <f t="shared" ca="1" si="1086"/>
        <v>#VALUE!</v>
      </c>
      <c r="HR229" s="22" t="e">
        <f t="shared" ca="1" si="1087"/>
        <v>#VALUE!</v>
      </c>
      <c r="HS229" s="22" t="str">
        <f ca="1">IFERROR(IF(INDIRECT(ADDRESS(ROW()-1,COLUMN()-2))="摘要",MATCH(HR229,日々処理!HN:HN,0),MATCH(HR229,INDIRECT(ADDRESS(INDIRECT(ADDRESS(ROW()-1,COLUMN()))+1,2,,,"日々処理")):INDIRECT(ADDRESS(INDIRECT(ADDRESS(ROW()-1,COLUMN()))+1000,2,,,"日々処理")),0)+INDIRECT(ADDRESS(ROW()-1,COLUMN()))),"")</f>
        <v/>
      </c>
      <c r="HT229" s="91" t="str">
        <f t="shared" ca="1" si="1002"/>
        <v/>
      </c>
      <c r="HU229" s="91" t="str">
        <f t="shared" ca="1" si="1202"/>
        <v/>
      </c>
      <c r="HV229" s="91" t="str">
        <f t="shared" ca="1" si="1202"/>
        <v/>
      </c>
      <c r="HW229" s="91" t="str">
        <f t="shared" ca="1" si="1202"/>
        <v/>
      </c>
      <c r="HX229" s="91" t="str">
        <f t="shared" ca="1" si="1202"/>
        <v/>
      </c>
      <c r="HY229" s="91" t="str">
        <f t="shared" ca="1" si="1202"/>
        <v/>
      </c>
      <c r="HZ229" s="91" t="str">
        <f t="shared" ca="1" si="1202"/>
        <v/>
      </c>
      <c r="IA229" s="91" t="str">
        <f t="shared" ca="1" si="1202"/>
        <v/>
      </c>
      <c r="IB229" s="91" t="str">
        <f t="shared" ca="1" si="1202"/>
        <v/>
      </c>
      <c r="IC229" s="91" t="str">
        <f t="shared" ca="1" si="1202"/>
        <v/>
      </c>
      <c r="ID229" s="91" t="str">
        <f t="shared" ca="1" si="1202"/>
        <v/>
      </c>
      <c r="IE229" s="91" t="str">
        <f t="shared" ca="1" si="1202"/>
        <v/>
      </c>
      <c r="IG229" s="20" t="str">
        <f t="shared" ca="1" si="1088"/>
        <v/>
      </c>
      <c r="IH229" s="21" t="str">
        <f t="shared" ca="1" si="1089"/>
        <v/>
      </c>
      <c r="II229" s="6" t="str">
        <f t="shared" ca="1" si="1090"/>
        <v/>
      </c>
      <c r="IJ229" s="6" t="str">
        <f t="shared" ca="1" si="1091"/>
        <v/>
      </c>
      <c r="IK229" s="22" t="e">
        <f t="shared" ca="1" si="1092"/>
        <v>#VALUE!</v>
      </c>
      <c r="IL229" s="22" t="e">
        <f t="shared" ca="1" si="1093"/>
        <v>#VALUE!</v>
      </c>
      <c r="IM229" s="22" t="str">
        <f ca="1">IFERROR(IF(INDIRECT(ADDRESS(ROW()-1,COLUMN()-2))="摘要",MATCH(IL229,日々処理!IH:IH,0),MATCH(IL229,INDIRECT(ADDRESS(INDIRECT(ADDRESS(ROW()-1,COLUMN()))+1,2,,,"日々処理")):INDIRECT(ADDRESS(INDIRECT(ADDRESS(ROW()-1,COLUMN()))+1000,2,,,"日々処理")),0)+INDIRECT(ADDRESS(ROW()-1,COLUMN()))),"")</f>
        <v/>
      </c>
      <c r="IN229" s="91" t="str">
        <f t="shared" ca="1" si="1003"/>
        <v/>
      </c>
      <c r="IO229" s="91" t="str">
        <f t="shared" ca="1" si="1203"/>
        <v/>
      </c>
      <c r="IP229" s="91" t="str">
        <f t="shared" ca="1" si="1203"/>
        <v/>
      </c>
      <c r="IQ229" s="91" t="str">
        <f t="shared" ca="1" si="1203"/>
        <v/>
      </c>
      <c r="IR229" s="91" t="str">
        <f t="shared" ca="1" si="1203"/>
        <v/>
      </c>
      <c r="IS229" s="91" t="str">
        <f t="shared" ca="1" si="1203"/>
        <v/>
      </c>
      <c r="IT229" s="91" t="str">
        <f t="shared" ca="1" si="1203"/>
        <v/>
      </c>
      <c r="IU229" s="91" t="str">
        <f t="shared" ca="1" si="1203"/>
        <v/>
      </c>
      <c r="IV229" s="91" t="str">
        <f t="shared" ca="1" si="1203"/>
        <v/>
      </c>
      <c r="IW229" s="91" t="str">
        <f t="shared" ca="1" si="1203"/>
        <v/>
      </c>
      <c r="IX229" s="91" t="str">
        <f t="shared" ca="1" si="1203"/>
        <v/>
      </c>
      <c r="IY229" s="91" t="str">
        <f t="shared" ca="1" si="1203"/>
        <v/>
      </c>
      <c r="JA229" s="20" t="str">
        <f t="shared" ca="1" si="1094"/>
        <v/>
      </c>
      <c r="JB229" s="21" t="str">
        <f t="shared" ca="1" si="1095"/>
        <v/>
      </c>
      <c r="JC229" s="6" t="str">
        <f t="shared" ca="1" si="1096"/>
        <v/>
      </c>
      <c r="JD229" s="6" t="str">
        <f t="shared" ca="1" si="1097"/>
        <v/>
      </c>
      <c r="JE229" s="22" t="e">
        <f t="shared" ca="1" si="1098"/>
        <v>#VALUE!</v>
      </c>
      <c r="JF229" s="22" t="e">
        <f t="shared" ca="1" si="1099"/>
        <v>#VALUE!</v>
      </c>
      <c r="JG229" s="22" t="str">
        <f ca="1">IFERROR(IF(INDIRECT(ADDRESS(ROW()-1,COLUMN()-2))="摘要",MATCH(JF229,日々処理!JB:JB,0),MATCH(JF229,INDIRECT(ADDRESS(INDIRECT(ADDRESS(ROW()-1,COLUMN()))+1,2,,,"日々処理")):INDIRECT(ADDRESS(INDIRECT(ADDRESS(ROW()-1,COLUMN()))+1000,2,,,"日々処理")),0)+INDIRECT(ADDRESS(ROW()-1,COLUMN()))),"")</f>
        <v/>
      </c>
      <c r="JH229" s="91" t="str">
        <f t="shared" ca="1" si="1004"/>
        <v/>
      </c>
      <c r="JI229" s="91" t="str">
        <f t="shared" ca="1" si="1204"/>
        <v/>
      </c>
      <c r="JJ229" s="91" t="str">
        <f t="shared" ca="1" si="1204"/>
        <v/>
      </c>
      <c r="JK229" s="91" t="str">
        <f t="shared" ca="1" si="1204"/>
        <v/>
      </c>
      <c r="JL229" s="91" t="str">
        <f t="shared" ca="1" si="1204"/>
        <v/>
      </c>
      <c r="JM229" s="91" t="str">
        <f t="shared" ca="1" si="1204"/>
        <v/>
      </c>
      <c r="JN229" s="91" t="str">
        <f t="shared" ca="1" si="1204"/>
        <v/>
      </c>
      <c r="JO229" s="91" t="str">
        <f t="shared" ca="1" si="1204"/>
        <v/>
      </c>
      <c r="JP229" s="91" t="str">
        <f t="shared" ca="1" si="1204"/>
        <v/>
      </c>
      <c r="JQ229" s="91" t="str">
        <f t="shared" ca="1" si="1204"/>
        <v/>
      </c>
      <c r="JR229" s="91" t="str">
        <f t="shared" ca="1" si="1204"/>
        <v/>
      </c>
      <c r="JS229" s="91" t="str">
        <f t="shared" ca="1" si="1204"/>
        <v/>
      </c>
      <c r="JU229" s="20" t="str">
        <f t="shared" ca="1" si="1100"/>
        <v/>
      </c>
      <c r="JV229" s="21" t="str">
        <f t="shared" ca="1" si="1101"/>
        <v/>
      </c>
      <c r="JW229" s="6" t="str">
        <f t="shared" ca="1" si="1102"/>
        <v/>
      </c>
      <c r="JX229" s="6" t="str">
        <f t="shared" ca="1" si="1103"/>
        <v/>
      </c>
      <c r="JY229" s="22" t="e">
        <f t="shared" ca="1" si="1104"/>
        <v>#VALUE!</v>
      </c>
      <c r="JZ229" s="22" t="e">
        <f t="shared" ca="1" si="1105"/>
        <v>#VALUE!</v>
      </c>
      <c r="KA229" s="22" t="str">
        <f ca="1">IFERROR(IF(INDIRECT(ADDRESS(ROW()-1,COLUMN()-2))="摘要",MATCH(JZ229,日々処理!JV:JV,0),MATCH(JZ229,INDIRECT(ADDRESS(INDIRECT(ADDRESS(ROW()-1,COLUMN()))+1,2,,,"日々処理")):INDIRECT(ADDRESS(INDIRECT(ADDRESS(ROW()-1,COLUMN()))+1000,2,,,"日々処理")),0)+INDIRECT(ADDRESS(ROW()-1,COLUMN()))),"")</f>
        <v/>
      </c>
      <c r="KB229" s="91" t="str">
        <f t="shared" ca="1" si="1005"/>
        <v/>
      </c>
      <c r="KC229" s="91" t="str">
        <f t="shared" ca="1" si="1205"/>
        <v/>
      </c>
      <c r="KD229" s="91" t="str">
        <f t="shared" ca="1" si="1205"/>
        <v/>
      </c>
      <c r="KE229" s="91" t="str">
        <f t="shared" ca="1" si="1205"/>
        <v/>
      </c>
      <c r="KF229" s="91" t="str">
        <f t="shared" ca="1" si="1205"/>
        <v/>
      </c>
      <c r="KG229" s="91" t="str">
        <f t="shared" ca="1" si="1205"/>
        <v/>
      </c>
      <c r="KH229" s="91" t="str">
        <f t="shared" ca="1" si="1205"/>
        <v/>
      </c>
      <c r="KI229" s="91" t="str">
        <f t="shared" ca="1" si="1205"/>
        <v/>
      </c>
      <c r="KJ229" s="91" t="str">
        <f t="shared" ca="1" si="1205"/>
        <v/>
      </c>
      <c r="KK229" s="91" t="str">
        <f t="shared" ca="1" si="1205"/>
        <v/>
      </c>
      <c r="KL229" s="91" t="str">
        <f t="shared" ca="1" si="1205"/>
        <v/>
      </c>
      <c r="KM229" s="91" t="str">
        <f t="shared" ca="1" si="1205"/>
        <v/>
      </c>
      <c r="KO229" s="20" t="str">
        <f t="shared" ca="1" si="1106"/>
        <v/>
      </c>
      <c r="KP229" s="21" t="str">
        <f t="shared" ca="1" si="1107"/>
        <v/>
      </c>
      <c r="KQ229" s="6" t="str">
        <f t="shared" ca="1" si="1108"/>
        <v/>
      </c>
      <c r="KR229" s="6" t="str">
        <f t="shared" ca="1" si="1109"/>
        <v/>
      </c>
      <c r="KS229" s="22" t="e">
        <f t="shared" ca="1" si="1110"/>
        <v>#VALUE!</v>
      </c>
      <c r="KT229" s="22" t="e">
        <f t="shared" ca="1" si="1111"/>
        <v>#VALUE!</v>
      </c>
      <c r="KU229" s="22" t="str">
        <f ca="1">IFERROR(IF(INDIRECT(ADDRESS(ROW()-1,COLUMN()-2))="摘要",MATCH(KT229,日々処理!KP:KP,0),MATCH(KT229,INDIRECT(ADDRESS(INDIRECT(ADDRESS(ROW()-1,COLUMN()))+1,2,,,"日々処理")):INDIRECT(ADDRESS(INDIRECT(ADDRESS(ROW()-1,COLUMN()))+1000,2,,,"日々処理")),0)+INDIRECT(ADDRESS(ROW()-1,COLUMN()))),"")</f>
        <v/>
      </c>
      <c r="KV229" s="91" t="str">
        <f t="shared" ca="1" si="1006"/>
        <v/>
      </c>
      <c r="KW229" s="91" t="str">
        <f t="shared" ca="1" si="1206"/>
        <v/>
      </c>
      <c r="KX229" s="91" t="str">
        <f t="shared" ca="1" si="1206"/>
        <v/>
      </c>
      <c r="KY229" s="91" t="str">
        <f t="shared" ca="1" si="1206"/>
        <v/>
      </c>
      <c r="KZ229" s="91" t="str">
        <f t="shared" ca="1" si="1206"/>
        <v/>
      </c>
      <c r="LA229" s="91" t="str">
        <f t="shared" ca="1" si="1206"/>
        <v/>
      </c>
      <c r="LB229" s="91" t="str">
        <f t="shared" ca="1" si="1206"/>
        <v/>
      </c>
      <c r="LC229" s="91" t="str">
        <f t="shared" ca="1" si="1206"/>
        <v/>
      </c>
      <c r="LD229" s="91" t="str">
        <f t="shared" ca="1" si="1206"/>
        <v/>
      </c>
      <c r="LE229" s="91" t="str">
        <f t="shared" ca="1" si="1206"/>
        <v/>
      </c>
      <c r="LF229" s="91" t="str">
        <f t="shared" ca="1" si="1206"/>
        <v/>
      </c>
      <c r="LG229" s="91" t="str">
        <f t="shared" ca="1" si="1206"/>
        <v/>
      </c>
      <c r="LI229" s="20" t="str">
        <f t="shared" ca="1" si="1112"/>
        <v/>
      </c>
      <c r="LJ229" s="21" t="str">
        <f t="shared" ca="1" si="1113"/>
        <v/>
      </c>
      <c r="LK229" s="6" t="str">
        <f t="shared" ca="1" si="1114"/>
        <v/>
      </c>
      <c r="LL229" s="6" t="str">
        <f t="shared" ca="1" si="1115"/>
        <v/>
      </c>
      <c r="LM229" s="22" t="e">
        <f t="shared" ca="1" si="1116"/>
        <v>#VALUE!</v>
      </c>
      <c r="LN229" s="22" t="e">
        <f t="shared" ca="1" si="1117"/>
        <v>#VALUE!</v>
      </c>
      <c r="LO229" s="22" t="str">
        <f ca="1">IFERROR(IF(INDIRECT(ADDRESS(ROW()-1,COLUMN()-2))="摘要",MATCH(LN229,日々処理!LJ:LJ,0),MATCH(LN229,INDIRECT(ADDRESS(INDIRECT(ADDRESS(ROW()-1,COLUMN()))+1,2,,,"日々処理")):INDIRECT(ADDRESS(INDIRECT(ADDRESS(ROW()-1,COLUMN()))+1000,2,,,"日々処理")),0)+INDIRECT(ADDRESS(ROW()-1,COLUMN()))),"")</f>
        <v/>
      </c>
      <c r="LP229" s="91" t="str">
        <f t="shared" ca="1" si="1007"/>
        <v/>
      </c>
      <c r="LQ229" s="91" t="str">
        <f t="shared" ca="1" si="1207"/>
        <v/>
      </c>
      <c r="LR229" s="91" t="str">
        <f t="shared" ca="1" si="1207"/>
        <v/>
      </c>
      <c r="LS229" s="91" t="str">
        <f t="shared" ca="1" si="1207"/>
        <v/>
      </c>
      <c r="LT229" s="91" t="str">
        <f t="shared" ca="1" si="1207"/>
        <v/>
      </c>
      <c r="LU229" s="91" t="str">
        <f t="shared" ca="1" si="1207"/>
        <v/>
      </c>
      <c r="LV229" s="91" t="str">
        <f t="shared" ca="1" si="1207"/>
        <v/>
      </c>
      <c r="LW229" s="91" t="str">
        <f t="shared" ca="1" si="1207"/>
        <v/>
      </c>
      <c r="LX229" s="91" t="str">
        <f t="shared" ca="1" si="1207"/>
        <v/>
      </c>
      <c r="LY229" s="91" t="str">
        <f t="shared" ca="1" si="1207"/>
        <v/>
      </c>
      <c r="LZ229" s="91" t="str">
        <f t="shared" ca="1" si="1207"/>
        <v/>
      </c>
      <c r="MA229" s="91" t="str">
        <f t="shared" ca="1" si="1207"/>
        <v/>
      </c>
      <c r="MC229" s="20" t="str">
        <f t="shared" ca="1" si="1118"/>
        <v/>
      </c>
      <c r="MD229" s="21" t="str">
        <f t="shared" ca="1" si="1119"/>
        <v/>
      </c>
      <c r="ME229" s="6" t="str">
        <f t="shared" ca="1" si="1120"/>
        <v/>
      </c>
      <c r="MF229" s="6" t="str">
        <f t="shared" ca="1" si="1121"/>
        <v/>
      </c>
      <c r="MG229" s="22" t="e">
        <f t="shared" ca="1" si="1122"/>
        <v>#VALUE!</v>
      </c>
      <c r="MH229" s="22" t="e">
        <f t="shared" ca="1" si="1123"/>
        <v>#VALUE!</v>
      </c>
      <c r="MI229" s="22" t="str">
        <f ca="1">IFERROR(IF(INDIRECT(ADDRESS(ROW()-1,COLUMN()-2))="摘要",MATCH(MH229,日々処理!MD:MD,0),MATCH(MH229,INDIRECT(ADDRESS(INDIRECT(ADDRESS(ROW()-1,COLUMN()))+1,2,,,"日々処理")):INDIRECT(ADDRESS(INDIRECT(ADDRESS(ROW()-1,COLUMN()))+1000,2,,,"日々処理")),0)+INDIRECT(ADDRESS(ROW()-1,COLUMN()))),"")</f>
        <v/>
      </c>
      <c r="MJ229" s="91" t="str">
        <f t="shared" ca="1" si="1008"/>
        <v/>
      </c>
      <c r="MK229" s="91" t="str">
        <f t="shared" ca="1" si="1208"/>
        <v/>
      </c>
      <c r="ML229" s="91" t="str">
        <f t="shared" ca="1" si="1208"/>
        <v/>
      </c>
      <c r="MM229" s="91" t="str">
        <f t="shared" ca="1" si="1208"/>
        <v/>
      </c>
      <c r="MN229" s="91" t="str">
        <f t="shared" ca="1" si="1208"/>
        <v/>
      </c>
      <c r="MO229" s="91" t="str">
        <f t="shared" ca="1" si="1208"/>
        <v/>
      </c>
      <c r="MP229" s="91" t="str">
        <f t="shared" ca="1" si="1208"/>
        <v/>
      </c>
      <c r="MQ229" s="91" t="str">
        <f t="shared" ca="1" si="1208"/>
        <v/>
      </c>
      <c r="MR229" s="91" t="str">
        <f t="shared" ca="1" si="1208"/>
        <v/>
      </c>
      <c r="MS229" s="91" t="str">
        <f t="shared" ca="1" si="1208"/>
        <v/>
      </c>
      <c r="MT229" s="91" t="str">
        <f t="shared" ca="1" si="1208"/>
        <v/>
      </c>
      <c r="MU229" s="91" t="str">
        <f t="shared" ca="1" si="1208"/>
        <v/>
      </c>
      <c r="MW229" s="20" t="str">
        <f t="shared" ca="1" si="1124"/>
        <v/>
      </c>
      <c r="MX229" s="21" t="str">
        <f t="shared" ca="1" si="1125"/>
        <v/>
      </c>
      <c r="MY229" s="6" t="str">
        <f t="shared" ca="1" si="1126"/>
        <v/>
      </c>
      <c r="MZ229" s="6" t="str">
        <f t="shared" ca="1" si="1127"/>
        <v/>
      </c>
      <c r="NA229" s="22" t="e">
        <f t="shared" ca="1" si="1128"/>
        <v>#VALUE!</v>
      </c>
      <c r="NB229" s="22" t="e">
        <f t="shared" ca="1" si="1129"/>
        <v>#VALUE!</v>
      </c>
      <c r="NC229" s="22" t="str">
        <f ca="1">IFERROR(IF(INDIRECT(ADDRESS(ROW()-1,COLUMN()-2))="摘要",MATCH(NB229,日々処理!MX:MX,0),MATCH(NB229,INDIRECT(ADDRESS(INDIRECT(ADDRESS(ROW()-1,COLUMN()))+1,2,,,"日々処理")):INDIRECT(ADDRESS(INDIRECT(ADDRESS(ROW()-1,COLUMN()))+1000,2,,,"日々処理")),0)+INDIRECT(ADDRESS(ROW()-1,COLUMN()))),"")</f>
        <v/>
      </c>
      <c r="ND229" s="91" t="str">
        <f t="shared" ca="1" si="1009"/>
        <v/>
      </c>
      <c r="NE229" s="91" t="str">
        <f t="shared" ca="1" si="1209"/>
        <v/>
      </c>
      <c r="NF229" s="91" t="str">
        <f t="shared" ca="1" si="1209"/>
        <v/>
      </c>
      <c r="NG229" s="91" t="str">
        <f t="shared" ca="1" si="1209"/>
        <v/>
      </c>
      <c r="NH229" s="91" t="str">
        <f t="shared" ca="1" si="1209"/>
        <v/>
      </c>
      <c r="NI229" s="91" t="str">
        <f t="shared" ca="1" si="1209"/>
        <v/>
      </c>
      <c r="NJ229" s="91" t="str">
        <f t="shared" ca="1" si="1209"/>
        <v/>
      </c>
      <c r="NK229" s="91" t="str">
        <f t="shared" ca="1" si="1209"/>
        <v/>
      </c>
      <c r="NL229" s="91" t="str">
        <f t="shared" ca="1" si="1209"/>
        <v/>
      </c>
      <c r="NM229" s="91" t="str">
        <f t="shared" ca="1" si="1209"/>
        <v/>
      </c>
      <c r="NN229" s="91" t="str">
        <f t="shared" ca="1" si="1209"/>
        <v/>
      </c>
      <c r="NO229" s="91" t="str">
        <f t="shared" ca="1" si="1209"/>
        <v/>
      </c>
      <c r="NQ229" s="20" t="str">
        <f t="shared" ca="1" si="1130"/>
        <v/>
      </c>
      <c r="NR229" s="21" t="str">
        <f t="shared" ca="1" si="1131"/>
        <v/>
      </c>
      <c r="NS229" s="6" t="str">
        <f t="shared" ca="1" si="1132"/>
        <v/>
      </c>
      <c r="NT229" s="6" t="str">
        <f t="shared" ca="1" si="1133"/>
        <v/>
      </c>
      <c r="NU229" s="22" t="e">
        <f t="shared" ca="1" si="1134"/>
        <v>#VALUE!</v>
      </c>
      <c r="NV229" s="22" t="e">
        <f t="shared" ca="1" si="1135"/>
        <v>#VALUE!</v>
      </c>
      <c r="NW229" s="22" t="str">
        <f ca="1">IFERROR(IF(INDIRECT(ADDRESS(ROW()-1,COLUMN()-2))="摘要",MATCH(NV229,日々処理!NR:NR,0),MATCH(NV229,INDIRECT(ADDRESS(INDIRECT(ADDRESS(ROW()-1,COLUMN()))+1,2,,,"日々処理")):INDIRECT(ADDRESS(INDIRECT(ADDRESS(ROW()-1,COLUMN()))+1000,2,,,"日々処理")),0)+INDIRECT(ADDRESS(ROW()-1,COLUMN()))),"")</f>
        <v/>
      </c>
      <c r="NX229" s="91" t="str">
        <f t="shared" ca="1" si="1010"/>
        <v/>
      </c>
      <c r="NY229" s="91" t="str">
        <f t="shared" ca="1" si="1210"/>
        <v/>
      </c>
      <c r="NZ229" s="91" t="str">
        <f t="shared" ca="1" si="1210"/>
        <v/>
      </c>
      <c r="OA229" s="91" t="str">
        <f t="shared" ca="1" si="1210"/>
        <v/>
      </c>
      <c r="OB229" s="91" t="str">
        <f t="shared" ca="1" si="1210"/>
        <v/>
      </c>
      <c r="OC229" s="91" t="str">
        <f t="shared" ca="1" si="1210"/>
        <v/>
      </c>
      <c r="OD229" s="91" t="str">
        <f t="shared" ca="1" si="1210"/>
        <v/>
      </c>
      <c r="OE229" s="91" t="str">
        <f t="shared" ca="1" si="1210"/>
        <v/>
      </c>
      <c r="OF229" s="91" t="str">
        <f t="shared" ca="1" si="1210"/>
        <v/>
      </c>
      <c r="OG229" s="91" t="str">
        <f t="shared" ca="1" si="1210"/>
        <v/>
      </c>
      <c r="OH229" s="91" t="str">
        <f t="shared" ca="1" si="1210"/>
        <v/>
      </c>
      <c r="OI229" s="91" t="str">
        <f t="shared" ca="1" si="1210"/>
        <v/>
      </c>
      <c r="OK229" s="20" t="str">
        <f t="shared" ca="1" si="1136"/>
        <v/>
      </c>
      <c r="OL229" s="21" t="str">
        <f t="shared" ca="1" si="1137"/>
        <v/>
      </c>
      <c r="OM229" s="6" t="str">
        <f t="shared" ca="1" si="1138"/>
        <v/>
      </c>
      <c r="ON229" s="6" t="str">
        <f t="shared" ca="1" si="1139"/>
        <v/>
      </c>
      <c r="OO229" s="22" t="e">
        <f t="shared" ca="1" si="1140"/>
        <v>#VALUE!</v>
      </c>
      <c r="OP229" s="22" t="e">
        <f t="shared" ca="1" si="1141"/>
        <v>#VALUE!</v>
      </c>
      <c r="OQ229" s="22" t="str">
        <f ca="1">IFERROR(IF(INDIRECT(ADDRESS(ROW()-1,COLUMN()-2))="摘要",MATCH(OP229,日々処理!OL:OL,0),MATCH(OP229,INDIRECT(ADDRESS(INDIRECT(ADDRESS(ROW()-1,COLUMN()))+1,2,,,"日々処理")):INDIRECT(ADDRESS(INDIRECT(ADDRESS(ROW()-1,COLUMN()))+1000,2,,,"日々処理")),0)+INDIRECT(ADDRESS(ROW()-1,COLUMN()))),"")</f>
        <v/>
      </c>
      <c r="OR229" s="91" t="str">
        <f t="shared" ca="1" si="1011"/>
        <v/>
      </c>
      <c r="OS229" s="91" t="str">
        <f t="shared" ca="1" si="1211"/>
        <v/>
      </c>
      <c r="OT229" s="91" t="str">
        <f t="shared" ca="1" si="1211"/>
        <v/>
      </c>
      <c r="OU229" s="91" t="str">
        <f t="shared" ca="1" si="1211"/>
        <v/>
      </c>
      <c r="OV229" s="91" t="str">
        <f t="shared" ca="1" si="1211"/>
        <v/>
      </c>
      <c r="OW229" s="91" t="str">
        <f t="shared" ca="1" si="1211"/>
        <v/>
      </c>
      <c r="OX229" s="91" t="str">
        <f t="shared" ca="1" si="1211"/>
        <v/>
      </c>
      <c r="OY229" s="91" t="str">
        <f t="shared" ca="1" si="1211"/>
        <v/>
      </c>
      <c r="OZ229" s="91" t="str">
        <f t="shared" ca="1" si="1211"/>
        <v/>
      </c>
      <c r="PA229" s="91" t="str">
        <f t="shared" ca="1" si="1211"/>
        <v/>
      </c>
      <c r="PB229" s="91" t="str">
        <f t="shared" ca="1" si="1211"/>
        <v/>
      </c>
      <c r="PC229" s="91" t="str">
        <f t="shared" ca="1" si="1211"/>
        <v/>
      </c>
      <c r="PE229" s="20" t="str">
        <f t="shared" ca="1" si="1142"/>
        <v/>
      </c>
      <c r="PF229" s="21" t="str">
        <f t="shared" ca="1" si="1143"/>
        <v/>
      </c>
      <c r="PG229" s="6" t="str">
        <f t="shared" ca="1" si="1144"/>
        <v/>
      </c>
      <c r="PH229" s="6" t="str">
        <f t="shared" ca="1" si="1145"/>
        <v/>
      </c>
      <c r="PI229" s="22" t="e">
        <f t="shared" ca="1" si="1146"/>
        <v>#VALUE!</v>
      </c>
      <c r="PJ229" s="22" t="e">
        <f t="shared" ca="1" si="1147"/>
        <v>#VALUE!</v>
      </c>
      <c r="PK229" s="22" t="str">
        <f ca="1">IFERROR(IF(INDIRECT(ADDRESS(ROW()-1,COLUMN()-2))="摘要",MATCH(PJ229,日々処理!PF:PF,0),MATCH(PJ229,INDIRECT(ADDRESS(INDIRECT(ADDRESS(ROW()-1,COLUMN()))+1,2,,,"日々処理")):INDIRECT(ADDRESS(INDIRECT(ADDRESS(ROW()-1,COLUMN()))+1000,2,,,"日々処理")),0)+INDIRECT(ADDRESS(ROW()-1,COLUMN()))),"")</f>
        <v/>
      </c>
      <c r="PL229" s="91" t="str">
        <f t="shared" ca="1" si="1012"/>
        <v/>
      </c>
      <c r="PM229" s="91" t="str">
        <f t="shared" ca="1" si="1212"/>
        <v/>
      </c>
      <c r="PN229" s="91" t="str">
        <f t="shared" ca="1" si="1212"/>
        <v/>
      </c>
      <c r="PO229" s="91" t="str">
        <f t="shared" ca="1" si="1212"/>
        <v/>
      </c>
      <c r="PP229" s="91" t="str">
        <f t="shared" ca="1" si="1212"/>
        <v/>
      </c>
      <c r="PQ229" s="91" t="str">
        <f t="shared" ca="1" si="1212"/>
        <v/>
      </c>
      <c r="PR229" s="91" t="str">
        <f t="shared" ca="1" si="1212"/>
        <v/>
      </c>
      <c r="PS229" s="91" t="str">
        <f t="shared" ca="1" si="1212"/>
        <v/>
      </c>
      <c r="PT229" s="91" t="str">
        <f t="shared" ca="1" si="1212"/>
        <v/>
      </c>
      <c r="PU229" s="91" t="str">
        <f t="shared" ca="1" si="1212"/>
        <v/>
      </c>
      <c r="PV229" s="91" t="str">
        <f t="shared" ca="1" si="1212"/>
        <v/>
      </c>
      <c r="PW229" s="91" t="str">
        <f t="shared" ca="1" si="1212"/>
        <v/>
      </c>
      <c r="PY229" s="20" t="str">
        <f t="shared" ca="1" si="1148"/>
        <v/>
      </c>
      <c r="PZ229" s="21" t="str">
        <f t="shared" ca="1" si="1149"/>
        <v/>
      </c>
      <c r="QA229" s="6" t="str">
        <f t="shared" ca="1" si="1150"/>
        <v/>
      </c>
      <c r="QB229" s="6" t="str">
        <f t="shared" ca="1" si="1151"/>
        <v/>
      </c>
      <c r="QC229" s="22" t="e">
        <f t="shared" ca="1" si="1152"/>
        <v>#VALUE!</v>
      </c>
      <c r="QD229" s="22" t="e">
        <f t="shared" ca="1" si="1153"/>
        <v>#VALUE!</v>
      </c>
      <c r="QE229" s="22" t="str">
        <f ca="1">IFERROR(IF(INDIRECT(ADDRESS(ROW()-1,COLUMN()-2))="摘要",MATCH(QD229,日々処理!PZ:PZ,0),MATCH(QD229,INDIRECT(ADDRESS(INDIRECT(ADDRESS(ROW()-1,COLUMN()))+1,2,,,"日々処理")):INDIRECT(ADDRESS(INDIRECT(ADDRESS(ROW()-1,COLUMN()))+1000,2,,,"日々処理")),0)+INDIRECT(ADDRESS(ROW()-1,COLUMN()))),"")</f>
        <v/>
      </c>
      <c r="QF229" s="91" t="str">
        <f t="shared" ca="1" si="1013"/>
        <v/>
      </c>
      <c r="QG229" s="91" t="str">
        <f t="shared" ca="1" si="1213"/>
        <v/>
      </c>
      <c r="QH229" s="91" t="str">
        <f t="shared" ca="1" si="1213"/>
        <v/>
      </c>
      <c r="QI229" s="91" t="str">
        <f t="shared" ca="1" si="1213"/>
        <v/>
      </c>
      <c r="QJ229" s="91" t="str">
        <f t="shared" ca="1" si="1213"/>
        <v/>
      </c>
      <c r="QK229" s="91" t="str">
        <f t="shared" ca="1" si="1213"/>
        <v/>
      </c>
      <c r="QL229" s="91" t="str">
        <f t="shared" ca="1" si="1213"/>
        <v/>
      </c>
      <c r="QM229" s="91" t="str">
        <f t="shared" ca="1" si="1213"/>
        <v/>
      </c>
      <c r="QN229" s="91" t="str">
        <f t="shared" ca="1" si="1213"/>
        <v/>
      </c>
      <c r="QO229" s="91" t="str">
        <f t="shared" ca="1" si="1213"/>
        <v/>
      </c>
      <c r="QP229" s="91" t="str">
        <f t="shared" ca="1" si="1213"/>
        <v/>
      </c>
      <c r="QQ229" s="91" t="str">
        <f t="shared" ca="1" si="1213"/>
        <v/>
      </c>
      <c r="QS229" s="20" t="str">
        <f t="shared" ca="1" si="1154"/>
        <v/>
      </c>
      <c r="QT229" s="21" t="str">
        <f t="shared" ca="1" si="1155"/>
        <v/>
      </c>
      <c r="QU229" s="6" t="str">
        <f t="shared" ca="1" si="1156"/>
        <v/>
      </c>
      <c r="QV229" s="6" t="str">
        <f t="shared" ca="1" si="1157"/>
        <v/>
      </c>
      <c r="QW229" s="22" t="e">
        <f t="shared" ca="1" si="1158"/>
        <v>#VALUE!</v>
      </c>
      <c r="QX229" s="22" t="e">
        <f t="shared" ca="1" si="1159"/>
        <v>#VALUE!</v>
      </c>
      <c r="QY229" s="22" t="str">
        <f ca="1">IFERROR(IF(INDIRECT(ADDRESS(ROW()-1,COLUMN()-2))="摘要",MATCH(QX229,日々処理!QT:QT,0),MATCH(QX229,INDIRECT(ADDRESS(INDIRECT(ADDRESS(ROW()-1,COLUMN()))+1,2,,,"日々処理")):INDIRECT(ADDRESS(INDIRECT(ADDRESS(ROW()-1,COLUMN()))+1000,2,,,"日々処理")),0)+INDIRECT(ADDRESS(ROW()-1,COLUMN()))),"")</f>
        <v/>
      </c>
      <c r="QZ229" s="91" t="str">
        <f t="shared" ca="1" si="1014"/>
        <v/>
      </c>
      <c r="RA229" s="91" t="str">
        <f t="shared" ca="1" si="1214"/>
        <v/>
      </c>
      <c r="RB229" s="91" t="str">
        <f t="shared" ca="1" si="1214"/>
        <v/>
      </c>
      <c r="RC229" s="91" t="str">
        <f t="shared" ca="1" si="1214"/>
        <v/>
      </c>
      <c r="RD229" s="91" t="str">
        <f t="shared" ca="1" si="1214"/>
        <v/>
      </c>
      <c r="RE229" s="91" t="str">
        <f t="shared" ca="1" si="1214"/>
        <v/>
      </c>
      <c r="RF229" s="91" t="str">
        <f t="shared" ca="1" si="1214"/>
        <v/>
      </c>
      <c r="RG229" s="91" t="str">
        <f t="shared" ca="1" si="1214"/>
        <v/>
      </c>
      <c r="RH229" s="91" t="str">
        <f t="shared" ca="1" si="1214"/>
        <v/>
      </c>
      <c r="RI229" s="91" t="str">
        <f t="shared" ca="1" si="1214"/>
        <v/>
      </c>
      <c r="RJ229" s="91" t="str">
        <f t="shared" ca="1" si="1214"/>
        <v/>
      </c>
      <c r="RK229" s="91" t="str">
        <f t="shared" ca="1" si="1214"/>
        <v/>
      </c>
      <c r="RM229" s="20" t="str">
        <f t="shared" ca="1" si="1160"/>
        <v/>
      </c>
      <c r="RN229" s="21" t="str">
        <f t="shared" ca="1" si="1161"/>
        <v/>
      </c>
      <c r="RO229" s="6" t="str">
        <f t="shared" ca="1" si="1162"/>
        <v/>
      </c>
      <c r="RP229" s="6" t="str">
        <f t="shared" ca="1" si="1163"/>
        <v/>
      </c>
      <c r="RQ229" s="22" t="e">
        <f t="shared" ca="1" si="1164"/>
        <v>#VALUE!</v>
      </c>
      <c r="RR229" s="22" t="e">
        <f t="shared" ca="1" si="1165"/>
        <v>#VALUE!</v>
      </c>
      <c r="RS229" s="22" t="str">
        <f ca="1">IFERROR(IF(INDIRECT(ADDRESS(ROW()-1,COLUMN()-2))="摘要",MATCH(RR229,日々処理!RN:RN,0),MATCH(RR229,INDIRECT(ADDRESS(INDIRECT(ADDRESS(ROW()-1,COLUMN()))+1,2,,,"日々処理")):INDIRECT(ADDRESS(INDIRECT(ADDRESS(ROW()-1,COLUMN()))+1000,2,,,"日々処理")),0)+INDIRECT(ADDRESS(ROW()-1,COLUMN()))),"")</f>
        <v/>
      </c>
      <c r="RT229" s="91" t="str">
        <f t="shared" ca="1" si="1015"/>
        <v/>
      </c>
      <c r="RU229" s="91" t="str">
        <f t="shared" ca="1" si="1215"/>
        <v/>
      </c>
      <c r="RV229" s="91" t="str">
        <f t="shared" ca="1" si="1215"/>
        <v/>
      </c>
      <c r="RW229" s="91" t="str">
        <f t="shared" ca="1" si="1215"/>
        <v/>
      </c>
      <c r="RX229" s="91" t="str">
        <f t="shared" ca="1" si="1215"/>
        <v/>
      </c>
      <c r="RY229" s="91" t="str">
        <f t="shared" ca="1" si="1215"/>
        <v/>
      </c>
      <c r="RZ229" s="91" t="str">
        <f t="shared" ca="1" si="1215"/>
        <v/>
      </c>
      <c r="SA229" s="91" t="str">
        <f t="shared" ca="1" si="1215"/>
        <v/>
      </c>
      <c r="SB229" s="91" t="str">
        <f t="shared" ca="1" si="1215"/>
        <v/>
      </c>
      <c r="SC229" s="91" t="str">
        <f t="shared" ca="1" si="1215"/>
        <v/>
      </c>
      <c r="SD229" s="91" t="str">
        <f t="shared" ca="1" si="1215"/>
        <v/>
      </c>
      <c r="SE229" s="91" t="str">
        <f t="shared" ca="1" si="1215"/>
        <v/>
      </c>
    </row>
    <row r="230" spans="1:499" ht="12" customHeight="1">
      <c r="A230" s="20" t="str">
        <f t="shared" ca="1" si="1016"/>
        <v/>
      </c>
      <c r="B230" s="21" t="str">
        <f t="shared" ca="1" si="1017"/>
        <v/>
      </c>
      <c r="C230" s="6" t="str">
        <f t="shared" ca="1" si="1018"/>
        <v/>
      </c>
      <c r="D230" s="6" t="str">
        <f t="shared" ca="1" si="1019"/>
        <v/>
      </c>
      <c r="E230" s="22" t="e">
        <f t="shared" ca="1" si="1020"/>
        <v>#VALUE!</v>
      </c>
      <c r="F230" s="22" t="e">
        <f t="shared" ca="1" si="1021"/>
        <v>#VALUE!</v>
      </c>
      <c r="G230" s="22" t="str">
        <f ca="1">IFERROR(IF(INDIRECT(ADDRESS(ROW()-1,COLUMN()-2))="摘要",MATCH(F230,日々処理!B:B,0),MATCH(F230,INDIRECT(ADDRESS(INDIRECT(ADDRESS(ROW()-1,COLUMN()))+1,2,,,"日々処理")):INDIRECT(ADDRESS(INDIRECT(ADDRESS(ROW()-1,COLUMN()))+1000,2,,,"日々処理")),0)+INDIRECT(ADDRESS(ROW()-1,COLUMN()))),"")</f>
        <v/>
      </c>
      <c r="H230" s="91" t="str">
        <f t="shared" ca="1" si="991"/>
        <v/>
      </c>
      <c r="I230" s="91" t="str">
        <f t="shared" ca="1" si="1191"/>
        <v/>
      </c>
      <c r="J230" s="91" t="str">
        <f t="shared" ca="1" si="1191"/>
        <v/>
      </c>
      <c r="K230" s="91" t="str">
        <f t="shared" ca="1" si="1191"/>
        <v/>
      </c>
      <c r="L230" s="91" t="str">
        <f t="shared" ca="1" si="1191"/>
        <v/>
      </c>
      <c r="M230" s="91" t="str">
        <f t="shared" ca="1" si="1191"/>
        <v/>
      </c>
      <c r="N230" s="91" t="str">
        <f t="shared" ca="1" si="1191"/>
        <v/>
      </c>
      <c r="O230" s="91" t="str">
        <f t="shared" ca="1" si="1191"/>
        <v/>
      </c>
      <c r="P230" s="91" t="str">
        <f t="shared" ca="1" si="1191"/>
        <v/>
      </c>
      <c r="Q230" s="91" t="str">
        <f t="shared" ca="1" si="1191"/>
        <v/>
      </c>
      <c r="R230" s="91" t="str">
        <f t="shared" ca="1" si="1191"/>
        <v/>
      </c>
      <c r="S230" s="91" t="str">
        <f t="shared" ca="1" si="1191"/>
        <v/>
      </c>
      <c r="T230" s="89"/>
      <c r="U230" s="20" t="str">
        <f t="shared" ca="1" si="1022"/>
        <v/>
      </c>
      <c r="V230" s="21" t="str">
        <f t="shared" ca="1" si="1023"/>
        <v/>
      </c>
      <c r="W230" s="6" t="str">
        <f t="shared" ca="1" si="1024"/>
        <v/>
      </c>
      <c r="X230" s="6" t="str">
        <f t="shared" ca="1" si="1025"/>
        <v/>
      </c>
      <c r="Y230" s="22" t="e">
        <f t="shared" ca="1" si="1026"/>
        <v>#VALUE!</v>
      </c>
      <c r="Z230" s="22" t="e">
        <f t="shared" ca="1" si="1027"/>
        <v>#VALUE!</v>
      </c>
      <c r="AA230" s="22" t="str">
        <f ca="1">IFERROR(IF(INDIRECT(ADDRESS(ROW()-1,COLUMN()-2))="摘要",MATCH(Z230,日々処理!V:V,0),MATCH(Z230,INDIRECT(ADDRESS(INDIRECT(ADDRESS(ROW()-1,COLUMN()))+1,2,,,"日々処理")):INDIRECT(ADDRESS(INDIRECT(ADDRESS(ROW()-1,COLUMN()))+1000,2,,,"日々処理")),0)+INDIRECT(ADDRESS(ROW()-1,COLUMN()))),"")</f>
        <v/>
      </c>
      <c r="AB230" s="91" t="str">
        <f t="shared" ca="1" si="992"/>
        <v/>
      </c>
      <c r="AC230" s="91" t="str">
        <f t="shared" ca="1" si="1192"/>
        <v/>
      </c>
      <c r="AD230" s="91" t="str">
        <f t="shared" ca="1" si="1192"/>
        <v/>
      </c>
      <c r="AE230" s="91" t="str">
        <f t="shared" ca="1" si="1192"/>
        <v/>
      </c>
      <c r="AF230" s="91" t="str">
        <f t="shared" ca="1" si="1192"/>
        <v/>
      </c>
      <c r="AG230" s="91" t="str">
        <f t="shared" ca="1" si="1192"/>
        <v/>
      </c>
      <c r="AH230" s="91" t="str">
        <f t="shared" ca="1" si="1192"/>
        <v/>
      </c>
      <c r="AI230" s="91" t="str">
        <f t="shared" ca="1" si="1192"/>
        <v/>
      </c>
      <c r="AJ230" s="91" t="str">
        <f t="shared" ca="1" si="1192"/>
        <v/>
      </c>
      <c r="AK230" s="91" t="str">
        <f t="shared" ca="1" si="1192"/>
        <v/>
      </c>
      <c r="AL230" s="91" t="str">
        <f t="shared" ca="1" si="1192"/>
        <v/>
      </c>
      <c r="AM230" s="91" t="str">
        <f t="shared" ca="1" si="1192"/>
        <v/>
      </c>
      <c r="AO230" s="20" t="str">
        <f t="shared" ca="1" si="1028"/>
        <v/>
      </c>
      <c r="AP230" s="21" t="str">
        <f t="shared" ca="1" si="1029"/>
        <v/>
      </c>
      <c r="AQ230" s="6" t="str">
        <f t="shared" ca="1" si="1030"/>
        <v/>
      </c>
      <c r="AR230" s="6" t="str">
        <f t="shared" ca="1" si="1031"/>
        <v/>
      </c>
      <c r="AS230" s="22" t="e">
        <f t="shared" ca="1" si="1032"/>
        <v>#VALUE!</v>
      </c>
      <c r="AT230" s="22" t="e">
        <f t="shared" ca="1" si="1033"/>
        <v>#VALUE!</v>
      </c>
      <c r="AU230" s="22" t="str">
        <f ca="1">IFERROR(IF(INDIRECT(ADDRESS(ROW()-1,COLUMN()-2))="摘要",MATCH(AT230,日々処理!AP:AP,0),MATCH(AT230,INDIRECT(ADDRESS(INDIRECT(ADDRESS(ROW()-1,COLUMN()))+1,2,,,"日々処理")):INDIRECT(ADDRESS(INDIRECT(ADDRESS(ROW()-1,COLUMN()))+1000,2,,,"日々処理")),0)+INDIRECT(ADDRESS(ROW()-1,COLUMN()))),"")</f>
        <v/>
      </c>
      <c r="AV230" s="91" t="str">
        <f t="shared" ca="1" si="993"/>
        <v/>
      </c>
      <c r="AW230" s="91" t="str">
        <f t="shared" ca="1" si="1193"/>
        <v/>
      </c>
      <c r="AX230" s="91" t="str">
        <f t="shared" ca="1" si="1193"/>
        <v/>
      </c>
      <c r="AY230" s="91" t="str">
        <f t="shared" ca="1" si="1193"/>
        <v/>
      </c>
      <c r="AZ230" s="91" t="str">
        <f t="shared" ca="1" si="1193"/>
        <v/>
      </c>
      <c r="BA230" s="91" t="str">
        <f t="shared" ca="1" si="1193"/>
        <v/>
      </c>
      <c r="BB230" s="91" t="str">
        <f t="shared" ca="1" si="1193"/>
        <v/>
      </c>
      <c r="BC230" s="91" t="str">
        <f t="shared" ca="1" si="1193"/>
        <v/>
      </c>
      <c r="BD230" s="91" t="str">
        <f t="shared" ca="1" si="1193"/>
        <v/>
      </c>
      <c r="BE230" s="91" t="str">
        <f t="shared" ca="1" si="1193"/>
        <v/>
      </c>
      <c r="BF230" s="91" t="str">
        <f t="shared" ca="1" si="1193"/>
        <v/>
      </c>
      <c r="BG230" s="91" t="str">
        <f t="shared" ca="1" si="1193"/>
        <v/>
      </c>
      <c r="BI230" s="20" t="str">
        <f t="shared" ca="1" si="1034"/>
        <v/>
      </c>
      <c r="BJ230" s="21" t="str">
        <f t="shared" ca="1" si="1035"/>
        <v/>
      </c>
      <c r="BK230" s="6" t="str">
        <f t="shared" ca="1" si="1036"/>
        <v/>
      </c>
      <c r="BL230" s="6" t="str">
        <f t="shared" ca="1" si="1037"/>
        <v/>
      </c>
      <c r="BM230" s="22" t="e">
        <f t="shared" ca="1" si="1038"/>
        <v>#VALUE!</v>
      </c>
      <c r="BN230" s="22" t="e">
        <f t="shared" ca="1" si="1039"/>
        <v>#VALUE!</v>
      </c>
      <c r="BO230" s="22" t="str">
        <f ca="1">IFERROR(IF(INDIRECT(ADDRESS(ROW()-1,COLUMN()-2))="摘要",MATCH(BN230,日々処理!BJ:BJ,0),MATCH(BN230,INDIRECT(ADDRESS(INDIRECT(ADDRESS(ROW()-1,COLUMN()))+1,2,,,"日々処理")):INDIRECT(ADDRESS(INDIRECT(ADDRESS(ROW()-1,COLUMN()))+1000,2,,,"日々処理")),0)+INDIRECT(ADDRESS(ROW()-1,COLUMN()))),"")</f>
        <v/>
      </c>
      <c r="BP230" s="91" t="str">
        <f t="shared" ca="1" si="994"/>
        <v/>
      </c>
      <c r="BQ230" s="91" t="str">
        <f t="shared" ca="1" si="1194"/>
        <v/>
      </c>
      <c r="BR230" s="91" t="str">
        <f t="shared" ca="1" si="1194"/>
        <v/>
      </c>
      <c r="BS230" s="91" t="str">
        <f t="shared" ca="1" si="1194"/>
        <v/>
      </c>
      <c r="BT230" s="91" t="str">
        <f t="shared" ca="1" si="1194"/>
        <v/>
      </c>
      <c r="BU230" s="91" t="str">
        <f t="shared" ca="1" si="1194"/>
        <v/>
      </c>
      <c r="BV230" s="91" t="str">
        <f t="shared" ca="1" si="1194"/>
        <v/>
      </c>
      <c r="BW230" s="91" t="str">
        <f t="shared" ca="1" si="1194"/>
        <v/>
      </c>
      <c r="BX230" s="91" t="str">
        <f t="shared" ca="1" si="1194"/>
        <v/>
      </c>
      <c r="BY230" s="91" t="str">
        <f t="shared" ca="1" si="1194"/>
        <v/>
      </c>
      <c r="BZ230" s="91" t="str">
        <f t="shared" ca="1" si="1194"/>
        <v/>
      </c>
      <c r="CA230" s="91" t="str">
        <f t="shared" ca="1" si="1194"/>
        <v/>
      </c>
      <c r="CC230" s="20" t="str">
        <f t="shared" ca="1" si="1040"/>
        <v/>
      </c>
      <c r="CD230" s="21" t="str">
        <f t="shared" ca="1" si="1041"/>
        <v/>
      </c>
      <c r="CE230" s="6" t="str">
        <f t="shared" ca="1" si="1042"/>
        <v/>
      </c>
      <c r="CF230" s="6" t="str">
        <f t="shared" ca="1" si="1043"/>
        <v/>
      </c>
      <c r="CG230" s="22" t="e">
        <f t="shared" ca="1" si="1044"/>
        <v>#VALUE!</v>
      </c>
      <c r="CH230" s="22" t="e">
        <f t="shared" ca="1" si="1045"/>
        <v>#VALUE!</v>
      </c>
      <c r="CI230" s="22" t="str">
        <f ca="1">IFERROR(IF(INDIRECT(ADDRESS(ROW()-1,COLUMN()-2))="摘要",MATCH(CH230,日々処理!CD:CD,0),MATCH(CH230,INDIRECT(ADDRESS(INDIRECT(ADDRESS(ROW()-1,COLUMN()))+1,2,,,"日々処理")):INDIRECT(ADDRESS(INDIRECT(ADDRESS(ROW()-1,COLUMN()))+1000,2,,,"日々処理")),0)+INDIRECT(ADDRESS(ROW()-1,COLUMN()))),"")</f>
        <v/>
      </c>
      <c r="CJ230" s="91" t="str">
        <f t="shared" ca="1" si="995"/>
        <v/>
      </c>
      <c r="CK230" s="91" t="str">
        <f t="shared" ca="1" si="1195"/>
        <v/>
      </c>
      <c r="CL230" s="91" t="str">
        <f t="shared" ca="1" si="1195"/>
        <v/>
      </c>
      <c r="CM230" s="91" t="str">
        <f t="shared" ca="1" si="1195"/>
        <v/>
      </c>
      <c r="CN230" s="91" t="str">
        <f t="shared" ca="1" si="1195"/>
        <v/>
      </c>
      <c r="CO230" s="91" t="str">
        <f t="shared" ca="1" si="1195"/>
        <v/>
      </c>
      <c r="CP230" s="91" t="str">
        <f t="shared" ca="1" si="1195"/>
        <v/>
      </c>
      <c r="CQ230" s="91" t="str">
        <f t="shared" ca="1" si="1195"/>
        <v/>
      </c>
      <c r="CR230" s="91" t="str">
        <f t="shared" ca="1" si="1195"/>
        <v/>
      </c>
      <c r="CS230" s="91" t="str">
        <f t="shared" ca="1" si="1195"/>
        <v/>
      </c>
      <c r="CT230" s="91" t="str">
        <f t="shared" ca="1" si="1195"/>
        <v/>
      </c>
      <c r="CU230" s="91" t="str">
        <f t="shared" ca="1" si="1195"/>
        <v/>
      </c>
      <c r="CW230" s="20" t="str">
        <f t="shared" ca="1" si="1046"/>
        <v/>
      </c>
      <c r="CX230" s="21" t="str">
        <f t="shared" ca="1" si="1047"/>
        <v/>
      </c>
      <c r="CY230" s="6" t="str">
        <f t="shared" ca="1" si="1048"/>
        <v/>
      </c>
      <c r="CZ230" s="6" t="str">
        <f t="shared" ca="1" si="1049"/>
        <v/>
      </c>
      <c r="DA230" s="22" t="e">
        <f t="shared" ca="1" si="1050"/>
        <v>#VALUE!</v>
      </c>
      <c r="DB230" s="22" t="e">
        <f t="shared" ca="1" si="1051"/>
        <v>#VALUE!</v>
      </c>
      <c r="DC230" s="22" t="str">
        <f ca="1">IFERROR(IF(INDIRECT(ADDRESS(ROW()-1,COLUMN()-2))="摘要",MATCH(DB230,日々処理!CX:CX,0),MATCH(DB230,INDIRECT(ADDRESS(INDIRECT(ADDRESS(ROW()-1,COLUMN()))+1,2,,,"日々処理")):INDIRECT(ADDRESS(INDIRECT(ADDRESS(ROW()-1,COLUMN()))+1000,2,,,"日々処理")),0)+INDIRECT(ADDRESS(ROW()-1,COLUMN()))),"")</f>
        <v/>
      </c>
      <c r="DD230" s="91" t="str">
        <f t="shared" ca="1" si="996"/>
        <v/>
      </c>
      <c r="DE230" s="91" t="str">
        <f t="shared" ca="1" si="1196"/>
        <v/>
      </c>
      <c r="DF230" s="91" t="str">
        <f t="shared" ca="1" si="1196"/>
        <v/>
      </c>
      <c r="DG230" s="91" t="str">
        <f t="shared" ca="1" si="1196"/>
        <v/>
      </c>
      <c r="DH230" s="91" t="str">
        <f t="shared" ca="1" si="1196"/>
        <v/>
      </c>
      <c r="DI230" s="91" t="str">
        <f t="shared" ca="1" si="1196"/>
        <v/>
      </c>
      <c r="DJ230" s="91" t="str">
        <f t="shared" ca="1" si="1196"/>
        <v/>
      </c>
      <c r="DK230" s="91" t="str">
        <f t="shared" ca="1" si="1196"/>
        <v/>
      </c>
      <c r="DL230" s="91" t="str">
        <f t="shared" ca="1" si="1196"/>
        <v/>
      </c>
      <c r="DM230" s="91" t="str">
        <f t="shared" ca="1" si="1196"/>
        <v/>
      </c>
      <c r="DN230" s="91" t="str">
        <f t="shared" ca="1" si="1196"/>
        <v/>
      </c>
      <c r="DO230" s="91" t="str">
        <f t="shared" ca="1" si="1196"/>
        <v/>
      </c>
      <c r="DQ230" s="20" t="str">
        <f t="shared" ca="1" si="1052"/>
        <v/>
      </c>
      <c r="DR230" s="21" t="str">
        <f t="shared" ca="1" si="1053"/>
        <v/>
      </c>
      <c r="DS230" s="6" t="str">
        <f t="shared" ca="1" si="1054"/>
        <v/>
      </c>
      <c r="DT230" s="6" t="str">
        <f t="shared" ca="1" si="1055"/>
        <v/>
      </c>
      <c r="DU230" s="22" t="e">
        <f t="shared" ca="1" si="1056"/>
        <v>#VALUE!</v>
      </c>
      <c r="DV230" s="22" t="e">
        <f t="shared" ca="1" si="1057"/>
        <v>#VALUE!</v>
      </c>
      <c r="DW230" s="22" t="str">
        <f ca="1">IFERROR(IF(INDIRECT(ADDRESS(ROW()-1,COLUMN()-2))="摘要",MATCH(DV230,日々処理!DR:DR,0),MATCH(DV230,INDIRECT(ADDRESS(INDIRECT(ADDRESS(ROW()-1,COLUMN()))+1,2,,,"日々処理")):INDIRECT(ADDRESS(INDIRECT(ADDRESS(ROW()-1,COLUMN()))+1000,2,,,"日々処理")),0)+INDIRECT(ADDRESS(ROW()-1,COLUMN()))),"")</f>
        <v/>
      </c>
      <c r="DX230" s="91" t="str">
        <f t="shared" ca="1" si="997"/>
        <v/>
      </c>
      <c r="DY230" s="91" t="str">
        <f t="shared" ca="1" si="1197"/>
        <v/>
      </c>
      <c r="DZ230" s="91" t="str">
        <f t="shared" ca="1" si="1197"/>
        <v/>
      </c>
      <c r="EA230" s="91" t="str">
        <f t="shared" ca="1" si="1197"/>
        <v/>
      </c>
      <c r="EB230" s="91" t="str">
        <f t="shared" ca="1" si="1197"/>
        <v/>
      </c>
      <c r="EC230" s="91" t="str">
        <f t="shared" ca="1" si="1197"/>
        <v/>
      </c>
      <c r="ED230" s="91" t="str">
        <f t="shared" ca="1" si="1197"/>
        <v/>
      </c>
      <c r="EE230" s="91" t="str">
        <f t="shared" ca="1" si="1197"/>
        <v/>
      </c>
      <c r="EF230" s="91" t="str">
        <f t="shared" ca="1" si="1197"/>
        <v/>
      </c>
      <c r="EG230" s="91" t="str">
        <f t="shared" ca="1" si="1197"/>
        <v/>
      </c>
      <c r="EH230" s="91" t="str">
        <f t="shared" ca="1" si="1197"/>
        <v/>
      </c>
      <c r="EI230" s="91" t="str">
        <f t="shared" ca="1" si="1197"/>
        <v/>
      </c>
      <c r="EK230" s="20" t="str">
        <f t="shared" ca="1" si="1058"/>
        <v/>
      </c>
      <c r="EL230" s="21" t="str">
        <f t="shared" ca="1" si="1059"/>
        <v/>
      </c>
      <c r="EM230" s="6" t="str">
        <f t="shared" ca="1" si="1060"/>
        <v/>
      </c>
      <c r="EN230" s="6" t="str">
        <f t="shared" ca="1" si="1061"/>
        <v/>
      </c>
      <c r="EO230" s="22" t="e">
        <f t="shared" ca="1" si="1062"/>
        <v>#VALUE!</v>
      </c>
      <c r="EP230" s="22" t="e">
        <f t="shared" ca="1" si="1063"/>
        <v>#VALUE!</v>
      </c>
      <c r="EQ230" s="22" t="str">
        <f ca="1">IFERROR(IF(INDIRECT(ADDRESS(ROW()-1,COLUMN()-2))="摘要",MATCH(EP230,日々処理!EL:EL,0),MATCH(EP230,INDIRECT(ADDRESS(INDIRECT(ADDRESS(ROW()-1,COLUMN()))+1,2,,,"日々処理")):INDIRECT(ADDRESS(INDIRECT(ADDRESS(ROW()-1,COLUMN()))+1000,2,,,"日々処理")),0)+INDIRECT(ADDRESS(ROW()-1,COLUMN()))),"")</f>
        <v/>
      </c>
      <c r="ER230" s="91" t="str">
        <f t="shared" ca="1" si="998"/>
        <v/>
      </c>
      <c r="ES230" s="91" t="str">
        <f t="shared" ca="1" si="1198"/>
        <v/>
      </c>
      <c r="ET230" s="91" t="str">
        <f t="shared" ca="1" si="1198"/>
        <v/>
      </c>
      <c r="EU230" s="91" t="str">
        <f t="shared" ca="1" si="1198"/>
        <v/>
      </c>
      <c r="EV230" s="91" t="str">
        <f t="shared" ca="1" si="1198"/>
        <v/>
      </c>
      <c r="EW230" s="91" t="str">
        <f t="shared" ca="1" si="1198"/>
        <v/>
      </c>
      <c r="EX230" s="91" t="str">
        <f t="shared" ca="1" si="1198"/>
        <v/>
      </c>
      <c r="EY230" s="91" t="str">
        <f t="shared" ca="1" si="1198"/>
        <v/>
      </c>
      <c r="EZ230" s="91" t="str">
        <f t="shared" ca="1" si="1198"/>
        <v/>
      </c>
      <c r="FA230" s="91" t="str">
        <f t="shared" ca="1" si="1198"/>
        <v/>
      </c>
      <c r="FB230" s="91" t="str">
        <f t="shared" ca="1" si="1198"/>
        <v/>
      </c>
      <c r="FC230" s="91" t="str">
        <f t="shared" ca="1" si="1198"/>
        <v/>
      </c>
      <c r="FE230" s="20" t="str">
        <f t="shared" ca="1" si="1064"/>
        <v/>
      </c>
      <c r="FF230" s="21" t="str">
        <f t="shared" ca="1" si="1065"/>
        <v/>
      </c>
      <c r="FG230" s="6" t="str">
        <f t="shared" ca="1" si="1066"/>
        <v/>
      </c>
      <c r="FH230" s="6" t="str">
        <f t="shared" ca="1" si="1067"/>
        <v/>
      </c>
      <c r="FI230" s="22" t="e">
        <f t="shared" ca="1" si="1068"/>
        <v>#VALUE!</v>
      </c>
      <c r="FJ230" s="22" t="e">
        <f t="shared" ca="1" si="1069"/>
        <v>#VALUE!</v>
      </c>
      <c r="FK230" s="22" t="str">
        <f ca="1">IFERROR(IF(INDIRECT(ADDRESS(ROW()-1,COLUMN()-2))="摘要",MATCH(FJ230,日々処理!FF:FF,0),MATCH(FJ230,INDIRECT(ADDRESS(INDIRECT(ADDRESS(ROW()-1,COLUMN()))+1,2,,,"日々処理")):INDIRECT(ADDRESS(INDIRECT(ADDRESS(ROW()-1,COLUMN()))+1000,2,,,"日々処理")),0)+INDIRECT(ADDRESS(ROW()-1,COLUMN()))),"")</f>
        <v/>
      </c>
      <c r="FL230" s="91" t="str">
        <f t="shared" ca="1" si="999"/>
        <v/>
      </c>
      <c r="FM230" s="91" t="str">
        <f t="shared" ca="1" si="1199"/>
        <v/>
      </c>
      <c r="FN230" s="91" t="str">
        <f t="shared" ca="1" si="1199"/>
        <v/>
      </c>
      <c r="FO230" s="91" t="str">
        <f t="shared" ca="1" si="1199"/>
        <v/>
      </c>
      <c r="FP230" s="91" t="str">
        <f t="shared" ca="1" si="1199"/>
        <v/>
      </c>
      <c r="FQ230" s="91" t="str">
        <f t="shared" ca="1" si="1199"/>
        <v/>
      </c>
      <c r="FR230" s="91" t="str">
        <f t="shared" ca="1" si="1199"/>
        <v/>
      </c>
      <c r="FS230" s="91" t="str">
        <f t="shared" ca="1" si="1199"/>
        <v/>
      </c>
      <c r="FT230" s="91" t="str">
        <f t="shared" ca="1" si="1199"/>
        <v/>
      </c>
      <c r="FU230" s="91" t="str">
        <f t="shared" ca="1" si="1199"/>
        <v/>
      </c>
      <c r="FV230" s="91" t="str">
        <f t="shared" ca="1" si="1199"/>
        <v/>
      </c>
      <c r="FW230" s="91" t="str">
        <f t="shared" ca="1" si="1199"/>
        <v/>
      </c>
      <c r="FY230" s="20" t="str">
        <f t="shared" ca="1" si="1070"/>
        <v/>
      </c>
      <c r="FZ230" s="21" t="str">
        <f t="shared" ca="1" si="1071"/>
        <v/>
      </c>
      <c r="GA230" s="6" t="str">
        <f t="shared" ca="1" si="1072"/>
        <v/>
      </c>
      <c r="GB230" s="6" t="str">
        <f t="shared" ca="1" si="1073"/>
        <v/>
      </c>
      <c r="GC230" s="22" t="e">
        <f t="shared" ca="1" si="1074"/>
        <v>#VALUE!</v>
      </c>
      <c r="GD230" s="22" t="e">
        <f t="shared" ca="1" si="1075"/>
        <v>#VALUE!</v>
      </c>
      <c r="GE230" s="22" t="str">
        <f ca="1">IFERROR(IF(INDIRECT(ADDRESS(ROW()-1,COLUMN()-2))="摘要",MATCH(GD230,日々処理!FZ:FZ,0),MATCH(GD230,INDIRECT(ADDRESS(INDIRECT(ADDRESS(ROW()-1,COLUMN()))+1,2,,,"日々処理")):INDIRECT(ADDRESS(INDIRECT(ADDRESS(ROW()-1,COLUMN()))+1000,2,,,"日々処理")),0)+INDIRECT(ADDRESS(ROW()-1,COLUMN()))),"")</f>
        <v/>
      </c>
      <c r="GF230" s="91" t="str">
        <f t="shared" ca="1" si="1000"/>
        <v/>
      </c>
      <c r="GG230" s="91" t="str">
        <f t="shared" ca="1" si="1200"/>
        <v/>
      </c>
      <c r="GH230" s="91" t="str">
        <f t="shared" ca="1" si="1200"/>
        <v/>
      </c>
      <c r="GI230" s="91" t="str">
        <f t="shared" ca="1" si="1200"/>
        <v/>
      </c>
      <c r="GJ230" s="91" t="str">
        <f t="shared" ca="1" si="1200"/>
        <v/>
      </c>
      <c r="GK230" s="91" t="str">
        <f t="shared" ca="1" si="1200"/>
        <v/>
      </c>
      <c r="GL230" s="91" t="str">
        <f t="shared" ca="1" si="1200"/>
        <v/>
      </c>
      <c r="GM230" s="91" t="str">
        <f t="shared" ca="1" si="1200"/>
        <v/>
      </c>
      <c r="GN230" s="91" t="str">
        <f t="shared" ca="1" si="1200"/>
        <v/>
      </c>
      <c r="GO230" s="91" t="str">
        <f t="shared" ca="1" si="1200"/>
        <v/>
      </c>
      <c r="GP230" s="91" t="str">
        <f t="shared" ca="1" si="1200"/>
        <v/>
      </c>
      <c r="GQ230" s="91" t="str">
        <f t="shared" ca="1" si="1200"/>
        <v/>
      </c>
      <c r="GS230" s="20" t="str">
        <f t="shared" ca="1" si="1076"/>
        <v/>
      </c>
      <c r="GT230" s="21" t="str">
        <f t="shared" ca="1" si="1077"/>
        <v/>
      </c>
      <c r="GU230" s="6" t="str">
        <f t="shared" ca="1" si="1078"/>
        <v/>
      </c>
      <c r="GV230" s="6" t="str">
        <f t="shared" ca="1" si="1079"/>
        <v/>
      </c>
      <c r="GW230" s="22" t="e">
        <f t="shared" ca="1" si="1080"/>
        <v>#VALUE!</v>
      </c>
      <c r="GX230" s="22" t="e">
        <f t="shared" ca="1" si="1081"/>
        <v>#VALUE!</v>
      </c>
      <c r="GY230" s="22" t="str">
        <f ca="1">IFERROR(IF(INDIRECT(ADDRESS(ROW()-1,COLUMN()-2))="摘要",MATCH(GX230,日々処理!GT:GT,0),MATCH(GX230,INDIRECT(ADDRESS(INDIRECT(ADDRESS(ROW()-1,COLUMN()))+1,2,,,"日々処理")):INDIRECT(ADDRESS(INDIRECT(ADDRESS(ROW()-1,COLUMN()))+1000,2,,,"日々処理")),0)+INDIRECT(ADDRESS(ROW()-1,COLUMN()))),"")</f>
        <v/>
      </c>
      <c r="GZ230" s="91" t="str">
        <f t="shared" ca="1" si="1001"/>
        <v/>
      </c>
      <c r="HA230" s="91" t="str">
        <f t="shared" ca="1" si="1201"/>
        <v/>
      </c>
      <c r="HB230" s="91" t="str">
        <f t="shared" ca="1" si="1201"/>
        <v/>
      </c>
      <c r="HC230" s="91" t="str">
        <f t="shared" ca="1" si="1201"/>
        <v/>
      </c>
      <c r="HD230" s="91" t="str">
        <f t="shared" ca="1" si="1201"/>
        <v/>
      </c>
      <c r="HE230" s="91" t="str">
        <f t="shared" ca="1" si="1201"/>
        <v/>
      </c>
      <c r="HF230" s="91" t="str">
        <f t="shared" ca="1" si="1201"/>
        <v/>
      </c>
      <c r="HG230" s="91" t="str">
        <f t="shared" ca="1" si="1201"/>
        <v/>
      </c>
      <c r="HH230" s="91" t="str">
        <f t="shared" ca="1" si="1201"/>
        <v/>
      </c>
      <c r="HI230" s="91" t="str">
        <f t="shared" ca="1" si="1201"/>
        <v/>
      </c>
      <c r="HJ230" s="91" t="str">
        <f t="shared" ca="1" si="1201"/>
        <v/>
      </c>
      <c r="HK230" s="91" t="str">
        <f t="shared" ca="1" si="1201"/>
        <v/>
      </c>
      <c r="HM230" s="20" t="str">
        <f t="shared" ca="1" si="1082"/>
        <v/>
      </c>
      <c r="HN230" s="21" t="str">
        <f t="shared" ca="1" si="1083"/>
        <v/>
      </c>
      <c r="HO230" s="6" t="str">
        <f t="shared" ca="1" si="1084"/>
        <v/>
      </c>
      <c r="HP230" s="6" t="str">
        <f t="shared" ca="1" si="1085"/>
        <v/>
      </c>
      <c r="HQ230" s="22" t="e">
        <f t="shared" ca="1" si="1086"/>
        <v>#VALUE!</v>
      </c>
      <c r="HR230" s="22" t="e">
        <f t="shared" ca="1" si="1087"/>
        <v>#VALUE!</v>
      </c>
      <c r="HS230" s="22" t="str">
        <f ca="1">IFERROR(IF(INDIRECT(ADDRESS(ROW()-1,COLUMN()-2))="摘要",MATCH(HR230,日々処理!HN:HN,0),MATCH(HR230,INDIRECT(ADDRESS(INDIRECT(ADDRESS(ROW()-1,COLUMN()))+1,2,,,"日々処理")):INDIRECT(ADDRESS(INDIRECT(ADDRESS(ROW()-1,COLUMN()))+1000,2,,,"日々処理")),0)+INDIRECT(ADDRESS(ROW()-1,COLUMN()))),"")</f>
        <v/>
      </c>
      <c r="HT230" s="91" t="str">
        <f t="shared" ca="1" si="1002"/>
        <v/>
      </c>
      <c r="HU230" s="91" t="str">
        <f t="shared" ca="1" si="1202"/>
        <v/>
      </c>
      <c r="HV230" s="91" t="str">
        <f t="shared" ca="1" si="1202"/>
        <v/>
      </c>
      <c r="HW230" s="91" t="str">
        <f t="shared" ca="1" si="1202"/>
        <v/>
      </c>
      <c r="HX230" s="91" t="str">
        <f t="shared" ca="1" si="1202"/>
        <v/>
      </c>
      <c r="HY230" s="91" t="str">
        <f t="shared" ca="1" si="1202"/>
        <v/>
      </c>
      <c r="HZ230" s="91" t="str">
        <f t="shared" ca="1" si="1202"/>
        <v/>
      </c>
      <c r="IA230" s="91" t="str">
        <f t="shared" ca="1" si="1202"/>
        <v/>
      </c>
      <c r="IB230" s="91" t="str">
        <f t="shared" ca="1" si="1202"/>
        <v/>
      </c>
      <c r="IC230" s="91" t="str">
        <f t="shared" ca="1" si="1202"/>
        <v/>
      </c>
      <c r="ID230" s="91" t="str">
        <f t="shared" ca="1" si="1202"/>
        <v/>
      </c>
      <c r="IE230" s="91" t="str">
        <f t="shared" ca="1" si="1202"/>
        <v/>
      </c>
      <c r="IG230" s="20" t="str">
        <f t="shared" ca="1" si="1088"/>
        <v/>
      </c>
      <c r="IH230" s="21" t="str">
        <f t="shared" ca="1" si="1089"/>
        <v/>
      </c>
      <c r="II230" s="6" t="str">
        <f t="shared" ca="1" si="1090"/>
        <v/>
      </c>
      <c r="IJ230" s="6" t="str">
        <f t="shared" ca="1" si="1091"/>
        <v/>
      </c>
      <c r="IK230" s="22" t="e">
        <f t="shared" ca="1" si="1092"/>
        <v>#VALUE!</v>
      </c>
      <c r="IL230" s="22" t="e">
        <f t="shared" ca="1" si="1093"/>
        <v>#VALUE!</v>
      </c>
      <c r="IM230" s="22" t="str">
        <f ca="1">IFERROR(IF(INDIRECT(ADDRESS(ROW()-1,COLUMN()-2))="摘要",MATCH(IL230,日々処理!IH:IH,0),MATCH(IL230,INDIRECT(ADDRESS(INDIRECT(ADDRESS(ROW()-1,COLUMN()))+1,2,,,"日々処理")):INDIRECT(ADDRESS(INDIRECT(ADDRESS(ROW()-1,COLUMN()))+1000,2,,,"日々処理")),0)+INDIRECT(ADDRESS(ROW()-1,COLUMN()))),"")</f>
        <v/>
      </c>
      <c r="IN230" s="91" t="str">
        <f t="shared" ca="1" si="1003"/>
        <v/>
      </c>
      <c r="IO230" s="91" t="str">
        <f t="shared" ca="1" si="1203"/>
        <v/>
      </c>
      <c r="IP230" s="91" t="str">
        <f t="shared" ca="1" si="1203"/>
        <v/>
      </c>
      <c r="IQ230" s="91" t="str">
        <f t="shared" ca="1" si="1203"/>
        <v/>
      </c>
      <c r="IR230" s="91" t="str">
        <f t="shared" ca="1" si="1203"/>
        <v/>
      </c>
      <c r="IS230" s="91" t="str">
        <f t="shared" ca="1" si="1203"/>
        <v/>
      </c>
      <c r="IT230" s="91" t="str">
        <f t="shared" ca="1" si="1203"/>
        <v/>
      </c>
      <c r="IU230" s="91" t="str">
        <f t="shared" ca="1" si="1203"/>
        <v/>
      </c>
      <c r="IV230" s="91" t="str">
        <f t="shared" ca="1" si="1203"/>
        <v/>
      </c>
      <c r="IW230" s="91" t="str">
        <f t="shared" ca="1" si="1203"/>
        <v/>
      </c>
      <c r="IX230" s="91" t="str">
        <f t="shared" ca="1" si="1203"/>
        <v/>
      </c>
      <c r="IY230" s="91" t="str">
        <f t="shared" ca="1" si="1203"/>
        <v/>
      </c>
      <c r="JA230" s="20" t="str">
        <f t="shared" ca="1" si="1094"/>
        <v/>
      </c>
      <c r="JB230" s="21" t="str">
        <f t="shared" ca="1" si="1095"/>
        <v/>
      </c>
      <c r="JC230" s="6" t="str">
        <f t="shared" ca="1" si="1096"/>
        <v/>
      </c>
      <c r="JD230" s="6" t="str">
        <f t="shared" ca="1" si="1097"/>
        <v/>
      </c>
      <c r="JE230" s="22" t="e">
        <f t="shared" ca="1" si="1098"/>
        <v>#VALUE!</v>
      </c>
      <c r="JF230" s="22" t="e">
        <f t="shared" ca="1" si="1099"/>
        <v>#VALUE!</v>
      </c>
      <c r="JG230" s="22" t="str">
        <f ca="1">IFERROR(IF(INDIRECT(ADDRESS(ROW()-1,COLUMN()-2))="摘要",MATCH(JF230,日々処理!JB:JB,0),MATCH(JF230,INDIRECT(ADDRESS(INDIRECT(ADDRESS(ROW()-1,COLUMN()))+1,2,,,"日々処理")):INDIRECT(ADDRESS(INDIRECT(ADDRESS(ROW()-1,COLUMN()))+1000,2,,,"日々処理")),0)+INDIRECT(ADDRESS(ROW()-1,COLUMN()))),"")</f>
        <v/>
      </c>
      <c r="JH230" s="91" t="str">
        <f t="shared" ca="1" si="1004"/>
        <v/>
      </c>
      <c r="JI230" s="91" t="str">
        <f t="shared" ca="1" si="1204"/>
        <v/>
      </c>
      <c r="JJ230" s="91" t="str">
        <f t="shared" ca="1" si="1204"/>
        <v/>
      </c>
      <c r="JK230" s="91" t="str">
        <f t="shared" ca="1" si="1204"/>
        <v/>
      </c>
      <c r="JL230" s="91" t="str">
        <f t="shared" ca="1" si="1204"/>
        <v/>
      </c>
      <c r="JM230" s="91" t="str">
        <f t="shared" ca="1" si="1204"/>
        <v/>
      </c>
      <c r="JN230" s="91" t="str">
        <f t="shared" ca="1" si="1204"/>
        <v/>
      </c>
      <c r="JO230" s="91" t="str">
        <f t="shared" ca="1" si="1204"/>
        <v/>
      </c>
      <c r="JP230" s="91" t="str">
        <f t="shared" ca="1" si="1204"/>
        <v/>
      </c>
      <c r="JQ230" s="91" t="str">
        <f t="shared" ca="1" si="1204"/>
        <v/>
      </c>
      <c r="JR230" s="91" t="str">
        <f t="shared" ca="1" si="1204"/>
        <v/>
      </c>
      <c r="JS230" s="91" t="str">
        <f t="shared" ca="1" si="1204"/>
        <v/>
      </c>
      <c r="JU230" s="20" t="str">
        <f t="shared" ca="1" si="1100"/>
        <v/>
      </c>
      <c r="JV230" s="21" t="str">
        <f t="shared" ca="1" si="1101"/>
        <v/>
      </c>
      <c r="JW230" s="6" t="str">
        <f t="shared" ca="1" si="1102"/>
        <v/>
      </c>
      <c r="JX230" s="6" t="str">
        <f t="shared" ca="1" si="1103"/>
        <v/>
      </c>
      <c r="JY230" s="22" t="e">
        <f t="shared" ca="1" si="1104"/>
        <v>#VALUE!</v>
      </c>
      <c r="JZ230" s="22" t="e">
        <f t="shared" ca="1" si="1105"/>
        <v>#VALUE!</v>
      </c>
      <c r="KA230" s="22" t="str">
        <f ca="1">IFERROR(IF(INDIRECT(ADDRESS(ROW()-1,COLUMN()-2))="摘要",MATCH(JZ230,日々処理!JV:JV,0),MATCH(JZ230,INDIRECT(ADDRESS(INDIRECT(ADDRESS(ROW()-1,COLUMN()))+1,2,,,"日々処理")):INDIRECT(ADDRESS(INDIRECT(ADDRESS(ROW()-1,COLUMN()))+1000,2,,,"日々処理")),0)+INDIRECT(ADDRESS(ROW()-1,COLUMN()))),"")</f>
        <v/>
      </c>
      <c r="KB230" s="91" t="str">
        <f t="shared" ca="1" si="1005"/>
        <v/>
      </c>
      <c r="KC230" s="91" t="str">
        <f t="shared" ca="1" si="1205"/>
        <v/>
      </c>
      <c r="KD230" s="91" t="str">
        <f t="shared" ca="1" si="1205"/>
        <v/>
      </c>
      <c r="KE230" s="91" t="str">
        <f t="shared" ca="1" si="1205"/>
        <v/>
      </c>
      <c r="KF230" s="91" t="str">
        <f t="shared" ca="1" si="1205"/>
        <v/>
      </c>
      <c r="KG230" s="91" t="str">
        <f t="shared" ca="1" si="1205"/>
        <v/>
      </c>
      <c r="KH230" s="91" t="str">
        <f t="shared" ca="1" si="1205"/>
        <v/>
      </c>
      <c r="KI230" s="91" t="str">
        <f t="shared" ca="1" si="1205"/>
        <v/>
      </c>
      <c r="KJ230" s="91" t="str">
        <f t="shared" ca="1" si="1205"/>
        <v/>
      </c>
      <c r="KK230" s="91" t="str">
        <f t="shared" ca="1" si="1205"/>
        <v/>
      </c>
      <c r="KL230" s="91" t="str">
        <f t="shared" ca="1" si="1205"/>
        <v/>
      </c>
      <c r="KM230" s="91" t="str">
        <f t="shared" ca="1" si="1205"/>
        <v/>
      </c>
      <c r="KO230" s="20" t="str">
        <f t="shared" ca="1" si="1106"/>
        <v/>
      </c>
      <c r="KP230" s="21" t="str">
        <f t="shared" ca="1" si="1107"/>
        <v/>
      </c>
      <c r="KQ230" s="6" t="str">
        <f t="shared" ca="1" si="1108"/>
        <v/>
      </c>
      <c r="KR230" s="6" t="str">
        <f t="shared" ca="1" si="1109"/>
        <v/>
      </c>
      <c r="KS230" s="22" t="e">
        <f t="shared" ca="1" si="1110"/>
        <v>#VALUE!</v>
      </c>
      <c r="KT230" s="22" t="e">
        <f t="shared" ca="1" si="1111"/>
        <v>#VALUE!</v>
      </c>
      <c r="KU230" s="22" t="str">
        <f ca="1">IFERROR(IF(INDIRECT(ADDRESS(ROW()-1,COLUMN()-2))="摘要",MATCH(KT230,日々処理!KP:KP,0),MATCH(KT230,INDIRECT(ADDRESS(INDIRECT(ADDRESS(ROW()-1,COLUMN()))+1,2,,,"日々処理")):INDIRECT(ADDRESS(INDIRECT(ADDRESS(ROW()-1,COLUMN()))+1000,2,,,"日々処理")),0)+INDIRECT(ADDRESS(ROW()-1,COLUMN()))),"")</f>
        <v/>
      </c>
      <c r="KV230" s="91" t="str">
        <f t="shared" ca="1" si="1006"/>
        <v/>
      </c>
      <c r="KW230" s="91" t="str">
        <f t="shared" ca="1" si="1206"/>
        <v/>
      </c>
      <c r="KX230" s="91" t="str">
        <f t="shared" ca="1" si="1206"/>
        <v/>
      </c>
      <c r="KY230" s="91" t="str">
        <f t="shared" ca="1" si="1206"/>
        <v/>
      </c>
      <c r="KZ230" s="91" t="str">
        <f t="shared" ca="1" si="1206"/>
        <v/>
      </c>
      <c r="LA230" s="91" t="str">
        <f t="shared" ca="1" si="1206"/>
        <v/>
      </c>
      <c r="LB230" s="91" t="str">
        <f t="shared" ca="1" si="1206"/>
        <v/>
      </c>
      <c r="LC230" s="91" t="str">
        <f t="shared" ca="1" si="1206"/>
        <v/>
      </c>
      <c r="LD230" s="91" t="str">
        <f t="shared" ca="1" si="1206"/>
        <v/>
      </c>
      <c r="LE230" s="91" t="str">
        <f t="shared" ca="1" si="1206"/>
        <v/>
      </c>
      <c r="LF230" s="91" t="str">
        <f t="shared" ca="1" si="1206"/>
        <v/>
      </c>
      <c r="LG230" s="91" t="str">
        <f t="shared" ca="1" si="1206"/>
        <v/>
      </c>
      <c r="LI230" s="20" t="str">
        <f t="shared" ca="1" si="1112"/>
        <v/>
      </c>
      <c r="LJ230" s="21" t="str">
        <f t="shared" ca="1" si="1113"/>
        <v/>
      </c>
      <c r="LK230" s="6" t="str">
        <f t="shared" ca="1" si="1114"/>
        <v/>
      </c>
      <c r="LL230" s="6" t="str">
        <f t="shared" ca="1" si="1115"/>
        <v/>
      </c>
      <c r="LM230" s="22" t="e">
        <f t="shared" ca="1" si="1116"/>
        <v>#VALUE!</v>
      </c>
      <c r="LN230" s="22" t="e">
        <f t="shared" ca="1" si="1117"/>
        <v>#VALUE!</v>
      </c>
      <c r="LO230" s="22" t="str">
        <f ca="1">IFERROR(IF(INDIRECT(ADDRESS(ROW()-1,COLUMN()-2))="摘要",MATCH(LN230,日々処理!LJ:LJ,0),MATCH(LN230,INDIRECT(ADDRESS(INDIRECT(ADDRESS(ROW()-1,COLUMN()))+1,2,,,"日々処理")):INDIRECT(ADDRESS(INDIRECT(ADDRESS(ROW()-1,COLUMN()))+1000,2,,,"日々処理")),0)+INDIRECT(ADDRESS(ROW()-1,COLUMN()))),"")</f>
        <v/>
      </c>
      <c r="LP230" s="91" t="str">
        <f t="shared" ca="1" si="1007"/>
        <v/>
      </c>
      <c r="LQ230" s="91" t="str">
        <f t="shared" ca="1" si="1207"/>
        <v/>
      </c>
      <c r="LR230" s="91" t="str">
        <f t="shared" ca="1" si="1207"/>
        <v/>
      </c>
      <c r="LS230" s="91" t="str">
        <f t="shared" ca="1" si="1207"/>
        <v/>
      </c>
      <c r="LT230" s="91" t="str">
        <f t="shared" ca="1" si="1207"/>
        <v/>
      </c>
      <c r="LU230" s="91" t="str">
        <f t="shared" ca="1" si="1207"/>
        <v/>
      </c>
      <c r="LV230" s="91" t="str">
        <f t="shared" ca="1" si="1207"/>
        <v/>
      </c>
      <c r="LW230" s="91" t="str">
        <f t="shared" ca="1" si="1207"/>
        <v/>
      </c>
      <c r="LX230" s="91" t="str">
        <f t="shared" ca="1" si="1207"/>
        <v/>
      </c>
      <c r="LY230" s="91" t="str">
        <f t="shared" ca="1" si="1207"/>
        <v/>
      </c>
      <c r="LZ230" s="91" t="str">
        <f t="shared" ca="1" si="1207"/>
        <v/>
      </c>
      <c r="MA230" s="91" t="str">
        <f t="shared" ca="1" si="1207"/>
        <v/>
      </c>
      <c r="MC230" s="20" t="str">
        <f t="shared" ca="1" si="1118"/>
        <v/>
      </c>
      <c r="MD230" s="21" t="str">
        <f t="shared" ca="1" si="1119"/>
        <v/>
      </c>
      <c r="ME230" s="6" t="str">
        <f t="shared" ca="1" si="1120"/>
        <v/>
      </c>
      <c r="MF230" s="6" t="str">
        <f t="shared" ca="1" si="1121"/>
        <v/>
      </c>
      <c r="MG230" s="22" t="e">
        <f t="shared" ca="1" si="1122"/>
        <v>#VALUE!</v>
      </c>
      <c r="MH230" s="22" t="e">
        <f t="shared" ca="1" si="1123"/>
        <v>#VALUE!</v>
      </c>
      <c r="MI230" s="22" t="str">
        <f ca="1">IFERROR(IF(INDIRECT(ADDRESS(ROW()-1,COLUMN()-2))="摘要",MATCH(MH230,日々処理!MD:MD,0),MATCH(MH230,INDIRECT(ADDRESS(INDIRECT(ADDRESS(ROW()-1,COLUMN()))+1,2,,,"日々処理")):INDIRECT(ADDRESS(INDIRECT(ADDRESS(ROW()-1,COLUMN()))+1000,2,,,"日々処理")),0)+INDIRECT(ADDRESS(ROW()-1,COLUMN()))),"")</f>
        <v/>
      </c>
      <c r="MJ230" s="91" t="str">
        <f t="shared" ca="1" si="1008"/>
        <v/>
      </c>
      <c r="MK230" s="91" t="str">
        <f t="shared" ca="1" si="1208"/>
        <v/>
      </c>
      <c r="ML230" s="91" t="str">
        <f t="shared" ca="1" si="1208"/>
        <v/>
      </c>
      <c r="MM230" s="91" t="str">
        <f t="shared" ca="1" si="1208"/>
        <v/>
      </c>
      <c r="MN230" s="91" t="str">
        <f t="shared" ca="1" si="1208"/>
        <v/>
      </c>
      <c r="MO230" s="91" t="str">
        <f t="shared" ca="1" si="1208"/>
        <v/>
      </c>
      <c r="MP230" s="91" t="str">
        <f t="shared" ca="1" si="1208"/>
        <v/>
      </c>
      <c r="MQ230" s="91" t="str">
        <f t="shared" ca="1" si="1208"/>
        <v/>
      </c>
      <c r="MR230" s="91" t="str">
        <f t="shared" ca="1" si="1208"/>
        <v/>
      </c>
      <c r="MS230" s="91" t="str">
        <f t="shared" ca="1" si="1208"/>
        <v/>
      </c>
      <c r="MT230" s="91" t="str">
        <f t="shared" ca="1" si="1208"/>
        <v/>
      </c>
      <c r="MU230" s="91" t="str">
        <f t="shared" ca="1" si="1208"/>
        <v/>
      </c>
      <c r="MW230" s="20" t="str">
        <f t="shared" ca="1" si="1124"/>
        <v/>
      </c>
      <c r="MX230" s="21" t="str">
        <f t="shared" ca="1" si="1125"/>
        <v/>
      </c>
      <c r="MY230" s="6" t="str">
        <f t="shared" ca="1" si="1126"/>
        <v/>
      </c>
      <c r="MZ230" s="6" t="str">
        <f t="shared" ca="1" si="1127"/>
        <v/>
      </c>
      <c r="NA230" s="22" t="e">
        <f t="shared" ca="1" si="1128"/>
        <v>#VALUE!</v>
      </c>
      <c r="NB230" s="22" t="e">
        <f t="shared" ca="1" si="1129"/>
        <v>#VALUE!</v>
      </c>
      <c r="NC230" s="22" t="str">
        <f ca="1">IFERROR(IF(INDIRECT(ADDRESS(ROW()-1,COLUMN()-2))="摘要",MATCH(NB230,日々処理!MX:MX,0),MATCH(NB230,INDIRECT(ADDRESS(INDIRECT(ADDRESS(ROW()-1,COLUMN()))+1,2,,,"日々処理")):INDIRECT(ADDRESS(INDIRECT(ADDRESS(ROW()-1,COLUMN()))+1000,2,,,"日々処理")),0)+INDIRECT(ADDRESS(ROW()-1,COLUMN()))),"")</f>
        <v/>
      </c>
      <c r="ND230" s="91" t="str">
        <f t="shared" ca="1" si="1009"/>
        <v/>
      </c>
      <c r="NE230" s="91" t="str">
        <f t="shared" ca="1" si="1209"/>
        <v/>
      </c>
      <c r="NF230" s="91" t="str">
        <f t="shared" ca="1" si="1209"/>
        <v/>
      </c>
      <c r="NG230" s="91" t="str">
        <f t="shared" ca="1" si="1209"/>
        <v/>
      </c>
      <c r="NH230" s="91" t="str">
        <f t="shared" ca="1" si="1209"/>
        <v/>
      </c>
      <c r="NI230" s="91" t="str">
        <f t="shared" ca="1" si="1209"/>
        <v/>
      </c>
      <c r="NJ230" s="91" t="str">
        <f t="shared" ca="1" si="1209"/>
        <v/>
      </c>
      <c r="NK230" s="91" t="str">
        <f t="shared" ca="1" si="1209"/>
        <v/>
      </c>
      <c r="NL230" s="91" t="str">
        <f t="shared" ca="1" si="1209"/>
        <v/>
      </c>
      <c r="NM230" s="91" t="str">
        <f t="shared" ca="1" si="1209"/>
        <v/>
      </c>
      <c r="NN230" s="91" t="str">
        <f t="shared" ca="1" si="1209"/>
        <v/>
      </c>
      <c r="NO230" s="91" t="str">
        <f t="shared" ca="1" si="1209"/>
        <v/>
      </c>
      <c r="NQ230" s="20" t="str">
        <f t="shared" ca="1" si="1130"/>
        <v/>
      </c>
      <c r="NR230" s="21" t="str">
        <f t="shared" ca="1" si="1131"/>
        <v/>
      </c>
      <c r="NS230" s="6" t="str">
        <f t="shared" ca="1" si="1132"/>
        <v/>
      </c>
      <c r="NT230" s="6" t="str">
        <f t="shared" ca="1" si="1133"/>
        <v/>
      </c>
      <c r="NU230" s="22" t="e">
        <f t="shared" ca="1" si="1134"/>
        <v>#VALUE!</v>
      </c>
      <c r="NV230" s="22" t="e">
        <f t="shared" ca="1" si="1135"/>
        <v>#VALUE!</v>
      </c>
      <c r="NW230" s="22" t="str">
        <f ca="1">IFERROR(IF(INDIRECT(ADDRESS(ROW()-1,COLUMN()-2))="摘要",MATCH(NV230,日々処理!NR:NR,0),MATCH(NV230,INDIRECT(ADDRESS(INDIRECT(ADDRESS(ROW()-1,COLUMN()))+1,2,,,"日々処理")):INDIRECT(ADDRESS(INDIRECT(ADDRESS(ROW()-1,COLUMN()))+1000,2,,,"日々処理")),0)+INDIRECT(ADDRESS(ROW()-1,COLUMN()))),"")</f>
        <v/>
      </c>
      <c r="NX230" s="91" t="str">
        <f t="shared" ca="1" si="1010"/>
        <v/>
      </c>
      <c r="NY230" s="91" t="str">
        <f t="shared" ca="1" si="1210"/>
        <v/>
      </c>
      <c r="NZ230" s="91" t="str">
        <f t="shared" ca="1" si="1210"/>
        <v/>
      </c>
      <c r="OA230" s="91" t="str">
        <f t="shared" ca="1" si="1210"/>
        <v/>
      </c>
      <c r="OB230" s="91" t="str">
        <f t="shared" ca="1" si="1210"/>
        <v/>
      </c>
      <c r="OC230" s="91" t="str">
        <f t="shared" ca="1" si="1210"/>
        <v/>
      </c>
      <c r="OD230" s="91" t="str">
        <f t="shared" ca="1" si="1210"/>
        <v/>
      </c>
      <c r="OE230" s="91" t="str">
        <f t="shared" ca="1" si="1210"/>
        <v/>
      </c>
      <c r="OF230" s="91" t="str">
        <f t="shared" ca="1" si="1210"/>
        <v/>
      </c>
      <c r="OG230" s="91" t="str">
        <f t="shared" ca="1" si="1210"/>
        <v/>
      </c>
      <c r="OH230" s="91" t="str">
        <f t="shared" ca="1" si="1210"/>
        <v/>
      </c>
      <c r="OI230" s="91" t="str">
        <f t="shared" ca="1" si="1210"/>
        <v/>
      </c>
      <c r="OK230" s="20" t="str">
        <f t="shared" ca="1" si="1136"/>
        <v/>
      </c>
      <c r="OL230" s="21" t="str">
        <f t="shared" ca="1" si="1137"/>
        <v/>
      </c>
      <c r="OM230" s="6" t="str">
        <f t="shared" ca="1" si="1138"/>
        <v/>
      </c>
      <c r="ON230" s="6" t="str">
        <f t="shared" ca="1" si="1139"/>
        <v/>
      </c>
      <c r="OO230" s="22" t="e">
        <f t="shared" ca="1" si="1140"/>
        <v>#VALUE!</v>
      </c>
      <c r="OP230" s="22" t="e">
        <f t="shared" ca="1" si="1141"/>
        <v>#VALUE!</v>
      </c>
      <c r="OQ230" s="22" t="str">
        <f ca="1">IFERROR(IF(INDIRECT(ADDRESS(ROW()-1,COLUMN()-2))="摘要",MATCH(OP230,日々処理!OL:OL,0),MATCH(OP230,INDIRECT(ADDRESS(INDIRECT(ADDRESS(ROW()-1,COLUMN()))+1,2,,,"日々処理")):INDIRECT(ADDRESS(INDIRECT(ADDRESS(ROW()-1,COLUMN()))+1000,2,,,"日々処理")),0)+INDIRECT(ADDRESS(ROW()-1,COLUMN()))),"")</f>
        <v/>
      </c>
      <c r="OR230" s="91" t="str">
        <f t="shared" ca="1" si="1011"/>
        <v/>
      </c>
      <c r="OS230" s="91" t="str">
        <f t="shared" ca="1" si="1211"/>
        <v/>
      </c>
      <c r="OT230" s="91" t="str">
        <f t="shared" ca="1" si="1211"/>
        <v/>
      </c>
      <c r="OU230" s="91" t="str">
        <f t="shared" ca="1" si="1211"/>
        <v/>
      </c>
      <c r="OV230" s="91" t="str">
        <f t="shared" ca="1" si="1211"/>
        <v/>
      </c>
      <c r="OW230" s="91" t="str">
        <f t="shared" ca="1" si="1211"/>
        <v/>
      </c>
      <c r="OX230" s="91" t="str">
        <f t="shared" ca="1" si="1211"/>
        <v/>
      </c>
      <c r="OY230" s="91" t="str">
        <f t="shared" ca="1" si="1211"/>
        <v/>
      </c>
      <c r="OZ230" s="91" t="str">
        <f t="shared" ca="1" si="1211"/>
        <v/>
      </c>
      <c r="PA230" s="91" t="str">
        <f t="shared" ca="1" si="1211"/>
        <v/>
      </c>
      <c r="PB230" s="91" t="str">
        <f t="shared" ca="1" si="1211"/>
        <v/>
      </c>
      <c r="PC230" s="91" t="str">
        <f t="shared" ca="1" si="1211"/>
        <v/>
      </c>
      <c r="PE230" s="20" t="str">
        <f t="shared" ca="1" si="1142"/>
        <v/>
      </c>
      <c r="PF230" s="21" t="str">
        <f t="shared" ca="1" si="1143"/>
        <v/>
      </c>
      <c r="PG230" s="6" t="str">
        <f t="shared" ca="1" si="1144"/>
        <v/>
      </c>
      <c r="PH230" s="6" t="str">
        <f t="shared" ca="1" si="1145"/>
        <v/>
      </c>
      <c r="PI230" s="22" t="e">
        <f t="shared" ca="1" si="1146"/>
        <v>#VALUE!</v>
      </c>
      <c r="PJ230" s="22" t="e">
        <f t="shared" ca="1" si="1147"/>
        <v>#VALUE!</v>
      </c>
      <c r="PK230" s="22" t="str">
        <f ca="1">IFERROR(IF(INDIRECT(ADDRESS(ROW()-1,COLUMN()-2))="摘要",MATCH(PJ230,日々処理!PF:PF,0),MATCH(PJ230,INDIRECT(ADDRESS(INDIRECT(ADDRESS(ROW()-1,COLUMN()))+1,2,,,"日々処理")):INDIRECT(ADDRESS(INDIRECT(ADDRESS(ROW()-1,COLUMN()))+1000,2,,,"日々処理")),0)+INDIRECT(ADDRESS(ROW()-1,COLUMN()))),"")</f>
        <v/>
      </c>
      <c r="PL230" s="91" t="str">
        <f t="shared" ca="1" si="1012"/>
        <v/>
      </c>
      <c r="PM230" s="91" t="str">
        <f t="shared" ca="1" si="1212"/>
        <v/>
      </c>
      <c r="PN230" s="91" t="str">
        <f t="shared" ca="1" si="1212"/>
        <v/>
      </c>
      <c r="PO230" s="91" t="str">
        <f t="shared" ca="1" si="1212"/>
        <v/>
      </c>
      <c r="PP230" s="91" t="str">
        <f t="shared" ca="1" si="1212"/>
        <v/>
      </c>
      <c r="PQ230" s="91" t="str">
        <f t="shared" ca="1" si="1212"/>
        <v/>
      </c>
      <c r="PR230" s="91" t="str">
        <f t="shared" ca="1" si="1212"/>
        <v/>
      </c>
      <c r="PS230" s="91" t="str">
        <f t="shared" ca="1" si="1212"/>
        <v/>
      </c>
      <c r="PT230" s="91" t="str">
        <f t="shared" ca="1" si="1212"/>
        <v/>
      </c>
      <c r="PU230" s="91" t="str">
        <f t="shared" ca="1" si="1212"/>
        <v/>
      </c>
      <c r="PV230" s="91" t="str">
        <f t="shared" ca="1" si="1212"/>
        <v/>
      </c>
      <c r="PW230" s="91" t="str">
        <f t="shared" ca="1" si="1212"/>
        <v/>
      </c>
      <c r="PY230" s="20" t="str">
        <f t="shared" ca="1" si="1148"/>
        <v/>
      </c>
      <c r="PZ230" s="21" t="str">
        <f t="shared" ca="1" si="1149"/>
        <v/>
      </c>
      <c r="QA230" s="6" t="str">
        <f t="shared" ca="1" si="1150"/>
        <v/>
      </c>
      <c r="QB230" s="6" t="str">
        <f t="shared" ca="1" si="1151"/>
        <v/>
      </c>
      <c r="QC230" s="22" t="e">
        <f t="shared" ca="1" si="1152"/>
        <v>#VALUE!</v>
      </c>
      <c r="QD230" s="22" t="e">
        <f t="shared" ca="1" si="1153"/>
        <v>#VALUE!</v>
      </c>
      <c r="QE230" s="22" t="str">
        <f ca="1">IFERROR(IF(INDIRECT(ADDRESS(ROW()-1,COLUMN()-2))="摘要",MATCH(QD230,日々処理!PZ:PZ,0),MATCH(QD230,INDIRECT(ADDRESS(INDIRECT(ADDRESS(ROW()-1,COLUMN()))+1,2,,,"日々処理")):INDIRECT(ADDRESS(INDIRECT(ADDRESS(ROW()-1,COLUMN()))+1000,2,,,"日々処理")),0)+INDIRECT(ADDRESS(ROW()-1,COLUMN()))),"")</f>
        <v/>
      </c>
      <c r="QF230" s="91" t="str">
        <f t="shared" ca="1" si="1013"/>
        <v/>
      </c>
      <c r="QG230" s="91" t="str">
        <f t="shared" ca="1" si="1213"/>
        <v/>
      </c>
      <c r="QH230" s="91" t="str">
        <f t="shared" ca="1" si="1213"/>
        <v/>
      </c>
      <c r="QI230" s="91" t="str">
        <f t="shared" ca="1" si="1213"/>
        <v/>
      </c>
      <c r="QJ230" s="91" t="str">
        <f t="shared" ca="1" si="1213"/>
        <v/>
      </c>
      <c r="QK230" s="91" t="str">
        <f t="shared" ca="1" si="1213"/>
        <v/>
      </c>
      <c r="QL230" s="91" t="str">
        <f t="shared" ca="1" si="1213"/>
        <v/>
      </c>
      <c r="QM230" s="91" t="str">
        <f t="shared" ca="1" si="1213"/>
        <v/>
      </c>
      <c r="QN230" s="91" t="str">
        <f t="shared" ca="1" si="1213"/>
        <v/>
      </c>
      <c r="QO230" s="91" t="str">
        <f t="shared" ca="1" si="1213"/>
        <v/>
      </c>
      <c r="QP230" s="91" t="str">
        <f t="shared" ca="1" si="1213"/>
        <v/>
      </c>
      <c r="QQ230" s="91" t="str">
        <f t="shared" ca="1" si="1213"/>
        <v/>
      </c>
      <c r="QS230" s="20" t="str">
        <f t="shared" ca="1" si="1154"/>
        <v/>
      </c>
      <c r="QT230" s="21" t="str">
        <f t="shared" ca="1" si="1155"/>
        <v/>
      </c>
      <c r="QU230" s="6" t="str">
        <f t="shared" ca="1" si="1156"/>
        <v/>
      </c>
      <c r="QV230" s="6" t="str">
        <f t="shared" ca="1" si="1157"/>
        <v/>
      </c>
      <c r="QW230" s="22" t="e">
        <f t="shared" ca="1" si="1158"/>
        <v>#VALUE!</v>
      </c>
      <c r="QX230" s="22" t="e">
        <f t="shared" ca="1" si="1159"/>
        <v>#VALUE!</v>
      </c>
      <c r="QY230" s="22" t="str">
        <f ca="1">IFERROR(IF(INDIRECT(ADDRESS(ROW()-1,COLUMN()-2))="摘要",MATCH(QX230,日々処理!QT:QT,0),MATCH(QX230,INDIRECT(ADDRESS(INDIRECT(ADDRESS(ROW()-1,COLUMN()))+1,2,,,"日々処理")):INDIRECT(ADDRESS(INDIRECT(ADDRESS(ROW()-1,COLUMN()))+1000,2,,,"日々処理")),0)+INDIRECT(ADDRESS(ROW()-1,COLUMN()))),"")</f>
        <v/>
      </c>
      <c r="QZ230" s="91" t="str">
        <f t="shared" ca="1" si="1014"/>
        <v/>
      </c>
      <c r="RA230" s="91" t="str">
        <f t="shared" ca="1" si="1214"/>
        <v/>
      </c>
      <c r="RB230" s="91" t="str">
        <f t="shared" ca="1" si="1214"/>
        <v/>
      </c>
      <c r="RC230" s="91" t="str">
        <f t="shared" ca="1" si="1214"/>
        <v/>
      </c>
      <c r="RD230" s="91" t="str">
        <f t="shared" ca="1" si="1214"/>
        <v/>
      </c>
      <c r="RE230" s="91" t="str">
        <f t="shared" ca="1" si="1214"/>
        <v/>
      </c>
      <c r="RF230" s="91" t="str">
        <f t="shared" ca="1" si="1214"/>
        <v/>
      </c>
      <c r="RG230" s="91" t="str">
        <f t="shared" ca="1" si="1214"/>
        <v/>
      </c>
      <c r="RH230" s="91" t="str">
        <f t="shared" ca="1" si="1214"/>
        <v/>
      </c>
      <c r="RI230" s="91" t="str">
        <f t="shared" ca="1" si="1214"/>
        <v/>
      </c>
      <c r="RJ230" s="91" t="str">
        <f t="shared" ca="1" si="1214"/>
        <v/>
      </c>
      <c r="RK230" s="91" t="str">
        <f t="shared" ca="1" si="1214"/>
        <v/>
      </c>
      <c r="RM230" s="20" t="str">
        <f t="shared" ca="1" si="1160"/>
        <v/>
      </c>
      <c r="RN230" s="21" t="str">
        <f t="shared" ca="1" si="1161"/>
        <v/>
      </c>
      <c r="RO230" s="6" t="str">
        <f t="shared" ca="1" si="1162"/>
        <v/>
      </c>
      <c r="RP230" s="6" t="str">
        <f t="shared" ca="1" si="1163"/>
        <v/>
      </c>
      <c r="RQ230" s="22" t="e">
        <f t="shared" ca="1" si="1164"/>
        <v>#VALUE!</v>
      </c>
      <c r="RR230" s="22" t="e">
        <f t="shared" ca="1" si="1165"/>
        <v>#VALUE!</v>
      </c>
      <c r="RS230" s="22" t="str">
        <f ca="1">IFERROR(IF(INDIRECT(ADDRESS(ROW()-1,COLUMN()-2))="摘要",MATCH(RR230,日々処理!RN:RN,0),MATCH(RR230,INDIRECT(ADDRESS(INDIRECT(ADDRESS(ROW()-1,COLUMN()))+1,2,,,"日々処理")):INDIRECT(ADDRESS(INDIRECT(ADDRESS(ROW()-1,COLUMN()))+1000,2,,,"日々処理")),0)+INDIRECT(ADDRESS(ROW()-1,COLUMN()))),"")</f>
        <v/>
      </c>
      <c r="RT230" s="91" t="str">
        <f t="shared" ca="1" si="1015"/>
        <v/>
      </c>
      <c r="RU230" s="91" t="str">
        <f t="shared" ca="1" si="1215"/>
        <v/>
      </c>
      <c r="RV230" s="91" t="str">
        <f t="shared" ca="1" si="1215"/>
        <v/>
      </c>
      <c r="RW230" s="91" t="str">
        <f t="shared" ca="1" si="1215"/>
        <v/>
      </c>
      <c r="RX230" s="91" t="str">
        <f t="shared" ca="1" si="1215"/>
        <v/>
      </c>
      <c r="RY230" s="91" t="str">
        <f t="shared" ca="1" si="1215"/>
        <v/>
      </c>
      <c r="RZ230" s="91" t="str">
        <f t="shared" ca="1" si="1215"/>
        <v/>
      </c>
      <c r="SA230" s="91" t="str">
        <f t="shared" ca="1" si="1215"/>
        <v/>
      </c>
      <c r="SB230" s="91" t="str">
        <f t="shared" ca="1" si="1215"/>
        <v/>
      </c>
      <c r="SC230" s="91" t="str">
        <f t="shared" ca="1" si="1215"/>
        <v/>
      </c>
      <c r="SD230" s="91" t="str">
        <f t="shared" ca="1" si="1215"/>
        <v/>
      </c>
      <c r="SE230" s="91" t="str">
        <f t="shared" ca="1" si="1215"/>
        <v/>
      </c>
    </row>
    <row r="231" spans="1:499" ht="12" customHeight="1">
      <c r="A231" s="20" t="str">
        <f t="shared" ca="1" si="1016"/>
        <v/>
      </c>
      <c r="B231" s="21" t="str">
        <f t="shared" ca="1" si="1017"/>
        <v/>
      </c>
      <c r="C231" s="6" t="str">
        <f t="shared" ca="1" si="1018"/>
        <v/>
      </c>
      <c r="D231" s="6" t="str">
        <f t="shared" ca="1" si="1019"/>
        <v/>
      </c>
      <c r="E231" s="22" t="e">
        <f t="shared" ca="1" si="1020"/>
        <v>#VALUE!</v>
      </c>
      <c r="F231" s="22" t="e">
        <f t="shared" ca="1" si="1021"/>
        <v>#VALUE!</v>
      </c>
      <c r="G231" s="22" t="str">
        <f ca="1">IFERROR(IF(INDIRECT(ADDRESS(ROW()-1,COLUMN()-2))="摘要",MATCH(F231,日々処理!B:B,0),MATCH(F231,INDIRECT(ADDRESS(INDIRECT(ADDRESS(ROW()-1,COLUMN()))+1,2,,,"日々処理")):INDIRECT(ADDRESS(INDIRECT(ADDRESS(ROW()-1,COLUMN()))+1000,2,,,"日々処理")),0)+INDIRECT(ADDRESS(ROW()-1,COLUMN()))),"")</f>
        <v/>
      </c>
      <c r="H231" s="91" t="str">
        <f t="shared" ca="1" si="991"/>
        <v/>
      </c>
      <c r="I231" s="91" t="str">
        <f t="shared" ca="1" si="1191"/>
        <v/>
      </c>
      <c r="J231" s="91" t="str">
        <f t="shared" ca="1" si="1191"/>
        <v/>
      </c>
      <c r="K231" s="91" t="str">
        <f t="shared" ca="1" si="1191"/>
        <v/>
      </c>
      <c r="L231" s="91" t="str">
        <f t="shared" ca="1" si="1191"/>
        <v/>
      </c>
      <c r="M231" s="91" t="str">
        <f t="shared" ca="1" si="1191"/>
        <v/>
      </c>
      <c r="N231" s="91" t="str">
        <f t="shared" ca="1" si="1191"/>
        <v/>
      </c>
      <c r="O231" s="91" t="str">
        <f t="shared" ca="1" si="1191"/>
        <v/>
      </c>
      <c r="P231" s="91" t="str">
        <f t="shared" ca="1" si="1191"/>
        <v/>
      </c>
      <c r="Q231" s="91" t="str">
        <f t="shared" ca="1" si="1191"/>
        <v/>
      </c>
      <c r="R231" s="91" t="str">
        <f t="shared" ca="1" si="1191"/>
        <v/>
      </c>
      <c r="S231" s="91" t="str">
        <f t="shared" ca="1" si="1191"/>
        <v/>
      </c>
      <c r="T231" s="89"/>
      <c r="U231" s="20" t="str">
        <f t="shared" ca="1" si="1022"/>
        <v/>
      </c>
      <c r="V231" s="21" t="str">
        <f t="shared" ca="1" si="1023"/>
        <v/>
      </c>
      <c r="W231" s="6" t="str">
        <f t="shared" ca="1" si="1024"/>
        <v/>
      </c>
      <c r="X231" s="6" t="str">
        <f t="shared" ca="1" si="1025"/>
        <v/>
      </c>
      <c r="Y231" s="22" t="e">
        <f t="shared" ca="1" si="1026"/>
        <v>#VALUE!</v>
      </c>
      <c r="Z231" s="22" t="e">
        <f t="shared" ca="1" si="1027"/>
        <v>#VALUE!</v>
      </c>
      <c r="AA231" s="22" t="str">
        <f ca="1">IFERROR(IF(INDIRECT(ADDRESS(ROW()-1,COLUMN()-2))="摘要",MATCH(Z231,日々処理!V:V,0),MATCH(Z231,INDIRECT(ADDRESS(INDIRECT(ADDRESS(ROW()-1,COLUMN()))+1,2,,,"日々処理")):INDIRECT(ADDRESS(INDIRECT(ADDRESS(ROW()-1,COLUMN()))+1000,2,,,"日々処理")),0)+INDIRECT(ADDRESS(ROW()-1,COLUMN()))),"")</f>
        <v/>
      </c>
      <c r="AB231" s="91" t="str">
        <f t="shared" ca="1" si="992"/>
        <v/>
      </c>
      <c r="AC231" s="91" t="str">
        <f t="shared" ca="1" si="1192"/>
        <v/>
      </c>
      <c r="AD231" s="91" t="str">
        <f t="shared" ca="1" si="1192"/>
        <v/>
      </c>
      <c r="AE231" s="91" t="str">
        <f t="shared" ca="1" si="1192"/>
        <v/>
      </c>
      <c r="AF231" s="91" t="str">
        <f t="shared" ca="1" si="1192"/>
        <v/>
      </c>
      <c r="AG231" s="91" t="str">
        <f t="shared" ca="1" si="1192"/>
        <v/>
      </c>
      <c r="AH231" s="91" t="str">
        <f t="shared" ca="1" si="1192"/>
        <v/>
      </c>
      <c r="AI231" s="91" t="str">
        <f t="shared" ca="1" si="1192"/>
        <v/>
      </c>
      <c r="AJ231" s="91" t="str">
        <f t="shared" ca="1" si="1192"/>
        <v/>
      </c>
      <c r="AK231" s="91" t="str">
        <f t="shared" ca="1" si="1192"/>
        <v/>
      </c>
      <c r="AL231" s="91" t="str">
        <f t="shared" ca="1" si="1192"/>
        <v/>
      </c>
      <c r="AM231" s="91" t="str">
        <f t="shared" ca="1" si="1192"/>
        <v/>
      </c>
      <c r="AO231" s="20" t="str">
        <f t="shared" ca="1" si="1028"/>
        <v/>
      </c>
      <c r="AP231" s="21" t="str">
        <f t="shared" ca="1" si="1029"/>
        <v/>
      </c>
      <c r="AQ231" s="6" t="str">
        <f t="shared" ca="1" si="1030"/>
        <v/>
      </c>
      <c r="AR231" s="6" t="str">
        <f t="shared" ca="1" si="1031"/>
        <v/>
      </c>
      <c r="AS231" s="22" t="e">
        <f t="shared" ca="1" si="1032"/>
        <v>#VALUE!</v>
      </c>
      <c r="AT231" s="22" t="e">
        <f t="shared" ca="1" si="1033"/>
        <v>#VALUE!</v>
      </c>
      <c r="AU231" s="22" t="str">
        <f ca="1">IFERROR(IF(INDIRECT(ADDRESS(ROW()-1,COLUMN()-2))="摘要",MATCH(AT231,日々処理!AP:AP,0),MATCH(AT231,INDIRECT(ADDRESS(INDIRECT(ADDRESS(ROW()-1,COLUMN()))+1,2,,,"日々処理")):INDIRECT(ADDRESS(INDIRECT(ADDRESS(ROW()-1,COLUMN()))+1000,2,,,"日々処理")),0)+INDIRECT(ADDRESS(ROW()-1,COLUMN()))),"")</f>
        <v/>
      </c>
      <c r="AV231" s="91" t="str">
        <f t="shared" ca="1" si="993"/>
        <v/>
      </c>
      <c r="AW231" s="91" t="str">
        <f t="shared" ca="1" si="1193"/>
        <v/>
      </c>
      <c r="AX231" s="91" t="str">
        <f t="shared" ca="1" si="1193"/>
        <v/>
      </c>
      <c r="AY231" s="91" t="str">
        <f t="shared" ca="1" si="1193"/>
        <v/>
      </c>
      <c r="AZ231" s="91" t="str">
        <f t="shared" ca="1" si="1193"/>
        <v/>
      </c>
      <c r="BA231" s="91" t="str">
        <f t="shared" ca="1" si="1193"/>
        <v/>
      </c>
      <c r="BB231" s="91" t="str">
        <f t="shared" ca="1" si="1193"/>
        <v/>
      </c>
      <c r="BC231" s="91" t="str">
        <f t="shared" ca="1" si="1193"/>
        <v/>
      </c>
      <c r="BD231" s="91" t="str">
        <f t="shared" ca="1" si="1193"/>
        <v/>
      </c>
      <c r="BE231" s="91" t="str">
        <f t="shared" ca="1" si="1193"/>
        <v/>
      </c>
      <c r="BF231" s="91" t="str">
        <f t="shared" ca="1" si="1193"/>
        <v/>
      </c>
      <c r="BG231" s="91" t="str">
        <f t="shared" ca="1" si="1193"/>
        <v/>
      </c>
      <c r="BI231" s="20" t="str">
        <f t="shared" ca="1" si="1034"/>
        <v/>
      </c>
      <c r="BJ231" s="21" t="str">
        <f t="shared" ca="1" si="1035"/>
        <v/>
      </c>
      <c r="BK231" s="6" t="str">
        <f t="shared" ca="1" si="1036"/>
        <v/>
      </c>
      <c r="BL231" s="6" t="str">
        <f t="shared" ca="1" si="1037"/>
        <v/>
      </c>
      <c r="BM231" s="22" t="e">
        <f t="shared" ca="1" si="1038"/>
        <v>#VALUE!</v>
      </c>
      <c r="BN231" s="22" t="e">
        <f t="shared" ca="1" si="1039"/>
        <v>#VALUE!</v>
      </c>
      <c r="BO231" s="22" t="str">
        <f ca="1">IFERROR(IF(INDIRECT(ADDRESS(ROW()-1,COLUMN()-2))="摘要",MATCH(BN231,日々処理!BJ:BJ,0),MATCH(BN231,INDIRECT(ADDRESS(INDIRECT(ADDRESS(ROW()-1,COLUMN()))+1,2,,,"日々処理")):INDIRECT(ADDRESS(INDIRECT(ADDRESS(ROW()-1,COLUMN()))+1000,2,,,"日々処理")),0)+INDIRECT(ADDRESS(ROW()-1,COLUMN()))),"")</f>
        <v/>
      </c>
      <c r="BP231" s="91" t="str">
        <f t="shared" ca="1" si="994"/>
        <v/>
      </c>
      <c r="BQ231" s="91" t="str">
        <f t="shared" ca="1" si="1194"/>
        <v/>
      </c>
      <c r="BR231" s="91" t="str">
        <f t="shared" ca="1" si="1194"/>
        <v/>
      </c>
      <c r="BS231" s="91" t="str">
        <f t="shared" ca="1" si="1194"/>
        <v/>
      </c>
      <c r="BT231" s="91" t="str">
        <f t="shared" ca="1" si="1194"/>
        <v/>
      </c>
      <c r="BU231" s="91" t="str">
        <f t="shared" ca="1" si="1194"/>
        <v/>
      </c>
      <c r="BV231" s="91" t="str">
        <f t="shared" ca="1" si="1194"/>
        <v/>
      </c>
      <c r="BW231" s="91" t="str">
        <f t="shared" ca="1" si="1194"/>
        <v/>
      </c>
      <c r="BX231" s="91" t="str">
        <f t="shared" ca="1" si="1194"/>
        <v/>
      </c>
      <c r="BY231" s="91" t="str">
        <f t="shared" ca="1" si="1194"/>
        <v/>
      </c>
      <c r="BZ231" s="91" t="str">
        <f t="shared" ca="1" si="1194"/>
        <v/>
      </c>
      <c r="CA231" s="91" t="str">
        <f t="shared" ca="1" si="1194"/>
        <v/>
      </c>
      <c r="CC231" s="20" t="str">
        <f t="shared" ca="1" si="1040"/>
        <v/>
      </c>
      <c r="CD231" s="21" t="str">
        <f t="shared" ca="1" si="1041"/>
        <v/>
      </c>
      <c r="CE231" s="6" t="str">
        <f t="shared" ca="1" si="1042"/>
        <v/>
      </c>
      <c r="CF231" s="6" t="str">
        <f t="shared" ca="1" si="1043"/>
        <v/>
      </c>
      <c r="CG231" s="22" t="e">
        <f t="shared" ca="1" si="1044"/>
        <v>#VALUE!</v>
      </c>
      <c r="CH231" s="22" t="e">
        <f t="shared" ca="1" si="1045"/>
        <v>#VALUE!</v>
      </c>
      <c r="CI231" s="22" t="str">
        <f ca="1">IFERROR(IF(INDIRECT(ADDRESS(ROW()-1,COLUMN()-2))="摘要",MATCH(CH231,日々処理!CD:CD,0),MATCH(CH231,INDIRECT(ADDRESS(INDIRECT(ADDRESS(ROW()-1,COLUMN()))+1,2,,,"日々処理")):INDIRECT(ADDRESS(INDIRECT(ADDRESS(ROW()-1,COLUMN()))+1000,2,,,"日々処理")),0)+INDIRECT(ADDRESS(ROW()-1,COLUMN()))),"")</f>
        <v/>
      </c>
      <c r="CJ231" s="91" t="str">
        <f t="shared" ca="1" si="995"/>
        <v/>
      </c>
      <c r="CK231" s="91" t="str">
        <f t="shared" ca="1" si="1195"/>
        <v/>
      </c>
      <c r="CL231" s="91" t="str">
        <f t="shared" ca="1" si="1195"/>
        <v/>
      </c>
      <c r="CM231" s="91" t="str">
        <f t="shared" ca="1" si="1195"/>
        <v/>
      </c>
      <c r="CN231" s="91" t="str">
        <f t="shared" ca="1" si="1195"/>
        <v/>
      </c>
      <c r="CO231" s="91" t="str">
        <f t="shared" ca="1" si="1195"/>
        <v/>
      </c>
      <c r="CP231" s="91" t="str">
        <f t="shared" ca="1" si="1195"/>
        <v/>
      </c>
      <c r="CQ231" s="91" t="str">
        <f t="shared" ca="1" si="1195"/>
        <v/>
      </c>
      <c r="CR231" s="91" t="str">
        <f t="shared" ca="1" si="1195"/>
        <v/>
      </c>
      <c r="CS231" s="91" t="str">
        <f t="shared" ca="1" si="1195"/>
        <v/>
      </c>
      <c r="CT231" s="91" t="str">
        <f t="shared" ca="1" si="1195"/>
        <v/>
      </c>
      <c r="CU231" s="91" t="str">
        <f t="shared" ca="1" si="1195"/>
        <v/>
      </c>
      <c r="CW231" s="20" t="str">
        <f t="shared" ca="1" si="1046"/>
        <v/>
      </c>
      <c r="CX231" s="21" t="str">
        <f t="shared" ca="1" si="1047"/>
        <v/>
      </c>
      <c r="CY231" s="6" t="str">
        <f t="shared" ca="1" si="1048"/>
        <v/>
      </c>
      <c r="CZ231" s="6" t="str">
        <f t="shared" ca="1" si="1049"/>
        <v/>
      </c>
      <c r="DA231" s="22" t="e">
        <f t="shared" ca="1" si="1050"/>
        <v>#VALUE!</v>
      </c>
      <c r="DB231" s="22" t="e">
        <f t="shared" ca="1" si="1051"/>
        <v>#VALUE!</v>
      </c>
      <c r="DC231" s="22" t="str">
        <f ca="1">IFERROR(IF(INDIRECT(ADDRESS(ROW()-1,COLUMN()-2))="摘要",MATCH(DB231,日々処理!CX:CX,0),MATCH(DB231,INDIRECT(ADDRESS(INDIRECT(ADDRESS(ROW()-1,COLUMN()))+1,2,,,"日々処理")):INDIRECT(ADDRESS(INDIRECT(ADDRESS(ROW()-1,COLUMN()))+1000,2,,,"日々処理")),0)+INDIRECT(ADDRESS(ROW()-1,COLUMN()))),"")</f>
        <v/>
      </c>
      <c r="DD231" s="91" t="str">
        <f t="shared" ca="1" si="996"/>
        <v/>
      </c>
      <c r="DE231" s="91" t="str">
        <f t="shared" ca="1" si="1196"/>
        <v/>
      </c>
      <c r="DF231" s="91" t="str">
        <f t="shared" ca="1" si="1196"/>
        <v/>
      </c>
      <c r="DG231" s="91" t="str">
        <f t="shared" ca="1" si="1196"/>
        <v/>
      </c>
      <c r="DH231" s="91" t="str">
        <f t="shared" ca="1" si="1196"/>
        <v/>
      </c>
      <c r="DI231" s="91" t="str">
        <f t="shared" ca="1" si="1196"/>
        <v/>
      </c>
      <c r="DJ231" s="91" t="str">
        <f t="shared" ca="1" si="1196"/>
        <v/>
      </c>
      <c r="DK231" s="91" t="str">
        <f t="shared" ca="1" si="1196"/>
        <v/>
      </c>
      <c r="DL231" s="91" t="str">
        <f t="shared" ca="1" si="1196"/>
        <v/>
      </c>
      <c r="DM231" s="91" t="str">
        <f t="shared" ca="1" si="1196"/>
        <v/>
      </c>
      <c r="DN231" s="91" t="str">
        <f t="shared" ca="1" si="1196"/>
        <v/>
      </c>
      <c r="DO231" s="91" t="str">
        <f t="shared" ca="1" si="1196"/>
        <v/>
      </c>
      <c r="DQ231" s="20" t="str">
        <f t="shared" ca="1" si="1052"/>
        <v/>
      </c>
      <c r="DR231" s="21" t="str">
        <f t="shared" ca="1" si="1053"/>
        <v/>
      </c>
      <c r="DS231" s="6" t="str">
        <f t="shared" ca="1" si="1054"/>
        <v/>
      </c>
      <c r="DT231" s="6" t="str">
        <f t="shared" ca="1" si="1055"/>
        <v/>
      </c>
      <c r="DU231" s="22" t="e">
        <f t="shared" ca="1" si="1056"/>
        <v>#VALUE!</v>
      </c>
      <c r="DV231" s="22" t="e">
        <f t="shared" ca="1" si="1057"/>
        <v>#VALUE!</v>
      </c>
      <c r="DW231" s="22" t="str">
        <f ca="1">IFERROR(IF(INDIRECT(ADDRESS(ROW()-1,COLUMN()-2))="摘要",MATCH(DV231,日々処理!DR:DR,0),MATCH(DV231,INDIRECT(ADDRESS(INDIRECT(ADDRESS(ROW()-1,COLUMN()))+1,2,,,"日々処理")):INDIRECT(ADDRESS(INDIRECT(ADDRESS(ROW()-1,COLUMN()))+1000,2,,,"日々処理")),0)+INDIRECT(ADDRESS(ROW()-1,COLUMN()))),"")</f>
        <v/>
      </c>
      <c r="DX231" s="91" t="str">
        <f t="shared" ca="1" si="997"/>
        <v/>
      </c>
      <c r="DY231" s="91" t="str">
        <f t="shared" ca="1" si="1197"/>
        <v/>
      </c>
      <c r="DZ231" s="91" t="str">
        <f t="shared" ca="1" si="1197"/>
        <v/>
      </c>
      <c r="EA231" s="91" t="str">
        <f t="shared" ca="1" si="1197"/>
        <v/>
      </c>
      <c r="EB231" s="91" t="str">
        <f t="shared" ca="1" si="1197"/>
        <v/>
      </c>
      <c r="EC231" s="91" t="str">
        <f t="shared" ca="1" si="1197"/>
        <v/>
      </c>
      <c r="ED231" s="91" t="str">
        <f t="shared" ca="1" si="1197"/>
        <v/>
      </c>
      <c r="EE231" s="91" t="str">
        <f t="shared" ca="1" si="1197"/>
        <v/>
      </c>
      <c r="EF231" s="91" t="str">
        <f t="shared" ca="1" si="1197"/>
        <v/>
      </c>
      <c r="EG231" s="91" t="str">
        <f t="shared" ca="1" si="1197"/>
        <v/>
      </c>
      <c r="EH231" s="91" t="str">
        <f t="shared" ca="1" si="1197"/>
        <v/>
      </c>
      <c r="EI231" s="91" t="str">
        <f t="shared" ca="1" si="1197"/>
        <v/>
      </c>
      <c r="EK231" s="20" t="str">
        <f t="shared" ca="1" si="1058"/>
        <v/>
      </c>
      <c r="EL231" s="21" t="str">
        <f t="shared" ca="1" si="1059"/>
        <v/>
      </c>
      <c r="EM231" s="6" t="str">
        <f t="shared" ca="1" si="1060"/>
        <v/>
      </c>
      <c r="EN231" s="6" t="str">
        <f t="shared" ca="1" si="1061"/>
        <v/>
      </c>
      <c r="EO231" s="22" t="e">
        <f t="shared" ca="1" si="1062"/>
        <v>#VALUE!</v>
      </c>
      <c r="EP231" s="22" t="e">
        <f t="shared" ca="1" si="1063"/>
        <v>#VALUE!</v>
      </c>
      <c r="EQ231" s="22" t="str">
        <f ca="1">IFERROR(IF(INDIRECT(ADDRESS(ROW()-1,COLUMN()-2))="摘要",MATCH(EP231,日々処理!EL:EL,0),MATCH(EP231,INDIRECT(ADDRESS(INDIRECT(ADDRESS(ROW()-1,COLUMN()))+1,2,,,"日々処理")):INDIRECT(ADDRESS(INDIRECT(ADDRESS(ROW()-1,COLUMN()))+1000,2,,,"日々処理")),0)+INDIRECT(ADDRESS(ROW()-1,COLUMN()))),"")</f>
        <v/>
      </c>
      <c r="ER231" s="91" t="str">
        <f t="shared" ca="1" si="998"/>
        <v/>
      </c>
      <c r="ES231" s="91" t="str">
        <f t="shared" ca="1" si="1198"/>
        <v/>
      </c>
      <c r="ET231" s="91" t="str">
        <f t="shared" ca="1" si="1198"/>
        <v/>
      </c>
      <c r="EU231" s="91" t="str">
        <f t="shared" ca="1" si="1198"/>
        <v/>
      </c>
      <c r="EV231" s="91" t="str">
        <f t="shared" ca="1" si="1198"/>
        <v/>
      </c>
      <c r="EW231" s="91" t="str">
        <f t="shared" ca="1" si="1198"/>
        <v/>
      </c>
      <c r="EX231" s="91" t="str">
        <f t="shared" ca="1" si="1198"/>
        <v/>
      </c>
      <c r="EY231" s="91" t="str">
        <f t="shared" ca="1" si="1198"/>
        <v/>
      </c>
      <c r="EZ231" s="91" t="str">
        <f t="shared" ca="1" si="1198"/>
        <v/>
      </c>
      <c r="FA231" s="91" t="str">
        <f t="shared" ca="1" si="1198"/>
        <v/>
      </c>
      <c r="FB231" s="91" t="str">
        <f t="shared" ca="1" si="1198"/>
        <v/>
      </c>
      <c r="FC231" s="91" t="str">
        <f t="shared" ca="1" si="1198"/>
        <v/>
      </c>
      <c r="FE231" s="20" t="str">
        <f t="shared" ca="1" si="1064"/>
        <v/>
      </c>
      <c r="FF231" s="21" t="str">
        <f t="shared" ca="1" si="1065"/>
        <v/>
      </c>
      <c r="FG231" s="6" t="str">
        <f t="shared" ca="1" si="1066"/>
        <v/>
      </c>
      <c r="FH231" s="6" t="str">
        <f t="shared" ca="1" si="1067"/>
        <v/>
      </c>
      <c r="FI231" s="22" t="e">
        <f t="shared" ca="1" si="1068"/>
        <v>#VALUE!</v>
      </c>
      <c r="FJ231" s="22" t="e">
        <f t="shared" ca="1" si="1069"/>
        <v>#VALUE!</v>
      </c>
      <c r="FK231" s="22" t="str">
        <f ca="1">IFERROR(IF(INDIRECT(ADDRESS(ROW()-1,COLUMN()-2))="摘要",MATCH(FJ231,日々処理!FF:FF,0),MATCH(FJ231,INDIRECT(ADDRESS(INDIRECT(ADDRESS(ROW()-1,COLUMN()))+1,2,,,"日々処理")):INDIRECT(ADDRESS(INDIRECT(ADDRESS(ROW()-1,COLUMN()))+1000,2,,,"日々処理")),0)+INDIRECT(ADDRESS(ROW()-1,COLUMN()))),"")</f>
        <v/>
      </c>
      <c r="FL231" s="91" t="str">
        <f t="shared" ca="1" si="999"/>
        <v/>
      </c>
      <c r="FM231" s="91" t="str">
        <f t="shared" ca="1" si="1199"/>
        <v/>
      </c>
      <c r="FN231" s="91" t="str">
        <f t="shared" ca="1" si="1199"/>
        <v/>
      </c>
      <c r="FO231" s="91" t="str">
        <f t="shared" ca="1" si="1199"/>
        <v/>
      </c>
      <c r="FP231" s="91" t="str">
        <f t="shared" ca="1" si="1199"/>
        <v/>
      </c>
      <c r="FQ231" s="91" t="str">
        <f t="shared" ca="1" si="1199"/>
        <v/>
      </c>
      <c r="FR231" s="91" t="str">
        <f t="shared" ca="1" si="1199"/>
        <v/>
      </c>
      <c r="FS231" s="91" t="str">
        <f t="shared" ca="1" si="1199"/>
        <v/>
      </c>
      <c r="FT231" s="91" t="str">
        <f t="shared" ca="1" si="1199"/>
        <v/>
      </c>
      <c r="FU231" s="91" t="str">
        <f t="shared" ca="1" si="1199"/>
        <v/>
      </c>
      <c r="FV231" s="91" t="str">
        <f t="shared" ca="1" si="1199"/>
        <v/>
      </c>
      <c r="FW231" s="91" t="str">
        <f t="shared" ca="1" si="1199"/>
        <v/>
      </c>
      <c r="FY231" s="20" t="str">
        <f t="shared" ca="1" si="1070"/>
        <v/>
      </c>
      <c r="FZ231" s="21" t="str">
        <f t="shared" ca="1" si="1071"/>
        <v/>
      </c>
      <c r="GA231" s="6" t="str">
        <f t="shared" ca="1" si="1072"/>
        <v/>
      </c>
      <c r="GB231" s="6" t="str">
        <f t="shared" ca="1" si="1073"/>
        <v/>
      </c>
      <c r="GC231" s="22" t="e">
        <f t="shared" ca="1" si="1074"/>
        <v>#VALUE!</v>
      </c>
      <c r="GD231" s="22" t="e">
        <f t="shared" ca="1" si="1075"/>
        <v>#VALUE!</v>
      </c>
      <c r="GE231" s="22" t="str">
        <f ca="1">IFERROR(IF(INDIRECT(ADDRESS(ROW()-1,COLUMN()-2))="摘要",MATCH(GD231,日々処理!FZ:FZ,0),MATCH(GD231,INDIRECT(ADDRESS(INDIRECT(ADDRESS(ROW()-1,COLUMN()))+1,2,,,"日々処理")):INDIRECT(ADDRESS(INDIRECT(ADDRESS(ROW()-1,COLUMN()))+1000,2,,,"日々処理")),0)+INDIRECT(ADDRESS(ROW()-1,COLUMN()))),"")</f>
        <v/>
      </c>
      <c r="GF231" s="91" t="str">
        <f t="shared" ca="1" si="1000"/>
        <v/>
      </c>
      <c r="GG231" s="91" t="str">
        <f t="shared" ca="1" si="1200"/>
        <v/>
      </c>
      <c r="GH231" s="91" t="str">
        <f t="shared" ca="1" si="1200"/>
        <v/>
      </c>
      <c r="GI231" s="91" t="str">
        <f t="shared" ca="1" si="1200"/>
        <v/>
      </c>
      <c r="GJ231" s="91" t="str">
        <f t="shared" ca="1" si="1200"/>
        <v/>
      </c>
      <c r="GK231" s="91" t="str">
        <f t="shared" ca="1" si="1200"/>
        <v/>
      </c>
      <c r="GL231" s="91" t="str">
        <f t="shared" ca="1" si="1200"/>
        <v/>
      </c>
      <c r="GM231" s="91" t="str">
        <f t="shared" ca="1" si="1200"/>
        <v/>
      </c>
      <c r="GN231" s="91" t="str">
        <f t="shared" ca="1" si="1200"/>
        <v/>
      </c>
      <c r="GO231" s="91" t="str">
        <f t="shared" ca="1" si="1200"/>
        <v/>
      </c>
      <c r="GP231" s="91" t="str">
        <f t="shared" ca="1" si="1200"/>
        <v/>
      </c>
      <c r="GQ231" s="91" t="str">
        <f t="shared" ca="1" si="1200"/>
        <v/>
      </c>
      <c r="GS231" s="20" t="str">
        <f t="shared" ca="1" si="1076"/>
        <v/>
      </c>
      <c r="GT231" s="21" t="str">
        <f t="shared" ca="1" si="1077"/>
        <v/>
      </c>
      <c r="GU231" s="6" t="str">
        <f t="shared" ca="1" si="1078"/>
        <v/>
      </c>
      <c r="GV231" s="6" t="str">
        <f t="shared" ca="1" si="1079"/>
        <v/>
      </c>
      <c r="GW231" s="22" t="e">
        <f t="shared" ca="1" si="1080"/>
        <v>#VALUE!</v>
      </c>
      <c r="GX231" s="22" t="e">
        <f t="shared" ca="1" si="1081"/>
        <v>#VALUE!</v>
      </c>
      <c r="GY231" s="22" t="str">
        <f ca="1">IFERROR(IF(INDIRECT(ADDRESS(ROW()-1,COLUMN()-2))="摘要",MATCH(GX231,日々処理!GT:GT,0),MATCH(GX231,INDIRECT(ADDRESS(INDIRECT(ADDRESS(ROW()-1,COLUMN()))+1,2,,,"日々処理")):INDIRECT(ADDRESS(INDIRECT(ADDRESS(ROW()-1,COLUMN()))+1000,2,,,"日々処理")),0)+INDIRECT(ADDRESS(ROW()-1,COLUMN()))),"")</f>
        <v/>
      </c>
      <c r="GZ231" s="91" t="str">
        <f t="shared" ca="1" si="1001"/>
        <v/>
      </c>
      <c r="HA231" s="91" t="str">
        <f t="shared" ca="1" si="1201"/>
        <v/>
      </c>
      <c r="HB231" s="91" t="str">
        <f t="shared" ca="1" si="1201"/>
        <v/>
      </c>
      <c r="HC231" s="91" t="str">
        <f t="shared" ca="1" si="1201"/>
        <v/>
      </c>
      <c r="HD231" s="91" t="str">
        <f t="shared" ca="1" si="1201"/>
        <v/>
      </c>
      <c r="HE231" s="91" t="str">
        <f t="shared" ca="1" si="1201"/>
        <v/>
      </c>
      <c r="HF231" s="91" t="str">
        <f t="shared" ca="1" si="1201"/>
        <v/>
      </c>
      <c r="HG231" s="91" t="str">
        <f t="shared" ca="1" si="1201"/>
        <v/>
      </c>
      <c r="HH231" s="91" t="str">
        <f t="shared" ca="1" si="1201"/>
        <v/>
      </c>
      <c r="HI231" s="91" t="str">
        <f t="shared" ca="1" si="1201"/>
        <v/>
      </c>
      <c r="HJ231" s="91" t="str">
        <f t="shared" ca="1" si="1201"/>
        <v/>
      </c>
      <c r="HK231" s="91" t="str">
        <f t="shared" ca="1" si="1201"/>
        <v/>
      </c>
      <c r="HM231" s="20" t="str">
        <f t="shared" ca="1" si="1082"/>
        <v/>
      </c>
      <c r="HN231" s="21" t="str">
        <f t="shared" ca="1" si="1083"/>
        <v/>
      </c>
      <c r="HO231" s="6" t="str">
        <f t="shared" ca="1" si="1084"/>
        <v/>
      </c>
      <c r="HP231" s="6" t="str">
        <f t="shared" ca="1" si="1085"/>
        <v/>
      </c>
      <c r="HQ231" s="22" t="e">
        <f t="shared" ca="1" si="1086"/>
        <v>#VALUE!</v>
      </c>
      <c r="HR231" s="22" t="e">
        <f t="shared" ca="1" si="1087"/>
        <v>#VALUE!</v>
      </c>
      <c r="HS231" s="22" t="str">
        <f ca="1">IFERROR(IF(INDIRECT(ADDRESS(ROW()-1,COLUMN()-2))="摘要",MATCH(HR231,日々処理!HN:HN,0),MATCH(HR231,INDIRECT(ADDRESS(INDIRECT(ADDRESS(ROW()-1,COLUMN()))+1,2,,,"日々処理")):INDIRECT(ADDRESS(INDIRECT(ADDRESS(ROW()-1,COLUMN()))+1000,2,,,"日々処理")),0)+INDIRECT(ADDRESS(ROW()-1,COLUMN()))),"")</f>
        <v/>
      </c>
      <c r="HT231" s="91" t="str">
        <f t="shared" ca="1" si="1002"/>
        <v/>
      </c>
      <c r="HU231" s="91" t="str">
        <f t="shared" ca="1" si="1202"/>
        <v/>
      </c>
      <c r="HV231" s="91" t="str">
        <f t="shared" ca="1" si="1202"/>
        <v/>
      </c>
      <c r="HW231" s="91" t="str">
        <f t="shared" ca="1" si="1202"/>
        <v/>
      </c>
      <c r="HX231" s="91" t="str">
        <f t="shared" ca="1" si="1202"/>
        <v/>
      </c>
      <c r="HY231" s="91" t="str">
        <f t="shared" ca="1" si="1202"/>
        <v/>
      </c>
      <c r="HZ231" s="91" t="str">
        <f t="shared" ca="1" si="1202"/>
        <v/>
      </c>
      <c r="IA231" s="91" t="str">
        <f t="shared" ca="1" si="1202"/>
        <v/>
      </c>
      <c r="IB231" s="91" t="str">
        <f t="shared" ca="1" si="1202"/>
        <v/>
      </c>
      <c r="IC231" s="91" t="str">
        <f t="shared" ca="1" si="1202"/>
        <v/>
      </c>
      <c r="ID231" s="91" t="str">
        <f t="shared" ca="1" si="1202"/>
        <v/>
      </c>
      <c r="IE231" s="91" t="str">
        <f t="shared" ca="1" si="1202"/>
        <v/>
      </c>
      <c r="IG231" s="20" t="str">
        <f t="shared" ca="1" si="1088"/>
        <v/>
      </c>
      <c r="IH231" s="21" t="str">
        <f t="shared" ca="1" si="1089"/>
        <v/>
      </c>
      <c r="II231" s="6" t="str">
        <f t="shared" ca="1" si="1090"/>
        <v/>
      </c>
      <c r="IJ231" s="6" t="str">
        <f t="shared" ca="1" si="1091"/>
        <v/>
      </c>
      <c r="IK231" s="22" t="e">
        <f t="shared" ca="1" si="1092"/>
        <v>#VALUE!</v>
      </c>
      <c r="IL231" s="22" t="e">
        <f t="shared" ca="1" si="1093"/>
        <v>#VALUE!</v>
      </c>
      <c r="IM231" s="22" t="str">
        <f ca="1">IFERROR(IF(INDIRECT(ADDRESS(ROW()-1,COLUMN()-2))="摘要",MATCH(IL231,日々処理!IH:IH,0),MATCH(IL231,INDIRECT(ADDRESS(INDIRECT(ADDRESS(ROW()-1,COLUMN()))+1,2,,,"日々処理")):INDIRECT(ADDRESS(INDIRECT(ADDRESS(ROW()-1,COLUMN()))+1000,2,,,"日々処理")),0)+INDIRECT(ADDRESS(ROW()-1,COLUMN()))),"")</f>
        <v/>
      </c>
      <c r="IN231" s="91" t="str">
        <f t="shared" ca="1" si="1003"/>
        <v/>
      </c>
      <c r="IO231" s="91" t="str">
        <f t="shared" ca="1" si="1203"/>
        <v/>
      </c>
      <c r="IP231" s="91" t="str">
        <f t="shared" ca="1" si="1203"/>
        <v/>
      </c>
      <c r="IQ231" s="91" t="str">
        <f t="shared" ca="1" si="1203"/>
        <v/>
      </c>
      <c r="IR231" s="91" t="str">
        <f t="shared" ca="1" si="1203"/>
        <v/>
      </c>
      <c r="IS231" s="91" t="str">
        <f t="shared" ca="1" si="1203"/>
        <v/>
      </c>
      <c r="IT231" s="91" t="str">
        <f t="shared" ca="1" si="1203"/>
        <v/>
      </c>
      <c r="IU231" s="91" t="str">
        <f t="shared" ca="1" si="1203"/>
        <v/>
      </c>
      <c r="IV231" s="91" t="str">
        <f t="shared" ca="1" si="1203"/>
        <v/>
      </c>
      <c r="IW231" s="91" t="str">
        <f t="shared" ca="1" si="1203"/>
        <v/>
      </c>
      <c r="IX231" s="91" t="str">
        <f t="shared" ca="1" si="1203"/>
        <v/>
      </c>
      <c r="IY231" s="91" t="str">
        <f t="shared" ca="1" si="1203"/>
        <v/>
      </c>
      <c r="JA231" s="20" t="str">
        <f t="shared" ca="1" si="1094"/>
        <v/>
      </c>
      <c r="JB231" s="21" t="str">
        <f t="shared" ca="1" si="1095"/>
        <v/>
      </c>
      <c r="JC231" s="6" t="str">
        <f t="shared" ca="1" si="1096"/>
        <v/>
      </c>
      <c r="JD231" s="6" t="str">
        <f t="shared" ca="1" si="1097"/>
        <v/>
      </c>
      <c r="JE231" s="22" t="e">
        <f t="shared" ca="1" si="1098"/>
        <v>#VALUE!</v>
      </c>
      <c r="JF231" s="22" t="e">
        <f t="shared" ca="1" si="1099"/>
        <v>#VALUE!</v>
      </c>
      <c r="JG231" s="22" t="str">
        <f ca="1">IFERROR(IF(INDIRECT(ADDRESS(ROW()-1,COLUMN()-2))="摘要",MATCH(JF231,日々処理!JB:JB,0),MATCH(JF231,INDIRECT(ADDRESS(INDIRECT(ADDRESS(ROW()-1,COLUMN()))+1,2,,,"日々処理")):INDIRECT(ADDRESS(INDIRECT(ADDRESS(ROW()-1,COLUMN()))+1000,2,,,"日々処理")),0)+INDIRECT(ADDRESS(ROW()-1,COLUMN()))),"")</f>
        <v/>
      </c>
      <c r="JH231" s="91" t="str">
        <f t="shared" ca="1" si="1004"/>
        <v/>
      </c>
      <c r="JI231" s="91" t="str">
        <f t="shared" ca="1" si="1204"/>
        <v/>
      </c>
      <c r="JJ231" s="91" t="str">
        <f t="shared" ca="1" si="1204"/>
        <v/>
      </c>
      <c r="JK231" s="91" t="str">
        <f t="shared" ca="1" si="1204"/>
        <v/>
      </c>
      <c r="JL231" s="91" t="str">
        <f t="shared" ca="1" si="1204"/>
        <v/>
      </c>
      <c r="JM231" s="91" t="str">
        <f t="shared" ca="1" si="1204"/>
        <v/>
      </c>
      <c r="JN231" s="91" t="str">
        <f t="shared" ca="1" si="1204"/>
        <v/>
      </c>
      <c r="JO231" s="91" t="str">
        <f t="shared" ca="1" si="1204"/>
        <v/>
      </c>
      <c r="JP231" s="91" t="str">
        <f t="shared" ca="1" si="1204"/>
        <v/>
      </c>
      <c r="JQ231" s="91" t="str">
        <f t="shared" ca="1" si="1204"/>
        <v/>
      </c>
      <c r="JR231" s="91" t="str">
        <f t="shared" ca="1" si="1204"/>
        <v/>
      </c>
      <c r="JS231" s="91" t="str">
        <f t="shared" ca="1" si="1204"/>
        <v/>
      </c>
      <c r="JU231" s="20" t="str">
        <f t="shared" ca="1" si="1100"/>
        <v/>
      </c>
      <c r="JV231" s="21" t="str">
        <f t="shared" ca="1" si="1101"/>
        <v/>
      </c>
      <c r="JW231" s="6" t="str">
        <f t="shared" ca="1" si="1102"/>
        <v/>
      </c>
      <c r="JX231" s="6" t="str">
        <f t="shared" ca="1" si="1103"/>
        <v/>
      </c>
      <c r="JY231" s="22" t="e">
        <f t="shared" ca="1" si="1104"/>
        <v>#VALUE!</v>
      </c>
      <c r="JZ231" s="22" t="e">
        <f t="shared" ca="1" si="1105"/>
        <v>#VALUE!</v>
      </c>
      <c r="KA231" s="22" t="str">
        <f ca="1">IFERROR(IF(INDIRECT(ADDRESS(ROW()-1,COLUMN()-2))="摘要",MATCH(JZ231,日々処理!JV:JV,0),MATCH(JZ231,INDIRECT(ADDRESS(INDIRECT(ADDRESS(ROW()-1,COLUMN()))+1,2,,,"日々処理")):INDIRECT(ADDRESS(INDIRECT(ADDRESS(ROW()-1,COLUMN()))+1000,2,,,"日々処理")),0)+INDIRECT(ADDRESS(ROW()-1,COLUMN()))),"")</f>
        <v/>
      </c>
      <c r="KB231" s="91" t="str">
        <f t="shared" ca="1" si="1005"/>
        <v/>
      </c>
      <c r="KC231" s="91" t="str">
        <f t="shared" ca="1" si="1205"/>
        <v/>
      </c>
      <c r="KD231" s="91" t="str">
        <f t="shared" ca="1" si="1205"/>
        <v/>
      </c>
      <c r="KE231" s="91" t="str">
        <f t="shared" ca="1" si="1205"/>
        <v/>
      </c>
      <c r="KF231" s="91" t="str">
        <f t="shared" ca="1" si="1205"/>
        <v/>
      </c>
      <c r="KG231" s="91" t="str">
        <f t="shared" ca="1" si="1205"/>
        <v/>
      </c>
      <c r="KH231" s="91" t="str">
        <f t="shared" ca="1" si="1205"/>
        <v/>
      </c>
      <c r="KI231" s="91" t="str">
        <f t="shared" ca="1" si="1205"/>
        <v/>
      </c>
      <c r="KJ231" s="91" t="str">
        <f t="shared" ca="1" si="1205"/>
        <v/>
      </c>
      <c r="KK231" s="91" t="str">
        <f t="shared" ca="1" si="1205"/>
        <v/>
      </c>
      <c r="KL231" s="91" t="str">
        <f t="shared" ca="1" si="1205"/>
        <v/>
      </c>
      <c r="KM231" s="91" t="str">
        <f t="shared" ca="1" si="1205"/>
        <v/>
      </c>
      <c r="KO231" s="20" t="str">
        <f t="shared" ca="1" si="1106"/>
        <v/>
      </c>
      <c r="KP231" s="21" t="str">
        <f t="shared" ca="1" si="1107"/>
        <v/>
      </c>
      <c r="KQ231" s="6" t="str">
        <f t="shared" ca="1" si="1108"/>
        <v/>
      </c>
      <c r="KR231" s="6" t="str">
        <f t="shared" ca="1" si="1109"/>
        <v/>
      </c>
      <c r="KS231" s="22" t="e">
        <f t="shared" ca="1" si="1110"/>
        <v>#VALUE!</v>
      </c>
      <c r="KT231" s="22" t="e">
        <f t="shared" ca="1" si="1111"/>
        <v>#VALUE!</v>
      </c>
      <c r="KU231" s="22" t="str">
        <f ca="1">IFERROR(IF(INDIRECT(ADDRESS(ROW()-1,COLUMN()-2))="摘要",MATCH(KT231,日々処理!KP:KP,0),MATCH(KT231,INDIRECT(ADDRESS(INDIRECT(ADDRESS(ROW()-1,COLUMN()))+1,2,,,"日々処理")):INDIRECT(ADDRESS(INDIRECT(ADDRESS(ROW()-1,COLUMN()))+1000,2,,,"日々処理")),0)+INDIRECT(ADDRESS(ROW()-1,COLUMN()))),"")</f>
        <v/>
      </c>
      <c r="KV231" s="91" t="str">
        <f t="shared" ca="1" si="1006"/>
        <v/>
      </c>
      <c r="KW231" s="91" t="str">
        <f t="shared" ca="1" si="1206"/>
        <v/>
      </c>
      <c r="KX231" s="91" t="str">
        <f t="shared" ca="1" si="1206"/>
        <v/>
      </c>
      <c r="KY231" s="91" t="str">
        <f t="shared" ca="1" si="1206"/>
        <v/>
      </c>
      <c r="KZ231" s="91" t="str">
        <f t="shared" ca="1" si="1206"/>
        <v/>
      </c>
      <c r="LA231" s="91" t="str">
        <f t="shared" ca="1" si="1206"/>
        <v/>
      </c>
      <c r="LB231" s="91" t="str">
        <f t="shared" ca="1" si="1206"/>
        <v/>
      </c>
      <c r="LC231" s="91" t="str">
        <f t="shared" ca="1" si="1206"/>
        <v/>
      </c>
      <c r="LD231" s="91" t="str">
        <f t="shared" ca="1" si="1206"/>
        <v/>
      </c>
      <c r="LE231" s="91" t="str">
        <f t="shared" ca="1" si="1206"/>
        <v/>
      </c>
      <c r="LF231" s="91" t="str">
        <f t="shared" ca="1" si="1206"/>
        <v/>
      </c>
      <c r="LG231" s="91" t="str">
        <f t="shared" ca="1" si="1206"/>
        <v/>
      </c>
      <c r="LI231" s="20" t="str">
        <f t="shared" ca="1" si="1112"/>
        <v/>
      </c>
      <c r="LJ231" s="21" t="str">
        <f t="shared" ca="1" si="1113"/>
        <v/>
      </c>
      <c r="LK231" s="6" t="str">
        <f t="shared" ca="1" si="1114"/>
        <v/>
      </c>
      <c r="LL231" s="6" t="str">
        <f t="shared" ca="1" si="1115"/>
        <v/>
      </c>
      <c r="LM231" s="22" t="e">
        <f t="shared" ca="1" si="1116"/>
        <v>#VALUE!</v>
      </c>
      <c r="LN231" s="22" t="e">
        <f t="shared" ca="1" si="1117"/>
        <v>#VALUE!</v>
      </c>
      <c r="LO231" s="22" t="str">
        <f ca="1">IFERROR(IF(INDIRECT(ADDRESS(ROW()-1,COLUMN()-2))="摘要",MATCH(LN231,日々処理!LJ:LJ,0),MATCH(LN231,INDIRECT(ADDRESS(INDIRECT(ADDRESS(ROW()-1,COLUMN()))+1,2,,,"日々処理")):INDIRECT(ADDRESS(INDIRECT(ADDRESS(ROW()-1,COLUMN()))+1000,2,,,"日々処理")),0)+INDIRECT(ADDRESS(ROW()-1,COLUMN()))),"")</f>
        <v/>
      </c>
      <c r="LP231" s="91" t="str">
        <f t="shared" ca="1" si="1007"/>
        <v/>
      </c>
      <c r="LQ231" s="91" t="str">
        <f t="shared" ca="1" si="1207"/>
        <v/>
      </c>
      <c r="LR231" s="91" t="str">
        <f t="shared" ca="1" si="1207"/>
        <v/>
      </c>
      <c r="LS231" s="91" t="str">
        <f t="shared" ca="1" si="1207"/>
        <v/>
      </c>
      <c r="LT231" s="91" t="str">
        <f t="shared" ca="1" si="1207"/>
        <v/>
      </c>
      <c r="LU231" s="91" t="str">
        <f t="shared" ca="1" si="1207"/>
        <v/>
      </c>
      <c r="LV231" s="91" t="str">
        <f t="shared" ca="1" si="1207"/>
        <v/>
      </c>
      <c r="LW231" s="91" t="str">
        <f t="shared" ca="1" si="1207"/>
        <v/>
      </c>
      <c r="LX231" s="91" t="str">
        <f t="shared" ca="1" si="1207"/>
        <v/>
      </c>
      <c r="LY231" s="91" t="str">
        <f t="shared" ca="1" si="1207"/>
        <v/>
      </c>
      <c r="LZ231" s="91" t="str">
        <f t="shared" ca="1" si="1207"/>
        <v/>
      </c>
      <c r="MA231" s="91" t="str">
        <f t="shared" ca="1" si="1207"/>
        <v/>
      </c>
      <c r="MC231" s="20" t="str">
        <f t="shared" ca="1" si="1118"/>
        <v/>
      </c>
      <c r="MD231" s="21" t="str">
        <f t="shared" ca="1" si="1119"/>
        <v/>
      </c>
      <c r="ME231" s="6" t="str">
        <f t="shared" ca="1" si="1120"/>
        <v/>
      </c>
      <c r="MF231" s="6" t="str">
        <f t="shared" ca="1" si="1121"/>
        <v/>
      </c>
      <c r="MG231" s="22" t="e">
        <f t="shared" ca="1" si="1122"/>
        <v>#VALUE!</v>
      </c>
      <c r="MH231" s="22" t="e">
        <f t="shared" ca="1" si="1123"/>
        <v>#VALUE!</v>
      </c>
      <c r="MI231" s="22" t="str">
        <f ca="1">IFERROR(IF(INDIRECT(ADDRESS(ROW()-1,COLUMN()-2))="摘要",MATCH(MH231,日々処理!MD:MD,0),MATCH(MH231,INDIRECT(ADDRESS(INDIRECT(ADDRESS(ROW()-1,COLUMN()))+1,2,,,"日々処理")):INDIRECT(ADDRESS(INDIRECT(ADDRESS(ROW()-1,COLUMN()))+1000,2,,,"日々処理")),0)+INDIRECT(ADDRESS(ROW()-1,COLUMN()))),"")</f>
        <v/>
      </c>
      <c r="MJ231" s="91" t="str">
        <f t="shared" ca="1" si="1008"/>
        <v/>
      </c>
      <c r="MK231" s="91" t="str">
        <f t="shared" ca="1" si="1208"/>
        <v/>
      </c>
      <c r="ML231" s="91" t="str">
        <f t="shared" ca="1" si="1208"/>
        <v/>
      </c>
      <c r="MM231" s="91" t="str">
        <f t="shared" ca="1" si="1208"/>
        <v/>
      </c>
      <c r="MN231" s="91" t="str">
        <f t="shared" ca="1" si="1208"/>
        <v/>
      </c>
      <c r="MO231" s="91" t="str">
        <f t="shared" ca="1" si="1208"/>
        <v/>
      </c>
      <c r="MP231" s="91" t="str">
        <f t="shared" ca="1" si="1208"/>
        <v/>
      </c>
      <c r="MQ231" s="91" t="str">
        <f t="shared" ca="1" si="1208"/>
        <v/>
      </c>
      <c r="MR231" s="91" t="str">
        <f t="shared" ca="1" si="1208"/>
        <v/>
      </c>
      <c r="MS231" s="91" t="str">
        <f t="shared" ca="1" si="1208"/>
        <v/>
      </c>
      <c r="MT231" s="91" t="str">
        <f t="shared" ca="1" si="1208"/>
        <v/>
      </c>
      <c r="MU231" s="91" t="str">
        <f t="shared" ca="1" si="1208"/>
        <v/>
      </c>
      <c r="MW231" s="20" t="str">
        <f t="shared" ca="1" si="1124"/>
        <v/>
      </c>
      <c r="MX231" s="21" t="str">
        <f t="shared" ca="1" si="1125"/>
        <v/>
      </c>
      <c r="MY231" s="6" t="str">
        <f t="shared" ca="1" si="1126"/>
        <v/>
      </c>
      <c r="MZ231" s="6" t="str">
        <f t="shared" ca="1" si="1127"/>
        <v/>
      </c>
      <c r="NA231" s="22" t="e">
        <f t="shared" ca="1" si="1128"/>
        <v>#VALUE!</v>
      </c>
      <c r="NB231" s="22" t="e">
        <f t="shared" ca="1" si="1129"/>
        <v>#VALUE!</v>
      </c>
      <c r="NC231" s="22" t="str">
        <f ca="1">IFERROR(IF(INDIRECT(ADDRESS(ROW()-1,COLUMN()-2))="摘要",MATCH(NB231,日々処理!MX:MX,0),MATCH(NB231,INDIRECT(ADDRESS(INDIRECT(ADDRESS(ROW()-1,COLUMN()))+1,2,,,"日々処理")):INDIRECT(ADDRESS(INDIRECT(ADDRESS(ROW()-1,COLUMN()))+1000,2,,,"日々処理")),0)+INDIRECT(ADDRESS(ROW()-1,COLUMN()))),"")</f>
        <v/>
      </c>
      <c r="ND231" s="91" t="str">
        <f t="shared" ca="1" si="1009"/>
        <v/>
      </c>
      <c r="NE231" s="91" t="str">
        <f t="shared" ca="1" si="1209"/>
        <v/>
      </c>
      <c r="NF231" s="91" t="str">
        <f t="shared" ca="1" si="1209"/>
        <v/>
      </c>
      <c r="NG231" s="91" t="str">
        <f t="shared" ca="1" si="1209"/>
        <v/>
      </c>
      <c r="NH231" s="91" t="str">
        <f t="shared" ca="1" si="1209"/>
        <v/>
      </c>
      <c r="NI231" s="91" t="str">
        <f t="shared" ca="1" si="1209"/>
        <v/>
      </c>
      <c r="NJ231" s="91" t="str">
        <f t="shared" ca="1" si="1209"/>
        <v/>
      </c>
      <c r="NK231" s="91" t="str">
        <f t="shared" ca="1" si="1209"/>
        <v/>
      </c>
      <c r="NL231" s="91" t="str">
        <f t="shared" ca="1" si="1209"/>
        <v/>
      </c>
      <c r="NM231" s="91" t="str">
        <f t="shared" ca="1" si="1209"/>
        <v/>
      </c>
      <c r="NN231" s="91" t="str">
        <f t="shared" ca="1" si="1209"/>
        <v/>
      </c>
      <c r="NO231" s="91" t="str">
        <f t="shared" ca="1" si="1209"/>
        <v/>
      </c>
      <c r="NQ231" s="20" t="str">
        <f t="shared" ca="1" si="1130"/>
        <v/>
      </c>
      <c r="NR231" s="21" t="str">
        <f t="shared" ca="1" si="1131"/>
        <v/>
      </c>
      <c r="NS231" s="6" t="str">
        <f t="shared" ca="1" si="1132"/>
        <v/>
      </c>
      <c r="NT231" s="6" t="str">
        <f t="shared" ca="1" si="1133"/>
        <v/>
      </c>
      <c r="NU231" s="22" t="e">
        <f t="shared" ca="1" si="1134"/>
        <v>#VALUE!</v>
      </c>
      <c r="NV231" s="22" t="e">
        <f t="shared" ca="1" si="1135"/>
        <v>#VALUE!</v>
      </c>
      <c r="NW231" s="22" t="str">
        <f ca="1">IFERROR(IF(INDIRECT(ADDRESS(ROW()-1,COLUMN()-2))="摘要",MATCH(NV231,日々処理!NR:NR,0),MATCH(NV231,INDIRECT(ADDRESS(INDIRECT(ADDRESS(ROW()-1,COLUMN()))+1,2,,,"日々処理")):INDIRECT(ADDRESS(INDIRECT(ADDRESS(ROW()-1,COLUMN()))+1000,2,,,"日々処理")),0)+INDIRECT(ADDRESS(ROW()-1,COLUMN()))),"")</f>
        <v/>
      </c>
      <c r="NX231" s="91" t="str">
        <f t="shared" ca="1" si="1010"/>
        <v/>
      </c>
      <c r="NY231" s="91" t="str">
        <f t="shared" ca="1" si="1210"/>
        <v/>
      </c>
      <c r="NZ231" s="91" t="str">
        <f t="shared" ca="1" si="1210"/>
        <v/>
      </c>
      <c r="OA231" s="91" t="str">
        <f t="shared" ca="1" si="1210"/>
        <v/>
      </c>
      <c r="OB231" s="91" t="str">
        <f t="shared" ca="1" si="1210"/>
        <v/>
      </c>
      <c r="OC231" s="91" t="str">
        <f t="shared" ca="1" si="1210"/>
        <v/>
      </c>
      <c r="OD231" s="91" t="str">
        <f t="shared" ca="1" si="1210"/>
        <v/>
      </c>
      <c r="OE231" s="91" t="str">
        <f t="shared" ca="1" si="1210"/>
        <v/>
      </c>
      <c r="OF231" s="91" t="str">
        <f t="shared" ca="1" si="1210"/>
        <v/>
      </c>
      <c r="OG231" s="91" t="str">
        <f t="shared" ca="1" si="1210"/>
        <v/>
      </c>
      <c r="OH231" s="91" t="str">
        <f t="shared" ca="1" si="1210"/>
        <v/>
      </c>
      <c r="OI231" s="91" t="str">
        <f t="shared" ca="1" si="1210"/>
        <v/>
      </c>
      <c r="OK231" s="20" t="str">
        <f t="shared" ca="1" si="1136"/>
        <v/>
      </c>
      <c r="OL231" s="21" t="str">
        <f t="shared" ca="1" si="1137"/>
        <v/>
      </c>
      <c r="OM231" s="6" t="str">
        <f t="shared" ca="1" si="1138"/>
        <v/>
      </c>
      <c r="ON231" s="6" t="str">
        <f t="shared" ca="1" si="1139"/>
        <v/>
      </c>
      <c r="OO231" s="22" t="e">
        <f t="shared" ca="1" si="1140"/>
        <v>#VALUE!</v>
      </c>
      <c r="OP231" s="22" t="e">
        <f t="shared" ca="1" si="1141"/>
        <v>#VALUE!</v>
      </c>
      <c r="OQ231" s="22" t="str">
        <f ca="1">IFERROR(IF(INDIRECT(ADDRESS(ROW()-1,COLUMN()-2))="摘要",MATCH(OP231,日々処理!OL:OL,0),MATCH(OP231,INDIRECT(ADDRESS(INDIRECT(ADDRESS(ROW()-1,COLUMN()))+1,2,,,"日々処理")):INDIRECT(ADDRESS(INDIRECT(ADDRESS(ROW()-1,COLUMN()))+1000,2,,,"日々処理")),0)+INDIRECT(ADDRESS(ROW()-1,COLUMN()))),"")</f>
        <v/>
      </c>
      <c r="OR231" s="91" t="str">
        <f t="shared" ca="1" si="1011"/>
        <v/>
      </c>
      <c r="OS231" s="91" t="str">
        <f t="shared" ca="1" si="1211"/>
        <v/>
      </c>
      <c r="OT231" s="91" t="str">
        <f t="shared" ca="1" si="1211"/>
        <v/>
      </c>
      <c r="OU231" s="91" t="str">
        <f t="shared" ca="1" si="1211"/>
        <v/>
      </c>
      <c r="OV231" s="91" t="str">
        <f t="shared" ca="1" si="1211"/>
        <v/>
      </c>
      <c r="OW231" s="91" t="str">
        <f t="shared" ca="1" si="1211"/>
        <v/>
      </c>
      <c r="OX231" s="91" t="str">
        <f t="shared" ca="1" si="1211"/>
        <v/>
      </c>
      <c r="OY231" s="91" t="str">
        <f t="shared" ca="1" si="1211"/>
        <v/>
      </c>
      <c r="OZ231" s="91" t="str">
        <f t="shared" ca="1" si="1211"/>
        <v/>
      </c>
      <c r="PA231" s="91" t="str">
        <f t="shared" ca="1" si="1211"/>
        <v/>
      </c>
      <c r="PB231" s="91" t="str">
        <f t="shared" ca="1" si="1211"/>
        <v/>
      </c>
      <c r="PC231" s="91" t="str">
        <f t="shared" ca="1" si="1211"/>
        <v/>
      </c>
      <c r="PE231" s="20" t="str">
        <f t="shared" ca="1" si="1142"/>
        <v/>
      </c>
      <c r="PF231" s="21" t="str">
        <f t="shared" ca="1" si="1143"/>
        <v/>
      </c>
      <c r="PG231" s="6" t="str">
        <f t="shared" ca="1" si="1144"/>
        <v/>
      </c>
      <c r="PH231" s="6" t="str">
        <f t="shared" ca="1" si="1145"/>
        <v/>
      </c>
      <c r="PI231" s="22" t="e">
        <f t="shared" ca="1" si="1146"/>
        <v>#VALUE!</v>
      </c>
      <c r="PJ231" s="22" t="e">
        <f t="shared" ca="1" si="1147"/>
        <v>#VALUE!</v>
      </c>
      <c r="PK231" s="22" t="str">
        <f ca="1">IFERROR(IF(INDIRECT(ADDRESS(ROW()-1,COLUMN()-2))="摘要",MATCH(PJ231,日々処理!PF:PF,0),MATCH(PJ231,INDIRECT(ADDRESS(INDIRECT(ADDRESS(ROW()-1,COLUMN()))+1,2,,,"日々処理")):INDIRECT(ADDRESS(INDIRECT(ADDRESS(ROW()-1,COLUMN()))+1000,2,,,"日々処理")),0)+INDIRECT(ADDRESS(ROW()-1,COLUMN()))),"")</f>
        <v/>
      </c>
      <c r="PL231" s="91" t="str">
        <f t="shared" ca="1" si="1012"/>
        <v/>
      </c>
      <c r="PM231" s="91" t="str">
        <f t="shared" ca="1" si="1212"/>
        <v/>
      </c>
      <c r="PN231" s="91" t="str">
        <f t="shared" ca="1" si="1212"/>
        <v/>
      </c>
      <c r="PO231" s="91" t="str">
        <f t="shared" ca="1" si="1212"/>
        <v/>
      </c>
      <c r="PP231" s="91" t="str">
        <f t="shared" ca="1" si="1212"/>
        <v/>
      </c>
      <c r="PQ231" s="91" t="str">
        <f t="shared" ca="1" si="1212"/>
        <v/>
      </c>
      <c r="PR231" s="91" t="str">
        <f t="shared" ca="1" si="1212"/>
        <v/>
      </c>
      <c r="PS231" s="91" t="str">
        <f t="shared" ca="1" si="1212"/>
        <v/>
      </c>
      <c r="PT231" s="91" t="str">
        <f t="shared" ca="1" si="1212"/>
        <v/>
      </c>
      <c r="PU231" s="91" t="str">
        <f t="shared" ca="1" si="1212"/>
        <v/>
      </c>
      <c r="PV231" s="91" t="str">
        <f t="shared" ca="1" si="1212"/>
        <v/>
      </c>
      <c r="PW231" s="91" t="str">
        <f t="shared" ca="1" si="1212"/>
        <v/>
      </c>
      <c r="PY231" s="20" t="str">
        <f t="shared" ca="1" si="1148"/>
        <v/>
      </c>
      <c r="PZ231" s="21" t="str">
        <f t="shared" ca="1" si="1149"/>
        <v/>
      </c>
      <c r="QA231" s="6" t="str">
        <f t="shared" ca="1" si="1150"/>
        <v/>
      </c>
      <c r="QB231" s="6" t="str">
        <f t="shared" ca="1" si="1151"/>
        <v/>
      </c>
      <c r="QC231" s="22" t="e">
        <f t="shared" ca="1" si="1152"/>
        <v>#VALUE!</v>
      </c>
      <c r="QD231" s="22" t="e">
        <f t="shared" ca="1" si="1153"/>
        <v>#VALUE!</v>
      </c>
      <c r="QE231" s="22" t="str">
        <f ca="1">IFERROR(IF(INDIRECT(ADDRESS(ROW()-1,COLUMN()-2))="摘要",MATCH(QD231,日々処理!PZ:PZ,0),MATCH(QD231,INDIRECT(ADDRESS(INDIRECT(ADDRESS(ROW()-1,COLUMN()))+1,2,,,"日々処理")):INDIRECT(ADDRESS(INDIRECT(ADDRESS(ROW()-1,COLUMN()))+1000,2,,,"日々処理")),0)+INDIRECT(ADDRESS(ROW()-1,COLUMN()))),"")</f>
        <v/>
      </c>
      <c r="QF231" s="91" t="str">
        <f t="shared" ca="1" si="1013"/>
        <v/>
      </c>
      <c r="QG231" s="91" t="str">
        <f t="shared" ca="1" si="1213"/>
        <v/>
      </c>
      <c r="QH231" s="91" t="str">
        <f t="shared" ca="1" si="1213"/>
        <v/>
      </c>
      <c r="QI231" s="91" t="str">
        <f t="shared" ca="1" si="1213"/>
        <v/>
      </c>
      <c r="QJ231" s="91" t="str">
        <f t="shared" ca="1" si="1213"/>
        <v/>
      </c>
      <c r="QK231" s="91" t="str">
        <f t="shared" ca="1" si="1213"/>
        <v/>
      </c>
      <c r="QL231" s="91" t="str">
        <f t="shared" ca="1" si="1213"/>
        <v/>
      </c>
      <c r="QM231" s="91" t="str">
        <f t="shared" ca="1" si="1213"/>
        <v/>
      </c>
      <c r="QN231" s="91" t="str">
        <f t="shared" ca="1" si="1213"/>
        <v/>
      </c>
      <c r="QO231" s="91" t="str">
        <f t="shared" ca="1" si="1213"/>
        <v/>
      </c>
      <c r="QP231" s="91" t="str">
        <f t="shared" ca="1" si="1213"/>
        <v/>
      </c>
      <c r="QQ231" s="91" t="str">
        <f t="shared" ca="1" si="1213"/>
        <v/>
      </c>
      <c r="QS231" s="20" t="str">
        <f t="shared" ca="1" si="1154"/>
        <v/>
      </c>
      <c r="QT231" s="21" t="str">
        <f t="shared" ca="1" si="1155"/>
        <v/>
      </c>
      <c r="QU231" s="6" t="str">
        <f t="shared" ca="1" si="1156"/>
        <v/>
      </c>
      <c r="QV231" s="6" t="str">
        <f t="shared" ca="1" si="1157"/>
        <v/>
      </c>
      <c r="QW231" s="22" t="e">
        <f t="shared" ca="1" si="1158"/>
        <v>#VALUE!</v>
      </c>
      <c r="QX231" s="22" t="e">
        <f t="shared" ca="1" si="1159"/>
        <v>#VALUE!</v>
      </c>
      <c r="QY231" s="22" t="str">
        <f ca="1">IFERROR(IF(INDIRECT(ADDRESS(ROW()-1,COLUMN()-2))="摘要",MATCH(QX231,日々処理!QT:QT,0),MATCH(QX231,INDIRECT(ADDRESS(INDIRECT(ADDRESS(ROW()-1,COLUMN()))+1,2,,,"日々処理")):INDIRECT(ADDRESS(INDIRECT(ADDRESS(ROW()-1,COLUMN()))+1000,2,,,"日々処理")),0)+INDIRECT(ADDRESS(ROW()-1,COLUMN()))),"")</f>
        <v/>
      </c>
      <c r="QZ231" s="91" t="str">
        <f t="shared" ca="1" si="1014"/>
        <v/>
      </c>
      <c r="RA231" s="91" t="str">
        <f t="shared" ca="1" si="1214"/>
        <v/>
      </c>
      <c r="RB231" s="91" t="str">
        <f t="shared" ca="1" si="1214"/>
        <v/>
      </c>
      <c r="RC231" s="91" t="str">
        <f t="shared" ca="1" si="1214"/>
        <v/>
      </c>
      <c r="RD231" s="91" t="str">
        <f t="shared" ca="1" si="1214"/>
        <v/>
      </c>
      <c r="RE231" s="91" t="str">
        <f t="shared" ca="1" si="1214"/>
        <v/>
      </c>
      <c r="RF231" s="91" t="str">
        <f t="shared" ca="1" si="1214"/>
        <v/>
      </c>
      <c r="RG231" s="91" t="str">
        <f t="shared" ca="1" si="1214"/>
        <v/>
      </c>
      <c r="RH231" s="91" t="str">
        <f t="shared" ca="1" si="1214"/>
        <v/>
      </c>
      <c r="RI231" s="91" t="str">
        <f t="shared" ca="1" si="1214"/>
        <v/>
      </c>
      <c r="RJ231" s="91" t="str">
        <f t="shared" ca="1" si="1214"/>
        <v/>
      </c>
      <c r="RK231" s="91" t="str">
        <f t="shared" ca="1" si="1214"/>
        <v/>
      </c>
      <c r="RM231" s="20" t="str">
        <f t="shared" ca="1" si="1160"/>
        <v/>
      </c>
      <c r="RN231" s="21" t="str">
        <f t="shared" ca="1" si="1161"/>
        <v/>
      </c>
      <c r="RO231" s="6" t="str">
        <f t="shared" ca="1" si="1162"/>
        <v/>
      </c>
      <c r="RP231" s="6" t="str">
        <f t="shared" ca="1" si="1163"/>
        <v/>
      </c>
      <c r="RQ231" s="22" t="e">
        <f t="shared" ca="1" si="1164"/>
        <v>#VALUE!</v>
      </c>
      <c r="RR231" s="22" t="e">
        <f t="shared" ca="1" si="1165"/>
        <v>#VALUE!</v>
      </c>
      <c r="RS231" s="22" t="str">
        <f ca="1">IFERROR(IF(INDIRECT(ADDRESS(ROW()-1,COLUMN()-2))="摘要",MATCH(RR231,日々処理!RN:RN,0),MATCH(RR231,INDIRECT(ADDRESS(INDIRECT(ADDRESS(ROW()-1,COLUMN()))+1,2,,,"日々処理")):INDIRECT(ADDRESS(INDIRECT(ADDRESS(ROW()-1,COLUMN()))+1000,2,,,"日々処理")),0)+INDIRECT(ADDRESS(ROW()-1,COLUMN()))),"")</f>
        <v/>
      </c>
      <c r="RT231" s="91" t="str">
        <f t="shared" ca="1" si="1015"/>
        <v/>
      </c>
      <c r="RU231" s="91" t="str">
        <f t="shared" ca="1" si="1215"/>
        <v/>
      </c>
      <c r="RV231" s="91" t="str">
        <f t="shared" ca="1" si="1215"/>
        <v/>
      </c>
      <c r="RW231" s="91" t="str">
        <f t="shared" ca="1" si="1215"/>
        <v/>
      </c>
      <c r="RX231" s="91" t="str">
        <f t="shared" ca="1" si="1215"/>
        <v/>
      </c>
      <c r="RY231" s="91" t="str">
        <f t="shared" ca="1" si="1215"/>
        <v/>
      </c>
      <c r="RZ231" s="91" t="str">
        <f t="shared" ca="1" si="1215"/>
        <v/>
      </c>
      <c r="SA231" s="91" t="str">
        <f t="shared" ca="1" si="1215"/>
        <v/>
      </c>
      <c r="SB231" s="91" t="str">
        <f t="shared" ca="1" si="1215"/>
        <v/>
      </c>
      <c r="SC231" s="91" t="str">
        <f t="shared" ca="1" si="1215"/>
        <v/>
      </c>
      <c r="SD231" s="91" t="str">
        <f t="shared" ca="1" si="1215"/>
        <v/>
      </c>
      <c r="SE231" s="91" t="str">
        <f t="shared" ca="1" si="1215"/>
        <v/>
      </c>
    </row>
    <row r="232" spans="1:499" ht="12" customHeight="1">
      <c r="A232" s="20" t="str">
        <f t="shared" ca="1" si="1016"/>
        <v/>
      </c>
      <c r="B232" s="21" t="str">
        <f t="shared" ca="1" si="1017"/>
        <v/>
      </c>
      <c r="C232" s="6" t="str">
        <f t="shared" ca="1" si="1018"/>
        <v/>
      </c>
      <c r="D232" s="6" t="str">
        <f t="shared" ca="1" si="1019"/>
        <v/>
      </c>
      <c r="E232" s="22" t="e">
        <f t="shared" ca="1" si="1020"/>
        <v>#VALUE!</v>
      </c>
      <c r="F232" s="22" t="e">
        <f t="shared" ca="1" si="1021"/>
        <v>#VALUE!</v>
      </c>
      <c r="G232" s="22" t="str">
        <f ca="1">IFERROR(IF(INDIRECT(ADDRESS(ROW()-1,COLUMN()-2))="摘要",MATCH(F232,日々処理!B:B,0),MATCH(F232,INDIRECT(ADDRESS(INDIRECT(ADDRESS(ROW()-1,COLUMN()))+1,2,,,"日々処理")):INDIRECT(ADDRESS(INDIRECT(ADDRESS(ROW()-1,COLUMN()))+1000,2,,,"日々処理")),0)+INDIRECT(ADDRESS(ROW()-1,COLUMN()))),"")</f>
        <v/>
      </c>
      <c r="H232" s="91" t="str">
        <f t="shared" ca="1" si="991"/>
        <v/>
      </c>
      <c r="I232" s="91" t="str">
        <f t="shared" ca="1" si="1191"/>
        <v/>
      </c>
      <c r="J232" s="91" t="str">
        <f t="shared" ca="1" si="1191"/>
        <v/>
      </c>
      <c r="K232" s="91" t="str">
        <f t="shared" ca="1" si="1191"/>
        <v/>
      </c>
      <c r="L232" s="91" t="str">
        <f t="shared" ca="1" si="1191"/>
        <v/>
      </c>
      <c r="M232" s="91" t="str">
        <f t="shared" ca="1" si="1191"/>
        <v/>
      </c>
      <c r="N232" s="91" t="str">
        <f t="shared" ca="1" si="1191"/>
        <v/>
      </c>
      <c r="O232" s="91" t="str">
        <f t="shared" ca="1" si="1191"/>
        <v/>
      </c>
      <c r="P232" s="91" t="str">
        <f t="shared" ca="1" si="1191"/>
        <v/>
      </c>
      <c r="Q232" s="91" t="str">
        <f t="shared" ca="1" si="1191"/>
        <v/>
      </c>
      <c r="R232" s="91" t="str">
        <f t="shared" ca="1" si="1191"/>
        <v/>
      </c>
      <c r="S232" s="91" t="str">
        <f t="shared" ca="1" si="1191"/>
        <v/>
      </c>
      <c r="T232" s="89"/>
      <c r="U232" s="20" t="str">
        <f t="shared" ca="1" si="1022"/>
        <v/>
      </c>
      <c r="V232" s="21" t="str">
        <f t="shared" ca="1" si="1023"/>
        <v/>
      </c>
      <c r="W232" s="6" t="str">
        <f t="shared" ca="1" si="1024"/>
        <v/>
      </c>
      <c r="X232" s="6" t="str">
        <f t="shared" ca="1" si="1025"/>
        <v/>
      </c>
      <c r="Y232" s="22" t="e">
        <f t="shared" ca="1" si="1026"/>
        <v>#VALUE!</v>
      </c>
      <c r="Z232" s="22" t="e">
        <f t="shared" ca="1" si="1027"/>
        <v>#VALUE!</v>
      </c>
      <c r="AA232" s="22" t="str">
        <f ca="1">IFERROR(IF(INDIRECT(ADDRESS(ROW()-1,COLUMN()-2))="摘要",MATCH(Z232,日々処理!V:V,0),MATCH(Z232,INDIRECT(ADDRESS(INDIRECT(ADDRESS(ROW()-1,COLUMN()))+1,2,,,"日々処理")):INDIRECT(ADDRESS(INDIRECT(ADDRESS(ROW()-1,COLUMN()))+1000,2,,,"日々処理")),0)+INDIRECT(ADDRESS(ROW()-1,COLUMN()))),"")</f>
        <v/>
      </c>
      <c r="AB232" s="91" t="str">
        <f t="shared" ca="1" si="992"/>
        <v/>
      </c>
      <c r="AC232" s="91" t="str">
        <f t="shared" ca="1" si="1192"/>
        <v/>
      </c>
      <c r="AD232" s="91" t="str">
        <f t="shared" ca="1" si="1192"/>
        <v/>
      </c>
      <c r="AE232" s="91" t="str">
        <f t="shared" ca="1" si="1192"/>
        <v/>
      </c>
      <c r="AF232" s="91" t="str">
        <f t="shared" ca="1" si="1192"/>
        <v/>
      </c>
      <c r="AG232" s="91" t="str">
        <f t="shared" ca="1" si="1192"/>
        <v/>
      </c>
      <c r="AH232" s="91" t="str">
        <f t="shared" ca="1" si="1192"/>
        <v/>
      </c>
      <c r="AI232" s="91" t="str">
        <f t="shared" ca="1" si="1192"/>
        <v/>
      </c>
      <c r="AJ232" s="91" t="str">
        <f t="shared" ca="1" si="1192"/>
        <v/>
      </c>
      <c r="AK232" s="91" t="str">
        <f t="shared" ca="1" si="1192"/>
        <v/>
      </c>
      <c r="AL232" s="91" t="str">
        <f t="shared" ca="1" si="1192"/>
        <v/>
      </c>
      <c r="AM232" s="91" t="str">
        <f t="shared" ca="1" si="1192"/>
        <v/>
      </c>
      <c r="AO232" s="20" t="str">
        <f t="shared" ca="1" si="1028"/>
        <v/>
      </c>
      <c r="AP232" s="21" t="str">
        <f t="shared" ca="1" si="1029"/>
        <v/>
      </c>
      <c r="AQ232" s="6" t="str">
        <f t="shared" ca="1" si="1030"/>
        <v/>
      </c>
      <c r="AR232" s="6" t="str">
        <f t="shared" ca="1" si="1031"/>
        <v/>
      </c>
      <c r="AS232" s="22" t="e">
        <f t="shared" ca="1" si="1032"/>
        <v>#VALUE!</v>
      </c>
      <c r="AT232" s="22" t="e">
        <f t="shared" ca="1" si="1033"/>
        <v>#VALUE!</v>
      </c>
      <c r="AU232" s="22" t="str">
        <f ca="1">IFERROR(IF(INDIRECT(ADDRESS(ROW()-1,COLUMN()-2))="摘要",MATCH(AT232,日々処理!AP:AP,0),MATCH(AT232,INDIRECT(ADDRESS(INDIRECT(ADDRESS(ROW()-1,COLUMN()))+1,2,,,"日々処理")):INDIRECT(ADDRESS(INDIRECT(ADDRESS(ROW()-1,COLUMN()))+1000,2,,,"日々処理")),0)+INDIRECT(ADDRESS(ROW()-1,COLUMN()))),"")</f>
        <v/>
      </c>
      <c r="AV232" s="91" t="str">
        <f t="shared" ca="1" si="993"/>
        <v/>
      </c>
      <c r="AW232" s="91" t="str">
        <f t="shared" ca="1" si="1193"/>
        <v/>
      </c>
      <c r="AX232" s="91" t="str">
        <f t="shared" ca="1" si="1193"/>
        <v/>
      </c>
      <c r="AY232" s="91" t="str">
        <f t="shared" ca="1" si="1193"/>
        <v/>
      </c>
      <c r="AZ232" s="91" t="str">
        <f t="shared" ca="1" si="1193"/>
        <v/>
      </c>
      <c r="BA232" s="91" t="str">
        <f t="shared" ca="1" si="1193"/>
        <v/>
      </c>
      <c r="BB232" s="91" t="str">
        <f t="shared" ca="1" si="1193"/>
        <v/>
      </c>
      <c r="BC232" s="91" t="str">
        <f t="shared" ca="1" si="1193"/>
        <v/>
      </c>
      <c r="BD232" s="91" t="str">
        <f t="shared" ca="1" si="1193"/>
        <v/>
      </c>
      <c r="BE232" s="91" t="str">
        <f t="shared" ca="1" si="1193"/>
        <v/>
      </c>
      <c r="BF232" s="91" t="str">
        <f t="shared" ca="1" si="1193"/>
        <v/>
      </c>
      <c r="BG232" s="91" t="str">
        <f t="shared" ca="1" si="1193"/>
        <v/>
      </c>
      <c r="BI232" s="20" t="str">
        <f t="shared" ca="1" si="1034"/>
        <v/>
      </c>
      <c r="BJ232" s="21" t="str">
        <f t="shared" ca="1" si="1035"/>
        <v/>
      </c>
      <c r="BK232" s="6" t="str">
        <f t="shared" ca="1" si="1036"/>
        <v/>
      </c>
      <c r="BL232" s="6" t="str">
        <f t="shared" ca="1" si="1037"/>
        <v/>
      </c>
      <c r="BM232" s="22" t="e">
        <f t="shared" ca="1" si="1038"/>
        <v>#VALUE!</v>
      </c>
      <c r="BN232" s="22" t="e">
        <f t="shared" ca="1" si="1039"/>
        <v>#VALUE!</v>
      </c>
      <c r="BO232" s="22" t="str">
        <f ca="1">IFERROR(IF(INDIRECT(ADDRESS(ROW()-1,COLUMN()-2))="摘要",MATCH(BN232,日々処理!BJ:BJ,0),MATCH(BN232,INDIRECT(ADDRESS(INDIRECT(ADDRESS(ROW()-1,COLUMN()))+1,2,,,"日々処理")):INDIRECT(ADDRESS(INDIRECT(ADDRESS(ROW()-1,COLUMN()))+1000,2,,,"日々処理")),0)+INDIRECT(ADDRESS(ROW()-1,COLUMN()))),"")</f>
        <v/>
      </c>
      <c r="BP232" s="91" t="str">
        <f t="shared" ca="1" si="994"/>
        <v/>
      </c>
      <c r="BQ232" s="91" t="str">
        <f t="shared" ca="1" si="1194"/>
        <v/>
      </c>
      <c r="BR232" s="91" t="str">
        <f t="shared" ca="1" si="1194"/>
        <v/>
      </c>
      <c r="BS232" s="91" t="str">
        <f t="shared" ca="1" si="1194"/>
        <v/>
      </c>
      <c r="BT232" s="91" t="str">
        <f t="shared" ca="1" si="1194"/>
        <v/>
      </c>
      <c r="BU232" s="91" t="str">
        <f t="shared" ca="1" si="1194"/>
        <v/>
      </c>
      <c r="BV232" s="91" t="str">
        <f t="shared" ca="1" si="1194"/>
        <v/>
      </c>
      <c r="BW232" s="91" t="str">
        <f t="shared" ca="1" si="1194"/>
        <v/>
      </c>
      <c r="BX232" s="91" t="str">
        <f t="shared" ca="1" si="1194"/>
        <v/>
      </c>
      <c r="BY232" s="91" t="str">
        <f t="shared" ca="1" si="1194"/>
        <v/>
      </c>
      <c r="BZ232" s="91" t="str">
        <f t="shared" ca="1" si="1194"/>
        <v/>
      </c>
      <c r="CA232" s="91" t="str">
        <f t="shared" ca="1" si="1194"/>
        <v/>
      </c>
      <c r="CC232" s="20" t="str">
        <f t="shared" ca="1" si="1040"/>
        <v/>
      </c>
      <c r="CD232" s="21" t="str">
        <f t="shared" ca="1" si="1041"/>
        <v/>
      </c>
      <c r="CE232" s="6" t="str">
        <f t="shared" ca="1" si="1042"/>
        <v/>
      </c>
      <c r="CF232" s="6" t="str">
        <f t="shared" ca="1" si="1043"/>
        <v/>
      </c>
      <c r="CG232" s="22" t="e">
        <f t="shared" ca="1" si="1044"/>
        <v>#VALUE!</v>
      </c>
      <c r="CH232" s="22" t="e">
        <f t="shared" ca="1" si="1045"/>
        <v>#VALUE!</v>
      </c>
      <c r="CI232" s="22" t="str">
        <f ca="1">IFERROR(IF(INDIRECT(ADDRESS(ROW()-1,COLUMN()-2))="摘要",MATCH(CH232,日々処理!CD:CD,0),MATCH(CH232,INDIRECT(ADDRESS(INDIRECT(ADDRESS(ROW()-1,COLUMN()))+1,2,,,"日々処理")):INDIRECT(ADDRESS(INDIRECT(ADDRESS(ROW()-1,COLUMN()))+1000,2,,,"日々処理")),0)+INDIRECT(ADDRESS(ROW()-1,COLUMN()))),"")</f>
        <v/>
      </c>
      <c r="CJ232" s="91" t="str">
        <f t="shared" ca="1" si="995"/>
        <v/>
      </c>
      <c r="CK232" s="91" t="str">
        <f t="shared" ca="1" si="1195"/>
        <v/>
      </c>
      <c r="CL232" s="91" t="str">
        <f t="shared" ca="1" si="1195"/>
        <v/>
      </c>
      <c r="CM232" s="91" t="str">
        <f t="shared" ca="1" si="1195"/>
        <v/>
      </c>
      <c r="CN232" s="91" t="str">
        <f t="shared" ca="1" si="1195"/>
        <v/>
      </c>
      <c r="CO232" s="91" t="str">
        <f t="shared" ca="1" si="1195"/>
        <v/>
      </c>
      <c r="CP232" s="91" t="str">
        <f t="shared" ca="1" si="1195"/>
        <v/>
      </c>
      <c r="CQ232" s="91" t="str">
        <f t="shared" ca="1" si="1195"/>
        <v/>
      </c>
      <c r="CR232" s="91" t="str">
        <f t="shared" ca="1" si="1195"/>
        <v/>
      </c>
      <c r="CS232" s="91" t="str">
        <f t="shared" ca="1" si="1195"/>
        <v/>
      </c>
      <c r="CT232" s="91" t="str">
        <f t="shared" ca="1" si="1195"/>
        <v/>
      </c>
      <c r="CU232" s="91" t="str">
        <f t="shared" ca="1" si="1195"/>
        <v/>
      </c>
      <c r="CW232" s="20" t="str">
        <f t="shared" ca="1" si="1046"/>
        <v/>
      </c>
      <c r="CX232" s="21" t="str">
        <f t="shared" ca="1" si="1047"/>
        <v/>
      </c>
      <c r="CY232" s="6" t="str">
        <f t="shared" ca="1" si="1048"/>
        <v/>
      </c>
      <c r="CZ232" s="6" t="str">
        <f t="shared" ca="1" si="1049"/>
        <v/>
      </c>
      <c r="DA232" s="22" t="e">
        <f t="shared" ca="1" si="1050"/>
        <v>#VALUE!</v>
      </c>
      <c r="DB232" s="22" t="e">
        <f t="shared" ca="1" si="1051"/>
        <v>#VALUE!</v>
      </c>
      <c r="DC232" s="22" t="str">
        <f ca="1">IFERROR(IF(INDIRECT(ADDRESS(ROW()-1,COLUMN()-2))="摘要",MATCH(DB232,日々処理!CX:CX,0),MATCH(DB232,INDIRECT(ADDRESS(INDIRECT(ADDRESS(ROW()-1,COLUMN()))+1,2,,,"日々処理")):INDIRECT(ADDRESS(INDIRECT(ADDRESS(ROW()-1,COLUMN()))+1000,2,,,"日々処理")),0)+INDIRECT(ADDRESS(ROW()-1,COLUMN()))),"")</f>
        <v/>
      </c>
      <c r="DD232" s="91" t="str">
        <f t="shared" ca="1" si="996"/>
        <v/>
      </c>
      <c r="DE232" s="91" t="str">
        <f t="shared" ca="1" si="1196"/>
        <v/>
      </c>
      <c r="DF232" s="91" t="str">
        <f t="shared" ca="1" si="1196"/>
        <v/>
      </c>
      <c r="DG232" s="91" t="str">
        <f t="shared" ca="1" si="1196"/>
        <v/>
      </c>
      <c r="DH232" s="91" t="str">
        <f t="shared" ca="1" si="1196"/>
        <v/>
      </c>
      <c r="DI232" s="91" t="str">
        <f t="shared" ca="1" si="1196"/>
        <v/>
      </c>
      <c r="DJ232" s="91" t="str">
        <f t="shared" ca="1" si="1196"/>
        <v/>
      </c>
      <c r="DK232" s="91" t="str">
        <f t="shared" ca="1" si="1196"/>
        <v/>
      </c>
      <c r="DL232" s="91" t="str">
        <f t="shared" ca="1" si="1196"/>
        <v/>
      </c>
      <c r="DM232" s="91" t="str">
        <f t="shared" ca="1" si="1196"/>
        <v/>
      </c>
      <c r="DN232" s="91" t="str">
        <f t="shared" ca="1" si="1196"/>
        <v/>
      </c>
      <c r="DO232" s="91" t="str">
        <f t="shared" ca="1" si="1196"/>
        <v/>
      </c>
      <c r="DQ232" s="20" t="str">
        <f t="shared" ca="1" si="1052"/>
        <v/>
      </c>
      <c r="DR232" s="21" t="str">
        <f t="shared" ca="1" si="1053"/>
        <v/>
      </c>
      <c r="DS232" s="6" t="str">
        <f t="shared" ca="1" si="1054"/>
        <v/>
      </c>
      <c r="DT232" s="6" t="str">
        <f t="shared" ca="1" si="1055"/>
        <v/>
      </c>
      <c r="DU232" s="22" t="e">
        <f t="shared" ca="1" si="1056"/>
        <v>#VALUE!</v>
      </c>
      <c r="DV232" s="22" t="e">
        <f t="shared" ca="1" si="1057"/>
        <v>#VALUE!</v>
      </c>
      <c r="DW232" s="22" t="str">
        <f ca="1">IFERROR(IF(INDIRECT(ADDRESS(ROW()-1,COLUMN()-2))="摘要",MATCH(DV232,日々処理!DR:DR,0),MATCH(DV232,INDIRECT(ADDRESS(INDIRECT(ADDRESS(ROW()-1,COLUMN()))+1,2,,,"日々処理")):INDIRECT(ADDRESS(INDIRECT(ADDRESS(ROW()-1,COLUMN()))+1000,2,,,"日々処理")),0)+INDIRECT(ADDRESS(ROW()-1,COLUMN()))),"")</f>
        <v/>
      </c>
      <c r="DX232" s="91" t="str">
        <f t="shared" ca="1" si="997"/>
        <v/>
      </c>
      <c r="DY232" s="91" t="str">
        <f t="shared" ca="1" si="1197"/>
        <v/>
      </c>
      <c r="DZ232" s="91" t="str">
        <f t="shared" ca="1" si="1197"/>
        <v/>
      </c>
      <c r="EA232" s="91" t="str">
        <f t="shared" ca="1" si="1197"/>
        <v/>
      </c>
      <c r="EB232" s="91" t="str">
        <f t="shared" ca="1" si="1197"/>
        <v/>
      </c>
      <c r="EC232" s="91" t="str">
        <f t="shared" ca="1" si="1197"/>
        <v/>
      </c>
      <c r="ED232" s="91" t="str">
        <f t="shared" ca="1" si="1197"/>
        <v/>
      </c>
      <c r="EE232" s="91" t="str">
        <f t="shared" ca="1" si="1197"/>
        <v/>
      </c>
      <c r="EF232" s="91" t="str">
        <f t="shared" ca="1" si="1197"/>
        <v/>
      </c>
      <c r="EG232" s="91" t="str">
        <f t="shared" ca="1" si="1197"/>
        <v/>
      </c>
      <c r="EH232" s="91" t="str">
        <f t="shared" ca="1" si="1197"/>
        <v/>
      </c>
      <c r="EI232" s="91" t="str">
        <f t="shared" ca="1" si="1197"/>
        <v/>
      </c>
      <c r="EK232" s="20" t="str">
        <f t="shared" ca="1" si="1058"/>
        <v/>
      </c>
      <c r="EL232" s="21" t="str">
        <f t="shared" ca="1" si="1059"/>
        <v/>
      </c>
      <c r="EM232" s="6" t="str">
        <f t="shared" ca="1" si="1060"/>
        <v/>
      </c>
      <c r="EN232" s="6" t="str">
        <f t="shared" ca="1" si="1061"/>
        <v/>
      </c>
      <c r="EO232" s="22" t="e">
        <f t="shared" ca="1" si="1062"/>
        <v>#VALUE!</v>
      </c>
      <c r="EP232" s="22" t="e">
        <f t="shared" ca="1" si="1063"/>
        <v>#VALUE!</v>
      </c>
      <c r="EQ232" s="22" t="str">
        <f ca="1">IFERROR(IF(INDIRECT(ADDRESS(ROW()-1,COLUMN()-2))="摘要",MATCH(EP232,日々処理!EL:EL,0),MATCH(EP232,INDIRECT(ADDRESS(INDIRECT(ADDRESS(ROW()-1,COLUMN()))+1,2,,,"日々処理")):INDIRECT(ADDRESS(INDIRECT(ADDRESS(ROW()-1,COLUMN()))+1000,2,,,"日々処理")),0)+INDIRECT(ADDRESS(ROW()-1,COLUMN()))),"")</f>
        <v/>
      </c>
      <c r="ER232" s="91" t="str">
        <f t="shared" ca="1" si="998"/>
        <v/>
      </c>
      <c r="ES232" s="91" t="str">
        <f t="shared" ca="1" si="1198"/>
        <v/>
      </c>
      <c r="ET232" s="91" t="str">
        <f t="shared" ca="1" si="1198"/>
        <v/>
      </c>
      <c r="EU232" s="91" t="str">
        <f t="shared" ca="1" si="1198"/>
        <v/>
      </c>
      <c r="EV232" s="91" t="str">
        <f t="shared" ca="1" si="1198"/>
        <v/>
      </c>
      <c r="EW232" s="91" t="str">
        <f t="shared" ca="1" si="1198"/>
        <v/>
      </c>
      <c r="EX232" s="91" t="str">
        <f t="shared" ca="1" si="1198"/>
        <v/>
      </c>
      <c r="EY232" s="91" t="str">
        <f t="shared" ca="1" si="1198"/>
        <v/>
      </c>
      <c r="EZ232" s="91" t="str">
        <f t="shared" ca="1" si="1198"/>
        <v/>
      </c>
      <c r="FA232" s="91" t="str">
        <f t="shared" ca="1" si="1198"/>
        <v/>
      </c>
      <c r="FB232" s="91" t="str">
        <f t="shared" ca="1" si="1198"/>
        <v/>
      </c>
      <c r="FC232" s="91" t="str">
        <f t="shared" ca="1" si="1198"/>
        <v/>
      </c>
      <c r="FE232" s="20" t="str">
        <f t="shared" ca="1" si="1064"/>
        <v/>
      </c>
      <c r="FF232" s="21" t="str">
        <f t="shared" ca="1" si="1065"/>
        <v/>
      </c>
      <c r="FG232" s="6" t="str">
        <f t="shared" ca="1" si="1066"/>
        <v/>
      </c>
      <c r="FH232" s="6" t="str">
        <f t="shared" ca="1" si="1067"/>
        <v/>
      </c>
      <c r="FI232" s="22" t="e">
        <f t="shared" ca="1" si="1068"/>
        <v>#VALUE!</v>
      </c>
      <c r="FJ232" s="22" t="e">
        <f t="shared" ca="1" si="1069"/>
        <v>#VALUE!</v>
      </c>
      <c r="FK232" s="22" t="str">
        <f ca="1">IFERROR(IF(INDIRECT(ADDRESS(ROW()-1,COLUMN()-2))="摘要",MATCH(FJ232,日々処理!FF:FF,0),MATCH(FJ232,INDIRECT(ADDRESS(INDIRECT(ADDRESS(ROW()-1,COLUMN()))+1,2,,,"日々処理")):INDIRECT(ADDRESS(INDIRECT(ADDRESS(ROW()-1,COLUMN()))+1000,2,,,"日々処理")),0)+INDIRECT(ADDRESS(ROW()-1,COLUMN()))),"")</f>
        <v/>
      </c>
      <c r="FL232" s="91" t="str">
        <f t="shared" ca="1" si="999"/>
        <v/>
      </c>
      <c r="FM232" s="91" t="str">
        <f t="shared" ca="1" si="1199"/>
        <v/>
      </c>
      <c r="FN232" s="91" t="str">
        <f t="shared" ca="1" si="1199"/>
        <v/>
      </c>
      <c r="FO232" s="91" t="str">
        <f t="shared" ca="1" si="1199"/>
        <v/>
      </c>
      <c r="FP232" s="91" t="str">
        <f t="shared" ca="1" si="1199"/>
        <v/>
      </c>
      <c r="FQ232" s="91" t="str">
        <f t="shared" ca="1" si="1199"/>
        <v/>
      </c>
      <c r="FR232" s="91" t="str">
        <f t="shared" ca="1" si="1199"/>
        <v/>
      </c>
      <c r="FS232" s="91" t="str">
        <f t="shared" ca="1" si="1199"/>
        <v/>
      </c>
      <c r="FT232" s="91" t="str">
        <f t="shared" ca="1" si="1199"/>
        <v/>
      </c>
      <c r="FU232" s="91" t="str">
        <f t="shared" ca="1" si="1199"/>
        <v/>
      </c>
      <c r="FV232" s="91" t="str">
        <f t="shared" ca="1" si="1199"/>
        <v/>
      </c>
      <c r="FW232" s="91" t="str">
        <f t="shared" ca="1" si="1199"/>
        <v/>
      </c>
      <c r="FY232" s="20" t="str">
        <f t="shared" ca="1" si="1070"/>
        <v/>
      </c>
      <c r="FZ232" s="21" t="str">
        <f t="shared" ca="1" si="1071"/>
        <v/>
      </c>
      <c r="GA232" s="6" t="str">
        <f t="shared" ca="1" si="1072"/>
        <v/>
      </c>
      <c r="GB232" s="6" t="str">
        <f t="shared" ca="1" si="1073"/>
        <v/>
      </c>
      <c r="GC232" s="22" t="e">
        <f t="shared" ca="1" si="1074"/>
        <v>#VALUE!</v>
      </c>
      <c r="GD232" s="22" t="e">
        <f t="shared" ca="1" si="1075"/>
        <v>#VALUE!</v>
      </c>
      <c r="GE232" s="22" t="str">
        <f ca="1">IFERROR(IF(INDIRECT(ADDRESS(ROW()-1,COLUMN()-2))="摘要",MATCH(GD232,日々処理!FZ:FZ,0),MATCH(GD232,INDIRECT(ADDRESS(INDIRECT(ADDRESS(ROW()-1,COLUMN()))+1,2,,,"日々処理")):INDIRECT(ADDRESS(INDIRECT(ADDRESS(ROW()-1,COLUMN()))+1000,2,,,"日々処理")),0)+INDIRECT(ADDRESS(ROW()-1,COLUMN()))),"")</f>
        <v/>
      </c>
      <c r="GF232" s="91" t="str">
        <f t="shared" ca="1" si="1000"/>
        <v/>
      </c>
      <c r="GG232" s="91" t="str">
        <f t="shared" ca="1" si="1200"/>
        <v/>
      </c>
      <c r="GH232" s="91" t="str">
        <f t="shared" ca="1" si="1200"/>
        <v/>
      </c>
      <c r="GI232" s="91" t="str">
        <f t="shared" ca="1" si="1200"/>
        <v/>
      </c>
      <c r="GJ232" s="91" t="str">
        <f t="shared" ca="1" si="1200"/>
        <v/>
      </c>
      <c r="GK232" s="91" t="str">
        <f t="shared" ca="1" si="1200"/>
        <v/>
      </c>
      <c r="GL232" s="91" t="str">
        <f t="shared" ca="1" si="1200"/>
        <v/>
      </c>
      <c r="GM232" s="91" t="str">
        <f t="shared" ca="1" si="1200"/>
        <v/>
      </c>
      <c r="GN232" s="91" t="str">
        <f t="shared" ca="1" si="1200"/>
        <v/>
      </c>
      <c r="GO232" s="91" t="str">
        <f t="shared" ca="1" si="1200"/>
        <v/>
      </c>
      <c r="GP232" s="91" t="str">
        <f t="shared" ca="1" si="1200"/>
        <v/>
      </c>
      <c r="GQ232" s="91" t="str">
        <f t="shared" ca="1" si="1200"/>
        <v/>
      </c>
      <c r="GS232" s="20" t="str">
        <f t="shared" ca="1" si="1076"/>
        <v/>
      </c>
      <c r="GT232" s="21" t="str">
        <f t="shared" ca="1" si="1077"/>
        <v/>
      </c>
      <c r="GU232" s="6" t="str">
        <f t="shared" ca="1" si="1078"/>
        <v/>
      </c>
      <c r="GV232" s="6" t="str">
        <f t="shared" ca="1" si="1079"/>
        <v/>
      </c>
      <c r="GW232" s="22" t="e">
        <f t="shared" ca="1" si="1080"/>
        <v>#VALUE!</v>
      </c>
      <c r="GX232" s="22" t="e">
        <f t="shared" ca="1" si="1081"/>
        <v>#VALUE!</v>
      </c>
      <c r="GY232" s="22" t="str">
        <f ca="1">IFERROR(IF(INDIRECT(ADDRESS(ROW()-1,COLUMN()-2))="摘要",MATCH(GX232,日々処理!GT:GT,0),MATCH(GX232,INDIRECT(ADDRESS(INDIRECT(ADDRESS(ROW()-1,COLUMN()))+1,2,,,"日々処理")):INDIRECT(ADDRESS(INDIRECT(ADDRESS(ROW()-1,COLUMN()))+1000,2,,,"日々処理")),0)+INDIRECT(ADDRESS(ROW()-1,COLUMN()))),"")</f>
        <v/>
      </c>
      <c r="GZ232" s="91" t="str">
        <f t="shared" ca="1" si="1001"/>
        <v/>
      </c>
      <c r="HA232" s="91" t="str">
        <f t="shared" ca="1" si="1201"/>
        <v/>
      </c>
      <c r="HB232" s="91" t="str">
        <f t="shared" ca="1" si="1201"/>
        <v/>
      </c>
      <c r="HC232" s="91" t="str">
        <f t="shared" ca="1" si="1201"/>
        <v/>
      </c>
      <c r="HD232" s="91" t="str">
        <f t="shared" ca="1" si="1201"/>
        <v/>
      </c>
      <c r="HE232" s="91" t="str">
        <f t="shared" ca="1" si="1201"/>
        <v/>
      </c>
      <c r="HF232" s="91" t="str">
        <f t="shared" ca="1" si="1201"/>
        <v/>
      </c>
      <c r="HG232" s="91" t="str">
        <f t="shared" ca="1" si="1201"/>
        <v/>
      </c>
      <c r="HH232" s="91" t="str">
        <f t="shared" ca="1" si="1201"/>
        <v/>
      </c>
      <c r="HI232" s="91" t="str">
        <f t="shared" ca="1" si="1201"/>
        <v/>
      </c>
      <c r="HJ232" s="91" t="str">
        <f t="shared" ca="1" si="1201"/>
        <v/>
      </c>
      <c r="HK232" s="91" t="str">
        <f t="shared" ca="1" si="1201"/>
        <v/>
      </c>
      <c r="HM232" s="20" t="str">
        <f t="shared" ca="1" si="1082"/>
        <v/>
      </c>
      <c r="HN232" s="21" t="str">
        <f t="shared" ca="1" si="1083"/>
        <v/>
      </c>
      <c r="HO232" s="6" t="str">
        <f t="shared" ca="1" si="1084"/>
        <v/>
      </c>
      <c r="HP232" s="6" t="str">
        <f t="shared" ca="1" si="1085"/>
        <v/>
      </c>
      <c r="HQ232" s="22" t="e">
        <f t="shared" ca="1" si="1086"/>
        <v>#VALUE!</v>
      </c>
      <c r="HR232" s="22" t="e">
        <f t="shared" ca="1" si="1087"/>
        <v>#VALUE!</v>
      </c>
      <c r="HS232" s="22" t="str">
        <f ca="1">IFERROR(IF(INDIRECT(ADDRESS(ROW()-1,COLUMN()-2))="摘要",MATCH(HR232,日々処理!HN:HN,0),MATCH(HR232,INDIRECT(ADDRESS(INDIRECT(ADDRESS(ROW()-1,COLUMN()))+1,2,,,"日々処理")):INDIRECT(ADDRESS(INDIRECT(ADDRESS(ROW()-1,COLUMN()))+1000,2,,,"日々処理")),0)+INDIRECT(ADDRESS(ROW()-1,COLUMN()))),"")</f>
        <v/>
      </c>
      <c r="HT232" s="91" t="str">
        <f t="shared" ca="1" si="1002"/>
        <v/>
      </c>
      <c r="HU232" s="91" t="str">
        <f t="shared" ca="1" si="1202"/>
        <v/>
      </c>
      <c r="HV232" s="91" t="str">
        <f t="shared" ca="1" si="1202"/>
        <v/>
      </c>
      <c r="HW232" s="91" t="str">
        <f t="shared" ca="1" si="1202"/>
        <v/>
      </c>
      <c r="HX232" s="91" t="str">
        <f t="shared" ca="1" si="1202"/>
        <v/>
      </c>
      <c r="HY232" s="91" t="str">
        <f t="shared" ca="1" si="1202"/>
        <v/>
      </c>
      <c r="HZ232" s="91" t="str">
        <f t="shared" ca="1" si="1202"/>
        <v/>
      </c>
      <c r="IA232" s="91" t="str">
        <f t="shared" ca="1" si="1202"/>
        <v/>
      </c>
      <c r="IB232" s="91" t="str">
        <f t="shared" ca="1" si="1202"/>
        <v/>
      </c>
      <c r="IC232" s="91" t="str">
        <f t="shared" ca="1" si="1202"/>
        <v/>
      </c>
      <c r="ID232" s="91" t="str">
        <f t="shared" ca="1" si="1202"/>
        <v/>
      </c>
      <c r="IE232" s="91" t="str">
        <f t="shared" ca="1" si="1202"/>
        <v/>
      </c>
      <c r="IG232" s="20" t="str">
        <f t="shared" ca="1" si="1088"/>
        <v/>
      </c>
      <c r="IH232" s="21" t="str">
        <f t="shared" ca="1" si="1089"/>
        <v/>
      </c>
      <c r="II232" s="6" t="str">
        <f t="shared" ca="1" si="1090"/>
        <v/>
      </c>
      <c r="IJ232" s="6" t="str">
        <f t="shared" ca="1" si="1091"/>
        <v/>
      </c>
      <c r="IK232" s="22" t="e">
        <f t="shared" ca="1" si="1092"/>
        <v>#VALUE!</v>
      </c>
      <c r="IL232" s="22" t="e">
        <f t="shared" ca="1" si="1093"/>
        <v>#VALUE!</v>
      </c>
      <c r="IM232" s="22" t="str">
        <f ca="1">IFERROR(IF(INDIRECT(ADDRESS(ROW()-1,COLUMN()-2))="摘要",MATCH(IL232,日々処理!IH:IH,0),MATCH(IL232,INDIRECT(ADDRESS(INDIRECT(ADDRESS(ROW()-1,COLUMN()))+1,2,,,"日々処理")):INDIRECT(ADDRESS(INDIRECT(ADDRESS(ROW()-1,COLUMN()))+1000,2,,,"日々処理")),0)+INDIRECT(ADDRESS(ROW()-1,COLUMN()))),"")</f>
        <v/>
      </c>
      <c r="IN232" s="91" t="str">
        <f t="shared" ca="1" si="1003"/>
        <v/>
      </c>
      <c r="IO232" s="91" t="str">
        <f t="shared" ca="1" si="1203"/>
        <v/>
      </c>
      <c r="IP232" s="91" t="str">
        <f t="shared" ca="1" si="1203"/>
        <v/>
      </c>
      <c r="IQ232" s="91" t="str">
        <f t="shared" ca="1" si="1203"/>
        <v/>
      </c>
      <c r="IR232" s="91" t="str">
        <f t="shared" ca="1" si="1203"/>
        <v/>
      </c>
      <c r="IS232" s="91" t="str">
        <f t="shared" ca="1" si="1203"/>
        <v/>
      </c>
      <c r="IT232" s="91" t="str">
        <f t="shared" ca="1" si="1203"/>
        <v/>
      </c>
      <c r="IU232" s="91" t="str">
        <f t="shared" ca="1" si="1203"/>
        <v/>
      </c>
      <c r="IV232" s="91" t="str">
        <f t="shared" ca="1" si="1203"/>
        <v/>
      </c>
      <c r="IW232" s="91" t="str">
        <f t="shared" ca="1" si="1203"/>
        <v/>
      </c>
      <c r="IX232" s="91" t="str">
        <f t="shared" ca="1" si="1203"/>
        <v/>
      </c>
      <c r="IY232" s="91" t="str">
        <f t="shared" ca="1" si="1203"/>
        <v/>
      </c>
      <c r="JA232" s="20" t="str">
        <f t="shared" ca="1" si="1094"/>
        <v/>
      </c>
      <c r="JB232" s="21" t="str">
        <f t="shared" ca="1" si="1095"/>
        <v/>
      </c>
      <c r="JC232" s="6" t="str">
        <f t="shared" ca="1" si="1096"/>
        <v/>
      </c>
      <c r="JD232" s="6" t="str">
        <f t="shared" ca="1" si="1097"/>
        <v/>
      </c>
      <c r="JE232" s="22" t="e">
        <f t="shared" ca="1" si="1098"/>
        <v>#VALUE!</v>
      </c>
      <c r="JF232" s="22" t="e">
        <f t="shared" ca="1" si="1099"/>
        <v>#VALUE!</v>
      </c>
      <c r="JG232" s="22" t="str">
        <f ca="1">IFERROR(IF(INDIRECT(ADDRESS(ROW()-1,COLUMN()-2))="摘要",MATCH(JF232,日々処理!JB:JB,0),MATCH(JF232,INDIRECT(ADDRESS(INDIRECT(ADDRESS(ROW()-1,COLUMN()))+1,2,,,"日々処理")):INDIRECT(ADDRESS(INDIRECT(ADDRESS(ROW()-1,COLUMN()))+1000,2,,,"日々処理")),0)+INDIRECT(ADDRESS(ROW()-1,COLUMN()))),"")</f>
        <v/>
      </c>
      <c r="JH232" s="91" t="str">
        <f t="shared" ca="1" si="1004"/>
        <v/>
      </c>
      <c r="JI232" s="91" t="str">
        <f t="shared" ca="1" si="1204"/>
        <v/>
      </c>
      <c r="JJ232" s="91" t="str">
        <f t="shared" ca="1" si="1204"/>
        <v/>
      </c>
      <c r="JK232" s="91" t="str">
        <f t="shared" ca="1" si="1204"/>
        <v/>
      </c>
      <c r="JL232" s="91" t="str">
        <f t="shared" ca="1" si="1204"/>
        <v/>
      </c>
      <c r="JM232" s="91" t="str">
        <f t="shared" ca="1" si="1204"/>
        <v/>
      </c>
      <c r="JN232" s="91" t="str">
        <f t="shared" ca="1" si="1204"/>
        <v/>
      </c>
      <c r="JO232" s="91" t="str">
        <f t="shared" ca="1" si="1204"/>
        <v/>
      </c>
      <c r="JP232" s="91" t="str">
        <f t="shared" ca="1" si="1204"/>
        <v/>
      </c>
      <c r="JQ232" s="91" t="str">
        <f t="shared" ca="1" si="1204"/>
        <v/>
      </c>
      <c r="JR232" s="91" t="str">
        <f t="shared" ca="1" si="1204"/>
        <v/>
      </c>
      <c r="JS232" s="91" t="str">
        <f t="shared" ca="1" si="1204"/>
        <v/>
      </c>
      <c r="JU232" s="20" t="str">
        <f t="shared" ca="1" si="1100"/>
        <v/>
      </c>
      <c r="JV232" s="21" t="str">
        <f t="shared" ca="1" si="1101"/>
        <v/>
      </c>
      <c r="JW232" s="6" t="str">
        <f t="shared" ca="1" si="1102"/>
        <v/>
      </c>
      <c r="JX232" s="6" t="str">
        <f t="shared" ca="1" si="1103"/>
        <v/>
      </c>
      <c r="JY232" s="22" t="e">
        <f t="shared" ca="1" si="1104"/>
        <v>#VALUE!</v>
      </c>
      <c r="JZ232" s="22" t="e">
        <f t="shared" ca="1" si="1105"/>
        <v>#VALUE!</v>
      </c>
      <c r="KA232" s="22" t="str">
        <f ca="1">IFERROR(IF(INDIRECT(ADDRESS(ROW()-1,COLUMN()-2))="摘要",MATCH(JZ232,日々処理!JV:JV,0),MATCH(JZ232,INDIRECT(ADDRESS(INDIRECT(ADDRESS(ROW()-1,COLUMN()))+1,2,,,"日々処理")):INDIRECT(ADDRESS(INDIRECT(ADDRESS(ROW()-1,COLUMN()))+1000,2,,,"日々処理")),0)+INDIRECT(ADDRESS(ROW()-1,COLUMN()))),"")</f>
        <v/>
      </c>
      <c r="KB232" s="91" t="str">
        <f t="shared" ca="1" si="1005"/>
        <v/>
      </c>
      <c r="KC232" s="91" t="str">
        <f t="shared" ca="1" si="1205"/>
        <v/>
      </c>
      <c r="KD232" s="91" t="str">
        <f t="shared" ca="1" si="1205"/>
        <v/>
      </c>
      <c r="KE232" s="91" t="str">
        <f t="shared" ca="1" si="1205"/>
        <v/>
      </c>
      <c r="KF232" s="91" t="str">
        <f t="shared" ca="1" si="1205"/>
        <v/>
      </c>
      <c r="KG232" s="91" t="str">
        <f t="shared" ca="1" si="1205"/>
        <v/>
      </c>
      <c r="KH232" s="91" t="str">
        <f t="shared" ca="1" si="1205"/>
        <v/>
      </c>
      <c r="KI232" s="91" t="str">
        <f t="shared" ca="1" si="1205"/>
        <v/>
      </c>
      <c r="KJ232" s="91" t="str">
        <f t="shared" ca="1" si="1205"/>
        <v/>
      </c>
      <c r="KK232" s="91" t="str">
        <f t="shared" ca="1" si="1205"/>
        <v/>
      </c>
      <c r="KL232" s="91" t="str">
        <f t="shared" ca="1" si="1205"/>
        <v/>
      </c>
      <c r="KM232" s="91" t="str">
        <f t="shared" ca="1" si="1205"/>
        <v/>
      </c>
      <c r="KO232" s="20" t="str">
        <f t="shared" ca="1" si="1106"/>
        <v/>
      </c>
      <c r="KP232" s="21" t="str">
        <f t="shared" ca="1" si="1107"/>
        <v/>
      </c>
      <c r="KQ232" s="6" t="str">
        <f t="shared" ca="1" si="1108"/>
        <v/>
      </c>
      <c r="KR232" s="6" t="str">
        <f t="shared" ca="1" si="1109"/>
        <v/>
      </c>
      <c r="KS232" s="22" t="e">
        <f t="shared" ca="1" si="1110"/>
        <v>#VALUE!</v>
      </c>
      <c r="KT232" s="22" t="e">
        <f t="shared" ca="1" si="1111"/>
        <v>#VALUE!</v>
      </c>
      <c r="KU232" s="22" t="str">
        <f ca="1">IFERROR(IF(INDIRECT(ADDRESS(ROW()-1,COLUMN()-2))="摘要",MATCH(KT232,日々処理!KP:KP,0),MATCH(KT232,INDIRECT(ADDRESS(INDIRECT(ADDRESS(ROW()-1,COLUMN()))+1,2,,,"日々処理")):INDIRECT(ADDRESS(INDIRECT(ADDRESS(ROW()-1,COLUMN()))+1000,2,,,"日々処理")),0)+INDIRECT(ADDRESS(ROW()-1,COLUMN()))),"")</f>
        <v/>
      </c>
      <c r="KV232" s="91" t="str">
        <f t="shared" ca="1" si="1006"/>
        <v/>
      </c>
      <c r="KW232" s="91" t="str">
        <f t="shared" ca="1" si="1206"/>
        <v/>
      </c>
      <c r="KX232" s="91" t="str">
        <f t="shared" ca="1" si="1206"/>
        <v/>
      </c>
      <c r="KY232" s="91" t="str">
        <f t="shared" ca="1" si="1206"/>
        <v/>
      </c>
      <c r="KZ232" s="91" t="str">
        <f t="shared" ca="1" si="1206"/>
        <v/>
      </c>
      <c r="LA232" s="91" t="str">
        <f t="shared" ca="1" si="1206"/>
        <v/>
      </c>
      <c r="LB232" s="91" t="str">
        <f t="shared" ca="1" si="1206"/>
        <v/>
      </c>
      <c r="LC232" s="91" t="str">
        <f t="shared" ca="1" si="1206"/>
        <v/>
      </c>
      <c r="LD232" s="91" t="str">
        <f t="shared" ca="1" si="1206"/>
        <v/>
      </c>
      <c r="LE232" s="91" t="str">
        <f t="shared" ca="1" si="1206"/>
        <v/>
      </c>
      <c r="LF232" s="91" t="str">
        <f t="shared" ca="1" si="1206"/>
        <v/>
      </c>
      <c r="LG232" s="91" t="str">
        <f t="shared" ca="1" si="1206"/>
        <v/>
      </c>
      <c r="LI232" s="20" t="str">
        <f t="shared" ca="1" si="1112"/>
        <v/>
      </c>
      <c r="LJ232" s="21" t="str">
        <f t="shared" ca="1" si="1113"/>
        <v/>
      </c>
      <c r="LK232" s="6" t="str">
        <f t="shared" ca="1" si="1114"/>
        <v/>
      </c>
      <c r="LL232" s="6" t="str">
        <f t="shared" ca="1" si="1115"/>
        <v/>
      </c>
      <c r="LM232" s="22" t="e">
        <f t="shared" ca="1" si="1116"/>
        <v>#VALUE!</v>
      </c>
      <c r="LN232" s="22" t="e">
        <f t="shared" ca="1" si="1117"/>
        <v>#VALUE!</v>
      </c>
      <c r="LO232" s="22" t="str">
        <f ca="1">IFERROR(IF(INDIRECT(ADDRESS(ROW()-1,COLUMN()-2))="摘要",MATCH(LN232,日々処理!LJ:LJ,0),MATCH(LN232,INDIRECT(ADDRESS(INDIRECT(ADDRESS(ROW()-1,COLUMN()))+1,2,,,"日々処理")):INDIRECT(ADDRESS(INDIRECT(ADDRESS(ROW()-1,COLUMN()))+1000,2,,,"日々処理")),0)+INDIRECT(ADDRESS(ROW()-1,COLUMN()))),"")</f>
        <v/>
      </c>
      <c r="LP232" s="91" t="str">
        <f t="shared" ca="1" si="1007"/>
        <v/>
      </c>
      <c r="LQ232" s="91" t="str">
        <f t="shared" ca="1" si="1207"/>
        <v/>
      </c>
      <c r="LR232" s="91" t="str">
        <f t="shared" ca="1" si="1207"/>
        <v/>
      </c>
      <c r="LS232" s="91" t="str">
        <f t="shared" ca="1" si="1207"/>
        <v/>
      </c>
      <c r="LT232" s="91" t="str">
        <f t="shared" ca="1" si="1207"/>
        <v/>
      </c>
      <c r="LU232" s="91" t="str">
        <f t="shared" ca="1" si="1207"/>
        <v/>
      </c>
      <c r="LV232" s="91" t="str">
        <f t="shared" ca="1" si="1207"/>
        <v/>
      </c>
      <c r="LW232" s="91" t="str">
        <f t="shared" ca="1" si="1207"/>
        <v/>
      </c>
      <c r="LX232" s="91" t="str">
        <f t="shared" ca="1" si="1207"/>
        <v/>
      </c>
      <c r="LY232" s="91" t="str">
        <f t="shared" ca="1" si="1207"/>
        <v/>
      </c>
      <c r="LZ232" s="91" t="str">
        <f t="shared" ca="1" si="1207"/>
        <v/>
      </c>
      <c r="MA232" s="91" t="str">
        <f t="shared" ca="1" si="1207"/>
        <v/>
      </c>
      <c r="MC232" s="20" t="str">
        <f t="shared" ca="1" si="1118"/>
        <v/>
      </c>
      <c r="MD232" s="21" t="str">
        <f t="shared" ca="1" si="1119"/>
        <v/>
      </c>
      <c r="ME232" s="6" t="str">
        <f t="shared" ca="1" si="1120"/>
        <v/>
      </c>
      <c r="MF232" s="6" t="str">
        <f t="shared" ca="1" si="1121"/>
        <v/>
      </c>
      <c r="MG232" s="22" t="e">
        <f t="shared" ca="1" si="1122"/>
        <v>#VALUE!</v>
      </c>
      <c r="MH232" s="22" t="e">
        <f t="shared" ca="1" si="1123"/>
        <v>#VALUE!</v>
      </c>
      <c r="MI232" s="22" t="str">
        <f ca="1">IFERROR(IF(INDIRECT(ADDRESS(ROW()-1,COLUMN()-2))="摘要",MATCH(MH232,日々処理!MD:MD,0),MATCH(MH232,INDIRECT(ADDRESS(INDIRECT(ADDRESS(ROW()-1,COLUMN()))+1,2,,,"日々処理")):INDIRECT(ADDRESS(INDIRECT(ADDRESS(ROW()-1,COLUMN()))+1000,2,,,"日々処理")),0)+INDIRECT(ADDRESS(ROW()-1,COLUMN()))),"")</f>
        <v/>
      </c>
      <c r="MJ232" s="91" t="str">
        <f t="shared" ca="1" si="1008"/>
        <v/>
      </c>
      <c r="MK232" s="91" t="str">
        <f t="shared" ca="1" si="1208"/>
        <v/>
      </c>
      <c r="ML232" s="91" t="str">
        <f t="shared" ca="1" si="1208"/>
        <v/>
      </c>
      <c r="MM232" s="91" t="str">
        <f t="shared" ca="1" si="1208"/>
        <v/>
      </c>
      <c r="MN232" s="91" t="str">
        <f t="shared" ca="1" si="1208"/>
        <v/>
      </c>
      <c r="MO232" s="91" t="str">
        <f t="shared" ca="1" si="1208"/>
        <v/>
      </c>
      <c r="MP232" s="91" t="str">
        <f t="shared" ca="1" si="1208"/>
        <v/>
      </c>
      <c r="MQ232" s="91" t="str">
        <f t="shared" ca="1" si="1208"/>
        <v/>
      </c>
      <c r="MR232" s="91" t="str">
        <f t="shared" ca="1" si="1208"/>
        <v/>
      </c>
      <c r="MS232" s="91" t="str">
        <f t="shared" ca="1" si="1208"/>
        <v/>
      </c>
      <c r="MT232" s="91" t="str">
        <f t="shared" ca="1" si="1208"/>
        <v/>
      </c>
      <c r="MU232" s="91" t="str">
        <f t="shared" ca="1" si="1208"/>
        <v/>
      </c>
      <c r="MW232" s="20" t="str">
        <f t="shared" ca="1" si="1124"/>
        <v/>
      </c>
      <c r="MX232" s="21" t="str">
        <f t="shared" ca="1" si="1125"/>
        <v/>
      </c>
      <c r="MY232" s="6" t="str">
        <f t="shared" ca="1" si="1126"/>
        <v/>
      </c>
      <c r="MZ232" s="6" t="str">
        <f t="shared" ca="1" si="1127"/>
        <v/>
      </c>
      <c r="NA232" s="22" t="e">
        <f t="shared" ca="1" si="1128"/>
        <v>#VALUE!</v>
      </c>
      <c r="NB232" s="22" t="e">
        <f t="shared" ca="1" si="1129"/>
        <v>#VALUE!</v>
      </c>
      <c r="NC232" s="22" t="str">
        <f ca="1">IFERROR(IF(INDIRECT(ADDRESS(ROW()-1,COLUMN()-2))="摘要",MATCH(NB232,日々処理!MX:MX,0),MATCH(NB232,INDIRECT(ADDRESS(INDIRECT(ADDRESS(ROW()-1,COLUMN()))+1,2,,,"日々処理")):INDIRECT(ADDRESS(INDIRECT(ADDRESS(ROW()-1,COLUMN()))+1000,2,,,"日々処理")),0)+INDIRECT(ADDRESS(ROW()-1,COLUMN()))),"")</f>
        <v/>
      </c>
      <c r="ND232" s="91" t="str">
        <f t="shared" ca="1" si="1009"/>
        <v/>
      </c>
      <c r="NE232" s="91" t="str">
        <f t="shared" ca="1" si="1209"/>
        <v/>
      </c>
      <c r="NF232" s="91" t="str">
        <f t="shared" ca="1" si="1209"/>
        <v/>
      </c>
      <c r="NG232" s="91" t="str">
        <f t="shared" ca="1" si="1209"/>
        <v/>
      </c>
      <c r="NH232" s="91" t="str">
        <f t="shared" ca="1" si="1209"/>
        <v/>
      </c>
      <c r="NI232" s="91" t="str">
        <f t="shared" ca="1" si="1209"/>
        <v/>
      </c>
      <c r="NJ232" s="91" t="str">
        <f t="shared" ca="1" si="1209"/>
        <v/>
      </c>
      <c r="NK232" s="91" t="str">
        <f t="shared" ca="1" si="1209"/>
        <v/>
      </c>
      <c r="NL232" s="91" t="str">
        <f t="shared" ca="1" si="1209"/>
        <v/>
      </c>
      <c r="NM232" s="91" t="str">
        <f t="shared" ca="1" si="1209"/>
        <v/>
      </c>
      <c r="NN232" s="91" t="str">
        <f t="shared" ca="1" si="1209"/>
        <v/>
      </c>
      <c r="NO232" s="91" t="str">
        <f t="shared" ca="1" si="1209"/>
        <v/>
      </c>
      <c r="NQ232" s="20" t="str">
        <f t="shared" ca="1" si="1130"/>
        <v/>
      </c>
      <c r="NR232" s="21" t="str">
        <f t="shared" ca="1" si="1131"/>
        <v/>
      </c>
      <c r="NS232" s="6" t="str">
        <f t="shared" ca="1" si="1132"/>
        <v/>
      </c>
      <c r="NT232" s="6" t="str">
        <f t="shared" ca="1" si="1133"/>
        <v/>
      </c>
      <c r="NU232" s="22" t="e">
        <f t="shared" ca="1" si="1134"/>
        <v>#VALUE!</v>
      </c>
      <c r="NV232" s="22" t="e">
        <f t="shared" ca="1" si="1135"/>
        <v>#VALUE!</v>
      </c>
      <c r="NW232" s="22" t="str">
        <f ca="1">IFERROR(IF(INDIRECT(ADDRESS(ROW()-1,COLUMN()-2))="摘要",MATCH(NV232,日々処理!NR:NR,0),MATCH(NV232,INDIRECT(ADDRESS(INDIRECT(ADDRESS(ROW()-1,COLUMN()))+1,2,,,"日々処理")):INDIRECT(ADDRESS(INDIRECT(ADDRESS(ROW()-1,COLUMN()))+1000,2,,,"日々処理")),0)+INDIRECT(ADDRESS(ROW()-1,COLUMN()))),"")</f>
        <v/>
      </c>
      <c r="NX232" s="91" t="str">
        <f t="shared" ca="1" si="1010"/>
        <v/>
      </c>
      <c r="NY232" s="91" t="str">
        <f t="shared" ca="1" si="1210"/>
        <v/>
      </c>
      <c r="NZ232" s="91" t="str">
        <f t="shared" ca="1" si="1210"/>
        <v/>
      </c>
      <c r="OA232" s="91" t="str">
        <f t="shared" ca="1" si="1210"/>
        <v/>
      </c>
      <c r="OB232" s="91" t="str">
        <f t="shared" ca="1" si="1210"/>
        <v/>
      </c>
      <c r="OC232" s="91" t="str">
        <f t="shared" ca="1" si="1210"/>
        <v/>
      </c>
      <c r="OD232" s="91" t="str">
        <f t="shared" ca="1" si="1210"/>
        <v/>
      </c>
      <c r="OE232" s="91" t="str">
        <f t="shared" ca="1" si="1210"/>
        <v/>
      </c>
      <c r="OF232" s="91" t="str">
        <f t="shared" ca="1" si="1210"/>
        <v/>
      </c>
      <c r="OG232" s="91" t="str">
        <f t="shared" ca="1" si="1210"/>
        <v/>
      </c>
      <c r="OH232" s="91" t="str">
        <f t="shared" ca="1" si="1210"/>
        <v/>
      </c>
      <c r="OI232" s="91" t="str">
        <f t="shared" ca="1" si="1210"/>
        <v/>
      </c>
      <c r="OK232" s="20" t="str">
        <f t="shared" ca="1" si="1136"/>
        <v/>
      </c>
      <c r="OL232" s="21" t="str">
        <f t="shared" ca="1" si="1137"/>
        <v/>
      </c>
      <c r="OM232" s="6" t="str">
        <f t="shared" ca="1" si="1138"/>
        <v/>
      </c>
      <c r="ON232" s="6" t="str">
        <f t="shared" ca="1" si="1139"/>
        <v/>
      </c>
      <c r="OO232" s="22" t="e">
        <f t="shared" ca="1" si="1140"/>
        <v>#VALUE!</v>
      </c>
      <c r="OP232" s="22" t="e">
        <f t="shared" ca="1" si="1141"/>
        <v>#VALUE!</v>
      </c>
      <c r="OQ232" s="22" t="str">
        <f ca="1">IFERROR(IF(INDIRECT(ADDRESS(ROW()-1,COLUMN()-2))="摘要",MATCH(OP232,日々処理!OL:OL,0),MATCH(OP232,INDIRECT(ADDRESS(INDIRECT(ADDRESS(ROW()-1,COLUMN()))+1,2,,,"日々処理")):INDIRECT(ADDRESS(INDIRECT(ADDRESS(ROW()-1,COLUMN()))+1000,2,,,"日々処理")),0)+INDIRECT(ADDRESS(ROW()-1,COLUMN()))),"")</f>
        <v/>
      </c>
      <c r="OR232" s="91" t="str">
        <f t="shared" ca="1" si="1011"/>
        <v/>
      </c>
      <c r="OS232" s="91" t="str">
        <f t="shared" ca="1" si="1211"/>
        <v/>
      </c>
      <c r="OT232" s="91" t="str">
        <f t="shared" ca="1" si="1211"/>
        <v/>
      </c>
      <c r="OU232" s="91" t="str">
        <f t="shared" ca="1" si="1211"/>
        <v/>
      </c>
      <c r="OV232" s="91" t="str">
        <f t="shared" ca="1" si="1211"/>
        <v/>
      </c>
      <c r="OW232" s="91" t="str">
        <f t="shared" ca="1" si="1211"/>
        <v/>
      </c>
      <c r="OX232" s="91" t="str">
        <f t="shared" ca="1" si="1211"/>
        <v/>
      </c>
      <c r="OY232" s="91" t="str">
        <f t="shared" ca="1" si="1211"/>
        <v/>
      </c>
      <c r="OZ232" s="91" t="str">
        <f t="shared" ca="1" si="1211"/>
        <v/>
      </c>
      <c r="PA232" s="91" t="str">
        <f t="shared" ca="1" si="1211"/>
        <v/>
      </c>
      <c r="PB232" s="91" t="str">
        <f t="shared" ca="1" si="1211"/>
        <v/>
      </c>
      <c r="PC232" s="91" t="str">
        <f t="shared" ca="1" si="1211"/>
        <v/>
      </c>
      <c r="PE232" s="20" t="str">
        <f t="shared" ca="1" si="1142"/>
        <v/>
      </c>
      <c r="PF232" s="21" t="str">
        <f t="shared" ca="1" si="1143"/>
        <v/>
      </c>
      <c r="PG232" s="6" t="str">
        <f t="shared" ca="1" si="1144"/>
        <v/>
      </c>
      <c r="PH232" s="6" t="str">
        <f t="shared" ca="1" si="1145"/>
        <v/>
      </c>
      <c r="PI232" s="22" t="e">
        <f t="shared" ca="1" si="1146"/>
        <v>#VALUE!</v>
      </c>
      <c r="PJ232" s="22" t="e">
        <f t="shared" ca="1" si="1147"/>
        <v>#VALUE!</v>
      </c>
      <c r="PK232" s="22" t="str">
        <f ca="1">IFERROR(IF(INDIRECT(ADDRESS(ROW()-1,COLUMN()-2))="摘要",MATCH(PJ232,日々処理!PF:PF,0),MATCH(PJ232,INDIRECT(ADDRESS(INDIRECT(ADDRESS(ROW()-1,COLUMN()))+1,2,,,"日々処理")):INDIRECT(ADDRESS(INDIRECT(ADDRESS(ROW()-1,COLUMN()))+1000,2,,,"日々処理")),0)+INDIRECT(ADDRESS(ROW()-1,COLUMN()))),"")</f>
        <v/>
      </c>
      <c r="PL232" s="91" t="str">
        <f t="shared" ca="1" si="1012"/>
        <v/>
      </c>
      <c r="PM232" s="91" t="str">
        <f t="shared" ca="1" si="1212"/>
        <v/>
      </c>
      <c r="PN232" s="91" t="str">
        <f t="shared" ca="1" si="1212"/>
        <v/>
      </c>
      <c r="PO232" s="91" t="str">
        <f t="shared" ca="1" si="1212"/>
        <v/>
      </c>
      <c r="PP232" s="91" t="str">
        <f t="shared" ca="1" si="1212"/>
        <v/>
      </c>
      <c r="PQ232" s="91" t="str">
        <f t="shared" ca="1" si="1212"/>
        <v/>
      </c>
      <c r="PR232" s="91" t="str">
        <f t="shared" ca="1" si="1212"/>
        <v/>
      </c>
      <c r="PS232" s="91" t="str">
        <f t="shared" ca="1" si="1212"/>
        <v/>
      </c>
      <c r="PT232" s="91" t="str">
        <f t="shared" ca="1" si="1212"/>
        <v/>
      </c>
      <c r="PU232" s="91" t="str">
        <f t="shared" ca="1" si="1212"/>
        <v/>
      </c>
      <c r="PV232" s="91" t="str">
        <f t="shared" ca="1" si="1212"/>
        <v/>
      </c>
      <c r="PW232" s="91" t="str">
        <f t="shared" ca="1" si="1212"/>
        <v/>
      </c>
      <c r="PY232" s="20" t="str">
        <f t="shared" ca="1" si="1148"/>
        <v/>
      </c>
      <c r="PZ232" s="21" t="str">
        <f t="shared" ca="1" si="1149"/>
        <v/>
      </c>
      <c r="QA232" s="6" t="str">
        <f t="shared" ca="1" si="1150"/>
        <v/>
      </c>
      <c r="QB232" s="6" t="str">
        <f t="shared" ca="1" si="1151"/>
        <v/>
      </c>
      <c r="QC232" s="22" t="e">
        <f t="shared" ca="1" si="1152"/>
        <v>#VALUE!</v>
      </c>
      <c r="QD232" s="22" t="e">
        <f t="shared" ca="1" si="1153"/>
        <v>#VALUE!</v>
      </c>
      <c r="QE232" s="22" t="str">
        <f ca="1">IFERROR(IF(INDIRECT(ADDRESS(ROW()-1,COLUMN()-2))="摘要",MATCH(QD232,日々処理!PZ:PZ,0),MATCH(QD232,INDIRECT(ADDRESS(INDIRECT(ADDRESS(ROW()-1,COLUMN()))+1,2,,,"日々処理")):INDIRECT(ADDRESS(INDIRECT(ADDRESS(ROW()-1,COLUMN()))+1000,2,,,"日々処理")),0)+INDIRECT(ADDRESS(ROW()-1,COLUMN()))),"")</f>
        <v/>
      </c>
      <c r="QF232" s="91" t="str">
        <f t="shared" ca="1" si="1013"/>
        <v/>
      </c>
      <c r="QG232" s="91" t="str">
        <f t="shared" ca="1" si="1213"/>
        <v/>
      </c>
      <c r="QH232" s="91" t="str">
        <f t="shared" ca="1" si="1213"/>
        <v/>
      </c>
      <c r="QI232" s="91" t="str">
        <f t="shared" ca="1" si="1213"/>
        <v/>
      </c>
      <c r="QJ232" s="91" t="str">
        <f t="shared" ca="1" si="1213"/>
        <v/>
      </c>
      <c r="QK232" s="91" t="str">
        <f t="shared" ca="1" si="1213"/>
        <v/>
      </c>
      <c r="QL232" s="91" t="str">
        <f t="shared" ca="1" si="1213"/>
        <v/>
      </c>
      <c r="QM232" s="91" t="str">
        <f t="shared" ca="1" si="1213"/>
        <v/>
      </c>
      <c r="QN232" s="91" t="str">
        <f t="shared" ca="1" si="1213"/>
        <v/>
      </c>
      <c r="QO232" s="91" t="str">
        <f t="shared" ca="1" si="1213"/>
        <v/>
      </c>
      <c r="QP232" s="91" t="str">
        <f t="shared" ca="1" si="1213"/>
        <v/>
      </c>
      <c r="QQ232" s="91" t="str">
        <f t="shared" ca="1" si="1213"/>
        <v/>
      </c>
      <c r="QS232" s="20" t="str">
        <f t="shared" ca="1" si="1154"/>
        <v/>
      </c>
      <c r="QT232" s="21" t="str">
        <f t="shared" ca="1" si="1155"/>
        <v/>
      </c>
      <c r="QU232" s="6" t="str">
        <f t="shared" ca="1" si="1156"/>
        <v/>
      </c>
      <c r="QV232" s="6" t="str">
        <f t="shared" ca="1" si="1157"/>
        <v/>
      </c>
      <c r="QW232" s="22" t="e">
        <f t="shared" ca="1" si="1158"/>
        <v>#VALUE!</v>
      </c>
      <c r="QX232" s="22" t="e">
        <f t="shared" ca="1" si="1159"/>
        <v>#VALUE!</v>
      </c>
      <c r="QY232" s="22" t="str">
        <f ca="1">IFERROR(IF(INDIRECT(ADDRESS(ROW()-1,COLUMN()-2))="摘要",MATCH(QX232,日々処理!QT:QT,0),MATCH(QX232,INDIRECT(ADDRESS(INDIRECT(ADDRESS(ROW()-1,COLUMN()))+1,2,,,"日々処理")):INDIRECT(ADDRESS(INDIRECT(ADDRESS(ROW()-1,COLUMN()))+1000,2,,,"日々処理")),0)+INDIRECT(ADDRESS(ROW()-1,COLUMN()))),"")</f>
        <v/>
      </c>
      <c r="QZ232" s="91" t="str">
        <f t="shared" ca="1" si="1014"/>
        <v/>
      </c>
      <c r="RA232" s="91" t="str">
        <f t="shared" ca="1" si="1214"/>
        <v/>
      </c>
      <c r="RB232" s="91" t="str">
        <f t="shared" ca="1" si="1214"/>
        <v/>
      </c>
      <c r="RC232" s="91" t="str">
        <f t="shared" ca="1" si="1214"/>
        <v/>
      </c>
      <c r="RD232" s="91" t="str">
        <f t="shared" ca="1" si="1214"/>
        <v/>
      </c>
      <c r="RE232" s="91" t="str">
        <f t="shared" ca="1" si="1214"/>
        <v/>
      </c>
      <c r="RF232" s="91" t="str">
        <f t="shared" ca="1" si="1214"/>
        <v/>
      </c>
      <c r="RG232" s="91" t="str">
        <f t="shared" ca="1" si="1214"/>
        <v/>
      </c>
      <c r="RH232" s="91" t="str">
        <f t="shared" ca="1" si="1214"/>
        <v/>
      </c>
      <c r="RI232" s="91" t="str">
        <f t="shared" ca="1" si="1214"/>
        <v/>
      </c>
      <c r="RJ232" s="91" t="str">
        <f t="shared" ca="1" si="1214"/>
        <v/>
      </c>
      <c r="RK232" s="91" t="str">
        <f t="shared" ca="1" si="1214"/>
        <v/>
      </c>
      <c r="RM232" s="20" t="str">
        <f t="shared" ca="1" si="1160"/>
        <v/>
      </c>
      <c r="RN232" s="21" t="str">
        <f t="shared" ca="1" si="1161"/>
        <v/>
      </c>
      <c r="RO232" s="6" t="str">
        <f t="shared" ca="1" si="1162"/>
        <v/>
      </c>
      <c r="RP232" s="6" t="str">
        <f t="shared" ca="1" si="1163"/>
        <v/>
      </c>
      <c r="RQ232" s="22" t="e">
        <f t="shared" ca="1" si="1164"/>
        <v>#VALUE!</v>
      </c>
      <c r="RR232" s="22" t="e">
        <f t="shared" ca="1" si="1165"/>
        <v>#VALUE!</v>
      </c>
      <c r="RS232" s="22" t="str">
        <f ca="1">IFERROR(IF(INDIRECT(ADDRESS(ROW()-1,COLUMN()-2))="摘要",MATCH(RR232,日々処理!RN:RN,0),MATCH(RR232,INDIRECT(ADDRESS(INDIRECT(ADDRESS(ROW()-1,COLUMN()))+1,2,,,"日々処理")):INDIRECT(ADDRESS(INDIRECT(ADDRESS(ROW()-1,COLUMN()))+1000,2,,,"日々処理")),0)+INDIRECT(ADDRESS(ROW()-1,COLUMN()))),"")</f>
        <v/>
      </c>
      <c r="RT232" s="91" t="str">
        <f t="shared" ca="1" si="1015"/>
        <v/>
      </c>
      <c r="RU232" s="91" t="str">
        <f t="shared" ca="1" si="1215"/>
        <v/>
      </c>
      <c r="RV232" s="91" t="str">
        <f t="shared" ca="1" si="1215"/>
        <v/>
      </c>
      <c r="RW232" s="91" t="str">
        <f t="shared" ca="1" si="1215"/>
        <v/>
      </c>
      <c r="RX232" s="91" t="str">
        <f t="shared" ca="1" si="1215"/>
        <v/>
      </c>
      <c r="RY232" s="91" t="str">
        <f t="shared" ca="1" si="1215"/>
        <v/>
      </c>
      <c r="RZ232" s="91" t="str">
        <f t="shared" ca="1" si="1215"/>
        <v/>
      </c>
      <c r="SA232" s="91" t="str">
        <f t="shared" ca="1" si="1215"/>
        <v/>
      </c>
      <c r="SB232" s="91" t="str">
        <f t="shared" ca="1" si="1215"/>
        <v/>
      </c>
      <c r="SC232" s="91" t="str">
        <f t="shared" ca="1" si="1215"/>
        <v/>
      </c>
      <c r="SD232" s="91" t="str">
        <f t="shared" ca="1" si="1215"/>
        <v/>
      </c>
      <c r="SE232" s="91" t="str">
        <f t="shared" ca="1" si="1215"/>
        <v/>
      </c>
    </row>
    <row r="233" spans="1:499" ht="12" customHeight="1">
      <c r="A233" s="20" t="str">
        <f t="shared" ca="1" si="1016"/>
        <v/>
      </c>
      <c r="B233" s="21" t="str">
        <f t="shared" ca="1" si="1017"/>
        <v/>
      </c>
      <c r="C233" s="6" t="str">
        <f t="shared" ca="1" si="1018"/>
        <v/>
      </c>
      <c r="D233" s="6" t="str">
        <f t="shared" ca="1" si="1019"/>
        <v/>
      </c>
      <c r="E233" s="22" t="e">
        <f t="shared" ca="1" si="1020"/>
        <v>#VALUE!</v>
      </c>
      <c r="F233" s="22" t="e">
        <f t="shared" ca="1" si="1021"/>
        <v>#VALUE!</v>
      </c>
      <c r="G233" s="22" t="str">
        <f ca="1">IFERROR(IF(INDIRECT(ADDRESS(ROW()-1,COLUMN()-2))="摘要",MATCH(F233,日々処理!B:B,0),MATCH(F233,INDIRECT(ADDRESS(INDIRECT(ADDRESS(ROW()-1,COLUMN()))+1,2,,,"日々処理")):INDIRECT(ADDRESS(INDIRECT(ADDRESS(ROW()-1,COLUMN()))+1000,2,,,"日々処理")),0)+INDIRECT(ADDRESS(ROW()-1,COLUMN()))),"")</f>
        <v/>
      </c>
      <c r="H233" s="91" t="str">
        <f t="shared" ca="1" si="991"/>
        <v/>
      </c>
      <c r="I233" s="91" t="str">
        <f t="shared" ca="1" si="1191"/>
        <v/>
      </c>
      <c r="J233" s="91" t="str">
        <f t="shared" ca="1" si="1191"/>
        <v/>
      </c>
      <c r="K233" s="91" t="str">
        <f t="shared" ca="1" si="1191"/>
        <v/>
      </c>
      <c r="L233" s="91" t="str">
        <f t="shared" ca="1" si="1191"/>
        <v/>
      </c>
      <c r="M233" s="91" t="str">
        <f t="shared" ca="1" si="1191"/>
        <v/>
      </c>
      <c r="N233" s="91" t="str">
        <f t="shared" ca="1" si="1191"/>
        <v/>
      </c>
      <c r="O233" s="91" t="str">
        <f t="shared" ca="1" si="1191"/>
        <v/>
      </c>
      <c r="P233" s="91" t="str">
        <f t="shared" ca="1" si="1191"/>
        <v/>
      </c>
      <c r="Q233" s="91" t="str">
        <f t="shared" ca="1" si="1191"/>
        <v/>
      </c>
      <c r="R233" s="91" t="str">
        <f t="shared" ca="1" si="1191"/>
        <v/>
      </c>
      <c r="S233" s="91" t="str">
        <f t="shared" ca="1" si="1191"/>
        <v/>
      </c>
      <c r="T233" s="89"/>
      <c r="U233" s="20" t="str">
        <f t="shared" ca="1" si="1022"/>
        <v/>
      </c>
      <c r="V233" s="21" t="str">
        <f t="shared" ca="1" si="1023"/>
        <v/>
      </c>
      <c r="W233" s="6" t="str">
        <f t="shared" ca="1" si="1024"/>
        <v/>
      </c>
      <c r="X233" s="6" t="str">
        <f t="shared" ca="1" si="1025"/>
        <v/>
      </c>
      <c r="Y233" s="22" t="e">
        <f t="shared" ca="1" si="1026"/>
        <v>#VALUE!</v>
      </c>
      <c r="Z233" s="22" t="e">
        <f t="shared" ca="1" si="1027"/>
        <v>#VALUE!</v>
      </c>
      <c r="AA233" s="22" t="str">
        <f ca="1">IFERROR(IF(INDIRECT(ADDRESS(ROW()-1,COLUMN()-2))="摘要",MATCH(Z233,日々処理!V:V,0),MATCH(Z233,INDIRECT(ADDRESS(INDIRECT(ADDRESS(ROW()-1,COLUMN()))+1,2,,,"日々処理")):INDIRECT(ADDRESS(INDIRECT(ADDRESS(ROW()-1,COLUMN()))+1000,2,,,"日々処理")),0)+INDIRECT(ADDRESS(ROW()-1,COLUMN()))),"")</f>
        <v/>
      </c>
      <c r="AB233" s="91" t="str">
        <f t="shared" ca="1" si="992"/>
        <v/>
      </c>
      <c r="AC233" s="91" t="str">
        <f t="shared" ca="1" si="1192"/>
        <v/>
      </c>
      <c r="AD233" s="91" t="str">
        <f t="shared" ca="1" si="1192"/>
        <v/>
      </c>
      <c r="AE233" s="91" t="str">
        <f t="shared" ca="1" si="1192"/>
        <v/>
      </c>
      <c r="AF233" s="91" t="str">
        <f t="shared" ca="1" si="1192"/>
        <v/>
      </c>
      <c r="AG233" s="91" t="str">
        <f t="shared" ca="1" si="1192"/>
        <v/>
      </c>
      <c r="AH233" s="91" t="str">
        <f t="shared" ca="1" si="1192"/>
        <v/>
      </c>
      <c r="AI233" s="91" t="str">
        <f t="shared" ca="1" si="1192"/>
        <v/>
      </c>
      <c r="AJ233" s="91" t="str">
        <f t="shared" ca="1" si="1192"/>
        <v/>
      </c>
      <c r="AK233" s="91" t="str">
        <f t="shared" ca="1" si="1192"/>
        <v/>
      </c>
      <c r="AL233" s="91" t="str">
        <f t="shared" ca="1" si="1192"/>
        <v/>
      </c>
      <c r="AM233" s="91" t="str">
        <f t="shared" ca="1" si="1192"/>
        <v/>
      </c>
      <c r="AO233" s="20" t="str">
        <f t="shared" ca="1" si="1028"/>
        <v/>
      </c>
      <c r="AP233" s="21" t="str">
        <f t="shared" ca="1" si="1029"/>
        <v/>
      </c>
      <c r="AQ233" s="6" t="str">
        <f t="shared" ca="1" si="1030"/>
        <v/>
      </c>
      <c r="AR233" s="6" t="str">
        <f t="shared" ca="1" si="1031"/>
        <v/>
      </c>
      <c r="AS233" s="22" t="e">
        <f t="shared" ca="1" si="1032"/>
        <v>#VALUE!</v>
      </c>
      <c r="AT233" s="22" t="e">
        <f t="shared" ca="1" si="1033"/>
        <v>#VALUE!</v>
      </c>
      <c r="AU233" s="22" t="str">
        <f ca="1">IFERROR(IF(INDIRECT(ADDRESS(ROW()-1,COLUMN()-2))="摘要",MATCH(AT233,日々処理!AP:AP,0),MATCH(AT233,INDIRECT(ADDRESS(INDIRECT(ADDRESS(ROW()-1,COLUMN()))+1,2,,,"日々処理")):INDIRECT(ADDRESS(INDIRECT(ADDRESS(ROW()-1,COLUMN()))+1000,2,,,"日々処理")),0)+INDIRECT(ADDRESS(ROW()-1,COLUMN()))),"")</f>
        <v/>
      </c>
      <c r="AV233" s="91" t="str">
        <f t="shared" ca="1" si="993"/>
        <v/>
      </c>
      <c r="AW233" s="91" t="str">
        <f t="shared" ca="1" si="1193"/>
        <v/>
      </c>
      <c r="AX233" s="91" t="str">
        <f t="shared" ca="1" si="1193"/>
        <v/>
      </c>
      <c r="AY233" s="91" t="str">
        <f t="shared" ca="1" si="1193"/>
        <v/>
      </c>
      <c r="AZ233" s="91" t="str">
        <f t="shared" ca="1" si="1193"/>
        <v/>
      </c>
      <c r="BA233" s="91" t="str">
        <f t="shared" ca="1" si="1193"/>
        <v/>
      </c>
      <c r="BB233" s="91" t="str">
        <f t="shared" ca="1" si="1193"/>
        <v/>
      </c>
      <c r="BC233" s="91" t="str">
        <f t="shared" ca="1" si="1193"/>
        <v/>
      </c>
      <c r="BD233" s="91" t="str">
        <f t="shared" ca="1" si="1193"/>
        <v/>
      </c>
      <c r="BE233" s="91" t="str">
        <f t="shared" ca="1" si="1193"/>
        <v/>
      </c>
      <c r="BF233" s="91" t="str">
        <f t="shared" ca="1" si="1193"/>
        <v/>
      </c>
      <c r="BG233" s="91" t="str">
        <f t="shared" ca="1" si="1193"/>
        <v/>
      </c>
      <c r="BI233" s="20" t="str">
        <f t="shared" ca="1" si="1034"/>
        <v/>
      </c>
      <c r="BJ233" s="21" t="str">
        <f t="shared" ca="1" si="1035"/>
        <v/>
      </c>
      <c r="BK233" s="6" t="str">
        <f t="shared" ca="1" si="1036"/>
        <v/>
      </c>
      <c r="BL233" s="6" t="str">
        <f t="shared" ca="1" si="1037"/>
        <v/>
      </c>
      <c r="BM233" s="22" t="e">
        <f t="shared" ca="1" si="1038"/>
        <v>#VALUE!</v>
      </c>
      <c r="BN233" s="22" t="e">
        <f t="shared" ca="1" si="1039"/>
        <v>#VALUE!</v>
      </c>
      <c r="BO233" s="22" t="str">
        <f ca="1">IFERROR(IF(INDIRECT(ADDRESS(ROW()-1,COLUMN()-2))="摘要",MATCH(BN233,日々処理!BJ:BJ,0),MATCH(BN233,INDIRECT(ADDRESS(INDIRECT(ADDRESS(ROW()-1,COLUMN()))+1,2,,,"日々処理")):INDIRECT(ADDRESS(INDIRECT(ADDRESS(ROW()-1,COLUMN()))+1000,2,,,"日々処理")),0)+INDIRECT(ADDRESS(ROW()-1,COLUMN()))),"")</f>
        <v/>
      </c>
      <c r="BP233" s="91" t="str">
        <f t="shared" ca="1" si="994"/>
        <v/>
      </c>
      <c r="BQ233" s="91" t="str">
        <f t="shared" ca="1" si="1194"/>
        <v/>
      </c>
      <c r="BR233" s="91" t="str">
        <f t="shared" ca="1" si="1194"/>
        <v/>
      </c>
      <c r="BS233" s="91" t="str">
        <f t="shared" ca="1" si="1194"/>
        <v/>
      </c>
      <c r="BT233" s="91" t="str">
        <f t="shared" ca="1" si="1194"/>
        <v/>
      </c>
      <c r="BU233" s="91" t="str">
        <f t="shared" ca="1" si="1194"/>
        <v/>
      </c>
      <c r="BV233" s="91" t="str">
        <f t="shared" ca="1" si="1194"/>
        <v/>
      </c>
      <c r="BW233" s="91" t="str">
        <f t="shared" ca="1" si="1194"/>
        <v/>
      </c>
      <c r="BX233" s="91" t="str">
        <f t="shared" ca="1" si="1194"/>
        <v/>
      </c>
      <c r="BY233" s="91" t="str">
        <f t="shared" ca="1" si="1194"/>
        <v/>
      </c>
      <c r="BZ233" s="91" t="str">
        <f t="shared" ca="1" si="1194"/>
        <v/>
      </c>
      <c r="CA233" s="91" t="str">
        <f t="shared" ca="1" si="1194"/>
        <v/>
      </c>
      <c r="CC233" s="20" t="str">
        <f t="shared" ca="1" si="1040"/>
        <v/>
      </c>
      <c r="CD233" s="21" t="str">
        <f t="shared" ca="1" si="1041"/>
        <v/>
      </c>
      <c r="CE233" s="6" t="str">
        <f t="shared" ca="1" si="1042"/>
        <v/>
      </c>
      <c r="CF233" s="6" t="str">
        <f t="shared" ca="1" si="1043"/>
        <v/>
      </c>
      <c r="CG233" s="22" t="e">
        <f t="shared" ca="1" si="1044"/>
        <v>#VALUE!</v>
      </c>
      <c r="CH233" s="22" t="e">
        <f t="shared" ca="1" si="1045"/>
        <v>#VALUE!</v>
      </c>
      <c r="CI233" s="22" t="str">
        <f ca="1">IFERROR(IF(INDIRECT(ADDRESS(ROW()-1,COLUMN()-2))="摘要",MATCH(CH233,日々処理!CD:CD,0),MATCH(CH233,INDIRECT(ADDRESS(INDIRECT(ADDRESS(ROW()-1,COLUMN()))+1,2,,,"日々処理")):INDIRECT(ADDRESS(INDIRECT(ADDRESS(ROW()-1,COLUMN()))+1000,2,,,"日々処理")),0)+INDIRECT(ADDRESS(ROW()-1,COLUMN()))),"")</f>
        <v/>
      </c>
      <c r="CJ233" s="91" t="str">
        <f t="shared" ca="1" si="995"/>
        <v/>
      </c>
      <c r="CK233" s="91" t="str">
        <f t="shared" ca="1" si="1195"/>
        <v/>
      </c>
      <c r="CL233" s="91" t="str">
        <f t="shared" ca="1" si="1195"/>
        <v/>
      </c>
      <c r="CM233" s="91" t="str">
        <f t="shared" ca="1" si="1195"/>
        <v/>
      </c>
      <c r="CN233" s="91" t="str">
        <f t="shared" ca="1" si="1195"/>
        <v/>
      </c>
      <c r="CO233" s="91" t="str">
        <f t="shared" ca="1" si="1195"/>
        <v/>
      </c>
      <c r="CP233" s="91" t="str">
        <f t="shared" ca="1" si="1195"/>
        <v/>
      </c>
      <c r="CQ233" s="91" t="str">
        <f t="shared" ca="1" si="1195"/>
        <v/>
      </c>
      <c r="CR233" s="91" t="str">
        <f t="shared" ca="1" si="1195"/>
        <v/>
      </c>
      <c r="CS233" s="91" t="str">
        <f t="shared" ca="1" si="1195"/>
        <v/>
      </c>
      <c r="CT233" s="91" t="str">
        <f t="shared" ca="1" si="1195"/>
        <v/>
      </c>
      <c r="CU233" s="91" t="str">
        <f t="shared" ca="1" si="1195"/>
        <v/>
      </c>
      <c r="CW233" s="20" t="str">
        <f t="shared" ca="1" si="1046"/>
        <v/>
      </c>
      <c r="CX233" s="21" t="str">
        <f t="shared" ca="1" si="1047"/>
        <v/>
      </c>
      <c r="CY233" s="6" t="str">
        <f t="shared" ca="1" si="1048"/>
        <v/>
      </c>
      <c r="CZ233" s="6" t="str">
        <f t="shared" ca="1" si="1049"/>
        <v/>
      </c>
      <c r="DA233" s="22" t="e">
        <f t="shared" ca="1" si="1050"/>
        <v>#VALUE!</v>
      </c>
      <c r="DB233" s="22" t="e">
        <f t="shared" ca="1" si="1051"/>
        <v>#VALUE!</v>
      </c>
      <c r="DC233" s="22" t="str">
        <f ca="1">IFERROR(IF(INDIRECT(ADDRESS(ROW()-1,COLUMN()-2))="摘要",MATCH(DB233,日々処理!CX:CX,0),MATCH(DB233,INDIRECT(ADDRESS(INDIRECT(ADDRESS(ROW()-1,COLUMN()))+1,2,,,"日々処理")):INDIRECT(ADDRESS(INDIRECT(ADDRESS(ROW()-1,COLUMN()))+1000,2,,,"日々処理")),0)+INDIRECT(ADDRESS(ROW()-1,COLUMN()))),"")</f>
        <v/>
      </c>
      <c r="DD233" s="91" t="str">
        <f t="shared" ca="1" si="996"/>
        <v/>
      </c>
      <c r="DE233" s="91" t="str">
        <f t="shared" ca="1" si="1196"/>
        <v/>
      </c>
      <c r="DF233" s="91" t="str">
        <f t="shared" ca="1" si="1196"/>
        <v/>
      </c>
      <c r="DG233" s="91" t="str">
        <f t="shared" ca="1" si="1196"/>
        <v/>
      </c>
      <c r="DH233" s="91" t="str">
        <f t="shared" ca="1" si="1196"/>
        <v/>
      </c>
      <c r="DI233" s="91" t="str">
        <f t="shared" ca="1" si="1196"/>
        <v/>
      </c>
      <c r="DJ233" s="91" t="str">
        <f t="shared" ca="1" si="1196"/>
        <v/>
      </c>
      <c r="DK233" s="91" t="str">
        <f t="shared" ca="1" si="1196"/>
        <v/>
      </c>
      <c r="DL233" s="91" t="str">
        <f t="shared" ca="1" si="1196"/>
        <v/>
      </c>
      <c r="DM233" s="91" t="str">
        <f t="shared" ca="1" si="1196"/>
        <v/>
      </c>
      <c r="DN233" s="91" t="str">
        <f t="shared" ca="1" si="1196"/>
        <v/>
      </c>
      <c r="DO233" s="91" t="str">
        <f t="shared" ca="1" si="1196"/>
        <v/>
      </c>
      <c r="DQ233" s="20" t="str">
        <f t="shared" ca="1" si="1052"/>
        <v/>
      </c>
      <c r="DR233" s="21" t="str">
        <f t="shared" ca="1" si="1053"/>
        <v/>
      </c>
      <c r="DS233" s="6" t="str">
        <f t="shared" ca="1" si="1054"/>
        <v/>
      </c>
      <c r="DT233" s="6" t="str">
        <f t="shared" ca="1" si="1055"/>
        <v/>
      </c>
      <c r="DU233" s="22" t="e">
        <f t="shared" ca="1" si="1056"/>
        <v>#VALUE!</v>
      </c>
      <c r="DV233" s="22" t="e">
        <f t="shared" ca="1" si="1057"/>
        <v>#VALUE!</v>
      </c>
      <c r="DW233" s="22" t="str">
        <f ca="1">IFERROR(IF(INDIRECT(ADDRESS(ROW()-1,COLUMN()-2))="摘要",MATCH(DV233,日々処理!DR:DR,0),MATCH(DV233,INDIRECT(ADDRESS(INDIRECT(ADDRESS(ROW()-1,COLUMN()))+1,2,,,"日々処理")):INDIRECT(ADDRESS(INDIRECT(ADDRESS(ROW()-1,COLUMN()))+1000,2,,,"日々処理")),0)+INDIRECT(ADDRESS(ROW()-1,COLUMN()))),"")</f>
        <v/>
      </c>
      <c r="DX233" s="91" t="str">
        <f t="shared" ca="1" si="997"/>
        <v/>
      </c>
      <c r="DY233" s="91" t="str">
        <f t="shared" ca="1" si="1197"/>
        <v/>
      </c>
      <c r="DZ233" s="91" t="str">
        <f t="shared" ca="1" si="1197"/>
        <v/>
      </c>
      <c r="EA233" s="91" t="str">
        <f t="shared" ca="1" si="1197"/>
        <v/>
      </c>
      <c r="EB233" s="91" t="str">
        <f t="shared" ca="1" si="1197"/>
        <v/>
      </c>
      <c r="EC233" s="91" t="str">
        <f t="shared" ca="1" si="1197"/>
        <v/>
      </c>
      <c r="ED233" s="91" t="str">
        <f t="shared" ca="1" si="1197"/>
        <v/>
      </c>
      <c r="EE233" s="91" t="str">
        <f t="shared" ca="1" si="1197"/>
        <v/>
      </c>
      <c r="EF233" s="91" t="str">
        <f t="shared" ca="1" si="1197"/>
        <v/>
      </c>
      <c r="EG233" s="91" t="str">
        <f t="shared" ca="1" si="1197"/>
        <v/>
      </c>
      <c r="EH233" s="91" t="str">
        <f t="shared" ca="1" si="1197"/>
        <v/>
      </c>
      <c r="EI233" s="91" t="str">
        <f t="shared" ca="1" si="1197"/>
        <v/>
      </c>
      <c r="EK233" s="20" t="str">
        <f t="shared" ca="1" si="1058"/>
        <v/>
      </c>
      <c r="EL233" s="21" t="str">
        <f t="shared" ca="1" si="1059"/>
        <v/>
      </c>
      <c r="EM233" s="6" t="str">
        <f t="shared" ca="1" si="1060"/>
        <v/>
      </c>
      <c r="EN233" s="6" t="str">
        <f t="shared" ca="1" si="1061"/>
        <v/>
      </c>
      <c r="EO233" s="22" t="e">
        <f t="shared" ca="1" si="1062"/>
        <v>#VALUE!</v>
      </c>
      <c r="EP233" s="22" t="e">
        <f t="shared" ca="1" si="1063"/>
        <v>#VALUE!</v>
      </c>
      <c r="EQ233" s="22" t="str">
        <f ca="1">IFERROR(IF(INDIRECT(ADDRESS(ROW()-1,COLUMN()-2))="摘要",MATCH(EP233,日々処理!EL:EL,0),MATCH(EP233,INDIRECT(ADDRESS(INDIRECT(ADDRESS(ROW()-1,COLUMN()))+1,2,,,"日々処理")):INDIRECT(ADDRESS(INDIRECT(ADDRESS(ROW()-1,COLUMN()))+1000,2,,,"日々処理")),0)+INDIRECT(ADDRESS(ROW()-1,COLUMN()))),"")</f>
        <v/>
      </c>
      <c r="ER233" s="91" t="str">
        <f t="shared" ca="1" si="998"/>
        <v/>
      </c>
      <c r="ES233" s="91" t="str">
        <f t="shared" ca="1" si="1198"/>
        <v/>
      </c>
      <c r="ET233" s="91" t="str">
        <f t="shared" ca="1" si="1198"/>
        <v/>
      </c>
      <c r="EU233" s="91" t="str">
        <f t="shared" ca="1" si="1198"/>
        <v/>
      </c>
      <c r="EV233" s="91" t="str">
        <f t="shared" ca="1" si="1198"/>
        <v/>
      </c>
      <c r="EW233" s="91" t="str">
        <f t="shared" ca="1" si="1198"/>
        <v/>
      </c>
      <c r="EX233" s="91" t="str">
        <f t="shared" ca="1" si="1198"/>
        <v/>
      </c>
      <c r="EY233" s="91" t="str">
        <f t="shared" ca="1" si="1198"/>
        <v/>
      </c>
      <c r="EZ233" s="91" t="str">
        <f t="shared" ca="1" si="1198"/>
        <v/>
      </c>
      <c r="FA233" s="91" t="str">
        <f t="shared" ca="1" si="1198"/>
        <v/>
      </c>
      <c r="FB233" s="91" t="str">
        <f t="shared" ca="1" si="1198"/>
        <v/>
      </c>
      <c r="FC233" s="91" t="str">
        <f t="shared" ca="1" si="1198"/>
        <v/>
      </c>
      <c r="FE233" s="20" t="str">
        <f t="shared" ca="1" si="1064"/>
        <v/>
      </c>
      <c r="FF233" s="21" t="str">
        <f t="shared" ca="1" si="1065"/>
        <v/>
      </c>
      <c r="FG233" s="6" t="str">
        <f t="shared" ca="1" si="1066"/>
        <v/>
      </c>
      <c r="FH233" s="6" t="str">
        <f t="shared" ca="1" si="1067"/>
        <v/>
      </c>
      <c r="FI233" s="22" t="e">
        <f t="shared" ca="1" si="1068"/>
        <v>#VALUE!</v>
      </c>
      <c r="FJ233" s="22" t="e">
        <f t="shared" ca="1" si="1069"/>
        <v>#VALUE!</v>
      </c>
      <c r="FK233" s="22" t="str">
        <f ca="1">IFERROR(IF(INDIRECT(ADDRESS(ROW()-1,COLUMN()-2))="摘要",MATCH(FJ233,日々処理!FF:FF,0),MATCH(FJ233,INDIRECT(ADDRESS(INDIRECT(ADDRESS(ROW()-1,COLUMN()))+1,2,,,"日々処理")):INDIRECT(ADDRESS(INDIRECT(ADDRESS(ROW()-1,COLUMN()))+1000,2,,,"日々処理")),0)+INDIRECT(ADDRESS(ROW()-1,COLUMN()))),"")</f>
        <v/>
      </c>
      <c r="FL233" s="91" t="str">
        <f t="shared" ca="1" si="999"/>
        <v/>
      </c>
      <c r="FM233" s="91" t="str">
        <f t="shared" ca="1" si="1199"/>
        <v/>
      </c>
      <c r="FN233" s="91" t="str">
        <f t="shared" ca="1" si="1199"/>
        <v/>
      </c>
      <c r="FO233" s="91" t="str">
        <f t="shared" ca="1" si="1199"/>
        <v/>
      </c>
      <c r="FP233" s="91" t="str">
        <f t="shared" ca="1" si="1199"/>
        <v/>
      </c>
      <c r="FQ233" s="91" t="str">
        <f t="shared" ca="1" si="1199"/>
        <v/>
      </c>
      <c r="FR233" s="91" t="str">
        <f t="shared" ca="1" si="1199"/>
        <v/>
      </c>
      <c r="FS233" s="91" t="str">
        <f t="shared" ca="1" si="1199"/>
        <v/>
      </c>
      <c r="FT233" s="91" t="str">
        <f t="shared" ca="1" si="1199"/>
        <v/>
      </c>
      <c r="FU233" s="91" t="str">
        <f t="shared" ca="1" si="1199"/>
        <v/>
      </c>
      <c r="FV233" s="91" t="str">
        <f t="shared" ca="1" si="1199"/>
        <v/>
      </c>
      <c r="FW233" s="91" t="str">
        <f t="shared" ca="1" si="1199"/>
        <v/>
      </c>
      <c r="FY233" s="20" t="str">
        <f t="shared" ca="1" si="1070"/>
        <v/>
      </c>
      <c r="FZ233" s="21" t="str">
        <f t="shared" ca="1" si="1071"/>
        <v/>
      </c>
      <c r="GA233" s="6" t="str">
        <f t="shared" ca="1" si="1072"/>
        <v/>
      </c>
      <c r="GB233" s="6" t="str">
        <f t="shared" ca="1" si="1073"/>
        <v/>
      </c>
      <c r="GC233" s="22" t="e">
        <f t="shared" ca="1" si="1074"/>
        <v>#VALUE!</v>
      </c>
      <c r="GD233" s="22" t="e">
        <f t="shared" ca="1" si="1075"/>
        <v>#VALUE!</v>
      </c>
      <c r="GE233" s="22" t="str">
        <f ca="1">IFERROR(IF(INDIRECT(ADDRESS(ROW()-1,COLUMN()-2))="摘要",MATCH(GD233,日々処理!FZ:FZ,0),MATCH(GD233,INDIRECT(ADDRESS(INDIRECT(ADDRESS(ROW()-1,COLUMN()))+1,2,,,"日々処理")):INDIRECT(ADDRESS(INDIRECT(ADDRESS(ROW()-1,COLUMN()))+1000,2,,,"日々処理")),0)+INDIRECT(ADDRESS(ROW()-1,COLUMN()))),"")</f>
        <v/>
      </c>
      <c r="GF233" s="91" t="str">
        <f t="shared" ca="1" si="1000"/>
        <v/>
      </c>
      <c r="GG233" s="91" t="str">
        <f t="shared" ca="1" si="1200"/>
        <v/>
      </c>
      <c r="GH233" s="91" t="str">
        <f t="shared" ca="1" si="1200"/>
        <v/>
      </c>
      <c r="GI233" s="91" t="str">
        <f t="shared" ca="1" si="1200"/>
        <v/>
      </c>
      <c r="GJ233" s="91" t="str">
        <f t="shared" ca="1" si="1200"/>
        <v/>
      </c>
      <c r="GK233" s="91" t="str">
        <f t="shared" ca="1" si="1200"/>
        <v/>
      </c>
      <c r="GL233" s="91" t="str">
        <f t="shared" ca="1" si="1200"/>
        <v/>
      </c>
      <c r="GM233" s="91" t="str">
        <f t="shared" ca="1" si="1200"/>
        <v/>
      </c>
      <c r="GN233" s="91" t="str">
        <f t="shared" ca="1" si="1200"/>
        <v/>
      </c>
      <c r="GO233" s="91" t="str">
        <f t="shared" ca="1" si="1200"/>
        <v/>
      </c>
      <c r="GP233" s="91" t="str">
        <f t="shared" ca="1" si="1200"/>
        <v/>
      </c>
      <c r="GQ233" s="91" t="str">
        <f t="shared" ca="1" si="1200"/>
        <v/>
      </c>
      <c r="GS233" s="20" t="str">
        <f t="shared" ca="1" si="1076"/>
        <v/>
      </c>
      <c r="GT233" s="21" t="str">
        <f t="shared" ca="1" si="1077"/>
        <v/>
      </c>
      <c r="GU233" s="6" t="str">
        <f t="shared" ca="1" si="1078"/>
        <v/>
      </c>
      <c r="GV233" s="6" t="str">
        <f t="shared" ca="1" si="1079"/>
        <v/>
      </c>
      <c r="GW233" s="22" t="e">
        <f t="shared" ca="1" si="1080"/>
        <v>#VALUE!</v>
      </c>
      <c r="GX233" s="22" t="e">
        <f t="shared" ca="1" si="1081"/>
        <v>#VALUE!</v>
      </c>
      <c r="GY233" s="22" t="str">
        <f ca="1">IFERROR(IF(INDIRECT(ADDRESS(ROW()-1,COLUMN()-2))="摘要",MATCH(GX233,日々処理!GT:GT,0),MATCH(GX233,INDIRECT(ADDRESS(INDIRECT(ADDRESS(ROW()-1,COLUMN()))+1,2,,,"日々処理")):INDIRECT(ADDRESS(INDIRECT(ADDRESS(ROW()-1,COLUMN()))+1000,2,,,"日々処理")),0)+INDIRECT(ADDRESS(ROW()-1,COLUMN()))),"")</f>
        <v/>
      </c>
      <c r="GZ233" s="91" t="str">
        <f t="shared" ca="1" si="1001"/>
        <v/>
      </c>
      <c r="HA233" s="91" t="str">
        <f t="shared" ca="1" si="1201"/>
        <v/>
      </c>
      <c r="HB233" s="91" t="str">
        <f t="shared" ca="1" si="1201"/>
        <v/>
      </c>
      <c r="HC233" s="91" t="str">
        <f t="shared" ca="1" si="1201"/>
        <v/>
      </c>
      <c r="HD233" s="91" t="str">
        <f t="shared" ca="1" si="1201"/>
        <v/>
      </c>
      <c r="HE233" s="91" t="str">
        <f t="shared" ca="1" si="1201"/>
        <v/>
      </c>
      <c r="HF233" s="91" t="str">
        <f t="shared" ca="1" si="1201"/>
        <v/>
      </c>
      <c r="HG233" s="91" t="str">
        <f t="shared" ca="1" si="1201"/>
        <v/>
      </c>
      <c r="HH233" s="91" t="str">
        <f t="shared" ca="1" si="1201"/>
        <v/>
      </c>
      <c r="HI233" s="91" t="str">
        <f t="shared" ca="1" si="1201"/>
        <v/>
      </c>
      <c r="HJ233" s="91" t="str">
        <f t="shared" ca="1" si="1201"/>
        <v/>
      </c>
      <c r="HK233" s="91" t="str">
        <f t="shared" ca="1" si="1201"/>
        <v/>
      </c>
      <c r="HM233" s="20" t="str">
        <f t="shared" ca="1" si="1082"/>
        <v/>
      </c>
      <c r="HN233" s="21" t="str">
        <f t="shared" ca="1" si="1083"/>
        <v/>
      </c>
      <c r="HO233" s="6" t="str">
        <f t="shared" ca="1" si="1084"/>
        <v/>
      </c>
      <c r="HP233" s="6" t="str">
        <f t="shared" ca="1" si="1085"/>
        <v/>
      </c>
      <c r="HQ233" s="22" t="e">
        <f t="shared" ca="1" si="1086"/>
        <v>#VALUE!</v>
      </c>
      <c r="HR233" s="22" t="e">
        <f t="shared" ca="1" si="1087"/>
        <v>#VALUE!</v>
      </c>
      <c r="HS233" s="22" t="str">
        <f ca="1">IFERROR(IF(INDIRECT(ADDRESS(ROW()-1,COLUMN()-2))="摘要",MATCH(HR233,日々処理!HN:HN,0),MATCH(HR233,INDIRECT(ADDRESS(INDIRECT(ADDRESS(ROW()-1,COLUMN()))+1,2,,,"日々処理")):INDIRECT(ADDRESS(INDIRECT(ADDRESS(ROW()-1,COLUMN()))+1000,2,,,"日々処理")),0)+INDIRECT(ADDRESS(ROW()-1,COLUMN()))),"")</f>
        <v/>
      </c>
      <c r="HT233" s="91" t="str">
        <f t="shared" ca="1" si="1002"/>
        <v/>
      </c>
      <c r="HU233" s="91" t="str">
        <f t="shared" ca="1" si="1202"/>
        <v/>
      </c>
      <c r="HV233" s="91" t="str">
        <f t="shared" ca="1" si="1202"/>
        <v/>
      </c>
      <c r="HW233" s="91" t="str">
        <f t="shared" ca="1" si="1202"/>
        <v/>
      </c>
      <c r="HX233" s="91" t="str">
        <f t="shared" ca="1" si="1202"/>
        <v/>
      </c>
      <c r="HY233" s="91" t="str">
        <f t="shared" ca="1" si="1202"/>
        <v/>
      </c>
      <c r="HZ233" s="91" t="str">
        <f t="shared" ca="1" si="1202"/>
        <v/>
      </c>
      <c r="IA233" s="91" t="str">
        <f t="shared" ca="1" si="1202"/>
        <v/>
      </c>
      <c r="IB233" s="91" t="str">
        <f t="shared" ca="1" si="1202"/>
        <v/>
      </c>
      <c r="IC233" s="91" t="str">
        <f t="shared" ca="1" si="1202"/>
        <v/>
      </c>
      <c r="ID233" s="91" t="str">
        <f t="shared" ca="1" si="1202"/>
        <v/>
      </c>
      <c r="IE233" s="91" t="str">
        <f t="shared" ca="1" si="1202"/>
        <v/>
      </c>
      <c r="IG233" s="20" t="str">
        <f t="shared" ca="1" si="1088"/>
        <v/>
      </c>
      <c r="IH233" s="21" t="str">
        <f t="shared" ca="1" si="1089"/>
        <v/>
      </c>
      <c r="II233" s="6" t="str">
        <f t="shared" ca="1" si="1090"/>
        <v/>
      </c>
      <c r="IJ233" s="6" t="str">
        <f t="shared" ca="1" si="1091"/>
        <v/>
      </c>
      <c r="IK233" s="22" t="e">
        <f t="shared" ca="1" si="1092"/>
        <v>#VALUE!</v>
      </c>
      <c r="IL233" s="22" t="e">
        <f t="shared" ca="1" si="1093"/>
        <v>#VALUE!</v>
      </c>
      <c r="IM233" s="22" t="str">
        <f ca="1">IFERROR(IF(INDIRECT(ADDRESS(ROW()-1,COLUMN()-2))="摘要",MATCH(IL233,日々処理!IH:IH,0),MATCH(IL233,INDIRECT(ADDRESS(INDIRECT(ADDRESS(ROW()-1,COLUMN()))+1,2,,,"日々処理")):INDIRECT(ADDRESS(INDIRECT(ADDRESS(ROW()-1,COLUMN()))+1000,2,,,"日々処理")),0)+INDIRECT(ADDRESS(ROW()-1,COLUMN()))),"")</f>
        <v/>
      </c>
      <c r="IN233" s="91" t="str">
        <f t="shared" ca="1" si="1003"/>
        <v/>
      </c>
      <c r="IO233" s="91" t="str">
        <f t="shared" ca="1" si="1203"/>
        <v/>
      </c>
      <c r="IP233" s="91" t="str">
        <f t="shared" ca="1" si="1203"/>
        <v/>
      </c>
      <c r="IQ233" s="91" t="str">
        <f t="shared" ca="1" si="1203"/>
        <v/>
      </c>
      <c r="IR233" s="91" t="str">
        <f t="shared" ca="1" si="1203"/>
        <v/>
      </c>
      <c r="IS233" s="91" t="str">
        <f t="shared" ca="1" si="1203"/>
        <v/>
      </c>
      <c r="IT233" s="91" t="str">
        <f t="shared" ca="1" si="1203"/>
        <v/>
      </c>
      <c r="IU233" s="91" t="str">
        <f t="shared" ca="1" si="1203"/>
        <v/>
      </c>
      <c r="IV233" s="91" t="str">
        <f t="shared" ca="1" si="1203"/>
        <v/>
      </c>
      <c r="IW233" s="91" t="str">
        <f t="shared" ca="1" si="1203"/>
        <v/>
      </c>
      <c r="IX233" s="91" t="str">
        <f t="shared" ca="1" si="1203"/>
        <v/>
      </c>
      <c r="IY233" s="91" t="str">
        <f t="shared" ca="1" si="1203"/>
        <v/>
      </c>
      <c r="JA233" s="20" t="str">
        <f t="shared" ca="1" si="1094"/>
        <v/>
      </c>
      <c r="JB233" s="21" t="str">
        <f t="shared" ca="1" si="1095"/>
        <v/>
      </c>
      <c r="JC233" s="6" t="str">
        <f t="shared" ca="1" si="1096"/>
        <v/>
      </c>
      <c r="JD233" s="6" t="str">
        <f t="shared" ca="1" si="1097"/>
        <v/>
      </c>
      <c r="JE233" s="22" t="e">
        <f t="shared" ca="1" si="1098"/>
        <v>#VALUE!</v>
      </c>
      <c r="JF233" s="22" t="e">
        <f t="shared" ca="1" si="1099"/>
        <v>#VALUE!</v>
      </c>
      <c r="JG233" s="22" t="str">
        <f ca="1">IFERROR(IF(INDIRECT(ADDRESS(ROW()-1,COLUMN()-2))="摘要",MATCH(JF233,日々処理!JB:JB,0),MATCH(JF233,INDIRECT(ADDRESS(INDIRECT(ADDRESS(ROW()-1,COLUMN()))+1,2,,,"日々処理")):INDIRECT(ADDRESS(INDIRECT(ADDRESS(ROW()-1,COLUMN()))+1000,2,,,"日々処理")),0)+INDIRECT(ADDRESS(ROW()-1,COLUMN()))),"")</f>
        <v/>
      </c>
      <c r="JH233" s="91" t="str">
        <f t="shared" ca="1" si="1004"/>
        <v/>
      </c>
      <c r="JI233" s="91" t="str">
        <f t="shared" ca="1" si="1204"/>
        <v/>
      </c>
      <c r="JJ233" s="91" t="str">
        <f t="shared" ca="1" si="1204"/>
        <v/>
      </c>
      <c r="JK233" s="91" t="str">
        <f t="shared" ca="1" si="1204"/>
        <v/>
      </c>
      <c r="JL233" s="91" t="str">
        <f t="shared" ca="1" si="1204"/>
        <v/>
      </c>
      <c r="JM233" s="91" t="str">
        <f t="shared" ca="1" si="1204"/>
        <v/>
      </c>
      <c r="JN233" s="91" t="str">
        <f t="shared" ca="1" si="1204"/>
        <v/>
      </c>
      <c r="JO233" s="91" t="str">
        <f t="shared" ca="1" si="1204"/>
        <v/>
      </c>
      <c r="JP233" s="91" t="str">
        <f t="shared" ca="1" si="1204"/>
        <v/>
      </c>
      <c r="JQ233" s="91" t="str">
        <f t="shared" ca="1" si="1204"/>
        <v/>
      </c>
      <c r="JR233" s="91" t="str">
        <f t="shared" ca="1" si="1204"/>
        <v/>
      </c>
      <c r="JS233" s="91" t="str">
        <f t="shared" ca="1" si="1204"/>
        <v/>
      </c>
      <c r="JU233" s="20" t="str">
        <f t="shared" ca="1" si="1100"/>
        <v/>
      </c>
      <c r="JV233" s="21" t="str">
        <f t="shared" ca="1" si="1101"/>
        <v/>
      </c>
      <c r="JW233" s="6" t="str">
        <f t="shared" ca="1" si="1102"/>
        <v/>
      </c>
      <c r="JX233" s="6" t="str">
        <f t="shared" ca="1" si="1103"/>
        <v/>
      </c>
      <c r="JY233" s="22" t="e">
        <f t="shared" ca="1" si="1104"/>
        <v>#VALUE!</v>
      </c>
      <c r="JZ233" s="22" t="e">
        <f t="shared" ca="1" si="1105"/>
        <v>#VALUE!</v>
      </c>
      <c r="KA233" s="22" t="str">
        <f ca="1">IFERROR(IF(INDIRECT(ADDRESS(ROW()-1,COLUMN()-2))="摘要",MATCH(JZ233,日々処理!JV:JV,0),MATCH(JZ233,INDIRECT(ADDRESS(INDIRECT(ADDRESS(ROW()-1,COLUMN()))+1,2,,,"日々処理")):INDIRECT(ADDRESS(INDIRECT(ADDRESS(ROW()-1,COLUMN()))+1000,2,,,"日々処理")),0)+INDIRECT(ADDRESS(ROW()-1,COLUMN()))),"")</f>
        <v/>
      </c>
      <c r="KB233" s="91" t="str">
        <f t="shared" ca="1" si="1005"/>
        <v/>
      </c>
      <c r="KC233" s="91" t="str">
        <f t="shared" ca="1" si="1205"/>
        <v/>
      </c>
      <c r="KD233" s="91" t="str">
        <f t="shared" ca="1" si="1205"/>
        <v/>
      </c>
      <c r="KE233" s="91" t="str">
        <f t="shared" ca="1" si="1205"/>
        <v/>
      </c>
      <c r="KF233" s="91" t="str">
        <f t="shared" ca="1" si="1205"/>
        <v/>
      </c>
      <c r="KG233" s="91" t="str">
        <f t="shared" ca="1" si="1205"/>
        <v/>
      </c>
      <c r="KH233" s="91" t="str">
        <f t="shared" ca="1" si="1205"/>
        <v/>
      </c>
      <c r="KI233" s="91" t="str">
        <f t="shared" ca="1" si="1205"/>
        <v/>
      </c>
      <c r="KJ233" s="91" t="str">
        <f t="shared" ca="1" si="1205"/>
        <v/>
      </c>
      <c r="KK233" s="91" t="str">
        <f t="shared" ca="1" si="1205"/>
        <v/>
      </c>
      <c r="KL233" s="91" t="str">
        <f t="shared" ca="1" si="1205"/>
        <v/>
      </c>
      <c r="KM233" s="91" t="str">
        <f t="shared" ca="1" si="1205"/>
        <v/>
      </c>
      <c r="KO233" s="20" t="str">
        <f t="shared" ca="1" si="1106"/>
        <v/>
      </c>
      <c r="KP233" s="21" t="str">
        <f t="shared" ca="1" si="1107"/>
        <v/>
      </c>
      <c r="KQ233" s="6" t="str">
        <f t="shared" ca="1" si="1108"/>
        <v/>
      </c>
      <c r="KR233" s="6" t="str">
        <f t="shared" ca="1" si="1109"/>
        <v/>
      </c>
      <c r="KS233" s="22" t="e">
        <f t="shared" ca="1" si="1110"/>
        <v>#VALUE!</v>
      </c>
      <c r="KT233" s="22" t="e">
        <f t="shared" ca="1" si="1111"/>
        <v>#VALUE!</v>
      </c>
      <c r="KU233" s="22" t="str">
        <f ca="1">IFERROR(IF(INDIRECT(ADDRESS(ROW()-1,COLUMN()-2))="摘要",MATCH(KT233,日々処理!KP:KP,0),MATCH(KT233,INDIRECT(ADDRESS(INDIRECT(ADDRESS(ROW()-1,COLUMN()))+1,2,,,"日々処理")):INDIRECT(ADDRESS(INDIRECT(ADDRESS(ROW()-1,COLUMN()))+1000,2,,,"日々処理")),0)+INDIRECT(ADDRESS(ROW()-1,COLUMN()))),"")</f>
        <v/>
      </c>
      <c r="KV233" s="91" t="str">
        <f t="shared" ca="1" si="1006"/>
        <v/>
      </c>
      <c r="KW233" s="91" t="str">
        <f t="shared" ca="1" si="1206"/>
        <v/>
      </c>
      <c r="KX233" s="91" t="str">
        <f t="shared" ca="1" si="1206"/>
        <v/>
      </c>
      <c r="KY233" s="91" t="str">
        <f t="shared" ca="1" si="1206"/>
        <v/>
      </c>
      <c r="KZ233" s="91" t="str">
        <f t="shared" ca="1" si="1206"/>
        <v/>
      </c>
      <c r="LA233" s="91" t="str">
        <f t="shared" ca="1" si="1206"/>
        <v/>
      </c>
      <c r="LB233" s="91" t="str">
        <f t="shared" ca="1" si="1206"/>
        <v/>
      </c>
      <c r="LC233" s="91" t="str">
        <f t="shared" ca="1" si="1206"/>
        <v/>
      </c>
      <c r="LD233" s="91" t="str">
        <f t="shared" ca="1" si="1206"/>
        <v/>
      </c>
      <c r="LE233" s="91" t="str">
        <f t="shared" ca="1" si="1206"/>
        <v/>
      </c>
      <c r="LF233" s="91" t="str">
        <f t="shared" ca="1" si="1206"/>
        <v/>
      </c>
      <c r="LG233" s="91" t="str">
        <f t="shared" ca="1" si="1206"/>
        <v/>
      </c>
      <c r="LI233" s="20" t="str">
        <f t="shared" ca="1" si="1112"/>
        <v/>
      </c>
      <c r="LJ233" s="21" t="str">
        <f t="shared" ca="1" si="1113"/>
        <v/>
      </c>
      <c r="LK233" s="6" t="str">
        <f t="shared" ca="1" si="1114"/>
        <v/>
      </c>
      <c r="LL233" s="6" t="str">
        <f t="shared" ca="1" si="1115"/>
        <v/>
      </c>
      <c r="LM233" s="22" t="e">
        <f t="shared" ca="1" si="1116"/>
        <v>#VALUE!</v>
      </c>
      <c r="LN233" s="22" t="e">
        <f t="shared" ca="1" si="1117"/>
        <v>#VALUE!</v>
      </c>
      <c r="LO233" s="22" t="str">
        <f ca="1">IFERROR(IF(INDIRECT(ADDRESS(ROW()-1,COLUMN()-2))="摘要",MATCH(LN233,日々処理!LJ:LJ,0),MATCH(LN233,INDIRECT(ADDRESS(INDIRECT(ADDRESS(ROW()-1,COLUMN()))+1,2,,,"日々処理")):INDIRECT(ADDRESS(INDIRECT(ADDRESS(ROW()-1,COLUMN()))+1000,2,,,"日々処理")),0)+INDIRECT(ADDRESS(ROW()-1,COLUMN()))),"")</f>
        <v/>
      </c>
      <c r="LP233" s="91" t="str">
        <f t="shared" ca="1" si="1007"/>
        <v/>
      </c>
      <c r="LQ233" s="91" t="str">
        <f t="shared" ca="1" si="1207"/>
        <v/>
      </c>
      <c r="LR233" s="91" t="str">
        <f t="shared" ca="1" si="1207"/>
        <v/>
      </c>
      <c r="LS233" s="91" t="str">
        <f t="shared" ca="1" si="1207"/>
        <v/>
      </c>
      <c r="LT233" s="91" t="str">
        <f t="shared" ca="1" si="1207"/>
        <v/>
      </c>
      <c r="LU233" s="91" t="str">
        <f t="shared" ca="1" si="1207"/>
        <v/>
      </c>
      <c r="LV233" s="91" t="str">
        <f t="shared" ca="1" si="1207"/>
        <v/>
      </c>
      <c r="LW233" s="91" t="str">
        <f t="shared" ca="1" si="1207"/>
        <v/>
      </c>
      <c r="LX233" s="91" t="str">
        <f t="shared" ca="1" si="1207"/>
        <v/>
      </c>
      <c r="LY233" s="91" t="str">
        <f t="shared" ca="1" si="1207"/>
        <v/>
      </c>
      <c r="LZ233" s="91" t="str">
        <f t="shared" ca="1" si="1207"/>
        <v/>
      </c>
      <c r="MA233" s="91" t="str">
        <f t="shared" ca="1" si="1207"/>
        <v/>
      </c>
      <c r="MC233" s="20" t="str">
        <f t="shared" ca="1" si="1118"/>
        <v/>
      </c>
      <c r="MD233" s="21" t="str">
        <f t="shared" ca="1" si="1119"/>
        <v/>
      </c>
      <c r="ME233" s="6" t="str">
        <f t="shared" ca="1" si="1120"/>
        <v/>
      </c>
      <c r="MF233" s="6" t="str">
        <f t="shared" ca="1" si="1121"/>
        <v/>
      </c>
      <c r="MG233" s="22" t="e">
        <f t="shared" ca="1" si="1122"/>
        <v>#VALUE!</v>
      </c>
      <c r="MH233" s="22" t="e">
        <f t="shared" ca="1" si="1123"/>
        <v>#VALUE!</v>
      </c>
      <c r="MI233" s="22" t="str">
        <f ca="1">IFERROR(IF(INDIRECT(ADDRESS(ROW()-1,COLUMN()-2))="摘要",MATCH(MH233,日々処理!MD:MD,0),MATCH(MH233,INDIRECT(ADDRESS(INDIRECT(ADDRESS(ROW()-1,COLUMN()))+1,2,,,"日々処理")):INDIRECT(ADDRESS(INDIRECT(ADDRESS(ROW()-1,COLUMN()))+1000,2,,,"日々処理")),0)+INDIRECT(ADDRESS(ROW()-1,COLUMN()))),"")</f>
        <v/>
      </c>
      <c r="MJ233" s="91" t="str">
        <f t="shared" ca="1" si="1008"/>
        <v/>
      </c>
      <c r="MK233" s="91" t="str">
        <f t="shared" ca="1" si="1208"/>
        <v/>
      </c>
      <c r="ML233" s="91" t="str">
        <f t="shared" ca="1" si="1208"/>
        <v/>
      </c>
      <c r="MM233" s="91" t="str">
        <f t="shared" ca="1" si="1208"/>
        <v/>
      </c>
      <c r="MN233" s="91" t="str">
        <f t="shared" ca="1" si="1208"/>
        <v/>
      </c>
      <c r="MO233" s="91" t="str">
        <f t="shared" ca="1" si="1208"/>
        <v/>
      </c>
      <c r="MP233" s="91" t="str">
        <f t="shared" ca="1" si="1208"/>
        <v/>
      </c>
      <c r="MQ233" s="91" t="str">
        <f t="shared" ca="1" si="1208"/>
        <v/>
      </c>
      <c r="MR233" s="91" t="str">
        <f t="shared" ca="1" si="1208"/>
        <v/>
      </c>
      <c r="MS233" s="91" t="str">
        <f t="shared" ca="1" si="1208"/>
        <v/>
      </c>
      <c r="MT233" s="91" t="str">
        <f t="shared" ca="1" si="1208"/>
        <v/>
      </c>
      <c r="MU233" s="91" t="str">
        <f t="shared" ca="1" si="1208"/>
        <v/>
      </c>
      <c r="MW233" s="20" t="str">
        <f t="shared" ca="1" si="1124"/>
        <v/>
      </c>
      <c r="MX233" s="21" t="str">
        <f t="shared" ca="1" si="1125"/>
        <v/>
      </c>
      <c r="MY233" s="6" t="str">
        <f t="shared" ca="1" si="1126"/>
        <v/>
      </c>
      <c r="MZ233" s="6" t="str">
        <f t="shared" ca="1" si="1127"/>
        <v/>
      </c>
      <c r="NA233" s="22" t="e">
        <f t="shared" ca="1" si="1128"/>
        <v>#VALUE!</v>
      </c>
      <c r="NB233" s="22" t="e">
        <f t="shared" ca="1" si="1129"/>
        <v>#VALUE!</v>
      </c>
      <c r="NC233" s="22" t="str">
        <f ca="1">IFERROR(IF(INDIRECT(ADDRESS(ROW()-1,COLUMN()-2))="摘要",MATCH(NB233,日々処理!MX:MX,0),MATCH(NB233,INDIRECT(ADDRESS(INDIRECT(ADDRESS(ROW()-1,COLUMN()))+1,2,,,"日々処理")):INDIRECT(ADDRESS(INDIRECT(ADDRESS(ROW()-1,COLUMN()))+1000,2,,,"日々処理")),0)+INDIRECT(ADDRESS(ROW()-1,COLUMN()))),"")</f>
        <v/>
      </c>
      <c r="ND233" s="91" t="str">
        <f t="shared" ca="1" si="1009"/>
        <v/>
      </c>
      <c r="NE233" s="91" t="str">
        <f t="shared" ca="1" si="1209"/>
        <v/>
      </c>
      <c r="NF233" s="91" t="str">
        <f t="shared" ca="1" si="1209"/>
        <v/>
      </c>
      <c r="NG233" s="91" t="str">
        <f t="shared" ca="1" si="1209"/>
        <v/>
      </c>
      <c r="NH233" s="91" t="str">
        <f t="shared" ca="1" si="1209"/>
        <v/>
      </c>
      <c r="NI233" s="91" t="str">
        <f t="shared" ca="1" si="1209"/>
        <v/>
      </c>
      <c r="NJ233" s="91" t="str">
        <f t="shared" ca="1" si="1209"/>
        <v/>
      </c>
      <c r="NK233" s="91" t="str">
        <f t="shared" ca="1" si="1209"/>
        <v/>
      </c>
      <c r="NL233" s="91" t="str">
        <f t="shared" ca="1" si="1209"/>
        <v/>
      </c>
      <c r="NM233" s="91" t="str">
        <f t="shared" ca="1" si="1209"/>
        <v/>
      </c>
      <c r="NN233" s="91" t="str">
        <f t="shared" ca="1" si="1209"/>
        <v/>
      </c>
      <c r="NO233" s="91" t="str">
        <f t="shared" ca="1" si="1209"/>
        <v/>
      </c>
      <c r="NQ233" s="20" t="str">
        <f t="shared" ca="1" si="1130"/>
        <v/>
      </c>
      <c r="NR233" s="21" t="str">
        <f t="shared" ca="1" si="1131"/>
        <v/>
      </c>
      <c r="NS233" s="6" t="str">
        <f t="shared" ca="1" si="1132"/>
        <v/>
      </c>
      <c r="NT233" s="6" t="str">
        <f t="shared" ca="1" si="1133"/>
        <v/>
      </c>
      <c r="NU233" s="22" t="e">
        <f t="shared" ca="1" si="1134"/>
        <v>#VALUE!</v>
      </c>
      <c r="NV233" s="22" t="e">
        <f t="shared" ca="1" si="1135"/>
        <v>#VALUE!</v>
      </c>
      <c r="NW233" s="22" t="str">
        <f ca="1">IFERROR(IF(INDIRECT(ADDRESS(ROW()-1,COLUMN()-2))="摘要",MATCH(NV233,日々処理!NR:NR,0),MATCH(NV233,INDIRECT(ADDRESS(INDIRECT(ADDRESS(ROW()-1,COLUMN()))+1,2,,,"日々処理")):INDIRECT(ADDRESS(INDIRECT(ADDRESS(ROW()-1,COLUMN()))+1000,2,,,"日々処理")),0)+INDIRECT(ADDRESS(ROW()-1,COLUMN()))),"")</f>
        <v/>
      </c>
      <c r="NX233" s="91" t="str">
        <f t="shared" ca="1" si="1010"/>
        <v/>
      </c>
      <c r="NY233" s="91" t="str">
        <f t="shared" ca="1" si="1210"/>
        <v/>
      </c>
      <c r="NZ233" s="91" t="str">
        <f t="shared" ca="1" si="1210"/>
        <v/>
      </c>
      <c r="OA233" s="91" t="str">
        <f t="shared" ca="1" si="1210"/>
        <v/>
      </c>
      <c r="OB233" s="91" t="str">
        <f t="shared" ca="1" si="1210"/>
        <v/>
      </c>
      <c r="OC233" s="91" t="str">
        <f t="shared" ca="1" si="1210"/>
        <v/>
      </c>
      <c r="OD233" s="91" t="str">
        <f t="shared" ca="1" si="1210"/>
        <v/>
      </c>
      <c r="OE233" s="91" t="str">
        <f t="shared" ca="1" si="1210"/>
        <v/>
      </c>
      <c r="OF233" s="91" t="str">
        <f t="shared" ca="1" si="1210"/>
        <v/>
      </c>
      <c r="OG233" s="91" t="str">
        <f t="shared" ca="1" si="1210"/>
        <v/>
      </c>
      <c r="OH233" s="91" t="str">
        <f t="shared" ca="1" si="1210"/>
        <v/>
      </c>
      <c r="OI233" s="91" t="str">
        <f t="shared" ca="1" si="1210"/>
        <v/>
      </c>
      <c r="OK233" s="20" t="str">
        <f t="shared" ca="1" si="1136"/>
        <v/>
      </c>
      <c r="OL233" s="21" t="str">
        <f t="shared" ca="1" si="1137"/>
        <v/>
      </c>
      <c r="OM233" s="6" t="str">
        <f t="shared" ca="1" si="1138"/>
        <v/>
      </c>
      <c r="ON233" s="6" t="str">
        <f t="shared" ca="1" si="1139"/>
        <v/>
      </c>
      <c r="OO233" s="22" t="e">
        <f t="shared" ca="1" si="1140"/>
        <v>#VALUE!</v>
      </c>
      <c r="OP233" s="22" t="e">
        <f t="shared" ca="1" si="1141"/>
        <v>#VALUE!</v>
      </c>
      <c r="OQ233" s="22" t="str">
        <f ca="1">IFERROR(IF(INDIRECT(ADDRESS(ROW()-1,COLUMN()-2))="摘要",MATCH(OP233,日々処理!OL:OL,0),MATCH(OP233,INDIRECT(ADDRESS(INDIRECT(ADDRESS(ROW()-1,COLUMN()))+1,2,,,"日々処理")):INDIRECT(ADDRESS(INDIRECT(ADDRESS(ROW()-1,COLUMN()))+1000,2,,,"日々処理")),0)+INDIRECT(ADDRESS(ROW()-1,COLUMN()))),"")</f>
        <v/>
      </c>
      <c r="OR233" s="91" t="str">
        <f t="shared" ca="1" si="1011"/>
        <v/>
      </c>
      <c r="OS233" s="91" t="str">
        <f t="shared" ca="1" si="1211"/>
        <v/>
      </c>
      <c r="OT233" s="91" t="str">
        <f t="shared" ca="1" si="1211"/>
        <v/>
      </c>
      <c r="OU233" s="91" t="str">
        <f t="shared" ca="1" si="1211"/>
        <v/>
      </c>
      <c r="OV233" s="91" t="str">
        <f t="shared" ca="1" si="1211"/>
        <v/>
      </c>
      <c r="OW233" s="91" t="str">
        <f t="shared" ca="1" si="1211"/>
        <v/>
      </c>
      <c r="OX233" s="91" t="str">
        <f t="shared" ca="1" si="1211"/>
        <v/>
      </c>
      <c r="OY233" s="91" t="str">
        <f t="shared" ca="1" si="1211"/>
        <v/>
      </c>
      <c r="OZ233" s="91" t="str">
        <f t="shared" ca="1" si="1211"/>
        <v/>
      </c>
      <c r="PA233" s="91" t="str">
        <f t="shared" ca="1" si="1211"/>
        <v/>
      </c>
      <c r="PB233" s="91" t="str">
        <f t="shared" ca="1" si="1211"/>
        <v/>
      </c>
      <c r="PC233" s="91" t="str">
        <f t="shared" ca="1" si="1211"/>
        <v/>
      </c>
      <c r="PE233" s="20" t="str">
        <f t="shared" ca="1" si="1142"/>
        <v/>
      </c>
      <c r="PF233" s="21" t="str">
        <f t="shared" ca="1" si="1143"/>
        <v/>
      </c>
      <c r="PG233" s="6" t="str">
        <f t="shared" ca="1" si="1144"/>
        <v/>
      </c>
      <c r="PH233" s="6" t="str">
        <f t="shared" ca="1" si="1145"/>
        <v/>
      </c>
      <c r="PI233" s="22" t="e">
        <f t="shared" ca="1" si="1146"/>
        <v>#VALUE!</v>
      </c>
      <c r="PJ233" s="22" t="e">
        <f t="shared" ca="1" si="1147"/>
        <v>#VALUE!</v>
      </c>
      <c r="PK233" s="22" t="str">
        <f ca="1">IFERROR(IF(INDIRECT(ADDRESS(ROW()-1,COLUMN()-2))="摘要",MATCH(PJ233,日々処理!PF:PF,0),MATCH(PJ233,INDIRECT(ADDRESS(INDIRECT(ADDRESS(ROW()-1,COLUMN()))+1,2,,,"日々処理")):INDIRECT(ADDRESS(INDIRECT(ADDRESS(ROW()-1,COLUMN()))+1000,2,,,"日々処理")),0)+INDIRECT(ADDRESS(ROW()-1,COLUMN()))),"")</f>
        <v/>
      </c>
      <c r="PL233" s="91" t="str">
        <f t="shared" ca="1" si="1012"/>
        <v/>
      </c>
      <c r="PM233" s="91" t="str">
        <f t="shared" ca="1" si="1212"/>
        <v/>
      </c>
      <c r="PN233" s="91" t="str">
        <f t="shared" ca="1" si="1212"/>
        <v/>
      </c>
      <c r="PO233" s="91" t="str">
        <f t="shared" ca="1" si="1212"/>
        <v/>
      </c>
      <c r="PP233" s="91" t="str">
        <f t="shared" ca="1" si="1212"/>
        <v/>
      </c>
      <c r="PQ233" s="91" t="str">
        <f t="shared" ca="1" si="1212"/>
        <v/>
      </c>
      <c r="PR233" s="91" t="str">
        <f t="shared" ca="1" si="1212"/>
        <v/>
      </c>
      <c r="PS233" s="91" t="str">
        <f t="shared" ca="1" si="1212"/>
        <v/>
      </c>
      <c r="PT233" s="91" t="str">
        <f t="shared" ca="1" si="1212"/>
        <v/>
      </c>
      <c r="PU233" s="91" t="str">
        <f t="shared" ca="1" si="1212"/>
        <v/>
      </c>
      <c r="PV233" s="91" t="str">
        <f t="shared" ca="1" si="1212"/>
        <v/>
      </c>
      <c r="PW233" s="91" t="str">
        <f t="shared" ca="1" si="1212"/>
        <v/>
      </c>
      <c r="PY233" s="20" t="str">
        <f t="shared" ca="1" si="1148"/>
        <v/>
      </c>
      <c r="PZ233" s="21" t="str">
        <f t="shared" ca="1" si="1149"/>
        <v/>
      </c>
      <c r="QA233" s="6" t="str">
        <f t="shared" ca="1" si="1150"/>
        <v/>
      </c>
      <c r="QB233" s="6" t="str">
        <f t="shared" ca="1" si="1151"/>
        <v/>
      </c>
      <c r="QC233" s="22" t="e">
        <f t="shared" ca="1" si="1152"/>
        <v>#VALUE!</v>
      </c>
      <c r="QD233" s="22" t="e">
        <f t="shared" ca="1" si="1153"/>
        <v>#VALUE!</v>
      </c>
      <c r="QE233" s="22" t="str">
        <f ca="1">IFERROR(IF(INDIRECT(ADDRESS(ROW()-1,COLUMN()-2))="摘要",MATCH(QD233,日々処理!PZ:PZ,0),MATCH(QD233,INDIRECT(ADDRESS(INDIRECT(ADDRESS(ROW()-1,COLUMN()))+1,2,,,"日々処理")):INDIRECT(ADDRESS(INDIRECT(ADDRESS(ROW()-1,COLUMN()))+1000,2,,,"日々処理")),0)+INDIRECT(ADDRESS(ROW()-1,COLUMN()))),"")</f>
        <v/>
      </c>
      <c r="QF233" s="91" t="str">
        <f t="shared" ca="1" si="1013"/>
        <v/>
      </c>
      <c r="QG233" s="91" t="str">
        <f t="shared" ca="1" si="1213"/>
        <v/>
      </c>
      <c r="QH233" s="91" t="str">
        <f t="shared" ca="1" si="1213"/>
        <v/>
      </c>
      <c r="QI233" s="91" t="str">
        <f t="shared" ca="1" si="1213"/>
        <v/>
      </c>
      <c r="QJ233" s="91" t="str">
        <f t="shared" ca="1" si="1213"/>
        <v/>
      </c>
      <c r="QK233" s="91" t="str">
        <f t="shared" ca="1" si="1213"/>
        <v/>
      </c>
      <c r="QL233" s="91" t="str">
        <f t="shared" ca="1" si="1213"/>
        <v/>
      </c>
      <c r="QM233" s="91" t="str">
        <f t="shared" ca="1" si="1213"/>
        <v/>
      </c>
      <c r="QN233" s="91" t="str">
        <f t="shared" ca="1" si="1213"/>
        <v/>
      </c>
      <c r="QO233" s="91" t="str">
        <f t="shared" ca="1" si="1213"/>
        <v/>
      </c>
      <c r="QP233" s="91" t="str">
        <f t="shared" ca="1" si="1213"/>
        <v/>
      </c>
      <c r="QQ233" s="91" t="str">
        <f t="shared" ca="1" si="1213"/>
        <v/>
      </c>
      <c r="QS233" s="20" t="str">
        <f t="shared" ca="1" si="1154"/>
        <v/>
      </c>
      <c r="QT233" s="21" t="str">
        <f t="shared" ca="1" si="1155"/>
        <v/>
      </c>
      <c r="QU233" s="6" t="str">
        <f t="shared" ca="1" si="1156"/>
        <v/>
      </c>
      <c r="QV233" s="6" t="str">
        <f t="shared" ca="1" si="1157"/>
        <v/>
      </c>
      <c r="QW233" s="22" t="e">
        <f t="shared" ca="1" si="1158"/>
        <v>#VALUE!</v>
      </c>
      <c r="QX233" s="22" t="e">
        <f t="shared" ca="1" si="1159"/>
        <v>#VALUE!</v>
      </c>
      <c r="QY233" s="22" t="str">
        <f ca="1">IFERROR(IF(INDIRECT(ADDRESS(ROW()-1,COLUMN()-2))="摘要",MATCH(QX233,日々処理!QT:QT,0),MATCH(QX233,INDIRECT(ADDRESS(INDIRECT(ADDRESS(ROW()-1,COLUMN()))+1,2,,,"日々処理")):INDIRECT(ADDRESS(INDIRECT(ADDRESS(ROW()-1,COLUMN()))+1000,2,,,"日々処理")),0)+INDIRECT(ADDRESS(ROW()-1,COLUMN()))),"")</f>
        <v/>
      </c>
      <c r="QZ233" s="91" t="str">
        <f t="shared" ca="1" si="1014"/>
        <v/>
      </c>
      <c r="RA233" s="91" t="str">
        <f t="shared" ca="1" si="1214"/>
        <v/>
      </c>
      <c r="RB233" s="91" t="str">
        <f t="shared" ca="1" si="1214"/>
        <v/>
      </c>
      <c r="RC233" s="91" t="str">
        <f t="shared" ca="1" si="1214"/>
        <v/>
      </c>
      <c r="RD233" s="91" t="str">
        <f t="shared" ca="1" si="1214"/>
        <v/>
      </c>
      <c r="RE233" s="91" t="str">
        <f t="shared" ca="1" si="1214"/>
        <v/>
      </c>
      <c r="RF233" s="91" t="str">
        <f t="shared" ca="1" si="1214"/>
        <v/>
      </c>
      <c r="RG233" s="91" t="str">
        <f t="shared" ca="1" si="1214"/>
        <v/>
      </c>
      <c r="RH233" s="91" t="str">
        <f t="shared" ca="1" si="1214"/>
        <v/>
      </c>
      <c r="RI233" s="91" t="str">
        <f t="shared" ca="1" si="1214"/>
        <v/>
      </c>
      <c r="RJ233" s="91" t="str">
        <f t="shared" ca="1" si="1214"/>
        <v/>
      </c>
      <c r="RK233" s="91" t="str">
        <f t="shared" ca="1" si="1214"/>
        <v/>
      </c>
      <c r="RM233" s="20" t="str">
        <f t="shared" ca="1" si="1160"/>
        <v/>
      </c>
      <c r="RN233" s="21" t="str">
        <f t="shared" ca="1" si="1161"/>
        <v/>
      </c>
      <c r="RO233" s="6" t="str">
        <f t="shared" ca="1" si="1162"/>
        <v/>
      </c>
      <c r="RP233" s="6" t="str">
        <f t="shared" ca="1" si="1163"/>
        <v/>
      </c>
      <c r="RQ233" s="22" t="e">
        <f t="shared" ca="1" si="1164"/>
        <v>#VALUE!</v>
      </c>
      <c r="RR233" s="22" t="e">
        <f t="shared" ca="1" si="1165"/>
        <v>#VALUE!</v>
      </c>
      <c r="RS233" s="22" t="str">
        <f ca="1">IFERROR(IF(INDIRECT(ADDRESS(ROW()-1,COLUMN()-2))="摘要",MATCH(RR233,日々処理!RN:RN,0),MATCH(RR233,INDIRECT(ADDRESS(INDIRECT(ADDRESS(ROW()-1,COLUMN()))+1,2,,,"日々処理")):INDIRECT(ADDRESS(INDIRECT(ADDRESS(ROW()-1,COLUMN()))+1000,2,,,"日々処理")),0)+INDIRECT(ADDRESS(ROW()-1,COLUMN()))),"")</f>
        <v/>
      </c>
      <c r="RT233" s="91" t="str">
        <f t="shared" ca="1" si="1015"/>
        <v/>
      </c>
      <c r="RU233" s="91" t="str">
        <f t="shared" ca="1" si="1215"/>
        <v/>
      </c>
      <c r="RV233" s="91" t="str">
        <f t="shared" ca="1" si="1215"/>
        <v/>
      </c>
      <c r="RW233" s="91" t="str">
        <f t="shared" ca="1" si="1215"/>
        <v/>
      </c>
      <c r="RX233" s="91" t="str">
        <f t="shared" ca="1" si="1215"/>
        <v/>
      </c>
      <c r="RY233" s="91" t="str">
        <f t="shared" ca="1" si="1215"/>
        <v/>
      </c>
      <c r="RZ233" s="91" t="str">
        <f t="shared" ca="1" si="1215"/>
        <v/>
      </c>
      <c r="SA233" s="91" t="str">
        <f t="shared" ca="1" si="1215"/>
        <v/>
      </c>
      <c r="SB233" s="91" t="str">
        <f t="shared" ca="1" si="1215"/>
        <v/>
      </c>
      <c r="SC233" s="91" t="str">
        <f t="shared" ca="1" si="1215"/>
        <v/>
      </c>
      <c r="SD233" s="91" t="str">
        <f t="shared" ca="1" si="1215"/>
        <v/>
      </c>
      <c r="SE233" s="91" t="str">
        <f t="shared" ca="1" si="1215"/>
        <v/>
      </c>
    </row>
    <row r="234" spans="1:499" ht="12" customHeight="1">
      <c r="A234" s="20" t="str">
        <f t="shared" ca="1" si="1016"/>
        <v/>
      </c>
      <c r="B234" s="21" t="str">
        <f t="shared" ca="1" si="1017"/>
        <v/>
      </c>
      <c r="C234" s="6" t="str">
        <f t="shared" ca="1" si="1018"/>
        <v/>
      </c>
      <c r="D234" s="6" t="str">
        <f t="shared" ca="1" si="1019"/>
        <v/>
      </c>
      <c r="E234" s="22" t="e">
        <f t="shared" ca="1" si="1020"/>
        <v>#VALUE!</v>
      </c>
      <c r="F234" s="22" t="e">
        <f t="shared" ca="1" si="1021"/>
        <v>#VALUE!</v>
      </c>
      <c r="G234" s="22" t="str">
        <f ca="1">IFERROR(IF(INDIRECT(ADDRESS(ROW()-1,COLUMN()-2))="摘要",MATCH(F234,日々処理!B:B,0),MATCH(F234,INDIRECT(ADDRESS(INDIRECT(ADDRESS(ROW()-1,COLUMN()))+1,2,,,"日々処理")):INDIRECT(ADDRESS(INDIRECT(ADDRESS(ROW()-1,COLUMN()))+1000,2,,,"日々処理")),0)+INDIRECT(ADDRESS(ROW()-1,COLUMN()))),"")</f>
        <v/>
      </c>
      <c r="H234" s="91" t="str">
        <f t="shared" ca="1" si="991"/>
        <v/>
      </c>
      <c r="I234" s="91" t="str">
        <f t="shared" ca="1" si="1191"/>
        <v/>
      </c>
      <c r="J234" s="91" t="str">
        <f t="shared" ca="1" si="1191"/>
        <v/>
      </c>
      <c r="K234" s="91" t="str">
        <f t="shared" ca="1" si="1191"/>
        <v/>
      </c>
      <c r="L234" s="91" t="str">
        <f t="shared" ca="1" si="1191"/>
        <v/>
      </c>
      <c r="M234" s="91" t="str">
        <f t="shared" ca="1" si="1191"/>
        <v/>
      </c>
      <c r="N234" s="91" t="str">
        <f t="shared" ca="1" si="1191"/>
        <v/>
      </c>
      <c r="O234" s="91" t="str">
        <f t="shared" ca="1" si="1191"/>
        <v/>
      </c>
      <c r="P234" s="91" t="str">
        <f t="shared" ca="1" si="1191"/>
        <v/>
      </c>
      <c r="Q234" s="91" t="str">
        <f t="shared" ca="1" si="1191"/>
        <v/>
      </c>
      <c r="R234" s="91" t="str">
        <f t="shared" ca="1" si="1191"/>
        <v/>
      </c>
      <c r="S234" s="91" t="str">
        <f t="shared" ca="1" si="1191"/>
        <v/>
      </c>
      <c r="T234" s="89"/>
      <c r="U234" s="20" t="str">
        <f t="shared" ca="1" si="1022"/>
        <v/>
      </c>
      <c r="V234" s="21" t="str">
        <f t="shared" ca="1" si="1023"/>
        <v/>
      </c>
      <c r="W234" s="6" t="str">
        <f t="shared" ca="1" si="1024"/>
        <v/>
      </c>
      <c r="X234" s="6" t="str">
        <f t="shared" ca="1" si="1025"/>
        <v/>
      </c>
      <c r="Y234" s="22" t="e">
        <f t="shared" ca="1" si="1026"/>
        <v>#VALUE!</v>
      </c>
      <c r="Z234" s="22" t="e">
        <f t="shared" ca="1" si="1027"/>
        <v>#VALUE!</v>
      </c>
      <c r="AA234" s="22" t="str">
        <f ca="1">IFERROR(IF(INDIRECT(ADDRESS(ROW()-1,COLUMN()-2))="摘要",MATCH(Z234,日々処理!V:V,0),MATCH(Z234,INDIRECT(ADDRESS(INDIRECT(ADDRESS(ROW()-1,COLUMN()))+1,2,,,"日々処理")):INDIRECT(ADDRESS(INDIRECT(ADDRESS(ROW()-1,COLUMN()))+1000,2,,,"日々処理")),0)+INDIRECT(ADDRESS(ROW()-1,COLUMN()))),"")</f>
        <v/>
      </c>
      <c r="AB234" s="91" t="str">
        <f t="shared" ca="1" si="992"/>
        <v/>
      </c>
      <c r="AC234" s="91" t="str">
        <f t="shared" ca="1" si="1192"/>
        <v/>
      </c>
      <c r="AD234" s="91" t="str">
        <f t="shared" ca="1" si="1192"/>
        <v/>
      </c>
      <c r="AE234" s="91" t="str">
        <f t="shared" ca="1" si="1192"/>
        <v/>
      </c>
      <c r="AF234" s="91" t="str">
        <f t="shared" ca="1" si="1192"/>
        <v/>
      </c>
      <c r="AG234" s="91" t="str">
        <f t="shared" ca="1" si="1192"/>
        <v/>
      </c>
      <c r="AH234" s="91" t="str">
        <f t="shared" ca="1" si="1192"/>
        <v/>
      </c>
      <c r="AI234" s="91" t="str">
        <f t="shared" ca="1" si="1192"/>
        <v/>
      </c>
      <c r="AJ234" s="91" t="str">
        <f t="shared" ca="1" si="1192"/>
        <v/>
      </c>
      <c r="AK234" s="91" t="str">
        <f t="shared" ca="1" si="1192"/>
        <v/>
      </c>
      <c r="AL234" s="91" t="str">
        <f t="shared" ca="1" si="1192"/>
        <v/>
      </c>
      <c r="AM234" s="91" t="str">
        <f t="shared" ca="1" si="1192"/>
        <v/>
      </c>
      <c r="AO234" s="20" t="str">
        <f t="shared" ca="1" si="1028"/>
        <v/>
      </c>
      <c r="AP234" s="21" t="str">
        <f t="shared" ca="1" si="1029"/>
        <v/>
      </c>
      <c r="AQ234" s="6" t="str">
        <f t="shared" ca="1" si="1030"/>
        <v/>
      </c>
      <c r="AR234" s="6" t="str">
        <f t="shared" ca="1" si="1031"/>
        <v/>
      </c>
      <c r="AS234" s="22" t="e">
        <f t="shared" ca="1" si="1032"/>
        <v>#VALUE!</v>
      </c>
      <c r="AT234" s="22" t="e">
        <f t="shared" ca="1" si="1033"/>
        <v>#VALUE!</v>
      </c>
      <c r="AU234" s="22" t="str">
        <f ca="1">IFERROR(IF(INDIRECT(ADDRESS(ROW()-1,COLUMN()-2))="摘要",MATCH(AT234,日々処理!AP:AP,0),MATCH(AT234,INDIRECT(ADDRESS(INDIRECT(ADDRESS(ROW()-1,COLUMN()))+1,2,,,"日々処理")):INDIRECT(ADDRESS(INDIRECT(ADDRESS(ROW()-1,COLUMN()))+1000,2,,,"日々処理")),0)+INDIRECT(ADDRESS(ROW()-1,COLUMN()))),"")</f>
        <v/>
      </c>
      <c r="AV234" s="91" t="str">
        <f t="shared" ca="1" si="993"/>
        <v/>
      </c>
      <c r="AW234" s="91" t="str">
        <f t="shared" ca="1" si="1193"/>
        <v/>
      </c>
      <c r="AX234" s="91" t="str">
        <f t="shared" ca="1" si="1193"/>
        <v/>
      </c>
      <c r="AY234" s="91" t="str">
        <f t="shared" ca="1" si="1193"/>
        <v/>
      </c>
      <c r="AZ234" s="91" t="str">
        <f t="shared" ca="1" si="1193"/>
        <v/>
      </c>
      <c r="BA234" s="91" t="str">
        <f t="shared" ca="1" si="1193"/>
        <v/>
      </c>
      <c r="BB234" s="91" t="str">
        <f t="shared" ca="1" si="1193"/>
        <v/>
      </c>
      <c r="BC234" s="91" t="str">
        <f t="shared" ca="1" si="1193"/>
        <v/>
      </c>
      <c r="BD234" s="91" t="str">
        <f t="shared" ca="1" si="1193"/>
        <v/>
      </c>
      <c r="BE234" s="91" t="str">
        <f t="shared" ca="1" si="1193"/>
        <v/>
      </c>
      <c r="BF234" s="91" t="str">
        <f t="shared" ca="1" si="1193"/>
        <v/>
      </c>
      <c r="BG234" s="91" t="str">
        <f t="shared" ca="1" si="1193"/>
        <v/>
      </c>
      <c r="BI234" s="20" t="str">
        <f t="shared" ca="1" si="1034"/>
        <v/>
      </c>
      <c r="BJ234" s="21" t="str">
        <f t="shared" ca="1" si="1035"/>
        <v/>
      </c>
      <c r="BK234" s="6" t="str">
        <f t="shared" ca="1" si="1036"/>
        <v/>
      </c>
      <c r="BL234" s="6" t="str">
        <f t="shared" ca="1" si="1037"/>
        <v/>
      </c>
      <c r="BM234" s="22" t="e">
        <f t="shared" ca="1" si="1038"/>
        <v>#VALUE!</v>
      </c>
      <c r="BN234" s="22" t="e">
        <f t="shared" ca="1" si="1039"/>
        <v>#VALUE!</v>
      </c>
      <c r="BO234" s="22" t="str">
        <f ca="1">IFERROR(IF(INDIRECT(ADDRESS(ROW()-1,COLUMN()-2))="摘要",MATCH(BN234,日々処理!BJ:BJ,0),MATCH(BN234,INDIRECT(ADDRESS(INDIRECT(ADDRESS(ROW()-1,COLUMN()))+1,2,,,"日々処理")):INDIRECT(ADDRESS(INDIRECT(ADDRESS(ROW()-1,COLUMN()))+1000,2,,,"日々処理")),0)+INDIRECT(ADDRESS(ROW()-1,COLUMN()))),"")</f>
        <v/>
      </c>
      <c r="BP234" s="91" t="str">
        <f t="shared" ca="1" si="994"/>
        <v/>
      </c>
      <c r="BQ234" s="91" t="str">
        <f t="shared" ca="1" si="1194"/>
        <v/>
      </c>
      <c r="BR234" s="91" t="str">
        <f t="shared" ca="1" si="1194"/>
        <v/>
      </c>
      <c r="BS234" s="91" t="str">
        <f t="shared" ca="1" si="1194"/>
        <v/>
      </c>
      <c r="BT234" s="91" t="str">
        <f t="shared" ca="1" si="1194"/>
        <v/>
      </c>
      <c r="BU234" s="91" t="str">
        <f t="shared" ca="1" si="1194"/>
        <v/>
      </c>
      <c r="BV234" s="91" t="str">
        <f t="shared" ca="1" si="1194"/>
        <v/>
      </c>
      <c r="BW234" s="91" t="str">
        <f t="shared" ca="1" si="1194"/>
        <v/>
      </c>
      <c r="BX234" s="91" t="str">
        <f t="shared" ca="1" si="1194"/>
        <v/>
      </c>
      <c r="BY234" s="91" t="str">
        <f t="shared" ca="1" si="1194"/>
        <v/>
      </c>
      <c r="BZ234" s="91" t="str">
        <f t="shared" ca="1" si="1194"/>
        <v/>
      </c>
      <c r="CA234" s="91" t="str">
        <f t="shared" ca="1" si="1194"/>
        <v/>
      </c>
      <c r="CC234" s="20" t="str">
        <f t="shared" ca="1" si="1040"/>
        <v/>
      </c>
      <c r="CD234" s="21" t="str">
        <f t="shared" ca="1" si="1041"/>
        <v/>
      </c>
      <c r="CE234" s="6" t="str">
        <f t="shared" ca="1" si="1042"/>
        <v/>
      </c>
      <c r="CF234" s="6" t="str">
        <f t="shared" ca="1" si="1043"/>
        <v/>
      </c>
      <c r="CG234" s="22" t="e">
        <f t="shared" ca="1" si="1044"/>
        <v>#VALUE!</v>
      </c>
      <c r="CH234" s="22" t="e">
        <f t="shared" ca="1" si="1045"/>
        <v>#VALUE!</v>
      </c>
      <c r="CI234" s="22" t="str">
        <f ca="1">IFERROR(IF(INDIRECT(ADDRESS(ROW()-1,COLUMN()-2))="摘要",MATCH(CH234,日々処理!CD:CD,0),MATCH(CH234,INDIRECT(ADDRESS(INDIRECT(ADDRESS(ROW()-1,COLUMN()))+1,2,,,"日々処理")):INDIRECT(ADDRESS(INDIRECT(ADDRESS(ROW()-1,COLUMN()))+1000,2,,,"日々処理")),0)+INDIRECT(ADDRESS(ROW()-1,COLUMN()))),"")</f>
        <v/>
      </c>
      <c r="CJ234" s="91" t="str">
        <f t="shared" ca="1" si="995"/>
        <v/>
      </c>
      <c r="CK234" s="91" t="str">
        <f t="shared" ca="1" si="1195"/>
        <v/>
      </c>
      <c r="CL234" s="91" t="str">
        <f t="shared" ca="1" si="1195"/>
        <v/>
      </c>
      <c r="CM234" s="91" t="str">
        <f t="shared" ca="1" si="1195"/>
        <v/>
      </c>
      <c r="CN234" s="91" t="str">
        <f t="shared" ca="1" si="1195"/>
        <v/>
      </c>
      <c r="CO234" s="91" t="str">
        <f t="shared" ca="1" si="1195"/>
        <v/>
      </c>
      <c r="CP234" s="91" t="str">
        <f t="shared" ca="1" si="1195"/>
        <v/>
      </c>
      <c r="CQ234" s="91" t="str">
        <f t="shared" ca="1" si="1195"/>
        <v/>
      </c>
      <c r="CR234" s="91" t="str">
        <f t="shared" ca="1" si="1195"/>
        <v/>
      </c>
      <c r="CS234" s="91" t="str">
        <f t="shared" ca="1" si="1195"/>
        <v/>
      </c>
      <c r="CT234" s="91" t="str">
        <f t="shared" ca="1" si="1195"/>
        <v/>
      </c>
      <c r="CU234" s="91" t="str">
        <f t="shared" ca="1" si="1195"/>
        <v/>
      </c>
      <c r="CW234" s="20" t="str">
        <f t="shared" ca="1" si="1046"/>
        <v/>
      </c>
      <c r="CX234" s="21" t="str">
        <f t="shared" ca="1" si="1047"/>
        <v/>
      </c>
      <c r="CY234" s="6" t="str">
        <f t="shared" ca="1" si="1048"/>
        <v/>
      </c>
      <c r="CZ234" s="6" t="str">
        <f t="shared" ca="1" si="1049"/>
        <v/>
      </c>
      <c r="DA234" s="22" t="e">
        <f t="shared" ca="1" si="1050"/>
        <v>#VALUE!</v>
      </c>
      <c r="DB234" s="22" t="e">
        <f t="shared" ca="1" si="1051"/>
        <v>#VALUE!</v>
      </c>
      <c r="DC234" s="22" t="str">
        <f ca="1">IFERROR(IF(INDIRECT(ADDRESS(ROW()-1,COLUMN()-2))="摘要",MATCH(DB234,日々処理!CX:CX,0),MATCH(DB234,INDIRECT(ADDRESS(INDIRECT(ADDRESS(ROW()-1,COLUMN()))+1,2,,,"日々処理")):INDIRECT(ADDRESS(INDIRECT(ADDRESS(ROW()-1,COLUMN()))+1000,2,,,"日々処理")),0)+INDIRECT(ADDRESS(ROW()-1,COLUMN()))),"")</f>
        <v/>
      </c>
      <c r="DD234" s="91" t="str">
        <f t="shared" ca="1" si="996"/>
        <v/>
      </c>
      <c r="DE234" s="91" t="str">
        <f t="shared" ca="1" si="1196"/>
        <v/>
      </c>
      <c r="DF234" s="91" t="str">
        <f t="shared" ca="1" si="1196"/>
        <v/>
      </c>
      <c r="DG234" s="91" t="str">
        <f t="shared" ca="1" si="1196"/>
        <v/>
      </c>
      <c r="DH234" s="91" t="str">
        <f t="shared" ca="1" si="1196"/>
        <v/>
      </c>
      <c r="DI234" s="91" t="str">
        <f t="shared" ca="1" si="1196"/>
        <v/>
      </c>
      <c r="DJ234" s="91" t="str">
        <f t="shared" ca="1" si="1196"/>
        <v/>
      </c>
      <c r="DK234" s="91" t="str">
        <f t="shared" ca="1" si="1196"/>
        <v/>
      </c>
      <c r="DL234" s="91" t="str">
        <f t="shared" ca="1" si="1196"/>
        <v/>
      </c>
      <c r="DM234" s="91" t="str">
        <f t="shared" ca="1" si="1196"/>
        <v/>
      </c>
      <c r="DN234" s="91" t="str">
        <f t="shared" ca="1" si="1196"/>
        <v/>
      </c>
      <c r="DO234" s="91" t="str">
        <f t="shared" ca="1" si="1196"/>
        <v/>
      </c>
      <c r="DQ234" s="20" t="str">
        <f t="shared" ca="1" si="1052"/>
        <v/>
      </c>
      <c r="DR234" s="21" t="str">
        <f t="shared" ca="1" si="1053"/>
        <v/>
      </c>
      <c r="DS234" s="6" t="str">
        <f t="shared" ca="1" si="1054"/>
        <v/>
      </c>
      <c r="DT234" s="6" t="str">
        <f t="shared" ca="1" si="1055"/>
        <v/>
      </c>
      <c r="DU234" s="22" t="e">
        <f t="shared" ca="1" si="1056"/>
        <v>#VALUE!</v>
      </c>
      <c r="DV234" s="22" t="e">
        <f t="shared" ca="1" si="1057"/>
        <v>#VALUE!</v>
      </c>
      <c r="DW234" s="22" t="str">
        <f ca="1">IFERROR(IF(INDIRECT(ADDRESS(ROW()-1,COLUMN()-2))="摘要",MATCH(DV234,日々処理!DR:DR,0),MATCH(DV234,INDIRECT(ADDRESS(INDIRECT(ADDRESS(ROW()-1,COLUMN()))+1,2,,,"日々処理")):INDIRECT(ADDRESS(INDIRECT(ADDRESS(ROW()-1,COLUMN()))+1000,2,,,"日々処理")),0)+INDIRECT(ADDRESS(ROW()-1,COLUMN()))),"")</f>
        <v/>
      </c>
      <c r="DX234" s="91" t="str">
        <f t="shared" ca="1" si="997"/>
        <v/>
      </c>
      <c r="DY234" s="91" t="str">
        <f t="shared" ca="1" si="1197"/>
        <v/>
      </c>
      <c r="DZ234" s="91" t="str">
        <f t="shared" ca="1" si="1197"/>
        <v/>
      </c>
      <c r="EA234" s="91" t="str">
        <f t="shared" ca="1" si="1197"/>
        <v/>
      </c>
      <c r="EB234" s="91" t="str">
        <f t="shared" ca="1" si="1197"/>
        <v/>
      </c>
      <c r="EC234" s="91" t="str">
        <f t="shared" ca="1" si="1197"/>
        <v/>
      </c>
      <c r="ED234" s="91" t="str">
        <f t="shared" ca="1" si="1197"/>
        <v/>
      </c>
      <c r="EE234" s="91" t="str">
        <f t="shared" ca="1" si="1197"/>
        <v/>
      </c>
      <c r="EF234" s="91" t="str">
        <f t="shared" ca="1" si="1197"/>
        <v/>
      </c>
      <c r="EG234" s="91" t="str">
        <f t="shared" ca="1" si="1197"/>
        <v/>
      </c>
      <c r="EH234" s="91" t="str">
        <f t="shared" ca="1" si="1197"/>
        <v/>
      </c>
      <c r="EI234" s="91" t="str">
        <f t="shared" ca="1" si="1197"/>
        <v/>
      </c>
      <c r="EK234" s="20" t="str">
        <f t="shared" ca="1" si="1058"/>
        <v/>
      </c>
      <c r="EL234" s="21" t="str">
        <f t="shared" ca="1" si="1059"/>
        <v/>
      </c>
      <c r="EM234" s="6" t="str">
        <f t="shared" ca="1" si="1060"/>
        <v/>
      </c>
      <c r="EN234" s="6" t="str">
        <f t="shared" ca="1" si="1061"/>
        <v/>
      </c>
      <c r="EO234" s="22" t="e">
        <f t="shared" ca="1" si="1062"/>
        <v>#VALUE!</v>
      </c>
      <c r="EP234" s="22" t="e">
        <f t="shared" ca="1" si="1063"/>
        <v>#VALUE!</v>
      </c>
      <c r="EQ234" s="22" t="str">
        <f ca="1">IFERROR(IF(INDIRECT(ADDRESS(ROW()-1,COLUMN()-2))="摘要",MATCH(EP234,日々処理!EL:EL,0),MATCH(EP234,INDIRECT(ADDRESS(INDIRECT(ADDRESS(ROW()-1,COLUMN()))+1,2,,,"日々処理")):INDIRECT(ADDRESS(INDIRECT(ADDRESS(ROW()-1,COLUMN()))+1000,2,,,"日々処理")),0)+INDIRECT(ADDRESS(ROW()-1,COLUMN()))),"")</f>
        <v/>
      </c>
      <c r="ER234" s="91" t="str">
        <f t="shared" ca="1" si="998"/>
        <v/>
      </c>
      <c r="ES234" s="91" t="str">
        <f t="shared" ca="1" si="1198"/>
        <v/>
      </c>
      <c r="ET234" s="91" t="str">
        <f t="shared" ca="1" si="1198"/>
        <v/>
      </c>
      <c r="EU234" s="91" t="str">
        <f t="shared" ca="1" si="1198"/>
        <v/>
      </c>
      <c r="EV234" s="91" t="str">
        <f t="shared" ca="1" si="1198"/>
        <v/>
      </c>
      <c r="EW234" s="91" t="str">
        <f t="shared" ca="1" si="1198"/>
        <v/>
      </c>
      <c r="EX234" s="91" t="str">
        <f t="shared" ca="1" si="1198"/>
        <v/>
      </c>
      <c r="EY234" s="91" t="str">
        <f t="shared" ca="1" si="1198"/>
        <v/>
      </c>
      <c r="EZ234" s="91" t="str">
        <f t="shared" ca="1" si="1198"/>
        <v/>
      </c>
      <c r="FA234" s="91" t="str">
        <f t="shared" ca="1" si="1198"/>
        <v/>
      </c>
      <c r="FB234" s="91" t="str">
        <f t="shared" ca="1" si="1198"/>
        <v/>
      </c>
      <c r="FC234" s="91" t="str">
        <f t="shared" ca="1" si="1198"/>
        <v/>
      </c>
      <c r="FE234" s="20" t="str">
        <f t="shared" ca="1" si="1064"/>
        <v/>
      </c>
      <c r="FF234" s="21" t="str">
        <f t="shared" ca="1" si="1065"/>
        <v/>
      </c>
      <c r="FG234" s="6" t="str">
        <f t="shared" ca="1" si="1066"/>
        <v/>
      </c>
      <c r="FH234" s="6" t="str">
        <f t="shared" ca="1" si="1067"/>
        <v/>
      </c>
      <c r="FI234" s="22" t="e">
        <f t="shared" ca="1" si="1068"/>
        <v>#VALUE!</v>
      </c>
      <c r="FJ234" s="22" t="e">
        <f t="shared" ca="1" si="1069"/>
        <v>#VALUE!</v>
      </c>
      <c r="FK234" s="22" t="str">
        <f ca="1">IFERROR(IF(INDIRECT(ADDRESS(ROW()-1,COLUMN()-2))="摘要",MATCH(FJ234,日々処理!FF:FF,0),MATCH(FJ234,INDIRECT(ADDRESS(INDIRECT(ADDRESS(ROW()-1,COLUMN()))+1,2,,,"日々処理")):INDIRECT(ADDRESS(INDIRECT(ADDRESS(ROW()-1,COLUMN()))+1000,2,,,"日々処理")),0)+INDIRECT(ADDRESS(ROW()-1,COLUMN()))),"")</f>
        <v/>
      </c>
      <c r="FL234" s="91" t="str">
        <f t="shared" ca="1" si="999"/>
        <v/>
      </c>
      <c r="FM234" s="91" t="str">
        <f t="shared" ca="1" si="1199"/>
        <v/>
      </c>
      <c r="FN234" s="91" t="str">
        <f t="shared" ca="1" si="1199"/>
        <v/>
      </c>
      <c r="FO234" s="91" t="str">
        <f t="shared" ca="1" si="1199"/>
        <v/>
      </c>
      <c r="FP234" s="91" t="str">
        <f t="shared" ca="1" si="1199"/>
        <v/>
      </c>
      <c r="FQ234" s="91" t="str">
        <f t="shared" ca="1" si="1199"/>
        <v/>
      </c>
      <c r="FR234" s="91" t="str">
        <f t="shared" ca="1" si="1199"/>
        <v/>
      </c>
      <c r="FS234" s="91" t="str">
        <f t="shared" ca="1" si="1199"/>
        <v/>
      </c>
      <c r="FT234" s="91" t="str">
        <f t="shared" ca="1" si="1199"/>
        <v/>
      </c>
      <c r="FU234" s="91" t="str">
        <f t="shared" ca="1" si="1199"/>
        <v/>
      </c>
      <c r="FV234" s="91" t="str">
        <f t="shared" ca="1" si="1199"/>
        <v/>
      </c>
      <c r="FW234" s="91" t="str">
        <f t="shared" ca="1" si="1199"/>
        <v/>
      </c>
      <c r="FY234" s="20" t="str">
        <f t="shared" ca="1" si="1070"/>
        <v/>
      </c>
      <c r="FZ234" s="21" t="str">
        <f t="shared" ca="1" si="1071"/>
        <v/>
      </c>
      <c r="GA234" s="6" t="str">
        <f t="shared" ca="1" si="1072"/>
        <v/>
      </c>
      <c r="GB234" s="6" t="str">
        <f t="shared" ca="1" si="1073"/>
        <v/>
      </c>
      <c r="GC234" s="22" t="e">
        <f t="shared" ca="1" si="1074"/>
        <v>#VALUE!</v>
      </c>
      <c r="GD234" s="22" t="e">
        <f t="shared" ca="1" si="1075"/>
        <v>#VALUE!</v>
      </c>
      <c r="GE234" s="22" t="str">
        <f ca="1">IFERROR(IF(INDIRECT(ADDRESS(ROW()-1,COLUMN()-2))="摘要",MATCH(GD234,日々処理!FZ:FZ,0),MATCH(GD234,INDIRECT(ADDRESS(INDIRECT(ADDRESS(ROW()-1,COLUMN()))+1,2,,,"日々処理")):INDIRECT(ADDRESS(INDIRECT(ADDRESS(ROW()-1,COLUMN()))+1000,2,,,"日々処理")),0)+INDIRECT(ADDRESS(ROW()-1,COLUMN()))),"")</f>
        <v/>
      </c>
      <c r="GF234" s="91" t="str">
        <f t="shared" ca="1" si="1000"/>
        <v/>
      </c>
      <c r="GG234" s="91" t="str">
        <f t="shared" ca="1" si="1200"/>
        <v/>
      </c>
      <c r="GH234" s="91" t="str">
        <f t="shared" ca="1" si="1200"/>
        <v/>
      </c>
      <c r="GI234" s="91" t="str">
        <f t="shared" ca="1" si="1200"/>
        <v/>
      </c>
      <c r="GJ234" s="91" t="str">
        <f t="shared" ca="1" si="1200"/>
        <v/>
      </c>
      <c r="GK234" s="91" t="str">
        <f t="shared" ca="1" si="1200"/>
        <v/>
      </c>
      <c r="GL234" s="91" t="str">
        <f t="shared" ca="1" si="1200"/>
        <v/>
      </c>
      <c r="GM234" s="91" t="str">
        <f t="shared" ca="1" si="1200"/>
        <v/>
      </c>
      <c r="GN234" s="91" t="str">
        <f t="shared" ca="1" si="1200"/>
        <v/>
      </c>
      <c r="GO234" s="91" t="str">
        <f t="shared" ca="1" si="1200"/>
        <v/>
      </c>
      <c r="GP234" s="91" t="str">
        <f t="shared" ca="1" si="1200"/>
        <v/>
      </c>
      <c r="GQ234" s="91" t="str">
        <f t="shared" ca="1" si="1200"/>
        <v/>
      </c>
      <c r="GS234" s="20" t="str">
        <f t="shared" ca="1" si="1076"/>
        <v/>
      </c>
      <c r="GT234" s="21" t="str">
        <f t="shared" ca="1" si="1077"/>
        <v/>
      </c>
      <c r="GU234" s="6" t="str">
        <f t="shared" ca="1" si="1078"/>
        <v/>
      </c>
      <c r="GV234" s="6" t="str">
        <f t="shared" ca="1" si="1079"/>
        <v/>
      </c>
      <c r="GW234" s="22" t="e">
        <f t="shared" ca="1" si="1080"/>
        <v>#VALUE!</v>
      </c>
      <c r="GX234" s="22" t="e">
        <f t="shared" ca="1" si="1081"/>
        <v>#VALUE!</v>
      </c>
      <c r="GY234" s="22" t="str">
        <f ca="1">IFERROR(IF(INDIRECT(ADDRESS(ROW()-1,COLUMN()-2))="摘要",MATCH(GX234,日々処理!GT:GT,0),MATCH(GX234,INDIRECT(ADDRESS(INDIRECT(ADDRESS(ROW()-1,COLUMN()))+1,2,,,"日々処理")):INDIRECT(ADDRESS(INDIRECT(ADDRESS(ROW()-1,COLUMN()))+1000,2,,,"日々処理")),0)+INDIRECT(ADDRESS(ROW()-1,COLUMN()))),"")</f>
        <v/>
      </c>
      <c r="GZ234" s="91" t="str">
        <f t="shared" ca="1" si="1001"/>
        <v/>
      </c>
      <c r="HA234" s="91" t="str">
        <f t="shared" ca="1" si="1201"/>
        <v/>
      </c>
      <c r="HB234" s="91" t="str">
        <f t="shared" ca="1" si="1201"/>
        <v/>
      </c>
      <c r="HC234" s="91" t="str">
        <f t="shared" ca="1" si="1201"/>
        <v/>
      </c>
      <c r="HD234" s="91" t="str">
        <f t="shared" ca="1" si="1201"/>
        <v/>
      </c>
      <c r="HE234" s="91" t="str">
        <f t="shared" ca="1" si="1201"/>
        <v/>
      </c>
      <c r="HF234" s="91" t="str">
        <f t="shared" ca="1" si="1201"/>
        <v/>
      </c>
      <c r="HG234" s="91" t="str">
        <f t="shared" ca="1" si="1201"/>
        <v/>
      </c>
      <c r="HH234" s="91" t="str">
        <f t="shared" ca="1" si="1201"/>
        <v/>
      </c>
      <c r="HI234" s="91" t="str">
        <f t="shared" ca="1" si="1201"/>
        <v/>
      </c>
      <c r="HJ234" s="91" t="str">
        <f t="shared" ca="1" si="1201"/>
        <v/>
      </c>
      <c r="HK234" s="91" t="str">
        <f t="shared" ca="1" si="1201"/>
        <v/>
      </c>
      <c r="HM234" s="20" t="str">
        <f t="shared" ca="1" si="1082"/>
        <v/>
      </c>
      <c r="HN234" s="21" t="str">
        <f t="shared" ca="1" si="1083"/>
        <v/>
      </c>
      <c r="HO234" s="6" t="str">
        <f t="shared" ca="1" si="1084"/>
        <v/>
      </c>
      <c r="HP234" s="6" t="str">
        <f t="shared" ca="1" si="1085"/>
        <v/>
      </c>
      <c r="HQ234" s="22" t="e">
        <f t="shared" ca="1" si="1086"/>
        <v>#VALUE!</v>
      </c>
      <c r="HR234" s="22" t="e">
        <f t="shared" ca="1" si="1087"/>
        <v>#VALUE!</v>
      </c>
      <c r="HS234" s="22" t="str">
        <f ca="1">IFERROR(IF(INDIRECT(ADDRESS(ROW()-1,COLUMN()-2))="摘要",MATCH(HR234,日々処理!HN:HN,0),MATCH(HR234,INDIRECT(ADDRESS(INDIRECT(ADDRESS(ROW()-1,COLUMN()))+1,2,,,"日々処理")):INDIRECT(ADDRESS(INDIRECT(ADDRESS(ROW()-1,COLUMN()))+1000,2,,,"日々処理")),0)+INDIRECT(ADDRESS(ROW()-1,COLUMN()))),"")</f>
        <v/>
      </c>
      <c r="HT234" s="91" t="str">
        <f t="shared" ca="1" si="1002"/>
        <v/>
      </c>
      <c r="HU234" s="91" t="str">
        <f t="shared" ca="1" si="1202"/>
        <v/>
      </c>
      <c r="HV234" s="91" t="str">
        <f t="shared" ca="1" si="1202"/>
        <v/>
      </c>
      <c r="HW234" s="91" t="str">
        <f t="shared" ca="1" si="1202"/>
        <v/>
      </c>
      <c r="HX234" s="91" t="str">
        <f t="shared" ca="1" si="1202"/>
        <v/>
      </c>
      <c r="HY234" s="91" t="str">
        <f t="shared" ca="1" si="1202"/>
        <v/>
      </c>
      <c r="HZ234" s="91" t="str">
        <f t="shared" ca="1" si="1202"/>
        <v/>
      </c>
      <c r="IA234" s="91" t="str">
        <f t="shared" ca="1" si="1202"/>
        <v/>
      </c>
      <c r="IB234" s="91" t="str">
        <f t="shared" ca="1" si="1202"/>
        <v/>
      </c>
      <c r="IC234" s="91" t="str">
        <f t="shared" ca="1" si="1202"/>
        <v/>
      </c>
      <c r="ID234" s="91" t="str">
        <f t="shared" ca="1" si="1202"/>
        <v/>
      </c>
      <c r="IE234" s="91" t="str">
        <f t="shared" ca="1" si="1202"/>
        <v/>
      </c>
      <c r="IG234" s="20" t="str">
        <f t="shared" ca="1" si="1088"/>
        <v/>
      </c>
      <c r="IH234" s="21" t="str">
        <f t="shared" ca="1" si="1089"/>
        <v/>
      </c>
      <c r="II234" s="6" t="str">
        <f t="shared" ca="1" si="1090"/>
        <v/>
      </c>
      <c r="IJ234" s="6" t="str">
        <f t="shared" ca="1" si="1091"/>
        <v/>
      </c>
      <c r="IK234" s="22" t="e">
        <f t="shared" ca="1" si="1092"/>
        <v>#VALUE!</v>
      </c>
      <c r="IL234" s="22" t="e">
        <f t="shared" ca="1" si="1093"/>
        <v>#VALUE!</v>
      </c>
      <c r="IM234" s="22" t="str">
        <f ca="1">IFERROR(IF(INDIRECT(ADDRESS(ROW()-1,COLUMN()-2))="摘要",MATCH(IL234,日々処理!IH:IH,0),MATCH(IL234,INDIRECT(ADDRESS(INDIRECT(ADDRESS(ROW()-1,COLUMN()))+1,2,,,"日々処理")):INDIRECT(ADDRESS(INDIRECT(ADDRESS(ROW()-1,COLUMN()))+1000,2,,,"日々処理")),0)+INDIRECT(ADDRESS(ROW()-1,COLUMN()))),"")</f>
        <v/>
      </c>
      <c r="IN234" s="91" t="str">
        <f t="shared" ca="1" si="1003"/>
        <v/>
      </c>
      <c r="IO234" s="91" t="str">
        <f t="shared" ca="1" si="1203"/>
        <v/>
      </c>
      <c r="IP234" s="91" t="str">
        <f t="shared" ca="1" si="1203"/>
        <v/>
      </c>
      <c r="IQ234" s="91" t="str">
        <f t="shared" ca="1" si="1203"/>
        <v/>
      </c>
      <c r="IR234" s="91" t="str">
        <f t="shared" ca="1" si="1203"/>
        <v/>
      </c>
      <c r="IS234" s="91" t="str">
        <f t="shared" ca="1" si="1203"/>
        <v/>
      </c>
      <c r="IT234" s="91" t="str">
        <f t="shared" ca="1" si="1203"/>
        <v/>
      </c>
      <c r="IU234" s="91" t="str">
        <f t="shared" ca="1" si="1203"/>
        <v/>
      </c>
      <c r="IV234" s="91" t="str">
        <f t="shared" ca="1" si="1203"/>
        <v/>
      </c>
      <c r="IW234" s="91" t="str">
        <f t="shared" ca="1" si="1203"/>
        <v/>
      </c>
      <c r="IX234" s="91" t="str">
        <f t="shared" ca="1" si="1203"/>
        <v/>
      </c>
      <c r="IY234" s="91" t="str">
        <f t="shared" ca="1" si="1203"/>
        <v/>
      </c>
      <c r="JA234" s="20" t="str">
        <f t="shared" ca="1" si="1094"/>
        <v/>
      </c>
      <c r="JB234" s="21" t="str">
        <f t="shared" ca="1" si="1095"/>
        <v/>
      </c>
      <c r="JC234" s="6" t="str">
        <f t="shared" ca="1" si="1096"/>
        <v/>
      </c>
      <c r="JD234" s="6" t="str">
        <f t="shared" ca="1" si="1097"/>
        <v/>
      </c>
      <c r="JE234" s="22" t="e">
        <f t="shared" ca="1" si="1098"/>
        <v>#VALUE!</v>
      </c>
      <c r="JF234" s="22" t="e">
        <f t="shared" ca="1" si="1099"/>
        <v>#VALUE!</v>
      </c>
      <c r="JG234" s="22" t="str">
        <f ca="1">IFERROR(IF(INDIRECT(ADDRESS(ROW()-1,COLUMN()-2))="摘要",MATCH(JF234,日々処理!JB:JB,0),MATCH(JF234,INDIRECT(ADDRESS(INDIRECT(ADDRESS(ROW()-1,COLUMN()))+1,2,,,"日々処理")):INDIRECT(ADDRESS(INDIRECT(ADDRESS(ROW()-1,COLUMN()))+1000,2,,,"日々処理")),0)+INDIRECT(ADDRESS(ROW()-1,COLUMN()))),"")</f>
        <v/>
      </c>
      <c r="JH234" s="91" t="str">
        <f t="shared" ca="1" si="1004"/>
        <v/>
      </c>
      <c r="JI234" s="91" t="str">
        <f t="shared" ca="1" si="1204"/>
        <v/>
      </c>
      <c r="JJ234" s="91" t="str">
        <f t="shared" ca="1" si="1204"/>
        <v/>
      </c>
      <c r="JK234" s="91" t="str">
        <f t="shared" ca="1" si="1204"/>
        <v/>
      </c>
      <c r="JL234" s="91" t="str">
        <f t="shared" ca="1" si="1204"/>
        <v/>
      </c>
      <c r="JM234" s="91" t="str">
        <f t="shared" ca="1" si="1204"/>
        <v/>
      </c>
      <c r="JN234" s="91" t="str">
        <f t="shared" ca="1" si="1204"/>
        <v/>
      </c>
      <c r="JO234" s="91" t="str">
        <f t="shared" ca="1" si="1204"/>
        <v/>
      </c>
      <c r="JP234" s="91" t="str">
        <f t="shared" ca="1" si="1204"/>
        <v/>
      </c>
      <c r="JQ234" s="91" t="str">
        <f t="shared" ca="1" si="1204"/>
        <v/>
      </c>
      <c r="JR234" s="91" t="str">
        <f t="shared" ca="1" si="1204"/>
        <v/>
      </c>
      <c r="JS234" s="91" t="str">
        <f t="shared" ca="1" si="1204"/>
        <v/>
      </c>
      <c r="JU234" s="20" t="str">
        <f t="shared" ca="1" si="1100"/>
        <v/>
      </c>
      <c r="JV234" s="21" t="str">
        <f t="shared" ca="1" si="1101"/>
        <v/>
      </c>
      <c r="JW234" s="6" t="str">
        <f t="shared" ca="1" si="1102"/>
        <v/>
      </c>
      <c r="JX234" s="6" t="str">
        <f t="shared" ca="1" si="1103"/>
        <v/>
      </c>
      <c r="JY234" s="22" t="e">
        <f t="shared" ca="1" si="1104"/>
        <v>#VALUE!</v>
      </c>
      <c r="JZ234" s="22" t="e">
        <f t="shared" ca="1" si="1105"/>
        <v>#VALUE!</v>
      </c>
      <c r="KA234" s="22" t="str">
        <f ca="1">IFERROR(IF(INDIRECT(ADDRESS(ROW()-1,COLUMN()-2))="摘要",MATCH(JZ234,日々処理!JV:JV,0),MATCH(JZ234,INDIRECT(ADDRESS(INDIRECT(ADDRESS(ROW()-1,COLUMN()))+1,2,,,"日々処理")):INDIRECT(ADDRESS(INDIRECT(ADDRESS(ROW()-1,COLUMN()))+1000,2,,,"日々処理")),0)+INDIRECT(ADDRESS(ROW()-1,COLUMN()))),"")</f>
        <v/>
      </c>
      <c r="KB234" s="91" t="str">
        <f t="shared" ca="1" si="1005"/>
        <v/>
      </c>
      <c r="KC234" s="91" t="str">
        <f t="shared" ca="1" si="1205"/>
        <v/>
      </c>
      <c r="KD234" s="91" t="str">
        <f t="shared" ca="1" si="1205"/>
        <v/>
      </c>
      <c r="KE234" s="91" t="str">
        <f t="shared" ca="1" si="1205"/>
        <v/>
      </c>
      <c r="KF234" s="91" t="str">
        <f t="shared" ca="1" si="1205"/>
        <v/>
      </c>
      <c r="KG234" s="91" t="str">
        <f t="shared" ca="1" si="1205"/>
        <v/>
      </c>
      <c r="KH234" s="91" t="str">
        <f t="shared" ca="1" si="1205"/>
        <v/>
      </c>
      <c r="KI234" s="91" t="str">
        <f t="shared" ca="1" si="1205"/>
        <v/>
      </c>
      <c r="KJ234" s="91" t="str">
        <f t="shared" ca="1" si="1205"/>
        <v/>
      </c>
      <c r="KK234" s="91" t="str">
        <f t="shared" ca="1" si="1205"/>
        <v/>
      </c>
      <c r="KL234" s="91" t="str">
        <f t="shared" ca="1" si="1205"/>
        <v/>
      </c>
      <c r="KM234" s="91" t="str">
        <f t="shared" ca="1" si="1205"/>
        <v/>
      </c>
      <c r="KO234" s="20" t="str">
        <f t="shared" ca="1" si="1106"/>
        <v/>
      </c>
      <c r="KP234" s="21" t="str">
        <f t="shared" ca="1" si="1107"/>
        <v/>
      </c>
      <c r="KQ234" s="6" t="str">
        <f t="shared" ca="1" si="1108"/>
        <v/>
      </c>
      <c r="KR234" s="6" t="str">
        <f t="shared" ca="1" si="1109"/>
        <v/>
      </c>
      <c r="KS234" s="22" t="e">
        <f t="shared" ca="1" si="1110"/>
        <v>#VALUE!</v>
      </c>
      <c r="KT234" s="22" t="e">
        <f t="shared" ca="1" si="1111"/>
        <v>#VALUE!</v>
      </c>
      <c r="KU234" s="22" t="str">
        <f ca="1">IFERROR(IF(INDIRECT(ADDRESS(ROW()-1,COLUMN()-2))="摘要",MATCH(KT234,日々処理!KP:KP,0),MATCH(KT234,INDIRECT(ADDRESS(INDIRECT(ADDRESS(ROW()-1,COLUMN()))+1,2,,,"日々処理")):INDIRECT(ADDRESS(INDIRECT(ADDRESS(ROW()-1,COLUMN()))+1000,2,,,"日々処理")),0)+INDIRECT(ADDRESS(ROW()-1,COLUMN()))),"")</f>
        <v/>
      </c>
      <c r="KV234" s="91" t="str">
        <f t="shared" ca="1" si="1006"/>
        <v/>
      </c>
      <c r="KW234" s="91" t="str">
        <f t="shared" ca="1" si="1206"/>
        <v/>
      </c>
      <c r="KX234" s="91" t="str">
        <f t="shared" ca="1" si="1206"/>
        <v/>
      </c>
      <c r="KY234" s="91" t="str">
        <f t="shared" ca="1" si="1206"/>
        <v/>
      </c>
      <c r="KZ234" s="91" t="str">
        <f t="shared" ca="1" si="1206"/>
        <v/>
      </c>
      <c r="LA234" s="91" t="str">
        <f t="shared" ca="1" si="1206"/>
        <v/>
      </c>
      <c r="LB234" s="91" t="str">
        <f t="shared" ca="1" si="1206"/>
        <v/>
      </c>
      <c r="LC234" s="91" t="str">
        <f t="shared" ca="1" si="1206"/>
        <v/>
      </c>
      <c r="LD234" s="91" t="str">
        <f t="shared" ca="1" si="1206"/>
        <v/>
      </c>
      <c r="LE234" s="91" t="str">
        <f t="shared" ca="1" si="1206"/>
        <v/>
      </c>
      <c r="LF234" s="91" t="str">
        <f t="shared" ca="1" si="1206"/>
        <v/>
      </c>
      <c r="LG234" s="91" t="str">
        <f t="shared" ca="1" si="1206"/>
        <v/>
      </c>
      <c r="LI234" s="20" t="str">
        <f t="shared" ca="1" si="1112"/>
        <v/>
      </c>
      <c r="LJ234" s="21" t="str">
        <f t="shared" ca="1" si="1113"/>
        <v/>
      </c>
      <c r="LK234" s="6" t="str">
        <f t="shared" ca="1" si="1114"/>
        <v/>
      </c>
      <c r="LL234" s="6" t="str">
        <f t="shared" ca="1" si="1115"/>
        <v/>
      </c>
      <c r="LM234" s="22" t="e">
        <f t="shared" ca="1" si="1116"/>
        <v>#VALUE!</v>
      </c>
      <c r="LN234" s="22" t="e">
        <f t="shared" ca="1" si="1117"/>
        <v>#VALUE!</v>
      </c>
      <c r="LO234" s="22" t="str">
        <f ca="1">IFERROR(IF(INDIRECT(ADDRESS(ROW()-1,COLUMN()-2))="摘要",MATCH(LN234,日々処理!LJ:LJ,0),MATCH(LN234,INDIRECT(ADDRESS(INDIRECT(ADDRESS(ROW()-1,COLUMN()))+1,2,,,"日々処理")):INDIRECT(ADDRESS(INDIRECT(ADDRESS(ROW()-1,COLUMN()))+1000,2,,,"日々処理")),0)+INDIRECT(ADDRESS(ROW()-1,COLUMN()))),"")</f>
        <v/>
      </c>
      <c r="LP234" s="91" t="str">
        <f t="shared" ca="1" si="1007"/>
        <v/>
      </c>
      <c r="LQ234" s="91" t="str">
        <f t="shared" ca="1" si="1207"/>
        <v/>
      </c>
      <c r="LR234" s="91" t="str">
        <f t="shared" ca="1" si="1207"/>
        <v/>
      </c>
      <c r="LS234" s="91" t="str">
        <f t="shared" ca="1" si="1207"/>
        <v/>
      </c>
      <c r="LT234" s="91" t="str">
        <f t="shared" ca="1" si="1207"/>
        <v/>
      </c>
      <c r="LU234" s="91" t="str">
        <f t="shared" ca="1" si="1207"/>
        <v/>
      </c>
      <c r="LV234" s="91" t="str">
        <f t="shared" ca="1" si="1207"/>
        <v/>
      </c>
      <c r="LW234" s="91" t="str">
        <f t="shared" ca="1" si="1207"/>
        <v/>
      </c>
      <c r="LX234" s="91" t="str">
        <f t="shared" ca="1" si="1207"/>
        <v/>
      </c>
      <c r="LY234" s="91" t="str">
        <f t="shared" ca="1" si="1207"/>
        <v/>
      </c>
      <c r="LZ234" s="91" t="str">
        <f t="shared" ca="1" si="1207"/>
        <v/>
      </c>
      <c r="MA234" s="91" t="str">
        <f t="shared" ca="1" si="1207"/>
        <v/>
      </c>
      <c r="MC234" s="20" t="str">
        <f t="shared" ca="1" si="1118"/>
        <v/>
      </c>
      <c r="MD234" s="21" t="str">
        <f t="shared" ca="1" si="1119"/>
        <v/>
      </c>
      <c r="ME234" s="6" t="str">
        <f t="shared" ca="1" si="1120"/>
        <v/>
      </c>
      <c r="MF234" s="6" t="str">
        <f t="shared" ca="1" si="1121"/>
        <v/>
      </c>
      <c r="MG234" s="22" t="e">
        <f t="shared" ca="1" si="1122"/>
        <v>#VALUE!</v>
      </c>
      <c r="MH234" s="22" t="e">
        <f t="shared" ca="1" si="1123"/>
        <v>#VALUE!</v>
      </c>
      <c r="MI234" s="22" t="str">
        <f ca="1">IFERROR(IF(INDIRECT(ADDRESS(ROW()-1,COLUMN()-2))="摘要",MATCH(MH234,日々処理!MD:MD,0),MATCH(MH234,INDIRECT(ADDRESS(INDIRECT(ADDRESS(ROW()-1,COLUMN()))+1,2,,,"日々処理")):INDIRECT(ADDRESS(INDIRECT(ADDRESS(ROW()-1,COLUMN()))+1000,2,,,"日々処理")),0)+INDIRECT(ADDRESS(ROW()-1,COLUMN()))),"")</f>
        <v/>
      </c>
      <c r="MJ234" s="91" t="str">
        <f t="shared" ca="1" si="1008"/>
        <v/>
      </c>
      <c r="MK234" s="91" t="str">
        <f t="shared" ca="1" si="1208"/>
        <v/>
      </c>
      <c r="ML234" s="91" t="str">
        <f t="shared" ca="1" si="1208"/>
        <v/>
      </c>
      <c r="MM234" s="91" t="str">
        <f t="shared" ca="1" si="1208"/>
        <v/>
      </c>
      <c r="MN234" s="91" t="str">
        <f t="shared" ca="1" si="1208"/>
        <v/>
      </c>
      <c r="MO234" s="91" t="str">
        <f t="shared" ca="1" si="1208"/>
        <v/>
      </c>
      <c r="MP234" s="91" t="str">
        <f t="shared" ca="1" si="1208"/>
        <v/>
      </c>
      <c r="MQ234" s="91" t="str">
        <f t="shared" ca="1" si="1208"/>
        <v/>
      </c>
      <c r="MR234" s="91" t="str">
        <f t="shared" ca="1" si="1208"/>
        <v/>
      </c>
      <c r="MS234" s="91" t="str">
        <f t="shared" ca="1" si="1208"/>
        <v/>
      </c>
      <c r="MT234" s="91" t="str">
        <f t="shared" ca="1" si="1208"/>
        <v/>
      </c>
      <c r="MU234" s="91" t="str">
        <f t="shared" ca="1" si="1208"/>
        <v/>
      </c>
      <c r="MW234" s="20" t="str">
        <f t="shared" ca="1" si="1124"/>
        <v/>
      </c>
      <c r="MX234" s="21" t="str">
        <f t="shared" ca="1" si="1125"/>
        <v/>
      </c>
      <c r="MY234" s="6" t="str">
        <f t="shared" ca="1" si="1126"/>
        <v/>
      </c>
      <c r="MZ234" s="6" t="str">
        <f t="shared" ca="1" si="1127"/>
        <v/>
      </c>
      <c r="NA234" s="22" t="e">
        <f t="shared" ca="1" si="1128"/>
        <v>#VALUE!</v>
      </c>
      <c r="NB234" s="22" t="e">
        <f t="shared" ca="1" si="1129"/>
        <v>#VALUE!</v>
      </c>
      <c r="NC234" s="22" t="str">
        <f ca="1">IFERROR(IF(INDIRECT(ADDRESS(ROW()-1,COLUMN()-2))="摘要",MATCH(NB234,日々処理!MX:MX,0),MATCH(NB234,INDIRECT(ADDRESS(INDIRECT(ADDRESS(ROW()-1,COLUMN()))+1,2,,,"日々処理")):INDIRECT(ADDRESS(INDIRECT(ADDRESS(ROW()-1,COLUMN()))+1000,2,,,"日々処理")),0)+INDIRECT(ADDRESS(ROW()-1,COLUMN()))),"")</f>
        <v/>
      </c>
      <c r="ND234" s="91" t="str">
        <f t="shared" ca="1" si="1009"/>
        <v/>
      </c>
      <c r="NE234" s="91" t="str">
        <f t="shared" ca="1" si="1209"/>
        <v/>
      </c>
      <c r="NF234" s="91" t="str">
        <f t="shared" ca="1" si="1209"/>
        <v/>
      </c>
      <c r="NG234" s="91" t="str">
        <f t="shared" ca="1" si="1209"/>
        <v/>
      </c>
      <c r="NH234" s="91" t="str">
        <f t="shared" ca="1" si="1209"/>
        <v/>
      </c>
      <c r="NI234" s="91" t="str">
        <f t="shared" ca="1" si="1209"/>
        <v/>
      </c>
      <c r="NJ234" s="91" t="str">
        <f t="shared" ca="1" si="1209"/>
        <v/>
      </c>
      <c r="NK234" s="91" t="str">
        <f t="shared" ca="1" si="1209"/>
        <v/>
      </c>
      <c r="NL234" s="91" t="str">
        <f t="shared" ca="1" si="1209"/>
        <v/>
      </c>
      <c r="NM234" s="91" t="str">
        <f t="shared" ca="1" si="1209"/>
        <v/>
      </c>
      <c r="NN234" s="91" t="str">
        <f t="shared" ca="1" si="1209"/>
        <v/>
      </c>
      <c r="NO234" s="91" t="str">
        <f t="shared" ca="1" si="1209"/>
        <v/>
      </c>
      <c r="NQ234" s="20" t="str">
        <f t="shared" ca="1" si="1130"/>
        <v/>
      </c>
      <c r="NR234" s="21" t="str">
        <f t="shared" ca="1" si="1131"/>
        <v/>
      </c>
      <c r="NS234" s="6" t="str">
        <f t="shared" ca="1" si="1132"/>
        <v/>
      </c>
      <c r="NT234" s="6" t="str">
        <f t="shared" ca="1" si="1133"/>
        <v/>
      </c>
      <c r="NU234" s="22" t="e">
        <f t="shared" ca="1" si="1134"/>
        <v>#VALUE!</v>
      </c>
      <c r="NV234" s="22" t="e">
        <f t="shared" ca="1" si="1135"/>
        <v>#VALUE!</v>
      </c>
      <c r="NW234" s="22" t="str">
        <f ca="1">IFERROR(IF(INDIRECT(ADDRESS(ROW()-1,COLUMN()-2))="摘要",MATCH(NV234,日々処理!NR:NR,0),MATCH(NV234,INDIRECT(ADDRESS(INDIRECT(ADDRESS(ROW()-1,COLUMN()))+1,2,,,"日々処理")):INDIRECT(ADDRESS(INDIRECT(ADDRESS(ROW()-1,COLUMN()))+1000,2,,,"日々処理")),0)+INDIRECT(ADDRESS(ROW()-1,COLUMN()))),"")</f>
        <v/>
      </c>
      <c r="NX234" s="91" t="str">
        <f t="shared" ca="1" si="1010"/>
        <v/>
      </c>
      <c r="NY234" s="91" t="str">
        <f t="shared" ca="1" si="1210"/>
        <v/>
      </c>
      <c r="NZ234" s="91" t="str">
        <f t="shared" ca="1" si="1210"/>
        <v/>
      </c>
      <c r="OA234" s="91" t="str">
        <f t="shared" ca="1" si="1210"/>
        <v/>
      </c>
      <c r="OB234" s="91" t="str">
        <f t="shared" ca="1" si="1210"/>
        <v/>
      </c>
      <c r="OC234" s="91" t="str">
        <f t="shared" ca="1" si="1210"/>
        <v/>
      </c>
      <c r="OD234" s="91" t="str">
        <f t="shared" ca="1" si="1210"/>
        <v/>
      </c>
      <c r="OE234" s="91" t="str">
        <f t="shared" ca="1" si="1210"/>
        <v/>
      </c>
      <c r="OF234" s="91" t="str">
        <f t="shared" ca="1" si="1210"/>
        <v/>
      </c>
      <c r="OG234" s="91" t="str">
        <f t="shared" ca="1" si="1210"/>
        <v/>
      </c>
      <c r="OH234" s="91" t="str">
        <f t="shared" ca="1" si="1210"/>
        <v/>
      </c>
      <c r="OI234" s="91" t="str">
        <f t="shared" ca="1" si="1210"/>
        <v/>
      </c>
      <c r="OK234" s="20" t="str">
        <f t="shared" ca="1" si="1136"/>
        <v/>
      </c>
      <c r="OL234" s="21" t="str">
        <f t="shared" ca="1" si="1137"/>
        <v/>
      </c>
      <c r="OM234" s="6" t="str">
        <f t="shared" ca="1" si="1138"/>
        <v/>
      </c>
      <c r="ON234" s="6" t="str">
        <f t="shared" ca="1" si="1139"/>
        <v/>
      </c>
      <c r="OO234" s="22" t="e">
        <f t="shared" ca="1" si="1140"/>
        <v>#VALUE!</v>
      </c>
      <c r="OP234" s="22" t="e">
        <f t="shared" ca="1" si="1141"/>
        <v>#VALUE!</v>
      </c>
      <c r="OQ234" s="22" t="str">
        <f ca="1">IFERROR(IF(INDIRECT(ADDRESS(ROW()-1,COLUMN()-2))="摘要",MATCH(OP234,日々処理!OL:OL,0),MATCH(OP234,INDIRECT(ADDRESS(INDIRECT(ADDRESS(ROW()-1,COLUMN()))+1,2,,,"日々処理")):INDIRECT(ADDRESS(INDIRECT(ADDRESS(ROW()-1,COLUMN()))+1000,2,,,"日々処理")),0)+INDIRECT(ADDRESS(ROW()-1,COLUMN()))),"")</f>
        <v/>
      </c>
      <c r="OR234" s="91" t="str">
        <f t="shared" ca="1" si="1011"/>
        <v/>
      </c>
      <c r="OS234" s="91" t="str">
        <f t="shared" ca="1" si="1211"/>
        <v/>
      </c>
      <c r="OT234" s="91" t="str">
        <f t="shared" ca="1" si="1211"/>
        <v/>
      </c>
      <c r="OU234" s="91" t="str">
        <f t="shared" ca="1" si="1211"/>
        <v/>
      </c>
      <c r="OV234" s="91" t="str">
        <f t="shared" ca="1" si="1211"/>
        <v/>
      </c>
      <c r="OW234" s="91" t="str">
        <f t="shared" ca="1" si="1211"/>
        <v/>
      </c>
      <c r="OX234" s="91" t="str">
        <f t="shared" ca="1" si="1211"/>
        <v/>
      </c>
      <c r="OY234" s="91" t="str">
        <f t="shared" ca="1" si="1211"/>
        <v/>
      </c>
      <c r="OZ234" s="91" t="str">
        <f t="shared" ca="1" si="1211"/>
        <v/>
      </c>
      <c r="PA234" s="91" t="str">
        <f t="shared" ca="1" si="1211"/>
        <v/>
      </c>
      <c r="PB234" s="91" t="str">
        <f t="shared" ca="1" si="1211"/>
        <v/>
      </c>
      <c r="PC234" s="91" t="str">
        <f t="shared" ca="1" si="1211"/>
        <v/>
      </c>
      <c r="PE234" s="20" t="str">
        <f t="shared" ca="1" si="1142"/>
        <v/>
      </c>
      <c r="PF234" s="21" t="str">
        <f t="shared" ca="1" si="1143"/>
        <v/>
      </c>
      <c r="PG234" s="6" t="str">
        <f t="shared" ca="1" si="1144"/>
        <v/>
      </c>
      <c r="PH234" s="6" t="str">
        <f t="shared" ca="1" si="1145"/>
        <v/>
      </c>
      <c r="PI234" s="22" t="e">
        <f t="shared" ca="1" si="1146"/>
        <v>#VALUE!</v>
      </c>
      <c r="PJ234" s="22" t="e">
        <f t="shared" ca="1" si="1147"/>
        <v>#VALUE!</v>
      </c>
      <c r="PK234" s="22" t="str">
        <f ca="1">IFERROR(IF(INDIRECT(ADDRESS(ROW()-1,COLUMN()-2))="摘要",MATCH(PJ234,日々処理!PF:PF,0),MATCH(PJ234,INDIRECT(ADDRESS(INDIRECT(ADDRESS(ROW()-1,COLUMN()))+1,2,,,"日々処理")):INDIRECT(ADDRESS(INDIRECT(ADDRESS(ROW()-1,COLUMN()))+1000,2,,,"日々処理")),0)+INDIRECT(ADDRESS(ROW()-1,COLUMN()))),"")</f>
        <v/>
      </c>
      <c r="PL234" s="91" t="str">
        <f t="shared" ca="1" si="1012"/>
        <v/>
      </c>
      <c r="PM234" s="91" t="str">
        <f t="shared" ca="1" si="1212"/>
        <v/>
      </c>
      <c r="PN234" s="91" t="str">
        <f t="shared" ca="1" si="1212"/>
        <v/>
      </c>
      <c r="PO234" s="91" t="str">
        <f t="shared" ca="1" si="1212"/>
        <v/>
      </c>
      <c r="PP234" s="91" t="str">
        <f t="shared" ca="1" si="1212"/>
        <v/>
      </c>
      <c r="PQ234" s="91" t="str">
        <f t="shared" ca="1" si="1212"/>
        <v/>
      </c>
      <c r="PR234" s="91" t="str">
        <f t="shared" ca="1" si="1212"/>
        <v/>
      </c>
      <c r="PS234" s="91" t="str">
        <f t="shared" ca="1" si="1212"/>
        <v/>
      </c>
      <c r="PT234" s="91" t="str">
        <f t="shared" ca="1" si="1212"/>
        <v/>
      </c>
      <c r="PU234" s="91" t="str">
        <f t="shared" ca="1" si="1212"/>
        <v/>
      </c>
      <c r="PV234" s="91" t="str">
        <f t="shared" ca="1" si="1212"/>
        <v/>
      </c>
      <c r="PW234" s="91" t="str">
        <f t="shared" ca="1" si="1212"/>
        <v/>
      </c>
      <c r="PY234" s="20" t="str">
        <f t="shared" ca="1" si="1148"/>
        <v/>
      </c>
      <c r="PZ234" s="21" t="str">
        <f t="shared" ca="1" si="1149"/>
        <v/>
      </c>
      <c r="QA234" s="6" t="str">
        <f t="shared" ca="1" si="1150"/>
        <v/>
      </c>
      <c r="QB234" s="6" t="str">
        <f t="shared" ca="1" si="1151"/>
        <v/>
      </c>
      <c r="QC234" s="22" t="e">
        <f t="shared" ca="1" si="1152"/>
        <v>#VALUE!</v>
      </c>
      <c r="QD234" s="22" t="e">
        <f t="shared" ca="1" si="1153"/>
        <v>#VALUE!</v>
      </c>
      <c r="QE234" s="22" t="str">
        <f ca="1">IFERROR(IF(INDIRECT(ADDRESS(ROW()-1,COLUMN()-2))="摘要",MATCH(QD234,日々処理!PZ:PZ,0),MATCH(QD234,INDIRECT(ADDRESS(INDIRECT(ADDRESS(ROW()-1,COLUMN()))+1,2,,,"日々処理")):INDIRECT(ADDRESS(INDIRECT(ADDRESS(ROW()-1,COLUMN()))+1000,2,,,"日々処理")),0)+INDIRECT(ADDRESS(ROW()-1,COLUMN()))),"")</f>
        <v/>
      </c>
      <c r="QF234" s="91" t="str">
        <f t="shared" ca="1" si="1013"/>
        <v/>
      </c>
      <c r="QG234" s="91" t="str">
        <f t="shared" ca="1" si="1213"/>
        <v/>
      </c>
      <c r="QH234" s="91" t="str">
        <f t="shared" ca="1" si="1213"/>
        <v/>
      </c>
      <c r="QI234" s="91" t="str">
        <f t="shared" ca="1" si="1213"/>
        <v/>
      </c>
      <c r="QJ234" s="91" t="str">
        <f t="shared" ca="1" si="1213"/>
        <v/>
      </c>
      <c r="QK234" s="91" t="str">
        <f t="shared" ca="1" si="1213"/>
        <v/>
      </c>
      <c r="QL234" s="91" t="str">
        <f t="shared" ca="1" si="1213"/>
        <v/>
      </c>
      <c r="QM234" s="91" t="str">
        <f t="shared" ca="1" si="1213"/>
        <v/>
      </c>
      <c r="QN234" s="91" t="str">
        <f t="shared" ca="1" si="1213"/>
        <v/>
      </c>
      <c r="QO234" s="91" t="str">
        <f t="shared" ca="1" si="1213"/>
        <v/>
      </c>
      <c r="QP234" s="91" t="str">
        <f t="shared" ca="1" si="1213"/>
        <v/>
      </c>
      <c r="QQ234" s="91" t="str">
        <f t="shared" ca="1" si="1213"/>
        <v/>
      </c>
      <c r="QS234" s="20" t="str">
        <f t="shared" ca="1" si="1154"/>
        <v/>
      </c>
      <c r="QT234" s="21" t="str">
        <f t="shared" ca="1" si="1155"/>
        <v/>
      </c>
      <c r="QU234" s="6" t="str">
        <f t="shared" ca="1" si="1156"/>
        <v/>
      </c>
      <c r="QV234" s="6" t="str">
        <f t="shared" ca="1" si="1157"/>
        <v/>
      </c>
      <c r="QW234" s="22" t="e">
        <f t="shared" ca="1" si="1158"/>
        <v>#VALUE!</v>
      </c>
      <c r="QX234" s="22" t="e">
        <f t="shared" ca="1" si="1159"/>
        <v>#VALUE!</v>
      </c>
      <c r="QY234" s="22" t="str">
        <f ca="1">IFERROR(IF(INDIRECT(ADDRESS(ROW()-1,COLUMN()-2))="摘要",MATCH(QX234,日々処理!QT:QT,0),MATCH(QX234,INDIRECT(ADDRESS(INDIRECT(ADDRESS(ROW()-1,COLUMN()))+1,2,,,"日々処理")):INDIRECT(ADDRESS(INDIRECT(ADDRESS(ROW()-1,COLUMN()))+1000,2,,,"日々処理")),0)+INDIRECT(ADDRESS(ROW()-1,COLUMN()))),"")</f>
        <v/>
      </c>
      <c r="QZ234" s="91" t="str">
        <f t="shared" ca="1" si="1014"/>
        <v/>
      </c>
      <c r="RA234" s="91" t="str">
        <f t="shared" ca="1" si="1214"/>
        <v/>
      </c>
      <c r="RB234" s="91" t="str">
        <f t="shared" ca="1" si="1214"/>
        <v/>
      </c>
      <c r="RC234" s="91" t="str">
        <f t="shared" ca="1" si="1214"/>
        <v/>
      </c>
      <c r="RD234" s="91" t="str">
        <f t="shared" ca="1" si="1214"/>
        <v/>
      </c>
      <c r="RE234" s="91" t="str">
        <f t="shared" ca="1" si="1214"/>
        <v/>
      </c>
      <c r="RF234" s="91" t="str">
        <f t="shared" ca="1" si="1214"/>
        <v/>
      </c>
      <c r="RG234" s="91" t="str">
        <f t="shared" ca="1" si="1214"/>
        <v/>
      </c>
      <c r="RH234" s="91" t="str">
        <f t="shared" ca="1" si="1214"/>
        <v/>
      </c>
      <c r="RI234" s="91" t="str">
        <f t="shared" ca="1" si="1214"/>
        <v/>
      </c>
      <c r="RJ234" s="91" t="str">
        <f t="shared" ca="1" si="1214"/>
        <v/>
      </c>
      <c r="RK234" s="91" t="str">
        <f t="shared" ca="1" si="1214"/>
        <v/>
      </c>
      <c r="RM234" s="20" t="str">
        <f t="shared" ca="1" si="1160"/>
        <v/>
      </c>
      <c r="RN234" s="21" t="str">
        <f t="shared" ca="1" si="1161"/>
        <v/>
      </c>
      <c r="RO234" s="6" t="str">
        <f t="shared" ca="1" si="1162"/>
        <v/>
      </c>
      <c r="RP234" s="6" t="str">
        <f t="shared" ca="1" si="1163"/>
        <v/>
      </c>
      <c r="RQ234" s="22" t="e">
        <f t="shared" ca="1" si="1164"/>
        <v>#VALUE!</v>
      </c>
      <c r="RR234" s="22" t="e">
        <f t="shared" ca="1" si="1165"/>
        <v>#VALUE!</v>
      </c>
      <c r="RS234" s="22" t="str">
        <f ca="1">IFERROR(IF(INDIRECT(ADDRESS(ROW()-1,COLUMN()-2))="摘要",MATCH(RR234,日々処理!RN:RN,0),MATCH(RR234,INDIRECT(ADDRESS(INDIRECT(ADDRESS(ROW()-1,COLUMN()))+1,2,,,"日々処理")):INDIRECT(ADDRESS(INDIRECT(ADDRESS(ROW()-1,COLUMN()))+1000,2,,,"日々処理")),0)+INDIRECT(ADDRESS(ROW()-1,COLUMN()))),"")</f>
        <v/>
      </c>
      <c r="RT234" s="91" t="str">
        <f t="shared" ca="1" si="1015"/>
        <v/>
      </c>
      <c r="RU234" s="91" t="str">
        <f t="shared" ca="1" si="1215"/>
        <v/>
      </c>
      <c r="RV234" s="91" t="str">
        <f t="shared" ca="1" si="1215"/>
        <v/>
      </c>
      <c r="RW234" s="91" t="str">
        <f t="shared" ca="1" si="1215"/>
        <v/>
      </c>
      <c r="RX234" s="91" t="str">
        <f t="shared" ca="1" si="1215"/>
        <v/>
      </c>
      <c r="RY234" s="91" t="str">
        <f t="shared" ca="1" si="1215"/>
        <v/>
      </c>
      <c r="RZ234" s="91" t="str">
        <f t="shared" ca="1" si="1215"/>
        <v/>
      </c>
      <c r="SA234" s="91" t="str">
        <f t="shared" ca="1" si="1215"/>
        <v/>
      </c>
      <c r="SB234" s="91" t="str">
        <f t="shared" ca="1" si="1215"/>
        <v/>
      </c>
      <c r="SC234" s="91" t="str">
        <f t="shared" ca="1" si="1215"/>
        <v/>
      </c>
      <c r="SD234" s="91" t="str">
        <f t="shared" ca="1" si="1215"/>
        <v/>
      </c>
      <c r="SE234" s="91" t="str">
        <f t="shared" ca="1" si="1215"/>
        <v/>
      </c>
    </row>
    <row r="235" spans="1:499" ht="12" customHeight="1">
      <c r="A235" s="20" t="str">
        <f t="shared" ca="1" si="1016"/>
        <v/>
      </c>
      <c r="B235" s="21" t="str">
        <f t="shared" ca="1" si="1017"/>
        <v/>
      </c>
      <c r="C235" s="6" t="str">
        <f t="shared" ca="1" si="1018"/>
        <v/>
      </c>
      <c r="D235" s="6" t="str">
        <f t="shared" ca="1" si="1019"/>
        <v/>
      </c>
      <c r="E235" s="22" t="e">
        <f t="shared" ca="1" si="1020"/>
        <v>#VALUE!</v>
      </c>
      <c r="F235" s="22" t="e">
        <f t="shared" ca="1" si="1021"/>
        <v>#VALUE!</v>
      </c>
      <c r="G235" s="22" t="str">
        <f ca="1">IFERROR(IF(INDIRECT(ADDRESS(ROW()-1,COLUMN()-2))="摘要",MATCH(F235,日々処理!B:B,0),MATCH(F235,INDIRECT(ADDRESS(INDIRECT(ADDRESS(ROW()-1,COLUMN()))+1,2,,,"日々処理")):INDIRECT(ADDRESS(INDIRECT(ADDRESS(ROW()-1,COLUMN()))+1000,2,,,"日々処理")),0)+INDIRECT(ADDRESS(ROW()-1,COLUMN()))),"")</f>
        <v/>
      </c>
      <c r="H235" s="91" t="str">
        <f t="shared" ca="1" si="991"/>
        <v/>
      </c>
      <c r="I235" s="91" t="str">
        <f t="shared" ca="1" si="1191"/>
        <v/>
      </c>
      <c r="J235" s="91" t="str">
        <f t="shared" ca="1" si="1191"/>
        <v/>
      </c>
      <c r="K235" s="91" t="str">
        <f t="shared" ca="1" si="1191"/>
        <v/>
      </c>
      <c r="L235" s="91" t="str">
        <f t="shared" ca="1" si="1191"/>
        <v/>
      </c>
      <c r="M235" s="91" t="str">
        <f t="shared" ca="1" si="1191"/>
        <v/>
      </c>
      <c r="N235" s="91" t="str">
        <f t="shared" ca="1" si="1191"/>
        <v/>
      </c>
      <c r="O235" s="91" t="str">
        <f t="shared" ca="1" si="1191"/>
        <v/>
      </c>
      <c r="P235" s="91" t="str">
        <f t="shared" ca="1" si="1191"/>
        <v/>
      </c>
      <c r="Q235" s="91" t="str">
        <f t="shared" ca="1" si="1191"/>
        <v/>
      </c>
      <c r="R235" s="91" t="str">
        <f t="shared" ca="1" si="1191"/>
        <v/>
      </c>
      <c r="S235" s="91" t="str">
        <f t="shared" ca="1" si="1191"/>
        <v/>
      </c>
      <c r="T235" s="89"/>
      <c r="U235" s="20" t="str">
        <f t="shared" ca="1" si="1022"/>
        <v/>
      </c>
      <c r="V235" s="21" t="str">
        <f t="shared" ca="1" si="1023"/>
        <v/>
      </c>
      <c r="W235" s="6" t="str">
        <f t="shared" ca="1" si="1024"/>
        <v/>
      </c>
      <c r="X235" s="6" t="str">
        <f t="shared" ca="1" si="1025"/>
        <v/>
      </c>
      <c r="Y235" s="22" t="e">
        <f t="shared" ca="1" si="1026"/>
        <v>#VALUE!</v>
      </c>
      <c r="Z235" s="22" t="e">
        <f t="shared" ca="1" si="1027"/>
        <v>#VALUE!</v>
      </c>
      <c r="AA235" s="22" t="str">
        <f ca="1">IFERROR(IF(INDIRECT(ADDRESS(ROW()-1,COLUMN()-2))="摘要",MATCH(Z235,日々処理!V:V,0),MATCH(Z235,INDIRECT(ADDRESS(INDIRECT(ADDRESS(ROW()-1,COLUMN()))+1,2,,,"日々処理")):INDIRECT(ADDRESS(INDIRECT(ADDRESS(ROW()-1,COLUMN()))+1000,2,,,"日々処理")),0)+INDIRECT(ADDRESS(ROW()-1,COLUMN()))),"")</f>
        <v/>
      </c>
      <c r="AB235" s="91" t="str">
        <f t="shared" ca="1" si="992"/>
        <v/>
      </c>
      <c r="AC235" s="91" t="str">
        <f t="shared" ca="1" si="1192"/>
        <v/>
      </c>
      <c r="AD235" s="91" t="str">
        <f t="shared" ca="1" si="1192"/>
        <v/>
      </c>
      <c r="AE235" s="91" t="str">
        <f t="shared" ca="1" si="1192"/>
        <v/>
      </c>
      <c r="AF235" s="91" t="str">
        <f t="shared" ca="1" si="1192"/>
        <v/>
      </c>
      <c r="AG235" s="91" t="str">
        <f t="shared" ca="1" si="1192"/>
        <v/>
      </c>
      <c r="AH235" s="91" t="str">
        <f t="shared" ca="1" si="1192"/>
        <v/>
      </c>
      <c r="AI235" s="91" t="str">
        <f t="shared" ca="1" si="1192"/>
        <v/>
      </c>
      <c r="AJ235" s="91" t="str">
        <f t="shared" ca="1" si="1192"/>
        <v/>
      </c>
      <c r="AK235" s="91" t="str">
        <f t="shared" ca="1" si="1192"/>
        <v/>
      </c>
      <c r="AL235" s="91" t="str">
        <f t="shared" ca="1" si="1192"/>
        <v/>
      </c>
      <c r="AM235" s="91" t="str">
        <f t="shared" ca="1" si="1192"/>
        <v/>
      </c>
      <c r="AO235" s="20" t="str">
        <f t="shared" ca="1" si="1028"/>
        <v/>
      </c>
      <c r="AP235" s="21" t="str">
        <f t="shared" ca="1" si="1029"/>
        <v/>
      </c>
      <c r="AQ235" s="6" t="str">
        <f t="shared" ca="1" si="1030"/>
        <v/>
      </c>
      <c r="AR235" s="6" t="str">
        <f t="shared" ca="1" si="1031"/>
        <v/>
      </c>
      <c r="AS235" s="22" t="e">
        <f t="shared" ca="1" si="1032"/>
        <v>#VALUE!</v>
      </c>
      <c r="AT235" s="22" t="e">
        <f t="shared" ca="1" si="1033"/>
        <v>#VALUE!</v>
      </c>
      <c r="AU235" s="22" t="str">
        <f ca="1">IFERROR(IF(INDIRECT(ADDRESS(ROW()-1,COLUMN()-2))="摘要",MATCH(AT235,日々処理!AP:AP,0),MATCH(AT235,INDIRECT(ADDRESS(INDIRECT(ADDRESS(ROW()-1,COLUMN()))+1,2,,,"日々処理")):INDIRECT(ADDRESS(INDIRECT(ADDRESS(ROW()-1,COLUMN()))+1000,2,,,"日々処理")),0)+INDIRECT(ADDRESS(ROW()-1,COLUMN()))),"")</f>
        <v/>
      </c>
      <c r="AV235" s="91" t="str">
        <f t="shared" ca="1" si="993"/>
        <v/>
      </c>
      <c r="AW235" s="91" t="str">
        <f t="shared" ca="1" si="1193"/>
        <v/>
      </c>
      <c r="AX235" s="91" t="str">
        <f t="shared" ca="1" si="1193"/>
        <v/>
      </c>
      <c r="AY235" s="91" t="str">
        <f t="shared" ca="1" si="1193"/>
        <v/>
      </c>
      <c r="AZ235" s="91" t="str">
        <f t="shared" ca="1" si="1193"/>
        <v/>
      </c>
      <c r="BA235" s="91" t="str">
        <f t="shared" ca="1" si="1193"/>
        <v/>
      </c>
      <c r="BB235" s="91" t="str">
        <f t="shared" ca="1" si="1193"/>
        <v/>
      </c>
      <c r="BC235" s="91" t="str">
        <f t="shared" ca="1" si="1193"/>
        <v/>
      </c>
      <c r="BD235" s="91" t="str">
        <f t="shared" ca="1" si="1193"/>
        <v/>
      </c>
      <c r="BE235" s="91" t="str">
        <f t="shared" ca="1" si="1193"/>
        <v/>
      </c>
      <c r="BF235" s="91" t="str">
        <f t="shared" ca="1" si="1193"/>
        <v/>
      </c>
      <c r="BG235" s="91" t="str">
        <f t="shared" ca="1" si="1193"/>
        <v/>
      </c>
      <c r="BI235" s="20" t="str">
        <f t="shared" ca="1" si="1034"/>
        <v/>
      </c>
      <c r="BJ235" s="21" t="str">
        <f t="shared" ca="1" si="1035"/>
        <v/>
      </c>
      <c r="BK235" s="6" t="str">
        <f t="shared" ca="1" si="1036"/>
        <v/>
      </c>
      <c r="BL235" s="6" t="str">
        <f t="shared" ca="1" si="1037"/>
        <v/>
      </c>
      <c r="BM235" s="22" t="e">
        <f t="shared" ca="1" si="1038"/>
        <v>#VALUE!</v>
      </c>
      <c r="BN235" s="22" t="e">
        <f t="shared" ca="1" si="1039"/>
        <v>#VALUE!</v>
      </c>
      <c r="BO235" s="22" t="str">
        <f ca="1">IFERROR(IF(INDIRECT(ADDRESS(ROW()-1,COLUMN()-2))="摘要",MATCH(BN235,日々処理!BJ:BJ,0),MATCH(BN235,INDIRECT(ADDRESS(INDIRECT(ADDRESS(ROW()-1,COLUMN()))+1,2,,,"日々処理")):INDIRECT(ADDRESS(INDIRECT(ADDRESS(ROW()-1,COLUMN()))+1000,2,,,"日々処理")),0)+INDIRECT(ADDRESS(ROW()-1,COLUMN()))),"")</f>
        <v/>
      </c>
      <c r="BP235" s="91" t="str">
        <f t="shared" ca="1" si="994"/>
        <v/>
      </c>
      <c r="BQ235" s="91" t="str">
        <f t="shared" ca="1" si="1194"/>
        <v/>
      </c>
      <c r="BR235" s="91" t="str">
        <f t="shared" ca="1" si="1194"/>
        <v/>
      </c>
      <c r="BS235" s="91" t="str">
        <f t="shared" ca="1" si="1194"/>
        <v/>
      </c>
      <c r="BT235" s="91" t="str">
        <f t="shared" ca="1" si="1194"/>
        <v/>
      </c>
      <c r="BU235" s="91" t="str">
        <f t="shared" ca="1" si="1194"/>
        <v/>
      </c>
      <c r="BV235" s="91" t="str">
        <f t="shared" ca="1" si="1194"/>
        <v/>
      </c>
      <c r="BW235" s="91" t="str">
        <f t="shared" ca="1" si="1194"/>
        <v/>
      </c>
      <c r="BX235" s="91" t="str">
        <f t="shared" ca="1" si="1194"/>
        <v/>
      </c>
      <c r="BY235" s="91" t="str">
        <f t="shared" ca="1" si="1194"/>
        <v/>
      </c>
      <c r="BZ235" s="91" t="str">
        <f t="shared" ca="1" si="1194"/>
        <v/>
      </c>
      <c r="CA235" s="91" t="str">
        <f t="shared" ca="1" si="1194"/>
        <v/>
      </c>
      <c r="CC235" s="20" t="str">
        <f t="shared" ca="1" si="1040"/>
        <v/>
      </c>
      <c r="CD235" s="21" t="str">
        <f t="shared" ca="1" si="1041"/>
        <v/>
      </c>
      <c r="CE235" s="6" t="str">
        <f t="shared" ca="1" si="1042"/>
        <v/>
      </c>
      <c r="CF235" s="6" t="str">
        <f t="shared" ca="1" si="1043"/>
        <v/>
      </c>
      <c r="CG235" s="22" t="e">
        <f t="shared" ca="1" si="1044"/>
        <v>#VALUE!</v>
      </c>
      <c r="CH235" s="22" t="e">
        <f t="shared" ca="1" si="1045"/>
        <v>#VALUE!</v>
      </c>
      <c r="CI235" s="22" t="str">
        <f ca="1">IFERROR(IF(INDIRECT(ADDRESS(ROW()-1,COLUMN()-2))="摘要",MATCH(CH235,日々処理!CD:CD,0),MATCH(CH235,INDIRECT(ADDRESS(INDIRECT(ADDRESS(ROW()-1,COLUMN()))+1,2,,,"日々処理")):INDIRECT(ADDRESS(INDIRECT(ADDRESS(ROW()-1,COLUMN()))+1000,2,,,"日々処理")),0)+INDIRECT(ADDRESS(ROW()-1,COLUMN()))),"")</f>
        <v/>
      </c>
      <c r="CJ235" s="91" t="str">
        <f t="shared" ca="1" si="995"/>
        <v/>
      </c>
      <c r="CK235" s="91" t="str">
        <f t="shared" ca="1" si="1195"/>
        <v/>
      </c>
      <c r="CL235" s="91" t="str">
        <f t="shared" ca="1" si="1195"/>
        <v/>
      </c>
      <c r="CM235" s="91" t="str">
        <f t="shared" ca="1" si="1195"/>
        <v/>
      </c>
      <c r="CN235" s="91" t="str">
        <f t="shared" ca="1" si="1195"/>
        <v/>
      </c>
      <c r="CO235" s="91" t="str">
        <f t="shared" ca="1" si="1195"/>
        <v/>
      </c>
      <c r="CP235" s="91" t="str">
        <f t="shared" ca="1" si="1195"/>
        <v/>
      </c>
      <c r="CQ235" s="91" t="str">
        <f t="shared" ca="1" si="1195"/>
        <v/>
      </c>
      <c r="CR235" s="91" t="str">
        <f t="shared" ca="1" si="1195"/>
        <v/>
      </c>
      <c r="CS235" s="91" t="str">
        <f t="shared" ca="1" si="1195"/>
        <v/>
      </c>
      <c r="CT235" s="91" t="str">
        <f t="shared" ca="1" si="1195"/>
        <v/>
      </c>
      <c r="CU235" s="91" t="str">
        <f t="shared" ca="1" si="1195"/>
        <v/>
      </c>
      <c r="CW235" s="20" t="str">
        <f t="shared" ca="1" si="1046"/>
        <v/>
      </c>
      <c r="CX235" s="21" t="str">
        <f t="shared" ca="1" si="1047"/>
        <v/>
      </c>
      <c r="CY235" s="6" t="str">
        <f t="shared" ca="1" si="1048"/>
        <v/>
      </c>
      <c r="CZ235" s="6" t="str">
        <f t="shared" ca="1" si="1049"/>
        <v/>
      </c>
      <c r="DA235" s="22" t="e">
        <f t="shared" ca="1" si="1050"/>
        <v>#VALUE!</v>
      </c>
      <c r="DB235" s="22" t="e">
        <f t="shared" ca="1" si="1051"/>
        <v>#VALUE!</v>
      </c>
      <c r="DC235" s="22" t="str">
        <f ca="1">IFERROR(IF(INDIRECT(ADDRESS(ROW()-1,COLUMN()-2))="摘要",MATCH(DB235,日々処理!CX:CX,0),MATCH(DB235,INDIRECT(ADDRESS(INDIRECT(ADDRESS(ROW()-1,COLUMN()))+1,2,,,"日々処理")):INDIRECT(ADDRESS(INDIRECT(ADDRESS(ROW()-1,COLUMN()))+1000,2,,,"日々処理")),0)+INDIRECT(ADDRESS(ROW()-1,COLUMN()))),"")</f>
        <v/>
      </c>
      <c r="DD235" s="91" t="str">
        <f t="shared" ca="1" si="996"/>
        <v/>
      </c>
      <c r="DE235" s="91" t="str">
        <f t="shared" ca="1" si="1196"/>
        <v/>
      </c>
      <c r="DF235" s="91" t="str">
        <f t="shared" ca="1" si="1196"/>
        <v/>
      </c>
      <c r="DG235" s="91" t="str">
        <f t="shared" ca="1" si="1196"/>
        <v/>
      </c>
      <c r="DH235" s="91" t="str">
        <f t="shared" ca="1" si="1196"/>
        <v/>
      </c>
      <c r="DI235" s="91" t="str">
        <f t="shared" ca="1" si="1196"/>
        <v/>
      </c>
      <c r="DJ235" s="91" t="str">
        <f t="shared" ca="1" si="1196"/>
        <v/>
      </c>
      <c r="DK235" s="91" t="str">
        <f t="shared" ca="1" si="1196"/>
        <v/>
      </c>
      <c r="DL235" s="91" t="str">
        <f t="shared" ca="1" si="1196"/>
        <v/>
      </c>
      <c r="DM235" s="91" t="str">
        <f t="shared" ca="1" si="1196"/>
        <v/>
      </c>
      <c r="DN235" s="91" t="str">
        <f t="shared" ca="1" si="1196"/>
        <v/>
      </c>
      <c r="DO235" s="91" t="str">
        <f t="shared" ca="1" si="1196"/>
        <v/>
      </c>
      <c r="DQ235" s="20" t="str">
        <f t="shared" ca="1" si="1052"/>
        <v/>
      </c>
      <c r="DR235" s="21" t="str">
        <f t="shared" ca="1" si="1053"/>
        <v/>
      </c>
      <c r="DS235" s="6" t="str">
        <f t="shared" ca="1" si="1054"/>
        <v/>
      </c>
      <c r="DT235" s="6" t="str">
        <f t="shared" ca="1" si="1055"/>
        <v/>
      </c>
      <c r="DU235" s="22" t="e">
        <f t="shared" ca="1" si="1056"/>
        <v>#VALUE!</v>
      </c>
      <c r="DV235" s="22" t="e">
        <f t="shared" ca="1" si="1057"/>
        <v>#VALUE!</v>
      </c>
      <c r="DW235" s="22" t="str">
        <f ca="1">IFERROR(IF(INDIRECT(ADDRESS(ROW()-1,COLUMN()-2))="摘要",MATCH(DV235,日々処理!DR:DR,0),MATCH(DV235,INDIRECT(ADDRESS(INDIRECT(ADDRESS(ROW()-1,COLUMN()))+1,2,,,"日々処理")):INDIRECT(ADDRESS(INDIRECT(ADDRESS(ROW()-1,COLUMN()))+1000,2,,,"日々処理")),0)+INDIRECT(ADDRESS(ROW()-1,COLUMN()))),"")</f>
        <v/>
      </c>
      <c r="DX235" s="91" t="str">
        <f t="shared" ca="1" si="997"/>
        <v/>
      </c>
      <c r="DY235" s="91" t="str">
        <f t="shared" ca="1" si="1197"/>
        <v/>
      </c>
      <c r="DZ235" s="91" t="str">
        <f t="shared" ca="1" si="1197"/>
        <v/>
      </c>
      <c r="EA235" s="91" t="str">
        <f t="shared" ca="1" si="1197"/>
        <v/>
      </c>
      <c r="EB235" s="91" t="str">
        <f t="shared" ca="1" si="1197"/>
        <v/>
      </c>
      <c r="EC235" s="91" t="str">
        <f t="shared" ca="1" si="1197"/>
        <v/>
      </c>
      <c r="ED235" s="91" t="str">
        <f t="shared" ca="1" si="1197"/>
        <v/>
      </c>
      <c r="EE235" s="91" t="str">
        <f t="shared" ca="1" si="1197"/>
        <v/>
      </c>
      <c r="EF235" s="91" t="str">
        <f t="shared" ca="1" si="1197"/>
        <v/>
      </c>
      <c r="EG235" s="91" t="str">
        <f t="shared" ca="1" si="1197"/>
        <v/>
      </c>
      <c r="EH235" s="91" t="str">
        <f t="shared" ca="1" si="1197"/>
        <v/>
      </c>
      <c r="EI235" s="91" t="str">
        <f t="shared" ca="1" si="1197"/>
        <v/>
      </c>
      <c r="EK235" s="20" t="str">
        <f t="shared" ca="1" si="1058"/>
        <v/>
      </c>
      <c r="EL235" s="21" t="str">
        <f t="shared" ca="1" si="1059"/>
        <v/>
      </c>
      <c r="EM235" s="6" t="str">
        <f t="shared" ca="1" si="1060"/>
        <v/>
      </c>
      <c r="EN235" s="6" t="str">
        <f t="shared" ca="1" si="1061"/>
        <v/>
      </c>
      <c r="EO235" s="22" t="e">
        <f t="shared" ca="1" si="1062"/>
        <v>#VALUE!</v>
      </c>
      <c r="EP235" s="22" t="e">
        <f t="shared" ca="1" si="1063"/>
        <v>#VALUE!</v>
      </c>
      <c r="EQ235" s="22" t="str">
        <f ca="1">IFERROR(IF(INDIRECT(ADDRESS(ROW()-1,COLUMN()-2))="摘要",MATCH(EP235,日々処理!EL:EL,0),MATCH(EP235,INDIRECT(ADDRESS(INDIRECT(ADDRESS(ROW()-1,COLUMN()))+1,2,,,"日々処理")):INDIRECT(ADDRESS(INDIRECT(ADDRESS(ROW()-1,COLUMN()))+1000,2,,,"日々処理")),0)+INDIRECT(ADDRESS(ROW()-1,COLUMN()))),"")</f>
        <v/>
      </c>
      <c r="ER235" s="91" t="str">
        <f t="shared" ca="1" si="998"/>
        <v/>
      </c>
      <c r="ES235" s="91" t="str">
        <f t="shared" ca="1" si="1198"/>
        <v/>
      </c>
      <c r="ET235" s="91" t="str">
        <f t="shared" ca="1" si="1198"/>
        <v/>
      </c>
      <c r="EU235" s="91" t="str">
        <f t="shared" ca="1" si="1198"/>
        <v/>
      </c>
      <c r="EV235" s="91" t="str">
        <f t="shared" ca="1" si="1198"/>
        <v/>
      </c>
      <c r="EW235" s="91" t="str">
        <f t="shared" ca="1" si="1198"/>
        <v/>
      </c>
      <c r="EX235" s="91" t="str">
        <f t="shared" ca="1" si="1198"/>
        <v/>
      </c>
      <c r="EY235" s="91" t="str">
        <f t="shared" ca="1" si="1198"/>
        <v/>
      </c>
      <c r="EZ235" s="91" t="str">
        <f t="shared" ca="1" si="1198"/>
        <v/>
      </c>
      <c r="FA235" s="91" t="str">
        <f t="shared" ca="1" si="1198"/>
        <v/>
      </c>
      <c r="FB235" s="91" t="str">
        <f t="shared" ca="1" si="1198"/>
        <v/>
      </c>
      <c r="FC235" s="91" t="str">
        <f t="shared" ca="1" si="1198"/>
        <v/>
      </c>
      <c r="FE235" s="20" t="str">
        <f t="shared" ca="1" si="1064"/>
        <v/>
      </c>
      <c r="FF235" s="21" t="str">
        <f t="shared" ca="1" si="1065"/>
        <v/>
      </c>
      <c r="FG235" s="6" t="str">
        <f t="shared" ca="1" si="1066"/>
        <v/>
      </c>
      <c r="FH235" s="6" t="str">
        <f t="shared" ca="1" si="1067"/>
        <v/>
      </c>
      <c r="FI235" s="22" t="e">
        <f t="shared" ca="1" si="1068"/>
        <v>#VALUE!</v>
      </c>
      <c r="FJ235" s="22" t="e">
        <f t="shared" ca="1" si="1069"/>
        <v>#VALUE!</v>
      </c>
      <c r="FK235" s="22" t="str">
        <f ca="1">IFERROR(IF(INDIRECT(ADDRESS(ROW()-1,COLUMN()-2))="摘要",MATCH(FJ235,日々処理!FF:FF,0),MATCH(FJ235,INDIRECT(ADDRESS(INDIRECT(ADDRESS(ROW()-1,COLUMN()))+1,2,,,"日々処理")):INDIRECT(ADDRESS(INDIRECT(ADDRESS(ROW()-1,COLUMN()))+1000,2,,,"日々処理")),0)+INDIRECT(ADDRESS(ROW()-1,COLUMN()))),"")</f>
        <v/>
      </c>
      <c r="FL235" s="91" t="str">
        <f t="shared" ca="1" si="999"/>
        <v/>
      </c>
      <c r="FM235" s="91" t="str">
        <f t="shared" ca="1" si="1199"/>
        <v/>
      </c>
      <c r="FN235" s="91" t="str">
        <f t="shared" ca="1" si="1199"/>
        <v/>
      </c>
      <c r="FO235" s="91" t="str">
        <f t="shared" ca="1" si="1199"/>
        <v/>
      </c>
      <c r="FP235" s="91" t="str">
        <f t="shared" ca="1" si="1199"/>
        <v/>
      </c>
      <c r="FQ235" s="91" t="str">
        <f t="shared" ca="1" si="1199"/>
        <v/>
      </c>
      <c r="FR235" s="91" t="str">
        <f t="shared" ca="1" si="1199"/>
        <v/>
      </c>
      <c r="FS235" s="91" t="str">
        <f t="shared" ca="1" si="1199"/>
        <v/>
      </c>
      <c r="FT235" s="91" t="str">
        <f t="shared" ca="1" si="1199"/>
        <v/>
      </c>
      <c r="FU235" s="91" t="str">
        <f t="shared" ca="1" si="1199"/>
        <v/>
      </c>
      <c r="FV235" s="91" t="str">
        <f t="shared" ca="1" si="1199"/>
        <v/>
      </c>
      <c r="FW235" s="91" t="str">
        <f t="shared" ca="1" si="1199"/>
        <v/>
      </c>
      <c r="FY235" s="20" t="str">
        <f t="shared" ca="1" si="1070"/>
        <v/>
      </c>
      <c r="FZ235" s="21" t="str">
        <f t="shared" ca="1" si="1071"/>
        <v/>
      </c>
      <c r="GA235" s="6" t="str">
        <f t="shared" ca="1" si="1072"/>
        <v/>
      </c>
      <c r="GB235" s="6" t="str">
        <f t="shared" ca="1" si="1073"/>
        <v/>
      </c>
      <c r="GC235" s="22" t="e">
        <f t="shared" ca="1" si="1074"/>
        <v>#VALUE!</v>
      </c>
      <c r="GD235" s="22" t="e">
        <f t="shared" ca="1" si="1075"/>
        <v>#VALUE!</v>
      </c>
      <c r="GE235" s="22" t="str">
        <f ca="1">IFERROR(IF(INDIRECT(ADDRESS(ROW()-1,COLUMN()-2))="摘要",MATCH(GD235,日々処理!FZ:FZ,0),MATCH(GD235,INDIRECT(ADDRESS(INDIRECT(ADDRESS(ROW()-1,COLUMN()))+1,2,,,"日々処理")):INDIRECT(ADDRESS(INDIRECT(ADDRESS(ROW()-1,COLUMN()))+1000,2,,,"日々処理")),0)+INDIRECT(ADDRESS(ROW()-1,COLUMN()))),"")</f>
        <v/>
      </c>
      <c r="GF235" s="91" t="str">
        <f t="shared" ca="1" si="1000"/>
        <v/>
      </c>
      <c r="GG235" s="91" t="str">
        <f t="shared" ca="1" si="1200"/>
        <v/>
      </c>
      <c r="GH235" s="91" t="str">
        <f t="shared" ca="1" si="1200"/>
        <v/>
      </c>
      <c r="GI235" s="91" t="str">
        <f t="shared" ca="1" si="1200"/>
        <v/>
      </c>
      <c r="GJ235" s="91" t="str">
        <f t="shared" ca="1" si="1200"/>
        <v/>
      </c>
      <c r="GK235" s="91" t="str">
        <f t="shared" ca="1" si="1200"/>
        <v/>
      </c>
      <c r="GL235" s="91" t="str">
        <f t="shared" ca="1" si="1200"/>
        <v/>
      </c>
      <c r="GM235" s="91" t="str">
        <f t="shared" ca="1" si="1200"/>
        <v/>
      </c>
      <c r="GN235" s="91" t="str">
        <f t="shared" ca="1" si="1200"/>
        <v/>
      </c>
      <c r="GO235" s="91" t="str">
        <f t="shared" ca="1" si="1200"/>
        <v/>
      </c>
      <c r="GP235" s="91" t="str">
        <f t="shared" ca="1" si="1200"/>
        <v/>
      </c>
      <c r="GQ235" s="91" t="str">
        <f t="shared" ca="1" si="1200"/>
        <v/>
      </c>
      <c r="GS235" s="20" t="str">
        <f t="shared" ca="1" si="1076"/>
        <v/>
      </c>
      <c r="GT235" s="21" t="str">
        <f t="shared" ca="1" si="1077"/>
        <v/>
      </c>
      <c r="GU235" s="6" t="str">
        <f t="shared" ca="1" si="1078"/>
        <v/>
      </c>
      <c r="GV235" s="6" t="str">
        <f t="shared" ca="1" si="1079"/>
        <v/>
      </c>
      <c r="GW235" s="22" t="e">
        <f t="shared" ca="1" si="1080"/>
        <v>#VALUE!</v>
      </c>
      <c r="GX235" s="22" t="e">
        <f t="shared" ca="1" si="1081"/>
        <v>#VALUE!</v>
      </c>
      <c r="GY235" s="22" t="str">
        <f ca="1">IFERROR(IF(INDIRECT(ADDRESS(ROW()-1,COLUMN()-2))="摘要",MATCH(GX235,日々処理!GT:GT,0),MATCH(GX235,INDIRECT(ADDRESS(INDIRECT(ADDRESS(ROW()-1,COLUMN()))+1,2,,,"日々処理")):INDIRECT(ADDRESS(INDIRECT(ADDRESS(ROW()-1,COLUMN()))+1000,2,,,"日々処理")),0)+INDIRECT(ADDRESS(ROW()-1,COLUMN()))),"")</f>
        <v/>
      </c>
      <c r="GZ235" s="91" t="str">
        <f t="shared" ca="1" si="1001"/>
        <v/>
      </c>
      <c r="HA235" s="91" t="str">
        <f t="shared" ca="1" si="1201"/>
        <v/>
      </c>
      <c r="HB235" s="91" t="str">
        <f t="shared" ca="1" si="1201"/>
        <v/>
      </c>
      <c r="HC235" s="91" t="str">
        <f t="shared" ca="1" si="1201"/>
        <v/>
      </c>
      <c r="HD235" s="91" t="str">
        <f t="shared" ca="1" si="1201"/>
        <v/>
      </c>
      <c r="HE235" s="91" t="str">
        <f t="shared" ca="1" si="1201"/>
        <v/>
      </c>
      <c r="HF235" s="91" t="str">
        <f t="shared" ca="1" si="1201"/>
        <v/>
      </c>
      <c r="HG235" s="91" t="str">
        <f t="shared" ca="1" si="1201"/>
        <v/>
      </c>
      <c r="HH235" s="91" t="str">
        <f t="shared" ca="1" si="1201"/>
        <v/>
      </c>
      <c r="HI235" s="91" t="str">
        <f t="shared" ca="1" si="1201"/>
        <v/>
      </c>
      <c r="HJ235" s="91" t="str">
        <f t="shared" ca="1" si="1201"/>
        <v/>
      </c>
      <c r="HK235" s="91" t="str">
        <f t="shared" ca="1" si="1201"/>
        <v/>
      </c>
      <c r="HM235" s="20" t="str">
        <f t="shared" ca="1" si="1082"/>
        <v/>
      </c>
      <c r="HN235" s="21" t="str">
        <f t="shared" ca="1" si="1083"/>
        <v/>
      </c>
      <c r="HO235" s="6" t="str">
        <f t="shared" ca="1" si="1084"/>
        <v/>
      </c>
      <c r="HP235" s="6" t="str">
        <f t="shared" ca="1" si="1085"/>
        <v/>
      </c>
      <c r="HQ235" s="22" t="e">
        <f t="shared" ca="1" si="1086"/>
        <v>#VALUE!</v>
      </c>
      <c r="HR235" s="22" t="e">
        <f t="shared" ca="1" si="1087"/>
        <v>#VALUE!</v>
      </c>
      <c r="HS235" s="22" t="str">
        <f ca="1">IFERROR(IF(INDIRECT(ADDRESS(ROW()-1,COLUMN()-2))="摘要",MATCH(HR235,日々処理!HN:HN,0),MATCH(HR235,INDIRECT(ADDRESS(INDIRECT(ADDRESS(ROW()-1,COLUMN()))+1,2,,,"日々処理")):INDIRECT(ADDRESS(INDIRECT(ADDRESS(ROW()-1,COLUMN()))+1000,2,,,"日々処理")),0)+INDIRECT(ADDRESS(ROW()-1,COLUMN()))),"")</f>
        <v/>
      </c>
      <c r="HT235" s="91" t="str">
        <f t="shared" ca="1" si="1002"/>
        <v/>
      </c>
      <c r="HU235" s="91" t="str">
        <f t="shared" ca="1" si="1202"/>
        <v/>
      </c>
      <c r="HV235" s="91" t="str">
        <f t="shared" ca="1" si="1202"/>
        <v/>
      </c>
      <c r="HW235" s="91" t="str">
        <f t="shared" ca="1" si="1202"/>
        <v/>
      </c>
      <c r="HX235" s="91" t="str">
        <f t="shared" ca="1" si="1202"/>
        <v/>
      </c>
      <c r="HY235" s="91" t="str">
        <f t="shared" ca="1" si="1202"/>
        <v/>
      </c>
      <c r="HZ235" s="91" t="str">
        <f t="shared" ca="1" si="1202"/>
        <v/>
      </c>
      <c r="IA235" s="91" t="str">
        <f t="shared" ca="1" si="1202"/>
        <v/>
      </c>
      <c r="IB235" s="91" t="str">
        <f t="shared" ca="1" si="1202"/>
        <v/>
      </c>
      <c r="IC235" s="91" t="str">
        <f t="shared" ca="1" si="1202"/>
        <v/>
      </c>
      <c r="ID235" s="91" t="str">
        <f t="shared" ca="1" si="1202"/>
        <v/>
      </c>
      <c r="IE235" s="91" t="str">
        <f t="shared" ca="1" si="1202"/>
        <v/>
      </c>
      <c r="IG235" s="20" t="str">
        <f t="shared" ca="1" si="1088"/>
        <v/>
      </c>
      <c r="IH235" s="21" t="str">
        <f t="shared" ca="1" si="1089"/>
        <v/>
      </c>
      <c r="II235" s="6" t="str">
        <f t="shared" ca="1" si="1090"/>
        <v/>
      </c>
      <c r="IJ235" s="6" t="str">
        <f t="shared" ca="1" si="1091"/>
        <v/>
      </c>
      <c r="IK235" s="22" t="e">
        <f t="shared" ca="1" si="1092"/>
        <v>#VALUE!</v>
      </c>
      <c r="IL235" s="22" t="e">
        <f t="shared" ca="1" si="1093"/>
        <v>#VALUE!</v>
      </c>
      <c r="IM235" s="22" t="str">
        <f ca="1">IFERROR(IF(INDIRECT(ADDRESS(ROW()-1,COLUMN()-2))="摘要",MATCH(IL235,日々処理!IH:IH,0),MATCH(IL235,INDIRECT(ADDRESS(INDIRECT(ADDRESS(ROW()-1,COLUMN()))+1,2,,,"日々処理")):INDIRECT(ADDRESS(INDIRECT(ADDRESS(ROW()-1,COLUMN()))+1000,2,,,"日々処理")),0)+INDIRECT(ADDRESS(ROW()-1,COLUMN()))),"")</f>
        <v/>
      </c>
      <c r="IN235" s="91" t="str">
        <f t="shared" ca="1" si="1003"/>
        <v/>
      </c>
      <c r="IO235" s="91" t="str">
        <f t="shared" ca="1" si="1203"/>
        <v/>
      </c>
      <c r="IP235" s="91" t="str">
        <f t="shared" ca="1" si="1203"/>
        <v/>
      </c>
      <c r="IQ235" s="91" t="str">
        <f t="shared" ca="1" si="1203"/>
        <v/>
      </c>
      <c r="IR235" s="91" t="str">
        <f t="shared" ca="1" si="1203"/>
        <v/>
      </c>
      <c r="IS235" s="91" t="str">
        <f t="shared" ca="1" si="1203"/>
        <v/>
      </c>
      <c r="IT235" s="91" t="str">
        <f t="shared" ca="1" si="1203"/>
        <v/>
      </c>
      <c r="IU235" s="91" t="str">
        <f t="shared" ca="1" si="1203"/>
        <v/>
      </c>
      <c r="IV235" s="91" t="str">
        <f t="shared" ca="1" si="1203"/>
        <v/>
      </c>
      <c r="IW235" s="91" t="str">
        <f t="shared" ca="1" si="1203"/>
        <v/>
      </c>
      <c r="IX235" s="91" t="str">
        <f t="shared" ca="1" si="1203"/>
        <v/>
      </c>
      <c r="IY235" s="91" t="str">
        <f t="shared" ca="1" si="1203"/>
        <v/>
      </c>
      <c r="JA235" s="20" t="str">
        <f t="shared" ca="1" si="1094"/>
        <v/>
      </c>
      <c r="JB235" s="21" t="str">
        <f t="shared" ca="1" si="1095"/>
        <v/>
      </c>
      <c r="JC235" s="6" t="str">
        <f t="shared" ca="1" si="1096"/>
        <v/>
      </c>
      <c r="JD235" s="6" t="str">
        <f t="shared" ca="1" si="1097"/>
        <v/>
      </c>
      <c r="JE235" s="22" t="e">
        <f t="shared" ca="1" si="1098"/>
        <v>#VALUE!</v>
      </c>
      <c r="JF235" s="22" t="e">
        <f t="shared" ca="1" si="1099"/>
        <v>#VALUE!</v>
      </c>
      <c r="JG235" s="22" t="str">
        <f ca="1">IFERROR(IF(INDIRECT(ADDRESS(ROW()-1,COLUMN()-2))="摘要",MATCH(JF235,日々処理!JB:JB,0),MATCH(JF235,INDIRECT(ADDRESS(INDIRECT(ADDRESS(ROW()-1,COLUMN()))+1,2,,,"日々処理")):INDIRECT(ADDRESS(INDIRECT(ADDRESS(ROW()-1,COLUMN()))+1000,2,,,"日々処理")),0)+INDIRECT(ADDRESS(ROW()-1,COLUMN()))),"")</f>
        <v/>
      </c>
      <c r="JH235" s="91" t="str">
        <f t="shared" ca="1" si="1004"/>
        <v/>
      </c>
      <c r="JI235" s="91" t="str">
        <f t="shared" ca="1" si="1204"/>
        <v/>
      </c>
      <c r="JJ235" s="91" t="str">
        <f t="shared" ca="1" si="1204"/>
        <v/>
      </c>
      <c r="JK235" s="91" t="str">
        <f t="shared" ca="1" si="1204"/>
        <v/>
      </c>
      <c r="JL235" s="91" t="str">
        <f t="shared" ca="1" si="1204"/>
        <v/>
      </c>
      <c r="JM235" s="91" t="str">
        <f t="shared" ca="1" si="1204"/>
        <v/>
      </c>
      <c r="JN235" s="91" t="str">
        <f t="shared" ca="1" si="1204"/>
        <v/>
      </c>
      <c r="JO235" s="91" t="str">
        <f t="shared" ca="1" si="1204"/>
        <v/>
      </c>
      <c r="JP235" s="91" t="str">
        <f t="shared" ca="1" si="1204"/>
        <v/>
      </c>
      <c r="JQ235" s="91" t="str">
        <f t="shared" ca="1" si="1204"/>
        <v/>
      </c>
      <c r="JR235" s="91" t="str">
        <f t="shared" ca="1" si="1204"/>
        <v/>
      </c>
      <c r="JS235" s="91" t="str">
        <f t="shared" ca="1" si="1204"/>
        <v/>
      </c>
      <c r="JU235" s="20" t="str">
        <f t="shared" ca="1" si="1100"/>
        <v/>
      </c>
      <c r="JV235" s="21" t="str">
        <f t="shared" ca="1" si="1101"/>
        <v/>
      </c>
      <c r="JW235" s="6" t="str">
        <f t="shared" ca="1" si="1102"/>
        <v/>
      </c>
      <c r="JX235" s="6" t="str">
        <f t="shared" ca="1" si="1103"/>
        <v/>
      </c>
      <c r="JY235" s="22" t="e">
        <f t="shared" ca="1" si="1104"/>
        <v>#VALUE!</v>
      </c>
      <c r="JZ235" s="22" t="e">
        <f t="shared" ca="1" si="1105"/>
        <v>#VALUE!</v>
      </c>
      <c r="KA235" s="22" t="str">
        <f ca="1">IFERROR(IF(INDIRECT(ADDRESS(ROW()-1,COLUMN()-2))="摘要",MATCH(JZ235,日々処理!JV:JV,0),MATCH(JZ235,INDIRECT(ADDRESS(INDIRECT(ADDRESS(ROW()-1,COLUMN()))+1,2,,,"日々処理")):INDIRECT(ADDRESS(INDIRECT(ADDRESS(ROW()-1,COLUMN()))+1000,2,,,"日々処理")),0)+INDIRECT(ADDRESS(ROW()-1,COLUMN()))),"")</f>
        <v/>
      </c>
      <c r="KB235" s="91" t="str">
        <f t="shared" ca="1" si="1005"/>
        <v/>
      </c>
      <c r="KC235" s="91" t="str">
        <f t="shared" ca="1" si="1205"/>
        <v/>
      </c>
      <c r="KD235" s="91" t="str">
        <f t="shared" ca="1" si="1205"/>
        <v/>
      </c>
      <c r="KE235" s="91" t="str">
        <f t="shared" ca="1" si="1205"/>
        <v/>
      </c>
      <c r="KF235" s="91" t="str">
        <f t="shared" ca="1" si="1205"/>
        <v/>
      </c>
      <c r="KG235" s="91" t="str">
        <f t="shared" ca="1" si="1205"/>
        <v/>
      </c>
      <c r="KH235" s="91" t="str">
        <f t="shared" ca="1" si="1205"/>
        <v/>
      </c>
      <c r="KI235" s="91" t="str">
        <f t="shared" ca="1" si="1205"/>
        <v/>
      </c>
      <c r="KJ235" s="91" t="str">
        <f t="shared" ca="1" si="1205"/>
        <v/>
      </c>
      <c r="KK235" s="91" t="str">
        <f t="shared" ca="1" si="1205"/>
        <v/>
      </c>
      <c r="KL235" s="91" t="str">
        <f t="shared" ca="1" si="1205"/>
        <v/>
      </c>
      <c r="KM235" s="91" t="str">
        <f t="shared" ca="1" si="1205"/>
        <v/>
      </c>
      <c r="KO235" s="20" t="str">
        <f t="shared" ca="1" si="1106"/>
        <v/>
      </c>
      <c r="KP235" s="21" t="str">
        <f t="shared" ca="1" si="1107"/>
        <v/>
      </c>
      <c r="KQ235" s="6" t="str">
        <f t="shared" ca="1" si="1108"/>
        <v/>
      </c>
      <c r="KR235" s="6" t="str">
        <f t="shared" ca="1" si="1109"/>
        <v/>
      </c>
      <c r="KS235" s="22" t="e">
        <f t="shared" ca="1" si="1110"/>
        <v>#VALUE!</v>
      </c>
      <c r="KT235" s="22" t="e">
        <f t="shared" ca="1" si="1111"/>
        <v>#VALUE!</v>
      </c>
      <c r="KU235" s="22" t="str">
        <f ca="1">IFERROR(IF(INDIRECT(ADDRESS(ROW()-1,COLUMN()-2))="摘要",MATCH(KT235,日々処理!KP:KP,0),MATCH(KT235,INDIRECT(ADDRESS(INDIRECT(ADDRESS(ROW()-1,COLUMN()))+1,2,,,"日々処理")):INDIRECT(ADDRESS(INDIRECT(ADDRESS(ROW()-1,COLUMN()))+1000,2,,,"日々処理")),0)+INDIRECT(ADDRESS(ROW()-1,COLUMN()))),"")</f>
        <v/>
      </c>
      <c r="KV235" s="91" t="str">
        <f t="shared" ca="1" si="1006"/>
        <v/>
      </c>
      <c r="KW235" s="91" t="str">
        <f t="shared" ca="1" si="1206"/>
        <v/>
      </c>
      <c r="KX235" s="91" t="str">
        <f t="shared" ca="1" si="1206"/>
        <v/>
      </c>
      <c r="KY235" s="91" t="str">
        <f t="shared" ca="1" si="1206"/>
        <v/>
      </c>
      <c r="KZ235" s="91" t="str">
        <f t="shared" ca="1" si="1206"/>
        <v/>
      </c>
      <c r="LA235" s="91" t="str">
        <f t="shared" ca="1" si="1206"/>
        <v/>
      </c>
      <c r="LB235" s="91" t="str">
        <f t="shared" ca="1" si="1206"/>
        <v/>
      </c>
      <c r="LC235" s="91" t="str">
        <f t="shared" ca="1" si="1206"/>
        <v/>
      </c>
      <c r="LD235" s="91" t="str">
        <f t="shared" ca="1" si="1206"/>
        <v/>
      </c>
      <c r="LE235" s="91" t="str">
        <f t="shared" ca="1" si="1206"/>
        <v/>
      </c>
      <c r="LF235" s="91" t="str">
        <f t="shared" ca="1" si="1206"/>
        <v/>
      </c>
      <c r="LG235" s="91" t="str">
        <f t="shared" ca="1" si="1206"/>
        <v/>
      </c>
      <c r="LI235" s="20" t="str">
        <f t="shared" ca="1" si="1112"/>
        <v/>
      </c>
      <c r="LJ235" s="21" t="str">
        <f t="shared" ca="1" si="1113"/>
        <v/>
      </c>
      <c r="LK235" s="6" t="str">
        <f t="shared" ca="1" si="1114"/>
        <v/>
      </c>
      <c r="LL235" s="6" t="str">
        <f t="shared" ca="1" si="1115"/>
        <v/>
      </c>
      <c r="LM235" s="22" t="e">
        <f t="shared" ca="1" si="1116"/>
        <v>#VALUE!</v>
      </c>
      <c r="LN235" s="22" t="e">
        <f t="shared" ca="1" si="1117"/>
        <v>#VALUE!</v>
      </c>
      <c r="LO235" s="22" t="str">
        <f ca="1">IFERROR(IF(INDIRECT(ADDRESS(ROW()-1,COLUMN()-2))="摘要",MATCH(LN235,日々処理!LJ:LJ,0),MATCH(LN235,INDIRECT(ADDRESS(INDIRECT(ADDRESS(ROW()-1,COLUMN()))+1,2,,,"日々処理")):INDIRECT(ADDRESS(INDIRECT(ADDRESS(ROW()-1,COLUMN()))+1000,2,,,"日々処理")),0)+INDIRECT(ADDRESS(ROW()-1,COLUMN()))),"")</f>
        <v/>
      </c>
      <c r="LP235" s="91" t="str">
        <f t="shared" ca="1" si="1007"/>
        <v/>
      </c>
      <c r="LQ235" s="91" t="str">
        <f t="shared" ca="1" si="1207"/>
        <v/>
      </c>
      <c r="LR235" s="91" t="str">
        <f t="shared" ca="1" si="1207"/>
        <v/>
      </c>
      <c r="LS235" s="91" t="str">
        <f t="shared" ca="1" si="1207"/>
        <v/>
      </c>
      <c r="LT235" s="91" t="str">
        <f t="shared" ca="1" si="1207"/>
        <v/>
      </c>
      <c r="LU235" s="91" t="str">
        <f t="shared" ca="1" si="1207"/>
        <v/>
      </c>
      <c r="LV235" s="91" t="str">
        <f t="shared" ca="1" si="1207"/>
        <v/>
      </c>
      <c r="LW235" s="91" t="str">
        <f t="shared" ca="1" si="1207"/>
        <v/>
      </c>
      <c r="LX235" s="91" t="str">
        <f t="shared" ca="1" si="1207"/>
        <v/>
      </c>
      <c r="LY235" s="91" t="str">
        <f t="shared" ca="1" si="1207"/>
        <v/>
      </c>
      <c r="LZ235" s="91" t="str">
        <f t="shared" ca="1" si="1207"/>
        <v/>
      </c>
      <c r="MA235" s="91" t="str">
        <f t="shared" ca="1" si="1207"/>
        <v/>
      </c>
      <c r="MC235" s="20" t="str">
        <f t="shared" ca="1" si="1118"/>
        <v/>
      </c>
      <c r="MD235" s="21" t="str">
        <f t="shared" ca="1" si="1119"/>
        <v/>
      </c>
      <c r="ME235" s="6" t="str">
        <f t="shared" ca="1" si="1120"/>
        <v/>
      </c>
      <c r="MF235" s="6" t="str">
        <f t="shared" ca="1" si="1121"/>
        <v/>
      </c>
      <c r="MG235" s="22" t="e">
        <f t="shared" ca="1" si="1122"/>
        <v>#VALUE!</v>
      </c>
      <c r="MH235" s="22" t="e">
        <f t="shared" ca="1" si="1123"/>
        <v>#VALUE!</v>
      </c>
      <c r="MI235" s="22" t="str">
        <f ca="1">IFERROR(IF(INDIRECT(ADDRESS(ROW()-1,COLUMN()-2))="摘要",MATCH(MH235,日々処理!MD:MD,0),MATCH(MH235,INDIRECT(ADDRESS(INDIRECT(ADDRESS(ROW()-1,COLUMN()))+1,2,,,"日々処理")):INDIRECT(ADDRESS(INDIRECT(ADDRESS(ROW()-1,COLUMN()))+1000,2,,,"日々処理")),0)+INDIRECT(ADDRESS(ROW()-1,COLUMN()))),"")</f>
        <v/>
      </c>
      <c r="MJ235" s="91" t="str">
        <f t="shared" ca="1" si="1008"/>
        <v/>
      </c>
      <c r="MK235" s="91" t="str">
        <f t="shared" ca="1" si="1208"/>
        <v/>
      </c>
      <c r="ML235" s="91" t="str">
        <f t="shared" ca="1" si="1208"/>
        <v/>
      </c>
      <c r="MM235" s="91" t="str">
        <f t="shared" ca="1" si="1208"/>
        <v/>
      </c>
      <c r="MN235" s="91" t="str">
        <f t="shared" ca="1" si="1208"/>
        <v/>
      </c>
      <c r="MO235" s="91" t="str">
        <f t="shared" ca="1" si="1208"/>
        <v/>
      </c>
      <c r="MP235" s="91" t="str">
        <f t="shared" ca="1" si="1208"/>
        <v/>
      </c>
      <c r="MQ235" s="91" t="str">
        <f t="shared" ca="1" si="1208"/>
        <v/>
      </c>
      <c r="MR235" s="91" t="str">
        <f t="shared" ca="1" si="1208"/>
        <v/>
      </c>
      <c r="MS235" s="91" t="str">
        <f t="shared" ca="1" si="1208"/>
        <v/>
      </c>
      <c r="MT235" s="91" t="str">
        <f t="shared" ca="1" si="1208"/>
        <v/>
      </c>
      <c r="MU235" s="91" t="str">
        <f t="shared" ca="1" si="1208"/>
        <v/>
      </c>
      <c r="MW235" s="20" t="str">
        <f t="shared" ca="1" si="1124"/>
        <v/>
      </c>
      <c r="MX235" s="21" t="str">
        <f t="shared" ca="1" si="1125"/>
        <v/>
      </c>
      <c r="MY235" s="6" t="str">
        <f t="shared" ca="1" si="1126"/>
        <v/>
      </c>
      <c r="MZ235" s="6" t="str">
        <f t="shared" ca="1" si="1127"/>
        <v/>
      </c>
      <c r="NA235" s="22" t="e">
        <f t="shared" ca="1" si="1128"/>
        <v>#VALUE!</v>
      </c>
      <c r="NB235" s="22" t="e">
        <f t="shared" ca="1" si="1129"/>
        <v>#VALUE!</v>
      </c>
      <c r="NC235" s="22" t="str">
        <f ca="1">IFERROR(IF(INDIRECT(ADDRESS(ROW()-1,COLUMN()-2))="摘要",MATCH(NB235,日々処理!MX:MX,0),MATCH(NB235,INDIRECT(ADDRESS(INDIRECT(ADDRESS(ROW()-1,COLUMN()))+1,2,,,"日々処理")):INDIRECT(ADDRESS(INDIRECT(ADDRESS(ROW()-1,COLUMN()))+1000,2,,,"日々処理")),0)+INDIRECT(ADDRESS(ROW()-1,COLUMN()))),"")</f>
        <v/>
      </c>
      <c r="ND235" s="91" t="str">
        <f t="shared" ca="1" si="1009"/>
        <v/>
      </c>
      <c r="NE235" s="91" t="str">
        <f t="shared" ca="1" si="1209"/>
        <v/>
      </c>
      <c r="NF235" s="91" t="str">
        <f t="shared" ca="1" si="1209"/>
        <v/>
      </c>
      <c r="NG235" s="91" t="str">
        <f t="shared" ca="1" si="1209"/>
        <v/>
      </c>
      <c r="NH235" s="91" t="str">
        <f t="shared" ca="1" si="1209"/>
        <v/>
      </c>
      <c r="NI235" s="91" t="str">
        <f t="shared" ca="1" si="1209"/>
        <v/>
      </c>
      <c r="NJ235" s="91" t="str">
        <f t="shared" ca="1" si="1209"/>
        <v/>
      </c>
      <c r="NK235" s="91" t="str">
        <f t="shared" ca="1" si="1209"/>
        <v/>
      </c>
      <c r="NL235" s="91" t="str">
        <f t="shared" ca="1" si="1209"/>
        <v/>
      </c>
      <c r="NM235" s="91" t="str">
        <f t="shared" ca="1" si="1209"/>
        <v/>
      </c>
      <c r="NN235" s="91" t="str">
        <f t="shared" ca="1" si="1209"/>
        <v/>
      </c>
      <c r="NO235" s="91" t="str">
        <f t="shared" ca="1" si="1209"/>
        <v/>
      </c>
      <c r="NQ235" s="20" t="str">
        <f t="shared" ca="1" si="1130"/>
        <v/>
      </c>
      <c r="NR235" s="21" t="str">
        <f t="shared" ca="1" si="1131"/>
        <v/>
      </c>
      <c r="NS235" s="6" t="str">
        <f t="shared" ca="1" si="1132"/>
        <v/>
      </c>
      <c r="NT235" s="6" t="str">
        <f t="shared" ca="1" si="1133"/>
        <v/>
      </c>
      <c r="NU235" s="22" t="e">
        <f t="shared" ca="1" si="1134"/>
        <v>#VALUE!</v>
      </c>
      <c r="NV235" s="22" t="e">
        <f t="shared" ca="1" si="1135"/>
        <v>#VALUE!</v>
      </c>
      <c r="NW235" s="22" t="str">
        <f ca="1">IFERROR(IF(INDIRECT(ADDRESS(ROW()-1,COLUMN()-2))="摘要",MATCH(NV235,日々処理!NR:NR,0),MATCH(NV235,INDIRECT(ADDRESS(INDIRECT(ADDRESS(ROW()-1,COLUMN()))+1,2,,,"日々処理")):INDIRECT(ADDRESS(INDIRECT(ADDRESS(ROW()-1,COLUMN()))+1000,2,,,"日々処理")),0)+INDIRECT(ADDRESS(ROW()-1,COLUMN()))),"")</f>
        <v/>
      </c>
      <c r="NX235" s="91" t="str">
        <f t="shared" ca="1" si="1010"/>
        <v/>
      </c>
      <c r="NY235" s="91" t="str">
        <f t="shared" ca="1" si="1210"/>
        <v/>
      </c>
      <c r="NZ235" s="91" t="str">
        <f t="shared" ca="1" si="1210"/>
        <v/>
      </c>
      <c r="OA235" s="91" t="str">
        <f t="shared" ca="1" si="1210"/>
        <v/>
      </c>
      <c r="OB235" s="91" t="str">
        <f t="shared" ca="1" si="1210"/>
        <v/>
      </c>
      <c r="OC235" s="91" t="str">
        <f t="shared" ca="1" si="1210"/>
        <v/>
      </c>
      <c r="OD235" s="91" t="str">
        <f t="shared" ca="1" si="1210"/>
        <v/>
      </c>
      <c r="OE235" s="91" t="str">
        <f t="shared" ca="1" si="1210"/>
        <v/>
      </c>
      <c r="OF235" s="91" t="str">
        <f t="shared" ca="1" si="1210"/>
        <v/>
      </c>
      <c r="OG235" s="91" t="str">
        <f t="shared" ca="1" si="1210"/>
        <v/>
      </c>
      <c r="OH235" s="91" t="str">
        <f t="shared" ca="1" si="1210"/>
        <v/>
      </c>
      <c r="OI235" s="91" t="str">
        <f t="shared" ca="1" si="1210"/>
        <v/>
      </c>
      <c r="OK235" s="20" t="str">
        <f t="shared" ca="1" si="1136"/>
        <v/>
      </c>
      <c r="OL235" s="21" t="str">
        <f t="shared" ca="1" si="1137"/>
        <v/>
      </c>
      <c r="OM235" s="6" t="str">
        <f t="shared" ca="1" si="1138"/>
        <v/>
      </c>
      <c r="ON235" s="6" t="str">
        <f t="shared" ca="1" si="1139"/>
        <v/>
      </c>
      <c r="OO235" s="22" t="e">
        <f t="shared" ca="1" si="1140"/>
        <v>#VALUE!</v>
      </c>
      <c r="OP235" s="22" t="e">
        <f t="shared" ca="1" si="1141"/>
        <v>#VALUE!</v>
      </c>
      <c r="OQ235" s="22" t="str">
        <f ca="1">IFERROR(IF(INDIRECT(ADDRESS(ROW()-1,COLUMN()-2))="摘要",MATCH(OP235,日々処理!OL:OL,0),MATCH(OP235,INDIRECT(ADDRESS(INDIRECT(ADDRESS(ROW()-1,COLUMN()))+1,2,,,"日々処理")):INDIRECT(ADDRESS(INDIRECT(ADDRESS(ROW()-1,COLUMN()))+1000,2,,,"日々処理")),0)+INDIRECT(ADDRESS(ROW()-1,COLUMN()))),"")</f>
        <v/>
      </c>
      <c r="OR235" s="91" t="str">
        <f t="shared" ca="1" si="1011"/>
        <v/>
      </c>
      <c r="OS235" s="91" t="str">
        <f t="shared" ca="1" si="1211"/>
        <v/>
      </c>
      <c r="OT235" s="91" t="str">
        <f t="shared" ca="1" si="1211"/>
        <v/>
      </c>
      <c r="OU235" s="91" t="str">
        <f t="shared" ca="1" si="1211"/>
        <v/>
      </c>
      <c r="OV235" s="91" t="str">
        <f t="shared" ca="1" si="1211"/>
        <v/>
      </c>
      <c r="OW235" s="91" t="str">
        <f t="shared" ca="1" si="1211"/>
        <v/>
      </c>
      <c r="OX235" s="91" t="str">
        <f t="shared" ca="1" si="1211"/>
        <v/>
      </c>
      <c r="OY235" s="91" t="str">
        <f t="shared" ca="1" si="1211"/>
        <v/>
      </c>
      <c r="OZ235" s="91" t="str">
        <f t="shared" ca="1" si="1211"/>
        <v/>
      </c>
      <c r="PA235" s="91" t="str">
        <f t="shared" ca="1" si="1211"/>
        <v/>
      </c>
      <c r="PB235" s="91" t="str">
        <f t="shared" ca="1" si="1211"/>
        <v/>
      </c>
      <c r="PC235" s="91" t="str">
        <f t="shared" ca="1" si="1211"/>
        <v/>
      </c>
      <c r="PE235" s="20" t="str">
        <f t="shared" ca="1" si="1142"/>
        <v/>
      </c>
      <c r="PF235" s="21" t="str">
        <f t="shared" ca="1" si="1143"/>
        <v/>
      </c>
      <c r="PG235" s="6" t="str">
        <f t="shared" ca="1" si="1144"/>
        <v/>
      </c>
      <c r="PH235" s="6" t="str">
        <f t="shared" ca="1" si="1145"/>
        <v/>
      </c>
      <c r="PI235" s="22" t="e">
        <f t="shared" ca="1" si="1146"/>
        <v>#VALUE!</v>
      </c>
      <c r="PJ235" s="22" t="e">
        <f t="shared" ca="1" si="1147"/>
        <v>#VALUE!</v>
      </c>
      <c r="PK235" s="22" t="str">
        <f ca="1">IFERROR(IF(INDIRECT(ADDRESS(ROW()-1,COLUMN()-2))="摘要",MATCH(PJ235,日々処理!PF:PF,0),MATCH(PJ235,INDIRECT(ADDRESS(INDIRECT(ADDRESS(ROW()-1,COLUMN()))+1,2,,,"日々処理")):INDIRECT(ADDRESS(INDIRECT(ADDRESS(ROW()-1,COLUMN()))+1000,2,,,"日々処理")),0)+INDIRECT(ADDRESS(ROW()-1,COLUMN()))),"")</f>
        <v/>
      </c>
      <c r="PL235" s="91" t="str">
        <f t="shared" ca="1" si="1012"/>
        <v/>
      </c>
      <c r="PM235" s="91" t="str">
        <f t="shared" ca="1" si="1212"/>
        <v/>
      </c>
      <c r="PN235" s="91" t="str">
        <f t="shared" ca="1" si="1212"/>
        <v/>
      </c>
      <c r="PO235" s="91" t="str">
        <f t="shared" ca="1" si="1212"/>
        <v/>
      </c>
      <c r="PP235" s="91" t="str">
        <f t="shared" ca="1" si="1212"/>
        <v/>
      </c>
      <c r="PQ235" s="91" t="str">
        <f t="shared" ca="1" si="1212"/>
        <v/>
      </c>
      <c r="PR235" s="91" t="str">
        <f t="shared" ca="1" si="1212"/>
        <v/>
      </c>
      <c r="PS235" s="91" t="str">
        <f t="shared" ca="1" si="1212"/>
        <v/>
      </c>
      <c r="PT235" s="91" t="str">
        <f t="shared" ca="1" si="1212"/>
        <v/>
      </c>
      <c r="PU235" s="91" t="str">
        <f t="shared" ca="1" si="1212"/>
        <v/>
      </c>
      <c r="PV235" s="91" t="str">
        <f t="shared" ca="1" si="1212"/>
        <v/>
      </c>
      <c r="PW235" s="91" t="str">
        <f t="shared" ca="1" si="1212"/>
        <v/>
      </c>
      <c r="PY235" s="20" t="str">
        <f t="shared" ca="1" si="1148"/>
        <v/>
      </c>
      <c r="PZ235" s="21" t="str">
        <f t="shared" ca="1" si="1149"/>
        <v/>
      </c>
      <c r="QA235" s="6" t="str">
        <f t="shared" ca="1" si="1150"/>
        <v/>
      </c>
      <c r="QB235" s="6" t="str">
        <f t="shared" ca="1" si="1151"/>
        <v/>
      </c>
      <c r="QC235" s="22" t="e">
        <f t="shared" ca="1" si="1152"/>
        <v>#VALUE!</v>
      </c>
      <c r="QD235" s="22" t="e">
        <f t="shared" ca="1" si="1153"/>
        <v>#VALUE!</v>
      </c>
      <c r="QE235" s="22" t="str">
        <f ca="1">IFERROR(IF(INDIRECT(ADDRESS(ROW()-1,COLUMN()-2))="摘要",MATCH(QD235,日々処理!PZ:PZ,0),MATCH(QD235,INDIRECT(ADDRESS(INDIRECT(ADDRESS(ROW()-1,COLUMN()))+1,2,,,"日々処理")):INDIRECT(ADDRESS(INDIRECT(ADDRESS(ROW()-1,COLUMN()))+1000,2,,,"日々処理")),0)+INDIRECT(ADDRESS(ROW()-1,COLUMN()))),"")</f>
        <v/>
      </c>
      <c r="QF235" s="91" t="str">
        <f t="shared" ca="1" si="1013"/>
        <v/>
      </c>
      <c r="QG235" s="91" t="str">
        <f t="shared" ca="1" si="1213"/>
        <v/>
      </c>
      <c r="QH235" s="91" t="str">
        <f t="shared" ca="1" si="1213"/>
        <v/>
      </c>
      <c r="QI235" s="91" t="str">
        <f t="shared" ca="1" si="1213"/>
        <v/>
      </c>
      <c r="QJ235" s="91" t="str">
        <f t="shared" ca="1" si="1213"/>
        <v/>
      </c>
      <c r="QK235" s="91" t="str">
        <f t="shared" ca="1" si="1213"/>
        <v/>
      </c>
      <c r="QL235" s="91" t="str">
        <f t="shared" ca="1" si="1213"/>
        <v/>
      </c>
      <c r="QM235" s="91" t="str">
        <f t="shared" ca="1" si="1213"/>
        <v/>
      </c>
      <c r="QN235" s="91" t="str">
        <f t="shared" ca="1" si="1213"/>
        <v/>
      </c>
      <c r="QO235" s="91" t="str">
        <f t="shared" ca="1" si="1213"/>
        <v/>
      </c>
      <c r="QP235" s="91" t="str">
        <f t="shared" ca="1" si="1213"/>
        <v/>
      </c>
      <c r="QQ235" s="91" t="str">
        <f t="shared" ca="1" si="1213"/>
        <v/>
      </c>
      <c r="QS235" s="20" t="str">
        <f t="shared" ca="1" si="1154"/>
        <v/>
      </c>
      <c r="QT235" s="21" t="str">
        <f t="shared" ca="1" si="1155"/>
        <v/>
      </c>
      <c r="QU235" s="6" t="str">
        <f t="shared" ca="1" si="1156"/>
        <v/>
      </c>
      <c r="QV235" s="6" t="str">
        <f t="shared" ca="1" si="1157"/>
        <v/>
      </c>
      <c r="QW235" s="22" t="e">
        <f t="shared" ca="1" si="1158"/>
        <v>#VALUE!</v>
      </c>
      <c r="QX235" s="22" t="e">
        <f t="shared" ca="1" si="1159"/>
        <v>#VALUE!</v>
      </c>
      <c r="QY235" s="22" t="str">
        <f ca="1">IFERROR(IF(INDIRECT(ADDRESS(ROW()-1,COLUMN()-2))="摘要",MATCH(QX235,日々処理!QT:QT,0),MATCH(QX235,INDIRECT(ADDRESS(INDIRECT(ADDRESS(ROW()-1,COLUMN()))+1,2,,,"日々処理")):INDIRECT(ADDRESS(INDIRECT(ADDRESS(ROW()-1,COLUMN()))+1000,2,,,"日々処理")),0)+INDIRECT(ADDRESS(ROW()-1,COLUMN()))),"")</f>
        <v/>
      </c>
      <c r="QZ235" s="91" t="str">
        <f t="shared" ca="1" si="1014"/>
        <v/>
      </c>
      <c r="RA235" s="91" t="str">
        <f t="shared" ca="1" si="1214"/>
        <v/>
      </c>
      <c r="RB235" s="91" t="str">
        <f t="shared" ca="1" si="1214"/>
        <v/>
      </c>
      <c r="RC235" s="91" t="str">
        <f t="shared" ca="1" si="1214"/>
        <v/>
      </c>
      <c r="RD235" s="91" t="str">
        <f t="shared" ca="1" si="1214"/>
        <v/>
      </c>
      <c r="RE235" s="91" t="str">
        <f t="shared" ca="1" si="1214"/>
        <v/>
      </c>
      <c r="RF235" s="91" t="str">
        <f t="shared" ca="1" si="1214"/>
        <v/>
      </c>
      <c r="RG235" s="91" t="str">
        <f t="shared" ca="1" si="1214"/>
        <v/>
      </c>
      <c r="RH235" s="91" t="str">
        <f t="shared" ca="1" si="1214"/>
        <v/>
      </c>
      <c r="RI235" s="91" t="str">
        <f t="shared" ca="1" si="1214"/>
        <v/>
      </c>
      <c r="RJ235" s="91" t="str">
        <f t="shared" ca="1" si="1214"/>
        <v/>
      </c>
      <c r="RK235" s="91" t="str">
        <f t="shared" ca="1" si="1214"/>
        <v/>
      </c>
      <c r="RM235" s="20" t="str">
        <f t="shared" ca="1" si="1160"/>
        <v/>
      </c>
      <c r="RN235" s="21" t="str">
        <f t="shared" ca="1" si="1161"/>
        <v/>
      </c>
      <c r="RO235" s="6" t="str">
        <f t="shared" ca="1" si="1162"/>
        <v/>
      </c>
      <c r="RP235" s="6" t="str">
        <f t="shared" ca="1" si="1163"/>
        <v/>
      </c>
      <c r="RQ235" s="22" t="e">
        <f t="shared" ca="1" si="1164"/>
        <v>#VALUE!</v>
      </c>
      <c r="RR235" s="22" t="e">
        <f t="shared" ca="1" si="1165"/>
        <v>#VALUE!</v>
      </c>
      <c r="RS235" s="22" t="str">
        <f ca="1">IFERROR(IF(INDIRECT(ADDRESS(ROW()-1,COLUMN()-2))="摘要",MATCH(RR235,日々処理!RN:RN,0),MATCH(RR235,INDIRECT(ADDRESS(INDIRECT(ADDRESS(ROW()-1,COLUMN()))+1,2,,,"日々処理")):INDIRECT(ADDRESS(INDIRECT(ADDRESS(ROW()-1,COLUMN()))+1000,2,,,"日々処理")),0)+INDIRECT(ADDRESS(ROW()-1,COLUMN()))),"")</f>
        <v/>
      </c>
      <c r="RT235" s="91" t="str">
        <f t="shared" ca="1" si="1015"/>
        <v/>
      </c>
      <c r="RU235" s="91" t="str">
        <f t="shared" ca="1" si="1215"/>
        <v/>
      </c>
      <c r="RV235" s="91" t="str">
        <f t="shared" ca="1" si="1215"/>
        <v/>
      </c>
      <c r="RW235" s="91" t="str">
        <f t="shared" ca="1" si="1215"/>
        <v/>
      </c>
      <c r="RX235" s="91" t="str">
        <f t="shared" ca="1" si="1215"/>
        <v/>
      </c>
      <c r="RY235" s="91" t="str">
        <f t="shared" ca="1" si="1215"/>
        <v/>
      </c>
      <c r="RZ235" s="91" t="str">
        <f t="shared" ca="1" si="1215"/>
        <v/>
      </c>
      <c r="SA235" s="91" t="str">
        <f t="shared" ca="1" si="1215"/>
        <v/>
      </c>
      <c r="SB235" s="91" t="str">
        <f t="shared" ca="1" si="1215"/>
        <v/>
      </c>
      <c r="SC235" s="91" t="str">
        <f t="shared" ca="1" si="1215"/>
        <v/>
      </c>
      <c r="SD235" s="91" t="str">
        <f t="shared" ca="1" si="1215"/>
        <v/>
      </c>
      <c r="SE235" s="91" t="str">
        <f t="shared" ca="1" si="1215"/>
        <v/>
      </c>
    </row>
    <row r="236" spans="1:499" ht="12" customHeight="1">
      <c r="A236" s="20" t="str">
        <f t="shared" ca="1" si="1016"/>
        <v/>
      </c>
      <c r="B236" s="21" t="str">
        <f t="shared" ca="1" si="1017"/>
        <v/>
      </c>
      <c r="C236" s="6" t="str">
        <f t="shared" ca="1" si="1018"/>
        <v/>
      </c>
      <c r="D236" s="6" t="str">
        <f t="shared" ca="1" si="1019"/>
        <v/>
      </c>
      <c r="E236" s="22" t="e">
        <f t="shared" ca="1" si="1020"/>
        <v>#VALUE!</v>
      </c>
      <c r="F236" s="22" t="e">
        <f t="shared" ca="1" si="1021"/>
        <v>#VALUE!</v>
      </c>
      <c r="G236" s="22" t="str">
        <f ca="1">IFERROR(IF(INDIRECT(ADDRESS(ROW()-1,COLUMN()-2))="摘要",MATCH(F236,日々処理!B:B,0),MATCH(F236,INDIRECT(ADDRESS(INDIRECT(ADDRESS(ROW()-1,COLUMN()))+1,2,,,"日々処理")):INDIRECT(ADDRESS(INDIRECT(ADDRESS(ROW()-1,COLUMN()))+1000,2,,,"日々処理")),0)+INDIRECT(ADDRESS(ROW()-1,COLUMN()))),"")</f>
        <v/>
      </c>
      <c r="H236" s="91" t="str">
        <f t="shared" ca="1" si="991"/>
        <v/>
      </c>
      <c r="I236" s="91" t="str">
        <f t="shared" ca="1" si="1191"/>
        <v/>
      </c>
      <c r="J236" s="91" t="str">
        <f t="shared" ca="1" si="1191"/>
        <v/>
      </c>
      <c r="K236" s="91" t="str">
        <f t="shared" ca="1" si="1191"/>
        <v/>
      </c>
      <c r="L236" s="91" t="str">
        <f t="shared" ca="1" si="1191"/>
        <v/>
      </c>
      <c r="M236" s="91" t="str">
        <f t="shared" ca="1" si="1191"/>
        <v/>
      </c>
      <c r="N236" s="91" t="str">
        <f t="shared" ca="1" si="1191"/>
        <v/>
      </c>
      <c r="O236" s="91" t="str">
        <f t="shared" ca="1" si="1191"/>
        <v/>
      </c>
      <c r="P236" s="91" t="str">
        <f t="shared" ca="1" si="1191"/>
        <v/>
      </c>
      <c r="Q236" s="91" t="str">
        <f t="shared" ca="1" si="1191"/>
        <v/>
      </c>
      <c r="R236" s="91" t="str">
        <f t="shared" ca="1" si="1191"/>
        <v/>
      </c>
      <c r="S236" s="91" t="str">
        <f t="shared" ca="1" si="1191"/>
        <v/>
      </c>
      <c r="T236" s="89"/>
      <c r="U236" s="20" t="str">
        <f t="shared" ca="1" si="1022"/>
        <v/>
      </c>
      <c r="V236" s="21" t="str">
        <f t="shared" ca="1" si="1023"/>
        <v/>
      </c>
      <c r="W236" s="6" t="str">
        <f t="shared" ca="1" si="1024"/>
        <v/>
      </c>
      <c r="X236" s="6" t="str">
        <f t="shared" ca="1" si="1025"/>
        <v/>
      </c>
      <c r="Y236" s="22" t="e">
        <f t="shared" ca="1" si="1026"/>
        <v>#VALUE!</v>
      </c>
      <c r="Z236" s="22" t="e">
        <f t="shared" ca="1" si="1027"/>
        <v>#VALUE!</v>
      </c>
      <c r="AA236" s="22" t="str">
        <f ca="1">IFERROR(IF(INDIRECT(ADDRESS(ROW()-1,COLUMN()-2))="摘要",MATCH(Z236,日々処理!V:V,0),MATCH(Z236,INDIRECT(ADDRESS(INDIRECT(ADDRESS(ROW()-1,COLUMN()))+1,2,,,"日々処理")):INDIRECT(ADDRESS(INDIRECT(ADDRESS(ROW()-1,COLUMN()))+1000,2,,,"日々処理")),0)+INDIRECT(ADDRESS(ROW()-1,COLUMN()))),"")</f>
        <v/>
      </c>
      <c r="AB236" s="91" t="str">
        <f t="shared" ca="1" si="992"/>
        <v/>
      </c>
      <c r="AC236" s="91" t="str">
        <f t="shared" ca="1" si="1192"/>
        <v/>
      </c>
      <c r="AD236" s="91" t="str">
        <f t="shared" ca="1" si="1192"/>
        <v/>
      </c>
      <c r="AE236" s="91" t="str">
        <f t="shared" ca="1" si="1192"/>
        <v/>
      </c>
      <c r="AF236" s="91" t="str">
        <f t="shared" ca="1" si="1192"/>
        <v/>
      </c>
      <c r="AG236" s="91" t="str">
        <f t="shared" ca="1" si="1192"/>
        <v/>
      </c>
      <c r="AH236" s="91" t="str">
        <f t="shared" ca="1" si="1192"/>
        <v/>
      </c>
      <c r="AI236" s="91" t="str">
        <f t="shared" ca="1" si="1192"/>
        <v/>
      </c>
      <c r="AJ236" s="91" t="str">
        <f t="shared" ca="1" si="1192"/>
        <v/>
      </c>
      <c r="AK236" s="91" t="str">
        <f t="shared" ca="1" si="1192"/>
        <v/>
      </c>
      <c r="AL236" s="91" t="str">
        <f t="shared" ca="1" si="1192"/>
        <v/>
      </c>
      <c r="AM236" s="91" t="str">
        <f t="shared" ca="1" si="1192"/>
        <v/>
      </c>
      <c r="AO236" s="20" t="str">
        <f t="shared" ca="1" si="1028"/>
        <v/>
      </c>
      <c r="AP236" s="21" t="str">
        <f t="shared" ca="1" si="1029"/>
        <v/>
      </c>
      <c r="AQ236" s="6" t="str">
        <f t="shared" ca="1" si="1030"/>
        <v/>
      </c>
      <c r="AR236" s="6" t="str">
        <f t="shared" ca="1" si="1031"/>
        <v/>
      </c>
      <c r="AS236" s="22" t="e">
        <f t="shared" ca="1" si="1032"/>
        <v>#VALUE!</v>
      </c>
      <c r="AT236" s="22" t="e">
        <f t="shared" ca="1" si="1033"/>
        <v>#VALUE!</v>
      </c>
      <c r="AU236" s="22" t="str">
        <f ca="1">IFERROR(IF(INDIRECT(ADDRESS(ROW()-1,COLUMN()-2))="摘要",MATCH(AT236,日々処理!AP:AP,0),MATCH(AT236,INDIRECT(ADDRESS(INDIRECT(ADDRESS(ROW()-1,COLUMN()))+1,2,,,"日々処理")):INDIRECT(ADDRESS(INDIRECT(ADDRESS(ROW()-1,COLUMN()))+1000,2,,,"日々処理")),0)+INDIRECT(ADDRESS(ROW()-1,COLUMN()))),"")</f>
        <v/>
      </c>
      <c r="AV236" s="91" t="str">
        <f t="shared" ca="1" si="993"/>
        <v/>
      </c>
      <c r="AW236" s="91" t="str">
        <f t="shared" ca="1" si="1193"/>
        <v/>
      </c>
      <c r="AX236" s="91" t="str">
        <f t="shared" ca="1" si="1193"/>
        <v/>
      </c>
      <c r="AY236" s="91" t="str">
        <f t="shared" ca="1" si="1193"/>
        <v/>
      </c>
      <c r="AZ236" s="91" t="str">
        <f t="shared" ca="1" si="1193"/>
        <v/>
      </c>
      <c r="BA236" s="91" t="str">
        <f t="shared" ca="1" si="1193"/>
        <v/>
      </c>
      <c r="BB236" s="91" t="str">
        <f t="shared" ca="1" si="1193"/>
        <v/>
      </c>
      <c r="BC236" s="91" t="str">
        <f t="shared" ca="1" si="1193"/>
        <v/>
      </c>
      <c r="BD236" s="91" t="str">
        <f t="shared" ca="1" si="1193"/>
        <v/>
      </c>
      <c r="BE236" s="91" t="str">
        <f t="shared" ca="1" si="1193"/>
        <v/>
      </c>
      <c r="BF236" s="91" t="str">
        <f t="shared" ca="1" si="1193"/>
        <v/>
      </c>
      <c r="BG236" s="91" t="str">
        <f t="shared" ca="1" si="1193"/>
        <v/>
      </c>
      <c r="BI236" s="20" t="str">
        <f t="shared" ca="1" si="1034"/>
        <v/>
      </c>
      <c r="BJ236" s="21" t="str">
        <f t="shared" ca="1" si="1035"/>
        <v/>
      </c>
      <c r="BK236" s="6" t="str">
        <f t="shared" ca="1" si="1036"/>
        <v/>
      </c>
      <c r="BL236" s="6" t="str">
        <f t="shared" ca="1" si="1037"/>
        <v/>
      </c>
      <c r="BM236" s="22" t="e">
        <f t="shared" ca="1" si="1038"/>
        <v>#VALUE!</v>
      </c>
      <c r="BN236" s="22" t="e">
        <f t="shared" ca="1" si="1039"/>
        <v>#VALUE!</v>
      </c>
      <c r="BO236" s="22" t="str">
        <f ca="1">IFERROR(IF(INDIRECT(ADDRESS(ROW()-1,COLUMN()-2))="摘要",MATCH(BN236,日々処理!BJ:BJ,0),MATCH(BN236,INDIRECT(ADDRESS(INDIRECT(ADDRESS(ROW()-1,COLUMN()))+1,2,,,"日々処理")):INDIRECT(ADDRESS(INDIRECT(ADDRESS(ROW()-1,COLUMN()))+1000,2,,,"日々処理")),0)+INDIRECT(ADDRESS(ROW()-1,COLUMN()))),"")</f>
        <v/>
      </c>
      <c r="BP236" s="91" t="str">
        <f t="shared" ca="1" si="994"/>
        <v/>
      </c>
      <c r="BQ236" s="91" t="str">
        <f t="shared" ca="1" si="1194"/>
        <v/>
      </c>
      <c r="BR236" s="91" t="str">
        <f t="shared" ca="1" si="1194"/>
        <v/>
      </c>
      <c r="BS236" s="91" t="str">
        <f t="shared" ca="1" si="1194"/>
        <v/>
      </c>
      <c r="BT236" s="91" t="str">
        <f t="shared" ca="1" si="1194"/>
        <v/>
      </c>
      <c r="BU236" s="91" t="str">
        <f t="shared" ca="1" si="1194"/>
        <v/>
      </c>
      <c r="BV236" s="91" t="str">
        <f t="shared" ca="1" si="1194"/>
        <v/>
      </c>
      <c r="BW236" s="91" t="str">
        <f t="shared" ca="1" si="1194"/>
        <v/>
      </c>
      <c r="BX236" s="91" t="str">
        <f t="shared" ca="1" si="1194"/>
        <v/>
      </c>
      <c r="BY236" s="91" t="str">
        <f t="shared" ca="1" si="1194"/>
        <v/>
      </c>
      <c r="BZ236" s="91" t="str">
        <f t="shared" ca="1" si="1194"/>
        <v/>
      </c>
      <c r="CA236" s="91" t="str">
        <f t="shared" ca="1" si="1194"/>
        <v/>
      </c>
      <c r="CC236" s="20" t="str">
        <f t="shared" ca="1" si="1040"/>
        <v/>
      </c>
      <c r="CD236" s="21" t="str">
        <f t="shared" ca="1" si="1041"/>
        <v/>
      </c>
      <c r="CE236" s="6" t="str">
        <f t="shared" ca="1" si="1042"/>
        <v/>
      </c>
      <c r="CF236" s="6" t="str">
        <f t="shared" ca="1" si="1043"/>
        <v/>
      </c>
      <c r="CG236" s="22" t="e">
        <f t="shared" ca="1" si="1044"/>
        <v>#VALUE!</v>
      </c>
      <c r="CH236" s="22" t="e">
        <f t="shared" ca="1" si="1045"/>
        <v>#VALUE!</v>
      </c>
      <c r="CI236" s="22" t="str">
        <f ca="1">IFERROR(IF(INDIRECT(ADDRESS(ROW()-1,COLUMN()-2))="摘要",MATCH(CH236,日々処理!CD:CD,0),MATCH(CH236,INDIRECT(ADDRESS(INDIRECT(ADDRESS(ROW()-1,COLUMN()))+1,2,,,"日々処理")):INDIRECT(ADDRESS(INDIRECT(ADDRESS(ROW()-1,COLUMN()))+1000,2,,,"日々処理")),0)+INDIRECT(ADDRESS(ROW()-1,COLUMN()))),"")</f>
        <v/>
      </c>
      <c r="CJ236" s="91" t="str">
        <f t="shared" ca="1" si="995"/>
        <v/>
      </c>
      <c r="CK236" s="91" t="str">
        <f t="shared" ca="1" si="1195"/>
        <v/>
      </c>
      <c r="CL236" s="91" t="str">
        <f t="shared" ca="1" si="1195"/>
        <v/>
      </c>
      <c r="CM236" s="91" t="str">
        <f t="shared" ca="1" si="1195"/>
        <v/>
      </c>
      <c r="CN236" s="91" t="str">
        <f t="shared" ca="1" si="1195"/>
        <v/>
      </c>
      <c r="CO236" s="91" t="str">
        <f t="shared" ca="1" si="1195"/>
        <v/>
      </c>
      <c r="CP236" s="91" t="str">
        <f t="shared" ca="1" si="1195"/>
        <v/>
      </c>
      <c r="CQ236" s="91" t="str">
        <f t="shared" ca="1" si="1195"/>
        <v/>
      </c>
      <c r="CR236" s="91" t="str">
        <f t="shared" ca="1" si="1195"/>
        <v/>
      </c>
      <c r="CS236" s="91" t="str">
        <f t="shared" ca="1" si="1195"/>
        <v/>
      </c>
      <c r="CT236" s="91" t="str">
        <f t="shared" ca="1" si="1195"/>
        <v/>
      </c>
      <c r="CU236" s="91" t="str">
        <f t="shared" ca="1" si="1195"/>
        <v/>
      </c>
      <c r="CW236" s="20" t="str">
        <f t="shared" ca="1" si="1046"/>
        <v/>
      </c>
      <c r="CX236" s="21" t="str">
        <f t="shared" ca="1" si="1047"/>
        <v/>
      </c>
      <c r="CY236" s="6" t="str">
        <f t="shared" ca="1" si="1048"/>
        <v/>
      </c>
      <c r="CZ236" s="6" t="str">
        <f t="shared" ca="1" si="1049"/>
        <v/>
      </c>
      <c r="DA236" s="22" t="e">
        <f t="shared" ca="1" si="1050"/>
        <v>#VALUE!</v>
      </c>
      <c r="DB236" s="22" t="e">
        <f t="shared" ca="1" si="1051"/>
        <v>#VALUE!</v>
      </c>
      <c r="DC236" s="22" t="str">
        <f ca="1">IFERROR(IF(INDIRECT(ADDRESS(ROW()-1,COLUMN()-2))="摘要",MATCH(DB236,日々処理!CX:CX,0),MATCH(DB236,INDIRECT(ADDRESS(INDIRECT(ADDRESS(ROW()-1,COLUMN()))+1,2,,,"日々処理")):INDIRECT(ADDRESS(INDIRECT(ADDRESS(ROW()-1,COLUMN()))+1000,2,,,"日々処理")),0)+INDIRECT(ADDRESS(ROW()-1,COLUMN()))),"")</f>
        <v/>
      </c>
      <c r="DD236" s="91" t="str">
        <f t="shared" ca="1" si="996"/>
        <v/>
      </c>
      <c r="DE236" s="91" t="str">
        <f t="shared" ca="1" si="1196"/>
        <v/>
      </c>
      <c r="DF236" s="91" t="str">
        <f t="shared" ca="1" si="1196"/>
        <v/>
      </c>
      <c r="DG236" s="91" t="str">
        <f t="shared" ca="1" si="1196"/>
        <v/>
      </c>
      <c r="DH236" s="91" t="str">
        <f t="shared" ca="1" si="1196"/>
        <v/>
      </c>
      <c r="DI236" s="91" t="str">
        <f t="shared" ca="1" si="1196"/>
        <v/>
      </c>
      <c r="DJ236" s="91" t="str">
        <f t="shared" ca="1" si="1196"/>
        <v/>
      </c>
      <c r="DK236" s="91" t="str">
        <f t="shared" ca="1" si="1196"/>
        <v/>
      </c>
      <c r="DL236" s="91" t="str">
        <f t="shared" ca="1" si="1196"/>
        <v/>
      </c>
      <c r="DM236" s="91" t="str">
        <f t="shared" ca="1" si="1196"/>
        <v/>
      </c>
      <c r="DN236" s="91" t="str">
        <f t="shared" ca="1" si="1196"/>
        <v/>
      </c>
      <c r="DO236" s="91" t="str">
        <f t="shared" ca="1" si="1196"/>
        <v/>
      </c>
      <c r="DQ236" s="20" t="str">
        <f t="shared" ca="1" si="1052"/>
        <v/>
      </c>
      <c r="DR236" s="21" t="str">
        <f t="shared" ca="1" si="1053"/>
        <v/>
      </c>
      <c r="DS236" s="6" t="str">
        <f t="shared" ca="1" si="1054"/>
        <v/>
      </c>
      <c r="DT236" s="6" t="str">
        <f t="shared" ca="1" si="1055"/>
        <v/>
      </c>
      <c r="DU236" s="22" t="e">
        <f t="shared" ca="1" si="1056"/>
        <v>#VALUE!</v>
      </c>
      <c r="DV236" s="22" t="e">
        <f t="shared" ca="1" si="1057"/>
        <v>#VALUE!</v>
      </c>
      <c r="DW236" s="22" t="str">
        <f ca="1">IFERROR(IF(INDIRECT(ADDRESS(ROW()-1,COLUMN()-2))="摘要",MATCH(DV236,日々処理!DR:DR,0),MATCH(DV236,INDIRECT(ADDRESS(INDIRECT(ADDRESS(ROW()-1,COLUMN()))+1,2,,,"日々処理")):INDIRECT(ADDRESS(INDIRECT(ADDRESS(ROW()-1,COLUMN()))+1000,2,,,"日々処理")),0)+INDIRECT(ADDRESS(ROW()-1,COLUMN()))),"")</f>
        <v/>
      </c>
      <c r="DX236" s="91" t="str">
        <f t="shared" ca="1" si="997"/>
        <v/>
      </c>
      <c r="DY236" s="91" t="str">
        <f t="shared" ca="1" si="1197"/>
        <v/>
      </c>
      <c r="DZ236" s="91" t="str">
        <f t="shared" ca="1" si="1197"/>
        <v/>
      </c>
      <c r="EA236" s="91" t="str">
        <f t="shared" ca="1" si="1197"/>
        <v/>
      </c>
      <c r="EB236" s="91" t="str">
        <f t="shared" ca="1" si="1197"/>
        <v/>
      </c>
      <c r="EC236" s="91" t="str">
        <f t="shared" ca="1" si="1197"/>
        <v/>
      </c>
      <c r="ED236" s="91" t="str">
        <f t="shared" ca="1" si="1197"/>
        <v/>
      </c>
      <c r="EE236" s="91" t="str">
        <f t="shared" ca="1" si="1197"/>
        <v/>
      </c>
      <c r="EF236" s="91" t="str">
        <f t="shared" ca="1" si="1197"/>
        <v/>
      </c>
      <c r="EG236" s="91" t="str">
        <f t="shared" ca="1" si="1197"/>
        <v/>
      </c>
      <c r="EH236" s="91" t="str">
        <f t="shared" ca="1" si="1197"/>
        <v/>
      </c>
      <c r="EI236" s="91" t="str">
        <f t="shared" ca="1" si="1197"/>
        <v/>
      </c>
      <c r="EK236" s="20" t="str">
        <f t="shared" ca="1" si="1058"/>
        <v/>
      </c>
      <c r="EL236" s="21" t="str">
        <f t="shared" ca="1" si="1059"/>
        <v/>
      </c>
      <c r="EM236" s="6" t="str">
        <f t="shared" ca="1" si="1060"/>
        <v/>
      </c>
      <c r="EN236" s="6" t="str">
        <f t="shared" ca="1" si="1061"/>
        <v/>
      </c>
      <c r="EO236" s="22" t="e">
        <f t="shared" ca="1" si="1062"/>
        <v>#VALUE!</v>
      </c>
      <c r="EP236" s="22" t="e">
        <f t="shared" ca="1" si="1063"/>
        <v>#VALUE!</v>
      </c>
      <c r="EQ236" s="22" t="str">
        <f ca="1">IFERROR(IF(INDIRECT(ADDRESS(ROW()-1,COLUMN()-2))="摘要",MATCH(EP236,日々処理!EL:EL,0),MATCH(EP236,INDIRECT(ADDRESS(INDIRECT(ADDRESS(ROW()-1,COLUMN()))+1,2,,,"日々処理")):INDIRECT(ADDRESS(INDIRECT(ADDRESS(ROW()-1,COLUMN()))+1000,2,,,"日々処理")),0)+INDIRECT(ADDRESS(ROW()-1,COLUMN()))),"")</f>
        <v/>
      </c>
      <c r="ER236" s="91" t="str">
        <f t="shared" ca="1" si="998"/>
        <v/>
      </c>
      <c r="ES236" s="91" t="str">
        <f t="shared" ca="1" si="1198"/>
        <v/>
      </c>
      <c r="ET236" s="91" t="str">
        <f t="shared" ca="1" si="1198"/>
        <v/>
      </c>
      <c r="EU236" s="91" t="str">
        <f t="shared" ca="1" si="1198"/>
        <v/>
      </c>
      <c r="EV236" s="91" t="str">
        <f t="shared" ca="1" si="1198"/>
        <v/>
      </c>
      <c r="EW236" s="91" t="str">
        <f t="shared" ca="1" si="1198"/>
        <v/>
      </c>
      <c r="EX236" s="91" t="str">
        <f t="shared" ca="1" si="1198"/>
        <v/>
      </c>
      <c r="EY236" s="91" t="str">
        <f t="shared" ca="1" si="1198"/>
        <v/>
      </c>
      <c r="EZ236" s="91" t="str">
        <f t="shared" ca="1" si="1198"/>
        <v/>
      </c>
      <c r="FA236" s="91" t="str">
        <f t="shared" ca="1" si="1198"/>
        <v/>
      </c>
      <c r="FB236" s="91" t="str">
        <f t="shared" ca="1" si="1198"/>
        <v/>
      </c>
      <c r="FC236" s="91" t="str">
        <f t="shared" ca="1" si="1198"/>
        <v/>
      </c>
      <c r="FE236" s="20" t="str">
        <f t="shared" ca="1" si="1064"/>
        <v/>
      </c>
      <c r="FF236" s="21" t="str">
        <f t="shared" ca="1" si="1065"/>
        <v/>
      </c>
      <c r="FG236" s="6" t="str">
        <f t="shared" ca="1" si="1066"/>
        <v/>
      </c>
      <c r="FH236" s="6" t="str">
        <f t="shared" ca="1" si="1067"/>
        <v/>
      </c>
      <c r="FI236" s="22" t="e">
        <f t="shared" ca="1" si="1068"/>
        <v>#VALUE!</v>
      </c>
      <c r="FJ236" s="22" t="e">
        <f t="shared" ca="1" si="1069"/>
        <v>#VALUE!</v>
      </c>
      <c r="FK236" s="22" t="str">
        <f ca="1">IFERROR(IF(INDIRECT(ADDRESS(ROW()-1,COLUMN()-2))="摘要",MATCH(FJ236,日々処理!FF:FF,0),MATCH(FJ236,INDIRECT(ADDRESS(INDIRECT(ADDRESS(ROW()-1,COLUMN()))+1,2,,,"日々処理")):INDIRECT(ADDRESS(INDIRECT(ADDRESS(ROW()-1,COLUMN()))+1000,2,,,"日々処理")),0)+INDIRECT(ADDRESS(ROW()-1,COLUMN()))),"")</f>
        <v/>
      </c>
      <c r="FL236" s="91" t="str">
        <f t="shared" ca="1" si="999"/>
        <v/>
      </c>
      <c r="FM236" s="91" t="str">
        <f t="shared" ca="1" si="1199"/>
        <v/>
      </c>
      <c r="FN236" s="91" t="str">
        <f t="shared" ca="1" si="1199"/>
        <v/>
      </c>
      <c r="FO236" s="91" t="str">
        <f t="shared" ca="1" si="1199"/>
        <v/>
      </c>
      <c r="FP236" s="91" t="str">
        <f t="shared" ca="1" si="1199"/>
        <v/>
      </c>
      <c r="FQ236" s="91" t="str">
        <f t="shared" ca="1" si="1199"/>
        <v/>
      </c>
      <c r="FR236" s="91" t="str">
        <f t="shared" ca="1" si="1199"/>
        <v/>
      </c>
      <c r="FS236" s="91" t="str">
        <f t="shared" ca="1" si="1199"/>
        <v/>
      </c>
      <c r="FT236" s="91" t="str">
        <f t="shared" ca="1" si="1199"/>
        <v/>
      </c>
      <c r="FU236" s="91" t="str">
        <f t="shared" ca="1" si="1199"/>
        <v/>
      </c>
      <c r="FV236" s="91" t="str">
        <f t="shared" ca="1" si="1199"/>
        <v/>
      </c>
      <c r="FW236" s="91" t="str">
        <f t="shared" ca="1" si="1199"/>
        <v/>
      </c>
      <c r="FY236" s="20" t="str">
        <f t="shared" ca="1" si="1070"/>
        <v/>
      </c>
      <c r="FZ236" s="21" t="str">
        <f t="shared" ca="1" si="1071"/>
        <v/>
      </c>
      <c r="GA236" s="6" t="str">
        <f t="shared" ca="1" si="1072"/>
        <v/>
      </c>
      <c r="GB236" s="6" t="str">
        <f t="shared" ca="1" si="1073"/>
        <v/>
      </c>
      <c r="GC236" s="22" t="e">
        <f t="shared" ca="1" si="1074"/>
        <v>#VALUE!</v>
      </c>
      <c r="GD236" s="22" t="e">
        <f t="shared" ca="1" si="1075"/>
        <v>#VALUE!</v>
      </c>
      <c r="GE236" s="22" t="str">
        <f ca="1">IFERROR(IF(INDIRECT(ADDRESS(ROW()-1,COLUMN()-2))="摘要",MATCH(GD236,日々処理!FZ:FZ,0),MATCH(GD236,INDIRECT(ADDRESS(INDIRECT(ADDRESS(ROW()-1,COLUMN()))+1,2,,,"日々処理")):INDIRECT(ADDRESS(INDIRECT(ADDRESS(ROW()-1,COLUMN()))+1000,2,,,"日々処理")),0)+INDIRECT(ADDRESS(ROW()-1,COLUMN()))),"")</f>
        <v/>
      </c>
      <c r="GF236" s="91" t="str">
        <f t="shared" ca="1" si="1000"/>
        <v/>
      </c>
      <c r="GG236" s="91" t="str">
        <f t="shared" ca="1" si="1200"/>
        <v/>
      </c>
      <c r="GH236" s="91" t="str">
        <f t="shared" ca="1" si="1200"/>
        <v/>
      </c>
      <c r="GI236" s="91" t="str">
        <f t="shared" ca="1" si="1200"/>
        <v/>
      </c>
      <c r="GJ236" s="91" t="str">
        <f t="shared" ca="1" si="1200"/>
        <v/>
      </c>
      <c r="GK236" s="91" t="str">
        <f t="shared" ca="1" si="1200"/>
        <v/>
      </c>
      <c r="GL236" s="91" t="str">
        <f t="shared" ca="1" si="1200"/>
        <v/>
      </c>
      <c r="GM236" s="91" t="str">
        <f t="shared" ca="1" si="1200"/>
        <v/>
      </c>
      <c r="GN236" s="91" t="str">
        <f t="shared" ca="1" si="1200"/>
        <v/>
      </c>
      <c r="GO236" s="91" t="str">
        <f t="shared" ca="1" si="1200"/>
        <v/>
      </c>
      <c r="GP236" s="91" t="str">
        <f t="shared" ca="1" si="1200"/>
        <v/>
      </c>
      <c r="GQ236" s="91" t="str">
        <f t="shared" ca="1" si="1200"/>
        <v/>
      </c>
      <c r="GS236" s="20" t="str">
        <f t="shared" ca="1" si="1076"/>
        <v/>
      </c>
      <c r="GT236" s="21" t="str">
        <f t="shared" ca="1" si="1077"/>
        <v/>
      </c>
      <c r="GU236" s="6" t="str">
        <f t="shared" ca="1" si="1078"/>
        <v/>
      </c>
      <c r="GV236" s="6" t="str">
        <f t="shared" ca="1" si="1079"/>
        <v/>
      </c>
      <c r="GW236" s="22" t="e">
        <f t="shared" ca="1" si="1080"/>
        <v>#VALUE!</v>
      </c>
      <c r="GX236" s="22" t="e">
        <f t="shared" ca="1" si="1081"/>
        <v>#VALUE!</v>
      </c>
      <c r="GY236" s="22" t="str">
        <f ca="1">IFERROR(IF(INDIRECT(ADDRESS(ROW()-1,COLUMN()-2))="摘要",MATCH(GX236,日々処理!GT:GT,0),MATCH(GX236,INDIRECT(ADDRESS(INDIRECT(ADDRESS(ROW()-1,COLUMN()))+1,2,,,"日々処理")):INDIRECT(ADDRESS(INDIRECT(ADDRESS(ROW()-1,COLUMN()))+1000,2,,,"日々処理")),0)+INDIRECT(ADDRESS(ROW()-1,COLUMN()))),"")</f>
        <v/>
      </c>
      <c r="GZ236" s="91" t="str">
        <f t="shared" ca="1" si="1001"/>
        <v/>
      </c>
      <c r="HA236" s="91" t="str">
        <f t="shared" ca="1" si="1201"/>
        <v/>
      </c>
      <c r="HB236" s="91" t="str">
        <f t="shared" ca="1" si="1201"/>
        <v/>
      </c>
      <c r="HC236" s="91" t="str">
        <f t="shared" ca="1" si="1201"/>
        <v/>
      </c>
      <c r="HD236" s="91" t="str">
        <f t="shared" ca="1" si="1201"/>
        <v/>
      </c>
      <c r="HE236" s="91" t="str">
        <f t="shared" ca="1" si="1201"/>
        <v/>
      </c>
      <c r="HF236" s="91" t="str">
        <f t="shared" ca="1" si="1201"/>
        <v/>
      </c>
      <c r="HG236" s="91" t="str">
        <f t="shared" ca="1" si="1201"/>
        <v/>
      </c>
      <c r="HH236" s="91" t="str">
        <f t="shared" ca="1" si="1201"/>
        <v/>
      </c>
      <c r="HI236" s="91" t="str">
        <f t="shared" ca="1" si="1201"/>
        <v/>
      </c>
      <c r="HJ236" s="91" t="str">
        <f t="shared" ca="1" si="1201"/>
        <v/>
      </c>
      <c r="HK236" s="91" t="str">
        <f t="shared" ca="1" si="1201"/>
        <v/>
      </c>
      <c r="HM236" s="20" t="str">
        <f t="shared" ca="1" si="1082"/>
        <v/>
      </c>
      <c r="HN236" s="21" t="str">
        <f t="shared" ca="1" si="1083"/>
        <v/>
      </c>
      <c r="HO236" s="6" t="str">
        <f t="shared" ca="1" si="1084"/>
        <v/>
      </c>
      <c r="HP236" s="6" t="str">
        <f t="shared" ca="1" si="1085"/>
        <v/>
      </c>
      <c r="HQ236" s="22" t="e">
        <f t="shared" ca="1" si="1086"/>
        <v>#VALUE!</v>
      </c>
      <c r="HR236" s="22" t="e">
        <f t="shared" ca="1" si="1087"/>
        <v>#VALUE!</v>
      </c>
      <c r="HS236" s="22" t="str">
        <f ca="1">IFERROR(IF(INDIRECT(ADDRESS(ROW()-1,COLUMN()-2))="摘要",MATCH(HR236,日々処理!HN:HN,0),MATCH(HR236,INDIRECT(ADDRESS(INDIRECT(ADDRESS(ROW()-1,COLUMN()))+1,2,,,"日々処理")):INDIRECT(ADDRESS(INDIRECT(ADDRESS(ROW()-1,COLUMN()))+1000,2,,,"日々処理")),0)+INDIRECT(ADDRESS(ROW()-1,COLUMN()))),"")</f>
        <v/>
      </c>
      <c r="HT236" s="91" t="str">
        <f t="shared" ca="1" si="1002"/>
        <v/>
      </c>
      <c r="HU236" s="91" t="str">
        <f t="shared" ca="1" si="1202"/>
        <v/>
      </c>
      <c r="HV236" s="91" t="str">
        <f t="shared" ca="1" si="1202"/>
        <v/>
      </c>
      <c r="HW236" s="91" t="str">
        <f t="shared" ca="1" si="1202"/>
        <v/>
      </c>
      <c r="HX236" s="91" t="str">
        <f t="shared" ca="1" si="1202"/>
        <v/>
      </c>
      <c r="HY236" s="91" t="str">
        <f t="shared" ca="1" si="1202"/>
        <v/>
      </c>
      <c r="HZ236" s="91" t="str">
        <f t="shared" ca="1" si="1202"/>
        <v/>
      </c>
      <c r="IA236" s="91" t="str">
        <f t="shared" ca="1" si="1202"/>
        <v/>
      </c>
      <c r="IB236" s="91" t="str">
        <f t="shared" ca="1" si="1202"/>
        <v/>
      </c>
      <c r="IC236" s="91" t="str">
        <f t="shared" ca="1" si="1202"/>
        <v/>
      </c>
      <c r="ID236" s="91" t="str">
        <f t="shared" ca="1" si="1202"/>
        <v/>
      </c>
      <c r="IE236" s="91" t="str">
        <f t="shared" ca="1" si="1202"/>
        <v/>
      </c>
      <c r="IG236" s="20" t="str">
        <f t="shared" ca="1" si="1088"/>
        <v/>
      </c>
      <c r="IH236" s="21" t="str">
        <f t="shared" ca="1" si="1089"/>
        <v/>
      </c>
      <c r="II236" s="6" t="str">
        <f t="shared" ca="1" si="1090"/>
        <v/>
      </c>
      <c r="IJ236" s="6" t="str">
        <f t="shared" ca="1" si="1091"/>
        <v/>
      </c>
      <c r="IK236" s="22" t="e">
        <f t="shared" ca="1" si="1092"/>
        <v>#VALUE!</v>
      </c>
      <c r="IL236" s="22" t="e">
        <f t="shared" ca="1" si="1093"/>
        <v>#VALUE!</v>
      </c>
      <c r="IM236" s="22" t="str">
        <f ca="1">IFERROR(IF(INDIRECT(ADDRESS(ROW()-1,COLUMN()-2))="摘要",MATCH(IL236,日々処理!IH:IH,0),MATCH(IL236,INDIRECT(ADDRESS(INDIRECT(ADDRESS(ROW()-1,COLUMN()))+1,2,,,"日々処理")):INDIRECT(ADDRESS(INDIRECT(ADDRESS(ROW()-1,COLUMN()))+1000,2,,,"日々処理")),0)+INDIRECT(ADDRESS(ROW()-1,COLUMN()))),"")</f>
        <v/>
      </c>
      <c r="IN236" s="91" t="str">
        <f t="shared" ca="1" si="1003"/>
        <v/>
      </c>
      <c r="IO236" s="91" t="str">
        <f t="shared" ca="1" si="1203"/>
        <v/>
      </c>
      <c r="IP236" s="91" t="str">
        <f t="shared" ca="1" si="1203"/>
        <v/>
      </c>
      <c r="IQ236" s="91" t="str">
        <f t="shared" ca="1" si="1203"/>
        <v/>
      </c>
      <c r="IR236" s="91" t="str">
        <f t="shared" ca="1" si="1203"/>
        <v/>
      </c>
      <c r="IS236" s="91" t="str">
        <f t="shared" ca="1" si="1203"/>
        <v/>
      </c>
      <c r="IT236" s="91" t="str">
        <f t="shared" ca="1" si="1203"/>
        <v/>
      </c>
      <c r="IU236" s="91" t="str">
        <f t="shared" ca="1" si="1203"/>
        <v/>
      </c>
      <c r="IV236" s="91" t="str">
        <f t="shared" ca="1" si="1203"/>
        <v/>
      </c>
      <c r="IW236" s="91" t="str">
        <f t="shared" ca="1" si="1203"/>
        <v/>
      </c>
      <c r="IX236" s="91" t="str">
        <f t="shared" ca="1" si="1203"/>
        <v/>
      </c>
      <c r="IY236" s="91" t="str">
        <f t="shared" ca="1" si="1203"/>
        <v/>
      </c>
      <c r="JA236" s="20" t="str">
        <f t="shared" ca="1" si="1094"/>
        <v/>
      </c>
      <c r="JB236" s="21" t="str">
        <f t="shared" ca="1" si="1095"/>
        <v/>
      </c>
      <c r="JC236" s="6" t="str">
        <f t="shared" ca="1" si="1096"/>
        <v/>
      </c>
      <c r="JD236" s="6" t="str">
        <f t="shared" ca="1" si="1097"/>
        <v/>
      </c>
      <c r="JE236" s="22" t="e">
        <f t="shared" ca="1" si="1098"/>
        <v>#VALUE!</v>
      </c>
      <c r="JF236" s="22" t="e">
        <f t="shared" ca="1" si="1099"/>
        <v>#VALUE!</v>
      </c>
      <c r="JG236" s="22" t="str">
        <f ca="1">IFERROR(IF(INDIRECT(ADDRESS(ROW()-1,COLUMN()-2))="摘要",MATCH(JF236,日々処理!JB:JB,0),MATCH(JF236,INDIRECT(ADDRESS(INDIRECT(ADDRESS(ROW()-1,COLUMN()))+1,2,,,"日々処理")):INDIRECT(ADDRESS(INDIRECT(ADDRESS(ROW()-1,COLUMN()))+1000,2,,,"日々処理")),0)+INDIRECT(ADDRESS(ROW()-1,COLUMN()))),"")</f>
        <v/>
      </c>
      <c r="JH236" s="91" t="str">
        <f t="shared" ca="1" si="1004"/>
        <v/>
      </c>
      <c r="JI236" s="91" t="str">
        <f t="shared" ca="1" si="1204"/>
        <v/>
      </c>
      <c r="JJ236" s="91" t="str">
        <f t="shared" ca="1" si="1204"/>
        <v/>
      </c>
      <c r="JK236" s="91" t="str">
        <f t="shared" ca="1" si="1204"/>
        <v/>
      </c>
      <c r="JL236" s="91" t="str">
        <f t="shared" ca="1" si="1204"/>
        <v/>
      </c>
      <c r="JM236" s="91" t="str">
        <f t="shared" ca="1" si="1204"/>
        <v/>
      </c>
      <c r="JN236" s="91" t="str">
        <f t="shared" ca="1" si="1204"/>
        <v/>
      </c>
      <c r="JO236" s="91" t="str">
        <f t="shared" ca="1" si="1204"/>
        <v/>
      </c>
      <c r="JP236" s="91" t="str">
        <f t="shared" ca="1" si="1204"/>
        <v/>
      </c>
      <c r="JQ236" s="91" t="str">
        <f t="shared" ca="1" si="1204"/>
        <v/>
      </c>
      <c r="JR236" s="91" t="str">
        <f t="shared" ca="1" si="1204"/>
        <v/>
      </c>
      <c r="JS236" s="91" t="str">
        <f t="shared" ca="1" si="1204"/>
        <v/>
      </c>
      <c r="JU236" s="20" t="str">
        <f t="shared" ca="1" si="1100"/>
        <v/>
      </c>
      <c r="JV236" s="21" t="str">
        <f t="shared" ca="1" si="1101"/>
        <v/>
      </c>
      <c r="JW236" s="6" t="str">
        <f t="shared" ca="1" si="1102"/>
        <v/>
      </c>
      <c r="JX236" s="6" t="str">
        <f t="shared" ca="1" si="1103"/>
        <v/>
      </c>
      <c r="JY236" s="22" t="e">
        <f t="shared" ca="1" si="1104"/>
        <v>#VALUE!</v>
      </c>
      <c r="JZ236" s="22" t="e">
        <f t="shared" ca="1" si="1105"/>
        <v>#VALUE!</v>
      </c>
      <c r="KA236" s="22" t="str">
        <f ca="1">IFERROR(IF(INDIRECT(ADDRESS(ROW()-1,COLUMN()-2))="摘要",MATCH(JZ236,日々処理!JV:JV,0),MATCH(JZ236,INDIRECT(ADDRESS(INDIRECT(ADDRESS(ROW()-1,COLUMN()))+1,2,,,"日々処理")):INDIRECT(ADDRESS(INDIRECT(ADDRESS(ROW()-1,COLUMN()))+1000,2,,,"日々処理")),0)+INDIRECT(ADDRESS(ROW()-1,COLUMN()))),"")</f>
        <v/>
      </c>
      <c r="KB236" s="91" t="str">
        <f t="shared" ca="1" si="1005"/>
        <v/>
      </c>
      <c r="KC236" s="91" t="str">
        <f t="shared" ca="1" si="1205"/>
        <v/>
      </c>
      <c r="KD236" s="91" t="str">
        <f t="shared" ca="1" si="1205"/>
        <v/>
      </c>
      <c r="KE236" s="91" t="str">
        <f t="shared" ca="1" si="1205"/>
        <v/>
      </c>
      <c r="KF236" s="91" t="str">
        <f t="shared" ca="1" si="1205"/>
        <v/>
      </c>
      <c r="KG236" s="91" t="str">
        <f t="shared" ca="1" si="1205"/>
        <v/>
      </c>
      <c r="KH236" s="91" t="str">
        <f t="shared" ca="1" si="1205"/>
        <v/>
      </c>
      <c r="KI236" s="91" t="str">
        <f t="shared" ca="1" si="1205"/>
        <v/>
      </c>
      <c r="KJ236" s="91" t="str">
        <f t="shared" ca="1" si="1205"/>
        <v/>
      </c>
      <c r="KK236" s="91" t="str">
        <f t="shared" ca="1" si="1205"/>
        <v/>
      </c>
      <c r="KL236" s="91" t="str">
        <f t="shared" ca="1" si="1205"/>
        <v/>
      </c>
      <c r="KM236" s="91" t="str">
        <f t="shared" ca="1" si="1205"/>
        <v/>
      </c>
      <c r="KO236" s="20" t="str">
        <f t="shared" ca="1" si="1106"/>
        <v/>
      </c>
      <c r="KP236" s="21" t="str">
        <f t="shared" ca="1" si="1107"/>
        <v/>
      </c>
      <c r="KQ236" s="6" t="str">
        <f t="shared" ca="1" si="1108"/>
        <v/>
      </c>
      <c r="KR236" s="6" t="str">
        <f t="shared" ca="1" si="1109"/>
        <v/>
      </c>
      <c r="KS236" s="22" t="e">
        <f t="shared" ca="1" si="1110"/>
        <v>#VALUE!</v>
      </c>
      <c r="KT236" s="22" t="e">
        <f t="shared" ca="1" si="1111"/>
        <v>#VALUE!</v>
      </c>
      <c r="KU236" s="22" t="str">
        <f ca="1">IFERROR(IF(INDIRECT(ADDRESS(ROW()-1,COLUMN()-2))="摘要",MATCH(KT236,日々処理!KP:KP,0),MATCH(KT236,INDIRECT(ADDRESS(INDIRECT(ADDRESS(ROW()-1,COLUMN()))+1,2,,,"日々処理")):INDIRECT(ADDRESS(INDIRECT(ADDRESS(ROW()-1,COLUMN()))+1000,2,,,"日々処理")),0)+INDIRECT(ADDRESS(ROW()-1,COLUMN()))),"")</f>
        <v/>
      </c>
      <c r="KV236" s="91" t="str">
        <f t="shared" ca="1" si="1006"/>
        <v/>
      </c>
      <c r="KW236" s="91" t="str">
        <f t="shared" ca="1" si="1206"/>
        <v/>
      </c>
      <c r="KX236" s="91" t="str">
        <f t="shared" ca="1" si="1206"/>
        <v/>
      </c>
      <c r="KY236" s="91" t="str">
        <f t="shared" ca="1" si="1206"/>
        <v/>
      </c>
      <c r="KZ236" s="91" t="str">
        <f t="shared" ca="1" si="1206"/>
        <v/>
      </c>
      <c r="LA236" s="91" t="str">
        <f t="shared" ca="1" si="1206"/>
        <v/>
      </c>
      <c r="LB236" s="91" t="str">
        <f t="shared" ca="1" si="1206"/>
        <v/>
      </c>
      <c r="LC236" s="91" t="str">
        <f t="shared" ca="1" si="1206"/>
        <v/>
      </c>
      <c r="LD236" s="91" t="str">
        <f t="shared" ca="1" si="1206"/>
        <v/>
      </c>
      <c r="LE236" s="91" t="str">
        <f t="shared" ca="1" si="1206"/>
        <v/>
      </c>
      <c r="LF236" s="91" t="str">
        <f t="shared" ca="1" si="1206"/>
        <v/>
      </c>
      <c r="LG236" s="91" t="str">
        <f t="shared" ca="1" si="1206"/>
        <v/>
      </c>
      <c r="LI236" s="20" t="str">
        <f t="shared" ca="1" si="1112"/>
        <v/>
      </c>
      <c r="LJ236" s="21" t="str">
        <f t="shared" ca="1" si="1113"/>
        <v/>
      </c>
      <c r="LK236" s="6" t="str">
        <f t="shared" ca="1" si="1114"/>
        <v/>
      </c>
      <c r="LL236" s="6" t="str">
        <f t="shared" ca="1" si="1115"/>
        <v/>
      </c>
      <c r="LM236" s="22" t="e">
        <f t="shared" ca="1" si="1116"/>
        <v>#VALUE!</v>
      </c>
      <c r="LN236" s="22" t="e">
        <f t="shared" ca="1" si="1117"/>
        <v>#VALUE!</v>
      </c>
      <c r="LO236" s="22" t="str">
        <f ca="1">IFERROR(IF(INDIRECT(ADDRESS(ROW()-1,COLUMN()-2))="摘要",MATCH(LN236,日々処理!LJ:LJ,0),MATCH(LN236,INDIRECT(ADDRESS(INDIRECT(ADDRESS(ROW()-1,COLUMN()))+1,2,,,"日々処理")):INDIRECT(ADDRESS(INDIRECT(ADDRESS(ROW()-1,COLUMN()))+1000,2,,,"日々処理")),0)+INDIRECT(ADDRESS(ROW()-1,COLUMN()))),"")</f>
        <v/>
      </c>
      <c r="LP236" s="91" t="str">
        <f t="shared" ca="1" si="1007"/>
        <v/>
      </c>
      <c r="LQ236" s="91" t="str">
        <f t="shared" ca="1" si="1207"/>
        <v/>
      </c>
      <c r="LR236" s="91" t="str">
        <f t="shared" ca="1" si="1207"/>
        <v/>
      </c>
      <c r="LS236" s="91" t="str">
        <f t="shared" ca="1" si="1207"/>
        <v/>
      </c>
      <c r="LT236" s="91" t="str">
        <f t="shared" ca="1" si="1207"/>
        <v/>
      </c>
      <c r="LU236" s="91" t="str">
        <f t="shared" ca="1" si="1207"/>
        <v/>
      </c>
      <c r="LV236" s="91" t="str">
        <f t="shared" ca="1" si="1207"/>
        <v/>
      </c>
      <c r="LW236" s="91" t="str">
        <f t="shared" ca="1" si="1207"/>
        <v/>
      </c>
      <c r="LX236" s="91" t="str">
        <f t="shared" ca="1" si="1207"/>
        <v/>
      </c>
      <c r="LY236" s="91" t="str">
        <f t="shared" ca="1" si="1207"/>
        <v/>
      </c>
      <c r="LZ236" s="91" t="str">
        <f t="shared" ca="1" si="1207"/>
        <v/>
      </c>
      <c r="MA236" s="91" t="str">
        <f t="shared" ca="1" si="1207"/>
        <v/>
      </c>
      <c r="MC236" s="20" t="str">
        <f t="shared" ca="1" si="1118"/>
        <v/>
      </c>
      <c r="MD236" s="21" t="str">
        <f t="shared" ca="1" si="1119"/>
        <v/>
      </c>
      <c r="ME236" s="6" t="str">
        <f t="shared" ca="1" si="1120"/>
        <v/>
      </c>
      <c r="MF236" s="6" t="str">
        <f t="shared" ca="1" si="1121"/>
        <v/>
      </c>
      <c r="MG236" s="22" t="e">
        <f t="shared" ca="1" si="1122"/>
        <v>#VALUE!</v>
      </c>
      <c r="MH236" s="22" t="e">
        <f t="shared" ca="1" si="1123"/>
        <v>#VALUE!</v>
      </c>
      <c r="MI236" s="22" t="str">
        <f ca="1">IFERROR(IF(INDIRECT(ADDRESS(ROW()-1,COLUMN()-2))="摘要",MATCH(MH236,日々処理!MD:MD,0),MATCH(MH236,INDIRECT(ADDRESS(INDIRECT(ADDRESS(ROW()-1,COLUMN()))+1,2,,,"日々処理")):INDIRECT(ADDRESS(INDIRECT(ADDRESS(ROW()-1,COLUMN()))+1000,2,,,"日々処理")),0)+INDIRECT(ADDRESS(ROW()-1,COLUMN()))),"")</f>
        <v/>
      </c>
      <c r="MJ236" s="91" t="str">
        <f t="shared" ca="1" si="1008"/>
        <v/>
      </c>
      <c r="MK236" s="91" t="str">
        <f t="shared" ca="1" si="1208"/>
        <v/>
      </c>
      <c r="ML236" s="91" t="str">
        <f t="shared" ca="1" si="1208"/>
        <v/>
      </c>
      <c r="MM236" s="91" t="str">
        <f t="shared" ca="1" si="1208"/>
        <v/>
      </c>
      <c r="MN236" s="91" t="str">
        <f t="shared" ca="1" si="1208"/>
        <v/>
      </c>
      <c r="MO236" s="91" t="str">
        <f t="shared" ca="1" si="1208"/>
        <v/>
      </c>
      <c r="MP236" s="91" t="str">
        <f t="shared" ca="1" si="1208"/>
        <v/>
      </c>
      <c r="MQ236" s="91" t="str">
        <f t="shared" ca="1" si="1208"/>
        <v/>
      </c>
      <c r="MR236" s="91" t="str">
        <f t="shared" ca="1" si="1208"/>
        <v/>
      </c>
      <c r="MS236" s="91" t="str">
        <f t="shared" ca="1" si="1208"/>
        <v/>
      </c>
      <c r="MT236" s="91" t="str">
        <f t="shared" ca="1" si="1208"/>
        <v/>
      </c>
      <c r="MU236" s="91" t="str">
        <f t="shared" ca="1" si="1208"/>
        <v/>
      </c>
      <c r="MW236" s="20" t="str">
        <f t="shared" ca="1" si="1124"/>
        <v/>
      </c>
      <c r="MX236" s="21" t="str">
        <f t="shared" ca="1" si="1125"/>
        <v/>
      </c>
      <c r="MY236" s="6" t="str">
        <f t="shared" ca="1" si="1126"/>
        <v/>
      </c>
      <c r="MZ236" s="6" t="str">
        <f t="shared" ca="1" si="1127"/>
        <v/>
      </c>
      <c r="NA236" s="22" t="e">
        <f t="shared" ca="1" si="1128"/>
        <v>#VALUE!</v>
      </c>
      <c r="NB236" s="22" t="e">
        <f t="shared" ca="1" si="1129"/>
        <v>#VALUE!</v>
      </c>
      <c r="NC236" s="22" t="str">
        <f ca="1">IFERROR(IF(INDIRECT(ADDRESS(ROW()-1,COLUMN()-2))="摘要",MATCH(NB236,日々処理!MX:MX,0),MATCH(NB236,INDIRECT(ADDRESS(INDIRECT(ADDRESS(ROW()-1,COLUMN()))+1,2,,,"日々処理")):INDIRECT(ADDRESS(INDIRECT(ADDRESS(ROW()-1,COLUMN()))+1000,2,,,"日々処理")),0)+INDIRECT(ADDRESS(ROW()-1,COLUMN()))),"")</f>
        <v/>
      </c>
      <c r="ND236" s="91" t="str">
        <f t="shared" ca="1" si="1009"/>
        <v/>
      </c>
      <c r="NE236" s="91" t="str">
        <f t="shared" ca="1" si="1209"/>
        <v/>
      </c>
      <c r="NF236" s="91" t="str">
        <f t="shared" ca="1" si="1209"/>
        <v/>
      </c>
      <c r="NG236" s="91" t="str">
        <f t="shared" ca="1" si="1209"/>
        <v/>
      </c>
      <c r="NH236" s="91" t="str">
        <f t="shared" ca="1" si="1209"/>
        <v/>
      </c>
      <c r="NI236" s="91" t="str">
        <f t="shared" ca="1" si="1209"/>
        <v/>
      </c>
      <c r="NJ236" s="91" t="str">
        <f t="shared" ca="1" si="1209"/>
        <v/>
      </c>
      <c r="NK236" s="91" t="str">
        <f t="shared" ca="1" si="1209"/>
        <v/>
      </c>
      <c r="NL236" s="91" t="str">
        <f t="shared" ca="1" si="1209"/>
        <v/>
      </c>
      <c r="NM236" s="91" t="str">
        <f t="shared" ca="1" si="1209"/>
        <v/>
      </c>
      <c r="NN236" s="91" t="str">
        <f t="shared" ca="1" si="1209"/>
        <v/>
      </c>
      <c r="NO236" s="91" t="str">
        <f t="shared" ca="1" si="1209"/>
        <v/>
      </c>
      <c r="NQ236" s="20" t="str">
        <f t="shared" ca="1" si="1130"/>
        <v/>
      </c>
      <c r="NR236" s="21" t="str">
        <f t="shared" ca="1" si="1131"/>
        <v/>
      </c>
      <c r="NS236" s="6" t="str">
        <f t="shared" ca="1" si="1132"/>
        <v/>
      </c>
      <c r="NT236" s="6" t="str">
        <f t="shared" ca="1" si="1133"/>
        <v/>
      </c>
      <c r="NU236" s="22" t="e">
        <f t="shared" ca="1" si="1134"/>
        <v>#VALUE!</v>
      </c>
      <c r="NV236" s="22" t="e">
        <f t="shared" ca="1" si="1135"/>
        <v>#VALUE!</v>
      </c>
      <c r="NW236" s="22" t="str">
        <f ca="1">IFERROR(IF(INDIRECT(ADDRESS(ROW()-1,COLUMN()-2))="摘要",MATCH(NV236,日々処理!NR:NR,0),MATCH(NV236,INDIRECT(ADDRESS(INDIRECT(ADDRESS(ROW()-1,COLUMN()))+1,2,,,"日々処理")):INDIRECT(ADDRESS(INDIRECT(ADDRESS(ROW()-1,COLUMN()))+1000,2,,,"日々処理")),0)+INDIRECT(ADDRESS(ROW()-1,COLUMN()))),"")</f>
        <v/>
      </c>
      <c r="NX236" s="91" t="str">
        <f t="shared" ca="1" si="1010"/>
        <v/>
      </c>
      <c r="NY236" s="91" t="str">
        <f t="shared" ca="1" si="1210"/>
        <v/>
      </c>
      <c r="NZ236" s="91" t="str">
        <f t="shared" ca="1" si="1210"/>
        <v/>
      </c>
      <c r="OA236" s="91" t="str">
        <f t="shared" ca="1" si="1210"/>
        <v/>
      </c>
      <c r="OB236" s="91" t="str">
        <f t="shared" ca="1" si="1210"/>
        <v/>
      </c>
      <c r="OC236" s="91" t="str">
        <f t="shared" ca="1" si="1210"/>
        <v/>
      </c>
      <c r="OD236" s="91" t="str">
        <f t="shared" ca="1" si="1210"/>
        <v/>
      </c>
      <c r="OE236" s="91" t="str">
        <f t="shared" ca="1" si="1210"/>
        <v/>
      </c>
      <c r="OF236" s="91" t="str">
        <f t="shared" ca="1" si="1210"/>
        <v/>
      </c>
      <c r="OG236" s="91" t="str">
        <f t="shared" ca="1" si="1210"/>
        <v/>
      </c>
      <c r="OH236" s="91" t="str">
        <f t="shared" ca="1" si="1210"/>
        <v/>
      </c>
      <c r="OI236" s="91" t="str">
        <f t="shared" ca="1" si="1210"/>
        <v/>
      </c>
      <c r="OK236" s="20" t="str">
        <f t="shared" ca="1" si="1136"/>
        <v/>
      </c>
      <c r="OL236" s="21" t="str">
        <f t="shared" ca="1" si="1137"/>
        <v/>
      </c>
      <c r="OM236" s="6" t="str">
        <f t="shared" ca="1" si="1138"/>
        <v/>
      </c>
      <c r="ON236" s="6" t="str">
        <f t="shared" ca="1" si="1139"/>
        <v/>
      </c>
      <c r="OO236" s="22" t="e">
        <f t="shared" ca="1" si="1140"/>
        <v>#VALUE!</v>
      </c>
      <c r="OP236" s="22" t="e">
        <f t="shared" ca="1" si="1141"/>
        <v>#VALUE!</v>
      </c>
      <c r="OQ236" s="22" t="str">
        <f ca="1">IFERROR(IF(INDIRECT(ADDRESS(ROW()-1,COLUMN()-2))="摘要",MATCH(OP236,日々処理!OL:OL,0),MATCH(OP236,INDIRECT(ADDRESS(INDIRECT(ADDRESS(ROW()-1,COLUMN()))+1,2,,,"日々処理")):INDIRECT(ADDRESS(INDIRECT(ADDRESS(ROW()-1,COLUMN()))+1000,2,,,"日々処理")),0)+INDIRECT(ADDRESS(ROW()-1,COLUMN()))),"")</f>
        <v/>
      </c>
      <c r="OR236" s="91" t="str">
        <f t="shared" ca="1" si="1011"/>
        <v/>
      </c>
      <c r="OS236" s="91" t="str">
        <f t="shared" ca="1" si="1211"/>
        <v/>
      </c>
      <c r="OT236" s="91" t="str">
        <f t="shared" ca="1" si="1211"/>
        <v/>
      </c>
      <c r="OU236" s="91" t="str">
        <f t="shared" ca="1" si="1211"/>
        <v/>
      </c>
      <c r="OV236" s="91" t="str">
        <f t="shared" ca="1" si="1211"/>
        <v/>
      </c>
      <c r="OW236" s="91" t="str">
        <f t="shared" ca="1" si="1211"/>
        <v/>
      </c>
      <c r="OX236" s="91" t="str">
        <f t="shared" ca="1" si="1211"/>
        <v/>
      </c>
      <c r="OY236" s="91" t="str">
        <f t="shared" ca="1" si="1211"/>
        <v/>
      </c>
      <c r="OZ236" s="91" t="str">
        <f t="shared" ca="1" si="1211"/>
        <v/>
      </c>
      <c r="PA236" s="91" t="str">
        <f t="shared" ca="1" si="1211"/>
        <v/>
      </c>
      <c r="PB236" s="91" t="str">
        <f t="shared" ca="1" si="1211"/>
        <v/>
      </c>
      <c r="PC236" s="91" t="str">
        <f t="shared" ca="1" si="1211"/>
        <v/>
      </c>
      <c r="PE236" s="20" t="str">
        <f t="shared" ca="1" si="1142"/>
        <v/>
      </c>
      <c r="PF236" s="21" t="str">
        <f t="shared" ca="1" si="1143"/>
        <v/>
      </c>
      <c r="PG236" s="6" t="str">
        <f t="shared" ca="1" si="1144"/>
        <v/>
      </c>
      <c r="PH236" s="6" t="str">
        <f t="shared" ca="1" si="1145"/>
        <v/>
      </c>
      <c r="PI236" s="22" t="e">
        <f t="shared" ca="1" si="1146"/>
        <v>#VALUE!</v>
      </c>
      <c r="PJ236" s="22" t="e">
        <f t="shared" ca="1" si="1147"/>
        <v>#VALUE!</v>
      </c>
      <c r="PK236" s="22" t="str">
        <f ca="1">IFERROR(IF(INDIRECT(ADDRESS(ROW()-1,COLUMN()-2))="摘要",MATCH(PJ236,日々処理!PF:PF,0),MATCH(PJ236,INDIRECT(ADDRESS(INDIRECT(ADDRESS(ROW()-1,COLUMN()))+1,2,,,"日々処理")):INDIRECT(ADDRESS(INDIRECT(ADDRESS(ROW()-1,COLUMN()))+1000,2,,,"日々処理")),0)+INDIRECT(ADDRESS(ROW()-1,COLUMN()))),"")</f>
        <v/>
      </c>
      <c r="PL236" s="91" t="str">
        <f t="shared" ca="1" si="1012"/>
        <v/>
      </c>
      <c r="PM236" s="91" t="str">
        <f t="shared" ca="1" si="1212"/>
        <v/>
      </c>
      <c r="PN236" s="91" t="str">
        <f t="shared" ca="1" si="1212"/>
        <v/>
      </c>
      <c r="PO236" s="91" t="str">
        <f t="shared" ca="1" si="1212"/>
        <v/>
      </c>
      <c r="PP236" s="91" t="str">
        <f t="shared" ca="1" si="1212"/>
        <v/>
      </c>
      <c r="PQ236" s="91" t="str">
        <f t="shared" ca="1" si="1212"/>
        <v/>
      </c>
      <c r="PR236" s="91" t="str">
        <f t="shared" ca="1" si="1212"/>
        <v/>
      </c>
      <c r="PS236" s="91" t="str">
        <f t="shared" ca="1" si="1212"/>
        <v/>
      </c>
      <c r="PT236" s="91" t="str">
        <f t="shared" ca="1" si="1212"/>
        <v/>
      </c>
      <c r="PU236" s="91" t="str">
        <f t="shared" ca="1" si="1212"/>
        <v/>
      </c>
      <c r="PV236" s="91" t="str">
        <f t="shared" ca="1" si="1212"/>
        <v/>
      </c>
      <c r="PW236" s="91" t="str">
        <f t="shared" ca="1" si="1212"/>
        <v/>
      </c>
      <c r="PY236" s="20" t="str">
        <f t="shared" ca="1" si="1148"/>
        <v/>
      </c>
      <c r="PZ236" s="21" t="str">
        <f t="shared" ca="1" si="1149"/>
        <v/>
      </c>
      <c r="QA236" s="6" t="str">
        <f t="shared" ca="1" si="1150"/>
        <v/>
      </c>
      <c r="QB236" s="6" t="str">
        <f t="shared" ca="1" si="1151"/>
        <v/>
      </c>
      <c r="QC236" s="22" t="e">
        <f t="shared" ca="1" si="1152"/>
        <v>#VALUE!</v>
      </c>
      <c r="QD236" s="22" t="e">
        <f t="shared" ca="1" si="1153"/>
        <v>#VALUE!</v>
      </c>
      <c r="QE236" s="22" t="str">
        <f ca="1">IFERROR(IF(INDIRECT(ADDRESS(ROW()-1,COLUMN()-2))="摘要",MATCH(QD236,日々処理!PZ:PZ,0),MATCH(QD236,INDIRECT(ADDRESS(INDIRECT(ADDRESS(ROW()-1,COLUMN()))+1,2,,,"日々処理")):INDIRECT(ADDRESS(INDIRECT(ADDRESS(ROW()-1,COLUMN()))+1000,2,,,"日々処理")),0)+INDIRECT(ADDRESS(ROW()-1,COLUMN()))),"")</f>
        <v/>
      </c>
      <c r="QF236" s="91" t="str">
        <f t="shared" ca="1" si="1013"/>
        <v/>
      </c>
      <c r="QG236" s="91" t="str">
        <f t="shared" ca="1" si="1213"/>
        <v/>
      </c>
      <c r="QH236" s="91" t="str">
        <f t="shared" ca="1" si="1213"/>
        <v/>
      </c>
      <c r="QI236" s="91" t="str">
        <f t="shared" ca="1" si="1213"/>
        <v/>
      </c>
      <c r="QJ236" s="91" t="str">
        <f t="shared" ca="1" si="1213"/>
        <v/>
      </c>
      <c r="QK236" s="91" t="str">
        <f t="shared" ca="1" si="1213"/>
        <v/>
      </c>
      <c r="QL236" s="91" t="str">
        <f t="shared" ca="1" si="1213"/>
        <v/>
      </c>
      <c r="QM236" s="91" t="str">
        <f t="shared" ca="1" si="1213"/>
        <v/>
      </c>
      <c r="QN236" s="91" t="str">
        <f t="shared" ca="1" si="1213"/>
        <v/>
      </c>
      <c r="QO236" s="91" t="str">
        <f t="shared" ca="1" si="1213"/>
        <v/>
      </c>
      <c r="QP236" s="91" t="str">
        <f t="shared" ca="1" si="1213"/>
        <v/>
      </c>
      <c r="QQ236" s="91" t="str">
        <f t="shared" ca="1" si="1213"/>
        <v/>
      </c>
      <c r="QS236" s="20" t="str">
        <f t="shared" ca="1" si="1154"/>
        <v/>
      </c>
      <c r="QT236" s="21" t="str">
        <f t="shared" ca="1" si="1155"/>
        <v/>
      </c>
      <c r="QU236" s="6" t="str">
        <f t="shared" ca="1" si="1156"/>
        <v/>
      </c>
      <c r="QV236" s="6" t="str">
        <f t="shared" ca="1" si="1157"/>
        <v/>
      </c>
      <c r="QW236" s="22" t="e">
        <f t="shared" ca="1" si="1158"/>
        <v>#VALUE!</v>
      </c>
      <c r="QX236" s="22" t="e">
        <f t="shared" ca="1" si="1159"/>
        <v>#VALUE!</v>
      </c>
      <c r="QY236" s="22" t="str">
        <f ca="1">IFERROR(IF(INDIRECT(ADDRESS(ROW()-1,COLUMN()-2))="摘要",MATCH(QX236,日々処理!QT:QT,0),MATCH(QX236,INDIRECT(ADDRESS(INDIRECT(ADDRESS(ROW()-1,COLUMN()))+1,2,,,"日々処理")):INDIRECT(ADDRESS(INDIRECT(ADDRESS(ROW()-1,COLUMN()))+1000,2,,,"日々処理")),0)+INDIRECT(ADDRESS(ROW()-1,COLUMN()))),"")</f>
        <v/>
      </c>
      <c r="QZ236" s="91" t="str">
        <f t="shared" ca="1" si="1014"/>
        <v/>
      </c>
      <c r="RA236" s="91" t="str">
        <f t="shared" ca="1" si="1214"/>
        <v/>
      </c>
      <c r="RB236" s="91" t="str">
        <f t="shared" ca="1" si="1214"/>
        <v/>
      </c>
      <c r="RC236" s="91" t="str">
        <f t="shared" ca="1" si="1214"/>
        <v/>
      </c>
      <c r="RD236" s="91" t="str">
        <f t="shared" ca="1" si="1214"/>
        <v/>
      </c>
      <c r="RE236" s="91" t="str">
        <f t="shared" ca="1" si="1214"/>
        <v/>
      </c>
      <c r="RF236" s="91" t="str">
        <f t="shared" ca="1" si="1214"/>
        <v/>
      </c>
      <c r="RG236" s="91" t="str">
        <f t="shared" ca="1" si="1214"/>
        <v/>
      </c>
      <c r="RH236" s="91" t="str">
        <f t="shared" ca="1" si="1214"/>
        <v/>
      </c>
      <c r="RI236" s="91" t="str">
        <f t="shared" ca="1" si="1214"/>
        <v/>
      </c>
      <c r="RJ236" s="91" t="str">
        <f t="shared" ca="1" si="1214"/>
        <v/>
      </c>
      <c r="RK236" s="91" t="str">
        <f t="shared" ca="1" si="1214"/>
        <v/>
      </c>
      <c r="RM236" s="20" t="str">
        <f t="shared" ca="1" si="1160"/>
        <v/>
      </c>
      <c r="RN236" s="21" t="str">
        <f t="shared" ca="1" si="1161"/>
        <v/>
      </c>
      <c r="RO236" s="6" t="str">
        <f t="shared" ca="1" si="1162"/>
        <v/>
      </c>
      <c r="RP236" s="6" t="str">
        <f t="shared" ca="1" si="1163"/>
        <v/>
      </c>
      <c r="RQ236" s="22" t="e">
        <f t="shared" ca="1" si="1164"/>
        <v>#VALUE!</v>
      </c>
      <c r="RR236" s="22" t="e">
        <f t="shared" ca="1" si="1165"/>
        <v>#VALUE!</v>
      </c>
      <c r="RS236" s="22" t="str">
        <f ca="1">IFERROR(IF(INDIRECT(ADDRESS(ROW()-1,COLUMN()-2))="摘要",MATCH(RR236,日々処理!RN:RN,0),MATCH(RR236,INDIRECT(ADDRESS(INDIRECT(ADDRESS(ROW()-1,COLUMN()))+1,2,,,"日々処理")):INDIRECT(ADDRESS(INDIRECT(ADDRESS(ROW()-1,COLUMN()))+1000,2,,,"日々処理")),0)+INDIRECT(ADDRESS(ROW()-1,COLUMN()))),"")</f>
        <v/>
      </c>
      <c r="RT236" s="91" t="str">
        <f t="shared" ca="1" si="1015"/>
        <v/>
      </c>
      <c r="RU236" s="91" t="str">
        <f t="shared" ca="1" si="1215"/>
        <v/>
      </c>
      <c r="RV236" s="91" t="str">
        <f t="shared" ca="1" si="1215"/>
        <v/>
      </c>
      <c r="RW236" s="91" t="str">
        <f t="shared" ca="1" si="1215"/>
        <v/>
      </c>
      <c r="RX236" s="91" t="str">
        <f t="shared" ca="1" si="1215"/>
        <v/>
      </c>
      <c r="RY236" s="91" t="str">
        <f t="shared" ca="1" si="1215"/>
        <v/>
      </c>
      <c r="RZ236" s="91" t="str">
        <f t="shared" ca="1" si="1215"/>
        <v/>
      </c>
      <c r="SA236" s="91" t="str">
        <f t="shared" ca="1" si="1215"/>
        <v/>
      </c>
      <c r="SB236" s="91" t="str">
        <f t="shared" ca="1" si="1215"/>
        <v/>
      </c>
      <c r="SC236" s="91" t="str">
        <f t="shared" ca="1" si="1215"/>
        <v/>
      </c>
      <c r="SD236" s="91" t="str">
        <f t="shared" ca="1" si="1215"/>
        <v/>
      </c>
      <c r="SE236" s="91" t="str">
        <f t="shared" ca="1" si="1215"/>
        <v/>
      </c>
    </row>
    <row r="237" spans="1:499" ht="12" customHeight="1">
      <c r="A237" s="20" t="str">
        <f t="shared" ca="1" si="1016"/>
        <v/>
      </c>
      <c r="B237" s="21" t="str">
        <f t="shared" ca="1" si="1017"/>
        <v/>
      </c>
      <c r="C237" s="6" t="str">
        <f t="shared" ca="1" si="1018"/>
        <v/>
      </c>
      <c r="D237" s="6" t="str">
        <f t="shared" ca="1" si="1019"/>
        <v/>
      </c>
      <c r="E237" s="22" t="e">
        <f t="shared" ca="1" si="1020"/>
        <v>#VALUE!</v>
      </c>
      <c r="F237" s="22" t="e">
        <f t="shared" ca="1" si="1021"/>
        <v>#VALUE!</v>
      </c>
      <c r="G237" s="22" t="str">
        <f ca="1">IFERROR(IF(INDIRECT(ADDRESS(ROW()-1,COLUMN()-2))="摘要",MATCH(F237,日々処理!B:B,0),MATCH(F237,INDIRECT(ADDRESS(INDIRECT(ADDRESS(ROW()-1,COLUMN()))+1,2,,,"日々処理")):INDIRECT(ADDRESS(INDIRECT(ADDRESS(ROW()-1,COLUMN()))+1000,2,,,"日々処理")),0)+INDIRECT(ADDRESS(ROW()-1,COLUMN()))),"")</f>
        <v/>
      </c>
      <c r="H237" s="91" t="str">
        <f t="shared" ca="1" si="991"/>
        <v/>
      </c>
      <c r="I237" s="91" t="str">
        <f t="shared" ca="1" si="1191"/>
        <v/>
      </c>
      <c r="J237" s="91" t="str">
        <f t="shared" ca="1" si="1191"/>
        <v/>
      </c>
      <c r="K237" s="91" t="str">
        <f t="shared" ca="1" si="1191"/>
        <v/>
      </c>
      <c r="L237" s="91" t="str">
        <f t="shared" ca="1" si="1191"/>
        <v/>
      </c>
      <c r="M237" s="91" t="str">
        <f t="shared" ca="1" si="1191"/>
        <v/>
      </c>
      <c r="N237" s="91" t="str">
        <f t="shared" ca="1" si="1191"/>
        <v/>
      </c>
      <c r="O237" s="91" t="str">
        <f t="shared" ca="1" si="1191"/>
        <v/>
      </c>
      <c r="P237" s="91" t="str">
        <f t="shared" ca="1" si="1191"/>
        <v/>
      </c>
      <c r="Q237" s="91" t="str">
        <f t="shared" ca="1" si="1191"/>
        <v/>
      </c>
      <c r="R237" s="91" t="str">
        <f t="shared" ca="1" si="1191"/>
        <v/>
      </c>
      <c r="S237" s="91" t="str">
        <f t="shared" ca="1" si="1191"/>
        <v/>
      </c>
      <c r="T237" s="89"/>
      <c r="U237" s="20" t="str">
        <f t="shared" ca="1" si="1022"/>
        <v/>
      </c>
      <c r="V237" s="21" t="str">
        <f t="shared" ca="1" si="1023"/>
        <v/>
      </c>
      <c r="W237" s="6" t="str">
        <f t="shared" ca="1" si="1024"/>
        <v/>
      </c>
      <c r="X237" s="6" t="str">
        <f t="shared" ca="1" si="1025"/>
        <v/>
      </c>
      <c r="Y237" s="22" t="e">
        <f t="shared" ca="1" si="1026"/>
        <v>#VALUE!</v>
      </c>
      <c r="Z237" s="22" t="e">
        <f t="shared" ca="1" si="1027"/>
        <v>#VALUE!</v>
      </c>
      <c r="AA237" s="22" t="str">
        <f ca="1">IFERROR(IF(INDIRECT(ADDRESS(ROW()-1,COLUMN()-2))="摘要",MATCH(Z237,日々処理!V:V,0),MATCH(Z237,INDIRECT(ADDRESS(INDIRECT(ADDRESS(ROW()-1,COLUMN()))+1,2,,,"日々処理")):INDIRECT(ADDRESS(INDIRECT(ADDRESS(ROW()-1,COLUMN()))+1000,2,,,"日々処理")),0)+INDIRECT(ADDRESS(ROW()-1,COLUMN()))),"")</f>
        <v/>
      </c>
      <c r="AB237" s="91" t="str">
        <f t="shared" ca="1" si="992"/>
        <v/>
      </c>
      <c r="AC237" s="91" t="str">
        <f t="shared" ca="1" si="1192"/>
        <v/>
      </c>
      <c r="AD237" s="91" t="str">
        <f t="shared" ca="1" si="1192"/>
        <v/>
      </c>
      <c r="AE237" s="91" t="str">
        <f t="shared" ca="1" si="1192"/>
        <v/>
      </c>
      <c r="AF237" s="91" t="str">
        <f t="shared" ca="1" si="1192"/>
        <v/>
      </c>
      <c r="AG237" s="91" t="str">
        <f t="shared" ca="1" si="1192"/>
        <v/>
      </c>
      <c r="AH237" s="91" t="str">
        <f t="shared" ca="1" si="1192"/>
        <v/>
      </c>
      <c r="AI237" s="91" t="str">
        <f t="shared" ca="1" si="1192"/>
        <v/>
      </c>
      <c r="AJ237" s="91" t="str">
        <f t="shared" ca="1" si="1192"/>
        <v/>
      </c>
      <c r="AK237" s="91" t="str">
        <f t="shared" ca="1" si="1192"/>
        <v/>
      </c>
      <c r="AL237" s="91" t="str">
        <f t="shared" ca="1" si="1192"/>
        <v/>
      </c>
      <c r="AM237" s="91" t="str">
        <f t="shared" ca="1" si="1192"/>
        <v/>
      </c>
      <c r="AO237" s="20" t="str">
        <f t="shared" ca="1" si="1028"/>
        <v/>
      </c>
      <c r="AP237" s="21" t="str">
        <f t="shared" ca="1" si="1029"/>
        <v/>
      </c>
      <c r="AQ237" s="6" t="str">
        <f t="shared" ca="1" si="1030"/>
        <v/>
      </c>
      <c r="AR237" s="6" t="str">
        <f t="shared" ca="1" si="1031"/>
        <v/>
      </c>
      <c r="AS237" s="22" t="e">
        <f t="shared" ca="1" si="1032"/>
        <v>#VALUE!</v>
      </c>
      <c r="AT237" s="22" t="e">
        <f t="shared" ca="1" si="1033"/>
        <v>#VALUE!</v>
      </c>
      <c r="AU237" s="22" t="str">
        <f ca="1">IFERROR(IF(INDIRECT(ADDRESS(ROW()-1,COLUMN()-2))="摘要",MATCH(AT237,日々処理!AP:AP,0),MATCH(AT237,INDIRECT(ADDRESS(INDIRECT(ADDRESS(ROW()-1,COLUMN()))+1,2,,,"日々処理")):INDIRECT(ADDRESS(INDIRECT(ADDRESS(ROW()-1,COLUMN()))+1000,2,,,"日々処理")),0)+INDIRECT(ADDRESS(ROW()-1,COLUMN()))),"")</f>
        <v/>
      </c>
      <c r="AV237" s="91" t="str">
        <f t="shared" ca="1" si="993"/>
        <v/>
      </c>
      <c r="AW237" s="91" t="str">
        <f t="shared" ca="1" si="1193"/>
        <v/>
      </c>
      <c r="AX237" s="91" t="str">
        <f t="shared" ca="1" si="1193"/>
        <v/>
      </c>
      <c r="AY237" s="91" t="str">
        <f t="shared" ca="1" si="1193"/>
        <v/>
      </c>
      <c r="AZ237" s="91" t="str">
        <f t="shared" ca="1" si="1193"/>
        <v/>
      </c>
      <c r="BA237" s="91" t="str">
        <f t="shared" ca="1" si="1193"/>
        <v/>
      </c>
      <c r="BB237" s="91" t="str">
        <f t="shared" ca="1" si="1193"/>
        <v/>
      </c>
      <c r="BC237" s="91" t="str">
        <f t="shared" ca="1" si="1193"/>
        <v/>
      </c>
      <c r="BD237" s="91" t="str">
        <f t="shared" ca="1" si="1193"/>
        <v/>
      </c>
      <c r="BE237" s="91" t="str">
        <f t="shared" ca="1" si="1193"/>
        <v/>
      </c>
      <c r="BF237" s="91" t="str">
        <f t="shared" ca="1" si="1193"/>
        <v/>
      </c>
      <c r="BG237" s="91" t="str">
        <f t="shared" ca="1" si="1193"/>
        <v/>
      </c>
      <c r="BI237" s="20" t="str">
        <f t="shared" ca="1" si="1034"/>
        <v/>
      </c>
      <c r="BJ237" s="21" t="str">
        <f t="shared" ca="1" si="1035"/>
        <v/>
      </c>
      <c r="BK237" s="6" t="str">
        <f t="shared" ca="1" si="1036"/>
        <v/>
      </c>
      <c r="BL237" s="6" t="str">
        <f t="shared" ca="1" si="1037"/>
        <v/>
      </c>
      <c r="BM237" s="22" t="e">
        <f t="shared" ca="1" si="1038"/>
        <v>#VALUE!</v>
      </c>
      <c r="BN237" s="22" t="e">
        <f t="shared" ca="1" si="1039"/>
        <v>#VALUE!</v>
      </c>
      <c r="BO237" s="22" t="str">
        <f ca="1">IFERROR(IF(INDIRECT(ADDRESS(ROW()-1,COLUMN()-2))="摘要",MATCH(BN237,日々処理!BJ:BJ,0),MATCH(BN237,INDIRECT(ADDRESS(INDIRECT(ADDRESS(ROW()-1,COLUMN()))+1,2,,,"日々処理")):INDIRECT(ADDRESS(INDIRECT(ADDRESS(ROW()-1,COLUMN()))+1000,2,,,"日々処理")),0)+INDIRECT(ADDRESS(ROW()-1,COLUMN()))),"")</f>
        <v/>
      </c>
      <c r="BP237" s="91" t="str">
        <f t="shared" ca="1" si="994"/>
        <v/>
      </c>
      <c r="BQ237" s="91" t="str">
        <f t="shared" ca="1" si="1194"/>
        <v/>
      </c>
      <c r="BR237" s="91" t="str">
        <f t="shared" ca="1" si="1194"/>
        <v/>
      </c>
      <c r="BS237" s="91" t="str">
        <f t="shared" ca="1" si="1194"/>
        <v/>
      </c>
      <c r="BT237" s="91" t="str">
        <f t="shared" ca="1" si="1194"/>
        <v/>
      </c>
      <c r="BU237" s="91" t="str">
        <f t="shared" ca="1" si="1194"/>
        <v/>
      </c>
      <c r="BV237" s="91" t="str">
        <f t="shared" ca="1" si="1194"/>
        <v/>
      </c>
      <c r="BW237" s="91" t="str">
        <f t="shared" ca="1" si="1194"/>
        <v/>
      </c>
      <c r="BX237" s="91" t="str">
        <f t="shared" ca="1" si="1194"/>
        <v/>
      </c>
      <c r="BY237" s="91" t="str">
        <f t="shared" ca="1" si="1194"/>
        <v/>
      </c>
      <c r="BZ237" s="91" t="str">
        <f t="shared" ca="1" si="1194"/>
        <v/>
      </c>
      <c r="CA237" s="91" t="str">
        <f t="shared" ca="1" si="1194"/>
        <v/>
      </c>
      <c r="CC237" s="20" t="str">
        <f t="shared" ca="1" si="1040"/>
        <v/>
      </c>
      <c r="CD237" s="21" t="str">
        <f t="shared" ca="1" si="1041"/>
        <v/>
      </c>
      <c r="CE237" s="6" t="str">
        <f t="shared" ca="1" si="1042"/>
        <v/>
      </c>
      <c r="CF237" s="6" t="str">
        <f t="shared" ca="1" si="1043"/>
        <v/>
      </c>
      <c r="CG237" s="22" t="e">
        <f t="shared" ca="1" si="1044"/>
        <v>#VALUE!</v>
      </c>
      <c r="CH237" s="22" t="e">
        <f t="shared" ca="1" si="1045"/>
        <v>#VALUE!</v>
      </c>
      <c r="CI237" s="22" t="str">
        <f ca="1">IFERROR(IF(INDIRECT(ADDRESS(ROW()-1,COLUMN()-2))="摘要",MATCH(CH237,日々処理!CD:CD,0),MATCH(CH237,INDIRECT(ADDRESS(INDIRECT(ADDRESS(ROW()-1,COLUMN()))+1,2,,,"日々処理")):INDIRECT(ADDRESS(INDIRECT(ADDRESS(ROW()-1,COLUMN()))+1000,2,,,"日々処理")),0)+INDIRECT(ADDRESS(ROW()-1,COLUMN()))),"")</f>
        <v/>
      </c>
      <c r="CJ237" s="91" t="str">
        <f t="shared" ca="1" si="995"/>
        <v/>
      </c>
      <c r="CK237" s="91" t="str">
        <f t="shared" ca="1" si="1195"/>
        <v/>
      </c>
      <c r="CL237" s="91" t="str">
        <f t="shared" ca="1" si="1195"/>
        <v/>
      </c>
      <c r="CM237" s="91" t="str">
        <f t="shared" ca="1" si="1195"/>
        <v/>
      </c>
      <c r="CN237" s="91" t="str">
        <f t="shared" ca="1" si="1195"/>
        <v/>
      </c>
      <c r="CO237" s="91" t="str">
        <f t="shared" ca="1" si="1195"/>
        <v/>
      </c>
      <c r="CP237" s="91" t="str">
        <f t="shared" ca="1" si="1195"/>
        <v/>
      </c>
      <c r="CQ237" s="91" t="str">
        <f t="shared" ca="1" si="1195"/>
        <v/>
      </c>
      <c r="CR237" s="91" t="str">
        <f t="shared" ca="1" si="1195"/>
        <v/>
      </c>
      <c r="CS237" s="91" t="str">
        <f t="shared" ca="1" si="1195"/>
        <v/>
      </c>
      <c r="CT237" s="91" t="str">
        <f t="shared" ca="1" si="1195"/>
        <v/>
      </c>
      <c r="CU237" s="91" t="str">
        <f t="shared" ca="1" si="1195"/>
        <v/>
      </c>
      <c r="CW237" s="20" t="str">
        <f t="shared" ca="1" si="1046"/>
        <v/>
      </c>
      <c r="CX237" s="21" t="str">
        <f t="shared" ca="1" si="1047"/>
        <v/>
      </c>
      <c r="CY237" s="6" t="str">
        <f t="shared" ca="1" si="1048"/>
        <v/>
      </c>
      <c r="CZ237" s="6" t="str">
        <f t="shared" ca="1" si="1049"/>
        <v/>
      </c>
      <c r="DA237" s="22" t="e">
        <f t="shared" ca="1" si="1050"/>
        <v>#VALUE!</v>
      </c>
      <c r="DB237" s="22" t="e">
        <f t="shared" ca="1" si="1051"/>
        <v>#VALUE!</v>
      </c>
      <c r="DC237" s="22" t="str">
        <f ca="1">IFERROR(IF(INDIRECT(ADDRESS(ROW()-1,COLUMN()-2))="摘要",MATCH(DB237,日々処理!CX:CX,0),MATCH(DB237,INDIRECT(ADDRESS(INDIRECT(ADDRESS(ROW()-1,COLUMN()))+1,2,,,"日々処理")):INDIRECT(ADDRESS(INDIRECT(ADDRESS(ROW()-1,COLUMN()))+1000,2,,,"日々処理")),0)+INDIRECT(ADDRESS(ROW()-1,COLUMN()))),"")</f>
        <v/>
      </c>
      <c r="DD237" s="91" t="str">
        <f t="shared" ca="1" si="996"/>
        <v/>
      </c>
      <c r="DE237" s="91" t="str">
        <f t="shared" ca="1" si="1196"/>
        <v/>
      </c>
      <c r="DF237" s="91" t="str">
        <f t="shared" ca="1" si="1196"/>
        <v/>
      </c>
      <c r="DG237" s="91" t="str">
        <f t="shared" ca="1" si="1196"/>
        <v/>
      </c>
      <c r="DH237" s="91" t="str">
        <f t="shared" ca="1" si="1196"/>
        <v/>
      </c>
      <c r="DI237" s="91" t="str">
        <f t="shared" ca="1" si="1196"/>
        <v/>
      </c>
      <c r="DJ237" s="91" t="str">
        <f t="shared" ca="1" si="1196"/>
        <v/>
      </c>
      <c r="DK237" s="91" t="str">
        <f t="shared" ca="1" si="1196"/>
        <v/>
      </c>
      <c r="DL237" s="91" t="str">
        <f t="shared" ca="1" si="1196"/>
        <v/>
      </c>
      <c r="DM237" s="91" t="str">
        <f t="shared" ca="1" si="1196"/>
        <v/>
      </c>
      <c r="DN237" s="91" t="str">
        <f t="shared" ca="1" si="1196"/>
        <v/>
      </c>
      <c r="DO237" s="91" t="str">
        <f t="shared" ca="1" si="1196"/>
        <v/>
      </c>
      <c r="DQ237" s="20" t="str">
        <f t="shared" ca="1" si="1052"/>
        <v/>
      </c>
      <c r="DR237" s="21" t="str">
        <f t="shared" ca="1" si="1053"/>
        <v/>
      </c>
      <c r="DS237" s="6" t="str">
        <f t="shared" ca="1" si="1054"/>
        <v/>
      </c>
      <c r="DT237" s="6" t="str">
        <f t="shared" ca="1" si="1055"/>
        <v/>
      </c>
      <c r="DU237" s="22" t="e">
        <f t="shared" ca="1" si="1056"/>
        <v>#VALUE!</v>
      </c>
      <c r="DV237" s="22" t="e">
        <f t="shared" ca="1" si="1057"/>
        <v>#VALUE!</v>
      </c>
      <c r="DW237" s="22" t="str">
        <f ca="1">IFERROR(IF(INDIRECT(ADDRESS(ROW()-1,COLUMN()-2))="摘要",MATCH(DV237,日々処理!DR:DR,0),MATCH(DV237,INDIRECT(ADDRESS(INDIRECT(ADDRESS(ROW()-1,COLUMN()))+1,2,,,"日々処理")):INDIRECT(ADDRESS(INDIRECT(ADDRESS(ROW()-1,COLUMN()))+1000,2,,,"日々処理")),0)+INDIRECT(ADDRESS(ROW()-1,COLUMN()))),"")</f>
        <v/>
      </c>
      <c r="DX237" s="91" t="str">
        <f t="shared" ca="1" si="997"/>
        <v/>
      </c>
      <c r="DY237" s="91" t="str">
        <f t="shared" ca="1" si="1197"/>
        <v/>
      </c>
      <c r="DZ237" s="91" t="str">
        <f t="shared" ca="1" si="1197"/>
        <v/>
      </c>
      <c r="EA237" s="91" t="str">
        <f t="shared" ca="1" si="1197"/>
        <v/>
      </c>
      <c r="EB237" s="91" t="str">
        <f t="shared" ca="1" si="1197"/>
        <v/>
      </c>
      <c r="EC237" s="91" t="str">
        <f t="shared" ca="1" si="1197"/>
        <v/>
      </c>
      <c r="ED237" s="91" t="str">
        <f t="shared" ca="1" si="1197"/>
        <v/>
      </c>
      <c r="EE237" s="91" t="str">
        <f t="shared" ca="1" si="1197"/>
        <v/>
      </c>
      <c r="EF237" s="91" t="str">
        <f t="shared" ca="1" si="1197"/>
        <v/>
      </c>
      <c r="EG237" s="91" t="str">
        <f t="shared" ca="1" si="1197"/>
        <v/>
      </c>
      <c r="EH237" s="91" t="str">
        <f t="shared" ca="1" si="1197"/>
        <v/>
      </c>
      <c r="EI237" s="91" t="str">
        <f t="shared" ca="1" si="1197"/>
        <v/>
      </c>
      <c r="EK237" s="20" t="str">
        <f t="shared" ca="1" si="1058"/>
        <v/>
      </c>
      <c r="EL237" s="21" t="str">
        <f t="shared" ca="1" si="1059"/>
        <v/>
      </c>
      <c r="EM237" s="6" t="str">
        <f t="shared" ca="1" si="1060"/>
        <v/>
      </c>
      <c r="EN237" s="6" t="str">
        <f t="shared" ca="1" si="1061"/>
        <v/>
      </c>
      <c r="EO237" s="22" t="e">
        <f t="shared" ca="1" si="1062"/>
        <v>#VALUE!</v>
      </c>
      <c r="EP237" s="22" t="e">
        <f t="shared" ca="1" si="1063"/>
        <v>#VALUE!</v>
      </c>
      <c r="EQ237" s="22" t="str">
        <f ca="1">IFERROR(IF(INDIRECT(ADDRESS(ROW()-1,COLUMN()-2))="摘要",MATCH(EP237,日々処理!EL:EL,0),MATCH(EP237,INDIRECT(ADDRESS(INDIRECT(ADDRESS(ROW()-1,COLUMN()))+1,2,,,"日々処理")):INDIRECT(ADDRESS(INDIRECT(ADDRESS(ROW()-1,COLUMN()))+1000,2,,,"日々処理")),0)+INDIRECT(ADDRESS(ROW()-1,COLUMN()))),"")</f>
        <v/>
      </c>
      <c r="ER237" s="91" t="str">
        <f t="shared" ca="1" si="998"/>
        <v/>
      </c>
      <c r="ES237" s="91" t="str">
        <f t="shared" ca="1" si="1198"/>
        <v/>
      </c>
      <c r="ET237" s="91" t="str">
        <f t="shared" ca="1" si="1198"/>
        <v/>
      </c>
      <c r="EU237" s="91" t="str">
        <f t="shared" ca="1" si="1198"/>
        <v/>
      </c>
      <c r="EV237" s="91" t="str">
        <f t="shared" ca="1" si="1198"/>
        <v/>
      </c>
      <c r="EW237" s="91" t="str">
        <f t="shared" ca="1" si="1198"/>
        <v/>
      </c>
      <c r="EX237" s="91" t="str">
        <f t="shared" ca="1" si="1198"/>
        <v/>
      </c>
      <c r="EY237" s="91" t="str">
        <f t="shared" ca="1" si="1198"/>
        <v/>
      </c>
      <c r="EZ237" s="91" t="str">
        <f t="shared" ca="1" si="1198"/>
        <v/>
      </c>
      <c r="FA237" s="91" t="str">
        <f t="shared" ca="1" si="1198"/>
        <v/>
      </c>
      <c r="FB237" s="91" t="str">
        <f t="shared" ca="1" si="1198"/>
        <v/>
      </c>
      <c r="FC237" s="91" t="str">
        <f t="shared" ca="1" si="1198"/>
        <v/>
      </c>
      <c r="FE237" s="20" t="str">
        <f t="shared" ca="1" si="1064"/>
        <v/>
      </c>
      <c r="FF237" s="21" t="str">
        <f t="shared" ca="1" si="1065"/>
        <v/>
      </c>
      <c r="FG237" s="6" t="str">
        <f t="shared" ca="1" si="1066"/>
        <v/>
      </c>
      <c r="FH237" s="6" t="str">
        <f t="shared" ca="1" si="1067"/>
        <v/>
      </c>
      <c r="FI237" s="22" t="e">
        <f t="shared" ca="1" si="1068"/>
        <v>#VALUE!</v>
      </c>
      <c r="FJ237" s="22" t="e">
        <f t="shared" ca="1" si="1069"/>
        <v>#VALUE!</v>
      </c>
      <c r="FK237" s="22" t="str">
        <f ca="1">IFERROR(IF(INDIRECT(ADDRESS(ROW()-1,COLUMN()-2))="摘要",MATCH(FJ237,日々処理!FF:FF,0),MATCH(FJ237,INDIRECT(ADDRESS(INDIRECT(ADDRESS(ROW()-1,COLUMN()))+1,2,,,"日々処理")):INDIRECT(ADDRESS(INDIRECT(ADDRESS(ROW()-1,COLUMN()))+1000,2,,,"日々処理")),0)+INDIRECT(ADDRESS(ROW()-1,COLUMN()))),"")</f>
        <v/>
      </c>
      <c r="FL237" s="91" t="str">
        <f t="shared" ca="1" si="999"/>
        <v/>
      </c>
      <c r="FM237" s="91" t="str">
        <f t="shared" ca="1" si="1199"/>
        <v/>
      </c>
      <c r="FN237" s="91" t="str">
        <f t="shared" ca="1" si="1199"/>
        <v/>
      </c>
      <c r="FO237" s="91" t="str">
        <f t="shared" ca="1" si="1199"/>
        <v/>
      </c>
      <c r="FP237" s="91" t="str">
        <f t="shared" ca="1" si="1199"/>
        <v/>
      </c>
      <c r="FQ237" s="91" t="str">
        <f t="shared" ca="1" si="1199"/>
        <v/>
      </c>
      <c r="FR237" s="91" t="str">
        <f t="shared" ca="1" si="1199"/>
        <v/>
      </c>
      <c r="FS237" s="91" t="str">
        <f t="shared" ca="1" si="1199"/>
        <v/>
      </c>
      <c r="FT237" s="91" t="str">
        <f t="shared" ca="1" si="1199"/>
        <v/>
      </c>
      <c r="FU237" s="91" t="str">
        <f t="shared" ca="1" si="1199"/>
        <v/>
      </c>
      <c r="FV237" s="91" t="str">
        <f t="shared" ca="1" si="1199"/>
        <v/>
      </c>
      <c r="FW237" s="91" t="str">
        <f t="shared" ca="1" si="1199"/>
        <v/>
      </c>
      <c r="FY237" s="20" t="str">
        <f t="shared" ca="1" si="1070"/>
        <v/>
      </c>
      <c r="FZ237" s="21" t="str">
        <f t="shared" ca="1" si="1071"/>
        <v/>
      </c>
      <c r="GA237" s="6" t="str">
        <f t="shared" ca="1" si="1072"/>
        <v/>
      </c>
      <c r="GB237" s="6" t="str">
        <f t="shared" ca="1" si="1073"/>
        <v/>
      </c>
      <c r="GC237" s="22" t="e">
        <f t="shared" ca="1" si="1074"/>
        <v>#VALUE!</v>
      </c>
      <c r="GD237" s="22" t="e">
        <f t="shared" ca="1" si="1075"/>
        <v>#VALUE!</v>
      </c>
      <c r="GE237" s="22" t="str">
        <f ca="1">IFERROR(IF(INDIRECT(ADDRESS(ROW()-1,COLUMN()-2))="摘要",MATCH(GD237,日々処理!FZ:FZ,0),MATCH(GD237,INDIRECT(ADDRESS(INDIRECT(ADDRESS(ROW()-1,COLUMN()))+1,2,,,"日々処理")):INDIRECT(ADDRESS(INDIRECT(ADDRESS(ROW()-1,COLUMN()))+1000,2,,,"日々処理")),0)+INDIRECT(ADDRESS(ROW()-1,COLUMN()))),"")</f>
        <v/>
      </c>
      <c r="GF237" s="91" t="str">
        <f t="shared" ca="1" si="1000"/>
        <v/>
      </c>
      <c r="GG237" s="91" t="str">
        <f t="shared" ca="1" si="1200"/>
        <v/>
      </c>
      <c r="GH237" s="91" t="str">
        <f t="shared" ca="1" si="1200"/>
        <v/>
      </c>
      <c r="GI237" s="91" t="str">
        <f t="shared" ca="1" si="1200"/>
        <v/>
      </c>
      <c r="GJ237" s="91" t="str">
        <f t="shared" ca="1" si="1200"/>
        <v/>
      </c>
      <c r="GK237" s="91" t="str">
        <f t="shared" ca="1" si="1200"/>
        <v/>
      </c>
      <c r="GL237" s="91" t="str">
        <f t="shared" ca="1" si="1200"/>
        <v/>
      </c>
      <c r="GM237" s="91" t="str">
        <f t="shared" ca="1" si="1200"/>
        <v/>
      </c>
      <c r="GN237" s="91" t="str">
        <f t="shared" ca="1" si="1200"/>
        <v/>
      </c>
      <c r="GO237" s="91" t="str">
        <f t="shared" ca="1" si="1200"/>
        <v/>
      </c>
      <c r="GP237" s="91" t="str">
        <f t="shared" ca="1" si="1200"/>
        <v/>
      </c>
      <c r="GQ237" s="91" t="str">
        <f t="shared" ca="1" si="1200"/>
        <v/>
      </c>
      <c r="GS237" s="20" t="str">
        <f t="shared" ca="1" si="1076"/>
        <v/>
      </c>
      <c r="GT237" s="21" t="str">
        <f t="shared" ca="1" si="1077"/>
        <v/>
      </c>
      <c r="GU237" s="6" t="str">
        <f t="shared" ca="1" si="1078"/>
        <v/>
      </c>
      <c r="GV237" s="6" t="str">
        <f t="shared" ca="1" si="1079"/>
        <v/>
      </c>
      <c r="GW237" s="22" t="e">
        <f t="shared" ca="1" si="1080"/>
        <v>#VALUE!</v>
      </c>
      <c r="GX237" s="22" t="e">
        <f t="shared" ca="1" si="1081"/>
        <v>#VALUE!</v>
      </c>
      <c r="GY237" s="22" t="str">
        <f ca="1">IFERROR(IF(INDIRECT(ADDRESS(ROW()-1,COLUMN()-2))="摘要",MATCH(GX237,日々処理!GT:GT,0),MATCH(GX237,INDIRECT(ADDRESS(INDIRECT(ADDRESS(ROW()-1,COLUMN()))+1,2,,,"日々処理")):INDIRECT(ADDRESS(INDIRECT(ADDRESS(ROW()-1,COLUMN()))+1000,2,,,"日々処理")),0)+INDIRECT(ADDRESS(ROW()-1,COLUMN()))),"")</f>
        <v/>
      </c>
      <c r="GZ237" s="91" t="str">
        <f t="shared" ca="1" si="1001"/>
        <v/>
      </c>
      <c r="HA237" s="91" t="str">
        <f t="shared" ca="1" si="1201"/>
        <v/>
      </c>
      <c r="HB237" s="91" t="str">
        <f t="shared" ca="1" si="1201"/>
        <v/>
      </c>
      <c r="HC237" s="91" t="str">
        <f t="shared" ca="1" si="1201"/>
        <v/>
      </c>
      <c r="HD237" s="91" t="str">
        <f t="shared" ca="1" si="1201"/>
        <v/>
      </c>
      <c r="HE237" s="91" t="str">
        <f t="shared" ca="1" si="1201"/>
        <v/>
      </c>
      <c r="HF237" s="91" t="str">
        <f t="shared" ca="1" si="1201"/>
        <v/>
      </c>
      <c r="HG237" s="91" t="str">
        <f t="shared" ca="1" si="1201"/>
        <v/>
      </c>
      <c r="HH237" s="91" t="str">
        <f t="shared" ca="1" si="1201"/>
        <v/>
      </c>
      <c r="HI237" s="91" t="str">
        <f t="shared" ca="1" si="1201"/>
        <v/>
      </c>
      <c r="HJ237" s="91" t="str">
        <f t="shared" ca="1" si="1201"/>
        <v/>
      </c>
      <c r="HK237" s="91" t="str">
        <f t="shared" ca="1" si="1201"/>
        <v/>
      </c>
      <c r="HM237" s="20" t="str">
        <f t="shared" ca="1" si="1082"/>
        <v/>
      </c>
      <c r="HN237" s="21" t="str">
        <f t="shared" ca="1" si="1083"/>
        <v/>
      </c>
      <c r="HO237" s="6" t="str">
        <f t="shared" ca="1" si="1084"/>
        <v/>
      </c>
      <c r="HP237" s="6" t="str">
        <f t="shared" ca="1" si="1085"/>
        <v/>
      </c>
      <c r="HQ237" s="22" t="e">
        <f t="shared" ca="1" si="1086"/>
        <v>#VALUE!</v>
      </c>
      <c r="HR237" s="22" t="e">
        <f t="shared" ca="1" si="1087"/>
        <v>#VALUE!</v>
      </c>
      <c r="HS237" s="22" t="str">
        <f ca="1">IFERROR(IF(INDIRECT(ADDRESS(ROW()-1,COLUMN()-2))="摘要",MATCH(HR237,日々処理!HN:HN,0),MATCH(HR237,INDIRECT(ADDRESS(INDIRECT(ADDRESS(ROW()-1,COLUMN()))+1,2,,,"日々処理")):INDIRECT(ADDRESS(INDIRECT(ADDRESS(ROW()-1,COLUMN()))+1000,2,,,"日々処理")),0)+INDIRECT(ADDRESS(ROW()-1,COLUMN()))),"")</f>
        <v/>
      </c>
      <c r="HT237" s="91" t="str">
        <f t="shared" ca="1" si="1002"/>
        <v/>
      </c>
      <c r="HU237" s="91" t="str">
        <f t="shared" ca="1" si="1202"/>
        <v/>
      </c>
      <c r="HV237" s="91" t="str">
        <f t="shared" ca="1" si="1202"/>
        <v/>
      </c>
      <c r="HW237" s="91" t="str">
        <f t="shared" ca="1" si="1202"/>
        <v/>
      </c>
      <c r="HX237" s="91" t="str">
        <f t="shared" ca="1" si="1202"/>
        <v/>
      </c>
      <c r="HY237" s="91" t="str">
        <f t="shared" ca="1" si="1202"/>
        <v/>
      </c>
      <c r="HZ237" s="91" t="str">
        <f t="shared" ca="1" si="1202"/>
        <v/>
      </c>
      <c r="IA237" s="91" t="str">
        <f t="shared" ca="1" si="1202"/>
        <v/>
      </c>
      <c r="IB237" s="91" t="str">
        <f t="shared" ca="1" si="1202"/>
        <v/>
      </c>
      <c r="IC237" s="91" t="str">
        <f t="shared" ca="1" si="1202"/>
        <v/>
      </c>
      <c r="ID237" s="91" t="str">
        <f t="shared" ca="1" si="1202"/>
        <v/>
      </c>
      <c r="IE237" s="91" t="str">
        <f t="shared" ca="1" si="1202"/>
        <v/>
      </c>
      <c r="IG237" s="20" t="str">
        <f t="shared" ca="1" si="1088"/>
        <v/>
      </c>
      <c r="IH237" s="21" t="str">
        <f t="shared" ca="1" si="1089"/>
        <v/>
      </c>
      <c r="II237" s="6" t="str">
        <f t="shared" ca="1" si="1090"/>
        <v/>
      </c>
      <c r="IJ237" s="6" t="str">
        <f t="shared" ca="1" si="1091"/>
        <v/>
      </c>
      <c r="IK237" s="22" t="e">
        <f t="shared" ca="1" si="1092"/>
        <v>#VALUE!</v>
      </c>
      <c r="IL237" s="22" t="e">
        <f t="shared" ca="1" si="1093"/>
        <v>#VALUE!</v>
      </c>
      <c r="IM237" s="22" t="str">
        <f ca="1">IFERROR(IF(INDIRECT(ADDRESS(ROW()-1,COLUMN()-2))="摘要",MATCH(IL237,日々処理!IH:IH,0),MATCH(IL237,INDIRECT(ADDRESS(INDIRECT(ADDRESS(ROW()-1,COLUMN()))+1,2,,,"日々処理")):INDIRECT(ADDRESS(INDIRECT(ADDRESS(ROW()-1,COLUMN()))+1000,2,,,"日々処理")),0)+INDIRECT(ADDRESS(ROW()-1,COLUMN()))),"")</f>
        <v/>
      </c>
      <c r="IN237" s="91" t="str">
        <f t="shared" ca="1" si="1003"/>
        <v/>
      </c>
      <c r="IO237" s="91" t="str">
        <f t="shared" ca="1" si="1203"/>
        <v/>
      </c>
      <c r="IP237" s="91" t="str">
        <f t="shared" ca="1" si="1203"/>
        <v/>
      </c>
      <c r="IQ237" s="91" t="str">
        <f t="shared" ca="1" si="1203"/>
        <v/>
      </c>
      <c r="IR237" s="91" t="str">
        <f t="shared" ca="1" si="1203"/>
        <v/>
      </c>
      <c r="IS237" s="91" t="str">
        <f t="shared" ca="1" si="1203"/>
        <v/>
      </c>
      <c r="IT237" s="91" t="str">
        <f t="shared" ca="1" si="1203"/>
        <v/>
      </c>
      <c r="IU237" s="91" t="str">
        <f t="shared" ca="1" si="1203"/>
        <v/>
      </c>
      <c r="IV237" s="91" t="str">
        <f t="shared" ca="1" si="1203"/>
        <v/>
      </c>
      <c r="IW237" s="91" t="str">
        <f t="shared" ca="1" si="1203"/>
        <v/>
      </c>
      <c r="IX237" s="91" t="str">
        <f t="shared" ca="1" si="1203"/>
        <v/>
      </c>
      <c r="IY237" s="91" t="str">
        <f t="shared" ca="1" si="1203"/>
        <v/>
      </c>
      <c r="JA237" s="20" t="str">
        <f t="shared" ca="1" si="1094"/>
        <v/>
      </c>
      <c r="JB237" s="21" t="str">
        <f t="shared" ca="1" si="1095"/>
        <v/>
      </c>
      <c r="JC237" s="6" t="str">
        <f t="shared" ca="1" si="1096"/>
        <v/>
      </c>
      <c r="JD237" s="6" t="str">
        <f t="shared" ca="1" si="1097"/>
        <v/>
      </c>
      <c r="JE237" s="22" t="e">
        <f t="shared" ca="1" si="1098"/>
        <v>#VALUE!</v>
      </c>
      <c r="JF237" s="22" t="e">
        <f t="shared" ca="1" si="1099"/>
        <v>#VALUE!</v>
      </c>
      <c r="JG237" s="22" t="str">
        <f ca="1">IFERROR(IF(INDIRECT(ADDRESS(ROW()-1,COLUMN()-2))="摘要",MATCH(JF237,日々処理!JB:JB,0),MATCH(JF237,INDIRECT(ADDRESS(INDIRECT(ADDRESS(ROW()-1,COLUMN()))+1,2,,,"日々処理")):INDIRECT(ADDRESS(INDIRECT(ADDRESS(ROW()-1,COLUMN()))+1000,2,,,"日々処理")),0)+INDIRECT(ADDRESS(ROW()-1,COLUMN()))),"")</f>
        <v/>
      </c>
      <c r="JH237" s="91" t="str">
        <f t="shared" ca="1" si="1004"/>
        <v/>
      </c>
      <c r="JI237" s="91" t="str">
        <f t="shared" ca="1" si="1204"/>
        <v/>
      </c>
      <c r="JJ237" s="91" t="str">
        <f t="shared" ca="1" si="1204"/>
        <v/>
      </c>
      <c r="JK237" s="91" t="str">
        <f t="shared" ca="1" si="1204"/>
        <v/>
      </c>
      <c r="JL237" s="91" t="str">
        <f t="shared" ca="1" si="1204"/>
        <v/>
      </c>
      <c r="JM237" s="91" t="str">
        <f t="shared" ca="1" si="1204"/>
        <v/>
      </c>
      <c r="JN237" s="91" t="str">
        <f t="shared" ca="1" si="1204"/>
        <v/>
      </c>
      <c r="JO237" s="91" t="str">
        <f t="shared" ca="1" si="1204"/>
        <v/>
      </c>
      <c r="JP237" s="91" t="str">
        <f t="shared" ca="1" si="1204"/>
        <v/>
      </c>
      <c r="JQ237" s="91" t="str">
        <f t="shared" ca="1" si="1204"/>
        <v/>
      </c>
      <c r="JR237" s="91" t="str">
        <f t="shared" ca="1" si="1204"/>
        <v/>
      </c>
      <c r="JS237" s="91" t="str">
        <f t="shared" ca="1" si="1204"/>
        <v/>
      </c>
      <c r="JU237" s="20" t="str">
        <f t="shared" ca="1" si="1100"/>
        <v/>
      </c>
      <c r="JV237" s="21" t="str">
        <f t="shared" ca="1" si="1101"/>
        <v/>
      </c>
      <c r="JW237" s="6" t="str">
        <f t="shared" ca="1" si="1102"/>
        <v/>
      </c>
      <c r="JX237" s="6" t="str">
        <f t="shared" ca="1" si="1103"/>
        <v/>
      </c>
      <c r="JY237" s="22" t="e">
        <f t="shared" ca="1" si="1104"/>
        <v>#VALUE!</v>
      </c>
      <c r="JZ237" s="22" t="e">
        <f t="shared" ca="1" si="1105"/>
        <v>#VALUE!</v>
      </c>
      <c r="KA237" s="22" t="str">
        <f ca="1">IFERROR(IF(INDIRECT(ADDRESS(ROW()-1,COLUMN()-2))="摘要",MATCH(JZ237,日々処理!JV:JV,0),MATCH(JZ237,INDIRECT(ADDRESS(INDIRECT(ADDRESS(ROW()-1,COLUMN()))+1,2,,,"日々処理")):INDIRECT(ADDRESS(INDIRECT(ADDRESS(ROW()-1,COLUMN()))+1000,2,,,"日々処理")),0)+INDIRECT(ADDRESS(ROW()-1,COLUMN()))),"")</f>
        <v/>
      </c>
      <c r="KB237" s="91" t="str">
        <f t="shared" ca="1" si="1005"/>
        <v/>
      </c>
      <c r="KC237" s="91" t="str">
        <f t="shared" ca="1" si="1205"/>
        <v/>
      </c>
      <c r="KD237" s="91" t="str">
        <f t="shared" ca="1" si="1205"/>
        <v/>
      </c>
      <c r="KE237" s="91" t="str">
        <f t="shared" ca="1" si="1205"/>
        <v/>
      </c>
      <c r="KF237" s="91" t="str">
        <f t="shared" ca="1" si="1205"/>
        <v/>
      </c>
      <c r="KG237" s="91" t="str">
        <f t="shared" ca="1" si="1205"/>
        <v/>
      </c>
      <c r="KH237" s="91" t="str">
        <f t="shared" ca="1" si="1205"/>
        <v/>
      </c>
      <c r="KI237" s="91" t="str">
        <f t="shared" ca="1" si="1205"/>
        <v/>
      </c>
      <c r="KJ237" s="91" t="str">
        <f t="shared" ca="1" si="1205"/>
        <v/>
      </c>
      <c r="KK237" s="91" t="str">
        <f t="shared" ca="1" si="1205"/>
        <v/>
      </c>
      <c r="KL237" s="91" t="str">
        <f t="shared" ca="1" si="1205"/>
        <v/>
      </c>
      <c r="KM237" s="91" t="str">
        <f t="shared" ca="1" si="1205"/>
        <v/>
      </c>
      <c r="KO237" s="20" t="str">
        <f t="shared" ca="1" si="1106"/>
        <v/>
      </c>
      <c r="KP237" s="21" t="str">
        <f t="shared" ca="1" si="1107"/>
        <v/>
      </c>
      <c r="KQ237" s="6" t="str">
        <f t="shared" ca="1" si="1108"/>
        <v/>
      </c>
      <c r="KR237" s="6" t="str">
        <f t="shared" ca="1" si="1109"/>
        <v/>
      </c>
      <c r="KS237" s="22" t="e">
        <f t="shared" ca="1" si="1110"/>
        <v>#VALUE!</v>
      </c>
      <c r="KT237" s="22" t="e">
        <f t="shared" ca="1" si="1111"/>
        <v>#VALUE!</v>
      </c>
      <c r="KU237" s="22" t="str">
        <f ca="1">IFERROR(IF(INDIRECT(ADDRESS(ROW()-1,COLUMN()-2))="摘要",MATCH(KT237,日々処理!KP:KP,0),MATCH(KT237,INDIRECT(ADDRESS(INDIRECT(ADDRESS(ROW()-1,COLUMN()))+1,2,,,"日々処理")):INDIRECT(ADDRESS(INDIRECT(ADDRESS(ROW()-1,COLUMN()))+1000,2,,,"日々処理")),0)+INDIRECT(ADDRESS(ROW()-1,COLUMN()))),"")</f>
        <v/>
      </c>
      <c r="KV237" s="91" t="str">
        <f t="shared" ca="1" si="1006"/>
        <v/>
      </c>
      <c r="KW237" s="91" t="str">
        <f t="shared" ca="1" si="1206"/>
        <v/>
      </c>
      <c r="KX237" s="91" t="str">
        <f t="shared" ca="1" si="1206"/>
        <v/>
      </c>
      <c r="KY237" s="91" t="str">
        <f t="shared" ca="1" si="1206"/>
        <v/>
      </c>
      <c r="KZ237" s="91" t="str">
        <f t="shared" ca="1" si="1206"/>
        <v/>
      </c>
      <c r="LA237" s="91" t="str">
        <f t="shared" ca="1" si="1206"/>
        <v/>
      </c>
      <c r="LB237" s="91" t="str">
        <f t="shared" ca="1" si="1206"/>
        <v/>
      </c>
      <c r="LC237" s="91" t="str">
        <f t="shared" ca="1" si="1206"/>
        <v/>
      </c>
      <c r="LD237" s="91" t="str">
        <f t="shared" ca="1" si="1206"/>
        <v/>
      </c>
      <c r="LE237" s="91" t="str">
        <f t="shared" ca="1" si="1206"/>
        <v/>
      </c>
      <c r="LF237" s="91" t="str">
        <f t="shared" ca="1" si="1206"/>
        <v/>
      </c>
      <c r="LG237" s="91" t="str">
        <f t="shared" ca="1" si="1206"/>
        <v/>
      </c>
      <c r="LI237" s="20" t="str">
        <f t="shared" ca="1" si="1112"/>
        <v/>
      </c>
      <c r="LJ237" s="21" t="str">
        <f t="shared" ca="1" si="1113"/>
        <v/>
      </c>
      <c r="LK237" s="6" t="str">
        <f t="shared" ca="1" si="1114"/>
        <v/>
      </c>
      <c r="LL237" s="6" t="str">
        <f t="shared" ca="1" si="1115"/>
        <v/>
      </c>
      <c r="LM237" s="22" t="e">
        <f t="shared" ca="1" si="1116"/>
        <v>#VALUE!</v>
      </c>
      <c r="LN237" s="22" t="e">
        <f t="shared" ca="1" si="1117"/>
        <v>#VALUE!</v>
      </c>
      <c r="LO237" s="22" t="str">
        <f ca="1">IFERROR(IF(INDIRECT(ADDRESS(ROW()-1,COLUMN()-2))="摘要",MATCH(LN237,日々処理!LJ:LJ,0),MATCH(LN237,INDIRECT(ADDRESS(INDIRECT(ADDRESS(ROW()-1,COLUMN()))+1,2,,,"日々処理")):INDIRECT(ADDRESS(INDIRECT(ADDRESS(ROW()-1,COLUMN()))+1000,2,,,"日々処理")),0)+INDIRECT(ADDRESS(ROW()-1,COLUMN()))),"")</f>
        <v/>
      </c>
      <c r="LP237" s="91" t="str">
        <f t="shared" ca="1" si="1007"/>
        <v/>
      </c>
      <c r="LQ237" s="91" t="str">
        <f t="shared" ca="1" si="1207"/>
        <v/>
      </c>
      <c r="LR237" s="91" t="str">
        <f t="shared" ca="1" si="1207"/>
        <v/>
      </c>
      <c r="LS237" s="91" t="str">
        <f t="shared" ca="1" si="1207"/>
        <v/>
      </c>
      <c r="LT237" s="91" t="str">
        <f t="shared" ca="1" si="1207"/>
        <v/>
      </c>
      <c r="LU237" s="91" t="str">
        <f t="shared" ca="1" si="1207"/>
        <v/>
      </c>
      <c r="LV237" s="91" t="str">
        <f t="shared" ca="1" si="1207"/>
        <v/>
      </c>
      <c r="LW237" s="91" t="str">
        <f t="shared" ca="1" si="1207"/>
        <v/>
      </c>
      <c r="LX237" s="91" t="str">
        <f t="shared" ca="1" si="1207"/>
        <v/>
      </c>
      <c r="LY237" s="91" t="str">
        <f t="shared" ca="1" si="1207"/>
        <v/>
      </c>
      <c r="LZ237" s="91" t="str">
        <f t="shared" ca="1" si="1207"/>
        <v/>
      </c>
      <c r="MA237" s="91" t="str">
        <f t="shared" ca="1" si="1207"/>
        <v/>
      </c>
      <c r="MC237" s="20" t="str">
        <f t="shared" ca="1" si="1118"/>
        <v/>
      </c>
      <c r="MD237" s="21" t="str">
        <f t="shared" ca="1" si="1119"/>
        <v/>
      </c>
      <c r="ME237" s="6" t="str">
        <f t="shared" ca="1" si="1120"/>
        <v/>
      </c>
      <c r="MF237" s="6" t="str">
        <f t="shared" ca="1" si="1121"/>
        <v/>
      </c>
      <c r="MG237" s="22" t="e">
        <f t="shared" ca="1" si="1122"/>
        <v>#VALUE!</v>
      </c>
      <c r="MH237" s="22" t="e">
        <f t="shared" ca="1" si="1123"/>
        <v>#VALUE!</v>
      </c>
      <c r="MI237" s="22" t="str">
        <f ca="1">IFERROR(IF(INDIRECT(ADDRESS(ROW()-1,COLUMN()-2))="摘要",MATCH(MH237,日々処理!MD:MD,0),MATCH(MH237,INDIRECT(ADDRESS(INDIRECT(ADDRESS(ROW()-1,COLUMN()))+1,2,,,"日々処理")):INDIRECT(ADDRESS(INDIRECT(ADDRESS(ROW()-1,COLUMN()))+1000,2,,,"日々処理")),0)+INDIRECT(ADDRESS(ROW()-1,COLUMN()))),"")</f>
        <v/>
      </c>
      <c r="MJ237" s="91" t="str">
        <f t="shared" ca="1" si="1008"/>
        <v/>
      </c>
      <c r="MK237" s="91" t="str">
        <f t="shared" ca="1" si="1208"/>
        <v/>
      </c>
      <c r="ML237" s="91" t="str">
        <f t="shared" ca="1" si="1208"/>
        <v/>
      </c>
      <c r="MM237" s="91" t="str">
        <f t="shared" ca="1" si="1208"/>
        <v/>
      </c>
      <c r="MN237" s="91" t="str">
        <f t="shared" ca="1" si="1208"/>
        <v/>
      </c>
      <c r="MO237" s="91" t="str">
        <f t="shared" ca="1" si="1208"/>
        <v/>
      </c>
      <c r="MP237" s="91" t="str">
        <f t="shared" ca="1" si="1208"/>
        <v/>
      </c>
      <c r="MQ237" s="91" t="str">
        <f t="shared" ca="1" si="1208"/>
        <v/>
      </c>
      <c r="MR237" s="91" t="str">
        <f t="shared" ca="1" si="1208"/>
        <v/>
      </c>
      <c r="MS237" s="91" t="str">
        <f t="shared" ca="1" si="1208"/>
        <v/>
      </c>
      <c r="MT237" s="91" t="str">
        <f t="shared" ca="1" si="1208"/>
        <v/>
      </c>
      <c r="MU237" s="91" t="str">
        <f t="shared" ca="1" si="1208"/>
        <v/>
      </c>
      <c r="MW237" s="20" t="str">
        <f t="shared" ca="1" si="1124"/>
        <v/>
      </c>
      <c r="MX237" s="21" t="str">
        <f t="shared" ca="1" si="1125"/>
        <v/>
      </c>
      <c r="MY237" s="6" t="str">
        <f t="shared" ca="1" si="1126"/>
        <v/>
      </c>
      <c r="MZ237" s="6" t="str">
        <f t="shared" ca="1" si="1127"/>
        <v/>
      </c>
      <c r="NA237" s="22" t="e">
        <f t="shared" ca="1" si="1128"/>
        <v>#VALUE!</v>
      </c>
      <c r="NB237" s="22" t="e">
        <f t="shared" ca="1" si="1129"/>
        <v>#VALUE!</v>
      </c>
      <c r="NC237" s="22" t="str">
        <f ca="1">IFERROR(IF(INDIRECT(ADDRESS(ROW()-1,COLUMN()-2))="摘要",MATCH(NB237,日々処理!MX:MX,0),MATCH(NB237,INDIRECT(ADDRESS(INDIRECT(ADDRESS(ROW()-1,COLUMN()))+1,2,,,"日々処理")):INDIRECT(ADDRESS(INDIRECT(ADDRESS(ROW()-1,COLUMN()))+1000,2,,,"日々処理")),0)+INDIRECT(ADDRESS(ROW()-1,COLUMN()))),"")</f>
        <v/>
      </c>
      <c r="ND237" s="91" t="str">
        <f t="shared" ca="1" si="1009"/>
        <v/>
      </c>
      <c r="NE237" s="91" t="str">
        <f t="shared" ca="1" si="1209"/>
        <v/>
      </c>
      <c r="NF237" s="91" t="str">
        <f t="shared" ca="1" si="1209"/>
        <v/>
      </c>
      <c r="NG237" s="91" t="str">
        <f t="shared" ca="1" si="1209"/>
        <v/>
      </c>
      <c r="NH237" s="91" t="str">
        <f t="shared" ca="1" si="1209"/>
        <v/>
      </c>
      <c r="NI237" s="91" t="str">
        <f t="shared" ca="1" si="1209"/>
        <v/>
      </c>
      <c r="NJ237" s="91" t="str">
        <f t="shared" ca="1" si="1209"/>
        <v/>
      </c>
      <c r="NK237" s="91" t="str">
        <f t="shared" ca="1" si="1209"/>
        <v/>
      </c>
      <c r="NL237" s="91" t="str">
        <f t="shared" ca="1" si="1209"/>
        <v/>
      </c>
      <c r="NM237" s="91" t="str">
        <f t="shared" ca="1" si="1209"/>
        <v/>
      </c>
      <c r="NN237" s="91" t="str">
        <f t="shared" ca="1" si="1209"/>
        <v/>
      </c>
      <c r="NO237" s="91" t="str">
        <f t="shared" ca="1" si="1209"/>
        <v/>
      </c>
      <c r="NQ237" s="20" t="str">
        <f t="shared" ca="1" si="1130"/>
        <v/>
      </c>
      <c r="NR237" s="21" t="str">
        <f t="shared" ca="1" si="1131"/>
        <v/>
      </c>
      <c r="NS237" s="6" t="str">
        <f t="shared" ca="1" si="1132"/>
        <v/>
      </c>
      <c r="NT237" s="6" t="str">
        <f t="shared" ca="1" si="1133"/>
        <v/>
      </c>
      <c r="NU237" s="22" t="e">
        <f t="shared" ca="1" si="1134"/>
        <v>#VALUE!</v>
      </c>
      <c r="NV237" s="22" t="e">
        <f t="shared" ca="1" si="1135"/>
        <v>#VALUE!</v>
      </c>
      <c r="NW237" s="22" t="str">
        <f ca="1">IFERROR(IF(INDIRECT(ADDRESS(ROW()-1,COLUMN()-2))="摘要",MATCH(NV237,日々処理!NR:NR,0),MATCH(NV237,INDIRECT(ADDRESS(INDIRECT(ADDRESS(ROW()-1,COLUMN()))+1,2,,,"日々処理")):INDIRECT(ADDRESS(INDIRECT(ADDRESS(ROW()-1,COLUMN()))+1000,2,,,"日々処理")),0)+INDIRECT(ADDRESS(ROW()-1,COLUMN()))),"")</f>
        <v/>
      </c>
      <c r="NX237" s="91" t="str">
        <f t="shared" ca="1" si="1010"/>
        <v/>
      </c>
      <c r="NY237" s="91" t="str">
        <f t="shared" ca="1" si="1210"/>
        <v/>
      </c>
      <c r="NZ237" s="91" t="str">
        <f t="shared" ca="1" si="1210"/>
        <v/>
      </c>
      <c r="OA237" s="91" t="str">
        <f t="shared" ca="1" si="1210"/>
        <v/>
      </c>
      <c r="OB237" s="91" t="str">
        <f t="shared" ca="1" si="1210"/>
        <v/>
      </c>
      <c r="OC237" s="91" t="str">
        <f t="shared" ca="1" si="1210"/>
        <v/>
      </c>
      <c r="OD237" s="91" t="str">
        <f t="shared" ca="1" si="1210"/>
        <v/>
      </c>
      <c r="OE237" s="91" t="str">
        <f t="shared" ca="1" si="1210"/>
        <v/>
      </c>
      <c r="OF237" s="91" t="str">
        <f t="shared" ca="1" si="1210"/>
        <v/>
      </c>
      <c r="OG237" s="91" t="str">
        <f t="shared" ca="1" si="1210"/>
        <v/>
      </c>
      <c r="OH237" s="91" t="str">
        <f t="shared" ca="1" si="1210"/>
        <v/>
      </c>
      <c r="OI237" s="91" t="str">
        <f t="shared" ca="1" si="1210"/>
        <v/>
      </c>
      <c r="OK237" s="20" t="str">
        <f t="shared" ca="1" si="1136"/>
        <v/>
      </c>
      <c r="OL237" s="21" t="str">
        <f t="shared" ca="1" si="1137"/>
        <v/>
      </c>
      <c r="OM237" s="6" t="str">
        <f t="shared" ca="1" si="1138"/>
        <v/>
      </c>
      <c r="ON237" s="6" t="str">
        <f t="shared" ca="1" si="1139"/>
        <v/>
      </c>
      <c r="OO237" s="22" t="e">
        <f t="shared" ca="1" si="1140"/>
        <v>#VALUE!</v>
      </c>
      <c r="OP237" s="22" t="e">
        <f t="shared" ca="1" si="1141"/>
        <v>#VALUE!</v>
      </c>
      <c r="OQ237" s="22" t="str">
        <f ca="1">IFERROR(IF(INDIRECT(ADDRESS(ROW()-1,COLUMN()-2))="摘要",MATCH(OP237,日々処理!OL:OL,0),MATCH(OP237,INDIRECT(ADDRESS(INDIRECT(ADDRESS(ROW()-1,COLUMN()))+1,2,,,"日々処理")):INDIRECT(ADDRESS(INDIRECT(ADDRESS(ROW()-1,COLUMN()))+1000,2,,,"日々処理")),0)+INDIRECT(ADDRESS(ROW()-1,COLUMN()))),"")</f>
        <v/>
      </c>
      <c r="OR237" s="91" t="str">
        <f t="shared" ca="1" si="1011"/>
        <v/>
      </c>
      <c r="OS237" s="91" t="str">
        <f t="shared" ca="1" si="1211"/>
        <v/>
      </c>
      <c r="OT237" s="91" t="str">
        <f t="shared" ca="1" si="1211"/>
        <v/>
      </c>
      <c r="OU237" s="91" t="str">
        <f t="shared" ca="1" si="1211"/>
        <v/>
      </c>
      <c r="OV237" s="91" t="str">
        <f t="shared" ca="1" si="1211"/>
        <v/>
      </c>
      <c r="OW237" s="91" t="str">
        <f t="shared" ca="1" si="1211"/>
        <v/>
      </c>
      <c r="OX237" s="91" t="str">
        <f t="shared" ca="1" si="1211"/>
        <v/>
      </c>
      <c r="OY237" s="91" t="str">
        <f t="shared" ca="1" si="1211"/>
        <v/>
      </c>
      <c r="OZ237" s="91" t="str">
        <f t="shared" ca="1" si="1211"/>
        <v/>
      </c>
      <c r="PA237" s="91" t="str">
        <f t="shared" ca="1" si="1211"/>
        <v/>
      </c>
      <c r="PB237" s="91" t="str">
        <f t="shared" ca="1" si="1211"/>
        <v/>
      </c>
      <c r="PC237" s="91" t="str">
        <f t="shared" ca="1" si="1211"/>
        <v/>
      </c>
      <c r="PE237" s="20" t="str">
        <f t="shared" ca="1" si="1142"/>
        <v/>
      </c>
      <c r="PF237" s="21" t="str">
        <f t="shared" ca="1" si="1143"/>
        <v/>
      </c>
      <c r="PG237" s="6" t="str">
        <f t="shared" ca="1" si="1144"/>
        <v/>
      </c>
      <c r="PH237" s="6" t="str">
        <f t="shared" ca="1" si="1145"/>
        <v/>
      </c>
      <c r="PI237" s="22" t="e">
        <f t="shared" ca="1" si="1146"/>
        <v>#VALUE!</v>
      </c>
      <c r="PJ237" s="22" t="e">
        <f t="shared" ca="1" si="1147"/>
        <v>#VALUE!</v>
      </c>
      <c r="PK237" s="22" t="str">
        <f ca="1">IFERROR(IF(INDIRECT(ADDRESS(ROW()-1,COLUMN()-2))="摘要",MATCH(PJ237,日々処理!PF:PF,0),MATCH(PJ237,INDIRECT(ADDRESS(INDIRECT(ADDRESS(ROW()-1,COLUMN()))+1,2,,,"日々処理")):INDIRECT(ADDRESS(INDIRECT(ADDRESS(ROW()-1,COLUMN()))+1000,2,,,"日々処理")),0)+INDIRECT(ADDRESS(ROW()-1,COLUMN()))),"")</f>
        <v/>
      </c>
      <c r="PL237" s="91" t="str">
        <f t="shared" ca="1" si="1012"/>
        <v/>
      </c>
      <c r="PM237" s="91" t="str">
        <f t="shared" ca="1" si="1212"/>
        <v/>
      </c>
      <c r="PN237" s="91" t="str">
        <f t="shared" ca="1" si="1212"/>
        <v/>
      </c>
      <c r="PO237" s="91" t="str">
        <f t="shared" ca="1" si="1212"/>
        <v/>
      </c>
      <c r="PP237" s="91" t="str">
        <f t="shared" ca="1" si="1212"/>
        <v/>
      </c>
      <c r="PQ237" s="91" t="str">
        <f t="shared" ca="1" si="1212"/>
        <v/>
      </c>
      <c r="PR237" s="91" t="str">
        <f t="shared" ca="1" si="1212"/>
        <v/>
      </c>
      <c r="PS237" s="91" t="str">
        <f t="shared" ca="1" si="1212"/>
        <v/>
      </c>
      <c r="PT237" s="91" t="str">
        <f t="shared" ca="1" si="1212"/>
        <v/>
      </c>
      <c r="PU237" s="91" t="str">
        <f t="shared" ca="1" si="1212"/>
        <v/>
      </c>
      <c r="PV237" s="91" t="str">
        <f t="shared" ca="1" si="1212"/>
        <v/>
      </c>
      <c r="PW237" s="91" t="str">
        <f t="shared" ca="1" si="1212"/>
        <v/>
      </c>
      <c r="PY237" s="20" t="str">
        <f t="shared" ca="1" si="1148"/>
        <v/>
      </c>
      <c r="PZ237" s="21" t="str">
        <f t="shared" ca="1" si="1149"/>
        <v/>
      </c>
      <c r="QA237" s="6" t="str">
        <f t="shared" ca="1" si="1150"/>
        <v/>
      </c>
      <c r="QB237" s="6" t="str">
        <f t="shared" ca="1" si="1151"/>
        <v/>
      </c>
      <c r="QC237" s="22" t="e">
        <f t="shared" ca="1" si="1152"/>
        <v>#VALUE!</v>
      </c>
      <c r="QD237" s="22" t="e">
        <f t="shared" ca="1" si="1153"/>
        <v>#VALUE!</v>
      </c>
      <c r="QE237" s="22" t="str">
        <f ca="1">IFERROR(IF(INDIRECT(ADDRESS(ROW()-1,COLUMN()-2))="摘要",MATCH(QD237,日々処理!PZ:PZ,0),MATCH(QD237,INDIRECT(ADDRESS(INDIRECT(ADDRESS(ROW()-1,COLUMN()))+1,2,,,"日々処理")):INDIRECT(ADDRESS(INDIRECT(ADDRESS(ROW()-1,COLUMN()))+1000,2,,,"日々処理")),0)+INDIRECT(ADDRESS(ROW()-1,COLUMN()))),"")</f>
        <v/>
      </c>
      <c r="QF237" s="91" t="str">
        <f t="shared" ca="1" si="1013"/>
        <v/>
      </c>
      <c r="QG237" s="91" t="str">
        <f t="shared" ca="1" si="1213"/>
        <v/>
      </c>
      <c r="QH237" s="91" t="str">
        <f t="shared" ca="1" si="1213"/>
        <v/>
      </c>
      <c r="QI237" s="91" t="str">
        <f t="shared" ca="1" si="1213"/>
        <v/>
      </c>
      <c r="QJ237" s="91" t="str">
        <f t="shared" ca="1" si="1213"/>
        <v/>
      </c>
      <c r="QK237" s="91" t="str">
        <f t="shared" ca="1" si="1213"/>
        <v/>
      </c>
      <c r="QL237" s="91" t="str">
        <f t="shared" ca="1" si="1213"/>
        <v/>
      </c>
      <c r="QM237" s="91" t="str">
        <f t="shared" ca="1" si="1213"/>
        <v/>
      </c>
      <c r="QN237" s="91" t="str">
        <f t="shared" ca="1" si="1213"/>
        <v/>
      </c>
      <c r="QO237" s="91" t="str">
        <f t="shared" ca="1" si="1213"/>
        <v/>
      </c>
      <c r="QP237" s="91" t="str">
        <f t="shared" ca="1" si="1213"/>
        <v/>
      </c>
      <c r="QQ237" s="91" t="str">
        <f t="shared" ca="1" si="1213"/>
        <v/>
      </c>
      <c r="QS237" s="20" t="str">
        <f t="shared" ca="1" si="1154"/>
        <v/>
      </c>
      <c r="QT237" s="21" t="str">
        <f t="shared" ca="1" si="1155"/>
        <v/>
      </c>
      <c r="QU237" s="6" t="str">
        <f t="shared" ca="1" si="1156"/>
        <v/>
      </c>
      <c r="QV237" s="6" t="str">
        <f t="shared" ca="1" si="1157"/>
        <v/>
      </c>
      <c r="QW237" s="22" t="e">
        <f t="shared" ca="1" si="1158"/>
        <v>#VALUE!</v>
      </c>
      <c r="QX237" s="22" t="e">
        <f t="shared" ca="1" si="1159"/>
        <v>#VALUE!</v>
      </c>
      <c r="QY237" s="22" t="str">
        <f ca="1">IFERROR(IF(INDIRECT(ADDRESS(ROW()-1,COLUMN()-2))="摘要",MATCH(QX237,日々処理!QT:QT,0),MATCH(QX237,INDIRECT(ADDRESS(INDIRECT(ADDRESS(ROW()-1,COLUMN()))+1,2,,,"日々処理")):INDIRECT(ADDRESS(INDIRECT(ADDRESS(ROW()-1,COLUMN()))+1000,2,,,"日々処理")),0)+INDIRECT(ADDRESS(ROW()-1,COLUMN()))),"")</f>
        <v/>
      </c>
      <c r="QZ237" s="91" t="str">
        <f t="shared" ca="1" si="1014"/>
        <v/>
      </c>
      <c r="RA237" s="91" t="str">
        <f t="shared" ca="1" si="1214"/>
        <v/>
      </c>
      <c r="RB237" s="91" t="str">
        <f t="shared" ca="1" si="1214"/>
        <v/>
      </c>
      <c r="RC237" s="91" t="str">
        <f t="shared" ca="1" si="1214"/>
        <v/>
      </c>
      <c r="RD237" s="91" t="str">
        <f t="shared" ca="1" si="1214"/>
        <v/>
      </c>
      <c r="RE237" s="91" t="str">
        <f t="shared" ca="1" si="1214"/>
        <v/>
      </c>
      <c r="RF237" s="91" t="str">
        <f t="shared" ca="1" si="1214"/>
        <v/>
      </c>
      <c r="RG237" s="91" t="str">
        <f t="shared" ca="1" si="1214"/>
        <v/>
      </c>
      <c r="RH237" s="91" t="str">
        <f t="shared" ca="1" si="1214"/>
        <v/>
      </c>
      <c r="RI237" s="91" t="str">
        <f t="shared" ca="1" si="1214"/>
        <v/>
      </c>
      <c r="RJ237" s="91" t="str">
        <f t="shared" ca="1" si="1214"/>
        <v/>
      </c>
      <c r="RK237" s="91" t="str">
        <f t="shared" ca="1" si="1214"/>
        <v/>
      </c>
      <c r="RM237" s="20" t="str">
        <f t="shared" ca="1" si="1160"/>
        <v/>
      </c>
      <c r="RN237" s="21" t="str">
        <f t="shared" ca="1" si="1161"/>
        <v/>
      </c>
      <c r="RO237" s="6" t="str">
        <f t="shared" ca="1" si="1162"/>
        <v/>
      </c>
      <c r="RP237" s="6" t="str">
        <f t="shared" ca="1" si="1163"/>
        <v/>
      </c>
      <c r="RQ237" s="22" t="e">
        <f t="shared" ca="1" si="1164"/>
        <v>#VALUE!</v>
      </c>
      <c r="RR237" s="22" t="e">
        <f t="shared" ca="1" si="1165"/>
        <v>#VALUE!</v>
      </c>
      <c r="RS237" s="22" t="str">
        <f ca="1">IFERROR(IF(INDIRECT(ADDRESS(ROW()-1,COLUMN()-2))="摘要",MATCH(RR237,日々処理!RN:RN,0),MATCH(RR237,INDIRECT(ADDRESS(INDIRECT(ADDRESS(ROW()-1,COLUMN()))+1,2,,,"日々処理")):INDIRECT(ADDRESS(INDIRECT(ADDRESS(ROW()-1,COLUMN()))+1000,2,,,"日々処理")),0)+INDIRECT(ADDRESS(ROW()-1,COLUMN()))),"")</f>
        <v/>
      </c>
      <c r="RT237" s="91" t="str">
        <f t="shared" ca="1" si="1015"/>
        <v/>
      </c>
      <c r="RU237" s="91" t="str">
        <f t="shared" ca="1" si="1215"/>
        <v/>
      </c>
      <c r="RV237" s="91" t="str">
        <f t="shared" ca="1" si="1215"/>
        <v/>
      </c>
      <c r="RW237" s="91" t="str">
        <f t="shared" ca="1" si="1215"/>
        <v/>
      </c>
      <c r="RX237" s="91" t="str">
        <f t="shared" ca="1" si="1215"/>
        <v/>
      </c>
      <c r="RY237" s="91" t="str">
        <f t="shared" ca="1" si="1215"/>
        <v/>
      </c>
      <c r="RZ237" s="91" t="str">
        <f t="shared" ca="1" si="1215"/>
        <v/>
      </c>
      <c r="SA237" s="91" t="str">
        <f t="shared" ca="1" si="1215"/>
        <v/>
      </c>
      <c r="SB237" s="91" t="str">
        <f t="shared" ca="1" si="1215"/>
        <v/>
      </c>
      <c r="SC237" s="91" t="str">
        <f t="shared" ca="1" si="1215"/>
        <v/>
      </c>
      <c r="SD237" s="91" t="str">
        <f t="shared" ca="1" si="1215"/>
        <v/>
      </c>
      <c r="SE237" s="91" t="str">
        <f t="shared" ca="1" si="1215"/>
        <v/>
      </c>
    </row>
    <row r="238" spans="1:499" ht="12" customHeight="1">
      <c r="A238" s="20" t="str">
        <f t="shared" ca="1" si="1016"/>
        <v/>
      </c>
      <c r="B238" s="21" t="str">
        <f t="shared" ca="1" si="1017"/>
        <v/>
      </c>
      <c r="C238" s="6" t="str">
        <f t="shared" ca="1" si="1018"/>
        <v/>
      </c>
      <c r="D238" s="6" t="str">
        <f t="shared" ca="1" si="1019"/>
        <v/>
      </c>
      <c r="E238" s="22" t="e">
        <f t="shared" ca="1" si="1020"/>
        <v>#VALUE!</v>
      </c>
      <c r="F238" s="22" t="e">
        <f t="shared" ca="1" si="1021"/>
        <v>#VALUE!</v>
      </c>
      <c r="G238" s="22" t="str">
        <f ca="1">IFERROR(IF(INDIRECT(ADDRESS(ROW()-1,COLUMN()-2))="摘要",MATCH(F238,日々処理!B:B,0),MATCH(F238,INDIRECT(ADDRESS(INDIRECT(ADDRESS(ROW()-1,COLUMN()))+1,2,,,"日々処理")):INDIRECT(ADDRESS(INDIRECT(ADDRESS(ROW()-1,COLUMN()))+1000,2,,,"日々処理")),0)+INDIRECT(ADDRESS(ROW()-1,COLUMN()))),"")</f>
        <v/>
      </c>
      <c r="H238" s="91" t="str">
        <f t="shared" ca="1" si="991"/>
        <v/>
      </c>
      <c r="I238" s="91" t="str">
        <f t="shared" ca="1" si="1191"/>
        <v/>
      </c>
      <c r="J238" s="91" t="str">
        <f t="shared" ca="1" si="1191"/>
        <v/>
      </c>
      <c r="K238" s="91" t="str">
        <f t="shared" ca="1" si="1191"/>
        <v/>
      </c>
      <c r="L238" s="91" t="str">
        <f t="shared" ca="1" si="1191"/>
        <v/>
      </c>
      <c r="M238" s="91" t="str">
        <f t="shared" ca="1" si="1191"/>
        <v/>
      </c>
      <c r="N238" s="91" t="str">
        <f t="shared" ca="1" si="1191"/>
        <v/>
      </c>
      <c r="O238" s="91" t="str">
        <f t="shared" ca="1" si="1191"/>
        <v/>
      </c>
      <c r="P238" s="91" t="str">
        <f t="shared" ca="1" si="1191"/>
        <v/>
      </c>
      <c r="Q238" s="91" t="str">
        <f t="shared" ca="1" si="1191"/>
        <v/>
      </c>
      <c r="R238" s="91" t="str">
        <f t="shared" ca="1" si="1191"/>
        <v/>
      </c>
      <c r="S238" s="91" t="str">
        <f t="shared" ca="1" si="1191"/>
        <v/>
      </c>
      <c r="T238" s="89"/>
      <c r="U238" s="20" t="str">
        <f t="shared" ca="1" si="1022"/>
        <v/>
      </c>
      <c r="V238" s="21" t="str">
        <f t="shared" ca="1" si="1023"/>
        <v/>
      </c>
      <c r="W238" s="6" t="str">
        <f t="shared" ca="1" si="1024"/>
        <v/>
      </c>
      <c r="X238" s="6" t="str">
        <f t="shared" ca="1" si="1025"/>
        <v/>
      </c>
      <c r="Y238" s="22" t="e">
        <f t="shared" ca="1" si="1026"/>
        <v>#VALUE!</v>
      </c>
      <c r="Z238" s="22" t="e">
        <f t="shared" ca="1" si="1027"/>
        <v>#VALUE!</v>
      </c>
      <c r="AA238" s="22" t="str">
        <f ca="1">IFERROR(IF(INDIRECT(ADDRESS(ROW()-1,COLUMN()-2))="摘要",MATCH(Z238,日々処理!V:V,0),MATCH(Z238,INDIRECT(ADDRESS(INDIRECT(ADDRESS(ROW()-1,COLUMN()))+1,2,,,"日々処理")):INDIRECT(ADDRESS(INDIRECT(ADDRESS(ROW()-1,COLUMN()))+1000,2,,,"日々処理")),0)+INDIRECT(ADDRESS(ROW()-1,COLUMN()))),"")</f>
        <v/>
      </c>
      <c r="AB238" s="91" t="str">
        <f t="shared" ca="1" si="992"/>
        <v/>
      </c>
      <c r="AC238" s="91" t="str">
        <f t="shared" ca="1" si="1192"/>
        <v/>
      </c>
      <c r="AD238" s="91" t="str">
        <f t="shared" ca="1" si="1192"/>
        <v/>
      </c>
      <c r="AE238" s="91" t="str">
        <f t="shared" ca="1" si="1192"/>
        <v/>
      </c>
      <c r="AF238" s="91" t="str">
        <f t="shared" ca="1" si="1192"/>
        <v/>
      </c>
      <c r="AG238" s="91" t="str">
        <f t="shared" ca="1" si="1192"/>
        <v/>
      </c>
      <c r="AH238" s="91" t="str">
        <f t="shared" ca="1" si="1192"/>
        <v/>
      </c>
      <c r="AI238" s="91" t="str">
        <f t="shared" ca="1" si="1192"/>
        <v/>
      </c>
      <c r="AJ238" s="91" t="str">
        <f t="shared" ca="1" si="1192"/>
        <v/>
      </c>
      <c r="AK238" s="91" t="str">
        <f t="shared" ca="1" si="1192"/>
        <v/>
      </c>
      <c r="AL238" s="91" t="str">
        <f t="shared" ca="1" si="1192"/>
        <v/>
      </c>
      <c r="AM238" s="91" t="str">
        <f t="shared" ca="1" si="1192"/>
        <v/>
      </c>
      <c r="AO238" s="20" t="str">
        <f t="shared" ca="1" si="1028"/>
        <v/>
      </c>
      <c r="AP238" s="21" t="str">
        <f t="shared" ca="1" si="1029"/>
        <v/>
      </c>
      <c r="AQ238" s="6" t="str">
        <f t="shared" ca="1" si="1030"/>
        <v/>
      </c>
      <c r="AR238" s="6" t="str">
        <f t="shared" ca="1" si="1031"/>
        <v/>
      </c>
      <c r="AS238" s="22" t="e">
        <f t="shared" ca="1" si="1032"/>
        <v>#VALUE!</v>
      </c>
      <c r="AT238" s="22" t="e">
        <f t="shared" ca="1" si="1033"/>
        <v>#VALUE!</v>
      </c>
      <c r="AU238" s="22" t="str">
        <f ca="1">IFERROR(IF(INDIRECT(ADDRESS(ROW()-1,COLUMN()-2))="摘要",MATCH(AT238,日々処理!AP:AP,0),MATCH(AT238,INDIRECT(ADDRESS(INDIRECT(ADDRESS(ROW()-1,COLUMN()))+1,2,,,"日々処理")):INDIRECT(ADDRESS(INDIRECT(ADDRESS(ROW()-1,COLUMN()))+1000,2,,,"日々処理")),0)+INDIRECT(ADDRESS(ROW()-1,COLUMN()))),"")</f>
        <v/>
      </c>
      <c r="AV238" s="91" t="str">
        <f t="shared" ca="1" si="993"/>
        <v/>
      </c>
      <c r="AW238" s="91" t="str">
        <f t="shared" ca="1" si="1193"/>
        <v/>
      </c>
      <c r="AX238" s="91" t="str">
        <f t="shared" ca="1" si="1193"/>
        <v/>
      </c>
      <c r="AY238" s="91" t="str">
        <f t="shared" ca="1" si="1193"/>
        <v/>
      </c>
      <c r="AZ238" s="91" t="str">
        <f t="shared" ca="1" si="1193"/>
        <v/>
      </c>
      <c r="BA238" s="91" t="str">
        <f t="shared" ca="1" si="1193"/>
        <v/>
      </c>
      <c r="BB238" s="91" t="str">
        <f t="shared" ca="1" si="1193"/>
        <v/>
      </c>
      <c r="BC238" s="91" t="str">
        <f t="shared" ca="1" si="1193"/>
        <v/>
      </c>
      <c r="BD238" s="91" t="str">
        <f t="shared" ca="1" si="1193"/>
        <v/>
      </c>
      <c r="BE238" s="91" t="str">
        <f t="shared" ca="1" si="1193"/>
        <v/>
      </c>
      <c r="BF238" s="91" t="str">
        <f t="shared" ca="1" si="1193"/>
        <v/>
      </c>
      <c r="BG238" s="91" t="str">
        <f t="shared" ca="1" si="1193"/>
        <v/>
      </c>
      <c r="BI238" s="20" t="str">
        <f t="shared" ca="1" si="1034"/>
        <v/>
      </c>
      <c r="BJ238" s="21" t="str">
        <f t="shared" ca="1" si="1035"/>
        <v/>
      </c>
      <c r="BK238" s="6" t="str">
        <f t="shared" ca="1" si="1036"/>
        <v/>
      </c>
      <c r="BL238" s="6" t="str">
        <f t="shared" ca="1" si="1037"/>
        <v/>
      </c>
      <c r="BM238" s="22" t="e">
        <f t="shared" ca="1" si="1038"/>
        <v>#VALUE!</v>
      </c>
      <c r="BN238" s="22" t="e">
        <f t="shared" ca="1" si="1039"/>
        <v>#VALUE!</v>
      </c>
      <c r="BO238" s="22" t="str">
        <f ca="1">IFERROR(IF(INDIRECT(ADDRESS(ROW()-1,COLUMN()-2))="摘要",MATCH(BN238,日々処理!BJ:BJ,0),MATCH(BN238,INDIRECT(ADDRESS(INDIRECT(ADDRESS(ROW()-1,COLUMN()))+1,2,,,"日々処理")):INDIRECT(ADDRESS(INDIRECT(ADDRESS(ROW()-1,COLUMN()))+1000,2,,,"日々処理")),0)+INDIRECT(ADDRESS(ROW()-1,COLUMN()))),"")</f>
        <v/>
      </c>
      <c r="BP238" s="91" t="str">
        <f t="shared" ca="1" si="994"/>
        <v/>
      </c>
      <c r="BQ238" s="91" t="str">
        <f t="shared" ca="1" si="1194"/>
        <v/>
      </c>
      <c r="BR238" s="91" t="str">
        <f t="shared" ca="1" si="1194"/>
        <v/>
      </c>
      <c r="BS238" s="91" t="str">
        <f t="shared" ca="1" si="1194"/>
        <v/>
      </c>
      <c r="BT238" s="91" t="str">
        <f t="shared" ca="1" si="1194"/>
        <v/>
      </c>
      <c r="BU238" s="91" t="str">
        <f t="shared" ca="1" si="1194"/>
        <v/>
      </c>
      <c r="BV238" s="91" t="str">
        <f t="shared" ca="1" si="1194"/>
        <v/>
      </c>
      <c r="BW238" s="91" t="str">
        <f t="shared" ca="1" si="1194"/>
        <v/>
      </c>
      <c r="BX238" s="91" t="str">
        <f t="shared" ca="1" si="1194"/>
        <v/>
      </c>
      <c r="BY238" s="91" t="str">
        <f t="shared" ca="1" si="1194"/>
        <v/>
      </c>
      <c r="BZ238" s="91" t="str">
        <f t="shared" ca="1" si="1194"/>
        <v/>
      </c>
      <c r="CA238" s="91" t="str">
        <f t="shared" ca="1" si="1194"/>
        <v/>
      </c>
      <c r="CC238" s="20" t="str">
        <f t="shared" ca="1" si="1040"/>
        <v/>
      </c>
      <c r="CD238" s="21" t="str">
        <f t="shared" ca="1" si="1041"/>
        <v/>
      </c>
      <c r="CE238" s="6" t="str">
        <f t="shared" ca="1" si="1042"/>
        <v/>
      </c>
      <c r="CF238" s="6" t="str">
        <f t="shared" ca="1" si="1043"/>
        <v/>
      </c>
      <c r="CG238" s="22" t="e">
        <f t="shared" ca="1" si="1044"/>
        <v>#VALUE!</v>
      </c>
      <c r="CH238" s="22" t="e">
        <f t="shared" ca="1" si="1045"/>
        <v>#VALUE!</v>
      </c>
      <c r="CI238" s="22" t="str">
        <f ca="1">IFERROR(IF(INDIRECT(ADDRESS(ROW()-1,COLUMN()-2))="摘要",MATCH(CH238,日々処理!CD:CD,0),MATCH(CH238,INDIRECT(ADDRESS(INDIRECT(ADDRESS(ROW()-1,COLUMN()))+1,2,,,"日々処理")):INDIRECT(ADDRESS(INDIRECT(ADDRESS(ROW()-1,COLUMN()))+1000,2,,,"日々処理")),0)+INDIRECT(ADDRESS(ROW()-1,COLUMN()))),"")</f>
        <v/>
      </c>
      <c r="CJ238" s="91" t="str">
        <f t="shared" ca="1" si="995"/>
        <v/>
      </c>
      <c r="CK238" s="91" t="str">
        <f t="shared" ca="1" si="1195"/>
        <v/>
      </c>
      <c r="CL238" s="91" t="str">
        <f t="shared" ca="1" si="1195"/>
        <v/>
      </c>
      <c r="CM238" s="91" t="str">
        <f t="shared" ca="1" si="1195"/>
        <v/>
      </c>
      <c r="CN238" s="91" t="str">
        <f t="shared" ca="1" si="1195"/>
        <v/>
      </c>
      <c r="CO238" s="91" t="str">
        <f t="shared" ca="1" si="1195"/>
        <v/>
      </c>
      <c r="CP238" s="91" t="str">
        <f t="shared" ca="1" si="1195"/>
        <v/>
      </c>
      <c r="CQ238" s="91" t="str">
        <f t="shared" ca="1" si="1195"/>
        <v/>
      </c>
      <c r="CR238" s="91" t="str">
        <f t="shared" ca="1" si="1195"/>
        <v/>
      </c>
      <c r="CS238" s="91" t="str">
        <f t="shared" ca="1" si="1195"/>
        <v/>
      </c>
      <c r="CT238" s="91" t="str">
        <f t="shared" ca="1" si="1195"/>
        <v/>
      </c>
      <c r="CU238" s="91" t="str">
        <f t="shared" ca="1" si="1195"/>
        <v/>
      </c>
      <c r="CW238" s="20" t="str">
        <f t="shared" ca="1" si="1046"/>
        <v/>
      </c>
      <c r="CX238" s="21" t="str">
        <f t="shared" ca="1" si="1047"/>
        <v/>
      </c>
      <c r="CY238" s="6" t="str">
        <f t="shared" ca="1" si="1048"/>
        <v/>
      </c>
      <c r="CZ238" s="6" t="str">
        <f t="shared" ca="1" si="1049"/>
        <v/>
      </c>
      <c r="DA238" s="22" t="e">
        <f t="shared" ca="1" si="1050"/>
        <v>#VALUE!</v>
      </c>
      <c r="DB238" s="22" t="e">
        <f t="shared" ca="1" si="1051"/>
        <v>#VALUE!</v>
      </c>
      <c r="DC238" s="22" t="str">
        <f ca="1">IFERROR(IF(INDIRECT(ADDRESS(ROW()-1,COLUMN()-2))="摘要",MATCH(DB238,日々処理!CX:CX,0),MATCH(DB238,INDIRECT(ADDRESS(INDIRECT(ADDRESS(ROW()-1,COLUMN()))+1,2,,,"日々処理")):INDIRECT(ADDRESS(INDIRECT(ADDRESS(ROW()-1,COLUMN()))+1000,2,,,"日々処理")),0)+INDIRECT(ADDRESS(ROW()-1,COLUMN()))),"")</f>
        <v/>
      </c>
      <c r="DD238" s="91" t="str">
        <f t="shared" ca="1" si="996"/>
        <v/>
      </c>
      <c r="DE238" s="91" t="str">
        <f t="shared" ca="1" si="1196"/>
        <v/>
      </c>
      <c r="DF238" s="91" t="str">
        <f t="shared" ca="1" si="1196"/>
        <v/>
      </c>
      <c r="DG238" s="91" t="str">
        <f t="shared" ca="1" si="1196"/>
        <v/>
      </c>
      <c r="DH238" s="91" t="str">
        <f t="shared" ca="1" si="1196"/>
        <v/>
      </c>
      <c r="DI238" s="91" t="str">
        <f t="shared" ca="1" si="1196"/>
        <v/>
      </c>
      <c r="DJ238" s="91" t="str">
        <f t="shared" ca="1" si="1196"/>
        <v/>
      </c>
      <c r="DK238" s="91" t="str">
        <f t="shared" ca="1" si="1196"/>
        <v/>
      </c>
      <c r="DL238" s="91" t="str">
        <f t="shared" ca="1" si="1196"/>
        <v/>
      </c>
      <c r="DM238" s="91" t="str">
        <f t="shared" ca="1" si="1196"/>
        <v/>
      </c>
      <c r="DN238" s="91" t="str">
        <f t="shared" ca="1" si="1196"/>
        <v/>
      </c>
      <c r="DO238" s="91" t="str">
        <f t="shared" ca="1" si="1196"/>
        <v/>
      </c>
      <c r="DQ238" s="20" t="str">
        <f t="shared" ca="1" si="1052"/>
        <v/>
      </c>
      <c r="DR238" s="21" t="str">
        <f t="shared" ca="1" si="1053"/>
        <v/>
      </c>
      <c r="DS238" s="6" t="str">
        <f t="shared" ca="1" si="1054"/>
        <v/>
      </c>
      <c r="DT238" s="6" t="str">
        <f t="shared" ca="1" si="1055"/>
        <v/>
      </c>
      <c r="DU238" s="22" t="e">
        <f t="shared" ca="1" si="1056"/>
        <v>#VALUE!</v>
      </c>
      <c r="DV238" s="22" t="e">
        <f t="shared" ca="1" si="1057"/>
        <v>#VALUE!</v>
      </c>
      <c r="DW238" s="22" t="str">
        <f ca="1">IFERROR(IF(INDIRECT(ADDRESS(ROW()-1,COLUMN()-2))="摘要",MATCH(DV238,日々処理!DR:DR,0),MATCH(DV238,INDIRECT(ADDRESS(INDIRECT(ADDRESS(ROW()-1,COLUMN()))+1,2,,,"日々処理")):INDIRECT(ADDRESS(INDIRECT(ADDRESS(ROW()-1,COLUMN()))+1000,2,,,"日々処理")),0)+INDIRECT(ADDRESS(ROW()-1,COLUMN()))),"")</f>
        <v/>
      </c>
      <c r="DX238" s="91" t="str">
        <f t="shared" ca="1" si="997"/>
        <v/>
      </c>
      <c r="DY238" s="91" t="str">
        <f t="shared" ca="1" si="1197"/>
        <v/>
      </c>
      <c r="DZ238" s="91" t="str">
        <f t="shared" ca="1" si="1197"/>
        <v/>
      </c>
      <c r="EA238" s="91" t="str">
        <f t="shared" ca="1" si="1197"/>
        <v/>
      </c>
      <c r="EB238" s="91" t="str">
        <f t="shared" ca="1" si="1197"/>
        <v/>
      </c>
      <c r="EC238" s="91" t="str">
        <f t="shared" ca="1" si="1197"/>
        <v/>
      </c>
      <c r="ED238" s="91" t="str">
        <f t="shared" ca="1" si="1197"/>
        <v/>
      </c>
      <c r="EE238" s="91" t="str">
        <f t="shared" ca="1" si="1197"/>
        <v/>
      </c>
      <c r="EF238" s="91" t="str">
        <f t="shared" ca="1" si="1197"/>
        <v/>
      </c>
      <c r="EG238" s="91" t="str">
        <f t="shared" ca="1" si="1197"/>
        <v/>
      </c>
      <c r="EH238" s="91" t="str">
        <f t="shared" ca="1" si="1197"/>
        <v/>
      </c>
      <c r="EI238" s="91" t="str">
        <f t="shared" ca="1" si="1197"/>
        <v/>
      </c>
      <c r="EK238" s="20" t="str">
        <f t="shared" ca="1" si="1058"/>
        <v/>
      </c>
      <c r="EL238" s="21" t="str">
        <f t="shared" ca="1" si="1059"/>
        <v/>
      </c>
      <c r="EM238" s="6" t="str">
        <f t="shared" ca="1" si="1060"/>
        <v/>
      </c>
      <c r="EN238" s="6" t="str">
        <f t="shared" ca="1" si="1061"/>
        <v/>
      </c>
      <c r="EO238" s="22" t="e">
        <f t="shared" ca="1" si="1062"/>
        <v>#VALUE!</v>
      </c>
      <c r="EP238" s="22" t="e">
        <f t="shared" ca="1" si="1063"/>
        <v>#VALUE!</v>
      </c>
      <c r="EQ238" s="22" t="str">
        <f ca="1">IFERROR(IF(INDIRECT(ADDRESS(ROW()-1,COLUMN()-2))="摘要",MATCH(EP238,日々処理!EL:EL,0),MATCH(EP238,INDIRECT(ADDRESS(INDIRECT(ADDRESS(ROW()-1,COLUMN()))+1,2,,,"日々処理")):INDIRECT(ADDRESS(INDIRECT(ADDRESS(ROW()-1,COLUMN()))+1000,2,,,"日々処理")),0)+INDIRECT(ADDRESS(ROW()-1,COLUMN()))),"")</f>
        <v/>
      </c>
      <c r="ER238" s="91" t="str">
        <f t="shared" ca="1" si="998"/>
        <v/>
      </c>
      <c r="ES238" s="91" t="str">
        <f t="shared" ca="1" si="1198"/>
        <v/>
      </c>
      <c r="ET238" s="91" t="str">
        <f t="shared" ca="1" si="1198"/>
        <v/>
      </c>
      <c r="EU238" s="91" t="str">
        <f t="shared" ca="1" si="1198"/>
        <v/>
      </c>
      <c r="EV238" s="91" t="str">
        <f t="shared" ca="1" si="1198"/>
        <v/>
      </c>
      <c r="EW238" s="91" t="str">
        <f t="shared" ca="1" si="1198"/>
        <v/>
      </c>
      <c r="EX238" s="91" t="str">
        <f t="shared" ca="1" si="1198"/>
        <v/>
      </c>
      <c r="EY238" s="91" t="str">
        <f t="shared" ca="1" si="1198"/>
        <v/>
      </c>
      <c r="EZ238" s="91" t="str">
        <f t="shared" ca="1" si="1198"/>
        <v/>
      </c>
      <c r="FA238" s="91" t="str">
        <f t="shared" ca="1" si="1198"/>
        <v/>
      </c>
      <c r="FB238" s="91" t="str">
        <f t="shared" ca="1" si="1198"/>
        <v/>
      </c>
      <c r="FC238" s="91" t="str">
        <f t="shared" ca="1" si="1198"/>
        <v/>
      </c>
      <c r="FE238" s="20" t="str">
        <f t="shared" ca="1" si="1064"/>
        <v/>
      </c>
      <c r="FF238" s="21" t="str">
        <f t="shared" ca="1" si="1065"/>
        <v/>
      </c>
      <c r="FG238" s="6" t="str">
        <f t="shared" ca="1" si="1066"/>
        <v/>
      </c>
      <c r="FH238" s="6" t="str">
        <f t="shared" ca="1" si="1067"/>
        <v/>
      </c>
      <c r="FI238" s="22" t="e">
        <f t="shared" ca="1" si="1068"/>
        <v>#VALUE!</v>
      </c>
      <c r="FJ238" s="22" t="e">
        <f t="shared" ca="1" si="1069"/>
        <v>#VALUE!</v>
      </c>
      <c r="FK238" s="22" t="str">
        <f ca="1">IFERROR(IF(INDIRECT(ADDRESS(ROW()-1,COLUMN()-2))="摘要",MATCH(FJ238,日々処理!FF:FF,0),MATCH(FJ238,INDIRECT(ADDRESS(INDIRECT(ADDRESS(ROW()-1,COLUMN()))+1,2,,,"日々処理")):INDIRECT(ADDRESS(INDIRECT(ADDRESS(ROW()-1,COLUMN()))+1000,2,,,"日々処理")),0)+INDIRECT(ADDRESS(ROW()-1,COLUMN()))),"")</f>
        <v/>
      </c>
      <c r="FL238" s="91" t="str">
        <f t="shared" ca="1" si="999"/>
        <v/>
      </c>
      <c r="FM238" s="91" t="str">
        <f t="shared" ca="1" si="1199"/>
        <v/>
      </c>
      <c r="FN238" s="91" t="str">
        <f t="shared" ca="1" si="1199"/>
        <v/>
      </c>
      <c r="FO238" s="91" t="str">
        <f t="shared" ca="1" si="1199"/>
        <v/>
      </c>
      <c r="FP238" s="91" t="str">
        <f t="shared" ca="1" si="1199"/>
        <v/>
      </c>
      <c r="FQ238" s="91" t="str">
        <f t="shared" ca="1" si="1199"/>
        <v/>
      </c>
      <c r="FR238" s="91" t="str">
        <f t="shared" ca="1" si="1199"/>
        <v/>
      </c>
      <c r="FS238" s="91" t="str">
        <f t="shared" ca="1" si="1199"/>
        <v/>
      </c>
      <c r="FT238" s="91" t="str">
        <f t="shared" ca="1" si="1199"/>
        <v/>
      </c>
      <c r="FU238" s="91" t="str">
        <f t="shared" ca="1" si="1199"/>
        <v/>
      </c>
      <c r="FV238" s="91" t="str">
        <f t="shared" ca="1" si="1199"/>
        <v/>
      </c>
      <c r="FW238" s="91" t="str">
        <f t="shared" ca="1" si="1199"/>
        <v/>
      </c>
      <c r="FY238" s="20" t="str">
        <f t="shared" ca="1" si="1070"/>
        <v/>
      </c>
      <c r="FZ238" s="21" t="str">
        <f t="shared" ca="1" si="1071"/>
        <v/>
      </c>
      <c r="GA238" s="6" t="str">
        <f t="shared" ca="1" si="1072"/>
        <v/>
      </c>
      <c r="GB238" s="6" t="str">
        <f t="shared" ca="1" si="1073"/>
        <v/>
      </c>
      <c r="GC238" s="22" t="e">
        <f t="shared" ca="1" si="1074"/>
        <v>#VALUE!</v>
      </c>
      <c r="GD238" s="22" t="e">
        <f t="shared" ca="1" si="1075"/>
        <v>#VALUE!</v>
      </c>
      <c r="GE238" s="22" t="str">
        <f ca="1">IFERROR(IF(INDIRECT(ADDRESS(ROW()-1,COLUMN()-2))="摘要",MATCH(GD238,日々処理!FZ:FZ,0),MATCH(GD238,INDIRECT(ADDRESS(INDIRECT(ADDRESS(ROW()-1,COLUMN()))+1,2,,,"日々処理")):INDIRECT(ADDRESS(INDIRECT(ADDRESS(ROW()-1,COLUMN()))+1000,2,,,"日々処理")),0)+INDIRECT(ADDRESS(ROW()-1,COLUMN()))),"")</f>
        <v/>
      </c>
      <c r="GF238" s="91" t="str">
        <f t="shared" ca="1" si="1000"/>
        <v/>
      </c>
      <c r="GG238" s="91" t="str">
        <f t="shared" ca="1" si="1200"/>
        <v/>
      </c>
      <c r="GH238" s="91" t="str">
        <f t="shared" ca="1" si="1200"/>
        <v/>
      </c>
      <c r="GI238" s="91" t="str">
        <f t="shared" ca="1" si="1200"/>
        <v/>
      </c>
      <c r="GJ238" s="91" t="str">
        <f t="shared" ca="1" si="1200"/>
        <v/>
      </c>
      <c r="GK238" s="91" t="str">
        <f t="shared" ca="1" si="1200"/>
        <v/>
      </c>
      <c r="GL238" s="91" t="str">
        <f t="shared" ca="1" si="1200"/>
        <v/>
      </c>
      <c r="GM238" s="91" t="str">
        <f t="shared" ca="1" si="1200"/>
        <v/>
      </c>
      <c r="GN238" s="91" t="str">
        <f t="shared" ca="1" si="1200"/>
        <v/>
      </c>
      <c r="GO238" s="91" t="str">
        <f t="shared" ca="1" si="1200"/>
        <v/>
      </c>
      <c r="GP238" s="91" t="str">
        <f t="shared" ca="1" si="1200"/>
        <v/>
      </c>
      <c r="GQ238" s="91" t="str">
        <f t="shared" ca="1" si="1200"/>
        <v/>
      </c>
      <c r="GS238" s="20" t="str">
        <f t="shared" ca="1" si="1076"/>
        <v/>
      </c>
      <c r="GT238" s="21" t="str">
        <f t="shared" ca="1" si="1077"/>
        <v/>
      </c>
      <c r="GU238" s="6" t="str">
        <f t="shared" ca="1" si="1078"/>
        <v/>
      </c>
      <c r="GV238" s="6" t="str">
        <f t="shared" ca="1" si="1079"/>
        <v/>
      </c>
      <c r="GW238" s="22" t="e">
        <f t="shared" ca="1" si="1080"/>
        <v>#VALUE!</v>
      </c>
      <c r="GX238" s="22" t="e">
        <f t="shared" ca="1" si="1081"/>
        <v>#VALUE!</v>
      </c>
      <c r="GY238" s="22" t="str">
        <f ca="1">IFERROR(IF(INDIRECT(ADDRESS(ROW()-1,COLUMN()-2))="摘要",MATCH(GX238,日々処理!GT:GT,0),MATCH(GX238,INDIRECT(ADDRESS(INDIRECT(ADDRESS(ROW()-1,COLUMN()))+1,2,,,"日々処理")):INDIRECT(ADDRESS(INDIRECT(ADDRESS(ROW()-1,COLUMN()))+1000,2,,,"日々処理")),0)+INDIRECT(ADDRESS(ROW()-1,COLUMN()))),"")</f>
        <v/>
      </c>
      <c r="GZ238" s="91" t="str">
        <f t="shared" ca="1" si="1001"/>
        <v/>
      </c>
      <c r="HA238" s="91" t="str">
        <f t="shared" ca="1" si="1201"/>
        <v/>
      </c>
      <c r="HB238" s="91" t="str">
        <f t="shared" ca="1" si="1201"/>
        <v/>
      </c>
      <c r="HC238" s="91" t="str">
        <f t="shared" ca="1" si="1201"/>
        <v/>
      </c>
      <c r="HD238" s="91" t="str">
        <f t="shared" ca="1" si="1201"/>
        <v/>
      </c>
      <c r="HE238" s="91" t="str">
        <f t="shared" ca="1" si="1201"/>
        <v/>
      </c>
      <c r="HF238" s="91" t="str">
        <f t="shared" ca="1" si="1201"/>
        <v/>
      </c>
      <c r="HG238" s="91" t="str">
        <f t="shared" ca="1" si="1201"/>
        <v/>
      </c>
      <c r="HH238" s="91" t="str">
        <f t="shared" ca="1" si="1201"/>
        <v/>
      </c>
      <c r="HI238" s="91" t="str">
        <f t="shared" ca="1" si="1201"/>
        <v/>
      </c>
      <c r="HJ238" s="91" t="str">
        <f t="shared" ca="1" si="1201"/>
        <v/>
      </c>
      <c r="HK238" s="91" t="str">
        <f t="shared" ca="1" si="1201"/>
        <v/>
      </c>
      <c r="HM238" s="20" t="str">
        <f t="shared" ca="1" si="1082"/>
        <v/>
      </c>
      <c r="HN238" s="21" t="str">
        <f t="shared" ca="1" si="1083"/>
        <v/>
      </c>
      <c r="HO238" s="6" t="str">
        <f t="shared" ca="1" si="1084"/>
        <v/>
      </c>
      <c r="HP238" s="6" t="str">
        <f t="shared" ca="1" si="1085"/>
        <v/>
      </c>
      <c r="HQ238" s="22" t="e">
        <f t="shared" ca="1" si="1086"/>
        <v>#VALUE!</v>
      </c>
      <c r="HR238" s="22" t="e">
        <f t="shared" ca="1" si="1087"/>
        <v>#VALUE!</v>
      </c>
      <c r="HS238" s="22" t="str">
        <f ca="1">IFERROR(IF(INDIRECT(ADDRESS(ROW()-1,COLUMN()-2))="摘要",MATCH(HR238,日々処理!HN:HN,0),MATCH(HR238,INDIRECT(ADDRESS(INDIRECT(ADDRESS(ROW()-1,COLUMN()))+1,2,,,"日々処理")):INDIRECT(ADDRESS(INDIRECT(ADDRESS(ROW()-1,COLUMN()))+1000,2,,,"日々処理")),0)+INDIRECT(ADDRESS(ROW()-1,COLUMN()))),"")</f>
        <v/>
      </c>
      <c r="HT238" s="91" t="str">
        <f t="shared" ca="1" si="1002"/>
        <v/>
      </c>
      <c r="HU238" s="91" t="str">
        <f t="shared" ca="1" si="1202"/>
        <v/>
      </c>
      <c r="HV238" s="91" t="str">
        <f t="shared" ca="1" si="1202"/>
        <v/>
      </c>
      <c r="HW238" s="91" t="str">
        <f t="shared" ca="1" si="1202"/>
        <v/>
      </c>
      <c r="HX238" s="91" t="str">
        <f t="shared" ca="1" si="1202"/>
        <v/>
      </c>
      <c r="HY238" s="91" t="str">
        <f t="shared" ca="1" si="1202"/>
        <v/>
      </c>
      <c r="HZ238" s="91" t="str">
        <f t="shared" ca="1" si="1202"/>
        <v/>
      </c>
      <c r="IA238" s="91" t="str">
        <f t="shared" ca="1" si="1202"/>
        <v/>
      </c>
      <c r="IB238" s="91" t="str">
        <f t="shared" ca="1" si="1202"/>
        <v/>
      </c>
      <c r="IC238" s="91" t="str">
        <f t="shared" ca="1" si="1202"/>
        <v/>
      </c>
      <c r="ID238" s="91" t="str">
        <f t="shared" ca="1" si="1202"/>
        <v/>
      </c>
      <c r="IE238" s="91" t="str">
        <f t="shared" ca="1" si="1202"/>
        <v/>
      </c>
      <c r="IG238" s="20" t="str">
        <f t="shared" ca="1" si="1088"/>
        <v/>
      </c>
      <c r="IH238" s="21" t="str">
        <f t="shared" ca="1" si="1089"/>
        <v/>
      </c>
      <c r="II238" s="6" t="str">
        <f t="shared" ca="1" si="1090"/>
        <v/>
      </c>
      <c r="IJ238" s="6" t="str">
        <f t="shared" ca="1" si="1091"/>
        <v/>
      </c>
      <c r="IK238" s="22" t="e">
        <f t="shared" ca="1" si="1092"/>
        <v>#VALUE!</v>
      </c>
      <c r="IL238" s="22" t="e">
        <f t="shared" ca="1" si="1093"/>
        <v>#VALUE!</v>
      </c>
      <c r="IM238" s="22" t="str">
        <f ca="1">IFERROR(IF(INDIRECT(ADDRESS(ROW()-1,COLUMN()-2))="摘要",MATCH(IL238,日々処理!IH:IH,0),MATCH(IL238,INDIRECT(ADDRESS(INDIRECT(ADDRESS(ROW()-1,COLUMN()))+1,2,,,"日々処理")):INDIRECT(ADDRESS(INDIRECT(ADDRESS(ROW()-1,COLUMN()))+1000,2,,,"日々処理")),0)+INDIRECT(ADDRESS(ROW()-1,COLUMN()))),"")</f>
        <v/>
      </c>
      <c r="IN238" s="91" t="str">
        <f t="shared" ca="1" si="1003"/>
        <v/>
      </c>
      <c r="IO238" s="91" t="str">
        <f t="shared" ca="1" si="1203"/>
        <v/>
      </c>
      <c r="IP238" s="91" t="str">
        <f t="shared" ca="1" si="1203"/>
        <v/>
      </c>
      <c r="IQ238" s="91" t="str">
        <f t="shared" ca="1" si="1203"/>
        <v/>
      </c>
      <c r="IR238" s="91" t="str">
        <f t="shared" ca="1" si="1203"/>
        <v/>
      </c>
      <c r="IS238" s="91" t="str">
        <f t="shared" ca="1" si="1203"/>
        <v/>
      </c>
      <c r="IT238" s="91" t="str">
        <f t="shared" ca="1" si="1203"/>
        <v/>
      </c>
      <c r="IU238" s="91" t="str">
        <f t="shared" ca="1" si="1203"/>
        <v/>
      </c>
      <c r="IV238" s="91" t="str">
        <f t="shared" ca="1" si="1203"/>
        <v/>
      </c>
      <c r="IW238" s="91" t="str">
        <f t="shared" ca="1" si="1203"/>
        <v/>
      </c>
      <c r="IX238" s="91" t="str">
        <f t="shared" ca="1" si="1203"/>
        <v/>
      </c>
      <c r="IY238" s="91" t="str">
        <f t="shared" ca="1" si="1203"/>
        <v/>
      </c>
      <c r="JA238" s="20" t="str">
        <f t="shared" ca="1" si="1094"/>
        <v/>
      </c>
      <c r="JB238" s="21" t="str">
        <f t="shared" ca="1" si="1095"/>
        <v/>
      </c>
      <c r="JC238" s="6" t="str">
        <f t="shared" ca="1" si="1096"/>
        <v/>
      </c>
      <c r="JD238" s="6" t="str">
        <f t="shared" ca="1" si="1097"/>
        <v/>
      </c>
      <c r="JE238" s="22" t="e">
        <f t="shared" ca="1" si="1098"/>
        <v>#VALUE!</v>
      </c>
      <c r="JF238" s="22" t="e">
        <f t="shared" ca="1" si="1099"/>
        <v>#VALUE!</v>
      </c>
      <c r="JG238" s="22" t="str">
        <f ca="1">IFERROR(IF(INDIRECT(ADDRESS(ROW()-1,COLUMN()-2))="摘要",MATCH(JF238,日々処理!JB:JB,0),MATCH(JF238,INDIRECT(ADDRESS(INDIRECT(ADDRESS(ROW()-1,COLUMN()))+1,2,,,"日々処理")):INDIRECT(ADDRESS(INDIRECT(ADDRESS(ROW()-1,COLUMN()))+1000,2,,,"日々処理")),0)+INDIRECT(ADDRESS(ROW()-1,COLUMN()))),"")</f>
        <v/>
      </c>
      <c r="JH238" s="91" t="str">
        <f t="shared" ca="1" si="1004"/>
        <v/>
      </c>
      <c r="JI238" s="91" t="str">
        <f t="shared" ca="1" si="1204"/>
        <v/>
      </c>
      <c r="JJ238" s="91" t="str">
        <f t="shared" ca="1" si="1204"/>
        <v/>
      </c>
      <c r="JK238" s="91" t="str">
        <f t="shared" ca="1" si="1204"/>
        <v/>
      </c>
      <c r="JL238" s="91" t="str">
        <f t="shared" ca="1" si="1204"/>
        <v/>
      </c>
      <c r="JM238" s="91" t="str">
        <f t="shared" ca="1" si="1204"/>
        <v/>
      </c>
      <c r="JN238" s="91" t="str">
        <f t="shared" ca="1" si="1204"/>
        <v/>
      </c>
      <c r="JO238" s="91" t="str">
        <f t="shared" ca="1" si="1204"/>
        <v/>
      </c>
      <c r="JP238" s="91" t="str">
        <f t="shared" ca="1" si="1204"/>
        <v/>
      </c>
      <c r="JQ238" s="91" t="str">
        <f t="shared" ca="1" si="1204"/>
        <v/>
      </c>
      <c r="JR238" s="91" t="str">
        <f t="shared" ca="1" si="1204"/>
        <v/>
      </c>
      <c r="JS238" s="91" t="str">
        <f t="shared" ca="1" si="1204"/>
        <v/>
      </c>
      <c r="JU238" s="20" t="str">
        <f t="shared" ca="1" si="1100"/>
        <v/>
      </c>
      <c r="JV238" s="21" t="str">
        <f t="shared" ca="1" si="1101"/>
        <v/>
      </c>
      <c r="JW238" s="6" t="str">
        <f t="shared" ca="1" si="1102"/>
        <v/>
      </c>
      <c r="JX238" s="6" t="str">
        <f t="shared" ca="1" si="1103"/>
        <v/>
      </c>
      <c r="JY238" s="22" t="e">
        <f t="shared" ca="1" si="1104"/>
        <v>#VALUE!</v>
      </c>
      <c r="JZ238" s="22" t="e">
        <f t="shared" ca="1" si="1105"/>
        <v>#VALUE!</v>
      </c>
      <c r="KA238" s="22" t="str">
        <f ca="1">IFERROR(IF(INDIRECT(ADDRESS(ROW()-1,COLUMN()-2))="摘要",MATCH(JZ238,日々処理!JV:JV,0),MATCH(JZ238,INDIRECT(ADDRESS(INDIRECT(ADDRESS(ROW()-1,COLUMN()))+1,2,,,"日々処理")):INDIRECT(ADDRESS(INDIRECT(ADDRESS(ROW()-1,COLUMN()))+1000,2,,,"日々処理")),0)+INDIRECT(ADDRESS(ROW()-1,COLUMN()))),"")</f>
        <v/>
      </c>
      <c r="KB238" s="91" t="str">
        <f t="shared" ca="1" si="1005"/>
        <v/>
      </c>
      <c r="KC238" s="91" t="str">
        <f t="shared" ca="1" si="1205"/>
        <v/>
      </c>
      <c r="KD238" s="91" t="str">
        <f t="shared" ca="1" si="1205"/>
        <v/>
      </c>
      <c r="KE238" s="91" t="str">
        <f t="shared" ca="1" si="1205"/>
        <v/>
      </c>
      <c r="KF238" s="91" t="str">
        <f t="shared" ca="1" si="1205"/>
        <v/>
      </c>
      <c r="KG238" s="91" t="str">
        <f t="shared" ca="1" si="1205"/>
        <v/>
      </c>
      <c r="KH238" s="91" t="str">
        <f t="shared" ca="1" si="1205"/>
        <v/>
      </c>
      <c r="KI238" s="91" t="str">
        <f t="shared" ca="1" si="1205"/>
        <v/>
      </c>
      <c r="KJ238" s="91" t="str">
        <f t="shared" ca="1" si="1205"/>
        <v/>
      </c>
      <c r="KK238" s="91" t="str">
        <f t="shared" ca="1" si="1205"/>
        <v/>
      </c>
      <c r="KL238" s="91" t="str">
        <f t="shared" ca="1" si="1205"/>
        <v/>
      </c>
      <c r="KM238" s="91" t="str">
        <f t="shared" ca="1" si="1205"/>
        <v/>
      </c>
      <c r="KO238" s="20" t="str">
        <f t="shared" ca="1" si="1106"/>
        <v/>
      </c>
      <c r="KP238" s="21" t="str">
        <f t="shared" ca="1" si="1107"/>
        <v/>
      </c>
      <c r="KQ238" s="6" t="str">
        <f t="shared" ca="1" si="1108"/>
        <v/>
      </c>
      <c r="KR238" s="6" t="str">
        <f t="shared" ca="1" si="1109"/>
        <v/>
      </c>
      <c r="KS238" s="22" t="e">
        <f t="shared" ca="1" si="1110"/>
        <v>#VALUE!</v>
      </c>
      <c r="KT238" s="22" t="e">
        <f t="shared" ca="1" si="1111"/>
        <v>#VALUE!</v>
      </c>
      <c r="KU238" s="22" t="str">
        <f ca="1">IFERROR(IF(INDIRECT(ADDRESS(ROW()-1,COLUMN()-2))="摘要",MATCH(KT238,日々処理!KP:KP,0),MATCH(KT238,INDIRECT(ADDRESS(INDIRECT(ADDRESS(ROW()-1,COLUMN()))+1,2,,,"日々処理")):INDIRECT(ADDRESS(INDIRECT(ADDRESS(ROW()-1,COLUMN()))+1000,2,,,"日々処理")),0)+INDIRECT(ADDRESS(ROW()-1,COLUMN()))),"")</f>
        <v/>
      </c>
      <c r="KV238" s="91" t="str">
        <f t="shared" ca="1" si="1006"/>
        <v/>
      </c>
      <c r="KW238" s="91" t="str">
        <f t="shared" ca="1" si="1206"/>
        <v/>
      </c>
      <c r="KX238" s="91" t="str">
        <f t="shared" ca="1" si="1206"/>
        <v/>
      </c>
      <c r="KY238" s="91" t="str">
        <f t="shared" ca="1" si="1206"/>
        <v/>
      </c>
      <c r="KZ238" s="91" t="str">
        <f t="shared" ca="1" si="1206"/>
        <v/>
      </c>
      <c r="LA238" s="91" t="str">
        <f t="shared" ca="1" si="1206"/>
        <v/>
      </c>
      <c r="LB238" s="91" t="str">
        <f t="shared" ca="1" si="1206"/>
        <v/>
      </c>
      <c r="LC238" s="91" t="str">
        <f t="shared" ca="1" si="1206"/>
        <v/>
      </c>
      <c r="LD238" s="91" t="str">
        <f t="shared" ca="1" si="1206"/>
        <v/>
      </c>
      <c r="LE238" s="91" t="str">
        <f t="shared" ca="1" si="1206"/>
        <v/>
      </c>
      <c r="LF238" s="91" t="str">
        <f t="shared" ca="1" si="1206"/>
        <v/>
      </c>
      <c r="LG238" s="91" t="str">
        <f t="shared" ca="1" si="1206"/>
        <v/>
      </c>
      <c r="LI238" s="20" t="str">
        <f t="shared" ca="1" si="1112"/>
        <v/>
      </c>
      <c r="LJ238" s="21" t="str">
        <f t="shared" ca="1" si="1113"/>
        <v/>
      </c>
      <c r="LK238" s="6" t="str">
        <f t="shared" ca="1" si="1114"/>
        <v/>
      </c>
      <c r="LL238" s="6" t="str">
        <f t="shared" ca="1" si="1115"/>
        <v/>
      </c>
      <c r="LM238" s="22" t="e">
        <f t="shared" ca="1" si="1116"/>
        <v>#VALUE!</v>
      </c>
      <c r="LN238" s="22" t="e">
        <f t="shared" ca="1" si="1117"/>
        <v>#VALUE!</v>
      </c>
      <c r="LO238" s="22" t="str">
        <f ca="1">IFERROR(IF(INDIRECT(ADDRESS(ROW()-1,COLUMN()-2))="摘要",MATCH(LN238,日々処理!LJ:LJ,0),MATCH(LN238,INDIRECT(ADDRESS(INDIRECT(ADDRESS(ROW()-1,COLUMN()))+1,2,,,"日々処理")):INDIRECT(ADDRESS(INDIRECT(ADDRESS(ROW()-1,COLUMN()))+1000,2,,,"日々処理")),0)+INDIRECT(ADDRESS(ROW()-1,COLUMN()))),"")</f>
        <v/>
      </c>
      <c r="LP238" s="91" t="str">
        <f t="shared" ca="1" si="1007"/>
        <v/>
      </c>
      <c r="LQ238" s="91" t="str">
        <f t="shared" ca="1" si="1207"/>
        <v/>
      </c>
      <c r="LR238" s="91" t="str">
        <f t="shared" ca="1" si="1207"/>
        <v/>
      </c>
      <c r="LS238" s="91" t="str">
        <f t="shared" ca="1" si="1207"/>
        <v/>
      </c>
      <c r="LT238" s="91" t="str">
        <f t="shared" ca="1" si="1207"/>
        <v/>
      </c>
      <c r="LU238" s="91" t="str">
        <f t="shared" ca="1" si="1207"/>
        <v/>
      </c>
      <c r="LV238" s="91" t="str">
        <f t="shared" ca="1" si="1207"/>
        <v/>
      </c>
      <c r="LW238" s="91" t="str">
        <f t="shared" ca="1" si="1207"/>
        <v/>
      </c>
      <c r="LX238" s="91" t="str">
        <f t="shared" ca="1" si="1207"/>
        <v/>
      </c>
      <c r="LY238" s="91" t="str">
        <f t="shared" ca="1" si="1207"/>
        <v/>
      </c>
      <c r="LZ238" s="91" t="str">
        <f t="shared" ca="1" si="1207"/>
        <v/>
      </c>
      <c r="MA238" s="91" t="str">
        <f t="shared" ca="1" si="1207"/>
        <v/>
      </c>
      <c r="MC238" s="20" t="str">
        <f t="shared" ca="1" si="1118"/>
        <v/>
      </c>
      <c r="MD238" s="21" t="str">
        <f t="shared" ca="1" si="1119"/>
        <v/>
      </c>
      <c r="ME238" s="6" t="str">
        <f t="shared" ca="1" si="1120"/>
        <v/>
      </c>
      <c r="MF238" s="6" t="str">
        <f t="shared" ca="1" si="1121"/>
        <v/>
      </c>
      <c r="MG238" s="22" t="e">
        <f t="shared" ca="1" si="1122"/>
        <v>#VALUE!</v>
      </c>
      <c r="MH238" s="22" t="e">
        <f t="shared" ca="1" si="1123"/>
        <v>#VALUE!</v>
      </c>
      <c r="MI238" s="22" t="str">
        <f ca="1">IFERROR(IF(INDIRECT(ADDRESS(ROW()-1,COLUMN()-2))="摘要",MATCH(MH238,日々処理!MD:MD,0),MATCH(MH238,INDIRECT(ADDRESS(INDIRECT(ADDRESS(ROW()-1,COLUMN()))+1,2,,,"日々処理")):INDIRECT(ADDRESS(INDIRECT(ADDRESS(ROW()-1,COLUMN()))+1000,2,,,"日々処理")),0)+INDIRECT(ADDRESS(ROW()-1,COLUMN()))),"")</f>
        <v/>
      </c>
      <c r="MJ238" s="91" t="str">
        <f t="shared" ca="1" si="1008"/>
        <v/>
      </c>
      <c r="MK238" s="91" t="str">
        <f t="shared" ca="1" si="1208"/>
        <v/>
      </c>
      <c r="ML238" s="91" t="str">
        <f t="shared" ca="1" si="1208"/>
        <v/>
      </c>
      <c r="MM238" s="91" t="str">
        <f t="shared" ca="1" si="1208"/>
        <v/>
      </c>
      <c r="MN238" s="91" t="str">
        <f t="shared" ca="1" si="1208"/>
        <v/>
      </c>
      <c r="MO238" s="91" t="str">
        <f t="shared" ca="1" si="1208"/>
        <v/>
      </c>
      <c r="MP238" s="91" t="str">
        <f t="shared" ca="1" si="1208"/>
        <v/>
      </c>
      <c r="MQ238" s="91" t="str">
        <f t="shared" ca="1" si="1208"/>
        <v/>
      </c>
      <c r="MR238" s="91" t="str">
        <f t="shared" ca="1" si="1208"/>
        <v/>
      </c>
      <c r="MS238" s="91" t="str">
        <f t="shared" ca="1" si="1208"/>
        <v/>
      </c>
      <c r="MT238" s="91" t="str">
        <f t="shared" ca="1" si="1208"/>
        <v/>
      </c>
      <c r="MU238" s="91" t="str">
        <f t="shared" ca="1" si="1208"/>
        <v/>
      </c>
      <c r="MW238" s="20" t="str">
        <f t="shared" ca="1" si="1124"/>
        <v/>
      </c>
      <c r="MX238" s="21" t="str">
        <f t="shared" ca="1" si="1125"/>
        <v/>
      </c>
      <c r="MY238" s="6" t="str">
        <f t="shared" ca="1" si="1126"/>
        <v/>
      </c>
      <c r="MZ238" s="6" t="str">
        <f t="shared" ca="1" si="1127"/>
        <v/>
      </c>
      <c r="NA238" s="22" t="e">
        <f t="shared" ca="1" si="1128"/>
        <v>#VALUE!</v>
      </c>
      <c r="NB238" s="22" t="e">
        <f t="shared" ca="1" si="1129"/>
        <v>#VALUE!</v>
      </c>
      <c r="NC238" s="22" t="str">
        <f ca="1">IFERROR(IF(INDIRECT(ADDRESS(ROW()-1,COLUMN()-2))="摘要",MATCH(NB238,日々処理!MX:MX,0),MATCH(NB238,INDIRECT(ADDRESS(INDIRECT(ADDRESS(ROW()-1,COLUMN()))+1,2,,,"日々処理")):INDIRECT(ADDRESS(INDIRECT(ADDRESS(ROW()-1,COLUMN()))+1000,2,,,"日々処理")),0)+INDIRECT(ADDRESS(ROW()-1,COLUMN()))),"")</f>
        <v/>
      </c>
      <c r="ND238" s="91" t="str">
        <f t="shared" ca="1" si="1009"/>
        <v/>
      </c>
      <c r="NE238" s="91" t="str">
        <f t="shared" ca="1" si="1209"/>
        <v/>
      </c>
      <c r="NF238" s="91" t="str">
        <f t="shared" ca="1" si="1209"/>
        <v/>
      </c>
      <c r="NG238" s="91" t="str">
        <f t="shared" ca="1" si="1209"/>
        <v/>
      </c>
      <c r="NH238" s="91" t="str">
        <f t="shared" ca="1" si="1209"/>
        <v/>
      </c>
      <c r="NI238" s="91" t="str">
        <f t="shared" ca="1" si="1209"/>
        <v/>
      </c>
      <c r="NJ238" s="91" t="str">
        <f t="shared" ca="1" si="1209"/>
        <v/>
      </c>
      <c r="NK238" s="91" t="str">
        <f t="shared" ca="1" si="1209"/>
        <v/>
      </c>
      <c r="NL238" s="91" t="str">
        <f t="shared" ca="1" si="1209"/>
        <v/>
      </c>
      <c r="NM238" s="91" t="str">
        <f t="shared" ca="1" si="1209"/>
        <v/>
      </c>
      <c r="NN238" s="91" t="str">
        <f t="shared" ca="1" si="1209"/>
        <v/>
      </c>
      <c r="NO238" s="91" t="str">
        <f t="shared" ca="1" si="1209"/>
        <v/>
      </c>
      <c r="NQ238" s="20" t="str">
        <f t="shared" ca="1" si="1130"/>
        <v/>
      </c>
      <c r="NR238" s="21" t="str">
        <f t="shared" ca="1" si="1131"/>
        <v/>
      </c>
      <c r="NS238" s="6" t="str">
        <f t="shared" ca="1" si="1132"/>
        <v/>
      </c>
      <c r="NT238" s="6" t="str">
        <f t="shared" ca="1" si="1133"/>
        <v/>
      </c>
      <c r="NU238" s="22" t="e">
        <f t="shared" ca="1" si="1134"/>
        <v>#VALUE!</v>
      </c>
      <c r="NV238" s="22" t="e">
        <f t="shared" ca="1" si="1135"/>
        <v>#VALUE!</v>
      </c>
      <c r="NW238" s="22" t="str">
        <f ca="1">IFERROR(IF(INDIRECT(ADDRESS(ROW()-1,COLUMN()-2))="摘要",MATCH(NV238,日々処理!NR:NR,0),MATCH(NV238,INDIRECT(ADDRESS(INDIRECT(ADDRESS(ROW()-1,COLUMN()))+1,2,,,"日々処理")):INDIRECT(ADDRESS(INDIRECT(ADDRESS(ROW()-1,COLUMN()))+1000,2,,,"日々処理")),0)+INDIRECT(ADDRESS(ROW()-1,COLUMN()))),"")</f>
        <v/>
      </c>
      <c r="NX238" s="91" t="str">
        <f t="shared" ca="1" si="1010"/>
        <v/>
      </c>
      <c r="NY238" s="91" t="str">
        <f t="shared" ca="1" si="1210"/>
        <v/>
      </c>
      <c r="NZ238" s="91" t="str">
        <f t="shared" ca="1" si="1210"/>
        <v/>
      </c>
      <c r="OA238" s="91" t="str">
        <f t="shared" ca="1" si="1210"/>
        <v/>
      </c>
      <c r="OB238" s="91" t="str">
        <f t="shared" ca="1" si="1210"/>
        <v/>
      </c>
      <c r="OC238" s="91" t="str">
        <f t="shared" ca="1" si="1210"/>
        <v/>
      </c>
      <c r="OD238" s="91" t="str">
        <f t="shared" ca="1" si="1210"/>
        <v/>
      </c>
      <c r="OE238" s="91" t="str">
        <f t="shared" ca="1" si="1210"/>
        <v/>
      </c>
      <c r="OF238" s="91" t="str">
        <f t="shared" ca="1" si="1210"/>
        <v/>
      </c>
      <c r="OG238" s="91" t="str">
        <f t="shared" ca="1" si="1210"/>
        <v/>
      </c>
      <c r="OH238" s="91" t="str">
        <f t="shared" ca="1" si="1210"/>
        <v/>
      </c>
      <c r="OI238" s="91" t="str">
        <f t="shared" ca="1" si="1210"/>
        <v/>
      </c>
      <c r="OK238" s="20" t="str">
        <f t="shared" ca="1" si="1136"/>
        <v/>
      </c>
      <c r="OL238" s="21" t="str">
        <f t="shared" ca="1" si="1137"/>
        <v/>
      </c>
      <c r="OM238" s="6" t="str">
        <f t="shared" ca="1" si="1138"/>
        <v/>
      </c>
      <c r="ON238" s="6" t="str">
        <f t="shared" ca="1" si="1139"/>
        <v/>
      </c>
      <c r="OO238" s="22" t="e">
        <f t="shared" ca="1" si="1140"/>
        <v>#VALUE!</v>
      </c>
      <c r="OP238" s="22" t="e">
        <f t="shared" ca="1" si="1141"/>
        <v>#VALUE!</v>
      </c>
      <c r="OQ238" s="22" t="str">
        <f ca="1">IFERROR(IF(INDIRECT(ADDRESS(ROW()-1,COLUMN()-2))="摘要",MATCH(OP238,日々処理!OL:OL,0),MATCH(OP238,INDIRECT(ADDRESS(INDIRECT(ADDRESS(ROW()-1,COLUMN()))+1,2,,,"日々処理")):INDIRECT(ADDRESS(INDIRECT(ADDRESS(ROW()-1,COLUMN()))+1000,2,,,"日々処理")),0)+INDIRECT(ADDRESS(ROW()-1,COLUMN()))),"")</f>
        <v/>
      </c>
      <c r="OR238" s="91" t="str">
        <f t="shared" ca="1" si="1011"/>
        <v/>
      </c>
      <c r="OS238" s="91" t="str">
        <f t="shared" ca="1" si="1211"/>
        <v/>
      </c>
      <c r="OT238" s="91" t="str">
        <f t="shared" ca="1" si="1211"/>
        <v/>
      </c>
      <c r="OU238" s="91" t="str">
        <f t="shared" ca="1" si="1211"/>
        <v/>
      </c>
      <c r="OV238" s="91" t="str">
        <f t="shared" ca="1" si="1211"/>
        <v/>
      </c>
      <c r="OW238" s="91" t="str">
        <f t="shared" ca="1" si="1211"/>
        <v/>
      </c>
      <c r="OX238" s="91" t="str">
        <f t="shared" ca="1" si="1211"/>
        <v/>
      </c>
      <c r="OY238" s="91" t="str">
        <f t="shared" ca="1" si="1211"/>
        <v/>
      </c>
      <c r="OZ238" s="91" t="str">
        <f t="shared" ca="1" si="1211"/>
        <v/>
      </c>
      <c r="PA238" s="91" t="str">
        <f t="shared" ca="1" si="1211"/>
        <v/>
      </c>
      <c r="PB238" s="91" t="str">
        <f t="shared" ca="1" si="1211"/>
        <v/>
      </c>
      <c r="PC238" s="91" t="str">
        <f t="shared" ca="1" si="1211"/>
        <v/>
      </c>
      <c r="PE238" s="20" t="str">
        <f t="shared" ca="1" si="1142"/>
        <v/>
      </c>
      <c r="PF238" s="21" t="str">
        <f t="shared" ca="1" si="1143"/>
        <v/>
      </c>
      <c r="PG238" s="6" t="str">
        <f t="shared" ca="1" si="1144"/>
        <v/>
      </c>
      <c r="PH238" s="6" t="str">
        <f t="shared" ca="1" si="1145"/>
        <v/>
      </c>
      <c r="PI238" s="22" t="e">
        <f t="shared" ca="1" si="1146"/>
        <v>#VALUE!</v>
      </c>
      <c r="PJ238" s="22" t="e">
        <f t="shared" ca="1" si="1147"/>
        <v>#VALUE!</v>
      </c>
      <c r="PK238" s="22" t="str">
        <f ca="1">IFERROR(IF(INDIRECT(ADDRESS(ROW()-1,COLUMN()-2))="摘要",MATCH(PJ238,日々処理!PF:PF,0),MATCH(PJ238,INDIRECT(ADDRESS(INDIRECT(ADDRESS(ROW()-1,COLUMN()))+1,2,,,"日々処理")):INDIRECT(ADDRESS(INDIRECT(ADDRESS(ROW()-1,COLUMN()))+1000,2,,,"日々処理")),0)+INDIRECT(ADDRESS(ROW()-1,COLUMN()))),"")</f>
        <v/>
      </c>
      <c r="PL238" s="91" t="str">
        <f t="shared" ca="1" si="1012"/>
        <v/>
      </c>
      <c r="PM238" s="91" t="str">
        <f t="shared" ca="1" si="1212"/>
        <v/>
      </c>
      <c r="PN238" s="91" t="str">
        <f t="shared" ca="1" si="1212"/>
        <v/>
      </c>
      <c r="PO238" s="91" t="str">
        <f t="shared" ca="1" si="1212"/>
        <v/>
      </c>
      <c r="PP238" s="91" t="str">
        <f t="shared" ca="1" si="1212"/>
        <v/>
      </c>
      <c r="PQ238" s="91" t="str">
        <f t="shared" ca="1" si="1212"/>
        <v/>
      </c>
      <c r="PR238" s="91" t="str">
        <f t="shared" ca="1" si="1212"/>
        <v/>
      </c>
      <c r="PS238" s="91" t="str">
        <f t="shared" ca="1" si="1212"/>
        <v/>
      </c>
      <c r="PT238" s="91" t="str">
        <f t="shared" ca="1" si="1212"/>
        <v/>
      </c>
      <c r="PU238" s="91" t="str">
        <f t="shared" ca="1" si="1212"/>
        <v/>
      </c>
      <c r="PV238" s="91" t="str">
        <f t="shared" ca="1" si="1212"/>
        <v/>
      </c>
      <c r="PW238" s="91" t="str">
        <f t="shared" ca="1" si="1212"/>
        <v/>
      </c>
      <c r="PY238" s="20" t="str">
        <f t="shared" ca="1" si="1148"/>
        <v/>
      </c>
      <c r="PZ238" s="21" t="str">
        <f t="shared" ca="1" si="1149"/>
        <v/>
      </c>
      <c r="QA238" s="6" t="str">
        <f t="shared" ca="1" si="1150"/>
        <v/>
      </c>
      <c r="QB238" s="6" t="str">
        <f t="shared" ca="1" si="1151"/>
        <v/>
      </c>
      <c r="QC238" s="22" t="e">
        <f t="shared" ca="1" si="1152"/>
        <v>#VALUE!</v>
      </c>
      <c r="QD238" s="22" t="e">
        <f t="shared" ca="1" si="1153"/>
        <v>#VALUE!</v>
      </c>
      <c r="QE238" s="22" t="str">
        <f ca="1">IFERROR(IF(INDIRECT(ADDRESS(ROW()-1,COLUMN()-2))="摘要",MATCH(QD238,日々処理!PZ:PZ,0),MATCH(QD238,INDIRECT(ADDRESS(INDIRECT(ADDRESS(ROW()-1,COLUMN()))+1,2,,,"日々処理")):INDIRECT(ADDRESS(INDIRECT(ADDRESS(ROW()-1,COLUMN()))+1000,2,,,"日々処理")),0)+INDIRECT(ADDRESS(ROW()-1,COLUMN()))),"")</f>
        <v/>
      </c>
      <c r="QF238" s="91" t="str">
        <f t="shared" ca="1" si="1013"/>
        <v/>
      </c>
      <c r="QG238" s="91" t="str">
        <f t="shared" ca="1" si="1213"/>
        <v/>
      </c>
      <c r="QH238" s="91" t="str">
        <f t="shared" ca="1" si="1213"/>
        <v/>
      </c>
      <c r="QI238" s="91" t="str">
        <f t="shared" ca="1" si="1213"/>
        <v/>
      </c>
      <c r="QJ238" s="91" t="str">
        <f t="shared" ca="1" si="1213"/>
        <v/>
      </c>
      <c r="QK238" s="91" t="str">
        <f t="shared" ca="1" si="1213"/>
        <v/>
      </c>
      <c r="QL238" s="91" t="str">
        <f t="shared" ca="1" si="1213"/>
        <v/>
      </c>
      <c r="QM238" s="91" t="str">
        <f t="shared" ca="1" si="1213"/>
        <v/>
      </c>
      <c r="QN238" s="91" t="str">
        <f t="shared" ca="1" si="1213"/>
        <v/>
      </c>
      <c r="QO238" s="91" t="str">
        <f t="shared" ca="1" si="1213"/>
        <v/>
      </c>
      <c r="QP238" s="91" t="str">
        <f t="shared" ca="1" si="1213"/>
        <v/>
      </c>
      <c r="QQ238" s="91" t="str">
        <f t="shared" ca="1" si="1213"/>
        <v/>
      </c>
      <c r="QS238" s="20" t="str">
        <f t="shared" ca="1" si="1154"/>
        <v/>
      </c>
      <c r="QT238" s="21" t="str">
        <f t="shared" ca="1" si="1155"/>
        <v/>
      </c>
      <c r="QU238" s="6" t="str">
        <f t="shared" ca="1" si="1156"/>
        <v/>
      </c>
      <c r="QV238" s="6" t="str">
        <f t="shared" ca="1" si="1157"/>
        <v/>
      </c>
      <c r="QW238" s="22" t="e">
        <f t="shared" ca="1" si="1158"/>
        <v>#VALUE!</v>
      </c>
      <c r="QX238" s="22" t="e">
        <f t="shared" ca="1" si="1159"/>
        <v>#VALUE!</v>
      </c>
      <c r="QY238" s="22" t="str">
        <f ca="1">IFERROR(IF(INDIRECT(ADDRESS(ROW()-1,COLUMN()-2))="摘要",MATCH(QX238,日々処理!QT:QT,0),MATCH(QX238,INDIRECT(ADDRESS(INDIRECT(ADDRESS(ROW()-1,COLUMN()))+1,2,,,"日々処理")):INDIRECT(ADDRESS(INDIRECT(ADDRESS(ROW()-1,COLUMN()))+1000,2,,,"日々処理")),0)+INDIRECT(ADDRESS(ROW()-1,COLUMN()))),"")</f>
        <v/>
      </c>
      <c r="QZ238" s="91" t="str">
        <f t="shared" ca="1" si="1014"/>
        <v/>
      </c>
      <c r="RA238" s="91" t="str">
        <f t="shared" ca="1" si="1214"/>
        <v/>
      </c>
      <c r="RB238" s="91" t="str">
        <f t="shared" ca="1" si="1214"/>
        <v/>
      </c>
      <c r="RC238" s="91" t="str">
        <f t="shared" ca="1" si="1214"/>
        <v/>
      </c>
      <c r="RD238" s="91" t="str">
        <f t="shared" ca="1" si="1214"/>
        <v/>
      </c>
      <c r="RE238" s="91" t="str">
        <f t="shared" ca="1" si="1214"/>
        <v/>
      </c>
      <c r="RF238" s="91" t="str">
        <f t="shared" ca="1" si="1214"/>
        <v/>
      </c>
      <c r="RG238" s="91" t="str">
        <f t="shared" ca="1" si="1214"/>
        <v/>
      </c>
      <c r="RH238" s="91" t="str">
        <f t="shared" ca="1" si="1214"/>
        <v/>
      </c>
      <c r="RI238" s="91" t="str">
        <f t="shared" ca="1" si="1214"/>
        <v/>
      </c>
      <c r="RJ238" s="91" t="str">
        <f t="shared" ca="1" si="1214"/>
        <v/>
      </c>
      <c r="RK238" s="91" t="str">
        <f t="shared" ca="1" si="1214"/>
        <v/>
      </c>
      <c r="RM238" s="20" t="str">
        <f t="shared" ca="1" si="1160"/>
        <v/>
      </c>
      <c r="RN238" s="21" t="str">
        <f t="shared" ca="1" si="1161"/>
        <v/>
      </c>
      <c r="RO238" s="6" t="str">
        <f t="shared" ca="1" si="1162"/>
        <v/>
      </c>
      <c r="RP238" s="6" t="str">
        <f t="shared" ca="1" si="1163"/>
        <v/>
      </c>
      <c r="RQ238" s="22" t="e">
        <f t="shared" ca="1" si="1164"/>
        <v>#VALUE!</v>
      </c>
      <c r="RR238" s="22" t="e">
        <f t="shared" ca="1" si="1165"/>
        <v>#VALUE!</v>
      </c>
      <c r="RS238" s="22" t="str">
        <f ca="1">IFERROR(IF(INDIRECT(ADDRESS(ROW()-1,COLUMN()-2))="摘要",MATCH(RR238,日々処理!RN:RN,0),MATCH(RR238,INDIRECT(ADDRESS(INDIRECT(ADDRESS(ROW()-1,COLUMN()))+1,2,,,"日々処理")):INDIRECT(ADDRESS(INDIRECT(ADDRESS(ROW()-1,COLUMN()))+1000,2,,,"日々処理")),0)+INDIRECT(ADDRESS(ROW()-1,COLUMN()))),"")</f>
        <v/>
      </c>
      <c r="RT238" s="91" t="str">
        <f t="shared" ca="1" si="1015"/>
        <v/>
      </c>
      <c r="RU238" s="91" t="str">
        <f t="shared" ca="1" si="1215"/>
        <v/>
      </c>
      <c r="RV238" s="91" t="str">
        <f t="shared" ca="1" si="1215"/>
        <v/>
      </c>
      <c r="RW238" s="91" t="str">
        <f t="shared" ca="1" si="1215"/>
        <v/>
      </c>
      <c r="RX238" s="91" t="str">
        <f t="shared" ca="1" si="1215"/>
        <v/>
      </c>
      <c r="RY238" s="91" t="str">
        <f t="shared" ca="1" si="1215"/>
        <v/>
      </c>
      <c r="RZ238" s="91" t="str">
        <f t="shared" ca="1" si="1215"/>
        <v/>
      </c>
      <c r="SA238" s="91" t="str">
        <f t="shared" ca="1" si="1215"/>
        <v/>
      </c>
      <c r="SB238" s="91" t="str">
        <f t="shared" ca="1" si="1215"/>
        <v/>
      </c>
      <c r="SC238" s="91" t="str">
        <f t="shared" ca="1" si="1215"/>
        <v/>
      </c>
      <c r="SD238" s="91" t="str">
        <f t="shared" ca="1" si="1215"/>
        <v/>
      </c>
      <c r="SE238" s="91" t="str">
        <f t="shared" ca="1" si="1215"/>
        <v/>
      </c>
    </row>
    <row r="239" spans="1:499" ht="12" customHeight="1">
      <c r="A239" s="20" t="str">
        <f t="shared" ca="1" si="1016"/>
        <v/>
      </c>
      <c r="B239" s="21" t="str">
        <f t="shared" ca="1" si="1017"/>
        <v/>
      </c>
      <c r="C239" s="6" t="str">
        <f t="shared" ca="1" si="1018"/>
        <v/>
      </c>
      <c r="D239" s="6" t="str">
        <f t="shared" ca="1" si="1019"/>
        <v/>
      </c>
      <c r="E239" s="22" t="e">
        <f t="shared" ca="1" si="1020"/>
        <v>#VALUE!</v>
      </c>
      <c r="F239" s="22" t="e">
        <f t="shared" ca="1" si="1021"/>
        <v>#VALUE!</v>
      </c>
      <c r="G239" s="22" t="str">
        <f ca="1">IFERROR(IF(INDIRECT(ADDRESS(ROW()-1,COLUMN()-2))="摘要",MATCH(F239,日々処理!B:B,0),MATCH(F239,INDIRECT(ADDRESS(INDIRECT(ADDRESS(ROW()-1,COLUMN()))+1,2,,,"日々処理")):INDIRECT(ADDRESS(INDIRECT(ADDRESS(ROW()-1,COLUMN()))+1000,2,,,"日々処理")),0)+INDIRECT(ADDRESS(ROW()-1,COLUMN()))),"")</f>
        <v/>
      </c>
      <c r="H239" s="91" t="str">
        <f t="shared" ca="1" si="991"/>
        <v/>
      </c>
      <c r="I239" s="91" t="str">
        <f t="shared" ca="1" si="1191"/>
        <v/>
      </c>
      <c r="J239" s="91" t="str">
        <f t="shared" ca="1" si="1191"/>
        <v/>
      </c>
      <c r="K239" s="91" t="str">
        <f t="shared" ca="1" si="1191"/>
        <v/>
      </c>
      <c r="L239" s="91" t="str">
        <f t="shared" ca="1" si="1191"/>
        <v/>
      </c>
      <c r="M239" s="91" t="str">
        <f t="shared" ca="1" si="1191"/>
        <v/>
      </c>
      <c r="N239" s="91" t="str">
        <f t="shared" ca="1" si="1191"/>
        <v/>
      </c>
      <c r="O239" s="91" t="str">
        <f t="shared" ca="1" si="1191"/>
        <v/>
      </c>
      <c r="P239" s="91" t="str">
        <f t="shared" ca="1" si="1191"/>
        <v/>
      </c>
      <c r="Q239" s="91" t="str">
        <f t="shared" ca="1" si="1191"/>
        <v/>
      </c>
      <c r="R239" s="91" t="str">
        <f t="shared" ca="1" si="1191"/>
        <v/>
      </c>
      <c r="S239" s="91" t="str">
        <f t="shared" ca="1" si="1191"/>
        <v/>
      </c>
      <c r="T239" s="89"/>
      <c r="U239" s="20" t="str">
        <f t="shared" ca="1" si="1022"/>
        <v/>
      </c>
      <c r="V239" s="21" t="str">
        <f t="shared" ca="1" si="1023"/>
        <v/>
      </c>
      <c r="W239" s="6" t="str">
        <f t="shared" ca="1" si="1024"/>
        <v/>
      </c>
      <c r="X239" s="6" t="str">
        <f t="shared" ca="1" si="1025"/>
        <v/>
      </c>
      <c r="Y239" s="22" t="e">
        <f t="shared" ca="1" si="1026"/>
        <v>#VALUE!</v>
      </c>
      <c r="Z239" s="22" t="e">
        <f t="shared" ca="1" si="1027"/>
        <v>#VALUE!</v>
      </c>
      <c r="AA239" s="22" t="str">
        <f ca="1">IFERROR(IF(INDIRECT(ADDRESS(ROW()-1,COLUMN()-2))="摘要",MATCH(Z239,日々処理!V:V,0),MATCH(Z239,INDIRECT(ADDRESS(INDIRECT(ADDRESS(ROW()-1,COLUMN()))+1,2,,,"日々処理")):INDIRECT(ADDRESS(INDIRECT(ADDRESS(ROW()-1,COLUMN()))+1000,2,,,"日々処理")),0)+INDIRECT(ADDRESS(ROW()-1,COLUMN()))),"")</f>
        <v/>
      </c>
      <c r="AB239" s="91" t="str">
        <f t="shared" ca="1" si="992"/>
        <v/>
      </c>
      <c r="AC239" s="91" t="str">
        <f t="shared" ca="1" si="1192"/>
        <v/>
      </c>
      <c r="AD239" s="91" t="str">
        <f t="shared" ca="1" si="1192"/>
        <v/>
      </c>
      <c r="AE239" s="91" t="str">
        <f t="shared" ca="1" si="1192"/>
        <v/>
      </c>
      <c r="AF239" s="91" t="str">
        <f t="shared" ca="1" si="1192"/>
        <v/>
      </c>
      <c r="AG239" s="91" t="str">
        <f t="shared" ca="1" si="1192"/>
        <v/>
      </c>
      <c r="AH239" s="91" t="str">
        <f t="shared" ca="1" si="1192"/>
        <v/>
      </c>
      <c r="AI239" s="91" t="str">
        <f t="shared" ca="1" si="1192"/>
        <v/>
      </c>
      <c r="AJ239" s="91" t="str">
        <f t="shared" ca="1" si="1192"/>
        <v/>
      </c>
      <c r="AK239" s="91" t="str">
        <f t="shared" ca="1" si="1192"/>
        <v/>
      </c>
      <c r="AL239" s="91" t="str">
        <f t="shared" ca="1" si="1192"/>
        <v/>
      </c>
      <c r="AM239" s="91" t="str">
        <f t="shared" ca="1" si="1192"/>
        <v/>
      </c>
      <c r="AO239" s="20" t="str">
        <f t="shared" ca="1" si="1028"/>
        <v/>
      </c>
      <c r="AP239" s="21" t="str">
        <f t="shared" ca="1" si="1029"/>
        <v/>
      </c>
      <c r="AQ239" s="6" t="str">
        <f t="shared" ca="1" si="1030"/>
        <v/>
      </c>
      <c r="AR239" s="6" t="str">
        <f t="shared" ca="1" si="1031"/>
        <v/>
      </c>
      <c r="AS239" s="22" t="e">
        <f t="shared" ca="1" si="1032"/>
        <v>#VALUE!</v>
      </c>
      <c r="AT239" s="22" t="e">
        <f t="shared" ca="1" si="1033"/>
        <v>#VALUE!</v>
      </c>
      <c r="AU239" s="22" t="str">
        <f ca="1">IFERROR(IF(INDIRECT(ADDRESS(ROW()-1,COLUMN()-2))="摘要",MATCH(AT239,日々処理!AP:AP,0),MATCH(AT239,INDIRECT(ADDRESS(INDIRECT(ADDRESS(ROW()-1,COLUMN()))+1,2,,,"日々処理")):INDIRECT(ADDRESS(INDIRECT(ADDRESS(ROW()-1,COLUMN()))+1000,2,,,"日々処理")),0)+INDIRECT(ADDRESS(ROW()-1,COLUMN()))),"")</f>
        <v/>
      </c>
      <c r="AV239" s="91" t="str">
        <f t="shared" ca="1" si="993"/>
        <v/>
      </c>
      <c r="AW239" s="91" t="str">
        <f t="shared" ca="1" si="1193"/>
        <v/>
      </c>
      <c r="AX239" s="91" t="str">
        <f t="shared" ca="1" si="1193"/>
        <v/>
      </c>
      <c r="AY239" s="91" t="str">
        <f t="shared" ca="1" si="1193"/>
        <v/>
      </c>
      <c r="AZ239" s="91" t="str">
        <f t="shared" ca="1" si="1193"/>
        <v/>
      </c>
      <c r="BA239" s="91" t="str">
        <f t="shared" ca="1" si="1193"/>
        <v/>
      </c>
      <c r="BB239" s="91" t="str">
        <f t="shared" ca="1" si="1193"/>
        <v/>
      </c>
      <c r="BC239" s="91" t="str">
        <f t="shared" ca="1" si="1193"/>
        <v/>
      </c>
      <c r="BD239" s="91" t="str">
        <f t="shared" ca="1" si="1193"/>
        <v/>
      </c>
      <c r="BE239" s="91" t="str">
        <f t="shared" ca="1" si="1193"/>
        <v/>
      </c>
      <c r="BF239" s="91" t="str">
        <f t="shared" ca="1" si="1193"/>
        <v/>
      </c>
      <c r="BG239" s="91" t="str">
        <f t="shared" ca="1" si="1193"/>
        <v/>
      </c>
      <c r="BI239" s="20" t="str">
        <f t="shared" ca="1" si="1034"/>
        <v/>
      </c>
      <c r="BJ239" s="21" t="str">
        <f t="shared" ca="1" si="1035"/>
        <v/>
      </c>
      <c r="BK239" s="6" t="str">
        <f t="shared" ca="1" si="1036"/>
        <v/>
      </c>
      <c r="BL239" s="6" t="str">
        <f t="shared" ca="1" si="1037"/>
        <v/>
      </c>
      <c r="BM239" s="22" t="e">
        <f t="shared" ca="1" si="1038"/>
        <v>#VALUE!</v>
      </c>
      <c r="BN239" s="22" t="e">
        <f t="shared" ca="1" si="1039"/>
        <v>#VALUE!</v>
      </c>
      <c r="BO239" s="22" t="str">
        <f ca="1">IFERROR(IF(INDIRECT(ADDRESS(ROW()-1,COLUMN()-2))="摘要",MATCH(BN239,日々処理!BJ:BJ,0),MATCH(BN239,INDIRECT(ADDRESS(INDIRECT(ADDRESS(ROW()-1,COLUMN()))+1,2,,,"日々処理")):INDIRECT(ADDRESS(INDIRECT(ADDRESS(ROW()-1,COLUMN()))+1000,2,,,"日々処理")),0)+INDIRECT(ADDRESS(ROW()-1,COLUMN()))),"")</f>
        <v/>
      </c>
      <c r="BP239" s="91" t="str">
        <f t="shared" ca="1" si="994"/>
        <v/>
      </c>
      <c r="BQ239" s="91" t="str">
        <f t="shared" ca="1" si="1194"/>
        <v/>
      </c>
      <c r="BR239" s="91" t="str">
        <f t="shared" ca="1" si="1194"/>
        <v/>
      </c>
      <c r="BS239" s="91" t="str">
        <f t="shared" ca="1" si="1194"/>
        <v/>
      </c>
      <c r="BT239" s="91" t="str">
        <f t="shared" ca="1" si="1194"/>
        <v/>
      </c>
      <c r="BU239" s="91" t="str">
        <f t="shared" ca="1" si="1194"/>
        <v/>
      </c>
      <c r="BV239" s="91" t="str">
        <f t="shared" ca="1" si="1194"/>
        <v/>
      </c>
      <c r="BW239" s="91" t="str">
        <f t="shared" ca="1" si="1194"/>
        <v/>
      </c>
      <c r="BX239" s="91" t="str">
        <f t="shared" ca="1" si="1194"/>
        <v/>
      </c>
      <c r="BY239" s="91" t="str">
        <f t="shared" ca="1" si="1194"/>
        <v/>
      </c>
      <c r="BZ239" s="91" t="str">
        <f t="shared" ca="1" si="1194"/>
        <v/>
      </c>
      <c r="CA239" s="91" t="str">
        <f t="shared" ca="1" si="1194"/>
        <v/>
      </c>
      <c r="CC239" s="20" t="str">
        <f t="shared" ca="1" si="1040"/>
        <v/>
      </c>
      <c r="CD239" s="21" t="str">
        <f t="shared" ca="1" si="1041"/>
        <v/>
      </c>
      <c r="CE239" s="6" t="str">
        <f t="shared" ca="1" si="1042"/>
        <v/>
      </c>
      <c r="CF239" s="6" t="str">
        <f t="shared" ca="1" si="1043"/>
        <v/>
      </c>
      <c r="CG239" s="22" t="e">
        <f t="shared" ca="1" si="1044"/>
        <v>#VALUE!</v>
      </c>
      <c r="CH239" s="22" t="e">
        <f t="shared" ca="1" si="1045"/>
        <v>#VALUE!</v>
      </c>
      <c r="CI239" s="22" t="str">
        <f ca="1">IFERROR(IF(INDIRECT(ADDRESS(ROW()-1,COLUMN()-2))="摘要",MATCH(CH239,日々処理!CD:CD,0),MATCH(CH239,INDIRECT(ADDRESS(INDIRECT(ADDRESS(ROW()-1,COLUMN()))+1,2,,,"日々処理")):INDIRECT(ADDRESS(INDIRECT(ADDRESS(ROW()-1,COLUMN()))+1000,2,,,"日々処理")),0)+INDIRECT(ADDRESS(ROW()-1,COLUMN()))),"")</f>
        <v/>
      </c>
      <c r="CJ239" s="91" t="str">
        <f t="shared" ca="1" si="995"/>
        <v/>
      </c>
      <c r="CK239" s="91" t="str">
        <f t="shared" ca="1" si="1195"/>
        <v/>
      </c>
      <c r="CL239" s="91" t="str">
        <f t="shared" ca="1" si="1195"/>
        <v/>
      </c>
      <c r="CM239" s="91" t="str">
        <f t="shared" ca="1" si="1195"/>
        <v/>
      </c>
      <c r="CN239" s="91" t="str">
        <f t="shared" ca="1" si="1195"/>
        <v/>
      </c>
      <c r="CO239" s="91" t="str">
        <f t="shared" ca="1" si="1195"/>
        <v/>
      </c>
      <c r="CP239" s="91" t="str">
        <f t="shared" ca="1" si="1195"/>
        <v/>
      </c>
      <c r="CQ239" s="91" t="str">
        <f t="shared" ca="1" si="1195"/>
        <v/>
      </c>
      <c r="CR239" s="91" t="str">
        <f t="shared" ca="1" si="1195"/>
        <v/>
      </c>
      <c r="CS239" s="91" t="str">
        <f t="shared" ca="1" si="1195"/>
        <v/>
      </c>
      <c r="CT239" s="91" t="str">
        <f t="shared" ca="1" si="1195"/>
        <v/>
      </c>
      <c r="CU239" s="91" t="str">
        <f t="shared" ca="1" si="1195"/>
        <v/>
      </c>
      <c r="CW239" s="20" t="str">
        <f t="shared" ca="1" si="1046"/>
        <v/>
      </c>
      <c r="CX239" s="21" t="str">
        <f t="shared" ca="1" si="1047"/>
        <v/>
      </c>
      <c r="CY239" s="6" t="str">
        <f t="shared" ca="1" si="1048"/>
        <v/>
      </c>
      <c r="CZ239" s="6" t="str">
        <f t="shared" ca="1" si="1049"/>
        <v/>
      </c>
      <c r="DA239" s="22" t="e">
        <f t="shared" ca="1" si="1050"/>
        <v>#VALUE!</v>
      </c>
      <c r="DB239" s="22" t="e">
        <f t="shared" ca="1" si="1051"/>
        <v>#VALUE!</v>
      </c>
      <c r="DC239" s="22" t="str">
        <f ca="1">IFERROR(IF(INDIRECT(ADDRESS(ROW()-1,COLUMN()-2))="摘要",MATCH(DB239,日々処理!CX:CX,0),MATCH(DB239,INDIRECT(ADDRESS(INDIRECT(ADDRESS(ROW()-1,COLUMN()))+1,2,,,"日々処理")):INDIRECT(ADDRESS(INDIRECT(ADDRESS(ROW()-1,COLUMN()))+1000,2,,,"日々処理")),0)+INDIRECT(ADDRESS(ROW()-1,COLUMN()))),"")</f>
        <v/>
      </c>
      <c r="DD239" s="91" t="str">
        <f t="shared" ca="1" si="996"/>
        <v/>
      </c>
      <c r="DE239" s="91" t="str">
        <f t="shared" ca="1" si="1196"/>
        <v/>
      </c>
      <c r="DF239" s="91" t="str">
        <f t="shared" ca="1" si="1196"/>
        <v/>
      </c>
      <c r="DG239" s="91" t="str">
        <f t="shared" ca="1" si="1196"/>
        <v/>
      </c>
      <c r="DH239" s="91" t="str">
        <f t="shared" ca="1" si="1196"/>
        <v/>
      </c>
      <c r="DI239" s="91" t="str">
        <f t="shared" ca="1" si="1196"/>
        <v/>
      </c>
      <c r="DJ239" s="91" t="str">
        <f t="shared" ca="1" si="1196"/>
        <v/>
      </c>
      <c r="DK239" s="91" t="str">
        <f t="shared" ca="1" si="1196"/>
        <v/>
      </c>
      <c r="DL239" s="91" t="str">
        <f t="shared" ca="1" si="1196"/>
        <v/>
      </c>
      <c r="DM239" s="91" t="str">
        <f t="shared" ca="1" si="1196"/>
        <v/>
      </c>
      <c r="DN239" s="91" t="str">
        <f t="shared" ca="1" si="1196"/>
        <v/>
      </c>
      <c r="DO239" s="91" t="str">
        <f t="shared" ca="1" si="1196"/>
        <v/>
      </c>
      <c r="DQ239" s="20" t="str">
        <f t="shared" ca="1" si="1052"/>
        <v/>
      </c>
      <c r="DR239" s="21" t="str">
        <f t="shared" ca="1" si="1053"/>
        <v/>
      </c>
      <c r="DS239" s="6" t="str">
        <f t="shared" ca="1" si="1054"/>
        <v/>
      </c>
      <c r="DT239" s="6" t="str">
        <f t="shared" ca="1" si="1055"/>
        <v/>
      </c>
      <c r="DU239" s="22" t="e">
        <f t="shared" ca="1" si="1056"/>
        <v>#VALUE!</v>
      </c>
      <c r="DV239" s="22" t="e">
        <f t="shared" ca="1" si="1057"/>
        <v>#VALUE!</v>
      </c>
      <c r="DW239" s="22" t="str">
        <f ca="1">IFERROR(IF(INDIRECT(ADDRESS(ROW()-1,COLUMN()-2))="摘要",MATCH(DV239,日々処理!DR:DR,0),MATCH(DV239,INDIRECT(ADDRESS(INDIRECT(ADDRESS(ROW()-1,COLUMN()))+1,2,,,"日々処理")):INDIRECT(ADDRESS(INDIRECT(ADDRESS(ROW()-1,COLUMN()))+1000,2,,,"日々処理")),0)+INDIRECT(ADDRESS(ROW()-1,COLUMN()))),"")</f>
        <v/>
      </c>
      <c r="DX239" s="91" t="str">
        <f t="shared" ca="1" si="997"/>
        <v/>
      </c>
      <c r="DY239" s="91" t="str">
        <f t="shared" ca="1" si="1197"/>
        <v/>
      </c>
      <c r="DZ239" s="91" t="str">
        <f t="shared" ca="1" si="1197"/>
        <v/>
      </c>
      <c r="EA239" s="91" t="str">
        <f t="shared" ca="1" si="1197"/>
        <v/>
      </c>
      <c r="EB239" s="91" t="str">
        <f t="shared" ca="1" si="1197"/>
        <v/>
      </c>
      <c r="EC239" s="91" t="str">
        <f t="shared" ca="1" si="1197"/>
        <v/>
      </c>
      <c r="ED239" s="91" t="str">
        <f t="shared" ca="1" si="1197"/>
        <v/>
      </c>
      <c r="EE239" s="91" t="str">
        <f t="shared" ca="1" si="1197"/>
        <v/>
      </c>
      <c r="EF239" s="91" t="str">
        <f t="shared" ca="1" si="1197"/>
        <v/>
      </c>
      <c r="EG239" s="91" t="str">
        <f t="shared" ca="1" si="1197"/>
        <v/>
      </c>
      <c r="EH239" s="91" t="str">
        <f t="shared" ca="1" si="1197"/>
        <v/>
      </c>
      <c r="EI239" s="91" t="str">
        <f t="shared" ca="1" si="1197"/>
        <v/>
      </c>
      <c r="EK239" s="20" t="str">
        <f t="shared" ca="1" si="1058"/>
        <v/>
      </c>
      <c r="EL239" s="21" t="str">
        <f t="shared" ca="1" si="1059"/>
        <v/>
      </c>
      <c r="EM239" s="6" t="str">
        <f t="shared" ca="1" si="1060"/>
        <v/>
      </c>
      <c r="EN239" s="6" t="str">
        <f t="shared" ca="1" si="1061"/>
        <v/>
      </c>
      <c r="EO239" s="22" t="e">
        <f t="shared" ca="1" si="1062"/>
        <v>#VALUE!</v>
      </c>
      <c r="EP239" s="22" t="e">
        <f t="shared" ca="1" si="1063"/>
        <v>#VALUE!</v>
      </c>
      <c r="EQ239" s="22" t="str">
        <f ca="1">IFERROR(IF(INDIRECT(ADDRESS(ROW()-1,COLUMN()-2))="摘要",MATCH(EP239,日々処理!EL:EL,0),MATCH(EP239,INDIRECT(ADDRESS(INDIRECT(ADDRESS(ROW()-1,COLUMN()))+1,2,,,"日々処理")):INDIRECT(ADDRESS(INDIRECT(ADDRESS(ROW()-1,COLUMN()))+1000,2,,,"日々処理")),0)+INDIRECT(ADDRESS(ROW()-1,COLUMN()))),"")</f>
        <v/>
      </c>
      <c r="ER239" s="91" t="str">
        <f t="shared" ca="1" si="998"/>
        <v/>
      </c>
      <c r="ES239" s="91" t="str">
        <f t="shared" ca="1" si="1198"/>
        <v/>
      </c>
      <c r="ET239" s="91" t="str">
        <f t="shared" ca="1" si="1198"/>
        <v/>
      </c>
      <c r="EU239" s="91" t="str">
        <f t="shared" ca="1" si="1198"/>
        <v/>
      </c>
      <c r="EV239" s="91" t="str">
        <f t="shared" ca="1" si="1198"/>
        <v/>
      </c>
      <c r="EW239" s="91" t="str">
        <f t="shared" ca="1" si="1198"/>
        <v/>
      </c>
      <c r="EX239" s="91" t="str">
        <f t="shared" ca="1" si="1198"/>
        <v/>
      </c>
      <c r="EY239" s="91" t="str">
        <f t="shared" ca="1" si="1198"/>
        <v/>
      </c>
      <c r="EZ239" s="91" t="str">
        <f t="shared" ca="1" si="1198"/>
        <v/>
      </c>
      <c r="FA239" s="91" t="str">
        <f t="shared" ca="1" si="1198"/>
        <v/>
      </c>
      <c r="FB239" s="91" t="str">
        <f t="shared" ca="1" si="1198"/>
        <v/>
      </c>
      <c r="FC239" s="91" t="str">
        <f t="shared" ca="1" si="1198"/>
        <v/>
      </c>
      <c r="FE239" s="20" t="str">
        <f t="shared" ca="1" si="1064"/>
        <v/>
      </c>
      <c r="FF239" s="21" t="str">
        <f t="shared" ca="1" si="1065"/>
        <v/>
      </c>
      <c r="FG239" s="6" t="str">
        <f t="shared" ca="1" si="1066"/>
        <v/>
      </c>
      <c r="FH239" s="6" t="str">
        <f t="shared" ca="1" si="1067"/>
        <v/>
      </c>
      <c r="FI239" s="22" t="e">
        <f t="shared" ca="1" si="1068"/>
        <v>#VALUE!</v>
      </c>
      <c r="FJ239" s="22" t="e">
        <f t="shared" ca="1" si="1069"/>
        <v>#VALUE!</v>
      </c>
      <c r="FK239" s="22" t="str">
        <f ca="1">IFERROR(IF(INDIRECT(ADDRESS(ROW()-1,COLUMN()-2))="摘要",MATCH(FJ239,日々処理!FF:FF,0),MATCH(FJ239,INDIRECT(ADDRESS(INDIRECT(ADDRESS(ROW()-1,COLUMN()))+1,2,,,"日々処理")):INDIRECT(ADDRESS(INDIRECT(ADDRESS(ROW()-1,COLUMN()))+1000,2,,,"日々処理")),0)+INDIRECT(ADDRESS(ROW()-1,COLUMN()))),"")</f>
        <v/>
      </c>
      <c r="FL239" s="91" t="str">
        <f t="shared" ca="1" si="999"/>
        <v/>
      </c>
      <c r="FM239" s="91" t="str">
        <f t="shared" ca="1" si="1199"/>
        <v/>
      </c>
      <c r="FN239" s="91" t="str">
        <f t="shared" ca="1" si="1199"/>
        <v/>
      </c>
      <c r="FO239" s="91" t="str">
        <f t="shared" ca="1" si="1199"/>
        <v/>
      </c>
      <c r="FP239" s="91" t="str">
        <f t="shared" ca="1" si="1199"/>
        <v/>
      </c>
      <c r="FQ239" s="91" t="str">
        <f t="shared" ca="1" si="1199"/>
        <v/>
      </c>
      <c r="FR239" s="91" t="str">
        <f t="shared" ca="1" si="1199"/>
        <v/>
      </c>
      <c r="FS239" s="91" t="str">
        <f t="shared" ca="1" si="1199"/>
        <v/>
      </c>
      <c r="FT239" s="91" t="str">
        <f t="shared" ca="1" si="1199"/>
        <v/>
      </c>
      <c r="FU239" s="91" t="str">
        <f t="shared" ca="1" si="1199"/>
        <v/>
      </c>
      <c r="FV239" s="91" t="str">
        <f t="shared" ca="1" si="1199"/>
        <v/>
      </c>
      <c r="FW239" s="91" t="str">
        <f t="shared" ca="1" si="1199"/>
        <v/>
      </c>
      <c r="FY239" s="20" t="str">
        <f t="shared" ca="1" si="1070"/>
        <v/>
      </c>
      <c r="FZ239" s="21" t="str">
        <f t="shared" ca="1" si="1071"/>
        <v/>
      </c>
      <c r="GA239" s="6" t="str">
        <f t="shared" ca="1" si="1072"/>
        <v/>
      </c>
      <c r="GB239" s="6" t="str">
        <f t="shared" ca="1" si="1073"/>
        <v/>
      </c>
      <c r="GC239" s="22" t="e">
        <f t="shared" ca="1" si="1074"/>
        <v>#VALUE!</v>
      </c>
      <c r="GD239" s="22" t="e">
        <f t="shared" ca="1" si="1075"/>
        <v>#VALUE!</v>
      </c>
      <c r="GE239" s="22" t="str">
        <f ca="1">IFERROR(IF(INDIRECT(ADDRESS(ROW()-1,COLUMN()-2))="摘要",MATCH(GD239,日々処理!FZ:FZ,0),MATCH(GD239,INDIRECT(ADDRESS(INDIRECT(ADDRESS(ROW()-1,COLUMN()))+1,2,,,"日々処理")):INDIRECT(ADDRESS(INDIRECT(ADDRESS(ROW()-1,COLUMN()))+1000,2,,,"日々処理")),0)+INDIRECT(ADDRESS(ROW()-1,COLUMN()))),"")</f>
        <v/>
      </c>
      <c r="GF239" s="91" t="str">
        <f t="shared" ca="1" si="1000"/>
        <v/>
      </c>
      <c r="GG239" s="91" t="str">
        <f t="shared" ca="1" si="1200"/>
        <v/>
      </c>
      <c r="GH239" s="91" t="str">
        <f t="shared" ca="1" si="1200"/>
        <v/>
      </c>
      <c r="GI239" s="91" t="str">
        <f t="shared" ca="1" si="1200"/>
        <v/>
      </c>
      <c r="GJ239" s="91" t="str">
        <f t="shared" ca="1" si="1200"/>
        <v/>
      </c>
      <c r="GK239" s="91" t="str">
        <f t="shared" ca="1" si="1200"/>
        <v/>
      </c>
      <c r="GL239" s="91" t="str">
        <f t="shared" ca="1" si="1200"/>
        <v/>
      </c>
      <c r="GM239" s="91" t="str">
        <f t="shared" ca="1" si="1200"/>
        <v/>
      </c>
      <c r="GN239" s="91" t="str">
        <f t="shared" ca="1" si="1200"/>
        <v/>
      </c>
      <c r="GO239" s="91" t="str">
        <f t="shared" ca="1" si="1200"/>
        <v/>
      </c>
      <c r="GP239" s="91" t="str">
        <f t="shared" ca="1" si="1200"/>
        <v/>
      </c>
      <c r="GQ239" s="91" t="str">
        <f t="shared" ca="1" si="1200"/>
        <v/>
      </c>
      <c r="GS239" s="20" t="str">
        <f t="shared" ca="1" si="1076"/>
        <v/>
      </c>
      <c r="GT239" s="21" t="str">
        <f t="shared" ca="1" si="1077"/>
        <v/>
      </c>
      <c r="GU239" s="6" t="str">
        <f t="shared" ca="1" si="1078"/>
        <v/>
      </c>
      <c r="GV239" s="6" t="str">
        <f t="shared" ca="1" si="1079"/>
        <v/>
      </c>
      <c r="GW239" s="22" t="e">
        <f t="shared" ca="1" si="1080"/>
        <v>#VALUE!</v>
      </c>
      <c r="GX239" s="22" t="e">
        <f t="shared" ca="1" si="1081"/>
        <v>#VALUE!</v>
      </c>
      <c r="GY239" s="22" t="str">
        <f ca="1">IFERROR(IF(INDIRECT(ADDRESS(ROW()-1,COLUMN()-2))="摘要",MATCH(GX239,日々処理!GT:GT,0),MATCH(GX239,INDIRECT(ADDRESS(INDIRECT(ADDRESS(ROW()-1,COLUMN()))+1,2,,,"日々処理")):INDIRECT(ADDRESS(INDIRECT(ADDRESS(ROW()-1,COLUMN()))+1000,2,,,"日々処理")),0)+INDIRECT(ADDRESS(ROW()-1,COLUMN()))),"")</f>
        <v/>
      </c>
      <c r="GZ239" s="91" t="str">
        <f t="shared" ca="1" si="1001"/>
        <v/>
      </c>
      <c r="HA239" s="91" t="str">
        <f t="shared" ca="1" si="1201"/>
        <v/>
      </c>
      <c r="HB239" s="91" t="str">
        <f t="shared" ca="1" si="1201"/>
        <v/>
      </c>
      <c r="HC239" s="91" t="str">
        <f t="shared" ca="1" si="1201"/>
        <v/>
      </c>
      <c r="HD239" s="91" t="str">
        <f t="shared" ca="1" si="1201"/>
        <v/>
      </c>
      <c r="HE239" s="91" t="str">
        <f t="shared" ca="1" si="1201"/>
        <v/>
      </c>
      <c r="HF239" s="91" t="str">
        <f t="shared" ca="1" si="1201"/>
        <v/>
      </c>
      <c r="HG239" s="91" t="str">
        <f t="shared" ca="1" si="1201"/>
        <v/>
      </c>
      <c r="HH239" s="91" t="str">
        <f t="shared" ca="1" si="1201"/>
        <v/>
      </c>
      <c r="HI239" s="91" t="str">
        <f t="shared" ca="1" si="1201"/>
        <v/>
      </c>
      <c r="HJ239" s="91" t="str">
        <f t="shared" ca="1" si="1201"/>
        <v/>
      </c>
      <c r="HK239" s="91" t="str">
        <f t="shared" ca="1" si="1201"/>
        <v/>
      </c>
      <c r="HM239" s="20" t="str">
        <f t="shared" ca="1" si="1082"/>
        <v/>
      </c>
      <c r="HN239" s="21" t="str">
        <f t="shared" ca="1" si="1083"/>
        <v/>
      </c>
      <c r="HO239" s="6" t="str">
        <f t="shared" ca="1" si="1084"/>
        <v/>
      </c>
      <c r="HP239" s="6" t="str">
        <f t="shared" ca="1" si="1085"/>
        <v/>
      </c>
      <c r="HQ239" s="22" t="e">
        <f t="shared" ca="1" si="1086"/>
        <v>#VALUE!</v>
      </c>
      <c r="HR239" s="22" t="e">
        <f t="shared" ca="1" si="1087"/>
        <v>#VALUE!</v>
      </c>
      <c r="HS239" s="22" t="str">
        <f ca="1">IFERROR(IF(INDIRECT(ADDRESS(ROW()-1,COLUMN()-2))="摘要",MATCH(HR239,日々処理!HN:HN,0),MATCH(HR239,INDIRECT(ADDRESS(INDIRECT(ADDRESS(ROW()-1,COLUMN()))+1,2,,,"日々処理")):INDIRECT(ADDRESS(INDIRECT(ADDRESS(ROW()-1,COLUMN()))+1000,2,,,"日々処理")),0)+INDIRECT(ADDRESS(ROW()-1,COLUMN()))),"")</f>
        <v/>
      </c>
      <c r="HT239" s="91" t="str">
        <f t="shared" ca="1" si="1002"/>
        <v/>
      </c>
      <c r="HU239" s="91" t="str">
        <f t="shared" ca="1" si="1202"/>
        <v/>
      </c>
      <c r="HV239" s="91" t="str">
        <f t="shared" ca="1" si="1202"/>
        <v/>
      </c>
      <c r="HW239" s="91" t="str">
        <f t="shared" ca="1" si="1202"/>
        <v/>
      </c>
      <c r="HX239" s="91" t="str">
        <f t="shared" ca="1" si="1202"/>
        <v/>
      </c>
      <c r="HY239" s="91" t="str">
        <f t="shared" ca="1" si="1202"/>
        <v/>
      </c>
      <c r="HZ239" s="91" t="str">
        <f t="shared" ca="1" si="1202"/>
        <v/>
      </c>
      <c r="IA239" s="91" t="str">
        <f t="shared" ca="1" si="1202"/>
        <v/>
      </c>
      <c r="IB239" s="91" t="str">
        <f t="shared" ca="1" si="1202"/>
        <v/>
      </c>
      <c r="IC239" s="91" t="str">
        <f t="shared" ca="1" si="1202"/>
        <v/>
      </c>
      <c r="ID239" s="91" t="str">
        <f t="shared" ca="1" si="1202"/>
        <v/>
      </c>
      <c r="IE239" s="91" t="str">
        <f t="shared" ca="1" si="1202"/>
        <v/>
      </c>
      <c r="IG239" s="20" t="str">
        <f t="shared" ca="1" si="1088"/>
        <v/>
      </c>
      <c r="IH239" s="21" t="str">
        <f t="shared" ca="1" si="1089"/>
        <v/>
      </c>
      <c r="II239" s="6" t="str">
        <f t="shared" ca="1" si="1090"/>
        <v/>
      </c>
      <c r="IJ239" s="6" t="str">
        <f t="shared" ca="1" si="1091"/>
        <v/>
      </c>
      <c r="IK239" s="22" t="e">
        <f t="shared" ca="1" si="1092"/>
        <v>#VALUE!</v>
      </c>
      <c r="IL239" s="22" t="e">
        <f t="shared" ca="1" si="1093"/>
        <v>#VALUE!</v>
      </c>
      <c r="IM239" s="22" t="str">
        <f ca="1">IFERROR(IF(INDIRECT(ADDRESS(ROW()-1,COLUMN()-2))="摘要",MATCH(IL239,日々処理!IH:IH,0),MATCH(IL239,INDIRECT(ADDRESS(INDIRECT(ADDRESS(ROW()-1,COLUMN()))+1,2,,,"日々処理")):INDIRECT(ADDRESS(INDIRECT(ADDRESS(ROW()-1,COLUMN()))+1000,2,,,"日々処理")),0)+INDIRECT(ADDRESS(ROW()-1,COLUMN()))),"")</f>
        <v/>
      </c>
      <c r="IN239" s="91" t="str">
        <f t="shared" ca="1" si="1003"/>
        <v/>
      </c>
      <c r="IO239" s="91" t="str">
        <f t="shared" ca="1" si="1203"/>
        <v/>
      </c>
      <c r="IP239" s="91" t="str">
        <f t="shared" ca="1" si="1203"/>
        <v/>
      </c>
      <c r="IQ239" s="91" t="str">
        <f t="shared" ca="1" si="1203"/>
        <v/>
      </c>
      <c r="IR239" s="91" t="str">
        <f t="shared" ca="1" si="1203"/>
        <v/>
      </c>
      <c r="IS239" s="91" t="str">
        <f t="shared" ca="1" si="1203"/>
        <v/>
      </c>
      <c r="IT239" s="91" t="str">
        <f t="shared" ca="1" si="1203"/>
        <v/>
      </c>
      <c r="IU239" s="91" t="str">
        <f t="shared" ca="1" si="1203"/>
        <v/>
      </c>
      <c r="IV239" s="91" t="str">
        <f t="shared" ca="1" si="1203"/>
        <v/>
      </c>
      <c r="IW239" s="91" t="str">
        <f t="shared" ca="1" si="1203"/>
        <v/>
      </c>
      <c r="IX239" s="91" t="str">
        <f t="shared" ca="1" si="1203"/>
        <v/>
      </c>
      <c r="IY239" s="91" t="str">
        <f t="shared" ca="1" si="1203"/>
        <v/>
      </c>
      <c r="JA239" s="20" t="str">
        <f t="shared" ca="1" si="1094"/>
        <v/>
      </c>
      <c r="JB239" s="21" t="str">
        <f t="shared" ca="1" si="1095"/>
        <v/>
      </c>
      <c r="JC239" s="6" t="str">
        <f t="shared" ca="1" si="1096"/>
        <v/>
      </c>
      <c r="JD239" s="6" t="str">
        <f t="shared" ca="1" si="1097"/>
        <v/>
      </c>
      <c r="JE239" s="22" t="e">
        <f t="shared" ca="1" si="1098"/>
        <v>#VALUE!</v>
      </c>
      <c r="JF239" s="22" t="e">
        <f t="shared" ca="1" si="1099"/>
        <v>#VALUE!</v>
      </c>
      <c r="JG239" s="22" t="str">
        <f ca="1">IFERROR(IF(INDIRECT(ADDRESS(ROW()-1,COLUMN()-2))="摘要",MATCH(JF239,日々処理!JB:JB,0),MATCH(JF239,INDIRECT(ADDRESS(INDIRECT(ADDRESS(ROW()-1,COLUMN()))+1,2,,,"日々処理")):INDIRECT(ADDRESS(INDIRECT(ADDRESS(ROW()-1,COLUMN()))+1000,2,,,"日々処理")),0)+INDIRECT(ADDRESS(ROW()-1,COLUMN()))),"")</f>
        <v/>
      </c>
      <c r="JH239" s="91" t="str">
        <f t="shared" ca="1" si="1004"/>
        <v/>
      </c>
      <c r="JI239" s="91" t="str">
        <f t="shared" ca="1" si="1204"/>
        <v/>
      </c>
      <c r="JJ239" s="91" t="str">
        <f t="shared" ca="1" si="1204"/>
        <v/>
      </c>
      <c r="JK239" s="91" t="str">
        <f t="shared" ca="1" si="1204"/>
        <v/>
      </c>
      <c r="JL239" s="91" t="str">
        <f t="shared" ca="1" si="1204"/>
        <v/>
      </c>
      <c r="JM239" s="91" t="str">
        <f t="shared" ca="1" si="1204"/>
        <v/>
      </c>
      <c r="JN239" s="91" t="str">
        <f t="shared" ca="1" si="1204"/>
        <v/>
      </c>
      <c r="JO239" s="91" t="str">
        <f t="shared" ca="1" si="1204"/>
        <v/>
      </c>
      <c r="JP239" s="91" t="str">
        <f t="shared" ca="1" si="1204"/>
        <v/>
      </c>
      <c r="JQ239" s="91" t="str">
        <f t="shared" ca="1" si="1204"/>
        <v/>
      </c>
      <c r="JR239" s="91" t="str">
        <f t="shared" ca="1" si="1204"/>
        <v/>
      </c>
      <c r="JS239" s="91" t="str">
        <f t="shared" ca="1" si="1204"/>
        <v/>
      </c>
      <c r="JU239" s="20" t="str">
        <f t="shared" ca="1" si="1100"/>
        <v/>
      </c>
      <c r="JV239" s="21" t="str">
        <f t="shared" ca="1" si="1101"/>
        <v/>
      </c>
      <c r="JW239" s="6" t="str">
        <f t="shared" ca="1" si="1102"/>
        <v/>
      </c>
      <c r="JX239" s="6" t="str">
        <f t="shared" ca="1" si="1103"/>
        <v/>
      </c>
      <c r="JY239" s="22" t="e">
        <f t="shared" ca="1" si="1104"/>
        <v>#VALUE!</v>
      </c>
      <c r="JZ239" s="22" t="e">
        <f t="shared" ca="1" si="1105"/>
        <v>#VALUE!</v>
      </c>
      <c r="KA239" s="22" t="str">
        <f ca="1">IFERROR(IF(INDIRECT(ADDRESS(ROW()-1,COLUMN()-2))="摘要",MATCH(JZ239,日々処理!JV:JV,0),MATCH(JZ239,INDIRECT(ADDRESS(INDIRECT(ADDRESS(ROW()-1,COLUMN()))+1,2,,,"日々処理")):INDIRECT(ADDRESS(INDIRECT(ADDRESS(ROW()-1,COLUMN()))+1000,2,,,"日々処理")),0)+INDIRECT(ADDRESS(ROW()-1,COLUMN()))),"")</f>
        <v/>
      </c>
      <c r="KB239" s="91" t="str">
        <f t="shared" ca="1" si="1005"/>
        <v/>
      </c>
      <c r="KC239" s="91" t="str">
        <f t="shared" ca="1" si="1205"/>
        <v/>
      </c>
      <c r="KD239" s="91" t="str">
        <f t="shared" ca="1" si="1205"/>
        <v/>
      </c>
      <c r="KE239" s="91" t="str">
        <f t="shared" ca="1" si="1205"/>
        <v/>
      </c>
      <c r="KF239" s="91" t="str">
        <f t="shared" ca="1" si="1205"/>
        <v/>
      </c>
      <c r="KG239" s="91" t="str">
        <f t="shared" ca="1" si="1205"/>
        <v/>
      </c>
      <c r="KH239" s="91" t="str">
        <f t="shared" ca="1" si="1205"/>
        <v/>
      </c>
      <c r="KI239" s="91" t="str">
        <f t="shared" ca="1" si="1205"/>
        <v/>
      </c>
      <c r="KJ239" s="91" t="str">
        <f t="shared" ca="1" si="1205"/>
        <v/>
      </c>
      <c r="KK239" s="91" t="str">
        <f t="shared" ca="1" si="1205"/>
        <v/>
      </c>
      <c r="KL239" s="91" t="str">
        <f t="shared" ca="1" si="1205"/>
        <v/>
      </c>
      <c r="KM239" s="91" t="str">
        <f t="shared" ca="1" si="1205"/>
        <v/>
      </c>
      <c r="KO239" s="20" t="str">
        <f t="shared" ca="1" si="1106"/>
        <v/>
      </c>
      <c r="KP239" s="21" t="str">
        <f t="shared" ca="1" si="1107"/>
        <v/>
      </c>
      <c r="KQ239" s="6" t="str">
        <f t="shared" ca="1" si="1108"/>
        <v/>
      </c>
      <c r="KR239" s="6" t="str">
        <f t="shared" ca="1" si="1109"/>
        <v/>
      </c>
      <c r="KS239" s="22" t="e">
        <f t="shared" ca="1" si="1110"/>
        <v>#VALUE!</v>
      </c>
      <c r="KT239" s="22" t="e">
        <f t="shared" ca="1" si="1111"/>
        <v>#VALUE!</v>
      </c>
      <c r="KU239" s="22" t="str">
        <f ca="1">IFERROR(IF(INDIRECT(ADDRESS(ROW()-1,COLUMN()-2))="摘要",MATCH(KT239,日々処理!KP:KP,0),MATCH(KT239,INDIRECT(ADDRESS(INDIRECT(ADDRESS(ROW()-1,COLUMN()))+1,2,,,"日々処理")):INDIRECT(ADDRESS(INDIRECT(ADDRESS(ROW()-1,COLUMN()))+1000,2,,,"日々処理")),0)+INDIRECT(ADDRESS(ROW()-1,COLUMN()))),"")</f>
        <v/>
      </c>
      <c r="KV239" s="91" t="str">
        <f t="shared" ca="1" si="1006"/>
        <v/>
      </c>
      <c r="KW239" s="91" t="str">
        <f t="shared" ca="1" si="1206"/>
        <v/>
      </c>
      <c r="KX239" s="91" t="str">
        <f t="shared" ca="1" si="1206"/>
        <v/>
      </c>
      <c r="KY239" s="91" t="str">
        <f t="shared" ca="1" si="1206"/>
        <v/>
      </c>
      <c r="KZ239" s="91" t="str">
        <f t="shared" ca="1" si="1206"/>
        <v/>
      </c>
      <c r="LA239" s="91" t="str">
        <f t="shared" ca="1" si="1206"/>
        <v/>
      </c>
      <c r="LB239" s="91" t="str">
        <f t="shared" ca="1" si="1206"/>
        <v/>
      </c>
      <c r="LC239" s="91" t="str">
        <f t="shared" ca="1" si="1206"/>
        <v/>
      </c>
      <c r="LD239" s="91" t="str">
        <f t="shared" ca="1" si="1206"/>
        <v/>
      </c>
      <c r="LE239" s="91" t="str">
        <f t="shared" ca="1" si="1206"/>
        <v/>
      </c>
      <c r="LF239" s="91" t="str">
        <f t="shared" ca="1" si="1206"/>
        <v/>
      </c>
      <c r="LG239" s="91" t="str">
        <f t="shared" ca="1" si="1206"/>
        <v/>
      </c>
      <c r="LI239" s="20" t="str">
        <f t="shared" ca="1" si="1112"/>
        <v/>
      </c>
      <c r="LJ239" s="21" t="str">
        <f t="shared" ca="1" si="1113"/>
        <v/>
      </c>
      <c r="LK239" s="6" t="str">
        <f t="shared" ca="1" si="1114"/>
        <v/>
      </c>
      <c r="LL239" s="6" t="str">
        <f t="shared" ca="1" si="1115"/>
        <v/>
      </c>
      <c r="LM239" s="22" t="e">
        <f t="shared" ca="1" si="1116"/>
        <v>#VALUE!</v>
      </c>
      <c r="LN239" s="22" t="e">
        <f t="shared" ca="1" si="1117"/>
        <v>#VALUE!</v>
      </c>
      <c r="LO239" s="22" t="str">
        <f ca="1">IFERROR(IF(INDIRECT(ADDRESS(ROW()-1,COLUMN()-2))="摘要",MATCH(LN239,日々処理!LJ:LJ,0),MATCH(LN239,INDIRECT(ADDRESS(INDIRECT(ADDRESS(ROW()-1,COLUMN()))+1,2,,,"日々処理")):INDIRECT(ADDRESS(INDIRECT(ADDRESS(ROW()-1,COLUMN()))+1000,2,,,"日々処理")),0)+INDIRECT(ADDRESS(ROW()-1,COLUMN()))),"")</f>
        <v/>
      </c>
      <c r="LP239" s="91" t="str">
        <f t="shared" ca="1" si="1007"/>
        <v/>
      </c>
      <c r="LQ239" s="91" t="str">
        <f t="shared" ca="1" si="1207"/>
        <v/>
      </c>
      <c r="LR239" s="91" t="str">
        <f t="shared" ca="1" si="1207"/>
        <v/>
      </c>
      <c r="LS239" s="91" t="str">
        <f t="shared" ca="1" si="1207"/>
        <v/>
      </c>
      <c r="LT239" s="91" t="str">
        <f t="shared" ca="1" si="1207"/>
        <v/>
      </c>
      <c r="LU239" s="91" t="str">
        <f t="shared" ca="1" si="1207"/>
        <v/>
      </c>
      <c r="LV239" s="91" t="str">
        <f t="shared" ca="1" si="1207"/>
        <v/>
      </c>
      <c r="LW239" s="91" t="str">
        <f t="shared" ca="1" si="1207"/>
        <v/>
      </c>
      <c r="LX239" s="91" t="str">
        <f t="shared" ca="1" si="1207"/>
        <v/>
      </c>
      <c r="LY239" s="91" t="str">
        <f t="shared" ca="1" si="1207"/>
        <v/>
      </c>
      <c r="LZ239" s="91" t="str">
        <f t="shared" ca="1" si="1207"/>
        <v/>
      </c>
      <c r="MA239" s="91" t="str">
        <f t="shared" ca="1" si="1207"/>
        <v/>
      </c>
      <c r="MC239" s="20" t="str">
        <f t="shared" ca="1" si="1118"/>
        <v/>
      </c>
      <c r="MD239" s="21" t="str">
        <f t="shared" ca="1" si="1119"/>
        <v/>
      </c>
      <c r="ME239" s="6" t="str">
        <f t="shared" ca="1" si="1120"/>
        <v/>
      </c>
      <c r="MF239" s="6" t="str">
        <f t="shared" ca="1" si="1121"/>
        <v/>
      </c>
      <c r="MG239" s="22" t="e">
        <f t="shared" ca="1" si="1122"/>
        <v>#VALUE!</v>
      </c>
      <c r="MH239" s="22" t="e">
        <f t="shared" ca="1" si="1123"/>
        <v>#VALUE!</v>
      </c>
      <c r="MI239" s="22" t="str">
        <f ca="1">IFERROR(IF(INDIRECT(ADDRESS(ROW()-1,COLUMN()-2))="摘要",MATCH(MH239,日々処理!MD:MD,0),MATCH(MH239,INDIRECT(ADDRESS(INDIRECT(ADDRESS(ROW()-1,COLUMN()))+1,2,,,"日々処理")):INDIRECT(ADDRESS(INDIRECT(ADDRESS(ROW()-1,COLUMN()))+1000,2,,,"日々処理")),0)+INDIRECT(ADDRESS(ROW()-1,COLUMN()))),"")</f>
        <v/>
      </c>
      <c r="MJ239" s="91" t="str">
        <f t="shared" ca="1" si="1008"/>
        <v/>
      </c>
      <c r="MK239" s="91" t="str">
        <f t="shared" ca="1" si="1208"/>
        <v/>
      </c>
      <c r="ML239" s="91" t="str">
        <f t="shared" ca="1" si="1208"/>
        <v/>
      </c>
      <c r="MM239" s="91" t="str">
        <f t="shared" ca="1" si="1208"/>
        <v/>
      </c>
      <c r="MN239" s="91" t="str">
        <f t="shared" ca="1" si="1208"/>
        <v/>
      </c>
      <c r="MO239" s="91" t="str">
        <f t="shared" ca="1" si="1208"/>
        <v/>
      </c>
      <c r="MP239" s="91" t="str">
        <f t="shared" ca="1" si="1208"/>
        <v/>
      </c>
      <c r="MQ239" s="91" t="str">
        <f t="shared" ca="1" si="1208"/>
        <v/>
      </c>
      <c r="MR239" s="91" t="str">
        <f t="shared" ca="1" si="1208"/>
        <v/>
      </c>
      <c r="MS239" s="91" t="str">
        <f t="shared" ca="1" si="1208"/>
        <v/>
      </c>
      <c r="MT239" s="91" t="str">
        <f t="shared" ca="1" si="1208"/>
        <v/>
      </c>
      <c r="MU239" s="91" t="str">
        <f t="shared" ca="1" si="1208"/>
        <v/>
      </c>
      <c r="MW239" s="20" t="str">
        <f t="shared" ca="1" si="1124"/>
        <v/>
      </c>
      <c r="MX239" s="21" t="str">
        <f t="shared" ca="1" si="1125"/>
        <v/>
      </c>
      <c r="MY239" s="6" t="str">
        <f t="shared" ca="1" si="1126"/>
        <v/>
      </c>
      <c r="MZ239" s="6" t="str">
        <f t="shared" ca="1" si="1127"/>
        <v/>
      </c>
      <c r="NA239" s="22" t="e">
        <f t="shared" ca="1" si="1128"/>
        <v>#VALUE!</v>
      </c>
      <c r="NB239" s="22" t="e">
        <f t="shared" ca="1" si="1129"/>
        <v>#VALUE!</v>
      </c>
      <c r="NC239" s="22" t="str">
        <f ca="1">IFERROR(IF(INDIRECT(ADDRESS(ROW()-1,COLUMN()-2))="摘要",MATCH(NB239,日々処理!MX:MX,0),MATCH(NB239,INDIRECT(ADDRESS(INDIRECT(ADDRESS(ROW()-1,COLUMN()))+1,2,,,"日々処理")):INDIRECT(ADDRESS(INDIRECT(ADDRESS(ROW()-1,COLUMN()))+1000,2,,,"日々処理")),0)+INDIRECT(ADDRESS(ROW()-1,COLUMN()))),"")</f>
        <v/>
      </c>
      <c r="ND239" s="91" t="str">
        <f t="shared" ca="1" si="1009"/>
        <v/>
      </c>
      <c r="NE239" s="91" t="str">
        <f t="shared" ca="1" si="1209"/>
        <v/>
      </c>
      <c r="NF239" s="91" t="str">
        <f t="shared" ca="1" si="1209"/>
        <v/>
      </c>
      <c r="NG239" s="91" t="str">
        <f t="shared" ca="1" si="1209"/>
        <v/>
      </c>
      <c r="NH239" s="91" t="str">
        <f t="shared" ca="1" si="1209"/>
        <v/>
      </c>
      <c r="NI239" s="91" t="str">
        <f t="shared" ca="1" si="1209"/>
        <v/>
      </c>
      <c r="NJ239" s="91" t="str">
        <f t="shared" ca="1" si="1209"/>
        <v/>
      </c>
      <c r="NK239" s="91" t="str">
        <f t="shared" ca="1" si="1209"/>
        <v/>
      </c>
      <c r="NL239" s="91" t="str">
        <f t="shared" ca="1" si="1209"/>
        <v/>
      </c>
      <c r="NM239" s="91" t="str">
        <f t="shared" ca="1" si="1209"/>
        <v/>
      </c>
      <c r="NN239" s="91" t="str">
        <f t="shared" ca="1" si="1209"/>
        <v/>
      </c>
      <c r="NO239" s="91" t="str">
        <f t="shared" ca="1" si="1209"/>
        <v/>
      </c>
      <c r="NQ239" s="20" t="str">
        <f t="shared" ca="1" si="1130"/>
        <v/>
      </c>
      <c r="NR239" s="21" t="str">
        <f t="shared" ca="1" si="1131"/>
        <v/>
      </c>
      <c r="NS239" s="6" t="str">
        <f t="shared" ca="1" si="1132"/>
        <v/>
      </c>
      <c r="NT239" s="6" t="str">
        <f t="shared" ca="1" si="1133"/>
        <v/>
      </c>
      <c r="NU239" s="22" t="e">
        <f t="shared" ca="1" si="1134"/>
        <v>#VALUE!</v>
      </c>
      <c r="NV239" s="22" t="e">
        <f t="shared" ca="1" si="1135"/>
        <v>#VALUE!</v>
      </c>
      <c r="NW239" s="22" t="str">
        <f ca="1">IFERROR(IF(INDIRECT(ADDRESS(ROW()-1,COLUMN()-2))="摘要",MATCH(NV239,日々処理!NR:NR,0),MATCH(NV239,INDIRECT(ADDRESS(INDIRECT(ADDRESS(ROW()-1,COLUMN()))+1,2,,,"日々処理")):INDIRECT(ADDRESS(INDIRECT(ADDRESS(ROW()-1,COLUMN()))+1000,2,,,"日々処理")),0)+INDIRECT(ADDRESS(ROW()-1,COLUMN()))),"")</f>
        <v/>
      </c>
      <c r="NX239" s="91" t="str">
        <f t="shared" ca="1" si="1010"/>
        <v/>
      </c>
      <c r="NY239" s="91" t="str">
        <f t="shared" ca="1" si="1210"/>
        <v/>
      </c>
      <c r="NZ239" s="91" t="str">
        <f t="shared" ca="1" si="1210"/>
        <v/>
      </c>
      <c r="OA239" s="91" t="str">
        <f t="shared" ca="1" si="1210"/>
        <v/>
      </c>
      <c r="OB239" s="91" t="str">
        <f t="shared" ca="1" si="1210"/>
        <v/>
      </c>
      <c r="OC239" s="91" t="str">
        <f t="shared" ca="1" si="1210"/>
        <v/>
      </c>
      <c r="OD239" s="91" t="str">
        <f t="shared" ca="1" si="1210"/>
        <v/>
      </c>
      <c r="OE239" s="91" t="str">
        <f t="shared" ca="1" si="1210"/>
        <v/>
      </c>
      <c r="OF239" s="91" t="str">
        <f t="shared" ca="1" si="1210"/>
        <v/>
      </c>
      <c r="OG239" s="91" t="str">
        <f t="shared" ca="1" si="1210"/>
        <v/>
      </c>
      <c r="OH239" s="91" t="str">
        <f t="shared" ca="1" si="1210"/>
        <v/>
      </c>
      <c r="OI239" s="91" t="str">
        <f t="shared" ca="1" si="1210"/>
        <v/>
      </c>
      <c r="OK239" s="20" t="str">
        <f t="shared" ca="1" si="1136"/>
        <v/>
      </c>
      <c r="OL239" s="21" t="str">
        <f t="shared" ca="1" si="1137"/>
        <v/>
      </c>
      <c r="OM239" s="6" t="str">
        <f t="shared" ca="1" si="1138"/>
        <v/>
      </c>
      <c r="ON239" s="6" t="str">
        <f t="shared" ca="1" si="1139"/>
        <v/>
      </c>
      <c r="OO239" s="22" t="e">
        <f t="shared" ca="1" si="1140"/>
        <v>#VALUE!</v>
      </c>
      <c r="OP239" s="22" t="e">
        <f t="shared" ca="1" si="1141"/>
        <v>#VALUE!</v>
      </c>
      <c r="OQ239" s="22" t="str">
        <f ca="1">IFERROR(IF(INDIRECT(ADDRESS(ROW()-1,COLUMN()-2))="摘要",MATCH(OP239,日々処理!OL:OL,0),MATCH(OP239,INDIRECT(ADDRESS(INDIRECT(ADDRESS(ROW()-1,COLUMN()))+1,2,,,"日々処理")):INDIRECT(ADDRESS(INDIRECT(ADDRESS(ROW()-1,COLUMN()))+1000,2,,,"日々処理")),0)+INDIRECT(ADDRESS(ROW()-1,COLUMN()))),"")</f>
        <v/>
      </c>
      <c r="OR239" s="91" t="str">
        <f t="shared" ca="1" si="1011"/>
        <v/>
      </c>
      <c r="OS239" s="91" t="str">
        <f t="shared" ca="1" si="1211"/>
        <v/>
      </c>
      <c r="OT239" s="91" t="str">
        <f t="shared" ca="1" si="1211"/>
        <v/>
      </c>
      <c r="OU239" s="91" t="str">
        <f t="shared" ca="1" si="1211"/>
        <v/>
      </c>
      <c r="OV239" s="91" t="str">
        <f t="shared" ca="1" si="1211"/>
        <v/>
      </c>
      <c r="OW239" s="91" t="str">
        <f t="shared" ca="1" si="1211"/>
        <v/>
      </c>
      <c r="OX239" s="91" t="str">
        <f t="shared" ca="1" si="1211"/>
        <v/>
      </c>
      <c r="OY239" s="91" t="str">
        <f t="shared" ca="1" si="1211"/>
        <v/>
      </c>
      <c r="OZ239" s="91" t="str">
        <f t="shared" ca="1" si="1211"/>
        <v/>
      </c>
      <c r="PA239" s="91" t="str">
        <f t="shared" ca="1" si="1211"/>
        <v/>
      </c>
      <c r="PB239" s="91" t="str">
        <f t="shared" ca="1" si="1211"/>
        <v/>
      </c>
      <c r="PC239" s="91" t="str">
        <f t="shared" ca="1" si="1211"/>
        <v/>
      </c>
      <c r="PE239" s="20" t="str">
        <f t="shared" ca="1" si="1142"/>
        <v/>
      </c>
      <c r="PF239" s="21" t="str">
        <f t="shared" ca="1" si="1143"/>
        <v/>
      </c>
      <c r="PG239" s="6" t="str">
        <f t="shared" ca="1" si="1144"/>
        <v/>
      </c>
      <c r="PH239" s="6" t="str">
        <f t="shared" ca="1" si="1145"/>
        <v/>
      </c>
      <c r="PI239" s="22" t="e">
        <f t="shared" ca="1" si="1146"/>
        <v>#VALUE!</v>
      </c>
      <c r="PJ239" s="22" t="e">
        <f t="shared" ca="1" si="1147"/>
        <v>#VALUE!</v>
      </c>
      <c r="PK239" s="22" t="str">
        <f ca="1">IFERROR(IF(INDIRECT(ADDRESS(ROW()-1,COLUMN()-2))="摘要",MATCH(PJ239,日々処理!PF:PF,0),MATCH(PJ239,INDIRECT(ADDRESS(INDIRECT(ADDRESS(ROW()-1,COLUMN()))+1,2,,,"日々処理")):INDIRECT(ADDRESS(INDIRECT(ADDRESS(ROW()-1,COLUMN()))+1000,2,,,"日々処理")),0)+INDIRECT(ADDRESS(ROW()-1,COLUMN()))),"")</f>
        <v/>
      </c>
      <c r="PL239" s="91" t="str">
        <f t="shared" ca="1" si="1012"/>
        <v/>
      </c>
      <c r="PM239" s="91" t="str">
        <f t="shared" ca="1" si="1212"/>
        <v/>
      </c>
      <c r="PN239" s="91" t="str">
        <f t="shared" ca="1" si="1212"/>
        <v/>
      </c>
      <c r="PO239" s="91" t="str">
        <f t="shared" ca="1" si="1212"/>
        <v/>
      </c>
      <c r="PP239" s="91" t="str">
        <f t="shared" ca="1" si="1212"/>
        <v/>
      </c>
      <c r="PQ239" s="91" t="str">
        <f t="shared" ca="1" si="1212"/>
        <v/>
      </c>
      <c r="PR239" s="91" t="str">
        <f t="shared" ca="1" si="1212"/>
        <v/>
      </c>
      <c r="PS239" s="91" t="str">
        <f t="shared" ca="1" si="1212"/>
        <v/>
      </c>
      <c r="PT239" s="91" t="str">
        <f t="shared" ca="1" si="1212"/>
        <v/>
      </c>
      <c r="PU239" s="91" t="str">
        <f t="shared" ca="1" si="1212"/>
        <v/>
      </c>
      <c r="PV239" s="91" t="str">
        <f t="shared" ca="1" si="1212"/>
        <v/>
      </c>
      <c r="PW239" s="91" t="str">
        <f t="shared" ca="1" si="1212"/>
        <v/>
      </c>
      <c r="PY239" s="20" t="str">
        <f t="shared" ca="1" si="1148"/>
        <v/>
      </c>
      <c r="PZ239" s="21" t="str">
        <f t="shared" ca="1" si="1149"/>
        <v/>
      </c>
      <c r="QA239" s="6" t="str">
        <f t="shared" ca="1" si="1150"/>
        <v/>
      </c>
      <c r="QB239" s="6" t="str">
        <f t="shared" ca="1" si="1151"/>
        <v/>
      </c>
      <c r="QC239" s="22" t="e">
        <f t="shared" ca="1" si="1152"/>
        <v>#VALUE!</v>
      </c>
      <c r="QD239" s="22" t="e">
        <f t="shared" ca="1" si="1153"/>
        <v>#VALUE!</v>
      </c>
      <c r="QE239" s="22" t="str">
        <f ca="1">IFERROR(IF(INDIRECT(ADDRESS(ROW()-1,COLUMN()-2))="摘要",MATCH(QD239,日々処理!PZ:PZ,0),MATCH(QD239,INDIRECT(ADDRESS(INDIRECT(ADDRESS(ROW()-1,COLUMN()))+1,2,,,"日々処理")):INDIRECT(ADDRESS(INDIRECT(ADDRESS(ROW()-1,COLUMN()))+1000,2,,,"日々処理")),0)+INDIRECT(ADDRESS(ROW()-1,COLUMN()))),"")</f>
        <v/>
      </c>
      <c r="QF239" s="91" t="str">
        <f t="shared" ca="1" si="1013"/>
        <v/>
      </c>
      <c r="QG239" s="91" t="str">
        <f t="shared" ca="1" si="1213"/>
        <v/>
      </c>
      <c r="QH239" s="91" t="str">
        <f t="shared" ca="1" si="1213"/>
        <v/>
      </c>
      <c r="QI239" s="91" t="str">
        <f t="shared" ca="1" si="1213"/>
        <v/>
      </c>
      <c r="QJ239" s="91" t="str">
        <f t="shared" ca="1" si="1213"/>
        <v/>
      </c>
      <c r="QK239" s="91" t="str">
        <f t="shared" ca="1" si="1213"/>
        <v/>
      </c>
      <c r="QL239" s="91" t="str">
        <f t="shared" ca="1" si="1213"/>
        <v/>
      </c>
      <c r="QM239" s="91" t="str">
        <f t="shared" ca="1" si="1213"/>
        <v/>
      </c>
      <c r="QN239" s="91" t="str">
        <f t="shared" ca="1" si="1213"/>
        <v/>
      </c>
      <c r="QO239" s="91" t="str">
        <f t="shared" ca="1" si="1213"/>
        <v/>
      </c>
      <c r="QP239" s="91" t="str">
        <f t="shared" ca="1" si="1213"/>
        <v/>
      </c>
      <c r="QQ239" s="91" t="str">
        <f t="shared" ca="1" si="1213"/>
        <v/>
      </c>
      <c r="QS239" s="20" t="str">
        <f t="shared" ca="1" si="1154"/>
        <v/>
      </c>
      <c r="QT239" s="21" t="str">
        <f t="shared" ca="1" si="1155"/>
        <v/>
      </c>
      <c r="QU239" s="6" t="str">
        <f t="shared" ca="1" si="1156"/>
        <v/>
      </c>
      <c r="QV239" s="6" t="str">
        <f t="shared" ca="1" si="1157"/>
        <v/>
      </c>
      <c r="QW239" s="22" t="e">
        <f t="shared" ca="1" si="1158"/>
        <v>#VALUE!</v>
      </c>
      <c r="QX239" s="22" t="e">
        <f t="shared" ca="1" si="1159"/>
        <v>#VALUE!</v>
      </c>
      <c r="QY239" s="22" t="str">
        <f ca="1">IFERROR(IF(INDIRECT(ADDRESS(ROW()-1,COLUMN()-2))="摘要",MATCH(QX239,日々処理!QT:QT,0),MATCH(QX239,INDIRECT(ADDRESS(INDIRECT(ADDRESS(ROW()-1,COLUMN()))+1,2,,,"日々処理")):INDIRECT(ADDRESS(INDIRECT(ADDRESS(ROW()-1,COLUMN()))+1000,2,,,"日々処理")),0)+INDIRECT(ADDRESS(ROW()-1,COLUMN()))),"")</f>
        <v/>
      </c>
      <c r="QZ239" s="91" t="str">
        <f t="shared" ca="1" si="1014"/>
        <v/>
      </c>
      <c r="RA239" s="91" t="str">
        <f t="shared" ca="1" si="1214"/>
        <v/>
      </c>
      <c r="RB239" s="91" t="str">
        <f t="shared" ca="1" si="1214"/>
        <v/>
      </c>
      <c r="RC239" s="91" t="str">
        <f t="shared" ca="1" si="1214"/>
        <v/>
      </c>
      <c r="RD239" s="91" t="str">
        <f t="shared" ca="1" si="1214"/>
        <v/>
      </c>
      <c r="RE239" s="91" t="str">
        <f t="shared" ca="1" si="1214"/>
        <v/>
      </c>
      <c r="RF239" s="91" t="str">
        <f t="shared" ca="1" si="1214"/>
        <v/>
      </c>
      <c r="RG239" s="91" t="str">
        <f t="shared" ca="1" si="1214"/>
        <v/>
      </c>
      <c r="RH239" s="91" t="str">
        <f t="shared" ca="1" si="1214"/>
        <v/>
      </c>
      <c r="RI239" s="91" t="str">
        <f t="shared" ca="1" si="1214"/>
        <v/>
      </c>
      <c r="RJ239" s="91" t="str">
        <f t="shared" ca="1" si="1214"/>
        <v/>
      </c>
      <c r="RK239" s="91" t="str">
        <f t="shared" ca="1" si="1214"/>
        <v/>
      </c>
      <c r="RM239" s="20" t="str">
        <f t="shared" ca="1" si="1160"/>
        <v/>
      </c>
      <c r="RN239" s="21" t="str">
        <f t="shared" ca="1" si="1161"/>
        <v/>
      </c>
      <c r="RO239" s="6" t="str">
        <f t="shared" ca="1" si="1162"/>
        <v/>
      </c>
      <c r="RP239" s="6" t="str">
        <f t="shared" ca="1" si="1163"/>
        <v/>
      </c>
      <c r="RQ239" s="22" t="e">
        <f t="shared" ca="1" si="1164"/>
        <v>#VALUE!</v>
      </c>
      <c r="RR239" s="22" t="e">
        <f t="shared" ca="1" si="1165"/>
        <v>#VALUE!</v>
      </c>
      <c r="RS239" s="22" t="str">
        <f ca="1">IFERROR(IF(INDIRECT(ADDRESS(ROW()-1,COLUMN()-2))="摘要",MATCH(RR239,日々処理!RN:RN,0),MATCH(RR239,INDIRECT(ADDRESS(INDIRECT(ADDRESS(ROW()-1,COLUMN()))+1,2,,,"日々処理")):INDIRECT(ADDRESS(INDIRECT(ADDRESS(ROW()-1,COLUMN()))+1000,2,,,"日々処理")),0)+INDIRECT(ADDRESS(ROW()-1,COLUMN()))),"")</f>
        <v/>
      </c>
      <c r="RT239" s="91" t="str">
        <f t="shared" ca="1" si="1015"/>
        <v/>
      </c>
      <c r="RU239" s="91" t="str">
        <f t="shared" ca="1" si="1215"/>
        <v/>
      </c>
      <c r="RV239" s="91" t="str">
        <f t="shared" ca="1" si="1215"/>
        <v/>
      </c>
      <c r="RW239" s="91" t="str">
        <f t="shared" ca="1" si="1215"/>
        <v/>
      </c>
      <c r="RX239" s="91" t="str">
        <f t="shared" ca="1" si="1215"/>
        <v/>
      </c>
      <c r="RY239" s="91" t="str">
        <f t="shared" ca="1" si="1215"/>
        <v/>
      </c>
      <c r="RZ239" s="91" t="str">
        <f t="shared" ca="1" si="1215"/>
        <v/>
      </c>
      <c r="SA239" s="91" t="str">
        <f t="shared" ca="1" si="1215"/>
        <v/>
      </c>
      <c r="SB239" s="91" t="str">
        <f t="shared" ca="1" si="1215"/>
        <v/>
      </c>
      <c r="SC239" s="91" t="str">
        <f t="shared" ca="1" si="1215"/>
        <v/>
      </c>
      <c r="SD239" s="91" t="str">
        <f t="shared" ca="1" si="1215"/>
        <v/>
      </c>
      <c r="SE239" s="91" t="str">
        <f t="shared" ca="1" si="1215"/>
        <v/>
      </c>
    </row>
    <row r="240" spans="1:499" ht="12" customHeight="1">
      <c r="A240" s="20" t="str">
        <f t="shared" ca="1" si="1016"/>
        <v/>
      </c>
      <c r="B240" s="21" t="str">
        <f t="shared" ca="1" si="1017"/>
        <v/>
      </c>
      <c r="C240" s="6" t="str">
        <f t="shared" ca="1" si="1018"/>
        <v/>
      </c>
      <c r="D240" s="6" t="str">
        <f t="shared" ca="1" si="1019"/>
        <v/>
      </c>
      <c r="E240" s="22" t="e">
        <f t="shared" ca="1" si="1020"/>
        <v>#VALUE!</v>
      </c>
      <c r="F240" s="22" t="e">
        <f t="shared" ca="1" si="1021"/>
        <v>#VALUE!</v>
      </c>
      <c r="G240" s="22" t="str">
        <f ca="1">IFERROR(IF(INDIRECT(ADDRESS(ROW()-1,COLUMN()-2))="摘要",MATCH(F240,日々処理!B:B,0),MATCH(F240,INDIRECT(ADDRESS(INDIRECT(ADDRESS(ROW()-1,COLUMN()))+1,2,,,"日々処理")):INDIRECT(ADDRESS(INDIRECT(ADDRESS(ROW()-1,COLUMN()))+1000,2,,,"日々処理")),0)+INDIRECT(ADDRESS(ROW()-1,COLUMN()))),"")</f>
        <v/>
      </c>
      <c r="H240" s="91" t="str">
        <f t="shared" ca="1" si="991"/>
        <v/>
      </c>
      <c r="I240" s="91" t="str">
        <f t="shared" ca="1" si="1191"/>
        <v/>
      </c>
      <c r="J240" s="91" t="str">
        <f t="shared" ca="1" si="1191"/>
        <v/>
      </c>
      <c r="K240" s="91" t="str">
        <f t="shared" ca="1" si="1191"/>
        <v/>
      </c>
      <c r="L240" s="91" t="str">
        <f t="shared" ca="1" si="1191"/>
        <v/>
      </c>
      <c r="M240" s="91" t="str">
        <f t="shared" ca="1" si="1191"/>
        <v/>
      </c>
      <c r="N240" s="91" t="str">
        <f t="shared" ca="1" si="1191"/>
        <v/>
      </c>
      <c r="O240" s="91" t="str">
        <f t="shared" ca="1" si="1191"/>
        <v/>
      </c>
      <c r="P240" s="91" t="str">
        <f t="shared" ca="1" si="1191"/>
        <v/>
      </c>
      <c r="Q240" s="91" t="str">
        <f t="shared" ca="1" si="1191"/>
        <v/>
      </c>
      <c r="R240" s="91" t="str">
        <f t="shared" ca="1" si="1191"/>
        <v/>
      </c>
      <c r="S240" s="91" t="str">
        <f t="shared" ca="1" si="1191"/>
        <v/>
      </c>
      <c r="T240" s="89"/>
      <c r="U240" s="20" t="str">
        <f t="shared" ca="1" si="1022"/>
        <v/>
      </c>
      <c r="V240" s="21" t="str">
        <f t="shared" ca="1" si="1023"/>
        <v/>
      </c>
      <c r="W240" s="6" t="str">
        <f t="shared" ca="1" si="1024"/>
        <v/>
      </c>
      <c r="X240" s="6" t="str">
        <f t="shared" ca="1" si="1025"/>
        <v/>
      </c>
      <c r="Y240" s="22" t="e">
        <f t="shared" ca="1" si="1026"/>
        <v>#VALUE!</v>
      </c>
      <c r="Z240" s="22" t="e">
        <f t="shared" ca="1" si="1027"/>
        <v>#VALUE!</v>
      </c>
      <c r="AA240" s="22" t="str">
        <f ca="1">IFERROR(IF(INDIRECT(ADDRESS(ROW()-1,COLUMN()-2))="摘要",MATCH(Z240,日々処理!V:V,0),MATCH(Z240,INDIRECT(ADDRESS(INDIRECT(ADDRESS(ROW()-1,COLUMN()))+1,2,,,"日々処理")):INDIRECT(ADDRESS(INDIRECT(ADDRESS(ROW()-1,COLUMN()))+1000,2,,,"日々処理")),0)+INDIRECT(ADDRESS(ROW()-1,COLUMN()))),"")</f>
        <v/>
      </c>
      <c r="AB240" s="91" t="str">
        <f t="shared" ca="1" si="992"/>
        <v/>
      </c>
      <c r="AC240" s="91" t="str">
        <f t="shared" ca="1" si="1192"/>
        <v/>
      </c>
      <c r="AD240" s="91" t="str">
        <f t="shared" ca="1" si="1192"/>
        <v/>
      </c>
      <c r="AE240" s="91" t="str">
        <f t="shared" ca="1" si="1192"/>
        <v/>
      </c>
      <c r="AF240" s="91" t="str">
        <f t="shared" ca="1" si="1192"/>
        <v/>
      </c>
      <c r="AG240" s="91" t="str">
        <f t="shared" ca="1" si="1192"/>
        <v/>
      </c>
      <c r="AH240" s="91" t="str">
        <f t="shared" ca="1" si="1192"/>
        <v/>
      </c>
      <c r="AI240" s="91" t="str">
        <f t="shared" ca="1" si="1192"/>
        <v/>
      </c>
      <c r="AJ240" s="91" t="str">
        <f t="shared" ca="1" si="1192"/>
        <v/>
      </c>
      <c r="AK240" s="91" t="str">
        <f t="shared" ca="1" si="1192"/>
        <v/>
      </c>
      <c r="AL240" s="91" t="str">
        <f t="shared" ca="1" si="1192"/>
        <v/>
      </c>
      <c r="AM240" s="91" t="str">
        <f t="shared" ca="1" si="1192"/>
        <v/>
      </c>
      <c r="AO240" s="20" t="str">
        <f t="shared" ca="1" si="1028"/>
        <v/>
      </c>
      <c r="AP240" s="21" t="str">
        <f t="shared" ca="1" si="1029"/>
        <v/>
      </c>
      <c r="AQ240" s="6" t="str">
        <f t="shared" ca="1" si="1030"/>
        <v/>
      </c>
      <c r="AR240" s="6" t="str">
        <f t="shared" ca="1" si="1031"/>
        <v/>
      </c>
      <c r="AS240" s="22" t="e">
        <f t="shared" ca="1" si="1032"/>
        <v>#VALUE!</v>
      </c>
      <c r="AT240" s="22" t="e">
        <f t="shared" ca="1" si="1033"/>
        <v>#VALUE!</v>
      </c>
      <c r="AU240" s="22" t="str">
        <f ca="1">IFERROR(IF(INDIRECT(ADDRESS(ROW()-1,COLUMN()-2))="摘要",MATCH(AT240,日々処理!AP:AP,0),MATCH(AT240,INDIRECT(ADDRESS(INDIRECT(ADDRESS(ROW()-1,COLUMN()))+1,2,,,"日々処理")):INDIRECT(ADDRESS(INDIRECT(ADDRESS(ROW()-1,COLUMN()))+1000,2,,,"日々処理")),0)+INDIRECT(ADDRESS(ROW()-1,COLUMN()))),"")</f>
        <v/>
      </c>
      <c r="AV240" s="91" t="str">
        <f t="shared" ca="1" si="993"/>
        <v/>
      </c>
      <c r="AW240" s="91" t="str">
        <f t="shared" ca="1" si="1193"/>
        <v/>
      </c>
      <c r="AX240" s="91" t="str">
        <f t="shared" ca="1" si="1193"/>
        <v/>
      </c>
      <c r="AY240" s="91" t="str">
        <f t="shared" ca="1" si="1193"/>
        <v/>
      </c>
      <c r="AZ240" s="91" t="str">
        <f t="shared" ca="1" si="1193"/>
        <v/>
      </c>
      <c r="BA240" s="91" t="str">
        <f t="shared" ca="1" si="1193"/>
        <v/>
      </c>
      <c r="BB240" s="91" t="str">
        <f t="shared" ca="1" si="1193"/>
        <v/>
      </c>
      <c r="BC240" s="91" t="str">
        <f t="shared" ca="1" si="1193"/>
        <v/>
      </c>
      <c r="BD240" s="91" t="str">
        <f t="shared" ca="1" si="1193"/>
        <v/>
      </c>
      <c r="BE240" s="91" t="str">
        <f t="shared" ca="1" si="1193"/>
        <v/>
      </c>
      <c r="BF240" s="91" t="str">
        <f t="shared" ca="1" si="1193"/>
        <v/>
      </c>
      <c r="BG240" s="91" t="str">
        <f t="shared" ca="1" si="1193"/>
        <v/>
      </c>
      <c r="BI240" s="20" t="str">
        <f t="shared" ca="1" si="1034"/>
        <v/>
      </c>
      <c r="BJ240" s="21" t="str">
        <f t="shared" ca="1" si="1035"/>
        <v/>
      </c>
      <c r="BK240" s="6" t="str">
        <f t="shared" ca="1" si="1036"/>
        <v/>
      </c>
      <c r="BL240" s="6" t="str">
        <f t="shared" ca="1" si="1037"/>
        <v/>
      </c>
      <c r="BM240" s="22" t="e">
        <f t="shared" ca="1" si="1038"/>
        <v>#VALUE!</v>
      </c>
      <c r="BN240" s="22" t="e">
        <f t="shared" ca="1" si="1039"/>
        <v>#VALUE!</v>
      </c>
      <c r="BO240" s="22" t="str">
        <f ca="1">IFERROR(IF(INDIRECT(ADDRESS(ROW()-1,COLUMN()-2))="摘要",MATCH(BN240,日々処理!BJ:BJ,0),MATCH(BN240,INDIRECT(ADDRESS(INDIRECT(ADDRESS(ROW()-1,COLUMN()))+1,2,,,"日々処理")):INDIRECT(ADDRESS(INDIRECT(ADDRESS(ROW()-1,COLUMN()))+1000,2,,,"日々処理")),0)+INDIRECT(ADDRESS(ROW()-1,COLUMN()))),"")</f>
        <v/>
      </c>
      <c r="BP240" s="91" t="str">
        <f t="shared" ca="1" si="994"/>
        <v/>
      </c>
      <c r="BQ240" s="91" t="str">
        <f t="shared" ca="1" si="1194"/>
        <v/>
      </c>
      <c r="BR240" s="91" t="str">
        <f t="shared" ca="1" si="1194"/>
        <v/>
      </c>
      <c r="BS240" s="91" t="str">
        <f t="shared" ca="1" si="1194"/>
        <v/>
      </c>
      <c r="BT240" s="91" t="str">
        <f t="shared" ca="1" si="1194"/>
        <v/>
      </c>
      <c r="BU240" s="91" t="str">
        <f t="shared" ca="1" si="1194"/>
        <v/>
      </c>
      <c r="BV240" s="91" t="str">
        <f t="shared" ca="1" si="1194"/>
        <v/>
      </c>
      <c r="BW240" s="91" t="str">
        <f t="shared" ca="1" si="1194"/>
        <v/>
      </c>
      <c r="BX240" s="91" t="str">
        <f t="shared" ca="1" si="1194"/>
        <v/>
      </c>
      <c r="BY240" s="91" t="str">
        <f t="shared" ca="1" si="1194"/>
        <v/>
      </c>
      <c r="BZ240" s="91" t="str">
        <f t="shared" ca="1" si="1194"/>
        <v/>
      </c>
      <c r="CA240" s="91" t="str">
        <f t="shared" ca="1" si="1194"/>
        <v/>
      </c>
      <c r="CC240" s="20" t="str">
        <f t="shared" ca="1" si="1040"/>
        <v/>
      </c>
      <c r="CD240" s="21" t="str">
        <f t="shared" ca="1" si="1041"/>
        <v/>
      </c>
      <c r="CE240" s="6" t="str">
        <f t="shared" ca="1" si="1042"/>
        <v/>
      </c>
      <c r="CF240" s="6" t="str">
        <f t="shared" ca="1" si="1043"/>
        <v/>
      </c>
      <c r="CG240" s="22" t="e">
        <f t="shared" ca="1" si="1044"/>
        <v>#VALUE!</v>
      </c>
      <c r="CH240" s="22" t="e">
        <f t="shared" ca="1" si="1045"/>
        <v>#VALUE!</v>
      </c>
      <c r="CI240" s="22" t="str">
        <f ca="1">IFERROR(IF(INDIRECT(ADDRESS(ROW()-1,COLUMN()-2))="摘要",MATCH(CH240,日々処理!CD:CD,0),MATCH(CH240,INDIRECT(ADDRESS(INDIRECT(ADDRESS(ROW()-1,COLUMN()))+1,2,,,"日々処理")):INDIRECT(ADDRESS(INDIRECT(ADDRESS(ROW()-1,COLUMN()))+1000,2,,,"日々処理")),0)+INDIRECT(ADDRESS(ROW()-1,COLUMN()))),"")</f>
        <v/>
      </c>
      <c r="CJ240" s="91" t="str">
        <f t="shared" ca="1" si="995"/>
        <v/>
      </c>
      <c r="CK240" s="91" t="str">
        <f t="shared" ca="1" si="1195"/>
        <v/>
      </c>
      <c r="CL240" s="91" t="str">
        <f t="shared" ca="1" si="1195"/>
        <v/>
      </c>
      <c r="CM240" s="91" t="str">
        <f t="shared" ca="1" si="1195"/>
        <v/>
      </c>
      <c r="CN240" s="91" t="str">
        <f t="shared" ca="1" si="1195"/>
        <v/>
      </c>
      <c r="CO240" s="91" t="str">
        <f t="shared" ca="1" si="1195"/>
        <v/>
      </c>
      <c r="CP240" s="91" t="str">
        <f t="shared" ca="1" si="1195"/>
        <v/>
      </c>
      <c r="CQ240" s="91" t="str">
        <f t="shared" ca="1" si="1195"/>
        <v/>
      </c>
      <c r="CR240" s="91" t="str">
        <f t="shared" ca="1" si="1195"/>
        <v/>
      </c>
      <c r="CS240" s="91" t="str">
        <f t="shared" ca="1" si="1195"/>
        <v/>
      </c>
      <c r="CT240" s="91" t="str">
        <f t="shared" ca="1" si="1195"/>
        <v/>
      </c>
      <c r="CU240" s="91" t="str">
        <f t="shared" ca="1" si="1195"/>
        <v/>
      </c>
      <c r="CW240" s="20" t="str">
        <f t="shared" ca="1" si="1046"/>
        <v/>
      </c>
      <c r="CX240" s="21" t="str">
        <f t="shared" ca="1" si="1047"/>
        <v/>
      </c>
      <c r="CY240" s="6" t="str">
        <f t="shared" ca="1" si="1048"/>
        <v/>
      </c>
      <c r="CZ240" s="6" t="str">
        <f t="shared" ca="1" si="1049"/>
        <v/>
      </c>
      <c r="DA240" s="22" t="e">
        <f t="shared" ca="1" si="1050"/>
        <v>#VALUE!</v>
      </c>
      <c r="DB240" s="22" t="e">
        <f t="shared" ca="1" si="1051"/>
        <v>#VALUE!</v>
      </c>
      <c r="DC240" s="22" t="str">
        <f ca="1">IFERROR(IF(INDIRECT(ADDRESS(ROW()-1,COLUMN()-2))="摘要",MATCH(DB240,日々処理!CX:CX,0),MATCH(DB240,INDIRECT(ADDRESS(INDIRECT(ADDRESS(ROW()-1,COLUMN()))+1,2,,,"日々処理")):INDIRECT(ADDRESS(INDIRECT(ADDRESS(ROW()-1,COLUMN()))+1000,2,,,"日々処理")),0)+INDIRECT(ADDRESS(ROW()-1,COLUMN()))),"")</f>
        <v/>
      </c>
      <c r="DD240" s="91" t="str">
        <f t="shared" ca="1" si="996"/>
        <v/>
      </c>
      <c r="DE240" s="91" t="str">
        <f t="shared" ca="1" si="1196"/>
        <v/>
      </c>
      <c r="DF240" s="91" t="str">
        <f t="shared" ca="1" si="1196"/>
        <v/>
      </c>
      <c r="DG240" s="91" t="str">
        <f t="shared" ca="1" si="1196"/>
        <v/>
      </c>
      <c r="DH240" s="91" t="str">
        <f t="shared" ca="1" si="1196"/>
        <v/>
      </c>
      <c r="DI240" s="91" t="str">
        <f t="shared" ca="1" si="1196"/>
        <v/>
      </c>
      <c r="DJ240" s="91" t="str">
        <f t="shared" ca="1" si="1196"/>
        <v/>
      </c>
      <c r="DK240" s="91" t="str">
        <f t="shared" ca="1" si="1196"/>
        <v/>
      </c>
      <c r="DL240" s="91" t="str">
        <f t="shared" ca="1" si="1196"/>
        <v/>
      </c>
      <c r="DM240" s="91" t="str">
        <f t="shared" ca="1" si="1196"/>
        <v/>
      </c>
      <c r="DN240" s="91" t="str">
        <f t="shared" ca="1" si="1196"/>
        <v/>
      </c>
      <c r="DO240" s="91" t="str">
        <f t="shared" ca="1" si="1196"/>
        <v/>
      </c>
      <c r="DQ240" s="20" t="str">
        <f t="shared" ca="1" si="1052"/>
        <v/>
      </c>
      <c r="DR240" s="21" t="str">
        <f t="shared" ca="1" si="1053"/>
        <v/>
      </c>
      <c r="DS240" s="6" t="str">
        <f t="shared" ca="1" si="1054"/>
        <v/>
      </c>
      <c r="DT240" s="6" t="str">
        <f t="shared" ca="1" si="1055"/>
        <v/>
      </c>
      <c r="DU240" s="22" t="e">
        <f t="shared" ca="1" si="1056"/>
        <v>#VALUE!</v>
      </c>
      <c r="DV240" s="22" t="e">
        <f t="shared" ca="1" si="1057"/>
        <v>#VALUE!</v>
      </c>
      <c r="DW240" s="22" t="str">
        <f ca="1">IFERROR(IF(INDIRECT(ADDRESS(ROW()-1,COLUMN()-2))="摘要",MATCH(DV240,日々処理!DR:DR,0),MATCH(DV240,INDIRECT(ADDRESS(INDIRECT(ADDRESS(ROW()-1,COLUMN()))+1,2,,,"日々処理")):INDIRECT(ADDRESS(INDIRECT(ADDRESS(ROW()-1,COLUMN()))+1000,2,,,"日々処理")),0)+INDIRECT(ADDRESS(ROW()-1,COLUMN()))),"")</f>
        <v/>
      </c>
      <c r="DX240" s="91" t="str">
        <f t="shared" ca="1" si="997"/>
        <v/>
      </c>
      <c r="DY240" s="91" t="str">
        <f t="shared" ca="1" si="1197"/>
        <v/>
      </c>
      <c r="DZ240" s="91" t="str">
        <f t="shared" ca="1" si="1197"/>
        <v/>
      </c>
      <c r="EA240" s="91" t="str">
        <f t="shared" ca="1" si="1197"/>
        <v/>
      </c>
      <c r="EB240" s="91" t="str">
        <f t="shared" ca="1" si="1197"/>
        <v/>
      </c>
      <c r="EC240" s="91" t="str">
        <f t="shared" ca="1" si="1197"/>
        <v/>
      </c>
      <c r="ED240" s="91" t="str">
        <f t="shared" ca="1" si="1197"/>
        <v/>
      </c>
      <c r="EE240" s="91" t="str">
        <f t="shared" ca="1" si="1197"/>
        <v/>
      </c>
      <c r="EF240" s="91" t="str">
        <f t="shared" ca="1" si="1197"/>
        <v/>
      </c>
      <c r="EG240" s="91" t="str">
        <f t="shared" ca="1" si="1197"/>
        <v/>
      </c>
      <c r="EH240" s="91" t="str">
        <f t="shared" ca="1" si="1197"/>
        <v/>
      </c>
      <c r="EI240" s="91" t="str">
        <f t="shared" ca="1" si="1197"/>
        <v/>
      </c>
      <c r="EK240" s="20" t="str">
        <f t="shared" ca="1" si="1058"/>
        <v/>
      </c>
      <c r="EL240" s="21" t="str">
        <f t="shared" ca="1" si="1059"/>
        <v/>
      </c>
      <c r="EM240" s="6" t="str">
        <f t="shared" ca="1" si="1060"/>
        <v/>
      </c>
      <c r="EN240" s="6" t="str">
        <f t="shared" ca="1" si="1061"/>
        <v/>
      </c>
      <c r="EO240" s="22" t="e">
        <f t="shared" ca="1" si="1062"/>
        <v>#VALUE!</v>
      </c>
      <c r="EP240" s="22" t="e">
        <f t="shared" ca="1" si="1063"/>
        <v>#VALUE!</v>
      </c>
      <c r="EQ240" s="22" t="str">
        <f ca="1">IFERROR(IF(INDIRECT(ADDRESS(ROW()-1,COLUMN()-2))="摘要",MATCH(EP240,日々処理!EL:EL,0),MATCH(EP240,INDIRECT(ADDRESS(INDIRECT(ADDRESS(ROW()-1,COLUMN()))+1,2,,,"日々処理")):INDIRECT(ADDRESS(INDIRECT(ADDRESS(ROW()-1,COLUMN()))+1000,2,,,"日々処理")),0)+INDIRECT(ADDRESS(ROW()-1,COLUMN()))),"")</f>
        <v/>
      </c>
      <c r="ER240" s="91" t="str">
        <f t="shared" ca="1" si="998"/>
        <v/>
      </c>
      <c r="ES240" s="91" t="str">
        <f t="shared" ca="1" si="1198"/>
        <v/>
      </c>
      <c r="ET240" s="91" t="str">
        <f t="shared" ca="1" si="1198"/>
        <v/>
      </c>
      <c r="EU240" s="91" t="str">
        <f t="shared" ca="1" si="1198"/>
        <v/>
      </c>
      <c r="EV240" s="91" t="str">
        <f t="shared" ca="1" si="1198"/>
        <v/>
      </c>
      <c r="EW240" s="91" t="str">
        <f t="shared" ca="1" si="1198"/>
        <v/>
      </c>
      <c r="EX240" s="91" t="str">
        <f t="shared" ca="1" si="1198"/>
        <v/>
      </c>
      <c r="EY240" s="91" t="str">
        <f t="shared" ca="1" si="1198"/>
        <v/>
      </c>
      <c r="EZ240" s="91" t="str">
        <f t="shared" ca="1" si="1198"/>
        <v/>
      </c>
      <c r="FA240" s="91" t="str">
        <f t="shared" ca="1" si="1198"/>
        <v/>
      </c>
      <c r="FB240" s="91" t="str">
        <f t="shared" ca="1" si="1198"/>
        <v/>
      </c>
      <c r="FC240" s="91" t="str">
        <f t="shared" ca="1" si="1198"/>
        <v/>
      </c>
      <c r="FE240" s="20" t="str">
        <f t="shared" ca="1" si="1064"/>
        <v/>
      </c>
      <c r="FF240" s="21" t="str">
        <f t="shared" ca="1" si="1065"/>
        <v/>
      </c>
      <c r="FG240" s="6" t="str">
        <f t="shared" ca="1" si="1066"/>
        <v/>
      </c>
      <c r="FH240" s="6" t="str">
        <f t="shared" ca="1" si="1067"/>
        <v/>
      </c>
      <c r="FI240" s="22" t="e">
        <f t="shared" ca="1" si="1068"/>
        <v>#VALUE!</v>
      </c>
      <c r="FJ240" s="22" t="e">
        <f t="shared" ca="1" si="1069"/>
        <v>#VALUE!</v>
      </c>
      <c r="FK240" s="22" t="str">
        <f ca="1">IFERROR(IF(INDIRECT(ADDRESS(ROW()-1,COLUMN()-2))="摘要",MATCH(FJ240,日々処理!FF:FF,0),MATCH(FJ240,INDIRECT(ADDRESS(INDIRECT(ADDRESS(ROW()-1,COLUMN()))+1,2,,,"日々処理")):INDIRECT(ADDRESS(INDIRECT(ADDRESS(ROW()-1,COLUMN()))+1000,2,,,"日々処理")),0)+INDIRECT(ADDRESS(ROW()-1,COLUMN()))),"")</f>
        <v/>
      </c>
      <c r="FL240" s="91" t="str">
        <f t="shared" ca="1" si="999"/>
        <v/>
      </c>
      <c r="FM240" s="91" t="str">
        <f t="shared" ca="1" si="1199"/>
        <v/>
      </c>
      <c r="FN240" s="91" t="str">
        <f t="shared" ca="1" si="1199"/>
        <v/>
      </c>
      <c r="FO240" s="91" t="str">
        <f t="shared" ca="1" si="1199"/>
        <v/>
      </c>
      <c r="FP240" s="91" t="str">
        <f t="shared" ca="1" si="1199"/>
        <v/>
      </c>
      <c r="FQ240" s="91" t="str">
        <f t="shared" ca="1" si="1199"/>
        <v/>
      </c>
      <c r="FR240" s="91" t="str">
        <f t="shared" ca="1" si="1199"/>
        <v/>
      </c>
      <c r="FS240" s="91" t="str">
        <f t="shared" ca="1" si="1199"/>
        <v/>
      </c>
      <c r="FT240" s="91" t="str">
        <f t="shared" ca="1" si="1199"/>
        <v/>
      </c>
      <c r="FU240" s="91" t="str">
        <f t="shared" ca="1" si="1199"/>
        <v/>
      </c>
      <c r="FV240" s="91" t="str">
        <f t="shared" ca="1" si="1199"/>
        <v/>
      </c>
      <c r="FW240" s="91" t="str">
        <f t="shared" ca="1" si="1199"/>
        <v/>
      </c>
      <c r="FY240" s="20" t="str">
        <f t="shared" ca="1" si="1070"/>
        <v/>
      </c>
      <c r="FZ240" s="21" t="str">
        <f t="shared" ca="1" si="1071"/>
        <v/>
      </c>
      <c r="GA240" s="6" t="str">
        <f t="shared" ca="1" si="1072"/>
        <v/>
      </c>
      <c r="GB240" s="6" t="str">
        <f t="shared" ca="1" si="1073"/>
        <v/>
      </c>
      <c r="GC240" s="22" t="e">
        <f t="shared" ca="1" si="1074"/>
        <v>#VALUE!</v>
      </c>
      <c r="GD240" s="22" t="e">
        <f t="shared" ca="1" si="1075"/>
        <v>#VALUE!</v>
      </c>
      <c r="GE240" s="22" t="str">
        <f ca="1">IFERROR(IF(INDIRECT(ADDRESS(ROW()-1,COLUMN()-2))="摘要",MATCH(GD240,日々処理!FZ:FZ,0),MATCH(GD240,INDIRECT(ADDRESS(INDIRECT(ADDRESS(ROW()-1,COLUMN()))+1,2,,,"日々処理")):INDIRECT(ADDRESS(INDIRECT(ADDRESS(ROW()-1,COLUMN()))+1000,2,,,"日々処理")),0)+INDIRECT(ADDRESS(ROW()-1,COLUMN()))),"")</f>
        <v/>
      </c>
      <c r="GF240" s="91" t="str">
        <f t="shared" ca="1" si="1000"/>
        <v/>
      </c>
      <c r="GG240" s="91" t="str">
        <f t="shared" ca="1" si="1200"/>
        <v/>
      </c>
      <c r="GH240" s="91" t="str">
        <f t="shared" ca="1" si="1200"/>
        <v/>
      </c>
      <c r="GI240" s="91" t="str">
        <f t="shared" ca="1" si="1200"/>
        <v/>
      </c>
      <c r="GJ240" s="91" t="str">
        <f t="shared" ca="1" si="1200"/>
        <v/>
      </c>
      <c r="GK240" s="91" t="str">
        <f t="shared" ca="1" si="1200"/>
        <v/>
      </c>
      <c r="GL240" s="91" t="str">
        <f t="shared" ca="1" si="1200"/>
        <v/>
      </c>
      <c r="GM240" s="91" t="str">
        <f t="shared" ca="1" si="1200"/>
        <v/>
      </c>
      <c r="GN240" s="91" t="str">
        <f t="shared" ca="1" si="1200"/>
        <v/>
      </c>
      <c r="GO240" s="91" t="str">
        <f t="shared" ca="1" si="1200"/>
        <v/>
      </c>
      <c r="GP240" s="91" t="str">
        <f t="shared" ca="1" si="1200"/>
        <v/>
      </c>
      <c r="GQ240" s="91" t="str">
        <f t="shared" ca="1" si="1200"/>
        <v/>
      </c>
      <c r="GS240" s="20" t="str">
        <f t="shared" ca="1" si="1076"/>
        <v/>
      </c>
      <c r="GT240" s="21" t="str">
        <f t="shared" ca="1" si="1077"/>
        <v/>
      </c>
      <c r="GU240" s="6" t="str">
        <f t="shared" ca="1" si="1078"/>
        <v/>
      </c>
      <c r="GV240" s="6" t="str">
        <f t="shared" ca="1" si="1079"/>
        <v/>
      </c>
      <c r="GW240" s="22" t="e">
        <f t="shared" ca="1" si="1080"/>
        <v>#VALUE!</v>
      </c>
      <c r="GX240" s="22" t="e">
        <f t="shared" ca="1" si="1081"/>
        <v>#VALUE!</v>
      </c>
      <c r="GY240" s="22" t="str">
        <f ca="1">IFERROR(IF(INDIRECT(ADDRESS(ROW()-1,COLUMN()-2))="摘要",MATCH(GX240,日々処理!GT:GT,0),MATCH(GX240,INDIRECT(ADDRESS(INDIRECT(ADDRESS(ROW()-1,COLUMN()))+1,2,,,"日々処理")):INDIRECT(ADDRESS(INDIRECT(ADDRESS(ROW()-1,COLUMN()))+1000,2,,,"日々処理")),0)+INDIRECT(ADDRESS(ROW()-1,COLUMN()))),"")</f>
        <v/>
      </c>
      <c r="GZ240" s="91" t="str">
        <f t="shared" ca="1" si="1001"/>
        <v/>
      </c>
      <c r="HA240" s="91" t="str">
        <f t="shared" ca="1" si="1201"/>
        <v/>
      </c>
      <c r="HB240" s="91" t="str">
        <f t="shared" ca="1" si="1201"/>
        <v/>
      </c>
      <c r="HC240" s="91" t="str">
        <f t="shared" ca="1" si="1201"/>
        <v/>
      </c>
      <c r="HD240" s="91" t="str">
        <f t="shared" ca="1" si="1201"/>
        <v/>
      </c>
      <c r="HE240" s="91" t="str">
        <f t="shared" ca="1" si="1201"/>
        <v/>
      </c>
      <c r="HF240" s="91" t="str">
        <f t="shared" ca="1" si="1201"/>
        <v/>
      </c>
      <c r="HG240" s="91" t="str">
        <f t="shared" ca="1" si="1201"/>
        <v/>
      </c>
      <c r="HH240" s="91" t="str">
        <f t="shared" ca="1" si="1201"/>
        <v/>
      </c>
      <c r="HI240" s="91" t="str">
        <f t="shared" ca="1" si="1201"/>
        <v/>
      </c>
      <c r="HJ240" s="91" t="str">
        <f t="shared" ca="1" si="1201"/>
        <v/>
      </c>
      <c r="HK240" s="91" t="str">
        <f t="shared" ca="1" si="1201"/>
        <v/>
      </c>
      <c r="HM240" s="20" t="str">
        <f t="shared" ca="1" si="1082"/>
        <v/>
      </c>
      <c r="HN240" s="21" t="str">
        <f t="shared" ca="1" si="1083"/>
        <v/>
      </c>
      <c r="HO240" s="6" t="str">
        <f t="shared" ca="1" si="1084"/>
        <v/>
      </c>
      <c r="HP240" s="6" t="str">
        <f t="shared" ca="1" si="1085"/>
        <v/>
      </c>
      <c r="HQ240" s="22" t="e">
        <f t="shared" ca="1" si="1086"/>
        <v>#VALUE!</v>
      </c>
      <c r="HR240" s="22" t="e">
        <f t="shared" ca="1" si="1087"/>
        <v>#VALUE!</v>
      </c>
      <c r="HS240" s="22" t="str">
        <f ca="1">IFERROR(IF(INDIRECT(ADDRESS(ROW()-1,COLUMN()-2))="摘要",MATCH(HR240,日々処理!HN:HN,0),MATCH(HR240,INDIRECT(ADDRESS(INDIRECT(ADDRESS(ROW()-1,COLUMN()))+1,2,,,"日々処理")):INDIRECT(ADDRESS(INDIRECT(ADDRESS(ROW()-1,COLUMN()))+1000,2,,,"日々処理")),0)+INDIRECT(ADDRESS(ROW()-1,COLUMN()))),"")</f>
        <v/>
      </c>
      <c r="HT240" s="91" t="str">
        <f t="shared" ca="1" si="1002"/>
        <v/>
      </c>
      <c r="HU240" s="91" t="str">
        <f t="shared" ca="1" si="1202"/>
        <v/>
      </c>
      <c r="HV240" s="91" t="str">
        <f t="shared" ca="1" si="1202"/>
        <v/>
      </c>
      <c r="HW240" s="91" t="str">
        <f t="shared" ca="1" si="1202"/>
        <v/>
      </c>
      <c r="HX240" s="91" t="str">
        <f t="shared" ca="1" si="1202"/>
        <v/>
      </c>
      <c r="HY240" s="91" t="str">
        <f t="shared" ca="1" si="1202"/>
        <v/>
      </c>
      <c r="HZ240" s="91" t="str">
        <f t="shared" ca="1" si="1202"/>
        <v/>
      </c>
      <c r="IA240" s="91" t="str">
        <f t="shared" ca="1" si="1202"/>
        <v/>
      </c>
      <c r="IB240" s="91" t="str">
        <f t="shared" ca="1" si="1202"/>
        <v/>
      </c>
      <c r="IC240" s="91" t="str">
        <f t="shared" ca="1" si="1202"/>
        <v/>
      </c>
      <c r="ID240" s="91" t="str">
        <f t="shared" ca="1" si="1202"/>
        <v/>
      </c>
      <c r="IE240" s="91" t="str">
        <f t="shared" ca="1" si="1202"/>
        <v/>
      </c>
      <c r="IG240" s="20" t="str">
        <f t="shared" ca="1" si="1088"/>
        <v/>
      </c>
      <c r="IH240" s="21" t="str">
        <f t="shared" ca="1" si="1089"/>
        <v/>
      </c>
      <c r="II240" s="6" t="str">
        <f t="shared" ca="1" si="1090"/>
        <v/>
      </c>
      <c r="IJ240" s="6" t="str">
        <f t="shared" ca="1" si="1091"/>
        <v/>
      </c>
      <c r="IK240" s="22" t="e">
        <f t="shared" ca="1" si="1092"/>
        <v>#VALUE!</v>
      </c>
      <c r="IL240" s="22" t="e">
        <f t="shared" ca="1" si="1093"/>
        <v>#VALUE!</v>
      </c>
      <c r="IM240" s="22" t="str">
        <f ca="1">IFERROR(IF(INDIRECT(ADDRESS(ROW()-1,COLUMN()-2))="摘要",MATCH(IL240,日々処理!IH:IH,0),MATCH(IL240,INDIRECT(ADDRESS(INDIRECT(ADDRESS(ROW()-1,COLUMN()))+1,2,,,"日々処理")):INDIRECT(ADDRESS(INDIRECT(ADDRESS(ROW()-1,COLUMN()))+1000,2,,,"日々処理")),0)+INDIRECT(ADDRESS(ROW()-1,COLUMN()))),"")</f>
        <v/>
      </c>
      <c r="IN240" s="91" t="str">
        <f t="shared" ca="1" si="1003"/>
        <v/>
      </c>
      <c r="IO240" s="91" t="str">
        <f t="shared" ca="1" si="1203"/>
        <v/>
      </c>
      <c r="IP240" s="91" t="str">
        <f t="shared" ca="1" si="1203"/>
        <v/>
      </c>
      <c r="IQ240" s="91" t="str">
        <f t="shared" ca="1" si="1203"/>
        <v/>
      </c>
      <c r="IR240" s="91" t="str">
        <f t="shared" ca="1" si="1203"/>
        <v/>
      </c>
      <c r="IS240" s="91" t="str">
        <f t="shared" ca="1" si="1203"/>
        <v/>
      </c>
      <c r="IT240" s="91" t="str">
        <f t="shared" ca="1" si="1203"/>
        <v/>
      </c>
      <c r="IU240" s="91" t="str">
        <f t="shared" ca="1" si="1203"/>
        <v/>
      </c>
      <c r="IV240" s="91" t="str">
        <f t="shared" ca="1" si="1203"/>
        <v/>
      </c>
      <c r="IW240" s="91" t="str">
        <f t="shared" ca="1" si="1203"/>
        <v/>
      </c>
      <c r="IX240" s="91" t="str">
        <f t="shared" ca="1" si="1203"/>
        <v/>
      </c>
      <c r="IY240" s="91" t="str">
        <f t="shared" ca="1" si="1203"/>
        <v/>
      </c>
      <c r="JA240" s="20" t="str">
        <f t="shared" ca="1" si="1094"/>
        <v/>
      </c>
      <c r="JB240" s="21" t="str">
        <f t="shared" ca="1" si="1095"/>
        <v/>
      </c>
      <c r="JC240" s="6" t="str">
        <f t="shared" ca="1" si="1096"/>
        <v/>
      </c>
      <c r="JD240" s="6" t="str">
        <f t="shared" ca="1" si="1097"/>
        <v/>
      </c>
      <c r="JE240" s="22" t="e">
        <f t="shared" ca="1" si="1098"/>
        <v>#VALUE!</v>
      </c>
      <c r="JF240" s="22" t="e">
        <f t="shared" ca="1" si="1099"/>
        <v>#VALUE!</v>
      </c>
      <c r="JG240" s="22" t="str">
        <f ca="1">IFERROR(IF(INDIRECT(ADDRESS(ROW()-1,COLUMN()-2))="摘要",MATCH(JF240,日々処理!JB:JB,0),MATCH(JF240,INDIRECT(ADDRESS(INDIRECT(ADDRESS(ROW()-1,COLUMN()))+1,2,,,"日々処理")):INDIRECT(ADDRESS(INDIRECT(ADDRESS(ROW()-1,COLUMN()))+1000,2,,,"日々処理")),0)+INDIRECT(ADDRESS(ROW()-1,COLUMN()))),"")</f>
        <v/>
      </c>
      <c r="JH240" s="91" t="str">
        <f t="shared" ca="1" si="1004"/>
        <v/>
      </c>
      <c r="JI240" s="91" t="str">
        <f t="shared" ca="1" si="1204"/>
        <v/>
      </c>
      <c r="JJ240" s="91" t="str">
        <f t="shared" ca="1" si="1204"/>
        <v/>
      </c>
      <c r="JK240" s="91" t="str">
        <f t="shared" ca="1" si="1204"/>
        <v/>
      </c>
      <c r="JL240" s="91" t="str">
        <f t="shared" ca="1" si="1204"/>
        <v/>
      </c>
      <c r="JM240" s="91" t="str">
        <f t="shared" ca="1" si="1204"/>
        <v/>
      </c>
      <c r="JN240" s="91" t="str">
        <f t="shared" ca="1" si="1204"/>
        <v/>
      </c>
      <c r="JO240" s="91" t="str">
        <f t="shared" ca="1" si="1204"/>
        <v/>
      </c>
      <c r="JP240" s="91" t="str">
        <f t="shared" ca="1" si="1204"/>
        <v/>
      </c>
      <c r="JQ240" s="91" t="str">
        <f t="shared" ca="1" si="1204"/>
        <v/>
      </c>
      <c r="JR240" s="91" t="str">
        <f t="shared" ca="1" si="1204"/>
        <v/>
      </c>
      <c r="JS240" s="91" t="str">
        <f t="shared" ca="1" si="1204"/>
        <v/>
      </c>
      <c r="JU240" s="20" t="str">
        <f t="shared" ca="1" si="1100"/>
        <v/>
      </c>
      <c r="JV240" s="21" t="str">
        <f t="shared" ca="1" si="1101"/>
        <v/>
      </c>
      <c r="JW240" s="6" t="str">
        <f t="shared" ca="1" si="1102"/>
        <v/>
      </c>
      <c r="JX240" s="6" t="str">
        <f t="shared" ca="1" si="1103"/>
        <v/>
      </c>
      <c r="JY240" s="22" t="e">
        <f t="shared" ca="1" si="1104"/>
        <v>#VALUE!</v>
      </c>
      <c r="JZ240" s="22" t="e">
        <f t="shared" ca="1" si="1105"/>
        <v>#VALUE!</v>
      </c>
      <c r="KA240" s="22" t="str">
        <f ca="1">IFERROR(IF(INDIRECT(ADDRESS(ROW()-1,COLUMN()-2))="摘要",MATCH(JZ240,日々処理!JV:JV,0),MATCH(JZ240,INDIRECT(ADDRESS(INDIRECT(ADDRESS(ROW()-1,COLUMN()))+1,2,,,"日々処理")):INDIRECT(ADDRESS(INDIRECT(ADDRESS(ROW()-1,COLUMN()))+1000,2,,,"日々処理")),0)+INDIRECT(ADDRESS(ROW()-1,COLUMN()))),"")</f>
        <v/>
      </c>
      <c r="KB240" s="91" t="str">
        <f t="shared" ca="1" si="1005"/>
        <v/>
      </c>
      <c r="KC240" s="91" t="str">
        <f t="shared" ca="1" si="1205"/>
        <v/>
      </c>
      <c r="KD240" s="91" t="str">
        <f t="shared" ca="1" si="1205"/>
        <v/>
      </c>
      <c r="KE240" s="91" t="str">
        <f t="shared" ca="1" si="1205"/>
        <v/>
      </c>
      <c r="KF240" s="91" t="str">
        <f t="shared" ca="1" si="1205"/>
        <v/>
      </c>
      <c r="KG240" s="91" t="str">
        <f t="shared" ca="1" si="1205"/>
        <v/>
      </c>
      <c r="KH240" s="91" t="str">
        <f t="shared" ca="1" si="1205"/>
        <v/>
      </c>
      <c r="KI240" s="91" t="str">
        <f t="shared" ca="1" si="1205"/>
        <v/>
      </c>
      <c r="KJ240" s="91" t="str">
        <f t="shared" ca="1" si="1205"/>
        <v/>
      </c>
      <c r="KK240" s="91" t="str">
        <f t="shared" ca="1" si="1205"/>
        <v/>
      </c>
      <c r="KL240" s="91" t="str">
        <f t="shared" ca="1" si="1205"/>
        <v/>
      </c>
      <c r="KM240" s="91" t="str">
        <f t="shared" ca="1" si="1205"/>
        <v/>
      </c>
      <c r="KO240" s="20" t="str">
        <f t="shared" ca="1" si="1106"/>
        <v/>
      </c>
      <c r="KP240" s="21" t="str">
        <f t="shared" ca="1" si="1107"/>
        <v/>
      </c>
      <c r="KQ240" s="6" t="str">
        <f t="shared" ca="1" si="1108"/>
        <v/>
      </c>
      <c r="KR240" s="6" t="str">
        <f t="shared" ca="1" si="1109"/>
        <v/>
      </c>
      <c r="KS240" s="22" t="e">
        <f t="shared" ca="1" si="1110"/>
        <v>#VALUE!</v>
      </c>
      <c r="KT240" s="22" t="e">
        <f t="shared" ca="1" si="1111"/>
        <v>#VALUE!</v>
      </c>
      <c r="KU240" s="22" t="str">
        <f ca="1">IFERROR(IF(INDIRECT(ADDRESS(ROW()-1,COLUMN()-2))="摘要",MATCH(KT240,日々処理!KP:KP,0),MATCH(KT240,INDIRECT(ADDRESS(INDIRECT(ADDRESS(ROW()-1,COLUMN()))+1,2,,,"日々処理")):INDIRECT(ADDRESS(INDIRECT(ADDRESS(ROW()-1,COLUMN()))+1000,2,,,"日々処理")),0)+INDIRECT(ADDRESS(ROW()-1,COLUMN()))),"")</f>
        <v/>
      </c>
      <c r="KV240" s="91" t="str">
        <f t="shared" ca="1" si="1006"/>
        <v/>
      </c>
      <c r="KW240" s="91" t="str">
        <f t="shared" ca="1" si="1206"/>
        <v/>
      </c>
      <c r="KX240" s="91" t="str">
        <f t="shared" ca="1" si="1206"/>
        <v/>
      </c>
      <c r="KY240" s="91" t="str">
        <f t="shared" ca="1" si="1206"/>
        <v/>
      </c>
      <c r="KZ240" s="91" t="str">
        <f t="shared" ca="1" si="1206"/>
        <v/>
      </c>
      <c r="LA240" s="91" t="str">
        <f t="shared" ca="1" si="1206"/>
        <v/>
      </c>
      <c r="LB240" s="91" t="str">
        <f t="shared" ca="1" si="1206"/>
        <v/>
      </c>
      <c r="LC240" s="91" t="str">
        <f t="shared" ca="1" si="1206"/>
        <v/>
      </c>
      <c r="LD240" s="91" t="str">
        <f t="shared" ca="1" si="1206"/>
        <v/>
      </c>
      <c r="LE240" s="91" t="str">
        <f t="shared" ca="1" si="1206"/>
        <v/>
      </c>
      <c r="LF240" s="91" t="str">
        <f t="shared" ca="1" si="1206"/>
        <v/>
      </c>
      <c r="LG240" s="91" t="str">
        <f t="shared" ca="1" si="1206"/>
        <v/>
      </c>
      <c r="LI240" s="20" t="str">
        <f t="shared" ca="1" si="1112"/>
        <v/>
      </c>
      <c r="LJ240" s="21" t="str">
        <f t="shared" ca="1" si="1113"/>
        <v/>
      </c>
      <c r="LK240" s="6" t="str">
        <f t="shared" ca="1" si="1114"/>
        <v/>
      </c>
      <c r="LL240" s="6" t="str">
        <f t="shared" ca="1" si="1115"/>
        <v/>
      </c>
      <c r="LM240" s="22" t="e">
        <f t="shared" ca="1" si="1116"/>
        <v>#VALUE!</v>
      </c>
      <c r="LN240" s="22" t="e">
        <f t="shared" ca="1" si="1117"/>
        <v>#VALUE!</v>
      </c>
      <c r="LO240" s="22" t="str">
        <f ca="1">IFERROR(IF(INDIRECT(ADDRESS(ROW()-1,COLUMN()-2))="摘要",MATCH(LN240,日々処理!LJ:LJ,0),MATCH(LN240,INDIRECT(ADDRESS(INDIRECT(ADDRESS(ROW()-1,COLUMN()))+1,2,,,"日々処理")):INDIRECT(ADDRESS(INDIRECT(ADDRESS(ROW()-1,COLUMN()))+1000,2,,,"日々処理")),0)+INDIRECT(ADDRESS(ROW()-1,COLUMN()))),"")</f>
        <v/>
      </c>
      <c r="LP240" s="91" t="str">
        <f t="shared" ca="1" si="1007"/>
        <v/>
      </c>
      <c r="LQ240" s="91" t="str">
        <f t="shared" ca="1" si="1207"/>
        <v/>
      </c>
      <c r="LR240" s="91" t="str">
        <f t="shared" ca="1" si="1207"/>
        <v/>
      </c>
      <c r="LS240" s="91" t="str">
        <f t="shared" ca="1" si="1207"/>
        <v/>
      </c>
      <c r="LT240" s="91" t="str">
        <f t="shared" ca="1" si="1207"/>
        <v/>
      </c>
      <c r="LU240" s="91" t="str">
        <f t="shared" ca="1" si="1207"/>
        <v/>
      </c>
      <c r="LV240" s="91" t="str">
        <f t="shared" ca="1" si="1207"/>
        <v/>
      </c>
      <c r="LW240" s="91" t="str">
        <f t="shared" ca="1" si="1207"/>
        <v/>
      </c>
      <c r="LX240" s="91" t="str">
        <f t="shared" ca="1" si="1207"/>
        <v/>
      </c>
      <c r="LY240" s="91" t="str">
        <f t="shared" ca="1" si="1207"/>
        <v/>
      </c>
      <c r="LZ240" s="91" t="str">
        <f t="shared" ca="1" si="1207"/>
        <v/>
      </c>
      <c r="MA240" s="91" t="str">
        <f t="shared" ca="1" si="1207"/>
        <v/>
      </c>
      <c r="MC240" s="20" t="str">
        <f t="shared" ca="1" si="1118"/>
        <v/>
      </c>
      <c r="MD240" s="21" t="str">
        <f t="shared" ca="1" si="1119"/>
        <v/>
      </c>
      <c r="ME240" s="6" t="str">
        <f t="shared" ca="1" si="1120"/>
        <v/>
      </c>
      <c r="MF240" s="6" t="str">
        <f t="shared" ca="1" si="1121"/>
        <v/>
      </c>
      <c r="MG240" s="22" t="e">
        <f t="shared" ca="1" si="1122"/>
        <v>#VALUE!</v>
      </c>
      <c r="MH240" s="22" t="e">
        <f t="shared" ca="1" si="1123"/>
        <v>#VALUE!</v>
      </c>
      <c r="MI240" s="22" t="str">
        <f ca="1">IFERROR(IF(INDIRECT(ADDRESS(ROW()-1,COLUMN()-2))="摘要",MATCH(MH240,日々処理!MD:MD,0),MATCH(MH240,INDIRECT(ADDRESS(INDIRECT(ADDRESS(ROW()-1,COLUMN()))+1,2,,,"日々処理")):INDIRECT(ADDRESS(INDIRECT(ADDRESS(ROW()-1,COLUMN()))+1000,2,,,"日々処理")),0)+INDIRECT(ADDRESS(ROW()-1,COLUMN()))),"")</f>
        <v/>
      </c>
      <c r="MJ240" s="91" t="str">
        <f t="shared" ca="1" si="1008"/>
        <v/>
      </c>
      <c r="MK240" s="91" t="str">
        <f t="shared" ca="1" si="1208"/>
        <v/>
      </c>
      <c r="ML240" s="91" t="str">
        <f t="shared" ca="1" si="1208"/>
        <v/>
      </c>
      <c r="MM240" s="91" t="str">
        <f t="shared" ca="1" si="1208"/>
        <v/>
      </c>
      <c r="MN240" s="91" t="str">
        <f t="shared" ca="1" si="1208"/>
        <v/>
      </c>
      <c r="MO240" s="91" t="str">
        <f t="shared" ca="1" si="1208"/>
        <v/>
      </c>
      <c r="MP240" s="91" t="str">
        <f t="shared" ca="1" si="1208"/>
        <v/>
      </c>
      <c r="MQ240" s="91" t="str">
        <f t="shared" ca="1" si="1208"/>
        <v/>
      </c>
      <c r="MR240" s="91" t="str">
        <f t="shared" ca="1" si="1208"/>
        <v/>
      </c>
      <c r="MS240" s="91" t="str">
        <f t="shared" ca="1" si="1208"/>
        <v/>
      </c>
      <c r="MT240" s="91" t="str">
        <f t="shared" ca="1" si="1208"/>
        <v/>
      </c>
      <c r="MU240" s="91" t="str">
        <f t="shared" ca="1" si="1208"/>
        <v/>
      </c>
      <c r="MW240" s="20" t="str">
        <f t="shared" ca="1" si="1124"/>
        <v/>
      </c>
      <c r="MX240" s="21" t="str">
        <f t="shared" ca="1" si="1125"/>
        <v/>
      </c>
      <c r="MY240" s="6" t="str">
        <f t="shared" ca="1" si="1126"/>
        <v/>
      </c>
      <c r="MZ240" s="6" t="str">
        <f t="shared" ca="1" si="1127"/>
        <v/>
      </c>
      <c r="NA240" s="22" t="e">
        <f t="shared" ca="1" si="1128"/>
        <v>#VALUE!</v>
      </c>
      <c r="NB240" s="22" t="e">
        <f t="shared" ca="1" si="1129"/>
        <v>#VALUE!</v>
      </c>
      <c r="NC240" s="22" t="str">
        <f ca="1">IFERROR(IF(INDIRECT(ADDRESS(ROW()-1,COLUMN()-2))="摘要",MATCH(NB240,日々処理!MX:MX,0),MATCH(NB240,INDIRECT(ADDRESS(INDIRECT(ADDRESS(ROW()-1,COLUMN()))+1,2,,,"日々処理")):INDIRECT(ADDRESS(INDIRECT(ADDRESS(ROW()-1,COLUMN()))+1000,2,,,"日々処理")),0)+INDIRECT(ADDRESS(ROW()-1,COLUMN()))),"")</f>
        <v/>
      </c>
      <c r="ND240" s="91" t="str">
        <f t="shared" ca="1" si="1009"/>
        <v/>
      </c>
      <c r="NE240" s="91" t="str">
        <f t="shared" ca="1" si="1209"/>
        <v/>
      </c>
      <c r="NF240" s="91" t="str">
        <f t="shared" ca="1" si="1209"/>
        <v/>
      </c>
      <c r="NG240" s="91" t="str">
        <f t="shared" ca="1" si="1209"/>
        <v/>
      </c>
      <c r="NH240" s="91" t="str">
        <f t="shared" ca="1" si="1209"/>
        <v/>
      </c>
      <c r="NI240" s="91" t="str">
        <f t="shared" ca="1" si="1209"/>
        <v/>
      </c>
      <c r="NJ240" s="91" t="str">
        <f t="shared" ca="1" si="1209"/>
        <v/>
      </c>
      <c r="NK240" s="91" t="str">
        <f t="shared" ca="1" si="1209"/>
        <v/>
      </c>
      <c r="NL240" s="91" t="str">
        <f t="shared" ca="1" si="1209"/>
        <v/>
      </c>
      <c r="NM240" s="91" t="str">
        <f t="shared" ca="1" si="1209"/>
        <v/>
      </c>
      <c r="NN240" s="91" t="str">
        <f t="shared" ca="1" si="1209"/>
        <v/>
      </c>
      <c r="NO240" s="91" t="str">
        <f t="shared" ca="1" si="1209"/>
        <v/>
      </c>
      <c r="NQ240" s="20" t="str">
        <f t="shared" ca="1" si="1130"/>
        <v/>
      </c>
      <c r="NR240" s="21" t="str">
        <f t="shared" ca="1" si="1131"/>
        <v/>
      </c>
      <c r="NS240" s="6" t="str">
        <f t="shared" ca="1" si="1132"/>
        <v/>
      </c>
      <c r="NT240" s="6" t="str">
        <f t="shared" ca="1" si="1133"/>
        <v/>
      </c>
      <c r="NU240" s="22" t="e">
        <f t="shared" ca="1" si="1134"/>
        <v>#VALUE!</v>
      </c>
      <c r="NV240" s="22" t="e">
        <f t="shared" ca="1" si="1135"/>
        <v>#VALUE!</v>
      </c>
      <c r="NW240" s="22" t="str">
        <f ca="1">IFERROR(IF(INDIRECT(ADDRESS(ROW()-1,COLUMN()-2))="摘要",MATCH(NV240,日々処理!NR:NR,0),MATCH(NV240,INDIRECT(ADDRESS(INDIRECT(ADDRESS(ROW()-1,COLUMN()))+1,2,,,"日々処理")):INDIRECT(ADDRESS(INDIRECT(ADDRESS(ROW()-1,COLUMN()))+1000,2,,,"日々処理")),0)+INDIRECT(ADDRESS(ROW()-1,COLUMN()))),"")</f>
        <v/>
      </c>
      <c r="NX240" s="91" t="str">
        <f t="shared" ca="1" si="1010"/>
        <v/>
      </c>
      <c r="NY240" s="91" t="str">
        <f t="shared" ca="1" si="1210"/>
        <v/>
      </c>
      <c r="NZ240" s="91" t="str">
        <f t="shared" ca="1" si="1210"/>
        <v/>
      </c>
      <c r="OA240" s="91" t="str">
        <f t="shared" ca="1" si="1210"/>
        <v/>
      </c>
      <c r="OB240" s="91" t="str">
        <f t="shared" ca="1" si="1210"/>
        <v/>
      </c>
      <c r="OC240" s="91" t="str">
        <f t="shared" ca="1" si="1210"/>
        <v/>
      </c>
      <c r="OD240" s="91" t="str">
        <f t="shared" ca="1" si="1210"/>
        <v/>
      </c>
      <c r="OE240" s="91" t="str">
        <f t="shared" ca="1" si="1210"/>
        <v/>
      </c>
      <c r="OF240" s="91" t="str">
        <f t="shared" ca="1" si="1210"/>
        <v/>
      </c>
      <c r="OG240" s="91" t="str">
        <f t="shared" ca="1" si="1210"/>
        <v/>
      </c>
      <c r="OH240" s="91" t="str">
        <f t="shared" ca="1" si="1210"/>
        <v/>
      </c>
      <c r="OI240" s="91" t="str">
        <f t="shared" ca="1" si="1210"/>
        <v/>
      </c>
      <c r="OK240" s="20" t="str">
        <f t="shared" ca="1" si="1136"/>
        <v/>
      </c>
      <c r="OL240" s="21" t="str">
        <f t="shared" ca="1" si="1137"/>
        <v/>
      </c>
      <c r="OM240" s="6" t="str">
        <f t="shared" ca="1" si="1138"/>
        <v/>
      </c>
      <c r="ON240" s="6" t="str">
        <f t="shared" ca="1" si="1139"/>
        <v/>
      </c>
      <c r="OO240" s="22" t="e">
        <f t="shared" ca="1" si="1140"/>
        <v>#VALUE!</v>
      </c>
      <c r="OP240" s="22" t="e">
        <f t="shared" ca="1" si="1141"/>
        <v>#VALUE!</v>
      </c>
      <c r="OQ240" s="22" t="str">
        <f ca="1">IFERROR(IF(INDIRECT(ADDRESS(ROW()-1,COLUMN()-2))="摘要",MATCH(OP240,日々処理!OL:OL,0),MATCH(OP240,INDIRECT(ADDRESS(INDIRECT(ADDRESS(ROW()-1,COLUMN()))+1,2,,,"日々処理")):INDIRECT(ADDRESS(INDIRECT(ADDRESS(ROW()-1,COLUMN()))+1000,2,,,"日々処理")),0)+INDIRECT(ADDRESS(ROW()-1,COLUMN()))),"")</f>
        <v/>
      </c>
      <c r="OR240" s="91" t="str">
        <f t="shared" ca="1" si="1011"/>
        <v/>
      </c>
      <c r="OS240" s="91" t="str">
        <f t="shared" ca="1" si="1211"/>
        <v/>
      </c>
      <c r="OT240" s="91" t="str">
        <f t="shared" ca="1" si="1211"/>
        <v/>
      </c>
      <c r="OU240" s="91" t="str">
        <f t="shared" ca="1" si="1211"/>
        <v/>
      </c>
      <c r="OV240" s="91" t="str">
        <f t="shared" ca="1" si="1211"/>
        <v/>
      </c>
      <c r="OW240" s="91" t="str">
        <f t="shared" ca="1" si="1211"/>
        <v/>
      </c>
      <c r="OX240" s="91" t="str">
        <f t="shared" ca="1" si="1211"/>
        <v/>
      </c>
      <c r="OY240" s="91" t="str">
        <f t="shared" ca="1" si="1211"/>
        <v/>
      </c>
      <c r="OZ240" s="91" t="str">
        <f t="shared" ca="1" si="1211"/>
        <v/>
      </c>
      <c r="PA240" s="91" t="str">
        <f t="shared" ca="1" si="1211"/>
        <v/>
      </c>
      <c r="PB240" s="91" t="str">
        <f t="shared" ca="1" si="1211"/>
        <v/>
      </c>
      <c r="PC240" s="91" t="str">
        <f t="shared" ca="1" si="1211"/>
        <v/>
      </c>
      <c r="PE240" s="20" t="str">
        <f t="shared" ca="1" si="1142"/>
        <v/>
      </c>
      <c r="PF240" s="21" t="str">
        <f t="shared" ca="1" si="1143"/>
        <v/>
      </c>
      <c r="PG240" s="6" t="str">
        <f t="shared" ca="1" si="1144"/>
        <v/>
      </c>
      <c r="PH240" s="6" t="str">
        <f t="shared" ca="1" si="1145"/>
        <v/>
      </c>
      <c r="PI240" s="22" t="e">
        <f t="shared" ca="1" si="1146"/>
        <v>#VALUE!</v>
      </c>
      <c r="PJ240" s="22" t="e">
        <f t="shared" ca="1" si="1147"/>
        <v>#VALUE!</v>
      </c>
      <c r="PK240" s="22" t="str">
        <f ca="1">IFERROR(IF(INDIRECT(ADDRESS(ROW()-1,COLUMN()-2))="摘要",MATCH(PJ240,日々処理!PF:PF,0),MATCH(PJ240,INDIRECT(ADDRESS(INDIRECT(ADDRESS(ROW()-1,COLUMN()))+1,2,,,"日々処理")):INDIRECT(ADDRESS(INDIRECT(ADDRESS(ROW()-1,COLUMN()))+1000,2,,,"日々処理")),0)+INDIRECT(ADDRESS(ROW()-1,COLUMN()))),"")</f>
        <v/>
      </c>
      <c r="PL240" s="91" t="str">
        <f t="shared" ca="1" si="1012"/>
        <v/>
      </c>
      <c r="PM240" s="91" t="str">
        <f t="shared" ca="1" si="1212"/>
        <v/>
      </c>
      <c r="PN240" s="91" t="str">
        <f t="shared" ca="1" si="1212"/>
        <v/>
      </c>
      <c r="PO240" s="91" t="str">
        <f t="shared" ca="1" si="1212"/>
        <v/>
      </c>
      <c r="PP240" s="91" t="str">
        <f t="shared" ca="1" si="1212"/>
        <v/>
      </c>
      <c r="PQ240" s="91" t="str">
        <f t="shared" ca="1" si="1212"/>
        <v/>
      </c>
      <c r="PR240" s="91" t="str">
        <f t="shared" ca="1" si="1212"/>
        <v/>
      </c>
      <c r="PS240" s="91" t="str">
        <f t="shared" ca="1" si="1212"/>
        <v/>
      </c>
      <c r="PT240" s="91" t="str">
        <f t="shared" ca="1" si="1212"/>
        <v/>
      </c>
      <c r="PU240" s="91" t="str">
        <f t="shared" ca="1" si="1212"/>
        <v/>
      </c>
      <c r="PV240" s="91" t="str">
        <f t="shared" ca="1" si="1212"/>
        <v/>
      </c>
      <c r="PW240" s="91" t="str">
        <f t="shared" ca="1" si="1212"/>
        <v/>
      </c>
      <c r="PY240" s="20" t="str">
        <f t="shared" ca="1" si="1148"/>
        <v/>
      </c>
      <c r="PZ240" s="21" t="str">
        <f t="shared" ca="1" si="1149"/>
        <v/>
      </c>
      <c r="QA240" s="6" t="str">
        <f t="shared" ca="1" si="1150"/>
        <v/>
      </c>
      <c r="QB240" s="6" t="str">
        <f t="shared" ca="1" si="1151"/>
        <v/>
      </c>
      <c r="QC240" s="22" t="e">
        <f t="shared" ca="1" si="1152"/>
        <v>#VALUE!</v>
      </c>
      <c r="QD240" s="22" t="e">
        <f t="shared" ca="1" si="1153"/>
        <v>#VALUE!</v>
      </c>
      <c r="QE240" s="22" t="str">
        <f ca="1">IFERROR(IF(INDIRECT(ADDRESS(ROW()-1,COLUMN()-2))="摘要",MATCH(QD240,日々処理!PZ:PZ,0),MATCH(QD240,INDIRECT(ADDRESS(INDIRECT(ADDRESS(ROW()-1,COLUMN()))+1,2,,,"日々処理")):INDIRECT(ADDRESS(INDIRECT(ADDRESS(ROW()-1,COLUMN()))+1000,2,,,"日々処理")),0)+INDIRECT(ADDRESS(ROW()-1,COLUMN()))),"")</f>
        <v/>
      </c>
      <c r="QF240" s="91" t="str">
        <f t="shared" ca="1" si="1013"/>
        <v/>
      </c>
      <c r="QG240" s="91" t="str">
        <f t="shared" ca="1" si="1213"/>
        <v/>
      </c>
      <c r="QH240" s="91" t="str">
        <f t="shared" ca="1" si="1213"/>
        <v/>
      </c>
      <c r="QI240" s="91" t="str">
        <f t="shared" ca="1" si="1213"/>
        <v/>
      </c>
      <c r="QJ240" s="91" t="str">
        <f t="shared" ca="1" si="1213"/>
        <v/>
      </c>
      <c r="QK240" s="91" t="str">
        <f t="shared" ca="1" si="1213"/>
        <v/>
      </c>
      <c r="QL240" s="91" t="str">
        <f t="shared" ca="1" si="1213"/>
        <v/>
      </c>
      <c r="QM240" s="91" t="str">
        <f t="shared" ca="1" si="1213"/>
        <v/>
      </c>
      <c r="QN240" s="91" t="str">
        <f t="shared" ca="1" si="1213"/>
        <v/>
      </c>
      <c r="QO240" s="91" t="str">
        <f t="shared" ca="1" si="1213"/>
        <v/>
      </c>
      <c r="QP240" s="91" t="str">
        <f t="shared" ca="1" si="1213"/>
        <v/>
      </c>
      <c r="QQ240" s="91" t="str">
        <f t="shared" ca="1" si="1213"/>
        <v/>
      </c>
      <c r="QS240" s="20" t="str">
        <f t="shared" ca="1" si="1154"/>
        <v/>
      </c>
      <c r="QT240" s="21" t="str">
        <f t="shared" ca="1" si="1155"/>
        <v/>
      </c>
      <c r="QU240" s="6" t="str">
        <f t="shared" ca="1" si="1156"/>
        <v/>
      </c>
      <c r="QV240" s="6" t="str">
        <f t="shared" ca="1" si="1157"/>
        <v/>
      </c>
      <c r="QW240" s="22" t="e">
        <f t="shared" ca="1" si="1158"/>
        <v>#VALUE!</v>
      </c>
      <c r="QX240" s="22" t="e">
        <f t="shared" ca="1" si="1159"/>
        <v>#VALUE!</v>
      </c>
      <c r="QY240" s="22" t="str">
        <f ca="1">IFERROR(IF(INDIRECT(ADDRESS(ROW()-1,COLUMN()-2))="摘要",MATCH(QX240,日々処理!QT:QT,0),MATCH(QX240,INDIRECT(ADDRESS(INDIRECT(ADDRESS(ROW()-1,COLUMN()))+1,2,,,"日々処理")):INDIRECT(ADDRESS(INDIRECT(ADDRESS(ROW()-1,COLUMN()))+1000,2,,,"日々処理")),0)+INDIRECT(ADDRESS(ROW()-1,COLUMN()))),"")</f>
        <v/>
      </c>
      <c r="QZ240" s="91" t="str">
        <f t="shared" ca="1" si="1014"/>
        <v/>
      </c>
      <c r="RA240" s="91" t="str">
        <f t="shared" ca="1" si="1214"/>
        <v/>
      </c>
      <c r="RB240" s="91" t="str">
        <f t="shared" ca="1" si="1214"/>
        <v/>
      </c>
      <c r="RC240" s="91" t="str">
        <f t="shared" ca="1" si="1214"/>
        <v/>
      </c>
      <c r="RD240" s="91" t="str">
        <f t="shared" ca="1" si="1214"/>
        <v/>
      </c>
      <c r="RE240" s="91" t="str">
        <f t="shared" ca="1" si="1214"/>
        <v/>
      </c>
      <c r="RF240" s="91" t="str">
        <f t="shared" ca="1" si="1214"/>
        <v/>
      </c>
      <c r="RG240" s="91" t="str">
        <f t="shared" ca="1" si="1214"/>
        <v/>
      </c>
      <c r="RH240" s="91" t="str">
        <f t="shared" ca="1" si="1214"/>
        <v/>
      </c>
      <c r="RI240" s="91" t="str">
        <f t="shared" ca="1" si="1214"/>
        <v/>
      </c>
      <c r="RJ240" s="91" t="str">
        <f t="shared" ca="1" si="1214"/>
        <v/>
      </c>
      <c r="RK240" s="91" t="str">
        <f t="shared" ca="1" si="1214"/>
        <v/>
      </c>
      <c r="RM240" s="20" t="str">
        <f t="shared" ca="1" si="1160"/>
        <v/>
      </c>
      <c r="RN240" s="21" t="str">
        <f t="shared" ca="1" si="1161"/>
        <v/>
      </c>
      <c r="RO240" s="6" t="str">
        <f t="shared" ca="1" si="1162"/>
        <v/>
      </c>
      <c r="RP240" s="6" t="str">
        <f t="shared" ca="1" si="1163"/>
        <v/>
      </c>
      <c r="RQ240" s="22" t="e">
        <f t="shared" ca="1" si="1164"/>
        <v>#VALUE!</v>
      </c>
      <c r="RR240" s="22" t="e">
        <f t="shared" ca="1" si="1165"/>
        <v>#VALUE!</v>
      </c>
      <c r="RS240" s="22" t="str">
        <f ca="1">IFERROR(IF(INDIRECT(ADDRESS(ROW()-1,COLUMN()-2))="摘要",MATCH(RR240,日々処理!RN:RN,0),MATCH(RR240,INDIRECT(ADDRESS(INDIRECT(ADDRESS(ROW()-1,COLUMN()))+1,2,,,"日々処理")):INDIRECT(ADDRESS(INDIRECT(ADDRESS(ROW()-1,COLUMN()))+1000,2,,,"日々処理")),0)+INDIRECT(ADDRESS(ROW()-1,COLUMN()))),"")</f>
        <v/>
      </c>
      <c r="RT240" s="91" t="str">
        <f t="shared" ca="1" si="1015"/>
        <v/>
      </c>
      <c r="RU240" s="91" t="str">
        <f t="shared" ca="1" si="1215"/>
        <v/>
      </c>
      <c r="RV240" s="91" t="str">
        <f t="shared" ca="1" si="1215"/>
        <v/>
      </c>
      <c r="RW240" s="91" t="str">
        <f t="shared" ca="1" si="1215"/>
        <v/>
      </c>
      <c r="RX240" s="91" t="str">
        <f t="shared" ca="1" si="1215"/>
        <v/>
      </c>
      <c r="RY240" s="91" t="str">
        <f t="shared" ca="1" si="1215"/>
        <v/>
      </c>
      <c r="RZ240" s="91" t="str">
        <f t="shared" ca="1" si="1215"/>
        <v/>
      </c>
      <c r="SA240" s="91" t="str">
        <f t="shared" ca="1" si="1215"/>
        <v/>
      </c>
      <c r="SB240" s="91" t="str">
        <f t="shared" ca="1" si="1215"/>
        <v/>
      </c>
      <c r="SC240" s="91" t="str">
        <f t="shared" ca="1" si="1215"/>
        <v/>
      </c>
      <c r="SD240" s="91" t="str">
        <f t="shared" ca="1" si="1215"/>
        <v/>
      </c>
      <c r="SE240" s="91" t="str">
        <f t="shared" ca="1" si="1215"/>
        <v/>
      </c>
    </row>
    <row r="241" spans="1:499" ht="12" customHeight="1">
      <c r="A241" s="20" t="str">
        <f t="shared" ca="1" si="1016"/>
        <v/>
      </c>
      <c r="B241" s="21" t="str">
        <f t="shared" ca="1" si="1017"/>
        <v/>
      </c>
      <c r="C241" s="6" t="str">
        <f t="shared" ca="1" si="1018"/>
        <v/>
      </c>
      <c r="D241" s="6" t="str">
        <f t="shared" ca="1" si="1019"/>
        <v/>
      </c>
      <c r="E241" s="22" t="e">
        <f t="shared" ca="1" si="1020"/>
        <v>#VALUE!</v>
      </c>
      <c r="F241" s="22" t="e">
        <f t="shared" ca="1" si="1021"/>
        <v>#VALUE!</v>
      </c>
      <c r="G241" s="22" t="str">
        <f ca="1">IFERROR(IF(INDIRECT(ADDRESS(ROW()-1,COLUMN()-2))="摘要",MATCH(F241,日々処理!B:B,0),MATCH(F241,INDIRECT(ADDRESS(INDIRECT(ADDRESS(ROW()-1,COLUMN()))+1,2,,,"日々処理")):INDIRECT(ADDRESS(INDIRECT(ADDRESS(ROW()-1,COLUMN()))+1000,2,,,"日々処理")),0)+INDIRECT(ADDRESS(ROW()-1,COLUMN()))),"")</f>
        <v/>
      </c>
      <c r="H241" s="91" t="str">
        <f t="shared" ca="1" si="991"/>
        <v/>
      </c>
      <c r="I241" s="91" t="str">
        <f t="shared" ca="1" si="1191"/>
        <v/>
      </c>
      <c r="J241" s="91" t="str">
        <f t="shared" ca="1" si="1191"/>
        <v/>
      </c>
      <c r="K241" s="91" t="str">
        <f t="shared" ca="1" si="1191"/>
        <v/>
      </c>
      <c r="L241" s="91" t="str">
        <f t="shared" ca="1" si="1191"/>
        <v/>
      </c>
      <c r="M241" s="91" t="str">
        <f t="shared" ca="1" si="1191"/>
        <v/>
      </c>
      <c r="N241" s="91" t="str">
        <f t="shared" ca="1" si="1191"/>
        <v/>
      </c>
      <c r="O241" s="91" t="str">
        <f t="shared" ca="1" si="1191"/>
        <v/>
      </c>
      <c r="P241" s="91" t="str">
        <f t="shared" ca="1" si="1191"/>
        <v/>
      </c>
      <c r="Q241" s="91" t="str">
        <f t="shared" ca="1" si="1191"/>
        <v/>
      </c>
      <c r="R241" s="91" t="str">
        <f t="shared" ca="1" si="1191"/>
        <v/>
      </c>
      <c r="S241" s="91" t="str">
        <f t="shared" ca="1" si="1191"/>
        <v/>
      </c>
      <c r="T241" s="89"/>
      <c r="U241" s="20" t="str">
        <f t="shared" ca="1" si="1022"/>
        <v/>
      </c>
      <c r="V241" s="21" t="str">
        <f t="shared" ca="1" si="1023"/>
        <v/>
      </c>
      <c r="W241" s="6" t="str">
        <f t="shared" ca="1" si="1024"/>
        <v/>
      </c>
      <c r="X241" s="6" t="str">
        <f t="shared" ca="1" si="1025"/>
        <v/>
      </c>
      <c r="Y241" s="22" t="e">
        <f t="shared" ca="1" si="1026"/>
        <v>#VALUE!</v>
      </c>
      <c r="Z241" s="22" t="e">
        <f t="shared" ca="1" si="1027"/>
        <v>#VALUE!</v>
      </c>
      <c r="AA241" s="22" t="str">
        <f ca="1">IFERROR(IF(INDIRECT(ADDRESS(ROW()-1,COLUMN()-2))="摘要",MATCH(Z241,日々処理!V:V,0),MATCH(Z241,INDIRECT(ADDRESS(INDIRECT(ADDRESS(ROW()-1,COLUMN()))+1,2,,,"日々処理")):INDIRECT(ADDRESS(INDIRECT(ADDRESS(ROW()-1,COLUMN()))+1000,2,,,"日々処理")),0)+INDIRECT(ADDRESS(ROW()-1,COLUMN()))),"")</f>
        <v/>
      </c>
      <c r="AB241" s="91" t="str">
        <f t="shared" ca="1" si="992"/>
        <v/>
      </c>
      <c r="AC241" s="91" t="str">
        <f t="shared" ca="1" si="1192"/>
        <v/>
      </c>
      <c r="AD241" s="91" t="str">
        <f t="shared" ca="1" si="1192"/>
        <v/>
      </c>
      <c r="AE241" s="91" t="str">
        <f t="shared" ca="1" si="1192"/>
        <v/>
      </c>
      <c r="AF241" s="91" t="str">
        <f t="shared" ca="1" si="1192"/>
        <v/>
      </c>
      <c r="AG241" s="91" t="str">
        <f t="shared" ca="1" si="1192"/>
        <v/>
      </c>
      <c r="AH241" s="91" t="str">
        <f t="shared" ca="1" si="1192"/>
        <v/>
      </c>
      <c r="AI241" s="91" t="str">
        <f t="shared" ca="1" si="1192"/>
        <v/>
      </c>
      <c r="AJ241" s="91" t="str">
        <f t="shared" ca="1" si="1192"/>
        <v/>
      </c>
      <c r="AK241" s="91" t="str">
        <f t="shared" ca="1" si="1192"/>
        <v/>
      </c>
      <c r="AL241" s="91" t="str">
        <f t="shared" ca="1" si="1192"/>
        <v/>
      </c>
      <c r="AM241" s="91" t="str">
        <f t="shared" ca="1" si="1192"/>
        <v/>
      </c>
      <c r="AO241" s="20" t="str">
        <f t="shared" ca="1" si="1028"/>
        <v/>
      </c>
      <c r="AP241" s="21" t="str">
        <f t="shared" ca="1" si="1029"/>
        <v/>
      </c>
      <c r="AQ241" s="6" t="str">
        <f t="shared" ca="1" si="1030"/>
        <v/>
      </c>
      <c r="AR241" s="6" t="str">
        <f t="shared" ca="1" si="1031"/>
        <v/>
      </c>
      <c r="AS241" s="22" t="e">
        <f t="shared" ca="1" si="1032"/>
        <v>#VALUE!</v>
      </c>
      <c r="AT241" s="22" t="e">
        <f t="shared" ca="1" si="1033"/>
        <v>#VALUE!</v>
      </c>
      <c r="AU241" s="22" t="str">
        <f ca="1">IFERROR(IF(INDIRECT(ADDRESS(ROW()-1,COLUMN()-2))="摘要",MATCH(AT241,日々処理!AP:AP,0),MATCH(AT241,INDIRECT(ADDRESS(INDIRECT(ADDRESS(ROW()-1,COLUMN()))+1,2,,,"日々処理")):INDIRECT(ADDRESS(INDIRECT(ADDRESS(ROW()-1,COLUMN()))+1000,2,,,"日々処理")),0)+INDIRECT(ADDRESS(ROW()-1,COLUMN()))),"")</f>
        <v/>
      </c>
      <c r="AV241" s="91" t="str">
        <f t="shared" ca="1" si="993"/>
        <v/>
      </c>
      <c r="AW241" s="91" t="str">
        <f t="shared" ca="1" si="1193"/>
        <v/>
      </c>
      <c r="AX241" s="91" t="str">
        <f t="shared" ca="1" si="1193"/>
        <v/>
      </c>
      <c r="AY241" s="91" t="str">
        <f t="shared" ca="1" si="1193"/>
        <v/>
      </c>
      <c r="AZ241" s="91" t="str">
        <f t="shared" ca="1" si="1193"/>
        <v/>
      </c>
      <c r="BA241" s="91" t="str">
        <f t="shared" ca="1" si="1193"/>
        <v/>
      </c>
      <c r="BB241" s="91" t="str">
        <f t="shared" ca="1" si="1193"/>
        <v/>
      </c>
      <c r="BC241" s="91" t="str">
        <f t="shared" ca="1" si="1193"/>
        <v/>
      </c>
      <c r="BD241" s="91" t="str">
        <f t="shared" ca="1" si="1193"/>
        <v/>
      </c>
      <c r="BE241" s="91" t="str">
        <f t="shared" ca="1" si="1193"/>
        <v/>
      </c>
      <c r="BF241" s="91" t="str">
        <f t="shared" ca="1" si="1193"/>
        <v/>
      </c>
      <c r="BG241" s="91" t="str">
        <f t="shared" ca="1" si="1193"/>
        <v/>
      </c>
      <c r="BI241" s="20" t="str">
        <f t="shared" ca="1" si="1034"/>
        <v/>
      </c>
      <c r="BJ241" s="21" t="str">
        <f t="shared" ca="1" si="1035"/>
        <v/>
      </c>
      <c r="BK241" s="6" t="str">
        <f t="shared" ca="1" si="1036"/>
        <v/>
      </c>
      <c r="BL241" s="6" t="str">
        <f t="shared" ca="1" si="1037"/>
        <v/>
      </c>
      <c r="BM241" s="22" t="e">
        <f t="shared" ca="1" si="1038"/>
        <v>#VALUE!</v>
      </c>
      <c r="BN241" s="22" t="e">
        <f t="shared" ca="1" si="1039"/>
        <v>#VALUE!</v>
      </c>
      <c r="BO241" s="22" t="str">
        <f ca="1">IFERROR(IF(INDIRECT(ADDRESS(ROW()-1,COLUMN()-2))="摘要",MATCH(BN241,日々処理!BJ:BJ,0),MATCH(BN241,INDIRECT(ADDRESS(INDIRECT(ADDRESS(ROW()-1,COLUMN()))+1,2,,,"日々処理")):INDIRECT(ADDRESS(INDIRECT(ADDRESS(ROW()-1,COLUMN()))+1000,2,,,"日々処理")),0)+INDIRECT(ADDRESS(ROW()-1,COLUMN()))),"")</f>
        <v/>
      </c>
      <c r="BP241" s="91" t="str">
        <f t="shared" ca="1" si="994"/>
        <v/>
      </c>
      <c r="BQ241" s="91" t="str">
        <f t="shared" ca="1" si="1194"/>
        <v/>
      </c>
      <c r="BR241" s="91" t="str">
        <f t="shared" ca="1" si="1194"/>
        <v/>
      </c>
      <c r="BS241" s="91" t="str">
        <f t="shared" ca="1" si="1194"/>
        <v/>
      </c>
      <c r="BT241" s="91" t="str">
        <f t="shared" ca="1" si="1194"/>
        <v/>
      </c>
      <c r="BU241" s="91" t="str">
        <f t="shared" ca="1" si="1194"/>
        <v/>
      </c>
      <c r="BV241" s="91" t="str">
        <f t="shared" ca="1" si="1194"/>
        <v/>
      </c>
      <c r="BW241" s="91" t="str">
        <f t="shared" ca="1" si="1194"/>
        <v/>
      </c>
      <c r="BX241" s="91" t="str">
        <f t="shared" ca="1" si="1194"/>
        <v/>
      </c>
      <c r="BY241" s="91" t="str">
        <f t="shared" ca="1" si="1194"/>
        <v/>
      </c>
      <c r="BZ241" s="91" t="str">
        <f t="shared" ca="1" si="1194"/>
        <v/>
      </c>
      <c r="CA241" s="91" t="str">
        <f t="shared" ca="1" si="1194"/>
        <v/>
      </c>
      <c r="CC241" s="20" t="str">
        <f t="shared" ca="1" si="1040"/>
        <v/>
      </c>
      <c r="CD241" s="21" t="str">
        <f t="shared" ca="1" si="1041"/>
        <v/>
      </c>
      <c r="CE241" s="6" t="str">
        <f t="shared" ca="1" si="1042"/>
        <v/>
      </c>
      <c r="CF241" s="6" t="str">
        <f t="shared" ca="1" si="1043"/>
        <v/>
      </c>
      <c r="CG241" s="22" t="e">
        <f t="shared" ca="1" si="1044"/>
        <v>#VALUE!</v>
      </c>
      <c r="CH241" s="22" t="e">
        <f t="shared" ca="1" si="1045"/>
        <v>#VALUE!</v>
      </c>
      <c r="CI241" s="22" t="str">
        <f ca="1">IFERROR(IF(INDIRECT(ADDRESS(ROW()-1,COLUMN()-2))="摘要",MATCH(CH241,日々処理!CD:CD,0),MATCH(CH241,INDIRECT(ADDRESS(INDIRECT(ADDRESS(ROW()-1,COLUMN()))+1,2,,,"日々処理")):INDIRECT(ADDRESS(INDIRECT(ADDRESS(ROW()-1,COLUMN()))+1000,2,,,"日々処理")),0)+INDIRECT(ADDRESS(ROW()-1,COLUMN()))),"")</f>
        <v/>
      </c>
      <c r="CJ241" s="91" t="str">
        <f t="shared" ca="1" si="995"/>
        <v/>
      </c>
      <c r="CK241" s="91" t="str">
        <f t="shared" ca="1" si="1195"/>
        <v/>
      </c>
      <c r="CL241" s="91" t="str">
        <f t="shared" ca="1" si="1195"/>
        <v/>
      </c>
      <c r="CM241" s="91" t="str">
        <f t="shared" ca="1" si="1195"/>
        <v/>
      </c>
      <c r="CN241" s="91" t="str">
        <f t="shared" ca="1" si="1195"/>
        <v/>
      </c>
      <c r="CO241" s="91" t="str">
        <f t="shared" ca="1" si="1195"/>
        <v/>
      </c>
      <c r="CP241" s="91" t="str">
        <f t="shared" ca="1" si="1195"/>
        <v/>
      </c>
      <c r="CQ241" s="91" t="str">
        <f t="shared" ca="1" si="1195"/>
        <v/>
      </c>
      <c r="CR241" s="91" t="str">
        <f t="shared" ca="1" si="1195"/>
        <v/>
      </c>
      <c r="CS241" s="91" t="str">
        <f t="shared" ca="1" si="1195"/>
        <v/>
      </c>
      <c r="CT241" s="91" t="str">
        <f t="shared" ca="1" si="1195"/>
        <v/>
      </c>
      <c r="CU241" s="91" t="str">
        <f t="shared" ca="1" si="1195"/>
        <v/>
      </c>
      <c r="CW241" s="20" t="str">
        <f t="shared" ca="1" si="1046"/>
        <v/>
      </c>
      <c r="CX241" s="21" t="str">
        <f t="shared" ca="1" si="1047"/>
        <v/>
      </c>
      <c r="CY241" s="6" t="str">
        <f t="shared" ca="1" si="1048"/>
        <v/>
      </c>
      <c r="CZ241" s="6" t="str">
        <f t="shared" ca="1" si="1049"/>
        <v/>
      </c>
      <c r="DA241" s="22" t="e">
        <f t="shared" ca="1" si="1050"/>
        <v>#VALUE!</v>
      </c>
      <c r="DB241" s="22" t="e">
        <f t="shared" ca="1" si="1051"/>
        <v>#VALUE!</v>
      </c>
      <c r="DC241" s="22" t="str">
        <f ca="1">IFERROR(IF(INDIRECT(ADDRESS(ROW()-1,COLUMN()-2))="摘要",MATCH(DB241,日々処理!CX:CX,0),MATCH(DB241,INDIRECT(ADDRESS(INDIRECT(ADDRESS(ROW()-1,COLUMN()))+1,2,,,"日々処理")):INDIRECT(ADDRESS(INDIRECT(ADDRESS(ROW()-1,COLUMN()))+1000,2,,,"日々処理")),0)+INDIRECT(ADDRESS(ROW()-1,COLUMN()))),"")</f>
        <v/>
      </c>
      <c r="DD241" s="91" t="str">
        <f t="shared" ca="1" si="996"/>
        <v/>
      </c>
      <c r="DE241" s="91" t="str">
        <f t="shared" ca="1" si="1196"/>
        <v/>
      </c>
      <c r="DF241" s="91" t="str">
        <f t="shared" ca="1" si="1196"/>
        <v/>
      </c>
      <c r="DG241" s="91" t="str">
        <f t="shared" ca="1" si="1196"/>
        <v/>
      </c>
      <c r="DH241" s="91" t="str">
        <f t="shared" ca="1" si="1196"/>
        <v/>
      </c>
      <c r="DI241" s="91" t="str">
        <f t="shared" ca="1" si="1196"/>
        <v/>
      </c>
      <c r="DJ241" s="91" t="str">
        <f t="shared" ca="1" si="1196"/>
        <v/>
      </c>
      <c r="DK241" s="91" t="str">
        <f t="shared" ca="1" si="1196"/>
        <v/>
      </c>
      <c r="DL241" s="91" t="str">
        <f t="shared" ca="1" si="1196"/>
        <v/>
      </c>
      <c r="DM241" s="91" t="str">
        <f t="shared" ca="1" si="1196"/>
        <v/>
      </c>
      <c r="DN241" s="91" t="str">
        <f t="shared" ca="1" si="1196"/>
        <v/>
      </c>
      <c r="DO241" s="91" t="str">
        <f t="shared" ca="1" si="1196"/>
        <v/>
      </c>
      <c r="DQ241" s="20" t="str">
        <f t="shared" ca="1" si="1052"/>
        <v/>
      </c>
      <c r="DR241" s="21" t="str">
        <f t="shared" ca="1" si="1053"/>
        <v/>
      </c>
      <c r="DS241" s="6" t="str">
        <f t="shared" ca="1" si="1054"/>
        <v/>
      </c>
      <c r="DT241" s="6" t="str">
        <f t="shared" ca="1" si="1055"/>
        <v/>
      </c>
      <c r="DU241" s="22" t="e">
        <f t="shared" ca="1" si="1056"/>
        <v>#VALUE!</v>
      </c>
      <c r="DV241" s="22" t="e">
        <f t="shared" ca="1" si="1057"/>
        <v>#VALUE!</v>
      </c>
      <c r="DW241" s="22" t="str">
        <f ca="1">IFERROR(IF(INDIRECT(ADDRESS(ROW()-1,COLUMN()-2))="摘要",MATCH(DV241,日々処理!DR:DR,0),MATCH(DV241,INDIRECT(ADDRESS(INDIRECT(ADDRESS(ROW()-1,COLUMN()))+1,2,,,"日々処理")):INDIRECT(ADDRESS(INDIRECT(ADDRESS(ROW()-1,COLUMN()))+1000,2,,,"日々処理")),0)+INDIRECT(ADDRESS(ROW()-1,COLUMN()))),"")</f>
        <v/>
      </c>
      <c r="DX241" s="91" t="str">
        <f t="shared" ca="1" si="997"/>
        <v/>
      </c>
      <c r="DY241" s="91" t="str">
        <f t="shared" ca="1" si="1197"/>
        <v/>
      </c>
      <c r="DZ241" s="91" t="str">
        <f t="shared" ca="1" si="1197"/>
        <v/>
      </c>
      <c r="EA241" s="91" t="str">
        <f t="shared" ca="1" si="1197"/>
        <v/>
      </c>
      <c r="EB241" s="91" t="str">
        <f t="shared" ca="1" si="1197"/>
        <v/>
      </c>
      <c r="EC241" s="91" t="str">
        <f t="shared" ca="1" si="1197"/>
        <v/>
      </c>
      <c r="ED241" s="91" t="str">
        <f t="shared" ca="1" si="1197"/>
        <v/>
      </c>
      <c r="EE241" s="91" t="str">
        <f t="shared" ca="1" si="1197"/>
        <v/>
      </c>
      <c r="EF241" s="91" t="str">
        <f t="shared" ca="1" si="1197"/>
        <v/>
      </c>
      <c r="EG241" s="91" t="str">
        <f t="shared" ca="1" si="1197"/>
        <v/>
      </c>
      <c r="EH241" s="91" t="str">
        <f t="shared" ca="1" si="1197"/>
        <v/>
      </c>
      <c r="EI241" s="91" t="str">
        <f t="shared" ca="1" si="1197"/>
        <v/>
      </c>
      <c r="EK241" s="20" t="str">
        <f t="shared" ca="1" si="1058"/>
        <v/>
      </c>
      <c r="EL241" s="21" t="str">
        <f t="shared" ca="1" si="1059"/>
        <v/>
      </c>
      <c r="EM241" s="6" t="str">
        <f t="shared" ca="1" si="1060"/>
        <v/>
      </c>
      <c r="EN241" s="6" t="str">
        <f t="shared" ca="1" si="1061"/>
        <v/>
      </c>
      <c r="EO241" s="22" t="e">
        <f t="shared" ca="1" si="1062"/>
        <v>#VALUE!</v>
      </c>
      <c r="EP241" s="22" t="e">
        <f t="shared" ca="1" si="1063"/>
        <v>#VALUE!</v>
      </c>
      <c r="EQ241" s="22" t="str">
        <f ca="1">IFERROR(IF(INDIRECT(ADDRESS(ROW()-1,COLUMN()-2))="摘要",MATCH(EP241,日々処理!EL:EL,0),MATCH(EP241,INDIRECT(ADDRESS(INDIRECT(ADDRESS(ROW()-1,COLUMN()))+1,2,,,"日々処理")):INDIRECT(ADDRESS(INDIRECT(ADDRESS(ROW()-1,COLUMN()))+1000,2,,,"日々処理")),0)+INDIRECT(ADDRESS(ROW()-1,COLUMN()))),"")</f>
        <v/>
      </c>
      <c r="ER241" s="91" t="str">
        <f t="shared" ca="1" si="998"/>
        <v/>
      </c>
      <c r="ES241" s="91" t="str">
        <f t="shared" ca="1" si="1198"/>
        <v/>
      </c>
      <c r="ET241" s="91" t="str">
        <f t="shared" ca="1" si="1198"/>
        <v/>
      </c>
      <c r="EU241" s="91" t="str">
        <f t="shared" ca="1" si="1198"/>
        <v/>
      </c>
      <c r="EV241" s="91" t="str">
        <f t="shared" ca="1" si="1198"/>
        <v/>
      </c>
      <c r="EW241" s="91" t="str">
        <f t="shared" ca="1" si="1198"/>
        <v/>
      </c>
      <c r="EX241" s="91" t="str">
        <f t="shared" ca="1" si="1198"/>
        <v/>
      </c>
      <c r="EY241" s="91" t="str">
        <f t="shared" ca="1" si="1198"/>
        <v/>
      </c>
      <c r="EZ241" s="91" t="str">
        <f t="shared" ca="1" si="1198"/>
        <v/>
      </c>
      <c r="FA241" s="91" t="str">
        <f t="shared" ca="1" si="1198"/>
        <v/>
      </c>
      <c r="FB241" s="91" t="str">
        <f t="shared" ca="1" si="1198"/>
        <v/>
      </c>
      <c r="FC241" s="91" t="str">
        <f t="shared" ca="1" si="1198"/>
        <v/>
      </c>
      <c r="FE241" s="20" t="str">
        <f t="shared" ca="1" si="1064"/>
        <v/>
      </c>
      <c r="FF241" s="21" t="str">
        <f t="shared" ca="1" si="1065"/>
        <v/>
      </c>
      <c r="FG241" s="6" t="str">
        <f t="shared" ca="1" si="1066"/>
        <v/>
      </c>
      <c r="FH241" s="6" t="str">
        <f t="shared" ca="1" si="1067"/>
        <v/>
      </c>
      <c r="FI241" s="22" t="e">
        <f t="shared" ca="1" si="1068"/>
        <v>#VALUE!</v>
      </c>
      <c r="FJ241" s="22" t="e">
        <f t="shared" ca="1" si="1069"/>
        <v>#VALUE!</v>
      </c>
      <c r="FK241" s="22" t="str">
        <f ca="1">IFERROR(IF(INDIRECT(ADDRESS(ROW()-1,COLUMN()-2))="摘要",MATCH(FJ241,日々処理!FF:FF,0),MATCH(FJ241,INDIRECT(ADDRESS(INDIRECT(ADDRESS(ROW()-1,COLUMN()))+1,2,,,"日々処理")):INDIRECT(ADDRESS(INDIRECT(ADDRESS(ROW()-1,COLUMN()))+1000,2,,,"日々処理")),0)+INDIRECT(ADDRESS(ROW()-1,COLUMN()))),"")</f>
        <v/>
      </c>
      <c r="FL241" s="91" t="str">
        <f t="shared" ca="1" si="999"/>
        <v/>
      </c>
      <c r="FM241" s="91" t="str">
        <f t="shared" ca="1" si="1199"/>
        <v/>
      </c>
      <c r="FN241" s="91" t="str">
        <f t="shared" ca="1" si="1199"/>
        <v/>
      </c>
      <c r="FO241" s="91" t="str">
        <f t="shared" ca="1" si="1199"/>
        <v/>
      </c>
      <c r="FP241" s="91" t="str">
        <f t="shared" ca="1" si="1199"/>
        <v/>
      </c>
      <c r="FQ241" s="91" t="str">
        <f t="shared" ca="1" si="1199"/>
        <v/>
      </c>
      <c r="FR241" s="91" t="str">
        <f t="shared" ca="1" si="1199"/>
        <v/>
      </c>
      <c r="FS241" s="91" t="str">
        <f t="shared" ca="1" si="1199"/>
        <v/>
      </c>
      <c r="FT241" s="91" t="str">
        <f t="shared" ca="1" si="1199"/>
        <v/>
      </c>
      <c r="FU241" s="91" t="str">
        <f t="shared" ca="1" si="1199"/>
        <v/>
      </c>
      <c r="FV241" s="91" t="str">
        <f t="shared" ca="1" si="1199"/>
        <v/>
      </c>
      <c r="FW241" s="91" t="str">
        <f t="shared" ca="1" si="1199"/>
        <v/>
      </c>
      <c r="FY241" s="20" t="str">
        <f t="shared" ca="1" si="1070"/>
        <v/>
      </c>
      <c r="FZ241" s="21" t="str">
        <f t="shared" ca="1" si="1071"/>
        <v/>
      </c>
      <c r="GA241" s="6" t="str">
        <f t="shared" ca="1" si="1072"/>
        <v/>
      </c>
      <c r="GB241" s="6" t="str">
        <f t="shared" ca="1" si="1073"/>
        <v/>
      </c>
      <c r="GC241" s="22" t="e">
        <f t="shared" ca="1" si="1074"/>
        <v>#VALUE!</v>
      </c>
      <c r="GD241" s="22" t="e">
        <f t="shared" ca="1" si="1075"/>
        <v>#VALUE!</v>
      </c>
      <c r="GE241" s="22" t="str">
        <f ca="1">IFERROR(IF(INDIRECT(ADDRESS(ROW()-1,COLUMN()-2))="摘要",MATCH(GD241,日々処理!FZ:FZ,0),MATCH(GD241,INDIRECT(ADDRESS(INDIRECT(ADDRESS(ROW()-1,COLUMN()))+1,2,,,"日々処理")):INDIRECT(ADDRESS(INDIRECT(ADDRESS(ROW()-1,COLUMN()))+1000,2,,,"日々処理")),0)+INDIRECT(ADDRESS(ROW()-1,COLUMN()))),"")</f>
        <v/>
      </c>
      <c r="GF241" s="91" t="str">
        <f t="shared" ca="1" si="1000"/>
        <v/>
      </c>
      <c r="GG241" s="91" t="str">
        <f t="shared" ca="1" si="1200"/>
        <v/>
      </c>
      <c r="GH241" s="91" t="str">
        <f t="shared" ca="1" si="1200"/>
        <v/>
      </c>
      <c r="GI241" s="91" t="str">
        <f t="shared" ca="1" si="1200"/>
        <v/>
      </c>
      <c r="GJ241" s="91" t="str">
        <f t="shared" ca="1" si="1200"/>
        <v/>
      </c>
      <c r="GK241" s="91" t="str">
        <f t="shared" ca="1" si="1200"/>
        <v/>
      </c>
      <c r="GL241" s="91" t="str">
        <f t="shared" ca="1" si="1200"/>
        <v/>
      </c>
      <c r="GM241" s="91" t="str">
        <f t="shared" ca="1" si="1200"/>
        <v/>
      </c>
      <c r="GN241" s="91" t="str">
        <f t="shared" ca="1" si="1200"/>
        <v/>
      </c>
      <c r="GO241" s="91" t="str">
        <f t="shared" ca="1" si="1200"/>
        <v/>
      </c>
      <c r="GP241" s="91" t="str">
        <f t="shared" ca="1" si="1200"/>
        <v/>
      </c>
      <c r="GQ241" s="91" t="str">
        <f t="shared" ca="1" si="1200"/>
        <v/>
      </c>
      <c r="GS241" s="20" t="str">
        <f t="shared" ca="1" si="1076"/>
        <v/>
      </c>
      <c r="GT241" s="21" t="str">
        <f t="shared" ca="1" si="1077"/>
        <v/>
      </c>
      <c r="GU241" s="6" t="str">
        <f t="shared" ca="1" si="1078"/>
        <v/>
      </c>
      <c r="GV241" s="6" t="str">
        <f t="shared" ca="1" si="1079"/>
        <v/>
      </c>
      <c r="GW241" s="22" t="e">
        <f t="shared" ca="1" si="1080"/>
        <v>#VALUE!</v>
      </c>
      <c r="GX241" s="22" t="e">
        <f t="shared" ca="1" si="1081"/>
        <v>#VALUE!</v>
      </c>
      <c r="GY241" s="22" t="str">
        <f ca="1">IFERROR(IF(INDIRECT(ADDRESS(ROW()-1,COLUMN()-2))="摘要",MATCH(GX241,日々処理!GT:GT,0),MATCH(GX241,INDIRECT(ADDRESS(INDIRECT(ADDRESS(ROW()-1,COLUMN()))+1,2,,,"日々処理")):INDIRECT(ADDRESS(INDIRECT(ADDRESS(ROW()-1,COLUMN()))+1000,2,,,"日々処理")),0)+INDIRECT(ADDRESS(ROW()-1,COLUMN()))),"")</f>
        <v/>
      </c>
      <c r="GZ241" s="91" t="str">
        <f t="shared" ca="1" si="1001"/>
        <v/>
      </c>
      <c r="HA241" s="91" t="str">
        <f t="shared" ca="1" si="1201"/>
        <v/>
      </c>
      <c r="HB241" s="91" t="str">
        <f t="shared" ca="1" si="1201"/>
        <v/>
      </c>
      <c r="HC241" s="91" t="str">
        <f t="shared" ca="1" si="1201"/>
        <v/>
      </c>
      <c r="HD241" s="91" t="str">
        <f t="shared" ca="1" si="1201"/>
        <v/>
      </c>
      <c r="HE241" s="91" t="str">
        <f t="shared" ca="1" si="1201"/>
        <v/>
      </c>
      <c r="HF241" s="91" t="str">
        <f t="shared" ca="1" si="1201"/>
        <v/>
      </c>
      <c r="HG241" s="91" t="str">
        <f t="shared" ca="1" si="1201"/>
        <v/>
      </c>
      <c r="HH241" s="91" t="str">
        <f t="shared" ca="1" si="1201"/>
        <v/>
      </c>
      <c r="HI241" s="91" t="str">
        <f t="shared" ca="1" si="1201"/>
        <v/>
      </c>
      <c r="HJ241" s="91" t="str">
        <f t="shared" ca="1" si="1201"/>
        <v/>
      </c>
      <c r="HK241" s="91" t="str">
        <f t="shared" ca="1" si="1201"/>
        <v/>
      </c>
      <c r="HM241" s="20" t="str">
        <f t="shared" ca="1" si="1082"/>
        <v/>
      </c>
      <c r="HN241" s="21" t="str">
        <f t="shared" ca="1" si="1083"/>
        <v/>
      </c>
      <c r="HO241" s="6" t="str">
        <f t="shared" ca="1" si="1084"/>
        <v/>
      </c>
      <c r="HP241" s="6" t="str">
        <f t="shared" ca="1" si="1085"/>
        <v/>
      </c>
      <c r="HQ241" s="22" t="e">
        <f t="shared" ca="1" si="1086"/>
        <v>#VALUE!</v>
      </c>
      <c r="HR241" s="22" t="e">
        <f t="shared" ca="1" si="1087"/>
        <v>#VALUE!</v>
      </c>
      <c r="HS241" s="22" t="str">
        <f ca="1">IFERROR(IF(INDIRECT(ADDRESS(ROW()-1,COLUMN()-2))="摘要",MATCH(HR241,日々処理!HN:HN,0),MATCH(HR241,INDIRECT(ADDRESS(INDIRECT(ADDRESS(ROW()-1,COLUMN()))+1,2,,,"日々処理")):INDIRECT(ADDRESS(INDIRECT(ADDRESS(ROW()-1,COLUMN()))+1000,2,,,"日々処理")),0)+INDIRECT(ADDRESS(ROW()-1,COLUMN()))),"")</f>
        <v/>
      </c>
      <c r="HT241" s="91" t="str">
        <f t="shared" ca="1" si="1002"/>
        <v/>
      </c>
      <c r="HU241" s="91" t="str">
        <f t="shared" ca="1" si="1202"/>
        <v/>
      </c>
      <c r="HV241" s="91" t="str">
        <f t="shared" ca="1" si="1202"/>
        <v/>
      </c>
      <c r="HW241" s="91" t="str">
        <f t="shared" ca="1" si="1202"/>
        <v/>
      </c>
      <c r="HX241" s="91" t="str">
        <f t="shared" ca="1" si="1202"/>
        <v/>
      </c>
      <c r="HY241" s="91" t="str">
        <f t="shared" ca="1" si="1202"/>
        <v/>
      </c>
      <c r="HZ241" s="91" t="str">
        <f t="shared" ca="1" si="1202"/>
        <v/>
      </c>
      <c r="IA241" s="91" t="str">
        <f t="shared" ca="1" si="1202"/>
        <v/>
      </c>
      <c r="IB241" s="91" t="str">
        <f t="shared" ca="1" si="1202"/>
        <v/>
      </c>
      <c r="IC241" s="91" t="str">
        <f t="shared" ca="1" si="1202"/>
        <v/>
      </c>
      <c r="ID241" s="91" t="str">
        <f t="shared" ca="1" si="1202"/>
        <v/>
      </c>
      <c r="IE241" s="91" t="str">
        <f t="shared" ca="1" si="1202"/>
        <v/>
      </c>
      <c r="IG241" s="20" t="str">
        <f t="shared" ca="1" si="1088"/>
        <v/>
      </c>
      <c r="IH241" s="21" t="str">
        <f t="shared" ca="1" si="1089"/>
        <v/>
      </c>
      <c r="II241" s="6" t="str">
        <f t="shared" ca="1" si="1090"/>
        <v/>
      </c>
      <c r="IJ241" s="6" t="str">
        <f t="shared" ca="1" si="1091"/>
        <v/>
      </c>
      <c r="IK241" s="22" t="e">
        <f t="shared" ca="1" si="1092"/>
        <v>#VALUE!</v>
      </c>
      <c r="IL241" s="22" t="e">
        <f t="shared" ca="1" si="1093"/>
        <v>#VALUE!</v>
      </c>
      <c r="IM241" s="22" t="str">
        <f ca="1">IFERROR(IF(INDIRECT(ADDRESS(ROW()-1,COLUMN()-2))="摘要",MATCH(IL241,日々処理!IH:IH,0),MATCH(IL241,INDIRECT(ADDRESS(INDIRECT(ADDRESS(ROW()-1,COLUMN()))+1,2,,,"日々処理")):INDIRECT(ADDRESS(INDIRECT(ADDRESS(ROW()-1,COLUMN()))+1000,2,,,"日々処理")),0)+INDIRECT(ADDRESS(ROW()-1,COLUMN()))),"")</f>
        <v/>
      </c>
      <c r="IN241" s="91" t="str">
        <f t="shared" ca="1" si="1003"/>
        <v/>
      </c>
      <c r="IO241" s="91" t="str">
        <f t="shared" ca="1" si="1203"/>
        <v/>
      </c>
      <c r="IP241" s="91" t="str">
        <f t="shared" ca="1" si="1203"/>
        <v/>
      </c>
      <c r="IQ241" s="91" t="str">
        <f t="shared" ca="1" si="1203"/>
        <v/>
      </c>
      <c r="IR241" s="91" t="str">
        <f t="shared" ca="1" si="1203"/>
        <v/>
      </c>
      <c r="IS241" s="91" t="str">
        <f t="shared" ca="1" si="1203"/>
        <v/>
      </c>
      <c r="IT241" s="91" t="str">
        <f t="shared" ca="1" si="1203"/>
        <v/>
      </c>
      <c r="IU241" s="91" t="str">
        <f t="shared" ca="1" si="1203"/>
        <v/>
      </c>
      <c r="IV241" s="91" t="str">
        <f t="shared" ca="1" si="1203"/>
        <v/>
      </c>
      <c r="IW241" s="91" t="str">
        <f t="shared" ca="1" si="1203"/>
        <v/>
      </c>
      <c r="IX241" s="91" t="str">
        <f t="shared" ca="1" si="1203"/>
        <v/>
      </c>
      <c r="IY241" s="91" t="str">
        <f t="shared" ca="1" si="1203"/>
        <v/>
      </c>
      <c r="JA241" s="20" t="str">
        <f t="shared" ca="1" si="1094"/>
        <v/>
      </c>
      <c r="JB241" s="21" t="str">
        <f t="shared" ca="1" si="1095"/>
        <v/>
      </c>
      <c r="JC241" s="6" t="str">
        <f t="shared" ca="1" si="1096"/>
        <v/>
      </c>
      <c r="JD241" s="6" t="str">
        <f t="shared" ca="1" si="1097"/>
        <v/>
      </c>
      <c r="JE241" s="22" t="e">
        <f t="shared" ca="1" si="1098"/>
        <v>#VALUE!</v>
      </c>
      <c r="JF241" s="22" t="e">
        <f t="shared" ca="1" si="1099"/>
        <v>#VALUE!</v>
      </c>
      <c r="JG241" s="22" t="str">
        <f ca="1">IFERROR(IF(INDIRECT(ADDRESS(ROW()-1,COLUMN()-2))="摘要",MATCH(JF241,日々処理!JB:JB,0),MATCH(JF241,INDIRECT(ADDRESS(INDIRECT(ADDRESS(ROW()-1,COLUMN()))+1,2,,,"日々処理")):INDIRECT(ADDRESS(INDIRECT(ADDRESS(ROW()-1,COLUMN()))+1000,2,,,"日々処理")),0)+INDIRECT(ADDRESS(ROW()-1,COLUMN()))),"")</f>
        <v/>
      </c>
      <c r="JH241" s="91" t="str">
        <f t="shared" ca="1" si="1004"/>
        <v/>
      </c>
      <c r="JI241" s="91" t="str">
        <f t="shared" ca="1" si="1204"/>
        <v/>
      </c>
      <c r="JJ241" s="91" t="str">
        <f t="shared" ca="1" si="1204"/>
        <v/>
      </c>
      <c r="JK241" s="91" t="str">
        <f t="shared" ca="1" si="1204"/>
        <v/>
      </c>
      <c r="JL241" s="91" t="str">
        <f t="shared" ca="1" si="1204"/>
        <v/>
      </c>
      <c r="JM241" s="91" t="str">
        <f t="shared" ca="1" si="1204"/>
        <v/>
      </c>
      <c r="JN241" s="91" t="str">
        <f t="shared" ca="1" si="1204"/>
        <v/>
      </c>
      <c r="JO241" s="91" t="str">
        <f t="shared" ca="1" si="1204"/>
        <v/>
      </c>
      <c r="JP241" s="91" t="str">
        <f t="shared" ca="1" si="1204"/>
        <v/>
      </c>
      <c r="JQ241" s="91" t="str">
        <f t="shared" ca="1" si="1204"/>
        <v/>
      </c>
      <c r="JR241" s="91" t="str">
        <f t="shared" ca="1" si="1204"/>
        <v/>
      </c>
      <c r="JS241" s="91" t="str">
        <f t="shared" ca="1" si="1204"/>
        <v/>
      </c>
      <c r="JU241" s="20" t="str">
        <f t="shared" ca="1" si="1100"/>
        <v/>
      </c>
      <c r="JV241" s="21" t="str">
        <f t="shared" ca="1" si="1101"/>
        <v/>
      </c>
      <c r="JW241" s="6" t="str">
        <f t="shared" ca="1" si="1102"/>
        <v/>
      </c>
      <c r="JX241" s="6" t="str">
        <f t="shared" ca="1" si="1103"/>
        <v/>
      </c>
      <c r="JY241" s="22" t="e">
        <f t="shared" ca="1" si="1104"/>
        <v>#VALUE!</v>
      </c>
      <c r="JZ241" s="22" t="e">
        <f t="shared" ca="1" si="1105"/>
        <v>#VALUE!</v>
      </c>
      <c r="KA241" s="22" t="str">
        <f ca="1">IFERROR(IF(INDIRECT(ADDRESS(ROW()-1,COLUMN()-2))="摘要",MATCH(JZ241,日々処理!JV:JV,0),MATCH(JZ241,INDIRECT(ADDRESS(INDIRECT(ADDRESS(ROW()-1,COLUMN()))+1,2,,,"日々処理")):INDIRECT(ADDRESS(INDIRECT(ADDRESS(ROW()-1,COLUMN()))+1000,2,,,"日々処理")),0)+INDIRECT(ADDRESS(ROW()-1,COLUMN()))),"")</f>
        <v/>
      </c>
      <c r="KB241" s="91" t="str">
        <f t="shared" ca="1" si="1005"/>
        <v/>
      </c>
      <c r="KC241" s="91" t="str">
        <f t="shared" ca="1" si="1205"/>
        <v/>
      </c>
      <c r="KD241" s="91" t="str">
        <f t="shared" ca="1" si="1205"/>
        <v/>
      </c>
      <c r="KE241" s="91" t="str">
        <f t="shared" ca="1" si="1205"/>
        <v/>
      </c>
      <c r="KF241" s="91" t="str">
        <f t="shared" ca="1" si="1205"/>
        <v/>
      </c>
      <c r="KG241" s="91" t="str">
        <f t="shared" ca="1" si="1205"/>
        <v/>
      </c>
      <c r="KH241" s="91" t="str">
        <f t="shared" ca="1" si="1205"/>
        <v/>
      </c>
      <c r="KI241" s="91" t="str">
        <f t="shared" ca="1" si="1205"/>
        <v/>
      </c>
      <c r="KJ241" s="91" t="str">
        <f t="shared" ca="1" si="1205"/>
        <v/>
      </c>
      <c r="KK241" s="91" t="str">
        <f t="shared" ca="1" si="1205"/>
        <v/>
      </c>
      <c r="KL241" s="91" t="str">
        <f t="shared" ca="1" si="1205"/>
        <v/>
      </c>
      <c r="KM241" s="91" t="str">
        <f t="shared" ca="1" si="1205"/>
        <v/>
      </c>
      <c r="KO241" s="20" t="str">
        <f t="shared" ca="1" si="1106"/>
        <v/>
      </c>
      <c r="KP241" s="21" t="str">
        <f t="shared" ca="1" si="1107"/>
        <v/>
      </c>
      <c r="KQ241" s="6" t="str">
        <f t="shared" ca="1" si="1108"/>
        <v/>
      </c>
      <c r="KR241" s="6" t="str">
        <f t="shared" ca="1" si="1109"/>
        <v/>
      </c>
      <c r="KS241" s="22" t="e">
        <f t="shared" ca="1" si="1110"/>
        <v>#VALUE!</v>
      </c>
      <c r="KT241" s="22" t="e">
        <f t="shared" ca="1" si="1111"/>
        <v>#VALUE!</v>
      </c>
      <c r="KU241" s="22" t="str">
        <f ca="1">IFERROR(IF(INDIRECT(ADDRESS(ROW()-1,COLUMN()-2))="摘要",MATCH(KT241,日々処理!KP:KP,0),MATCH(KT241,INDIRECT(ADDRESS(INDIRECT(ADDRESS(ROW()-1,COLUMN()))+1,2,,,"日々処理")):INDIRECT(ADDRESS(INDIRECT(ADDRESS(ROW()-1,COLUMN()))+1000,2,,,"日々処理")),0)+INDIRECT(ADDRESS(ROW()-1,COLUMN()))),"")</f>
        <v/>
      </c>
      <c r="KV241" s="91" t="str">
        <f t="shared" ca="1" si="1006"/>
        <v/>
      </c>
      <c r="KW241" s="91" t="str">
        <f t="shared" ca="1" si="1206"/>
        <v/>
      </c>
      <c r="KX241" s="91" t="str">
        <f t="shared" ca="1" si="1206"/>
        <v/>
      </c>
      <c r="KY241" s="91" t="str">
        <f t="shared" ca="1" si="1206"/>
        <v/>
      </c>
      <c r="KZ241" s="91" t="str">
        <f t="shared" ca="1" si="1206"/>
        <v/>
      </c>
      <c r="LA241" s="91" t="str">
        <f t="shared" ca="1" si="1206"/>
        <v/>
      </c>
      <c r="LB241" s="91" t="str">
        <f t="shared" ca="1" si="1206"/>
        <v/>
      </c>
      <c r="LC241" s="91" t="str">
        <f t="shared" ca="1" si="1206"/>
        <v/>
      </c>
      <c r="LD241" s="91" t="str">
        <f t="shared" ca="1" si="1206"/>
        <v/>
      </c>
      <c r="LE241" s="91" t="str">
        <f t="shared" ca="1" si="1206"/>
        <v/>
      </c>
      <c r="LF241" s="91" t="str">
        <f t="shared" ca="1" si="1206"/>
        <v/>
      </c>
      <c r="LG241" s="91" t="str">
        <f t="shared" ca="1" si="1206"/>
        <v/>
      </c>
      <c r="LI241" s="20" t="str">
        <f t="shared" ca="1" si="1112"/>
        <v/>
      </c>
      <c r="LJ241" s="21" t="str">
        <f t="shared" ca="1" si="1113"/>
        <v/>
      </c>
      <c r="LK241" s="6" t="str">
        <f t="shared" ca="1" si="1114"/>
        <v/>
      </c>
      <c r="LL241" s="6" t="str">
        <f t="shared" ca="1" si="1115"/>
        <v/>
      </c>
      <c r="LM241" s="22" t="e">
        <f t="shared" ca="1" si="1116"/>
        <v>#VALUE!</v>
      </c>
      <c r="LN241" s="22" t="e">
        <f t="shared" ca="1" si="1117"/>
        <v>#VALUE!</v>
      </c>
      <c r="LO241" s="22" t="str">
        <f ca="1">IFERROR(IF(INDIRECT(ADDRESS(ROW()-1,COLUMN()-2))="摘要",MATCH(LN241,日々処理!LJ:LJ,0),MATCH(LN241,INDIRECT(ADDRESS(INDIRECT(ADDRESS(ROW()-1,COLUMN()))+1,2,,,"日々処理")):INDIRECT(ADDRESS(INDIRECT(ADDRESS(ROW()-1,COLUMN()))+1000,2,,,"日々処理")),0)+INDIRECT(ADDRESS(ROW()-1,COLUMN()))),"")</f>
        <v/>
      </c>
      <c r="LP241" s="91" t="str">
        <f t="shared" ca="1" si="1007"/>
        <v/>
      </c>
      <c r="LQ241" s="91" t="str">
        <f t="shared" ca="1" si="1207"/>
        <v/>
      </c>
      <c r="LR241" s="91" t="str">
        <f t="shared" ca="1" si="1207"/>
        <v/>
      </c>
      <c r="LS241" s="91" t="str">
        <f t="shared" ca="1" si="1207"/>
        <v/>
      </c>
      <c r="LT241" s="91" t="str">
        <f t="shared" ca="1" si="1207"/>
        <v/>
      </c>
      <c r="LU241" s="91" t="str">
        <f t="shared" ca="1" si="1207"/>
        <v/>
      </c>
      <c r="LV241" s="91" t="str">
        <f t="shared" ca="1" si="1207"/>
        <v/>
      </c>
      <c r="LW241" s="91" t="str">
        <f t="shared" ca="1" si="1207"/>
        <v/>
      </c>
      <c r="LX241" s="91" t="str">
        <f t="shared" ca="1" si="1207"/>
        <v/>
      </c>
      <c r="LY241" s="91" t="str">
        <f t="shared" ca="1" si="1207"/>
        <v/>
      </c>
      <c r="LZ241" s="91" t="str">
        <f t="shared" ca="1" si="1207"/>
        <v/>
      </c>
      <c r="MA241" s="91" t="str">
        <f t="shared" ca="1" si="1207"/>
        <v/>
      </c>
      <c r="MC241" s="20" t="str">
        <f t="shared" ca="1" si="1118"/>
        <v/>
      </c>
      <c r="MD241" s="21" t="str">
        <f t="shared" ca="1" si="1119"/>
        <v/>
      </c>
      <c r="ME241" s="6" t="str">
        <f t="shared" ca="1" si="1120"/>
        <v/>
      </c>
      <c r="MF241" s="6" t="str">
        <f t="shared" ca="1" si="1121"/>
        <v/>
      </c>
      <c r="MG241" s="22" t="e">
        <f t="shared" ca="1" si="1122"/>
        <v>#VALUE!</v>
      </c>
      <c r="MH241" s="22" t="e">
        <f t="shared" ca="1" si="1123"/>
        <v>#VALUE!</v>
      </c>
      <c r="MI241" s="22" t="str">
        <f ca="1">IFERROR(IF(INDIRECT(ADDRESS(ROW()-1,COLUMN()-2))="摘要",MATCH(MH241,日々処理!MD:MD,0),MATCH(MH241,INDIRECT(ADDRESS(INDIRECT(ADDRESS(ROW()-1,COLUMN()))+1,2,,,"日々処理")):INDIRECT(ADDRESS(INDIRECT(ADDRESS(ROW()-1,COLUMN()))+1000,2,,,"日々処理")),0)+INDIRECT(ADDRESS(ROW()-1,COLUMN()))),"")</f>
        <v/>
      </c>
      <c r="MJ241" s="91" t="str">
        <f t="shared" ca="1" si="1008"/>
        <v/>
      </c>
      <c r="MK241" s="91" t="str">
        <f t="shared" ca="1" si="1208"/>
        <v/>
      </c>
      <c r="ML241" s="91" t="str">
        <f t="shared" ca="1" si="1208"/>
        <v/>
      </c>
      <c r="MM241" s="91" t="str">
        <f t="shared" ca="1" si="1208"/>
        <v/>
      </c>
      <c r="MN241" s="91" t="str">
        <f t="shared" ca="1" si="1208"/>
        <v/>
      </c>
      <c r="MO241" s="91" t="str">
        <f t="shared" ca="1" si="1208"/>
        <v/>
      </c>
      <c r="MP241" s="91" t="str">
        <f t="shared" ca="1" si="1208"/>
        <v/>
      </c>
      <c r="MQ241" s="91" t="str">
        <f t="shared" ca="1" si="1208"/>
        <v/>
      </c>
      <c r="MR241" s="91" t="str">
        <f t="shared" ca="1" si="1208"/>
        <v/>
      </c>
      <c r="MS241" s="91" t="str">
        <f t="shared" ca="1" si="1208"/>
        <v/>
      </c>
      <c r="MT241" s="91" t="str">
        <f t="shared" ca="1" si="1208"/>
        <v/>
      </c>
      <c r="MU241" s="91" t="str">
        <f t="shared" ca="1" si="1208"/>
        <v/>
      </c>
      <c r="MW241" s="20" t="str">
        <f t="shared" ca="1" si="1124"/>
        <v/>
      </c>
      <c r="MX241" s="21" t="str">
        <f t="shared" ca="1" si="1125"/>
        <v/>
      </c>
      <c r="MY241" s="6" t="str">
        <f t="shared" ca="1" si="1126"/>
        <v/>
      </c>
      <c r="MZ241" s="6" t="str">
        <f t="shared" ca="1" si="1127"/>
        <v/>
      </c>
      <c r="NA241" s="22" t="e">
        <f t="shared" ca="1" si="1128"/>
        <v>#VALUE!</v>
      </c>
      <c r="NB241" s="22" t="e">
        <f t="shared" ca="1" si="1129"/>
        <v>#VALUE!</v>
      </c>
      <c r="NC241" s="22" t="str">
        <f ca="1">IFERROR(IF(INDIRECT(ADDRESS(ROW()-1,COLUMN()-2))="摘要",MATCH(NB241,日々処理!MX:MX,0),MATCH(NB241,INDIRECT(ADDRESS(INDIRECT(ADDRESS(ROW()-1,COLUMN()))+1,2,,,"日々処理")):INDIRECT(ADDRESS(INDIRECT(ADDRESS(ROW()-1,COLUMN()))+1000,2,,,"日々処理")),0)+INDIRECT(ADDRESS(ROW()-1,COLUMN()))),"")</f>
        <v/>
      </c>
      <c r="ND241" s="91" t="str">
        <f t="shared" ca="1" si="1009"/>
        <v/>
      </c>
      <c r="NE241" s="91" t="str">
        <f t="shared" ca="1" si="1209"/>
        <v/>
      </c>
      <c r="NF241" s="91" t="str">
        <f t="shared" ca="1" si="1209"/>
        <v/>
      </c>
      <c r="NG241" s="91" t="str">
        <f t="shared" ca="1" si="1209"/>
        <v/>
      </c>
      <c r="NH241" s="91" t="str">
        <f t="shared" ca="1" si="1209"/>
        <v/>
      </c>
      <c r="NI241" s="91" t="str">
        <f t="shared" ca="1" si="1209"/>
        <v/>
      </c>
      <c r="NJ241" s="91" t="str">
        <f t="shared" ca="1" si="1209"/>
        <v/>
      </c>
      <c r="NK241" s="91" t="str">
        <f t="shared" ca="1" si="1209"/>
        <v/>
      </c>
      <c r="NL241" s="91" t="str">
        <f t="shared" ca="1" si="1209"/>
        <v/>
      </c>
      <c r="NM241" s="91" t="str">
        <f t="shared" ca="1" si="1209"/>
        <v/>
      </c>
      <c r="NN241" s="91" t="str">
        <f t="shared" ca="1" si="1209"/>
        <v/>
      </c>
      <c r="NO241" s="91" t="str">
        <f t="shared" ca="1" si="1209"/>
        <v/>
      </c>
      <c r="NQ241" s="20" t="str">
        <f t="shared" ca="1" si="1130"/>
        <v/>
      </c>
      <c r="NR241" s="21" t="str">
        <f t="shared" ca="1" si="1131"/>
        <v/>
      </c>
      <c r="NS241" s="6" t="str">
        <f t="shared" ca="1" si="1132"/>
        <v/>
      </c>
      <c r="NT241" s="6" t="str">
        <f t="shared" ca="1" si="1133"/>
        <v/>
      </c>
      <c r="NU241" s="22" t="e">
        <f t="shared" ca="1" si="1134"/>
        <v>#VALUE!</v>
      </c>
      <c r="NV241" s="22" t="e">
        <f t="shared" ca="1" si="1135"/>
        <v>#VALUE!</v>
      </c>
      <c r="NW241" s="22" t="str">
        <f ca="1">IFERROR(IF(INDIRECT(ADDRESS(ROW()-1,COLUMN()-2))="摘要",MATCH(NV241,日々処理!NR:NR,0),MATCH(NV241,INDIRECT(ADDRESS(INDIRECT(ADDRESS(ROW()-1,COLUMN()))+1,2,,,"日々処理")):INDIRECT(ADDRESS(INDIRECT(ADDRESS(ROW()-1,COLUMN()))+1000,2,,,"日々処理")),0)+INDIRECT(ADDRESS(ROW()-1,COLUMN()))),"")</f>
        <v/>
      </c>
      <c r="NX241" s="91" t="str">
        <f t="shared" ca="1" si="1010"/>
        <v/>
      </c>
      <c r="NY241" s="91" t="str">
        <f t="shared" ca="1" si="1210"/>
        <v/>
      </c>
      <c r="NZ241" s="91" t="str">
        <f t="shared" ca="1" si="1210"/>
        <v/>
      </c>
      <c r="OA241" s="91" t="str">
        <f t="shared" ca="1" si="1210"/>
        <v/>
      </c>
      <c r="OB241" s="91" t="str">
        <f t="shared" ca="1" si="1210"/>
        <v/>
      </c>
      <c r="OC241" s="91" t="str">
        <f t="shared" ca="1" si="1210"/>
        <v/>
      </c>
      <c r="OD241" s="91" t="str">
        <f t="shared" ca="1" si="1210"/>
        <v/>
      </c>
      <c r="OE241" s="91" t="str">
        <f t="shared" ca="1" si="1210"/>
        <v/>
      </c>
      <c r="OF241" s="91" t="str">
        <f t="shared" ca="1" si="1210"/>
        <v/>
      </c>
      <c r="OG241" s="91" t="str">
        <f t="shared" ca="1" si="1210"/>
        <v/>
      </c>
      <c r="OH241" s="91" t="str">
        <f t="shared" ca="1" si="1210"/>
        <v/>
      </c>
      <c r="OI241" s="91" t="str">
        <f t="shared" ca="1" si="1210"/>
        <v/>
      </c>
      <c r="OK241" s="20" t="str">
        <f t="shared" ca="1" si="1136"/>
        <v/>
      </c>
      <c r="OL241" s="21" t="str">
        <f t="shared" ca="1" si="1137"/>
        <v/>
      </c>
      <c r="OM241" s="6" t="str">
        <f t="shared" ca="1" si="1138"/>
        <v/>
      </c>
      <c r="ON241" s="6" t="str">
        <f t="shared" ca="1" si="1139"/>
        <v/>
      </c>
      <c r="OO241" s="22" t="e">
        <f t="shared" ca="1" si="1140"/>
        <v>#VALUE!</v>
      </c>
      <c r="OP241" s="22" t="e">
        <f t="shared" ca="1" si="1141"/>
        <v>#VALUE!</v>
      </c>
      <c r="OQ241" s="22" t="str">
        <f ca="1">IFERROR(IF(INDIRECT(ADDRESS(ROW()-1,COLUMN()-2))="摘要",MATCH(OP241,日々処理!OL:OL,0),MATCH(OP241,INDIRECT(ADDRESS(INDIRECT(ADDRESS(ROW()-1,COLUMN()))+1,2,,,"日々処理")):INDIRECT(ADDRESS(INDIRECT(ADDRESS(ROW()-1,COLUMN()))+1000,2,,,"日々処理")),0)+INDIRECT(ADDRESS(ROW()-1,COLUMN()))),"")</f>
        <v/>
      </c>
      <c r="OR241" s="91" t="str">
        <f t="shared" ca="1" si="1011"/>
        <v/>
      </c>
      <c r="OS241" s="91" t="str">
        <f t="shared" ca="1" si="1211"/>
        <v/>
      </c>
      <c r="OT241" s="91" t="str">
        <f t="shared" ca="1" si="1211"/>
        <v/>
      </c>
      <c r="OU241" s="91" t="str">
        <f t="shared" ca="1" si="1211"/>
        <v/>
      </c>
      <c r="OV241" s="91" t="str">
        <f t="shared" ca="1" si="1211"/>
        <v/>
      </c>
      <c r="OW241" s="91" t="str">
        <f t="shared" ca="1" si="1211"/>
        <v/>
      </c>
      <c r="OX241" s="91" t="str">
        <f t="shared" ca="1" si="1211"/>
        <v/>
      </c>
      <c r="OY241" s="91" t="str">
        <f t="shared" ca="1" si="1211"/>
        <v/>
      </c>
      <c r="OZ241" s="91" t="str">
        <f t="shared" ca="1" si="1211"/>
        <v/>
      </c>
      <c r="PA241" s="91" t="str">
        <f t="shared" ca="1" si="1211"/>
        <v/>
      </c>
      <c r="PB241" s="91" t="str">
        <f t="shared" ca="1" si="1211"/>
        <v/>
      </c>
      <c r="PC241" s="91" t="str">
        <f t="shared" ca="1" si="1211"/>
        <v/>
      </c>
      <c r="PE241" s="20" t="str">
        <f t="shared" ca="1" si="1142"/>
        <v/>
      </c>
      <c r="PF241" s="21" t="str">
        <f t="shared" ca="1" si="1143"/>
        <v/>
      </c>
      <c r="PG241" s="6" t="str">
        <f t="shared" ca="1" si="1144"/>
        <v/>
      </c>
      <c r="PH241" s="6" t="str">
        <f t="shared" ca="1" si="1145"/>
        <v/>
      </c>
      <c r="PI241" s="22" t="e">
        <f t="shared" ca="1" si="1146"/>
        <v>#VALUE!</v>
      </c>
      <c r="PJ241" s="22" t="e">
        <f t="shared" ca="1" si="1147"/>
        <v>#VALUE!</v>
      </c>
      <c r="PK241" s="22" t="str">
        <f ca="1">IFERROR(IF(INDIRECT(ADDRESS(ROW()-1,COLUMN()-2))="摘要",MATCH(PJ241,日々処理!PF:PF,0),MATCH(PJ241,INDIRECT(ADDRESS(INDIRECT(ADDRESS(ROW()-1,COLUMN()))+1,2,,,"日々処理")):INDIRECT(ADDRESS(INDIRECT(ADDRESS(ROW()-1,COLUMN()))+1000,2,,,"日々処理")),0)+INDIRECT(ADDRESS(ROW()-1,COLUMN()))),"")</f>
        <v/>
      </c>
      <c r="PL241" s="91" t="str">
        <f t="shared" ca="1" si="1012"/>
        <v/>
      </c>
      <c r="PM241" s="91" t="str">
        <f t="shared" ca="1" si="1212"/>
        <v/>
      </c>
      <c r="PN241" s="91" t="str">
        <f t="shared" ca="1" si="1212"/>
        <v/>
      </c>
      <c r="PO241" s="91" t="str">
        <f t="shared" ca="1" si="1212"/>
        <v/>
      </c>
      <c r="PP241" s="91" t="str">
        <f t="shared" ca="1" si="1212"/>
        <v/>
      </c>
      <c r="PQ241" s="91" t="str">
        <f t="shared" ca="1" si="1212"/>
        <v/>
      </c>
      <c r="PR241" s="91" t="str">
        <f t="shared" ca="1" si="1212"/>
        <v/>
      </c>
      <c r="PS241" s="91" t="str">
        <f t="shared" ca="1" si="1212"/>
        <v/>
      </c>
      <c r="PT241" s="91" t="str">
        <f t="shared" ca="1" si="1212"/>
        <v/>
      </c>
      <c r="PU241" s="91" t="str">
        <f t="shared" ca="1" si="1212"/>
        <v/>
      </c>
      <c r="PV241" s="91" t="str">
        <f t="shared" ca="1" si="1212"/>
        <v/>
      </c>
      <c r="PW241" s="91" t="str">
        <f t="shared" ca="1" si="1212"/>
        <v/>
      </c>
      <c r="PY241" s="20" t="str">
        <f t="shared" ca="1" si="1148"/>
        <v/>
      </c>
      <c r="PZ241" s="21" t="str">
        <f t="shared" ca="1" si="1149"/>
        <v/>
      </c>
      <c r="QA241" s="6" t="str">
        <f t="shared" ca="1" si="1150"/>
        <v/>
      </c>
      <c r="QB241" s="6" t="str">
        <f t="shared" ca="1" si="1151"/>
        <v/>
      </c>
      <c r="QC241" s="22" t="e">
        <f t="shared" ca="1" si="1152"/>
        <v>#VALUE!</v>
      </c>
      <c r="QD241" s="22" t="e">
        <f t="shared" ca="1" si="1153"/>
        <v>#VALUE!</v>
      </c>
      <c r="QE241" s="22" t="str">
        <f ca="1">IFERROR(IF(INDIRECT(ADDRESS(ROW()-1,COLUMN()-2))="摘要",MATCH(QD241,日々処理!PZ:PZ,0),MATCH(QD241,INDIRECT(ADDRESS(INDIRECT(ADDRESS(ROW()-1,COLUMN()))+1,2,,,"日々処理")):INDIRECT(ADDRESS(INDIRECT(ADDRESS(ROW()-1,COLUMN()))+1000,2,,,"日々処理")),0)+INDIRECT(ADDRESS(ROW()-1,COLUMN()))),"")</f>
        <v/>
      </c>
      <c r="QF241" s="91" t="str">
        <f t="shared" ca="1" si="1013"/>
        <v/>
      </c>
      <c r="QG241" s="91" t="str">
        <f t="shared" ca="1" si="1213"/>
        <v/>
      </c>
      <c r="QH241" s="91" t="str">
        <f t="shared" ca="1" si="1213"/>
        <v/>
      </c>
      <c r="QI241" s="91" t="str">
        <f t="shared" ca="1" si="1213"/>
        <v/>
      </c>
      <c r="QJ241" s="91" t="str">
        <f t="shared" ca="1" si="1213"/>
        <v/>
      </c>
      <c r="QK241" s="91" t="str">
        <f t="shared" ca="1" si="1213"/>
        <v/>
      </c>
      <c r="QL241" s="91" t="str">
        <f t="shared" ca="1" si="1213"/>
        <v/>
      </c>
      <c r="QM241" s="91" t="str">
        <f t="shared" ca="1" si="1213"/>
        <v/>
      </c>
      <c r="QN241" s="91" t="str">
        <f t="shared" ca="1" si="1213"/>
        <v/>
      </c>
      <c r="QO241" s="91" t="str">
        <f t="shared" ca="1" si="1213"/>
        <v/>
      </c>
      <c r="QP241" s="91" t="str">
        <f t="shared" ca="1" si="1213"/>
        <v/>
      </c>
      <c r="QQ241" s="91" t="str">
        <f t="shared" ca="1" si="1213"/>
        <v/>
      </c>
      <c r="QS241" s="20" t="str">
        <f t="shared" ca="1" si="1154"/>
        <v/>
      </c>
      <c r="QT241" s="21" t="str">
        <f t="shared" ca="1" si="1155"/>
        <v/>
      </c>
      <c r="QU241" s="6" t="str">
        <f t="shared" ca="1" si="1156"/>
        <v/>
      </c>
      <c r="QV241" s="6" t="str">
        <f t="shared" ca="1" si="1157"/>
        <v/>
      </c>
      <c r="QW241" s="22" t="e">
        <f t="shared" ca="1" si="1158"/>
        <v>#VALUE!</v>
      </c>
      <c r="QX241" s="22" t="e">
        <f t="shared" ca="1" si="1159"/>
        <v>#VALUE!</v>
      </c>
      <c r="QY241" s="22" t="str">
        <f ca="1">IFERROR(IF(INDIRECT(ADDRESS(ROW()-1,COLUMN()-2))="摘要",MATCH(QX241,日々処理!QT:QT,0),MATCH(QX241,INDIRECT(ADDRESS(INDIRECT(ADDRESS(ROW()-1,COLUMN()))+1,2,,,"日々処理")):INDIRECT(ADDRESS(INDIRECT(ADDRESS(ROW()-1,COLUMN()))+1000,2,,,"日々処理")),0)+INDIRECT(ADDRESS(ROW()-1,COLUMN()))),"")</f>
        <v/>
      </c>
      <c r="QZ241" s="91" t="str">
        <f t="shared" ca="1" si="1014"/>
        <v/>
      </c>
      <c r="RA241" s="91" t="str">
        <f t="shared" ca="1" si="1214"/>
        <v/>
      </c>
      <c r="RB241" s="91" t="str">
        <f t="shared" ca="1" si="1214"/>
        <v/>
      </c>
      <c r="RC241" s="91" t="str">
        <f t="shared" ca="1" si="1214"/>
        <v/>
      </c>
      <c r="RD241" s="91" t="str">
        <f t="shared" ca="1" si="1214"/>
        <v/>
      </c>
      <c r="RE241" s="91" t="str">
        <f t="shared" ca="1" si="1214"/>
        <v/>
      </c>
      <c r="RF241" s="91" t="str">
        <f t="shared" ca="1" si="1214"/>
        <v/>
      </c>
      <c r="RG241" s="91" t="str">
        <f t="shared" ca="1" si="1214"/>
        <v/>
      </c>
      <c r="RH241" s="91" t="str">
        <f t="shared" ca="1" si="1214"/>
        <v/>
      </c>
      <c r="RI241" s="91" t="str">
        <f t="shared" ca="1" si="1214"/>
        <v/>
      </c>
      <c r="RJ241" s="91" t="str">
        <f t="shared" ca="1" si="1214"/>
        <v/>
      </c>
      <c r="RK241" s="91" t="str">
        <f t="shared" ca="1" si="1214"/>
        <v/>
      </c>
      <c r="RM241" s="20" t="str">
        <f t="shared" ca="1" si="1160"/>
        <v/>
      </c>
      <c r="RN241" s="21" t="str">
        <f t="shared" ca="1" si="1161"/>
        <v/>
      </c>
      <c r="RO241" s="6" t="str">
        <f t="shared" ca="1" si="1162"/>
        <v/>
      </c>
      <c r="RP241" s="6" t="str">
        <f t="shared" ca="1" si="1163"/>
        <v/>
      </c>
      <c r="RQ241" s="22" t="e">
        <f t="shared" ca="1" si="1164"/>
        <v>#VALUE!</v>
      </c>
      <c r="RR241" s="22" t="e">
        <f t="shared" ca="1" si="1165"/>
        <v>#VALUE!</v>
      </c>
      <c r="RS241" s="22" t="str">
        <f ca="1">IFERROR(IF(INDIRECT(ADDRESS(ROW()-1,COLUMN()-2))="摘要",MATCH(RR241,日々処理!RN:RN,0),MATCH(RR241,INDIRECT(ADDRESS(INDIRECT(ADDRESS(ROW()-1,COLUMN()))+1,2,,,"日々処理")):INDIRECT(ADDRESS(INDIRECT(ADDRESS(ROW()-1,COLUMN()))+1000,2,,,"日々処理")),0)+INDIRECT(ADDRESS(ROW()-1,COLUMN()))),"")</f>
        <v/>
      </c>
      <c r="RT241" s="91" t="str">
        <f t="shared" ca="1" si="1015"/>
        <v/>
      </c>
      <c r="RU241" s="91" t="str">
        <f t="shared" ca="1" si="1215"/>
        <v/>
      </c>
      <c r="RV241" s="91" t="str">
        <f t="shared" ca="1" si="1215"/>
        <v/>
      </c>
      <c r="RW241" s="91" t="str">
        <f t="shared" ca="1" si="1215"/>
        <v/>
      </c>
      <c r="RX241" s="91" t="str">
        <f t="shared" ca="1" si="1215"/>
        <v/>
      </c>
      <c r="RY241" s="91" t="str">
        <f t="shared" ca="1" si="1215"/>
        <v/>
      </c>
      <c r="RZ241" s="91" t="str">
        <f t="shared" ca="1" si="1215"/>
        <v/>
      </c>
      <c r="SA241" s="91" t="str">
        <f t="shared" ca="1" si="1215"/>
        <v/>
      </c>
      <c r="SB241" s="91" t="str">
        <f t="shared" ca="1" si="1215"/>
        <v/>
      </c>
      <c r="SC241" s="91" t="str">
        <f t="shared" ca="1" si="1215"/>
        <v/>
      </c>
      <c r="SD241" s="91" t="str">
        <f t="shared" ca="1" si="1215"/>
        <v/>
      </c>
      <c r="SE241" s="91" t="str">
        <f t="shared" ca="1" si="1215"/>
        <v/>
      </c>
    </row>
    <row r="242" spans="1:499" ht="12" customHeight="1">
      <c r="A242" s="20" t="str">
        <f t="shared" ca="1" si="1016"/>
        <v/>
      </c>
      <c r="B242" s="21" t="str">
        <f t="shared" ca="1" si="1017"/>
        <v/>
      </c>
      <c r="C242" s="6" t="str">
        <f t="shared" ca="1" si="1018"/>
        <v/>
      </c>
      <c r="D242" s="6" t="str">
        <f t="shared" ca="1" si="1019"/>
        <v/>
      </c>
      <c r="E242" s="22" t="e">
        <f t="shared" ca="1" si="1020"/>
        <v>#VALUE!</v>
      </c>
      <c r="F242" s="22" t="e">
        <f t="shared" ca="1" si="1021"/>
        <v>#VALUE!</v>
      </c>
      <c r="G242" s="22" t="str">
        <f ca="1">IFERROR(IF(INDIRECT(ADDRESS(ROW()-1,COLUMN()-2))="摘要",MATCH(F242,日々処理!B:B,0),MATCH(F242,INDIRECT(ADDRESS(INDIRECT(ADDRESS(ROW()-1,COLUMN()))+1,2,,,"日々処理")):INDIRECT(ADDRESS(INDIRECT(ADDRESS(ROW()-1,COLUMN()))+1000,2,,,"日々処理")),0)+INDIRECT(ADDRESS(ROW()-1,COLUMN()))),"")</f>
        <v/>
      </c>
      <c r="H242" s="91" t="str">
        <f t="shared" ca="1" si="991"/>
        <v/>
      </c>
      <c r="I242" s="91" t="str">
        <f t="shared" ca="1" si="1191"/>
        <v/>
      </c>
      <c r="J242" s="91" t="str">
        <f t="shared" ca="1" si="1191"/>
        <v/>
      </c>
      <c r="K242" s="91" t="str">
        <f t="shared" ca="1" si="1191"/>
        <v/>
      </c>
      <c r="L242" s="91" t="str">
        <f t="shared" ca="1" si="1191"/>
        <v/>
      </c>
      <c r="M242" s="91" t="str">
        <f t="shared" ca="1" si="1191"/>
        <v/>
      </c>
      <c r="N242" s="91" t="str">
        <f t="shared" ca="1" si="1191"/>
        <v/>
      </c>
      <c r="O242" s="91" t="str">
        <f t="shared" ca="1" si="1191"/>
        <v/>
      </c>
      <c r="P242" s="91" t="str">
        <f t="shared" ca="1" si="1191"/>
        <v/>
      </c>
      <c r="Q242" s="91" t="str">
        <f t="shared" ca="1" si="1191"/>
        <v/>
      </c>
      <c r="R242" s="91" t="str">
        <f t="shared" ca="1" si="1191"/>
        <v/>
      </c>
      <c r="S242" s="91" t="str">
        <f t="shared" ca="1" si="1191"/>
        <v/>
      </c>
      <c r="T242" s="89"/>
      <c r="U242" s="20" t="str">
        <f t="shared" ca="1" si="1022"/>
        <v/>
      </c>
      <c r="V242" s="21" t="str">
        <f t="shared" ca="1" si="1023"/>
        <v/>
      </c>
      <c r="W242" s="6" t="str">
        <f t="shared" ca="1" si="1024"/>
        <v/>
      </c>
      <c r="X242" s="6" t="str">
        <f t="shared" ca="1" si="1025"/>
        <v/>
      </c>
      <c r="Y242" s="22" t="e">
        <f t="shared" ca="1" si="1026"/>
        <v>#VALUE!</v>
      </c>
      <c r="Z242" s="22" t="e">
        <f t="shared" ca="1" si="1027"/>
        <v>#VALUE!</v>
      </c>
      <c r="AA242" s="22" t="str">
        <f ca="1">IFERROR(IF(INDIRECT(ADDRESS(ROW()-1,COLUMN()-2))="摘要",MATCH(Z242,日々処理!V:V,0),MATCH(Z242,INDIRECT(ADDRESS(INDIRECT(ADDRESS(ROW()-1,COLUMN()))+1,2,,,"日々処理")):INDIRECT(ADDRESS(INDIRECT(ADDRESS(ROW()-1,COLUMN()))+1000,2,,,"日々処理")),0)+INDIRECT(ADDRESS(ROW()-1,COLUMN()))),"")</f>
        <v/>
      </c>
      <c r="AB242" s="91" t="str">
        <f t="shared" ca="1" si="992"/>
        <v/>
      </c>
      <c r="AC242" s="91" t="str">
        <f t="shared" ca="1" si="1192"/>
        <v/>
      </c>
      <c r="AD242" s="91" t="str">
        <f t="shared" ca="1" si="1192"/>
        <v/>
      </c>
      <c r="AE242" s="91" t="str">
        <f t="shared" ca="1" si="1192"/>
        <v/>
      </c>
      <c r="AF242" s="91" t="str">
        <f t="shared" ca="1" si="1192"/>
        <v/>
      </c>
      <c r="AG242" s="91" t="str">
        <f t="shared" ca="1" si="1192"/>
        <v/>
      </c>
      <c r="AH242" s="91" t="str">
        <f t="shared" ca="1" si="1192"/>
        <v/>
      </c>
      <c r="AI242" s="91" t="str">
        <f t="shared" ca="1" si="1192"/>
        <v/>
      </c>
      <c r="AJ242" s="91" t="str">
        <f t="shared" ca="1" si="1192"/>
        <v/>
      </c>
      <c r="AK242" s="91" t="str">
        <f t="shared" ca="1" si="1192"/>
        <v/>
      </c>
      <c r="AL242" s="91" t="str">
        <f t="shared" ca="1" si="1192"/>
        <v/>
      </c>
      <c r="AM242" s="91" t="str">
        <f t="shared" ca="1" si="1192"/>
        <v/>
      </c>
      <c r="AO242" s="20" t="str">
        <f t="shared" ca="1" si="1028"/>
        <v/>
      </c>
      <c r="AP242" s="21" t="str">
        <f t="shared" ca="1" si="1029"/>
        <v/>
      </c>
      <c r="AQ242" s="6" t="str">
        <f t="shared" ca="1" si="1030"/>
        <v/>
      </c>
      <c r="AR242" s="6" t="str">
        <f t="shared" ca="1" si="1031"/>
        <v/>
      </c>
      <c r="AS242" s="22" t="e">
        <f t="shared" ca="1" si="1032"/>
        <v>#VALUE!</v>
      </c>
      <c r="AT242" s="22" t="e">
        <f t="shared" ca="1" si="1033"/>
        <v>#VALUE!</v>
      </c>
      <c r="AU242" s="22" t="str">
        <f ca="1">IFERROR(IF(INDIRECT(ADDRESS(ROW()-1,COLUMN()-2))="摘要",MATCH(AT242,日々処理!AP:AP,0),MATCH(AT242,INDIRECT(ADDRESS(INDIRECT(ADDRESS(ROW()-1,COLUMN()))+1,2,,,"日々処理")):INDIRECT(ADDRESS(INDIRECT(ADDRESS(ROW()-1,COLUMN()))+1000,2,,,"日々処理")),0)+INDIRECT(ADDRESS(ROW()-1,COLUMN()))),"")</f>
        <v/>
      </c>
      <c r="AV242" s="91" t="str">
        <f t="shared" ca="1" si="993"/>
        <v/>
      </c>
      <c r="AW242" s="91" t="str">
        <f t="shared" ca="1" si="1193"/>
        <v/>
      </c>
      <c r="AX242" s="91" t="str">
        <f t="shared" ca="1" si="1193"/>
        <v/>
      </c>
      <c r="AY242" s="91" t="str">
        <f t="shared" ca="1" si="1193"/>
        <v/>
      </c>
      <c r="AZ242" s="91" t="str">
        <f t="shared" ca="1" si="1193"/>
        <v/>
      </c>
      <c r="BA242" s="91" t="str">
        <f t="shared" ca="1" si="1193"/>
        <v/>
      </c>
      <c r="BB242" s="91" t="str">
        <f t="shared" ca="1" si="1193"/>
        <v/>
      </c>
      <c r="BC242" s="91" t="str">
        <f t="shared" ca="1" si="1193"/>
        <v/>
      </c>
      <c r="BD242" s="91" t="str">
        <f t="shared" ca="1" si="1193"/>
        <v/>
      </c>
      <c r="BE242" s="91" t="str">
        <f t="shared" ca="1" si="1193"/>
        <v/>
      </c>
      <c r="BF242" s="91" t="str">
        <f t="shared" ca="1" si="1193"/>
        <v/>
      </c>
      <c r="BG242" s="91" t="str">
        <f t="shared" ca="1" si="1193"/>
        <v/>
      </c>
      <c r="BI242" s="20" t="str">
        <f t="shared" ca="1" si="1034"/>
        <v/>
      </c>
      <c r="BJ242" s="21" t="str">
        <f t="shared" ca="1" si="1035"/>
        <v/>
      </c>
      <c r="BK242" s="6" t="str">
        <f t="shared" ca="1" si="1036"/>
        <v/>
      </c>
      <c r="BL242" s="6" t="str">
        <f t="shared" ca="1" si="1037"/>
        <v/>
      </c>
      <c r="BM242" s="22" t="e">
        <f t="shared" ca="1" si="1038"/>
        <v>#VALUE!</v>
      </c>
      <c r="BN242" s="22" t="e">
        <f t="shared" ca="1" si="1039"/>
        <v>#VALUE!</v>
      </c>
      <c r="BO242" s="22" t="str">
        <f ca="1">IFERROR(IF(INDIRECT(ADDRESS(ROW()-1,COLUMN()-2))="摘要",MATCH(BN242,日々処理!BJ:BJ,0),MATCH(BN242,INDIRECT(ADDRESS(INDIRECT(ADDRESS(ROW()-1,COLUMN()))+1,2,,,"日々処理")):INDIRECT(ADDRESS(INDIRECT(ADDRESS(ROW()-1,COLUMN()))+1000,2,,,"日々処理")),0)+INDIRECT(ADDRESS(ROW()-1,COLUMN()))),"")</f>
        <v/>
      </c>
      <c r="BP242" s="91" t="str">
        <f t="shared" ca="1" si="994"/>
        <v/>
      </c>
      <c r="BQ242" s="91" t="str">
        <f t="shared" ca="1" si="1194"/>
        <v/>
      </c>
      <c r="BR242" s="91" t="str">
        <f t="shared" ca="1" si="1194"/>
        <v/>
      </c>
      <c r="BS242" s="91" t="str">
        <f t="shared" ca="1" si="1194"/>
        <v/>
      </c>
      <c r="BT242" s="91" t="str">
        <f t="shared" ca="1" si="1194"/>
        <v/>
      </c>
      <c r="BU242" s="91" t="str">
        <f t="shared" ca="1" si="1194"/>
        <v/>
      </c>
      <c r="BV242" s="91" t="str">
        <f t="shared" ca="1" si="1194"/>
        <v/>
      </c>
      <c r="BW242" s="91" t="str">
        <f t="shared" ca="1" si="1194"/>
        <v/>
      </c>
      <c r="BX242" s="91" t="str">
        <f t="shared" ca="1" si="1194"/>
        <v/>
      </c>
      <c r="BY242" s="91" t="str">
        <f t="shared" ca="1" si="1194"/>
        <v/>
      </c>
      <c r="BZ242" s="91" t="str">
        <f t="shared" ca="1" si="1194"/>
        <v/>
      </c>
      <c r="CA242" s="91" t="str">
        <f t="shared" ca="1" si="1194"/>
        <v/>
      </c>
      <c r="CC242" s="20" t="str">
        <f t="shared" ca="1" si="1040"/>
        <v/>
      </c>
      <c r="CD242" s="21" t="str">
        <f t="shared" ca="1" si="1041"/>
        <v/>
      </c>
      <c r="CE242" s="6" t="str">
        <f t="shared" ca="1" si="1042"/>
        <v/>
      </c>
      <c r="CF242" s="6" t="str">
        <f t="shared" ca="1" si="1043"/>
        <v/>
      </c>
      <c r="CG242" s="22" t="e">
        <f t="shared" ca="1" si="1044"/>
        <v>#VALUE!</v>
      </c>
      <c r="CH242" s="22" t="e">
        <f t="shared" ca="1" si="1045"/>
        <v>#VALUE!</v>
      </c>
      <c r="CI242" s="22" t="str">
        <f ca="1">IFERROR(IF(INDIRECT(ADDRESS(ROW()-1,COLUMN()-2))="摘要",MATCH(CH242,日々処理!CD:CD,0),MATCH(CH242,INDIRECT(ADDRESS(INDIRECT(ADDRESS(ROW()-1,COLUMN()))+1,2,,,"日々処理")):INDIRECT(ADDRESS(INDIRECT(ADDRESS(ROW()-1,COLUMN()))+1000,2,,,"日々処理")),0)+INDIRECT(ADDRESS(ROW()-1,COLUMN()))),"")</f>
        <v/>
      </c>
      <c r="CJ242" s="91" t="str">
        <f t="shared" ca="1" si="995"/>
        <v/>
      </c>
      <c r="CK242" s="91" t="str">
        <f t="shared" ca="1" si="1195"/>
        <v/>
      </c>
      <c r="CL242" s="91" t="str">
        <f t="shared" ca="1" si="1195"/>
        <v/>
      </c>
      <c r="CM242" s="91" t="str">
        <f t="shared" ca="1" si="1195"/>
        <v/>
      </c>
      <c r="CN242" s="91" t="str">
        <f t="shared" ca="1" si="1195"/>
        <v/>
      </c>
      <c r="CO242" s="91" t="str">
        <f t="shared" ca="1" si="1195"/>
        <v/>
      </c>
      <c r="CP242" s="91" t="str">
        <f t="shared" ca="1" si="1195"/>
        <v/>
      </c>
      <c r="CQ242" s="91" t="str">
        <f t="shared" ca="1" si="1195"/>
        <v/>
      </c>
      <c r="CR242" s="91" t="str">
        <f t="shared" ca="1" si="1195"/>
        <v/>
      </c>
      <c r="CS242" s="91" t="str">
        <f t="shared" ca="1" si="1195"/>
        <v/>
      </c>
      <c r="CT242" s="91" t="str">
        <f t="shared" ca="1" si="1195"/>
        <v/>
      </c>
      <c r="CU242" s="91" t="str">
        <f t="shared" ca="1" si="1195"/>
        <v/>
      </c>
      <c r="CW242" s="20" t="str">
        <f t="shared" ca="1" si="1046"/>
        <v/>
      </c>
      <c r="CX242" s="21" t="str">
        <f t="shared" ca="1" si="1047"/>
        <v/>
      </c>
      <c r="CY242" s="6" t="str">
        <f t="shared" ca="1" si="1048"/>
        <v/>
      </c>
      <c r="CZ242" s="6" t="str">
        <f t="shared" ca="1" si="1049"/>
        <v/>
      </c>
      <c r="DA242" s="22" t="e">
        <f t="shared" ca="1" si="1050"/>
        <v>#VALUE!</v>
      </c>
      <c r="DB242" s="22" t="e">
        <f t="shared" ca="1" si="1051"/>
        <v>#VALUE!</v>
      </c>
      <c r="DC242" s="22" t="str">
        <f ca="1">IFERROR(IF(INDIRECT(ADDRESS(ROW()-1,COLUMN()-2))="摘要",MATCH(DB242,日々処理!CX:CX,0),MATCH(DB242,INDIRECT(ADDRESS(INDIRECT(ADDRESS(ROW()-1,COLUMN()))+1,2,,,"日々処理")):INDIRECT(ADDRESS(INDIRECT(ADDRESS(ROW()-1,COLUMN()))+1000,2,,,"日々処理")),0)+INDIRECT(ADDRESS(ROW()-1,COLUMN()))),"")</f>
        <v/>
      </c>
      <c r="DD242" s="91" t="str">
        <f t="shared" ca="1" si="996"/>
        <v/>
      </c>
      <c r="DE242" s="91" t="str">
        <f t="shared" ca="1" si="1196"/>
        <v/>
      </c>
      <c r="DF242" s="91" t="str">
        <f t="shared" ca="1" si="1196"/>
        <v/>
      </c>
      <c r="DG242" s="91" t="str">
        <f t="shared" ca="1" si="1196"/>
        <v/>
      </c>
      <c r="DH242" s="91" t="str">
        <f t="shared" ca="1" si="1196"/>
        <v/>
      </c>
      <c r="DI242" s="91" t="str">
        <f t="shared" ca="1" si="1196"/>
        <v/>
      </c>
      <c r="DJ242" s="91" t="str">
        <f t="shared" ca="1" si="1196"/>
        <v/>
      </c>
      <c r="DK242" s="91" t="str">
        <f t="shared" ca="1" si="1196"/>
        <v/>
      </c>
      <c r="DL242" s="91" t="str">
        <f t="shared" ca="1" si="1196"/>
        <v/>
      </c>
      <c r="DM242" s="91" t="str">
        <f t="shared" ca="1" si="1196"/>
        <v/>
      </c>
      <c r="DN242" s="91" t="str">
        <f t="shared" ca="1" si="1196"/>
        <v/>
      </c>
      <c r="DO242" s="91" t="str">
        <f t="shared" ca="1" si="1196"/>
        <v/>
      </c>
      <c r="DQ242" s="20" t="str">
        <f t="shared" ca="1" si="1052"/>
        <v/>
      </c>
      <c r="DR242" s="21" t="str">
        <f t="shared" ca="1" si="1053"/>
        <v/>
      </c>
      <c r="DS242" s="6" t="str">
        <f t="shared" ca="1" si="1054"/>
        <v/>
      </c>
      <c r="DT242" s="6" t="str">
        <f t="shared" ca="1" si="1055"/>
        <v/>
      </c>
      <c r="DU242" s="22" t="e">
        <f t="shared" ca="1" si="1056"/>
        <v>#VALUE!</v>
      </c>
      <c r="DV242" s="22" t="e">
        <f t="shared" ca="1" si="1057"/>
        <v>#VALUE!</v>
      </c>
      <c r="DW242" s="22" t="str">
        <f ca="1">IFERROR(IF(INDIRECT(ADDRESS(ROW()-1,COLUMN()-2))="摘要",MATCH(DV242,日々処理!DR:DR,0),MATCH(DV242,INDIRECT(ADDRESS(INDIRECT(ADDRESS(ROW()-1,COLUMN()))+1,2,,,"日々処理")):INDIRECT(ADDRESS(INDIRECT(ADDRESS(ROW()-1,COLUMN()))+1000,2,,,"日々処理")),0)+INDIRECT(ADDRESS(ROW()-1,COLUMN()))),"")</f>
        <v/>
      </c>
      <c r="DX242" s="91" t="str">
        <f t="shared" ca="1" si="997"/>
        <v/>
      </c>
      <c r="DY242" s="91" t="str">
        <f t="shared" ca="1" si="1197"/>
        <v/>
      </c>
      <c r="DZ242" s="91" t="str">
        <f t="shared" ca="1" si="1197"/>
        <v/>
      </c>
      <c r="EA242" s="91" t="str">
        <f t="shared" ca="1" si="1197"/>
        <v/>
      </c>
      <c r="EB242" s="91" t="str">
        <f t="shared" ca="1" si="1197"/>
        <v/>
      </c>
      <c r="EC242" s="91" t="str">
        <f t="shared" ca="1" si="1197"/>
        <v/>
      </c>
      <c r="ED242" s="91" t="str">
        <f t="shared" ca="1" si="1197"/>
        <v/>
      </c>
      <c r="EE242" s="91" t="str">
        <f t="shared" ca="1" si="1197"/>
        <v/>
      </c>
      <c r="EF242" s="91" t="str">
        <f t="shared" ca="1" si="1197"/>
        <v/>
      </c>
      <c r="EG242" s="91" t="str">
        <f t="shared" ca="1" si="1197"/>
        <v/>
      </c>
      <c r="EH242" s="91" t="str">
        <f t="shared" ca="1" si="1197"/>
        <v/>
      </c>
      <c r="EI242" s="91" t="str">
        <f t="shared" ca="1" si="1197"/>
        <v/>
      </c>
      <c r="EK242" s="20" t="str">
        <f t="shared" ca="1" si="1058"/>
        <v/>
      </c>
      <c r="EL242" s="21" t="str">
        <f t="shared" ca="1" si="1059"/>
        <v/>
      </c>
      <c r="EM242" s="6" t="str">
        <f t="shared" ca="1" si="1060"/>
        <v/>
      </c>
      <c r="EN242" s="6" t="str">
        <f t="shared" ca="1" si="1061"/>
        <v/>
      </c>
      <c r="EO242" s="22" t="e">
        <f t="shared" ca="1" si="1062"/>
        <v>#VALUE!</v>
      </c>
      <c r="EP242" s="22" t="e">
        <f t="shared" ca="1" si="1063"/>
        <v>#VALUE!</v>
      </c>
      <c r="EQ242" s="22" t="str">
        <f ca="1">IFERROR(IF(INDIRECT(ADDRESS(ROW()-1,COLUMN()-2))="摘要",MATCH(EP242,日々処理!EL:EL,0),MATCH(EP242,INDIRECT(ADDRESS(INDIRECT(ADDRESS(ROW()-1,COLUMN()))+1,2,,,"日々処理")):INDIRECT(ADDRESS(INDIRECT(ADDRESS(ROW()-1,COLUMN()))+1000,2,,,"日々処理")),0)+INDIRECT(ADDRESS(ROW()-1,COLUMN()))),"")</f>
        <v/>
      </c>
      <c r="ER242" s="91" t="str">
        <f t="shared" ca="1" si="998"/>
        <v/>
      </c>
      <c r="ES242" s="91" t="str">
        <f t="shared" ca="1" si="1198"/>
        <v/>
      </c>
      <c r="ET242" s="91" t="str">
        <f t="shared" ca="1" si="1198"/>
        <v/>
      </c>
      <c r="EU242" s="91" t="str">
        <f t="shared" ca="1" si="1198"/>
        <v/>
      </c>
      <c r="EV242" s="91" t="str">
        <f t="shared" ca="1" si="1198"/>
        <v/>
      </c>
      <c r="EW242" s="91" t="str">
        <f t="shared" ca="1" si="1198"/>
        <v/>
      </c>
      <c r="EX242" s="91" t="str">
        <f t="shared" ca="1" si="1198"/>
        <v/>
      </c>
      <c r="EY242" s="91" t="str">
        <f t="shared" ca="1" si="1198"/>
        <v/>
      </c>
      <c r="EZ242" s="91" t="str">
        <f t="shared" ca="1" si="1198"/>
        <v/>
      </c>
      <c r="FA242" s="91" t="str">
        <f t="shared" ca="1" si="1198"/>
        <v/>
      </c>
      <c r="FB242" s="91" t="str">
        <f t="shared" ca="1" si="1198"/>
        <v/>
      </c>
      <c r="FC242" s="91" t="str">
        <f t="shared" ca="1" si="1198"/>
        <v/>
      </c>
      <c r="FE242" s="20" t="str">
        <f t="shared" ca="1" si="1064"/>
        <v/>
      </c>
      <c r="FF242" s="21" t="str">
        <f t="shared" ca="1" si="1065"/>
        <v/>
      </c>
      <c r="FG242" s="6" t="str">
        <f t="shared" ca="1" si="1066"/>
        <v/>
      </c>
      <c r="FH242" s="6" t="str">
        <f t="shared" ca="1" si="1067"/>
        <v/>
      </c>
      <c r="FI242" s="22" t="e">
        <f t="shared" ca="1" si="1068"/>
        <v>#VALUE!</v>
      </c>
      <c r="FJ242" s="22" t="e">
        <f t="shared" ca="1" si="1069"/>
        <v>#VALUE!</v>
      </c>
      <c r="FK242" s="22" t="str">
        <f ca="1">IFERROR(IF(INDIRECT(ADDRESS(ROW()-1,COLUMN()-2))="摘要",MATCH(FJ242,日々処理!FF:FF,0),MATCH(FJ242,INDIRECT(ADDRESS(INDIRECT(ADDRESS(ROW()-1,COLUMN()))+1,2,,,"日々処理")):INDIRECT(ADDRESS(INDIRECT(ADDRESS(ROW()-1,COLUMN()))+1000,2,,,"日々処理")),0)+INDIRECT(ADDRESS(ROW()-1,COLUMN()))),"")</f>
        <v/>
      </c>
      <c r="FL242" s="91" t="str">
        <f t="shared" ca="1" si="999"/>
        <v/>
      </c>
      <c r="FM242" s="91" t="str">
        <f t="shared" ca="1" si="1199"/>
        <v/>
      </c>
      <c r="FN242" s="91" t="str">
        <f t="shared" ca="1" si="1199"/>
        <v/>
      </c>
      <c r="FO242" s="91" t="str">
        <f t="shared" ca="1" si="1199"/>
        <v/>
      </c>
      <c r="FP242" s="91" t="str">
        <f t="shared" ca="1" si="1199"/>
        <v/>
      </c>
      <c r="FQ242" s="91" t="str">
        <f t="shared" ca="1" si="1199"/>
        <v/>
      </c>
      <c r="FR242" s="91" t="str">
        <f t="shared" ca="1" si="1199"/>
        <v/>
      </c>
      <c r="FS242" s="91" t="str">
        <f t="shared" ca="1" si="1199"/>
        <v/>
      </c>
      <c r="FT242" s="91" t="str">
        <f t="shared" ca="1" si="1199"/>
        <v/>
      </c>
      <c r="FU242" s="91" t="str">
        <f t="shared" ca="1" si="1199"/>
        <v/>
      </c>
      <c r="FV242" s="91" t="str">
        <f t="shared" ca="1" si="1199"/>
        <v/>
      </c>
      <c r="FW242" s="91" t="str">
        <f t="shared" ca="1" si="1199"/>
        <v/>
      </c>
      <c r="FY242" s="20" t="str">
        <f t="shared" ca="1" si="1070"/>
        <v/>
      </c>
      <c r="FZ242" s="21" t="str">
        <f t="shared" ca="1" si="1071"/>
        <v/>
      </c>
      <c r="GA242" s="6" t="str">
        <f t="shared" ca="1" si="1072"/>
        <v/>
      </c>
      <c r="GB242" s="6" t="str">
        <f t="shared" ca="1" si="1073"/>
        <v/>
      </c>
      <c r="GC242" s="22" t="e">
        <f t="shared" ca="1" si="1074"/>
        <v>#VALUE!</v>
      </c>
      <c r="GD242" s="22" t="e">
        <f t="shared" ca="1" si="1075"/>
        <v>#VALUE!</v>
      </c>
      <c r="GE242" s="22" t="str">
        <f ca="1">IFERROR(IF(INDIRECT(ADDRESS(ROW()-1,COLUMN()-2))="摘要",MATCH(GD242,日々処理!FZ:FZ,0),MATCH(GD242,INDIRECT(ADDRESS(INDIRECT(ADDRESS(ROW()-1,COLUMN()))+1,2,,,"日々処理")):INDIRECT(ADDRESS(INDIRECT(ADDRESS(ROW()-1,COLUMN()))+1000,2,,,"日々処理")),0)+INDIRECT(ADDRESS(ROW()-1,COLUMN()))),"")</f>
        <v/>
      </c>
      <c r="GF242" s="91" t="str">
        <f t="shared" ca="1" si="1000"/>
        <v/>
      </c>
      <c r="GG242" s="91" t="str">
        <f t="shared" ca="1" si="1200"/>
        <v/>
      </c>
      <c r="GH242" s="91" t="str">
        <f t="shared" ca="1" si="1200"/>
        <v/>
      </c>
      <c r="GI242" s="91" t="str">
        <f t="shared" ca="1" si="1200"/>
        <v/>
      </c>
      <c r="GJ242" s="91" t="str">
        <f t="shared" ca="1" si="1200"/>
        <v/>
      </c>
      <c r="GK242" s="91" t="str">
        <f t="shared" ca="1" si="1200"/>
        <v/>
      </c>
      <c r="GL242" s="91" t="str">
        <f t="shared" ca="1" si="1200"/>
        <v/>
      </c>
      <c r="GM242" s="91" t="str">
        <f t="shared" ca="1" si="1200"/>
        <v/>
      </c>
      <c r="GN242" s="91" t="str">
        <f t="shared" ca="1" si="1200"/>
        <v/>
      </c>
      <c r="GO242" s="91" t="str">
        <f t="shared" ca="1" si="1200"/>
        <v/>
      </c>
      <c r="GP242" s="91" t="str">
        <f t="shared" ca="1" si="1200"/>
        <v/>
      </c>
      <c r="GQ242" s="91" t="str">
        <f t="shared" ca="1" si="1200"/>
        <v/>
      </c>
      <c r="GS242" s="20" t="str">
        <f t="shared" ca="1" si="1076"/>
        <v/>
      </c>
      <c r="GT242" s="21" t="str">
        <f t="shared" ca="1" si="1077"/>
        <v/>
      </c>
      <c r="GU242" s="6" t="str">
        <f t="shared" ca="1" si="1078"/>
        <v/>
      </c>
      <c r="GV242" s="6" t="str">
        <f t="shared" ca="1" si="1079"/>
        <v/>
      </c>
      <c r="GW242" s="22" t="e">
        <f t="shared" ca="1" si="1080"/>
        <v>#VALUE!</v>
      </c>
      <c r="GX242" s="22" t="e">
        <f t="shared" ca="1" si="1081"/>
        <v>#VALUE!</v>
      </c>
      <c r="GY242" s="22" t="str">
        <f ca="1">IFERROR(IF(INDIRECT(ADDRESS(ROW()-1,COLUMN()-2))="摘要",MATCH(GX242,日々処理!GT:GT,0),MATCH(GX242,INDIRECT(ADDRESS(INDIRECT(ADDRESS(ROW()-1,COLUMN()))+1,2,,,"日々処理")):INDIRECT(ADDRESS(INDIRECT(ADDRESS(ROW()-1,COLUMN()))+1000,2,,,"日々処理")),0)+INDIRECT(ADDRESS(ROW()-1,COLUMN()))),"")</f>
        <v/>
      </c>
      <c r="GZ242" s="91" t="str">
        <f t="shared" ca="1" si="1001"/>
        <v/>
      </c>
      <c r="HA242" s="91" t="str">
        <f t="shared" ca="1" si="1201"/>
        <v/>
      </c>
      <c r="HB242" s="91" t="str">
        <f t="shared" ca="1" si="1201"/>
        <v/>
      </c>
      <c r="HC242" s="91" t="str">
        <f t="shared" ca="1" si="1201"/>
        <v/>
      </c>
      <c r="HD242" s="91" t="str">
        <f t="shared" ca="1" si="1201"/>
        <v/>
      </c>
      <c r="HE242" s="91" t="str">
        <f t="shared" ca="1" si="1201"/>
        <v/>
      </c>
      <c r="HF242" s="91" t="str">
        <f t="shared" ca="1" si="1201"/>
        <v/>
      </c>
      <c r="HG242" s="91" t="str">
        <f t="shared" ca="1" si="1201"/>
        <v/>
      </c>
      <c r="HH242" s="91" t="str">
        <f t="shared" ca="1" si="1201"/>
        <v/>
      </c>
      <c r="HI242" s="91" t="str">
        <f t="shared" ca="1" si="1201"/>
        <v/>
      </c>
      <c r="HJ242" s="91" t="str">
        <f t="shared" ca="1" si="1201"/>
        <v/>
      </c>
      <c r="HK242" s="91" t="str">
        <f t="shared" ca="1" si="1201"/>
        <v/>
      </c>
      <c r="HM242" s="20" t="str">
        <f t="shared" ca="1" si="1082"/>
        <v/>
      </c>
      <c r="HN242" s="21" t="str">
        <f t="shared" ca="1" si="1083"/>
        <v/>
      </c>
      <c r="HO242" s="6" t="str">
        <f t="shared" ca="1" si="1084"/>
        <v/>
      </c>
      <c r="HP242" s="6" t="str">
        <f t="shared" ca="1" si="1085"/>
        <v/>
      </c>
      <c r="HQ242" s="22" t="e">
        <f t="shared" ca="1" si="1086"/>
        <v>#VALUE!</v>
      </c>
      <c r="HR242" s="22" t="e">
        <f t="shared" ca="1" si="1087"/>
        <v>#VALUE!</v>
      </c>
      <c r="HS242" s="22" t="str">
        <f ca="1">IFERROR(IF(INDIRECT(ADDRESS(ROW()-1,COLUMN()-2))="摘要",MATCH(HR242,日々処理!HN:HN,0),MATCH(HR242,INDIRECT(ADDRESS(INDIRECT(ADDRESS(ROW()-1,COLUMN()))+1,2,,,"日々処理")):INDIRECT(ADDRESS(INDIRECT(ADDRESS(ROW()-1,COLUMN()))+1000,2,,,"日々処理")),0)+INDIRECT(ADDRESS(ROW()-1,COLUMN()))),"")</f>
        <v/>
      </c>
      <c r="HT242" s="91" t="str">
        <f t="shared" ca="1" si="1002"/>
        <v/>
      </c>
      <c r="HU242" s="91" t="str">
        <f t="shared" ca="1" si="1202"/>
        <v/>
      </c>
      <c r="HV242" s="91" t="str">
        <f t="shared" ca="1" si="1202"/>
        <v/>
      </c>
      <c r="HW242" s="91" t="str">
        <f t="shared" ca="1" si="1202"/>
        <v/>
      </c>
      <c r="HX242" s="91" t="str">
        <f t="shared" ca="1" si="1202"/>
        <v/>
      </c>
      <c r="HY242" s="91" t="str">
        <f t="shared" ca="1" si="1202"/>
        <v/>
      </c>
      <c r="HZ242" s="91" t="str">
        <f t="shared" ca="1" si="1202"/>
        <v/>
      </c>
      <c r="IA242" s="91" t="str">
        <f t="shared" ca="1" si="1202"/>
        <v/>
      </c>
      <c r="IB242" s="91" t="str">
        <f t="shared" ca="1" si="1202"/>
        <v/>
      </c>
      <c r="IC242" s="91" t="str">
        <f t="shared" ca="1" si="1202"/>
        <v/>
      </c>
      <c r="ID242" s="91" t="str">
        <f t="shared" ca="1" si="1202"/>
        <v/>
      </c>
      <c r="IE242" s="91" t="str">
        <f t="shared" ca="1" si="1202"/>
        <v/>
      </c>
      <c r="IG242" s="20" t="str">
        <f t="shared" ca="1" si="1088"/>
        <v/>
      </c>
      <c r="IH242" s="21" t="str">
        <f t="shared" ca="1" si="1089"/>
        <v/>
      </c>
      <c r="II242" s="6" t="str">
        <f t="shared" ca="1" si="1090"/>
        <v/>
      </c>
      <c r="IJ242" s="6" t="str">
        <f t="shared" ca="1" si="1091"/>
        <v/>
      </c>
      <c r="IK242" s="22" t="e">
        <f t="shared" ca="1" si="1092"/>
        <v>#VALUE!</v>
      </c>
      <c r="IL242" s="22" t="e">
        <f t="shared" ca="1" si="1093"/>
        <v>#VALUE!</v>
      </c>
      <c r="IM242" s="22" t="str">
        <f ca="1">IFERROR(IF(INDIRECT(ADDRESS(ROW()-1,COLUMN()-2))="摘要",MATCH(IL242,日々処理!IH:IH,0),MATCH(IL242,INDIRECT(ADDRESS(INDIRECT(ADDRESS(ROW()-1,COLUMN()))+1,2,,,"日々処理")):INDIRECT(ADDRESS(INDIRECT(ADDRESS(ROW()-1,COLUMN()))+1000,2,,,"日々処理")),0)+INDIRECT(ADDRESS(ROW()-1,COLUMN()))),"")</f>
        <v/>
      </c>
      <c r="IN242" s="91" t="str">
        <f t="shared" ca="1" si="1003"/>
        <v/>
      </c>
      <c r="IO242" s="91" t="str">
        <f t="shared" ca="1" si="1203"/>
        <v/>
      </c>
      <c r="IP242" s="91" t="str">
        <f t="shared" ca="1" si="1203"/>
        <v/>
      </c>
      <c r="IQ242" s="91" t="str">
        <f t="shared" ca="1" si="1203"/>
        <v/>
      </c>
      <c r="IR242" s="91" t="str">
        <f t="shared" ca="1" si="1203"/>
        <v/>
      </c>
      <c r="IS242" s="91" t="str">
        <f t="shared" ca="1" si="1203"/>
        <v/>
      </c>
      <c r="IT242" s="91" t="str">
        <f t="shared" ca="1" si="1203"/>
        <v/>
      </c>
      <c r="IU242" s="91" t="str">
        <f t="shared" ca="1" si="1203"/>
        <v/>
      </c>
      <c r="IV242" s="91" t="str">
        <f t="shared" ca="1" si="1203"/>
        <v/>
      </c>
      <c r="IW242" s="91" t="str">
        <f t="shared" ca="1" si="1203"/>
        <v/>
      </c>
      <c r="IX242" s="91" t="str">
        <f t="shared" ca="1" si="1203"/>
        <v/>
      </c>
      <c r="IY242" s="91" t="str">
        <f t="shared" ca="1" si="1203"/>
        <v/>
      </c>
      <c r="JA242" s="20" t="str">
        <f t="shared" ca="1" si="1094"/>
        <v/>
      </c>
      <c r="JB242" s="21" t="str">
        <f t="shared" ca="1" si="1095"/>
        <v/>
      </c>
      <c r="JC242" s="6" t="str">
        <f t="shared" ca="1" si="1096"/>
        <v/>
      </c>
      <c r="JD242" s="6" t="str">
        <f t="shared" ca="1" si="1097"/>
        <v/>
      </c>
      <c r="JE242" s="22" t="e">
        <f t="shared" ca="1" si="1098"/>
        <v>#VALUE!</v>
      </c>
      <c r="JF242" s="22" t="e">
        <f t="shared" ca="1" si="1099"/>
        <v>#VALUE!</v>
      </c>
      <c r="JG242" s="22" t="str">
        <f ca="1">IFERROR(IF(INDIRECT(ADDRESS(ROW()-1,COLUMN()-2))="摘要",MATCH(JF242,日々処理!JB:JB,0),MATCH(JF242,INDIRECT(ADDRESS(INDIRECT(ADDRESS(ROW()-1,COLUMN()))+1,2,,,"日々処理")):INDIRECT(ADDRESS(INDIRECT(ADDRESS(ROW()-1,COLUMN()))+1000,2,,,"日々処理")),0)+INDIRECT(ADDRESS(ROW()-1,COLUMN()))),"")</f>
        <v/>
      </c>
      <c r="JH242" s="91" t="str">
        <f t="shared" ca="1" si="1004"/>
        <v/>
      </c>
      <c r="JI242" s="91" t="str">
        <f t="shared" ca="1" si="1204"/>
        <v/>
      </c>
      <c r="JJ242" s="91" t="str">
        <f t="shared" ca="1" si="1204"/>
        <v/>
      </c>
      <c r="JK242" s="91" t="str">
        <f t="shared" ca="1" si="1204"/>
        <v/>
      </c>
      <c r="JL242" s="91" t="str">
        <f t="shared" ca="1" si="1204"/>
        <v/>
      </c>
      <c r="JM242" s="91" t="str">
        <f t="shared" ca="1" si="1204"/>
        <v/>
      </c>
      <c r="JN242" s="91" t="str">
        <f t="shared" ca="1" si="1204"/>
        <v/>
      </c>
      <c r="JO242" s="91" t="str">
        <f t="shared" ca="1" si="1204"/>
        <v/>
      </c>
      <c r="JP242" s="91" t="str">
        <f t="shared" ca="1" si="1204"/>
        <v/>
      </c>
      <c r="JQ242" s="91" t="str">
        <f t="shared" ca="1" si="1204"/>
        <v/>
      </c>
      <c r="JR242" s="91" t="str">
        <f t="shared" ca="1" si="1204"/>
        <v/>
      </c>
      <c r="JS242" s="91" t="str">
        <f t="shared" ca="1" si="1204"/>
        <v/>
      </c>
      <c r="JU242" s="20" t="str">
        <f t="shared" ca="1" si="1100"/>
        <v/>
      </c>
      <c r="JV242" s="21" t="str">
        <f t="shared" ca="1" si="1101"/>
        <v/>
      </c>
      <c r="JW242" s="6" t="str">
        <f t="shared" ca="1" si="1102"/>
        <v/>
      </c>
      <c r="JX242" s="6" t="str">
        <f t="shared" ca="1" si="1103"/>
        <v/>
      </c>
      <c r="JY242" s="22" t="e">
        <f t="shared" ca="1" si="1104"/>
        <v>#VALUE!</v>
      </c>
      <c r="JZ242" s="22" t="e">
        <f t="shared" ca="1" si="1105"/>
        <v>#VALUE!</v>
      </c>
      <c r="KA242" s="22" t="str">
        <f ca="1">IFERROR(IF(INDIRECT(ADDRESS(ROW()-1,COLUMN()-2))="摘要",MATCH(JZ242,日々処理!JV:JV,0),MATCH(JZ242,INDIRECT(ADDRESS(INDIRECT(ADDRESS(ROW()-1,COLUMN()))+1,2,,,"日々処理")):INDIRECT(ADDRESS(INDIRECT(ADDRESS(ROW()-1,COLUMN()))+1000,2,,,"日々処理")),0)+INDIRECT(ADDRESS(ROW()-1,COLUMN()))),"")</f>
        <v/>
      </c>
      <c r="KB242" s="91" t="str">
        <f t="shared" ca="1" si="1005"/>
        <v/>
      </c>
      <c r="KC242" s="91" t="str">
        <f t="shared" ca="1" si="1205"/>
        <v/>
      </c>
      <c r="KD242" s="91" t="str">
        <f t="shared" ca="1" si="1205"/>
        <v/>
      </c>
      <c r="KE242" s="91" t="str">
        <f t="shared" ca="1" si="1205"/>
        <v/>
      </c>
      <c r="KF242" s="91" t="str">
        <f t="shared" ca="1" si="1205"/>
        <v/>
      </c>
      <c r="KG242" s="91" t="str">
        <f t="shared" ca="1" si="1205"/>
        <v/>
      </c>
      <c r="KH242" s="91" t="str">
        <f t="shared" ca="1" si="1205"/>
        <v/>
      </c>
      <c r="KI242" s="91" t="str">
        <f t="shared" ca="1" si="1205"/>
        <v/>
      </c>
      <c r="KJ242" s="91" t="str">
        <f t="shared" ca="1" si="1205"/>
        <v/>
      </c>
      <c r="KK242" s="91" t="str">
        <f t="shared" ca="1" si="1205"/>
        <v/>
      </c>
      <c r="KL242" s="91" t="str">
        <f t="shared" ca="1" si="1205"/>
        <v/>
      </c>
      <c r="KM242" s="91" t="str">
        <f t="shared" ca="1" si="1205"/>
        <v/>
      </c>
      <c r="KO242" s="20" t="str">
        <f t="shared" ca="1" si="1106"/>
        <v/>
      </c>
      <c r="KP242" s="21" t="str">
        <f t="shared" ca="1" si="1107"/>
        <v/>
      </c>
      <c r="KQ242" s="6" t="str">
        <f t="shared" ca="1" si="1108"/>
        <v/>
      </c>
      <c r="KR242" s="6" t="str">
        <f t="shared" ca="1" si="1109"/>
        <v/>
      </c>
      <c r="KS242" s="22" t="e">
        <f t="shared" ca="1" si="1110"/>
        <v>#VALUE!</v>
      </c>
      <c r="KT242" s="22" t="e">
        <f t="shared" ca="1" si="1111"/>
        <v>#VALUE!</v>
      </c>
      <c r="KU242" s="22" t="str">
        <f ca="1">IFERROR(IF(INDIRECT(ADDRESS(ROW()-1,COLUMN()-2))="摘要",MATCH(KT242,日々処理!KP:KP,0),MATCH(KT242,INDIRECT(ADDRESS(INDIRECT(ADDRESS(ROW()-1,COLUMN()))+1,2,,,"日々処理")):INDIRECT(ADDRESS(INDIRECT(ADDRESS(ROW()-1,COLUMN()))+1000,2,,,"日々処理")),0)+INDIRECT(ADDRESS(ROW()-1,COLUMN()))),"")</f>
        <v/>
      </c>
      <c r="KV242" s="91" t="str">
        <f t="shared" ca="1" si="1006"/>
        <v/>
      </c>
      <c r="KW242" s="91" t="str">
        <f t="shared" ca="1" si="1206"/>
        <v/>
      </c>
      <c r="KX242" s="91" t="str">
        <f t="shared" ca="1" si="1206"/>
        <v/>
      </c>
      <c r="KY242" s="91" t="str">
        <f t="shared" ca="1" si="1206"/>
        <v/>
      </c>
      <c r="KZ242" s="91" t="str">
        <f t="shared" ca="1" si="1206"/>
        <v/>
      </c>
      <c r="LA242" s="91" t="str">
        <f t="shared" ca="1" si="1206"/>
        <v/>
      </c>
      <c r="LB242" s="91" t="str">
        <f t="shared" ca="1" si="1206"/>
        <v/>
      </c>
      <c r="LC242" s="91" t="str">
        <f t="shared" ca="1" si="1206"/>
        <v/>
      </c>
      <c r="LD242" s="91" t="str">
        <f t="shared" ca="1" si="1206"/>
        <v/>
      </c>
      <c r="LE242" s="91" t="str">
        <f t="shared" ca="1" si="1206"/>
        <v/>
      </c>
      <c r="LF242" s="91" t="str">
        <f t="shared" ca="1" si="1206"/>
        <v/>
      </c>
      <c r="LG242" s="91" t="str">
        <f t="shared" ca="1" si="1206"/>
        <v/>
      </c>
      <c r="LI242" s="20" t="str">
        <f t="shared" ca="1" si="1112"/>
        <v/>
      </c>
      <c r="LJ242" s="21" t="str">
        <f t="shared" ca="1" si="1113"/>
        <v/>
      </c>
      <c r="LK242" s="6" t="str">
        <f t="shared" ca="1" si="1114"/>
        <v/>
      </c>
      <c r="LL242" s="6" t="str">
        <f t="shared" ca="1" si="1115"/>
        <v/>
      </c>
      <c r="LM242" s="22" t="e">
        <f t="shared" ca="1" si="1116"/>
        <v>#VALUE!</v>
      </c>
      <c r="LN242" s="22" t="e">
        <f t="shared" ca="1" si="1117"/>
        <v>#VALUE!</v>
      </c>
      <c r="LO242" s="22" t="str">
        <f ca="1">IFERROR(IF(INDIRECT(ADDRESS(ROW()-1,COLUMN()-2))="摘要",MATCH(LN242,日々処理!LJ:LJ,0),MATCH(LN242,INDIRECT(ADDRESS(INDIRECT(ADDRESS(ROW()-1,COLUMN()))+1,2,,,"日々処理")):INDIRECT(ADDRESS(INDIRECT(ADDRESS(ROW()-1,COLUMN()))+1000,2,,,"日々処理")),0)+INDIRECT(ADDRESS(ROW()-1,COLUMN()))),"")</f>
        <v/>
      </c>
      <c r="LP242" s="91" t="str">
        <f t="shared" ca="1" si="1007"/>
        <v/>
      </c>
      <c r="LQ242" s="91" t="str">
        <f t="shared" ca="1" si="1207"/>
        <v/>
      </c>
      <c r="LR242" s="91" t="str">
        <f t="shared" ca="1" si="1207"/>
        <v/>
      </c>
      <c r="LS242" s="91" t="str">
        <f t="shared" ca="1" si="1207"/>
        <v/>
      </c>
      <c r="LT242" s="91" t="str">
        <f t="shared" ca="1" si="1207"/>
        <v/>
      </c>
      <c r="LU242" s="91" t="str">
        <f t="shared" ca="1" si="1207"/>
        <v/>
      </c>
      <c r="LV242" s="91" t="str">
        <f t="shared" ca="1" si="1207"/>
        <v/>
      </c>
      <c r="LW242" s="91" t="str">
        <f t="shared" ca="1" si="1207"/>
        <v/>
      </c>
      <c r="LX242" s="91" t="str">
        <f t="shared" ca="1" si="1207"/>
        <v/>
      </c>
      <c r="LY242" s="91" t="str">
        <f t="shared" ca="1" si="1207"/>
        <v/>
      </c>
      <c r="LZ242" s="91" t="str">
        <f t="shared" ca="1" si="1207"/>
        <v/>
      </c>
      <c r="MA242" s="91" t="str">
        <f t="shared" ca="1" si="1207"/>
        <v/>
      </c>
      <c r="MC242" s="20" t="str">
        <f t="shared" ca="1" si="1118"/>
        <v/>
      </c>
      <c r="MD242" s="21" t="str">
        <f t="shared" ca="1" si="1119"/>
        <v/>
      </c>
      <c r="ME242" s="6" t="str">
        <f t="shared" ca="1" si="1120"/>
        <v/>
      </c>
      <c r="MF242" s="6" t="str">
        <f t="shared" ca="1" si="1121"/>
        <v/>
      </c>
      <c r="MG242" s="22" t="e">
        <f t="shared" ca="1" si="1122"/>
        <v>#VALUE!</v>
      </c>
      <c r="MH242" s="22" t="e">
        <f t="shared" ca="1" si="1123"/>
        <v>#VALUE!</v>
      </c>
      <c r="MI242" s="22" t="str">
        <f ca="1">IFERROR(IF(INDIRECT(ADDRESS(ROW()-1,COLUMN()-2))="摘要",MATCH(MH242,日々処理!MD:MD,0),MATCH(MH242,INDIRECT(ADDRESS(INDIRECT(ADDRESS(ROW()-1,COLUMN()))+1,2,,,"日々処理")):INDIRECT(ADDRESS(INDIRECT(ADDRESS(ROW()-1,COLUMN()))+1000,2,,,"日々処理")),0)+INDIRECT(ADDRESS(ROW()-1,COLUMN()))),"")</f>
        <v/>
      </c>
      <c r="MJ242" s="91" t="str">
        <f t="shared" ca="1" si="1008"/>
        <v/>
      </c>
      <c r="MK242" s="91" t="str">
        <f t="shared" ca="1" si="1208"/>
        <v/>
      </c>
      <c r="ML242" s="91" t="str">
        <f t="shared" ca="1" si="1208"/>
        <v/>
      </c>
      <c r="MM242" s="91" t="str">
        <f t="shared" ca="1" si="1208"/>
        <v/>
      </c>
      <c r="MN242" s="91" t="str">
        <f t="shared" ca="1" si="1208"/>
        <v/>
      </c>
      <c r="MO242" s="91" t="str">
        <f t="shared" ca="1" si="1208"/>
        <v/>
      </c>
      <c r="MP242" s="91" t="str">
        <f t="shared" ca="1" si="1208"/>
        <v/>
      </c>
      <c r="MQ242" s="91" t="str">
        <f t="shared" ca="1" si="1208"/>
        <v/>
      </c>
      <c r="MR242" s="91" t="str">
        <f t="shared" ca="1" si="1208"/>
        <v/>
      </c>
      <c r="MS242" s="91" t="str">
        <f t="shared" ca="1" si="1208"/>
        <v/>
      </c>
      <c r="MT242" s="91" t="str">
        <f t="shared" ca="1" si="1208"/>
        <v/>
      </c>
      <c r="MU242" s="91" t="str">
        <f t="shared" ca="1" si="1208"/>
        <v/>
      </c>
      <c r="MW242" s="20" t="str">
        <f t="shared" ca="1" si="1124"/>
        <v/>
      </c>
      <c r="MX242" s="21" t="str">
        <f t="shared" ca="1" si="1125"/>
        <v/>
      </c>
      <c r="MY242" s="6" t="str">
        <f t="shared" ca="1" si="1126"/>
        <v/>
      </c>
      <c r="MZ242" s="6" t="str">
        <f t="shared" ca="1" si="1127"/>
        <v/>
      </c>
      <c r="NA242" s="22" t="e">
        <f t="shared" ca="1" si="1128"/>
        <v>#VALUE!</v>
      </c>
      <c r="NB242" s="22" t="e">
        <f t="shared" ca="1" si="1129"/>
        <v>#VALUE!</v>
      </c>
      <c r="NC242" s="22" t="str">
        <f ca="1">IFERROR(IF(INDIRECT(ADDRESS(ROW()-1,COLUMN()-2))="摘要",MATCH(NB242,日々処理!MX:MX,0),MATCH(NB242,INDIRECT(ADDRESS(INDIRECT(ADDRESS(ROW()-1,COLUMN()))+1,2,,,"日々処理")):INDIRECT(ADDRESS(INDIRECT(ADDRESS(ROW()-1,COLUMN()))+1000,2,,,"日々処理")),0)+INDIRECT(ADDRESS(ROW()-1,COLUMN()))),"")</f>
        <v/>
      </c>
      <c r="ND242" s="91" t="str">
        <f t="shared" ca="1" si="1009"/>
        <v/>
      </c>
      <c r="NE242" s="91" t="str">
        <f t="shared" ca="1" si="1209"/>
        <v/>
      </c>
      <c r="NF242" s="91" t="str">
        <f t="shared" ca="1" si="1209"/>
        <v/>
      </c>
      <c r="NG242" s="91" t="str">
        <f t="shared" ca="1" si="1209"/>
        <v/>
      </c>
      <c r="NH242" s="91" t="str">
        <f t="shared" ca="1" si="1209"/>
        <v/>
      </c>
      <c r="NI242" s="91" t="str">
        <f t="shared" ca="1" si="1209"/>
        <v/>
      </c>
      <c r="NJ242" s="91" t="str">
        <f t="shared" ca="1" si="1209"/>
        <v/>
      </c>
      <c r="NK242" s="91" t="str">
        <f t="shared" ca="1" si="1209"/>
        <v/>
      </c>
      <c r="NL242" s="91" t="str">
        <f t="shared" ca="1" si="1209"/>
        <v/>
      </c>
      <c r="NM242" s="91" t="str">
        <f t="shared" ca="1" si="1209"/>
        <v/>
      </c>
      <c r="NN242" s="91" t="str">
        <f t="shared" ca="1" si="1209"/>
        <v/>
      </c>
      <c r="NO242" s="91" t="str">
        <f t="shared" ca="1" si="1209"/>
        <v/>
      </c>
      <c r="NQ242" s="20" t="str">
        <f t="shared" ca="1" si="1130"/>
        <v/>
      </c>
      <c r="NR242" s="21" t="str">
        <f t="shared" ca="1" si="1131"/>
        <v/>
      </c>
      <c r="NS242" s="6" t="str">
        <f t="shared" ca="1" si="1132"/>
        <v/>
      </c>
      <c r="NT242" s="6" t="str">
        <f t="shared" ca="1" si="1133"/>
        <v/>
      </c>
      <c r="NU242" s="22" t="e">
        <f t="shared" ca="1" si="1134"/>
        <v>#VALUE!</v>
      </c>
      <c r="NV242" s="22" t="e">
        <f t="shared" ca="1" si="1135"/>
        <v>#VALUE!</v>
      </c>
      <c r="NW242" s="22" t="str">
        <f ca="1">IFERROR(IF(INDIRECT(ADDRESS(ROW()-1,COLUMN()-2))="摘要",MATCH(NV242,日々処理!NR:NR,0),MATCH(NV242,INDIRECT(ADDRESS(INDIRECT(ADDRESS(ROW()-1,COLUMN()))+1,2,,,"日々処理")):INDIRECT(ADDRESS(INDIRECT(ADDRESS(ROW()-1,COLUMN()))+1000,2,,,"日々処理")),0)+INDIRECT(ADDRESS(ROW()-1,COLUMN()))),"")</f>
        <v/>
      </c>
      <c r="NX242" s="91" t="str">
        <f t="shared" ca="1" si="1010"/>
        <v/>
      </c>
      <c r="NY242" s="91" t="str">
        <f t="shared" ca="1" si="1210"/>
        <v/>
      </c>
      <c r="NZ242" s="91" t="str">
        <f t="shared" ca="1" si="1210"/>
        <v/>
      </c>
      <c r="OA242" s="91" t="str">
        <f t="shared" ca="1" si="1210"/>
        <v/>
      </c>
      <c r="OB242" s="91" t="str">
        <f t="shared" ca="1" si="1210"/>
        <v/>
      </c>
      <c r="OC242" s="91" t="str">
        <f t="shared" ca="1" si="1210"/>
        <v/>
      </c>
      <c r="OD242" s="91" t="str">
        <f t="shared" ca="1" si="1210"/>
        <v/>
      </c>
      <c r="OE242" s="91" t="str">
        <f t="shared" ca="1" si="1210"/>
        <v/>
      </c>
      <c r="OF242" s="91" t="str">
        <f t="shared" ca="1" si="1210"/>
        <v/>
      </c>
      <c r="OG242" s="91" t="str">
        <f t="shared" ca="1" si="1210"/>
        <v/>
      </c>
      <c r="OH242" s="91" t="str">
        <f t="shared" ca="1" si="1210"/>
        <v/>
      </c>
      <c r="OI242" s="91" t="str">
        <f t="shared" ca="1" si="1210"/>
        <v/>
      </c>
      <c r="OK242" s="20" t="str">
        <f t="shared" ca="1" si="1136"/>
        <v/>
      </c>
      <c r="OL242" s="21" t="str">
        <f t="shared" ca="1" si="1137"/>
        <v/>
      </c>
      <c r="OM242" s="6" t="str">
        <f t="shared" ca="1" si="1138"/>
        <v/>
      </c>
      <c r="ON242" s="6" t="str">
        <f t="shared" ca="1" si="1139"/>
        <v/>
      </c>
      <c r="OO242" s="22" t="e">
        <f t="shared" ca="1" si="1140"/>
        <v>#VALUE!</v>
      </c>
      <c r="OP242" s="22" t="e">
        <f t="shared" ca="1" si="1141"/>
        <v>#VALUE!</v>
      </c>
      <c r="OQ242" s="22" t="str">
        <f ca="1">IFERROR(IF(INDIRECT(ADDRESS(ROW()-1,COLUMN()-2))="摘要",MATCH(OP242,日々処理!OL:OL,0),MATCH(OP242,INDIRECT(ADDRESS(INDIRECT(ADDRESS(ROW()-1,COLUMN()))+1,2,,,"日々処理")):INDIRECT(ADDRESS(INDIRECT(ADDRESS(ROW()-1,COLUMN()))+1000,2,,,"日々処理")),0)+INDIRECT(ADDRESS(ROW()-1,COLUMN()))),"")</f>
        <v/>
      </c>
      <c r="OR242" s="91" t="str">
        <f t="shared" ca="1" si="1011"/>
        <v/>
      </c>
      <c r="OS242" s="91" t="str">
        <f t="shared" ca="1" si="1211"/>
        <v/>
      </c>
      <c r="OT242" s="91" t="str">
        <f t="shared" ca="1" si="1211"/>
        <v/>
      </c>
      <c r="OU242" s="91" t="str">
        <f t="shared" ca="1" si="1211"/>
        <v/>
      </c>
      <c r="OV242" s="91" t="str">
        <f t="shared" ca="1" si="1211"/>
        <v/>
      </c>
      <c r="OW242" s="91" t="str">
        <f t="shared" ca="1" si="1211"/>
        <v/>
      </c>
      <c r="OX242" s="91" t="str">
        <f t="shared" ca="1" si="1211"/>
        <v/>
      </c>
      <c r="OY242" s="91" t="str">
        <f t="shared" ca="1" si="1211"/>
        <v/>
      </c>
      <c r="OZ242" s="91" t="str">
        <f t="shared" ca="1" si="1211"/>
        <v/>
      </c>
      <c r="PA242" s="91" t="str">
        <f t="shared" ca="1" si="1211"/>
        <v/>
      </c>
      <c r="PB242" s="91" t="str">
        <f t="shared" ca="1" si="1211"/>
        <v/>
      </c>
      <c r="PC242" s="91" t="str">
        <f t="shared" ca="1" si="1211"/>
        <v/>
      </c>
      <c r="PE242" s="20" t="str">
        <f t="shared" ca="1" si="1142"/>
        <v/>
      </c>
      <c r="PF242" s="21" t="str">
        <f t="shared" ca="1" si="1143"/>
        <v/>
      </c>
      <c r="PG242" s="6" t="str">
        <f t="shared" ca="1" si="1144"/>
        <v/>
      </c>
      <c r="PH242" s="6" t="str">
        <f t="shared" ca="1" si="1145"/>
        <v/>
      </c>
      <c r="PI242" s="22" t="e">
        <f t="shared" ca="1" si="1146"/>
        <v>#VALUE!</v>
      </c>
      <c r="PJ242" s="22" t="e">
        <f t="shared" ca="1" si="1147"/>
        <v>#VALUE!</v>
      </c>
      <c r="PK242" s="22" t="str">
        <f ca="1">IFERROR(IF(INDIRECT(ADDRESS(ROW()-1,COLUMN()-2))="摘要",MATCH(PJ242,日々処理!PF:PF,0),MATCH(PJ242,INDIRECT(ADDRESS(INDIRECT(ADDRESS(ROW()-1,COLUMN()))+1,2,,,"日々処理")):INDIRECT(ADDRESS(INDIRECT(ADDRESS(ROW()-1,COLUMN()))+1000,2,,,"日々処理")),0)+INDIRECT(ADDRESS(ROW()-1,COLUMN()))),"")</f>
        <v/>
      </c>
      <c r="PL242" s="91" t="str">
        <f t="shared" ca="1" si="1012"/>
        <v/>
      </c>
      <c r="PM242" s="91" t="str">
        <f t="shared" ca="1" si="1212"/>
        <v/>
      </c>
      <c r="PN242" s="91" t="str">
        <f t="shared" ca="1" si="1212"/>
        <v/>
      </c>
      <c r="PO242" s="91" t="str">
        <f t="shared" ca="1" si="1212"/>
        <v/>
      </c>
      <c r="PP242" s="91" t="str">
        <f t="shared" ca="1" si="1212"/>
        <v/>
      </c>
      <c r="PQ242" s="91" t="str">
        <f t="shared" ca="1" si="1212"/>
        <v/>
      </c>
      <c r="PR242" s="91" t="str">
        <f t="shared" ca="1" si="1212"/>
        <v/>
      </c>
      <c r="PS242" s="91" t="str">
        <f t="shared" ca="1" si="1212"/>
        <v/>
      </c>
      <c r="PT242" s="91" t="str">
        <f t="shared" ca="1" si="1212"/>
        <v/>
      </c>
      <c r="PU242" s="91" t="str">
        <f t="shared" ca="1" si="1212"/>
        <v/>
      </c>
      <c r="PV242" s="91" t="str">
        <f t="shared" ca="1" si="1212"/>
        <v/>
      </c>
      <c r="PW242" s="91" t="str">
        <f t="shared" ca="1" si="1212"/>
        <v/>
      </c>
      <c r="PY242" s="20" t="str">
        <f t="shared" ca="1" si="1148"/>
        <v/>
      </c>
      <c r="PZ242" s="21" t="str">
        <f t="shared" ca="1" si="1149"/>
        <v/>
      </c>
      <c r="QA242" s="6" t="str">
        <f t="shared" ca="1" si="1150"/>
        <v/>
      </c>
      <c r="QB242" s="6" t="str">
        <f t="shared" ca="1" si="1151"/>
        <v/>
      </c>
      <c r="QC242" s="22" t="e">
        <f t="shared" ca="1" si="1152"/>
        <v>#VALUE!</v>
      </c>
      <c r="QD242" s="22" t="e">
        <f t="shared" ca="1" si="1153"/>
        <v>#VALUE!</v>
      </c>
      <c r="QE242" s="22" t="str">
        <f ca="1">IFERROR(IF(INDIRECT(ADDRESS(ROW()-1,COLUMN()-2))="摘要",MATCH(QD242,日々処理!PZ:PZ,0),MATCH(QD242,INDIRECT(ADDRESS(INDIRECT(ADDRESS(ROW()-1,COLUMN()))+1,2,,,"日々処理")):INDIRECT(ADDRESS(INDIRECT(ADDRESS(ROW()-1,COLUMN()))+1000,2,,,"日々処理")),0)+INDIRECT(ADDRESS(ROW()-1,COLUMN()))),"")</f>
        <v/>
      </c>
      <c r="QF242" s="91" t="str">
        <f t="shared" ca="1" si="1013"/>
        <v/>
      </c>
      <c r="QG242" s="91" t="str">
        <f t="shared" ca="1" si="1213"/>
        <v/>
      </c>
      <c r="QH242" s="91" t="str">
        <f t="shared" ca="1" si="1213"/>
        <v/>
      </c>
      <c r="QI242" s="91" t="str">
        <f t="shared" ca="1" si="1213"/>
        <v/>
      </c>
      <c r="QJ242" s="91" t="str">
        <f t="shared" ca="1" si="1213"/>
        <v/>
      </c>
      <c r="QK242" s="91" t="str">
        <f t="shared" ca="1" si="1213"/>
        <v/>
      </c>
      <c r="QL242" s="91" t="str">
        <f t="shared" ca="1" si="1213"/>
        <v/>
      </c>
      <c r="QM242" s="91" t="str">
        <f t="shared" ca="1" si="1213"/>
        <v/>
      </c>
      <c r="QN242" s="91" t="str">
        <f t="shared" ca="1" si="1213"/>
        <v/>
      </c>
      <c r="QO242" s="91" t="str">
        <f t="shared" ca="1" si="1213"/>
        <v/>
      </c>
      <c r="QP242" s="91" t="str">
        <f t="shared" ca="1" si="1213"/>
        <v/>
      </c>
      <c r="QQ242" s="91" t="str">
        <f t="shared" ca="1" si="1213"/>
        <v/>
      </c>
      <c r="QS242" s="20" t="str">
        <f t="shared" ca="1" si="1154"/>
        <v/>
      </c>
      <c r="QT242" s="21" t="str">
        <f t="shared" ca="1" si="1155"/>
        <v/>
      </c>
      <c r="QU242" s="6" t="str">
        <f t="shared" ca="1" si="1156"/>
        <v/>
      </c>
      <c r="QV242" s="6" t="str">
        <f t="shared" ca="1" si="1157"/>
        <v/>
      </c>
      <c r="QW242" s="22" t="e">
        <f t="shared" ca="1" si="1158"/>
        <v>#VALUE!</v>
      </c>
      <c r="QX242" s="22" t="e">
        <f t="shared" ca="1" si="1159"/>
        <v>#VALUE!</v>
      </c>
      <c r="QY242" s="22" t="str">
        <f ca="1">IFERROR(IF(INDIRECT(ADDRESS(ROW()-1,COLUMN()-2))="摘要",MATCH(QX242,日々処理!QT:QT,0),MATCH(QX242,INDIRECT(ADDRESS(INDIRECT(ADDRESS(ROW()-1,COLUMN()))+1,2,,,"日々処理")):INDIRECT(ADDRESS(INDIRECT(ADDRESS(ROW()-1,COLUMN()))+1000,2,,,"日々処理")),0)+INDIRECT(ADDRESS(ROW()-1,COLUMN()))),"")</f>
        <v/>
      </c>
      <c r="QZ242" s="91" t="str">
        <f t="shared" ca="1" si="1014"/>
        <v/>
      </c>
      <c r="RA242" s="91" t="str">
        <f t="shared" ca="1" si="1214"/>
        <v/>
      </c>
      <c r="RB242" s="91" t="str">
        <f t="shared" ca="1" si="1214"/>
        <v/>
      </c>
      <c r="RC242" s="91" t="str">
        <f t="shared" ca="1" si="1214"/>
        <v/>
      </c>
      <c r="RD242" s="91" t="str">
        <f t="shared" ca="1" si="1214"/>
        <v/>
      </c>
      <c r="RE242" s="91" t="str">
        <f t="shared" ca="1" si="1214"/>
        <v/>
      </c>
      <c r="RF242" s="91" t="str">
        <f t="shared" ca="1" si="1214"/>
        <v/>
      </c>
      <c r="RG242" s="91" t="str">
        <f t="shared" ca="1" si="1214"/>
        <v/>
      </c>
      <c r="RH242" s="91" t="str">
        <f t="shared" ca="1" si="1214"/>
        <v/>
      </c>
      <c r="RI242" s="91" t="str">
        <f t="shared" ca="1" si="1214"/>
        <v/>
      </c>
      <c r="RJ242" s="91" t="str">
        <f t="shared" ca="1" si="1214"/>
        <v/>
      </c>
      <c r="RK242" s="91" t="str">
        <f t="shared" ca="1" si="1214"/>
        <v/>
      </c>
      <c r="RM242" s="20" t="str">
        <f t="shared" ca="1" si="1160"/>
        <v/>
      </c>
      <c r="RN242" s="21" t="str">
        <f t="shared" ca="1" si="1161"/>
        <v/>
      </c>
      <c r="RO242" s="6" t="str">
        <f t="shared" ca="1" si="1162"/>
        <v/>
      </c>
      <c r="RP242" s="6" t="str">
        <f t="shared" ca="1" si="1163"/>
        <v/>
      </c>
      <c r="RQ242" s="22" t="e">
        <f t="shared" ca="1" si="1164"/>
        <v>#VALUE!</v>
      </c>
      <c r="RR242" s="22" t="e">
        <f t="shared" ca="1" si="1165"/>
        <v>#VALUE!</v>
      </c>
      <c r="RS242" s="22" t="str">
        <f ca="1">IFERROR(IF(INDIRECT(ADDRESS(ROW()-1,COLUMN()-2))="摘要",MATCH(RR242,日々処理!RN:RN,0),MATCH(RR242,INDIRECT(ADDRESS(INDIRECT(ADDRESS(ROW()-1,COLUMN()))+1,2,,,"日々処理")):INDIRECT(ADDRESS(INDIRECT(ADDRESS(ROW()-1,COLUMN()))+1000,2,,,"日々処理")),0)+INDIRECT(ADDRESS(ROW()-1,COLUMN()))),"")</f>
        <v/>
      </c>
      <c r="RT242" s="91" t="str">
        <f t="shared" ca="1" si="1015"/>
        <v/>
      </c>
      <c r="RU242" s="91" t="str">
        <f t="shared" ca="1" si="1215"/>
        <v/>
      </c>
      <c r="RV242" s="91" t="str">
        <f t="shared" ca="1" si="1215"/>
        <v/>
      </c>
      <c r="RW242" s="91" t="str">
        <f t="shared" ca="1" si="1215"/>
        <v/>
      </c>
      <c r="RX242" s="91" t="str">
        <f t="shared" ca="1" si="1215"/>
        <v/>
      </c>
      <c r="RY242" s="91" t="str">
        <f t="shared" ca="1" si="1215"/>
        <v/>
      </c>
      <c r="RZ242" s="91" t="str">
        <f t="shared" ca="1" si="1215"/>
        <v/>
      </c>
      <c r="SA242" s="91" t="str">
        <f t="shared" ca="1" si="1215"/>
        <v/>
      </c>
      <c r="SB242" s="91" t="str">
        <f t="shared" ca="1" si="1215"/>
        <v/>
      </c>
      <c r="SC242" s="91" t="str">
        <f t="shared" ca="1" si="1215"/>
        <v/>
      </c>
      <c r="SD242" s="91" t="str">
        <f t="shared" ca="1" si="1215"/>
        <v/>
      </c>
      <c r="SE242" s="91" t="str">
        <f t="shared" ca="1" si="1215"/>
        <v/>
      </c>
    </row>
    <row r="243" spans="1:499" ht="12" customHeight="1">
      <c r="A243" s="20" t="str">
        <f t="shared" ca="1" si="1016"/>
        <v/>
      </c>
      <c r="B243" s="21" t="str">
        <f t="shared" ca="1" si="1017"/>
        <v/>
      </c>
      <c r="C243" s="6" t="str">
        <f t="shared" ca="1" si="1018"/>
        <v/>
      </c>
      <c r="D243" s="6" t="str">
        <f t="shared" ca="1" si="1019"/>
        <v/>
      </c>
      <c r="E243" s="22" t="e">
        <f t="shared" ca="1" si="1020"/>
        <v>#VALUE!</v>
      </c>
      <c r="F243" s="22" t="e">
        <f t="shared" ca="1" si="1021"/>
        <v>#VALUE!</v>
      </c>
      <c r="G243" s="22" t="str">
        <f ca="1">IFERROR(IF(INDIRECT(ADDRESS(ROW()-1,COLUMN()-2))="摘要",MATCH(F243,日々処理!B:B,0),MATCH(F243,INDIRECT(ADDRESS(INDIRECT(ADDRESS(ROW()-1,COLUMN()))+1,2,,,"日々処理")):INDIRECT(ADDRESS(INDIRECT(ADDRESS(ROW()-1,COLUMN()))+1000,2,,,"日々処理")),0)+INDIRECT(ADDRESS(ROW()-1,COLUMN()))),"")</f>
        <v/>
      </c>
      <c r="H243" s="91" t="str">
        <f t="shared" ca="1" si="991"/>
        <v/>
      </c>
      <c r="I243" s="91" t="str">
        <f t="shared" ca="1" si="1191"/>
        <v/>
      </c>
      <c r="J243" s="91" t="str">
        <f t="shared" ca="1" si="1191"/>
        <v/>
      </c>
      <c r="K243" s="91" t="str">
        <f t="shared" ca="1" si="1191"/>
        <v/>
      </c>
      <c r="L243" s="91" t="str">
        <f t="shared" ca="1" si="1191"/>
        <v/>
      </c>
      <c r="M243" s="91" t="str">
        <f t="shared" ca="1" si="1191"/>
        <v/>
      </c>
      <c r="N243" s="91" t="str">
        <f t="shared" ca="1" si="1191"/>
        <v/>
      </c>
      <c r="O243" s="91" t="str">
        <f t="shared" ca="1" si="1191"/>
        <v/>
      </c>
      <c r="P243" s="91" t="str">
        <f t="shared" ca="1" si="1191"/>
        <v/>
      </c>
      <c r="Q243" s="91" t="str">
        <f t="shared" ca="1" si="1191"/>
        <v/>
      </c>
      <c r="R243" s="91" t="str">
        <f t="shared" ca="1" si="1191"/>
        <v/>
      </c>
      <c r="S243" s="91" t="str">
        <f t="shared" ca="1" si="1191"/>
        <v/>
      </c>
      <c r="T243" s="89"/>
      <c r="U243" s="20" t="str">
        <f t="shared" ca="1" si="1022"/>
        <v/>
      </c>
      <c r="V243" s="21" t="str">
        <f t="shared" ca="1" si="1023"/>
        <v/>
      </c>
      <c r="W243" s="6" t="str">
        <f t="shared" ca="1" si="1024"/>
        <v/>
      </c>
      <c r="X243" s="6" t="str">
        <f t="shared" ca="1" si="1025"/>
        <v/>
      </c>
      <c r="Y243" s="22" t="e">
        <f t="shared" ca="1" si="1026"/>
        <v>#VALUE!</v>
      </c>
      <c r="Z243" s="22" t="e">
        <f t="shared" ca="1" si="1027"/>
        <v>#VALUE!</v>
      </c>
      <c r="AA243" s="22" t="str">
        <f ca="1">IFERROR(IF(INDIRECT(ADDRESS(ROW()-1,COLUMN()-2))="摘要",MATCH(Z243,日々処理!V:V,0),MATCH(Z243,INDIRECT(ADDRESS(INDIRECT(ADDRESS(ROW()-1,COLUMN()))+1,2,,,"日々処理")):INDIRECT(ADDRESS(INDIRECT(ADDRESS(ROW()-1,COLUMN()))+1000,2,,,"日々処理")),0)+INDIRECT(ADDRESS(ROW()-1,COLUMN()))),"")</f>
        <v/>
      </c>
      <c r="AB243" s="91" t="str">
        <f t="shared" ca="1" si="992"/>
        <v/>
      </c>
      <c r="AC243" s="91" t="str">
        <f t="shared" ca="1" si="1192"/>
        <v/>
      </c>
      <c r="AD243" s="91" t="str">
        <f t="shared" ca="1" si="1192"/>
        <v/>
      </c>
      <c r="AE243" s="91" t="str">
        <f t="shared" ca="1" si="1192"/>
        <v/>
      </c>
      <c r="AF243" s="91" t="str">
        <f t="shared" ca="1" si="1192"/>
        <v/>
      </c>
      <c r="AG243" s="91" t="str">
        <f t="shared" ca="1" si="1192"/>
        <v/>
      </c>
      <c r="AH243" s="91" t="str">
        <f t="shared" ca="1" si="1192"/>
        <v/>
      </c>
      <c r="AI243" s="91" t="str">
        <f t="shared" ca="1" si="1192"/>
        <v/>
      </c>
      <c r="AJ243" s="91" t="str">
        <f t="shared" ca="1" si="1192"/>
        <v/>
      </c>
      <c r="AK243" s="91" t="str">
        <f t="shared" ca="1" si="1192"/>
        <v/>
      </c>
      <c r="AL243" s="91" t="str">
        <f t="shared" ca="1" si="1192"/>
        <v/>
      </c>
      <c r="AM243" s="91" t="str">
        <f t="shared" ca="1" si="1192"/>
        <v/>
      </c>
      <c r="AO243" s="20" t="str">
        <f t="shared" ca="1" si="1028"/>
        <v/>
      </c>
      <c r="AP243" s="21" t="str">
        <f t="shared" ca="1" si="1029"/>
        <v/>
      </c>
      <c r="AQ243" s="6" t="str">
        <f t="shared" ca="1" si="1030"/>
        <v/>
      </c>
      <c r="AR243" s="6" t="str">
        <f t="shared" ca="1" si="1031"/>
        <v/>
      </c>
      <c r="AS243" s="22" t="e">
        <f t="shared" ca="1" si="1032"/>
        <v>#VALUE!</v>
      </c>
      <c r="AT243" s="22" t="e">
        <f t="shared" ca="1" si="1033"/>
        <v>#VALUE!</v>
      </c>
      <c r="AU243" s="22" t="str">
        <f ca="1">IFERROR(IF(INDIRECT(ADDRESS(ROW()-1,COLUMN()-2))="摘要",MATCH(AT243,日々処理!AP:AP,0),MATCH(AT243,INDIRECT(ADDRESS(INDIRECT(ADDRESS(ROW()-1,COLUMN()))+1,2,,,"日々処理")):INDIRECT(ADDRESS(INDIRECT(ADDRESS(ROW()-1,COLUMN()))+1000,2,,,"日々処理")),0)+INDIRECT(ADDRESS(ROW()-1,COLUMN()))),"")</f>
        <v/>
      </c>
      <c r="AV243" s="91" t="str">
        <f t="shared" ca="1" si="993"/>
        <v/>
      </c>
      <c r="AW243" s="91" t="str">
        <f t="shared" ca="1" si="1193"/>
        <v/>
      </c>
      <c r="AX243" s="91" t="str">
        <f t="shared" ca="1" si="1193"/>
        <v/>
      </c>
      <c r="AY243" s="91" t="str">
        <f t="shared" ca="1" si="1193"/>
        <v/>
      </c>
      <c r="AZ243" s="91" t="str">
        <f t="shared" ca="1" si="1193"/>
        <v/>
      </c>
      <c r="BA243" s="91" t="str">
        <f t="shared" ca="1" si="1193"/>
        <v/>
      </c>
      <c r="BB243" s="91" t="str">
        <f t="shared" ca="1" si="1193"/>
        <v/>
      </c>
      <c r="BC243" s="91" t="str">
        <f t="shared" ca="1" si="1193"/>
        <v/>
      </c>
      <c r="BD243" s="91" t="str">
        <f t="shared" ca="1" si="1193"/>
        <v/>
      </c>
      <c r="BE243" s="91" t="str">
        <f t="shared" ca="1" si="1193"/>
        <v/>
      </c>
      <c r="BF243" s="91" t="str">
        <f t="shared" ca="1" si="1193"/>
        <v/>
      </c>
      <c r="BG243" s="91" t="str">
        <f t="shared" ca="1" si="1193"/>
        <v/>
      </c>
      <c r="BI243" s="20" t="str">
        <f t="shared" ca="1" si="1034"/>
        <v/>
      </c>
      <c r="BJ243" s="21" t="str">
        <f t="shared" ca="1" si="1035"/>
        <v/>
      </c>
      <c r="BK243" s="6" t="str">
        <f t="shared" ca="1" si="1036"/>
        <v/>
      </c>
      <c r="BL243" s="6" t="str">
        <f t="shared" ca="1" si="1037"/>
        <v/>
      </c>
      <c r="BM243" s="22" t="e">
        <f t="shared" ca="1" si="1038"/>
        <v>#VALUE!</v>
      </c>
      <c r="BN243" s="22" t="e">
        <f t="shared" ca="1" si="1039"/>
        <v>#VALUE!</v>
      </c>
      <c r="BO243" s="22" t="str">
        <f ca="1">IFERROR(IF(INDIRECT(ADDRESS(ROW()-1,COLUMN()-2))="摘要",MATCH(BN243,日々処理!BJ:BJ,0),MATCH(BN243,INDIRECT(ADDRESS(INDIRECT(ADDRESS(ROW()-1,COLUMN()))+1,2,,,"日々処理")):INDIRECT(ADDRESS(INDIRECT(ADDRESS(ROW()-1,COLUMN()))+1000,2,,,"日々処理")),0)+INDIRECT(ADDRESS(ROW()-1,COLUMN()))),"")</f>
        <v/>
      </c>
      <c r="BP243" s="91" t="str">
        <f t="shared" ca="1" si="994"/>
        <v/>
      </c>
      <c r="BQ243" s="91" t="str">
        <f t="shared" ca="1" si="1194"/>
        <v/>
      </c>
      <c r="BR243" s="91" t="str">
        <f t="shared" ca="1" si="1194"/>
        <v/>
      </c>
      <c r="BS243" s="91" t="str">
        <f t="shared" ca="1" si="1194"/>
        <v/>
      </c>
      <c r="BT243" s="91" t="str">
        <f t="shared" ca="1" si="1194"/>
        <v/>
      </c>
      <c r="BU243" s="91" t="str">
        <f t="shared" ca="1" si="1194"/>
        <v/>
      </c>
      <c r="BV243" s="91" t="str">
        <f t="shared" ca="1" si="1194"/>
        <v/>
      </c>
      <c r="BW243" s="91" t="str">
        <f t="shared" ca="1" si="1194"/>
        <v/>
      </c>
      <c r="BX243" s="91" t="str">
        <f t="shared" ca="1" si="1194"/>
        <v/>
      </c>
      <c r="BY243" s="91" t="str">
        <f t="shared" ca="1" si="1194"/>
        <v/>
      </c>
      <c r="BZ243" s="91" t="str">
        <f t="shared" ca="1" si="1194"/>
        <v/>
      </c>
      <c r="CA243" s="91" t="str">
        <f t="shared" ca="1" si="1194"/>
        <v/>
      </c>
      <c r="CC243" s="20" t="str">
        <f t="shared" ca="1" si="1040"/>
        <v/>
      </c>
      <c r="CD243" s="21" t="str">
        <f t="shared" ca="1" si="1041"/>
        <v/>
      </c>
      <c r="CE243" s="6" t="str">
        <f t="shared" ca="1" si="1042"/>
        <v/>
      </c>
      <c r="CF243" s="6" t="str">
        <f t="shared" ca="1" si="1043"/>
        <v/>
      </c>
      <c r="CG243" s="22" t="e">
        <f t="shared" ca="1" si="1044"/>
        <v>#VALUE!</v>
      </c>
      <c r="CH243" s="22" t="e">
        <f t="shared" ca="1" si="1045"/>
        <v>#VALUE!</v>
      </c>
      <c r="CI243" s="22" t="str">
        <f ca="1">IFERROR(IF(INDIRECT(ADDRESS(ROW()-1,COLUMN()-2))="摘要",MATCH(CH243,日々処理!CD:CD,0),MATCH(CH243,INDIRECT(ADDRESS(INDIRECT(ADDRESS(ROW()-1,COLUMN()))+1,2,,,"日々処理")):INDIRECT(ADDRESS(INDIRECT(ADDRESS(ROW()-1,COLUMN()))+1000,2,,,"日々処理")),0)+INDIRECT(ADDRESS(ROW()-1,COLUMN()))),"")</f>
        <v/>
      </c>
      <c r="CJ243" s="91" t="str">
        <f t="shared" ca="1" si="995"/>
        <v/>
      </c>
      <c r="CK243" s="91" t="str">
        <f t="shared" ca="1" si="1195"/>
        <v/>
      </c>
      <c r="CL243" s="91" t="str">
        <f t="shared" ca="1" si="1195"/>
        <v/>
      </c>
      <c r="CM243" s="91" t="str">
        <f t="shared" ca="1" si="1195"/>
        <v/>
      </c>
      <c r="CN243" s="91" t="str">
        <f t="shared" ca="1" si="1195"/>
        <v/>
      </c>
      <c r="CO243" s="91" t="str">
        <f t="shared" ca="1" si="1195"/>
        <v/>
      </c>
      <c r="CP243" s="91" t="str">
        <f t="shared" ca="1" si="1195"/>
        <v/>
      </c>
      <c r="CQ243" s="91" t="str">
        <f t="shared" ca="1" si="1195"/>
        <v/>
      </c>
      <c r="CR243" s="91" t="str">
        <f t="shared" ca="1" si="1195"/>
        <v/>
      </c>
      <c r="CS243" s="91" t="str">
        <f t="shared" ca="1" si="1195"/>
        <v/>
      </c>
      <c r="CT243" s="91" t="str">
        <f t="shared" ca="1" si="1195"/>
        <v/>
      </c>
      <c r="CU243" s="91" t="str">
        <f t="shared" ca="1" si="1195"/>
        <v/>
      </c>
      <c r="CW243" s="20" t="str">
        <f t="shared" ca="1" si="1046"/>
        <v/>
      </c>
      <c r="CX243" s="21" t="str">
        <f t="shared" ca="1" si="1047"/>
        <v/>
      </c>
      <c r="CY243" s="6" t="str">
        <f t="shared" ca="1" si="1048"/>
        <v/>
      </c>
      <c r="CZ243" s="6" t="str">
        <f t="shared" ca="1" si="1049"/>
        <v/>
      </c>
      <c r="DA243" s="22" t="e">
        <f t="shared" ca="1" si="1050"/>
        <v>#VALUE!</v>
      </c>
      <c r="DB243" s="22" t="e">
        <f t="shared" ca="1" si="1051"/>
        <v>#VALUE!</v>
      </c>
      <c r="DC243" s="22" t="str">
        <f ca="1">IFERROR(IF(INDIRECT(ADDRESS(ROW()-1,COLUMN()-2))="摘要",MATCH(DB243,日々処理!CX:CX,0),MATCH(DB243,INDIRECT(ADDRESS(INDIRECT(ADDRESS(ROW()-1,COLUMN()))+1,2,,,"日々処理")):INDIRECT(ADDRESS(INDIRECT(ADDRESS(ROW()-1,COLUMN()))+1000,2,,,"日々処理")),0)+INDIRECT(ADDRESS(ROW()-1,COLUMN()))),"")</f>
        <v/>
      </c>
      <c r="DD243" s="91" t="str">
        <f t="shared" ca="1" si="996"/>
        <v/>
      </c>
      <c r="DE243" s="91" t="str">
        <f t="shared" ca="1" si="1196"/>
        <v/>
      </c>
      <c r="DF243" s="91" t="str">
        <f t="shared" ca="1" si="1196"/>
        <v/>
      </c>
      <c r="DG243" s="91" t="str">
        <f t="shared" ca="1" si="1196"/>
        <v/>
      </c>
      <c r="DH243" s="91" t="str">
        <f t="shared" ca="1" si="1196"/>
        <v/>
      </c>
      <c r="DI243" s="91" t="str">
        <f t="shared" ca="1" si="1196"/>
        <v/>
      </c>
      <c r="DJ243" s="91" t="str">
        <f t="shared" ca="1" si="1196"/>
        <v/>
      </c>
      <c r="DK243" s="91" t="str">
        <f t="shared" ca="1" si="1196"/>
        <v/>
      </c>
      <c r="DL243" s="91" t="str">
        <f t="shared" ca="1" si="1196"/>
        <v/>
      </c>
      <c r="DM243" s="91" t="str">
        <f t="shared" ca="1" si="1196"/>
        <v/>
      </c>
      <c r="DN243" s="91" t="str">
        <f t="shared" ca="1" si="1196"/>
        <v/>
      </c>
      <c r="DO243" s="91" t="str">
        <f t="shared" ca="1" si="1196"/>
        <v/>
      </c>
      <c r="DQ243" s="20" t="str">
        <f t="shared" ca="1" si="1052"/>
        <v/>
      </c>
      <c r="DR243" s="21" t="str">
        <f t="shared" ca="1" si="1053"/>
        <v/>
      </c>
      <c r="DS243" s="6" t="str">
        <f t="shared" ca="1" si="1054"/>
        <v/>
      </c>
      <c r="DT243" s="6" t="str">
        <f t="shared" ca="1" si="1055"/>
        <v/>
      </c>
      <c r="DU243" s="22" t="e">
        <f t="shared" ca="1" si="1056"/>
        <v>#VALUE!</v>
      </c>
      <c r="DV243" s="22" t="e">
        <f t="shared" ca="1" si="1057"/>
        <v>#VALUE!</v>
      </c>
      <c r="DW243" s="22" t="str">
        <f ca="1">IFERROR(IF(INDIRECT(ADDRESS(ROW()-1,COLUMN()-2))="摘要",MATCH(DV243,日々処理!DR:DR,0),MATCH(DV243,INDIRECT(ADDRESS(INDIRECT(ADDRESS(ROW()-1,COLUMN()))+1,2,,,"日々処理")):INDIRECT(ADDRESS(INDIRECT(ADDRESS(ROW()-1,COLUMN()))+1000,2,,,"日々処理")),0)+INDIRECT(ADDRESS(ROW()-1,COLUMN()))),"")</f>
        <v/>
      </c>
      <c r="DX243" s="91" t="str">
        <f t="shared" ca="1" si="997"/>
        <v/>
      </c>
      <c r="DY243" s="91" t="str">
        <f t="shared" ca="1" si="1197"/>
        <v/>
      </c>
      <c r="DZ243" s="91" t="str">
        <f t="shared" ca="1" si="1197"/>
        <v/>
      </c>
      <c r="EA243" s="91" t="str">
        <f t="shared" ca="1" si="1197"/>
        <v/>
      </c>
      <c r="EB243" s="91" t="str">
        <f t="shared" ca="1" si="1197"/>
        <v/>
      </c>
      <c r="EC243" s="91" t="str">
        <f t="shared" ca="1" si="1197"/>
        <v/>
      </c>
      <c r="ED243" s="91" t="str">
        <f t="shared" ca="1" si="1197"/>
        <v/>
      </c>
      <c r="EE243" s="91" t="str">
        <f t="shared" ca="1" si="1197"/>
        <v/>
      </c>
      <c r="EF243" s="91" t="str">
        <f t="shared" ca="1" si="1197"/>
        <v/>
      </c>
      <c r="EG243" s="91" t="str">
        <f t="shared" ca="1" si="1197"/>
        <v/>
      </c>
      <c r="EH243" s="91" t="str">
        <f t="shared" ca="1" si="1197"/>
        <v/>
      </c>
      <c r="EI243" s="91" t="str">
        <f t="shared" ca="1" si="1197"/>
        <v/>
      </c>
      <c r="EK243" s="20" t="str">
        <f t="shared" ca="1" si="1058"/>
        <v/>
      </c>
      <c r="EL243" s="21" t="str">
        <f t="shared" ca="1" si="1059"/>
        <v/>
      </c>
      <c r="EM243" s="6" t="str">
        <f t="shared" ca="1" si="1060"/>
        <v/>
      </c>
      <c r="EN243" s="6" t="str">
        <f t="shared" ca="1" si="1061"/>
        <v/>
      </c>
      <c r="EO243" s="22" t="e">
        <f t="shared" ca="1" si="1062"/>
        <v>#VALUE!</v>
      </c>
      <c r="EP243" s="22" t="e">
        <f t="shared" ca="1" si="1063"/>
        <v>#VALUE!</v>
      </c>
      <c r="EQ243" s="22" t="str">
        <f ca="1">IFERROR(IF(INDIRECT(ADDRESS(ROW()-1,COLUMN()-2))="摘要",MATCH(EP243,日々処理!EL:EL,0),MATCH(EP243,INDIRECT(ADDRESS(INDIRECT(ADDRESS(ROW()-1,COLUMN()))+1,2,,,"日々処理")):INDIRECT(ADDRESS(INDIRECT(ADDRESS(ROW()-1,COLUMN()))+1000,2,,,"日々処理")),0)+INDIRECT(ADDRESS(ROW()-1,COLUMN()))),"")</f>
        <v/>
      </c>
      <c r="ER243" s="91" t="str">
        <f t="shared" ca="1" si="998"/>
        <v/>
      </c>
      <c r="ES243" s="91" t="str">
        <f t="shared" ca="1" si="1198"/>
        <v/>
      </c>
      <c r="ET243" s="91" t="str">
        <f t="shared" ca="1" si="1198"/>
        <v/>
      </c>
      <c r="EU243" s="91" t="str">
        <f t="shared" ca="1" si="1198"/>
        <v/>
      </c>
      <c r="EV243" s="91" t="str">
        <f t="shared" ca="1" si="1198"/>
        <v/>
      </c>
      <c r="EW243" s="91" t="str">
        <f t="shared" ca="1" si="1198"/>
        <v/>
      </c>
      <c r="EX243" s="91" t="str">
        <f t="shared" ca="1" si="1198"/>
        <v/>
      </c>
      <c r="EY243" s="91" t="str">
        <f t="shared" ca="1" si="1198"/>
        <v/>
      </c>
      <c r="EZ243" s="91" t="str">
        <f t="shared" ca="1" si="1198"/>
        <v/>
      </c>
      <c r="FA243" s="91" t="str">
        <f t="shared" ca="1" si="1198"/>
        <v/>
      </c>
      <c r="FB243" s="91" t="str">
        <f t="shared" ca="1" si="1198"/>
        <v/>
      </c>
      <c r="FC243" s="91" t="str">
        <f t="shared" ca="1" si="1198"/>
        <v/>
      </c>
      <c r="FE243" s="20" t="str">
        <f t="shared" ca="1" si="1064"/>
        <v/>
      </c>
      <c r="FF243" s="21" t="str">
        <f t="shared" ca="1" si="1065"/>
        <v/>
      </c>
      <c r="FG243" s="6" t="str">
        <f t="shared" ca="1" si="1066"/>
        <v/>
      </c>
      <c r="FH243" s="6" t="str">
        <f t="shared" ca="1" si="1067"/>
        <v/>
      </c>
      <c r="FI243" s="22" t="e">
        <f t="shared" ca="1" si="1068"/>
        <v>#VALUE!</v>
      </c>
      <c r="FJ243" s="22" t="e">
        <f t="shared" ca="1" si="1069"/>
        <v>#VALUE!</v>
      </c>
      <c r="FK243" s="22" t="str">
        <f ca="1">IFERROR(IF(INDIRECT(ADDRESS(ROW()-1,COLUMN()-2))="摘要",MATCH(FJ243,日々処理!FF:FF,0),MATCH(FJ243,INDIRECT(ADDRESS(INDIRECT(ADDRESS(ROW()-1,COLUMN()))+1,2,,,"日々処理")):INDIRECT(ADDRESS(INDIRECT(ADDRESS(ROW()-1,COLUMN()))+1000,2,,,"日々処理")),0)+INDIRECT(ADDRESS(ROW()-1,COLUMN()))),"")</f>
        <v/>
      </c>
      <c r="FL243" s="91" t="str">
        <f t="shared" ca="1" si="999"/>
        <v/>
      </c>
      <c r="FM243" s="91" t="str">
        <f t="shared" ca="1" si="1199"/>
        <v/>
      </c>
      <c r="FN243" s="91" t="str">
        <f t="shared" ca="1" si="1199"/>
        <v/>
      </c>
      <c r="FO243" s="91" t="str">
        <f t="shared" ca="1" si="1199"/>
        <v/>
      </c>
      <c r="FP243" s="91" t="str">
        <f t="shared" ca="1" si="1199"/>
        <v/>
      </c>
      <c r="FQ243" s="91" t="str">
        <f t="shared" ca="1" si="1199"/>
        <v/>
      </c>
      <c r="FR243" s="91" t="str">
        <f t="shared" ca="1" si="1199"/>
        <v/>
      </c>
      <c r="FS243" s="91" t="str">
        <f t="shared" ca="1" si="1199"/>
        <v/>
      </c>
      <c r="FT243" s="91" t="str">
        <f t="shared" ca="1" si="1199"/>
        <v/>
      </c>
      <c r="FU243" s="91" t="str">
        <f t="shared" ca="1" si="1199"/>
        <v/>
      </c>
      <c r="FV243" s="91" t="str">
        <f t="shared" ca="1" si="1199"/>
        <v/>
      </c>
      <c r="FW243" s="91" t="str">
        <f t="shared" ca="1" si="1199"/>
        <v/>
      </c>
      <c r="FY243" s="20" t="str">
        <f t="shared" ca="1" si="1070"/>
        <v/>
      </c>
      <c r="FZ243" s="21" t="str">
        <f t="shared" ca="1" si="1071"/>
        <v/>
      </c>
      <c r="GA243" s="6" t="str">
        <f t="shared" ca="1" si="1072"/>
        <v/>
      </c>
      <c r="GB243" s="6" t="str">
        <f t="shared" ca="1" si="1073"/>
        <v/>
      </c>
      <c r="GC243" s="22" t="e">
        <f t="shared" ca="1" si="1074"/>
        <v>#VALUE!</v>
      </c>
      <c r="GD243" s="22" t="e">
        <f t="shared" ca="1" si="1075"/>
        <v>#VALUE!</v>
      </c>
      <c r="GE243" s="22" t="str">
        <f ca="1">IFERROR(IF(INDIRECT(ADDRESS(ROW()-1,COLUMN()-2))="摘要",MATCH(GD243,日々処理!FZ:FZ,0),MATCH(GD243,INDIRECT(ADDRESS(INDIRECT(ADDRESS(ROW()-1,COLUMN()))+1,2,,,"日々処理")):INDIRECT(ADDRESS(INDIRECT(ADDRESS(ROW()-1,COLUMN()))+1000,2,,,"日々処理")),0)+INDIRECT(ADDRESS(ROW()-1,COLUMN()))),"")</f>
        <v/>
      </c>
      <c r="GF243" s="91" t="str">
        <f t="shared" ca="1" si="1000"/>
        <v/>
      </c>
      <c r="GG243" s="91" t="str">
        <f t="shared" ca="1" si="1200"/>
        <v/>
      </c>
      <c r="GH243" s="91" t="str">
        <f t="shared" ca="1" si="1200"/>
        <v/>
      </c>
      <c r="GI243" s="91" t="str">
        <f t="shared" ca="1" si="1200"/>
        <v/>
      </c>
      <c r="GJ243" s="91" t="str">
        <f t="shared" ca="1" si="1200"/>
        <v/>
      </c>
      <c r="GK243" s="91" t="str">
        <f t="shared" ca="1" si="1200"/>
        <v/>
      </c>
      <c r="GL243" s="91" t="str">
        <f t="shared" ca="1" si="1200"/>
        <v/>
      </c>
      <c r="GM243" s="91" t="str">
        <f t="shared" ca="1" si="1200"/>
        <v/>
      </c>
      <c r="GN243" s="91" t="str">
        <f t="shared" ca="1" si="1200"/>
        <v/>
      </c>
      <c r="GO243" s="91" t="str">
        <f t="shared" ca="1" si="1200"/>
        <v/>
      </c>
      <c r="GP243" s="91" t="str">
        <f t="shared" ca="1" si="1200"/>
        <v/>
      </c>
      <c r="GQ243" s="91" t="str">
        <f t="shared" ca="1" si="1200"/>
        <v/>
      </c>
      <c r="GS243" s="20" t="str">
        <f t="shared" ca="1" si="1076"/>
        <v/>
      </c>
      <c r="GT243" s="21" t="str">
        <f t="shared" ca="1" si="1077"/>
        <v/>
      </c>
      <c r="GU243" s="6" t="str">
        <f t="shared" ca="1" si="1078"/>
        <v/>
      </c>
      <c r="GV243" s="6" t="str">
        <f t="shared" ca="1" si="1079"/>
        <v/>
      </c>
      <c r="GW243" s="22" t="e">
        <f t="shared" ca="1" si="1080"/>
        <v>#VALUE!</v>
      </c>
      <c r="GX243" s="22" t="e">
        <f t="shared" ca="1" si="1081"/>
        <v>#VALUE!</v>
      </c>
      <c r="GY243" s="22" t="str">
        <f ca="1">IFERROR(IF(INDIRECT(ADDRESS(ROW()-1,COLUMN()-2))="摘要",MATCH(GX243,日々処理!GT:GT,0),MATCH(GX243,INDIRECT(ADDRESS(INDIRECT(ADDRESS(ROW()-1,COLUMN()))+1,2,,,"日々処理")):INDIRECT(ADDRESS(INDIRECT(ADDRESS(ROW()-1,COLUMN()))+1000,2,,,"日々処理")),0)+INDIRECT(ADDRESS(ROW()-1,COLUMN()))),"")</f>
        <v/>
      </c>
      <c r="GZ243" s="91" t="str">
        <f t="shared" ca="1" si="1001"/>
        <v/>
      </c>
      <c r="HA243" s="91" t="str">
        <f t="shared" ca="1" si="1201"/>
        <v/>
      </c>
      <c r="HB243" s="91" t="str">
        <f t="shared" ca="1" si="1201"/>
        <v/>
      </c>
      <c r="HC243" s="91" t="str">
        <f t="shared" ca="1" si="1201"/>
        <v/>
      </c>
      <c r="HD243" s="91" t="str">
        <f t="shared" ca="1" si="1201"/>
        <v/>
      </c>
      <c r="HE243" s="91" t="str">
        <f t="shared" ca="1" si="1201"/>
        <v/>
      </c>
      <c r="HF243" s="91" t="str">
        <f t="shared" ca="1" si="1201"/>
        <v/>
      </c>
      <c r="HG243" s="91" t="str">
        <f t="shared" ca="1" si="1201"/>
        <v/>
      </c>
      <c r="HH243" s="91" t="str">
        <f t="shared" ca="1" si="1201"/>
        <v/>
      </c>
      <c r="HI243" s="91" t="str">
        <f t="shared" ca="1" si="1201"/>
        <v/>
      </c>
      <c r="HJ243" s="91" t="str">
        <f t="shared" ca="1" si="1201"/>
        <v/>
      </c>
      <c r="HK243" s="91" t="str">
        <f t="shared" ca="1" si="1201"/>
        <v/>
      </c>
      <c r="HM243" s="20" t="str">
        <f t="shared" ca="1" si="1082"/>
        <v/>
      </c>
      <c r="HN243" s="21" t="str">
        <f t="shared" ca="1" si="1083"/>
        <v/>
      </c>
      <c r="HO243" s="6" t="str">
        <f t="shared" ca="1" si="1084"/>
        <v/>
      </c>
      <c r="HP243" s="6" t="str">
        <f t="shared" ca="1" si="1085"/>
        <v/>
      </c>
      <c r="HQ243" s="22" t="e">
        <f t="shared" ca="1" si="1086"/>
        <v>#VALUE!</v>
      </c>
      <c r="HR243" s="22" t="e">
        <f t="shared" ca="1" si="1087"/>
        <v>#VALUE!</v>
      </c>
      <c r="HS243" s="22" t="str">
        <f ca="1">IFERROR(IF(INDIRECT(ADDRESS(ROW()-1,COLUMN()-2))="摘要",MATCH(HR243,日々処理!HN:HN,0),MATCH(HR243,INDIRECT(ADDRESS(INDIRECT(ADDRESS(ROW()-1,COLUMN()))+1,2,,,"日々処理")):INDIRECT(ADDRESS(INDIRECT(ADDRESS(ROW()-1,COLUMN()))+1000,2,,,"日々処理")),0)+INDIRECT(ADDRESS(ROW()-1,COLUMN()))),"")</f>
        <v/>
      </c>
      <c r="HT243" s="91" t="str">
        <f t="shared" ca="1" si="1002"/>
        <v/>
      </c>
      <c r="HU243" s="91" t="str">
        <f t="shared" ca="1" si="1202"/>
        <v/>
      </c>
      <c r="HV243" s="91" t="str">
        <f t="shared" ca="1" si="1202"/>
        <v/>
      </c>
      <c r="HW243" s="91" t="str">
        <f t="shared" ca="1" si="1202"/>
        <v/>
      </c>
      <c r="HX243" s="91" t="str">
        <f t="shared" ca="1" si="1202"/>
        <v/>
      </c>
      <c r="HY243" s="91" t="str">
        <f t="shared" ca="1" si="1202"/>
        <v/>
      </c>
      <c r="HZ243" s="91" t="str">
        <f t="shared" ca="1" si="1202"/>
        <v/>
      </c>
      <c r="IA243" s="91" t="str">
        <f t="shared" ca="1" si="1202"/>
        <v/>
      </c>
      <c r="IB243" s="91" t="str">
        <f t="shared" ca="1" si="1202"/>
        <v/>
      </c>
      <c r="IC243" s="91" t="str">
        <f t="shared" ca="1" si="1202"/>
        <v/>
      </c>
      <c r="ID243" s="91" t="str">
        <f t="shared" ca="1" si="1202"/>
        <v/>
      </c>
      <c r="IE243" s="91" t="str">
        <f t="shared" ca="1" si="1202"/>
        <v/>
      </c>
      <c r="IG243" s="20" t="str">
        <f t="shared" ca="1" si="1088"/>
        <v/>
      </c>
      <c r="IH243" s="21" t="str">
        <f t="shared" ca="1" si="1089"/>
        <v/>
      </c>
      <c r="II243" s="6" t="str">
        <f t="shared" ca="1" si="1090"/>
        <v/>
      </c>
      <c r="IJ243" s="6" t="str">
        <f t="shared" ca="1" si="1091"/>
        <v/>
      </c>
      <c r="IK243" s="22" t="e">
        <f t="shared" ca="1" si="1092"/>
        <v>#VALUE!</v>
      </c>
      <c r="IL243" s="22" t="e">
        <f t="shared" ca="1" si="1093"/>
        <v>#VALUE!</v>
      </c>
      <c r="IM243" s="22" t="str">
        <f ca="1">IFERROR(IF(INDIRECT(ADDRESS(ROW()-1,COLUMN()-2))="摘要",MATCH(IL243,日々処理!IH:IH,0),MATCH(IL243,INDIRECT(ADDRESS(INDIRECT(ADDRESS(ROW()-1,COLUMN()))+1,2,,,"日々処理")):INDIRECT(ADDRESS(INDIRECT(ADDRESS(ROW()-1,COLUMN()))+1000,2,,,"日々処理")),0)+INDIRECT(ADDRESS(ROW()-1,COLUMN()))),"")</f>
        <v/>
      </c>
      <c r="IN243" s="91" t="str">
        <f t="shared" ca="1" si="1003"/>
        <v/>
      </c>
      <c r="IO243" s="91" t="str">
        <f t="shared" ca="1" si="1203"/>
        <v/>
      </c>
      <c r="IP243" s="91" t="str">
        <f t="shared" ca="1" si="1203"/>
        <v/>
      </c>
      <c r="IQ243" s="91" t="str">
        <f t="shared" ca="1" si="1203"/>
        <v/>
      </c>
      <c r="IR243" s="91" t="str">
        <f t="shared" ca="1" si="1203"/>
        <v/>
      </c>
      <c r="IS243" s="91" t="str">
        <f t="shared" ca="1" si="1203"/>
        <v/>
      </c>
      <c r="IT243" s="91" t="str">
        <f t="shared" ca="1" si="1203"/>
        <v/>
      </c>
      <c r="IU243" s="91" t="str">
        <f t="shared" ca="1" si="1203"/>
        <v/>
      </c>
      <c r="IV243" s="91" t="str">
        <f t="shared" ca="1" si="1203"/>
        <v/>
      </c>
      <c r="IW243" s="91" t="str">
        <f t="shared" ca="1" si="1203"/>
        <v/>
      </c>
      <c r="IX243" s="91" t="str">
        <f t="shared" ca="1" si="1203"/>
        <v/>
      </c>
      <c r="IY243" s="91" t="str">
        <f t="shared" ca="1" si="1203"/>
        <v/>
      </c>
      <c r="JA243" s="20" t="str">
        <f t="shared" ca="1" si="1094"/>
        <v/>
      </c>
      <c r="JB243" s="21" t="str">
        <f t="shared" ca="1" si="1095"/>
        <v/>
      </c>
      <c r="JC243" s="6" t="str">
        <f t="shared" ca="1" si="1096"/>
        <v/>
      </c>
      <c r="JD243" s="6" t="str">
        <f t="shared" ca="1" si="1097"/>
        <v/>
      </c>
      <c r="JE243" s="22" t="e">
        <f t="shared" ca="1" si="1098"/>
        <v>#VALUE!</v>
      </c>
      <c r="JF243" s="22" t="e">
        <f t="shared" ca="1" si="1099"/>
        <v>#VALUE!</v>
      </c>
      <c r="JG243" s="22" t="str">
        <f ca="1">IFERROR(IF(INDIRECT(ADDRESS(ROW()-1,COLUMN()-2))="摘要",MATCH(JF243,日々処理!JB:JB,0),MATCH(JF243,INDIRECT(ADDRESS(INDIRECT(ADDRESS(ROW()-1,COLUMN()))+1,2,,,"日々処理")):INDIRECT(ADDRESS(INDIRECT(ADDRESS(ROW()-1,COLUMN()))+1000,2,,,"日々処理")),0)+INDIRECT(ADDRESS(ROW()-1,COLUMN()))),"")</f>
        <v/>
      </c>
      <c r="JH243" s="91" t="str">
        <f t="shared" ca="1" si="1004"/>
        <v/>
      </c>
      <c r="JI243" s="91" t="str">
        <f t="shared" ca="1" si="1204"/>
        <v/>
      </c>
      <c r="JJ243" s="91" t="str">
        <f t="shared" ca="1" si="1204"/>
        <v/>
      </c>
      <c r="JK243" s="91" t="str">
        <f t="shared" ca="1" si="1204"/>
        <v/>
      </c>
      <c r="JL243" s="91" t="str">
        <f t="shared" ca="1" si="1204"/>
        <v/>
      </c>
      <c r="JM243" s="91" t="str">
        <f t="shared" ca="1" si="1204"/>
        <v/>
      </c>
      <c r="JN243" s="91" t="str">
        <f t="shared" ca="1" si="1204"/>
        <v/>
      </c>
      <c r="JO243" s="91" t="str">
        <f t="shared" ca="1" si="1204"/>
        <v/>
      </c>
      <c r="JP243" s="91" t="str">
        <f t="shared" ca="1" si="1204"/>
        <v/>
      </c>
      <c r="JQ243" s="91" t="str">
        <f t="shared" ca="1" si="1204"/>
        <v/>
      </c>
      <c r="JR243" s="91" t="str">
        <f t="shared" ca="1" si="1204"/>
        <v/>
      </c>
      <c r="JS243" s="91" t="str">
        <f t="shared" ca="1" si="1204"/>
        <v/>
      </c>
      <c r="JU243" s="20" t="str">
        <f t="shared" ca="1" si="1100"/>
        <v/>
      </c>
      <c r="JV243" s="21" t="str">
        <f t="shared" ca="1" si="1101"/>
        <v/>
      </c>
      <c r="JW243" s="6" t="str">
        <f t="shared" ca="1" si="1102"/>
        <v/>
      </c>
      <c r="JX243" s="6" t="str">
        <f t="shared" ca="1" si="1103"/>
        <v/>
      </c>
      <c r="JY243" s="22" t="e">
        <f t="shared" ca="1" si="1104"/>
        <v>#VALUE!</v>
      </c>
      <c r="JZ243" s="22" t="e">
        <f t="shared" ca="1" si="1105"/>
        <v>#VALUE!</v>
      </c>
      <c r="KA243" s="22" t="str">
        <f ca="1">IFERROR(IF(INDIRECT(ADDRESS(ROW()-1,COLUMN()-2))="摘要",MATCH(JZ243,日々処理!JV:JV,0),MATCH(JZ243,INDIRECT(ADDRESS(INDIRECT(ADDRESS(ROW()-1,COLUMN()))+1,2,,,"日々処理")):INDIRECT(ADDRESS(INDIRECT(ADDRESS(ROW()-1,COLUMN()))+1000,2,,,"日々処理")),0)+INDIRECT(ADDRESS(ROW()-1,COLUMN()))),"")</f>
        <v/>
      </c>
      <c r="KB243" s="91" t="str">
        <f t="shared" ca="1" si="1005"/>
        <v/>
      </c>
      <c r="KC243" s="91" t="str">
        <f t="shared" ca="1" si="1205"/>
        <v/>
      </c>
      <c r="KD243" s="91" t="str">
        <f t="shared" ca="1" si="1205"/>
        <v/>
      </c>
      <c r="KE243" s="91" t="str">
        <f t="shared" ca="1" si="1205"/>
        <v/>
      </c>
      <c r="KF243" s="91" t="str">
        <f t="shared" ca="1" si="1205"/>
        <v/>
      </c>
      <c r="KG243" s="91" t="str">
        <f t="shared" ca="1" si="1205"/>
        <v/>
      </c>
      <c r="KH243" s="91" t="str">
        <f t="shared" ca="1" si="1205"/>
        <v/>
      </c>
      <c r="KI243" s="91" t="str">
        <f t="shared" ca="1" si="1205"/>
        <v/>
      </c>
      <c r="KJ243" s="91" t="str">
        <f t="shared" ca="1" si="1205"/>
        <v/>
      </c>
      <c r="KK243" s="91" t="str">
        <f t="shared" ca="1" si="1205"/>
        <v/>
      </c>
      <c r="KL243" s="91" t="str">
        <f t="shared" ca="1" si="1205"/>
        <v/>
      </c>
      <c r="KM243" s="91" t="str">
        <f t="shared" ca="1" si="1205"/>
        <v/>
      </c>
      <c r="KO243" s="20" t="str">
        <f t="shared" ca="1" si="1106"/>
        <v/>
      </c>
      <c r="KP243" s="21" t="str">
        <f t="shared" ca="1" si="1107"/>
        <v/>
      </c>
      <c r="KQ243" s="6" t="str">
        <f t="shared" ca="1" si="1108"/>
        <v/>
      </c>
      <c r="KR243" s="6" t="str">
        <f t="shared" ca="1" si="1109"/>
        <v/>
      </c>
      <c r="KS243" s="22" t="e">
        <f t="shared" ca="1" si="1110"/>
        <v>#VALUE!</v>
      </c>
      <c r="KT243" s="22" t="e">
        <f t="shared" ca="1" si="1111"/>
        <v>#VALUE!</v>
      </c>
      <c r="KU243" s="22" t="str">
        <f ca="1">IFERROR(IF(INDIRECT(ADDRESS(ROW()-1,COLUMN()-2))="摘要",MATCH(KT243,日々処理!KP:KP,0),MATCH(KT243,INDIRECT(ADDRESS(INDIRECT(ADDRESS(ROW()-1,COLUMN()))+1,2,,,"日々処理")):INDIRECT(ADDRESS(INDIRECT(ADDRESS(ROW()-1,COLUMN()))+1000,2,,,"日々処理")),0)+INDIRECT(ADDRESS(ROW()-1,COLUMN()))),"")</f>
        <v/>
      </c>
      <c r="KV243" s="91" t="str">
        <f t="shared" ca="1" si="1006"/>
        <v/>
      </c>
      <c r="KW243" s="91" t="str">
        <f t="shared" ca="1" si="1206"/>
        <v/>
      </c>
      <c r="KX243" s="91" t="str">
        <f t="shared" ca="1" si="1206"/>
        <v/>
      </c>
      <c r="KY243" s="91" t="str">
        <f t="shared" ca="1" si="1206"/>
        <v/>
      </c>
      <c r="KZ243" s="91" t="str">
        <f t="shared" ca="1" si="1206"/>
        <v/>
      </c>
      <c r="LA243" s="91" t="str">
        <f t="shared" ca="1" si="1206"/>
        <v/>
      </c>
      <c r="LB243" s="91" t="str">
        <f t="shared" ca="1" si="1206"/>
        <v/>
      </c>
      <c r="LC243" s="91" t="str">
        <f t="shared" ca="1" si="1206"/>
        <v/>
      </c>
      <c r="LD243" s="91" t="str">
        <f t="shared" ca="1" si="1206"/>
        <v/>
      </c>
      <c r="LE243" s="91" t="str">
        <f t="shared" ca="1" si="1206"/>
        <v/>
      </c>
      <c r="LF243" s="91" t="str">
        <f t="shared" ca="1" si="1206"/>
        <v/>
      </c>
      <c r="LG243" s="91" t="str">
        <f t="shared" ca="1" si="1206"/>
        <v/>
      </c>
      <c r="LI243" s="20" t="str">
        <f t="shared" ca="1" si="1112"/>
        <v/>
      </c>
      <c r="LJ243" s="21" t="str">
        <f t="shared" ca="1" si="1113"/>
        <v/>
      </c>
      <c r="LK243" s="6" t="str">
        <f t="shared" ca="1" si="1114"/>
        <v/>
      </c>
      <c r="LL243" s="6" t="str">
        <f t="shared" ca="1" si="1115"/>
        <v/>
      </c>
      <c r="LM243" s="22" t="e">
        <f t="shared" ca="1" si="1116"/>
        <v>#VALUE!</v>
      </c>
      <c r="LN243" s="22" t="e">
        <f t="shared" ca="1" si="1117"/>
        <v>#VALUE!</v>
      </c>
      <c r="LO243" s="22" t="str">
        <f ca="1">IFERROR(IF(INDIRECT(ADDRESS(ROW()-1,COLUMN()-2))="摘要",MATCH(LN243,日々処理!LJ:LJ,0),MATCH(LN243,INDIRECT(ADDRESS(INDIRECT(ADDRESS(ROW()-1,COLUMN()))+1,2,,,"日々処理")):INDIRECT(ADDRESS(INDIRECT(ADDRESS(ROW()-1,COLUMN()))+1000,2,,,"日々処理")),0)+INDIRECT(ADDRESS(ROW()-1,COLUMN()))),"")</f>
        <v/>
      </c>
      <c r="LP243" s="91" t="str">
        <f t="shared" ca="1" si="1007"/>
        <v/>
      </c>
      <c r="LQ243" s="91" t="str">
        <f t="shared" ca="1" si="1207"/>
        <v/>
      </c>
      <c r="LR243" s="91" t="str">
        <f t="shared" ca="1" si="1207"/>
        <v/>
      </c>
      <c r="LS243" s="91" t="str">
        <f t="shared" ca="1" si="1207"/>
        <v/>
      </c>
      <c r="LT243" s="91" t="str">
        <f t="shared" ca="1" si="1207"/>
        <v/>
      </c>
      <c r="LU243" s="91" t="str">
        <f t="shared" ca="1" si="1207"/>
        <v/>
      </c>
      <c r="LV243" s="91" t="str">
        <f t="shared" ca="1" si="1207"/>
        <v/>
      </c>
      <c r="LW243" s="91" t="str">
        <f t="shared" ca="1" si="1207"/>
        <v/>
      </c>
      <c r="LX243" s="91" t="str">
        <f t="shared" ca="1" si="1207"/>
        <v/>
      </c>
      <c r="LY243" s="91" t="str">
        <f t="shared" ca="1" si="1207"/>
        <v/>
      </c>
      <c r="LZ243" s="91" t="str">
        <f t="shared" ca="1" si="1207"/>
        <v/>
      </c>
      <c r="MA243" s="91" t="str">
        <f t="shared" ca="1" si="1207"/>
        <v/>
      </c>
      <c r="MC243" s="20" t="str">
        <f t="shared" ca="1" si="1118"/>
        <v/>
      </c>
      <c r="MD243" s="21" t="str">
        <f t="shared" ca="1" si="1119"/>
        <v/>
      </c>
      <c r="ME243" s="6" t="str">
        <f t="shared" ca="1" si="1120"/>
        <v/>
      </c>
      <c r="MF243" s="6" t="str">
        <f t="shared" ca="1" si="1121"/>
        <v/>
      </c>
      <c r="MG243" s="22" t="e">
        <f t="shared" ca="1" si="1122"/>
        <v>#VALUE!</v>
      </c>
      <c r="MH243" s="22" t="e">
        <f t="shared" ca="1" si="1123"/>
        <v>#VALUE!</v>
      </c>
      <c r="MI243" s="22" t="str">
        <f ca="1">IFERROR(IF(INDIRECT(ADDRESS(ROW()-1,COLUMN()-2))="摘要",MATCH(MH243,日々処理!MD:MD,0),MATCH(MH243,INDIRECT(ADDRESS(INDIRECT(ADDRESS(ROW()-1,COLUMN()))+1,2,,,"日々処理")):INDIRECT(ADDRESS(INDIRECT(ADDRESS(ROW()-1,COLUMN()))+1000,2,,,"日々処理")),0)+INDIRECT(ADDRESS(ROW()-1,COLUMN()))),"")</f>
        <v/>
      </c>
      <c r="MJ243" s="91" t="str">
        <f t="shared" ca="1" si="1008"/>
        <v/>
      </c>
      <c r="MK243" s="91" t="str">
        <f t="shared" ca="1" si="1208"/>
        <v/>
      </c>
      <c r="ML243" s="91" t="str">
        <f t="shared" ca="1" si="1208"/>
        <v/>
      </c>
      <c r="MM243" s="91" t="str">
        <f t="shared" ca="1" si="1208"/>
        <v/>
      </c>
      <c r="MN243" s="91" t="str">
        <f t="shared" ca="1" si="1208"/>
        <v/>
      </c>
      <c r="MO243" s="91" t="str">
        <f t="shared" ca="1" si="1208"/>
        <v/>
      </c>
      <c r="MP243" s="91" t="str">
        <f t="shared" ca="1" si="1208"/>
        <v/>
      </c>
      <c r="MQ243" s="91" t="str">
        <f t="shared" ca="1" si="1208"/>
        <v/>
      </c>
      <c r="MR243" s="91" t="str">
        <f t="shared" ca="1" si="1208"/>
        <v/>
      </c>
      <c r="MS243" s="91" t="str">
        <f t="shared" ca="1" si="1208"/>
        <v/>
      </c>
      <c r="MT243" s="91" t="str">
        <f t="shared" ca="1" si="1208"/>
        <v/>
      </c>
      <c r="MU243" s="91" t="str">
        <f t="shared" ca="1" si="1208"/>
        <v/>
      </c>
      <c r="MW243" s="20" t="str">
        <f t="shared" ca="1" si="1124"/>
        <v/>
      </c>
      <c r="MX243" s="21" t="str">
        <f t="shared" ca="1" si="1125"/>
        <v/>
      </c>
      <c r="MY243" s="6" t="str">
        <f t="shared" ca="1" si="1126"/>
        <v/>
      </c>
      <c r="MZ243" s="6" t="str">
        <f t="shared" ca="1" si="1127"/>
        <v/>
      </c>
      <c r="NA243" s="22" t="e">
        <f t="shared" ca="1" si="1128"/>
        <v>#VALUE!</v>
      </c>
      <c r="NB243" s="22" t="e">
        <f t="shared" ca="1" si="1129"/>
        <v>#VALUE!</v>
      </c>
      <c r="NC243" s="22" t="str">
        <f ca="1">IFERROR(IF(INDIRECT(ADDRESS(ROW()-1,COLUMN()-2))="摘要",MATCH(NB243,日々処理!MX:MX,0),MATCH(NB243,INDIRECT(ADDRESS(INDIRECT(ADDRESS(ROW()-1,COLUMN()))+1,2,,,"日々処理")):INDIRECT(ADDRESS(INDIRECT(ADDRESS(ROW()-1,COLUMN()))+1000,2,,,"日々処理")),0)+INDIRECT(ADDRESS(ROW()-1,COLUMN()))),"")</f>
        <v/>
      </c>
      <c r="ND243" s="91" t="str">
        <f t="shared" ca="1" si="1009"/>
        <v/>
      </c>
      <c r="NE243" s="91" t="str">
        <f t="shared" ca="1" si="1209"/>
        <v/>
      </c>
      <c r="NF243" s="91" t="str">
        <f t="shared" ca="1" si="1209"/>
        <v/>
      </c>
      <c r="NG243" s="91" t="str">
        <f t="shared" ca="1" si="1209"/>
        <v/>
      </c>
      <c r="NH243" s="91" t="str">
        <f t="shared" ca="1" si="1209"/>
        <v/>
      </c>
      <c r="NI243" s="91" t="str">
        <f t="shared" ca="1" si="1209"/>
        <v/>
      </c>
      <c r="NJ243" s="91" t="str">
        <f t="shared" ca="1" si="1209"/>
        <v/>
      </c>
      <c r="NK243" s="91" t="str">
        <f t="shared" ca="1" si="1209"/>
        <v/>
      </c>
      <c r="NL243" s="91" t="str">
        <f t="shared" ca="1" si="1209"/>
        <v/>
      </c>
      <c r="NM243" s="91" t="str">
        <f t="shared" ca="1" si="1209"/>
        <v/>
      </c>
      <c r="NN243" s="91" t="str">
        <f t="shared" ca="1" si="1209"/>
        <v/>
      </c>
      <c r="NO243" s="91" t="str">
        <f t="shared" ca="1" si="1209"/>
        <v/>
      </c>
      <c r="NQ243" s="20" t="str">
        <f t="shared" ca="1" si="1130"/>
        <v/>
      </c>
      <c r="NR243" s="21" t="str">
        <f t="shared" ca="1" si="1131"/>
        <v/>
      </c>
      <c r="NS243" s="6" t="str">
        <f t="shared" ca="1" si="1132"/>
        <v/>
      </c>
      <c r="NT243" s="6" t="str">
        <f t="shared" ca="1" si="1133"/>
        <v/>
      </c>
      <c r="NU243" s="22" t="e">
        <f t="shared" ca="1" si="1134"/>
        <v>#VALUE!</v>
      </c>
      <c r="NV243" s="22" t="e">
        <f t="shared" ca="1" si="1135"/>
        <v>#VALUE!</v>
      </c>
      <c r="NW243" s="22" t="str">
        <f ca="1">IFERROR(IF(INDIRECT(ADDRESS(ROW()-1,COLUMN()-2))="摘要",MATCH(NV243,日々処理!NR:NR,0),MATCH(NV243,INDIRECT(ADDRESS(INDIRECT(ADDRESS(ROW()-1,COLUMN()))+1,2,,,"日々処理")):INDIRECT(ADDRESS(INDIRECT(ADDRESS(ROW()-1,COLUMN()))+1000,2,,,"日々処理")),0)+INDIRECT(ADDRESS(ROW()-1,COLUMN()))),"")</f>
        <v/>
      </c>
      <c r="NX243" s="91" t="str">
        <f t="shared" ca="1" si="1010"/>
        <v/>
      </c>
      <c r="NY243" s="91" t="str">
        <f t="shared" ca="1" si="1210"/>
        <v/>
      </c>
      <c r="NZ243" s="91" t="str">
        <f t="shared" ca="1" si="1210"/>
        <v/>
      </c>
      <c r="OA243" s="91" t="str">
        <f t="shared" ca="1" si="1210"/>
        <v/>
      </c>
      <c r="OB243" s="91" t="str">
        <f t="shared" ca="1" si="1210"/>
        <v/>
      </c>
      <c r="OC243" s="91" t="str">
        <f t="shared" ca="1" si="1210"/>
        <v/>
      </c>
      <c r="OD243" s="91" t="str">
        <f t="shared" ca="1" si="1210"/>
        <v/>
      </c>
      <c r="OE243" s="91" t="str">
        <f t="shared" ca="1" si="1210"/>
        <v/>
      </c>
      <c r="OF243" s="91" t="str">
        <f t="shared" ca="1" si="1210"/>
        <v/>
      </c>
      <c r="OG243" s="91" t="str">
        <f t="shared" ca="1" si="1210"/>
        <v/>
      </c>
      <c r="OH243" s="91" t="str">
        <f t="shared" ca="1" si="1210"/>
        <v/>
      </c>
      <c r="OI243" s="91" t="str">
        <f t="shared" ca="1" si="1210"/>
        <v/>
      </c>
      <c r="OK243" s="20" t="str">
        <f t="shared" ca="1" si="1136"/>
        <v/>
      </c>
      <c r="OL243" s="21" t="str">
        <f t="shared" ca="1" si="1137"/>
        <v/>
      </c>
      <c r="OM243" s="6" t="str">
        <f t="shared" ca="1" si="1138"/>
        <v/>
      </c>
      <c r="ON243" s="6" t="str">
        <f t="shared" ca="1" si="1139"/>
        <v/>
      </c>
      <c r="OO243" s="22" t="e">
        <f t="shared" ca="1" si="1140"/>
        <v>#VALUE!</v>
      </c>
      <c r="OP243" s="22" t="e">
        <f t="shared" ca="1" si="1141"/>
        <v>#VALUE!</v>
      </c>
      <c r="OQ243" s="22" t="str">
        <f ca="1">IFERROR(IF(INDIRECT(ADDRESS(ROW()-1,COLUMN()-2))="摘要",MATCH(OP243,日々処理!OL:OL,0),MATCH(OP243,INDIRECT(ADDRESS(INDIRECT(ADDRESS(ROW()-1,COLUMN()))+1,2,,,"日々処理")):INDIRECT(ADDRESS(INDIRECT(ADDRESS(ROW()-1,COLUMN()))+1000,2,,,"日々処理")),0)+INDIRECT(ADDRESS(ROW()-1,COLUMN()))),"")</f>
        <v/>
      </c>
      <c r="OR243" s="91" t="str">
        <f t="shared" ca="1" si="1011"/>
        <v/>
      </c>
      <c r="OS243" s="91" t="str">
        <f t="shared" ca="1" si="1211"/>
        <v/>
      </c>
      <c r="OT243" s="91" t="str">
        <f t="shared" ca="1" si="1211"/>
        <v/>
      </c>
      <c r="OU243" s="91" t="str">
        <f t="shared" ca="1" si="1211"/>
        <v/>
      </c>
      <c r="OV243" s="91" t="str">
        <f t="shared" ca="1" si="1211"/>
        <v/>
      </c>
      <c r="OW243" s="91" t="str">
        <f t="shared" ca="1" si="1211"/>
        <v/>
      </c>
      <c r="OX243" s="91" t="str">
        <f t="shared" ca="1" si="1211"/>
        <v/>
      </c>
      <c r="OY243" s="91" t="str">
        <f t="shared" ca="1" si="1211"/>
        <v/>
      </c>
      <c r="OZ243" s="91" t="str">
        <f t="shared" ca="1" si="1211"/>
        <v/>
      </c>
      <c r="PA243" s="91" t="str">
        <f t="shared" ca="1" si="1211"/>
        <v/>
      </c>
      <c r="PB243" s="91" t="str">
        <f t="shared" ca="1" si="1211"/>
        <v/>
      </c>
      <c r="PC243" s="91" t="str">
        <f t="shared" ca="1" si="1211"/>
        <v/>
      </c>
      <c r="PE243" s="20" t="str">
        <f t="shared" ca="1" si="1142"/>
        <v/>
      </c>
      <c r="PF243" s="21" t="str">
        <f t="shared" ca="1" si="1143"/>
        <v/>
      </c>
      <c r="PG243" s="6" t="str">
        <f t="shared" ca="1" si="1144"/>
        <v/>
      </c>
      <c r="PH243" s="6" t="str">
        <f t="shared" ca="1" si="1145"/>
        <v/>
      </c>
      <c r="PI243" s="22" t="e">
        <f t="shared" ca="1" si="1146"/>
        <v>#VALUE!</v>
      </c>
      <c r="PJ243" s="22" t="e">
        <f t="shared" ca="1" si="1147"/>
        <v>#VALUE!</v>
      </c>
      <c r="PK243" s="22" t="str">
        <f ca="1">IFERROR(IF(INDIRECT(ADDRESS(ROW()-1,COLUMN()-2))="摘要",MATCH(PJ243,日々処理!PF:PF,0),MATCH(PJ243,INDIRECT(ADDRESS(INDIRECT(ADDRESS(ROW()-1,COLUMN()))+1,2,,,"日々処理")):INDIRECT(ADDRESS(INDIRECT(ADDRESS(ROW()-1,COLUMN()))+1000,2,,,"日々処理")),0)+INDIRECT(ADDRESS(ROW()-1,COLUMN()))),"")</f>
        <v/>
      </c>
      <c r="PL243" s="91" t="str">
        <f t="shared" ca="1" si="1012"/>
        <v/>
      </c>
      <c r="PM243" s="91" t="str">
        <f t="shared" ca="1" si="1212"/>
        <v/>
      </c>
      <c r="PN243" s="91" t="str">
        <f t="shared" ca="1" si="1212"/>
        <v/>
      </c>
      <c r="PO243" s="91" t="str">
        <f t="shared" ca="1" si="1212"/>
        <v/>
      </c>
      <c r="PP243" s="91" t="str">
        <f t="shared" ca="1" si="1212"/>
        <v/>
      </c>
      <c r="PQ243" s="91" t="str">
        <f t="shared" ca="1" si="1212"/>
        <v/>
      </c>
      <c r="PR243" s="91" t="str">
        <f t="shared" ca="1" si="1212"/>
        <v/>
      </c>
      <c r="PS243" s="91" t="str">
        <f t="shared" ca="1" si="1212"/>
        <v/>
      </c>
      <c r="PT243" s="91" t="str">
        <f t="shared" ca="1" si="1212"/>
        <v/>
      </c>
      <c r="PU243" s="91" t="str">
        <f t="shared" ca="1" si="1212"/>
        <v/>
      </c>
      <c r="PV243" s="91" t="str">
        <f t="shared" ca="1" si="1212"/>
        <v/>
      </c>
      <c r="PW243" s="91" t="str">
        <f t="shared" ca="1" si="1212"/>
        <v/>
      </c>
      <c r="PY243" s="20" t="str">
        <f t="shared" ca="1" si="1148"/>
        <v/>
      </c>
      <c r="PZ243" s="21" t="str">
        <f t="shared" ca="1" si="1149"/>
        <v/>
      </c>
      <c r="QA243" s="6" t="str">
        <f t="shared" ca="1" si="1150"/>
        <v/>
      </c>
      <c r="QB243" s="6" t="str">
        <f t="shared" ca="1" si="1151"/>
        <v/>
      </c>
      <c r="QC243" s="22" t="e">
        <f t="shared" ca="1" si="1152"/>
        <v>#VALUE!</v>
      </c>
      <c r="QD243" s="22" t="e">
        <f t="shared" ca="1" si="1153"/>
        <v>#VALUE!</v>
      </c>
      <c r="QE243" s="22" t="str">
        <f ca="1">IFERROR(IF(INDIRECT(ADDRESS(ROW()-1,COLUMN()-2))="摘要",MATCH(QD243,日々処理!PZ:PZ,0),MATCH(QD243,INDIRECT(ADDRESS(INDIRECT(ADDRESS(ROW()-1,COLUMN()))+1,2,,,"日々処理")):INDIRECT(ADDRESS(INDIRECT(ADDRESS(ROW()-1,COLUMN()))+1000,2,,,"日々処理")),0)+INDIRECT(ADDRESS(ROW()-1,COLUMN()))),"")</f>
        <v/>
      </c>
      <c r="QF243" s="91" t="str">
        <f t="shared" ca="1" si="1013"/>
        <v/>
      </c>
      <c r="QG243" s="91" t="str">
        <f t="shared" ca="1" si="1213"/>
        <v/>
      </c>
      <c r="QH243" s="91" t="str">
        <f t="shared" ca="1" si="1213"/>
        <v/>
      </c>
      <c r="QI243" s="91" t="str">
        <f t="shared" ca="1" si="1213"/>
        <v/>
      </c>
      <c r="QJ243" s="91" t="str">
        <f t="shared" ca="1" si="1213"/>
        <v/>
      </c>
      <c r="QK243" s="91" t="str">
        <f t="shared" ca="1" si="1213"/>
        <v/>
      </c>
      <c r="QL243" s="91" t="str">
        <f t="shared" ca="1" si="1213"/>
        <v/>
      </c>
      <c r="QM243" s="91" t="str">
        <f t="shared" ca="1" si="1213"/>
        <v/>
      </c>
      <c r="QN243" s="91" t="str">
        <f t="shared" ca="1" si="1213"/>
        <v/>
      </c>
      <c r="QO243" s="91" t="str">
        <f t="shared" ca="1" si="1213"/>
        <v/>
      </c>
      <c r="QP243" s="91" t="str">
        <f t="shared" ca="1" si="1213"/>
        <v/>
      </c>
      <c r="QQ243" s="91" t="str">
        <f t="shared" ca="1" si="1213"/>
        <v/>
      </c>
      <c r="QS243" s="20" t="str">
        <f t="shared" ca="1" si="1154"/>
        <v/>
      </c>
      <c r="QT243" s="21" t="str">
        <f t="shared" ca="1" si="1155"/>
        <v/>
      </c>
      <c r="QU243" s="6" t="str">
        <f t="shared" ca="1" si="1156"/>
        <v/>
      </c>
      <c r="QV243" s="6" t="str">
        <f t="shared" ca="1" si="1157"/>
        <v/>
      </c>
      <c r="QW243" s="22" t="e">
        <f t="shared" ca="1" si="1158"/>
        <v>#VALUE!</v>
      </c>
      <c r="QX243" s="22" t="e">
        <f t="shared" ca="1" si="1159"/>
        <v>#VALUE!</v>
      </c>
      <c r="QY243" s="22" t="str">
        <f ca="1">IFERROR(IF(INDIRECT(ADDRESS(ROW()-1,COLUMN()-2))="摘要",MATCH(QX243,日々処理!QT:QT,0),MATCH(QX243,INDIRECT(ADDRESS(INDIRECT(ADDRESS(ROW()-1,COLUMN()))+1,2,,,"日々処理")):INDIRECT(ADDRESS(INDIRECT(ADDRESS(ROW()-1,COLUMN()))+1000,2,,,"日々処理")),0)+INDIRECT(ADDRESS(ROW()-1,COLUMN()))),"")</f>
        <v/>
      </c>
      <c r="QZ243" s="91" t="str">
        <f t="shared" ca="1" si="1014"/>
        <v/>
      </c>
      <c r="RA243" s="91" t="str">
        <f t="shared" ca="1" si="1214"/>
        <v/>
      </c>
      <c r="RB243" s="91" t="str">
        <f t="shared" ca="1" si="1214"/>
        <v/>
      </c>
      <c r="RC243" s="91" t="str">
        <f t="shared" ca="1" si="1214"/>
        <v/>
      </c>
      <c r="RD243" s="91" t="str">
        <f t="shared" ca="1" si="1214"/>
        <v/>
      </c>
      <c r="RE243" s="91" t="str">
        <f t="shared" ca="1" si="1214"/>
        <v/>
      </c>
      <c r="RF243" s="91" t="str">
        <f t="shared" ca="1" si="1214"/>
        <v/>
      </c>
      <c r="RG243" s="91" t="str">
        <f t="shared" ca="1" si="1214"/>
        <v/>
      </c>
      <c r="RH243" s="91" t="str">
        <f t="shared" ca="1" si="1214"/>
        <v/>
      </c>
      <c r="RI243" s="91" t="str">
        <f t="shared" ca="1" si="1214"/>
        <v/>
      </c>
      <c r="RJ243" s="91" t="str">
        <f t="shared" ca="1" si="1214"/>
        <v/>
      </c>
      <c r="RK243" s="91" t="str">
        <f t="shared" ca="1" si="1214"/>
        <v/>
      </c>
      <c r="RM243" s="20" t="str">
        <f t="shared" ca="1" si="1160"/>
        <v/>
      </c>
      <c r="RN243" s="21" t="str">
        <f t="shared" ca="1" si="1161"/>
        <v/>
      </c>
      <c r="RO243" s="6" t="str">
        <f t="shared" ca="1" si="1162"/>
        <v/>
      </c>
      <c r="RP243" s="6" t="str">
        <f t="shared" ca="1" si="1163"/>
        <v/>
      </c>
      <c r="RQ243" s="22" t="e">
        <f t="shared" ca="1" si="1164"/>
        <v>#VALUE!</v>
      </c>
      <c r="RR243" s="22" t="e">
        <f t="shared" ca="1" si="1165"/>
        <v>#VALUE!</v>
      </c>
      <c r="RS243" s="22" t="str">
        <f ca="1">IFERROR(IF(INDIRECT(ADDRESS(ROW()-1,COLUMN()-2))="摘要",MATCH(RR243,日々処理!RN:RN,0),MATCH(RR243,INDIRECT(ADDRESS(INDIRECT(ADDRESS(ROW()-1,COLUMN()))+1,2,,,"日々処理")):INDIRECT(ADDRESS(INDIRECT(ADDRESS(ROW()-1,COLUMN()))+1000,2,,,"日々処理")),0)+INDIRECT(ADDRESS(ROW()-1,COLUMN()))),"")</f>
        <v/>
      </c>
      <c r="RT243" s="91" t="str">
        <f t="shared" ca="1" si="1015"/>
        <v/>
      </c>
      <c r="RU243" s="91" t="str">
        <f t="shared" ca="1" si="1215"/>
        <v/>
      </c>
      <c r="RV243" s="91" t="str">
        <f t="shared" ca="1" si="1215"/>
        <v/>
      </c>
      <c r="RW243" s="91" t="str">
        <f t="shared" ca="1" si="1215"/>
        <v/>
      </c>
      <c r="RX243" s="91" t="str">
        <f t="shared" ca="1" si="1215"/>
        <v/>
      </c>
      <c r="RY243" s="91" t="str">
        <f t="shared" ca="1" si="1215"/>
        <v/>
      </c>
      <c r="RZ243" s="91" t="str">
        <f t="shared" ca="1" si="1215"/>
        <v/>
      </c>
      <c r="SA243" s="91" t="str">
        <f t="shared" ca="1" si="1215"/>
        <v/>
      </c>
      <c r="SB243" s="91" t="str">
        <f t="shared" ca="1" si="1215"/>
        <v/>
      </c>
      <c r="SC243" s="91" t="str">
        <f t="shared" ca="1" si="1215"/>
        <v/>
      </c>
      <c r="SD243" s="91" t="str">
        <f t="shared" ca="1" si="1215"/>
        <v/>
      </c>
      <c r="SE243" s="91" t="str">
        <f t="shared" ca="1" si="1215"/>
        <v/>
      </c>
    </row>
    <row r="244" spans="1:499" ht="12" customHeight="1">
      <c r="A244" s="20" t="str">
        <f t="shared" ca="1" si="1016"/>
        <v/>
      </c>
      <c r="B244" s="21" t="str">
        <f t="shared" ca="1" si="1017"/>
        <v/>
      </c>
      <c r="C244" s="6" t="str">
        <f t="shared" ca="1" si="1018"/>
        <v/>
      </c>
      <c r="D244" s="6" t="str">
        <f t="shared" ca="1" si="1019"/>
        <v/>
      </c>
      <c r="E244" s="22" t="e">
        <f t="shared" ca="1" si="1020"/>
        <v>#VALUE!</v>
      </c>
      <c r="F244" s="22" t="e">
        <f t="shared" ca="1" si="1021"/>
        <v>#VALUE!</v>
      </c>
      <c r="G244" s="22" t="str">
        <f ca="1">IFERROR(IF(INDIRECT(ADDRESS(ROW()-1,COLUMN()-2))="摘要",MATCH(F244,日々処理!B:B,0),MATCH(F244,INDIRECT(ADDRESS(INDIRECT(ADDRESS(ROW()-1,COLUMN()))+1,2,,,"日々処理")):INDIRECT(ADDRESS(INDIRECT(ADDRESS(ROW()-1,COLUMN()))+1000,2,,,"日々処理")),0)+INDIRECT(ADDRESS(ROW()-1,COLUMN()))),"")</f>
        <v/>
      </c>
      <c r="H244" s="91" t="str">
        <f t="shared" ca="1" si="991"/>
        <v/>
      </c>
      <c r="I244" s="91" t="str">
        <f t="shared" ca="1" si="1191"/>
        <v/>
      </c>
      <c r="J244" s="91" t="str">
        <f t="shared" ca="1" si="1191"/>
        <v/>
      </c>
      <c r="K244" s="91" t="str">
        <f t="shared" ca="1" si="1191"/>
        <v/>
      </c>
      <c r="L244" s="91" t="str">
        <f t="shared" ca="1" si="1191"/>
        <v/>
      </c>
      <c r="M244" s="91" t="str">
        <f t="shared" ca="1" si="1191"/>
        <v/>
      </c>
      <c r="N244" s="91" t="str">
        <f t="shared" ca="1" si="1191"/>
        <v/>
      </c>
      <c r="O244" s="91" t="str">
        <f t="shared" ca="1" si="1191"/>
        <v/>
      </c>
      <c r="P244" s="91" t="str">
        <f t="shared" ca="1" si="1191"/>
        <v/>
      </c>
      <c r="Q244" s="91" t="str">
        <f t="shared" ca="1" si="1191"/>
        <v/>
      </c>
      <c r="R244" s="91" t="str">
        <f t="shared" ca="1" si="1191"/>
        <v/>
      </c>
      <c r="S244" s="91" t="str">
        <f t="shared" ca="1" si="1191"/>
        <v/>
      </c>
      <c r="T244" s="89"/>
      <c r="U244" s="20" t="str">
        <f t="shared" ca="1" si="1022"/>
        <v/>
      </c>
      <c r="V244" s="21" t="str">
        <f t="shared" ca="1" si="1023"/>
        <v/>
      </c>
      <c r="W244" s="6" t="str">
        <f t="shared" ca="1" si="1024"/>
        <v/>
      </c>
      <c r="X244" s="6" t="str">
        <f t="shared" ca="1" si="1025"/>
        <v/>
      </c>
      <c r="Y244" s="22" t="e">
        <f t="shared" ca="1" si="1026"/>
        <v>#VALUE!</v>
      </c>
      <c r="Z244" s="22" t="e">
        <f t="shared" ca="1" si="1027"/>
        <v>#VALUE!</v>
      </c>
      <c r="AA244" s="22" t="str">
        <f ca="1">IFERROR(IF(INDIRECT(ADDRESS(ROW()-1,COLUMN()-2))="摘要",MATCH(Z244,日々処理!V:V,0),MATCH(Z244,INDIRECT(ADDRESS(INDIRECT(ADDRESS(ROW()-1,COLUMN()))+1,2,,,"日々処理")):INDIRECT(ADDRESS(INDIRECT(ADDRESS(ROW()-1,COLUMN()))+1000,2,,,"日々処理")),0)+INDIRECT(ADDRESS(ROW()-1,COLUMN()))),"")</f>
        <v/>
      </c>
      <c r="AB244" s="91" t="str">
        <f t="shared" ca="1" si="992"/>
        <v/>
      </c>
      <c r="AC244" s="91" t="str">
        <f t="shared" ca="1" si="1192"/>
        <v/>
      </c>
      <c r="AD244" s="91" t="str">
        <f t="shared" ca="1" si="1192"/>
        <v/>
      </c>
      <c r="AE244" s="91" t="str">
        <f t="shared" ca="1" si="1192"/>
        <v/>
      </c>
      <c r="AF244" s="91" t="str">
        <f t="shared" ca="1" si="1192"/>
        <v/>
      </c>
      <c r="AG244" s="91" t="str">
        <f t="shared" ca="1" si="1192"/>
        <v/>
      </c>
      <c r="AH244" s="91" t="str">
        <f t="shared" ca="1" si="1192"/>
        <v/>
      </c>
      <c r="AI244" s="91" t="str">
        <f t="shared" ca="1" si="1192"/>
        <v/>
      </c>
      <c r="AJ244" s="91" t="str">
        <f t="shared" ca="1" si="1192"/>
        <v/>
      </c>
      <c r="AK244" s="91" t="str">
        <f t="shared" ca="1" si="1192"/>
        <v/>
      </c>
      <c r="AL244" s="91" t="str">
        <f t="shared" ca="1" si="1192"/>
        <v/>
      </c>
      <c r="AM244" s="91" t="str">
        <f t="shared" ca="1" si="1192"/>
        <v/>
      </c>
      <c r="AO244" s="20" t="str">
        <f t="shared" ca="1" si="1028"/>
        <v/>
      </c>
      <c r="AP244" s="21" t="str">
        <f t="shared" ca="1" si="1029"/>
        <v/>
      </c>
      <c r="AQ244" s="6" t="str">
        <f t="shared" ca="1" si="1030"/>
        <v/>
      </c>
      <c r="AR244" s="6" t="str">
        <f t="shared" ca="1" si="1031"/>
        <v/>
      </c>
      <c r="AS244" s="22" t="e">
        <f t="shared" ca="1" si="1032"/>
        <v>#VALUE!</v>
      </c>
      <c r="AT244" s="22" t="e">
        <f t="shared" ca="1" si="1033"/>
        <v>#VALUE!</v>
      </c>
      <c r="AU244" s="22" t="str">
        <f ca="1">IFERROR(IF(INDIRECT(ADDRESS(ROW()-1,COLUMN()-2))="摘要",MATCH(AT244,日々処理!AP:AP,0),MATCH(AT244,INDIRECT(ADDRESS(INDIRECT(ADDRESS(ROW()-1,COLUMN()))+1,2,,,"日々処理")):INDIRECT(ADDRESS(INDIRECT(ADDRESS(ROW()-1,COLUMN()))+1000,2,,,"日々処理")),0)+INDIRECT(ADDRESS(ROW()-1,COLUMN()))),"")</f>
        <v/>
      </c>
      <c r="AV244" s="91" t="str">
        <f t="shared" ca="1" si="993"/>
        <v/>
      </c>
      <c r="AW244" s="91" t="str">
        <f t="shared" ca="1" si="1193"/>
        <v/>
      </c>
      <c r="AX244" s="91" t="str">
        <f t="shared" ca="1" si="1193"/>
        <v/>
      </c>
      <c r="AY244" s="91" t="str">
        <f t="shared" ca="1" si="1193"/>
        <v/>
      </c>
      <c r="AZ244" s="91" t="str">
        <f t="shared" ca="1" si="1193"/>
        <v/>
      </c>
      <c r="BA244" s="91" t="str">
        <f t="shared" ca="1" si="1193"/>
        <v/>
      </c>
      <c r="BB244" s="91" t="str">
        <f t="shared" ca="1" si="1193"/>
        <v/>
      </c>
      <c r="BC244" s="91" t="str">
        <f t="shared" ca="1" si="1193"/>
        <v/>
      </c>
      <c r="BD244" s="91" t="str">
        <f t="shared" ca="1" si="1193"/>
        <v/>
      </c>
      <c r="BE244" s="91" t="str">
        <f t="shared" ca="1" si="1193"/>
        <v/>
      </c>
      <c r="BF244" s="91" t="str">
        <f t="shared" ca="1" si="1193"/>
        <v/>
      </c>
      <c r="BG244" s="91" t="str">
        <f t="shared" ca="1" si="1193"/>
        <v/>
      </c>
      <c r="BI244" s="20" t="str">
        <f t="shared" ca="1" si="1034"/>
        <v/>
      </c>
      <c r="BJ244" s="21" t="str">
        <f t="shared" ca="1" si="1035"/>
        <v/>
      </c>
      <c r="BK244" s="6" t="str">
        <f t="shared" ca="1" si="1036"/>
        <v/>
      </c>
      <c r="BL244" s="6" t="str">
        <f t="shared" ca="1" si="1037"/>
        <v/>
      </c>
      <c r="BM244" s="22" t="e">
        <f t="shared" ca="1" si="1038"/>
        <v>#VALUE!</v>
      </c>
      <c r="BN244" s="22" t="e">
        <f t="shared" ca="1" si="1039"/>
        <v>#VALUE!</v>
      </c>
      <c r="BO244" s="22" t="str">
        <f ca="1">IFERROR(IF(INDIRECT(ADDRESS(ROW()-1,COLUMN()-2))="摘要",MATCH(BN244,日々処理!BJ:BJ,0),MATCH(BN244,INDIRECT(ADDRESS(INDIRECT(ADDRESS(ROW()-1,COLUMN()))+1,2,,,"日々処理")):INDIRECT(ADDRESS(INDIRECT(ADDRESS(ROW()-1,COLUMN()))+1000,2,,,"日々処理")),0)+INDIRECT(ADDRESS(ROW()-1,COLUMN()))),"")</f>
        <v/>
      </c>
      <c r="BP244" s="91" t="str">
        <f t="shared" ca="1" si="994"/>
        <v/>
      </c>
      <c r="BQ244" s="91" t="str">
        <f t="shared" ca="1" si="1194"/>
        <v/>
      </c>
      <c r="BR244" s="91" t="str">
        <f t="shared" ca="1" si="1194"/>
        <v/>
      </c>
      <c r="BS244" s="91" t="str">
        <f t="shared" ca="1" si="1194"/>
        <v/>
      </c>
      <c r="BT244" s="91" t="str">
        <f t="shared" ca="1" si="1194"/>
        <v/>
      </c>
      <c r="BU244" s="91" t="str">
        <f t="shared" ca="1" si="1194"/>
        <v/>
      </c>
      <c r="BV244" s="91" t="str">
        <f t="shared" ca="1" si="1194"/>
        <v/>
      </c>
      <c r="BW244" s="91" t="str">
        <f t="shared" ca="1" si="1194"/>
        <v/>
      </c>
      <c r="BX244" s="91" t="str">
        <f t="shared" ca="1" si="1194"/>
        <v/>
      </c>
      <c r="BY244" s="91" t="str">
        <f t="shared" ca="1" si="1194"/>
        <v/>
      </c>
      <c r="BZ244" s="91" t="str">
        <f t="shared" ca="1" si="1194"/>
        <v/>
      </c>
      <c r="CA244" s="91" t="str">
        <f t="shared" ca="1" si="1194"/>
        <v/>
      </c>
      <c r="CC244" s="20" t="str">
        <f t="shared" ca="1" si="1040"/>
        <v/>
      </c>
      <c r="CD244" s="21" t="str">
        <f t="shared" ca="1" si="1041"/>
        <v/>
      </c>
      <c r="CE244" s="6" t="str">
        <f t="shared" ca="1" si="1042"/>
        <v/>
      </c>
      <c r="CF244" s="6" t="str">
        <f t="shared" ca="1" si="1043"/>
        <v/>
      </c>
      <c r="CG244" s="22" t="e">
        <f t="shared" ca="1" si="1044"/>
        <v>#VALUE!</v>
      </c>
      <c r="CH244" s="22" t="e">
        <f t="shared" ca="1" si="1045"/>
        <v>#VALUE!</v>
      </c>
      <c r="CI244" s="22" t="str">
        <f ca="1">IFERROR(IF(INDIRECT(ADDRESS(ROW()-1,COLUMN()-2))="摘要",MATCH(CH244,日々処理!CD:CD,0),MATCH(CH244,INDIRECT(ADDRESS(INDIRECT(ADDRESS(ROW()-1,COLUMN()))+1,2,,,"日々処理")):INDIRECT(ADDRESS(INDIRECT(ADDRESS(ROW()-1,COLUMN()))+1000,2,,,"日々処理")),0)+INDIRECT(ADDRESS(ROW()-1,COLUMN()))),"")</f>
        <v/>
      </c>
      <c r="CJ244" s="91" t="str">
        <f t="shared" ca="1" si="995"/>
        <v/>
      </c>
      <c r="CK244" s="91" t="str">
        <f t="shared" ca="1" si="1195"/>
        <v/>
      </c>
      <c r="CL244" s="91" t="str">
        <f t="shared" ca="1" si="1195"/>
        <v/>
      </c>
      <c r="CM244" s="91" t="str">
        <f t="shared" ca="1" si="1195"/>
        <v/>
      </c>
      <c r="CN244" s="91" t="str">
        <f t="shared" ca="1" si="1195"/>
        <v/>
      </c>
      <c r="CO244" s="91" t="str">
        <f t="shared" ca="1" si="1195"/>
        <v/>
      </c>
      <c r="CP244" s="91" t="str">
        <f t="shared" ca="1" si="1195"/>
        <v/>
      </c>
      <c r="CQ244" s="91" t="str">
        <f t="shared" ca="1" si="1195"/>
        <v/>
      </c>
      <c r="CR244" s="91" t="str">
        <f t="shared" ca="1" si="1195"/>
        <v/>
      </c>
      <c r="CS244" s="91" t="str">
        <f t="shared" ca="1" si="1195"/>
        <v/>
      </c>
      <c r="CT244" s="91" t="str">
        <f t="shared" ca="1" si="1195"/>
        <v/>
      </c>
      <c r="CU244" s="91" t="str">
        <f t="shared" ca="1" si="1195"/>
        <v/>
      </c>
      <c r="CW244" s="20" t="str">
        <f t="shared" ca="1" si="1046"/>
        <v/>
      </c>
      <c r="CX244" s="21" t="str">
        <f t="shared" ca="1" si="1047"/>
        <v/>
      </c>
      <c r="CY244" s="6" t="str">
        <f t="shared" ca="1" si="1048"/>
        <v/>
      </c>
      <c r="CZ244" s="6" t="str">
        <f t="shared" ca="1" si="1049"/>
        <v/>
      </c>
      <c r="DA244" s="22" t="e">
        <f t="shared" ca="1" si="1050"/>
        <v>#VALUE!</v>
      </c>
      <c r="DB244" s="22" t="e">
        <f t="shared" ca="1" si="1051"/>
        <v>#VALUE!</v>
      </c>
      <c r="DC244" s="22" t="str">
        <f ca="1">IFERROR(IF(INDIRECT(ADDRESS(ROW()-1,COLUMN()-2))="摘要",MATCH(DB244,日々処理!CX:CX,0),MATCH(DB244,INDIRECT(ADDRESS(INDIRECT(ADDRESS(ROW()-1,COLUMN()))+1,2,,,"日々処理")):INDIRECT(ADDRESS(INDIRECT(ADDRESS(ROW()-1,COLUMN()))+1000,2,,,"日々処理")),0)+INDIRECT(ADDRESS(ROW()-1,COLUMN()))),"")</f>
        <v/>
      </c>
      <c r="DD244" s="91" t="str">
        <f t="shared" ca="1" si="996"/>
        <v/>
      </c>
      <c r="DE244" s="91" t="str">
        <f t="shared" ca="1" si="1196"/>
        <v/>
      </c>
      <c r="DF244" s="91" t="str">
        <f t="shared" ca="1" si="1196"/>
        <v/>
      </c>
      <c r="DG244" s="91" t="str">
        <f t="shared" ca="1" si="1196"/>
        <v/>
      </c>
      <c r="DH244" s="91" t="str">
        <f t="shared" ca="1" si="1196"/>
        <v/>
      </c>
      <c r="DI244" s="91" t="str">
        <f t="shared" ca="1" si="1196"/>
        <v/>
      </c>
      <c r="DJ244" s="91" t="str">
        <f t="shared" ca="1" si="1196"/>
        <v/>
      </c>
      <c r="DK244" s="91" t="str">
        <f t="shared" ca="1" si="1196"/>
        <v/>
      </c>
      <c r="DL244" s="91" t="str">
        <f t="shared" ca="1" si="1196"/>
        <v/>
      </c>
      <c r="DM244" s="91" t="str">
        <f t="shared" ca="1" si="1196"/>
        <v/>
      </c>
      <c r="DN244" s="91" t="str">
        <f t="shared" ca="1" si="1196"/>
        <v/>
      </c>
      <c r="DO244" s="91" t="str">
        <f t="shared" ca="1" si="1196"/>
        <v/>
      </c>
      <c r="DQ244" s="20" t="str">
        <f t="shared" ca="1" si="1052"/>
        <v/>
      </c>
      <c r="DR244" s="21" t="str">
        <f t="shared" ca="1" si="1053"/>
        <v/>
      </c>
      <c r="DS244" s="6" t="str">
        <f t="shared" ca="1" si="1054"/>
        <v/>
      </c>
      <c r="DT244" s="6" t="str">
        <f t="shared" ca="1" si="1055"/>
        <v/>
      </c>
      <c r="DU244" s="22" t="e">
        <f t="shared" ca="1" si="1056"/>
        <v>#VALUE!</v>
      </c>
      <c r="DV244" s="22" t="e">
        <f t="shared" ca="1" si="1057"/>
        <v>#VALUE!</v>
      </c>
      <c r="DW244" s="22" t="str">
        <f ca="1">IFERROR(IF(INDIRECT(ADDRESS(ROW()-1,COLUMN()-2))="摘要",MATCH(DV244,日々処理!DR:DR,0),MATCH(DV244,INDIRECT(ADDRESS(INDIRECT(ADDRESS(ROW()-1,COLUMN()))+1,2,,,"日々処理")):INDIRECT(ADDRESS(INDIRECT(ADDRESS(ROW()-1,COLUMN()))+1000,2,,,"日々処理")),0)+INDIRECT(ADDRESS(ROW()-1,COLUMN()))),"")</f>
        <v/>
      </c>
      <c r="DX244" s="91" t="str">
        <f t="shared" ca="1" si="997"/>
        <v/>
      </c>
      <c r="DY244" s="91" t="str">
        <f t="shared" ca="1" si="1197"/>
        <v/>
      </c>
      <c r="DZ244" s="91" t="str">
        <f t="shared" ca="1" si="1197"/>
        <v/>
      </c>
      <c r="EA244" s="91" t="str">
        <f t="shared" ca="1" si="1197"/>
        <v/>
      </c>
      <c r="EB244" s="91" t="str">
        <f t="shared" ca="1" si="1197"/>
        <v/>
      </c>
      <c r="EC244" s="91" t="str">
        <f t="shared" ca="1" si="1197"/>
        <v/>
      </c>
      <c r="ED244" s="91" t="str">
        <f t="shared" ca="1" si="1197"/>
        <v/>
      </c>
      <c r="EE244" s="91" t="str">
        <f t="shared" ca="1" si="1197"/>
        <v/>
      </c>
      <c r="EF244" s="91" t="str">
        <f t="shared" ca="1" si="1197"/>
        <v/>
      </c>
      <c r="EG244" s="91" t="str">
        <f t="shared" ca="1" si="1197"/>
        <v/>
      </c>
      <c r="EH244" s="91" t="str">
        <f t="shared" ca="1" si="1197"/>
        <v/>
      </c>
      <c r="EI244" s="91" t="str">
        <f t="shared" ca="1" si="1197"/>
        <v/>
      </c>
      <c r="EK244" s="20" t="str">
        <f t="shared" ca="1" si="1058"/>
        <v/>
      </c>
      <c r="EL244" s="21" t="str">
        <f t="shared" ca="1" si="1059"/>
        <v/>
      </c>
      <c r="EM244" s="6" t="str">
        <f t="shared" ca="1" si="1060"/>
        <v/>
      </c>
      <c r="EN244" s="6" t="str">
        <f t="shared" ca="1" si="1061"/>
        <v/>
      </c>
      <c r="EO244" s="22" t="e">
        <f t="shared" ca="1" si="1062"/>
        <v>#VALUE!</v>
      </c>
      <c r="EP244" s="22" t="e">
        <f t="shared" ca="1" si="1063"/>
        <v>#VALUE!</v>
      </c>
      <c r="EQ244" s="22" t="str">
        <f ca="1">IFERROR(IF(INDIRECT(ADDRESS(ROW()-1,COLUMN()-2))="摘要",MATCH(EP244,日々処理!EL:EL,0),MATCH(EP244,INDIRECT(ADDRESS(INDIRECT(ADDRESS(ROW()-1,COLUMN()))+1,2,,,"日々処理")):INDIRECT(ADDRESS(INDIRECT(ADDRESS(ROW()-1,COLUMN()))+1000,2,,,"日々処理")),0)+INDIRECT(ADDRESS(ROW()-1,COLUMN()))),"")</f>
        <v/>
      </c>
      <c r="ER244" s="91" t="str">
        <f t="shared" ca="1" si="998"/>
        <v/>
      </c>
      <c r="ES244" s="91" t="str">
        <f t="shared" ca="1" si="1198"/>
        <v/>
      </c>
      <c r="ET244" s="91" t="str">
        <f t="shared" ca="1" si="1198"/>
        <v/>
      </c>
      <c r="EU244" s="91" t="str">
        <f t="shared" ca="1" si="1198"/>
        <v/>
      </c>
      <c r="EV244" s="91" t="str">
        <f t="shared" ca="1" si="1198"/>
        <v/>
      </c>
      <c r="EW244" s="91" t="str">
        <f t="shared" ca="1" si="1198"/>
        <v/>
      </c>
      <c r="EX244" s="91" t="str">
        <f t="shared" ca="1" si="1198"/>
        <v/>
      </c>
      <c r="EY244" s="91" t="str">
        <f t="shared" ca="1" si="1198"/>
        <v/>
      </c>
      <c r="EZ244" s="91" t="str">
        <f t="shared" ca="1" si="1198"/>
        <v/>
      </c>
      <c r="FA244" s="91" t="str">
        <f t="shared" ca="1" si="1198"/>
        <v/>
      </c>
      <c r="FB244" s="91" t="str">
        <f t="shared" ca="1" si="1198"/>
        <v/>
      </c>
      <c r="FC244" s="91" t="str">
        <f t="shared" ca="1" si="1198"/>
        <v/>
      </c>
      <c r="FE244" s="20" t="str">
        <f t="shared" ca="1" si="1064"/>
        <v/>
      </c>
      <c r="FF244" s="21" t="str">
        <f t="shared" ca="1" si="1065"/>
        <v/>
      </c>
      <c r="FG244" s="6" t="str">
        <f t="shared" ca="1" si="1066"/>
        <v/>
      </c>
      <c r="FH244" s="6" t="str">
        <f t="shared" ca="1" si="1067"/>
        <v/>
      </c>
      <c r="FI244" s="22" t="e">
        <f t="shared" ca="1" si="1068"/>
        <v>#VALUE!</v>
      </c>
      <c r="FJ244" s="22" t="e">
        <f t="shared" ca="1" si="1069"/>
        <v>#VALUE!</v>
      </c>
      <c r="FK244" s="22" t="str">
        <f ca="1">IFERROR(IF(INDIRECT(ADDRESS(ROW()-1,COLUMN()-2))="摘要",MATCH(FJ244,日々処理!FF:FF,0),MATCH(FJ244,INDIRECT(ADDRESS(INDIRECT(ADDRESS(ROW()-1,COLUMN()))+1,2,,,"日々処理")):INDIRECT(ADDRESS(INDIRECT(ADDRESS(ROW()-1,COLUMN()))+1000,2,,,"日々処理")),0)+INDIRECT(ADDRESS(ROW()-1,COLUMN()))),"")</f>
        <v/>
      </c>
      <c r="FL244" s="91" t="str">
        <f t="shared" ca="1" si="999"/>
        <v/>
      </c>
      <c r="FM244" s="91" t="str">
        <f t="shared" ca="1" si="1199"/>
        <v/>
      </c>
      <c r="FN244" s="91" t="str">
        <f t="shared" ca="1" si="1199"/>
        <v/>
      </c>
      <c r="FO244" s="91" t="str">
        <f t="shared" ca="1" si="1199"/>
        <v/>
      </c>
      <c r="FP244" s="91" t="str">
        <f t="shared" ca="1" si="1199"/>
        <v/>
      </c>
      <c r="FQ244" s="91" t="str">
        <f t="shared" ca="1" si="1199"/>
        <v/>
      </c>
      <c r="FR244" s="91" t="str">
        <f t="shared" ca="1" si="1199"/>
        <v/>
      </c>
      <c r="FS244" s="91" t="str">
        <f t="shared" ca="1" si="1199"/>
        <v/>
      </c>
      <c r="FT244" s="91" t="str">
        <f t="shared" ca="1" si="1199"/>
        <v/>
      </c>
      <c r="FU244" s="91" t="str">
        <f t="shared" ca="1" si="1199"/>
        <v/>
      </c>
      <c r="FV244" s="91" t="str">
        <f t="shared" ca="1" si="1199"/>
        <v/>
      </c>
      <c r="FW244" s="91" t="str">
        <f t="shared" ca="1" si="1199"/>
        <v/>
      </c>
      <c r="FY244" s="20" t="str">
        <f t="shared" ca="1" si="1070"/>
        <v/>
      </c>
      <c r="FZ244" s="21" t="str">
        <f t="shared" ca="1" si="1071"/>
        <v/>
      </c>
      <c r="GA244" s="6" t="str">
        <f t="shared" ca="1" si="1072"/>
        <v/>
      </c>
      <c r="GB244" s="6" t="str">
        <f t="shared" ca="1" si="1073"/>
        <v/>
      </c>
      <c r="GC244" s="22" t="e">
        <f t="shared" ca="1" si="1074"/>
        <v>#VALUE!</v>
      </c>
      <c r="GD244" s="22" t="e">
        <f t="shared" ca="1" si="1075"/>
        <v>#VALUE!</v>
      </c>
      <c r="GE244" s="22" t="str">
        <f ca="1">IFERROR(IF(INDIRECT(ADDRESS(ROW()-1,COLUMN()-2))="摘要",MATCH(GD244,日々処理!FZ:FZ,0),MATCH(GD244,INDIRECT(ADDRESS(INDIRECT(ADDRESS(ROW()-1,COLUMN()))+1,2,,,"日々処理")):INDIRECT(ADDRESS(INDIRECT(ADDRESS(ROW()-1,COLUMN()))+1000,2,,,"日々処理")),0)+INDIRECT(ADDRESS(ROW()-1,COLUMN()))),"")</f>
        <v/>
      </c>
      <c r="GF244" s="91" t="str">
        <f t="shared" ca="1" si="1000"/>
        <v/>
      </c>
      <c r="GG244" s="91" t="str">
        <f t="shared" ca="1" si="1200"/>
        <v/>
      </c>
      <c r="GH244" s="91" t="str">
        <f t="shared" ca="1" si="1200"/>
        <v/>
      </c>
      <c r="GI244" s="91" t="str">
        <f t="shared" ca="1" si="1200"/>
        <v/>
      </c>
      <c r="GJ244" s="91" t="str">
        <f t="shared" ca="1" si="1200"/>
        <v/>
      </c>
      <c r="GK244" s="91" t="str">
        <f t="shared" ca="1" si="1200"/>
        <v/>
      </c>
      <c r="GL244" s="91" t="str">
        <f t="shared" ca="1" si="1200"/>
        <v/>
      </c>
      <c r="GM244" s="91" t="str">
        <f t="shared" ca="1" si="1200"/>
        <v/>
      </c>
      <c r="GN244" s="91" t="str">
        <f t="shared" ca="1" si="1200"/>
        <v/>
      </c>
      <c r="GO244" s="91" t="str">
        <f t="shared" ca="1" si="1200"/>
        <v/>
      </c>
      <c r="GP244" s="91" t="str">
        <f t="shared" ca="1" si="1200"/>
        <v/>
      </c>
      <c r="GQ244" s="91" t="str">
        <f t="shared" ca="1" si="1200"/>
        <v/>
      </c>
      <c r="GS244" s="20" t="str">
        <f t="shared" ca="1" si="1076"/>
        <v/>
      </c>
      <c r="GT244" s="21" t="str">
        <f t="shared" ca="1" si="1077"/>
        <v/>
      </c>
      <c r="GU244" s="6" t="str">
        <f t="shared" ca="1" si="1078"/>
        <v/>
      </c>
      <c r="GV244" s="6" t="str">
        <f t="shared" ca="1" si="1079"/>
        <v/>
      </c>
      <c r="GW244" s="22" t="e">
        <f t="shared" ca="1" si="1080"/>
        <v>#VALUE!</v>
      </c>
      <c r="GX244" s="22" t="e">
        <f t="shared" ca="1" si="1081"/>
        <v>#VALUE!</v>
      </c>
      <c r="GY244" s="22" t="str">
        <f ca="1">IFERROR(IF(INDIRECT(ADDRESS(ROW()-1,COLUMN()-2))="摘要",MATCH(GX244,日々処理!GT:GT,0),MATCH(GX244,INDIRECT(ADDRESS(INDIRECT(ADDRESS(ROW()-1,COLUMN()))+1,2,,,"日々処理")):INDIRECT(ADDRESS(INDIRECT(ADDRESS(ROW()-1,COLUMN()))+1000,2,,,"日々処理")),0)+INDIRECT(ADDRESS(ROW()-1,COLUMN()))),"")</f>
        <v/>
      </c>
      <c r="GZ244" s="91" t="str">
        <f t="shared" ca="1" si="1001"/>
        <v/>
      </c>
      <c r="HA244" s="91" t="str">
        <f t="shared" ca="1" si="1201"/>
        <v/>
      </c>
      <c r="HB244" s="91" t="str">
        <f t="shared" ca="1" si="1201"/>
        <v/>
      </c>
      <c r="HC244" s="91" t="str">
        <f t="shared" ca="1" si="1201"/>
        <v/>
      </c>
      <c r="HD244" s="91" t="str">
        <f t="shared" ca="1" si="1201"/>
        <v/>
      </c>
      <c r="HE244" s="91" t="str">
        <f t="shared" ca="1" si="1201"/>
        <v/>
      </c>
      <c r="HF244" s="91" t="str">
        <f t="shared" ca="1" si="1201"/>
        <v/>
      </c>
      <c r="HG244" s="91" t="str">
        <f t="shared" ca="1" si="1201"/>
        <v/>
      </c>
      <c r="HH244" s="91" t="str">
        <f t="shared" ca="1" si="1201"/>
        <v/>
      </c>
      <c r="HI244" s="91" t="str">
        <f t="shared" ca="1" si="1201"/>
        <v/>
      </c>
      <c r="HJ244" s="91" t="str">
        <f t="shared" ca="1" si="1201"/>
        <v/>
      </c>
      <c r="HK244" s="91" t="str">
        <f t="shared" ca="1" si="1201"/>
        <v/>
      </c>
      <c r="HM244" s="20" t="str">
        <f t="shared" ca="1" si="1082"/>
        <v/>
      </c>
      <c r="HN244" s="21" t="str">
        <f t="shared" ca="1" si="1083"/>
        <v/>
      </c>
      <c r="HO244" s="6" t="str">
        <f t="shared" ca="1" si="1084"/>
        <v/>
      </c>
      <c r="HP244" s="6" t="str">
        <f t="shared" ca="1" si="1085"/>
        <v/>
      </c>
      <c r="HQ244" s="22" t="e">
        <f t="shared" ca="1" si="1086"/>
        <v>#VALUE!</v>
      </c>
      <c r="HR244" s="22" t="e">
        <f t="shared" ca="1" si="1087"/>
        <v>#VALUE!</v>
      </c>
      <c r="HS244" s="22" t="str">
        <f ca="1">IFERROR(IF(INDIRECT(ADDRESS(ROW()-1,COLUMN()-2))="摘要",MATCH(HR244,日々処理!HN:HN,0),MATCH(HR244,INDIRECT(ADDRESS(INDIRECT(ADDRESS(ROW()-1,COLUMN()))+1,2,,,"日々処理")):INDIRECT(ADDRESS(INDIRECT(ADDRESS(ROW()-1,COLUMN()))+1000,2,,,"日々処理")),0)+INDIRECT(ADDRESS(ROW()-1,COLUMN()))),"")</f>
        <v/>
      </c>
      <c r="HT244" s="91" t="str">
        <f t="shared" ca="1" si="1002"/>
        <v/>
      </c>
      <c r="HU244" s="91" t="str">
        <f t="shared" ca="1" si="1202"/>
        <v/>
      </c>
      <c r="HV244" s="91" t="str">
        <f t="shared" ca="1" si="1202"/>
        <v/>
      </c>
      <c r="HW244" s="91" t="str">
        <f t="shared" ca="1" si="1202"/>
        <v/>
      </c>
      <c r="HX244" s="91" t="str">
        <f t="shared" ca="1" si="1202"/>
        <v/>
      </c>
      <c r="HY244" s="91" t="str">
        <f t="shared" ca="1" si="1202"/>
        <v/>
      </c>
      <c r="HZ244" s="91" t="str">
        <f t="shared" ca="1" si="1202"/>
        <v/>
      </c>
      <c r="IA244" s="91" t="str">
        <f t="shared" ca="1" si="1202"/>
        <v/>
      </c>
      <c r="IB244" s="91" t="str">
        <f t="shared" ca="1" si="1202"/>
        <v/>
      </c>
      <c r="IC244" s="91" t="str">
        <f t="shared" ca="1" si="1202"/>
        <v/>
      </c>
      <c r="ID244" s="91" t="str">
        <f t="shared" ca="1" si="1202"/>
        <v/>
      </c>
      <c r="IE244" s="91" t="str">
        <f t="shared" ca="1" si="1202"/>
        <v/>
      </c>
      <c r="IG244" s="20" t="str">
        <f t="shared" ca="1" si="1088"/>
        <v/>
      </c>
      <c r="IH244" s="21" t="str">
        <f t="shared" ca="1" si="1089"/>
        <v/>
      </c>
      <c r="II244" s="6" t="str">
        <f t="shared" ca="1" si="1090"/>
        <v/>
      </c>
      <c r="IJ244" s="6" t="str">
        <f t="shared" ca="1" si="1091"/>
        <v/>
      </c>
      <c r="IK244" s="22" t="e">
        <f t="shared" ca="1" si="1092"/>
        <v>#VALUE!</v>
      </c>
      <c r="IL244" s="22" t="e">
        <f t="shared" ca="1" si="1093"/>
        <v>#VALUE!</v>
      </c>
      <c r="IM244" s="22" t="str">
        <f ca="1">IFERROR(IF(INDIRECT(ADDRESS(ROW()-1,COLUMN()-2))="摘要",MATCH(IL244,日々処理!IH:IH,0),MATCH(IL244,INDIRECT(ADDRESS(INDIRECT(ADDRESS(ROW()-1,COLUMN()))+1,2,,,"日々処理")):INDIRECT(ADDRESS(INDIRECT(ADDRESS(ROW()-1,COLUMN()))+1000,2,,,"日々処理")),0)+INDIRECT(ADDRESS(ROW()-1,COLUMN()))),"")</f>
        <v/>
      </c>
      <c r="IN244" s="91" t="str">
        <f t="shared" ca="1" si="1003"/>
        <v/>
      </c>
      <c r="IO244" s="91" t="str">
        <f t="shared" ca="1" si="1203"/>
        <v/>
      </c>
      <c r="IP244" s="91" t="str">
        <f t="shared" ca="1" si="1203"/>
        <v/>
      </c>
      <c r="IQ244" s="91" t="str">
        <f t="shared" ca="1" si="1203"/>
        <v/>
      </c>
      <c r="IR244" s="91" t="str">
        <f t="shared" ca="1" si="1203"/>
        <v/>
      </c>
      <c r="IS244" s="91" t="str">
        <f t="shared" ca="1" si="1203"/>
        <v/>
      </c>
      <c r="IT244" s="91" t="str">
        <f t="shared" ca="1" si="1203"/>
        <v/>
      </c>
      <c r="IU244" s="91" t="str">
        <f t="shared" ca="1" si="1203"/>
        <v/>
      </c>
      <c r="IV244" s="91" t="str">
        <f t="shared" ca="1" si="1203"/>
        <v/>
      </c>
      <c r="IW244" s="91" t="str">
        <f t="shared" ca="1" si="1203"/>
        <v/>
      </c>
      <c r="IX244" s="91" t="str">
        <f t="shared" ca="1" si="1203"/>
        <v/>
      </c>
      <c r="IY244" s="91" t="str">
        <f t="shared" ca="1" si="1203"/>
        <v/>
      </c>
      <c r="JA244" s="20" t="str">
        <f t="shared" ca="1" si="1094"/>
        <v/>
      </c>
      <c r="JB244" s="21" t="str">
        <f t="shared" ca="1" si="1095"/>
        <v/>
      </c>
      <c r="JC244" s="6" t="str">
        <f t="shared" ca="1" si="1096"/>
        <v/>
      </c>
      <c r="JD244" s="6" t="str">
        <f t="shared" ca="1" si="1097"/>
        <v/>
      </c>
      <c r="JE244" s="22" t="e">
        <f t="shared" ca="1" si="1098"/>
        <v>#VALUE!</v>
      </c>
      <c r="JF244" s="22" t="e">
        <f t="shared" ca="1" si="1099"/>
        <v>#VALUE!</v>
      </c>
      <c r="JG244" s="22" t="str">
        <f ca="1">IFERROR(IF(INDIRECT(ADDRESS(ROW()-1,COLUMN()-2))="摘要",MATCH(JF244,日々処理!JB:JB,0),MATCH(JF244,INDIRECT(ADDRESS(INDIRECT(ADDRESS(ROW()-1,COLUMN()))+1,2,,,"日々処理")):INDIRECT(ADDRESS(INDIRECT(ADDRESS(ROW()-1,COLUMN()))+1000,2,,,"日々処理")),0)+INDIRECT(ADDRESS(ROW()-1,COLUMN()))),"")</f>
        <v/>
      </c>
      <c r="JH244" s="91" t="str">
        <f t="shared" ca="1" si="1004"/>
        <v/>
      </c>
      <c r="JI244" s="91" t="str">
        <f t="shared" ca="1" si="1204"/>
        <v/>
      </c>
      <c r="JJ244" s="91" t="str">
        <f t="shared" ca="1" si="1204"/>
        <v/>
      </c>
      <c r="JK244" s="91" t="str">
        <f t="shared" ca="1" si="1204"/>
        <v/>
      </c>
      <c r="JL244" s="91" t="str">
        <f t="shared" ca="1" si="1204"/>
        <v/>
      </c>
      <c r="JM244" s="91" t="str">
        <f t="shared" ca="1" si="1204"/>
        <v/>
      </c>
      <c r="JN244" s="91" t="str">
        <f t="shared" ca="1" si="1204"/>
        <v/>
      </c>
      <c r="JO244" s="91" t="str">
        <f t="shared" ca="1" si="1204"/>
        <v/>
      </c>
      <c r="JP244" s="91" t="str">
        <f t="shared" ca="1" si="1204"/>
        <v/>
      </c>
      <c r="JQ244" s="91" t="str">
        <f t="shared" ca="1" si="1204"/>
        <v/>
      </c>
      <c r="JR244" s="91" t="str">
        <f t="shared" ca="1" si="1204"/>
        <v/>
      </c>
      <c r="JS244" s="91" t="str">
        <f t="shared" ca="1" si="1204"/>
        <v/>
      </c>
      <c r="JU244" s="20" t="str">
        <f t="shared" ca="1" si="1100"/>
        <v/>
      </c>
      <c r="JV244" s="21" t="str">
        <f t="shared" ca="1" si="1101"/>
        <v/>
      </c>
      <c r="JW244" s="6" t="str">
        <f t="shared" ca="1" si="1102"/>
        <v/>
      </c>
      <c r="JX244" s="6" t="str">
        <f t="shared" ca="1" si="1103"/>
        <v/>
      </c>
      <c r="JY244" s="22" t="e">
        <f t="shared" ca="1" si="1104"/>
        <v>#VALUE!</v>
      </c>
      <c r="JZ244" s="22" t="e">
        <f t="shared" ca="1" si="1105"/>
        <v>#VALUE!</v>
      </c>
      <c r="KA244" s="22" t="str">
        <f ca="1">IFERROR(IF(INDIRECT(ADDRESS(ROW()-1,COLUMN()-2))="摘要",MATCH(JZ244,日々処理!JV:JV,0),MATCH(JZ244,INDIRECT(ADDRESS(INDIRECT(ADDRESS(ROW()-1,COLUMN()))+1,2,,,"日々処理")):INDIRECT(ADDRESS(INDIRECT(ADDRESS(ROW()-1,COLUMN()))+1000,2,,,"日々処理")),0)+INDIRECT(ADDRESS(ROW()-1,COLUMN()))),"")</f>
        <v/>
      </c>
      <c r="KB244" s="91" t="str">
        <f t="shared" ca="1" si="1005"/>
        <v/>
      </c>
      <c r="KC244" s="91" t="str">
        <f t="shared" ca="1" si="1205"/>
        <v/>
      </c>
      <c r="KD244" s="91" t="str">
        <f t="shared" ca="1" si="1205"/>
        <v/>
      </c>
      <c r="KE244" s="91" t="str">
        <f t="shared" ca="1" si="1205"/>
        <v/>
      </c>
      <c r="KF244" s="91" t="str">
        <f t="shared" ca="1" si="1205"/>
        <v/>
      </c>
      <c r="KG244" s="91" t="str">
        <f t="shared" ca="1" si="1205"/>
        <v/>
      </c>
      <c r="KH244" s="91" t="str">
        <f t="shared" ca="1" si="1205"/>
        <v/>
      </c>
      <c r="KI244" s="91" t="str">
        <f t="shared" ca="1" si="1205"/>
        <v/>
      </c>
      <c r="KJ244" s="91" t="str">
        <f t="shared" ca="1" si="1205"/>
        <v/>
      </c>
      <c r="KK244" s="91" t="str">
        <f t="shared" ca="1" si="1205"/>
        <v/>
      </c>
      <c r="KL244" s="91" t="str">
        <f t="shared" ca="1" si="1205"/>
        <v/>
      </c>
      <c r="KM244" s="91" t="str">
        <f t="shared" ca="1" si="1205"/>
        <v/>
      </c>
      <c r="KO244" s="20" t="str">
        <f t="shared" ca="1" si="1106"/>
        <v/>
      </c>
      <c r="KP244" s="21" t="str">
        <f t="shared" ca="1" si="1107"/>
        <v/>
      </c>
      <c r="KQ244" s="6" t="str">
        <f t="shared" ca="1" si="1108"/>
        <v/>
      </c>
      <c r="KR244" s="6" t="str">
        <f t="shared" ca="1" si="1109"/>
        <v/>
      </c>
      <c r="KS244" s="22" t="e">
        <f t="shared" ca="1" si="1110"/>
        <v>#VALUE!</v>
      </c>
      <c r="KT244" s="22" t="e">
        <f t="shared" ca="1" si="1111"/>
        <v>#VALUE!</v>
      </c>
      <c r="KU244" s="22" t="str">
        <f ca="1">IFERROR(IF(INDIRECT(ADDRESS(ROW()-1,COLUMN()-2))="摘要",MATCH(KT244,日々処理!KP:KP,0),MATCH(KT244,INDIRECT(ADDRESS(INDIRECT(ADDRESS(ROW()-1,COLUMN()))+1,2,,,"日々処理")):INDIRECT(ADDRESS(INDIRECT(ADDRESS(ROW()-1,COLUMN()))+1000,2,,,"日々処理")),0)+INDIRECT(ADDRESS(ROW()-1,COLUMN()))),"")</f>
        <v/>
      </c>
      <c r="KV244" s="91" t="str">
        <f t="shared" ca="1" si="1006"/>
        <v/>
      </c>
      <c r="KW244" s="91" t="str">
        <f t="shared" ca="1" si="1206"/>
        <v/>
      </c>
      <c r="KX244" s="91" t="str">
        <f t="shared" ca="1" si="1206"/>
        <v/>
      </c>
      <c r="KY244" s="91" t="str">
        <f t="shared" ca="1" si="1206"/>
        <v/>
      </c>
      <c r="KZ244" s="91" t="str">
        <f t="shared" ca="1" si="1206"/>
        <v/>
      </c>
      <c r="LA244" s="91" t="str">
        <f t="shared" ca="1" si="1206"/>
        <v/>
      </c>
      <c r="LB244" s="91" t="str">
        <f t="shared" ca="1" si="1206"/>
        <v/>
      </c>
      <c r="LC244" s="91" t="str">
        <f t="shared" ca="1" si="1206"/>
        <v/>
      </c>
      <c r="LD244" s="91" t="str">
        <f t="shared" ca="1" si="1206"/>
        <v/>
      </c>
      <c r="LE244" s="91" t="str">
        <f t="shared" ca="1" si="1206"/>
        <v/>
      </c>
      <c r="LF244" s="91" t="str">
        <f t="shared" ca="1" si="1206"/>
        <v/>
      </c>
      <c r="LG244" s="91" t="str">
        <f t="shared" ca="1" si="1206"/>
        <v/>
      </c>
      <c r="LI244" s="20" t="str">
        <f t="shared" ca="1" si="1112"/>
        <v/>
      </c>
      <c r="LJ244" s="21" t="str">
        <f t="shared" ca="1" si="1113"/>
        <v/>
      </c>
      <c r="LK244" s="6" t="str">
        <f t="shared" ca="1" si="1114"/>
        <v/>
      </c>
      <c r="LL244" s="6" t="str">
        <f t="shared" ca="1" si="1115"/>
        <v/>
      </c>
      <c r="LM244" s="22" t="e">
        <f t="shared" ca="1" si="1116"/>
        <v>#VALUE!</v>
      </c>
      <c r="LN244" s="22" t="e">
        <f t="shared" ca="1" si="1117"/>
        <v>#VALUE!</v>
      </c>
      <c r="LO244" s="22" t="str">
        <f ca="1">IFERROR(IF(INDIRECT(ADDRESS(ROW()-1,COLUMN()-2))="摘要",MATCH(LN244,日々処理!LJ:LJ,0),MATCH(LN244,INDIRECT(ADDRESS(INDIRECT(ADDRESS(ROW()-1,COLUMN()))+1,2,,,"日々処理")):INDIRECT(ADDRESS(INDIRECT(ADDRESS(ROW()-1,COLUMN()))+1000,2,,,"日々処理")),0)+INDIRECT(ADDRESS(ROW()-1,COLUMN()))),"")</f>
        <v/>
      </c>
      <c r="LP244" s="91" t="str">
        <f t="shared" ca="1" si="1007"/>
        <v/>
      </c>
      <c r="LQ244" s="91" t="str">
        <f t="shared" ca="1" si="1207"/>
        <v/>
      </c>
      <c r="LR244" s="91" t="str">
        <f t="shared" ca="1" si="1207"/>
        <v/>
      </c>
      <c r="LS244" s="91" t="str">
        <f t="shared" ca="1" si="1207"/>
        <v/>
      </c>
      <c r="LT244" s="91" t="str">
        <f t="shared" ca="1" si="1207"/>
        <v/>
      </c>
      <c r="LU244" s="91" t="str">
        <f t="shared" ca="1" si="1207"/>
        <v/>
      </c>
      <c r="LV244" s="91" t="str">
        <f t="shared" ca="1" si="1207"/>
        <v/>
      </c>
      <c r="LW244" s="91" t="str">
        <f t="shared" ca="1" si="1207"/>
        <v/>
      </c>
      <c r="LX244" s="91" t="str">
        <f t="shared" ca="1" si="1207"/>
        <v/>
      </c>
      <c r="LY244" s="91" t="str">
        <f t="shared" ca="1" si="1207"/>
        <v/>
      </c>
      <c r="LZ244" s="91" t="str">
        <f t="shared" ca="1" si="1207"/>
        <v/>
      </c>
      <c r="MA244" s="91" t="str">
        <f t="shared" ca="1" si="1207"/>
        <v/>
      </c>
      <c r="MC244" s="20" t="str">
        <f t="shared" ca="1" si="1118"/>
        <v/>
      </c>
      <c r="MD244" s="21" t="str">
        <f t="shared" ca="1" si="1119"/>
        <v/>
      </c>
      <c r="ME244" s="6" t="str">
        <f t="shared" ca="1" si="1120"/>
        <v/>
      </c>
      <c r="MF244" s="6" t="str">
        <f t="shared" ca="1" si="1121"/>
        <v/>
      </c>
      <c r="MG244" s="22" t="e">
        <f t="shared" ca="1" si="1122"/>
        <v>#VALUE!</v>
      </c>
      <c r="MH244" s="22" t="e">
        <f t="shared" ca="1" si="1123"/>
        <v>#VALUE!</v>
      </c>
      <c r="MI244" s="22" t="str">
        <f ca="1">IFERROR(IF(INDIRECT(ADDRESS(ROW()-1,COLUMN()-2))="摘要",MATCH(MH244,日々処理!MD:MD,0),MATCH(MH244,INDIRECT(ADDRESS(INDIRECT(ADDRESS(ROW()-1,COLUMN()))+1,2,,,"日々処理")):INDIRECT(ADDRESS(INDIRECT(ADDRESS(ROW()-1,COLUMN()))+1000,2,,,"日々処理")),0)+INDIRECT(ADDRESS(ROW()-1,COLUMN()))),"")</f>
        <v/>
      </c>
      <c r="MJ244" s="91" t="str">
        <f t="shared" ca="1" si="1008"/>
        <v/>
      </c>
      <c r="MK244" s="91" t="str">
        <f t="shared" ca="1" si="1208"/>
        <v/>
      </c>
      <c r="ML244" s="91" t="str">
        <f t="shared" ca="1" si="1208"/>
        <v/>
      </c>
      <c r="MM244" s="91" t="str">
        <f t="shared" ca="1" si="1208"/>
        <v/>
      </c>
      <c r="MN244" s="91" t="str">
        <f t="shared" ca="1" si="1208"/>
        <v/>
      </c>
      <c r="MO244" s="91" t="str">
        <f t="shared" ca="1" si="1208"/>
        <v/>
      </c>
      <c r="MP244" s="91" t="str">
        <f t="shared" ca="1" si="1208"/>
        <v/>
      </c>
      <c r="MQ244" s="91" t="str">
        <f t="shared" ca="1" si="1208"/>
        <v/>
      </c>
      <c r="MR244" s="91" t="str">
        <f t="shared" ca="1" si="1208"/>
        <v/>
      </c>
      <c r="MS244" s="91" t="str">
        <f t="shared" ca="1" si="1208"/>
        <v/>
      </c>
      <c r="MT244" s="91" t="str">
        <f t="shared" ca="1" si="1208"/>
        <v/>
      </c>
      <c r="MU244" s="91" t="str">
        <f t="shared" ca="1" si="1208"/>
        <v/>
      </c>
      <c r="MW244" s="20" t="str">
        <f t="shared" ca="1" si="1124"/>
        <v/>
      </c>
      <c r="MX244" s="21" t="str">
        <f t="shared" ca="1" si="1125"/>
        <v/>
      </c>
      <c r="MY244" s="6" t="str">
        <f t="shared" ca="1" si="1126"/>
        <v/>
      </c>
      <c r="MZ244" s="6" t="str">
        <f t="shared" ca="1" si="1127"/>
        <v/>
      </c>
      <c r="NA244" s="22" t="e">
        <f t="shared" ca="1" si="1128"/>
        <v>#VALUE!</v>
      </c>
      <c r="NB244" s="22" t="e">
        <f t="shared" ca="1" si="1129"/>
        <v>#VALUE!</v>
      </c>
      <c r="NC244" s="22" t="str">
        <f ca="1">IFERROR(IF(INDIRECT(ADDRESS(ROW()-1,COLUMN()-2))="摘要",MATCH(NB244,日々処理!MX:MX,0),MATCH(NB244,INDIRECT(ADDRESS(INDIRECT(ADDRESS(ROW()-1,COLUMN()))+1,2,,,"日々処理")):INDIRECT(ADDRESS(INDIRECT(ADDRESS(ROW()-1,COLUMN()))+1000,2,,,"日々処理")),0)+INDIRECT(ADDRESS(ROW()-1,COLUMN()))),"")</f>
        <v/>
      </c>
      <c r="ND244" s="91" t="str">
        <f t="shared" ca="1" si="1009"/>
        <v/>
      </c>
      <c r="NE244" s="91" t="str">
        <f t="shared" ca="1" si="1209"/>
        <v/>
      </c>
      <c r="NF244" s="91" t="str">
        <f t="shared" ca="1" si="1209"/>
        <v/>
      </c>
      <c r="NG244" s="91" t="str">
        <f t="shared" ca="1" si="1209"/>
        <v/>
      </c>
      <c r="NH244" s="91" t="str">
        <f t="shared" ca="1" si="1209"/>
        <v/>
      </c>
      <c r="NI244" s="91" t="str">
        <f t="shared" ca="1" si="1209"/>
        <v/>
      </c>
      <c r="NJ244" s="91" t="str">
        <f t="shared" ca="1" si="1209"/>
        <v/>
      </c>
      <c r="NK244" s="91" t="str">
        <f t="shared" ca="1" si="1209"/>
        <v/>
      </c>
      <c r="NL244" s="91" t="str">
        <f t="shared" ca="1" si="1209"/>
        <v/>
      </c>
      <c r="NM244" s="91" t="str">
        <f t="shared" ca="1" si="1209"/>
        <v/>
      </c>
      <c r="NN244" s="91" t="str">
        <f t="shared" ca="1" si="1209"/>
        <v/>
      </c>
      <c r="NO244" s="91" t="str">
        <f t="shared" ca="1" si="1209"/>
        <v/>
      </c>
      <c r="NQ244" s="20" t="str">
        <f t="shared" ca="1" si="1130"/>
        <v/>
      </c>
      <c r="NR244" s="21" t="str">
        <f t="shared" ca="1" si="1131"/>
        <v/>
      </c>
      <c r="NS244" s="6" t="str">
        <f t="shared" ca="1" si="1132"/>
        <v/>
      </c>
      <c r="NT244" s="6" t="str">
        <f t="shared" ca="1" si="1133"/>
        <v/>
      </c>
      <c r="NU244" s="22" t="e">
        <f t="shared" ca="1" si="1134"/>
        <v>#VALUE!</v>
      </c>
      <c r="NV244" s="22" t="e">
        <f t="shared" ca="1" si="1135"/>
        <v>#VALUE!</v>
      </c>
      <c r="NW244" s="22" t="str">
        <f ca="1">IFERROR(IF(INDIRECT(ADDRESS(ROW()-1,COLUMN()-2))="摘要",MATCH(NV244,日々処理!NR:NR,0),MATCH(NV244,INDIRECT(ADDRESS(INDIRECT(ADDRESS(ROW()-1,COLUMN()))+1,2,,,"日々処理")):INDIRECT(ADDRESS(INDIRECT(ADDRESS(ROW()-1,COLUMN()))+1000,2,,,"日々処理")),0)+INDIRECT(ADDRESS(ROW()-1,COLUMN()))),"")</f>
        <v/>
      </c>
      <c r="NX244" s="91" t="str">
        <f t="shared" ca="1" si="1010"/>
        <v/>
      </c>
      <c r="NY244" s="91" t="str">
        <f t="shared" ca="1" si="1210"/>
        <v/>
      </c>
      <c r="NZ244" s="91" t="str">
        <f t="shared" ca="1" si="1210"/>
        <v/>
      </c>
      <c r="OA244" s="91" t="str">
        <f t="shared" ca="1" si="1210"/>
        <v/>
      </c>
      <c r="OB244" s="91" t="str">
        <f t="shared" ca="1" si="1210"/>
        <v/>
      </c>
      <c r="OC244" s="91" t="str">
        <f t="shared" ca="1" si="1210"/>
        <v/>
      </c>
      <c r="OD244" s="91" t="str">
        <f t="shared" ca="1" si="1210"/>
        <v/>
      </c>
      <c r="OE244" s="91" t="str">
        <f t="shared" ca="1" si="1210"/>
        <v/>
      </c>
      <c r="OF244" s="91" t="str">
        <f t="shared" ca="1" si="1210"/>
        <v/>
      </c>
      <c r="OG244" s="91" t="str">
        <f t="shared" ca="1" si="1210"/>
        <v/>
      </c>
      <c r="OH244" s="91" t="str">
        <f t="shared" ca="1" si="1210"/>
        <v/>
      </c>
      <c r="OI244" s="91" t="str">
        <f t="shared" ca="1" si="1210"/>
        <v/>
      </c>
      <c r="OK244" s="20" t="str">
        <f t="shared" ca="1" si="1136"/>
        <v/>
      </c>
      <c r="OL244" s="21" t="str">
        <f t="shared" ca="1" si="1137"/>
        <v/>
      </c>
      <c r="OM244" s="6" t="str">
        <f t="shared" ca="1" si="1138"/>
        <v/>
      </c>
      <c r="ON244" s="6" t="str">
        <f t="shared" ca="1" si="1139"/>
        <v/>
      </c>
      <c r="OO244" s="22" t="e">
        <f t="shared" ca="1" si="1140"/>
        <v>#VALUE!</v>
      </c>
      <c r="OP244" s="22" t="e">
        <f t="shared" ca="1" si="1141"/>
        <v>#VALUE!</v>
      </c>
      <c r="OQ244" s="22" t="str">
        <f ca="1">IFERROR(IF(INDIRECT(ADDRESS(ROW()-1,COLUMN()-2))="摘要",MATCH(OP244,日々処理!OL:OL,0),MATCH(OP244,INDIRECT(ADDRESS(INDIRECT(ADDRESS(ROW()-1,COLUMN()))+1,2,,,"日々処理")):INDIRECT(ADDRESS(INDIRECT(ADDRESS(ROW()-1,COLUMN()))+1000,2,,,"日々処理")),0)+INDIRECT(ADDRESS(ROW()-1,COLUMN()))),"")</f>
        <v/>
      </c>
      <c r="OR244" s="91" t="str">
        <f t="shared" ca="1" si="1011"/>
        <v/>
      </c>
      <c r="OS244" s="91" t="str">
        <f t="shared" ca="1" si="1211"/>
        <v/>
      </c>
      <c r="OT244" s="91" t="str">
        <f t="shared" ca="1" si="1211"/>
        <v/>
      </c>
      <c r="OU244" s="91" t="str">
        <f t="shared" ca="1" si="1211"/>
        <v/>
      </c>
      <c r="OV244" s="91" t="str">
        <f t="shared" ca="1" si="1211"/>
        <v/>
      </c>
      <c r="OW244" s="91" t="str">
        <f t="shared" ca="1" si="1211"/>
        <v/>
      </c>
      <c r="OX244" s="91" t="str">
        <f t="shared" ca="1" si="1211"/>
        <v/>
      </c>
      <c r="OY244" s="91" t="str">
        <f t="shared" ca="1" si="1211"/>
        <v/>
      </c>
      <c r="OZ244" s="91" t="str">
        <f t="shared" ca="1" si="1211"/>
        <v/>
      </c>
      <c r="PA244" s="91" t="str">
        <f t="shared" ca="1" si="1211"/>
        <v/>
      </c>
      <c r="PB244" s="91" t="str">
        <f t="shared" ca="1" si="1211"/>
        <v/>
      </c>
      <c r="PC244" s="91" t="str">
        <f t="shared" ca="1" si="1211"/>
        <v/>
      </c>
      <c r="PE244" s="20" t="str">
        <f t="shared" ca="1" si="1142"/>
        <v/>
      </c>
      <c r="PF244" s="21" t="str">
        <f t="shared" ca="1" si="1143"/>
        <v/>
      </c>
      <c r="PG244" s="6" t="str">
        <f t="shared" ca="1" si="1144"/>
        <v/>
      </c>
      <c r="PH244" s="6" t="str">
        <f t="shared" ca="1" si="1145"/>
        <v/>
      </c>
      <c r="PI244" s="22" t="e">
        <f t="shared" ca="1" si="1146"/>
        <v>#VALUE!</v>
      </c>
      <c r="PJ244" s="22" t="e">
        <f t="shared" ca="1" si="1147"/>
        <v>#VALUE!</v>
      </c>
      <c r="PK244" s="22" t="str">
        <f ca="1">IFERROR(IF(INDIRECT(ADDRESS(ROW()-1,COLUMN()-2))="摘要",MATCH(PJ244,日々処理!PF:PF,0),MATCH(PJ244,INDIRECT(ADDRESS(INDIRECT(ADDRESS(ROW()-1,COLUMN()))+1,2,,,"日々処理")):INDIRECT(ADDRESS(INDIRECT(ADDRESS(ROW()-1,COLUMN()))+1000,2,,,"日々処理")),0)+INDIRECT(ADDRESS(ROW()-1,COLUMN()))),"")</f>
        <v/>
      </c>
      <c r="PL244" s="91" t="str">
        <f t="shared" ca="1" si="1012"/>
        <v/>
      </c>
      <c r="PM244" s="91" t="str">
        <f t="shared" ca="1" si="1212"/>
        <v/>
      </c>
      <c r="PN244" s="91" t="str">
        <f t="shared" ca="1" si="1212"/>
        <v/>
      </c>
      <c r="PO244" s="91" t="str">
        <f t="shared" ca="1" si="1212"/>
        <v/>
      </c>
      <c r="PP244" s="91" t="str">
        <f t="shared" ca="1" si="1212"/>
        <v/>
      </c>
      <c r="PQ244" s="91" t="str">
        <f t="shared" ca="1" si="1212"/>
        <v/>
      </c>
      <c r="PR244" s="91" t="str">
        <f t="shared" ca="1" si="1212"/>
        <v/>
      </c>
      <c r="PS244" s="91" t="str">
        <f t="shared" ca="1" si="1212"/>
        <v/>
      </c>
      <c r="PT244" s="91" t="str">
        <f t="shared" ca="1" si="1212"/>
        <v/>
      </c>
      <c r="PU244" s="91" t="str">
        <f t="shared" ca="1" si="1212"/>
        <v/>
      </c>
      <c r="PV244" s="91" t="str">
        <f t="shared" ca="1" si="1212"/>
        <v/>
      </c>
      <c r="PW244" s="91" t="str">
        <f t="shared" ca="1" si="1212"/>
        <v/>
      </c>
      <c r="PY244" s="20" t="str">
        <f t="shared" ca="1" si="1148"/>
        <v/>
      </c>
      <c r="PZ244" s="21" t="str">
        <f t="shared" ca="1" si="1149"/>
        <v/>
      </c>
      <c r="QA244" s="6" t="str">
        <f t="shared" ca="1" si="1150"/>
        <v/>
      </c>
      <c r="QB244" s="6" t="str">
        <f t="shared" ca="1" si="1151"/>
        <v/>
      </c>
      <c r="QC244" s="22" t="e">
        <f t="shared" ca="1" si="1152"/>
        <v>#VALUE!</v>
      </c>
      <c r="QD244" s="22" t="e">
        <f t="shared" ca="1" si="1153"/>
        <v>#VALUE!</v>
      </c>
      <c r="QE244" s="22" t="str">
        <f ca="1">IFERROR(IF(INDIRECT(ADDRESS(ROW()-1,COLUMN()-2))="摘要",MATCH(QD244,日々処理!PZ:PZ,0),MATCH(QD244,INDIRECT(ADDRESS(INDIRECT(ADDRESS(ROW()-1,COLUMN()))+1,2,,,"日々処理")):INDIRECT(ADDRESS(INDIRECT(ADDRESS(ROW()-1,COLUMN()))+1000,2,,,"日々処理")),0)+INDIRECT(ADDRESS(ROW()-1,COLUMN()))),"")</f>
        <v/>
      </c>
      <c r="QF244" s="91" t="str">
        <f t="shared" ca="1" si="1013"/>
        <v/>
      </c>
      <c r="QG244" s="91" t="str">
        <f t="shared" ca="1" si="1213"/>
        <v/>
      </c>
      <c r="QH244" s="91" t="str">
        <f t="shared" ca="1" si="1213"/>
        <v/>
      </c>
      <c r="QI244" s="91" t="str">
        <f t="shared" ca="1" si="1213"/>
        <v/>
      </c>
      <c r="QJ244" s="91" t="str">
        <f t="shared" ca="1" si="1213"/>
        <v/>
      </c>
      <c r="QK244" s="91" t="str">
        <f t="shared" ca="1" si="1213"/>
        <v/>
      </c>
      <c r="QL244" s="91" t="str">
        <f t="shared" ca="1" si="1213"/>
        <v/>
      </c>
      <c r="QM244" s="91" t="str">
        <f t="shared" ca="1" si="1213"/>
        <v/>
      </c>
      <c r="QN244" s="91" t="str">
        <f t="shared" ca="1" si="1213"/>
        <v/>
      </c>
      <c r="QO244" s="91" t="str">
        <f t="shared" ca="1" si="1213"/>
        <v/>
      </c>
      <c r="QP244" s="91" t="str">
        <f t="shared" ca="1" si="1213"/>
        <v/>
      </c>
      <c r="QQ244" s="91" t="str">
        <f t="shared" ca="1" si="1213"/>
        <v/>
      </c>
      <c r="QS244" s="20" t="str">
        <f t="shared" ca="1" si="1154"/>
        <v/>
      </c>
      <c r="QT244" s="21" t="str">
        <f t="shared" ca="1" si="1155"/>
        <v/>
      </c>
      <c r="QU244" s="6" t="str">
        <f t="shared" ca="1" si="1156"/>
        <v/>
      </c>
      <c r="QV244" s="6" t="str">
        <f t="shared" ca="1" si="1157"/>
        <v/>
      </c>
      <c r="QW244" s="22" t="e">
        <f t="shared" ca="1" si="1158"/>
        <v>#VALUE!</v>
      </c>
      <c r="QX244" s="22" t="e">
        <f t="shared" ca="1" si="1159"/>
        <v>#VALUE!</v>
      </c>
      <c r="QY244" s="22" t="str">
        <f ca="1">IFERROR(IF(INDIRECT(ADDRESS(ROW()-1,COLUMN()-2))="摘要",MATCH(QX244,日々処理!QT:QT,0),MATCH(QX244,INDIRECT(ADDRESS(INDIRECT(ADDRESS(ROW()-1,COLUMN()))+1,2,,,"日々処理")):INDIRECT(ADDRESS(INDIRECT(ADDRESS(ROW()-1,COLUMN()))+1000,2,,,"日々処理")),0)+INDIRECT(ADDRESS(ROW()-1,COLUMN()))),"")</f>
        <v/>
      </c>
      <c r="QZ244" s="91" t="str">
        <f t="shared" ca="1" si="1014"/>
        <v/>
      </c>
      <c r="RA244" s="91" t="str">
        <f t="shared" ca="1" si="1214"/>
        <v/>
      </c>
      <c r="RB244" s="91" t="str">
        <f t="shared" ca="1" si="1214"/>
        <v/>
      </c>
      <c r="RC244" s="91" t="str">
        <f t="shared" ca="1" si="1214"/>
        <v/>
      </c>
      <c r="RD244" s="91" t="str">
        <f t="shared" ca="1" si="1214"/>
        <v/>
      </c>
      <c r="RE244" s="91" t="str">
        <f t="shared" ca="1" si="1214"/>
        <v/>
      </c>
      <c r="RF244" s="91" t="str">
        <f t="shared" ca="1" si="1214"/>
        <v/>
      </c>
      <c r="RG244" s="91" t="str">
        <f t="shared" ca="1" si="1214"/>
        <v/>
      </c>
      <c r="RH244" s="91" t="str">
        <f t="shared" ca="1" si="1214"/>
        <v/>
      </c>
      <c r="RI244" s="91" t="str">
        <f t="shared" ca="1" si="1214"/>
        <v/>
      </c>
      <c r="RJ244" s="91" t="str">
        <f t="shared" ca="1" si="1214"/>
        <v/>
      </c>
      <c r="RK244" s="91" t="str">
        <f t="shared" ca="1" si="1214"/>
        <v/>
      </c>
      <c r="RM244" s="20" t="str">
        <f t="shared" ca="1" si="1160"/>
        <v/>
      </c>
      <c r="RN244" s="21" t="str">
        <f t="shared" ca="1" si="1161"/>
        <v/>
      </c>
      <c r="RO244" s="6" t="str">
        <f t="shared" ca="1" si="1162"/>
        <v/>
      </c>
      <c r="RP244" s="6" t="str">
        <f t="shared" ca="1" si="1163"/>
        <v/>
      </c>
      <c r="RQ244" s="22" t="e">
        <f t="shared" ca="1" si="1164"/>
        <v>#VALUE!</v>
      </c>
      <c r="RR244" s="22" t="e">
        <f t="shared" ca="1" si="1165"/>
        <v>#VALUE!</v>
      </c>
      <c r="RS244" s="22" t="str">
        <f ca="1">IFERROR(IF(INDIRECT(ADDRESS(ROW()-1,COLUMN()-2))="摘要",MATCH(RR244,日々処理!RN:RN,0),MATCH(RR244,INDIRECT(ADDRESS(INDIRECT(ADDRESS(ROW()-1,COLUMN()))+1,2,,,"日々処理")):INDIRECT(ADDRESS(INDIRECT(ADDRESS(ROW()-1,COLUMN()))+1000,2,,,"日々処理")),0)+INDIRECT(ADDRESS(ROW()-1,COLUMN()))),"")</f>
        <v/>
      </c>
      <c r="RT244" s="91" t="str">
        <f t="shared" ca="1" si="1015"/>
        <v/>
      </c>
      <c r="RU244" s="91" t="str">
        <f t="shared" ca="1" si="1215"/>
        <v/>
      </c>
      <c r="RV244" s="91" t="str">
        <f t="shared" ca="1" si="1215"/>
        <v/>
      </c>
      <c r="RW244" s="91" t="str">
        <f t="shared" ca="1" si="1215"/>
        <v/>
      </c>
      <c r="RX244" s="91" t="str">
        <f t="shared" ca="1" si="1215"/>
        <v/>
      </c>
      <c r="RY244" s="91" t="str">
        <f t="shared" ca="1" si="1215"/>
        <v/>
      </c>
      <c r="RZ244" s="91" t="str">
        <f t="shared" ca="1" si="1215"/>
        <v/>
      </c>
      <c r="SA244" s="91" t="str">
        <f t="shared" ca="1" si="1215"/>
        <v/>
      </c>
      <c r="SB244" s="91" t="str">
        <f t="shared" ca="1" si="1215"/>
        <v/>
      </c>
      <c r="SC244" s="91" t="str">
        <f t="shared" ca="1" si="1215"/>
        <v/>
      </c>
      <c r="SD244" s="91" t="str">
        <f t="shared" ca="1" si="1215"/>
        <v/>
      </c>
      <c r="SE244" s="91" t="str">
        <f t="shared" ca="1" si="1215"/>
        <v/>
      </c>
    </row>
    <row r="245" spans="1:499" ht="12" customHeight="1">
      <c r="A245" s="20" t="str">
        <f t="shared" ca="1" si="1016"/>
        <v/>
      </c>
      <c r="B245" s="21" t="str">
        <f t="shared" ca="1" si="1017"/>
        <v/>
      </c>
      <c r="C245" s="6" t="str">
        <f t="shared" ca="1" si="1018"/>
        <v/>
      </c>
      <c r="D245" s="6" t="str">
        <f t="shared" ca="1" si="1019"/>
        <v/>
      </c>
      <c r="E245" s="22" t="e">
        <f t="shared" ca="1" si="1020"/>
        <v>#VALUE!</v>
      </c>
      <c r="F245" s="22" t="e">
        <f t="shared" ca="1" si="1021"/>
        <v>#VALUE!</v>
      </c>
      <c r="G245" s="22" t="str">
        <f ca="1">IFERROR(IF(INDIRECT(ADDRESS(ROW()-1,COLUMN()-2))="摘要",MATCH(F245,日々処理!B:B,0),MATCH(F245,INDIRECT(ADDRESS(INDIRECT(ADDRESS(ROW()-1,COLUMN()))+1,2,,,"日々処理")):INDIRECT(ADDRESS(INDIRECT(ADDRESS(ROW()-1,COLUMN()))+1000,2,,,"日々処理")),0)+INDIRECT(ADDRESS(ROW()-1,COLUMN()))),"")</f>
        <v/>
      </c>
      <c r="H245" s="91" t="str">
        <f t="shared" ca="1" si="991"/>
        <v/>
      </c>
      <c r="I245" s="91" t="str">
        <f t="shared" ca="1" si="1191"/>
        <v/>
      </c>
      <c r="J245" s="91" t="str">
        <f t="shared" ca="1" si="1191"/>
        <v/>
      </c>
      <c r="K245" s="91" t="str">
        <f t="shared" ca="1" si="1191"/>
        <v/>
      </c>
      <c r="L245" s="91" t="str">
        <f t="shared" ca="1" si="1191"/>
        <v/>
      </c>
      <c r="M245" s="91" t="str">
        <f t="shared" ca="1" si="1191"/>
        <v/>
      </c>
      <c r="N245" s="91" t="str">
        <f t="shared" ca="1" si="1191"/>
        <v/>
      </c>
      <c r="O245" s="91" t="str">
        <f t="shared" ca="1" si="1191"/>
        <v/>
      </c>
      <c r="P245" s="91" t="str">
        <f t="shared" ca="1" si="1191"/>
        <v/>
      </c>
      <c r="Q245" s="91" t="str">
        <f t="shared" ca="1" si="1191"/>
        <v/>
      </c>
      <c r="R245" s="91" t="str">
        <f t="shared" ca="1" si="1191"/>
        <v/>
      </c>
      <c r="S245" s="91" t="str">
        <f t="shared" ca="1" si="1191"/>
        <v/>
      </c>
      <c r="T245" s="89"/>
      <c r="U245" s="20" t="str">
        <f t="shared" ca="1" si="1022"/>
        <v/>
      </c>
      <c r="V245" s="21" t="str">
        <f t="shared" ca="1" si="1023"/>
        <v/>
      </c>
      <c r="W245" s="6" t="str">
        <f t="shared" ca="1" si="1024"/>
        <v/>
      </c>
      <c r="X245" s="6" t="str">
        <f t="shared" ca="1" si="1025"/>
        <v/>
      </c>
      <c r="Y245" s="22" t="e">
        <f t="shared" ca="1" si="1026"/>
        <v>#VALUE!</v>
      </c>
      <c r="Z245" s="22" t="e">
        <f t="shared" ca="1" si="1027"/>
        <v>#VALUE!</v>
      </c>
      <c r="AA245" s="22" t="str">
        <f ca="1">IFERROR(IF(INDIRECT(ADDRESS(ROW()-1,COLUMN()-2))="摘要",MATCH(Z245,日々処理!V:V,0),MATCH(Z245,INDIRECT(ADDRESS(INDIRECT(ADDRESS(ROW()-1,COLUMN()))+1,2,,,"日々処理")):INDIRECT(ADDRESS(INDIRECT(ADDRESS(ROW()-1,COLUMN()))+1000,2,,,"日々処理")),0)+INDIRECT(ADDRESS(ROW()-1,COLUMN()))),"")</f>
        <v/>
      </c>
      <c r="AB245" s="91" t="str">
        <f t="shared" ca="1" si="992"/>
        <v/>
      </c>
      <c r="AC245" s="91" t="str">
        <f t="shared" ca="1" si="1192"/>
        <v/>
      </c>
      <c r="AD245" s="91" t="str">
        <f t="shared" ca="1" si="1192"/>
        <v/>
      </c>
      <c r="AE245" s="91" t="str">
        <f t="shared" ca="1" si="1192"/>
        <v/>
      </c>
      <c r="AF245" s="91" t="str">
        <f t="shared" ca="1" si="1192"/>
        <v/>
      </c>
      <c r="AG245" s="91" t="str">
        <f t="shared" ca="1" si="1192"/>
        <v/>
      </c>
      <c r="AH245" s="91" t="str">
        <f t="shared" ca="1" si="1192"/>
        <v/>
      </c>
      <c r="AI245" s="91" t="str">
        <f t="shared" ca="1" si="1192"/>
        <v/>
      </c>
      <c r="AJ245" s="91" t="str">
        <f t="shared" ca="1" si="1192"/>
        <v/>
      </c>
      <c r="AK245" s="91" t="str">
        <f t="shared" ca="1" si="1192"/>
        <v/>
      </c>
      <c r="AL245" s="91" t="str">
        <f t="shared" ca="1" si="1192"/>
        <v/>
      </c>
      <c r="AM245" s="91" t="str">
        <f t="shared" ca="1" si="1192"/>
        <v/>
      </c>
      <c r="AO245" s="20" t="str">
        <f t="shared" ca="1" si="1028"/>
        <v/>
      </c>
      <c r="AP245" s="21" t="str">
        <f t="shared" ca="1" si="1029"/>
        <v/>
      </c>
      <c r="AQ245" s="6" t="str">
        <f t="shared" ca="1" si="1030"/>
        <v/>
      </c>
      <c r="AR245" s="6" t="str">
        <f t="shared" ca="1" si="1031"/>
        <v/>
      </c>
      <c r="AS245" s="22" t="e">
        <f t="shared" ca="1" si="1032"/>
        <v>#VALUE!</v>
      </c>
      <c r="AT245" s="22" t="e">
        <f t="shared" ca="1" si="1033"/>
        <v>#VALUE!</v>
      </c>
      <c r="AU245" s="22" t="str">
        <f ca="1">IFERROR(IF(INDIRECT(ADDRESS(ROW()-1,COLUMN()-2))="摘要",MATCH(AT245,日々処理!AP:AP,0),MATCH(AT245,INDIRECT(ADDRESS(INDIRECT(ADDRESS(ROW()-1,COLUMN()))+1,2,,,"日々処理")):INDIRECT(ADDRESS(INDIRECT(ADDRESS(ROW()-1,COLUMN()))+1000,2,,,"日々処理")),0)+INDIRECT(ADDRESS(ROW()-1,COLUMN()))),"")</f>
        <v/>
      </c>
      <c r="AV245" s="91" t="str">
        <f t="shared" ca="1" si="993"/>
        <v/>
      </c>
      <c r="AW245" s="91" t="str">
        <f t="shared" ca="1" si="1193"/>
        <v/>
      </c>
      <c r="AX245" s="91" t="str">
        <f t="shared" ca="1" si="1193"/>
        <v/>
      </c>
      <c r="AY245" s="91" t="str">
        <f t="shared" ca="1" si="1193"/>
        <v/>
      </c>
      <c r="AZ245" s="91" t="str">
        <f t="shared" ca="1" si="1193"/>
        <v/>
      </c>
      <c r="BA245" s="91" t="str">
        <f t="shared" ca="1" si="1193"/>
        <v/>
      </c>
      <c r="BB245" s="91" t="str">
        <f t="shared" ca="1" si="1193"/>
        <v/>
      </c>
      <c r="BC245" s="91" t="str">
        <f t="shared" ca="1" si="1193"/>
        <v/>
      </c>
      <c r="BD245" s="91" t="str">
        <f t="shared" ca="1" si="1193"/>
        <v/>
      </c>
      <c r="BE245" s="91" t="str">
        <f t="shared" ca="1" si="1193"/>
        <v/>
      </c>
      <c r="BF245" s="91" t="str">
        <f t="shared" ca="1" si="1193"/>
        <v/>
      </c>
      <c r="BG245" s="91" t="str">
        <f t="shared" ca="1" si="1193"/>
        <v/>
      </c>
      <c r="BI245" s="20" t="str">
        <f t="shared" ca="1" si="1034"/>
        <v/>
      </c>
      <c r="BJ245" s="21" t="str">
        <f t="shared" ca="1" si="1035"/>
        <v/>
      </c>
      <c r="BK245" s="6" t="str">
        <f t="shared" ca="1" si="1036"/>
        <v/>
      </c>
      <c r="BL245" s="6" t="str">
        <f t="shared" ca="1" si="1037"/>
        <v/>
      </c>
      <c r="BM245" s="22" t="e">
        <f t="shared" ca="1" si="1038"/>
        <v>#VALUE!</v>
      </c>
      <c r="BN245" s="22" t="e">
        <f t="shared" ca="1" si="1039"/>
        <v>#VALUE!</v>
      </c>
      <c r="BO245" s="22" t="str">
        <f ca="1">IFERROR(IF(INDIRECT(ADDRESS(ROW()-1,COLUMN()-2))="摘要",MATCH(BN245,日々処理!BJ:BJ,0),MATCH(BN245,INDIRECT(ADDRESS(INDIRECT(ADDRESS(ROW()-1,COLUMN()))+1,2,,,"日々処理")):INDIRECT(ADDRESS(INDIRECT(ADDRESS(ROW()-1,COLUMN()))+1000,2,,,"日々処理")),0)+INDIRECT(ADDRESS(ROW()-1,COLUMN()))),"")</f>
        <v/>
      </c>
      <c r="BP245" s="91" t="str">
        <f t="shared" ca="1" si="994"/>
        <v/>
      </c>
      <c r="BQ245" s="91" t="str">
        <f t="shared" ca="1" si="1194"/>
        <v/>
      </c>
      <c r="BR245" s="91" t="str">
        <f t="shared" ca="1" si="1194"/>
        <v/>
      </c>
      <c r="BS245" s="91" t="str">
        <f t="shared" ca="1" si="1194"/>
        <v/>
      </c>
      <c r="BT245" s="91" t="str">
        <f t="shared" ca="1" si="1194"/>
        <v/>
      </c>
      <c r="BU245" s="91" t="str">
        <f t="shared" ca="1" si="1194"/>
        <v/>
      </c>
      <c r="BV245" s="91" t="str">
        <f t="shared" ca="1" si="1194"/>
        <v/>
      </c>
      <c r="BW245" s="91" t="str">
        <f t="shared" ca="1" si="1194"/>
        <v/>
      </c>
      <c r="BX245" s="91" t="str">
        <f t="shared" ca="1" si="1194"/>
        <v/>
      </c>
      <c r="BY245" s="91" t="str">
        <f t="shared" ca="1" si="1194"/>
        <v/>
      </c>
      <c r="BZ245" s="91" t="str">
        <f t="shared" ca="1" si="1194"/>
        <v/>
      </c>
      <c r="CA245" s="91" t="str">
        <f t="shared" ca="1" si="1194"/>
        <v/>
      </c>
      <c r="CC245" s="20" t="str">
        <f t="shared" ca="1" si="1040"/>
        <v/>
      </c>
      <c r="CD245" s="21" t="str">
        <f t="shared" ca="1" si="1041"/>
        <v/>
      </c>
      <c r="CE245" s="6" t="str">
        <f t="shared" ca="1" si="1042"/>
        <v/>
      </c>
      <c r="CF245" s="6" t="str">
        <f t="shared" ca="1" si="1043"/>
        <v/>
      </c>
      <c r="CG245" s="22" t="e">
        <f t="shared" ca="1" si="1044"/>
        <v>#VALUE!</v>
      </c>
      <c r="CH245" s="22" t="e">
        <f t="shared" ca="1" si="1045"/>
        <v>#VALUE!</v>
      </c>
      <c r="CI245" s="22" t="str">
        <f ca="1">IFERROR(IF(INDIRECT(ADDRESS(ROW()-1,COLUMN()-2))="摘要",MATCH(CH245,日々処理!CD:CD,0),MATCH(CH245,INDIRECT(ADDRESS(INDIRECT(ADDRESS(ROW()-1,COLUMN()))+1,2,,,"日々処理")):INDIRECT(ADDRESS(INDIRECT(ADDRESS(ROW()-1,COLUMN()))+1000,2,,,"日々処理")),0)+INDIRECT(ADDRESS(ROW()-1,COLUMN()))),"")</f>
        <v/>
      </c>
      <c r="CJ245" s="91" t="str">
        <f t="shared" ca="1" si="995"/>
        <v/>
      </c>
      <c r="CK245" s="91" t="str">
        <f t="shared" ca="1" si="1195"/>
        <v/>
      </c>
      <c r="CL245" s="91" t="str">
        <f t="shared" ca="1" si="1195"/>
        <v/>
      </c>
      <c r="CM245" s="91" t="str">
        <f t="shared" ca="1" si="1195"/>
        <v/>
      </c>
      <c r="CN245" s="91" t="str">
        <f t="shared" ca="1" si="1195"/>
        <v/>
      </c>
      <c r="CO245" s="91" t="str">
        <f t="shared" ca="1" si="1195"/>
        <v/>
      </c>
      <c r="CP245" s="91" t="str">
        <f t="shared" ca="1" si="1195"/>
        <v/>
      </c>
      <c r="CQ245" s="91" t="str">
        <f t="shared" ca="1" si="1195"/>
        <v/>
      </c>
      <c r="CR245" s="91" t="str">
        <f t="shared" ca="1" si="1195"/>
        <v/>
      </c>
      <c r="CS245" s="91" t="str">
        <f t="shared" ca="1" si="1195"/>
        <v/>
      </c>
      <c r="CT245" s="91" t="str">
        <f t="shared" ca="1" si="1195"/>
        <v/>
      </c>
      <c r="CU245" s="91" t="str">
        <f t="shared" ca="1" si="1195"/>
        <v/>
      </c>
      <c r="CW245" s="20" t="str">
        <f t="shared" ca="1" si="1046"/>
        <v/>
      </c>
      <c r="CX245" s="21" t="str">
        <f t="shared" ca="1" si="1047"/>
        <v/>
      </c>
      <c r="CY245" s="6" t="str">
        <f t="shared" ca="1" si="1048"/>
        <v/>
      </c>
      <c r="CZ245" s="6" t="str">
        <f t="shared" ca="1" si="1049"/>
        <v/>
      </c>
      <c r="DA245" s="22" t="e">
        <f t="shared" ca="1" si="1050"/>
        <v>#VALUE!</v>
      </c>
      <c r="DB245" s="22" t="e">
        <f t="shared" ca="1" si="1051"/>
        <v>#VALUE!</v>
      </c>
      <c r="DC245" s="22" t="str">
        <f ca="1">IFERROR(IF(INDIRECT(ADDRESS(ROW()-1,COLUMN()-2))="摘要",MATCH(DB245,日々処理!CX:CX,0),MATCH(DB245,INDIRECT(ADDRESS(INDIRECT(ADDRESS(ROW()-1,COLUMN()))+1,2,,,"日々処理")):INDIRECT(ADDRESS(INDIRECT(ADDRESS(ROW()-1,COLUMN()))+1000,2,,,"日々処理")),0)+INDIRECT(ADDRESS(ROW()-1,COLUMN()))),"")</f>
        <v/>
      </c>
      <c r="DD245" s="91" t="str">
        <f t="shared" ca="1" si="996"/>
        <v/>
      </c>
      <c r="DE245" s="91" t="str">
        <f t="shared" ca="1" si="1196"/>
        <v/>
      </c>
      <c r="DF245" s="91" t="str">
        <f t="shared" ca="1" si="1196"/>
        <v/>
      </c>
      <c r="DG245" s="91" t="str">
        <f t="shared" ca="1" si="1196"/>
        <v/>
      </c>
      <c r="DH245" s="91" t="str">
        <f t="shared" ca="1" si="1196"/>
        <v/>
      </c>
      <c r="DI245" s="91" t="str">
        <f t="shared" ca="1" si="1196"/>
        <v/>
      </c>
      <c r="DJ245" s="91" t="str">
        <f t="shared" ca="1" si="1196"/>
        <v/>
      </c>
      <c r="DK245" s="91" t="str">
        <f t="shared" ca="1" si="1196"/>
        <v/>
      </c>
      <c r="DL245" s="91" t="str">
        <f t="shared" ca="1" si="1196"/>
        <v/>
      </c>
      <c r="DM245" s="91" t="str">
        <f t="shared" ca="1" si="1196"/>
        <v/>
      </c>
      <c r="DN245" s="91" t="str">
        <f t="shared" ca="1" si="1196"/>
        <v/>
      </c>
      <c r="DO245" s="91" t="str">
        <f t="shared" ca="1" si="1196"/>
        <v/>
      </c>
      <c r="DQ245" s="20" t="str">
        <f t="shared" ca="1" si="1052"/>
        <v/>
      </c>
      <c r="DR245" s="21" t="str">
        <f t="shared" ca="1" si="1053"/>
        <v/>
      </c>
      <c r="DS245" s="6" t="str">
        <f t="shared" ca="1" si="1054"/>
        <v/>
      </c>
      <c r="DT245" s="6" t="str">
        <f t="shared" ca="1" si="1055"/>
        <v/>
      </c>
      <c r="DU245" s="22" t="e">
        <f t="shared" ca="1" si="1056"/>
        <v>#VALUE!</v>
      </c>
      <c r="DV245" s="22" t="e">
        <f t="shared" ca="1" si="1057"/>
        <v>#VALUE!</v>
      </c>
      <c r="DW245" s="22" t="str">
        <f ca="1">IFERROR(IF(INDIRECT(ADDRESS(ROW()-1,COLUMN()-2))="摘要",MATCH(DV245,日々処理!DR:DR,0),MATCH(DV245,INDIRECT(ADDRESS(INDIRECT(ADDRESS(ROW()-1,COLUMN()))+1,2,,,"日々処理")):INDIRECT(ADDRESS(INDIRECT(ADDRESS(ROW()-1,COLUMN()))+1000,2,,,"日々処理")),0)+INDIRECT(ADDRESS(ROW()-1,COLUMN()))),"")</f>
        <v/>
      </c>
      <c r="DX245" s="91" t="str">
        <f t="shared" ca="1" si="997"/>
        <v/>
      </c>
      <c r="DY245" s="91" t="str">
        <f t="shared" ca="1" si="1197"/>
        <v/>
      </c>
      <c r="DZ245" s="91" t="str">
        <f t="shared" ca="1" si="1197"/>
        <v/>
      </c>
      <c r="EA245" s="91" t="str">
        <f t="shared" ca="1" si="1197"/>
        <v/>
      </c>
      <c r="EB245" s="91" t="str">
        <f t="shared" ca="1" si="1197"/>
        <v/>
      </c>
      <c r="EC245" s="91" t="str">
        <f t="shared" ca="1" si="1197"/>
        <v/>
      </c>
      <c r="ED245" s="91" t="str">
        <f t="shared" ca="1" si="1197"/>
        <v/>
      </c>
      <c r="EE245" s="91" t="str">
        <f t="shared" ca="1" si="1197"/>
        <v/>
      </c>
      <c r="EF245" s="91" t="str">
        <f t="shared" ca="1" si="1197"/>
        <v/>
      </c>
      <c r="EG245" s="91" t="str">
        <f t="shared" ca="1" si="1197"/>
        <v/>
      </c>
      <c r="EH245" s="91" t="str">
        <f t="shared" ca="1" si="1197"/>
        <v/>
      </c>
      <c r="EI245" s="91" t="str">
        <f t="shared" ca="1" si="1197"/>
        <v/>
      </c>
      <c r="EK245" s="20" t="str">
        <f t="shared" ca="1" si="1058"/>
        <v/>
      </c>
      <c r="EL245" s="21" t="str">
        <f t="shared" ca="1" si="1059"/>
        <v/>
      </c>
      <c r="EM245" s="6" t="str">
        <f t="shared" ca="1" si="1060"/>
        <v/>
      </c>
      <c r="EN245" s="6" t="str">
        <f t="shared" ca="1" si="1061"/>
        <v/>
      </c>
      <c r="EO245" s="22" t="e">
        <f t="shared" ca="1" si="1062"/>
        <v>#VALUE!</v>
      </c>
      <c r="EP245" s="22" t="e">
        <f t="shared" ca="1" si="1063"/>
        <v>#VALUE!</v>
      </c>
      <c r="EQ245" s="22" t="str">
        <f ca="1">IFERROR(IF(INDIRECT(ADDRESS(ROW()-1,COLUMN()-2))="摘要",MATCH(EP245,日々処理!EL:EL,0),MATCH(EP245,INDIRECT(ADDRESS(INDIRECT(ADDRESS(ROW()-1,COLUMN()))+1,2,,,"日々処理")):INDIRECT(ADDRESS(INDIRECT(ADDRESS(ROW()-1,COLUMN()))+1000,2,,,"日々処理")),0)+INDIRECT(ADDRESS(ROW()-1,COLUMN()))),"")</f>
        <v/>
      </c>
      <c r="ER245" s="91" t="str">
        <f t="shared" ca="1" si="998"/>
        <v/>
      </c>
      <c r="ES245" s="91" t="str">
        <f t="shared" ca="1" si="1198"/>
        <v/>
      </c>
      <c r="ET245" s="91" t="str">
        <f t="shared" ca="1" si="1198"/>
        <v/>
      </c>
      <c r="EU245" s="91" t="str">
        <f t="shared" ca="1" si="1198"/>
        <v/>
      </c>
      <c r="EV245" s="91" t="str">
        <f t="shared" ca="1" si="1198"/>
        <v/>
      </c>
      <c r="EW245" s="91" t="str">
        <f t="shared" ca="1" si="1198"/>
        <v/>
      </c>
      <c r="EX245" s="91" t="str">
        <f t="shared" ca="1" si="1198"/>
        <v/>
      </c>
      <c r="EY245" s="91" t="str">
        <f t="shared" ca="1" si="1198"/>
        <v/>
      </c>
      <c r="EZ245" s="91" t="str">
        <f t="shared" ca="1" si="1198"/>
        <v/>
      </c>
      <c r="FA245" s="91" t="str">
        <f t="shared" ca="1" si="1198"/>
        <v/>
      </c>
      <c r="FB245" s="91" t="str">
        <f t="shared" ca="1" si="1198"/>
        <v/>
      </c>
      <c r="FC245" s="91" t="str">
        <f t="shared" ca="1" si="1198"/>
        <v/>
      </c>
      <c r="FE245" s="20" t="str">
        <f t="shared" ca="1" si="1064"/>
        <v/>
      </c>
      <c r="FF245" s="21" t="str">
        <f t="shared" ca="1" si="1065"/>
        <v/>
      </c>
      <c r="FG245" s="6" t="str">
        <f t="shared" ca="1" si="1066"/>
        <v/>
      </c>
      <c r="FH245" s="6" t="str">
        <f t="shared" ca="1" si="1067"/>
        <v/>
      </c>
      <c r="FI245" s="22" t="e">
        <f t="shared" ca="1" si="1068"/>
        <v>#VALUE!</v>
      </c>
      <c r="FJ245" s="22" t="e">
        <f t="shared" ca="1" si="1069"/>
        <v>#VALUE!</v>
      </c>
      <c r="FK245" s="22" t="str">
        <f ca="1">IFERROR(IF(INDIRECT(ADDRESS(ROW()-1,COLUMN()-2))="摘要",MATCH(FJ245,日々処理!FF:FF,0),MATCH(FJ245,INDIRECT(ADDRESS(INDIRECT(ADDRESS(ROW()-1,COLUMN()))+1,2,,,"日々処理")):INDIRECT(ADDRESS(INDIRECT(ADDRESS(ROW()-1,COLUMN()))+1000,2,,,"日々処理")),0)+INDIRECT(ADDRESS(ROW()-1,COLUMN()))),"")</f>
        <v/>
      </c>
      <c r="FL245" s="91" t="str">
        <f t="shared" ca="1" si="999"/>
        <v/>
      </c>
      <c r="FM245" s="91" t="str">
        <f t="shared" ca="1" si="1199"/>
        <v/>
      </c>
      <c r="FN245" s="91" t="str">
        <f t="shared" ca="1" si="1199"/>
        <v/>
      </c>
      <c r="FO245" s="91" t="str">
        <f t="shared" ca="1" si="1199"/>
        <v/>
      </c>
      <c r="FP245" s="91" t="str">
        <f t="shared" ca="1" si="1199"/>
        <v/>
      </c>
      <c r="FQ245" s="91" t="str">
        <f t="shared" ca="1" si="1199"/>
        <v/>
      </c>
      <c r="FR245" s="91" t="str">
        <f t="shared" ca="1" si="1199"/>
        <v/>
      </c>
      <c r="FS245" s="91" t="str">
        <f t="shared" ca="1" si="1199"/>
        <v/>
      </c>
      <c r="FT245" s="91" t="str">
        <f t="shared" ca="1" si="1199"/>
        <v/>
      </c>
      <c r="FU245" s="91" t="str">
        <f t="shared" ca="1" si="1199"/>
        <v/>
      </c>
      <c r="FV245" s="91" t="str">
        <f t="shared" ca="1" si="1199"/>
        <v/>
      </c>
      <c r="FW245" s="91" t="str">
        <f t="shared" ca="1" si="1199"/>
        <v/>
      </c>
      <c r="FY245" s="20" t="str">
        <f t="shared" ca="1" si="1070"/>
        <v/>
      </c>
      <c r="FZ245" s="21" t="str">
        <f t="shared" ca="1" si="1071"/>
        <v/>
      </c>
      <c r="GA245" s="6" t="str">
        <f t="shared" ca="1" si="1072"/>
        <v/>
      </c>
      <c r="GB245" s="6" t="str">
        <f t="shared" ca="1" si="1073"/>
        <v/>
      </c>
      <c r="GC245" s="22" t="e">
        <f t="shared" ca="1" si="1074"/>
        <v>#VALUE!</v>
      </c>
      <c r="GD245" s="22" t="e">
        <f t="shared" ca="1" si="1075"/>
        <v>#VALUE!</v>
      </c>
      <c r="GE245" s="22" t="str">
        <f ca="1">IFERROR(IF(INDIRECT(ADDRESS(ROW()-1,COLUMN()-2))="摘要",MATCH(GD245,日々処理!FZ:FZ,0),MATCH(GD245,INDIRECT(ADDRESS(INDIRECT(ADDRESS(ROW()-1,COLUMN()))+1,2,,,"日々処理")):INDIRECT(ADDRESS(INDIRECT(ADDRESS(ROW()-1,COLUMN()))+1000,2,,,"日々処理")),0)+INDIRECT(ADDRESS(ROW()-1,COLUMN()))),"")</f>
        <v/>
      </c>
      <c r="GF245" s="91" t="str">
        <f t="shared" ca="1" si="1000"/>
        <v/>
      </c>
      <c r="GG245" s="91" t="str">
        <f t="shared" ca="1" si="1200"/>
        <v/>
      </c>
      <c r="GH245" s="91" t="str">
        <f t="shared" ca="1" si="1200"/>
        <v/>
      </c>
      <c r="GI245" s="91" t="str">
        <f t="shared" ca="1" si="1200"/>
        <v/>
      </c>
      <c r="GJ245" s="91" t="str">
        <f t="shared" ca="1" si="1200"/>
        <v/>
      </c>
      <c r="GK245" s="91" t="str">
        <f t="shared" ca="1" si="1200"/>
        <v/>
      </c>
      <c r="GL245" s="91" t="str">
        <f t="shared" ca="1" si="1200"/>
        <v/>
      </c>
      <c r="GM245" s="91" t="str">
        <f t="shared" ca="1" si="1200"/>
        <v/>
      </c>
      <c r="GN245" s="91" t="str">
        <f t="shared" ca="1" si="1200"/>
        <v/>
      </c>
      <c r="GO245" s="91" t="str">
        <f t="shared" ca="1" si="1200"/>
        <v/>
      </c>
      <c r="GP245" s="91" t="str">
        <f t="shared" ca="1" si="1200"/>
        <v/>
      </c>
      <c r="GQ245" s="91" t="str">
        <f t="shared" ca="1" si="1200"/>
        <v/>
      </c>
      <c r="GS245" s="20" t="str">
        <f t="shared" ca="1" si="1076"/>
        <v/>
      </c>
      <c r="GT245" s="21" t="str">
        <f t="shared" ca="1" si="1077"/>
        <v/>
      </c>
      <c r="GU245" s="6" t="str">
        <f t="shared" ca="1" si="1078"/>
        <v/>
      </c>
      <c r="GV245" s="6" t="str">
        <f t="shared" ca="1" si="1079"/>
        <v/>
      </c>
      <c r="GW245" s="22" t="e">
        <f t="shared" ca="1" si="1080"/>
        <v>#VALUE!</v>
      </c>
      <c r="GX245" s="22" t="e">
        <f t="shared" ca="1" si="1081"/>
        <v>#VALUE!</v>
      </c>
      <c r="GY245" s="22" t="str">
        <f ca="1">IFERROR(IF(INDIRECT(ADDRESS(ROW()-1,COLUMN()-2))="摘要",MATCH(GX245,日々処理!GT:GT,0),MATCH(GX245,INDIRECT(ADDRESS(INDIRECT(ADDRESS(ROW()-1,COLUMN()))+1,2,,,"日々処理")):INDIRECT(ADDRESS(INDIRECT(ADDRESS(ROW()-1,COLUMN()))+1000,2,,,"日々処理")),0)+INDIRECT(ADDRESS(ROW()-1,COLUMN()))),"")</f>
        <v/>
      </c>
      <c r="GZ245" s="91" t="str">
        <f t="shared" ca="1" si="1001"/>
        <v/>
      </c>
      <c r="HA245" s="91" t="str">
        <f t="shared" ca="1" si="1201"/>
        <v/>
      </c>
      <c r="HB245" s="91" t="str">
        <f t="shared" ca="1" si="1201"/>
        <v/>
      </c>
      <c r="HC245" s="91" t="str">
        <f t="shared" ca="1" si="1201"/>
        <v/>
      </c>
      <c r="HD245" s="91" t="str">
        <f t="shared" ca="1" si="1201"/>
        <v/>
      </c>
      <c r="HE245" s="91" t="str">
        <f t="shared" ca="1" si="1201"/>
        <v/>
      </c>
      <c r="HF245" s="91" t="str">
        <f t="shared" ca="1" si="1201"/>
        <v/>
      </c>
      <c r="HG245" s="91" t="str">
        <f t="shared" ca="1" si="1201"/>
        <v/>
      </c>
      <c r="HH245" s="91" t="str">
        <f t="shared" ca="1" si="1201"/>
        <v/>
      </c>
      <c r="HI245" s="91" t="str">
        <f t="shared" ca="1" si="1201"/>
        <v/>
      </c>
      <c r="HJ245" s="91" t="str">
        <f t="shared" ca="1" si="1201"/>
        <v/>
      </c>
      <c r="HK245" s="91" t="str">
        <f t="shared" ca="1" si="1201"/>
        <v/>
      </c>
      <c r="HM245" s="20" t="str">
        <f t="shared" ca="1" si="1082"/>
        <v/>
      </c>
      <c r="HN245" s="21" t="str">
        <f t="shared" ca="1" si="1083"/>
        <v/>
      </c>
      <c r="HO245" s="6" t="str">
        <f t="shared" ca="1" si="1084"/>
        <v/>
      </c>
      <c r="HP245" s="6" t="str">
        <f t="shared" ca="1" si="1085"/>
        <v/>
      </c>
      <c r="HQ245" s="22" t="e">
        <f t="shared" ca="1" si="1086"/>
        <v>#VALUE!</v>
      </c>
      <c r="HR245" s="22" t="e">
        <f t="shared" ca="1" si="1087"/>
        <v>#VALUE!</v>
      </c>
      <c r="HS245" s="22" t="str">
        <f ca="1">IFERROR(IF(INDIRECT(ADDRESS(ROW()-1,COLUMN()-2))="摘要",MATCH(HR245,日々処理!HN:HN,0),MATCH(HR245,INDIRECT(ADDRESS(INDIRECT(ADDRESS(ROW()-1,COLUMN()))+1,2,,,"日々処理")):INDIRECT(ADDRESS(INDIRECT(ADDRESS(ROW()-1,COLUMN()))+1000,2,,,"日々処理")),0)+INDIRECT(ADDRESS(ROW()-1,COLUMN()))),"")</f>
        <v/>
      </c>
      <c r="HT245" s="91" t="str">
        <f t="shared" ca="1" si="1002"/>
        <v/>
      </c>
      <c r="HU245" s="91" t="str">
        <f t="shared" ca="1" si="1202"/>
        <v/>
      </c>
      <c r="HV245" s="91" t="str">
        <f t="shared" ca="1" si="1202"/>
        <v/>
      </c>
      <c r="HW245" s="91" t="str">
        <f t="shared" ca="1" si="1202"/>
        <v/>
      </c>
      <c r="HX245" s="91" t="str">
        <f t="shared" ca="1" si="1202"/>
        <v/>
      </c>
      <c r="HY245" s="91" t="str">
        <f t="shared" ca="1" si="1202"/>
        <v/>
      </c>
      <c r="HZ245" s="91" t="str">
        <f t="shared" ca="1" si="1202"/>
        <v/>
      </c>
      <c r="IA245" s="91" t="str">
        <f t="shared" ca="1" si="1202"/>
        <v/>
      </c>
      <c r="IB245" s="91" t="str">
        <f t="shared" ca="1" si="1202"/>
        <v/>
      </c>
      <c r="IC245" s="91" t="str">
        <f t="shared" ca="1" si="1202"/>
        <v/>
      </c>
      <c r="ID245" s="91" t="str">
        <f t="shared" ca="1" si="1202"/>
        <v/>
      </c>
      <c r="IE245" s="91" t="str">
        <f t="shared" ca="1" si="1202"/>
        <v/>
      </c>
      <c r="IG245" s="20" t="str">
        <f t="shared" ca="1" si="1088"/>
        <v/>
      </c>
      <c r="IH245" s="21" t="str">
        <f t="shared" ca="1" si="1089"/>
        <v/>
      </c>
      <c r="II245" s="6" t="str">
        <f t="shared" ca="1" si="1090"/>
        <v/>
      </c>
      <c r="IJ245" s="6" t="str">
        <f t="shared" ca="1" si="1091"/>
        <v/>
      </c>
      <c r="IK245" s="22" t="e">
        <f t="shared" ca="1" si="1092"/>
        <v>#VALUE!</v>
      </c>
      <c r="IL245" s="22" t="e">
        <f t="shared" ca="1" si="1093"/>
        <v>#VALUE!</v>
      </c>
      <c r="IM245" s="22" t="str">
        <f ca="1">IFERROR(IF(INDIRECT(ADDRESS(ROW()-1,COLUMN()-2))="摘要",MATCH(IL245,日々処理!IH:IH,0),MATCH(IL245,INDIRECT(ADDRESS(INDIRECT(ADDRESS(ROW()-1,COLUMN()))+1,2,,,"日々処理")):INDIRECT(ADDRESS(INDIRECT(ADDRESS(ROW()-1,COLUMN()))+1000,2,,,"日々処理")),0)+INDIRECT(ADDRESS(ROW()-1,COLUMN()))),"")</f>
        <v/>
      </c>
      <c r="IN245" s="91" t="str">
        <f t="shared" ca="1" si="1003"/>
        <v/>
      </c>
      <c r="IO245" s="91" t="str">
        <f t="shared" ca="1" si="1203"/>
        <v/>
      </c>
      <c r="IP245" s="91" t="str">
        <f t="shared" ca="1" si="1203"/>
        <v/>
      </c>
      <c r="IQ245" s="91" t="str">
        <f t="shared" ca="1" si="1203"/>
        <v/>
      </c>
      <c r="IR245" s="91" t="str">
        <f t="shared" ca="1" si="1203"/>
        <v/>
      </c>
      <c r="IS245" s="91" t="str">
        <f t="shared" ca="1" si="1203"/>
        <v/>
      </c>
      <c r="IT245" s="91" t="str">
        <f t="shared" ca="1" si="1203"/>
        <v/>
      </c>
      <c r="IU245" s="91" t="str">
        <f t="shared" ca="1" si="1203"/>
        <v/>
      </c>
      <c r="IV245" s="91" t="str">
        <f t="shared" ca="1" si="1203"/>
        <v/>
      </c>
      <c r="IW245" s="91" t="str">
        <f t="shared" ca="1" si="1203"/>
        <v/>
      </c>
      <c r="IX245" s="91" t="str">
        <f t="shared" ca="1" si="1203"/>
        <v/>
      </c>
      <c r="IY245" s="91" t="str">
        <f t="shared" ca="1" si="1203"/>
        <v/>
      </c>
      <c r="JA245" s="20" t="str">
        <f t="shared" ca="1" si="1094"/>
        <v/>
      </c>
      <c r="JB245" s="21" t="str">
        <f t="shared" ca="1" si="1095"/>
        <v/>
      </c>
      <c r="JC245" s="6" t="str">
        <f t="shared" ca="1" si="1096"/>
        <v/>
      </c>
      <c r="JD245" s="6" t="str">
        <f t="shared" ca="1" si="1097"/>
        <v/>
      </c>
      <c r="JE245" s="22" t="e">
        <f t="shared" ca="1" si="1098"/>
        <v>#VALUE!</v>
      </c>
      <c r="JF245" s="22" t="e">
        <f t="shared" ca="1" si="1099"/>
        <v>#VALUE!</v>
      </c>
      <c r="JG245" s="22" t="str">
        <f ca="1">IFERROR(IF(INDIRECT(ADDRESS(ROW()-1,COLUMN()-2))="摘要",MATCH(JF245,日々処理!JB:JB,0),MATCH(JF245,INDIRECT(ADDRESS(INDIRECT(ADDRESS(ROW()-1,COLUMN()))+1,2,,,"日々処理")):INDIRECT(ADDRESS(INDIRECT(ADDRESS(ROW()-1,COLUMN()))+1000,2,,,"日々処理")),0)+INDIRECT(ADDRESS(ROW()-1,COLUMN()))),"")</f>
        <v/>
      </c>
      <c r="JH245" s="91" t="str">
        <f t="shared" ca="1" si="1004"/>
        <v/>
      </c>
      <c r="JI245" s="91" t="str">
        <f t="shared" ca="1" si="1204"/>
        <v/>
      </c>
      <c r="JJ245" s="91" t="str">
        <f t="shared" ca="1" si="1204"/>
        <v/>
      </c>
      <c r="JK245" s="91" t="str">
        <f t="shared" ca="1" si="1204"/>
        <v/>
      </c>
      <c r="JL245" s="91" t="str">
        <f t="shared" ca="1" si="1204"/>
        <v/>
      </c>
      <c r="JM245" s="91" t="str">
        <f t="shared" ca="1" si="1204"/>
        <v/>
      </c>
      <c r="JN245" s="91" t="str">
        <f t="shared" ca="1" si="1204"/>
        <v/>
      </c>
      <c r="JO245" s="91" t="str">
        <f t="shared" ca="1" si="1204"/>
        <v/>
      </c>
      <c r="JP245" s="91" t="str">
        <f t="shared" ca="1" si="1204"/>
        <v/>
      </c>
      <c r="JQ245" s="91" t="str">
        <f t="shared" ca="1" si="1204"/>
        <v/>
      </c>
      <c r="JR245" s="91" t="str">
        <f t="shared" ca="1" si="1204"/>
        <v/>
      </c>
      <c r="JS245" s="91" t="str">
        <f t="shared" ca="1" si="1204"/>
        <v/>
      </c>
      <c r="JU245" s="20" t="str">
        <f t="shared" ca="1" si="1100"/>
        <v/>
      </c>
      <c r="JV245" s="21" t="str">
        <f t="shared" ca="1" si="1101"/>
        <v/>
      </c>
      <c r="JW245" s="6" t="str">
        <f t="shared" ca="1" si="1102"/>
        <v/>
      </c>
      <c r="JX245" s="6" t="str">
        <f t="shared" ca="1" si="1103"/>
        <v/>
      </c>
      <c r="JY245" s="22" t="e">
        <f t="shared" ca="1" si="1104"/>
        <v>#VALUE!</v>
      </c>
      <c r="JZ245" s="22" t="e">
        <f t="shared" ca="1" si="1105"/>
        <v>#VALUE!</v>
      </c>
      <c r="KA245" s="22" t="str">
        <f ca="1">IFERROR(IF(INDIRECT(ADDRESS(ROW()-1,COLUMN()-2))="摘要",MATCH(JZ245,日々処理!JV:JV,0),MATCH(JZ245,INDIRECT(ADDRESS(INDIRECT(ADDRESS(ROW()-1,COLUMN()))+1,2,,,"日々処理")):INDIRECT(ADDRESS(INDIRECT(ADDRESS(ROW()-1,COLUMN()))+1000,2,,,"日々処理")),0)+INDIRECT(ADDRESS(ROW()-1,COLUMN()))),"")</f>
        <v/>
      </c>
      <c r="KB245" s="91" t="str">
        <f t="shared" ca="1" si="1005"/>
        <v/>
      </c>
      <c r="KC245" s="91" t="str">
        <f t="shared" ca="1" si="1205"/>
        <v/>
      </c>
      <c r="KD245" s="91" t="str">
        <f t="shared" ca="1" si="1205"/>
        <v/>
      </c>
      <c r="KE245" s="91" t="str">
        <f t="shared" ca="1" si="1205"/>
        <v/>
      </c>
      <c r="KF245" s="91" t="str">
        <f t="shared" ca="1" si="1205"/>
        <v/>
      </c>
      <c r="KG245" s="91" t="str">
        <f t="shared" ca="1" si="1205"/>
        <v/>
      </c>
      <c r="KH245" s="91" t="str">
        <f t="shared" ca="1" si="1205"/>
        <v/>
      </c>
      <c r="KI245" s="91" t="str">
        <f t="shared" ca="1" si="1205"/>
        <v/>
      </c>
      <c r="KJ245" s="91" t="str">
        <f t="shared" ca="1" si="1205"/>
        <v/>
      </c>
      <c r="KK245" s="91" t="str">
        <f t="shared" ca="1" si="1205"/>
        <v/>
      </c>
      <c r="KL245" s="91" t="str">
        <f t="shared" ca="1" si="1205"/>
        <v/>
      </c>
      <c r="KM245" s="91" t="str">
        <f t="shared" ca="1" si="1205"/>
        <v/>
      </c>
      <c r="KO245" s="20" t="str">
        <f t="shared" ca="1" si="1106"/>
        <v/>
      </c>
      <c r="KP245" s="21" t="str">
        <f t="shared" ca="1" si="1107"/>
        <v/>
      </c>
      <c r="KQ245" s="6" t="str">
        <f t="shared" ca="1" si="1108"/>
        <v/>
      </c>
      <c r="KR245" s="6" t="str">
        <f t="shared" ca="1" si="1109"/>
        <v/>
      </c>
      <c r="KS245" s="22" t="e">
        <f t="shared" ca="1" si="1110"/>
        <v>#VALUE!</v>
      </c>
      <c r="KT245" s="22" t="e">
        <f t="shared" ca="1" si="1111"/>
        <v>#VALUE!</v>
      </c>
      <c r="KU245" s="22" t="str">
        <f ca="1">IFERROR(IF(INDIRECT(ADDRESS(ROW()-1,COLUMN()-2))="摘要",MATCH(KT245,日々処理!KP:KP,0),MATCH(KT245,INDIRECT(ADDRESS(INDIRECT(ADDRESS(ROW()-1,COLUMN()))+1,2,,,"日々処理")):INDIRECT(ADDRESS(INDIRECT(ADDRESS(ROW()-1,COLUMN()))+1000,2,,,"日々処理")),0)+INDIRECT(ADDRESS(ROW()-1,COLUMN()))),"")</f>
        <v/>
      </c>
      <c r="KV245" s="91" t="str">
        <f t="shared" ca="1" si="1006"/>
        <v/>
      </c>
      <c r="KW245" s="91" t="str">
        <f t="shared" ca="1" si="1206"/>
        <v/>
      </c>
      <c r="KX245" s="91" t="str">
        <f t="shared" ca="1" si="1206"/>
        <v/>
      </c>
      <c r="KY245" s="91" t="str">
        <f t="shared" ca="1" si="1206"/>
        <v/>
      </c>
      <c r="KZ245" s="91" t="str">
        <f t="shared" ca="1" si="1206"/>
        <v/>
      </c>
      <c r="LA245" s="91" t="str">
        <f t="shared" ca="1" si="1206"/>
        <v/>
      </c>
      <c r="LB245" s="91" t="str">
        <f t="shared" ca="1" si="1206"/>
        <v/>
      </c>
      <c r="LC245" s="91" t="str">
        <f t="shared" ca="1" si="1206"/>
        <v/>
      </c>
      <c r="LD245" s="91" t="str">
        <f t="shared" ca="1" si="1206"/>
        <v/>
      </c>
      <c r="LE245" s="91" t="str">
        <f t="shared" ca="1" si="1206"/>
        <v/>
      </c>
      <c r="LF245" s="91" t="str">
        <f t="shared" ca="1" si="1206"/>
        <v/>
      </c>
      <c r="LG245" s="91" t="str">
        <f t="shared" ca="1" si="1206"/>
        <v/>
      </c>
      <c r="LI245" s="20" t="str">
        <f t="shared" ca="1" si="1112"/>
        <v/>
      </c>
      <c r="LJ245" s="21" t="str">
        <f t="shared" ca="1" si="1113"/>
        <v/>
      </c>
      <c r="LK245" s="6" t="str">
        <f t="shared" ca="1" si="1114"/>
        <v/>
      </c>
      <c r="LL245" s="6" t="str">
        <f t="shared" ca="1" si="1115"/>
        <v/>
      </c>
      <c r="LM245" s="22" t="e">
        <f t="shared" ca="1" si="1116"/>
        <v>#VALUE!</v>
      </c>
      <c r="LN245" s="22" t="e">
        <f t="shared" ca="1" si="1117"/>
        <v>#VALUE!</v>
      </c>
      <c r="LO245" s="22" t="str">
        <f ca="1">IFERROR(IF(INDIRECT(ADDRESS(ROW()-1,COLUMN()-2))="摘要",MATCH(LN245,日々処理!LJ:LJ,0),MATCH(LN245,INDIRECT(ADDRESS(INDIRECT(ADDRESS(ROW()-1,COLUMN()))+1,2,,,"日々処理")):INDIRECT(ADDRESS(INDIRECT(ADDRESS(ROW()-1,COLUMN()))+1000,2,,,"日々処理")),0)+INDIRECT(ADDRESS(ROW()-1,COLUMN()))),"")</f>
        <v/>
      </c>
      <c r="LP245" s="91" t="str">
        <f t="shared" ca="1" si="1007"/>
        <v/>
      </c>
      <c r="LQ245" s="91" t="str">
        <f t="shared" ca="1" si="1207"/>
        <v/>
      </c>
      <c r="LR245" s="91" t="str">
        <f t="shared" ca="1" si="1207"/>
        <v/>
      </c>
      <c r="LS245" s="91" t="str">
        <f t="shared" ca="1" si="1207"/>
        <v/>
      </c>
      <c r="LT245" s="91" t="str">
        <f t="shared" ca="1" si="1207"/>
        <v/>
      </c>
      <c r="LU245" s="91" t="str">
        <f t="shared" ca="1" si="1207"/>
        <v/>
      </c>
      <c r="LV245" s="91" t="str">
        <f t="shared" ca="1" si="1207"/>
        <v/>
      </c>
      <c r="LW245" s="91" t="str">
        <f t="shared" ca="1" si="1207"/>
        <v/>
      </c>
      <c r="LX245" s="91" t="str">
        <f t="shared" ca="1" si="1207"/>
        <v/>
      </c>
      <c r="LY245" s="91" t="str">
        <f t="shared" ca="1" si="1207"/>
        <v/>
      </c>
      <c r="LZ245" s="91" t="str">
        <f t="shared" ca="1" si="1207"/>
        <v/>
      </c>
      <c r="MA245" s="91" t="str">
        <f t="shared" ca="1" si="1207"/>
        <v/>
      </c>
      <c r="MC245" s="20" t="str">
        <f t="shared" ca="1" si="1118"/>
        <v/>
      </c>
      <c r="MD245" s="21" t="str">
        <f t="shared" ca="1" si="1119"/>
        <v/>
      </c>
      <c r="ME245" s="6" t="str">
        <f t="shared" ca="1" si="1120"/>
        <v/>
      </c>
      <c r="MF245" s="6" t="str">
        <f t="shared" ca="1" si="1121"/>
        <v/>
      </c>
      <c r="MG245" s="22" t="e">
        <f t="shared" ca="1" si="1122"/>
        <v>#VALUE!</v>
      </c>
      <c r="MH245" s="22" t="e">
        <f t="shared" ca="1" si="1123"/>
        <v>#VALUE!</v>
      </c>
      <c r="MI245" s="22" t="str">
        <f ca="1">IFERROR(IF(INDIRECT(ADDRESS(ROW()-1,COLUMN()-2))="摘要",MATCH(MH245,日々処理!MD:MD,0),MATCH(MH245,INDIRECT(ADDRESS(INDIRECT(ADDRESS(ROW()-1,COLUMN()))+1,2,,,"日々処理")):INDIRECT(ADDRESS(INDIRECT(ADDRESS(ROW()-1,COLUMN()))+1000,2,,,"日々処理")),0)+INDIRECT(ADDRESS(ROW()-1,COLUMN()))),"")</f>
        <v/>
      </c>
      <c r="MJ245" s="91" t="str">
        <f t="shared" ca="1" si="1008"/>
        <v/>
      </c>
      <c r="MK245" s="91" t="str">
        <f t="shared" ca="1" si="1208"/>
        <v/>
      </c>
      <c r="ML245" s="91" t="str">
        <f t="shared" ca="1" si="1208"/>
        <v/>
      </c>
      <c r="MM245" s="91" t="str">
        <f t="shared" ca="1" si="1208"/>
        <v/>
      </c>
      <c r="MN245" s="91" t="str">
        <f t="shared" ca="1" si="1208"/>
        <v/>
      </c>
      <c r="MO245" s="91" t="str">
        <f t="shared" ca="1" si="1208"/>
        <v/>
      </c>
      <c r="MP245" s="91" t="str">
        <f t="shared" ca="1" si="1208"/>
        <v/>
      </c>
      <c r="MQ245" s="91" t="str">
        <f t="shared" ca="1" si="1208"/>
        <v/>
      </c>
      <c r="MR245" s="91" t="str">
        <f t="shared" ca="1" si="1208"/>
        <v/>
      </c>
      <c r="MS245" s="91" t="str">
        <f t="shared" ca="1" si="1208"/>
        <v/>
      </c>
      <c r="MT245" s="91" t="str">
        <f t="shared" ca="1" si="1208"/>
        <v/>
      </c>
      <c r="MU245" s="91" t="str">
        <f t="shared" ca="1" si="1208"/>
        <v/>
      </c>
      <c r="MW245" s="20" t="str">
        <f t="shared" ca="1" si="1124"/>
        <v/>
      </c>
      <c r="MX245" s="21" t="str">
        <f t="shared" ca="1" si="1125"/>
        <v/>
      </c>
      <c r="MY245" s="6" t="str">
        <f t="shared" ca="1" si="1126"/>
        <v/>
      </c>
      <c r="MZ245" s="6" t="str">
        <f t="shared" ca="1" si="1127"/>
        <v/>
      </c>
      <c r="NA245" s="22" t="e">
        <f t="shared" ca="1" si="1128"/>
        <v>#VALUE!</v>
      </c>
      <c r="NB245" s="22" t="e">
        <f t="shared" ca="1" si="1129"/>
        <v>#VALUE!</v>
      </c>
      <c r="NC245" s="22" t="str">
        <f ca="1">IFERROR(IF(INDIRECT(ADDRESS(ROW()-1,COLUMN()-2))="摘要",MATCH(NB245,日々処理!MX:MX,0),MATCH(NB245,INDIRECT(ADDRESS(INDIRECT(ADDRESS(ROW()-1,COLUMN()))+1,2,,,"日々処理")):INDIRECT(ADDRESS(INDIRECT(ADDRESS(ROW()-1,COLUMN()))+1000,2,,,"日々処理")),0)+INDIRECT(ADDRESS(ROW()-1,COLUMN()))),"")</f>
        <v/>
      </c>
      <c r="ND245" s="91" t="str">
        <f t="shared" ca="1" si="1009"/>
        <v/>
      </c>
      <c r="NE245" s="91" t="str">
        <f t="shared" ca="1" si="1209"/>
        <v/>
      </c>
      <c r="NF245" s="91" t="str">
        <f t="shared" ca="1" si="1209"/>
        <v/>
      </c>
      <c r="NG245" s="91" t="str">
        <f t="shared" ca="1" si="1209"/>
        <v/>
      </c>
      <c r="NH245" s="91" t="str">
        <f t="shared" ca="1" si="1209"/>
        <v/>
      </c>
      <c r="NI245" s="91" t="str">
        <f t="shared" ca="1" si="1209"/>
        <v/>
      </c>
      <c r="NJ245" s="91" t="str">
        <f t="shared" ca="1" si="1209"/>
        <v/>
      </c>
      <c r="NK245" s="91" t="str">
        <f t="shared" ca="1" si="1209"/>
        <v/>
      </c>
      <c r="NL245" s="91" t="str">
        <f t="shared" ca="1" si="1209"/>
        <v/>
      </c>
      <c r="NM245" s="91" t="str">
        <f t="shared" ca="1" si="1209"/>
        <v/>
      </c>
      <c r="NN245" s="91" t="str">
        <f t="shared" ca="1" si="1209"/>
        <v/>
      </c>
      <c r="NO245" s="91" t="str">
        <f t="shared" ca="1" si="1209"/>
        <v/>
      </c>
      <c r="NQ245" s="20" t="str">
        <f t="shared" ca="1" si="1130"/>
        <v/>
      </c>
      <c r="NR245" s="21" t="str">
        <f t="shared" ca="1" si="1131"/>
        <v/>
      </c>
      <c r="NS245" s="6" t="str">
        <f t="shared" ca="1" si="1132"/>
        <v/>
      </c>
      <c r="NT245" s="6" t="str">
        <f t="shared" ca="1" si="1133"/>
        <v/>
      </c>
      <c r="NU245" s="22" t="e">
        <f t="shared" ca="1" si="1134"/>
        <v>#VALUE!</v>
      </c>
      <c r="NV245" s="22" t="e">
        <f t="shared" ca="1" si="1135"/>
        <v>#VALUE!</v>
      </c>
      <c r="NW245" s="22" t="str">
        <f ca="1">IFERROR(IF(INDIRECT(ADDRESS(ROW()-1,COLUMN()-2))="摘要",MATCH(NV245,日々処理!NR:NR,0),MATCH(NV245,INDIRECT(ADDRESS(INDIRECT(ADDRESS(ROW()-1,COLUMN()))+1,2,,,"日々処理")):INDIRECT(ADDRESS(INDIRECT(ADDRESS(ROW()-1,COLUMN()))+1000,2,,,"日々処理")),0)+INDIRECT(ADDRESS(ROW()-1,COLUMN()))),"")</f>
        <v/>
      </c>
      <c r="NX245" s="91" t="str">
        <f t="shared" ca="1" si="1010"/>
        <v/>
      </c>
      <c r="NY245" s="91" t="str">
        <f t="shared" ca="1" si="1210"/>
        <v/>
      </c>
      <c r="NZ245" s="91" t="str">
        <f t="shared" ca="1" si="1210"/>
        <v/>
      </c>
      <c r="OA245" s="91" t="str">
        <f t="shared" ca="1" si="1210"/>
        <v/>
      </c>
      <c r="OB245" s="91" t="str">
        <f t="shared" ca="1" si="1210"/>
        <v/>
      </c>
      <c r="OC245" s="91" t="str">
        <f t="shared" ca="1" si="1210"/>
        <v/>
      </c>
      <c r="OD245" s="91" t="str">
        <f t="shared" ca="1" si="1210"/>
        <v/>
      </c>
      <c r="OE245" s="91" t="str">
        <f t="shared" ca="1" si="1210"/>
        <v/>
      </c>
      <c r="OF245" s="91" t="str">
        <f t="shared" ca="1" si="1210"/>
        <v/>
      </c>
      <c r="OG245" s="91" t="str">
        <f t="shared" ca="1" si="1210"/>
        <v/>
      </c>
      <c r="OH245" s="91" t="str">
        <f t="shared" ca="1" si="1210"/>
        <v/>
      </c>
      <c r="OI245" s="91" t="str">
        <f t="shared" ca="1" si="1210"/>
        <v/>
      </c>
      <c r="OK245" s="20" t="str">
        <f t="shared" ca="1" si="1136"/>
        <v/>
      </c>
      <c r="OL245" s="21" t="str">
        <f t="shared" ca="1" si="1137"/>
        <v/>
      </c>
      <c r="OM245" s="6" t="str">
        <f t="shared" ca="1" si="1138"/>
        <v/>
      </c>
      <c r="ON245" s="6" t="str">
        <f t="shared" ca="1" si="1139"/>
        <v/>
      </c>
      <c r="OO245" s="22" t="e">
        <f t="shared" ca="1" si="1140"/>
        <v>#VALUE!</v>
      </c>
      <c r="OP245" s="22" t="e">
        <f t="shared" ca="1" si="1141"/>
        <v>#VALUE!</v>
      </c>
      <c r="OQ245" s="22" t="str">
        <f ca="1">IFERROR(IF(INDIRECT(ADDRESS(ROW()-1,COLUMN()-2))="摘要",MATCH(OP245,日々処理!OL:OL,0),MATCH(OP245,INDIRECT(ADDRESS(INDIRECT(ADDRESS(ROW()-1,COLUMN()))+1,2,,,"日々処理")):INDIRECT(ADDRESS(INDIRECT(ADDRESS(ROW()-1,COLUMN()))+1000,2,,,"日々処理")),0)+INDIRECT(ADDRESS(ROW()-1,COLUMN()))),"")</f>
        <v/>
      </c>
      <c r="OR245" s="91" t="str">
        <f t="shared" ca="1" si="1011"/>
        <v/>
      </c>
      <c r="OS245" s="91" t="str">
        <f t="shared" ca="1" si="1211"/>
        <v/>
      </c>
      <c r="OT245" s="91" t="str">
        <f t="shared" ca="1" si="1211"/>
        <v/>
      </c>
      <c r="OU245" s="91" t="str">
        <f t="shared" ca="1" si="1211"/>
        <v/>
      </c>
      <c r="OV245" s="91" t="str">
        <f t="shared" ca="1" si="1211"/>
        <v/>
      </c>
      <c r="OW245" s="91" t="str">
        <f t="shared" ca="1" si="1211"/>
        <v/>
      </c>
      <c r="OX245" s="91" t="str">
        <f t="shared" ca="1" si="1211"/>
        <v/>
      </c>
      <c r="OY245" s="91" t="str">
        <f t="shared" ca="1" si="1211"/>
        <v/>
      </c>
      <c r="OZ245" s="91" t="str">
        <f t="shared" ca="1" si="1211"/>
        <v/>
      </c>
      <c r="PA245" s="91" t="str">
        <f t="shared" ca="1" si="1211"/>
        <v/>
      </c>
      <c r="PB245" s="91" t="str">
        <f t="shared" ca="1" si="1211"/>
        <v/>
      </c>
      <c r="PC245" s="91" t="str">
        <f t="shared" ca="1" si="1211"/>
        <v/>
      </c>
      <c r="PE245" s="20" t="str">
        <f t="shared" ca="1" si="1142"/>
        <v/>
      </c>
      <c r="PF245" s="21" t="str">
        <f t="shared" ca="1" si="1143"/>
        <v/>
      </c>
      <c r="PG245" s="6" t="str">
        <f t="shared" ca="1" si="1144"/>
        <v/>
      </c>
      <c r="PH245" s="6" t="str">
        <f t="shared" ca="1" si="1145"/>
        <v/>
      </c>
      <c r="PI245" s="22" t="e">
        <f t="shared" ca="1" si="1146"/>
        <v>#VALUE!</v>
      </c>
      <c r="PJ245" s="22" t="e">
        <f t="shared" ca="1" si="1147"/>
        <v>#VALUE!</v>
      </c>
      <c r="PK245" s="22" t="str">
        <f ca="1">IFERROR(IF(INDIRECT(ADDRESS(ROW()-1,COLUMN()-2))="摘要",MATCH(PJ245,日々処理!PF:PF,0),MATCH(PJ245,INDIRECT(ADDRESS(INDIRECT(ADDRESS(ROW()-1,COLUMN()))+1,2,,,"日々処理")):INDIRECT(ADDRESS(INDIRECT(ADDRESS(ROW()-1,COLUMN()))+1000,2,,,"日々処理")),0)+INDIRECT(ADDRESS(ROW()-1,COLUMN()))),"")</f>
        <v/>
      </c>
      <c r="PL245" s="91" t="str">
        <f t="shared" ca="1" si="1012"/>
        <v/>
      </c>
      <c r="PM245" s="91" t="str">
        <f t="shared" ca="1" si="1212"/>
        <v/>
      </c>
      <c r="PN245" s="91" t="str">
        <f t="shared" ca="1" si="1212"/>
        <v/>
      </c>
      <c r="PO245" s="91" t="str">
        <f t="shared" ca="1" si="1212"/>
        <v/>
      </c>
      <c r="PP245" s="91" t="str">
        <f t="shared" ca="1" si="1212"/>
        <v/>
      </c>
      <c r="PQ245" s="91" t="str">
        <f t="shared" ca="1" si="1212"/>
        <v/>
      </c>
      <c r="PR245" s="91" t="str">
        <f t="shared" ca="1" si="1212"/>
        <v/>
      </c>
      <c r="PS245" s="91" t="str">
        <f t="shared" ca="1" si="1212"/>
        <v/>
      </c>
      <c r="PT245" s="91" t="str">
        <f t="shared" ca="1" si="1212"/>
        <v/>
      </c>
      <c r="PU245" s="91" t="str">
        <f t="shared" ca="1" si="1212"/>
        <v/>
      </c>
      <c r="PV245" s="91" t="str">
        <f t="shared" ca="1" si="1212"/>
        <v/>
      </c>
      <c r="PW245" s="91" t="str">
        <f t="shared" ca="1" si="1212"/>
        <v/>
      </c>
      <c r="PY245" s="20" t="str">
        <f t="shared" ca="1" si="1148"/>
        <v/>
      </c>
      <c r="PZ245" s="21" t="str">
        <f t="shared" ca="1" si="1149"/>
        <v/>
      </c>
      <c r="QA245" s="6" t="str">
        <f t="shared" ca="1" si="1150"/>
        <v/>
      </c>
      <c r="QB245" s="6" t="str">
        <f t="shared" ca="1" si="1151"/>
        <v/>
      </c>
      <c r="QC245" s="22" t="e">
        <f t="shared" ca="1" si="1152"/>
        <v>#VALUE!</v>
      </c>
      <c r="QD245" s="22" t="e">
        <f t="shared" ca="1" si="1153"/>
        <v>#VALUE!</v>
      </c>
      <c r="QE245" s="22" t="str">
        <f ca="1">IFERROR(IF(INDIRECT(ADDRESS(ROW()-1,COLUMN()-2))="摘要",MATCH(QD245,日々処理!PZ:PZ,0),MATCH(QD245,INDIRECT(ADDRESS(INDIRECT(ADDRESS(ROW()-1,COLUMN()))+1,2,,,"日々処理")):INDIRECT(ADDRESS(INDIRECT(ADDRESS(ROW()-1,COLUMN()))+1000,2,,,"日々処理")),0)+INDIRECT(ADDRESS(ROW()-1,COLUMN()))),"")</f>
        <v/>
      </c>
      <c r="QF245" s="91" t="str">
        <f t="shared" ca="1" si="1013"/>
        <v/>
      </c>
      <c r="QG245" s="91" t="str">
        <f t="shared" ca="1" si="1213"/>
        <v/>
      </c>
      <c r="QH245" s="91" t="str">
        <f t="shared" ca="1" si="1213"/>
        <v/>
      </c>
      <c r="QI245" s="91" t="str">
        <f t="shared" ca="1" si="1213"/>
        <v/>
      </c>
      <c r="QJ245" s="91" t="str">
        <f t="shared" ca="1" si="1213"/>
        <v/>
      </c>
      <c r="QK245" s="91" t="str">
        <f t="shared" ca="1" si="1213"/>
        <v/>
      </c>
      <c r="QL245" s="91" t="str">
        <f t="shared" ca="1" si="1213"/>
        <v/>
      </c>
      <c r="QM245" s="91" t="str">
        <f t="shared" ca="1" si="1213"/>
        <v/>
      </c>
      <c r="QN245" s="91" t="str">
        <f t="shared" ca="1" si="1213"/>
        <v/>
      </c>
      <c r="QO245" s="91" t="str">
        <f t="shared" ca="1" si="1213"/>
        <v/>
      </c>
      <c r="QP245" s="91" t="str">
        <f t="shared" ca="1" si="1213"/>
        <v/>
      </c>
      <c r="QQ245" s="91" t="str">
        <f t="shared" ca="1" si="1213"/>
        <v/>
      </c>
      <c r="QS245" s="20" t="str">
        <f t="shared" ca="1" si="1154"/>
        <v/>
      </c>
      <c r="QT245" s="21" t="str">
        <f t="shared" ca="1" si="1155"/>
        <v/>
      </c>
      <c r="QU245" s="6" t="str">
        <f t="shared" ca="1" si="1156"/>
        <v/>
      </c>
      <c r="QV245" s="6" t="str">
        <f t="shared" ca="1" si="1157"/>
        <v/>
      </c>
      <c r="QW245" s="22" t="e">
        <f t="shared" ca="1" si="1158"/>
        <v>#VALUE!</v>
      </c>
      <c r="QX245" s="22" t="e">
        <f t="shared" ca="1" si="1159"/>
        <v>#VALUE!</v>
      </c>
      <c r="QY245" s="22" t="str">
        <f ca="1">IFERROR(IF(INDIRECT(ADDRESS(ROW()-1,COLUMN()-2))="摘要",MATCH(QX245,日々処理!QT:QT,0),MATCH(QX245,INDIRECT(ADDRESS(INDIRECT(ADDRESS(ROW()-1,COLUMN()))+1,2,,,"日々処理")):INDIRECT(ADDRESS(INDIRECT(ADDRESS(ROW()-1,COLUMN()))+1000,2,,,"日々処理")),0)+INDIRECT(ADDRESS(ROW()-1,COLUMN()))),"")</f>
        <v/>
      </c>
      <c r="QZ245" s="91" t="str">
        <f t="shared" ca="1" si="1014"/>
        <v/>
      </c>
      <c r="RA245" s="91" t="str">
        <f t="shared" ca="1" si="1214"/>
        <v/>
      </c>
      <c r="RB245" s="91" t="str">
        <f t="shared" ca="1" si="1214"/>
        <v/>
      </c>
      <c r="RC245" s="91" t="str">
        <f t="shared" ca="1" si="1214"/>
        <v/>
      </c>
      <c r="RD245" s="91" t="str">
        <f t="shared" ca="1" si="1214"/>
        <v/>
      </c>
      <c r="RE245" s="91" t="str">
        <f t="shared" ca="1" si="1214"/>
        <v/>
      </c>
      <c r="RF245" s="91" t="str">
        <f t="shared" ca="1" si="1214"/>
        <v/>
      </c>
      <c r="RG245" s="91" t="str">
        <f t="shared" ca="1" si="1214"/>
        <v/>
      </c>
      <c r="RH245" s="91" t="str">
        <f t="shared" ca="1" si="1214"/>
        <v/>
      </c>
      <c r="RI245" s="91" t="str">
        <f t="shared" ca="1" si="1214"/>
        <v/>
      </c>
      <c r="RJ245" s="91" t="str">
        <f t="shared" ca="1" si="1214"/>
        <v/>
      </c>
      <c r="RK245" s="91" t="str">
        <f t="shared" ca="1" si="1214"/>
        <v/>
      </c>
      <c r="RM245" s="20" t="str">
        <f t="shared" ca="1" si="1160"/>
        <v/>
      </c>
      <c r="RN245" s="21" t="str">
        <f t="shared" ca="1" si="1161"/>
        <v/>
      </c>
      <c r="RO245" s="6" t="str">
        <f t="shared" ca="1" si="1162"/>
        <v/>
      </c>
      <c r="RP245" s="6" t="str">
        <f t="shared" ca="1" si="1163"/>
        <v/>
      </c>
      <c r="RQ245" s="22" t="e">
        <f t="shared" ca="1" si="1164"/>
        <v>#VALUE!</v>
      </c>
      <c r="RR245" s="22" t="e">
        <f t="shared" ca="1" si="1165"/>
        <v>#VALUE!</v>
      </c>
      <c r="RS245" s="22" t="str">
        <f ca="1">IFERROR(IF(INDIRECT(ADDRESS(ROW()-1,COLUMN()-2))="摘要",MATCH(RR245,日々処理!RN:RN,0),MATCH(RR245,INDIRECT(ADDRESS(INDIRECT(ADDRESS(ROW()-1,COLUMN()))+1,2,,,"日々処理")):INDIRECT(ADDRESS(INDIRECT(ADDRESS(ROW()-1,COLUMN()))+1000,2,,,"日々処理")),0)+INDIRECT(ADDRESS(ROW()-1,COLUMN()))),"")</f>
        <v/>
      </c>
      <c r="RT245" s="91" t="str">
        <f t="shared" ca="1" si="1015"/>
        <v/>
      </c>
      <c r="RU245" s="91" t="str">
        <f t="shared" ca="1" si="1215"/>
        <v/>
      </c>
      <c r="RV245" s="91" t="str">
        <f t="shared" ca="1" si="1215"/>
        <v/>
      </c>
      <c r="RW245" s="91" t="str">
        <f t="shared" ca="1" si="1215"/>
        <v/>
      </c>
      <c r="RX245" s="91" t="str">
        <f t="shared" ca="1" si="1215"/>
        <v/>
      </c>
      <c r="RY245" s="91" t="str">
        <f t="shared" ca="1" si="1215"/>
        <v/>
      </c>
      <c r="RZ245" s="91" t="str">
        <f t="shared" ca="1" si="1215"/>
        <v/>
      </c>
      <c r="SA245" s="91" t="str">
        <f t="shared" ca="1" si="1215"/>
        <v/>
      </c>
      <c r="SB245" s="91" t="str">
        <f t="shared" ca="1" si="1215"/>
        <v/>
      </c>
      <c r="SC245" s="91" t="str">
        <f t="shared" ca="1" si="1215"/>
        <v/>
      </c>
      <c r="SD245" s="91" t="str">
        <f t="shared" ca="1" si="1215"/>
        <v/>
      </c>
      <c r="SE245" s="91" t="str">
        <f t="shared" ca="1" si="1215"/>
        <v/>
      </c>
    </row>
    <row r="246" spans="1:499" ht="12" customHeight="1">
      <c r="A246" s="20" t="str">
        <f t="shared" ca="1" si="1016"/>
        <v/>
      </c>
      <c r="B246" s="21" t="str">
        <f t="shared" ca="1" si="1017"/>
        <v/>
      </c>
      <c r="C246" s="6" t="str">
        <f t="shared" ca="1" si="1018"/>
        <v/>
      </c>
      <c r="D246" s="6" t="str">
        <f t="shared" ca="1" si="1019"/>
        <v/>
      </c>
      <c r="E246" s="22" t="e">
        <f t="shared" ca="1" si="1020"/>
        <v>#VALUE!</v>
      </c>
      <c r="F246" s="22" t="e">
        <f t="shared" ca="1" si="1021"/>
        <v>#VALUE!</v>
      </c>
      <c r="G246" s="22" t="str">
        <f ca="1">IFERROR(IF(INDIRECT(ADDRESS(ROW()-1,COLUMN()-2))="摘要",MATCH(F246,日々処理!B:B,0),MATCH(F246,INDIRECT(ADDRESS(INDIRECT(ADDRESS(ROW()-1,COLUMN()))+1,2,,,"日々処理")):INDIRECT(ADDRESS(INDIRECT(ADDRESS(ROW()-1,COLUMN()))+1000,2,,,"日々処理")),0)+INDIRECT(ADDRESS(ROW()-1,COLUMN()))),"")</f>
        <v/>
      </c>
      <c r="H246" s="91" t="str">
        <f t="shared" ca="1" si="991"/>
        <v/>
      </c>
      <c r="I246" s="91" t="str">
        <f t="shared" ca="1" si="1191"/>
        <v/>
      </c>
      <c r="J246" s="91" t="str">
        <f t="shared" ca="1" si="1191"/>
        <v/>
      </c>
      <c r="K246" s="91" t="str">
        <f t="shared" ca="1" si="1191"/>
        <v/>
      </c>
      <c r="L246" s="91" t="str">
        <f t="shared" ca="1" si="1191"/>
        <v/>
      </c>
      <c r="M246" s="91" t="str">
        <f t="shared" ca="1" si="1191"/>
        <v/>
      </c>
      <c r="N246" s="91" t="str">
        <f t="shared" ca="1" si="1191"/>
        <v/>
      </c>
      <c r="O246" s="91" t="str">
        <f t="shared" ca="1" si="1191"/>
        <v/>
      </c>
      <c r="P246" s="91" t="str">
        <f t="shared" ref="I246:S269" ca="1" si="1216">IFERROR(IF(P$1=MONTH(INDIRECT(ADDRESS(ROW(),COLUMN()-7-(MOD(COLUMN(),20)-8)))),INDIRECT(ADDRESS(ROW(),COLUMN()-MOD(COLUMN(),20)+2)),0),"")</f>
        <v/>
      </c>
      <c r="Q246" s="91" t="str">
        <f t="shared" ca="1" si="1216"/>
        <v/>
      </c>
      <c r="R246" s="91" t="str">
        <f t="shared" ca="1" si="1216"/>
        <v/>
      </c>
      <c r="S246" s="91" t="str">
        <f t="shared" ca="1" si="1216"/>
        <v/>
      </c>
      <c r="T246" s="89"/>
      <c r="U246" s="20" t="str">
        <f t="shared" ca="1" si="1022"/>
        <v/>
      </c>
      <c r="V246" s="21" t="str">
        <f t="shared" ca="1" si="1023"/>
        <v/>
      </c>
      <c r="W246" s="6" t="str">
        <f t="shared" ca="1" si="1024"/>
        <v/>
      </c>
      <c r="X246" s="6" t="str">
        <f t="shared" ca="1" si="1025"/>
        <v/>
      </c>
      <c r="Y246" s="22" t="e">
        <f t="shared" ca="1" si="1026"/>
        <v>#VALUE!</v>
      </c>
      <c r="Z246" s="22" t="e">
        <f t="shared" ca="1" si="1027"/>
        <v>#VALUE!</v>
      </c>
      <c r="AA246" s="22" t="str">
        <f ca="1">IFERROR(IF(INDIRECT(ADDRESS(ROW()-1,COLUMN()-2))="摘要",MATCH(Z246,日々処理!V:V,0),MATCH(Z246,INDIRECT(ADDRESS(INDIRECT(ADDRESS(ROW()-1,COLUMN()))+1,2,,,"日々処理")):INDIRECT(ADDRESS(INDIRECT(ADDRESS(ROW()-1,COLUMN()))+1000,2,,,"日々処理")),0)+INDIRECT(ADDRESS(ROW()-1,COLUMN()))),"")</f>
        <v/>
      </c>
      <c r="AB246" s="91" t="str">
        <f t="shared" ca="1" si="992"/>
        <v/>
      </c>
      <c r="AC246" s="91" t="str">
        <f t="shared" ca="1" si="1192"/>
        <v/>
      </c>
      <c r="AD246" s="91" t="str">
        <f t="shared" ca="1" si="1192"/>
        <v/>
      </c>
      <c r="AE246" s="91" t="str">
        <f t="shared" ca="1" si="1192"/>
        <v/>
      </c>
      <c r="AF246" s="91" t="str">
        <f t="shared" ca="1" si="1192"/>
        <v/>
      </c>
      <c r="AG246" s="91" t="str">
        <f t="shared" ca="1" si="1192"/>
        <v/>
      </c>
      <c r="AH246" s="91" t="str">
        <f t="shared" ca="1" si="1192"/>
        <v/>
      </c>
      <c r="AI246" s="91" t="str">
        <f t="shared" ca="1" si="1192"/>
        <v/>
      </c>
      <c r="AJ246" s="91" t="str">
        <f t="shared" ref="AC246:AM269" ca="1" si="1217">IFERROR(IF(AJ$1=MONTH(INDIRECT(ADDRESS(ROW(),COLUMN()-7-(MOD(COLUMN(),20)-8)))),INDIRECT(ADDRESS(ROW(),COLUMN()-MOD(COLUMN(),20)+2)),0),"")</f>
        <v/>
      </c>
      <c r="AK246" s="91" t="str">
        <f t="shared" ca="1" si="1217"/>
        <v/>
      </c>
      <c r="AL246" s="91" t="str">
        <f t="shared" ca="1" si="1217"/>
        <v/>
      </c>
      <c r="AM246" s="91" t="str">
        <f t="shared" ca="1" si="1217"/>
        <v/>
      </c>
      <c r="AO246" s="20" t="str">
        <f t="shared" ca="1" si="1028"/>
        <v/>
      </c>
      <c r="AP246" s="21" t="str">
        <f t="shared" ca="1" si="1029"/>
        <v/>
      </c>
      <c r="AQ246" s="6" t="str">
        <f t="shared" ca="1" si="1030"/>
        <v/>
      </c>
      <c r="AR246" s="6" t="str">
        <f t="shared" ca="1" si="1031"/>
        <v/>
      </c>
      <c r="AS246" s="22" t="e">
        <f t="shared" ca="1" si="1032"/>
        <v>#VALUE!</v>
      </c>
      <c r="AT246" s="22" t="e">
        <f t="shared" ca="1" si="1033"/>
        <v>#VALUE!</v>
      </c>
      <c r="AU246" s="22" t="str">
        <f ca="1">IFERROR(IF(INDIRECT(ADDRESS(ROW()-1,COLUMN()-2))="摘要",MATCH(AT246,日々処理!AP:AP,0),MATCH(AT246,INDIRECT(ADDRESS(INDIRECT(ADDRESS(ROW()-1,COLUMN()))+1,2,,,"日々処理")):INDIRECT(ADDRESS(INDIRECT(ADDRESS(ROW()-1,COLUMN()))+1000,2,,,"日々処理")),0)+INDIRECT(ADDRESS(ROW()-1,COLUMN()))),"")</f>
        <v/>
      </c>
      <c r="AV246" s="91" t="str">
        <f t="shared" ca="1" si="993"/>
        <v/>
      </c>
      <c r="AW246" s="91" t="str">
        <f t="shared" ca="1" si="1193"/>
        <v/>
      </c>
      <c r="AX246" s="91" t="str">
        <f t="shared" ca="1" si="1193"/>
        <v/>
      </c>
      <c r="AY246" s="91" t="str">
        <f t="shared" ca="1" si="1193"/>
        <v/>
      </c>
      <c r="AZ246" s="91" t="str">
        <f t="shared" ca="1" si="1193"/>
        <v/>
      </c>
      <c r="BA246" s="91" t="str">
        <f t="shared" ca="1" si="1193"/>
        <v/>
      </c>
      <c r="BB246" s="91" t="str">
        <f t="shared" ca="1" si="1193"/>
        <v/>
      </c>
      <c r="BC246" s="91" t="str">
        <f t="shared" ca="1" si="1193"/>
        <v/>
      </c>
      <c r="BD246" s="91" t="str">
        <f t="shared" ref="AW246:BG269" ca="1" si="1218">IFERROR(IF(BD$1=MONTH(INDIRECT(ADDRESS(ROW(),COLUMN()-7-(MOD(COLUMN(),20)-8)))),INDIRECT(ADDRESS(ROW(),COLUMN()-MOD(COLUMN(),20)+2)),0),"")</f>
        <v/>
      </c>
      <c r="BE246" s="91" t="str">
        <f t="shared" ca="1" si="1218"/>
        <v/>
      </c>
      <c r="BF246" s="91" t="str">
        <f t="shared" ca="1" si="1218"/>
        <v/>
      </c>
      <c r="BG246" s="91" t="str">
        <f t="shared" ca="1" si="1218"/>
        <v/>
      </c>
      <c r="BI246" s="20" t="str">
        <f t="shared" ca="1" si="1034"/>
        <v/>
      </c>
      <c r="BJ246" s="21" t="str">
        <f t="shared" ca="1" si="1035"/>
        <v/>
      </c>
      <c r="BK246" s="6" t="str">
        <f t="shared" ca="1" si="1036"/>
        <v/>
      </c>
      <c r="BL246" s="6" t="str">
        <f t="shared" ca="1" si="1037"/>
        <v/>
      </c>
      <c r="BM246" s="22" t="e">
        <f t="shared" ca="1" si="1038"/>
        <v>#VALUE!</v>
      </c>
      <c r="BN246" s="22" t="e">
        <f t="shared" ca="1" si="1039"/>
        <v>#VALUE!</v>
      </c>
      <c r="BO246" s="22" t="str">
        <f ca="1">IFERROR(IF(INDIRECT(ADDRESS(ROW()-1,COLUMN()-2))="摘要",MATCH(BN246,日々処理!BJ:BJ,0),MATCH(BN246,INDIRECT(ADDRESS(INDIRECT(ADDRESS(ROW()-1,COLUMN()))+1,2,,,"日々処理")):INDIRECT(ADDRESS(INDIRECT(ADDRESS(ROW()-1,COLUMN()))+1000,2,,,"日々処理")),0)+INDIRECT(ADDRESS(ROW()-1,COLUMN()))),"")</f>
        <v/>
      </c>
      <c r="BP246" s="91" t="str">
        <f t="shared" ca="1" si="994"/>
        <v/>
      </c>
      <c r="BQ246" s="91" t="str">
        <f t="shared" ca="1" si="1194"/>
        <v/>
      </c>
      <c r="BR246" s="91" t="str">
        <f t="shared" ca="1" si="1194"/>
        <v/>
      </c>
      <c r="BS246" s="91" t="str">
        <f t="shared" ca="1" si="1194"/>
        <v/>
      </c>
      <c r="BT246" s="91" t="str">
        <f t="shared" ca="1" si="1194"/>
        <v/>
      </c>
      <c r="BU246" s="91" t="str">
        <f t="shared" ca="1" si="1194"/>
        <v/>
      </c>
      <c r="BV246" s="91" t="str">
        <f t="shared" ca="1" si="1194"/>
        <v/>
      </c>
      <c r="BW246" s="91" t="str">
        <f t="shared" ca="1" si="1194"/>
        <v/>
      </c>
      <c r="BX246" s="91" t="str">
        <f t="shared" ref="BQ246:CA269" ca="1" si="1219">IFERROR(IF(BX$1=MONTH(INDIRECT(ADDRESS(ROW(),COLUMN()-7-(MOD(COLUMN(),20)-8)))),INDIRECT(ADDRESS(ROW(),COLUMN()-MOD(COLUMN(),20)+2)),0),"")</f>
        <v/>
      </c>
      <c r="BY246" s="91" t="str">
        <f t="shared" ca="1" si="1219"/>
        <v/>
      </c>
      <c r="BZ246" s="91" t="str">
        <f t="shared" ca="1" si="1219"/>
        <v/>
      </c>
      <c r="CA246" s="91" t="str">
        <f t="shared" ca="1" si="1219"/>
        <v/>
      </c>
      <c r="CC246" s="20" t="str">
        <f t="shared" ca="1" si="1040"/>
        <v/>
      </c>
      <c r="CD246" s="21" t="str">
        <f t="shared" ca="1" si="1041"/>
        <v/>
      </c>
      <c r="CE246" s="6" t="str">
        <f t="shared" ca="1" si="1042"/>
        <v/>
      </c>
      <c r="CF246" s="6" t="str">
        <f t="shared" ca="1" si="1043"/>
        <v/>
      </c>
      <c r="CG246" s="22" t="e">
        <f t="shared" ca="1" si="1044"/>
        <v>#VALUE!</v>
      </c>
      <c r="CH246" s="22" t="e">
        <f t="shared" ca="1" si="1045"/>
        <v>#VALUE!</v>
      </c>
      <c r="CI246" s="22" t="str">
        <f ca="1">IFERROR(IF(INDIRECT(ADDRESS(ROW()-1,COLUMN()-2))="摘要",MATCH(CH246,日々処理!CD:CD,0),MATCH(CH246,INDIRECT(ADDRESS(INDIRECT(ADDRESS(ROW()-1,COLUMN()))+1,2,,,"日々処理")):INDIRECT(ADDRESS(INDIRECT(ADDRESS(ROW()-1,COLUMN()))+1000,2,,,"日々処理")),0)+INDIRECT(ADDRESS(ROW()-1,COLUMN()))),"")</f>
        <v/>
      </c>
      <c r="CJ246" s="91" t="str">
        <f t="shared" ca="1" si="995"/>
        <v/>
      </c>
      <c r="CK246" s="91" t="str">
        <f t="shared" ca="1" si="1195"/>
        <v/>
      </c>
      <c r="CL246" s="91" t="str">
        <f t="shared" ca="1" si="1195"/>
        <v/>
      </c>
      <c r="CM246" s="91" t="str">
        <f t="shared" ca="1" si="1195"/>
        <v/>
      </c>
      <c r="CN246" s="91" t="str">
        <f t="shared" ca="1" si="1195"/>
        <v/>
      </c>
      <c r="CO246" s="91" t="str">
        <f t="shared" ca="1" si="1195"/>
        <v/>
      </c>
      <c r="CP246" s="91" t="str">
        <f t="shared" ca="1" si="1195"/>
        <v/>
      </c>
      <c r="CQ246" s="91" t="str">
        <f t="shared" ca="1" si="1195"/>
        <v/>
      </c>
      <c r="CR246" s="91" t="str">
        <f t="shared" ref="CK246:CU269" ca="1" si="1220">IFERROR(IF(CR$1=MONTH(INDIRECT(ADDRESS(ROW(),COLUMN()-7-(MOD(COLUMN(),20)-8)))),INDIRECT(ADDRESS(ROW(),COLUMN()-MOD(COLUMN(),20)+2)),0),"")</f>
        <v/>
      </c>
      <c r="CS246" s="91" t="str">
        <f t="shared" ca="1" si="1220"/>
        <v/>
      </c>
      <c r="CT246" s="91" t="str">
        <f t="shared" ca="1" si="1220"/>
        <v/>
      </c>
      <c r="CU246" s="91" t="str">
        <f t="shared" ca="1" si="1220"/>
        <v/>
      </c>
      <c r="CW246" s="20" t="str">
        <f t="shared" ca="1" si="1046"/>
        <v/>
      </c>
      <c r="CX246" s="21" t="str">
        <f t="shared" ca="1" si="1047"/>
        <v/>
      </c>
      <c r="CY246" s="6" t="str">
        <f t="shared" ca="1" si="1048"/>
        <v/>
      </c>
      <c r="CZ246" s="6" t="str">
        <f t="shared" ca="1" si="1049"/>
        <v/>
      </c>
      <c r="DA246" s="22" t="e">
        <f t="shared" ca="1" si="1050"/>
        <v>#VALUE!</v>
      </c>
      <c r="DB246" s="22" t="e">
        <f t="shared" ca="1" si="1051"/>
        <v>#VALUE!</v>
      </c>
      <c r="DC246" s="22" t="str">
        <f ca="1">IFERROR(IF(INDIRECT(ADDRESS(ROW()-1,COLUMN()-2))="摘要",MATCH(DB246,日々処理!CX:CX,0),MATCH(DB246,INDIRECT(ADDRESS(INDIRECT(ADDRESS(ROW()-1,COLUMN()))+1,2,,,"日々処理")):INDIRECT(ADDRESS(INDIRECT(ADDRESS(ROW()-1,COLUMN()))+1000,2,,,"日々処理")),0)+INDIRECT(ADDRESS(ROW()-1,COLUMN()))),"")</f>
        <v/>
      </c>
      <c r="DD246" s="91" t="str">
        <f t="shared" ca="1" si="996"/>
        <v/>
      </c>
      <c r="DE246" s="91" t="str">
        <f t="shared" ca="1" si="1196"/>
        <v/>
      </c>
      <c r="DF246" s="91" t="str">
        <f t="shared" ca="1" si="1196"/>
        <v/>
      </c>
      <c r="DG246" s="91" t="str">
        <f t="shared" ca="1" si="1196"/>
        <v/>
      </c>
      <c r="DH246" s="91" t="str">
        <f t="shared" ca="1" si="1196"/>
        <v/>
      </c>
      <c r="DI246" s="91" t="str">
        <f t="shared" ca="1" si="1196"/>
        <v/>
      </c>
      <c r="DJ246" s="91" t="str">
        <f t="shared" ca="1" si="1196"/>
        <v/>
      </c>
      <c r="DK246" s="91" t="str">
        <f t="shared" ca="1" si="1196"/>
        <v/>
      </c>
      <c r="DL246" s="91" t="str">
        <f t="shared" ref="DE246:DO269" ca="1" si="1221">IFERROR(IF(DL$1=MONTH(INDIRECT(ADDRESS(ROW(),COLUMN()-7-(MOD(COLUMN(),20)-8)))),INDIRECT(ADDRESS(ROW(),COLUMN()-MOD(COLUMN(),20)+2)),0),"")</f>
        <v/>
      </c>
      <c r="DM246" s="91" t="str">
        <f t="shared" ca="1" si="1221"/>
        <v/>
      </c>
      <c r="DN246" s="91" t="str">
        <f t="shared" ca="1" si="1221"/>
        <v/>
      </c>
      <c r="DO246" s="91" t="str">
        <f t="shared" ca="1" si="1221"/>
        <v/>
      </c>
      <c r="DQ246" s="20" t="str">
        <f t="shared" ca="1" si="1052"/>
        <v/>
      </c>
      <c r="DR246" s="21" t="str">
        <f t="shared" ca="1" si="1053"/>
        <v/>
      </c>
      <c r="DS246" s="6" t="str">
        <f t="shared" ca="1" si="1054"/>
        <v/>
      </c>
      <c r="DT246" s="6" t="str">
        <f t="shared" ca="1" si="1055"/>
        <v/>
      </c>
      <c r="DU246" s="22" t="e">
        <f t="shared" ca="1" si="1056"/>
        <v>#VALUE!</v>
      </c>
      <c r="DV246" s="22" t="e">
        <f t="shared" ca="1" si="1057"/>
        <v>#VALUE!</v>
      </c>
      <c r="DW246" s="22" t="str">
        <f ca="1">IFERROR(IF(INDIRECT(ADDRESS(ROW()-1,COLUMN()-2))="摘要",MATCH(DV246,日々処理!DR:DR,0),MATCH(DV246,INDIRECT(ADDRESS(INDIRECT(ADDRESS(ROW()-1,COLUMN()))+1,2,,,"日々処理")):INDIRECT(ADDRESS(INDIRECT(ADDRESS(ROW()-1,COLUMN()))+1000,2,,,"日々処理")),0)+INDIRECT(ADDRESS(ROW()-1,COLUMN()))),"")</f>
        <v/>
      </c>
      <c r="DX246" s="91" t="str">
        <f t="shared" ca="1" si="997"/>
        <v/>
      </c>
      <c r="DY246" s="91" t="str">
        <f t="shared" ca="1" si="1197"/>
        <v/>
      </c>
      <c r="DZ246" s="91" t="str">
        <f t="shared" ca="1" si="1197"/>
        <v/>
      </c>
      <c r="EA246" s="91" t="str">
        <f t="shared" ca="1" si="1197"/>
        <v/>
      </c>
      <c r="EB246" s="91" t="str">
        <f t="shared" ca="1" si="1197"/>
        <v/>
      </c>
      <c r="EC246" s="91" t="str">
        <f t="shared" ca="1" si="1197"/>
        <v/>
      </c>
      <c r="ED246" s="91" t="str">
        <f t="shared" ca="1" si="1197"/>
        <v/>
      </c>
      <c r="EE246" s="91" t="str">
        <f t="shared" ca="1" si="1197"/>
        <v/>
      </c>
      <c r="EF246" s="91" t="str">
        <f t="shared" ref="DY246:EI269" ca="1" si="1222">IFERROR(IF(EF$1=MONTH(INDIRECT(ADDRESS(ROW(),COLUMN()-7-(MOD(COLUMN(),20)-8)))),INDIRECT(ADDRESS(ROW(),COLUMN()-MOD(COLUMN(),20)+2)),0),"")</f>
        <v/>
      </c>
      <c r="EG246" s="91" t="str">
        <f t="shared" ca="1" si="1222"/>
        <v/>
      </c>
      <c r="EH246" s="91" t="str">
        <f t="shared" ca="1" si="1222"/>
        <v/>
      </c>
      <c r="EI246" s="91" t="str">
        <f t="shared" ca="1" si="1222"/>
        <v/>
      </c>
      <c r="EK246" s="20" t="str">
        <f t="shared" ca="1" si="1058"/>
        <v/>
      </c>
      <c r="EL246" s="21" t="str">
        <f t="shared" ca="1" si="1059"/>
        <v/>
      </c>
      <c r="EM246" s="6" t="str">
        <f t="shared" ca="1" si="1060"/>
        <v/>
      </c>
      <c r="EN246" s="6" t="str">
        <f t="shared" ca="1" si="1061"/>
        <v/>
      </c>
      <c r="EO246" s="22" t="e">
        <f t="shared" ca="1" si="1062"/>
        <v>#VALUE!</v>
      </c>
      <c r="EP246" s="22" t="e">
        <f t="shared" ca="1" si="1063"/>
        <v>#VALUE!</v>
      </c>
      <c r="EQ246" s="22" t="str">
        <f ca="1">IFERROR(IF(INDIRECT(ADDRESS(ROW()-1,COLUMN()-2))="摘要",MATCH(EP246,日々処理!EL:EL,0),MATCH(EP246,INDIRECT(ADDRESS(INDIRECT(ADDRESS(ROW()-1,COLUMN()))+1,2,,,"日々処理")):INDIRECT(ADDRESS(INDIRECT(ADDRESS(ROW()-1,COLUMN()))+1000,2,,,"日々処理")),0)+INDIRECT(ADDRESS(ROW()-1,COLUMN()))),"")</f>
        <v/>
      </c>
      <c r="ER246" s="91" t="str">
        <f t="shared" ca="1" si="998"/>
        <v/>
      </c>
      <c r="ES246" s="91" t="str">
        <f t="shared" ca="1" si="1198"/>
        <v/>
      </c>
      <c r="ET246" s="91" t="str">
        <f t="shared" ca="1" si="1198"/>
        <v/>
      </c>
      <c r="EU246" s="91" t="str">
        <f t="shared" ca="1" si="1198"/>
        <v/>
      </c>
      <c r="EV246" s="91" t="str">
        <f t="shared" ca="1" si="1198"/>
        <v/>
      </c>
      <c r="EW246" s="91" t="str">
        <f t="shared" ca="1" si="1198"/>
        <v/>
      </c>
      <c r="EX246" s="91" t="str">
        <f t="shared" ca="1" si="1198"/>
        <v/>
      </c>
      <c r="EY246" s="91" t="str">
        <f t="shared" ca="1" si="1198"/>
        <v/>
      </c>
      <c r="EZ246" s="91" t="str">
        <f t="shared" ref="ES246:FC269" ca="1" si="1223">IFERROR(IF(EZ$1=MONTH(INDIRECT(ADDRESS(ROW(),COLUMN()-7-(MOD(COLUMN(),20)-8)))),INDIRECT(ADDRESS(ROW(),COLUMN()-MOD(COLUMN(),20)+2)),0),"")</f>
        <v/>
      </c>
      <c r="FA246" s="91" t="str">
        <f t="shared" ca="1" si="1223"/>
        <v/>
      </c>
      <c r="FB246" s="91" t="str">
        <f t="shared" ca="1" si="1223"/>
        <v/>
      </c>
      <c r="FC246" s="91" t="str">
        <f t="shared" ca="1" si="1223"/>
        <v/>
      </c>
      <c r="FE246" s="20" t="str">
        <f t="shared" ca="1" si="1064"/>
        <v/>
      </c>
      <c r="FF246" s="21" t="str">
        <f t="shared" ca="1" si="1065"/>
        <v/>
      </c>
      <c r="FG246" s="6" t="str">
        <f t="shared" ca="1" si="1066"/>
        <v/>
      </c>
      <c r="FH246" s="6" t="str">
        <f t="shared" ca="1" si="1067"/>
        <v/>
      </c>
      <c r="FI246" s="22" t="e">
        <f t="shared" ca="1" si="1068"/>
        <v>#VALUE!</v>
      </c>
      <c r="FJ246" s="22" t="e">
        <f t="shared" ca="1" si="1069"/>
        <v>#VALUE!</v>
      </c>
      <c r="FK246" s="22" t="str">
        <f ca="1">IFERROR(IF(INDIRECT(ADDRESS(ROW()-1,COLUMN()-2))="摘要",MATCH(FJ246,日々処理!FF:FF,0),MATCH(FJ246,INDIRECT(ADDRESS(INDIRECT(ADDRESS(ROW()-1,COLUMN()))+1,2,,,"日々処理")):INDIRECT(ADDRESS(INDIRECT(ADDRESS(ROW()-1,COLUMN()))+1000,2,,,"日々処理")),0)+INDIRECT(ADDRESS(ROW()-1,COLUMN()))),"")</f>
        <v/>
      </c>
      <c r="FL246" s="91" t="str">
        <f t="shared" ca="1" si="999"/>
        <v/>
      </c>
      <c r="FM246" s="91" t="str">
        <f t="shared" ca="1" si="1199"/>
        <v/>
      </c>
      <c r="FN246" s="91" t="str">
        <f t="shared" ca="1" si="1199"/>
        <v/>
      </c>
      <c r="FO246" s="91" t="str">
        <f t="shared" ca="1" si="1199"/>
        <v/>
      </c>
      <c r="FP246" s="91" t="str">
        <f t="shared" ca="1" si="1199"/>
        <v/>
      </c>
      <c r="FQ246" s="91" t="str">
        <f t="shared" ca="1" si="1199"/>
        <v/>
      </c>
      <c r="FR246" s="91" t="str">
        <f t="shared" ca="1" si="1199"/>
        <v/>
      </c>
      <c r="FS246" s="91" t="str">
        <f t="shared" ca="1" si="1199"/>
        <v/>
      </c>
      <c r="FT246" s="91" t="str">
        <f t="shared" ref="FM246:FW269" ca="1" si="1224">IFERROR(IF(FT$1=MONTH(INDIRECT(ADDRESS(ROW(),COLUMN()-7-(MOD(COLUMN(),20)-8)))),INDIRECT(ADDRESS(ROW(),COLUMN()-MOD(COLUMN(),20)+2)),0),"")</f>
        <v/>
      </c>
      <c r="FU246" s="91" t="str">
        <f t="shared" ca="1" si="1224"/>
        <v/>
      </c>
      <c r="FV246" s="91" t="str">
        <f t="shared" ca="1" si="1224"/>
        <v/>
      </c>
      <c r="FW246" s="91" t="str">
        <f t="shared" ca="1" si="1224"/>
        <v/>
      </c>
      <c r="FY246" s="20" t="str">
        <f t="shared" ca="1" si="1070"/>
        <v/>
      </c>
      <c r="FZ246" s="21" t="str">
        <f t="shared" ca="1" si="1071"/>
        <v/>
      </c>
      <c r="GA246" s="6" t="str">
        <f t="shared" ca="1" si="1072"/>
        <v/>
      </c>
      <c r="GB246" s="6" t="str">
        <f t="shared" ca="1" si="1073"/>
        <v/>
      </c>
      <c r="GC246" s="22" t="e">
        <f t="shared" ca="1" si="1074"/>
        <v>#VALUE!</v>
      </c>
      <c r="GD246" s="22" t="e">
        <f t="shared" ca="1" si="1075"/>
        <v>#VALUE!</v>
      </c>
      <c r="GE246" s="22" t="str">
        <f ca="1">IFERROR(IF(INDIRECT(ADDRESS(ROW()-1,COLUMN()-2))="摘要",MATCH(GD246,日々処理!FZ:FZ,0),MATCH(GD246,INDIRECT(ADDRESS(INDIRECT(ADDRESS(ROW()-1,COLUMN()))+1,2,,,"日々処理")):INDIRECT(ADDRESS(INDIRECT(ADDRESS(ROW()-1,COLUMN()))+1000,2,,,"日々処理")),0)+INDIRECT(ADDRESS(ROW()-1,COLUMN()))),"")</f>
        <v/>
      </c>
      <c r="GF246" s="91" t="str">
        <f t="shared" ca="1" si="1000"/>
        <v/>
      </c>
      <c r="GG246" s="91" t="str">
        <f t="shared" ca="1" si="1200"/>
        <v/>
      </c>
      <c r="GH246" s="91" t="str">
        <f t="shared" ca="1" si="1200"/>
        <v/>
      </c>
      <c r="GI246" s="91" t="str">
        <f t="shared" ca="1" si="1200"/>
        <v/>
      </c>
      <c r="GJ246" s="91" t="str">
        <f t="shared" ca="1" si="1200"/>
        <v/>
      </c>
      <c r="GK246" s="91" t="str">
        <f t="shared" ca="1" si="1200"/>
        <v/>
      </c>
      <c r="GL246" s="91" t="str">
        <f t="shared" ca="1" si="1200"/>
        <v/>
      </c>
      <c r="GM246" s="91" t="str">
        <f t="shared" ca="1" si="1200"/>
        <v/>
      </c>
      <c r="GN246" s="91" t="str">
        <f t="shared" ref="GG246:GQ269" ca="1" si="1225">IFERROR(IF(GN$1=MONTH(INDIRECT(ADDRESS(ROW(),COLUMN()-7-(MOD(COLUMN(),20)-8)))),INDIRECT(ADDRESS(ROW(),COLUMN()-MOD(COLUMN(),20)+2)),0),"")</f>
        <v/>
      </c>
      <c r="GO246" s="91" t="str">
        <f t="shared" ca="1" si="1225"/>
        <v/>
      </c>
      <c r="GP246" s="91" t="str">
        <f t="shared" ca="1" si="1225"/>
        <v/>
      </c>
      <c r="GQ246" s="91" t="str">
        <f t="shared" ca="1" si="1225"/>
        <v/>
      </c>
      <c r="GS246" s="20" t="str">
        <f t="shared" ca="1" si="1076"/>
        <v/>
      </c>
      <c r="GT246" s="21" t="str">
        <f t="shared" ca="1" si="1077"/>
        <v/>
      </c>
      <c r="GU246" s="6" t="str">
        <f t="shared" ca="1" si="1078"/>
        <v/>
      </c>
      <c r="GV246" s="6" t="str">
        <f t="shared" ca="1" si="1079"/>
        <v/>
      </c>
      <c r="GW246" s="22" t="e">
        <f t="shared" ca="1" si="1080"/>
        <v>#VALUE!</v>
      </c>
      <c r="GX246" s="22" t="e">
        <f t="shared" ca="1" si="1081"/>
        <v>#VALUE!</v>
      </c>
      <c r="GY246" s="22" t="str">
        <f ca="1">IFERROR(IF(INDIRECT(ADDRESS(ROW()-1,COLUMN()-2))="摘要",MATCH(GX246,日々処理!GT:GT,0),MATCH(GX246,INDIRECT(ADDRESS(INDIRECT(ADDRESS(ROW()-1,COLUMN()))+1,2,,,"日々処理")):INDIRECT(ADDRESS(INDIRECT(ADDRESS(ROW()-1,COLUMN()))+1000,2,,,"日々処理")),0)+INDIRECT(ADDRESS(ROW()-1,COLUMN()))),"")</f>
        <v/>
      </c>
      <c r="GZ246" s="91" t="str">
        <f t="shared" ca="1" si="1001"/>
        <v/>
      </c>
      <c r="HA246" s="91" t="str">
        <f t="shared" ca="1" si="1201"/>
        <v/>
      </c>
      <c r="HB246" s="91" t="str">
        <f t="shared" ca="1" si="1201"/>
        <v/>
      </c>
      <c r="HC246" s="91" t="str">
        <f t="shared" ca="1" si="1201"/>
        <v/>
      </c>
      <c r="HD246" s="91" t="str">
        <f t="shared" ca="1" si="1201"/>
        <v/>
      </c>
      <c r="HE246" s="91" t="str">
        <f t="shared" ca="1" si="1201"/>
        <v/>
      </c>
      <c r="HF246" s="91" t="str">
        <f t="shared" ca="1" si="1201"/>
        <v/>
      </c>
      <c r="HG246" s="91" t="str">
        <f t="shared" ca="1" si="1201"/>
        <v/>
      </c>
      <c r="HH246" s="91" t="str">
        <f t="shared" ref="HA246:HK269" ca="1" si="1226">IFERROR(IF(HH$1=MONTH(INDIRECT(ADDRESS(ROW(),COLUMN()-7-(MOD(COLUMN(),20)-8)))),INDIRECT(ADDRESS(ROW(),COLUMN()-MOD(COLUMN(),20)+2)),0),"")</f>
        <v/>
      </c>
      <c r="HI246" s="91" t="str">
        <f t="shared" ca="1" si="1226"/>
        <v/>
      </c>
      <c r="HJ246" s="91" t="str">
        <f t="shared" ca="1" si="1226"/>
        <v/>
      </c>
      <c r="HK246" s="91" t="str">
        <f t="shared" ca="1" si="1226"/>
        <v/>
      </c>
      <c r="HM246" s="20" t="str">
        <f t="shared" ca="1" si="1082"/>
        <v/>
      </c>
      <c r="HN246" s="21" t="str">
        <f t="shared" ca="1" si="1083"/>
        <v/>
      </c>
      <c r="HO246" s="6" t="str">
        <f t="shared" ca="1" si="1084"/>
        <v/>
      </c>
      <c r="HP246" s="6" t="str">
        <f t="shared" ca="1" si="1085"/>
        <v/>
      </c>
      <c r="HQ246" s="22" t="e">
        <f t="shared" ca="1" si="1086"/>
        <v>#VALUE!</v>
      </c>
      <c r="HR246" s="22" t="e">
        <f t="shared" ca="1" si="1087"/>
        <v>#VALUE!</v>
      </c>
      <c r="HS246" s="22" t="str">
        <f ca="1">IFERROR(IF(INDIRECT(ADDRESS(ROW()-1,COLUMN()-2))="摘要",MATCH(HR246,日々処理!HN:HN,0),MATCH(HR246,INDIRECT(ADDRESS(INDIRECT(ADDRESS(ROW()-1,COLUMN()))+1,2,,,"日々処理")):INDIRECT(ADDRESS(INDIRECT(ADDRESS(ROW()-1,COLUMN()))+1000,2,,,"日々処理")),0)+INDIRECT(ADDRESS(ROW()-1,COLUMN()))),"")</f>
        <v/>
      </c>
      <c r="HT246" s="91" t="str">
        <f t="shared" ca="1" si="1002"/>
        <v/>
      </c>
      <c r="HU246" s="91" t="str">
        <f t="shared" ca="1" si="1202"/>
        <v/>
      </c>
      <c r="HV246" s="91" t="str">
        <f t="shared" ca="1" si="1202"/>
        <v/>
      </c>
      <c r="HW246" s="91" t="str">
        <f t="shared" ca="1" si="1202"/>
        <v/>
      </c>
      <c r="HX246" s="91" t="str">
        <f t="shared" ca="1" si="1202"/>
        <v/>
      </c>
      <c r="HY246" s="91" t="str">
        <f t="shared" ca="1" si="1202"/>
        <v/>
      </c>
      <c r="HZ246" s="91" t="str">
        <f t="shared" ca="1" si="1202"/>
        <v/>
      </c>
      <c r="IA246" s="91" t="str">
        <f t="shared" ca="1" si="1202"/>
        <v/>
      </c>
      <c r="IB246" s="91" t="str">
        <f t="shared" ref="HU246:IE269" ca="1" si="1227">IFERROR(IF(IB$1=MONTH(INDIRECT(ADDRESS(ROW(),COLUMN()-7-(MOD(COLUMN(),20)-8)))),INDIRECT(ADDRESS(ROW(),COLUMN()-MOD(COLUMN(),20)+2)),0),"")</f>
        <v/>
      </c>
      <c r="IC246" s="91" t="str">
        <f t="shared" ca="1" si="1227"/>
        <v/>
      </c>
      <c r="ID246" s="91" t="str">
        <f t="shared" ca="1" si="1227"/>
        <v/>
      </c>
      <c r="IE246" s="91" t="str">
        <f t="shared" ca="1" si="1227"/>
        <v/>
      </c>
      <c r="IG246" s="20" t="str">
        <f t="shared" ca="1" si="1088"/>
        <v/>
      </c>
      <c r="IH246" s="21" t="str">
        <f t="shared" ca="1" si="1089"/>
        <v/>
      </c>
      <c r="II246" s="6" t="str">
        <f t="shared" ca="1" si="1090"/>
        <v/>
      </c>
      <c r="IJ246" s="6" t="str">
        <f t="shared" ca="1" si="1091"/>
        <v/>
      </c>
      <c r="IK246" s="22" t="e">
        <f t="shared" ca="1" si="1092"/>
        <v>#VALUE!</v>
      </c>
      <c r="IL246" s="22" t="e">
        <f t="shared" ca="1" si="1093"/>
        <v>#VALUE!</v>
      </c>
      <c r="IM246" s="22" t="str">
        <f ca="1">IFERROR(IF(INDIRECT(ADDRESS(ROW()-1,COLUMN()-2))="摘要",MATCH(IL246,日々処理!IH:IH,0),MATCH(IL246,INDIRECT(ADDRESS(INDIRECT(ADDRESS(ROW()-1,COLUMN()))+1,2,,,"日々処理")):INDIRECT(ADDRESS(INDIRECT(ADDRESS(ROW()-1,COLUMN()))+1000,2,,,"日々処理")),0)+INDIRECT(ADDRESS(ROW()-1,COLUMN()))),"")</f>
        <v/>
      </c>
      <c r="IN246" s="91" t="str">
        <f t="shared" ca="1" si="1003"/>
        <v/>
      </c>
      <c r="IO246" s="91" t="str">
        <f t="shared" ca="1" si="1203"/>
        <v/>
      </c>
      <c r="IP246" s="91" t="str">
        <f t="shared" ca="1" si="1203"/>
        <v/>
      </c>
      <c r="IQ246" s="91" t="str">
        <f t="shared" ca="1" si="1203"/>
        <v/>
      </c>
      <c r="IR246" s="91" t="str">
        <f t="shared" ca="1" si="1203"/>
        <v/>
      </c>
      <c r="IS246" s="91" t="str">
        <f t="shared" ca="1" si="1203"/>
        <v/>
      </c>
      <c r="IT246" s="91" t="str">
        <f t="shared" ca="1" si="1203"/>
        <v/>
      </c>
      <c r="IU246" s="91" t="str">
        <f t="shared" ca="1" si="1203"/>
        <v/>
      </c>
      <c r="IV246" s="91" t="str">
        <f t="shared" ref="IO246:IY269" ca="1" si="1228">IFERROR(IF(IV$1=MONTH(INDIRECT(ADDRESS(ROW(),COLUMN()-7-(MOD(COLUMN(),20)-8)))),INDIRECT(ADDRESS(ROW(),COLUMN()-MOD(COLUMN(),20)+2)),0),"")</f>
        <v/>
      </c>
      <c r="IW246" s="91" t="str">
        <f t="shared" ca="1" si="1228"/>
        <v/>
      </c>
      <c r="IX246" s="91" t="str">
        <f t="shared" ca="1" si="1228"/>
        <v/>
      </c>
      <c r="IY246" s="91" t="str">
        <f t="shared" ca="1" si="1228"/>
        <v/>
      </c>
      <c r="JA246" s="20" t="str">
        <f t="shared" ca="1" si="1094"/>
        <v/>
      </c>
      <c r="JB246" s="21" t="str">
        <f t="shared" ca="1" si="1095"/>
        <v/>
      </c>
      <c r="JC246" s="6" t="str">
        <f t="shared" ca="1" si="1096"/>
        <v/>
      </c>
      <c r="JD246" s="6" t="str">
        <f t="shared" ca="1" si="1097"/>
        <v/>
      </c>
      <c r="JE246" s="22" t="e">
        <f t="shared" ca="1" si="1098"/>
        <v>#VALUE!</v>
      </c>
      <c r="JF246" s="22" t="e">
        <f t="shared" ca="1" si="1099"/>
        <v>#VALUE!</v>
      </c>
      <c r="JG246" s="22" t="str">
        <f ca="1">IFERROR(IF(INDIRECT(ADDRESS(ROW()-1,COLUMN()-2))="摘要",MATCH(JF246,日々処理!JB:JB,0),MATCH(JF246,INDIRECT(ADDRESS(INDIRECT(ADDRESS(ROW()-1,COLUMN()))+1,2,,,"日々処理")):INDIRECT(ADDRESS(INDIRECT(ADDRESS(ROW()-1,COLUMN()))+1000,2,,,"日々処理")),0)+INDIRECT(ADDRESS(ROW()-1,COLUMN()))),"")</f>
        <v/>
      </c>
      <c r="JH246" s="91" t="str">
        <f t="shared" ca="1" si="1004"/>
        <v/>
      </c>
      <c r="JI246" s="91" t="str">
        <f t="shared" ca="1" si="1204"/>
        <v/>
      </c>
      <c r="JJ246" s="91" t="str">
        <f t="shared" ca="1" si="1204"/>
        <v/>
      </c>
      <c r="JK246" s="91" t="str">
        <f t="shared" ca="1" si="1204"/>
        <v/>
      </c>
      <c r="JL246" s="91" t="str">
        <f t="shared" ca="1" si="1204"/>
        <v/>
      </c>
      <c r="JM246" s="91" t="str">
        <f t="shared" ca="1" si="1204"/>
        <v/>
      </c>
      <c r="JN246" s="91" t="str">
        <f t="shared" ca="1" si="1204"/>
        <v/>
      </c>
      <c r="JO246" s="91" t="str">
        <f t="shared" ca="1" si="1204"/>
        <v/>
      </c>
      <c r="JP246" s="91" t="str">
        <f t="shared" ref="JI246:JS269" ca="1" si="1229">IFERROR(IF(JP$1=MONTH(INDIRECT(ADDRESS(ROW(),COLUMN()-7-(MOD(COLUMN(),20)-8)))),INDIRECT(ADDRESS(ROW(),COLUMN()-MOD(COLUMN(),20)+2)),0),"")</f>
        <v/>
      </c>
      <c r="JQ246" s="91" t="str">
        <f t="shared" ca="1" si="1229"/>
        <v/>
      </c>
      <c r="JR246" s="91" t="str">
        <f t="shared" ca="1" si="1229"/>
        <v/>
      </c>
      <c r="JS246" s="91" t="str">
        <f t="shared" ca="1" si="1229"/>
        <v/>
      </c>
      <c r="JU246" s="20" t="str">
        <f t="shared" ca="1" si="1100"/>
        <v/>
      </c>
      <c r="JV246" s="21" t="str">
        <f t="shared" ca="1" si="1101"/>
        <v/>
      </c>
      <c r="JW246" s="6" t="str">
        <f t="shared" ca="1" si="1102"/>
        <v/>
      </c>
      <c r="JX246" s="6" t="str">
        <f t="shared" ca="1" si="1103"/>
        <v/>
      </c>
      <c r="JY246" s="22" t="e">
        <f t="shared" ca="1" si="1104"/>
        <v>#VALUE!</v>
      </c>
      <c r="JZ246" s="22" t="e">
        <f t="shared" ca="1" si="1105"/>
        <v>#VALUE!</v>
      </c>
      <c r="KA246" s="22" t="str">
        <f ca="1">IFERROR(IF(INDIRECT(ADDRESS(ROW()-1,COLUMN()-2))="摘要",MATCH(JZ246,日々処理!JV:JV,0),MATCH(JZ246,INDIRECT(ADDRESS(INDIRECT(ADDRESS(ROW()-1,COLUMN()))+1,2,,,"日々処理")):INDIRECT(ADDRESS(INDIRECT(ADDRESS(ROW()-1,COLUMN()))+1000,2,,,"日々処理")),0)+INDIRECT(ADDRESS(ROW()-1,COLUMN()))),"")</f>
        <v/>
      </c>
      <c r="KB246" s="91" t="str">
        <f t="shared" ca="1" si="1005"/>
        <v/>
      </c>
      <c r="KC246" s="91" t="str">
        <f t="shared" ca="1" si="1205"/>
        <v/>
      </c>
      <c r="KD246" s="91" t="str">
        <f t="shared" ca="1" si="1205"/>
        <v/>
      </c>
      <c r="KE246" s="91" t="str">
        <f t="shared" ca="1" si="1205"/>
        <v/>
      </c>
      <c r="KF246" s="91" t="str">
        <f t="shared" ca="1" si="1205"/>
        <v/>
      </c>
      <c r="KG246" s="91" t="str">
        <f t="shared" ca="1" si="1205"/>
        <v/>
      </c>
      <c r="KH246" s="91" t="str">
        <f t="shared" ca="1" si="1205"/>
        <v/>
      </c>
      <c r="KI246" s="91" t="str">
        <f t="shared" ca="1" si="1205"/>
        <v/>
      </c>
      <c r="KJ246" s="91" t="str">
        <f t="shared" ref="KC246:KM269" ca="1" si="1230">IFERROR(IF(KJ$1=MONTH(INDIRECT(ADDRESS(ROW(),COLUMN()-7-(MOD(COLUMN(),20)-8)))),INDIRECT(ADDRESS(ROW(),COLUMN()-MOD(COLUMN(),20)+2)),0),"")</f>
        <v/>
      </c>
      <c r="KK246" s="91" t="str">
        <f t="shared" ca="1" si="1230"/>
        <v/>
      </c>
      <c r="KL246" s="91" t="str">
        <f t="shared" ca="1" si="1230"/>
        <v/>
      </c>
      <c r="KM246" s="91" t="str">
        <f t="shared" ca="1" si="1230"/>
        <v/>
      </c>
      <c r="KO246" s="20" t="str">
        <f t="shared" ca="1" si="1106"/>
        <v/>
      </c>
      <c r="KP246" s="21" t="str">
        <f t="shared" ca="1" si="1107"/>
        <v/>
      </c>
      <c r="KQ246" s="6" t="str">
        <f t="shared" ca="1" si="1108"/>
        <v/>
      </c>
      <c r="KR246" s="6" t="str">
        <f t="shared" ca="1" si="1109"/>
        <v/>
      </c>
      <c r="KS246" s="22" t="e">
        <f t="shared" ca="1" si="1110"/>
        <v>#VALUE!</v>
      </c>
      <c r="KT246" s="22" t="e">
        <f t="shared" ca="1" si="1111"/>
        <v>#VALUE!</v>
      </c>
      <c r="KU246" s="22" t="str">
        <f ca="1">IFERROR(IF(INDIRECT(ADDRESS(ROW()-1,COLUMN()-2))="摘要",MATCH(KT246,日々処理!KP:KP,0),MATCH(KT246,INDIRECT(ADDRESS(INDIRECT(ADDRESS(ROW()-1,COLUMN()))+1,2,,,"日々処理")):INDIRECT(ADDRESS(INDIRECT(ADDRESS(ROW()-1,COLUMN()))+1000,2,,,"日々処理")),0)+INDIRECT(ADDRESS(ROW()-1,COLUMN()))),"")</f>
        <v/>
      </c>
      <c r="KV246" s="91" t="str">
        <f t="shared" ca="1" si="1006"/>
        <v/>
      </c>
      <c r="KW246" s="91" t="str">
        <f t="shared" ca="1" si="1206"/>
        <v/>
      </c>
      <c r="KX246" s="91" t="str">
        <f t="shared" ca="1" si="1206"/>
        <v/>
      </c>
      <c r="KY246" s="91" t="str">
        <f t="shared" ca="1" si="1206"/>
        <v/>
      </c>
      <c r="KZ246" s="91" t="str">
        <f t="shared" ca="1" si="1206"/>
        <v/>
      </c>
      <c r="LA246" s="91" t="str">
        <f t="shared" ca="1" si="1206"/>
        <v/>
      </c>
      <c r="LB246" s="91" t="str">
        <f t="shared" ca="1" si="1206"/>
        <v/>
      </c>
      <c r="LC246" s="91" t="str">
        <f t="shared" ca="1" si="1206"/>
        <v/>
      </c>
      <c r="LD246" s="91" t="str">
        <f t="shared" ref="KW246:LG269" ca="1" si="1231">IFERROR(IF(LD$1=MONTH(INDIRECT(ADDRESS(ROW(),COLUMN()-7-(MOD(COLUMN(),20)-8)))),INDIRECT(ADDRESS(ROW(),COLUMN()-MOD(COLUMN(),20)+2)),0),"")</f>
        <v/>
      </c>
      <c r="LE246" s="91" t="str">
        <f t="shared" ca="1" si="1231"/>
        <v/>
      </c>
      <c r="LF246" s="91" t="str">
        <f t="shared" ca="1" si="1231"/>
        <v/>
      </c>
      <c r="LG246" s="91" t="str">
        <f t="shared" ca="1" si="1231"/>
        <v/>
      </c>
      <c r="LI246" s="20" t="str">
        <f t="shared" ca="1" si="1112"/>
        <v/>
      </c>
      <c r="LJ246" s="21" t="str">
        <f t="shared" ca="1" si="1113"/>
        <v/>
      </c>
      <c r="LK246" s="6" t="str">
        <f t="shared" ca="1" si="1114"/>
        <v/>
      </c>
      <c r="LL246" s="6" t="str">
        <f t="shared" ca="1" si="1115"/>
        <v/>
      </c>
      <c r="LM246" s="22" t="e">
        <f t="shared" ca="1" si="1116"/>
        <v>#VALUE!</v>
      </c>
      <c r="LN246" s="22" t="e">
        <f t="shared" ca="1" si="1117"/>
        <v>#VALUE!</v>
      </c>
      <c r="LO246" s="22" t="str">
        <f ca="1">IFERROR(IF(INDIRECT(ADDRESS(ROW()-1,COLUMN()-2))="摘要",MATCH(LN246,日々処理!LJ:LJ,0),MATCH(LN246,INDIRECT(ADDRESS(INDIRECT(ADDRESS(ROW()-1,COLUMN()))+1,2,,,"日々処理")):INDIRECT(ADDRESS(INDIRECT(ADDRESS(ROW()-1,COLUMN()))+1000,2,,,"日々処理")),0)+INDIRECT(ADDRESS(ROW()-1,COLUMN()))),"")</f>
        <v/>
      </c>
      <c r="LP246" s="91" t="str">
        <f t="shared" ca="1" si="1007"/>
        <v/>
      </c>
      <c r="LQ246" s="91" t="str">
        <f t="shared" ca="1" si="1207"/>
        <v/>
      </c>
      <c r="LR246" s="91" t="str">
        <f t="shared" ca="1" si="1207"/>
        <v/>
      </c>
      <c r="LS246" s="91" t="str">
        <f t="shared" ca="1" si="1207"/>
        <v/>
      </c>
      <c r="LT246" s="91" t="str">
        <f t="shared" ca="1" si="1207"/>
        <v/>
      </c>
      <c r="LU246" s="91" t="str">
        <f t="shared" ca="1" si="1207"/>
        <v/>
      </c>
      <c r="LV246" s="91" t="str">
        <f t="shared" ca="1" si="1207"/>
        <v/>
      </c>
      <c r="LW246" s="91" t="str">
        <f t="shared" ca="1" si="1207"/>
        <v/>
      </c>
      <c r="LX246" s="91" t="str">
        <f t="shared" ref="LQ246:MA269" ca="1" si="1232">IFERROR(IF(LX$1=MONTH(INDIRECT(ADDRESS(ROW(),COLUMN()-7-(MOD(COLUMN(),20)-8)))),INDIRECT(ADDRESS(ROW(),COLUMN()-MOD(COLUMN(),20)+2)),0),"")</f>
        <v/>
      </c>
      <c r="LY246" s="91" t="str">
        <f t="shared" ca="1" si="1232"/>
        <v/>
      </c>
      <c r="LZ246" s="91" t="str">
        <f t="shared" ca="1" si="1232"/>
        <v/>
      </c>
      <c r="MA246" s="91" t="str">
        <f t="shared" ca="1" si="1232"/>
        <v/>
      </c>
      <c r="MC246" s="20" t="str">
        <f t="shared" ca="1" si="1118"/>
        <v/>
      </c>
      <c r="MD246" s="21" t="str">
        <f t="shared" ca="1" si="1119"/>
        <v/>
      </c>
      <c r="ME246" s="6" t="str">
        <f t="shared" ca="1" si="1120"/>
        <v/>
      </c>
      <c r="MF246" s="6" t="str">
        <f t="shared" ca="1" si="1121"/>
        <v/>
      </c>
      <c r="MG246" s="22" t="e">
        <f t="shared" ca="1" si="1122"/>
        <v>#VALUE!</v>
      </c>
      <c r="MH246" s="22" t="e">
        <f t="shared" ca="1" si="1123"/>
        <v>#VALUE!</v>
      </c>
      <c r="MI246" s="22" t="str">
        <f ca="1">IFERROR(IF(INDIRECT(ADDRESS(ROW()-1,COLUMN()-2))="摘要",MATCH(MH246,日々処理!MD:MD,0),MATCH(MH246,INDIRECT(ADDRESS(INDIRECT(ADDRESS(ROW()-1,COLUMN()))+1,2,,,"日々処理")):INDIRECT(ADDRESS(INDIRECT(ADDRESS(ROW()-1,COLUMN()))+1000,2,,,"日々処理")),0)+INDIRECT(ADDRESS(ROW()-1,COLUMN()))),"")</f>
        <v/>
      </c>
      <c r="MJ246" s="91" t="str">
        <f t="shared" ca="1" si="1008"/>
        <v/>
      </c>
      <c r="MK246" s="91" t="str">
        <f t="shared" ca="1" si="1208"/>
        <v/>
      </c>
      <c r="ML246" s="91" t="str">
        <f t="shared" ca="1" si="1208"/>
        <v/>
      </c>
      <c r="MM246" s="91" t="str">
        <f t="shared" ca="1" si="1208"/>
        <v/>
      </c>
      <c r="MN246" s="91" t="str">
        <f t="shared" ca="1" si="1208"/>
        <v/>
      </c>
      <c r="MO246" s="91" t="str">
        <f t="shared" ca="1" si="1208"/>
        <v/>
      </c>
      <c r="MP246" s="91" t="str">
        <f t="shared" ca="1" si="1208"/>
        <v/>
      </c>
      <c r="MQ246" s="91" t="str">
        <f t="shared" ca="1" si="1208"/>
        <v/>
      </c>
      <c r="MR246" s="91" t="str">
        <f t="shared" ref="MK246:MU269" ca="1" si="1233">IFERROR(IF(MR$1=MONTH(INDIRECT(ADDRESS(ROW(),COLUMN()-7-(MOD(COLUMN(),20)-8)))),INDIRECT(ADDRESS(ROW(),COLUMN()-MOD(COLUMN(),20)+2)),0),"")</f>
        <v/>
      </c>
      <c r="MS246" s="91" t="str">
        <f t="shared" ca="1" si="1233"/>
        <v/>
      </c>
      <c r="MT246" s="91" t="str">
        <f t="shared" ca="1" si="1233"/>
        <v/>
      </c>
      <c r="MU246" s="91" t="str">
        <f t="shared" ca="1" si="1233"/>
        <v/>
      </c>
      <c r="MW246" s="20" t="str">
        <f t="shared" ca="1" si="1124"/>
        <v/>
      </c>
      <c r="MX246" s="21" t="str">
        <f t="shared" ca="1" si="1125"/>
        <v/>
      </c>
      <c r="MY246" s="6" t="str">
        <f t="shared" ca="1" si="1126"/>
        <v/>
      </c>
      <c r="MZ246" s="6" t="str">
        <f t="shared" ca="1" si="1127"/>
        <v/>
      </c>
      <c r="NA246" s="22" t="e">
        <f t="shared" ca="1" si="1128"/>
        <v>#VALUE!</v>
      </c>
      <c r="NB246" s="22" t="e">
        <f t="shared" ca="1" si="1129"/>
        <v>#VALUE!</v>
      </c>
      <c r="NC246" s="22" t="str">
        <f ca="1">IFERROR(IF(INDIRECT(ADDRESS(ROW()-1,COLUMN()-2))="摘要",MATCH(NB246,日々処理!MX:MX,0),MATCH(NB246,INDIRECT(ADDRESS(INDIRECT(ADDRESS(ROW()-1,COLUMN()))+1,2,,,"日々処理")):INDIRECT(ADDRESS(INDIRECT(ADDRESS(ROW()-1,COLUMN()))+1000,2,,,"日々処理")),0)+INDIRECT(ADDRESS(ROW()-1,COLUMN()))),"")</f>
        <v/>
      </c>
      <c r="ND246" s="91" t="str">
        <f t="shared" ca="1" si="1009"/>
        <v/>
      </c>
      <c r="NE246" s="91" t="str">
        <f t="shared" ca="1" si="1209"/>
        <v/>
      </c>
      <c r="NF246" s="91" t="str">
        <f t="shared" ca="1" si="1209"/>
        <v/>
      </c>
      <c r="NG246" s="91" t="str">
        <f t="shared" ca="1" si="1209"/>
        <v/>
      </c>
      <c r="NH246" s="91" t="str">
        <f t="shared" ca="1" si="1209"/>
        <v/>
      </c>
      <c r="NI246" s="91" t="str">
        <f t="shared" ca="1" si="1209"/>
        <v/>
      </c>
      <c r="NJ246" s="91" t="str">
        <f t="shared" ca="1" si="1209"/>
        <v/>
      </c>
      <c r="NK246" s="91" t="str">
        <f t="shared" ca="1" si="1209"/>
        <v/>
      </c>
      <c r="NL246" s="91" t="str">
        <f t="shared" ref="NE246:NO269" ca="1" si="1234">IFERROR(IF(NL$1=MONTH(INDIRECT(ADDRESS(ROW(),COLUMN()-7-(MOD(COLUMN(),20)-8)))),INDIRECT(ADDRESS(ROW(),COLUMN()-MOD(COLUMN(),20)+2)),0),"")</f>
        <v/>
      </c>
      <c r="NM246" s="91" t="str">
        <f t="shared" ca="1" si="1234"/>
        <v/>
      </c>
      <c r="NN246" s="91" t="str">
        <f t="shared" ca="1" si="1234"/>
        <v/>
      </c>
      <c r="NO246" s="91" t="str">
        <f t="shared" ca="1" si="1234"/>
        <v/>
      </c>
      <c r="NQ246" s="20" t="str">
        <f t="shared" ca="1" si="1130"/>
        <v/>
      </c>
      <c r="NR246" s="21" t="str">
        <f t="shared" ca="1" si="1131"/>
        <v/>
      </c>
      <c r="NS246" s="6" t="str">
        <f t="shared" ca="1" si="1132"/>
        <v/>
      </c>
      <c r="NT246" s="6" t="str">
        <f t="shared" ca="1" si="1133"/>
        <v/>
      </c>
      <c r="NU246" s="22" t="e">
        <f t="shared" ca="1" si="1134"/>
        <v>#VALUE!</v>
      </c>
      <c r="NV246" s="22" t="e">
        <f t="shared" ca="1" si="1135"/>
        <v>#VALUE!</v>
      </c>
      <c r="NW246" s="22" t="str">
        <f ca="1">IFERROR(IF(INDIRECT(ADDRESS(ROW()-1,COLUMN()-2))="摘要",MATCH(NV246,日々処理!NR:NR,0),MATCH(NV246,INDIRECT(ADDRESS(INDIRECT(ADDRESS(ROW()-1,COLUMN()))+1,2,,,"日々処理")):INDIRECT(ADDRESS(INDIRECT(ADDRESS(ROW()-1,COLUMN()))+1000,2,,,"日々処理")),0)+INDIRECT(ADDRESS(ROW()-1,COLUMN()))),"")</f>
        <v/>
      </c>
      <c r="NX246" s="91" t="str">
        <f t="shared" ca="1" si="1010"/>
        <v/>
      </c>
      <c r="NY246" s="91" t="str">
        <f t="shared" ca="1" si="1210"/>
        <v/>
      </c>
      <c r="NZ246" s="91" t="str">
        <f t="shared" ca="1" si="1210"/>
        <v/>
      </c>
      <c r="OA246" s="91" t="str">
        <f t="shared" ca="1" si="1210"/>
        <v/>
      </c>
      <c r="OB246" s="91" t="str">
        <f t="shared" ca="1" si="1210"/>
        <v/>
      </c>
      <c r="OC246" s="91" t="str">
        <f t="shared" ca="1" si="1210"/>
        <v/>
      </c>
      <c r="OD246" s="91" t="str">
        <f t="shared" ca="1" si="1210"/>
        <v/>
      </c>
      <c r="OE246" s="91" t="str">
        <f t="shared" ca="1" si="1210"/>
        <v/>
      </c>
      <c r="OF246" s="91" t="str">
        <f t="shared" ref="NY246:OI269" ca="1" si="1235">IFERROR(IF(OF$1=MONTH(INDIRECT(ADDRESS(ROW(),COLUMN()-7-(MOD(COLUMN(),20)-8)))),INDIRECT(ADDRESS(ROW(),COLUMN()-MOD(COLUMN(),20)+2)),0),"")</f>
        <v/>
      </c>
      <c r="OG246" s="91" t="str">
        <f t="shared" ca="1" si="1235"/>
        <v/>
      </c>
      <c r="OH246" s="91" t="str">
        <f t="shared" ca="1" si="1235"/>
        <v/>
      </c>
      <c r="OI246" s="91" t="str">
        <f t="shared" ca="1" si="1235"/>
        <v/>
      </c>
      <c r="OK246" s="20" t="str">
        <f t="shared" ca="1" si="1136"/>
        <v/>
      </c>
      <c r="OL246" s="21" t="str">
        <f t="shared" ca="1" si="1137"/>
        <v/>
      </c>
      <c r="OM246" s="6" t="str">
        <f t="shared" ca="1" si="1138"/>
        <v/>
      </c>
      <c r="ON246" s="6" t="str">
        <f t="shared" ca="1" si="1139"/>
        <v/>
      </c>
      <c r="OO246" s="22" t="e">
        <f t="shared" ca="1" si="1140"/>
        <v>#VALUE!</v>
      </c>
      <c r="OP246" s="22" t="e">
        <f t="shared" ca="1" si="1141"/>
        <v>#VALUE!</v>
      </c>
      <c r="OQ246" s="22" t="str">
        <f ca="1">IFERROR(IF(INDIRECT(ADDRESS(ROW()-1,COLUMN()-2))="摘要",MATCH(OP246,日々処理!OL:OL,0),MATCH(OP246,INDIRECT(ADDRESS(INDIRECT(ADDRESS(ROW()-1,COLUMN()))+1,2,,,"日々処理")):INDIRECT(ADDRESS(INDIRECT(ADDRESS(ROW()-1,COLUMN()))+1000,2,,,"日々処理")),0)+INDIRECT(ADDRESS(ROW()-1,COLUMN()))),"")</f>
        <v/>
      </c>
      <c r="OR246" s="91" t="str">
        <f t="shared" ca="1" si="1011"/>
        <v/>
      </c>
      <c r="OS246" s="91" t="str">
        <f t="shared" ca="1" si="1211"/>
        <v/>
      </c>
      <c r="OT246" s="91" t="str">
        <f t="shared" ca="1" si="1211"/>
        <v/>
      </c>
      <c r="OU246" s="91" t="str">
        <f t="shared" ca="1" si="1211"/>
        <v/>
      </c>
      <c r="OV246" s="91" t="str">
        <f t="shared" ca="1" si="1211"/>
        <v/>
      </c>
      <c r="OW246" s="91" t="str">
        <f t="shared" ca="1" si="1211"/>
        <v/>
      </c>
      <c r="OX246" s="91" t="str">
        <f t="shared" ca="1" si="1211"/>
        <v/>
      </c>
      <c r="OY246" s="91" t="str">
        <f t="shared" ca="1" si="1211"/>
        <v/>
      </c>
      <c r="OZ246" s="91" t="str">
        <f t="shared" ref="OS246:PC269" ca="1" si="1236">IFERROR(IF(OZ$1=MONTH(INDIRECT(ADDRESS(ROW(),COLUMN()-7-(MOD(COLUMN(),20)-8)))),INDIRECT(ADDRESS(ROW(),COLUMN()-MOD(COLUMN(),20)+2)),0),"")</f>
        <v/>
      </c>
      <c r="PA246" s="91" t="str">
        <f t="shared" ca="1" si="1236"/>
        <v/>
      </c>
      <c r="PB246" s="91" t="str">
        <f t="shared" ca="1" si="1236"/>
        <v/>
      </c>
      <c r="PC246" s="91" t="str">
        <f t="shared" ca="1" si="1236"/>
        <v/>
      </c>
      <c r="PE246" s="20" t="str">
        <f t="shared" ca="1" si="1142"/>
        <v/>
      </c>
      <c r="PF246" s="21" t="str">
        <f t="shared" ca="1" si="1143"/>
        <v/>
      </c>
      <c r="PG246" s="6" t="str">
        <f t="shared" ca="1" si="1144"/>
        <v/>
      </c>
      <c r="PH246" s="6" t="str">
        <f t="shared" ca="1" si="1145"/>
        <v/>
      </c>
      <c r="PI246" s="22" t="e">
        <f t="shared" ca="1" si="1146"/>
        <v>#VALUE!</v>
      </c>
      <c r="PJ246" s="22" t="e">
        <f t="shared" ca="1" si="1147"/>
        <v>#VALUE!</v>
      </c>
      <c r="PK246" s="22" t="str">
        <f ca="1">IFERROR(IF(INDIRECT(ADDRESS(ROW()-1,COLUMN()-2))="摘要",MATCH(PJ246,日々処理!PF:PF,0),MATCH(PJ246,INDIRECT(ADDRESS(INDIRECT(ADDRESS(ROW()-1,COLUMN()))+1,2,,,"日々処理")):INDIRECT(ADDRESS(INDIRECT(ADDRESS(ROW()-1,COLUMN()))+1000,2,,,"日々処理")),0)+INDIRECT(ADDRESS(ROW()-1,COLUMN()))),"")</f>
        <v/>
      </c>
      <c r="PL246" s="91" t="str">
        <f t="shared" ca="1" si="1012"/>
        <v/>
      </c>
      <c r="PM246" s="91" t="str">
        <f t="shared" ca="1" si="1212"/>
        <v/>
      </c>
      <c r="PN246" s="91" t="str">
        <f t="shared" ca="1" si="1212"/>
        <v/>
      </c>
      <c r="PO246" s="91" t="str">
        <f t="shared" ca="1" si="1212"/>
        <v/>
      </c>
      <c r="PP246" s="91" t="str">
        <f t="shared" ca="1" si="1212"/>
        <v/>
      </c>
      <c r="PQ246" s="91" t="str">
        <f t="shared" ca="1" si="1212"/>
        <v/>
      </c>
      <c r="PR246" s="91" t="str">
        <f t="shared" ca="1" si="1212"/>
        <v/>
      </c>
      <c r="PS246" s="91" t="str">
        <f t="shared" ca="1" si="1212"/>
        <v/>
      </c>
      <c r="PT246" s="91" t="str">
        <f t="shared" ref="PM246:PW269" ca="1" si="1237">IFERROR(IF(PT$1=MONTH(INDIRECT(ADDRESS(ROW(),COLUMN()-7-(MOD(COLUMN(),20)-8)))),INDIRECT(ADDRESS(ROW(),COLUMN()-MOD(COLUMN(),20)+2)),0),"")</f>
        <v/>
      </c>
      <c r="PU246" s="91" t="str">
        <f t="shared" ca="1" si="1237"/>
        <v/>
      </c>
      <c r="PV246" s="91" t="str">
        <f t="shared" ca="1" si="1237"/>
        <v/>
      </c>
      <c r="PW246" s="91" t="str">
        <f t="shared" ca="1" si="1237"/>
        <v/>
      </c>
      <c r="PY246" s="20" t="str">
        <f t="shared" ca="1" si="1148"/>
        <v/>
      </c>
      <c r="PZ246" s="21" t="str">
        <f t="shared" ca="1" si="1149"/>
        <v/>
      </c>
      <c r="QA246" s="6" t="str">
        <f t="shared" ca="1" si="1150"/>
        <v/>
      </c>
      <c r="QB246" s="6" t="str">
        <f t="shared" ca="1" si="1151"/>
        <v/>
      </c>
      <c r="QC246" s="22" t="e">
        <f t="shared" ca="1" si="1152"/>
        <v>#VALUE!</v>
      </c>
      <c r="QD246" s="22" t="e">
        <f t="shared" ca="1" si="1153"/>
        <v>#VALUE!</v>
      </c>
      <c r="QE246" s="22" t="str">
        <f ca="1">IFERROR(IF(INDIRECT(ADDRESS(ROW()-1,COLUMN()-2))="摘要",MATCH(QD246,日々処理!PZ:PZ,0),MATCH(QD246,INDIRECT(ADDRESS(INDIRECT(ADDRESS(ROW()-1,COLUMN()))+1,2,,,"日々処理")):INDIRECT(ADDRESS(INDIRECT(ADDRESS(ROW()-1,COLUMN()))+1000,2,,,"日々処理")),0)+INDIRECT(ADDRESS(ROW()-1,COLUMN()))),"")</f>
        <v/>
      </c>
      <c r="QF246" s="91" t="str">
        <f t="shared" ca="1" si="1013"/>
        <v/>
      </c>
      <c r="QG246" s="91" t="str">
        <f t="shared" ca="1" si="1213"/>
        <v/>
      </c>
      <c r="QH246" s="91" t="str">
        <f t="shared" ca="1" si="1213"/>
        <v/>
      </c>
      <c r="QI246" s="91" t="str">
        <f t="shared" ca="1" si="1213"/>
        <v/>
      </c>
      <c r="QJ246" s="91" t="str">
        <f t="shared" ca="1" si="1213"/>
        <v/>
      </c>
      <c r="QK246" s="91" t="str">
        <f t="shared" ca="1" si="1213"/>
        <v/>
      </c>
      <c r="QL246" s="91" t="str">
        <f t="shared" ca="1" si="1213"/>
        <v/>
      </c>
      <c r="QM246" s="91" t="str">
        <f t="shared" ca="1" si="1213"/>
        <v/>
      </c>
      <c r="QN246" s="91" t="str">
        <f t="shared" ref="QG246:QQ269" ca="1" si="1238">IFERROR(IF(QN$1=MONTH(INDIRECT(ADDRESS(ROW(),COLUMN()-7-(MOD(COLUMN(),20)-8)))),INDIRECT(ADDRESS(ROW(),COLUMN()-MOD(COLUMN(),20)+2)),0),"")</f>
        <v/>
      </c>
      <c r="QO246" s="91" t="str">
        <f t="shared" ca="1" si="1238"/>
        <v/>
      </c>
      <c r="QP246" s="91" t="str">
        <f t="shared" ca="1" si="1238"/>
        <v/>
      </c>
      <c r="QQ246" s="91" t="str">
        <f t="shared" ca="1" si="1238"/>
        <v/>
      </c>
      <c r="QS246" s="20" t="str">
        <f t="shared" ca="1" si="1154"/>
        <v/>
      </c>
      <c r="QT246" s="21" t="str">
        <f t="shared" ca="1" si="1155"/>
        <v/>
      </c>
      <c r="QU246" s="6" t="str">
        <f t="shared" ca="1" si="1156"/>
        <v/>
      </c>
      <c r="QV246" s="6" t="str">
        <f t="shared" ca="1" si="1157"/>
        <v/>
      </c>
      <c r="QW246" s="22" t="e">
        <f t="shared" ca="1" si="1158"/>
        <v>#VALUE!</v>
      </c>
      <c r="QX246" s="22" t="e">
        <f t="shared" ca="1" si="1159"/>
        <v>#VALUE!</v>
      </c>
      <c r="QY246" s="22" t="str">
        <f ca="1">IFERROR(IF(INDIRECT(ADDRESS(ROW()-1,COLUMN()-2))="摘要",MATCH(QX246,日々処理!QT:QT,0),MATCH(QX246,INDIRECT(ADDRESS(INDIRECT(ADDRESS(ROW()-1,COLUMN()))+1,2,,,"日々処理")):INDIRECT(ADDRESS(INDIRECT(ADDRESS(ROW()-1,COLUMN()))+1000,2,,,"日々処理")),0)+INDIRECT(ADDRESS(ROW()-1,COLUMN()))),"")</f>
        <v/>
      </c>
      <c r="QZ246" s="91" t="str">
        <f t="shared" ca="1" si="1014"/>
        <v/>
      </c>
      <c r="RA246" s="91" t="str">
        <f t="shared" ca="1" si="1214"/>
        <v/>
      </c>
      <c r="RB246" s="91" t="str">
        <f t="shared" ca="1" si="1214"/>
        <v/>
      </c>
      <c r="RC246" s="91" t="str">
        <f t="shared" ca="1" si="1214"/>
        <v/>
      </c>
      <c r="RD246" s="91" t="str">
        <f t="shared" ca="1" si="1214"/>
        <v/>
      </c>
      <c r="RE246" s="91" t="str">
        <f t="shared" ca="1" si="1214"/>
        <v/>
      </c>
      <c r="RF246" s="91" t="str">
        <f t="shared" ca="1" si="1214"/>
        <v/>
      </c>
      <c r="RG246" s="91" t="str">
        <f t="shared" ca="1" si="1214"/>
        <v/>
      </c>
      <c r="RH246" s="91" t="str">
        <f t="shared" ref="RA246:RK269" ca="1" si="1239">IFERROR(IF(RH$1=MONTH(INDIRECT(ADDRESS(ROW(),COLUMN()-7-(MOD(COLUMN(),20)-8)))),INDIRECT(ADDRESS(ROW(),COLUMN()-MOD(COLUMN(),20)+2)),0),"")</f>
        <v/>
      </c>
      <c r="RI246" s="91" t="str">
        <f t="shared" ca="1" si="1239"/>
        <v/>
      </c>
      <c r="RJ246" s="91" t="str">
        <f t="shared" ca="1" si="1239"/>
        <v/>
      </c>
      <c r="RK246" s="91" t="str">
        <f t="shared" ca="1" si="1239"/>
        <v/>
      </c>
      <c r="RM246" s="20" t="str">
        <f t="shared" ca="1" si="1160"/>
        <v/>
      </c>
      <c r="RN246" s="21" t="str">
        <f t="shared" ca="1" si="1161"/>
        <v/>
      </c>
      <c r="RO246" s="6" t="str">
        <f t="shared" ca="1" si="1162"/>
        <v/>
      </c>
      <c r="RP246" s="6" t="str">
        <f t="shared" ca="1" si="1163"/>
        <v/>
      </c>
      <c r="RQ246" s="22" t="e">
        <f t="shared" ca="1" si="1164"/>
        <v>#VALUE!</v>
      </c>
      <c r="RR246" s="22" t="e">
        <f t="shared" ca="1" si="1165"/>
        <v>#VALUE!</v>
      </c>
      <c r="RS246" s="22" t="str">
        <f ca="1">IFERROR(IF(INDIRECT(ADDRESS(ROW()-1,COLUMN()-2))="摘要",MATCH(RR246,日々処理!RN:RN,0),MATCH(RR246,INDIRECT(ADDRESS(INDIRECT(ADDRESS(ROW()-1,COLUMN()))+1,2,,,"日々処理")):INDIRECT(ADDRESS(INDIRECT(ADDRESS(ROW()-1,COLUMN()))+1000,2,,,"日々処理")),0)+INDIRECT(ADDRESS(ROW()-1,COLUMN()))),"")</f>
        <v/>
      </c>
      <c r="RT246" s="91" t="str">
        <f t="shared" ca="1" si="1015"/>
        <v/>
      </c>
      <c r="RU246" s="91" t="str">
        <f t="shared" ca="1" si="1215"/>
        <v/>
      </c>
      <c r="RV246" s="91" t="str">
        <f t="shared" ca="1" si="1215"/>
        <v/>
      </c>
      <c r="RW246" s="91" t="str">
        <f t="shared" ca="1" si="1215"/>
        <v/>
      </c>
      <c r="RX246" s="91" t="str">
        <f t="shared" ca="1" si="1215"/>
        <v/>
      </c>
      <c r="RY246" s="91" t="str">
        <f t="shared" ca="1" si="1215"/>
        <v/>
      </c>
      <c r="RZ246" s="91" t="str">
        <f t="shared" ca="1" si="1215"/>
        <v/>
      </c>
      <c r="SA246" s="91" t="str">
        <f t="shared" ca="1" si="1215"/>
        <v/>
      </c>
      <c r="SB246" s="91" t="str">
        <f t="shared" ref="RU246:SE269" ca="1" si="1240">IFERROR(IF(SB$1=MONTH(INDIRECT(ADDRESS(ROW(),COLUMN()-7-(MOD(COLUMN(),20)-8)))),INDIRECT(ADDRESS(ROW(),COLUMN()-MOD(COLUMN(),20)+2)),0),"")</f>
        <v/>
      </c>
      <c r="SC246" s="91" t="str">
        <f t="shared" ca="1" si="1240"/>
        <v/>
      </c>
      <c r="SD246" s="91" t="str">
        <f t="shared" ca="1" si="1240"/>
        <v/>
      </c>
      <c r="SE246" s="91" t="str">
        <f t="shared" ca="1" si="1240"/>
        <v/>
      </c>
    </row>
    <row r="247" spans="1:499" ht="12" customHeight="1">
      <c r="A247" s="20" t="str">
        <f t="shared" ca="1" si="1016"/>
        <v/>
      </c>
      <c r="B247" s="21" t="str">
        <f t="shared" ca="1" si="1017"/>
        <v/>
      </c>
      <c r="C247" s="6" t="str">
        <f t="shared" ca="1" si="1018"/>
        <v/>
      </c>
      <c r="D247" s="6" t="str">
        <f t="shared" ca="1" si="1019"/>
        <v/>
      </c>
      <c r="E247" s="22" t="e">
        <f t="shared" ca="1" si="1020"/>
        <v>#VALUE!</v>
      </c>
      <c r="F247" s="22" t="e">
        <f t="shared" ca="1" si="1021"/>
        <v>#VALUE!</v>
      </c>
      <c r="G247" s="22" t="str">
        <f ca="1">IFERROR(IF(INDIRECT(ADDRESS(ROW()-1,COLUMN()-2))="摘要",MATCH(F247,日々処理!B:B,0),MATCH(F247,INDIRECT(ADDRESS(INDIRECT(ADDRESS(ROW()-1,COLUMN()))+1,2,,,"日々処理")):INDIRECT(ADDRESS(INDIRECT(ADDRESS(ROW()-1,COLUMN()))+1000,2,,,"日々処理")),0)+INDIRECT(ADDRESS(ROW()-1,COLUMN()))),"")</f>
        <v/>
      </c>
      <c r="H247" s="91" t="str">
        <f t="shared" ca="1" si="991"/>
        <v/>
      </c>
      <c r="I247" s="91" t="str">
        <f t="shared" ca="1" si="1216"/>
        <v/>
      </c>
      <c r="J247" s="91" t="str">
        <f t="shared" ca="1" si="1216"/>
        <v/>
      </c>
      <c r="K247" s="91" t="str">
        <f t="shared" ca="1" si="1216"/>
        <v/>
      </c>
      <c r="L247" s="91" t="str">
        <f t="shared" ca="1" si="1216"/>
        <v/>
      </c>
      <c r="M247" s="91" t="str">
        <f t="shared" ca="1" si="1216"/>
        <v/>
      </c>
      <c r="N247" s="91" t="str">
        <f t="shared" ca="1" si="1216"/>
        <v/>
      </c>
      <c r="O247" s="91" t="str">
        <f t="shared" ca="1" si="1216"/>
        <v/>
      </c>
      <c r="P247" s="91" t="str">
        <f t="shared" ca="1" si="1216"/>
        <v/>
      </c>
      <c r="Q247" s="91" t="str">
        <f t="shared" ca="1" si="1216"/>
        <v/>
      </c>
      <c r="R247" s="91" t="str">
        <f t="shared" ca="1" si="1216"/>
        <v/>
      </c>
      <c r="S247" s="91" t="str">
        <f t="shared" ca="1" si="1216"/>
        <v/>
      </c>
      <c r="T247" s="89"/>
      <c r="U247" s="20" t="str">
        <f t="shared" ca="1" si="1022"/>
        <v/>
      </c>
      <c r="V247" s="21" t="str">
        <f t="shared" ca="1" si="1023"/>
        <v/>
      </c>
      <c r="W247" s="6" t="str">
        <f t="shared" ca="1" si="1024"/>
        <v/>
      </c>
      <c r="X247" s="6" t="str">
        <f t="shared" ca="1" si="1025"/>
        <v/>
      </c>
      <c r="Y247" s="22" t="e">
        <f t="shared" ca="1" si="1026"/>
        <v>#VALUE!</v>
      </c>
      <c r="Z247" s="22" t="e">
        <f t="shared" ca="1" si="1027"/>
        <v>#VALUE!</v>
      </c>
      <c r="AA247" s="22" t="str">
        <f ca="1">IFERROR(IF(INDIRECT(ADDRESS(ROW()-1,COLUMN()-2))="摘要",MATCH(Z247,日々処理!V:V,0),MATCH(Z247,INDIRECT(ADDRESS(INDIRECT(ADDRESS(ROW()-1,COLUMN()))+1,2,,,"日々処理")):INDIRECT(ADDRESS(INDIRECT(ADDRESS(ROW()-1,COLUMN()))+1000,2,,,"日々処理")),0)+INDIRECT(ADDRESS(ROW()-1,COLUMN()))),"")</f>
        <v/>
      </c>
      <c r="AB247" s="91" t="str">
        <f t="shared" ca="1" si="992"/>
        <v/>
      </c>
      <c r="AC247" s="91" t="str">
        <f t="shared" ca="1" si="1217"/>
        <v/>
      </c>
      <c r="AD247" s="91" t="str">
        <f t="shared" ca="1" si="1217"/>
        <v/>
      </c>
      <c r="AE247" s="91" t="str">
        <f t="shared" ca="1" si="1217"/>
        <v/>
      </c>
      <c r="AF247" s="91" t="str">
        <f t="shared" ca="1" si="1217"/>
        <v/>
      </c>
      <c r="AG247" s="91" t="str">
        <f t="shared" ca="1" si="1217"/>
        <v/>
      </c>
      <c r="AH247" s="91" t="str">
        <f t="shared" ca="1" si="1217"/>
        <v/>
      </c>
      <c r="AI247" s="91" t="str">
        <f t="shared" ca="1" si="1217"/>
        <v/>
      </c>
      <c r="AJ247" s="91" t="str">
        <f t="shared" ca="1" si="1217"/>
        <v/>
      </c>
      <c r="AK247" s="91" t="str">
        <f t="shared" ca="1" si="1217"/>
        <v/>
      </c>
      <c r="AL247" s="91" t="str">
        <f t="shared" ca="1" si="1217"/>
        <v/>
      </c>
      <c r="AM247" s="91" t="str">
        <f t="shared" ca="1" si="1217"/>
        <v/>
      </c>
      <c r="AO247" s="20" t="str">
        <f t="shared" ca="1" si="1028"/>
        <v/>
      </c>
      <c r="AP247" s="21" t="str">
        <f t="shared" ca="1" si="1029"/>
        <v/>
      </c>
      <c r="AQ247" s="6" t="str">
        <f t="shared" ca="1" si="1030"/>
        <v/>
      </c>
      <c r="AR247" s="6" t="str">
        <f t="shared" ca="1" si="1031"/>
        <v/>
      </c>
      <c r="AS247" s="22" t="e">
        <f t="shared" ca="1" si="1032"/>
        <v>#VALUE!</v>
      </c>
      <c r="AT247" s="22" t="e">
        <f t="shared" ca="1" si="1033"/>
        <v>#VALUE!</v>
      </c>
      <c r="AU247" s="22" t="str">
        <f ca="1">IFERROR(IF(INDIRECT(ADDRESS(ROW()-1,COLUMN()-2))="摘要",MATCH(AT247,日々処理!AP:AP,0),MATCH(AT247,INDIRECT(ADDRESS(INDIRECT(ADDRESS(ROW()-1,COLUMN()))+1,2,,,"日々処理")):INDIRECT(ADDRESS(INDIRECT(ADDRESS(ROW()-1,COLUMN()))+1000,2,,,"日々処理")),0)+INDIRECT(ADDRESS(ROW()-1,COLUMN()))),"")</f>
        <v/>
      </c>
      <c r="AV247" s="91" t="str">
        <f t="shared" ca="1" si="993"/>
        <v/>
      </c>
      <c r="AW247" s="91" t="str">
        <f t="shared" ca="1" si="1218"/>
        <v/>
      </c>
      <c r="AX247" s="91" t="str">
        <f t="shared" ca="1" si="1218"/>
        <v/>
      </c>
      <c r="AY247" s="91" t="str">
        <f t="shared" ca="1" si="1218"/>
        <v/>
      </c>
      <c r="AZ247" s="91" t="str">
        <f t="shared" ca="1" si="1218"/>
        <v/>
      </c>
      <c r="BA247" s="91" t="str">
        <f t="shared" ca="1" si="1218"/>
        <v/>
      </c>
      <c r="BB247" s="91" t="str">
        <f t="shared" ca="1" si="1218"/>
        <v/>
      </c>
      <c r="BC247" s="91" t="str">
        <f t="shared" ca="1" si="1218"/>
        <v/>
      </c>
      <c r="BD247" s="91" t="str">
        <f t="shared" ca="1" si="1218"/>
        <v/>
      </c>
      <c r="BE247" s="91" t="str">
        <f t="shared" ca="1" si="1218"/>
        <v/>
      </c>
      <c r="BF247" s="91" t="str">
        <f t="shared" ca="1" si="1218"/>
        <v/>
      </c>
      <c r="BG247" s="91" t="str">
        <f t="shared" ca="1" si="1218"/>
        <v/>
      </c>
      <c r="BI247" s="20" t="str">
        <f t="shared" ca="1" si="1034"/>
        <v/>
      </c>
      <c r="BJ247" s="21" t="str">
        <f t="shared" ca="1" si="1035"/>
        <v/>
      </c>
      <c r="BK247" s="6" t="str">
        <f t="shared" ca="1" si="1036"/>
        <v/>
      </c>
      <c r="BL247" s="6" t="str">
        <f t="shared" ca="1" si="1037"/>
        <v/>
      </c>
      <c r="BM247" s="22" t="e">
        <f t="shared" ca="1" si="1038"/>
        <v>#VALUE!</v>
      </c>
      <c r="BN247" s="22" t="e">
        <f t="shared" ca="1" si="1039"/>
        <v>#VALUE!</v>
      </c>
      <c r="BO247" s="22" t="str">
        <f ca="1">IFERROR(IF(INDIRECT(ADDRESS(ROW()-1,COLUMN()-2))="摘要",MATCH(BN247,日々処理!BJ:BJ,0),MATCH(BN247,INDIRECT(ADDRESS(INDIRECT(ADDRESS(ROW()-1,COLUMN()))+1,2,,,"日々処理")):INDIRECT(ADDRESS(INDIRECT(ADDRESS(ROW()-1,COLUMN()))+1000,2,,,"日々処理")),0)+INDIRECT(ADDRESS(ROW()-1,COLUMN()))),"")</f>
        <v/>
      </c>
      <c r="BP247" s="91" t="str">
        <f t="shared" ca="1" si="994"/>
        <v/>
      </c>
      <c r="BQ247" s="91" t="str">
        <f t="shared" ca="1" si="1219"/>
        <v/>
      </c>
      <c r="BR247" s="91" t="str">
        <f t="shared" ca="1" si="1219"/>
        <v/>
      </c>
      <c r="BS247" s="91" t="str">
        <f t="shared" ca="1" si="1219"/>
        <v/>
      </c>
      <c r="BT247" s="91" t="str">
        <f t="shared" ca="1" si="1219"/>
        <v/>
      </c>
      <c r="BU247" s="91" t="str">
        <f t="shared" ca="1" si="1219"/>
        <v/>
      </c>
      <c r="BV247" s="91" t="str">
        <f t="shared" ca="1" si="1219"/>
        <v/>
      </c>
      <c r="BW247" s="91" t="str">
        <f t="shared" ca="1" si="1219"/>
        <v/>
      </c>
      <c r="BX247" s="91" t="str">
        <f t="shared" ca="1" si="1219"/>
        <v/>
      </c>
      <c r="BY247" s="91" t="str">
        <f t="shared" ca="1" si="1219"/>
        <v/>
      </c>
      <c r="BZ247" s="91" t="str">
        <f t="shared" ca="1" si="1219"/>
        <v/>
      </c>
      <c r="CA247" s="91" t="str">
        <f t="shared" ca="1" si="1219"/>
        <v/>
      </c>
      <c r="CC247" s="20" t="str">
        <f t="shared" ca="1" si="1040"/>
        <v/>
      </c>
      <c r="CD247" s="21" t="str">
        <f t="shared" ca="1" si="1041"/>
        <v/>
      </c>
      <c r="CE247" s="6" t="str">
        <f t="shared" ca="1" si="1042"/>
        <v/>
      </c>
      <c r="CF247" s="6" t="str">
        <f t="shared" ca="1" si="1043"/>
        <v/>
      </c>
      <c r="CG247" s="22" t="e">
        <f t="shared" ca="1" si="1044"/>
        <v>#VALUE!</v>
      </c>
      <c r="CH247" s="22" t="e">
        <f t="shared" ca="1" si="1045"/>
        <v>#VALUE!</v>
      </c>
      <c r="CI247" s="22" t="str">
        <f ca="1">IFERROR(IF(INDIRECT(ADDRESS(ROW()-1,COLUMN()-2))="摘要",MATCH(CH247,日々処理!CD:CD,0),MATCH(CH247,INDIRECT(ADDRESS(INDIRECT(ADDRESS(ROW()-1,COLUMN()))+1,2,,,"日々処理")):INDIRECT(ADDRESS(INDIRECT(ADDRESS(ROW()-1,COLUMN()))+1000,2,,,"日々処理")),0)+INDIRECT(ADDRESS(ROW()-1,COLUMN()))),"")</f>
        <v/>
      </c>
      <c r="CJ247" s="91" t="str">
        <f t="shared" ca="1" si="995"/>
        <v/>
      </c>
      <c r="CK247" s="91" t="str">
        <f t="shared" ca="1" si="1220"/>
        <v/>
      </c>
      <c r="CL247" s="91" t="str">
        <f t="shared" ca="1" si="1220"/>
        <v/>
      </c>
      <c r="CM247" s="91" t="str">
        <f t="shared" ca="1" si="1220"/>
        <v/>
      </c>
      <c r="CN247" s="91" t="str">
        <f t="shared" ca="1" si="1220"/>
        <v/>
      </c>
      <c r="CO247" s="91" t="str">
        <f t="shared" ca="1" si="1220"/>
        <v/>
      </c>
      <c r="CP247" s="91" t="str">
        <f t="shared" ca="1" si="1220"/>
        <v/>
      </c>
      <c r="CQ247" s="91" t="str">
        <f t="shared" ca="1" si="1220"/>
        <v/>
      </c>
      <c r="CR247" s="91" t="str">
        <f t="shared" ca="1" si="1220"/>
        <v/>
      </c>
      <c r="CS247" s="91" t="str">
        <f t="shared" ca="1" si="1220"/>
        <v/>
      </c>
      <c r="CT247" s="91" t="str">
        <f t="shared" ca="1" si="1220"/>
        <v/>
      </c>
      <c r="CU247" s="91" t="str">
        <f t="shared" ca="1" si="1220"/>
        <v/>
      </c>
      <c r="CW247" s="20" t="str">
        <f t="shared" ca="1" si="1046"/>
        <v/>
      </c>
      <c r="CX247" s="21" t="str">
        <f t="shared" ca="1" si="1047"/>
        <v/>
      </c>
      <c r="CY247" s="6" t="str">
        <f t="shared" ca="1" si="1048"/>
        <v/>
      </c>
      <c r="CZ247" s="6" t="str">
        <f t="shared" ca="1" si="1049"/>
        <v/>
      </c>
      <c r="DA247" s="22" t="e">
        <f t="shared" ca="1" si="1050"/>
        <v>#VALUE!</v>
      </c>
      <c r="DB247" s="22" t="e">
        <f t="shared" ca="1" si="1051"/>
        <v>#VALUE!</v>
      </c>
      <c r="DC247" s="22" t="str">
        <f ca="1">IFERROR(IF(INDIRECT(ADDRESS(ROW()-1,COLUMN()-2))="摘要",MATCH(DB247,日々処理!CX:CX,0),MATCH(DB247,INDIRECT(ADDRESS(INDIRECT(ADDRESS(ROW()-1,COLUMN()))+1,2,,,"日々処理")):INDIRECT(ADDRESS(INDIRECT(ADDRESS(ROW()-1,COLUMN()))+1000,2,,,"日々処理")),0)+INDIRECT(ADDRESS(ROW()-1,COLUMN()))),"")</f>
        <v/>
      </c>
      <c r="DD247" s="91" t="str">
        <f t="shared" ca="1" si="996"/>
        <v/>
      </c>
      <c r="DE247" s="91" t="str">
        <f t="shared" ca="1" si="1221"/>
        <v/>
      </c>
      <c r="DF247" s="91" t="str">
        <f t="shared" ca="1" si="1221"/>
        <v/>
      </c>
      <c r="DG247" s="91" t="str">
        <f t="shared" ca="1" si="1221"/>
        <v/>
      </c>
      <c r="DH247" s="91" t="str">
        <f t="shared" ca="1" si="1221"/>
        <v/>
      </c>
      <c r="DI247" s="91" t="str">
        <f t="shared" ca="1" si="1221"/>
        <v/>
      </c>
      <c r="DJ247" s="91" t="str">
        <f t="shared" ca="1" si="1221"/>
        <v/>
      </c>
      <c r="DK247" s="91" t="str">
        <f t="shared" ca="1" si="1221"/>
        <v/>
      </c>
      <c r="DL247" s="91" t="str">
        <f t="shared" ca="1" si="1221"/>
        <v/>
      </c>
      <c r="DM247" s="91" t="str">
        <f t="shared" ca="1" si="1221"/>
        <v/>
      </c>
      <c r="DN247" s="91" t="str">
        <f t="shared" ca="1" si="1221"/>
        <v/>
      </c>
      <c r="DO247" s="91" t="str">
        <f t="shared" ca="1" si="1221"/>
        <v/>
      </c>
      <c r="DQ247" s="20" t="str">
        <f t="shared" ca="1" si="1052"/>
        <v/>
      </c>
      <c r="DR247" s="21" t="str">
        <f t="shared" ca="1" si="1053"/>
        <v/>
      </c>
      <c r="DS247" s="6" t="str">
        <f t="shared" ca="1" si="1054"/>
        <v/>
      </c>
      <c r="DT247" s="6" t="str">
        <f t="shared" ca="1" si="1055"/>
        <v/>
      </c>
      <c r="DU247" s="22" t="e">
        <f t="shared" ca="1" si="1056"/>
        <v>#VALUE!</v>
      </c>
      <c r="DV247" s="22" t="e">
        <f t="shared" ca="1" si="1057"/>
        <v>#VALUE!</v>
      </c>
      <c r="DW247" s="22" t="str">
        <f ca="1">IFERROR(IF(INDIRECT(ADDRESS(ROW()-1,COLUMN()-2))="摘要",MATCH(DV247,日々処理!DR:DR,0),MATCH(DV247,INDIRECT(ADDRESS(INDIRECT(ADDRESS(ROW()-1,COLUMN()))+1,2,,,"日々処理")):INDIRECT(ADDRESS(INDIRECT(ADDRESS(ROW()-1,COLUMN()))+1000,2,,,"日々処理")),0)+INDIRECT(ADDRESS(ROW()-1,COLUMN()))),"")</f>
        <v/>
      </c>
      <c r="DX247" s="91" t="str">
        <f t="shared" ca="1" si="997"/>
        <v/>
      </c>
      <c r="DY247" s="91" t="str">
        <f t="shared" ca="1" si="1222"/>
        <v/>
      </c>
      <c r="DZ247" s="91" t="str">
        <f t="shared" ca="1" si="1222"/>
        <v/>
      </c>
      <c r="EA247" s="91" t="str">
        <f t="shared" ca="1" si="1222"/>
        <v/>
      </c>
      <c r="EB247" s="91" t="str">
        <f t="shared" ca="1" si="1222"/>
        <v/>
      </c>
      <c r="EC247" s="91" t="str">
        <f t="shared" ca="1" si="1222"/>
        <v/>
      </c>
      <c r="ED247" s="91" t="str">
        <f t="shared" ca="1" si="1222"/>
        <v/>
      </c>
      <c r="EE247" s="91" t="str">
        <f t="shared" ca="1" si="1222"/>
        <v/>
      </c>
      <c r="EF247" s="91" t="str">
        <f t="shared" ca="1" si="1222"/>
        <v/>
      </c>
      <c r="EG247" s="91" t="str">
        <f t="shared" ca="1" si="1222"/>
        <v/>
      </c>
      <c r="EH247" s="91" t="str">
        <f t="shared" ca="1" si="1222"/>
        <v/>
      </c>
      <c r="EI247" s="91" t="str">
        <f t="shared" ca="1" si="1222"/>
        <v/>
      </c>
      <c r="EK247" s="20" t="str">
        <f t="shared" ca="1" si="1058"/>
        <v/>
      </c>
      <c r="EL247" s="21" t="str">
        <f t="shared" ca="1" si="1059"/>
        <v/>
      </c>
      <c r="EM247" s="6" t="str">
        <f t="shared" ca="1" si="1060"/>
        <v/>
      </c>
      <c r="EN247" s="6" t="str">
        <f t="shared" ca="1" si="1061"/>
        <v/>
      </c>
      <c r="EO247" s="22" t="e">
        <f t="shared" ca="1" si="1062"/>
        <v>#VALUE!</v>
      </c>
      <c r="EP247" s="22" t="e">
        <f t="shared" ca="1" si="1063"/>
        <v>#VALUE!</v>
      </c>
      <c r="EQ247" s="22" t="str">
        <f ca="1">IFERROR(IF(INDIRECT(ADDRESS(ROW()-1,COLUMN()-2))="摘要",MATCH(EP247,日々処理!EL:EL,0),MATCH(EP247,INDIRECT(ADDRESS(INDIRECT(ADDRESS(ROW()-1,COLUMN()))+1,2,,,"日々処理")):INDIRECT(ADDRESS(INDIRECT(ADDRESS(ROW()-1,COLUMN()))+1000,2,,,"日々処理")),0)+INDIRECT(ADDRESS(ROW()-1,COLUMN()))),"")</f>
        <v/>
      </c>
      <c r="ER247" s="91" t="str">
        <f t="shared" ca="1" si="998"/>
        <v/>
      </c>
      <c r="ES247" s="91" t="str">
        <f t="shared" ca="1" si="1223"/>
        <v/>
      </c>
      <c r="ET247" s="91" t="str">
        <f t="shared" ca="1" si="1223"/>
        <v/>
      </c>
      <c r="EU247" s="91" t="str">
        <f t="shared" ca="1" si="1223"/>
        <v/>
      </c>
      <c r="EV247" s="91" t="str">
        <f t="shared" ca="1" si="1223"/>
        <v/>
      </c>
      <c r="EW247" s="91" t="str">
        <f t="shared" ca="1" si="1223"/>
        <v/>
      </c>
      <c r="EX247" s="91" t="str">
        <f t="shared" ca="1" si="1223"/>
        <v/>
      </c>
      <c r="EY247" s="91" t="str">
        <f t="shared" ca="1" si="1223"/>
        <v/>
      </c>
      <c r="EZ247" s="91" t="str">
        <f t="shared" ca="1" si="1223"/>
        <v/>
      </c>
      <c r="FA247" s="91" t="str">
        <f t="shared" ca="1" si="1223"/>
        <v/>
      </c>
      <c r="FB247" s="91" t="str">
        <f t="shared" ca="1" si="1223"/>
        <v/>
      </c>
      <c r="FC247" s="91" t="str">
        <f t="shared" ca="1" si="1223"/>
        <v/>
      </c>
      <c r="FE247" s="20" t="str">
        <f t="shared" ca="1" si="1064"/>
        <v/>
      </c>
      <c r="FF247" s="21" t="str">
        <f t="shared" ca="1" si="1065"/>
        <v/>
      </c>
      <c r="FG247" s="6" t="str">
        <f t="shared" ca="1" si="1066"/>
        <v/>
      </c>
      <c r="FH247" s="6" t="str">
        <f t="shared" ca="1" si="1067"/>
        <v/>
      </c>
      <c r="FI247" s="22" t="e">
        <f t="shared" ca="1" si="1068"/>
        <v>#VALUE!</v>
      </c>
      <c r="FJ247" s="22" t="e">
        <f t="shared" ca="1" si="1069"/>
        <v>#VALUE!</v>
      </c>
      <c r="FK247" s="22" t="str">
        <f ca="1">IFERROR(IF(INDIRECT(ADDRESS(ROW()-1,COLUMN()-2))="摘要",MATCH(FJ247,日々処理!FF:FF,0),MATCH(FJ247,INDIRECT(ADDRESS(INDIRECT(ADDRESS(ROW()-1,COLUMN()))+1,2,,,"日々処理")):INDIRECT(ADDRESS(INDIRECT(ADDRESS(ROW()-1,COLUMN()))+1000,2,,,"日々処理")),0)+INDIRECT(ADDRESS(ROW()-1,COLUMN()))),"")</f>
        <v/>
      </c>
      <c r="FL247" s="91" t="str">
        <f t="shared" ca="1" si="999"/>
        <v/>
      </c>
      <c r="FM247" s="91" t="str">
        <f t="shared" ca="1" si="1224"/>
        <v/>
      </c>
      <c r="FN247" s="91" t="str">
        <f t="shared" ca="1" si="1224"/>
        <v/>
      </c>
      <c r="FO247" s="91" t="str">
        <f t="shared" ca="1" si="1224"/>
        <v/>
      </c>
      <c r="FP247" s="91" t="str">
        <f t="shared" ca="1" si="1224"/>
        <v/>
      </c>
      <c r="FQ247" s="91" t="str">
        <f t="shared" ca="1" si="1224"/>
        <v/>
      </c>
      <c r="FR247" s="91" t="str">
        <f t="shared" ca="1" si="1224"/>
        <v/>
      </c>
      <c r="FS247" s="91" t="str">
        <f t="shared" ca="1" si="1224"/>
        <v/>
      </c>
      <c r="FT247" s="91" t="str">
        <f t="shared" ca="1" si="1224"/>
        <v/>
      </c>
      <c r="FU247" s="91" t="str">
        <f t="shared" ca="1" si="1224"/>
        <v/>
      </c>
      <c r="FV247" s="91" t="str">
        <f t="shared" ca="1" si="1224"/>
        <v/>
      </c>
      <c r="FW247" s="91" t="str">
        <f t="shared" ca="1" si="1224"/>
        <v/>
      </c>
      <c r="FY247" s="20" t="str">
        <f t="shared" ca="1" si="1070"/>
        <v/>
      </c>
      <c r="FZ247" s="21" t="str">
        <f t="shared" ca="1" si="1071"/>
        <v/>
      </c>
      <c r="GA247" s="6" t="str">
        <f t="shared" ca="1" si="1072"/>
        <v/>
      </c>
      <c r="GB247" s="6" t="str">
        <f t="shared" ca="1" si="1073"/>
        <v/>
      </c>
      <c r="GC247" s="22" t="e">
        <f t="shared" ca="1" si="1074"/>
        <v>#VALUE!</v>
      </c>
      <c r="GD247" s="22" t="e">
        <f t="shared" ca="1" si="1075"/>
        <v>#VALUE!</v>
      </c>
      <c r="GE247" s="22" t="str">
        <f ca="1">IFERROR(IF(INDIRECT(ADDRESS(ROW()-1,COLUMN()-2))="摘要",MATCH(GD247,日々処理!FZ:FZ,0),MATCH(GD247,INDIRECT(ADDRESS(INDIRECT(ADDRESS(ROW()-1,COLUMN()))+1,2,,,"日々処理")):INDIRECT(ADDRESS(INDIRECT(ADDRESS(ROW()-1,COLUMN()))+1000,2,,,"日々処理")),0)+INDIRECT(ADDRESS(ROW()-1,COLUMN()))),"")</f>
        <v/>
      </c>
      <c r="GF247" s="91" t="str">
        <f t="shared" ca="1" si="1000"/>
        <v/>
      </c>
      <c r="GG247" s="91" t="str">
        <f t="shared" ca="1" si="1225"/>
        <v/>
      </c>
      <c r="GH247" s="91" t="str">
        <f t="shared" ca="1" si="1225"/>
        <v/>
      </c>
      <c r="GI247" s="91" t="str">
        <f t="shared" ca="1" si="1225"/>
        <v/>
      </c>
      <c r="GJ247" s="91" t="str">
        <f t="shared" ca="1" si="1225"/>
        <v/>
      </c>
      <c r="GK247" s="91" t="str">
        <f t="shared" ca="1" si="1225"/>
        <v/>
      </c>
      <c r="GL247" s="91" t="str">
        <f t="shared" ca="1" si="1225"/>
        <v/>
      </c>
      <c r="GM247" s="91" t="str">
        <f t="shared" ca="1" si="1225"/>
        <v/>
      </c>
      <c r="GN247" s="91" t="str">
        <f t="shared" ca="1" si="1225"/>
        <v/>
      </c>
      <c r="GO247" s="91" t="str">
        <f t="shared" ca="1" si="1225"/>
        <v/>
      </c>
      <c r="GP247" s="91" t="str">
        <f t="shared" ca="1" si="1225"/>
        <v/>
      </c>
      <c r="GQ247" s="91" t="str">
        <f t="shared" ca="1" si="1225"/>
        <v/>
      </c>
      <c r="GS247" s="20" t="str">
        <f t="shared" ca="1" si="1076"/>
        <v/>
      </c>
      <c r="GT247" s="21" t="str">
        <f t="shared" ca="1" si="1077"/>
        <v/>
      </c>
      <c r="GU247" s="6" t="str">
        <f t="shared" ca="1" si="1078"/>
        <v/>
      </c>
      <c r="GV247" s="6" t="str">
        <f t="shared" ca="1" si="1079"/>
        <v/>
      </c>
      <c r="GW247" s="22" t="e">
        <f t="shared" ca="1" si="1080"/>
        <v>#VALUE!</v>
      </c>
      <c r="GX247" s="22" t="e">
        <f t="shared" ca="1" si="1081"/>
        <v>#VALUE!</v>
      </c>
      <c r="GY247" s="22" t="str">
        <f ca="1">IFERROR(IF(INDIRECT(ADDRESS(ROW()-1,COLUMN()-2))="摘要",MATCH(GX247,日々処理!GT:GT,0),MATCH(GX247,INDIRECT(ADDRESS(INDIRECT(ADDRESS(ROW()-1,COLUMN()))+1,2,,,"日々処理")):INDIRECT(ADDRESS(INDIRECT(ADDRESS(ROW()-1,COLUMN()))+1000,2,,,"日々処理")),0)+INDIRECT(ADDRESS(ROW()-1,COLUMN()))),"")</f>
        <v/>
      </c>
      <c r="GZ247" s="91" t="str">
        <f t="shared" ca="1" si="1001"/>
        <v/>
      </c>
      <c r="HA247" s="91" t="str">
        <f t="shared" ca="1" si="1226"/>
        <v/>
      </c>
      <c r="HB247" s="91" t="str">
        <f t="shared" ca="1" si="1226"/>
        <v/>
      </c>
      <c r="HC247" s="91" t="str">
        <f t="shared" ca="1" si="1226"/>
        <v/>
      </c>
      <c r="HD247" s="91" t="str">
        <f t="shared" ca="1" si="1226"/>
        <v/>
      </c>
      <c r="HE247" s="91" t="str">
        <f t="shared" ca="1" si="1226"/>
        <v/>
      </c>
      <c r="HF247" s="91" t="str">
        <f t="shared" ca="1" si="1226"/>
        <v/>
      </c>
      <c r="HG247" s="91" t="str">
        <f t="shared" ca="1" si="1226"/>
        <v/>
      </c>
      <c r="HH247" s="91" t="str">
        <f t="shared" ca="1" si="1226"/>
        <v/>
      </c>
      <c r="HI247" s="91" t="str">
        <f t="shared" ca="1" si="1226"/>
        <v/>
      </c>
      <c r="HJ247" s="91" t="str">
        <f t="shared" ca="1" si="1226"/>
        <v/>
      </c>
      <c r="HK247" s="91" t="str">
        <f t="shared" ca="1" si="1226"/>
        <v/>
      </c>
      <c r="HM247" s="20" t="str">
        <f t="shared" ca="1" si="1082"/>
        <v/>
      </c>
      <c r="HN247" s="21" t="str">
        <f t="shared" ca="1" si="1083"/>
        <v/>
      </c>
      <c r="HO247" s="6" t="str">
        <f t="shared" ca="1" si="1084"/>
        <v/>
      </c>
      <c r="HP247" s="6" t="str">
        <f t="shared" ca="1" si="1085"/>
        <v/>
      </c>
      <c r="HQ247" s="22" t="e">
        <f t="shared" ca="1" si="1086"/>
        <v>#VALUE!</v>
      </c>
      <c r="HR247" s="22" t="e">
        <f t="shared" ca="1" si="1087"/>
        <v>#VALUE!</v>
      </c>
      <c r="HS247" s="22" t="str">
        <f ca="1">IFERROR(IF(INDIRECT(ADDRESS(ROW()-1,COLUMN()-2))="摘要",MATCH(HR247,日々処理!HN:HN,0),MATCH(HR247,INDIRECT(ADDRESS(INDIRECT(ADDRESS(ROW()-1,COLUMN()))+1,2,,,"日々処理")):INDIRECT(ADDRESS(INDIRECT(ADDRESS(ROW()-1,COLUMN()))+1000,2,,,"日々処理")),0)+INDIRECT(ADDRESS(ROW()-1,COLUMN()))),"")</f>
        <v/>
      </c>
      <c r="HT247" s="91" t="str">
        <f t="shared" ca="1" si="1002"/>
        <v/>
      </c>
      <c r="HU247" s="91" t="str">
        <f t="shared" ca="1" si="1227"/>
        <v/>
      </c>
      <c r="HV247" s="91" t="str">
        <f t="shared" ca="1" si="1227"/>
        <v/>
      </c>
      <c r="HW247" s="91" t="str">
        <f t="shared" ca="1" si="1227"/>
        <v/>
      </c>
      <c r="HX247" s="91" t="str">
        <f t="shared" ca="1" si="1227"/>
        <v/>
      </c>
      <c r="HY247" s="91" t="str">
        <f t="shared" ca="1" si="1227"/>
        <v/>
      </c>
      <c r="HZ247" s="91" t="str">
        <f t="shared" ca="1" si="1227"/>
        <v/>
      </c>
      <c r="IA247" s="91" t="str">
        <f t="shared" ca="1" si="1227"/>
        <v/>
      </c>
      <c r="IB247" s="91" t="str">
        <f t="shared" ca="1" si="1227"/>
        <v/>
      </c>
      <c r="IC247" s="91" t="str">
        <f t="shared" ca="1" si="1227"/>
        <v/>
      </c>
      <c r="ID247" s="91" t="str">
        <f t="shared" ca="1" si="1227"/>
        <v/>
      </c>
      <c r="IE247" s="91" t="str">
        <f t="shared" ca="1" si="1227"/>
        <v/>
      </c>
      <c r="IG247" s="20" t="str">
        <f t="shared" ca="1" si="1088"/>
        <v/>
      </c>
      <c r="IH247" s="21" t="str">
        <f t="shared" ca="1" si="1089"/>
        <v/>
      </c>
      <c r="II247" s="6" t="str">
        <f t="shared" ca="1" si="1090"/>
        <v/>
      </c>
      <c r="IJ247" s="6" t="str">
        <f t="shared" ca="1" si="1091"/>
        <v/>
      </c>
      <c r="IK247" s="22" t="e">
        <f t="shared" ca="1" si="1092"/>
        <v>#VALUE!</v>
      </c>
      <c r="IL247" s="22" t="e">
        <f t="shared" ca="1" si="1093"/>
        <v>#VALUE!</v>
      </c>
      <c r="IM247" s="22" t="str">
        <f ca="1">IFERROR(IF(INDIRECT(ADDRESS(ROW()-1,COLUMN()-2))="摘要",MATCH(IL247,日々処理!IH:IH,0),MATCH(IL247,INDIRECT(ADDRESS(INDIRECT(ADDRESS(ROW()-1,COLUMN()))+1,2,,,"日々処理")):INDIRECT(ADDRESS(INDIRECT(ADDRESS(ROW()-1,COLUMN()))+1000,2,,,"日々処理")),0)+INDIRECT(ADDRESS(ROW()-1,COLUMN()))),"")</f>
        <v/>
      </c>
      <c r="IN247" s="91" t="str">
        <f t="shared" ca="1" si="1003"/>
        <v/>
      </c>
      <c r="IO247" s="91" t="str">
        <f t="shared" ca="1" si="1228"/>
        <v/>
      </c>
      <c r="IP247" s="91" t="str">
        <f t="shared" ca="1" si="1228"/>
        <v/>
      </c>
      <c r="IQ247" s="91" t="str">
        <f t="shared" ca="1" si="1228"/>
        <v/>
      </c>
      <c r="IR247" s="91" t="str">
        <f t="shared" ca="1" si="1228"/>
        <v/>
      </c>
      <c r="IS247" s="91" t="str">
        <f t="shared" ca="1" si="1228"/>
        <v/>
      </c>
      <c r="IT247" s="91" t="str">
        <f t="shared" ca="1" si="1228"/>
        <v/>
      </c>
      <c r="IU247" s="91" t="str">
        <f t="shared" ca="1" si="1228"/>
        <v/>
      </c>
      <c r="IV247" s="91" t="str">
        <f t="shared" ca="1" si="1228"/>
        <v/>
      </c>
      <c r="IW247" s="91" t="str">
        <f t="shared" ca="1" si="1228"/>
        <v/>
      </c>
      <c r="IX247" s="91" t="str">
        <f t="shared" ca="1" si="1228"/>
        <v/>
      </c>
      <c r="IY247" s="91" t="str">
        <f t="shared" ca="1" si="1228"/>
        <v/>
      </c>
      <c r="JA247" s="20" t="str">
        <f t="shared" ca="1" si="1094"/>
        <v/>
      </c>
      <c r="JB247" s="21" t="str">
        <f t="shared" ca="1" si="1095"/>
        <v/>
      </c>
      <c r="JC247" s="6" t="str">
        <f t="shared" ca="1" si="1096"/>
        <v/>
      </c>
      <c r="JD247" s="6" t="str">
        <f t="shared" ca="1" si="1097"/>
        <v/>
      </c>
      <c r="JE247" s="22" t="e">
        <f t="shared" ca="1" si="1098"/>
        <v>#VALUE!</v>
      </c>
      <c r="JF247" s="22" t="e">
        <f t="shared" ca="1" si="1099"/>
        <v>#VALUE!</v>
      </c>
      <c r="JG247" s="22" t="str">
        <f ca="1">IFERROR(IF(INDIRECT(ADDRESS(ROW()-1,COLUMN()-2))="摘要",MATCH(JF247,日々処理!JB:JB,0),MATCH(JF247,INDIRECT(ADDRESS(INDIRECT(ADDRESS(ROW()-1,COLUMN()))+1,2,,,"日々処理")):INDIRECT(ADDRESS(INDIRECT(ADDRESS(ROW()-1,COLUMN()))+1000,2,,,"日々処理")),0)+INDIRECT(ADDRESS(ROW()-1,COLUMN()))),"")</f>
        <v/>
      </c>
      <c r="JH247" s="91" t="str">
        <f t="shared" ca="1" si="1004"/>
        <v/>
      </c>
      <c r="JI247" s="91" t="str">
        <f t="shared" ca="1" si="1229"/>
        <v/>
      </c>
      <c r="JJ247" s="91" t="str">
        <f t="shared" ca="1" si="1229"/>
        <v/>
      </c>
      <c r="JK247" s="91" t="str">
        <f t="shared" ca="1" si="1229"/>
        <v/>
      </c>
      <c r="JL247" s="91" t="str">
        <f t="shared" ca="1" si="1229"/>
        <v/>
      </c>
      <c r="JM247" s="91" t="str">
        <f t="shared" ca="1" si="1229"/>
        <v/>
      </c>
      <c r="JN247" s="91" t="str">
        <f t="shared" ca="1" si="1229"/>
        <v/>
      </c>
      <c r="JO247" s="91" t="str">
        <f t="shared" ca="1" si="1229"/>
        <v/>
      </c>
      <c r="JP247" s="91" t="str">
        <f t="shared" ca="1" si="1229"/>
        <v/>
      </c>
      <c r="JQ247" s="91" t="str">
        <f t="shared" ca="1" si="1229"/>
        <v/>
      </c>
      <c r="JR247" s="91" t="str">
        <f t="shared" ca="1" si="1229"/>
        <v/>
      </c>
      <c r="JS247" s="91" t="str">
        <f t="shared" ca="1" si="1229"/>
        <v/>
      </c>
      <c r="JU247" s="20" t="str">
        <f t="shared" ca="1" si="1100"/>
        <v/>
      </c>
      <c r="JV247" s="21" t="str">
        <f t="shared" ca="1" si="1101"/>
        <v/>
      </c>
      <c r="JW247" s="6" t="str">
        <f t="shared" ca="1" si="1102"/>
        <v/>
      </c>
      <c r="JX247" s="6" t="str">
        <f t="shared" ca="1" si="1103"/>
        <v/>
      </c>
      <c r="JY247" s="22" t="e">
        <f t="shared" ca="1" si="1104"/>
        <v>#VALUE!</v>
      </c>
      <c r="JZ247" s="22" t="e">
        <f t="shared" ca="1" si="1105"/>
        <v>#VALUE!</v>
      </c>
      <c r="KA247" s="22" t="str">
        <f ca="1">IFERROR(IF(INDIRECT(ADDRESS(ROW()-1,COLUMN()-2))="摘要",MATCH(JZ247,日々処理!JV:JV,0),MATCH(JZ247,INDIRECT(ADDRESS(INDIRECT(ADDRESS(ROW()-1,COLUMN()))+1,2,,,"日々処理")):INDIRECT(ADDRESS(INDIRECT(ADDRESS(ROW()-1,COLUMN()))+1000,2,,,"日々処理")),0)+INDIRECT(ADDRESS(ROW()-1,COLUMN()))),"")</f>
        <v/>
      </c>
      <c r="KB247" s="91" t="str">
        <f t="shared" ca="1" si="1005"/>
        <v/>
      </c>
      <c r="KC247" s="91" t="str">
        <f t="shared" ca="1" si="1230"/>
        <v/>
      </c>
      <c r="KD247" s="91" t="str">
        <f t="shared" ca="1" si="1230"/>
        <v/>
      </c>
      <c r="KE247" s="91" t="str">
        <f t="shared" ca="1" si="1230"/>
        <v/>
      </c>
      <c r="KF247" s="91" t="str">
        <f t="shared" ca="1" si="1230"/>
        <v/>
      </c>
      <c r="KG247" s="91" t="str">
        <f t="shared" ca="1" si="1230"/>
        <v/>
      </c>
      <c r="KH247" s="91" t="str">
        <f t="shared" ca="1" si="1230"/>
        <v/>
      </c>
      <c r="KI247" s="91" t="str">
        <f t="shared" ca="1" si="1230"/>
        <v/>
      </c>
      <c r="KJ247" s="91" t="str">
        <f t="shared" ca="1" si="1230"/>
        <v/>
      </c>
      <c r="KK247" s="91" t="str">
        <f t="shared" ca="1" si="1230"/>
        <v/>
      </c>
      <c r="KL247" s="91" t="str">
        <f t="shared" ca="1" si="1230"/>
        <v/>
      </c>
      <c r="KM247" s="91" t="str">
        <f t="shared" ca="1" si="1230"/>
        <v/>
      </c>
      <c r="KO247" s="20" t="str">
        <f t="shared" ca="1" si="1106"/>
        <v/>
      </c>
      <c r="KP247" s="21" t="str">
        <f t="shared" ca="1" si="1107"/>
        <v/>
      </c>
      <c r="KQ247" s="6" t="str">
        <f t="shared" ca="1" si="1108"/>
        <v/>
      </c>
      <c r="KR247" s="6" t="str">
        <f t="shared" ca="1" si="1109"/>
        <v/>
      </c>
      <c r="KS247" s="22" t="e">
        <f t="shared" ca="1" si="1110"/>
        <v>#VALUE!</v>
      </c>
      <c r="KT247" s="22" t="e">
        <f t="shared" ca="1" si="1111"/>
        <v>#VALUE!</v>
      </c>
      <c r="KU247" s="22" t="str">
        <f ca="1">IFERROR(IF(INDIRECT(ADDRESS(ROW()-1,COLUMN()-2))="摘要",MATCH(KT247,日々処理!KP:KP,0),MATCH(KT247,INDIRECT(ADDRESS(INDIRECT(ADDRESS(ROW()-1,COLUMN()))+1,2,,,"日々処理")):INDIRECT(ADDRESS(INDIRECT(ADDRESS(ROW()-1,COLUMN()))+1000,2,,,"日々処理")),0)+INDIRECT(ADDRESS(ROW()-1,COLUMN()))),"")</f>
        <v/>
      </c>
      <c r="KV247" s="91" t="str">
        <f t="shared" ca="1" si="1006"/>
        <v/>
      </c>
      <c r="KW247" s="91" t="str">
        <f t="shared" ca="1" si="1231"/>
        <v/>
      </c>
      <c r="KX247" s="91" t="str">
        <f t="shared" ca="1" si="1231"/>
        <v/>
      </c>
      <c r="KY247" s="91" t="str">
        <f t="shared" ca="1" si="1231"/>
        <v/>
      </c>
      <c r="KZ247" s="91" t="str">
        <f t="shared" ca="1" si="1231"/>
        <v/>
      </c>
      <c r="LA247" s="91" t="str">
        <f t="shared" ca="1" si="1231"/>
        <v/>
      </c>
      <c r="LB247" s="91" t="str">
        <f t="shared" ca="1" si="1231"/>
        <v/>
      </c>
      <c r="LC247" s="91" t="str">
        <f t="shared" ca="1" si="1231"/>
        <v/>
      </c>
      <c r="LD247" s="91" t="str">
        <f t="shared" ca="1" si="1231"/>
        <v/>
      </c>
      <c r="LE247" s="91" t="str">
        <f t="shared" ca="1" si="1231"/>
        <v/>
      </c>
      <c r="LF247" s="91" t="str">
        <f t="shared" ca="1" si="1231"/>
        <v/>
      </c>
      <c r="LG247" s="91" t="str">
        <f t="shared" ca="1" si="1231"/>
        <v/>
      </c>
      <c r="LI247" s="20" t="str">
        <f t="shared" ca="1" si="1112"/>
        <v/>
      </c>
      <c r="LJ247" s="21" t="str">
        <f t="shared" ca="1" si="1113"/>
        <v/>
      </c>
      <c r="LK247" s="6" t="str">
        <f t="shared" ca="1" si="1114"/>
        <v/>
      </c>
      <c r="LL247" s="6" t="str">
        <f t="shared" ca="1" si="1115"/>
        <v/>
      </c>
      <c r="LM247" s="22" t="e">
        <f t="shared" ca="1" si="1116"/>
        <v>#VALUE!</v>
      </c>
      <c r="LN247" s="22" t="e">
        <f t="shared" ca="1" si="1117"/>
        <v>#VALUE!</v>
      </c>
      <c r="LO247" s="22" t="str">
        <f ca="1">IFERROR(IF(INDIRECT(ADDRESS(ROW()-1,COLUMN()-2))="摘要",MATCH(LN247,日々処理!LJ:LJ,0),MATCH(LN247,INDIRECT(ADDRESS(INDIRECT(ADDRESS(ROW()-1,COLUMN()))+1,2,,,"日々処理")):INDIRECT(ADDRESS(INDIRECT(ADDRESS(ROW()-1,COLUMN()))+1000,2,,,"日々処理")),0)+INDIRECT(ADDRESS(ROW()-1,COLUMN()))),"")</f>
        <v/>
      </c>
      <c r="LP247" s="91" t="str">
        <f t="shared" ca="1" si="1007"/>
        <v/>
      </c>
      <c r="LQ247" s="91" t="str">
        <f t="shared" ca="1" si="1232"/>
        <v/>
      </c>
      <c r="LR247" s="91" t="str">
        <f t="shared" ca="1" si="1232"/>
        <v/>
      </c>
      <c r="LS247" s="91" t="str">
        <f t="shared" ca="1" si="1232"/>
        <v/>
      </c>
      <c r="LT247" s="91" t="str">
        <f t="shared" ca="1" si="1232"/>
        <v/>
      </c>
      <c r="LU247" s="91" t="str">
        <f t="shared" ca="1" si="1232"/>
        <v/>
      </c>
      <c r="LV247" s="91" t="str">
        <f t="shared" ca="1" si="1232"/>
        <v/>
      </c>
      <c r="LW247" s="91" t="str">
        <f t="shared" ca="1" si="1232"/>
        <v/>
      </c>
      <c r="LX247" s="91" t="str">
        <f t="shared" ca="1" si="1232"/>
        <v/>
      </c>
      <c r="LY247" s="91" t="str">
        <f t="shared" ca="1" si="1232"/>
        <v/>
      </c>
      <c r="LZ247" s="91" t="str">
        <f t="shared" ca="1" si="1232"/>
        <v/>
      </c>
      <c r="MA247" s="91" t="str">
        <f t="shared" ca="1" si="1232"/>
        <v/>
      </c>
      <c r="MC247" s="20" t="str">
        <f t="shared" ca="1" si="1118"/>
        <v/>
      </c>
      <c r="MD247" s="21" t="str">
        <f t="shared" ca="1" si="1119"/>
        <v/>
      </c>
      <c r="ME247" s="6" t="str">
        <f t="shared" ca="1" si="1120"/>
        <v/>
      </c>
      <c r="MF247" s="6" t="str">
        <f t="shared" ca="1" si="1121"/>
        <v/>
      </c>
      <c r="MG247" s="22" t="e">
        <f t="shared" ca="1" si="1122"/>
        <v>#VALUE!</v>
      </c>
      <c r="MH247" s="22" t="e">
        <f t="shared" ca="1" si="1123"/>
        <v>#VALUE!</v>
      </c>
      <c r="MI247" s="22" t="str">
        <f ca="1">IFERROR(IF(INDIRECT(ADDRESS(ROW()-1,COLUMN()-2))="摘要",MATCH(MH247,日々処理!MD:MD,0),MATCH(MH247,INDIRECT(ADDRESS(INDIRECT(ADDRESS(ROW()-1,COLUMN()))+1,2,,,"日々処理")):INDIRECT(ADDRESS(INDIRECT(ADDRESS(ROW()-1,COLUMN()))+1000,2,,,"日々処理")),0)+INDIRECT(ADDRESS(ROW()-1,COLUMN()))),"")</f>
        <v/>
      </c>
      <c r="MJ247" s="91" t="str">
        <f t="shared" ca="1" si="1008"/>
        <v/>
      </c>
      <c r="MK247" s="91" t="str">
        <f t="shared" ca="1" si="1233"/>
        <v/>
      </c>
      <c r="ML247" s="91" t="str">
        <f t="shared" ca="1" si="1233"/>
        <v/>
      </c>
      <c r="MM247" s="91" t="str">
        <f t="shared" ca="1" si="1233"/>
        <v/>
      </c>
      <c r="MN247" s="91" t="str">
        <f t="shared" ca="1" si="1233"/>
        <v/>
      </c>
      <c r="MO247" s="91" t="str">
        <f t="shared" ca="1" si="1233"/>
        <v/>
      </c>
      <c r="MP247" s="91" t="str">
        <f t="shared" ca="1" si="1233"/>
        <v/>
      </c>
      <c r="MQ247" s="91" t="str">
        <f t="shared" ca="1" si="1233"/>
        <v/>
      </c>
      <c r="MR247" s="91" t="str">
        <f t="shared" ca="1" si="1233"/>
        <v/>
      </c>
      <c r="MS247" s="91" t="str">
        <f t="shared" ca="1" si="1233"/>
        <v/>
      </c>
      <c r="MT247" s="91" t="str">
        <f t="shared" ca="1" si="1233"/>
        <v/>
      </c>
      <c r="MU247" s="91" t="str">
        <f t="shared" ca="1" si="1233"/>
        <v/>
      </c>
      <c r="MW247" s="20" t="str">
        <f t="shared" ca="1" si="1124"/>
        <v/>
      </c>
      <c r="MX247" s="21" t="str">
        <f t="shared" ca="1" si="1125"/>
        <v/>
      </c>
      <c r="MY247" s="6" t="str">
        <f t="shared" ca="1" si="1126"/>
        <v/>
      </c>
      <c r="MZ247" s="6" t="str">
        <f t="shared" ca="1" si="1127"/>
        <v/>
      </c>
      <c r="NA247" s="22" t="e">
        <f t="shared" ca="1" si="1128"/>
        <v>#VALUE!</v>
      </c>
      <c r="NB247" s="22" t="e">
        <f t="shared" ca="1" si="1129"/>
        <v>#VALUE!</v>
      </c>
      <c r="NC247" s="22" t="str">
        <f ca="1">IFERROR(IF(INDIRECT(ADDRESS(ROW()-1,COLUMN()-2))="摘要",MATCH(NB247,日々処理!MX:MX,0),MATCH(NB247,INDIRECT(ADDRESS(INDIRECT(ADDRESS(ROW()-1,COLUMN()))+1,2,,,"日々処理")):INDIRECT(ADDRESS(INDIRECT(ADDRESS(ROW()-1,COLUMN()))+1000,2,,,"日々処理")),0)+INDIRECT(ADDRESS(ROW()-1,COLUMN()))),"")</f>
        <v/>
      </c>
      <c r="ND247" s="91" t="str">
        <f t="shared" ca="1" si="1009"/>
        <v/>
      </c>
      <c r="NE247" s="91" t="str">
        <f t="shared" ca="1" si="1234"/>
        <v/>
      </c>
      <c r="NF247" s="91" t="str">
        <f t="shared" ca="1" si="1234"/>
        <v/>
      </c>
      <c r="NG247" s="91" t="str">
        <f t="shared" ca="1" si="1234"/>
        <v/>
      </c>
      <c r="NH247" s="91" t="str">
        <f t="shared" ca="1" si="1234"/>
        <v/>
      </c>
      <c r="NI247" s="91" t="str">
        <f t="shared" ca="1" si="1234"/>
        <v/>
      </c>
      <c r="NJ247" s="91" t="str">
        <f t="shared" ca="1" si="1234"/>
        <v/>
      </c>
      <c r="NK247" s="91" t="str">
        <f t="shared" ca="1" si="1234"/>
        <v/>
      </c>
      <c r="NL247" s="91" t="str">
        <f t="shared" ca="1" si="1234"/>
        <v/>
      </c>
      <c r="NM247" s="91" t="str">
        <f t="shared" ca="1" si="1234"/>
        <v/>
      </c>
      <c r="NN247" s="91" t="str">
        <f t="shared" ca="1" si="1234"/>
        <v/>
      </c>
      <c r="NO247" s="91" t="str">
        <f t="shared" ca="1" si="1234"/>
        <v/>
      </c>
      <c r="NQ247" s="20" t="str">
        <f t="shared" ca="1" si="1130"/>
        <v/>
      </c>
      <c r="NR247" s="21" t="str">
        <f t="shared" ca="1" si="1131"/>
        <v/>
      </c>
      <c r="NS247" s="6" t="str">
        <f t="shared" ca="1" si="1132"/>
        <v/>
      </c>
      <c r="NT247" s="6" t="str">
        <f t="shared" ca="1" si="1133"/>
        <v/>
      </c>
      <c r="NU247" s="22" t="e">
        <f t="shared" ca="1" si="1134"/>
        <v>#VALUE!</v>
      </c>
      <c r="NV247" s="22" t="e">
        <f t="shared" ca="1" si="1135"/>
        <v>#VALUE!</v>
      </c>
      <c r="NW247" s="22" t="str">
        <f ca="1">IFERROR(IF(INDIRECT(ADDRESS(ROW()-1,COLUMN()-2))="摘要",MATCH(NV247,日々処理!NR:NR,0),MATCH(NV247,INDIRECT(ADDRESS(INDIRECT(ADDRESS(ROW()-1,COLUMN()))+1,2,,,"日々処理")):INDIRECT(ADDRESS(INDIRECT(ADDRESS(ROW()-1,COLUMN()))+1000,2,,,"日々処理")),0)+INDIRECT(ADDRESS(ROW()-1,COLUMN()))),"")</f>
        <v/>
      </c>
      <c r="NX247" s="91" t="str">
        <f t="shared" ca="1" si="1010"/>
        <v/>
      </c>
      <c r="NY247" s="91" t="str">
        <f t="shared" ca="1" si="1235"/>
        <v/>
      </c>
      <c r="NZ247" s="91" t="str">
        <f t="shared" ca="1" si="1235"/>
        <v/>
      </c>
      <c r="OA247" s="91" t="str">
        <f t="shared" ca="1" si="1235"/>
        <v/>
      </c>
      <c r="OB247" s="91" t="str">
        <f t="shared" ca="1" si="1235"/>
        <v/>
      </c>
      <c r="OC247" s="91" t="str">
        <f t="shared" ca="1" si="1235"/>
        <v/>
      </c>
      <c r="OD247" s="91" t="str">
        <f t="shared" ca="1" si="1235"/>
        <v/>
      </c>
      <c r="OE247" s="91" t="str">
        <f t="shared" ca="1" si="1235"/>
        <v/>
      </c>
      <c r="OF247" s="91" t="str">
        <f t="shared" ca="1" si="1235"/>
        <v/>
      </c>
      <c r="OG247" s="91" t="str">
        <f t="shared" ca="1" si="1235"/>
        <v/>
      </c>
      <c r="OH247" s="91" t="str">
        <f t="shared" ca="1" si="1235"/>
        <v/>
      </c>
      <c r="OI247" s="91" t="str">
        <f t="shared" ca="1" si="1235"/>
        <v/>
      </c>
      <c r="OK247" s="20" t="str">
        <f t="shared" ca="1" si="1136"/>
        <v/>
      </c>
      <c r="OL247" s="21" t="str">
        <f t="shared" ca="1" si="1137"/>
        <v/>
      </c>
      <c r="OM247" s="6" t="str">
        <f t="shared" ca="1" si="1138"/>
        <v/>
      </c>
      <c r="ON247" s="6" t="str">
        <f t="shared" ca="1" si="1139"/>
        <v/>
      </c>
      <c r="OO247" s="22" t="e">
        <f t="shared" ca="1" si="1140"/>
        <v>#VALUE!</v>
      </c>
      <c r="OP247" s="22" t="e">
        <f t="shared" ca="1" si="1141"/>
        <v>#VALUE!</v>
      </c>
      <c r="OQ247" s="22" t="str">
        <f ca="1">IFERROR(IF(INDIRECT(ADDRESS(ROW()-1,COLUMN()-2))="摘要",MATCH(OP247,日々処理!OL:OL,0),MATCH(OP247,INDIRECT(ADDRESS(INDIRECT(ADDRESS(ROW()-1,COLUMN()))+1,2,,,"日々処理")):INDIRECT(ADDRESS(INDIRECT(ADDRESS(ROW()-1,COLUMN()))+1000,2,,,"日々処理")),0)+INDIRECT(ADDRESS(ROW()-1,COLUMN()))),"")</f>
        <v/>
      </c>
      <c r="OR247" s="91" t="str">
        <f t="shared" ca="1" si="1011"/>
        <v/>
      </c>
      <c r="OS247" s="91" t="str">
        <f t="shared" ca="1" si="1236"/>
        <v/>
      </c>
      <c r="OT247" s="91" t="str">
        <f t="shared" ca="1" si="1236"/>
        <v/>
      </c>
      <c r="OU247" s="91" t="str">
        <f t="shared" ca="1" si="1236"/>
        <v/>
      </c>
      <c r="OV247" s="91" t="str">
        <f t="shared" ca="1" si="1236"/>
        <v/>
      </c>
      <c r="OW247" s="91" t="str">
        <f t="shared" ca="1" si="1236"/>
        <v/>
      </c>
      <c r="OX247" s="91" t="str">
        <f t="shared" ca="1" si="1236"/>
        <v/>
      </c>
      <c r="OY247" s="91" t="str">
        <f t="shared" ca="1" si="1236"/>
        <v/>
      </c>
      <c r="OZ247" s="91" t="str">
        <f t="shared" ca="1" si="1236"/>
        <v/>
      </c>
      <c r="PA247" s="91" t="str">
        <f t="shared" ca="1" si="1236"/>
        <v/>
      </c>
      <c r="PB247" s="91" t="str">
        <f t="shared" ca="1" si="1236"/>
        <v/>
      </c>
      <c r="PC247" s="91" t="str">
        <f t="shared" ca="1" si="1236"/>
        <v/>
      </c>
      <c r="PE247" s="20" t="str">
        <f t="shared" ca="1" si="1142"/>
        <v/>
      </c>
      <c r="PF247" s="21" t="str">
        <f t="shared" ca="1" si="1143"/>
        <v/>
      </c>
      <c r="PG247" s="6" t="str">
        <f t="shared" ca="1" si="1144"/>
        <v/>
      </c>
      <c r="PH247" s="6" t="str">
        <f t="shared" ca="1" si="1145"/>
        <v/>
      </c>
      <c r="PI247" s="22" t="e">
        <f t="shared" ca="1" si="1146"/>
        <v>#VALUE!</v>
      </c>
      <c r="PJ247" s="22" t="e">
        <f t="shared" ca="1" si="1147"/>
        <v>#VALUE!</v>
      </c>
      <c r="PK247" s="22" t="str">
        <f ca="1">IFERROR(IF(INDIRECT(ADDRESS(ROW()-1,COLUMN()-2))="摘要",MATCH(PJ247,日々処理!PF:PF,0),MATCH(PJ247,INDIRECT(ADDRESS(INDIRECT(ADDRESS(ROW()-1,COLUMN()))+1,2,,,"日々処理")):INDIRECT(ADDRESS(INDIRECT(ADDRESS(ROW()-1,COLUMN()))+1000,2,,,"日々処理")),0)+INDIRECT(ADDRESS(ROW()-1,COLUMN()))),"")</f>
        <v/>
      </c>
      <c r="PL247" s="91" t="str">
        <f t="shared" ca="1" si="1012"/>
        <v/>
      </c>
      <c r="PM247" s="91" t="str">
        <f t="shared" ca="1" si="1237"/>
        <v/>
      </c>
      <c r="PN247" s="91" t="str">
        <f t="shared" ca="1" si="1237"/>
        <v/>
      </c>
      <c r="PO247" s="91" t="str">
        <f t="shared" ca="1" si="1237"/>
        <v/>
      </c>
      <c r="PP247" s="91" t="str">
        <f t="shared" ca="1" si="1237"/>
        <v/>
      </c>
      <c r="PQ247" s="91" t="str">
        <f t="shared" ca="1" si="1237"/>
        <v/>
      </c>
      <c r="PR247" s="91" t="str">
        <f t="shared" ca="1" si="1237"/>
        <v/>
      </c>
      <c r="PS247" s="91" t="str">
        <f t="shared" ca="1" si="1237"/>
        <v/>
      </c>
      <c r="PT247" s="91" t="str">
        <f t="shared" ca="1" si="1237"/>
        <v/>
      </c>
      <c r="PU247" s="91" t="str">
        <f t="shared" ca="1" si="1237"/>
        <v/>
      </c>
      <c r="PV247" s="91" t="str">
        <f t="shared" ca="1" si="1237"/>
        <v/>
      </c>
      <c r="PW247" s="91" t="str">
        <f t="shared" ca="1" si="1237"/>
        <v/>
      </c>
      <c r="PY247" s="20" t="str">
        <f t="shared" ca="1" si="1148"/>
        <v/>
      </c>
      <c r="PZ247" s="21" t="str">
        <f t="shared" ca="1" si="1149"/>
        <v/>
      </c>
      <c r="QA247" s="6" t="str">
        <f t="shared" ca="1" si="1150"/>
        <v/>
      </c>
      <c r="QB247" s="6" t="str">
        <f t="shared" ca="1" si="1151"/>
        <v/>
      </c>
      <c r="QC247" s="22" t="e">
        <f t="shared" ca="1" si="1152"/>
        <v>#VALUE!</v>
      </c>
      <c r="QD247" s="22" t="e">
        <f t="shared" ca="1" si="1153"/>
        <v>#VALUE!</v>
      </c>
      <c r="QE247" s="22" t="str">
        <f ca="1">IFERROR(IF(INDIRECT(ADDRESS(ROW()-1,COLUMN()-2))="摘要",MATCH(QD247,日々処理!PZ:PZ,0),MATCH(QD247,INDIRECT(ADDRESS(INDIRECT(ADDRESS(ROW()-1,COLUMN()))+1,2,,,"日々処理")):INDIRECT(ADDRESS(INDIRECT(ADDRESS(ROW()-1,COLUMN()))+1000,2,,,"日々処理")),0)+INDIRECT(ADDRESS(ROW()-1,COLUMN()))),"")</f>
        <v/>
      </c>
      <c r="QF247" s="91" t="str">
        <f t="shared" ca="1" si="1013"/>
        <v/>
      </c>
      <c r="QG247" s="91" t="str">
        <f t="shared" ca="1" si="1238"/>
        <v/>
      </c>
      <c r="QH247" s="91" t="str">
        <f t="shared" ca="1" si="1238"/>
        <v/>
      </c>
      <c r="QI247" s="91" t="str">
        <f t="shared" ca="1" si="1238"/>
        <v/>
      </c>
      <c r="QJ247" s="91" t="str">
        <f t="shared" ca="1" si="1238"/>
        <v/>
      </c>
      <c r="QK247" s="91" t="str">
        <f t="shared" ca="1" si="1238"/>
        <v/>
      </c>
      <c r="QL247" s="91" t="str">
        <f t="shared" ca="1" si="1238"/>
        <v/>
      </c>
      <c r="QM247" s="91" t="str">
        <f t="shared" ca="1" si="1238"/>
        <v/>
      </c>
      <c r="QN247" s="91" t="str">
        <f t="shared" ca="1" si="1238"/>
        <v/>
      </c>
      <c r="QO247" s="91" t="str">
        <f t="shared" ca="1" si="1238"/>
        <v/>
      </c>
      <c r="QP247" s="91" t="str">
        <f t="shared" ca="1" si="1238"/>
        <v/>
      </c>
      <c r="QQ247" s="91" t="str">
        <f t="shared" ca="1" si="1238"/>
        <v/>
      </c>
      <c r="QS247" s="20" t="str">
        <f t="shared" ca="1" si="1154"/>
        <v/>
      </c>
      <c r="QT247" s="21" t="str">
        <f t="shared" ca="1" si="1155"/>
        <v/>
      </c>
      <c r="QU247" s="6" t="str">
        <f t="shared" ca="1" si="1156"/>
        <v/>
      </c>
      <c r="QV247" s="6" t="str">
        <f t="shared" ca="1" si="1157"/>
        <v/>
      </c>
      <c r="QW247" s="22" t="e">
        <f t="shared" ca="1" si="1158"/>
        <v>#VALUE!</v>
      </c>
      <c r="QX247" s="22" t="e">
        <f t="shared" ca="1" si="1159"/>
        <v>#VALUE!</v>
      </c>
      <c r="QY247" s="22" t="str">
        <f ca="1">IFERROR(IF(INDIRECT(ADDRESS(ROW()-1,COLUMN()-2))="摘要",MATCH(QX247,日々処理!QT:QT,0),MATCH(QX247,INDIRECT(ADDRESS(INDIRECT(ADDRESS(ROW()-1,COLUMN()))+1,2,,,"日々処理")):INDIRECT(ADDRESS(INDIRECT(ADDRESS(ROW()-1,COLUMN()))+1000,2,,,"日々処理")),0)+INDIRECT(ADDRESS(ROW()-1,COLUMN()))),"")</f>
        <v/>
      </c>
      <c r="QZ247" s="91" t="str">
        <f t="shared" ca="1" si="1014"/>
        <v/>
      </c>
      <c r="RA247" s="91" t="str">
        <f t="shared" ca="1" si="1239"/>
        <v/>
      </c>
      <c r="RB247" s="91" t="str">
        <f t="shared" ca="1" si="1239"/>
        <v/>
      </c>
      <c r="RC247" s="91" t="str">
        <f t="shared" ca="1" si="1239"/>
        <v/>
      </c>
      <c r="RD247" s="91" t="str">
        <f t="shared" ca="1" si="1239"/>
        <v/>
      </c>
      <c r="RE247" s="91" t="str">
        <f t="shared" ca="1" si="1239"/>
        <v/>
      </c>
      <c r="RF247" s="91" t="str">
        <f t="shared" ca="1" si="1239"/>
        <v/>
      </c>
      <c r="RG247" s="91" t="str">
        <f t="shared" ca="1" si="1239"/>
        <v/>
      </c>
      <c r="RH247" s="91" t="str">
        <f t="shared" ca="1" si="1239"/>
        <v/>
      </c>
      <c r="RI247" s="91" t="str">
        <f t="shared" ca="1" si="1239"/>
        <v/>
      </c>
      <c r="RJ247" s="91" t="str">
        <f t="shared" ca="1" si="1239"/>
        <v/>
      </c>
      <c r="RK247" s="91" t="str">
        <f t="shared" ca="1" si="1239"/>
        <v/>
      </c>
      <c r="RM247" s="20" t="str">
        <f t="shared" ca="1" si="1160"/>
        <v/>
      </c>
      <c r="RN247" s="21" t="str">
        <f t="shared" ca="1" si="1161"/>
        <v/>
      </c>
      <c r="RO247" s="6" t="str">
        <f t="shared" ca="1" si="1162"/>
        <v/>
      </c>
      <c r="RP247" s="6" t="str">
        <f t="shared" ca="1" si="1163"/>
        <v/>
      </c>
      <c r="RQ247" s="22" t="e">
        <f t="shared" ca="1" si="1164"/>
        <v>#VALUE!</v>
      </c>
      <c r="RR247" s="22" t="e">
        <f t="shared" ca="1" si="1165"/>
        <v>#VALUE!</v>
      </c>
      <c r="RS247" s="22" t="str">
        <f ca="1">IFERROR(IF(INDIRECT(ADDRESS(ROW()-1,COLUMN()-2))="摘要",MATCH(RR247,日々処理!RN:RN,0),MATCH(RR247,INDIRECT(ADDRESS(INDIRECT(ADDRESS(ROW()-1,COLUMN()))+1,2,,,"日々処理")):INDIRECT(ADDRESS(INDIRECT(ADDRESS(ROW()-1,COLUMN()))+1000,2,,,"日々処理")),0)+INDIRECT(ADDRESS(ROW()-1,COLUMN()))),"")</f>
        <v/>
      </c>
      <c r="RT247" s="91" t="str">
        <f t="shared" ca="1" si="1015"/>
        <v/>
      </c>
      <c r="RU247" s="91" t="str">
        <f t="shared" ca="1" si="1240"/>
        <v/>
      </c>
      <c r="RV247" s="91" t="str">
        <f t="shared" ca="1" si="1240"/>
        <v/>
      </c>
      <c r="RW247" s="91" t="str">
        <f t="shared" ca="1" si="1240"/>
        <v/>
      </c>
      <c r="RX247" s="91" t="str">
        <f t="shared" ca="1" si="1240"/>
        <v/>
      </c>
      <c r="RY247" s="91" t="str">
        <f t="shared" ca="1" si="1240"/>
        <v/>
      </c>
      <c r="RZ247" s="91" t="str">
        <f t="shared" ca="1" si="1240"/>
        <v/>
      </c>
      <c r="SA247" s="91" t="str">
        <f t="shared" ca="1" si="1240"/>
        <v/>
      </c>
      <c r="SB247" s="91" t="str">
        <f t="shared" ca="1" si="1240"/>
        <v/>
      </c>
      <c r="SC247" s="91" t="str">
        <f t="shared" ca="1" si="1240"/>
        <v/>
      </c>
      <c r="SD247" s="91" t="str">
        <f t="shared" ca="1" si="1240"/>
        <v/>
      </c>
      <c r="SE247" s="91" t="str">
        <f t="shared" ca="1" si="1240"/>
        <v/>
      </c>
    </row>
    <row r="248" spans="1:499" ht="12" customHeight="1">
      <c r="A248" s="20" t="str">
        <f t="shared" ca="1" si="1016"/>
        <v/>
      </c>
      <c r="B248" s="21" t="str">
        <f t="shared" ca="1" si="1017"/>
        <v/>
      </c>
      <c r="C248" s="6" t="str">
        <f t="shared" ca="1" si="1018"/>
        <v/>
      </c>
      <c r="D248" s="6" t="str">
        <f t="shared" ca="1" si="1019"/>
        <v/>
      </c>
      <c r="E248" s="22" t="e">
        <f t="shared" ca="1" si="1020"/>
        <v>#VALUE!</v>
      </c>
      <c r="F248" s="22" t="e">
        <f t="shared" ca="1" si="1021"/>
        <v>#VALUE!</v>
      </c>
      <c r="G248" s="22" t="str">
        <f ca="1">IFERROR(IF(INDIRECT(ADDRESS(ROW()-1,COLUMN()-2))="摘要",MATCH(F248,日々処理!B:B,0),MATCH(F248,INDIRECT(ADDRESS(INDIRECT(ADDRESS(ROW()-1,COLUMN()))+1,2,,,"日々処理")):INDIRECT(ADDRESS(INDIRECT(ADDRESS(ROW()-1,COLUMN()))+1000,2,,,"日々処理")),0)+INDIRECT(ADDRESS(ROW()-1,COLUMN()))),"")</f>
        <v/>
      </c>
      <c r="H248" s="91" t="str">
        <f t="shared" ca="1" si="991"/>
        <v/>
      </c>
      <c r="I248" s="91" t="str">
        <f t="shared" ca="1" si="1216"/>
        <v/>
      </c>
      <c r="J248" s="91" t="str">
        <f t="shared" ca="1" si="1216"/>
        <v/>
      </c>
      <c r="K248" s="91" t="str">
        <f t="shared" ca="1" si="1216"/>
        <v/>
      </c>
      <c r="L248" s="91" t="str">
        <f t="shared" ca="1" si="1216"/>
        <v/>
      </c>
      <c r="M248" s="91" t="str">
        <f t="shared" ca="1" si="1216"/>
        <v/>
      </c>
      <c r="N248" s="91" t="str">
        <f t="shared" ca="1" si="1216"/>
        <v/>
      </c>
      <c r="O248" s="91" t="str">
        <f t="shared" ca="1" si="1216"/>
        <v/>
      </c>
      <c r="P248" s="91" t="str">
        <f t="shared" ca="1" si="1216"/>
        <v/>
      </c>
      <c r="Q248" s="91" t="str">
        <f t="shared" ca="1" si="1216"/>
        <v/>
      </c>
      <c r="R248" s="91" t="str">
        <f t="shared" ca="1" si="1216"/>
        <v/>
      </c>
      <c r="S248" s="91" t="str">
        <f t="shared" ca="1" si="1216"/>
        <v/>
      </c>
      <c r="T248" s="89"/>
      <c r="U248" s="20" t="str">
        <f t="shared" ca="1" si="1022"/>
        <v/>
      </c>
      <c r="V248" s="21" t="str">
        <f t="shared" ca="1" si="1023"/>
        <v/>
      </c>
      <c r="W248" s="6" t="str">
        <f t="shared" ca="1" si="1024"/>
        <v/>
      </c>
      <c r="X248" s="6" t="str">
        <f t="shared" ca="1" si="1025"/>
        <v/>
      </c>
      <c r="Y248" s="22" t="e">
        <f t="shared" ca="1" si="1026"/>
        <v>#VALUE!</v>
      </c>
      <c r="Z248" s="22" t="e">
        <f t="shared" ca="1" si="1027"/>
        <v>#VALUE!</v>
      </c>
      <c r="AA248" s="22" t="str">
        <f ca="1">IFERROR(IF(INDIRECT(ADDRESS(ROW()-1,COLUMN()-2))="摘要",MATCH(Z248,日々処理!V:V,0),MATCH(Z248,INDIRECT(ADDRESS(INDIRECT(ADDRESS(ROW()-1,COLUMN()))+1,2,,,"日々処理")):INDIRECT(ADDRESS(INDIRECT(ADDRESS(ROW()-1,COLUMN()))+1000,2,,,"日々処理")),0)+INDIRECT(ADDRESS(ROW()-1,COLUMN()))),"")</f>
        <v/>
      </c>
      <c r="AB248" s="91" t="str">
        <f t="shared" ca="1" si="992"/>
        <v/>
      </c>
      <c r="AC248" s="91" t="str">
        <f t="shared" ca="1" si="1217"/>
        <v/>
      </c>
      <c r="AD248" s="91" t="str">
        <f t="shared" ca="1" si="1217"/>
        <v/>
      </c>
      <c r="AE248" s="91" t="str">
        <f t="shared" ca="1" si="1217"/>
        <v/>
      </c>
      <c r="AF248" s="91" t="str">
        <f t="shared" ca="1" si="1217"/>
        <v/>
      </c>
      <c r="AG248" s="91" t="str">
        <f t="shared" ca="1" si="1217"/>
        <v/>
      </c>
      <c r="AH248" s="91" t="str">
        <f t="shared" ca="1" si="1217"/>
        <v/>
      </c>
      <c r="AI248" s="91" t="str">
        <f t="shared" ca="1" si="1217"/>
        <v/>
      </c>
      <c r="AJ248" s="91" t="str">
        <f t="shared" ca="1" si="1217"/>
        <v/>
      </c>
      <c r="AK248" s="91" t="str">
        <f t="shared" ca="1" si="1217"/>
        <v/>
      </c>
      <c r="AL248" s="91" t="str">
        <f t="shared" ca="1" si="1217"/>
        <v/>
      </c>
      <c r="AM248" s="91" t="str">
        <f t="shared" ca="1" si="1217"/>
        <v/>
      </c>
      <c r="AO248" s="20" t="str">
        <f t="shared" ca="1" si="1028"/>
        <v/>
      </c>
      <c r="AP248" s="21" t="str">
        <f t="shared" ca="1" si="1029"/>
        <v/>
      </c>
      <c r="AQ248" s="6" t="str">
        <f t="shared" ca="1" si="1030"/>
        <v/>
      </c>
      <c r="AR248" s="6" t="str">
        <f t="shared" ca="1" si="1031"/>
        <v/>
      </c>
      <c r="AS248" s="22" t="e">
        <f t="shared" ca="1" si="1032"/>
        <v>#VALUE!</v>
      </c>
      <c r="AT248" s="22" t="e">
        <f t="shared" ca="1" si="1033"/>
        <v>#VALUE!</v>
      </c>
      <c r="AU248" s="22" t="str">
        <f ca="1">IFERROR(IF(INDIRECT(ADDRESS(ROW()-1,COLUMN()-2))="摘要",MATCH(AT248,日々処理!AP:AP,0),MATCH(AT248,INDIRECT(ADDRESS(INDIRECT(ADDRESS(ROW()-1,COLUMN()))+1,2,,,"日々処理")):INDIRECT(ADDRESS(INDIRECT(ADDRESS(ROW()-1,COLUMN()))+1000,2,,,"日々処理")),0)+INDIRECT(ADDRESS(ROW()-1,COLUMN()))),"")</f>
        <v/>
      </c>
      <c r="AV248" s="91" t="str">
        <f t="shared" ca="1" si="993"/>
        <v/>
      </c>
      <c r="AW248" s="91" t="str">
        <f t="shared" ca="1" si="1218"/>
        <v/>
      </c>
      <c r="AX248" s="91" t="str">
        <f t="shared" ca="1" si="1218"/>
        <v/>
      </c>
      <c r="AY248" s="91" t="str">
        <f t="shared" ca="1" si="1218"/>
        <v/>
      </c>
      <c r="AZ248" s="91" t="str">
        <f t="shared" ca="1" si="1218"/>
        <v/>
      </c>
      <c r="BA248" s="91" t="str">
        <f t="shared" ca="1" si="1218"/>
        <v/>
      </c>
      <c r="BB248" s="91" t="str">
        <f t="shared" ca="1" si="1218"/>
        <v/>
      </c>
      <c r="BC248" s="91" t="str">
        <f t="shared" ca="1" si="1218"/>
        <v/>
      </c>
      <c r="BD248" s="91" t="str">
        <f t="shared" ca="1" si="1218"/>
        <v/>
      </c>
      <c r="BE248" s="91" t="str">
        <f t="shared" ca="1" si="1218"/>
        <v/>
      </c>
      <c r="BF248" s="91" t="str">
        <f t="shared" ca="1" si="1218"/>
        <v/>
      </c>
      <c r="BG248" s="91" t="str">
        <f t="shared" ca="1" si="1218"/>
        <v/>
      </c>
      <c r="BI248" s="20" t="str">
        <f t="shared" ca="1" si="1034"/>
        <v/>
      </c>
      <c r="BJ248" s="21" t="str">
        <f t="shared" ca="1" si="1035"/>
        <v/>
      </c>
      <c r="BK248" s="6" t="str">
        <f t="shared" ca="1" si="1036"/>
        <v/>
      </c>
      <c r="BL248" s="6" t="str">
        <f t="shared" ca="1" si="1037"/>
        <v/>
      </c>
      <c r="BM248" s="22" t="e">
        <f t="shared" ca="1" si="1038"/>
        <v>#VALUE!</v>
      </c>
      <c r="BN248" s="22" t="e">
        <f t="shared" ca="1" si="1039"/>
        <v>#VALUE!</v>
      </c>
      <c r="BO248" s="22" t="str">
        <f ca="1">IFERROR(IF(INDIRECT(ADDRESS(ROW()-1,COLUMN()-2))="摘要",MATCH(BN248,日々処理!BJ:BJ,0),MATCH(BN248,INDIRECT(ADDRESS(INDIRECT(ADDRESS(ROW()-1,COLUMN()))+1,2,,,"日々処理")):INDIRECT(ADDRESS(INDIRECT(ADDRESS(ROW()-1,COLUMN()))+1000,2,,,"日々処理")),0)+INDIRECT(ADDRESS(ROW()-1,COLUMN()))),"")</f>
        <v/>
      </c>
      <c r="BP248" s="91" t="str">
        <f t="shared" ca="1" si="994"/>
        <v/>
      </c>
      <c r="BQ248" s="91" t="str">
        <f t="shared" ca="1" si="1219"/>
        <v/>
      </c>
      <c r="BR248" s="91" t="str">
        <f t="shared" ca="1" si="1219"/>
        <v/>
      </c>
      <c r="BS248" s="91" t="str">
        <f t="shared" ca="1" si="1219"/>
        <v/>
      </c>
      <c r="BT248" s="91" t="str">
        <f t="shared" ca="1" si="1219"/>
        <v/>
      </c>
      <c r="BU248" s="91" t="str">
        <f t="shared" ca="1" si="1219"/>
        <v/>
      </c>
      <c r="BV248" s="91" t="str">
        <f t="shared" ca="1" si="1219"/>
        <v/>
      </c>
      <c r="BW248" s="91" t="str">
        <f t="shared" ca="1" si="1219"/>
        <v/>
      </c>
      <c r="BX248" s="91" t="str">
        <f t="shared" ca="1" si="1219"/>
        <v/>
      </c>
      <c r="BY248" s="91" t="str">
        <f t="shared" ca="1" si="1219"/>
        <v/>
      </c>
      <c r="BZ248" s="91" t="str">
        <f t="shared" ca="1" si="1219"/>
        <v/>
      </c>
      <c r="CA248" s="91" t="str">
        <f t="shared" ca="1" si="1219"/>
        <v/>
      </c>
      <c r="CC248" s="20" t="str">
        <f t="shared" ca="1" si="1040"/>
        <v/>
      </c>
      <c r="CD248" s="21" t="str">
        <f t="shared" ca="1" si="1041"/>
        <v/>
      </c>
      <c r="CE248" s="6" t="str">
        <f t="shared" ca="1" si="1042"/>
        <v/>
      </c>
      <c r="CF248" s="6" t="str">
        <f t="shared" ca="1" si="1043"/>
        <v/>
      </c>
      <c r="CG248" s="22" t="e">
        <f t="shared" ca="1" si="1044"/>
        <v>#VALUE!</v>
      </c>
      <c r="CH248" s="22" t="e">
        <f t="shared" ca="1" si="1045"/>
        <v>#VALUE!</v>
      </c>
      <c r="CI248" s="22" t="str">
        <f ca="1">IFERROR(IF(INDIRECT(ADDRESS(ROW()-1,COLUMN()-2))="摘要",MATCH(CH248,日々処理!CD:CD,0),MATCH(CH248,INDIRECT(ADDRESS(INDIRECT(ADDRESS(ROW()-1,COLUMN()))+1,2,,,"日々処理")):INDIRECT(ADDRESS(INDIRECT(ADDRESS(ROW()-1,COLUMN()))+1000,2,,,"日々処理")),0)+INDIRECT(ADDRESS(ROW()-1,COLUMN()))),"")</f>
        <v/>
      </c>
      <c r="CJ248" s="91" t="str">
        <f t="shared" ca="1" si="995"/>
        <v/>
      </c>
      <c r="CK248" s="91" t="str">
        <f t="shared" ca="1" si="1220"/>
        <v/>
      </c>
      <c r="CL248" s="91" t="str">
        <f t="shared" ca="1" si="1220"/>
        <v/>
      </c>
      <c r="CM248" s="91" t="str">
        <f t="shared" ca="1" si="1220"/>
        <v/>
      </c>
      <c r="CN248" s="91" t="str">
        <f t="shared" ca="1" si="1220"/>
        <v/>
      </c>
      <c r="CO248" s="91" t="str">
        <f t="shared" ca="1" si="1220"/>
        <v/>
      </c>
      <c r="CP248" s="91" t="str">
        <f t="shared" ca="1" si="1220"/>
        <v/>
      </c>
      <c r="CQ248" s="91" t="str">
        <f t="shared" ca="1" si="1220"/>
        <v/>
      </c>
      <c r="CR248" s="91" t="str">
        <f t="shared" ca="1" si="1220"/>
        <v/>
      </c>
      <c r="CS248" s="91" t="str">
        <f t="shared" ca="1" si="1220"/>
        <v/>
      </c>
      <c r="CT248" s="91" t="str">
        <f t="shared" ca="1" si="1220"/>
        <v/>
      </c>
      <c r="CU248" s="91" t="str">
        <f t="shared" ca="1" si="1220"/>
        <v/>
      </c>
      <c r="CW248" s="20" t="str">
        <f t="shared" ca="1" si="1046"/>
        <v/>
      </c>
      <c r="CX248" s="21" t="str">
        <f t="shared" ca="1" si="1047"/>
        <v/>
      </c>
      <c r="CY248" s="6" t="str">
        <f t="shared" ca="1" si="1048"/>
        <v/>
      </c>
      <c r="CZ248" s="6" t="str">
        <f t="shared" ca="1" si="1049"/>
        <v/>
      </c>
      <c r="DA248" s="22" t="e">
        <f t="shared" ca="1" si="1050"/>
        <v>#VALUE!</v>
      </c>
      <c r="DB248" s="22" t="e">
        <f t="shared" ca="1" si="1051"/>
        <v>#VALUE!</v>
      </c>
      <c r="DC248" s="22" t="str">
        <f ca="1">IFERROR(IF(INDIRECT(ADDRESS(ROW()-1,COLUMN()-2))="摘要",MATCH(DB248,日々処理!CX:CX,0),MATCH(DB248,INDIRECT(ADDRESS(INDIRECT(ADDRESS(ROW()-1,COLUMN()))+1,2,,,"日々処理")):INDIRECT(ADDRESS(INDIRECT(ADDRESS(ROW()-1,COLUMN()))+1000,2,,,"日々処理")),0)+INDIRECT(ADDRESS(ROW()-1,COLUMN()))),"")</f>
        <v/>
      </c>
      <c r="DD248" s="91" t="str">
        <f t="shared" ca="1" si="996"/>
        <v/>
      </c>
      <c r="DE248" s="91" t="str">
        <f t="shared" ca="1" si="1221"/>
        <v/>
      </c>
      <c r="DF248" s="91" t="str">
        <f t="shared" ca="1" si="1221"/>
        <v/>
      </c>
      <c r="DG248" s="91" t="str">
        <f t="shared" ca="1" si="1221"/>
        <v/>
      </c>
      <c r="DH248" s="91" t="str">
        <f t="shared" ca="1" si="1221"/>
        <v/>
      </c>
      <c r="DI248" s="91" t="str">
        <f t="shared" ca="1" si="1221"/>
        <v/>
      </c>
      <c r="DJ248" s="91" t="str">
        <f t="shared" ca="1" si="1221"/>
        <v/>
      </c>
      <c r="DK248" s="91" t="str">
        <f t="shared" ca="1" si="1221"/>
        <v/>
      </c>
      <c r="DL248" s="91" t="str">
        <f t="shared" ca="1" si="1221"/>
        <v/>
      </c>
      <c r="DM248" s="91" t="str">
        <f t="shared" ca="1" si="1221"/>
        <v/>
      </c>
      <c r="DN248" s="91" t="str">
        <f t="shared" ca="1" si="1221"/>
        <v/>
      </c>
      <c r="DO248" s="91" t="str">
        <f t="shared" ca="1" si="1221"/>
        <v/>
      </c>
      <c r="DQ248" s="20" t="str">
        <f t="shared" ca="1" si="1052"/>
        <v/>
      </c>
      <c r="DR248" s="21" t="str">
        <f t="shared" ca="1" si="1053"/>
        <v/>
      </c>
      <c r="DS248" s="6" t="str">
        <f t="shared" ca="1" si="1054"/>
        <v/>
      </c>
      <c r="DT248" s="6" t="str">
        <f t="shared" ca="1" si="1055"/>
        <v/>
      </c>
      <c r="DU248" s="22" t="e">
        <f t="shared" ca="1" si="1056"/>
        <v>#VALUE!</v>
      </c>
      <c r="DV248" s="22" t="e">
        <f t="shared" ca="1" si="1057"/>
        <v>#VALUE!</v>
      </c>
      <c r="DW248" s="22" t="str">
        <f ca="1">IFERROR(IF(INDIRECT(ADDRESS(ROW()-1,COLUMN()-2))="摘要",MATCH(DV248,日々処理!DR:DR,0),MATCH(DV248,INDIRECT(ADDRESS(INDIRECT(ADDRESS(ROW()-1,COLUMN()))+1,2,,,"日々処理")):INDIRECT(ADDRESS(INDIRECT(ADDRESS(ROW()-1,COLUMN()))+1000,2,,,"日々処理")),0)+INDIRECT(ADDRESS(ROW()-1,COLUMN()))),"")</f>
        <v/>
      </c>
      <c r="DX248" s="91" t="str">
        <f t="shared" ca="1" si="997"/>
        <v/>
      </c>
      <c r="DY248" s="91" t="str">
        <f t="shared" ca="1" si="1222"/>
        <v/>
      </c>
      <c r="DZ248" s="91" t="str">
        <f t="shared" ca="1" si="1222"/>
        <v/>
      </c>
      <c r="EA248" s="91" t="str">
        <f t="shared" ca="1" si="1222"/>
        <v/>
      </c>
      <c r="EB248" s="91" t="str">
        <f t="shared" ca="1" si="1222"/>
        <v/>
      </c>
      <c r="EC248" s="91" t="str">
        <f t="shared" ca="1" si="1222"/>
        <v/>
      </c>
      <c r="ED248" s="91" t="str">
        <f t="shared" ca="1" si="1222"/>
        <v/>
      </c>
      <c r="EE248" s="91" t="str">
        <f t="shared" ca="1" si="1222"/>
        <v/>
      </c>
      <c r="EF248" s="91" t="str">
        <f t="shared" ca="1" si="1222"/>
        <v/>
      </c>
      <c r="EG248" s="91" t="str">
        <f t="shared" ca="1" si="1222"/>
        <v/>
      </c>
      <c r="EH248" s="91" t="str">
        <f t="shared" ca="1" si="1222"/>
        <v/>
      </c>
      <c r="EI248" s="91" t="str">
        <f t="shared" ca="1" si="1222"/>
        <v/>
      </c>
      <c r="EK248" s="20" t="str">
        <f t="shared" ca="1" si="1058"/>
        <v/>
      </c>
      <c r="EL248" s="21" t="str">
        <f t="shared" ca="1" si="1059"/>
        <v/>
      </c>
      <c r="EM248" s="6" t="str">
        <f t="shared" ca="1" si="1060"/>
        <v/>
      </c>
      <c r="EN248" s="6" t="str">
        <f t="shared" ca="1" si="1061"/>
        <v/>
      </c>
      <c r="EO248" s="22" t="e">
        <f t="shared" ca="1" si="1062"/>
        <v>#VALUE!</v>
      </c>
      <c r="EP248" s="22" t="e">
        <f t="shared" ca="1" si="1063"/>
        <v>#VALUE!</v>
      </c>
      <c r="EQ248" s="22" t="str">
        <f ca="1">IFERROR(IF(INDIRECT(ADDRESS(ROW()-1,COLUMN()-2))="摘要",MATCH(EP248,日々処理!EL:EL,0),MATCH(EP248,INDIRECT(ADDRESS(INDIRECT(ADDRESS(ROW()-1,COLUMN()))+1,2,,,"日々処理")):INDIRECT(ADDRESS(INDIRECT(ADDRESS(ROW()-1,COLUMN()))+1000,2,,,"日々処理")),0)+INDIRECT(ADDRESS(ROW()-1,COLUMN()))),"")</f>
        <v/>
      </c>
      <c r="ER248" s="91" t="str">
        <f t="shared" ca="1" si="998"/>
        <v/>
      </c>
      <c r="ES248" s="91" t="str">
        <f t="shared" ca="1" si="1223"/>
        <v/>
      </c>
      <c r="ET248" s="91" t="str">
        <f t="shared" ca="1" si="1223"/>
        <v/>
      </c>
      <c r="EU248" s="91" t="str">
        <f t="shared" ca="1" si="1223"/>
        <v/>
      </c>
      <c r="EV248" s="91" t="str">
        <f t="shared" ca="1" si="1223"/>
        <v/>
      </c>
      <c r="EW248" s="91" t="str">
        <f t="shared" ca="1" si="1223"/>
        <v/>
      </c>
      <c r="EX248" s="91" t="str">
        <f t="shared" ca="1" si="1223"/>
        <v/>
      </c>
      <c r="EY248" s="91" t="str">
        <f t="shared" ca="1" si="1223"/>
        <v/>
      </c>
      <c r="EZ248" s="91" t="str">
        <f t="shared" ca="1" si="1223"/>
        <v/>
      </c>
      <c r="FA248" s="91" t="str">
        <f t="shared" ca="1" si="1223"/>
        <v/>
      </c>
      <c r="FB248" s="91" t="str">
        <f t="shared" ca="1" si="1223"/>
        <v/>
      </c>
      <c r="FC248" s="91" t="str">
        <f t="shared" ca="1" si="1223"/>
        <v/>
      </c>
      <c r="FE248" s="20" t="str">
        <f t="shared" ca="1" si="1064"/>
        <v/>
      </c>
      <c r="FF248" s="21" t="str">
        <f t="shared" ca="1" si="1065"/>
        <v/>
      </c>
      <c r="FG248" s="6" t="str">
        <f t="shared" ca="1" si="1066"/>
        <v/>
      </c>
      <c r="FH248" s="6" t="str">
        <f t="shared" ca="1" si="1067"/>
        <v/>
      </c>
      <c r="FI248" s="22" t="e">
        <f t="shared" ca="1" si="1068"/>
        <v>#VALUE!</v>
      </c>
      <c r="FJ248" s="22" t="e">
        <f t="shared" ca="1" si="1069"/>
        <v>#VALUE!</v>
      </c>
      <c r="FK248" s="22" t="str">
        <f ca="1">IFERROR(IF(INDIRECT(ADDRESS(ROW()-1,COLUMN()-2))="摘要",MATCH(FJ248,日々処理!FF:FF,0),MATCH(FJ248,INDIRECT(ADDRESS(INDIRECT(ADDRESS(ROW()-1,COLUMN()))+1,2,,,"日々処理")):INDIRECT(ADDRESS(INDIRECT(ADDRESS(ROW()-1,COLUMN()))+1000,2,,,"日々処理")),0)+INDIRECT(ADDRESS(ROW()-1,COLUMN()))),"")</f>
        <v/>
      </c>
      <c r="FL248" s="91" t="str">
        <f t="shared" ca="1" si="999"/>
        <v/>
      </c>
      <c r="FM248" s="91" t="str">
        <f t="shared" ca="1" si="1224"/>
        <v/>
      </c>
      <c r="FN248" s="91" t="str">
        <f t="shared" ca="1" si="1224"/>
        <v/>
      </c>
      <c r="FO248" s="91" t="str">
        <f t="shared" ca="1" si="1224"/>
        <v/>
      </c>
      <c r="FP248" s="91" t="str">
        <f t="shared" ca="1" si="1224"/>
        <v/>
      </c>
      <c r="FQ248" s="91" t="str">
        <f t="shared" ca="1" si="1224"/>
        <v/>
      </c>
      <c r="FR248" s="91" t="str">
        <f t="shared" ca="1" si="1224"/>
        <v/>
      </c>
      <c r="FS248" s="91" t="str">
        <f t="shared" ca="1" si="1224"/>
        <v/>
      </c>
      <c r="FT248" s="91" t="str">
        <f t="shared" ca="1" si="1224"/>
        <v/>
      </c>
      <c r="FU248" s="91" t="str">
        <f t="shared" ca="1" si="1224"/>
        <v/>
      </c>
      <c r="FV248" s="91" t="str">
        <f t="shared" ca="1" si="1224"/>
        <v/>
      </c>
      <c r="FW248" s="91" t="str">
        <f t="shared" ca="1" si="1224"/>
        <v/>
      </c>
      <c r="FY248" s="20" t="str">
        <f t="shared" ca="1" si="1070"/>
        <v/>
      </c>
      <c r="FZ248" s="21" t="str">
        <f t="shared" ca="1" si="1071"/>
        <v/>
      </c>
      <c r="GA248" s="6" t="str">
        <f t="shared" ca="1" si="1072"/>
        <v/>
      </c>
      <c r="GB248" s="6" t="str">
        <f t="shared" ca="1" si="1073"/>
        <v/>
      </c>
      <c r="GC248" s="22" t="e">
        <f t="shared" ca="1" si="1074"/>
        <v>#VALUE!</v>
      </c>
      <c r="GD248" s="22" t="e">
        <f t="shared" ca="1" si="1075"/>
        <v>#VALUE!</v>
      </c>
      <c r="GE248" s="22" t="str">
        <f ca="1">IFERROR(IF(INDIRECT(ADDRESS(ROW()-1,COLUMN()-2))="摘要",MATCH(GD248,日々処理!FZ:FZ,0),MATCH(GD248,INDIRECT(ADDRESS(INDIRECT(ADDRESS(ROW()-1,COLUMN()))+1,2,,,"日々処理")):INDIRECT(ADDRESS(INDIRECT(ADDRESS(ROW()-1,COLUMN()))+1000,2,,,"日々処理")),0)+INDIRECT(ADDRESS(ROW()-1,COLUMN()))),"")</f>
        <v/>
      </c>
      <c r="GF248" s="91" t="str">
        <f t="shared" ca="1" si="1000"/>
        <v/>
      </c>
      <c r="GG248" s="91" t="str">
        <f t="shared" ca="1" si="1225"/>
        <v/>
      </c>
      <c r="GH248" s="91" t="str">
        <f t="shared" ca="1" si="1225"/>
        <v/>
      </c>
      <c r="GI248" s="91" t="str">
        <f t="shared" ca="1" si="1225"/>
        <v/>
      </c>
      <c r="GJ248" s="91" t="str">
        <f t="shared" ca="1" si="1225"/>
        <v/>
      </c>
      <c r="GK248" s="91" t="str">
        <f t="shared" ca="1" si="1225"/>
        <v/>
      </c>
      <c r="GL248" s="91" t="str">
        <f t="shared" ca="1" si="1225"/>
        <v/>
      </c>
      <c r="GM248" s="91" t="str">
        <f t="shared" ca="1" si="1225"/>
        <v/>
      </c>
      <c r="GN248" s="91" t="str">
        <f t="shared" ca="1" si="1225"/>
        <v/>
      </c>
      <c r="GO248" s="91" t="str">
        <f t="shared" ca="1" si="1225"/>
        <v/>
      </c>
      <c r="GP248" s="91" t="str">
        <f t="shared" ca="1" si="1225"/>
        <v/>
      </c>
      <c r="GQ248" s="91" t="str">
        <f t="shared" ca="1" si="1225"/>
        <v/>
      </c>
      <c r="GS248" s="20" t="str">
        <f t="shared" ca="1" si="1076"/>
        <v/>
      </c>
      <c r="GT248" s="21" t="str">
        <f t="shared" ca="1" si="1077"/>
        <v/>
      </c>
      <c r="GU248" s="6" t="str">
        <f t="shared" ca="1" si="1078"/>
        <v/>
      </c>
      <c r="GV248" s="6" t="str">
        <f t="shared" ca="1" si="1079"/>
        <v/>
      </c>
      <c r="GW248" s="22" t="e">
        <f t="shared" ca="1" si="1080"/>
        <v>#VALUE!</v>
      </c>
      <c r="GX248" s="22" t="e">
        <f t="shared" ca="1" si="1081"/>
        <v>#VALUE!</v>
      </c>
      <c r="GY248" s="22" t="str">
        <f ca="1">IFERROR(IF(INDIRECT(ADDRESS(ROW()-1,COLUMN()-2))="摘要",MATCH(GX248,日々処理!GT:GT,0),MATCH(GX248,INDIRECT(ADDRESS(INDIRECT(ADDRESS(ROW()-1,COLUMN()))+1,2,,,"日々処理")):INDIRECT(ADDRESS(INDIRECT(ADDRESS(ROW()-1,COLUMN()))+1000,2,,,"日々処理")),0)+INDIRECT(ADDRESS(ROW()-1,COLUMN()))),"")</f>
        <v/>
      </c>
      <c r="GZ248" s="91" t="str">
        <f t="shared" ca="1" si="1001"/>
        <v/>
      </c>
      <c r="HA248" s="91" t="str">
        <f t="shared" ca="1" si="1226"/>
        <v/>
      </c>
      <c r="HB248" s="91" t="str">
        <f t="shared" ca="1" si="1226"/>
        <v/>
      </c>
      <c r="HC248" s="91" t="str">
        <f t="shared" ca="1" si="1226"/>
        <v/>
      </c>
      <c r="HD248" s="91" t="str">
        <f t="shared" ca="1" si="1226"/>
        <v/>
      </c>
      <c r="HE248" s="91" t="str">
        <f t="shared" ca="1" si="1226"/>
        <v/>
      </c>
      <c r="HF248" s="91" t="str">
        <f t="shared" ca="1" si="1226"/>
        <v/>
      </c>
      <c r="HG248" s="91" t="str">
        <f t="shared" ca="1" si="1226"/>
        <v/>
      </c>
      <c r="HH248" s="91" t="str">
        <f t="shared" ca="1" si="1226"/>
        <v/>
      </c>
      <c r="HI248" s="91" t="str">
        <f t="shared" ca="1" si="1226"/>
        <v/>
      </c>
      <c r="HJ248" s="91" t="str">
        <f t="shared" ca="1" si="1226"/>
        <v/>
      </c>
      <c r="HK248" s="91" t="str">
        <f t="shared" ca="1" si="1226"/>
        <v/>
      </c>
      <c r="HM248" s="20" t="str">
        <f t="shared" ca="1" si="1082"/>
        <v/>
      </c>
      <c r="HN248" s="21" t="str">
        <f t="shared" ca="1" si="1083"/>
        <v/>
      </c>
      <c r="HO248" s="6" t="str">
        <f t="shared" ca="1" si="1084"/>
        <v/>
      </c>
      <c r="HP248" s="6" t="str">
        <f t="shared" ca="1" si="1085"/>
        <v/>
      </c>
      <c r="HQ248" s="22" t="e">
        <f t="shared" ca="1" si="1086"/>
        <v>#VALUE!</v>
      </c>
      <c r="HR248" s="22" t="e">
        <f t="shared" ca="1" si="1087"/>
        <v>#VALUE!</v>
      </c>
      <c r="HS248" s="22" t="str">
        <f ca="1">IFERROR(IF(INDIRECT(ADDRESS(ROW()-1,COLUMN()-2))="摘要",MATCH(HR248,日々処理!HN:HN,0),MATCH(HR248,INDIRECT(ADDRESS(INDIRECT(ADDRESS(ROW()-1,COLUMN()))+1,2,,,"日々処理")):INDIRECT(ADDRESS(INDIRECT(ADDRESS(ROW()-1,COLUMN()))+1000,2,,,"日々処理")),0)+INDIRECT(ADDRESS(ROW()-1,COLUMN()))),"")</f>
        <v/>
      </c>
      <c r="HT248" s="91" t="str">
        <f t="shared" ca="1" si="1002"/>
        <v/>
      </c>
      <c r="HU248" s="91" t="str">
        <f t="shared" ca="1" si="1227"/>
        <v/>
      </c>
      <c r="HV248" s="91" t="str">
        <f t="shared" ca="1" si="1227"/>
        <v/>
      </c>
      <c r="HW248" s="91" t="str">
        <f t="shared" ca="1" si="1227"/>
        <v/>
      </c>
      <c r="HX248" s="91" t="str">
        <f t="shared" ca="1" si="1227"/>
        <v/>
      </c>
      <c r="HY248" s="91" t="str">
        <f t="shared" ca="1" si="1227"/>
        <v/>
      </c>
      <c r="HZ248" s="91" t="str">
        <f t="shared" ca="1" si="1227"/>
        <v/>
      </c>
      <c r="IA248" s="91" t="str">
        <f t="shared" ca="1" si="1227"/>
        <v/>
      </c>
      <c r="IB248" s="91" t="str">
        <f t="shared" ca="1" si="1227"/>
        <v/>
      </c>
      <c r="IC248" s="91" t="str">
        <f t="shared" ca="1" si="1227"/>
        <v/>
      </c>
      <c r="ID248" s="91" t="str">
        <f t="shared" ca="1" si="1227"/>
        <v/>
      </c>
      <c r="IE248" s="91" t="str">
        <f t="shared" ca="1" si="1227"/>
        <v/>
      </c>
      <c r="IG248" s="20" t="str">
        <f t="shared" ca="1" si="1088"/>
        <v/>
      </c>
      <c r="IH248" s="21" t="str">
        <f t="shared" ca="1" si="1089"/>
        <v/>
      </c>
      <c r="II248" s="6" t="str">
        <f t="shared" ca="1" si="1090"/>
        <v/>
      </c>
      <c r="IJ248" s="6" t="str">
        <f t="shared" ca="1" si="1091"/>
        <v/>
      </c>
      <c r="IK248" s="22" t="e">
        <f t="shared" ca="1" si="1092"/>
        <v>#VALUE!</v>
      </c>
      <c r="IL248" s="22" t="e">
        <f t="shared" ca="1" si="1093"/>
        <v>#VALUE!</v>
      </c>
      <c r="IM248" s="22" t="str">
        <f ca="1">IFERROR(IF(INDIRECT(ADDRESS(ROW()-1,COLUMN()-2))="摘要",MATCH(IL248,日々処理!IH:IH,0),MATCH(IL248,INDIRECT(ADDRESS(INDIRECT(ADDRESS(ROW()-1,COLUMN()))+1,2,,,"日々処理")):INDIRECT(ADDRESS(INDIRECT(ADDRESS(ROW()-1,COLUMN()))+1000,2,,,"日々処理")),0)+INDIRECT(ADDRESS(ROW()-1,COLUMN()))),"")</f>
        <v/>
      </c>
      <c r="IN248" s="91" t="str">
        <f t="shared" ca="1" si="1003"/>
        <v/>
      </c>
      <c r="IO248" s="91" t="str">
        <f t="shared" ca="1" si="1228"/>
        <v/>
      </c>
      <c r="IP248" s="91" t="str">
        <f t="shared" ca="1" si="1228"/>
        <v/>
      </c>
      <c r="IQ248" s="91" t="str">
        <f t="shared" ca="1" si="1228"/>
        <v/>
      </c>
      <c r="IR248" s="91" t="str">
        <f t="shared" ca="1" si="1228"/>
        <v/>
      </c>
      <c r="IS248" s="91" t="str">
        <f t="shared" ca="1" si="1228"/>
        <v/>
      </c>
      <c r="IT248" s="91" t="str">
        <f t="shared" ca="1" si="1228"/>
        <v/>
      </c>
      <c r="IU248" s="91" t="str">
        <f t="shared" ca="1" si="1228"/>
        <v/>
      </c>
      <c r="IV248" s="91" t="str">
        <f t="shared" ca="1" si="1228"/>
        <v/>
      </c>
      <c r="IW248" s="91" t="str">
        <f t="shared" ca="1" si="1228"/>
        <v/>
      </c>
      <c r="IX248" s="91" t="str">
        <f t="shared" ca="1" si="1228"/>
        <v/>
      </c>
      <c r="IY248" s="91" t="str">
        <f t="shared" ca="1" si="1228"/>
        <v/>
      </c>
      <c r="JA248" s="20" t="str">
        <f t="shared" ca="1" si="1094"/>
        <v/>
      </c>
      <c r="JB248" s="21" t="str">
        <f t="shared" ca="1" si="1095"/>
        <v/>
      </c>
      <c r="JC248" s="6" t="str">
        <f t="shared" ca="1" si="1096"/>
        <v/>
      </c>
      <c r="JD248" s="6" t="str">
        <f t="shared" ca="1" si="1097"/>
        <v/>
      </c>
      <c r="JE248" s="22" t="e">
        <f t="shared" ca="1" si="1098"/>
        <v>#VALUE!</v>
      </c>
      <c r="JF248" s="22" t="e">
        <f t="shared" ca="1" si="1099"/>
        <v>#VALUE!</v>
      </c>
      <c r="JG248" s="22" t="str">
        <f ca="1">IFERROR(IF(INDIRECT(ADDRESS(ROW()-1,COLUMN()-2))="摘要",MATCH(JF248,日々処理!JB:JB,0),MATCH(JF248,INDIRECT(ADDRESS(INDIRECT(ADDRESS(ROW()-1,COLUMN()))+1,2,,,"日々処理")):INDIRECT(ADDRESS(INDIRECT(ADDRESS(ROW()-1,COLUMN()))+1000,2,,,"日々処理")),0)+INDIRECT(ADDRESS(ROW()-1,COLUMN()))),"")</f>
        <v/>
      </c>
      <c r="JH248" s="91" t="str">
        <f t="shared" ca="1" si="1004"/>
        <v/>
      </c>
      <c r="JI248" s="91" t="str">
        <f t="shared" ca="1" si="1229"/>
        <v/>
      </c>
      <c r="JJ248" s="91" t="str">
        <f t="shared" ca="1" si="1229"/>
        <v/>
      </c>
      <c r="JK248" s="91" t="str">
        <f t="shared" ca="1" si="1229"/>
        <v/>
      </c>
      <c r="JL248" s="91" t="str">
        <f t="shared" ca="1" si="1229"/>
        <v/>
      </c>
      <c r="JM248" s="91" t="str">
        <f t="shared" ca="1" si="1229"/>
        <v/>
      </c>
      <c r="JN248" s="91" t="str">
        <f t="shared" ca="1" si="1229"/>
        <v/>
      </c>
      <c r="JO248" s="91" t="str">
        <f t="shared" ca="1" si="1229"/>
        <v/>
      </c>
      <c r="JP248" s="91" t="str">
        <f t="shared" ca="1" si="1229"/>
        <v/>
      </c>
      <c r="JQ248" s="91" t="str">
        <f t="shared" ca="1" si="1229"/>
        <v/>
      </c>
      <c r="JR248" s="91" t="str">
        <f t="shared" ca="1" si="1229"/>
        <v/>
      </c>
      <c r="JS248" s="91" t="str">
        <f t="shared" ca="1" si="1229"/>
        <v/>
      </c>
      <c r="JU248" s="20" t="str">
        <f t="shared" ca="1" si="1100"/>
        <v/>
      </c>
      <c r="JV248" s="21" t="str">
        <f t="shared" ca="1" si="1101"/>
        <v/>
      </c>
      <c r="JW248" s="6" t="str">
        <f t="shared" ca="1" si="1102"/>
        <v/>
      </c>
      <c r="JX248" s="6" t="str">
        <f t="shared" ca="1" si="1103"/>
        <v/>
      </c>
      <c r="JY248" s="22" t="e">
        <f t="shared" ca="1" si="1104"/>
        <v>#VALUE!</v>
      </c>
      <c r="JZ248" s="22" t="e">
        <f t="shared" ca="1" si="1105"/>
        <v>#VALUE!</v>
      </c>
      <c r="KA248" s="22" t="str">
        <f ca="1">IFERROR(IF(INDIRECT(ADDRESS(ROW()-1,COLUMN()-2))="摘要",MATCH(JZ248,日々処理!JV:JV,0),MATCH(JZ248,INDIRECT(ADDRESS(INDIRECT(ADDRESS(ROW()-1,COLUMN()))+1,2,,,"日々処理")):INDIRECT(ADDRESS(INDIRECT(ADDRESS(ROW()-1,COLUMN()))+1000,2,,,"日々処理")),0)+INDIRECT(ADDRESS(ROW()-1,COLUMN()))),"")</f>
        <v/>
      </c>
      <c r="KB248" s="91" t="str">
        <f t="shared" ca="1" si="1005"/>
        <v/>
      </c>
      <c r="KC248" s="91" t="str">
        <f t="shared" ca="1" si="1230"/>
        <v/>
      </c>
      <c r="KD248" s="91" t="str">
        <f t="shared" ca="1" si="1230"/>
        <v/>
      </c>
      <c r="KE248" s="91" t="str">
        <f t="shared" ca="1" si="1230"/>
        <v/>
      </c>
      <c r="KF248" s="91" t="str">
        <f t="shared" ca="1" si="1230"/>
        <v/>
      </c>
      <c r="KG248" s="91" t="str">
        <f t="shared" ca="1" si="1230"/>
        <v/>
      </c>
      <c r="KH248" s="91" t="str">
        <f t="shared" ca="1" si="1230"/>
        <v/>
      </c>
      <c r="KI248" s="91" t="str">
        <f t="shared" ca="1" si="1230"/>
        <v/>
      </c>
      <c r="KJ248" s="91" t="str">
        <f t="shared" ca="1" si="1230"/>
        <v/>
      </c>
      <c r="KK248" s="91" t="str">
        <f t="shared" ca="1" si="1230"/>
        <v/>
      </c>
      <c r="KL248" s="91" t="str">
        <f t="shared" ca="1" si="1230"/>
        <v/>
      </c>
      <c r="KM248" s="91" t="str">
        <f t="shared" ca="1" si="1230"/>
        <v/>
      </c>
      <c r="KO248" s="20" t="str">
        <f t="shared" ca="1" si="1106"/>
        <v/>
      </c>
      <c r="KP248" s="21" t="str">
        <f t="shared" ca="1" si="1107"/>
        <v/>
      </c>
      <c r="KQ248" s="6" t="str">
        <f t="shared" ca="1" si="1108"/>
        <v/>
      </c>
      <c r="KR248" s="6" t="str">
        <f t="shared" ca="1" si="1109"/>
        <v/>
      </c>
      <c r="KS248" s="22" t="e">
        <f t="shared" ca="1" si="1110"/>
        <v>#VALUE!</v>
      </c>
      <c r="KT248" s="22" t="e">
        <f t="shared" ca="1" si="1111"/>
        <v>#VALUE!</v>
      </c>
      <c r="KU248" s="22" t="str">
        <f ca="1">IFERROR(IF(INDIRECT(ADDRESS(ROW()-1,COLUMN()-2))="摘要",MATCH(KT248,日々処理!KP:KP,0),MATCH(KT248,INDIRECT(ADDRESS(INDIRECT(ADDRESS(ROW()-1,COLUMN()))+1,2,,,"日々処理")):INDIRECT(ADDRESS(INDIRECT(ADDRESS(ROW()-1,COLUMN()))+1000,2,,,"日々処理")),0)+INDIRECT(ADDRESS(ROW()-1,COLUMN()))),"")</f>
        <v/>
      </c>
      <c r="KV248" s="91" t="str">
        <f t="shared" ca="1" si="1006"/>
        <v/>
      </c>
      <c r="KW248" s="91" t="str">
        <f t="shared" ca="1" si="1231"/>
        <v/>
      </c>
      <c r="KX248" s="91" t="str">
        <f t="shared" ca="1" si="1231"/>
        <v/>
      </c>
      <c r="KY248" s="91" t="str">
        <f t="shared" ca="1" si="1231"/>
        <v/>
      </c>
      <c r="KZ248" s="91" t="str">
        <f t="shared" ca="1" si="1231"/>
        <v/>
      </c>
      <c r="LA248" s="91" t="str">
        <f t="shared" ca="1" si="1231"/>
        <v/>
      </c>
      <c r="LB248" s="91" t="str">
        <f t="shared" ca="1" si="1231"/>
        <v/>
      </c>
      <c r="LC248" s="91" t="str">
        <f t="shared" ca="1" si="1231"/>
        <v/>
      </c>
      <c r="LD248" s="91" t="str">
        <f t="shared" ca="1" si="1231"/>
        <v/>
      </c>
      <c r="LE248" s="91" t="str">
        <f t="shared" ca="1" si="1231"/>
        <v/>
      </c>
      <c r="LF248" s="91" t="str">
        <f t="shared" ca="1" si="1231"/>
        <v/>
      </c>
      <c r="LG248" s="91" t="str">
        <f t="shared" ca="1" si="1231"/>
        <v/>
      </c>
      <c r="LI248" s="20" t="str">
        <f t="shared" ca="1" si="1112"/>
        <v/>
      </c>
      <c r="LJ248" s="21" t="str">
        <f t="shared" ca="1" si="1113"/>
        <v/>
      </c>
      <c r="LK248" s="6" t="str">
        <f t="shared" ca="1" si="1114"/>
        <v/>
      </c>
      <c r="LL248" s="6" t="str">
        <f t="shared" ca="1" si="1115"/>
        <v/>
      </c>
      <c r="LM248" s="22" t="e">
        <f t="shared" ca="1" si="1116"/>
        <v>#VALUE!</v>
      </c>
      <c r="LN248" s="22" t="e">
        <f t="shared" ca="1" si="1117"/>
        <v>#VALUE!</v>
      </c>
      <c r="LO248" s="22" t="str">
        <f ca="1">IFERROR(IF(INDIRECT(ADDRESS(ROW()-1,COLUMN()-2))="摘要",MATCH(LN248,日々処理!LJ:LJ,0),MATCH(LN248,INDIRECT(ADDRESS(INDIRECT(ADDRESS(ROW()-1,COLUMN()))+1,2,,,"日々処理")):INDIRECT(ADDRESS(INDIRECT(ADDRESS(ROW()-1,COLUMN()))+1000,2,,,"日々処理")),0)+INDIRECT(ADDRESS(ROW()-1,COLUMN()))),"")</f>
        <v/>
      </c>
      <c r="LP248" s="91" t="str">
        <f t="shared" ca="1" si="1007"/>
        <v/>
      </c>
      <c r="LQ248" s="91" t="str">
        <f t="shared" ca="1" si="1232"/>
        <v/>
      </c>
      <c r="LR248" s="91" t="str">
        <f t="shared" ca="1" si="1232"/>
        <v/>
      </c>
      <c r="LS248" s="91" t="str">
        <f t="shared" ca="1" si="1232"/>
        <v/>
      </c>
      <c r="LT248" s="91" t="str">
        <f t="shared" ca="1" si="1232"/>
        <v/>
      </c>
      <c r="LU248" s="91" t="str">
        <f t="shared" ca="1" si="1232"/>
        <v/>
      </c>
      <c r="LV248" s="91" t="str">
        <f t="shared" ca="1" si="1232"/>
        <v/>
      </c>
      <c r="LW248" s="91" t="str">
        <f t="shared" ca="1" si="1232"/>
        <v/>
      </c>
      <c r="LX248" s="91" t="str">
        <f t="shared" ca="1" si="1232"/>
        <v/>
      </c>
      <c r="LY248" s="91" t="str">
        <f t="shared" ca="1" si="1232"/>
        <v/>
      </c>
      <c r="LZ248" s="91" t="str">
        <f t="shared" ca="1" si="1232"/>
        <v/>
      </c>
      <c r="MA248" s="91" t="str">
        <f t="shared" ca="1" si="1232"/>
        <v/>
      </c>
      <c r="MC248" s="20" t="str">
        <f t="shared" ca="1" si="1118"/>
        <v/>
      </c>
      <c r="MD248" s="21" t="str">
        <f t="shared" ca="1" si="1119"/>
        <v/>
      </c>
      <c r="ME248" s="6" t="str">
        <f t="shared" ca="1" si="1120"/>
        <v/>
      </c>
      <c r="MF248" s="6" t="str">
        <f t="shared" ca="1" si="1121"/>
        <v/>
      </c>
      <c r="MG248" s="22" t="e">
        <f t="shared" ca="1" si="1122"/>
        <v>#VALUE!</v>
      </c>
      <c r="MH248" s="22" t="e">
        <f t="shared" ca="1" si="1123"/>
        <v>#VALUE!</v>
      </c>
      <c r="MI248" s="22" t="str">
        <f ca="1">IFERROR(IF(INDIRECT(ADDRESS(ROW()-1,COLUMN()-2))="摘要",MATCH(MH248,日々処理!MD:MD,0),MATCH(MH248,INDIRECT(ADDRESS(INDIRECT(ADDRESS(ROW()-1,COLUMN()))+1,2,,,"日々処理")):INDIRECT(ADDRESS(INDIRECT(ADDRESS(ROW()-1,COLUMN()))+1000,2,,,"日々処理")),0)+INDIRECT(ADDRESS(ROW()-1,COLUMN()))),"")</f>
        <v/>
      </c>
      <c r="MJ248" s="91" t="str">
        <f t="shared" ca="1" si="1008"/>
        <v/>
      </c>
      <c r="MK248" s="91" t="str">
        <f t="shared" ca="1" si="1233"/>
        <v/>
      </c>
      <c r="ML248" s="91" t="str">
        <f t="shared" ca="1" si="1233"/>
        <v/>
      </c>
      <c r="MM248" s="91" t="str">
        <f t="shared" ca="1" si="1233"/>
        <v/>
      </c>
      <c r="MN248" s="91" t="str">
        <f t="shared" ca="1" si="1233"/>
        <v/>
      </c>
      <c r="MO248" s="91" t="str">
        <f t="shared" ca="1" si="1233"/>
        <v/>
      </c>
      <c r="MP248" s="91" t="str">
        <f t="shared" ca="1" si="1233"/>
        <v/>
      </c>
      <c r="MQ248" s="91" t="str">
        <f t="shared" ca="1" si="1233"/>
        <v/>
      </c>
      <c r="MR248" s="91" t="str">
        <f t="shared" ca="1" si="1233"/>
        <v/>
      </c>
      <c r="MS248" s="91" t="str">
        <f t="shared" ca="1" si="1233"/>
        <v/>
      </c>
      <c r="MT248" s="91" t="str">
        <f t="shared" ca="1" si="1233"/>
        <v/>
      </c>
      <c r="MU248" s="91" t="str">
        <f t="shared" ca="1" si="1233"/>
        <v/>
      </c>
      <c r="MW248" s="20" t="str">
        <f t="shared" ca="1" si="1124"/>
        <v/>
      </c>
      <c r="MX248" s="21" t="str">
        <f t="shared" ca="1" si="1125"/>
        <v/>
      </c>
      <c r="MY248" s="6" t="str">
        <f t="shared" ca="1" si="1126"/>
        <v/>
      </c>
      <c r="MZ248" s="6" t="str">
        <f t="shared" ca="1" si="1127"/>
        <v/>
      </c>
      <c r="NA248" s="22" t="e">
        <f t="shared" ca="1" si="1128"/>
        <v>#VALUE!</v>
      </c>
      <c r="NB248" s="22" t="e">
        <f t="shared" ca="1" si="1129"/>
        <v>#VALUE!</v>
      </c>
      <c r="NC248" s="22" t="str">
        <f ca="1">IFERROR(IF(INDIRECT(ADDRESS(ROW()-1,COLUMN()-2))="摘要",MATCH(NB248,日々処理!MX:MX,0),MATCH(NB248,INDIRECT(ADDRESS(INDIRECT(ADDRESS(ROW()-1,COLUMN()))+1,2,,,"日々処理")):INDIRECT(ADDRESS(INDIRECT(ADDRESS(ROW()-1,COLUMN()))+1000,2,,,"日々処理")),0)+INDIRECT(ADDRESS(ROW()-1,COLUMN()))),"")</f>
        <v/>
      </c>
      <c r="ND248" s="91" t="str">
        <f t="shared" ca="1" si="1009"/>
        <v/>
      </c>
      <c r="NE248" s="91" t="str">
        <f t="shared" ca="1" si="1234"/>
        <v/>
      </c>
      <c r="NF248" s="91" t="str">
        <f t="shared" ca="1" si="1234"/>
        <v/>
      </c>
      <c r="NG248" s="91" t="str">
        <f t="shared" ca="1" si="1234"/>
        <v/>
      </c>
      <c r="NH248" s="91" t="str">
        <f t="shared" ca="1" si="1234"/>
        <v/>
      </c>
      <c r="NI248" s="91" t="str">
        <f t="shared" ca="1" si="1234"/>
        <v/>
      </c>
      <c r="NJ248" s="91" t="str">
        <f t="shared" ca="1" si="1234"/>
        <v/>
      </c>
      <c r="NK248" s="91" t="str">
        <f t="shared" ca="1" si="1234"/>
        <v/>
      </c>
      <c r="NL248" s="91" t="str">
        <f t="shared" ca="1" si="1234"/>
        <v/>
      </c>
      <c r="NM248" s="91" t="str">
        <f t="shared" ca="1" si="1234"/>
        <v/>
      </c>
      <c r="NN248" s="91" t="str">
        <f t="shared" ca="1" si="1234"/>
        <v/>
      </c>
      <c r="NO248" s="91" t="str">
        <f t="shared" ca="1" si="1234"/>
        <v/>
      </c>
      <c r="NQ248" s="20" t="str">
        <f t="shared" ca="1" si="1130"/>
        <v/>
      </c>
      <c r="NR248" s="21" t="str">
        <f t="shared" ca="1" si="1131"/>
        <v/>
      </c>
      <c r="NS248" s="6" t="str">
        <f t="shared" ca="1" si="1132"/>
        <v/>
      </c>
      <c r="NT248" s="6" t="str">
        <f t="shared" ca="1" si="1133"/>
        <v/>
      </c>
      <c r="NU248" s="22" t="e">
        <f t="shared" ca="1" si="1134"/>
        <v>#VALUE!</v>
      </c>
      <c r="NV248" s="22" t="e">
        <f t="shared" ca="1" si="1135"/>
        <v>#VALUE!</v>
      </c>
      <c r="NW248" s="22" t="str">
        <f ca="1">IFERROR(IF(INDIRECT(ADDRESS(ROW()-1,COLUMN()-2))="摘要",MATCH(NV248,日々処理!NR:NR,0),MATCH(NV248,INDIRECT(ADDRESS(INDIRECT(ADDRESS(ROW()-1,COLUMN()))+1,2,,,"日々処理")):INDIRECT(ADDRESS(INDIRECT(ADDRESS(ROW()-1,COLUMN()))+1000,2,,,"日々処理")),0)+INDIRECT(ADDRESS(ROW()-1,COLUMN()))),"")</f>
        <v/>
      </c>
      <c r="NX248" s="91" t="str">
        <f t="shared" ca="1" si="1010"/>
        <v/>
      </c>
      <c r="NY248" s="91" t="str">
        <f t="shared" ca="1" si="1235"/>
        <v/>
      </c>
      <c r="NZ248" s="91" t="str">
        <f t="shared" ca="1" si="1235"/>
        <v/>
      </c>
      <c r="OA248" s="91" t="str">
        <f t="shared" ca="1" si="1235"/>
        <v/>
      </c>
      <c r="OB248" s="91" t="str">
        <f t="shared" ca="1" si="1235"/>
        <v/>
      </c>
      <c r="OC248" s="91" t="str">
        <f t="shared" ca="1" si="1235"/>
        <v/>
      </c>
      <c r="OD248" s="91" t="str">
        <f t="shared" ca="1" si="1235"/>
        <v/>
      </c>
      <c r="OE248" s="91" t="str">
        <f t="shared" ca="1" si="1235"/>
        <v/>
      </c>
      <c r="OF248" s="91" t="str">
        <f t="shared" ca="1" si="1235"/>
        <v/>
      </c>
      <c r="OG248" s="91" t="str">
        <f t="shared" ca="1" si="1235"/>
        <v/>
      </c>
      <c r="OH248" s="91" t="str">
        <f t="shared" ca="1" si="1235"/>
        <v/>
      </c>
      <c r="OI248" s="91" t="str">
        <f t="shared" ca="1" si="1235"/>
        <v/>
      </c>
      <c r="OK248" s="20" t="str">
        <f t="shared" ca="1" si="1136"/>
        <v/>
      </c>
      <c r="OL248" s="21" t="str">
        <f t="shared" ca="1" si="1137"/>
        <v/>
      </c>
      <c r="OM248" s="6" t="str">
        <f t="shared" ca="1" si="1138"/>
        <v/>
      </c>
      <c r="ON248" s="6" t="str">
        <f t="shared" ca="1" si="1139"/>
        <v/>
      </c>
      <c r="OO248" s="22" t="e">
        <f t="shared" ca="1" si="1140"/>
        <v>#VALUE!</v>
      </c>
      <c r="OP248" s="22" t="e">
        <f t="shared" ca="1" si="1141"/>
        <v>#VALUE!</v>
      </c>
      <c r="OQ248" s="22" t="str">
        <f ca="1">IFERROR(IF(INDIRECT(ADDRESS(ROW()-1,COLUMN()-2))="摘要",MATCH(OP248,日々処理!OL:OL,0),MATCH(OP248,INDIRECT(ADDRESS(INDIRECT(ADDRESS(ROW()-1,COLUMN()))+1,2,,,"日々処理")):INDIRECT(ADDRESS(INDIRECT(ADDRESS(ROW()-1,COLUMN()))+1000,2,,,"日々処理")),0)+INDIRECT(ADDRESS(ROW()-1,COLUMN()))),"")</f>
        <v/>
      </c>
      <c r="OR248" s="91" t="str">
        <f t="shared" ca="1" si="1011"/>
        <v/>
      </c>
      <c r="OS248" s="91" t="str">
        <f t="shared" ca="1" si="1236"/>
        <v/>
      </c>
      <c r="OT248" s="91" t="str">
        <f t="shared" ca="1" si="1236"/>
        <v/>
      </c>
      <c r="OU248" s="91" t="str">
        <f t="shared" ca="1" si="1236"/>
        <v/>
      </c>
      <c r="OV248" s="91" t="str">
        <f t="shared" ca="1" si="1236"/>
        <v/>
      </c>
      <c r="OW248" s="91" t="str">
        <f t="shared" ca="1" si="1236"/>
        <v/>
      </c>
      <c r="OX248" s="91" t="str">
        <f t="shared" ca="1" si="1236"/>
        <v/>
      </c>
      <c r="OY248" s="91" t="str">
        <f t="shared" ca="1" si="1236"/>
        <v/>
      </c>
      <c r="OZ248" s="91" t="str">
        <f t="shared" ca="1" si="1236"/>
        <v/>
      </c>
      <c r="PA248" s="91" t="str">
        <f t="shared" ca="1" si="1236"/>
        <v/>
      </c>
      <c r="PB248" s="91" t="str">
        <f t="shared" ca="1" si="1236"/>
        <v/>
      </c>
      <c r="PC248" s="91" t="str">
        <f t="shared" ca="1" si="1236"/>
        <v/>
      </c>
      <c r="PE248" s="20" t="str">
        <f t="shared" ca="1" si="1142"/>
        <v/>
      </c>
      <c r="PF248" s="21" t="str">
        <f t="shared" ca="1" si="1143"/>
        <v/>
      </c>
      <c r="PG248" s="6" t="str">
        <f t="shared" ca="1" si="1144"/>
        <v/>
      </c>
      <c r="PH248" s="6" t="str">
        <f t="shared" ca="1" si="1145"/>
        <v/>
      </c>
      <c r="PI248" s="22" t="e">
        <f t="shared" ca="1" si="1146"/>
        <v>#VALUE!</v>
      </c>
      <c r="PJ248" s="22" t="e">
        <f t="shared" ca="1" si="1147"/>
        <v>#VALUE!</v>
      </c>
      <c r="PK248" s="22" t="str">
        <f ca="1">IFERROR(IF(INDIRECT(ADDRESS(ROW()-1,COLUMN()-2))="摘要",MATCH(PJ248,日々処理!PF:PF,0),MATCH(PJ248,INDIRECT(ADDRESS(INDIRECT(ADDRESS(ROW()-1,COLUMN()))+1,2,,,"日々処理")):INDIRECT(ADDRESS(INDIRECT(ADDRESS(ROW()-1,COLUMN()))+1000,2,,,"日々処理")),0)+INDIRECT(ADDRESS(ROW()-1,COLUMN()))),"")</f>
        <v/>
      </c>
      <c r="PL248" s="91" t="str">
        <f t="shared" ca="1" si="1012"/>
        <v/>
      </c>
      <c r="PM248" s="91" t="str">
        <f t="shared" ca="1" si="1237"/>
        <v/>
      </c>
      <c r="PN248" s="91" t="str">
        <f t="shared" ca="1" si="1237"/>
        <v/>
      </c>
      <c r="PO248" s="91" t="str">
        <f t="shared" ca="1" si="1237"/>
        <v/>
      </c>
      <c r="PP248" s="91" t="str">
        <f t="shared" ca="1" si="1237"/>
        <v/>
      </c>
      <c r="PQ248" s="91" t="str">
        <f t="shared" ca="1" si="1237"/>
        <v/>
      </c>
      <c r="PR248" s="91" t="str">
        <f t="shared" ca="1" si="1237"/>
        <v/>
      </c>
      <c r="PS248" s="91" t="str">
        <f t="shared" ca="1" si="1237"/>
        <v/>
      </c>
      <c r="PT248" s="91" t="str">
        <f t="shared" ca="1" si="1237"/>
        <v/>
      </c>
      <c r="PU248" s="91" t="str">
        <f t="shared" ca="1" si="1237"/>
        <v/>
      </c>
      <c r="PV248" s="91" t="str">
        <f t="shared" ca="1" si="1237"/>
        <v/>
      </c>
      <c r="PW248" s="91" t="str">
        <f t="shared" ca="1" si="1237"/>
        <v/>
      </c>
      <c r="PY248" s="20" t="str">
        <f t="shared" ca="1" si="1148"/>
        <v/>
      </c>
      <c r="PZ248" s="21" t="str">
        <f t="shared" ca="1" si="1149"/>
        <v/>
      </c>
      <c r="QA248" s="6" t="str">
        <f t="shared" ca="1" si="1150"/>
        <v/>
      </c>
      <c r="QB248" s="6" t="str">
        <f t="shared" ca="1" si="1151"/>
        <v/>
      </c>
      <c r="QC248" s="22" t="e">
        <f t="shared" ca="1" si="1152"/>
        <v>#VALUE!</v>
      </c>
      <c r="QD248" s="22" t="e">
        <f t="shared" ca="1" si="1153"/>
        <v>#VALUE!</v>
      </c>
      <c r="QE248" s="22" t="str">
        <f ca="1">IFERROR(IF(INDIRECT(ADDRESS(ROW()-1,COLUMN()-2))="摘要",MATCH(QD248,日々処理!PZ:PZ,0),MATCH(QD248,INDIRECT(ADDRESS(INDIRECT(ADDRESS(ROW()-1,COLUMN()))+1,2,,,"日々処理")):INDIRECT(ADDRESS(INDIRECT(ADDRESS(ROW()-1,COLUMN()))+1000,2,,,"日々処理")),0)+INDIRECT(ADDRESS(ROW()-1,COLUMN()))),"")</f>
        <v/>
      </c>
      <c r="QF248" s="91" t="str">
        <f t="shared" ca="1" si="1013"/>
        <v/>
      </c>
      <c r="QG248" s="91" t="str">
        <f t="shared" ca="1" si="1238"/>
        <v/>
      </c>
      <c r="QH248" s="91" t="str">
        <f t="shared" ca="1" si="1238"/>
        <v/>
      </c>
      <c r="QI248" s="91" t="str">
        <f t="shared" ca="1" si="1238"/>
        <v/>
      </c>
      <c r="QJ248" s="91" t="str">
        <f t="shared" ca="1" si="1238"/>
        <v/>
      </c>
      <c r="QK248" s="91" t="str">
        <f t="shared" ca="1" si="1238"/>
        <v/>
      </c>
      <c r="QL248" s="91" t="str">
        <f t="shared" ca="1" si="1238"/>
        <v/>
      </c>
      <c r="QM248" s="91" t="str">
        <f t="shared" ca="1" si="1238"/>
        <v/>
      </c>
      <c r="QN248" s="91" t="str">
        <f t="shared" ca="1" si="1238"/>
        <v/>
      </c>
      <c r="QO248" s="91" t="str">
        <f t="shared" ca="1" si="1238"/>
        <v/>
      </c>
      <c r="QP248" s="91" t="str">
        <f t="shared" ca="1" si="1238"/>
        <v/>
      </c>
      <c r="QQ248" s="91" t="str">
        <f t="shared" ca="1" si="1238"/>
        <v/>
      </c>
      <c r="QS248" s="20" t="str">
        <f t="shared" ca="1" si="1154"/>
        <v/>
      </c>
      <c r="QT248" s="21" t="str">
        <f t="shared" ca="1" si="1155"/>
        <v/>
      </c>
      <c r="QU248" s="6" t="str">
        <f t="shared" ca="1" si="1156"/>
        <v/>
      </c>
      <c r="QV248" s="6" t="str">
        <f t="shared" ca="1" si="1157"/>
        <v/>
      </c>
      <c r="QW248" s="22" t="e">
        <f t="shared" ca="1" si="1158"/>
        <v>#VALUE!</v>
      </c>
      <c r="QX248" s="22" t="e">
        <f t="shared" ca="1" si="1159"/>
        <v>#VALUE!</v>
      </c>
      <c r="QY248" s="22" t="str">
        <f ca="1">IFERROR(IF(INDIRECT(ADDRESS(ROW()-1,COLUMN()-2))="摘要",MATCH(QX248,日々処理!QT:QT,0),MATCH(QX248,INDIRECT(ADDRESS(INDIRECT(ADDRESS(ROW()-1,COLUMN()))+1,2,,,"日々処理")):INDIRECT(ADDRESS(INDIRECT(ADDRESS(ROW()-1,COLUMN()))+1000,2,,,"日々処理")),0)+INDIRECT(ADDRESS(ROW()-1,COLUMN()))),"")</f>
        <v/>
      </c>
      <c r="QZ248" s="91" t="str">
        <f t="shared" ca="1" si="1014"/>
        <v/>
      </c>
      <c r="RA248" s="91" t="str">
        <f t="shared" ca="1" si="1239"/>
        <v/>
      </c>
      <c r="RB248" s="91" t="str">
        <f t="shared" ca="1" si="1239"/>
        <v/>
      </c>
      <c r="RC248" s="91" t="str">
        <f t="shared" ca="1" si="1239"/>
        <v/>
      </c>
      <c r="RD248" s="91" t="str">
        <f t="shared" ca="1" si="1239"/>
        <v/>
      </c>
      <c r="RE248" s="91" t="str">
        <f t="shared" ca="1" si="1239"/>
        <v/>
      </c>
      <c r="RF248" s="91" t="str">
        <f t="shared" ca="1" si="1239"/>
        <v/>
      </c>
      <c r="RG248" s="91" t="str">
        <f t="shared" ca="1" si="1239"/>
        <v/>
      </c>
      <c r="RH248" s="91" t="str">
        <f t="shared" ca="1" si="1239"/>
        <v/>
      </c>
      <c r="RI248" s="91" t="str">
        <f t="shared" ca="1" si="1239"/>
        <v/>
      </c>
      <c r="RJ248" s="91" t="str">
        <f t="shared" ca="1" si="1239"/>
        <v/>
      </c>
      <c r="RK248" s="91" t="str">
        <f t="shared" ca="1" si="1239"/>
        <v/>
      </c>
      <c r="RM248" s="20" t="str">
        <f t="shared" ca="1" si="1160"/>
        <v/>
      </c>
      <c r="RN248" s="21" t="str">
        <f t="shared" ca="1" si="1161"/>
        <v/>
      </c>
      <c r="RO248" s="6" t="str">
        <f t="shared" ca="1" si="1162"/>
        <v/>
      </c>
      <c r="RP248" s="6" t="str">
        <f t="shared" ca="1" si="1163"/>
        <v/>
      </c>
      <c r="RQ248" s="22" t="e">
        <f t="shared" ca="1" si="1164"/>
        <v>#VALUE!</v>
      </c>
      <c r="RR248" s="22" t="e">
        <f t="shared" ca="1" si="1165"/>
        <v>#VALUE!</v>
      </c>
      <c r="RS248" s="22" t="str">
        <f ca="1">IFERROR(IF(INDIRECT(ADDRESS(ROW()-1,COLUMN()-2))="摘要",MATCH(RR248,日々処理!RN:RN,0),MATCH(RR248,INDIRECT(ADDRESS(INDIRECT(ADDRESS(ROW()-1,COLUMN()))+1,2,,,"日々処理")):INDIRECT(ADDRESS(INDIRECT(ADDRESS(ROW()-1,COLUMN()))+1000,2,,,"日々処理")),0)+INDIRECT(ADDRESS(ROW()-1,COLUMN()))),"")</f>
        <v/>
      </c>
      <c r="RT248" s="91" t="str">
        <f t="shared" ca="1" si="1015"/>
        <v/>
      </c>
      <c r="RU248" s="91" t="str">
        <f t="shared" ca="1" si="1240"/>
        <v/>
      </c>
      <c r="RV248" s="91" t="str">
        <f t="shared" ca="1" si="1240"/>
        <v/>
      </c>
      <c r="RW248" s="91" t="str">
        <f t="shared" ca="1" si="1240"/>
        <v/>
      </c>
      <c r="RX248" s="91" t="str">
        <f t="shared" ca="1" si="1240"/>
        <v/>
      </c>
      <c r="RY248" s="91" t="str">
        <f t="shared" ca="1" si="1240"/>
        <v/>
      </c>
      <c r="RZ248" s="91" t="str">
        <f t="shared" ca="1" si="1240"/>
        <v/>
      </c>
      <c r="SA248" s="91" t="str">
        <f t="shared" ca="1" si="1240"/>
        <v/>
      </c>
      <c r="SB248" s="91" t="str">
        <f t="shared" ca="1" si="1240"/>
        <v/>
      </c>
      <c r="SC248" s="91" t="str">
        <f t="shared" ca="1" si="1240"/>
        <v/>
      </c>
      <c r="SD248" s="91" t="str">
        <f t="shared" ca="1" si="1240"/>
        <v/>
      </c>
      <c r="SE248" s="91" t="str">
        <f t="shared" ca="1" si="1240"/>
        <v/>
      </c>
    </row>
    <row r="249" spans="1:499" ht="12" customHeight="1">
      <c r="A249" s="20" t="str">
        <f t="shared" ca="1" si="1016"/>
        <v/>
      </c>
      <c r="B249" s="21" t="str">
        <f t="shared" ca="1" si="1017"/>
        <v/>
      </c>
      <c r="C249" s="6" t="str">
        <f t="shared" ca="1" si="1018"/>
        <v/>
      </c>
      <c r="D249" s="6" t="str">
        <f t="shared" ca="1" si="1019"/>
        <v/>
      </c>
      <c r="E249" s="22" t="e">
        <f t="shared" ca="1" si="1020"/>
        <v>#VALUE!</v>
      </c>
      <c r="F249" s="22" t="e">
        <f t="shared" ca="1" si="1021"/>
        <v>#VALUE!</v>
      </c>
      <c r="G249" s="22" t="str">
        <f ca="1">IFERROR(IF(INDIRECT(ADDRESS(ROW()-1,COLUMN()-2))="摘要",MATCH(F249,日々処理!B:B,0),MATCH(F249,INDIRECT(ADDRESS(INDIRECT(ADDRESS(ROW()-1,COLUMN()))+1,2,,,"日々処理")):INDIRECT(ADDRESS(INDIRECT(ADDRESS(ROW()-1,COLUMN()))+1000,2,,,"日々処理")),0)+INDIRECT(ADDRESS(ROW()-1,COLUMN()))),"")</f>
        <v/>
      </c>
      <c r="H249" s="91" t="str">
        <f t="shared" ca="1" si="991"/>
        <v/>
      </c>
      <c r="I249" s="91" t="str">
        <f t="shared" ca="1" si="1216"/>
        <v/>
      </c>
      <c r="J249" s="91" t="str">
        <f t="shared" ca="1" si="1216"/>
        <v/>
      </c>
      <c r="K249" s="91" t="str">
        <f t="shared" ca="1" si="1216"/>
        <v/>
      </c>
      <c r="L249" s="91" t="str">
        <f t="shared" ca="1" si="1216"/>
        <v/>
      </c>
      <c r="M249" s="91" t="str">
        <f t="shared" ca="1" si="1216"/>
        <v/>
      </c>
      <c r="N249" s="91" t="str">
        <f t="shared" ca="1" si="1216"/>
        <v/>
      </c>
      <c r="O249" s="91" t="str">
        <f t="shared" ca="1" si="1216"/>
        <v/>
      </c>
      <c r="P249" s="91" t="str">
        <f t="shared" ca="1" si="1216"/>
        <v/>
      </c>
      <c r="Q249" s="91" t="str">
        <f t="shared" ca="1" si="1216"/>
        <v/>
      </c>
      <c r="R249" s="91" t="str">
        <f t="shared" ca="1" si="1216"/>
        <v/>
      </c>
      <c r="S249" s="91" t="str">
        <f t="shared" ca="1" si="1216"/>
        <v/>
      </c>
      <c r="T249" s="89"/>
      <c r="U249" s="20" t="str">
        <f t="shared" ca="1" si="1022"/>
        <v/>
      </c>
      <c r="V249" s="21" t="str">
        <f t="shared" ca="1" si="1023"/>
        <v/>
      </c>
      <c r="W249" s="6" t="str">
        <f t="shared" ca="1" si="1024"/>
        <v/>
      </c>
      <c r="X249" s="6" t="str">
        <f t="shared" ca="1" si="1025"/>
        <v/>
      </c>
      <c r="Y249" s="22" t="e">
        <f t="shared" ca="1" si="1026"/>
        <v>#VALUE!</v>
      </c>
      <c r="Z249" s="22" t="e">
        <f t="shared" ca="1" si="1027"/>
        <v>#VALUE!</v>
      </c>
      <c r="AA249" s="22" t="str">
        <f ca="1">IFERROR(IF(INDIRECT(ADDRESS(ROW()-1,COLUMN()-2))="摘要",MATCH(Z249,日々処理!V:V,0),MATCH(Z249,INDIRECT(ADDRESS(INDIRECT(ADDRESS(ROW()-1,COLUMN()))+1,2,,,"日々処理")):INDIRECT(ADDRESS(INDIRECT(ADDRESS(ROW()-1,COLUMN()))+1000,2,,,"日々処理")),0)+INDIRECT(ADDRESS(ROW()-1,COLUMN()))),"")</f>
        <v/>
      </c>
      <c r="AB249" s="91" t="str">
        <f t="shared" ca="1" si="992"/>
        <v/>
      </c>
      <c r="AC249" s="91" t="str">
        <f t="shared" ca="1" si="1217"/>
        <v/>
      </c>
      <c r="AD249" s="91" t="str">
        <f t="shared" ca="1" si="1217"/>
        <v/>
      </c>
      <c r="AE249" s="91" t="str">
        <f t="shared" ca="1" si="1217"/>
        <v/>
      </c>
      <c r="AF249" s="91" t="str">
        <f t="shared" ca="1" si="1217"/>
        <v/>
      </c>
      <c r="AG249" s="91" t="str">
        <f t="shared" ca="1" si="1217"/>
        <v/>
      </c>
      <c r="AH249" s="91" t="str">
        <f t="shared" ca="1" si="1217"/>
        <v/>
      </c>
      <c r="AI249" s="91" t="str">
        <f t="shared" ca="1" si="1217"/>
        <v/>
      </c>
      <c r="AJ249" s="91" t="str">
        <f t="shared" ca="1" si="1217"/>
        <v/>
      </c>
      <c r="AK249" s="91" t="str">
        <f t="shared" ca="1" si="1217"/>
        <v/>
      </c>
      <c r="AL249" s="91" t="str">
        <f t="shared" ca="1" si="1217"/>
        <v/>
      </c>
      <c r="AM249" s="91" t="str">
        <f t="shared" ca="1" si="1217"/>
        <v/>
      </c>
      <c r="AO249" s="20" t="str">
        <f t="shared" ca="1" si="1028"/>
        <v/>
      </c>
      <c r="AP249" s="21" t="str">
        <f t="shared" ca="1" si="1029"/>
        <v/>
      </c>
      <c r="AQ249" s="6" t="str">
        <f t="shared" ca="1" si="1030"/>
        <v/>
      </c>
      <c r="AR249" s="6" t="str">
        <f t="shared" ca="1" si="1031"/>
        <v/>
      </c>
      <c r="AS249" s="22" t="e">
        <f t="shared" ca="1" si="1032"/>
        <v>#VALUE!</v>
      </c>
      <c r="AT249" s="22" t="e">
        <f t="shared" ca="1" si="1033"/>
        <v>#VALUE!</v>
      </c>
      <c r="AU249" s="22" t="str">
        <f ca="1">IFERROR(IF(INDIRECT(ADDRESS(ROW()-1,COLUMN()-2))="摘要",MATCH(AT249,日々処理!AP:AP,0),MATCH(AT249,INDIRECT(ADDRESS(INDIRECT(ADDRESS(ROW()-1,COLUMN()))+1,2,,,"日々処理")):INDIRECT(ADDRESS(INDIRECT(ADDRESS(ROW()-1,COLUMN()))+1000,2,,,"日々処理")),0)+INDIRECT(ADDRESS(ROW()-1,COLUMN()))),"")</f>
        <v/>
      </c>
      <c r="AV249" s="91" t="str">
        <f t="shared" ca="1" si="993"/>
        <v/>
      </c>
      <c r="AW249" s="91" t="str">
        <f t="shared" ca="1" si="1218"/>
        <v/>
      </c>
      <c r="AX249" s="91" t="str">
        <f t="shared" ca="1" si="1218"/>
        <v/>
      </c>
      <c r="AY249" s="91" t="str">
        <f t="shared" ca="1" si="1218"/>
        <v/>
      </c>
      <c r="AZ249" s="91" t="str">
        <f t="shared" ca="1" si="1218"/>
        <v/>
      </c>
      <c r="BA249" s="91" t="str">
        <f t="shared" ca="1" si="1218"/>
        <v/>
      </c>
      <c r="BB249" s="91" t="str">
        <f t="shared" ca="1" si="1218"/>
        <v/>
      </c>
      <c r="BC249" s="91" t="str">
        <f t="shared" ca="1" si="1218"/>
        <v/>
      </c>
      <c r="BD249" s="91" t="str">
        <f t="shared" ca="1" si="1218"/>
        <v/>
      </c>
      <c r="BE249" s="91" t="str">
        <f t="shared" ca="1" si="1218"/>
        <v/>
      </c>
      <c r="BF249" s="91" t="str">
        <f t="shared" ca="1" si="1218"/>
        <v/>
      </c>
      <c r="BG249" s="91" t="str">
        <f t="shared" ca="1" si="1218"/>
        <v/>
      </c>
      <c r="BI249" s="20" t="str">
        <f t="shared" ca="1" si="1034"/>
        <v/>
      </c>
      <c r="BJ249" s="21" t="str">
        <f t="shared" ca="1" si="1035"/>
        <v/>
      </c>
      <c r="BK249" s="6" t="str">
        <f t="shared" ca="1" si="1036"/>
        <v/>
      </c>
      <c r="BL249" s="6" t="str">
        <f t="shared" ca="1" si="1037"/>
        <v/>
      </c>
      <c r="BM249" s="22" t="e">
        <f t="shared" ca="1" si="1038"/>
        <v>#VALUE!</v>
      </c>
      <c r="BN249" s="22" t="e">
        <f t="shared" ca="1" si="1039"/>
        <v>#VALUE!</v>
      </c>
      <c r="BO249" s="22" t="str">
        <f ca="1">IFERROR(IF(INDIRECT(ADDRESS(ROW()-1,COLUMN()-2))="摘要",MATCH(BN249,日々処理!BJ:BJ,0),MATCH(BN249,INDIRECT(ADDRESS(INDIRECT(ADDRESS(ROW()-1,COLUMN()))+1,2,,,"日々処理")):INDIRECT(ADDRESS(INDIRECT(ADDRESS(ROW()-1,COLUMN()))+1000,2,,,"日々処理")),0)+INDIRECT(ADDRESS(ROW()-1,COLUMN()))),"")</f>
        <v/>
      </c>
      <c r="BP249" s="91" t="str">
        <f t="shared" ca="1" si="994"/>
        <v/>
      </c>
      <c r="BQ249" s="91" t="str">
        <f t="shared" ca="1" si="1219"/>
        <v/>
      </c>
      <c r="BR249" s="91" t="str">
        <f t="shared" ca="1" si="1219"/>
        <v/>
      </c>
      <c r="BS249" s="91" t="str">
        <f t="shared" ca="1" si="1219"/>
        <v/>
      </c>
      <c r="BT249" s="91" t="str">
        <f t="shared" ca="1" si="1219"/>
        <v/>
      </c>
      <c r="BU249" s="91" t="str">
        <f t="shared" ca="1" si="1219"/>
        <v/>
      </c>
      <c r="BV249" s="91" t="str">
        <f t="shared" ca="1" si="1219"/>
        <v/>
      </c>
      <c r="BW249" s="91" t="str">
        <f t="shared" ca="1" si="1219"/>
        <v/>
      </c>
      <c r="BX249" s="91" t="str">
        <f t="shared" ca="1" si="1219"/>
        <v/>
      </c>
      <c r="BY249" s="91" t="str">
        <f t="shared" ca="1" si="1219"/>
        <v/>
      </c>
      <c r="BZ249" s="91" t="str">
        <f t="shared" ca="1" si="1219"/>
        <v/>
      </c>
      <c r="CA249" s="91" t="str">
        <f t="shared" ca="1" si="1219"/>
        <v/>
      </c>
      <c r="CC249" s="20" t="str">
        <f t="shared" ca="1" si="1040"/>
        <v/>
      </c>
      <c r="CD249" s="21" t="str">
        <f t="shared" ca="1" si="1041"/>
        <v/>
      </c>
      <c r="CE249" s="6" t="str">
        <f t="shared" ca="1" si="1042"/>
        <v/>
      </c>
      <c r="CF249" s="6" t="str">
        <f t="shared" ca="1" si="1043"/>
        <v/>
      </c>
      <c r="CG249" s="22" t="e">
        <f t="shared" ca="1" si="1044"/>
        <v>#VALUE!</v>
      </c>
      <c r="CH249" s="22" t="e">
        <f t="shared" ca="1" si="1045"/>
        <v>#VALUE!</v>
      </c>
      <c r="CI249" s="22" t="str">
        <f ca="1">IFERROR(IF(INDIRECT(ADDRESS(ROW()-1,COLUMN()-2))="摘要",MATCH(CH249,日々処理!CD:CD,0),MATCH(CH249,INDIRECT(ADDRESS(INDIRECT(ADDRESS(ROW()-1,COLUMN()))+1,2,,,"日々処理")):INDIRECT(ADDRESS(INDIRECT(ADDRESS(ROW()-1,COLUMN()))+1000,2,,,"日々処理")),0)+INDIRECT(ADDRESS(ROW()-1,COLUMN()))),"")</f>
        <v/>
      </c>
      <c r="CJ249" s="91" t="str">
        <f t="shared" ca="1" si="995"/>
        <v/>
      </c>
      <c r="CK249" s="91" t="str">
        <f t="shared" ca="1" si="1220"/>
        <v/>
      </c>
      <c r="CL249" s="91" t="str">
        <f t="shared" ca="1" si="1220"/>
        <v/>
      </c>
      <c r="CM249" s="91" t="str">
        <f t="shared" ca="1" si="1220"/>
        <v/>
      </c>
      <c r="CN249" s="91" t="str">
        <f t="shared" ca="1" si="1220"/>
        <v/>
      </c>
      <c r="CO249" s="91" t="str">
        <f t="shared" ca="1" si="1220"/>
        <v/>
      </c>
      <c r="CP249" s="91" t="str">
        <f t="shared" ca="1" si="1220"/>
        <v/>
      </c>
      <c r="CQ249" s="91" t="str">
        <f t="shared" ca="1" si="1220"/>
        <v/>
      </c>
      <c r="CR249" s="91" t="str">
        <f t="shared" ca="1" si="1220"/>
        <v/>
      </c>
      <c r="CS249" s="91" t="str">
        <f t="shared" ca="1" si="1220"/>
        <v/>
      </c>
      <c r="CT249" s="91" t="str">
        <f t="shared" ca="1" si="1220"/>
        <v/>
      </c>
      <c r="CU249" s="91" t="str">
        <f t="shared" ca="1" si="1220"/>
        <v/>
      </c>
      <c r="CW249" s="20" t="str">
        <f t="shared" ca="1" si="1046"/>
        <v/>
      </c>
      <c r="CX249" s="21" t="str">
        <f t="shared" ca="1" si="1047"/>
        <v/>
      </c>
      <c r="CY249" s="6" t="str">
        <f t="shared" ca="1" si="1048"/>
        <v/>
      </c>
      <c r="CZ249" s="6" t="str">
        <f t="shared" ca="1" si="1049"/>
        <v/>
      </c>
      <c r="DA249" s="22" t="e">
        <f t="shared" ca="1" si="1050"/>
        <v>#VALUE!</v>
      </c>
      <c r="DB249" s="22" t="e">
        <f t="shared" ca="1" si="1051"/>
        <v>#VALUE!</v>
      </c>
      <c r="DC249" s="22" t="str">
        <f ca="1">IFERROR(IF(INDIRECT(ADDRESS(ROW()-1,COLUMN()-2))="摘要",MATCH(DB249,日々処理!CX:CX,0),MATCH(DB249,INDIRECT(ADDRESS(INDIRECT(ADDRESS(ROW()-1,COLUMN()))+1,2,,,"日々処理")):INDIRECT(ADDRESS(INDIRECT(ADDRESS(ROW()-1,COLUMN()))+1000,2,,,"日々処理")),0)+INDIRECT(ADDRESS(ROW()-1,COLUMN()))),"")</f>
        <v/>
      </c>
      <c r="DD249" s="91" t="str">
        <f t="shared" ca="1" si="996"/>
        <v/>
      </c>
      <c r="DE249" s="91" t="str">
        <f t="shared" ca="1" si="1221"/>
        <v/>
      </c>
      <c r="DF249" s="91" t="str">
        <f t="shared" ca="1" si="1221"/>
        <v/>
      </c>
      <c r="DG249" s="91" t="str">
        <f t="shared" ca="1" si="1221"/>
        <v/>
      </c>
      <c r="DH249" s="91" t="str">
        <f t="shared" ca="1" si="1221"/>
        <v/>
      </c>
      <c r="DI249" s="91" t="str">
        <f t="shared" ca="1" si="1221"/>
        <v/>
      </c>
      <c r="DJ249" s="91" t="str">
        <f t="shared" ca="1" si="1221"/>
        <v/>
      </c>
      <c r="DK249" s="91" t="str">
        <f t="shared" ca="1" si="1221"/>
        <v/>
      </c>
      <c r="DL249" s="91" t="str">
        <f t="shared" ca="1" si="1221"/>
        <v/>
      </c>
      <c r="DM249" s="91" t="str">
        <f t="shared" ca="1" si="1221"/>
        <v/>
      </c>
      <c r="DN249" s="91" t="str">
        <f t="shared" ca="1" si="1221"/>
        <v/>
      </c>
      <c r="DO249" s="91" t="str">
        <f t="shared" ca="1" si="1221"/>
        <v/>
      </c>
      <c r="DQ249" s="20" t="str">
        <f t="shared" ca="1" si="1052"/>
        <v/>
      </c>
      <c r="DR249" s="21" t="str">
        <f t="shared" ca="1" si="1053"/>
        <v/>
      </c>
      <c r="DS249" s="6" t="str">
        <f t="shared" ca="1" si="1054"/>
        <v/>
      </c>
      <c r="DT249" s="6" t="str">
        <f t="shared" ca="1" si="1055"/>
        <v/>
      </c>
      <c r="DU249" s="22" t="e">
        <f t="shared" ca="1" si="1056"/>
        <v>#VALUE!</v>
      </c>
      <c r="DV249" s="22" t="e">
        <f t="shared" ca="1" si="1057"/>
        <v>#VALUE!</v>
      </c>
      <c r="DW249" s="22" t="str">
        <f ca="1">IFERROR(IF(INDIRECT(ADDRESS(ROW()-1,COLUMN()-2))="摘要",MATCH(DV249,日々処理!DR:DR,0),MATCH(DV249,INDIRECT(ADDRESS(INDIRECT(ADDRESS(ROW()-1,COLUMN()))+1,2,,,"日々処理")):INDIRECT(ADDRESS(INDIRECT(ADDRESS(ROW()-1,COLUMN()))+1000,2,,,"日々処理")),0)+INDIRECT(ADDRESS(ROW()-1,COLUMN()))),"")</f>
        <v/>
      </c>
      <c r="DX249" s="91" t="str">
        <f t="shared" ca="1" si="997"/>
        <v/>
      </c>
      <c r="DY249" s="91" t="str">
        <f t="shared" ca="1" si="1222"/>
        <v/>
      </c>
      <c r="DZ249" s="91" t="str">
        <f t="shared" ca="1" si="1222"/>
        <v/>
      </c>
      <c r="EA249" s="91" t="str">
        <f t="shared" ca="1" si="1222"/>
        <v/>
      </c>
      <c r="EB249" s="91" t="str">
        <f t="shared" ca="1" si="1222"/>
        <v/>
      </c>
      <c r="EC249" s="91" t="str">
        <f t="shared" ca="1" si="1222"/>
        <v/>
      </c>
      <c r="ED249" s="91" t="str">
        <f t="shared" ca="1" si="1222"/>
        <v/>
      </c>
      <c r="EE249" s="91" t="str">
        <f t="shared" ca="1" si="1222"/>
        <v/>
      </c>
      <c r="EF249" s="91" t="str">
        <f t="shared" ca="1" si="1222"/>
        <v/>
      </c>
      <c r="EG249" s="91" t="str">
        <f t="shared" ca="1" si="1222"/>
        <v/>
      </c>
      <c r="EH249" s="91" t="str">
        <f t="shared" ca="1" si="1222"/>
        <v/>
      </c>
      <c r="EI249" s="91" t="str">
        <f t="shared" ca="1" si="1222"/>
        <v/>
      </c>
      <c r="EK249" s="20" t="str">
        <f t="shared" ca="1" si="1058"/>
        <v/>
      </c>
      <c r="EL249" s="21" t="str">
        <f t="shared" ca="1" si="1059"/>
        <v/>
      </c>
      <c r="EM249" s="6" t="str">
        <f t="shared" ca="1" si="1060"/>
        <v/>
      </c>
      <c r="EN249" s="6" t="str">
        <f t="shared" ca="1" si="1061"/>
        <v/>
      </c>
      <c r="EO249" s="22" t="e">
        <f t="shared" ca="1" si="1062"/>
        <v>#VALUE!</v>
      </c>
      <c r="EP249" s="22" t="e">
        <f t="shared" ca="1" si="1063"/>
        <v>#VALUE!</v>
      </c>
      <c r="EQ249" s="22" t="str">
        <f ca="1">IFERROR(IF(INDIRECT(ADDRESS(ROW()-1,COLUMN()-2))="摘要",MATCH(EP249,日々処理!EL:EL,0),MATCH(EP249,INDIRECT(ADDRESS(INDIRECT(ADDRESS(ROW()-1,COLUMN()))+1,2,,,"日々処理")):INDIRECT(ADDRESS(INDIRECT(ADDRESS(ROW()-1,COLUMN()))+1000,2,,,"日々処理")),0)+INDIRECT(ADDRESS(ROW()-1,COLUMN()))),"")</f>
        <v/>
      </c>
      <c r="ER249" s="91" t="str">
        <f t="shared" ca="1" si="998"/>
        <v/>
      </c>
      <c r="ES249" s="91" t="str">
        <f t="shared" ca="1" si="1223"/>
        <v/>
      </c>
      <c r="ET249" s="91" t="str">
        <f t="shared" ca="1" si="1223"/>
        <v/>
      </c>
      <c r="EU249" s="91" t="str">
        <f t="shared" ca="1" si="1223"/>
        <v/>
      </c>
      <c r="EV249" s="91" t="str">
        <f t="shared" ca="1" si="1223"/>
        <v/>
      </c>
      <c r="EW249" s="91" t="str">
        <f t="shared" ca="1" si="1223"/>
        <v/>
      </c>
      <c r="EX249" s="91" t="str">
        <f t="shared" ca="1" si="1223"/>
        <v/>
      </c>
      <c r="EY249" s="91" t="str">
        <f t="shared" ca="1" si="1223"/>
        <v/>
      </c>
      <c r="EZ249" s="91" t="str">
        <f t="shared" ca="1" si="1223"/>
        <v/>
      </c>
      <c r="FA249" s="91" t="str">
        <f t="shared" ca="1" si="1223"/>
        <v/>
      </c>
      <c r="FB249" s="91" t="str">
        <f t="shared" ca="1" si="1223"/>
        <v/>
      </c>
      <c r="FC249" s="91" t="str">
        <f t="shared" ca="1" si="1223"/>
        <v/>
      </c>
      <c r="FE249" s="20" t="str">
        <f t="shared" ca="1" si="1064"/>
        <v/>
      </c>
      <c r="FF249" s="21" t="str">
        <f t="shared" ca="1" si="1065"/>
        <v/>
      </c>
      <c r="FG249" s="6" t="str">
        <f t="shared" ca="1" si="1066"/>
        <v/>
      </c>
      <c r="FH249" s="6" t="str">
        <f t="shared" ca="1" si="1067"/>
        <v/>
      </c>
      <c r="FI249" s="22" t="e">
        <f t="shared" ca="1" si="1068"/>
        <v>#VALUE!</v>
      </c>
      <c r="FJ249" s="22" t="e">
        <f t="shared" ca="1" si="1069"/>
        <v>#VALUE!</v>
      </c>
      <c r="FK249" s="22" t="str">
        <f ca="1">IFERROR(IF(INDIRECT(ADDRESS(ROW()-1,COLUMN()-2))="摘要",MATCH(FJ249,日々処理!FF:FF,0),MATCH(FJ249,INDIRECT(ADDRESS(INDIRECT(ADDRESS(ROW()-1,COLUMN()))+1,2,,,"日々処理")):INDIRECT(ADDRESS(INDIRECT(ADDRESS(ROW()-1,COLUMN()))+1000,2,,,"日々処理")),0)+INDIRECT(ADDRESS(ROW()-1,COLUMN()))),"")</f>
        <v/>
      </c>
      <c r="FL249" s="91" t="str">
        <f t="shared" ca="1" si="999"/>
        <v/>
      </c>
      <c r="FM249" s="91" t="str">
        <f t="shared" ca="1" si="1224"/>
        <v/>
      </c>
      <c r="FN249" s="91" t="str">
        <f t="shared" ca="1" si="1224"/>
        <v/>
      </c>
      <c r="FO249" s="91" t="str">
        <f t="shared" ca="1" si="1224"/>
        <v/>
      </c>
      <c r="FP249" s="91" t="str">
        <f t="shared" ca="1" si="1224"/>
        <v/>
      </c>
      <c r="FQ249" s="91" t="str">
        <f t="shared" ca="1" si="1224"/>
        <v/>
      </c>
      <c r="FR249" s="91" t="str">
        <f t="shared" ca="1" si="1224"/>
        <v/>
      </c>
      <c r="FS249" s="91" t="str">
        <f t="shared" ca="1" si="1224"/>
        <v/>
      </c>
      <c r="FT249" s="91" t="str">
        <f t="shared" ca="1" si="1224"/>
        <v/>
      </c>
      <c r="FU249" s="91" t="str">
        <f t="shared" ca="1" si="1224"/>
        <v/>
      </c>
      <c r="FV249" s="91" t="str">
        <f t="shared" ca="1" si="1224"/>
        <v/>
      </c>
      <c r="FW249" s="91" t="str">
        <f t="shared" ca="1" si="1224"/>
        <v/>
      </c>
      <c r="FY249" s="20" t="str">
        <f t="shared" ca="1" si="1070"/>
        <v/>
      </c>
      <c r="FZ249" s="21" t="str">
        <f t="shared" ca="1" si="1071"/>
        <v/>
      </c>
      <c r="GA249" s="6" t="str">
        <f t="shared" ca="1" si="1072"/>
        <v/>
      </c>
      <c r="GB249" s="6" t="str">
        <f t="shared" ca="1" si="1073"/>
        <v/>
      </c>
      <c r="GC249" s="22" t="e">
        <f t="shared" ca="1" si="1074"/>
        <v>#VALUE!</v>
      </c>
      <c r="GD249" s="22" t="e">
        <f t="shared" ca="1" si="1075"/>
        <v>#VALUE!</v>
      </c>
      <c r="GE249" s="22" t="str">
        <f ca="1">IFERROR(IF(INDIRECT(ADDRESS(ROW()-1,COLUMN()-2))="摘要",MATCH(GD249,日々処理!FZ:FZ,0),MATCH(GD249,INDIRECT(ADDRESS(INDIRECT(ADDRESS(ROW()-1,COLUMN()))+1,2,,,"日々処理")):INDIRECT(ADDRESS(INDIRECT(ADDRESS(ROW()-1,COLUMN()))+1000,2,,,"日々処理")),0)+INDIRECT(ADDRESS(ROW()-1,COLUMN()))),"")</f>
        <v/>
      </c>
      <c r="GF249" s="91" t="str">
        <f t="shared" ca="1" si="1000"/>
        <v/>
      </c>
      <c r="GG249" s="91" t="str">
        <f t="shared" ca="1" si="1225"/>
        <v/>
      </c>
      <c r="GH249" s="91" t="str">
        <f t="shared" ca="1" si="1225"/>
        <v/>
      </c>
      <c r="GI249" s="91" t="str">
        <f t="shared" ca="1" si="1225"/>
        <v/>
      </c>
      <c r="GJ249" s="91" t="str">
        <f t="shared" ca="1" si="1225"/>
        <v/>
      </c>
      <c r="GK249" s="91" t="str">
        <f t="shared" ca="1" si="1225"/>
        <v/>
      </c>
      <c r="GL249" s="91" t="str">
        <f t="shared" ca="1" si="1225"/>
        <v/>
      </c>
      <c r="GM249" s="91" t="str">
        <f t="shared" ca="1" si="1225"/>
        <v/>
      </c>
      <c r="GN249" s="91" t="str">
        <f t="shared" ca="1" si="1225"/>
        <v/>
      </c>
      <c r="GO249" s="91" t="str">
        <f t="shared" ca="1" si="1225"/>
        <v/>
      </c>
      <c r="GP249" s="91" t="str">
        <f t="shared" ca="1" si="1225"/>
        <v/>
      </c>
      <c r="GQ249" s="91" t="str">
        <f t="shared" ca="1" si="1225"/>
        <v/>
      </c>
      <c r="GS249" s="20" t="str">
        <f t="shared" ca="1" si="1076"/>
        <v/>
      </c>
      <c r="GT249" s="21" t="str">
        <f t="shared" ca="1" si="1077"/>
        <v/>
      </c>
      <c r="GU249" s="6" t="str">
        <f t="shared" ca="1" si="1078"/>
        <v/>
      </c>
      <c r="GV249" s="6" t="str">
        <f t="shared" ca="1" si="1079"/>
        <v/>
      </c>
      <c r="GW249" s="22" t="e">
        <f t="shared" ca="1" si="1080"/>
        <v>#VALUE!</v>
      </c>
      <c r="GX249" s="22" t="e">
        <f t="shared" ca="1" si="1081"/>
        <v>#VALUE!</v>
      </c>
      <c r="GY249" s="22" t="str">
        <f ca="1">IFERROR(IF(INDIRECT(ADDRESS(ROW()-1,COLUMN()-2))="摘要",MATCH(GX249,日々処理!GT:GT,0),MATCH(GX249,INDIRECT(ADDRESS(INDIRECT(ADDRESS(ROW()-1,COLUMN()))+1,2,,,"日々処理")):INDIRECT(ADDRESS(INDIRECT(ADDRESS(ROW()-1,COLUMN()))+1000,2,,,"日々処理")),0)+INDIRECT(ADDRESS(ROW()-1,COLUMN()))),"")</f>
        <v/>
      </c>
      <c r="GZ249" s="91" t="str">
        <f t="shared" ca="1" si="1001"/>
        <v/>
      </c>
      <c r="HA249" s="91" t="str">
        <f t="shared" ca="1" si="1226"/>
        <v/>
      </c>
      <c r="HB249" s="91" t="str">
        <f t="shared" ca="1" si="1226"/>
        <v/>
      </c>
      <c r="HC249" s="91" t="str">
        <f t="shared" ca="1" si="1226"/>
        <v/>
      </c>
      <c r="HD249" s="91" t="str">
        <f t="shared" ca="1" si="1226"/>
        <v/>
      </c>
      <c r="HE249" s="91" t="str">
        <f t="shared" ca="1" si="1226"/>
        <v/>
      </c>
      <c r="HF249" s="91" t="str">
        <f t="shared" ca="1" si="1226"/>
        <v/>
      </c>
      <c r="HG249" s="91" t="str">
        <f t="shared" ca="1" si="1226"/>
        <v/>
      </c>
      <c r="HH249" s="91" t="str">
        <f t="shared" ca="1" si="1226"/>
        <v/>
      </c>
      <c r="HI249" s="91" t="str">
        <f t="shared" ca="1" si="1226"/>
        <v/>
      </c>
      <c r="HJ249" s="91" t="str">
        <f t="shared" ca="1" si="1226"/>
        <v/>
      </c>
      <c r="HK249" s="91" t="str">
        <f t="shared" ca="1" si="1226"/>
        <v/>
      </c>
      <c r="HM249" s="20" t="str">
        <f t="shared" ca="1" si="1082"/>
        <v/>
      </c>
      <c r="HN249" s="21" t="str">
        <f t="shared" ca="1" si="1083"/>
        <v/>
      </c>
      <c r="HO249" s="6" t="str">
        <f t="shared" ca="1" si="1084"/>
        <v/>
      </c>
      <c r="HP249" s="6" t="str">
        <f t="shared" ca="1" si="1085"/>
        <v/>
      </c>
      <c r="HQ249" s="22" t="e">
        <f t="shared" ca="1" si="1086"/>
        <v>#VALUE!</v>
      </c>
      <c r="HR249" s="22" t="e">
        <f t="shared" ca="1" si="1087"/>
        <v>#VALUE!</v>
      </c>
      <c r="HS249" s="22" t="str">
        <f ca="1">IFERROR(IF(INDIRECT(ADDRESS(ROW()-1,COLUMN()-2))="摘要",MATCH(HR249,日々処理!HN:HN,0),MATCH(HR249,INDIRECT(ADDRESS(INDIRECT(ADDRESS(ROW()-1,COLUMN()))+1,2,,,"日々処理")):INDIRECT(ADDRESS(INDIRECT(ADDRESS(ROW()-1,COLUMN()))+1000,2,,,"日々処理")),0)+INDIRECT(ADDRESS(ROW()-1,COLUMN()))),"")</f>
        <v/>
      </c>
      <c r="HT249" s="91" t="str">
        <f t="shared" ca="1" si="1002"/>
        <v/>
      </c>
      <c r="HU249" s="91" t="str">
        <f t="shared" ca="1" si="1227"/>
        <v/>
      </c>
      <c r="HV249" s="91" t="str">
        <f t="shared" ca="1" si="1227"/>
        <v/>
      </c>
      <c r="HW249" s="91" t="str">
        <f t="shared" ca="1" si="1227"/>
        <v/>
      </c>
      <c r="HX249" s="91" t="str">
        <f t="shared" ca="1" si="1227"/>
        <v/>
      </c>
      <c r="HY249" s="91" t="str">
        <f t="shared" ca="1" si="1227"/>
        <v/>
      </c>
      <c r="HZ249" s="91" t="str">
        <f t="shared" ca="1" si="1227"/>
        <v/>
      </c>
      <c r="IA249" s="91" t="str">
        <f t="shared" ca="1" si="1227"/>
        <v/>
      </c>
      <c r="IB249" s="91" t="str">
        <f t="shared" ca="1" si="1227"/>
        <v/>
      </c>
      <c r="IC249" s="91" t="str">
        <f t="shared" ca="1" si="1227"/>
        <v/>
      </c>
      <c r="ID249" s="91" t="str">
        <f t="shared" ca="1" si="1227"/>
        <v/>
      </c>
      <c r="IE249" s="91" t="str">
        <f t="shared" ca="1" si="1227"/>
        <v/>
      </c>
      <c r="IG249" s="20" t="str">
        <f t="shared" ca="1" si="1088"/>
        <v/>
      </c>
      <c r="IH249" s="21" t="str">
        <f t="shared" ca="1" si="1089"/>
        <v/>
      </c>
      <c r="II249" s="6" t="str">
        <f t="shared" ca="1" si="1090"/>
        <v/>
      </c>
      <c r="IJ249" s="6" t="str">
        <f t="shared" ca="1" si="1091"/>
        <v/>
      </c>
      <c r="IK249" s="22" t="e">
        <f t="shared" ca="1" si="1092"/>
        <v>#VALUE!</v>
      </c>
      <c r="IL249" s="22" t="e">
        <f t="shared" ca="1" si="1093"/>
        <v>#VALUE!</v>
      </c>
      <c r="IM249" s="22" t="str">
        <f ca="1">IFERROR(IF(INDIRECT(ADDRESS(ROW()-1,COLUMN()-2))="摘要",MATCH(IL249,日々処理!IH:IH,0),MATCH(IL249,INDIRECT(ADDRESS(INDIRECT(ADDRESS(ROW()-1,COLUMN()))+1,2,,,"日々処理")):INDIRECT(ADDRESS(INDIRECT(ADDRESS(ROW()-1,COLUMN()))+1000,2,,,"日々処理")),0)+INDIRECT(ADDRESS(ROW()-1,COLUMN()))),"")</f>
        <v/>
      </c>
      <c r="IN249" s="91" t="str">
        <f t="shared" ca="1" si="1003"/>
        <v/>
      </c>
      <c r="IO249" s="91" t="str">
        <f t="shared" ca="1" si="1228"/>
        <v/>
      </c>
      <c r="IP249" s="91" t="str">
        <f t="shared" ca="1" si="1228"/>
        <v/>
      </c>
      <c r="IQ249" s="91" t="str">
        <f t="shared" ca="1" si="1228"/>
        <v/>
      </c>
      <c r="IR249" s="91" t="str">
        <f t="shared" ca="1" si="1228"/>
        <v/>
      </c>
      <c r="IS249" s="91" t="str">
        <f t="shared" ca="1" si="1228"/>
        <v/>
      </c>
      <c r="IT249" s="91" t="str">
        <f t="shared" ca="1" si="1228"/>
        <v/>
      </c>
      <c r="IU249" s="91" t="str">
        <f t="shared" ca="1" si="1228"/>
        <v/>
      </c>
      <c r="IV249" s="91" t="str">
        <f t="shared" ca="1" si="1228"/>
        <v/>
      </c>
      <c r="IW249" s="91" t="str">
        <f t="shared" ca="1" si="1228"/>
        <v/>
      </c>
      <c r="IX249" s="91" t="str">
        <f t="shared" ca="1" si="1228"/>
        <v/>
      </c>
      <c r="IY249" s="91" t="str">
        <f t="shared" ca="1" si="1228"/>
        <v/>
      </c>
      <c r="JA249" s="20" t="str">
        <f t="shared" ca="1" si="1094"/>
        <v/>
      </c>
      <c r="JB249" s="21" t="str">
        <f t="shared" ca="1" si="1095"/>
        <v/>
      </c>
      <c r="JC249" s="6" t="str">
        <f t="shared" ca="1" si="1096"/>
        <v/>
      </c>
      <c r="JD249" s="6" t="str">
        <f t="shared" ca="1" si="1097"/>
        <v/>
      </c>
      <c r="JE249" s="22" t="e">
        <f t="shared" ca="1" si="1098"/>
        <v>#VALUE!</v>
      </c>
      <c r="JF249" s="22" t="e">
        <f t="shared" ca="1" si="1099"/>
        <v>#VALUE!</v>
      </c>
      <c r="JG249" s="22" t="str">
        <f ca="1">IFERROR(IF(INDIRECT(ADDRESS(ROW()-1,COLUMN()-2))="摘要",MATCH(JF249,日々処理!JB:JB,0),MATCH(JF249,INDIRECT(ADDRESS(INDIRECT(ADDRESS(ROW()-1,COLUMN()))+1,2,,,"日々処理")):INDIRECT(ADDRESS(INDIRECT(ADDRESS(ROW()-1,COLUMN()))+1000,2,,,"日々処理")),0)+INDIRECT(ADDRESS(ROW()-1,COLUMN()))),"")</f>
        <v/>
      </c>
      <c r="JH249" s="91" t="str">
        <f t="shared" ca="1" si="1004"/>
        <v/>
      </c>
      <c r="JI249" s="91" t="str">
        <f t="shared" ca="1" si="1229"/>
        <v/>
      </c>
      <c r="JJ249" s="91" t="str">
        <f t="shared" ca="1" si="1229"/>
        <v/>
      </c>
      <c r="JK249" s="91" t="str">
        <f t="shared" ca="1" si="1229"/>
        <v/>
      </c>
      <c r="JL249" s="91" t="str">
        <f t="shared" ca="1" si="1229"/>
        <v/>
      </c>
      <c r="JM249" s="91" t="str">
        <f t="shared" ca="1" si="1229"/>
        <v/>
      </c>
      <c r="JN249" s="91" t="str">
        <f t="shared" ca="1" si="1229"/>
        <v/>
      </c>
      <c r="JO249" s="91" t="str">
        <f t="shared" ca="1" si="1229"/>
        <v/>
      </c>
      <c r="JP249" s="91" t="str">
        <f t="shared" ca="1" si="1229"/>
        <v/>
      </c>
      <c r="JQ249" s="91" t="str">
        <f t="shared" ca="1" si="1229"/>
        <v/>
      </c>
      <c r="JR249" s="91" t="str">
        <f t="shared" ca="1" si="1229"/>
        <v/>
      </c>
      <c r="JS249" s="91" t="str">
        <f t="shared" ca="1" si="1229"/>
        <v/>
      </c>
      <c r="JU249" s="20" t="str">
        <f t="shared" ca="1" si="1100"/>
        <v/>
      </c>
      <c r="JV249" s="21" t="str">
        <f t="shared" ca="1" si="1101"/>
        <v/>
      </c>
      <c r="JW249" s="6" t="str">
        <f t="shared" ca="1" si="1102"/>
        <v/>
      </c>
      <c r="JX249" s="6" t="str">
        <f t="shared" ca="1" si="1103"/>
        <v/>
      </c>
      <c r="JY249" s="22" t="e">
        <f t="shared" ca="1" si="1104"/>
        <v>#VALUE!</v>
      </c>
      <c r="JZ249" s="22" t="e">
        <f t="shared" ca="1" si="1105"/>
        <v>#VALUE!</v>
      </c>
      <c r="KA249" s="22" t="str">
        <f ca="1">IFERROR(IF(INDIRECT(ADDRESS(ROW()-1,COLUMN()-2))="摘要",MATCH(JZ249,日々処理!JV:JV,0),MATCH(JZ249,INDIRECT(ADDRESS(INDIRECT(ADDRESS(ROW()-1,COLUMN()))+1,2,,,"日々処理")):INDIRECT(ADDRESS(INDIRECT(ADDRESS(ROW()-1,COLUMN()))+1000,2,,,"日々処理")),0)+INDIRECT(ADDRESS(ROW()-1,COLUMN()))),"")</f>
        <v/>
      </c>
      <c r="KB249" s="91" t="str">
        <f t="shared" ca="1" si="1005"/>
        <v/>
      </c>
      <c r="KC249" s="91" t="str">
        <f t="shared" ca="1" si="1230"/>
        <v/>
      </c>
      <c r="KD249" s="91" t="str">
        <f t="shared" ca="1" si="1230"/>
        <v/>
      </c>
      <c r="KE249" s="91" t="str">
        <f t="shared" ca="1" si="1230"/>
        <v/>
      </c>
      <c r="KF249" s="91" t="str">
        <f t="shared" ca="1" si="1230"/>
        <v/>
      </c>
      <c r="KG249" s="91" t="str">
        <f t="shared" ca="1" si="1230"/>
        <v/>
      </c>
      <c r="KH249" s="91" t="str">
        <f t="shared" ca="1" si="1230"/>
        <v/>
      </c>
      <c r="KI249" s="91" t="str">
        <f t="shared" ca="1" si="1230"/>
        <v/>
      </c>
      <c r="KJ249" s="91" t="str">
        <f t="shared" ca="1" si="1230"/>
        <v/>
      </c>
      <c r="KK249" s="91" t="str">
        <f t="shared" ca="1" si="1230"/>
        <v/>
      </c>
      <c r="KL249" s="91" t="str">
        <f t="shared" ca="1" si="1230"/>
        <v/>
      </c>
      <c r="KM249" s="91" t="str">
        <f t="shared" ca="1" si="1230"/>
        <v/>
      </c>
      <c r="KO249" s="20" t="str">
        <f t="shared" ca="1" si="1106"/>
        <v/>
      </c>
      <c r="KP249" s="21" t="str">
        <f t="shared" ca="1" si="1107"/>
        <v/>
      </c>
      <c r="KQ249" s="6" t="str">
        <f t="shared" ca="1" si="1108"/>
        <v/>
      </c>
      <c r="KR249" s="6" t="str">
        <f t="shared" ca="1" si="1109"/>
        <v/>
      </c>
      <c r="KS249" s="22" t="e">
        <f t="shared" ca="1" si="1110"/>
        <v>#VALUE!</v>
      </c>
      <c r="KT249" s="22" t="e">
        <f t="shared" ca="1" si="1111"/>
        <v>#VALUE!</v>
      </c>
      <c r="KU249" s="22" t="str">
        <f ca="1">IFERROR(IF(INDIRECT(ADDRESS(ROW()-1,COLUMN()-2))="摘要",MATCH(KT249,日々処理!KP:KP,0),MATCH(KT249,INDIRECT(ADDRESS(INDIRECT(ADDRESS(ROW()-1,COLUMN()))+1,2,,,"日々処理")):INDIRECT(ADDRESS(INDIRECT(ADDRESS(ROW()-1,COLUMN()))+1000,2,,,"日々処理")),0)+INDIRECT(ADDRESS(ROW()-1,COLUMN()))),"")</f>
        <v/>
      </c>
      <c r="KV249" s="91" t="str">
        <f t="shared" ca="1" si="1006"/>
        <v/>
      </c>
      <c r="KW249" s="91" t="str">
        <f t="shared" ca="1" si="1231"/>
        <v/>
      </c>
      <c r="KX249" s="91" t="str">
        <f t="shared" ca="1" si="1231"/>
        <v/>
      </c>
      <c r="KY249" s="91" t="str">
        <f t="shared" ca="1" si="1231"/>
        <v/>
      </c>
      <c r="KZ249" s="91" t="str">
        <f t="shared" ca="1" si="1231"/>
        <v/>
      </c>
      <c r="LA249" s="91" t="str">
        <f t="shared" ca="1" si="1231"/>
        <v/>
      </c>
      <c r="LB249" s="91" t="str">
        <f t="shared" ca="1" si="1231"/>
        <v/>
      </c>
      <c r="LC249" s="91" t="str">
        <f t="shared" ca="1" si="1231"/>
        <v/>
      </c>
      <c r="LD249" s="91" t="str">
        <f t="shared" ca="1" si="1231"/>
        <v/>
      </c>
      <c r="LE249" s="91" t="str">
        <f t="shared" ca="1" si="1231"/>
        <v/>
      </c>
      <c r="LF249" s="91" t="str">
        <f t="shared" ca="1" si="1231"/>
        <v/>
      </c>
      <c r="LG249" s="91" t="str">
        <f t="shared" ca="1" si="1231"/>
        <v/>
      </c>
      <c r="LI249" s="20" t="str">
        <f t="shared" ca="1" si="1112"/>
        <v/>
      </c>
      <c r="LJ249" s="21" t="str">
        <f t="shared" ca="1" si="1113"/>
        <v/>
      </c>
      <c r="LK249" s="6" t="str">
        <f t="shared" ca="1" si="1114"/>
        <v/>
      </c>
      <c r="LL249" s="6" t="str">
        <f t="shared" ca="1" si="1115"/>
        <v/>
      </c>
      <c r="LM249" s="22" t="e">
        <f t="shared" ca="1" si="1116"/>
        <v>#VALUE!</v>
      </c>
      <c r="LN249" s="22" t="e">
        <f t="shared" ca="1" si="1117"/>
        <v>#VALUE!</v>
      </c>
      <c r="LO249" s="22" t="str">
        <f ca="1">IFERROR(IF(INDIRECT(ADDRESS(ROW()-1,COLUMN()-2))="摘要",MATCH(LN249,日々処理!LJ:LJ,0),MATCH(LN249,INDIRECT(ADDRESS(INDIRECT(ADDRESS(ROW()-1,COLUMN()))+1,2,,,"日々処理")):INDIRECT(ADDRESS(INDIRECT(ADDRESS(ROW()-1,COLUMN()))+1000,2,,,"日々処理")),0)+INDIRECT(ADDRESS(ROW()-1,COLUMN()))),"")</f>
        <v/>
      </c>
      <c r="LP249" s="91" t="str">
        <f t="shared" ca="1" si="1007"/>
        <v/>
      </c>
      <c r="LQ249" s="91" t="str">
        <f t="shared" ca="1" si="1232"/>
        <v/>
      </c>
      <c r="LR249" s="91" t="str">
        <f t="shared" ca="1" si="1232"/>
        <v/>
      </c>
      <c r="LS249" s="91" t="str">
        <f t="shared" ca="1" si="1232"/>
        <v/>
      </c>
      <c r="LT249" s="91" t="str">
        <f t="shared" ca="1" si="1232"/>
        <v/>
      </c>
      <c r="LU249" s="91" t="str">
        <f t="shared" ca="1" si="1232"/>
        <v/>
      </c>
      <c r="LV249" s="91" t="str">
        <f t="shared" ca="1" si="1232"/>
        <v/>
      </c>
      <c r="LW249" s="91" t="str">
        <f t="shared" ca="1" si="1232"/>
        <v/>
      </c>
      <c r="LX249" s="91" t="str">
        <f t="shared" ca="1" si="1232"/>
        <v/>
      </c>
      <c r="LY249" s="91" t="str">
        <f t="shared" ca="1" si="1232"/>
        <v/>
      </c>
      <c r="LZ249" s="91" t="str">
        <f t="shared" ca="1" si="1232"/>
        <v/>
      </c>
      <c r="MA249" s="91" t="str">
        <f t="shared" ca="1" si="1232"/>
        <v/>
      </c>
      <c r="MC249" s="20" t="str">
        <f t="shared" ca="1" si="1118"/>
        <v/>
      </c>
      <c r="MD249" s="21" t="str">
        <f t="shared" ca="1" si="1119"/>
        <v/>
      </c>
      <c r="ME249" s="6" t="str">
        <f t="shared" ca="1" si="1120"/>
        <v/>
      </c>
      <c r="MF249" s="6" t="str">
        <f t="shared" ca="1" si="1121"/>
        <v/>
      </c>
      <c r="MG249" s="22" t="e">
        <f t="shared" ca="1" si="1122"/>
        <v>#VALUE!</v>
      </c>
      <c r="MH249" s="22" t="e">
        <f t="shared" ca="1" si="1123"/>
        <v>#VALUE!</v>
      </c>
      <c r="MI249" s="22" t="str">
        <f ca="1">IFERROR(IF(INDIRECT(ADDRESS(ROW()-1,COLUMN()-2))="摘要",MATCH(MH249,日々処理!MD:MD,0),MATCH(MH249,INDIRECT(ADDRESS(INDIRECT(ADDRESS(ROW()-1,COLUMN()))+1,2,,,"日々処理")):INDIRECT(ADDRESS(INDIRECT(ADDRESS(ROW()-1,COLUMN()))+1000,2,,,"日々処理")),0)+INDIRECT(ADDRESS(ROW()-1,COLUMN()))),"")</f>
        <v/>
      </c>
      <c r="MJ249" s="91" t="str">
        <f t="shared" ca="1" si="1008"/>
        <v/>
      </c>
      <c r="MK249" s="91" t="str">
        <f t="shared" ca="1" si="1233"/>
        <v/>
      </c>
      <c r="ML249" s="91" t="str">
        <f t="shared" ca="1" si="1233"/>
        <v/>
      </c>
      <c r="MM249" s="91" t="str">
        <f t="shared" ca="1" si="1233"/>
        <v/>
      </c>
      <c r="MN249" s="91" t="str">
        <f t="shared" ca="1" si="1233"/>
        <v/>
      </c>
      <c r="MO249" s="91" t="str">
        <f t="shared" ca="1" si="1233"/>
        <v/>
      </c>
      <c r="MP249" s="91" t="str">
        <f t="shared" ca="1" si="1233"/>
        <v/>
      </c>
      <c r="MQ249" s="91" t="str">
        <f t="shared" ca="1" si="1233"/>
        <v/>
      </c>
      <c r="MR249" s="91" t="str">
        <f t="shared" ca="1" si="1233"/>
        <v/>
      </c>
      <c r="MS249" s="91" t="str">
        <f t="shared" ca="1" si="1233"/>
        <v/>
      </c>
      <c r="MT249" s="91" t="str">
        <f t="shared" ca="1" si="1233"/>
        <v/>
      </c>
      <c r="MU249" s="91" t="str">
        <f t="shared" ca="1" si="1233"/>
        <v/>
      </c>
      <c r="MW249" s="20" t="str">
        <f t="shared" ca="1" si="1124"/>
        <v/>
      </c>
      <c r="MX249" s="21" t="str">
        <f t="shared" ca="1" si="1125"/>
        <v/>
      </c>
      <c r="MY249" s="6" t="str">
        <f t="shared" ca="1" si="1126"/>
        <v/>
      </c>
      <c r="MZ249" s="6" t="str">
        <f t="shared" ca="1" si="1127"/>
        <v/>
      </c>
      <c r="NA249" s="22" t="e">
        <f t="shared" ca="1" si="1128"/>
        <v>#VALUE!</v>
      </c>
      <c r="NB249" s="22" t="e">
        <f t="shared" ca="1" si="1129"/>
        <v>#VALUE!</v>
      </c>
      <c r="NC249" s="22" t="str">
        <f ca="1">IFERROR(IF(INDIRECT(ADDRESS(ROW()-1,COLUMN()-2))="摘要",MATCH(NB249,日々処理!MX:MX,0),MATCH(NB249,INDIRECT(ADDRESS(INDIRECT(ADDRESS(ROW()-1,COLUMN()))+1,2,,,"日々処理")):INDIRECT(ADDRESS(INDIRECT(ADDRESS(ROW()-1,COLUMN()))+1000,2,,,"日々処理")),0)+INDIRECT(ADDRESS(ROW()-1,COLUMN()))),"")</f>
        <v/>
      </c>
      <c r="ND249" s="91" t="str">
        <f t="shared" ca="1" si="1009"/>
        <v/>
      </c>
      <c r="NE249" s="91" t="str">
        <f t="shared" ca="1" si="1234"/>
        <v/>
      </c>
      <c r="NF249" s="91" t="str">
        <f t="shared" ca="1" si="1234"/>
        <v/>
      </c>
      <c r="NG249" s="91" t="str">
        <f t="shared" ca="1" si="1234"/>
        <v/>
      </c>
      <c r="NH249" s="91" t="str">
        <f t="shared" ca="1" si="1234"/>
        <v/>
      </c>
      <c r="NI249" s="91" t="str">
        <f t="shared" ca="1" si="1234"/>
        <v/>
      </c>
      <c r="NJ249" s="91" t="str">
        <f t="shared" ca="1" si="1234"/>
        <v/>
      </c>
      <c r="NK249" s="91" t="str">
        <f t="shared" ca="1" si="1234"/>
        <v/>
      </c>
      <c r="NL249" s="91" t="str">
        <f t="shared" ca="1" si="1234"/>
        <v/>
      </c>
      <c r="NM249" s="91" t="str">
        <f t="shared" ca="1" si="1234"/>
        <v/>
      </c>
      <c r="NN249" s="91" t="str">
        <f t="shared" ca="1" si="1234"/>
        <v/>
      </c>
      <c r="NO249" s="91" t="str">
        <f t="shared" ca="1" si="1234"/>
        <v/>
      </c>
      <c r="NQ249" s="20" t="str">
        <f t="shared" ca="1" si="1130"/>
        <v/>
      </c>
      <c r="NR249" s="21" t="str">
        <f t="shared" ca="1" si="1131"/>
        <v/>
      </c>
      <c r="NS249" s="6" t="str">
        <f t="shared" ca="1" si="1132"/>
        <v/>
      </c>
      <c r="NT249" s="6" t="str">
        <f t="shared" ca="1" si="1133"/>
        <v/>
      </c>
      <c r="NU249" s="22" t="e">
        <f t="shared" ca="1" si="1134"/>
        <v>#VALUE!</v>
      </c>
      <c r="NV249" s="22" t="e">
        <f t="shared" ca="1" si="1135"/>
        <v>#VALUE!</v>
      </c>
      <c r="NW249" s="22" t="str">
        <f ca="1">IFERROR(IF(INDIRECT(ADDRESS(ROW()-1,COLUMN()-2))="摘要",MATCH(NV249,日々処理!NR:NR,0),MATCH(NV249,INDIRECT(ADDRESS(INDIRECT(ADDRESS(ROW()-1,COLUMN()))+1,2,,,"日々処理")):INDIRECT(ADDRESS(INDIRECT(ADDRESS(ROW()-1,COLUMN()))+1000,2,,,"日々処理")),0)+INDIRECT(ADDRESS(ROW()-1,COLUMN()))),"")</f>
        <v/>
      </c>
      <c r="NX249" s="91" t="str">
        <f t="shared" ca="1" si="1010"/>
        <v/>
      </c>
      <c r="NY249" s="91" t="str">
        <f t="shared" ca="1" si="1235"/>
        <v/>
      </c>
      <c r="NZ249" s="91" t="str">
        <f t="shared" ca="1" si="1235"/>
        <v/>
      </c>
      <c r="OA249" s="91" t="str">
        <f t="shared" ca="1" si="1235"/>
        <v/>
      </c>
      <c r="OB249" s="91" t="str">
        <f t="shared" ca="1" si="1235"/>
        <v/>
      </c>
      <c r="OC249" s="91" t="str">
        <f t="shared" ca="1" si="1235"/>
        <v/>
      </c>
      <c r="OD249" s="91" t="str">
        <f t="shared" ca="1" si="1235"/>
        <v/>
      </c>
      <c r="OE249" s="91" t="str">
        <f t="shared" ca="1" si="1235"/>
        <v/>
      </c>
      <c r="OF249" s="91" t="str">
        <f t="shared" ca="1" si="1235"/>
        <v/>
      </c>
      <c r="OG249" s="91" t="str">
        <f t="shared" ca="1" si="1235"/>
        <v/>
      </c>
      <c r="OH249" s="91" t="str">
        <f t="shared" ca="1" si="1235"/>
        <v/>
      </c>
      <c r="OI249" s="91" t="str">
        <f t="shared" ca="1" si="1235"/>
        <v/>
      </c>
      <c r="OK249" s="20" t="str">
        <f t="shared" ca="1" si="1136"/>
        <v/>
      </c>
      <c r="OL249" s="21" t="str">
        <f t="shared" ca="1" si="1137"/>
        <v/>
      </c>
      <c r="OM249" s="6" t="str">
        <f t="shared" ca="1" si="1138"/>
        <v/>
      </c>
      <c r="ON249" s="6" t="str">
        <f t="shared" ca="1" si="1139"/>
        <v/>
      </c>
      <c r="OO249" s="22" t="e">
        <f t="shared" ca="1" si="1140"/>
        <v>#VALUE!</v>
      </c>
      <c r="OP249" s="22" t="e">
        <f t="shared" ca="1" si="1141"/>
        <v>#VALUE!</v>
      </c>
      <c r="OQ249" s="22" t="str">
        <f ca="1">IFERROR(IF(INDIRECT(ADDRESS(ROW()-1,COLUMN()-2))="摘要",MATCH(OP249,日々処理!OL:OL,0),MATCH(OP249,INDIRECT(ADDRESS(INDIRECT(ADDRESS(ROW()-1,COLUMN()))+1,2,,,"日々処理")):INDIRECT(ADDRESS(INDIRECT(ADDRESS(ROW()-1,COLUMN()))+1000,2,,,"日々処理")),0)+INDIRECT(ADDRESS(ROW()-1,COLUMN()))),"")</f>
        <v/>
      </c>
      <c r="OR249" s="91" t="str">
        <f t="shared" ca="1" si="1011"/>
        <v/>
      </c>
      <c r="OS249" s="91" t="str">
        <f t="shared" ca="1" si="1236"/>
        <v/>
      </c>
      <c r="OT249" s="91" t="str">
        <f t="shared" ca="1" si="1236"/>
        <v/>
      </c>
      <c r="OU249" s="91" t="str">
        <f t="shared" ca="1" si="1236"/>
        <v/>
      </c>
      <c r="OV249" s="91" t="str">
        <f t="shared" ca="1" si="1236"/>
        <v/>
      </c>
      <c r="OW249" s="91" t="str">
        <f t="shared" ca="1" si="1236"/>
        <v/>
      </c>
      <c r="OX249" s="91" t="str">
        <f t="shared" ca="1" si="1236"/>
        <v/>
      </c>
      <c r="OY249" s="91" t="str">
        <f t="shared" ca="1" si="1236"/>
        <v/>
      </c>
      <c r="OZ249" s="91" t="str">
        <f t="shared" ca="1" si="1236"/>
        <v/>
      </c>
      <c r="PA249" s="91" t="str">
        <f t="shared" ca="1" si="1236"/>
        <v/>
      </c>
      <c r="PB249" s="91" t="str">
        <f t="shared" ca="1" si="1236"/>
        <v/>
      </c>
      <c r="PC249" s="91" t="str">
        <f t="shared" ca="1" si="1236"/>
        <v/>
      </c>
      <c r="PE249" s="20" t="str">
        <f t="shared" ca="1" si="1142"/>
        <v/>
      </c>
      <c r="PF249" s="21" t="str">
        <f t="shared" ca="1" si="1143"/>
        <v/>
      </c>
      <c r="PG249" s="6" t="str">
        <f t="shared" ca="1" si="1144"/>
        <v/>
      </c>
      <c r="PH249" s="6" t="str">
        <f t="shared" ca="1" si="1145"/>
        <v/>
      </c>
      <c r="PI249" s="22" t="e">
        <f t="shared" ca="1" si="1146"/>
        <v>#VALUE!</v>
      </c>
      <c r="PJ249" s="22" t="e">
        <f t="shared" ca="1" si="1147"/>
        <v>#VALUE!</v>
      </c>
      <c r="PK249" s="22" t="str">
        <f ca="1">IFERROR(IF(INDIRECT(ADDRESS(ROW()-1,COLUMN()-2))="摘要",MATCH(PJ249,日々処理!PF:PF,0),MATCH(PJ249,INDIRECT(ADDRESS(INDIRECT(ADDRESS(ROW()-1,COLUMN()))+1,2,,,"日々処理")):INDIRECT(ADDRESS(INDIRECT(ADDRESS(ROW()-1,COLUMN()))+1000,2,,,"日々処理")),0)+INDIRECT(ADDRESS(ROW()-1,COLUMN()))),"")</f>
        <v/>
      </c>
      <c r="PL249" s="91" t="str">
        <f t="shared" ca="1" si="1012"/>
        <v/>
      </c>
      <c r="PM249" s="91" t="str">
        <f t="shared" ca="1" si="1237"/>
        <v/>
      </c>
      <c r="PN249" s="91" t="str">
        <f t="shared" ca="1" si="1237"/>
        <v/>
      </c>
      <c r="PO249" s="91" t="str">
        <f t="shared" ca="1" si="1237"/>
        <v/>
      </c>
      <c r="PP249" s="91" t="str">
        <f t="shared" ca="1" si="1237"/>
        <v/>
      </c>
      <c r="PQ249" s="91" t="str">
        <f t="shared" ca="1" si="1237"/>
        <v/>
      </c>
      <c r="PR249" s="91" t="str">
        <f t="shared" ca="1" si="1237"/>
        <v/>
      </c>
      <c r="PS249" s="91" t="str">
        <f t="shared" ca="1" si="1237"/>
        <v/>
      </c>
      <c r="PT249" s="91" t="str">
        <f t="shared" ca="1" si="1237"/>
        <v/>
      </c>
      <c r="PU249" s="91" t="str">
        <f t="shared" ca="1" si="1237"/>
        <v/>
      </c>
      <c r="PV249" s="91" t="str">
        <f t="shared" ca="1" si="1237"/>
        <v/>
      </c>
      <c r="PW249" s="91" t="str">
        <f t="shared" ca="1" si="1237"/>
        <v/>
      </c>
      <c r="PY249" s="20" t="str">
        <f t="shared" ca="1" si="1148"/>
        <v/>
      </c>
      <c r="PZ249" s="21" t="str">
        <f t="shared" ca="1" si="1149"/>
        <v/>
      </c>
      <c r="QA249" s="6" t="str">
        <f t="shared" ca="1" si="1150"/>
        <v/>
      </c>
      <c r="QB249" s="6" t="str">
        <f t="shared" ca="1" si="1151"/>
        <v/>
      </c>
      <c r="QC249" s="22" t="e">
        <f t="shared" ca="1" si="1152"/>
        <v>#VALUE!</v>
      </c>
      <c r="QD249" s="22" t="e">
        <f t="shared" ca="1" si="1153"/>
        <v>#VALUE!</v>
      </c>
      <c r="QE249" s="22" t="str">
        <f ca="1">IFERROR(IF(INDIRECT(ADDRESS(ROW()-1,COLUMN()-2))="摘要",MATCH(QD249,日々処理!PZ:PZ,0),MATCH(QD249,INDIRECT(ADDRESS(INDIRECT(ADDRESS(ROW()-1,COLUMN()))+1,2,,,"日々処理")):INDIRECT(ADDRESS(INDIRECT(ADDRESS(ROW()-1,COLUMN()))+1000,2,,,"日々処理")),0)+INDIRECT(ADDRESS(ROW()-1,COLUMN()))),"")</f>
        <v/>
      </c>
      <c r="QF249" s="91" t="str">
        <f t="shared" ca="1" si="1013"/>
        <v/>
      </c>
      <c r="QG249" s="91" t="str">
        <f t="shared" ca="1" si="1238"/>
        <v/>
      </c>
      <c r="QH249" s="91" t="str">
        <f t="shared" ca="1" si="1238"/>
        <v/>
      </c>
      <c r="QI249" s="91" t="str">
        <f t="shared" ca="1" si="1238"/>
        <v/>
      </c>
      <c r="QJ249" s="91" t="str">
        <f t="shared" ca="1" si="1238"/>
        <v/>
      </c>
      <c r="QK249" s="91" t="str">
        <f t="shared" ca="1" si="1238"/>
        <v/>
      </c>
      <c r="QL249" s="91" t="str">
        <f t="shared" ca="1" si="1238"/>
        <v/>
      </c>
      <c r="QM249" s="91" t="str">
        <f t="shared" ca="1" si="1238"/>
        <v/>
      </c>
      <c r="QN249" s="91" t="str">
        <f t="shared" ca="1" si="1238"/>
        <v/>
      </c>
      <c r="QO249" s="91" t="str">
        <f t="shared" ca="1" si="1238"/>
        <v/>
      </c>
      <c r="QP249" s="91" t="str">
        <f t="shared" ca="1" si="1238"/>
        <v/>
      </c>
      <c r="QQ249" s="91" t="str">
        <f t="shared" ca="1" si="1238"/>
        <v/>
      </c>
      <c r="QS249" s="20" t="str">
        <f t="shared" ca="1" si="1154"/>
        <v/>
      </c>
      <c r="QT249" s="21" t="str">
        <f t="shared" ca="1" si="1155"/>
        <v/>
      </c>
      <c r="QU249" s="6" t="str">
        <f t="shared" ca="1" si="1156"/>
        <v/>
      </c>
      <c r="QV249" s="6" t="str">
        <f t="shared" ca="1" si="1157"/>
        <v/>
      </c>
      <c r="QW249" s="22" t="e">
        <f t="shared" ca="1" si="1158"/>
        <v>#VALUE!</v>
      </c>
      <c r="QX249" s="22" t="e">
        <f t="shared" ca="1" si="1159"/>
        <v>#VALUE!</v>
      </c>
      <c r="QY249" s="22" t="str">
        <f ca="1">IFERROR(IF(INDIRECT(ADDRESS(ROW()-1,COLUMN()-2))="摘要",MATCH(QX249,日々処理!QT:QT,0),MATCH(QX249,INDIRECT(ADDRESS(INDIRECT(ADDRESS(ROW()-1,COLUMN()))+1,2,,,"日々処理")):INDIRECT(ADDRESS(INDIRECT(ADDRESS(ROW()-1,COLUMN()))+1000,2,,,"日々処理")),0)+INDIRECT(ADDRESS(ROW()-1,COLUMN()))),"")</f>
        <v/>
      </c>
      <c r="QZ249" s="91" t="str">
        <f t="shared" ca="1" si="1014"/>
        <v/>
      </c>
      <c r="RA249" s="91" t="str">
        <f t="shared" ca="1" si="1239"/>
        <v/>
      </c>
      <c r="RB249" s="91" t="str">
        <f t="shared" ca="1" si="1239"/>
        <v/>
      </c>
      <c r="RC249" s="91" t="str">
        <f t="shared" ca="1" si="1239"/>
        <v/>
      </c>
      <c r="RD249" s="91" t="str">
        <f t="shared" ca="1" si="1239"/>
        <v/>
      </c>
      <c r="RE249" s="91" t="str">
        <f t="shared" ca="1" si="1239"/>
        <v/>
      </c>
      <c r="RF249" s="91" t="str">
        <f t="shared" ca="1" si="1239"/>
        <v/>
      </c>
      <c r="RG249" s="91" t="str">
        <f t="shared" ca="1" si="1239"/>
        <v/>
      </c>
      <c r="RH249" s="91" t="str">
        <f t="shared" ca="1" si="1239"/>
        <v/>
      </c>
      <c r="RI249" s="91" t="str">
        <f t="shared" ca="1" si="1239"/>
        <v/>
      </c>
      <c r="RJ249" s="91" t="str">
        <f t="shared" ca="1" si="1239"/>
        <v/>
      </c>
      <c r="RK249" s="91" t="str">
        <f t="shared" ca="1" si="1239"/>
        <v/>
      </c>
      <c r="RM249" s="20" t="str">
        <f t="shared" ca="1" si="1160"/>
        <v/>
      </c>
      <c r="RN249" s="21" t="str">
        <f t="shared" ca="1" si="1161"/>
        <v/>
      </c>
      <c r="RO249" s="6" t="str">
        <f t="shared" ca="1" si="1162"/>
        <v/>
      </c>
      <c r="RP249" s="6" t="str">
        <f t="shared" ca="1" si="1163"/>
        <v/>
      </c>
      <c r="RQ249" s="22" t="e">
        <f t="shared" ca="1" si="1164"/>
        <v>#VALUE!</v>
      </c>
      <c r="RR249" s="22" t="e">
        <f t="shared" ca="1" si="1165"/>
        <v>#VALUE!</v>
      </c>
      <c r="RS249" s="22" t="str">
        <f ca="1">IFERROR(IF(INDIRECT(ADDRESS(ROW()-1,COLUMN()-2))="摘要",MATCH(RR249,日々処理!RN:RN,0),MATCH(RR249,INDIRECT(ADDRESS(INDIRECT(ADDRESS(ROW()-1,COLUMN()))+1,2,,,"日々処理")):INDIRECT(ADDRESS(INDIRECT(ADDRESS(ROW()-1,COLUMN()))+1000,2,,,"日々処理")),0)+INDIRECT(ADDRESS(ROW()-1,COLUMN()))),"")</f>
        <v/>
      </c>
      <c r="RT249" s="91" t="str">
        <f t="shared" ca="1" si="1015"/>
        <v/>
      </c>
      <c r="RU249" s="91" t="str">
        <f t="shared" ca="1" si="1240"/>
        <v/>
      </c>
      <c r="RV249" s="91" t="str">
        <f t="shared" ca="1" si="1240"/>
        <v/>
      </c>
      <c r="RW249" s="91" t="str">
        <f t="shared" ca="1" si="1240"/>
        <v/>
      </c>
      <c r="RX249" s="91" t="str">
        <f t="shared" ca="1" si="1240"/>
        <v/>
      </c>
      <c r="RY249" s="91" t="str">
        <f t="shared" ca="1" si="1240"/>
        <v/>
      </c>
      <c r="RZ249" s="91" t="str">
        <f t="shared" ca="1" si="1240"/>
        <v/>
      </c>
      <c r="SA249" s="91" t="str">
        <f t="shared" ca="1" si="1240"/>
        <v/>
      </c>
      <c r="SB249" s="91" t="str">
        <f t="shared" ca="1" si="1240"/>
        <v/>
      </c>
      <c r="SC249" s="91" t="str">
        <f t="shared" ca="1" si="1240"/>
        <v/>
      </c>
      <c r="SD249" s="91" t="str">
        <f t="shared" ca="1" si="1240"/>
        <v/>
      </c>
      <c r="SE249" s="91" t="str">
        <f t="shared" ca="1" si="1240"/>
        <v/>
      </c>
    </row>
    <row r="250" spans="1:499" ht="12" customHeight="1">
      <c r="A250" s="20" t="str">
        <f t="shared" ca="1" si="1016"/>
        <v/>
      </c>
      <c r="B250" s="21" t="str">
        <f t="shared" ca="1" si="1017"/>
        <v/>
      </c>
      <c r="C250" s="6" t="str">
        <f t="shared" ca="1" si="1018"/>
        <v/>
      </c>
      <c r="D250" s="6" t="str">
        <f t="shared" ca="1" si="1019"/>
        <v/>
      </c>
      <c r="E250" s="22" t="e">
        <f t="shared" ca="1" si="1020"/>
        <v>#VALUE!</v>
      </c>
      <c r="F250" s="22" t="e">
        <f t="shared" ca="1" si="1021"/>
        <v>#VALUE!</v>
      </c>
      <c r="G250" s="22" t="str">
        <f ca="1">IFERROR(IF(INDIRECT(ADDRESS(ROW()-1,COLUMN()-2))="摘要",MATCH(F250,日々処理!B:B,0),MATCH(F250,INDIRECT(ADDRESS(INDIRECT(ADDRESS(ROW()-1,COLUMN()))+1,2,,,"日々処理")):INDIRECT(ADDRESS(INDIRECT(ADDRESS(ROW()-1,COLUMN()))+1000,2,,,"日々処理")),0)+INDIRECT(ADDRESS(ROW()-1,COLUMN()))),"")</f>
        <v/>
      </c>
      <c r="H250" s="91" t="str">
        <f t="shared" ca="1" si="991"/>
        <v/>
      </c>
      <c r="I250" s="91" t="str">
        <f t="shared" ca="1" si="1216"/>
        <v/>
      </c>
      <c r="J250" s="91" t="str">
        <f t="shared" ca="1" si="1216"/>
        <v/>
      </c>
      <c r="K250" s="91" t="str">
        <f t="shared" ca="1" si="1216"/>
        <v/>
      </c>
      <c r="L250" s="91" t="str">
        <f t="shared" ca="1" si="1216"/>
        <v/>
      </c>
      <c r="M250" s="91" t="str">
        <f t="shared" ca="1" si="1216"/>
        <v/>
      </c>
      <c r="N250" s="91" t="str">
        <f t="shared" ca="1" si="1216"/>
        <v/>
      </c>
      <c r="O250" s="91" t="str">
        <f t="shared" ca="1" si="1216"/>
        <v/>
      </c>
      <c r="P250" s="91" t="str">
        <f t="shared" ca="1" si="1216"/>
        <v/>
      </c>
      <c r="Q250" s="91" t="str">
        <f t="shared" ca="1" si="1216"/>
        <v/>
      </c>
      <c r="R250" s="91" t="str">
        <f t="shared" ca="1" si="1216"/>
        <v/>
      </c>
      <c r="S250" s="91" t="str">
        <f t="shared" ca="1" si="1216"/>
        <v/>
      </c>
      <c r="T250" s="89"/>
      <c r="U250" s="20" t="str">
        <f t="shared" ca="1" si="1022"/>
        <v/>
      </c>
      <c r="V250" s="21" t="str">
        <f t="shared" ca="1" si="1023"/>
        <v/>
      </c>
      <c r="W250" s="6" t="str">
        <f t="shared" ca="1" si="1024"/>
        <v/>
      </c>
      <c r="X250" s="6" t="str">
        <f t="shared" ca="1" si="1025"/>
        <v/>
      </c>
      <c r="Y250" s="22" t="e">
        <f t="shared" ca="1" si="1026"/>
        <v>#VALUE!</v>
      </c>
      <c r="Z250" s="22" t="e">
        <f t="shared" ca="1" si="1027"/>
        <v>#VALUE!</v>
      </c>
      <c r="AA250" s="22" t="str">
        <f ca="1">IFERROR(IF(INDIRECT(ADDRESS(ROW()-1,COLUMN()-2))="摘要",MATCH(Z250,日々処理!V:V,0),MATCH(Z250,INDIRECT(ADDRESS(INDIRECT(ADDRESS(ROW()-1,COLUMN()))+1,2,,,"日々処理")):INDIRECT(ADDRESS(INDIRECT(ADDRESS(ROW()-1,COLUMN()))+1000,2,,,"日々処理")),0)+INDIRECT(ADDRESS(ROW()-1,COLUMN()))),"")</f>
        <v/>
      </c>
      <c r="AB250" s="91" t="str">
        <f t="shared" ca="1" si="992"/>
        <v/>
      </c>
      <c r="AC250" s="91" t="str">
        <f t="shared" ca="1" si="1217"/>
        <v/>
      </c>
      <c r="AD250" s="91" t="str">
        <f t="shared" ca="1" si="1217"/>
        <v/>
      </c>
      <c r="AE250" s="91" t="str">
        <f t="shared" ca="1" si="1217"/>
        <v/>
      </c>
      <c r="AF250" s="91" t="str">
        <f t="shared" ca="1" si="1217"/>
        <v/>
      </c>
      <c r="AG250" s="91" t="str">
        <f t="shared" ca="1" si="1217"/>
        <v/>
      </c>
      <c r="AH250" s="91" t="str">
        <f t="shared" ca="1" si="1217"/>
        <v/>
      </c>
      <c r="AI250" s="91" t="str">
        <f t="shared" ca="1" si="1217"/>
        <v/>
      </c>
      <c r="AJ250" s="91" t="str">
        <f t="shared" ca="1" si="1217"/>
        <v/>
      </c>
      <c r="AK250" s="91" t="str">
        <f t="shared" ca="1" si="1217"/>
        <v/>
      </c>
      <c r="AL250" s="91" t="str">
        <f t="shared" ca="1" si="1217"/>
        <v/>
      </c>
      <c r="AM250" s="91" t="str">
        <f t="shared" ca="1" si="1217"/>
        <v/>
      </c>
      <c r="AO250" s="20" t="str">
        <f t="shared" ca="1" si="1028"/>
        <v/>
      </c>
      <c r="AP250" s="21" t="str">
        <f t="shared" ca="1" si="1029"/>
        <v/>
      </c>
      <c r="AQ250" s="6" t="str">
        <f t="shared" ca="1" si="1030"/>
        <v/>
      </c>
      <c r="AR250" s="6" t="str">
        <f t="shared" ca="1" si="1031"/>
        <v/>
      </c>
      <c r="AS250" s="22" t="e">
        <f t="shared" ca="1" si="1032"/>
        <v>#VALUE!</v>
      </c>
      <c r="AT250" s="22" t="e">
        <f t="shared" ca="1" si="1033"/>
        <v>#VALUE!</v>
      </c>
      <c r="AU250" s="22" t="str">
        <f ca="1">IFERROR(IF(INDIRECT(ADDRESS(ROW()-1,COLUMN()-2))="摘要",MATCH(AT250,日々処理!AP:AP,0),MATCH(AT250,INDIRECT(ADDRESS(INDIRECT(ADDRESS(ROW()-1,COLUMN()))+1,2,,,"日々処理")):INDIRECT(ADDRESS(INDIRECT(ADDRESS(ROW()-1,COLUMN()))+1000,2,,,"日々処理")),0)+INDIRECT(ADDRESS(ROW()-1,COLUMN()))),"")</f>
        <v/>
      </c>
      <c r="AV250" s="91" t="str">
        <f t="shared" ca="1" si="993"/>
        <v/>
      </c>
      <c r="AW250" s="91" t="str">
        <f t="shared" ca="1" si="1218"/>
        <v/>
      </c>
      <c r="AX250" s="91" t="str">
        <f t="shared" ca="1" si="1218"/>
        <v/>
      </c>
      <c r="AY250" s="91" t="str">
        <f t="shared" ca="1" si="1218"/>
        <v/>
      </c>
      <c r="AZ250" s="91" t="str">
        <f t="shared" ca="1" si="1218"/>
        <v/>
      </c>
      <c r="BA250" s="91" t="str">
        <f t="shared" ca="1" si="1218"/>
        <v/>
      </c>
      <c r="BB250" s="91" t="str">
        <f t="shared" ca="1" si="1218"/>
        <v/>
      </c>
      <c r="BC250" s="91" t="str">
        <f t="shared" ca="1" si="1218"/>
        <v/>
      </c>
      <c r="BD250" s="91" t="str">
        <f t="shared" ca="1" si="1218"/>
        <v/>
      </c>
      <c r="BE250" s="91" t="str">
        <f t="shared" ca="1" si="1218"/>
        <v/>
      </c>
      <c r="BF250" s="91" t="str">
        <f t="shared" ca="1" si="1218"/>
        <v/>
      </c>
      <c r="BG250" s="91" t="str">
        <f t="shared" ca="1" si="1218"/>
        <v/>
      </c>
      <c r="BI250" s="20" t="str">
        <f t="shared" ca="1" si="1034"/>
        <v/>
      </c>
      <c r="BJ250" s="21" t="str">
        <f t="shared" ca="1" si="1035"/>
        <v/>
      </c>
      <c r="BK250" s="6" t="str">
        <f t="shared" ca="1" si="1036"/>
        <v/>
      </c>
      <c r="BL250" s="6" t="str">
        <f t="shared" ca="1" si="1037"/>
        <v/>
      </c>
      <c r="BM250" s="22" t="e">
        <f t="shared" ca="1" si="1038"/>
        <v>#VALUE!</v>
      </c>
      <c r="BN250" s="22" t="e">
        <f t="shared" ca="1" si="1039"/>
        <v>#VALUE!</v>
      </c>
      <c r="BO250" s="22" t="str">
        <f ca="1">IFERROR(IF(INDIRECT(ADDRESS(ROW()-1,COLUMN()-2))="摘要",MATCH(BN250,日々処理!BJ:BJ,0),MATCH(BN250,INDIRECT(ADDRESS(INDIRECT(ADDRESS(ROW()-1,COLUMN()))+1,2,,,"日々処理")):INDIRECT(ADDRESS(INDIRECT(ADDRESS(ROW()-1,COLUMN()))+1000,2,,,"日々処理")),0)+INDIRECT(ADDRESS(ROW()-1,COLUMN()))),"")</f>
        <v/>
      </c>
      <c r="BP250" s="91" t="str">
        <f t="shared" ca="1" si="994"/>
        <v/>
      </c>
      <c r="BQ250" s="91" t="str">
        <f t="shared" ca="1" si="1219"/>
        <v/>
      </c>
      <c r="BR250" s="91" t="str">
        <f t="shared" ca="1" si="1219"/>
        <v/>
      </c>
      <c r="BS250" s="91" t="str">
        <f t="shared" ca="1" si="1219"/>
        <v/>
      </c>
      <c r="BT250" s="91" t="str">
        <f t="shared" ca="1" si="1219"/>
        <v/>
      </c>
      <c r="BU250" s="91" t="str">
        <f t="shared" ca="1" si="1219"/>
        <v/>
      </c>
      <c r="BV250" s="91" t="str">
        <f t="shared" ca="1" si="1219"/>
        <v/>
      </c>
      <c r="BW250" s="91" t="str">
        <f t="shared" ca="1" si="1219"/>
        <v/>
      </c>
      <c r="BX250" s="91" t="str">
        <f t="shared" ca="1" si="1219"/>
        <v/>
      </c>
      <c r="BY250" s="91" t="str">
        <f t="shared" ca="1" si="1219"/>
        <v/>
      </c>
      <c r="BZ250" s="91" t="str">
        <f t="shared" ca="1" si="1219"/>
        <v/>
      </c>
      <c r="CA250" s="91" t="str">
        <f t="shared" ca="1" si="1219"/>
        <v/>
      </c>
      <c r="CC250" s="20" t="str">
        <f t="shared" ca="1" si="1040"/>
        <v/>
      </c>
      <c r="CD250" s="21" t="str">
        <f t="shared" ca="1" si="1041"/>
        <v/>
      </c>
      <c r="CE250" s="6" t="str">
        <f t="shared" ca="1" si="1042"/>
        <v/>
      </c>
      <c r="CF250" s="6" t="str">
        <f t="shared" ca="1" si="1043"/>
        <v/>
      </c>
      <c r="CG250" s="22" t="e">
        <f t="shared" ca="1" si="1044"/>
        <v>#VALUE!</v>
      </c>
      <c r="CH250" s="22" t="e">
        <f t="shared" ca="1" si="1045"/>
        <v>#VALUE!</v>
      </c>
      <c r="CI250" s="22" t="str">
        <f ca="1">IFERROR(IF(INDIRECT(ADDRESS(ROW()-1,COLUMN()-2))="摘要",MATCH(CH250,日々処理!CD:CD,0),MATCH(CH250,INDIRECT(ADDRESS(INDIRECT(ADDRESS(ROW()-1,COLUMN()))+1,2,,,"日々処理")):INDIRECT(ADDRESS(INDIRECT(ADDRESS(ROW()-1,COLUMN()))+1000,2,,,"日々処理")),0)+INDIRECT(ADDRESS(ROW()-1,COLUMN()))),"")</f>
        <v/>
      </c>
      <c r="CJ250" s="91" t="str">
        <f t="shared" ca="1" si="995"/>
        <v/>
      </c>
      <c r="CK250" s="91" t="str">
        <f t="shared" ca="1" si="1220"/>
        <v/>
      </c>
      <c r="CL250" s="91" t="str">
        <f t="shared" ca="1" si="1220"/>
        <v/>
      </c>
      <c r="CM250" s="91" t="str">
        <f t="shared" ca="1" si="1220"/>
        <v/>
      </c>
      <c r="CN250" s="91" t="str">
        <f t="shared" ca="1" si="1220"/>
        <v/>
      </c>
      <c r="CO250" s="91" t="str">
        <f t="shared" ca="1" si="1220"/>
        <v/>
      </c>
      <c r="CP250" s="91" t="str">
        <f t="shared" ca="1" si="1220"/>
        <v/>
      </c>
      <c r="CQ250" s="91" t="str">
        <f t="shared" ca="1" si="1220"/>
        <v/>
      </c>
      <c r="CR250" s="91" t="str">
        <f t="shared" ca="1" si="1220"/>
        <v/>
      </c>
      <c r="CS250" s="91" t="str">
        <f t="shared" ca="1" si="1220"/>
        <v/>
      </c>
      <c r="CT250" s="91" t="str">
        <f t="shared" ca="1" si="1220"/>
        <v/>
      </c>
      <c r="CU250" s="91" t="str">
        <f t="shared" ca="1" si="1220"/>
        <v/>
      </c>
      <c r="CW250" s="20" t="str">
        <f t="shared" ca="1" si="1046"/>
        <v/>
      </c>
      <c r="CX250" s="21" t="str">
        <f t="shared" ca="1" si="1047"/>
        <v/>
      </c>
      <c r="CY250" s="6" t="str">
        <f t="shared" ca="1" si="1048"/>
        <v/>
      </c>
      <c r="CZ250" s="6" t="str">
        <f t="shared" ca="1" si="1049"/>
        <v/>
      </c>
      <c r="DA250" s="22" t="e">
        <f t="shared" ca="1" si="1050"/>
        <v>#VALUE!</v>
      </c>
      <c r="DB250" s="22" t="e">
        <f t="shared" ca="1" si="1051"/>
        <v>#VALUE!</v>
      </c>
      <c r="DC250" s="22" t="str">
        <f ca="1">IFERROR(IF(INDIRECT(ADDRESS(ROW()-1,COLUMN()-2))="摘要",MATCH(DB250,日々処理!CX:CX,0),MATCH(DB250,INDIRECT(ADDRESS(INDIRECT(ADDRESS(ROW()-1,COLUMN()))+1,2,,,"日々処理")):INDIRECT(ADDRESS(INDIRECT(ADDRESS(ROW()-1,COLUMN()))+1000,2,,,"日々処理")),0)+INDIRECT(ADDRESS(ROW()-1,COLUMN()))),"")</f>
        <v/>
      </c>
      <c r="DD250" s="91" t="str">
        <f t="shared" ca="1" si="996"/>
        <v/>
      </c>
      <c r="DE250" s="91" t="str">
        <f t="shared" ca="1" si="1221"/>
        <v/>
      </c>
      <c r="DF250" s="91" t="str">
        <f t="shared" ca="1" si="1221"/>
        <v/>
      </c>
      <c r="DG250" s="91" t="str">
        <f t="shared" ca="1" si="1221"/>
        <v/>
      </c>
      <c r="DH250" s="91" t="str">
        <f t="shared" ca="1" si="1221"/>
        <v/>
      </c>
      <c r="DI250" s="91" t="str">
        <f t="shared" ca="1" si="1221"/>
        <v/>
      </c>
      <c r="DJ250" s="91" t="str">
        <f t="shared" ca="1" si="1221"/>
        <v/>
      </c>
      <c r="DK250" s="91" t="str">
        <f t="shared" ca="1" si="1221"/>
        <v/>
      </c>
      <c r="DL250" s="91" t="str">
        <f t="shared" ca="1" si="1221"/>
        <v/>
      </c>
      <c r="DM250" s="91" t="str">
        <f t="shared" ca="1" si="1221"/>
        <v/>
      </c>
      <c r="DN250" s="91" t="str">
        <f t="shared" ca="1" si="1221"/>
        <v/>
      </c>
      <c r="DO250" s="91" t="str">
        <f t="shared" ca="1" si="1221"/>
        <v/>
      </c>
      <c r="DQ250" s="20" t="str">
        <f t="shared" ca="1" si="1052"/>
        <v/>
      </c>
      <c r="DR250" s="21" t="str">
        <f t="shared" ca="1" si="1053"/>
        <v/>
      </c>
      <c r="DS250" s="6" t="str">
        <f t="shared" ca="1" si="1054"/>
        <v/>
      </c>
      <c r="DT250" s="6" t="str">
        <f t="shared" ca="1" si="1055"/>
        <v/>
      </c>
      <c r="DU250" s="22" t="e">
        <f t="shared" ca="1" si="1056"/>
        <v>#VALUE!</v>
      </c>
      <c r="DV250" s="22" t="e">
        <f t="shared" ca="1" si="1057"/>
        <v>#VALUE!</v>
      </c>
      <c r="DW250" s="22" t="str">
        <f ca="1">IFERROR(IF(INDIRECT(ADDRESS(ROW()-1,COLUMN()-2))="摘要",MATCH(DV250,日々処理!DR:DR,0),MATCH(DV250,INDIRECT(ADDRESS(INDIRECT(ADDRESS(ROW()-1,COLUMN()))+1,2,,,"日々処理")):INDIRECT(ADDRESS(INDIRECT(ADDRESS(ROW()-1,COLUMN()))+1000,2,,,"日々処理")),0)+INDIRECT(ADDRESS(ROW()-1,COLUMN()))),"")</f>
        <v/>
      </c>
      <c r="DX250" s="91" t="str">
        <f t="shared" ca="1" si="997"/>
        <v/>
      </c>
      <c r="DY250" s="91" t="str">
        <f t="shared" ca="1" si="1222"/>
        <v/>
      </c>
      <c r="DZ250" s="91" t="str">
        <f t="shared" ca="1" si="1222"/>
        <v/>
      </c>
      <c r="EA250" s="91" t="str">
        <f t="shared" ca="1" si="1222"/>
        <v/>
      </c>
      <c r="EB250" s="91" t="str">
        <f t="shared" ca="1" si="1222"/>
        <v/>
      </c>
      <c r="EC250" s="91" t="str">
        <f t="shared" ca="1" si="1222"/>
        <v/>
      </c>
      <c r="ED250" s="91" t="str">
        <f t="shared" ca="1" si="1222"/>
        <v/>
      </c>
      <c r="EE250" s="91" t="str">
        <f t="shared" ca="1" si="1222"/>
        <v/>
      </c>
      <c r="EF250" s="91" t="str">
        <f t="shared" ca="1" si="1222"/>
        <v/>
      </c>
      <c r="EG250" s="91" t="str">
        <f t="shared" ca="1" si="1222"/>
        <v/>
      </c>
      <c r="EH250" s="91" t="str">
        <f t="shared" ca="1" si="1222"/>
        <v/>
      </c>
      <c r="EI250" s="91" t="str">
        <f t="shared" ca="1" si="1222"/>
        <v/>
      </c>
      <c r="EK250" s="20" t="str">
        <f t="shared" ca="1" si="1058"/>
        <v/>
      </c>
      <c r="EL250" s="21" t="str">
        <f t="shared" ca="1" si="1059"/>
        <v/>
      </c>
      <c r="EM250" s="6" t="str">
        <f t="shared" ca="1" si="1060"/>
        <v/>
      </c>
      <c r="EN250" s="6" t="str">
        <f t="shared" ca="1" si="1061"/>
        <v/>
      </c>
      <c r="EO250" s="22" t="e">
        <f t="shared" ca="1" si="1062"/>
        <v>#VALUE!</v>
      </c>
      <c r="EP250" s="22" t="e">
        <f t="shared" ca="1" si="1063"/>
        <v>#VALUE!</v>
      </c>
      <c r="EQ250" s="22" t="str">
        <f ca="1">IFERROR(IF(INDIRECT(ADDRESS(ROW()-1,COLUMN()-2))="摘要",MATCH(EP250,日々処理!EL:EL,0),MATCH(EP250,INDIRECT(ADDRESS(INDIRECT(ADDRESS(ROW()-1,COLUMN()))+1,2,,,"日々処理")):INDIRECT(ADDRESS(INDIRECT(ADDRESS(ROW()-1,COLUMN()))+1000,2,,,"日々処理")),0)+INDIRECT(ADDRESS(ROW()-1,COLUMN()))),"")</f>
        <v/>
      </c>
      <c r="ER250" s="91" t="str">
        <f t="shared" ca="1" si="998"/>
        <v/>
      </c>
      <c r="ES250" s="91" t="str">
        <f t="shared" ca="1" si="1223"/>
        <v/>
      </c>
      <c r="ET250" s="91" t="str">
        <f t="shared" ca="1" si="1223"/>
        <v/>
      </c>
      <c r="EU250" s="91" t="str">
        <f t="shared" ca="1" si="1223"/>
        <v/>
      </c>
      <c r="EV250" s="91" t="str">
        <f t="shared" ca="1" si="1223"/>
        <v/>
      </c>
      <c r="EW250" s="91" t="str">
        <f t="shared" ca="1" si="1223"/>
        <v/>
      </c>
      <c r="EX250" s="91" t="str">
        <f t="shared" ca="1" si="1223"/>
        <v/>
      </c>
      <c r="EY250" s="91" t="str">
        <f t="shared" ca="1" si="1223"/>
        <v/>
      </c>
      <c r="EZ250" s="91" t="str">
        <f t="shared" ca="1" si="1223"/>
        <v/>
      </c>
      <c r="FA250" s="91" t="str">
        <f t="shared" ca="1" si="1223"/>
        <v/>
      </c>
      <c r="FB250" s="91" t="str">
        <f t="shared" ca="1" si="1223"/>
        <v/>
      </c>
      <c r="FC250" s="91" t="str">
        <f t="shared" ca="1" si="1223"/>
        <v/>
      </c>
      <c r="FE250" s="20" t="str">
        <f t="shared" ca="1" si="1064"/>
        <v/>
      </c>
      <c r="FF250" s="21" t="str">
        <f t="shared" ca="1" si="1065"/>
        <v/>
      </c>
      <c r="FG250" s="6" t="str">
        <f t="shared" ca="1" si="1066"/>
        <v/>
      </c>
      <c r="FH250" s="6" t="str">
        <f t="shared" ca="1" si="1067"/>
        <v/>
      </c>
      <c r="FI250" s="22" t="e">
        <f t="shared" ca="1" si="1068"/>
        <v>#VALUE!</v>
      </c>
      <c r="FJ250" s="22" t="e">
        <f t="shared" ca="1" si="1069"/>
        <v>#VALUE!</v>
      </c>
      <c r="FK250" s="22" t="str">
        <f ca="1">IFERROR(IF(INDIRECT(ADDRESS(ROW()-1,COLUMN()-2))="摘要",MATCH(FJ250,日々処理!FF:FF,0),MATCH(FJ250,INDIRECT(ADDRESS(INDIRECT(ADDRESS(ROW()-1,COLUMN()))+1,2,,,"日々処理")):INDIRECT(ADDRESS(INDIRECT(ADDRESS(ROW()-1,COLUMN()))+1000,2,,,"日々処理")),0)+INDIRECT(ADDRESS(ROW()-1,COLUMN()))),"")</f>
        <v/>
      </c>
      <c r="FL250" s="91" t="str">
        <f t="shared" ca="1" si="999"/>
        <v/>
      </c>
      <c r="FM250" s="91" t="str">
        <f t="shared" ca="1" si="1224"/>
        <v/>
      </c>
      <c r="FN250" s="91" t="str">
        <f t="shared" ca="1" si="1224"/>
        <v/>
      </c>
      <c r="FO250" s="91" t="str">
        <f t="shared" ca="1" si="1224"/>
        <v/>
      </c>
      <c r="FP250" s="91" t="str">
        <f t="shared" ca="1" si="1224"/>
        <v/>
      </c>
      <c r="FQ250" s="91" t="str">
        <f t="shared" ca="1" si="1224"/>
        <v/>
      </c>
      <c r="FR250" s="91" t="str">
        <f t="shared" ca="1" si="1224"/>
        <v/>
      </c>
      <c r="FS250" s="91" t="str">
        <f t="shared" ca="1" si="1224"/>
        <v/>
      </c>
      <c r="FT250" s="91" t="str">
        <f t="shared" ca="1" si="1224"/>
        <v/>
      </c>
      <c r="FU250" s="91" t="str">
        <f t="shared" ca="1" si="1224"/>
        <v/>
      </c>
      <c r="FV250" s="91" t="str">
        <f t="shared" ca="1" si="1224"/>
        <v/>
      </c>
      <c r="FW250" s="91" t="str">
        <f t="shared" ca="1" si="1224"/>
        <v/>
      </c>
      <c r="FY250" s="20" t="str">
        <f t="shared" ca="1" si="1070"/>
        <v/>
      </c>
      <c r="FZ250" s="21" t="str">
        <f t="shared" ca="1" si="1071"/>
        <v/>
      </c>
      <c r="GA250" s="6" t="str">
        <f t="shared" ca="1" si="1072"/>
        <v/>
      </c>
      <c r="GB250" s="6" t="str">
        <f t="shared" ca="1" si="1073"/>
        <v/>
      </c>
      <c r="GC250" s="22" t="e">
        <f t="shared" ca="1" si="1074"/>
        <v>#VALUE!</v>
      </c>
      <c r="GD250" s="22" t="e">
        <f t="shared" ca="1" si="1075"/>
        <v>#VALUE!</v>
      </c>
      <c r="GE250" s="22" t="str">
        <f ca="1">IFERROR(IF(INDIRECT(ADDRESS(ROW()-1,COLUMN()-2))="摘要",MATCH(GD250,日々処理!FZ:FZ,0),MATCH(GD250,INDIRECT(ADDRESS(INDIRECT(ADDRESS(ROW()-1,COLUMN()))+1,2,,,"日々処理")):INDIRECT(ADDRESS(INDIRECT(ADDRESS(ROW()-1,COLUMN()))+1000,2,,,"日々処理")),0)+INDIRECT(ADDRESS(ROW()-1,COLUMN()))),"")</f>
        <v/>
      </c>
      <c r="GF250" s="91" t="str">
        <f t="shared" ca="1" si="1000"/>
        <v/>
      </c>
      <c r="GG250" s="91" t="str">
        <f t="shared" ca="1" si="1225"/>
        <v/>
      </c>
      <c r="GH250" s="91" t="str">
        <f t="shared" ca="1" si="1225"/>
        <v/>
      </c>
      <c r="GI250" s="91" t="str">
        <f t="shared" ca="1" si="1225"/>
        <v/>
      </c>
      <c r="GJ250" s="91" t="str">
        <f t="shared" ca="1" si="1225"/>
        <v/>
      </c>
      <c r="GK250" s="91" t="str">
        <f t="shared" ca="1" si="1225"/>
        <v/>
      </c>
      <c r="GL250" s="91" t="str">
        <f t="shared" ca="1" si="1225"/>
        <v/>
      </c>
      <c r="GM250" s="91" t="str">
        <f t="shared" ca="1" si="1225"/>
        <v/>
      </c>
      <c r="GN250" s="91" t="str">
        <f t="shared" ca="1" si="1225"/>
        <v/>
      </c>
      <c r="GO250" s="91" t="str">
        <f t="shared" ca="1" si="1225"/>
        <v/>
      </c>
      <c r="GP250" s="91" t="str">
        <f t="shared" ca="1" si="1225"/>
        <v/>
      </c>
      <c r="GQ250" s="91" t="str">
        <f t="shared" ca="1" si="1225"/>
        <v/>
      </c>
      <c r="GS250" s="20" t="str">
        <f t="shared" ca="1" si="1076"/>
        <v/>
      </c>
      <c r="GT250" s="21" t="str">
        <f t="shared" ca="1" si="1077"/>
        <v/>
      </c>
      <c r="GU250" s="6" t="str">
        <f t="shared" ca="1" si="1078"/>
        <v/>
      </c>
      <c r="GV250" s="6" t="str">
        <f t="shared" ca="1" si="1079"/>
        <v/>
      </c>
      <c r="GW250" s="22" t="e">
        <f t="shared" ca="1" si="1080"/>
        <v>#VALUE!</v>
      </c>
      <c r="GX250" s="22" t="e">
        <f t="shared" ca="1" si="1081"/>
        <v>#VALUE!</v>
      </c>
      <c r="GY250" s="22" t="str">
        <f ca="1">IFERROR(IF(INDIRECT(ADDRESS(ROW()-1,COLUMN()-2))="摘要",MATCH(GX250,日々処理!GT:GT,0),MATCH(GX250,INDIRECT(ADDRESS(INDIRECT(ADDRESS(ROW()-1,COLUMN()))+1,2,,,"日々処理")):INDIRECT(ADDRESS(INDIRECT(ADDRESS(ROW()-1,COLUMN()))+1000,2,,,"日々処理")),0)+INDIRECT(ADDRESS(ROW()-1,COLUMN()))),"")</f>
        <v/>
      </c>
      <c r="GZ250" s="91" t="str">
        <f t="shared" ca="1" si="1001"/>
        <v/>
      </c>
      <c r="HA250" s="91" t="str">
        <f t="shared" ca="1" si="1226"/>
        <v/>
      </c>
      <c r="HB250" s="91" t="str">
        <f t="shared" ca="1" si="1226"/>
        <v/>
      </c>
      <c r="HC250" s="91" t="str">
        <f t="shared" ca="1" si="1226"/>
        <v/>
      </c>
      <c r="HD250" s="91" t="str">
        <f t="shared" ca="1" si="1226"/>
        <v/>
      </c>
      <c r="HE250" s="91" t="str">
        <f t="shared" ca="1" si="1226"/>
        <v/>
      </c>
      <c r="HF250" s="91" t="str">
        <f t="shared" ca="1" si="1226"/>
        <v/>
      </c>
      <c r="HG250" s="91" t="str">
        <f t="shared" ca="1" si="1226"/>
        <v/>
      </c>
      <c r="HH250" s="91" t="str">
        <f t="shared" ca="1" si="1226"/>
        <v/>
      </c>
      <c r="HI250" s="91" t="str">
        <f t="shared" ca="1" si="1226"/>
        <v/>
      </c>
      <c r="HJ250" s="91" t="str">
        <f t="shared" ca="1" si="1226"/>
        <v/>
      </c>
      <c r="HK250" s="91" t="str">
        <f t="shared" ca="1" si="1226"/>
        <v/>
      </c>
      <c r="HM250" s="20" t="str">
        <f t="shared" ca="1" si="1082"/>
        <v/>
      </c>
      <c r="HN250" s="21" t="str">
        <f t="shared" ca="1" si="1083"/>
        <v/>
      </c>
      <c r="HO250" s="6" t="str">
        <f t="shared" ca="1" si="1084"/>
        <v/>
      </c>
      <c r="HP250" s="6" t="str">
        <f t="shared" ca="1" si="1085"/>
        <v/>
      </c>
      <c r="HQ250" s="22" t="e">
        <f t="shared" ca="1" si="1086"/>
        <v>#VALUE!</v>
      </c>
      <c r="HR250" s="22" t="e">
        <f t="shared" ca="1" si="1087"/>
        <v>#VALUE!</v>
      </c>
      <c r="HS250" s="22" t="str">
        <f ca="1">IFERROR(IF(INDIRECT(ADDRESS(ROW()-1,COLUMN()-2))="摘要",MATCH(HR250,日々処理!HN:HN,0),MATCH(HR250,INDIRECT(ADDRESS(INDIRECT(ADDRESS(ROW()-1,COLUMN()))+1,2,,,"日々処理")):INDIRECT(ADDRESS(INDIRECT(ADDRESS(ROW()-1,COLUMN()))+1000,2,,,"日々処理")),0)+INDIRECT(ADDRESS(ROW()-1,COLUMN()))),"")</f>
        <v/>
      </c>
      <c r="HT250" s="91" t="str">
        <f t="shared" ca="1" si="1002"/>
        <v/>
      </c>
      <c r="HU250" s="91" t="str">
        <f t="shared" ca="1" si="1227"/>
        <v/>
      </c>
      <c r="HV250" s="91" t="str">
        <f t="shared" ca="1" si="1227"/>
        <v/>
      </c>
      <c r="HW250" s="91" t="str">
        <f t="shared" ca="1" si="1227"/>
        <v/>
      </c>
      <c r="HX250" s="91" t="str">
        <f t="shared" ca="1" si="1227"/>
        <v/>
      </c>
      <c r="HY250" s="91" t="str">
        <f t="shared" ca="1" si="1227"/>
        <v/>
      </c>
      <c r="HZ250" s="91" t="str">
        <f t="shared" ca="1" si="1227"/>
        <v/>
      </c>
      <c r="IA250" s="91" t="str">
        <f t="shared" ca="1" si="1227"/>
        <v/>
      </c>
      <c r="IB250" s="91" t="str">
        <f t="shared" ca="1" si="1227"/>
        <v/>
      </c>
      <c r="IC250" s="91" t="str">
        <f t="shared" ca="1" si="1227"/>
        <v/>
      </c>
      <c r="ID250" s="91" t="str">
        <f t="shared" ca="1" si="1227"/>
        <v/>
      </c>
      <c r="IE250" s="91" t="str">
        <f t="shared" ca="1" si="1227"/>
        <v/>
      </c>
      <c r="IG250" s="20" t="str">
        <f t="shared" ca="1" si="1088"/>
        <v/>
      </c>
      <c r="IH250" s="21" t="str">
        <f t="shared" ca="1" si="1089"/>
        <v/>
      </c>
      <c r="II250" s="6" t="str">
        <f t="shared" ca="1" si="1090"/>
        <v/>
      </c>
      <c r="IJ250" s="6" t="str">
        <f t="shared" ca="1" si="1091"/>
        <v/>
      </c>
      <c r="IK250" s="22" t="e">
        <f t="shared" ca="1" si="1092"/>
        <v>#VALUE!</v>
      </c>
      <c r="IL250" s="22" t="e">
        <f t="shared" ca="1" si="1093"/>
        <v>#VALUE!</v>
      </c>
      <c r="IM250" s="22" t="str">
        <f ca="1">IFERROR(IF(INDIRECT(ADDRESS(ROW()-1,COLUMN()-2))="摘要",MATCH(IL250,日々処理!IH:IH,0),MATCH(IL250,INDIRECT(ADDRESS(INDIRECT(ADDRESS(ROW()-1,COLUMN()))+1,2,,,"日々処理")):INDIRECT(ADDRESS(INDIRECT(ADDRESS(ROW()-1,COLUMN()))+1000,2,,,"日々処理")),0)+INDIRECT(ADDRESS(ROW()-1,COLUMN()))),"")</f>
        <v/>
      </c>
      <c r="IN250" s="91" t="str">
        <f t="shared" ca="1" si="1003"/>
        <v/>
      </c>
      <c r="IO250" s="91" t="str">
        <f t="shared" ca="1" si="1228"/>
        <v/>
      </c>
      <c r="IP250" s="91" t="str">
        <f t="shared" ca="1" si="1228"/>
        <v/>
      </c>
      <c r="IQ250" s="91" t="str">
        <f t="shared" ca="1" si="1228"/>
        <v/>
      </c>
      <c r="IR250" s="91" t="str">
        <f t="shared" ca="1" si="1228"/>
        <v/>
      </c>
      <c r="IS250" s="91" t="str">
        <f t="shared" ca="1" si="1228"/>
        <v/>
      </c>
      <c r="IT250" s="91" t="str">
        <f t="shared" ca="1" si="1228"/>
        <v/>
      </c>
      <c r="IU250" s="91" t="str">
        <f t="shared" ca="1" si="1228"/>
        <v/>
      </c>
      <c r="IV250" s="91" t="str">
        <f t="shared" ca="1" si="1228"/>
        <v/>
      </c>
      <c r="IW250" s="91" t="str">
        <f t="shared" ca="1" si="1228"/>
        <v/>
      </c>
      <c r="IX250" s="91" t="str">
        <f t="shared" ca="1" si="1228"/>
        <v/>
      </c>
      <c r="IY250" s="91" t="str">
        <f t="shared" ca="1" si="1228"/>
        <v/>
      </c>
      <c r="JA250" s="20" t="str">
        <f t="shared" ca="1" si="1094"/>
        <v/>
      </c>
      <c r="JB250" s="21" t="str">
        <f t="shared" ca="1" si="1095"/>
        <v/>
      </c>
      <c r="JC250" s="6" t="str">
        <f t="shared" ca="1" si="1096"/>
        <v/>
      </c>
      <c r="JD250" s="6" t="str">
        <f t="shared" ca="1" si="1097"/>
        <v/>
      </c>
      <c r="JE250" s="22" t="e">
        <f t="shared" ca="1" si="1098"/>
        <v>#VALUE!</v>
      </c>
      <c r="JF250" s="22" t="e">
        <f t="shared" ca="1" si="1099"/>
        <v>#VALUE!</v>
      </c>
      <c r="JG250" s="22" t="str">
        <f ca="1">IFERROR(IF(INDIRECT(ADDRESS(ROW()-1,COLUMN()-2))="摘要",MATCH(JF250,日々処理!JB:JB,0),MATCH(JF250,INDIRECT(ADDRESS(INDIRECT(ADDRESS(ROW()-1,COLUMN()))+1,2,,,"日々処理")):INDIRECT(ADDRESS(INDIRECT(ADDRESS(ROW()-1,COLUMN()))+1000,2,,,"日々処理")),0)+INDIRECT(ADDRESS(ROW()-1,COLUMN()))),"")</f>
        <v/>
      </c>
      <c r="JH250" s="91" t="str">
        <f t="shared" ca="1" si="1004"/>
        <v/>
      </c>
      <c r="JI250" s="91" t="str">
        <f t="shared" ca="1" si="1229"/>
        <v/>
      </c>
      <c r="JJ250" s="91" t="str">
        <f t="shared" ca="1" si="1229"/>
        <v/>
      </c>
      <c r="JK250" s="91" t="str">
        <f t="shared" ca="1" si="1229"/>
        <v/>
      </c>
      <c r="JL250" s="91" t="str">
        <f t="shared" ca="1" si="1229"/>
        <v/>
      </c>
      <c r="JM250" s="91" t="str">
        <f t="shared" ca="1" si="1229"/>
        <v/>
      </c>
      <c r="JN250" s="91" t="str">
        <f t="shared" ca="1" si="1229"/>
        <v/>
      </c>
      <c r="JO250" s="91" t="str">
        <f t="shared" ca="1" si="1229"/>
        <v/>
      </c>
      <c r="JP250" s="91" t="str">
        <f t="shared" ca="1" si="1229"/>
        <v/>
      </c>
      <c r="JQ250" s="91" t="str">
        <f t="shared" ca="1" si="1229"/>
        <v/>
      </c>
      <c r="JR250" s="91" t="str">
        <f t="shared" ca="1" si="1229"/>
        <v/>
      </c>
      <c r="JS250" s="91" t="str">
        <f t="shared" ca="1" si="1229"/>
        <v/>
      </c>
      <c r="JU250" s="20" t="str">
        <f t="shared" ca="1" si="1100"/>
        <v/>
      </c>
      <c r="JV250" s="21" t="str">
        <f t="shared" ca="1" si="1101"/>
        <v/>
      </c>
      <c r="JW250" s="6" t="str">
        <f t="shared" ca="1" si="1102"/>
        <v/>
      </c>
      <c r="JX250" s="6" t="str">
        <f t="shared" ca="1" si="1103"/>
        <v/>
      </c>
      <c r="JY250" s="22" t="e">
        <f t="shared" ca="1" si="1104"/>
        <v>#VALUE!</v>
      </c>
      <c r="JZ250" s="22" t="e">
        <f t="shared" ca="1" si="1105"/>
        <v>#VALUE!</v>
      </c>
      <c r="KA250" s="22" t="str">
        <f ca="1">IFERROR(IF(INDIRECT(ADDRESS(ROW()-1,COLUMN()-2))="摘要",MATCH(JZ250,日々処理!JV:JV,0),MATCH(JZ250,INDIRECT(ADDRESS(INDIRECT(ADDRESS(ROW()-1,COLUMN()))+1,2,,,"日々処理")):INDIRECT(ADDRESS(INDIRECT(ADDRESS(ROW()-1,COLUMN()))+1000,2,,,"日々処理")),0)+INDIRECT(ADDRESS(ROW()-1,COLUMN()))),"")</f>
        <v/>
      </c>
      <c r="KB250" s="91" t="str">
        <f t="shared" ca="1" si="1005"/>
        <v/>
      </c>
      <c r="KC250" s="91" t="str">
        <f t="shared" ca="1" si="1230"/>
        <v/>
      </c>
      <c r="KD250" s="91" t="str">
        <f t="shared" ca="1" si="1230"/>
        <v/>
      </c>
      <c r="KE250" s="91" t="str">
        <f t="shared" ca="1" si="1230"/>
        <v/>
      </c>
      <c r="KF250" s="91" t="str">
        <f t="shared" ca="1" si="1230"/>
        <v/>
      </c>
      <c r="KG250" s="91" t="str">
        <f t="shared" ca="1" si="1230"/>
        <v/>
      </c>
      <c r="KH250" s="91" t="str">
        <f t="shared" ca="1" si="1230"/>
        <v/>
      </c>
      <c r="KI250" s="91" t="str">
        <f t="shared" ca="1" si="1230"/>
        <v/>
      </c>
      <c r="KJ250" s="91" t="str">
        <f t="shared" ca="1" si="1230"/>
        <v/>
      </c>
      <c r="KK250" s="91" t="str">
        <f t="shared" ca="1" si="1230"/>
        <v/>
      </c>
      <c r="KL250" s="91" t="str">
        <f t="shared" ca="1" si="1230"/>
        <v/>
      </c>
      <c r="KM250" s="91" t="str">
        <f t="shared" ca="1" si="1230"/>
        <v/>
      </c>
      <c r="KO250" s="20" t="str">
        <f t="shared" ca="1" si="1106"/>
        <v/>
      </c>
      <c r="KP250" s="21" t="str">
        <f t="shared" ca="1" si="1107"/>
        <v/>
      </c>
      <c r="KQ250" s="6" t="str">
        <f t="shared" ca="1" si="1108"/>
        <v/>
      </c>
      <c r="KR250" s="6" t="str">
        <f t="shared" ca="1" si="1109"/>
        <v/>
      </c>
      <c r="KS250" s="22" t="e">
        <f t="shared" ca="1" si="1110"/>
        <v>#VALUE!</v>
      </c>
      <c r="KT250" s="22" t="e">
        <f t="shared" ca="1" si="1111"/>
        <v>#VALUE!</v>
      </c>
      <c r="KU250" s="22" t="str">
        <f ca="1">IFERROR(IF(INDIRECT(ADDRESS(ROW()-1,COLUMN()-2))="摘要",MATCH(KT250,日々処理!KP:KP,0),MATCH(KT250,INDIRECT(ADDRESS(INDIRECT(ADDRESS(ROW()-1,COLUMN()))+1,2,,,"日々処理")):INDIRECT(ADDRESS(INDIRECT(ADDRESS(ROW()-1,COLUMN()))+1000,2,,,"日々処理")),0)+INDIRECT(ADDRESS(ROW()-1,COLUMN()))),"")</f>
        <v/>
      </c>
      <c r="KV250" s="91" t="str">
        <f t="shared" ca="1" si="1006"/>
        <v/>
      </c>
      <c r="KW250" s="91" t="str">
        <f t="shared" ca="1" si="1231"/>
        <v/>
      </c>
      <c r="KX250" s="91" t="str">
        <f t="shared" ca="1" si="1231"/>
        <v/>
      </c>
      <c r="KY250" s="91" t="str">
        <f t="shared" ca="1" si="1231"/>
        <v/>
      </c>
      <c r="KZ250" s="91" t="str">
        <f t="shared" ca="1" si="1231"/>
        <v/>
      </c>
      <c r="LA250" s="91" t="str">
        <f t="shared" ca="1" si="1231"/>
        <v/>
      </c>
      <c r="LB250" s="91" t="str">
        <f t="shared" ca="1" si="1231"/>
        <v/>
      </c>
      <c r="LC250" s="91" t="str">
        <f t="shared" ca="1" si="1231"/>
        <v/>
      </c>
      <c r="LD250" s="91" t="str">
        <f t="shared" ca="1" si="1231"/>
        <v/>
      </c>
      <c r="LE250" s="91" t="str">
        <f t="shared" ca="1" si="1231"/>
        <v/>
      </c>
      <c r="LF250" s="91" t="str">
        <f t="shared" ca="1" si="1231"/>
        <v/>
      </c>
      <c r="LG250" s="91" t="str">
        <f t="shared" ca="1" si="1231"/>
        <v/>
      </c>
      <c r="LI250" s="20" t="str">
        <f t="shared" ca="1" si="1112"/>
        <v/>
      </c>
      <c r="LJ250" s="21" t="str">
        <f t="shared" ca="1" si="1113"/>
        <v/>
      </c>
      <c r="LK250" s="6" t="str">
        <f t="shared" ca="1" si="1114"/>
        <v/>
      </c>
      <c r="LL250" s="6" t="str">
        <f t="shared" ca="1" si="1115"/>
        <v/>
      </c>
      <c r="LM250" s="22" t="e">
        <f t="shared" ca="1" si="1116"/>
        <v>#VALUE!</v>
      </c>
      <c r="LN250" s="22" t="e">
        <f t="shared" ca="1" si="1117"/>
        <v>#VALUE!</v>
      </c>
      <c r="LO250" s="22" t="str">
        <f ca="1">IFERROR(IF(INDIRECT(ADDRESS(ROW()-1,COLUMN()-2))="摘要",MATCH(LN250,日々処理!LJ:LJ,0),MATCH(LN250,INDIRECT(ADDRESS(INDIRECT(ADDRESS(ROW()-1,COLUMN()))+1,2,,,"日々処理")):INDIRECT(ADDRESS(INDIRECT(ADDRESS(ROW()-1,COLUMN()))+1000,2,,,"日々処理")),0)+INDIRECT(ADDRESS(ROW()-1,COLUMN()))),"")</f>
        <v/>
      </c>
      <c r="LP250" s="91" t="str">
        <f t="shared" ca="1" si="1007"/>
        <v/>
      </c>
      <c r="LQ250" s="91" t="str">
        <f t="shared" ca="1" si="1232"/>
        <v/>
      </c>
      <c r="LR250" s="91" t="str">
        <f t="shared" ca="1" si="1232"/>
        <v/>
      </c>
      <c r="LS250" s="91" t="str">
        <f t="shared" ca="1" si="1232"/>
        <v/>
      </c>
      <c r="LT250" s="91" t="str">
        <f t="shared" ca="1" si="1232"/>
        <v/>
      </c>
      <c r="LU250" s="91" t="str">
        <f t="shared" ca="1" si="1232"/>
        <v/>
      </c>
      <c r="LV250" s="91" t="str">
        <f t="shared" ca="1" si="1232"/>
        <v/>
      </c>
      <c r="LW250" s="91" t="str">
        <f t="shared" ca="1" si="1232"/>
        <v/>
      </c>
      <c r="LX250" s="91" t="str">
        <f t="shared" ca="1" si="1232"/>
        <v/>
      </c>
      <c r="LY250" s="91" t="str">
        <f t="shared" ca="1" si="1232"/>
        <v/>
      </c>
      <c r="LZ250" s="91" t="str">
        <f t="shared" ca="1" si="1232"/>
        <v/>
      </c>
      <c r="MA250" s="91" t="str">
        <f t="shared" ca="1" si="1232"/>
        <v/>
      </c>
      <c r="MC250" s="20" t="str">
        <f t="shared" ca="1" si="1118"/>
        <v/>
      </c>
      <c r="MD250" s="21" t="str">
        <f t="shared" ca="1" si="1119"/>
        <v/>
      </c>
      <c r="ME250" s="6" t="str">
        <f t="shared" ca="1" si="1120"/>
        <v/>
      </c>
      <c r="MF250" s="6" t="str">
        <f t="shared" ca="1" si="1121"/>
        <v/>
      </c>
      <c r="MG250" s="22" t="e">
        <f t="shared" ca="1" si="1122"/>
        <v>#VALUE!</v>
      </c>
      <c r="MH250" s="22" t="e">
        <f t="shared" ca="1" si="1123"/>
        <v>#VALUE!</v>
      </c>
      <c r="MI250" s="22" t="str">
        <f ca="1">IFERROR(IF(INDIRECT(ADDRESS(ROW()-1,COLUMN()-2))="摘要",MATCH(MH250,日々処理!MD:MD,0),MATCH(MH250,INDIRECT(ADDRESS(INDIRECT(ADDRESS(ROW()-1,COLUMN()))+1,2,,,"日々処理")):INDIRECT(ADDRESS(INDIRECT(ADDRESS(ROW()-1,COLUMN()))+1000,2,,,"日々処理")),0)+INDIRECT(ADDRESS(ROW()-1,COLUMN()))),"")</f>
        <v/>
      </c>
      <c r="MJ250" s="91" t="str">
        <f t="shared" ca="1" si="1008"/>
        <v/>
      </c>
      <c r="MK250" s="91" t="str">
        <f t="shared" ca="1" si="1233"/>
        <v/>
      </c>
      <c r="ML250" s="91" t="str">
        <f t="shared" ca="1" si="1233"/>
        <v/>
      </c>
      <c r="MM250" s="91" t="str">
        <f t="shared" ca="1" si="1233"/>
        <v/>
      </c>
      <c r="MN250" s="91" t="str">
        <f t="shared" ca="1" si="1233"/>
        <v/>
      </c>
      <c r="MO250" s="91" t="str">
        <f t="shared" ca="1" si="1233"/>
        <v/>
      </c>
      <c r="MP250" s="91" t="str">
        <f t="shared" ca="1" si="1233"/>
        <v/>
      </c>
      <c r="MQ250" s="91" t="str">
        <f t="shared" ca="1" si="1233"/>
        <v/>
      </c>
      <c r="MR250" s="91" t="str">
        <f t="shared" ca="1" si="1233"/>
        <v/>
      </c>
      <c r="MS250" s="91" t="str">
        <f t="shared" ca="1" si="1233"/>
        <v/>
      </c>
      <c r="MT250" s="91" t="str">
        <f t="shared" ca="1" si="1233"/>
        <v/>
      </c>
      <c r="MU250" s="91" t="str">
        <f t="shared" ca="1" si="1233"/>
        <v/>
      </c>
      <c r="MW250" s="20" t="str">
        <f t="shared" ca="1" si="1124"/>
        <v/>
      </c>
      <c r="MX250" s="21" t="str">
        <f t="shared" ca="1" si="1125"/>
        <v/>
      </c>
      <c r="MY250" s="6" t="str">
        <f t="shared" ca="1" si="1126"/>
        <v/>
      </c>
      <c r="MZ250" s="6" t="str">
        <f t="shared" ca="1" si="1127"/>
        <v/>
      </c>
      <c r="NA250" s="22" t="e">
        <f t="shared" ca="1" si="1128"/>
        <v>#VALUE!</v>
      </c>
      <c r="NB250" s="22" t="e">
        <f t="shared" ca="1" si="1129"/>
        <v>#VALUE!</v>
      </c>
      <c r="NC250" s="22" t="str">
        <f ca="1">IFERROR(IF(INDIRECT(ADDRESS(ROW()-1,COLUMN()-2))="摘要",MATCH(NB250,日々処理!MX:MX,0),MATCH(NB250,INDIRECT(ADDRESS(INDIRECT(ADDRESS(ROW()-1,COLUMN()))+1,2,,,"日々処理")):INDIRECT(ADDRESS(INDIRECT(ADDRESS(ROW()-1,COLUMN()))+1000,2,,,"日々処理")),0)+INDIRECT(ADDRESS(ROW()-1,COLUMN()))),"")</f>
        <v/>
      </c>
      <c r="ND250" s="91" t="str">
        <f t="shared" ca="1" si="1009"/>
        <v/>
      </c>
      <c r="NE250" s="91" t="str">
        <f t="shared" ca="1" si="1234"/>
        <v/>
      </c>
      <c r="NF250" s="91" t="str">
        <f t="shared" ca="1" si="1234"/>
        <v/>
      </c>
      <c r="NG250" s="91" t="str">
        <f t="shared" ca="1" si="1234"/>
        <v/>
      </c>
      <c r="NH250" s="91" t="str">
        <f t="shared" ca="1" si="1234"/>
        <v/>
      </c>
      <c r="NI250" s="91" t="str">
        <f t="shared" ca="1" si="1234"/>
        <v/>
      </c>
      <c r="NJ250" s="91" t="str">
        <f t="shared" ca="1" si="1234"/>
        <v/>
      </c>
      <c r="NK250" s="91" t="str">
        <f t="shared" ca="1" si="1234"/>
        <v/>
      </c>
      <c r="NL250" s="91" t="str">
        <f t="shared" ca="1" si="1234"/>
        <v/>
      </c>
      <c r="NM250" s="91" t="str">
        <f t="shared" ca="1" si="1234"/>
        <v/>
      </c>
      <c r="NN250" s="91" t="str">
        <f t="shared" ca="1" si="1234"/>
        <v/>
      </c>
      <c r="NO250" s="91" t="str">
        <f t="shared" ca="1" si="1234"/>
        <v/>
      </c>
      <c r="NQ250" s="20" t="str">
        <f t="shared" ca="1" si="1130"/>
        <v/>
      </c>
      <c r="NR250" s="21" t="str">
        <f t="shared" ca="1" si="1131"/>
        <v/>
      </c>
      <c r="NS250" s="6" t="str">
        <f t="shared" ca="1" si="1132"/>
        <v/>
      </c>
      <c r="NT250" s="6" t="str">
        <f t="shared" ca="1" si="1133"/>
        <v/>
      </c>
      <c r="NU250" s="22" t="e">
        <f t="shared" ca="1" si="1134"/>
        <v>#VALUE!</v>
      </c>
      <c r="NV250" s="22" t="e">
        <f t="shared" ca="1" si="1135"/>
        <v>#VALUE!</v>
      </c>
      <c r="NW250" s="22" t="str">
        <f ca="1">IFERROR(IF(INDIRECT(ADDRESS(ROW()-1,COLUMN()-2))="摘要",MATCH(NV250,日々処理!NR:NR,0),MATCH(NV250,INDIRECT(ADDRESS(INDIRECT(ADDRESS(ROW()-1,COLUMN()))+1,2,,,"日々処理")):INDIRECT(ADDRESS(INDIRECT(ADDRESS(ROW()-1,COLUMN()))+1000,2,,,"日々処理")),0)+INDIRECT(ADDRESS(ROW()-1,COLUMN()))),"")</f>
        <v/>
      </c>
      <c r="NX250" s="91" t="str">
        <f t="shared" ca="1" si="1010"/>
        <v/>
      </c>
      <c r="NY250" s="91" t="str">
        <f t="shared" ca="1" si="1235"/>
        <v/>
      </c>
      <c r="NZ250" s="91" t="str">
        <f t="shared" ca="1" si="1235"/>
        <v/>
      </c>
      <c r="OA250" s="91" t="str">
        <f t="shared" ca="1" si="1235"/>
        <v/>
      </c>
      <c r="OB250" s="91" t="str">
        <f t="shared" ca="1" si="1235"/>
        <v/>
      </c>
      <c r="OC250" s="91" t="str">
        <f t="shared" ca="1" si="1235"/>
        <v/>
      </c>
      <c r="OD250" s="91" t="str">
        <f t="shared" ca="1" si="1235"/>
        <v/>
      </c>
      <c r="OE250" s="91" t="str">
        <f t="shared" ca="1" si="1235"/>
        <v/>
      </c>
      <c r="OF250" s="91" t="str">
        <f t="shared" ca="1" si="1235"/>
        <v/>
      </c>
      <c r="OG250" s="91" t="str">
        <f t="shared" ca="1" si="1235"/>
        <v/>
      </c>
      <c r="OH250" s="91" t="str">
        <f t="shared" ca="1" si="1235"/>
        <v/>
      </c>
      <c r="OI250" s="91" t="str">
        <f t="shared" ca="1" si="1235"/>
        <v/>
      </c>
      <c r="OK250" s="20" t="str">
        <f t="shared" ca="1" si="1136"/>
        <v/>
      </c>
      <c r="OL250" s="21" t="str">
        <f t="shared" ca="1" si="1137"/>
        <v/>
      </c>
      <c r="OM250" s="6" t="str">
        <f t="shared" ca="1" si="1138"/>
        <v/>
      </c>
      <c r="ON250" s="6" t="str">
        <f t="shared" ca="1" si="1139"/>
        <v/>
      </c>
      <c r="OO250" s="22" t="e">
        <f t="shared" ca="1" si="1140"/>
        <v>#VALUE!</v>
      </c>
      <c r="OP250" s="22" t="e">
        <f t="shared" ca="1" si="1141"/>
        <v>#VALUE!</v>
      </c>
      <c r="OQ250" s="22" t="str">
        <f ca="1">IFERROR(IF(INDIRECT(ADDRESS(ROW()-1,COLUMN()-2))="摘要",MATCH(OP250,日々処理!OL:OL,0),MATCH(OP250,INDIRECT(ADDRESS(INDIRECT(ADDRESS(ROW()-1,COLUMN()))+1,2,,,"日々処理")):INDIRECT(ADDRESS(INDIRECT(ADDRESS(ROW()-1,COLUMN()))+1000,2,,,"日々処理")),0)+INDIRECT(ADDRESS(ROW()-1,COLUMN()))),"")</f>
        <v/>
      </c>
      <c r="OR250" s="91" t="str">
        <f t="shared" ca="1" si="1011"/>
        <v/>
      </c>
      <c r="OS250" s="91" t="str">
        <f t="shared" ca="1" si="1236"/>
        <v/>
      </c>
      <c r="OT250" s="91" t="str">
        <f t="shared" ca="1" si="1236"/>
        <v/>
      </c>
      <c r="OU250" s="91" t="str">
        <f t="shared" ca="1" si="1236"/>
        <v/>
      </c>
      <c r="OV250" s="91" t="str">
        <f t="shared" ca="1" si="1236"/>
        <v/>
      </c>
      <c r="OW250" s="91" t="str">
        <f t="shared" ca="1" si="1236"/>
        <v/>
      </c>
      <c r="OX250" s="91" t="str">
        <f t="shared" ca="1" si="1236"/>
        <v/>
      </c>
      <c r="OY250" s="91" t="str">
        <f t="shared" ca="1" si="1236"/>
        <v/>
      </c>
      <c r="OZ250" s="91" t="str">
        <f t="shared" ca="1" si="1236"/>
        <v/>
      </c>
      <c r="PA250" s="91" t="str">
        <f t="shared" ca="1" si="1236"/>
        <v/>
      </c>
      <c r="PB250" s="91" t="str">
        <f t="shared" ca="1" si="1236"/>
        <v/>
      </c>
      <c r="PC250" s="91" t="str">
        <f t="shared" ca="1" si="1236"/>
        <v/>
      </c>
      <c r="PE250" s="20" t="str">
        <f t="shared" ca="1" si="1142"/>
        <v/>
      </c>
      <c r="PF250" s="21" t="str">
        <f t="shared" ca="1" si="1143"/>
        <v/>
      </c>
      <c r="PG250" s="6" t="str">
        <f t="shared" ca="1" si="1144"/>
        <v/>
      </c>
      <c r="PH250" s="6" t="str">
        <f t="shared" ca="1" si="1145"/>
        <v/>
      </c>
      <c r="PI250" s="22" t="e">
        <f t="shared" ca="1" si="1146"/>
        <v>#VALUE!</v>
      </c>
      <c r="PJ250" s="22" t="e">
        <f t="shared" ca="1" si="1147"/>
        <v>#VALUE!</v>
      </c>
      <c r="PK250" s="22" t="str">
        <f ca="1">IFERROR(IF(INDIRECT(ADDRESS(ROW()-1,COLUMN()-2))="摘要",MATCH(PJ250,日々処理!PF:PF,0),MATCH(PJ250,INDIRECT(ADDRESS(INDIRECT(ADDRESS(ROW()-1,COLUMN()))+1,2,,,"日々処理")):INDIRECT(ADDRESS(INDIRECT(ADDRESS(ROW()-1,COLUMN()))+1000,2,,,"日々処理")),0)+INDIRECT(ADDRESS(ROW()-1,COLUMN()))),"")</f>
        <v/>
      </c>
      <c r="PL250" s="91" t="str">
        <f t="shared" ca="1" si="1012"/>
        <v/>
      </c>
      <c r="PM250" s="91" t="str">
        <f t="shared" ca="1" si="1237"/>
        <v/>
      </c>
      <c r="PN250" s="91" t="str">
        <f t="shared" ca="1" si="1237"/>
        <v/>
      </c>
      <c r="PO250" s="91" t="str">
        <f t="shared" ca="1" si="1237"/>
        <v/>
      </c>
      <c r="PP250" s="91" t="str">
        <f t="shared" ca="1" si="1237"/>
        <v/>
      </c>
      <c r="PQ250" s="91" t="str">
        <f t="shared" ca="1" si="1237"/>
        <v/>
      </c>
      <c r="PR250" s="91" t="str">
        <f t="shared" ca="1" si="1237"/>
        <v/>
      </c>
      <c r="PS250" s="91" t="str">
        <f t="shared" ca="1" si="1237"/>
        <v/>
      </c>
      <c r="PT250" s="91" t="str">
        <f t="shared" ca="1" si="1237"/>
        <v/>
      </c>
      <c r="PU250" s="91" t="str">
        <f t="shared" ca="1" si="1237"/>
        <v/>
      </c>
      <c r="PV250" s="91" t="str">
        <f t="shared" ca="1" si="1237"/>
        <v/>
      </c>
      <c r="PW250" s="91" t="str">
        <f t="shared" ca="1" si="1237"/>
        <v/>
      </c>
      <c r="PY250" s="20" t="str">
        <f t="shared" ca="1" si="1148"/>
        <v/>
      </c>
      <c r="PZ250" s="21" t="str">
        <f t="shared" ca="1" si="1149"/>
        <v/>
      </c>
      <c r="QA250" s="6" t="str">
        <f t="shared" ca="1" si="1150"/>
        <v/>
      </c>
      <c r="QB250" s="6" t="str">
        <f t="shared" ca="1" si="1151"/>
        <v/>
      </c>
      <c r="QC250" s="22" t="e">
        <f t="shared" ca="1" si="1152"/>
        <v>#VALUE!</v>
      </c>
      <c r="QD250" s="22" t="e">
        <f t="shared" ca="1" si="1153"/>
        <v>#VALUE!</v>
      </c>
      <c r="QE250" s="22" t="str">
        <f ca="1">IFERROR(IF(INDIRECT(ADDRESS(ROW()-1,COLUMN()-2))="摘要",MATCH(QD250,日々処理!PZ:PZ,0),MATCH(QD250,INDIRECT(ADDRESS(INDIRECT(ADDRESS(ROW()-1,COLUMN()))+1,2,,,"日々処理")):INDIRECT(ADDRESS(INDIRECT(ADDRESS(ROW()-1,COLUMN()))+1000,2,,,"日々処理")),0)+INDIRECT(ADDRESS(ROW()-1,COLUMN()))),"")</f>
        <v/>
      </c>
      <c r="QF250" s="91" t="str">
        <f t="shared" ca="1" si="1013"/>
        <v/>
      </c>
      <c r="QG250" s="91" t="str">
        <f t="shared" ca="1" si="1238"/>
        <v/>
      </c>
      <c r="QH250" s="91" t="str">
        <f t="shared" ca="1" si="1238"/>
        <v/>
      </c>
      <c r="QI250" s="91" t="str">
        <f t="shared" ca="1" si="1238"/>
        <v/>
      </c>
      <c r="QJ250" s="91" t="str">
        <f t="shared" ca="1" si="1238"/>
        <v/>
      </c>
      <c r="QK250" s="91" t="str">
        <f t="shared" ca="1" si="1238"/>
        <v/>
      </c>
      <c r="QL250" s="91" t="str">
        <f t="shared" ca="1" si="1238"/>
        <v/>
      </c>
      <c r="QM250" s="91" t="str">
        <f t="shared" ca="1" si="1238"/>
        <v/>
      </c>
      <c r="QN250" s="91" t="str">
        <f t="shared" ca="1" si="1238"/>
        <v/>
      </c>
      <c r="QO250" s="91" t="str">
        <f t="shared" ca="1" si="1238"/>
        <v/>
      </c>
      <c r="QP250" s="91" t="str">
        <f t="shared" ca="1" si="1238"/>
        <v/>
      </c>
      <c r="QQ250" s="91" t="str">
        <f t="shared" ca="1" si="1238"/>
        <v/>
      </c>
      <c r="QS250" s="20" t="str">
        <f t="shared" ca="1" si="1154"/>
        <v/>
      </c>
      <c r="QT250" s="21" t="str">
        <f t="shared" ca="1" si="1155"/>
        <v/>
      </c>
      <c r="QU250" s="6" t="str">
        <f t="shared" ca="1" si="1156"/>
        <v/>
      </c>
      <c r="QV250" s="6" t="str">
        <f t="shared" ca="1" si="1157"/>
        <v/>
      </c>
      <c r="QW250" s="22" t="e">
        <f t="shared" ca="1" si="1158"/>
        <v>#VALUE!</v>
      </c>
      <c r="QX250" s="22" t="e">
        <f t="shared" ca="1" si="1159"/>
        <v>#VALUE!</v>
      </c>
      <c r="QY250" s="22" t="str">
        <f ca="1">IFERROR(IF(INDIRECT(ADDRESS(ROW()-1,COLUMN()-2))="摘要",MATCH(QX250,日々処理!QT:QT,0),MATCH(QX250,INDIRECT(ADDRESS(INDIRECT(ADDRESS(ROW()-1,COLUMN()))+1,2,,,"日々処理")):INDIRECT(ADDRESS(INDIRECT(ADDRESS(ROW()-1,COLUMN()))+1000,2,,,"日々処理")),0)+INDIRECT(ADDRESS(ROW()-1,COLUMN()))),"")</f>
        <v/>
      </c>
      <c r="QZ250" s="91" t="str">
        <f t="shared" ca="1" si="1014"/>
        <v/>
      </c>
      <c r="RA250" s="91" t="str">
        <f t="shared" ca="1" si="1239"/>
        <v/>
      </c>
      <c r="RB250" s="91" t="str">
        <f t="shared" ca="1" si="1239"/>
        <v/>
      </c>
      <c r="RC250" s="91" t="str">
        <f t="shared" ca="1" si="1239"/>
        <v/>
      </c>
      <c r="RD250" s="91" t="str">
        <f t="shared" ca="1" si="1239"/>
        <v/>
      </c>
      <c r="RE250" s="91" t="str">
        <f t="shared" ca="1" si="1239"/>
        <v/>
      </c>
      <c r="RF250" s="91" t="str">
        <f t="shared" ca="1" si="1239"/>
        <v/>
      </c>
      <c r="RG250" s="91" t="str">
        <f t="shared" ca="1" si="1239"/>
        <v/>
      </c>
      <c r="RH250" s="91" t="str">
        <f t="shared" ca="1" si="1239"/>
        <v/>
      </c>
      <c r="RI250" s="91" t="str">
        <f t="shared" ca="1" si="1239"/>
        <v/>
      </c>
      <c r="RJ250" s="91" t="str">
        <f t="shared" ca="1" si="1239"/>
        <v/>
      </c>
      <c r="RK250" s="91" t="str">
        <f t="shared" ca="1" si="1239"/>
        <v/>
      </c>
      <c r="RM250" s="20" t="str">
        <f t="shared" ca="1" si="1160"/>
        <v/>
      </c>
      <c r="RN250" s="21" t="str">
        <f t="shared" ca="1" si="1161"/>
        <v/>
      </c>
      <c r="RO250" s="6" t="str">
        <f t="shared" ca="1" si="1162"/>
        <v/>
      </c>
      <c r="RP250" s="6" t="str">
        <f t="shared" ca="1" si="1163"/>
        <v/>
      </c>
      <c r="RQ250" s="22" t="e">
        <f t="shared" ca="1" si="1164"/>
        <v>#VALUE!</v>
      </c>
      <c r="RR250" s="22" t="e">
        <f t="shared" ca="1" si="1165"/>
        <v>#VALUE!</v>
      </c>
      <c r="RS250" s="22" t="str">
        <f ca="1">IFERROR(IF(INDIRECT(ADDRESS(ROW()-1,COLUMN()-2))="摘要",MATCH(RR250,日々処理!RN:RN,0),MATCH(RR250,INDIRECT(ADDRESS(INDIRECT(ADDRESS(ROW()-1,COLUMN()))+1,2,,,"日々処理")):INDIRECT(ADDRESS(INDIRECT(ADDRESS(ROW()-1,COLUMN()))+1000,2,,,"日々処理")),0)+INDIRECT(ADDRESS(ROW()-1,COLUMN()))),"")</f>
        <v/>
      </c>
      <c r="RT250" s="91" t="str">
        <f t="shared" ca="1" si="1015"/>
        <v/>
      </c>
      <c r="RU250" s="91" t="str">
        <f t="shared" ca="1" si="1240"/>
        <v/>
      </c>
      <c r="RV250" s="91" t="str">
        <f t="shared" ca="1" si="1240"/>
        <v/>
      </c>
      <c r="RW250" s="91" t="str">
        <f t="shared" ca="1" si="1240"/>
        <v/>
      </c>
      <c r="RX250" s="91" t="str">
        <f t="shared" ca="1" si="1240"/>
        <v/>
      </c>
      <c r="RY250" s="91" t="str">
        <f t="shared" ca="1" si="1240"/>
        <v/>
      </c>
      <c r="RZ250" s="91" t="str">
        <f t="shared" ca="1" si="1240"/>
        <v/>
      </c>
      <c r="SA250" s="91" t="str">
        <f t="shared" ca="1" si="1240"/>
        <v/>
      </c>
      <c r="SB250" s="91" t="str">
        <f t="shared" ca="1" si="1240"/>
        <v/>
      </c>
      <c r="SC250" s="91" t="str">
        <f t="shared" ca="1" si="1240"/>
        <v/>
      </c>
      <c r="SD250" s="91" t="str">
        <f t="shared" ca="1" si="1240"/>
        <v/>
      </c>
      <c r="SE250" s="91" t="str">
        <f t="shared" ca="1" si="1240"/>
        <v/>
      </c>
    </row>
    <row r="251" spans="1:499" ht="12" customHeight="1">
      <c r="A251" s="20" t="str">
        <f t="shared" ca="1" si="1016"/>
        <v/>
      </c>
      <c r="B251" s="21" t="str">
        <f t="shared" ca="1" si="1017"/>
        <v/>
      </c>
      <c r="C251" s="6" t="str">
        <f t="shared" ca="1" si="1018"/>
        <v/>
      </c>
      <c r="D251" s="6" t="str">
        <f t="shared" ca="1" si="1019"/>
        <v/>
      </c>
      <c r="E251" s="22" t="e">
        <f t="shared" ca="1" si="1020"/>
        <v>#VALUE!</v>
      </c>
      <c r="F251" s="22" t="e">
        <f t="shared" ca="1" si="1021"/>
        <v>#VALUE!</v>
      </c>
      <c r="G251" s="22" t="str">
        <f ca="1">IFERROR(IF(INDIRECT(ADDRESS(ROW()-1,COLUMN()-2))="摘要",MATCH(F251,日々処理!B:B,0),MATCH(F251,INDIRECT(ADDRESS(INDIRECT(ADDRESS(ROW()-1,COLUMN()))+1,2,,,"日々処理")):INDIRECT(ADDRESS(INDIRECT(ADDRESS(ROW()-1,COLUMN()))+1000,2,,,"日々処理")),0)+INDIRECT(ADDRESS(ROW()-1,COLUMN()))),"")</f>
        <v/>
      </c>
      <c r="H251" s="91" t="str">
        <f t="shared" ca="1" si="991"/>
        <v/>
      </c>
      <c r="I251" s="91" t="str">
        <f t="shared" ca="1" si="1216"/>
        <v/>
      </c>
      <c r="J251" s="91" t="str">
        <f t="shared" ca="1" si="1216"/>
        <v/>
      </c>
      <c r="K251" s="91" t="str">
        <f t="shared" ca="1" si="1216"/>
        <v/>
      </c>
      <c r="L251" s="91" t="str">
        <f t="shared" ca="1" si="1216"/>
        <v/>
      </c>
      <c r="M251" s="91" t="str">
        <f t="shared" ca="1" si="1216"/>
        <v/>
      </c>
      <c r="N251" s="91" t="str">
        <f t="shared" ca="1" si="1216"/>
        <v/>
      </c>
      <c r="O251" s="91" t="str">
        <f t="shared" ca="1" si="1216"/>
        <v/>
      </c>
      <c r="P251" s="91" t="str">
        <f t="shared" ca="1" si="1216"/>
        <v/>
      </c>
      <c r="Q251" s="91" t="str">
        <f t="shared" ca="1" si="1216"/>
        <v/>
      </c>
      <c r="R251" s="91" t="str">
        <f t="shared" ca="1" si="1216"/>
        <v/>
      </c>
      <c r="S251" s="91" t="str">
        <f t="shared" ca="1" si="1216"/>
        <v/>
      </c>
      <c r="T251" s="89"/>
      <c r="U251" s="20" t="str">
        <f t="shared" ca="1" si="1022"/>
        <v/>
      </c>
      <c r="V251" s="21" t="str">
        <f t="shared" ca="1" si="1023"/>
        <v/>
      </c>
      <c r="W251" s="6" t="str">
        <f t="shared" ca="1" si="1024"/>
        <v/>
      </c>
      <c r="X251" s="6" t="str">
        <f t="shared" ca="1" si="1025"/>
        <v/>
      </c>
      <c r="Y251" s="22" t="e">
        <f t="shared" ca="1" si="1026"/>
        <v>#VALUE!</v>
      </c>
      <c r="Z251" s="22" t="e">
        <f t="shared" ca="1" si="1027"/>
        <v>#VALUE!</v>
      </c>
      <c r="AA251" s="22" t="str">
        <f ca="1">IFERROR(IF(INDIRECT(ADDRESS(ROW()-1,COLUMN()-2))="摘要",MATCH(Z251,日々処理!V:V,0),MATCH(Z251,INDIRECT(ADDRESS(INDIRECT(ADDRESS(ROW()-1,COLUMN()))+1,2,,,"日々処理")):INDIRECT(ADDRESS(INDIRECT(ADDRESS(ROW()-1,COLUMN()))+1000,2,,,"日々処理")),0)+INDIRECT(ADDRESS(ROW()-1,COLUMN()))),"")</f>
        <v/>
      </c>
      <c r="AB251" s="91" t="str">
        <f t="shared" ca="1" si="992"/>
        <v/>
      </c>
      <c r="AC251" s="91" t="str">
        <f t="shared" ca="1" si="1217"/>
        <v/>
      </c>
      <c r="AD251" s="91" t="str">
        <f t="shared" ca="1" si="1217"/>
        <v/>
      </c>
      <c r="AE251" s="91" t="str">
        <f t="shared" ca="1" si="1217"/>
        <v/>
      </c>
      <c r="AF251" s="91" t="str">
        <f t="shared" ca="1" si="1217"/>
        <v/>
      </c>
      <c r="AG251" s="91" t="str">
        <f t="shared" ca="1" si="1217"/>
        <v/>
      </c>
      <c r="AH251" s="91" t="str">
        <f t="shared" ca="1" si="1217"/>
        <v/>
      </c>
      <c r="AI251" s="91" t="str">
        <f t="shared" ca="1" si="1217"/>
        <v/>
      </c>
      <c r="AJ251" s="91" t="str">
        <f t="shared" ca="1" si="1217"/>
        <v/>
      </c>
      <c r="AK251" s="91" t="str">
        <f t="shared" ca="1" si="1217"/>
        <v/>
      </c>
      <c r="AL251" s="91" t="str">
        <f t="shared" ca="1" si="1217"/>
        <v/>
      </c>
      <c r="AM251" s="91" t="str">
        <f t="shared" ca="1" si="1217"/>
        <v/>
      </c>
      <c r="AO251" s="20" t="str">
        <f t="shared" ca="1" si="1028"/>
        <v/>
      </c>
      <c r="AP251" s="21" t="str">
        <f t="shared" ca="1" si="1029"/>
        <v/>
      </c>
      <c r="AQ251" s="6" t="str">
        <f t="shared" ca="1" si="1030"/>
        <v/>
      </c>
      <c r="AR251" s="6" t="str">
        <f t="shared" ca="1" si="1031"/>
        <v/>
      </c>
      <c r="AS251" s="22" t="e">
        <f t="shared" ca="1" si="1032"/>
        <v>#VALUE!</v>
      </c>
      <c r="AT251" s="22" t="e">
        <f t="shared" ca="1" si="1033"/>
        <v>#VALUE!</v>
      </c>
      <c r="AU251" s="22" t="str">
        <f ca="1">IFERROR(IF(INDIRECT(ADDRESS(ROW()-1,COLUMN()-2))="摘要",MATCH(AT251,日々処理!AP:AP,0),MATCH(AT251,INDIRECT(ADDRESS(INDIRECT(ADDRESS(ROW()-1,COLUMN()))+1,2,,,"日々処理")):INDIRECT(ADDRESS(INDIRECT(ADDRESS(ROW()-1,COLUMN()))+1000,2,,,"日々処理")),0)+INDIRECT(ADDRESS(ROW()-1,COLUMN()))),"")</f>
        <v/>
      </c>
      <c r="AV251" s="91" t="str">
        <f t="shared" ca="1" si="993"/>
        <v/>
      </c>
      <c r="AW251" s="91" t="str">
        <f t="shared" ca="1" si="1218"/>
        <v/>
      </c>
      <c r="AX251" s="91" t="str">
        <f t="shared" ca="1" si="1218"/>
        <v/>
      </c>
      <c r="AY251" s="91" t="str">
        <f t="shared" ca="1" si="1218"/>
        <v/>
      </c>
      <c r="AZ251" s="91" t="str">
        <f t="shared" ca="1" si="1218"/>
        <v/>
      </c>
      <c r="BA251" s="91" t="str">
        <f t="shared" ca="1" si="1218"/>
        <v/>
      </c>
      <c r="BB251" s="91" t="str">
        <f t="shared" ca="1" si="1218"/>
        <v/>
      </c>
      <c r="BC251" s="91" t="str">
        <f t="shared" ca="1" si="1218"/>
        <v/>
      </c>
      <c r="BD251" s="91" t="str">
        <f t="shared" ca="1" si="1218"/>
        <v/>
      </c>
      <c r="BE251" s="91" t="str">
        <f t="shared" ca="1" si="1218"/>
        <v/>
      </c>
      <c r="BF251" s="91" t="str">
        <f t="shared" ca="1" si="1218"/>
        <v/>
      </c>
      <c r="BG251" s="91" t="str">
        <f t="shared" ca="1" si="1218"/>
        <v/>
      </c>
      <c r="BI251" s="20" t="str">
        <f t="shared" ca="1" si="1034"/>
        <v/>
      </c>
      <c r="BJ251" s="21" t="str">
        <f t="shared" ca="1" si="1035"/>
        <v/>
      </c>
      <c r="BK251" s="6" t="str">
        <f t="shared" ca="1" si="1036"/>
        <v/>
      </c>
      <c r="BL251" s="6" t="str">
        <f t="shared" ca="1" si="1037"/>
        <v/>
      </c>
      <c r="BM251" s="22" t="e">
        <f t="shared" ca="1" si="1038"/>
        <v>#VALUE!</v>
      </c>
      <c r="BN251" s="22" t="e">
        <f t="shared" ca="1" si="1039"/>
        <v>#VALUE!</v>
      </c>
      <c r="BO251" s="22" t="str">
        <f ca="1">IFERROR(IF(INDIRECT(ADDRESS(ROW()-1,COLUMN()-2))="摘要",MATCH(BN251,日々処理!BJ:BJ,0),MATCH(BN251,INDIRECT(ADDRESS(INDIRECT(ADDRESS(ROW()-1,COLUMN()))+1,2,,,"日々処理")):INDIRECT(ADDRESS(INDIRECT(ADDRESS(ROW()-1,COLUMN()))+1000,2,,,"日々処理")),0)+INDIRECT(ADDRESS(ROW()-1,COLUMN()))),"")</f>
        <v/>
      </c>
      <c r="BP251" s="91" t="str">
        <f t="shared" ca="1" si="994"/>
        <v/>
      </c>
      <c r="BQ251" s="91" t="str">
        <f t="shared" ca="1" si="1219"/>
        <v/>
      </c>
      <c r="BR251" s="91" t="str">
        <f t="shared" ca="1" si="1219"/>
        <v/>
      </c>
      <c r="BS251" s="91" t="str">
        <f t="shared" ca="1" si="1219"/>
        <v/>
      </c>
      <c r="BT251" s="91" t="str">
        <f t="shared" ca="1" si="1219"/>
        <v/>
      </c>
      <c r="BU251" s="91" t="str">
        <f t="shared" ca="1" si="1219"/>
        <v/>
      </c>
      <c r="BV251" s="91" t="str">
        <f t="shared" ca="1" si="1219"/>
        <v/>
      </c>
      <c r="BW251" s="91" t="str">
        <f t="shared" ca="1" si="1219"/>
        <v/>
      </c>
      <c r="BX251" s="91" t="str">
        <f t="shared" ca="1" si="1219"/>
        <v/>
      </c>
      <c r="BY251" s="91" t="str">
        <f t="shared" ca="1" si="1219"/>
        <v/>
      </c>
      <c r="BZ251" s="91" t="str">
        <f t="shared" ca="1" si="1219"/>
        <v/>
      </c>
      <c r="CA251" s="91" t="str">
        <f t="shared" ca="1" si="1219"/>
        <v/>
      </c>
      <c r="CC251" s="20" t="str">
        <f t="shared" ca="1" si="1040"/>
        <v/>
      </c>
      <c r="CD251" s="21" t="str">
        <f t="shared" ca="1" si="1041"/>
        <v/>
      </c>
      <c r="CE251" s="6" t="str">
        <f t="shared" ca="1" si="1042"/>
        <v/>
      </c>
      <c r="CF251" s="6" t="str">
        <f t="shared" ca="1" si="1043"/>
        <v/>
      </c>
      <c r="CG251" s="22" t="e">
        <f t="shared" ca="1" si="1044"/>
        <v>#VALUE!</v>
      </c>
      <c r="CH251" s="22" t="e">
        <f t="shared" ca="1" si="1045"/>
        <v>#VALUE!</v>
      </c>
      <c r="CI251" s="22" t="str">
        <f ca="1">IFERROR(IF(INDIRECT(ADDRESS(ROW()-1,COLUMN()-2))="摘要",MATCH(CH251,日々処理!CD:CD,0),MATCH(CH251,INDIRECT(ADDRESS(INDIRECT(ADDRESS(ROW()-1,COLUMN()))+1,2,,,"日々処理")):INDIRECT(ADDRESS(INDIRECT(ADDRESS(ROW()-1,COLUMN()))+1000,2,,,"日々処理")),0)+INDIRECT(ADDRESS(ROW()-1,COLUMN()))),"")</f>
        <v/>
      </c>
      <c r="CJ251" s="91" t="str">
        <f t="shared" ca="1" si="995"/>
        <v/>
      </c>
      <c r="CK251" s="91" t="str">
        <f t="shared" ca="1" si="1220"/>
        <v/>
      </c>
      <c r="CL251" s="91" t="str">
        <f t="shared" ca="1" si="1220"/>
        <v/>
      </c>
      <c r="CM251" s="91" t="str">
        <f t="shared" ca="1" si="1220"/>
        <v/>
      </c>
      <c r="CN251" s="91" t="str">
        <f t="shared" ca="1" si="1220"/>
        <v/>
      </c>
      <c r="CO251" s="91" t="str">
        <f t="shared" ca="1" si="1220"/>
        <v/>
      </c>
      <c r="CP251" s="91" t="str">
        <f t="shared" ca="1" si="1220"/>
        <v/>
      </c>
      <c r="CQ251" s="91" t="str">
        <f t="shared" ca="1" si="1220"/>
        <v/>
      </c>
      <c r="CR251" s="91" t="str">
        <f t="shared" ca="1" si="1220"/>
        <v/>
      </c>
      <c r="CS251" s="91" t="str">
        <f t="shared" ca="1" si="1220"/>
        <v/>
      </c>
      <c r="CT251" s="91" t="str">
        <f t="shared" ca="1" si="1220"/>
        <v/>
      </c>
      <c r="CU251" s="91" t="str">
        <f t="shared" ca="1" si="1220"/>
        <v/>
      </c>
      <c r="CW251" s="20" t="str">
        <f t="shared" ca="1" si="1046"/>
        <v/>
      </c>
      <c r="CX251" s="21" t="str">
        <f t="shared" ca="1" si="1047"/>
        <v/>
      </c>
      <c r="CY251" s="6" t="str">
        <f t="shared" ca="1" si="1048"/>
        <v/>
      </c>
      <c r="CZ251" s="6" t="str">
        <f t="shared" ca="1" si="1049"/>
        <v/>
      </c>
      <c r="DA251" s="22" t="e">
        <f t="shared" ca="1" si="1050"/>
        <v>#VALUE!</v>
      </c>
      <c r="DB251" s="22" t="e">
        <f t="shared" ca="1" si="1051"/>
        <v>#VALUE!</v>
      </c>
      <c r="DC251" s="22" t="str">
        <f ca="1">IFERROR(IF(INDIRECT(ADDRESS(ROW()-1,COLUMN()-2))="摘要",MATCH(DB251,日々処理!CX:CX,0),MATCH(DB251,INDIRECT(ADDRESS(INDIRECT(ADDRESS(ROW()-1,COLUMN()))+1,2,,,"日々処理")):INDIRECT(ADDRESS(INDIRECT(ADDRESS(ROW()-1,COLUMN()))+1000,2,,,"日々処理")),0)+INDIRECT(ADDRESS(ROW()-1,COLUMN()))),"")</f>
        <v/>
      </c>
      <c r="DD251" s="91" t="str">
        <f t="shared" ca="1" si="996"/>
        <v/>
      </c>
      <c r="DE251" s="91" t="str">
        <f t="shared" ca="1" si="1221"/>
        <v/>
      </c>
      <c r="DF251" s="91" t="str">
        <f t="shared" ca="1" si="1221"/>
        <v/>
      </c>
      <c r="DG251" s="91" t="str">
        <f t="shared" ca="1" si="1221"/>
        <v/>
      </c>
      <c r="DH251" s="91" t="str">
        <f t="shared" ca="1" si="1221"/>
        <v/>
      </c>
      <c r="DI251" s="91" t="str">
        <f t="shared" ca="1" si="1221"/>
        <v/>
      </c>
      <c r="DJ251" s="91" t="str">
        <f t="shared" ca="1" si="1221"/>
        <v/>
      </c>
      <c r="DK251" s="91" t="str">
        <f t="shared" ca="1" si="1221"/>
        <v/>
      </c>
      <c r="DL251" s="91" t="str">
        <f t="shared" ca="1" si="1221"/>
        <v/>
      </c>
      <c r="DM251" s="91" t="str">
        <f t="shared" ca="1" si="1221"/>
        <v/>
      </c>
      <c r="DN251" s="91" t="str">
        <f t="shared" ca="1" si="1221"/>
        <v/>
      </c>
      <c r="DO251" s="91" t="str">
        <f t="shared" ca="1" si="1221"/>
        <v/>
      </c>
      <c r="DQ251" s="20" t="str">
        <f t="shared" ca="1" si="1052"/>
        <v/>
      </c>
      <c r="DR251" s="21" t="str">
        <f t="shared" ca="1" si="1053"/>
        <v/>
      </c>
      <c r="DS251" s="6" t="str">
        <f t="shared" ca="1" si="1054"/>
        <v/>
      </c>
      <c r="DT251" s="6" t="str">
        <f t="shared" ca="1" si="1055"/>
        <v/>
      </c>
      <c r="DU251" s="22" t="e">
        <f t="shared" ca="1" si="1056"/>
        <v>#VALUE!</v>
      </c>
      <c r="DV251" s="22" t="e">
        <f t="shared" ca="1" si="1057"/>
        <v>#VALUE!</v>
      </c>
      <c r="DW251" s="22" t="str">
        <f ca="1">IFERROR(IF(INDIRECT(ADDRESS(ROW()-1,COLUMN()-2))="摘要",MATCH(DV251,日々処理!DR:DR,0),MATCH(DV251,INDIRECT(ADDRESS(INDIRECT(ADDRESS(ROW()-1,COLUMN()))+1,2,,,"日々処理")):INDIRECT(ADDRESS(INDIRECT(ADDRESS(ROW()-1,COLUMN()))+1000,2,,,"日々処理")),0)+INDIRECT(ADDRESS(ROW()-1,COLUMN()))),"")</f>
        <v/>
      </c>
      <c r="DX251" s="91" t="str">
        <f t="shared" ca="1" si="997"/>
        <v/>
      </c>
      <c r="DY251" s="91" t="str">
        <f t="shared" ca="1" si="1222"/>
        <v/>
      </c>
      <c r="DZ251" s="91" t="str">
        <f t="shared" ca="1" si="1222"/>
        <v/>
      </c>
      <c r="EA251" s="91" t="str">
        <f t="shared" ca="1" si="1222"/>
        <v/>
      </c>
      <c r="EB251" s="91" t="str">
        <f t="shared" ca="1" si="1222"/>
        <v/>
      </c>
      <c r="EC251" s="91" t="str">
        <f t="shared" ca="1" si="1222"/>
        <v/>
      </c>
      <c r="ED251" s="91" t="str">
        <f t="shared" ca="1" si="1222"/>
        <v/>
      </c>
      <c r="EE251" s="91" t="str">
        <f t="shared" ca="1" si="1222"/>
        <v/>
      </c>
      <c r="EF251" s="91" t="str">
        <f t="shared" ca="1" si="1222"/>
        <v/>
      </c>
      <c r="EG251" s="91" t="str">
        <f t="shared" ca="1" si="1222"/>
        <v/>
      </c>
      <c r="EH251" s="91" t="str">
        <f t="shared" ca="1" si="1222"/>
        <v/>
      </c>
      <c r="EI251" s="91" t="str">
        <f t="shared" ca="1" si="1222"/>
        <v/>
      </c>
      <c r="EK251" s="20" t="str">
        <f t="shared" ca="1" si="1058"/>
        <v/>
      </c>
      <c r="EL251" s="21" t="str">
        <f t="shared" ca="1" si="1059"/>
        <v/>
      </c>
      <c r="EM251" s="6" t="str">
        <f t="shared" ca="1" si="1060"/>
        <v/>
      </c>
      <c r="EN251" s="6" t="str">
        <f t="shared" ca="1" si="1061"/>
        <v/>
      </c>
      <c r="EO251" s="22" t="e">
        <f t="shared" ca="1" si="1062"/>
        <v>#VALUE!</v>
      </c>
      <c r="EP251" s="22" t="e">
        <f t="shared" ca="1" si="1063"/>
        <v>#VALUE!</v>
      </c>
      <c r="EQ251" s="22" t="str">
        <f ca="1">IFERROR(IF(INDIRECT(ADDRESS(ROW()-1,COLUMN()-2))="摘要",MATCH(EP251,日々処理!EL:EL,0),MATCH(EP251,INDIRECT(ADDRESS(INDIRECT(ADDRESS(ROW()-1,COLUMN()))+1,2,,,"日々処理")):INDIRECT(ADDRESS(INDIRECT(ADDRESS(ROW()-1,COLUMN()))+1000,2,,,"日々処理")),0)+INDIRECT(ADDRESS(ROW()-1,COLUMN()))),"")</f>
        <v/>
      </c>
      <c r="ER251" s="91" t="str">
        <f t="shared" ca="1" si="998"/>
        <v/>
      </c>
      <c r="ES251" s="91" t="str">
        <f t="shared" ca="1" si="1223"/>
        <v/>
      </c>
      <c r="ET251" s="91" t="str">
        <f t="shared" ca="1" si="1223"/>
        <v/>
      </c>
      <c r="EU251" s="91" t="str">
        <f t="shared" ca="1" si="1223"/>
        <v/>
      </c>
      <c r="EV251" s="91" t="str">
        <f t="shared" ca="1" si="1223"/>
        <v/>
      </c>
      <c r="EW251" s="91" t="str">
        <f t="shared" ca="1" si="1223"/>
        <v/>
      </c>
      <c r="EX251" s="91" t="str">
        <f t="shared" ca="1" si="1223"/>
        <v/>
      </c>
      <c r="EY251" s="91" t="str">
        <f t="shared" ca="1" si="1223"/>
        <v/>
      </c>
      <c r="EZ251" s="91" t="str">
        <f t="shared" ca="1" si="1223"/>
        <v/>
      </c>
      <c r="FA251" s="91" t="str">
        <f t="shared" ca="1" si="1223"/>
        <v/>
      </c>
      <c r="FB251" s="91" t="str">
        <f t="shared" ca="1" si="1223"/>
        <v/>
      </c>
      <c r="FC251" s="91" t="str">
        <f t="shared" ca="1" si="1223"/>
        <v/>
      </c>
      <c r="FE251" s="20" t="str">
        <f t="shared" ca="1" si="1064"/>
        <v/>
      </c>
      <c r="FF251" s="21" t="str">
        <f t="shared" ca="1" si="1065"/>
        <v/>
      </c>
      <c r="FG251" s="6" t="str">
        <f t="shared" ca="1" si="1066"/>
        <v/>
      </c>
      <c r="FH251" s="6" t="str">
        <f t="shared" ca="1" si="1067"/>
        <v/>
      </c>
      <c r="FI251" s="22" t="e">
        <f t="shared" ca="1" si="1068"/>
        <v>#VALUE!</v>
      </c>
      <c r="FJ251" s="22" t="e">
        <f t="shared" ca="1" si="1069"/>
        <v>#VALUE!</v>
      </c>
      <c r="FK251" s="22" t="str">
        <f ca="1">IFERROR(IF(INDIRECT(ADDRESS(ROW()-1,COLUMN()-2))="摘要",MATCH(FJ251,日々処理!FF:FF,0),MATCH(FJ251,INDIRECT(ADDRESS(INDIRECT(ADDRESS(ROW()-1,COLUMN()))+1,2,,,"日々処理")):INDIRECT(ADDRESS(INDIRECT(ADDRESS(ROW()-1,COLUMN()))+1000,2,,,"日々処理")),0)+INDIRECT(ADDRESS(ROW()-1,COLUMN()))),"")</f>
        <v/>
      </c>
      <c r="FL251" s="91" t="str">
        <f t="shared" ca="1" si="999"/>
        <v/>
      </c>
      <c r="FM251" s="91" t="str">
        <f t="shared" ca="1" si="1224"/>
        <v/>
      </c>
      <c r="FN251" s="91" t="str">
        <f t="shared" ca="1" si="1224"/>
        <v/>
      </c>
      <c r="FO251" s="91" t="str">
        <f t="shared" ca="1" si="1224"/>
        <v/>
      </c>
      <c r="FP251" s="91" t="str">
        <f t="shared" ca="1" si="1224"/>
        <v/>
      </c>
      <c r="FQ251" s="91" t="str">
        <f t="shared" ca="1" si="1224"/>
        <v/>
      </c>
      <c r="FR251" s="91" t="str">
        <f t="shared" ca="1" si="1224"/>
        <v/>
      </c>
      <c r="FS251" s="91" t="str">
        <f t="shared" ca="1" si="1224"/>
        <v/>
      </c>
      <c r="FT251" s="91" t="str">
        <f t="shared" ca="1" si="1224"/>
        <v/>
      </c>
      <c r="FU251" s="91" t="str">
        <f t="shared" ca="1" si="1224"/>
        <v/>
      </c>
      <c r="FV251" s="91" t="str">
        <f t="shared" ca="1" si="1224"/>
        <v/>
      </c>
      <c r="FW251" s="91" t="str">
        <f t="shared" ca="1" si="1224"/>
        <v/>
      </c>
      <c r="FY251" s="20" t="str">
        <f t="shared" ca="1" si="1070"/>
        <v/>
      </c>
      <c r="FZ251" s="21" t="str">
        <f t="shared" ca="1" si="1071"/>
        <v/>
      </c>
      <c r="GA251" s="6" t="str">
        <f t="shared" ca="1" si="1072"/>
        <v/>
      </c>
      <c r="GB251" s="6" t="str">
        <f t="shared" ca="1" si="1073"/>
        <v/>
      </c>
      <c r="GC251" s="22" t="e">
        <f t="shared" ca="1" si="1074"/>
        <v>#VALUE!</v>
      </c>
      <c r="GD251" s="22" t="e">
        <f t="shared" ca="1" si="1075"/>
        <v>#VALUE!</v>
      </c>
      <c r="GE251" s="22" t="str">
        <f ca="1">IFERROR(IF(INDIRECT(ADDRESS(ROW()-1,COLUMN()-2))="摘要",MATCH(GD251,日々処理!FZ:FZ,0),MATCH(GD251,INDIRECT(ADDRESS(INDIRECT(ADDRESS(ROW()-1,COLUMN()))+1,2,,,"日々処理")):INDIRECT(ADDRESS(INDIRECT(ADDRESS(ROW()-1,COLUMN()))+1000,2,,,"日々処理")),0)+INDIRECT(ADDRESS(ROW()-1,COLUMN()))),"")</f>
        <v/>
      </c>
      <c r="GF251" s="91" t="str">
        <f t="shared" ca="1" si="1000"/>
        <v/>
      </c>
      <c r="GG251" s="91" t="str">
        <f t="shared" ca="1" si="1225"/>
        <v/>
      </c>
      <c r="GH251" s="91" t="str">
        <f t="shared" ca="1" si="1225"/>
        <v/>
      </c>
      <c r="GI251" s="91" t="str">
        <f t="shared" ca="1" si="1225"/>
        <v/>
      </c>
      <c r="GJ251" s="91" t="str">
        <f t="shared" ca="1" si="1225"/>
        <v/>
      </c>
      <c r="GK251" s="91" t="str">
        <f t="shared" ca="1" si="1225"/>
        <v/>
      </c>
      <c r="GL251" s="91" t="str">
        <f t="shared" ca="1" si="1225"/>
        <v/>
      </c>
      <c r="GM251" s="91" t="str">
        <f t="shared" ca="1" si="1225"/>
        <v/>
      </c>
      <c r="GN251" s="91" t="str">
        <f t="shared" ca="1" si="1225"/>
        <v/>
      </c>
      <c r="GO251" s="91" t="str">
        <f t="shared" ca="1" si="1225"/>
        <v/>
      </c>
      <c r="GP251" s="91" t="str">
        <f t="shared" ca="1" si="1225"/>
        <v/>
      </c>
      <c r="GQ251" s="91" t="str">
        <f t="shared" ca="1" si="1225"/>
        <v/>
      </c>
      <c r="GS251" s="20" t="str">
        <f t="shared" ca="1" si="1076"/>
        <v/>
      </c>
      <c r="GT251" s="21" t="str">
        <f t="shared" ca="1" si="1077"/>
        <v/>
      </c>
      <c r="GU251" s="6" t="str">
        <f t="shared" ca="1" si="1078"/>
        <v/>
      </c>
      <c r="GV251" s="6" t="str">
        <f t="shared" ca="1" si="1079"/>
        <v/>
      </c>
      <c r="GW251" s="22" t="e">
        <f t="shared" ca="1" si="1080"/>
        <v>#VALUE!</v>
      </c>
      <c r="GX251" s="22" t="e">
        <f t="shared" ca="1" si="1081"/>
        <v>#VALUE!</v>
      </c>
      <c r="GY251" s="22" t="str">
        <f ca="1">IFERROR(IF(INDIRECT(ADDRESS(ROW()-1,COLUMN()-2))="摘要",MATCH(GX251,日々処理!GT:GT,0),MATCH(GX251,INDIRECT(ADDRESS(INDIRECT(ADDRESS(ROW()-1,COLUMN()))+1,2,,,"日々処理")):INDIRECT(ADDRESS(INDIRECT(ADDRESS(ROW()-1,COLUMN()))+1000,2,,,"日々処理")),0)+INDIRECT(ADDRESS(ROW()-1,COLUMN()))),"")</f>
        <v/>
      </c>
      <c r="GZ251" s="91" t="str">
        <f t="shared" ca="1" si="1001"/>
        <v/>
      </c>
      <c r="HA251" s="91" t="str">
        <f t="shared" ca="1" si="1226"/>
        <v/>
      </c>
      <c r="HB251" s="91" t="str">
        <f t="shared" ca="1" si="1226"/>
        <v/>
      </c>
      <c r="HC251" s="91" t="str">
        <f t="shared" ca="1" si="1226"/>
        <v/>
      </c>
      <c r="HD251" s="91" t="str">
        <f t="shared" ca="1" si="1226"/>
        <v/>
      </c>
      <c r="HE251" s="91" t="str">
        <f t="shared" ca="1" si="1226"/>
        <v/>
      </c>
      <c r="HF251" s="91" t="str">
        <f t="shared" ca="1" si="1226"/>
        <v/>
      </c>
      <c r="HG251" s="91" t="str">
        <f t="shared" ca="1" si="1226"/>
        <v/>
      </c>
      <c r="HH251" s="91" t="str">
        <f t="shared" ca="1" si="1226"/>
        <v/>
      </c>
      <c r="HI251" s="91" t="str">
        <f t="shared" ca="1" si="1226"/>
        <v/>
      </c>
      <c r="HJ251" s="91" t="str">
        <f t="shared" ca="1" si="1226"/>
        <v/>
      </c>
      <c r="HK251" s="91" t="str">
        <f t="shared" ca="1" si="1226"/>
        <v/>
      </c>
      <c r="HM251" s="20" t="str">
        <f t="shared" ca="1" si="1082"/>
        <v/>
      </c>
      <c r="HN251" s="21" t="str">
        <f t="shared" ca="1" si="1083"/>
        <v/>
      </c>
      <c r="HO251" s="6" t="str">
        <f t="shared" ca="1" si="1084"/>
        <v/>
      </c>
      <c r="HP251" s="6" t="str">
        <f t="shared" ca="1" si="1085"/>
        <v/>
      </c>
      <c r="HQ251" s="22" t="e">
        <f t="shared" ca="1" si="1086"/>
        <v>#VALUE!</v>
      </c>
      <c r="HR251" s="22" t="e">
        <f t="shared" ca="1" si="1087"/>
        <v>#VALUE!</v>
      </c>
      <c r="HS251" s="22" t="str">
        <f ca="1">IFERROR(IF(INDIRECT(ADDRESS(ROW()-1,COLUMN()-2))="摘要",MATCH(HR251,日々処理!HN:HN,0),MATCH(HR251,INDIRECT(ADDRESS(INDIRECT(ADDRESS(ROW()-1,COLUMN()))+1,2,,,"日々処理")):INDIRECT(ADDRESS(INDIRECT(ADDRESS(ROW()-1,COLUMN()))+1000,2,,,"日々処理")),0)+INDIRECT(ADDRESS(ROW()-1,COLUMN()))),"")</f>
        <v/>
      </c>
      <c r="HT251" s="91" t="str">
        <f t="shared" ca="1" si="1002"/>
        <v/>
      </c>
      <c r="HU251" s="91" t="str">
        <f t="shared" ca="1" si="1227"/>
        <v/>
      </c>
      <c r="HV251" s="91" t="str">
        <f t="shared" ca="1" si="1227"/>
        <v/>
      </c>
      <c r="HW251" s="91" t="str">
        <f t="shared" ca="1" si="1227"/>
        <v/>
      </c>
      <c r="HX251" s="91" t="str">
        <f t="shared" ca="1" si="1227"/>
        <v/>
      </c>
      <c r="HY251" s="91" t="str">
        <f t="shared" ca="1" si="1227"/>
        <v/>
      </c>
      <c r="HZ251" s="91" t="str">
        <f t="shared" ca="1" si="1227"/>
        <v/>
      </c>
      <c r="IA251" s="91" t="str">
        <f t="shared" ca="1" si="1227"/>
        <v/>
      </c>
      <c r="IB251" s="91" t="str">
        <f t="shared" ca="1" si="1227"/>
        <v/>
      </c>
      <c r="IC251" s="91" t="str">
        <f t="shared" ca="1" si="1227"/>
        <v/>
      </c>
      <c r="ID251" s="91" t="str">
        <f t="shared" ca="1" si="1227"/>
        <v/>
      </c>
      <c r="IE251" s="91" t="str">
        <f t="shared" ca="1" si="1227"/>
        <v/>
      </c>
      <c r="IG251" s="20" t="str">
        <f t="shared" ca="1" si="1088"/>
        <v/>
      </c>
      <c r="IH251" s="21" t="str">
        <f t="shared" ca="1" si="1089"/>
        <v/>
      </c>
      <c r="II251" s="6" t="str">
        <f t="shared" ca="1" si="1090"/>
        <v/>
      </c>
      <c r="IJ251" s="6" t="str">
        <f t="shared" ca="1" si="1091"/>
        <v/>
      </c>
      <c r="IK251" s="22" t="e">
        <f t="shared" ca="1" si="1092"/>
        <v>#VALUE!</v>
      </c>
      <c r="IL251" s="22" t="e">
        <f t="shared" ca="1" si="1093"/>
        <v>#VALUE!</v>
      </c>
      <c r="IM251" s="22" t="str">
        <f ca="1">IFERROR(IF(INDIRECT(ADDRESS(ROW()-1,COLUMN()-2))="摘要",MATCH(IL251,日々処理!IH:IH,0),MATCH(IL251,INDIRECT(ADDRESS(INDIRECT(ADDRESS(ROW()-1,COLUMN()))+1,2,,,"日々処理")):INDIRECT(ADDRESS(INDIRECT(ADDRESS(ROW()-1,COLUMN()))+1000,2,,,"日々処理")),0)+INDIRECT(ADDRESS(ROW()-1,COLUMN()))),"")</f>
        <v/>
      </c>
      <c r="IN251" s="91" t="str">
        <f t="shared" ca="1" si="1003"/>
        <v/>
      </c>
      <c r="IO251" s="91" t="str">
        <f t="shared" ca="1" si="1228"/>
        <v/>
      </c>
      <c r="IP251" s="91" t="str">
        <f t="shared" ca="1" si="1228"/>
        <v/>
      </c>
      <c r="IQ251" s="91" t="str">
        <f t="shared" ca="1" si="1228"/>
        <v/>
      </c>
      <c r="IR251" s="91" t="str">
        <f t="shared" ca="1" si="1228"/>
        <v/>
      </c>
      <c r="IS251" s="91" t="str">
        <f t="shared" ca="1" si="1228"/>
        <v/>
      </c>
      <c r="IT251" s="91" t="str">
        <f t="shared" ca="1" si="1228"/>
        <v/>
      </c>
      <c r="IU251" s="91" t="str">
        <f t="shared" ca="1" si="1228"/>
        <v/>
      </c>
      <c r="IV251" s="91" t="str">
        <f t="shared" ca="1" si="1228"/>
        <v/>
      </c>
      <c r="IW251" s="91" t="str">
        <f t="shared" ca="1" si="1228"/>
        <v/>
      </c>
      <c r="IX251" s="91" t="str">
        <f t="shared" ca="1" si="1228"/>
        <v/>
      </c>
      <c r="IY251" s="91" t="str">
        <f t="shared" ca="1" si="1228"/>
        <v/>
      </c>
      <c r="JA251" s="20" t="str">
        <f t="shared" ca="1" si="1094"/>
        <v/>
      </c>
      <c r="JB251" s="21" t="str">
        <f t="shared" ca="1" si="1095"/>
        <v/>
      </c>
      <c r="JC251" s="6" t="str">
        <f t="shared" ca="1" si="1096"/>
        <v/>
      </c>
      <c r="JD251" s="6" t="str">
        <f t="shared" ca="1" si="1097"/>
        <v/>
      </c>
      <c r="JE251" s="22" t="e">
        <f t="shared" ca="1" si="1098"/>
        <v>#VALUE!</v>
      </c>
      <c r="JF251" s="22" t="e">
        <f t="shared" ca="1" si="1099"/>
        <v>#VALUE!</v>
      </c>
      <c r="JG251" s="22" t="str">
        <f ca="1">IFERROR(IF(INDIRECT(ADDRESS(ROW()-1,COLUMN()-2))="摘要",MATCH(JF251,日々処理!JB:JB,0),MATCH(JF251,INDIRECT(ADDRESS(INDIRECT(ADDRESS(ROW()-1,COLUMN()))+1,2,,,"日々処理")):INDIRECT(ADDRESS(INDIRECT(ADDRESS(ROW()-1,COLUMN()))+1000,2,,,"日々処理")),0)+INDIRECT(ADDRESS(ROW()-1,COLUMN()))),"")</f>
        <v/>
      </c>
      <c r="JH251" s="91" t="str">
        <f t="shared" ca="1" si="1004"/>
        <v/>
      </c>
      <c r="JI251" s="91" t="str">
        <f t="shared" ca="1" si="1229"/>
        <v/>
      </c>
      <c r="JJ251" s="91" t="str">
        <f t="shared" ca="1" si="1229"/>
        <v/>
      </c>
      <c r="JK251" s="91" t="str">
        <f t="shared" ca="1" si="1229"/>
        <v/>
      </c>
      <c r="JL251" s="91" t="str">
        <f t="shared" ca="1" si="1229"/>
        <v/>
      </c>
      <c r="JM251" s="91" t="str">
        <f t="shared" ca="1" si="1229"/>
        <v/>
      </c>
      <c r="JN251" s="91" t="str">
        <f t="shared" ca="1" si="1229"/>
        <v/>
      </c>
      <c r="JO251" s="91" t="str">
        <f t="shared" ca="1" si="1229"/>
        <v/>
      </c>
      <c r="JP251" s="91" t="str">
        <f t="shared" ca="1" si="1229"/>
        <v/>
      </c>
      <c r="JQ251" s="91" t="str">
        <f t="shared" ca="1" si="1229"/>
        <v/>
      </c>
      <c r="JR251" s="91" t="str">
        <f t="shared" ca="1" si="1229"/>
        <v/>
      </c>
      <c r="JS251" s="91" t="str">
        <f t="shared" ca="1" si="1229"/>
        <v/>
      </c>
      <c r="JU251" s="20" t="str">
        <f t="shared" ca="1" si="1100"/>
        <v/>
      </c>
      <c r="JV251" s="21" t="str">
        <f t="shared" ca="1" si="1101"/>
        <v/>
      </c>
      <c r="JW251" s="6" t="str">
        <f t="shared" ca="1" si="1102"/>
        <v/>
      </c>
      <c r="JX251" s="6" t="str">
        <f t="shared" ca="1" si="1103"/>
        <v/>
      </c>
      <c r="JY251" s="22" t="e">
        <f t="shared" ca="1" si="1104"/>
        <v>#VALUE!</v>
      </c>
      <c r="JZ251" s="22" t="e">
        <f t="shared" ca="1" si="1105"/>
        <v>#VALUE!</v>
      </c>
      <c r="KA251" s="22" t="str">
        <f ca="1">IFERROR(IF(INDIRECT(ADDRESS(ROW()-1,COLUMN()-2))="摘要",MATCH(JZ251,日々処理!JV:JV,0),MATCH(JZ251,INDIRECT(ADDRESS(INDIRECT(ADDRESS(ROW()-1,COLUMN()))+1,2,,,"日々処理")):INDIRECT(ADDRESS(INDIRECT(ADDRESS(ROW()-1,COLUMN()))+1000,2,,,"日々処理")),0)+INDIRECT(ADDRESS(ROW()-1,COLUMN()))),"")</f>
        <v/>
      </c>
      <c r="KB251" s="91" t="str">
        <f t="shared" ca="1" si="1005"/>
        <v/>
      </c>
      <c r="KC251" s="91" t="str">
        <f t="shared" ca="1" si="1230"/>
        <v/>
      </c>
      <c r="KD251" s="91" t="str">
        <f t="shared" ca="1" si="1230"/>
        <v/>
      </c>
      <c r="KE251" s="91" t="str">
        <f t="shared" ca="1" si="1230"/>
        <v/>
      </c>
      <c r="KF251" s="91" t="str">
        <f t="shared" ca="1" si="1230"/>
        <v/>
      </c>
      <c r="KG251" s="91" t="str">
        <f t="shared" ca="1" si="1230"/>
        <v/>
      </c>
      <c r="KH251" s="91" t="str">
        <f t="shared" ca="1" si="1230"/>
        <v/>
      </c>
      <c r="KI251" s="91" t="str">
        <f t="shared" ca="1" si="1230"/>
        <v/>
      </c>
      <c r="KJ251" s="91" t="str">
        <f t="shared" ca="1" si="1230"/>
        <v/>
      </c>
      <c r="KK251" s="91" t="str">
        <f t="shared" ca="1" si="1230"/>
        <v/>
      </c>
      <c r="KL251" s="91" t="str">
        <f t="shared" ca="1" si="1230"/>
        <v/>
      </c>
      <c r="KM251" s="91" t="str">
        <f t="shared" ca="1" si="1230"/>
        <v/>
      </c>
      <c r="KO251" s="20" t="str">
        <f t="shared" ca="1" si="1106"/>
        <v/>
      </c>
      <c r="KP251" s="21" t="str">
        <f t="shared" ca="1" si="1107"/>
        <v/>
      </c>
      <c r="KQ251" s="6" t="str">
        <f t="shared" ca="1" si="1108"/>
        <v/>
      </c>
      <c r="KR251" s="6" t="str">
        <f t="shared" ca="1" si="1109"/>
        <v/>
      </c>
      <c r="KS251" s="22" t="e">
        <f t="shared" ca="1" si="1110"/>
        <v>#VALUE!</v>
      </c>
      <c r="KT251" s="22" t="e">
        <f t="shared" ca="1" si="1111"/>
        <v>#VALUE!</v>
      </c>
      <c r="KU251" s="22" t="str">
        <f ca="1">IFERROR(IF(INDIRECT(ADDRESS(ROW()-1,COLUMN()-2))="摘要",MATCH(KT251,日々処理!KP:KP,0),MATCH(KT251,INDIRECT(ADDRESS(INDIRECT(ADDRESS(ROW()-1,COLUMN()))+1,2,,,"日々処理")):INDIRECT(ADDRESS(INDIRECT(ADDRESS(ROW()-1,COLUMN()))+1000,2,,,"日々処理")),0)+INDIRECT(ADDRESS(ROW()-1,COLUMN()))),"")</f>
        <v/>
      </c>
      <c r="KV251" s="91" t="str">
        <f t="shared" ca="1" si="1006"/>
        <v/>
      </c>
      <c r="KW251" s="91" t="str">
        <f t="shared" ca="1" si="1231"/>
        <v/>
      </c>
      <c r="KX251" s="91" t="str">
        <f t="shared" ca="1" si="1231"/>
        <v/>
      </c>
      <c r="KY251" s="91" t="str">
        <f t="shared" ca="1" si="1231"/>
        <v/>
      </c>
      <c r="KZ251" s="91" t="str">
        <f t="shared" ca="1" si="1231"/>
        <v/>
      </c>
      <c r="LA251" s="91" t="str">
        <f t="shared" ca="1" si="1231"/>
        <v/>
      </c>
      <c r="LB251" s="91" t="str">
        <f t="shared" ca="1" si="1231"/>
        <v/>
      </c>
      <c r="LC251" s="91" t="str">
        <f t="shared" ca="1" si="1231"/>
        <v/>
      </c>
      <c r="LD251" s="91" t="str">
        <f t="shared" ca="1" si="1231"/>
        <v/>
      </c>
      <c r="LE251" s="91" t="str">
        <f t="shared" ca="1" si="1231"/>
        <v/>
      </c>
      <c r="LF251" s="91" t="str">
        <f t="shared" ca="1" si="1231"/>
        <v/>
      </c>
      <c r="LG251" s="91" t="str">
        <f t="shared" ca="1" si="1231"/>
        <v/>
      </c>
      <c r="LI251" s="20" t="str">
        <f t="shared" ca="1" si="1112"/>
        <v/>
      </c>
      <c r="LJ251" s="21" t="str">
        <f t="shared" ca="1" si="1113"/>
        <v/>
      </c>
      <c r="LK251" s="6" t="str">
        <f t="shared" ca="1" si="1114"/>
        <v/>
      </c>
      <c r="LL251" s="6" t="str">
        <f t="shared" ca="1" si="1115"/>
        <v/>
      </c>
      <c r="LM251" s="22" t="e">
        <f t="shared" ca="1" si="1116"/>
        <v>#VALUE!</v>
      </c>
      <c r="LN251" s="22" t="e">
        <f t="shared" ca="1" si="1117"/>
        <v>#VALUE!</v>
      </c>
      <c r="LO251" s="22" t="str">
        <f ca="1">IFERROR(IF(INDIRECT(ADDRESS(ROW()-1,COLUMN()-2))="摘要",MATCH(LN251,日々処理!LJ:LJ,0),MATCH(LN251,INDIRECT(ADDRESS(INDIRECT(ADDRESS(ROW()-1,COLUMN()))+1,2,,,"日々処理")):INDIRECT(ADDRESS(INDIRECT(ADDRESS(ROW()-1,COLUMN()))+1000,2,,,"日々処理")),0)+INDIRECT(ADDRESS(ROW()-1,COLUMN()))),"")</f>
        <v/>
      </c>
      <c r="LP251" s="91" t="str">
        <f t="shared" ca="1" si="1007"/>
        <v/>
      </c>
      <c r="LQ251" s="91" t="str">
        <f t="shared" ca="1" si="1232"/>
        <v/>
      </c>
      <c r="LR251" s="91" t="str">
        <f t="shared" ca="1" si="1232"/>
        <v/>
      </c>
      <c r="LS251" s="91" t="str">
        <f t="shared" ca="1" si="1232"/>
        <v/>
      </c>
      <c r="LT251" s="91" t="str">
        <f t="shared" ca="1" si="1232"/>
        <v/>
      </c>
      <c r="LU251" s="91" t="str">
        <f t="shared" ca="1" si="1232"/>
        <v/>
      </c>
      <c r="LV251" s="91" t="str">
        <f t="shared" ca="1" si="1232"/>
        <v/>
      </c>
      <c r="LW251" s="91" t="str">
        <f t="shared" ca="1" si="1232"/>
        <v/>
      </c>
      <c r="LX251" s="91" t="str">
        <f t="shared" ca="1" si="1232"/>
        <v/>
      </c>
      <c r="LY251" s="91" t="str">
        <f t="shared" ca="1" si="1232"/>
        <v/>
      </c>
      <c r="LZ251" s="91" t="str">
        <f t="shared" ca="1" si="1232"/>
        <v/>
      </c>
      <c r="MA251" s="91" t="str">
        <f t="shared" ca="1" si="1232"/>
        <v/>
      </c>
      <c r="MC251" s="20" t="str">
        <f t="shared" ca="1" si="1118"/>
        <v/>
      </c>
      <c r="MD251" s="21" t="str">
        <f t="shared" ca="1" si="1119"/>
        <v/>
      </c>
      <c r="ME251" s="6" t="str">
        <f t="shared" ca="1" si="1120"/>
        <v/>
      </c>
      <c r="MF251" s="6" t="str">
        <f t="shared" ca="1" si="1121"/>
        <v/>
      </c>
      <c r="MG251" s="22" t="e">
        <f t="shared" ca="1" si="1122"/>
        <v>#VALUE!</v>
      </c>
      <c r="MH251" s="22" t="e">
        <f t="shared" ca="1" si="1123"/>
        <v>#VALUE!</v>
      </c>
      <c r="MI251" s="22" t="str">
        <f ca="1">IFERROR(IF(INDIRECT(ADDRESS(ROW()-1,COLUMN()-2))="摘要",MATCH(MH251,日々処理!MD:MD,0),MATCH(MH251,INDIRECT(ADDRESS(INDIRECT(ADDRESS(ROW()-1,COLUMN()))+1,2,,,"日々処理")):INDIRECT(ADDRESS(INDIRECT(ADDRESS(ROW()-1,COLUMN()))+1000,2,,,"日々処理")),0)+INDIRECT(ADDRESS(ROW()-1,COLUMN()))),"")</f>
        <v/>
      </c>
      <c r="MJ251" s="91" t="str">
        <f t="shared" ca="1" si="1008"/>
        <v/>
      </c>
      <c r="MK251" s="91" t="str">
        <f t="shared" ca="1" si="1233"/>
        <v/>
      </c>
      <c r="ML251" s="91" t="str">
        <f t="shared" ca="1" si="1233"/>
        <v/>
      </c>
      <c r="MM251" s="91" t="str">
        <f t="shared" ca="1" si="1233"/>
        <v/>
      </c>
      <c r="MN251" s="91" t="str">
        <f t="shared" ca="1" si="1233"/>
        <v/>
      </c>
      <c r="MO251" s="91" t="str">
        <f t="shared" ca="1" si="1233"/>
        <v/>
      </c>
      <c r="MP251" s="91" t="str">
        <f t="shared" ca="1" si="1233"/>
        <v/>
      </c>
      <c r="MQ251" s="91" t="str">
        <f t="shared" ca="1" si="1233"/>
        <v/>
      </c>
      <c r="MR251" s="91" t="str">
        <f t="shared" ca="1" si="1233"/>
        <v/>
      </c>
      <c r="MS251" s="91" t="str">
        <f t="shared" ca="1" si="1233"/>
        <v/>
      </c>
      <c r="MT251" s="91" t="str">
        <f t="shared" ca="1" si="1233"/>
        <v/>
      </c>
      <c r="MU251" s="91" t="str">
        <f t="shared" ca="1" si="1233"/>
        <v/>
      </c>
      <c r="MW251" s="20" t="str">
        <f t="shared" ca="1" si="1124"/>
        <v/>
      </c>
      <c r="MX251" s="21" t="str">
        <f t="shared" ca="1" si="1125"/>
        <v/>
      </c>
      <c r="MY251" s="6" t="str">
        <f t="shared" ca="1" si="1126"/>
        <v/>
      </c>
      <c r="MZ251" s="6" t="str">
        <f t="shared" ca="1" si="1127"/>
        <v/>
      </c>
      <c r="NA251" s="22" t="e">
        <f t="shared" ca="1" si="1128"/>
        <v>#VALUE!</v>
      </c>
      <c r="NB251" s="22" t="e">
        <f t="shared" ca="1" si="1129"/>
        <v>#VALUE!</v>
      </c>
      <c r="NC251" s="22" t="str">
        <f ca="1">IFERROR(IF(INDIRECT(ADDRESS(ROW()-1,COLUMN()-2))="摘要",MATCH(NB251,日々処理!MX:MX,0),MATCH(NB251,INDIRECT(ADDRESS(INDIRECT(ADDRESS(ROW()-1,COLUMN()))+1,2,,,"日々処理")):INDIRECT(ADDRESS(INDIRECT(ADDRESS(ROW()-1,COLUMN()))+1000,2,,,"日々処理")),0)+INDIRECT(ADDRESS(ROW()-1,COLUMN()))),"")</f>
        <v/>
      </c>
      <c r="ND251" s="91" t="str">
        <f t="shared" ca="1" si="1009"/>
        <v/>
      </c>
      <c r="NE251" s="91" t="str">
        <f t="shared" ca="1" si="1234"/>
        <v/>
      </c>
      <c r="NF251" s="91" t="str">
        <f t="shared" ca="1" si="1234"/>
        <v/>
      </c>
      <c r="NG251" s="91" t="str">
        <f t="shared" ca="1" si="1234"/>
        <v/>
      </c>
      <c r="NH251" s="91" t="str">
        <f t="shared" ca="1" si="1234"/>
        <v/>
      </c>
      <c r="NI251" s="91" t="str">
        <f t="shared" ca="1" si="1234"/>
        <v/>
      </c>
      <c r="NJ251" s="91" t="str">
        <f t="shared" ca="1" si="1234"/>
        <v/>
      </c>
      <c r="NK251" s="91" t="str">
        <f t="shared" ca="1" si="1234"/>
        <v/>
      </c>
      <c r="NL251" s="91" t="str">
        <f t="shared" ca="1" si="1234"/>
        <v/>
      </c>
      <c r="NM251" s="91" t="str">
        <f t="shared" ca="1" si="1234"/>
        <v/>
      </c>
      <c r="NN251" s="91" t="str">
        <f t="shared" ca="1" si="1234"/>
        <v/>
      </c>
      <c r="NO251" s="91" t="str">
        <f t="shared" ca="1" si="1234"/>
        <v/>
      </c>
      <c r="NQ251" s="20" t="str">
        <f t="shared" ca="1" si="1130"/>
        <v/>
      </c>
      <c r="NR251" s="21" t="str">
        <f t="shared" ca="1" si="1131"/>
        <v/>
      </c>
      <c r="NS251" s="6" t="str">
        <f t="shared" ca="1" si="1132"/>
        <v/>
      </c>
      <c r="NT251" s="6" t="str">
        <f t="shared" ca="1" si="1133"/>
        <v/>
      </c>
      <c r="NU251" s="22" t="e">
        <f t="shared" ca="1" si="1134"/>
        <v>#VALUE!</v>
      </c>
      <c r="NV251" s="22" t="e">
        <f t="shared" ca="1" si="1135"/>
        <v>#VALUE!</v>
      </c>
      <c r="NW251" s="22" t="str">
        <f ca="1">IFERROR(IF(INDIRECT(ADDRESS(ROW()-1,COLUMN()-2))="摘要",MATCH(NV251,日々処理!NR:NR,0),MATCH(NV251,INDIRECT(ADDRESS(INDIRECT(ADDRESS(ROW()-1,COLUMN()))+1,2,,,"日々処理")):INDIRECT(ADDRESS(INDIRECT(ADDRESS(ROW()-1,COLUMN()))+1000,2,,,"日々処理")),0)+INDIRECT(ADDRESS(ROW()-1,COLUMN()))),"")</f>
        <v/>
      </c>
      <c r="NX251" s="91" t="str">
        <f t="shared" ca="1" si="1010"/>
        <v/>
      </c>
      <c r="NY251" s="91" t="str">
        <f t="shared" ca="1" si="1235"/>
        <v/>
      </c>
      <c r="NZ251" s="91" t="str">
        <f t="shared" ca="1" si="1235"/>
        <v/>
      </c>
      <c r="OA251" s="91" t="str">
        <f t="shared" ca="1" si="1235"/>
        <v/>
      </c>
      <c r="OB251" s="91" t="str">
        <f t="shared" ca="1" si="1235"/>
        <v/>
      </c>
      <c r="OC251" s="91" t="str">
        <f t="shared" ca="1" si="1235"/>
        <v/>
      </c>
      <c r="OD251" s="91" t="str">
        <f t="shared" ca="1" si="1235"/>
        <v/>
      </c>
      <c r="OE251" s="91" t="str">
        <f t="shared" ca="1" si="1235"/>
        <v/>
      </c>
      <c r="OF251" s="91" t="str">
        <f t="shared" ca="1" si="1235"/>
        <v/>
      </c>
      <c r="OG251" s="91" t="str">
        <f t="shared" ca="1" si="1235"/>
        <v/>
      </c>
      <c r="OH251" s="91" t="str">
        <f t="shared" ca="1" si="1235"/>
        <v/>
      </c>
      <c r="OI251" s="91" t="str">
        <f t="shared" ca="1" si="1235"/>
        <v/>
      </c>
      <c r="OK251" s="20" t="str">
        <f t="shared" ca="1" si="1136"/>
        <v/>
      </c>
      <c r="OL251" s="21" t="str">
        <f t="shared" ca="1" si="1137"/>
        <v/>
      </c>
      <c r="OM251" s="6" t="str">
        <f t="shared" ca="1" si="1138"/>
        <v/>
      </c>
      <c r="ON251" s="6" t="str">
        <f t="shared" ca="1" si="1139"/>
        <v/>
      </c>
      <c r="OO251" s="22" t="e">
        <f t="shared" ca="1" si="1140"/>
        <v>#VALUE!</v>
      </c>
      <c r="OP251" s="22" t="e">
        <f t="shared" ca="1" si="1141"/>
        <v>#VALUE!</v>
      </c>
      <c r="OQ251" s="22" t="str">
        <f ca="1">IFERROR(IF(INDIRECT(ADDRESS(ROW()-1,COLUMN()-2))="摘要",MATCH(OP251,日々処理!OL:OL,0),MATCH(OP251,INDIRECT(ADDRESS(INDIRECT(ADDRESS(ROW()-1,COLUMN()))+1,2,,,"日々処理")):INDIRECT(ADDRESS(INDIRECT(ADDRESS(ROW()-1,COLUMN()))+1000,2,,,"日々処理")),0)+INDIRECT(ADDRESS(ROW()-1,COLUMN()))),"")</f>
        <v/>
      </c>
      <c r="OR251" s="91" t="str">
        <f t="shared" ca="1" si="1011"/>
        <v/>
      </c>
      <c r="OS251" s="91" t="str">
        <f t="shared" ca="1" si="1236"/>
        <v/>
      </c>
      <c r="OT251" s="91" t="str">
        <f t="shared" ca="1" si="1236"/>
        <v/>
      </c>
      <c r="OU251" s="91" t="str">
        <f t="shared" ca="1" si="1236"/>
        <v/>
      </c>
      <c r="OV251" s="91" t="str">
        <f t="shared" ca="1" si="1236"/>
        <v/>
      </c>
      <c r="OW251" s="91" t="str">
        <f t="shared" ca="1" si="1236"/>
        <v/>
      </c>
      <c r="OX251" s="91" t="str">
        <f t="shared" ca="1" si="1236"/>
        <v/>
      </c>
      <c r="OY251" s="91" t="str">
        <f t="shared" ca="1" si="1236"/>
        <v/>
      </c>
      <c r="OZ251" s="91" t="str">
        <f t="shared" ca="1" si="1236"/>
        <v/>
      </c>
      <c r="PA251" s="91" t="str">
        <f t="shared" ca="1" si="1236"/>
        <v/>
      </c>
      <c r="PB251" s="91" t="str">
        <f t="shared" ca="1" si="1236"/>
        <v/>
      </c>
      <c r="PC251" s="91" t="str">
        <f t="shared" ca="1" si="1236"/>
        <v/>
      </c>
      <c r="PE251" s="20" t="str">
        <f t="shared" ca="1" si="1142"/>
        <v/>
      </c>
      <c r="PF251" s="21" t="str">
        <f t="shared" ca="1" si="1143"/>
        <v/>
      </c>
      <c r="PG251" s="6" t="str">
        <f t="shared" ca="1" si="1144"/>
        <v/>
      </c>
      <c r="PH251" s="6" t="str">
        <f t="shared" ca="1" si="1145"/>
        <v/>
      </c>
      <c r="PI251" s="22" t="e">
        <f t="shared" ca="1" si="1146"/>
        <v>#VALUE!</v>
      </c>
      <c r="PJ251" s="22" t="e">
        <f t="shared" ca="1" si="1147"/>
        <v>#VALUE!</v>
      </c>
      <c r="PK251" s="22" t="str">
        <f ca="1">IFERROR(IF(INDIRECT(ADDRESS(ROW()-1,COLUMN()-2))="摘要",MATCH(PJ251,日々処理!PF:PF,0),MATCH(PJ251,INDIRECT(ADDRESS(INDIRECT(ADDRESS(ROW()-1,COLUMN()))+1,2,,,"日々処理")):INDIRECT(ADDRESS(INDIRECT(ADDRESS(ROW()-1,COLUMN()))+1000,2,,,"日々処理")),0)+INDIRECT(ADDRESS(ROW()-1,COLUMN()))),"")</f>
        <v/>
      </c>
      <c r="PL251" s="91" t="str">
        <f t="shared" ca="1" si="1012"/>
        <v/>
      </c>
      <c r="PM251" s="91" t="str">
        <f t="shared" ca="1" si="1237"/>
        <v/>
      </c>
      <c r="PN251" s="91" t="str">
        <f t="shared" ca="1" si="1237"/>
        <v/>
      </c>
      <c r="PO251" s="91" t="str">
        <f t="shared" ca="1" si="1237"/>
        <v/>
      </c>
      <c r="PP251" s="91" t="str">
        <f t="shared" ca="1" si="1237"/>
        <v/>
      </c>
      <c r="PQ251" s="91" t="str">
        <f t="shared" ca="1" si="1237"/>
        <v/>
      </c>
      <c r="PR251" s="91" t="str">
        <f t="shared" ca="1" si="1237"/>
        <v/>
      </c>
      <c r="PS251" s="91" t="str">
        <f t="shared" ca="1" si="1237"/>
        <v/>
      </c>
      <c r="PT251" s="91" t="str">
        <f t="shared" ca="1" si="1237"/>
        <v/>
      </c>
      <c r="PU251" s="91" t="str">
        <f t="shared" ca="1" si="1237"/>
        <v/>
      </c>
      <c r="PV251" s="91" t="str">
        <f t="shared" ca="1" si="1237"/>
        <v/>
      </c>
      <c r="PW251" s="91" t="str">
        <f t="shared" ca="1" si="1237"/>
        <v/>
      </c>
      <c r="PY251" s="20" t="str">
        <f t="shared" ca="1" si="1148"/>
        <v/>
      </c>
      <c r="PZ251" s="21" t="str">
        <f t="shared" ca="1" si="1149"/>
        <v/>
      </c>
      <c r="QA251" s="6" t="str">
        <f t="shared" ca="1" si="1150"/>
        <v/>
      </c>
      <c r="QB251" s="6" t="str">
        <f t="shared" ca="1" si="1151"/>
        <v/>
      </c>
      <c r="QC251" s="22" t="e">
        <f t="shared" ca="1" si="1152"/>
        <v>#VALUE!</v>
      </c>
      <c r="QD251" s="22" t="e">
        <f t="shared" ca="1" si="1153"/>
        <v>#VALUE!</v>
      </c>
      <c r="QE251" s="22" t="str">
        <f ca="1">IFERROR(IF(INDIRECT(ADDRESS(ROW()-1,COLUMN()-2))="摘要",MATCH(QD251,日々処理!PZ:PZ,0),MATCH(QD251,INDIRECT(ADDRESS(INDIRECT(ADDRESS(ROW()-1,COLUMN()))+1,2,,,"日々処理")):INDIRECT(ADDRESS(INDIRECT(ADDRESS(ROW()-1,COLUMN()))+1000,2,,,"日々処理")),0)+INDIRECT(ADDRESS(ROW()-1,COLUMN()))),"")</f>
        <v/>
      </c>
      <c r="QF251" s="91" t="str">
        <f t="shared" ca="1" si="1013"/>
        <v/>
      </c>
      <c r="QG251" s="91" t="str">
        <f t="shared" ca="1" si="1238"/>
        <v/>
      </c>
      <c r="QH251" s="91" t="str">
        <f t="shared" ca="1" si="1238"/>
        <v/>
      </c>
      <c r="QI251" s="91" t="str">
        <f t="shared" ca="1" si="1238"/>
        <v/>
      </c>
      <c r="QJ251" s="91" t="str">
        <f t="shared" ca="1" si="1238"/>
        <v/>
      </c>
      <c r="QK251" s="91" t="str">
        <f t="shared" ca="1" si="1238"/>
        <v/>
      </c>
      <c r="QL251" s="91" t="str">
        <f t="shared" ca="1" si="1238"/>
        <v/>
      </c>
      <c r="QM251" s="91" t="str">
        <f t="shared" ca="1" si="1238"/>
        <v/>
      </c>
      <c r="QN251" s="91" t="str">
        <f t="shared" ca="1" si="1238"/>
        <v/>
      </c>
      <c r="QO251" s="91" t="str">
        <f t="shared" ca="1" si="1238"/>
        <v/>
      </c>
      <c r="QP251" s="91" t="str">
        <f t="shared" ca="1" si="1238"/>
        <v/>
      </c>
      <c r="QQ251" s="91" t="str">
        <f t="shared" ca="1" si="1238"/>
        <v/>
      </c>
      <c r="QS251" s="20" t="str">
        <f t="shared" ca="1" si="1154"/>
        <v/>
      </c>
      <c r="QT251" s="21" t="str">
        <f t="shared" ca="1" si="1155"/>
        <v/>
      </c>
      <c r="QU251" s="6" t="str">
        <f t="shared" ca="1" si="1156"/>
        <v/>
      </c>
      <c r="QV251" s="6" t="str">
        <f t="shared" ca="1" si="1157"/>
        <v/>
      </c>
      <c r="QW251" s="22" t="e">
        <f t="shared" ca="1" si="1158"/>
        <v>#VALUE!</v>
      </c>
      <c r="QX251" s="22" t="e">
        <f t="shared" ca="1" si="1159"/>
        <v>#VALUE!</v>
      </c>
      <c r="QY251" s="22" t="str">
        <f ca="1">IFERROR(IF(INDIRECT(ADDRESS(ROW()-1,COLUMN()-2))="摘要",MATCH(QX251,日々処理!QT:QT,0),MATCH(QX251,INDIRECT(ADDRESS(INDIRECT(ADDRESS(ROW()-1,COLUMN()))+1,2,,,"日々処理")):INDIRECT(ADDRESS(INDIRECT(ADDRESS(ROW()-1,COLUMN()))+1000,2,,,"日々処理")),0)+INDIRECT(ADDRESS(ROW()-1,COLUMN()))),"")</f>
        <v/>
      </c>
      <c r="QZ251" s="91" t="str">
        <f t="shared" ca="1" si="1014"/>
        <v/>
      </c>
      <c r="RA251" s="91" t="str">
        <f t="shared" ca="1" si="1239"/>
        <v/>
      </c>
      <c r="RB251" s="91" t="str">
        <f t="shared" ca="1" si="1239"/>
        <v/>
      </c>
      <c r="RC251" s="91" t="str">
        <f t="shared" ca="1" si="1239"/>
        <v/>
      </c>
      <c r="RD251" s="91" t="str">
        <f t="shared" ca="1" si="1239"/>
        <v/>
      </c>
      <c r="RE251" s="91" t="str">
        <f t="shared" ca="1" si="1239"/>
        <v/>
      </c>
      <c r="RF251" s="91" t="str">
        <f t="shared" ca="1" si="1239"/>
        <v/>
      </c>
      <c r="RG251" s="91" t="str">
        <f t="shared" ca="1" si="1239"/>
        <v/>
      </c>
      <c r="RH251" s="91" t="str">
        <f t="shared" ca="1" si="1239"/>
        <v/>
      </c>
      <c r="RI251" s="91" t="str">
        <f t="shared" ca="1" si="1239"/>
        <v/>
      </c>
      <c r="RJ251" s="91" t="str">
        <f t="shared" ca="1" si="1239"/>
        <v/>
      </c>
      <c r="RK251" s="91" t="str">
        <f t="shared" ca="1" si="1239"/>
        <v/>
      </c>
      <c r="RM251" s="20" t="str">
        <f t="shared" ca="1" si="1160"/>
        <v/>
      </c>
      <c r="RN251" s="21" t="str">
        <f t="shared" ca="1" si="1161"/>
        <v/>
      </c>
      <c r="RO251" s="6" t="str">
        <f t="shared" ca="1" si="1162"/>
        <v/>
      </c>
      <c r="RP251" s="6" t="str">
        <f t="shared" ca="1" si="1163"/>
        <v/>
      </c>
      <c r="RQ251" s="22" t="e">
        <f t="shared" ca="1" si="1164"/>
        <v>#VALUE!</v>
      </c>
      <c r="RR251" s="22" t="e">
        <f t="shared" ca="1" si="1165"/>
        <v>#VALUE!</v>
      </c>
      <c r="RS251" s="22" t="str">
        <f ca="1">IFERROR(IF(INDIRECT(ADDRESS(ROW()-1,COLUMN()-2))="摘要",MATCH(RR251,日々処理!RN:RN,0),MATCH(RR251,INDIRECT(ADDRESS(INDIRECT(ADDRESS(ROW()-1,COLUMN()))+1,2,,,"日々処理")):INDIRECT(ADDRESS(INDIRECT(ADDRESS(ROW()-1,COLUMN()))+1000,2,,,"日々処理")),0)+INDIRECT(ADDRESS(ROW()-1,COLUMN()))),"")</f>
        <v/>
      </c>
      <c r="RT251" s="91" t="str">
        <f t="shared" ca="1" si="1015"/>
        <v/>
      </c>
      <c r="RU251" s="91" t="str">
        <f t="shared" ca="1" si="1240"/>
        <v/>
      </c>
      <c r="RV251" s="91" t="str">
        <f t="shared" ca="1" si="1240"/>
        <v/>
      </c>
      <c r="RW251" s="91" t="str">
        <f t="shared" ca="1" si="1240"/>
        <v/>
      </c>
      <c r="RX251" s="91" t="str">
        <f t="shared" ca="1" si="1240"/>
        <v/>
      </c>
      <c r="RY251" s="91" t="str">
        <f t="shared" ca="1" si="1240"/>
        <v/>
      </c>
      <c r="RZ251" s="91" t="str">
        <f t="shared" ca="1" si="1240"/>
        <v/>
      </c>
      <c r="SA251" s="91" t="str">
        <f t="shared" ca="1" si="1240"/>
        <v/>
      </c>
      <c r="SB251" s="91" t="str">
        <f t="shared" ca="1" si="1240"/>
        <v/>
      </c>
      <c r="SC251" s="91" t="str">
        <f t="shared" ca="1" si="1240"/>
        <v/>
      </c>
      <c r="SD251" s="91" t="str">
        <f t="shared" ca="1" si="1240"/>
        <v/>
      </c>
      <c r="SE251" s="91" t="str">
        <f t="shared" ca="1" si="1240"/>
        <v/>
      </c>
    </row>
    <row r="252" spans="1:499" ht="12" customHeight="1">
      <c r="A252" s="20" t="str">
        <f t="shared" ca="1" si="1016"/>
        <v/>
      </c>
      <c r="B252" s="21" t="str">
        <f t="shared" ca="1" si="1017"/>
        <v/>
      </c>
      <c r="C252" s="6" t="str">
        <f t="shared" ca="1" si="1018"/>
        <v/>
      </c>
      <c r="D252" s="6" t="str">
        <f t="shared" ca="1" si="1019"/>
        <v/>
      </c>
      <c r="E252" s="22" t="e">
        <f t="shared" ca="1" si="1020"/>
        <v>#VALUE!</v>
      </c>
      <c r="F252" s="22" t="e">
        <f t="shared" ca="1" si="1021"/>
        <v>#VALUE!</v>
      </c>
      <c r="G252" s="22" t="str">
        <f ca="1">IFERROR(IF(INDIRECT(ADDRESS(ROW()-1,COLUMN()-2))="摘要",MATCH(F252,日々処理!B:B,0),MATCH(F252,INDIRECT(ADDRESS(INDIRECT(ADDRESS(ROW()-1,COLUMN()))+1,2,,,"日々処理")):INDIRECT(ADDRESS(INDIRECT(ADDRESS(ROW()-1,COLUMN()))+1000,2,,,"日々処理")),0)+INDIRECT(ADDRESS(ROW()-1,COLUMN()))),"")</f>
        <v/>
      </c>
      <c r="H252" s="91" t="str">
        <f t="shared" ca="1" si="991"/>
        <v/>
      </c>
      <c r="I252" s="91" t="str">
        <f t="shared" ca="1" si="1216"/>
        <v/>
      </c>
      <c r="J252" s="91" t="str">
        <f t="shared" ca="1" si="1216"/>
        <v/>
      </c>
      <c r="K252" s="91" t="str">
        <f t="shared" ca="1" si="1216"/>
        <v/>
      </c>
      <c r="L252" s="91" t="str">
        <f t="shared" ca="1" si="1216"/>
        <v/>
      </c>
      <c r="M252" s="91" t="str">
        <f t="shared" ca="1" si="1216"/>
        <v/>
      </c>
      <c r="N252" s="91" t="str">
        <f t="shared" ca="1" si="1216"/>
        <v/>
      </c>
      <c r="O252" s="91" t="str">
        <f t="shared" ca="1" si="1216"/>
        <v/>
      </c>
      <c r="P252" s="91" t="str">
        <f t="shared" ca="1" si="1216"/>
        <v/>
      </c>
      <c r="Q252" s="91" t="str">
        <f t="shared" ca="1" si="1216"/>
        <v/>
      </c>
      <c r="R252" s="91" t="str">
        <f t="shared" ca="1" si="1216"/>
        <v/>
      </c>
      <c r="S252" s="91" t="str">
        <f t="shared" ca="1" si="1216"/>
        <v/>
      </c>
      <c r="T252" s="89"/>
      <c r="U252" s="20" t="str">
        <f t="shared" ca="1" si="1022"/>
        <v/>
      </c>
      <c r="V252" s="21" t="str">
        <f t="shared" ca="1" si="1023"/>
        <v/>
      </c>
      <c r="W252" s="6" t="str">
        <f t="shared" ca="1" si="1024"/>
        <v/>
      </c>
      <c r="X252" s="6" t="str">
        <f t="shared" ca="1" si="1025"/>
        <v/>
      </c>
      <c r="Y252" s="22" t="e">
        <f t="shared" ca="1" si="1026"/>
        <v>#VALUE!</v>
      </c>
      <c r="Z252" s="22" t="e">
        <f t="shared" ca="1" si="1027"/>
        <v>#VALUE!</v>
      </c>
      <c r="AA252" s="22" t="str">
        <f ca="1">IFERROR(IF(INDIRECT(ADDRESS(ROW()-1,COLUMN()-2))="摘要",MATCH(Z252,日々処理!V:V,0),MATCH(Z252,INDIRECT(ADDRESS(INDIRECT(ADDRESS(ROW()-1,COLUMN()))+1,2,,,"日々処理")):INDIRECT(ADDRESS(INDIRECT(ADDRESS(ROW()-1,COLUMN()))+1000,2,,,"日々処理")),0)+INDIRECT(ADDRESS(ROW()-1,COLUMN()))),"")</f>
        <v/>
      </c>
      <c r="AB252" s="91" t="str">
        <f t="shared" ca="1" si="992"/>
        <v/>
      </c>
      <c r="AC252" s="91" t="str">
        <f t="shared" ca="1" si="1217"/>
        <v/>
      </c>
      <c r="AD252" s="91" t="str">
        <f t="shared" ca="1" si="1217"/>
        <v/>
      </c>
      <c r="AE252" s="91" t="str">
        <f t="shared" ca="1" si="1217"/>
        <v/>
      </c>
      <c r="AF252" s="91" t="str">
        <f t="shared" ca="1" si="1217"/>
        <v/>
      </c>
      <c r="AG252" s="91" t="str">
        <f t="shared" ca="1" si="1217"/>
        <v/>
      </c>
      <c r="AH252" s="91" t="str">
        <f t="shared" ca="1" si="1217"/>
        <v/>
      </c>
      <c r="AI252" s="91" t="str">
        <f t="shared" ca="1" si="1217"/>
        <v/>
      </c>
      <c r="AJ252" s="91" t="str">
        <f t="shared" ca="1" si="1217"/>
        <v/>
      </c>
      <c r="AK252" s="91" t="str">
        <f t="shared" ca="1" si="1217"/>
        <v/>
      </c>
      <c r="AL252" s="91" t="str">
        <f t="shared" ca="1" si="1217"/>
        <v/>
      </c>
      <c r="AM252" s="91" t="str">
        <f t="shared" ca="1" si="1217"/>
        <v/>
      </c>
      <c r="AO252" s="20" t="str">
        <f t="shared" ca="1" si="1028"/>
        <v/>
      </c>
      <c r="AP252" s="21" t="str">
        <f t="shared" ca="1" si="1029"/>
        <v/>
      </c>
      <c r="AQ252" s="6" t="str">
        <f t="shared" ca="1" si="1030"/>
        <v/>
      </c>
      <c r="AR252" s="6" t="str">
        <f t="shared" ca="1" si="1031"/>
        <v/>
      </c>
      <c r="AS252" s="22" t="e">
        <f t="shared" ca="1" si="1032"/>
        <v>#VALUE!</v>
      </c>
      <c r="AT252" s="22" t="e">
        <f t="shared" ca="1" si="1033"/>
        <v>#VALUE!</v>
      </c>
      <c r="AU252" s="22" t="str">
        <f ca="1">IFERROR(IF(INDIRECT(ADDRESS(ROW()-1,COLUMN()-2))="摘要",MATCH(AT252,日々処理!AP:AP,0),MATCH(AT252,INDIRECT(ADDRESS(INDIRECT(ADDRESS(ROW()-1,COLUMN()))+1,2,,,"日々処理")):INDIRECT(ADDRESS(INDIRECT(ADDRESS(ROW()-1,COLUMN()))+1000,2,,,"日々処理")),0)+INDIRECT(ADDRESS(ROW()-1,COLUMN()))),"")</f>
        <v/>
      </c>
      <c r="AV252" s="91" t="str">
        <f t="shared" ca="1" si="993"/>
        <v/>
      </c>
      <c r="AW252" s="91" t="str">
        <f t="shared" ca="1" si="1218"/>
        <v/>
      </c>
      <c r="AX252" s="91" t="str">
        <f t="shared" ca="1" si="1218"/>
        <v/>
      </c>
      <c r="AY252" s="91" t="str">
        <f t="shared" ca="1" si="1218"/>
        <v/>
      </c>
      <c r="AZ252" s="91" t="str">
        <f t="shared" ca="1" si="1218"/>
        <v/>
      </c>
      <c r="BA252" s="91" t="str">
        <f t="shared" ca="1" si="1218"/>
        <v/>
      </c>
      <c r="BB252" s="91" t="str">
        <f t="shared" ca="1" si="1218"/>
        <v/>
      </c>
      <c r="BC252" s="91" t="str">
        <f t="shared" ca="1" si="1218"/>
        <v/>
      </c>
      <c r="BD252" s="91" t="str">
        <f t="shared" ca="1" si="1218"/>
        <v/>
      </c>
      <c r="BE252" s="91" t="str">
        <f t="shared" ca="1" si="1218"/>
        <v/>
      </c>
      <c r="BF252" s="91" t="str">
        <f t="shared" ca="1" si="1218"/>
        <v/>
      </c>
      <c r="BG252" s="91" t="str">
        <f t="shared" ca="1" si="1218"/>
        <v/>
      </c>
      <c r="BI252" s="20" t="str">
        <f t="shared" ca="1" si="1034"/>
        <v/>
      </c>
      <c r="BJ252" s="21" t="str">
        <f t="shared" ca="1" si="1035"/>
        <v/>
      </c>
      <c r="BK252" s="6" t="str">
        <f t="shared" ca="1" si="1036"/>
        <v/>
      </c>
      <c r="BL252" s="6" t="str">
        <f t="shared" ca="1" si="1037"/>
        <v/>
      </c>
      <c r="BM252" s="22" t="e">
        <f t="shared" ca="1" si="1038"/>
        <v>#VALUE!</v>
      </c>
      <c r="BN252" s="22" t="e">
        <f t="shared" ca="1" si="1039"/>
        <v>#VALUE!</v>
      </c>
      <c r="BO252" s="22" t="str">
        <f ca="1">IFERROR(IF(INDIRECT(ADDRESS(ROW()-1,COLUMN()-2))="摘要",MATCH(BN252,日々処理!BJ:BJ,0),MATCH(BN252,INDIRECT(ADDRESS(INDIRECT(ADDRESS(ROW()-1,COLUMN()))+1,2,,,"日々処理")):INDIRECT(ADDRESS(INDIRECT(ADDRESS(ROW()-1,COLUMN()))+1000,2,,,"日々処理")),0)+INDIRECT(ADDRESS(ROW()-1,COLUMN()))),"")</f>
        <v/>
      </c>
      <c r="BP252" s="91" t="str">
        <f t="shared" ca="1" si="994"/>
        <v/>
      </c>
      <c r="BQ252" s="91" t="str">
        <f t="shared" ca="1" si="1219"/>
        <v/>
      </c>
      <c r="BR252" s="91" t="str">
        <f t="shared" ca="1" si="1219"/>
        <v/>
      </c>
      <c r="BS252" s="91" t="str">
        <f t="shared" ca="1" si="1219"/>
        <v/>
      </c>
      <c r="BT252" s="91" t="str">
        <f t="shared" ca="1" si="1219"/>
        <v/>
      </c>
      <c r="BU252" s="91" t="str">
        <f t="shared" ca="1" si="1219"/>
        <v/>
      </c>
      <c r="BV252" s="91" t="str">
        <f t="shared" ca="1" si="1219"/>
        <v/>
      </c>
      <c r="BW252" s="91" t="str">
        <f t="shared" ca="1" si="1219"/>
        <v/>
      </c>
      <c r="BX252" s="91" t="str">
        <f t="shared" ca="1" si="1219"/>
        <v/>
      </c>
      <c r="BY252" s="91" t="str">
        <f t="shared" ca="1" si="1219"/>
        <v/>
      </c>
      <c r="BZ252" s="91" t="str">
        <f t="shared" ca="1" si="1219"/>
        <v/>
      </c>
      <c r="CA252" s="91" t="str">
        <f t="shared" ca="1" si="1219"/>
        <v/>
      </c>
      <c r="CC252" s="20" t="str">
        <f t="shared" ca="1" si="1040"/>
        <v/>
      </c>
      <c r="CD252" s="21" t="str">
        <f t="shared" ca="1" si="1041"/>
        <v/>
      </c>
      <c r="CE252" s="6" t="str">
        <f t="shared" ca="1" si="1042"/>
        <v/>
      </c>
      <c r="CF252" s="6" t="str">
        <f t="shared" ca="1" si="1043"/>
        <v/>
      </c>
      <c r="CG252" s="22" t="e">
        <f t="shared" ca="1" si="1044"/>
        <v>#VALUE!</v>
      </c>
      <c r="CH252" s="22" t="e">
        <f t="shared" ca="1" si="1045"/>
        <v>#VALUE!</v>
      </c>
      <c r="CI252" s="22" t="str">
        <f ca="1">IFERROR(IF(INDIRECT(ADDRESS(ROW()-1,COLUMN()-2))="摘要",MATCH(CH252,日々処理!CD:CD,0),MATCH(CH252,INDIRECT(ADDRESS(INDIRECT(ADDRESS(ROW()-1,COLUMN()))+1,2,,,"日々処理")):INDIRECT(ADDRESS(INDIRECT(ADDRESS(ROW()-1,COLUMN()))+1000,2,,,"日々処理")),0)+INDIRECT(ADDRESS(ROW()-1,COLUMN()))),"")</f>
        <v/>
      </c>
      <c r="CJ252" s="91" t="str">
        <f t="shared" ca="1" si="995"/>
        <v/>
      </c>
      <c r="CK252" s="91" t="str">
        <f t="shared" ca="1" si="1220"/>
        <v/>
      </c>
      <c r="CL252" s="91" t="str">
        <f t="shared" ca="1" si="1220"/>
        <v/>
      </c>
      <c r="CM252" s="91" t="str">
        <f t="shared" ca="1" si="1220"/>
        <v/>
      </c>
      <c r="CN252" s="91" t="str">
        <f t="shared" ca="1" si="1220"/>
        <v/>
      </c>
      <c r="CO252" s="91" t="str">
        <f t="shared" ca="1" si="1220"/>
        <v/>
      </c>
      <c r="CP252" s="91" t="str">
        <f t="shared" ca="1" si="1220"/>
        <v/>
      </c>
      <c r="CQ252" s="91" t="str">
        <f t="shared" ca="1" si="1220"/>
        <v/>
      </c>
      <c r="CR252" s="91" t="str">
        <f t="shared" ca="1" si="1220"/>
        <v/>
      </c>
      <c r="CS252" s="91" t="str">
        <f t="shared" ca="1" si="1220"/>
        <v/>
      </c>
      <c r="CT252" s="91" t="str">
        <f t="shared" ca="1" si="1220"/>
        <v/>
      </c>
      <c r="CU252" s="91" t="str">
        <f t="shared" ca="1" si="1220"/>
        <v/>
      </c>
      <c r="CW252" s="20" t="str">
        <f t="shared" ca="1" si="1046"/>
        <v/>
      </c>
      <c r="CX252" s="21" t="str">
        <f t="shared" ca="1" si="1047"/>
        <v/>
      </c>
      <c r="CY252" s="6" t="str">
        <f t="shared" ca="1" si="1048"/>
        <v/>
      </c>
      <c r="CZ252" s="6" t="str">
        <f t="shared" ca="1" si="1049"/>
        <v/>
      </c>
      <c r="DA252" s="22" t="e">
        <f t="shared" ca="1" si="1050"/>
        <v>#VALUE!</v>
      </c>
      <c r="DB252" s="22" t="e">
        <f t="shared" ca="1" si="1051"/>
        <v>#VALUE!</v>
      </c>
      <c r="DC252" s="22" t="str">
        <f ca="1">IFERROR(IF(INDIRECT(ADDRESS(ROW()-1,COLUMN()-2))="摘要",MATCH(DB252,日々処理!CX:CX,0),MATCH(DB252,INDIRECT(ADDRESS(INDIRECT(ADDRESS(ROW()-1,COLUMN()))+1,2,,,"日々処理")):INDIRECT(ADDRESS(INDIRECT(ADDRESS(ROW()-1,COLUMN()))+1000,2,,,"日々処理")),0)+INDIRECT(ADDRESS(ROW()-1,COLUMN()))),"")</f>
        <v/>
      </c>
      <c r="DD252" s="91" t="str">
        <f t="shared" ca="1" si="996"/>
        <v/>
      </c>
      <c r="DE252" s="91" t="str">
        <f t="shared" ca="1" si="1221"/>
        <v/>
      </c>
      <c r="DF252" s="91" t="str">
        <f t="shared" ca="1" si="1221"/>
        <v/>
      </c>
      <c r="DG252" s="91" t="str">
        <f t="shared" ca="1" si="1221"/>
        <v/>
      </c>
      <c r="DH252" s="91" t="str">
        <f t="shared" ca="1" si="1221"/>
        <v/>
      </c>
      <c r="DI252" s="91" t="str">
        <f t="shared" ca="1" si="1221"/>
        <v/>
      </c>
      <c r="DJ252" s="91" t="str">
        <f t="shared" ca="1" si="1221"/>
        <v/>
      </c>
      <c r="DK252" s="91" t="str">
        <f t="shared" ca="1" si="1221"/>
        <v/>
      </c>
      <c r="DL252" s="91" t="str">
        <f t="shared" ca="1" si="1221"/>
        <v/>
      </c>
      <c r="DM252" s="91" t="str">
        <f t="shared" ca="1" si="1221"/>
        <v/>
      </c>
      <c r="DN252" s="91" t="str">
        <f t="shared" ca="1" si="1221"/>
        <v/>
      </c>
      <c r="DO252" s="91" t="str">
        <f t="shared" ca="1" si="1221"/>
        <v/>
      </c>
      <c r="DQ252" s="20" t="str">
        <f t="shared" ca="1" si="1052"/>
        <v/>
      </c>
      <c r="DR252" s="21" t="str">
        <f t="shared" ca="1" si="1053"/>
        <v/>
      </c>
      <c r="DS252" s="6" t="str">
        <f t="shared" ca="1" si="1054"/>
        <v/>
      </c>
      <c r="DT252" s="6" t="str">
        <f t="shared" ca="1" si="1055"/>
        <v/>
      </c>
      <c r="DU252" s="22" t="e">
        <f t="shared" ca="1" si="1056"/>
        <v>#VALUE!</v>
      </c>
      <c r="DV252" s="22" t="e">
        <f t="shared" ca="1" si="1057"/>
        <v>#VALUE!</v>
      </c>
      <c r="DW252" s="22" t="str">
        <f ca="1">IFERROR(IF(INDIRECT(ADDRESS(ROW()-1,COLUMN()-2))="摘要",MATCH(DV252,日々処理!DR:DR,0),MATCH(DV252,INDIRECT(ADDRESS(INDIRECT(ADDRESS(ROW()-1,COLUMN()))+1,2,,,"日々処理")):INDIRECT(ADDRESS(INDIRECT(ADDRESS(ROW()-1,COLUMN()))+1000,2,,,"日々処理")),0)+INDIRECT(ADDRESS(ROW()-1,COLUMN()))),"")</f>
        <v/>
      </c>
      <c r="DX252" s="91" t="str">
        <f t="shared" ca="1" si="997"/>
        <v/>
      </c>
      <c r="DY252" s="91" t="str">
        <f t="shared" ca="1" si="1222"/>
        <v/>
      </c>
      <c r="DZ252" s="91" t="str">
        <f t="shared" ca="1" si="1222"/>
        <v/>
      </c>
      <c r="EA252" s="91" t="str">
        <f t="shared" ca="1" si="1222"/>
        <v/>
      </c>
      <c r="EB252" s="91" t="str">
        <f t="shared" ca="1" si="1222"/>
        <v/>
      </c>
      <c r="EC252" s="91" t="str">
        <f t="shared" ca="1" si="1222"/>
        <v/>
      </c>
      <c r="ED252" s="91" t="str">
        <f t="shared" ca="1" si="1222"/>
        <v/>
      </c>
      <c r="EE252" s="91" t="str">
        <f t="shared" ca="1" si="1222"/>
        <v/>
      </c>
      <c r="EF252" s="91" t="str">
        <f t="shared" ca="1" si="1222"/>
        <v/>
      </c>
      <c r="EG252" s="91" t="str">
        <f t="shared" ca="1" si="1222"/>
        <v/>
      </c>
      <c r="EH252" s="91" t="str">
        <f t="shared" ca="1" si="1222"/>
        <v/>
      </c>
      <c r="EI252" s="91" t="str">
        <f t="shared" ca="1" si="1222"/>
        <v/>
      </c>
      <c r="EK252" s="20" t="str">
        <f t="shared" ca="1" si="1058"/>
        <v/>
      </c>
      <c r="EL252" s="21" t="str">
        <f t="shared" ca="1" si="1059"/>
        <v/>
      </c>
      <c r="EM252" s="6" t="str">
        <f t="shared" ca="1" si="1060"/>
        <v/>
      </c>
      <c r="EN252" s="6" t="str">
        <f t="shared" ca="1" si="1061"/>
        <v/>
      </c>
      <c r="EO252" s="22" t="e">
        <f t="shared" ca="1" si="1062"/>
        <v>#VALUE!</v>
      </c>
      <c r="EP252" s="22" t="e">
        <f t="shared" ca="1" si="1063"/>
        <v>#VALUE!</v>
      </c>
      <c r="EQ252" s="22" t="str">
        <f ca="1">IFERROR(IF(INDIRECT(ADDRESS(ROW()-1,COLUMN()-2))="摘要",MATCH(EP252,日々処理!EL:EL,0),MATCH(EP252,INDIRECT(ADDRESS(INDIRECT(ADDRESS(ROW()-1,COLUMN()))+1,2,,,"日々処理")):INDIRECT(ADDRESS(INDIRECT(ADDRESS(ROW()-1,COLUMN()))+1000,2,,,"日々処理")),0)+INDIRECT(ADDRESS(ROW()-1,COLUMN()))),"")</f>
        <v/>
      </c>
      <c r="ER252" s="91" t="str">
        <f t="shared" ca="1" si="998"/>
        <v/>
      </c>
      <c r="ES252" s="91" t="str">
        <f t="shared" ca="1" si="1223"/>
        <v/>
      </c>
      <c r="ET252" s="91" t="str">
        <f t="shared" ca="1" si="1223"/>
        <v/>
      </c>
      <c r="EU252" s="91" t="str">
        <f t="shared" ca="1" si="1223"/>
        <v/>
      </c>
      <c r="EV252" s="91" t="str">
        <f t="shared" ca="1" si="1223"/>
        <v/>
      </c>
      <c r="EW252" s="91" t="str">
        <f t="shared" ca="1" si="1223"/>
        <v/>
      </c>
      <c r="EX252" s="91" t="str">
        <f t="shared" ca="1" si="1223"/>
        <v/>
      </c>
      <c r="EY252" s="91" t="str">
        <f t="shared" ca="1" si="1223"/>
        <v/>
      </c>
      <c r="EZ252" s="91" t="str">
        <f t="shared" ca="1" si="1223"/>
        <v/>
      </c>
      <c r="FA252" s="91" t="str">
        <f t="shared" ca="1" si="1223"/>
        <v/>
      </c>
      <c r="FB252" s="91" t="str">
        <f t="shared" ca="1" si="1223"/>
        <v/>
      </c>
      <c r="FC252" s="91" t="str">
        <f t="shared" ca="1" si="1223"/>
        <v/>
      </c>
      <c r="FE252" s="20" t="str">
        <f t="shared" ca="1" si="1064"/>
        <v/>
      </c>
      <c r="FF252" s="21" t="str">
        <f t="shared" ca="1" si="1065"/>
        <v/>
      </c>
      <c r="FG252" s="6" t="str">
        <f t="shared" ca="1" si="1066"/>
        <v/>
      </c>
      <c r="FH252" s="6" t="str">
        <f t="shared" ca="1" si="1067"/>
        <v/>
      </c>
      <c r="FI252" s="22" t="e">
        <f t="shared" ca="1" si="1068"/>
        <v>#VALUE!</v>
      </c>
      <c r="FJ252" s="22" t="e">
        <f t="shared" ca="1" si="1069"/>
        <v>#VALUE!</v>
      </c>
      <c r="FK252" s="22" t="str">
        <f ca="1">IFERROR(IF(INDIRECT(ADDRESS(ROW()-1,COLUMN()-2))="摘要",MATCH(FJ252,日々処理!FF:FF,0),MATCH(FJ252,INDIRECT(ADDRESS(INDIRECT(ADDRESS(ROW()-1,COLUMN()))+1,2,,,"日々処理")):INDIRECT(ADDRESS(INDIRECT(ADDRESS(ROW()-1,COLUMN()))+1000,2,,,"日々処理")),0)+INDIRECT(ADDRESS(ROW()-1,COLUMN()))),"")</f>
        <v/>
      </c>
      <c r="FL252" s="91" t="str">
        <f t="shared" ca="1" si="999"/>
        <v/>
      </c>
      <c r="FM252" s="91" t="str">
        <f t="shared" ca="1" si="1224"/>
        <v/>
      </c>
      <c r="FN252" s="91" t="str">
        <f t="shared" ca="1" si="1224"/>
        <v/>
      </c>
      <c r="FO252" s="91" t="str">
        <f t="shared" ca="1" si="1224"/>
        <v/>
      </c>
      <c r="FP252" s="91" t="str">
        <f t="shared" ca="1" si="1224"/>
        <v/>
      </c>
      <c r="FQ252" s="91" t="str">
        <f t="shared" ca="1" si="1224"/>
        <v/>
      </c>
      <c r="FR252" s="91" t="str">
        <f t="shared" ca="1" si="1224"/>
        <v/>
      </c>
      <c r="FS252" s="91" t="str">
        <f t="shared" ca="1" si="1224"/>
        <v/>
      </c>
      <c r="FT252" s="91" t="str">
        <f t="shared" ca="1" si="1224"/>
        <v/>
      </c>
      <c r="FU252" s="91" t="str">
        <f t="shared" ca="1" si="1224"/>
        <v/>
      </c>
      <c r="FV252" s="91" t="str">
        <f t="shared" ca="1" si="1224"/>
        <v/>
      </c>
      <c r="FW252" s="91" t="str">
        <f t="shared" ca="1" si="1224"/>
        <v/>
      </c>
      <c r="FY252" s="20" t="str">
        <f t="shared" ca="1" si="1070"/>
        <v/>
      </c>
      <c r="FZ252" s="21" t="str">
        <f t="shared" ca="1" si="1071"/>
        <v/>
      </c>
      <c r="GA252" s="6" t="str">
        <f t="shared" ca="1" si="1072"/>
        <v/>
      </c>
      <c r="GB252" s="6" t="str">
        <f t="shared" ca="1" si="1073"/>
        <v/>
      </c>
      <c r="GC252" s="22" t="e">
        <f t="shared" ca="1" si="1074"/>
        <v>#VALUE!</v>
      </c>
      <c r="GD252" s="22" t="e">
        <f t="shared" ca="1" si="1075"/>
        <v>#VALUE!</v>
      </c>
      <c r="GE252" s="22" t="str">
        <f ca="1">IFERROR(IF(INDIRECT(ADDRESS(ROW()-1,COLUMN()-2))="摘要",MATCH(GD252,日々処理!FZ:FZ,0),MATCH(GD252,INDIRECT(ADDRESS(INDIRECT(ADDRESS(ROW()-1,COLUMN()))+1,2,,,"日々処理")):INDIRECT(ADDRESS(INDIRECT(ADDRESS(ROW()-1,COLUMN()))+1000,2,,,"日々処理")),0)+INDIRECT(ADDRESS(ROW()-1,COLUMN()))),"")</f>
        <v/>
      </c>
      <c r="GF252" s="91" t="str">
        <f t="shared" ca="1" si="1000"/>
        <v/>
      </c>
      <c r="GG252" s="91" t="str">
        <f t="shared" ca="1" si="1225"/>
        <v/>
      </c>
      <c r="GH252" s="91" t="str">
        <f t="shared" ca="1" si="1225"/>
        <v/>
      </c>
      <c r="GI252" s="91" t="str">
        <f t="shared" ca="1" si="1225"/>
        <v/>
      </c>
      <c r="GJ252" s="91" t="str">
        <f t="shared" ca="1" si="1225"/>
        <v/>
      </c>
      <c r="GK252" s="91" t="str">
        <f t="shared" ca="1" si="1225"/>
        <v/>
      </c>
      <c r="GL252" s="91" t="str">
        <f t="shared" ca="1" si="1225"/>
        <v/>
      </c>
      <c r="GM252" s="91" t="str">
        <f t="shared" ca="1" si="1225"/>
        <v/>
      </c>
      <c r="GN252" s="91" t="str">
        <f t="shared" ca="1" si="1225"/>
        <v/>
      </c>
      <c r="GO252" s="91" t="str">
        <f t="shared" ca="1" si="1225"/>
        <v/>
      </c>
      <c r="GP252" s="91" t="str">
        <f t="shared" ca="1" si="1225"/>
        <v/>
      </c>
      <c r="GQ252" s="91" t="str">
        <f t="shared" ca="1" si="1225"/>
        <v/>
      </c>
      <c r="GS252" s="20" t="str">
        <f t="shared" ca="1" si="1076"/>
        <v/>
      </c>
      <c r="GT252" s="21" t="str">
        <f t="shared" ca="1" si="1077"/>
        <v/>
      </c>
      <c r="GU252" s="6" t="str">
        <f t="shared" ca="1" si="1078"/>
        <v/>
      </c>
      <c r="GV252" s="6" t="str">
        <f t="shared" ca="1" si="1079"/>
        <v/>
      </c>
      <c r="GW252" s="22" t="e">
        <f t="shared" ca="1" si="1080"/>
        <v>#VALUE!</v>
      </c>
      <c r="GX252" s="22" t="e">
        <f t="shared" ca="1" si="1081"/>
        <v>#VALUE!</v>
      </c>
      <c r="GY252" s="22" t="str">
        <f ca="1">IFERROR(IF(INDIRECT(ADDRESS(ROW()-1,COLUMN()-2))="摘要",MATCH(GX252,日々処理!GT:GT,0),MATCH(GX252,INDIRECT(ADDRESS(INDIRECT(ADDRESS(ROW()-1,COLUMN()))+1,2,,,"日々処理")):INDIRECT(ADDRESS(INDIRECT(ADDRESS(ROW()-1,COLUMN()))+1000,2,,,"日々処理")),0)+INDIRECT(ADDRESS(ROW()-1,COLUMN()))),"")</f>
        <v/>
      </c>
      <c r="GZ252" s="91" t="str">
        <f t="shared" ca="1" si="1001"/>
        <v/>
      </c>
      <c r="HA252" s="91" t="str">
        <f t="shared" ca="1" si="1226"/>
        <v/>
      </c>
      <c r="HB252" s="91" t="str">
        <f t="shared" ca="1" si="1226"/>
        <v/>
      </c>
      <c r="HC252" s="91" t="str">
        <f t="shared" ca="1" si="1226"/>
        <v/>
      </c>
      <c r="HD252" s="91" t="str">
        <f t="shared" ca="1" si="1226"/>
        <v/>
      </c>
      <c r="HE252" s="91" t="str">
        <f t="shared" ca="1" si="1226"/>
        <v/>
      </c>
      <c r="HF252" s="91" t="str">
        <f t="shared" ca="1" si="1226"/>
        <v/>
      </c>
      <c r="HG252" s="91" t="str">
        <f t="shared" ca="1" si="1226"/>
        <v/>
      </c>
      <c r="HH252" s="91" t="str">
        <f t="shared" ca="1" si="1226"/>
        <v/>
      </c>
      <c r="HI252" s="91" t="str">
        <f t="shared" ca="1" si="1226"/>
        <v/>
      </c>
      <c r="HJ252" s="91" t="str">
        <f t="shared" ca="1" si="1226"/>
        <v/>
      </c>
      <c r="HK252" s="91" t="str">
        <f t="shared" ca="1" si="1226"/>
        <v/>
      </c>
      <c r="HM252" s="20" t="str">
        <f t="shared" ca="1" si="1082"/>
        <v/>
      </c>
      <c r="HN252" s="21" t="str">
        <f t="shared" ca="1" si="1083"/>
        <v/>
      </c>
      <c r="HO252" s="6" t="str">
        <f t="shared" ca="1" si="1084"/>
        <v/>
      </c>
      <c r="HP252" s="6" t="str">
        <f t="shared" ca="1" si="1085"/>
        <v/>
      </c>
      <c r="HQ252" s="22" t="e">
        <f t="shared" ca="1" si="1086"/>
        <v>#VALUE!</v>
      </c>
      <c r="HR252" s="22" t="e">
        <f t="shared" ca="1" si="1087"/>
        <v>#VALUE!</v>
      </c>
      <c r="HS252" s="22" t="str">
        <f ca="1">IFERROR(IF(INDIRECT(ADDRESS(ROW()-1,COLUMN()-2))="摘要",MATCH(HR252,日々処理!HN:HN,0),MATCH(HR252,INDIRECT(ADDRESS(INDIRECT(ADDRESS(ROW()-1,COLUMN()))+1,2,,,"日々処理")):INDIRECT(ADDRESS(INDIRECT(ADDRESS(ROW()-1,COLUMN()))+1000,2,,,"日々処理")),0)+INDIRECT(ADDRESS(ROW()-1,COLUMN()))),"")</f>
        <v/>
      </c>
      <c r="HT252" s="91" t="str">
        <f t="shared" ca="1" si="1002"/>
        <v/>
      </c>
      <c r="HU252" s="91" t="str">
        <f t="shared" ca="1" si="1227"/>
        <v/>
      </c>
      <c r="HV252" s="91" t="str">
        <f t="shared" ca="1" si="1227"/>
        <v/>
      </c>
      <c r="HW252" s="91" t="str">
        <f t="shared" ca="1" si="1227"/>
        <v/>
      </c>
      <c r="HX252" s="91" t="str">
        <f t="shared" ca="1" si="1227"/>
        <v/>
      </c>
      <c r="HY252" s="91" t="str">
        <f t="shared" ca="1" si="1227"/>
        <v/>
      </c>
      <c r="HZ252" s="91" t="str">
        <f t="shared" ca="1" si="1227"/>
        <v/>
      </c>
      <c r="IA252" s="91" t="str">
        <f t="shared" ca="1" si="1227"/>
        <v/>
      </c>
      <c r="IB252" s="91" t="str">
        <f t="shared" ca="1" si="1227"/>
        <v/>
      </c>
      <c r="IC252" s="91" t="str">
        <f t="shared" ca="1" si="1227"/>
        <v/>
      </c>
      <c r="ID252" s="91" t="str">
        <f t="shared" ca="1" si="1227"/>
        <v/>
      </c>
      <c r="IE252" s="91" t="str">
        <f t="shared" ca="1" si="1227"/>
        <v/>
      </c>
      <c r="IG252" s="20" t="str">
        <f t="shared" ca="1" si="1088"/>
        <v/>
      </c>
      <c r="IH252" s="21" t="str">
        <f t="shared" ca="1" si="1089"/>
        <v/>
      </c>
      <c r="II252" s="6" t="str">
        <f t="shared" ca="1" si="1090"/>
        <v/>
      </c>
      <c r="IJ252" s="6" t="str">
        <f t="shared" ca="1" si="1091"/>
        <v/>
      </c>
      <c r="IK252" s="22" t="e">
        <f t="shared" ca="1" si="1092"/>
        <v>#VALUE!</v>
      </c>
      <c r="IL252" s="22" t="e">
        <f t="shared" ca="1" si="1093"/>
        <v>#VALUE!</v>
      </c>
      <c r="IM252" s="22" t="str">
        <f ca="1">IFERROR(IF(INDIRECT(ADDRESS(ROW()-1,COLUMN()-2))="摘要",MATCH(IL252,日々処理!IH:IH,0),MATCH(IL252,INDIRECT(ADDRESS(INDIRECT(ADDRESS(ROW()-1,COLUMN()))+1,2,,,"日々処理")):INDIRECT(ADDRESS(INDIRECT(ADDRESS(ROW()-1,COLUMN()))+1000,2,,,"日々処理")),0)+INDIRECT(ADDRESS(ROW()-1,COLUMN()))),"")</f>
        <v/>
      </c>
      <c r="IN252" s="91" t="str">
        <f t="shared" ca="1" si="1003"/>
        <v/>
      </c>
      <c r="IO252" s="91" t="str">
        <f t="shared" ca="1" si="1228"/>
        <v/>
      </c>
      <c r="IP252" s="91" t="str">
        <f t="shared" ca="1" si="1228"/>
        <v/>
      </c>
      <c r="IQ252" s="91" t="str">
        <f t="shared" ca="1" si="1228"/>
        <v/>
      </c>
      <c r="IR252" s="91" t="str">
        <f t="shared" ca="1" si="1228"/>
        <v/>
      </c>
      <c r="IS252" s="91" t="str">
        <f t="shared" ca="1" si="1228"/>
        <v/>
      </c>
      <c r="IT252" s="91" t="str">
        <f t="shared" ca="1" si="1228"/>
        <v/>
      </c>
      <c r="IU252" s="91" t="str">
        <f t="shared" ca="1" si="1228"/>
        <v/>
      </c>
      <c r="IV252" s="91" t="str">
        <f t="shared" ca="1" si="1228"/>
        <v/>
      </c>
      <c r="IW252" s="91" t="str">
        <f t="shared" ca="1" si="1228"/>
        <v/>
      </c>
      <c r="IX252" s="91" t="str">
        <f t="shared" ca="1" si="1228"/>
        <v/>
      </c>
      <c r="IY252" s="91" t="str">
        <f t="shared" ca="1" si="1228"/>
        <v/>
      </c>
      <c r="JA252" s="20" t="str">
        <f t="shared" ca="1" si="1094"/>
        <v/>
      </c>
      <c r="JB252" s="21" t="str">
        <f t="shared" ca="1" si="1095"/>
        <v/>
      </c>
      <c r="JC252" s="6" t="str">
        <f t="shared" ca="1" si="1096"/>
        <v/>
      </c>
      <c r="JD252" s="6" t="str">
        <f t="shared" ca="1" si="1097"/>
        <v/>
      </c>
      <c r="JE252" s="22" t="e">
        <f t="shared" ca="1" si="1098"/>
        <v>#VALUE!</v>
      </c>
      <c r="JF252" s="22" t="e">
        <f t="shared" ca="1" si="1099"/>
        <v>#VALUE!</v>
      </c>
      <c r="JG252" s="22" t="str">
        <f ca="1">IFERROR(IF(INDIRECT(ADDRESS(ROW()-1,COLUMN()-2))="摘要",MATCH(JF252,日々処理!JB:JB,0),MATCH(JF252,INDIRECT(ADDRESS(INDIRECT(ADDRESS(ROW()-1,COLUMN()))+1,2,,,"日々処理")):INDIRECT(ADDRESS(INDIRECT(ADDRESS(ROW()-1,COLUMN()))+1000,2,,,"日々処理")),0)+INDIRECT(ADDRESS(ROW()-1,COLUMN()))),"")</f>
        <v/>
      </c>
      <c r="JH252" s="91" t="str">
        <f t="shared" ca="1" si="1004"/>
        <v/>
      </c>
      <c r="JI252" s="91" t="str">
        <f t="shared" ca="1" si="1229"/>
        <v/>
      </c>
      <c r="JJ252" s="91" t="str">
        <f t="shared" ca="1" si="1229"/>
        <v/>
      </c>
      <c r="JK252" s="91" t="str">
        <f t="shared" ca="1" si="1229"/>
        <v/>
      </c>
      <c r="JL252" s="91" t="str">
        <f t="shared" ca="1" si="1229"/>
        <v/>
      </c>
      <c r="JM252" s="91" t="str">
        <f t="shared" ca="1" si="1229"/>
        <v/>
      </c>
      <c r="JN252" s="91" t="str">
        <f t="shared" ca="1" si="1229"/>
        <v/>
      </c>
      <c r="JO252" s="91" t="str">
        <f t="shared" ca="1" si="1229"/>
        <v/>
      </c>
      <c r="JP252" s="91" t="str">
        <f t="shared" ca="1" si="1229"/>
        <v/>
      </c>
      <c r="JQ252" s="91" t="str">
        <f t="shared" ca="1" si="1229"/>
        <v/>
      </c>
      <c r="JR252" s="91" t="str">
        <f t="shared" ca="1" si="1229"/>
        <v/>
      </c>
      <c r="JS252" s="91" t="str">
        <f t="shared" ca="1" si="1229"/>
        <v/>
      </c>
      <c r="JU252" s="20" t="str">
        <f t="shared" ca="1" si="1100"/>
        <v/>
      </c>
      <c r="JV252" s="21" t="str">
        <f t="shared" ca="1" si="1101"/>
        <v/>
      </c>
      <c r="JW252" s="6" t="str">
        <f t="shared" ca="1" si="1102"/>
        <v/>
      </c>
      <c r="JX252" s="6" t="str">
        <f t="shared" ca="1" si="1103"/>
        <v/>
      </c>
      <c r="JY252" s="22" t="e">
        <f t="shared" ca="1" si="1104"/>
        <v>#VALUE!</v>
      </c>
      <c r="JZ252" s="22" t="e">
        <f t="shared" ca="1" si="1105"/>
        <v>#VALUE!</v>
      </c>
      <c r="KA252" s="22" t="str">
        <f ca="1">IFERROR(IF(INDIRECT(ADDRESS(ROW()-1,COLUMN()-2))="摘要",MATCH(JZ252,日々処理!JV:JV,0),MATCH(JZ252,INDIRECT(ADDRESS(INDIRECT(ADDRESS(ROW()-1,COLUMN()))+1,2,,,"日々処理")):INDIRECT(ADDRESS(INDIRECT(ADDRESS(ROW()-1,COLUMN()))+1000,2,,,"日々処理")),0)+INDIRECT(ADDRESS(ROW()-1,COLUMN()))),"")</f>
        <v/>
      </c>
      <c r="KB252" s="91" t="str">
        <f t="shared" ca="1" si="1005"/>
        <v/>
      </c>
      <c r="KC252" s="91" t="str">
        <f t="shared" ca="1" si="1230"/>
        <v/>
      </c>
      <c r="KD252" s="91" t="str">
        <f t="shared" ca="1" si="1230"/>
        <v/>
      </c>
      <c r="KE252" s="91" t="str">
        <f t="shared" ca="1" si="1230"/>
        <v/>
      </c>
      <c r="KF252" s="91" t="str">
        <f t="shared" ca="1" si="1230"/>
        <v/>
      </c>
      <c r="KG252" s="91" t="str">
        <f t="shared" ca="1" si="1230"/>
        <v/>
      </c>
      <c r="KH252" s="91" t="str">
        <f t="shared" ca="1" si="1230"/>
        <v/>
      </c>
      <c r="KI252" s="91" t="str">
        <f t="shared" ca="1" si="1230"/>
        <v/>
      </c>
      <c r="KJ252" s="91" t="str">
        <f t="shared" ca="1" si="1230"/>
        <v/>
      </c>
      <c r="KK252" s="91" t="str">
        <f t="shared" ca="1" si="1230"/>
        <v/>
      </c>
      <c r="KL252" s="91" t="str">
        <f t="shared" ca="1" si="1230"/>
        <v/>
      </c>
      <c r="KM252" s="91" t="str">
        <f t="shared" ca="1" si="1230"/>
        <v/>
      </c>
      <c r="KO252" s="20" t="str">
        <f t="shared" ca="1" si="1106"/>
        <v/>
      </c>
      <c r="KP252" s="21" t="str">
        <f t="shared" ca="1" si="1107"/>
        <v/>
      </c>
      <c r="KQ252" s="6" t="str">
        <f t="shared" ca="1" si="1108"/>
        <v/>
      </c>
      <c r="KR252" s="6" t="str">
        <f t="shared" ca="1" si="1109"/>
        <v/>
      </c>
      <c r="KS252" s="22" t="e">
        <f t="shared" ca="1" si="1110"/>
        <v>#VALUE!</v>
      </c>
      <c r="KT252" s="22" t="e">
        <f t="shared" ca="1" si="1111"/>
        <v>#VALUE!</v>
      </c>
      <c r="KU252" s="22" t="str">
        <f ca="1">IFERROR(IF(INDIRECT(ADDRESS(ROW()-1,COLUMN()-2))="摘要",MATCH(KT252,日々処理!KP:KP,0),MATCH(KT252,INDIRECT(ADDRESS(INDIRECT(ADDRESS(ROW()-1,COLUMN()))+1,2,,,"日々処理")):INDIRECT(ADDRESS(INDIRECT(ADDRESS(ROW()-1,COLUMN()))+1000,2,,,"日々処理")),0)+INDIRECT(ADDRESS(ROW()-1,COLUMN()))),"")</f>
        <v/>
      </c>
      <c r="KV252" s="91" t="str">
        <f t="shared" ca="1" si="1006"/>
        <v/>
      </c>
      <c r="KW252" s="91" t="str">
        <f t="shared" ca="1" si="1231"/>
        <v/>
      </c>
      <c r="KX252" s="91" t="str">
        <f t="shared" ca="1" si="1231"/>
        <v/>
      </c>
      <c r="KY252" s="91" t="str">
        <f t="shared" ca="1" si="1231"/>
        <v/>
      </c>
      <c r="KZ252" s="91" t="str">
        <f t="shared" ca="1" si="1231"/>
        <v/>
      </c>
      <c r="LA252" s="91" t="str">
        <f t="shared" ca="1" si="1231"/>
        <v/>
      </c>
      <c r="LB252" s="91" t="str">
        <f t="shared" ca="1" si="1231"/>
        <v/>
      </c>
      <c r="LC252" s="91" t="str">
        <f t="shared" ca="1" si="1231"/>
        <v/>
      </c>
      <c r="LD252" s="91" t="str">
        <f t="shared" ca="1" si="1231"/>
        <v/>
      </c>
      <c r="LE252" s="91" t="str">
        <f t="shared" ca="1" si="1231"/>
        <v/>
      </c>
      <c r="LF252" s="91" t="str">
        <f t="shared" ca="1" si="1231"/>
        <v/>
      </c>
      <c r="LG252" s="91" t="str">
        <f t="shared" ca="1" si="1231"/>
        <v/>
      </c>
      <c r="LI252" s="20" t="str">
        <f t="shared" ca="1" si="1112"/>
        <v/>
      </c>
      <c r="LJ252" s="21" t="str">
        <f t="shared" ca="1" si="1113"/>
        <v/>
      </c>
      <c r="LK252" s="6" t="str">
        <f t="shared" ca="1" si="1114"/>
        <v/>
      </c>
      <c r="LL252" s="6" t="str">
        <f t="shared" ca="1" si="1115"/>
        <v/>
      </c>
      <c r="LM252" s="22" t="e">
        <f t="shared" ca="1" si="1116"/>
        <v>#VALUE!</v>
      </c>
      <c r="LN252" s="22" t="e">
        <f t="shared" ca="1" si="1117"/>
        <v>#VALUE!</v>
      </c>
      <c r="LO252" s="22" t="str">
        <f ca="1">IFERROR(IF(INDIRECT(ADDRESS(ROW()-1,COLUMN()-2))="摘要",MATCH(LN252,日々処理!LJ:LJ,0),MATCH(LN252,INDIRECT(ADDRESS(INDIRECT(ADDRESS(ROW()-1,COLUMN()))+1,2,,,"日々処理")):INDIRECT(ADDRESS(INDIRECT(ADDRESS(ROW()-1,COLUMN()))+1000,2,,,"日々処理")),0)+INDIRECT(ADDRESS(ROW()-1,COLUMN()))),"")</f>
        <v/>
      </c>
      <c r="LP252" s="91" t="str">
        <f t="shared" ca="1" si="1007"/>
        <v/>
      </c>
      <c r="LQ252" s="91" t="str">
        <f t="shared" ca="1" si="1232"/>
        <v/>
      </c>
      <c r="LR252" s="91" t="str">
        <f t="shared" ca="1" si="1232"/>
        <v/>
      </c>
      <c r="LS252" s="91" t="str">
        <f t="shared" ca="1" si="1232"/>
        <v/>
      </c>
      <c r="LT252" s="91" t="str">
        <f t="shared" ca="1" si="1232"/>
        <v/>
      </c>
      <c r="LU252" s="91" t="str">
        <f t="shared" ca="1" si="1232"/>
        <v/>
      </c>
      <c r="LV252" s="91" t="str">
        <f t="shared" ca="1" si="1232"/>
        <v/>
      </c>
      <c r="LW252" s="91" t="str">
        <f t="shared" ca="1" si="1232"/>
        <v/>
      </c>
      <c r="LX252" s="91" t="str">
        <f t="shared" ca="1" si="1232"/>
        <v/>
      </c>
      <c r="LY252" s="91" t="str">
        <f t="shared" ca="1" si="1232"/>
        <v/>
      </c>
      <c r="LZ252" s="91" t="str">
        <f t="shared" ca="1" si="1232"/>
        <v/>
      </c>
      <c r="MA252" s="91" t="str">
        <f t="shared" ca="1" si="1232"/>
        <v/>
      </c>
      <c r="MC252" s="20" t="str">
        <f t="shared" ca="1" si="1118"/>
        <v/>
      </c>
      <c r="MD252" s="21" t="str">
        <f t="shared" ca="1" si="1119"/>
        <v/>
      </c>
      <c r="ME252" s="6" t="str">
        <f t="shared" ca="1" si="1120"/>
        <v/>
      </c>
      <c r="MF252" s="6" t="str">
        <f t="shared" ca="1" si="1121"/>
        <v/>
      </c>
      <c r="MG252" s="22" t="e">
        <f t="shared" ca="1" si="1122"/>
        <v>#VALUE!</v>
      </c>
      <c r="MH252" s="22" t="e">
        <f t="shared" ca="1" si="1123"/>
        <v>#VALUE!</v>
      </c>
      <c r="MI252" s="22" t="str">
        <f ca="1">IFERROR(IF(INDIRECT(ADDRESS(ROW()-1,COLUMN()-2))="摘要",MATCH(MH252,日々処理!MD:MD,0),MATCH(MH252,INDIRECT(ADDRESS(INDIRECT(ADDRESS(ROW()-1,COLUMN()))+1,2,,,"日々処理")):INDIRECT(ADDRESS(INDIRECT(ADDRESS(ROW()-1,COLUMN()))+1000,2,,,"日々処理")),0)+INDIRECT(ADDRESS(ROW()-1,COLUMN()))),"")</f>
        <v/>
      </c>
      <c r="MJ252" s="91" t="str">
        <f t="shared" ca="1" si="1008"/>
        <v/>
      </c>
      <c r="MK252" s="91" t="str">
        <f t="shared" ca="1" si="1233"/>
        <v/>
      </c>
      <c r="ML252" s="91" t="str">
        <f t="shared" ca="1" si="1233"/>
        <v/>
      </c>
      <c r="MM252" s="91" t="str">
        <f t="shared" ca="1" si="1233"/>
        <v/>
      </c>
      <c r="MN252" s="91" t="str">
        <f t="shared" ca="1" si="1233"/>
        <v/>
      </c>
      <c r="MO252" s="91" t="str">
        <f t="shared" ca="1" si="1233"/>
        <v/>
      </c>
      <c r="MP252" s="91" t="str">
        <f t="shared" ca="1" si="1233"/>
        <v/>
      </c>
      <c r="MQ252" s="91" t="str">
        <f t="shared" ca="1" si="1233"/>
        <v/>
      </c>
      <c r="MR252" s="91" t="str">
        <f t="shared" ca="1" si="1233"/>
        <v/>
      </c>
      <c r="MS252" s="91" t="str">
        <f t="shared" ca="1" si="1233"/>
        <v/>
      </c>
      <c r="MT252" s="91" t="str">
        <f t="shared" ca="1" si="1233"/>
        <v/>
      </c>
      <c r="MU252" s="91" t="str">
        <f t="shared" ca="1" si="1233"/>
        <v/>
      </c>
      <c r="MW252" s="20" t="str">
        <f t="shared" ca="1" si="1124"/>
        <v/>
      </c>
      <c r="MX252" s="21" t="str">
        <f t="shared" ca="1" si="1125"/>
        <v/>
      </c>
      <c r="MY252" s="6" t="str">
        <f t="shared" ca="1" si="1126"/>
        <v/>
      </c>
      <c r="MZ252" s="6" t="str">
        <f t="shared" ca="1" si="1127"/>
        <v/>
      </c>
      <c r="NA252" s="22" t="e">
        <f t="shared" ca="1" si="1128"/>
        <v>#VALUE!</v>
      </c>
      <c r="NB252" s="22" t="e">
        <f t="shared" ca="1" si="1129"/>
        <v>#VALUE!</v>
      </c>
      <c r="NC252" s="22" t="str">
        <f ca="1">IFERROR(IF(INDIRECT(ADDRESS(ROW()-1,COLUMN()-2))="摘要",MATCH(NB252,日々処理!MX:MX,0),MATCH(NB252,INDIRECT(ADDRESS(INDIRECT(ADDRESS(ROW()-1,COLUMN()))+1,2,,,"日々処理")):INDIRECT(ADDRESS(INDIRECT(ADDRESS(ROW()-1,COLUMN()))+1000,2,,,"日々処理")),0)+INDIRECT(ADDRESS(ROW()-1,COLUMN()))),"")</f>
        <v/>
      </c>
      <c r="ND252" s="91" t="str">
        <f t="shared" ca="1" si="1009"/>
        <v/>
      </c>
      <c r="NE252" s="91" t="str">
        <f t="shared" ca="1" si="1234"/>
        <v/>
      </c>
      <c r="NF252" s="91" t="str">
        <f t="shared" ca="1" si="1234"/>
        <v/>
      </c>
      <c r="NG252" s="91" t="str">
        <f t="shared" ca="1" si="1234"/>
        <v/>
      </c>
      <c r="NH252" s="91" t="str">
        <f t="shared" ca="1" si="1234"/>
        <v/>
      </c>
      <c r="NI252" s="91" t="str">
        <f t="shared" ca="1" si="1234"/>
        <v/>
      </c>
      <c r="NJ252" s="91" t="str">
        <f t="shared" ca="1" si="1234"/>
        <v/>
      </c>
      <c r="NK252" s="91" t="str">
        <f t="shared" ca="1" si="1234"/>
        <v/>
      </c>
      <c r="NL252" s="91" t="str">
        <f t="shared" ca="1" si="1234"/>
        <v/>
      </c>
      <c r="NM252" s="91" t="str">
        <f t="shared" ca="1" si="1234"/>
        <v/>
      </c>
      <c r="NN252" s="91" t="str">
        <f t="shared" ca="1" si="1234"/>
        <v/>
      </c>
      <c r="NO252" s="91" t="str">
        <f t="shared" ca="1" si="1234"/>
        <v/>
      </c>
      <c r="NQ252" s="20" t="str">
        <f t="shared" ca="1" si="1130"/>
        <v/>
      </c>
      <c r="NR252" s="21" t="str">
        <f t="shared" ca="1" si="1131"/>
        <v/>
      </c>
      <c r="NS252" s="6" t="str">
        <f t="shared" ca="1" si="1132"/>
        <v/>
      </c>
      <c r="NT252" s="6" t="str">
        <f t="shared" ca="1" si="1133"/>
        <v/>
      </c>
      <c r="NU252" s="22" t="e">
        <f t="shared" ca="1" si="1134"/>
        <v>#VALUE!</v>
      </c>
      <c r="NV252" s="22" t="e">
        <f t="shared" ca="1" si="1135"/>
        <v>#VALUE!</v>
      </c>
      <c r="NW252" s="22" t="str">
        <f ca="1">IFERROR(IF(INDIRECT(ADDRESS(ROW()-1,COLUMN()-2))="摘要",MATCH(NV252,日々処理!NR:NR,0),MATCH(NV252,INDIRECT(ADDRESS(INDIRECT(ADDRESS(ROW()-1,COLUMN()))+1,2,,,"日々処理")):INDIRECT(ADDRESS(INDIRECT(ADDRESS(ROW()-1,COLUMN()))+1000,2,,,"日々処理")),0)+INDIRECT(ADDRESS(ROW()-1,COLUMN()))),"")</f>
        <v/>
      </c>
      <c r="NX252" s="91" t="str">
        <f t="shared" ca="1" si="1010"/>
        <v/>
      </c>
      <c r="NY252" s="91" t="str">
        <f t="shared" ca="1" si="1235"/>
        <v/>
      </c>
      <c r="NZ252" s="91" t="str">
        <f t="shared" ca="1" si="1235"/>
        <v/>
      </c>
      <c r="OA252" s="91" t="str">
        <f t="shared" ca="1" si="1235"/>
        <v/>
      </c>
      <c r="OB252" s="91" t="str">
        <f t="shared" ca="1" si="1235"/>
        <v/>
      </c>
      <c r="OC252" s="91" t="str">
        <f t="shared" ca="1" si="1235"/>
        <v/>
      </c>
      <c r="OD252" s="91" t="str">
        <f t="shared" ca="1" si="1235"/>
        <v/>
      </c>
      <c r="OE252" s="91" t="str">
        <f t="shared" ca="1" si="1235"/>
        <v/>
      </c>
      <c r="OF252" s="91" t="str">
        <f t="shared" ca="1" si="1235"/>
        <v/>
      </c>
      <c r="OG252" s="91" t="str">
        <f t="shared" ca="1" si="1235"/>
        <v/>
      </c>
      <c r="OH252" s="91" t="str">
        <f t="shared" ca="1" si="1235"/>
        <v/>
      </c>
      <c r="OI252" s="91" t="str">
        <f t="shared" ca="1" si="1235"/>
        <v/>
      </c>
      <c r="OK252" s="20" t="str">
        <f t="shared" ca="1" si="1136"/>
        <v/>
      </c>
      <c r="OL252" s="21" t="str">
        <f t="shared" ca="1" si="1137"/>
        <v/>
      </c>
      <c r="OM252" s="6" t="str">
        <f t="shared" ca="1" si="1138"/>
        <v/>
      </c>
      <c r="ON252" s="6" t="str">
        <f t="shared" ca="1" si="1139"/>
        <v/>
      </c>
      <c r="OO252" s="22" t="e">
        <f t="shared" ca="1" si="1140"/>
        <v>#VALUE!</v>
      </c>
      <c r="OP252" s="22" t="e">
        <f t="shared" ca="1" si="1141"/>
        <v>#VALUE!</v>
      </c>
      <c r="OQ252" s="22" t="str">
        <f ca="1">IFERROR(IF(INDIRECT(ADDRESS(ROW()-1,COLUMN()-2))="摘要",MATCH(OP252,日々処理!OL:OL,0),MATCH(OP252,INDIRECT(ADDRESS(INDIRECT(ADDRESS(ROW()-1,COLUMN()))+1,2,,,"日々処理")):INDIRECT(ADDRESS(INDIRECT(ADDRESS(ROW()-1,COLUMN()))+1000,2,,,"日々処理")),0)+INDIRECT(ADDRESS(ROW()-1,COLUMN()))),"")</f>
        <v/>
      </c>
      <c r="OR252" s="91" t="str">
        <f t="shared" ca="1" si="1011"/>
        <v/>
      </c>
      <c r="OS252" s="91" t="str">
        <f t="shared" ca="1" si="1236"/>
        <v/>
      </c>
      <c r="OT252" s="91" t="str">
        <f t="shared" ca="1" si="1236"/>
        <v/>
      </c>
      <c r="OU252" s="91" t="str">
        <f t="shared" ca="1" si="1236"/>
        <v/>
      </c>
      <c r="OV252" s="91" t="str">
        <f t="shared" ca="1" si="1236"/>
        <v/>
      </c>
      <c r="OW252" s="91" t="str">
        <f t="shared" ca="1" si="1236"/>
        <v/>
      </c>
      <c r="OX252" s="91" t="str">
        <f t="shared" ca="1" si="1236"/>
        <v/>
      </c>
      <c r="OY252" s="91" t="str">
        <f t="shared" ca="1" si="1236"/>
        <v/>
      </c>
      <c r="OZ252" s="91" t="str">
        <f t="shared" ca="1" si="1236"/>
        <v/>
      </c>
      <c r="PA252" s="91" t="str">
        <f t="shared" ca="1" si="1236"/>
        <v/>
      </c>
      <c r="PB252" s="91" t="str">
        <f t="shared" ca="1" si="1236"/>
        <v/>
      </c>
      <c r="PC252" s="91" t="str">
        <f t="shared" ca="1" si="1236"/>
        <v/>
      </c>
      <c r="PE252" s="20" t="str">
        <f t="shared" ca="1" si="1142"/>
        <v/>
      </c>
      <c r="PF252" s="21" t="str">
        <f t="shared" ca="1" si="1143"/>
        <v/>
      </c>
      <c r="PG252" s="6" t="str">
        <f t="shared" ca="1" si="1144"/>
        <v/>
      </c>
      <c r="PH252" s="6" t="str">
        <f t="shared" ca="1" si="1145"/>
        <v/>
      </c>
      <c r="PI252" s="22" t="e">
        <f t="shared" ca="1" si="1146"/>
        <v>#VALUE!</v>
      </c>
      <c r="PJ252" s="22" t="e">
        <f t="shared" ca="1" si="1147"/>
        <v>#VALUE!</v>
      </c>
      <c r="PK252" s="22" t="str">
        <f ca="1">IFERROR(IF(INDIRECT(ADDRESS(ROW()-1,COLUMN()-2))="摘要",MATCH(PJ252,日々処理!PF:PF,0),MATCH(PJ252,INDIRECT(ADDRESS(INDIRECT(ADDRESS(ROW()-1,COLUMN()))+1,2,,,"日々処理")):INDIRECT(ADDRESS(INDIRECT(ADDRESS(ROW()-1,COLUMN()))+1000,2,,,"日々処理")),0)+INDIRECT(ADDRESS(ROW()-1,COLUMN()))),"")</f>
        <v/>
      </c>
      <c r="PL252" s="91" t="str">
        <f t="shared" ca="1" si="1012"/>
        <v/>
      </c>
      <c r="PM252" s="91" t="str">
        <f t="shared" ca="1" si="1237"/>
        <v/>
      </c>
      <c r="PN252" s="91" t="str">
        <f t="shared" ca="1" si="1237"/>
        <v/>
      </c>
      <c r="PO252" s="91" t="str">
        <f t="shared" ca="1" si="1237"/>
        <v/>
      </c>
      <c r="PP252" s="91" t="str">
        <f t="shared" ca="1" si="1237"/>
        <v/>
      </c>
      <c r="PQ252" s="91" t="str">
        <f t="shared" ca="1" si="1237"/>
        <v/>
      </c>
      <c r="PR252" s="91" t="str">
        <f t="shared" ca="1" si="1237"/>
        <v/>
      </c>
      <c r="PS252" s="91" t="str">
        <f t="shared" ca="1" si="1237"/>
        <v/>
      </c>
      <c r="PT252" s="91" t="str">
        <f t="shared" ca="1" si="1237"/>
        <v/>
      </c>
      <c r="PU252" s="91" t="str">
        <f t="shared" ca="1" si="1237"/>
        <v/>
      </c>
      <c r="PV252" s="91" t="str">
        <f t="shared" ca="1" si="1237"/>
        <v/>
      </c>
      <c r="PW252" s="91" t="str">
        <f t="shared" ca="1" si="1237"/>
        <v/>
      </c>
      <c r="PY252" s="20" t="str">
        <f t="shared" ca="1" si="1148"/>
        <v/>
      </c>
      <c r="PZ252" s="21" t="str">
        <f t="shared" ca="1" si="1149"/>
        <v/>
      </c>
      <c r="QA252" s="6" t="str">
        <f t="shared" ca="1" si="1150"/>
        <v/>
      </c>
      <c r="QB252" s="6" t="str">
        <f t="shared" ca="1" si="1151"/>
        <v/>
      </c>
      <c r="QC252" s="22" t="e">
        <f t="shared" ca="1" si="1152"/>
        <v>#VALUE!</v>
      </c>
      <c r="QD252" s="22" t="e">
        <f t="shared" ca="1" si="1153"/>
        <v>#VALUE!</v>
      </c>
      <c r="QE252" s="22" t="str">
        <f ca="1">IFERROR(IF(INDIRECT(ADDRESS(ROW()-1,COLUMN()-2))="摘要",MATCH(QD252,日々処理!PZ:PZ,0),MATCH(QD252,INDIRECT(ADDRESS(INDIRECT(ADDRESS(ROW()-1,COLUMN()))+1,2,,,"日々処理")):INDIRECT(ADDRESS(INDIRECT(ADDRESS(ROW()-1,COLUMN()))+1000,2,,,"日々処理")),0)+INDIRECT(ADDRESS(ROW()-1,COLUMN()))),"")</f>
        <v/>
      </c>
      <c r="QF252" s="91" t="str">
        <f t="shared" ca="1" si="1013"/>
        <v/>
      </c>
      <c r="QG252" s="91" t="str">
        <f t="shared" ca="1" si="1238"/>
        <v/>
      </c>
      <c r="QH252" s="91" t="str">
        <f t="shared" ca="1" si="1238"/>
        <v/>
      </c>
      <c r="QI252" s="91" t="str">
        <f t="shared" ca="1" si="1238"/>
        <v/>
      </c>
      <c r="QJ252" s="91" t="str">
        <f t="shared" ca="1" si="1238"/>
        <v/>
      </c>
      <c r="QK252" s="91" t="str">
        <f t="shared" ca="1" si="1238"/>
        <v/>
      </c>
      <c r="QL252" s="91" t="str">
        <f t="shared" ca="1" si="1238"/>
        <v/>
      </c>
      <c r="QM252" s="91" t="str">
        <f t="shared" ca="1" si="1238"/>
        <v/>
      </c>
      <c r="QN252" s="91" t="str">
        <f t="shared" ca="1" si="1238"/>
        <v/>
      </c>
      <c r="QO252" s="91" t="str">
        <f t="shared" ca="1" si="1238"/>
        <v/>
      </c>
      <c r="QP252" s="91" t="str">
        <f t="shared" ca="1" si="1238"/>
        <v/>
      </c>
      <c r="QQ252" s="91" t="str">
        <f t="shared" ca="1" si="1238"/>
        <v/>
      </c>
      <c r="QS252" s="20" t="str">
        <f t="shared" ca="1" si="1154"/>
        <v/>
      </c>
      <c r="QT252" s="21" t="str">
        <f t="shared" ca="1" si="1155"/>
        <v/>
      </c>
      <c r="QU252" s="6" t="str">
        <f t="shared" ca="1" si="1156"/>
        <v/>
      </c>
      <c r="QV252" s="6" t="str">
        <f t="shared" ca="1" si="1157"/>
        <v/>
      </c>
      <c r="QW252" s="22" t="e">
        <f t="shared" ca="1" si="1158"/>
        <v>#VALUE!</v>
      </c>
      <c r="QX252" s="22" t="e">
        <f t="shared" ca="1" si="1159"/>
        <v>#VALUE!</v>
      </c>
      <c r="QY252" s="22" t="str">
        <f ca="1">IFERROR(IF(INDIRECT(ADDRESS(ROW()-1,COLUMN()-2))="摘要",MATCH(QX252,日々処理!QT:QT,0),MATCH(QX252,INDIRECT(ADDRESS(INDIRECT(ADDRESS(ROW()-1,COLUMN()))+1,2,,,"日々処理")):INDIRECT(ADDRESS(INDIRECT(ADDRESS(ROW()-1,COLUMN()))+1000,2,,,"日々処理")),0)+INDIRECT(ADDRESS(ROW()-1,COLUMN()))),"")</f>
        <v/>
      </c>
      <c r="QZ252" s="91" t="str">
        <f t="shared" ca="1" si="1014"/>
        <v/>
      </c>
      <c r="RA252" s="91" t="str">
        <f t="shared" ca="1" si="1239"/>
        <v/>
      </c>
      <c r="RB252" s="91" t="str">
        <f t="shared" ca="1" si="1239"/>
        <v/>
      </c>
      <c r="RC252" s="91" t="str">
        <f t="shared" ca="1" si="1239"/>
        <v/>
      </c>
      <c r="RD252" s="91" t="str">
        <f t="shared" ca="1" si="1239"/>
        <v/>
      </c>
      <c r="RE252" s="91" t="str">
        <f t="shared" ca="1" si="1239"/>
        <v/>
      </c>
      <c r="RF252" s="91" t="str">
        <f t="shared" ca="1" si="1239"/>
        <v/>
      </c>
      <c r="RG252" s="91" t="str">
        <f t="shared" ca="1" si="1239"/>
        <v/>
      </c>
      <c r="RH252" s="91" t="str">
        <f t="shared" ca="1" si="1239"/>
        <v/>
      </c>
      <c r="RI252" s="91" t="str">
        <f t="shared" ca="1" si="1239"/>
        <v/>
      </c>
      <c r="RJ252" s="91" t="str">
        <f t="shared" ca="1" si="1239"/>
        <v/>
      </c>
      <c r="RK252" s="91" t="str">
        <f t="shared" ca="1" si="1239"/>
        <v/>
      </c>
      <c r="RM252" s="20" t="str">
        <f t="shared" ca="1" si="1160"/>
        <v/>
      </c>
      <c r="RN252" s="21" t="str">
        <f t="shared" ca="1" si="1161"/>
        <v/>
      </c>
      <c r="RO252" s="6" t="str">
        <f t="shared" ca="1" si="1162"/>
        <v/>
      </c>
      <c r="RP252" s="6" t="str">
        <f t="shared" ca="1" si="1163"/>
        <v/>
      </c>
      <c r="RQ252" s="22" t="e">
        <f t="shared" ca="1" si="1164"/>
        <v>#VALUE!</v>
      </c>
      <c r="RR252" s="22" t="e">
        <f t="shared" ca="1" si="1165"/>
        <v>#VALUE!</v>
      </c>
      <c r="RS252" s="22" t="str">
        <f ca="1">IFERROR(IF(INDIRECT(ADDRESS(ROW()-1,COLUMN()-2))="摘要",MATCH(RR252,日々処理!RN:RN,0),MATCH(RR252,INDIRECT(ADDRESS(INDIRECT(ADDRESS(ROW()-1,COLUMN()))+1,2,,,"日々処理")):INDIRECT(ADDRESS(INDIRECT(ADDRESS(ROW()-1,COLUMN()))+1000,2,,,"日々処理")),0)+INDIRECT(ADDRESS(ROW()-1,COLUMN()))),"")</f>
        <v/>
      </c>
      <c r="RT252" s="91" t="str">
        <f t="shared" ca="1" si="1015"/>
        <v/>
      </c>
      <c r="RU252" s="91" t="str">
        <f t="shared" ca="1" si="1240"/>
        <v/>
      </c>
      <c r="RV252" s="91" t="str">
        <f t="shared" ca="1" si="1240"/>
        <v/>
      </c>
      <c r="RW252" s="91" t="str">
        <f t="shared" ca="1" si="1240"/>
        <v/>
      </c>
      <c r="RX252" s="91" t="str">
        <f t="shared" ca="1" si="1240"/>
        <v/>
      </c>
      <c r="RY252" s="91" t="str">
        <f t="shared" ca="1" si="1240"/>
        <v/>
      </c>
      <c r="RZ252" s="91" t="str">
        <f t="shared" ca="1" si="1240"/>
        <v/>
      </c>
      <c r="SA252" s="91" t="str">
        <f t="shared" ca="1" si="1240"/>
        <v/>
      </c>
      <c r="SB252" s="91" t="str">
        <f t="shared" ca="1" si="1240"/>
        <v/>
      </c>
      <c r="SC252" s="91" t="str">
        <f t="shared" ca="1" si="1240"/>
        <v/>
      </c>
      <c r="SD252" s="91" t="str">
        <f t="shared" ca="1" si="1240"/>
        <v/>
      </c>
      <c r="SE252" s="91" t="str">
        <f t="shared" ca="1" si="1240"/>
        <v/>
      </c>
    </row>
    <row r="253" spans="1:499" ht="12" customHeight="1">
      <c r="A253" s="20" t="str">
        <f t="shared" ca="1" si="1016"/>
        <v/>
      </c>
      <c r="B253" s="21" t="str">
        <f t="shared" ca="1" si="1017"/>
        <v/>
      </c>
      <c r="C253" s="6" t="str">
        <f t="shared" ca="1" si="1018"/>
        <v/>
      </c>
      <c r="D253" s="6" t="str">
        <f t="shared" ca="1" si="1019"/>
        <v/>
      </c>
      <c r="E253" s="22" t="e">
        <f t="shared" ca="1" si="1020"/>
        <v>#VALUE!</v>
      </c>
      <c r="F253" s="22" t="e">
        <f t="shared" ca="1" si="1021"/>
        <v>#VALUE!</v>
      </c>
      <c r="G253" s="22" t="str">
        <f ca="1">IFERROR(IF(INDIRECT(ADDRESS(ROW()-1,COLUMN()-2))="摘要",MATCH(F253,日々処理!B:B,0),MATCH(F253,INDIRECT(ADDRESS(INDIRECT(ADDRESS(ROW()-1,COLUMN()))+1,2,,,"日々処理")):INDIRECT(ADDRESS(INDIRECT(ADDRESS(ROW()-1,COLUMN()))+1000,2,,,"日々処理")),0)+INDIRECT(ADDRESS(ROW()-1,COLUMN()))),"")</f>
        <v/>
      </c>
      <c r="H253" s="91" t="str">
        <f t="shared" ca="1" si="991"/>
        <v/>
      </c>
      <c r="I253" s="91" t="str">
        <f t="shared" ca="1" si="1216"/>
        <v/>
      </c>
      <c r="J253" s="91" t="str">
        <f t="shared" ca="1" si="1216"/>
        <v/>
      </c>
      <c r="K253" s="91" t="str">
        <f t="shared" ca="1" si="1216"/>
        <v/>
      </c>
      <c r="L253" s="91" t="str">
        <f t="shared" ca="1" si="1216"/>
        <v/>
      </c>
      <c r="M253" s="91" t="str">
        <f t="shared" ca="1" si="1216"/>
        <v/>
      </c>
      <c r="N253" s="91" t="str">
        <f t="shared" ca="1" si="1216"/>
        <v/>
      </c>
      <c r="O253" s="91" t="str">
        <f t="shared" ca="1" si="1216"/>
        <v/>
      </c>
      <c r="P253" s="91" t="str">
        <f t="shared" ca="1" si="1216"/>
        <v/>
      </c>
      <c r="Q253" s="91" t="str">
        <f t="shared" ca="1" si="1216"/>
        <v/>
      </c>
      <c r="R253" s="91" t="str">
        <f t="shared" ca="1" si="1216"/>
        <v/>
      </c>
      <c r="S253" s="91" t="str">
        <f t="shared" ca="1" si="1216"/>
        <v/>
      </c>
      <c r="T253" s="89"/>
      <c r="U253" s="20" t="str">
        <f t="shared" ca="1" si="1022"/>
        <v/>
      </c>
      <c r="V253" s="21" t="str">
        <f t="shared" ca="1" si="1023"/>
        <v/>
      </c>
      <c r="W253" s="6" t="str">
        <f t="shared" ca="1" si="1024"/>
        <v/>
      </c>
      <c r="X253" s="6" t="str">
        <f t="shared" ca="1" si="1025"/>
        <v/>
      </c>
      <c r="Y253" s="22" t="e">
        <f t="shared" ca="1" si="1026"/>
        <v>#VALUE!</v>
      </c>
      <c r="Z253" s="22" t="e">
        <f t="shared" ca="1" si="1027"/>
        <v>#VALUE!</v>
      </c>
      <c r="AA253" s="22" t="str">
        <f ca="1">IFERROR(IF(INDIRECT(ADDRESS(ROW()-1,COLUMN()-2))="摘要",MATCH(Z253,日々処理!V:V,0),MATCH(Z253,INDIRECT(ADDRESS(INDIRECT(ADDRESS(ROW()-1,COLUMN()))+1,2,,,"日々処理")):INDIRECT(ADDRESS(INDIRECT(ADDRESS(ROW()-1,COLUMN()))+1000,2,,,"日々処理")),0)+INDIRECT(ADDRESS(ROW()-1,COLUMN()))),"")</f>
        <v/>
      </c>
      <c r="AB253" s="91" t="str">
        <f t="shared" ca="1" si="992"/>
        <v/>
      </c>
      <c r="AC253" s="91" t="str">
        <f t="shared" ca="1" si="1217"/>
        <v/>
      </c>
      <c r="AD253" s="91" t="str">
        <f t="shared" ca="1" si="1217"/>
        <v/>
      </c>
      <c r="AE253" s="91" t="str">
        <f t="shared" ca="1" si="1217"/>
        <v/>
      </c>
      <c r="AF253" s="91" t="str">
        <f t="shared" ca="1" si="1217"/>
        <v/>
      </c>
      <c r="AG253" s="91" t="str">
        <f t="shared" ca="1" si="1217"/>
        <v/>
      </c>
      <c r="AH253" s="91" t="str">
        <f t="shared" ca="1" si="1217"/>
        <v/>
      </c>
      <c r="AI253" s="91" t="str">
        <f t="shared" ca="1" si="1217"/>
        <v/>
      </c>
      <c r="AJ253" s="91" t="str">
        <f t="shared" ca="1" si="1217"/>
        <v/>
      </c>
      <c r="AK253" s="91" t="str">
        <f t="shared" ca="1" si="1217"/>
        <v/>
      </c>
      <c r="AL253" s="91" t="str">
        <f t="shared" ca="1" si="1217"/>
        <v/>
      </c>
      <c r="AM253" s="91" t="str">
        <f t="shared" ca="1" si="1217"/>
        <v/>
      </c>
      <c r="AO253" s="20" t="str">
        <f t="shared" ca="1" si="1028"/>
        <v/>
      </c>
      <c r="AP253" s="21" t="str">
        <f t="shared" ca="1" si="1029"/>
        <v/>
      </c>
      <c r="AQ253" s="6" t="str">
        <f t="shared" ca="1" si="1030"/>
        <v/>
      </c>
      <c r="AR253" s="6" t="str">
        <f t="shared" ca="1" si="1031"/>
        <v/>
      </c>
      <c r="AS253" s="22" t="e">
        <f t="shared" ca="1" si="1032"/>
        <v>#VALUE!</v>
      </c>
      <c r="AT253" s="22" t="e">
        <f t="shared" ca="1" si="1033"/>
        <v>#VALUE!</v>
      </c>
      <c r="AU253" s="22" t="str">
        <f ca="1">IFERROR(IF(INDIRECT(ADDRESS(ROW()-1,COLUMN()-2))="摘要",MATCH(AT253,日々処理!AP:AP,0),MATCH(AT253,INDIRECT(ADDRESS(INDIRECT(ADDRESS(ROW()-1,COLUMN()))+1,2,,,"日々処理")):INDIRECT(ADDRESS(INDIRECT(ADDRESS(ROW()-1,COLUMN()))+1000,2,,,"日々処理")),0)+INDIRECT(ADDRESS(ROW()-1,COLUMN()))),"")</f>
        <v/>
      </c>
      <c r="AV253" s="91" t="str">
        <f t="shared" ca="1" si="993"/>
        <v/>
      </c>
      <c r="AW253" s="91" t="str">
        <f t="shared" ca="1" si="1218"/>
        <v/>
      </c>
      <c r="AX253" s="91" t="str">
        <f t="shared" ca="1" si="1218"/>
        <v/>
      </c>
      <c r="AY253" s="91" t="str">
        <f t="shared" ca="1" si="1218"/>
        <v/>
      </c>
      <c r="AZ253" s="91" t="str">
        <f t="shared" ca="1" si="1218"/>
        <v/>
      </c>
      <c r="BA253" s="91" t="str">
        <f t="shared" ca="1" si="1218"/>
        <v/>
      </c>
      <c r="BB253" s="91" t="str">
        <f t="shared" ca="1" si="1218"/>
        <v/>
      </c>
      <c r="BC253" s="91" t="str">
        <f t="shared" ca="1" si="1218"/>
        <v/>
      </c>
      <c r="BD253" s="91" t="str">
        <f t="shared" ca="1" si="1218"/>
        <v/>
      </c>
      <c r="BE253" s="91" t="str">
        <f t="shared" ca="1" si="1218"/>
        <v/>
      </c>
      <c r="BF253" s="91" t="str">
        <f t="shared" ca="1" si="1218"/>
        <v/>
      </c>
      <c r="BG253" s="91" t="str">
        <f t="shared" ca="1" si="1218"/>
        <v/>
      </c>
      <c r="BI253" s="20" t="str">
        <f t="shared" ca="1" si="1034"/>
        <v/>
      </c>
      <c r="BJ253" s="21" t="str">
        <f t="shared" ca="1" si="1035"/>
        <v/>
      </c>
      <c r="BK253" s="6" t="str">
        <f t="shared" ca="1" si="1036"/>
        <v/>
      </c>
      <c r="BL253" s="6" t="str">
        <f t="shared" ca="1" si="1037"/>
        <v/>
      </c>
      <c r="BM253" s="22" t="e">
        <f t="shared" ca="1" si="1038"/>
        <v>#VALUE!</v>
      </c>
      <c r="BN253" s="22" t="e">
        <f t="shared" ca="1" si="1039"/>
        <v>#VALUE!</v>
      </c>
      <c r="BO253" s="22" t="str">
        <f ca="1">IFERROR(IF(INDIRECT(ADDRESS(ROW()-1,COLUMN()-2))="摘要",MATCH(BN253,日々処理!BJ:BJ,0),MATCH(BN253,INDIRECT(ADDRESS(INDIRECT(ADDRESS(ROW()-1,COLUMN()))+1,2,,,"日々処理")):INDIRECT(ADDRESS(INDIRECT(ADDRESS(ROW()-1,COLUMN()))+1000,2,,,"日々処理")),0)+INDIRECT(ADDRESS(ROW()-1,COLUMN()))),"")</f>
        <v/>
      </c>
      <c r="BP253" s="91" t="str">
        <f t="shared" ca="1" si="994"/>
        <v/>
      </c>
      <c r="BQ253" s="91" t="str">
        <f t="shared" ca="1" si="1219"/>
        <v/>
      </c>
      <c r="BR253" s="91" t="str">
        <f t="shared" ca="1" si="1219"/>
        <v/>
      </c>
      <c r="BS253" s="91" t="str">
        <f t="shared" ca="1" si="1219"/>
        <v/>
      </c>
      <c r="BT253" s="91" t="str">
        <f t="shared" ca="1" si="1219"/>
        <v/>
      </c>
      <c r="BU253" s="91" t="str">
        <f t="shared" ca="1" si="1219"/>
        <v/>
      </c>
      <c r="BV253" s="91" t="str">
        <f t="shared" ca="1" si="1219"/>
        <v/>
      </c>
      <c r="BW253" s="91" t="str">
        <f t="shared" ca="1" si="1219"/>
        <v/>
      </c>
      <c r="BX253" s="91" t="str">
        <f t="shared" ca="1" si="1219"/>
        <v/>
      </c>
      <c r="BY253" s="91" t="str">
        <f t="shared" ca="1" si="1219"/>
        <v/>
      </c>
      <c r="BZ253" s="91" t="str">
        <f t="shared" ca="1" si="1219"/>
        <v/>
      </c>
      <c r="CA253" s="91" t="str">
        <f t="shared" ca="1" si="1219"/>
        <v/>
      </c>
      <c r="CC253" s="20" t="str">
        <f t="shared" ca="1" si="1040"/>
        <v/>
      </c>
      <c r="CD253" s="21" t="str">
        <f t="shared" ca="1" si="1041"/>
        <v/>
      </c>
      <c r="CE253" s="6" t="str">
        <f t="shared" ca="1" si="1042"/>
        <v/>
      </c>
      <c r="CF253" s="6" t="str">
        <f t="shared" ca="1" si="1043"/>
        <v/>
      </c>
      <c r="CG253" s="22" t="e">
        <f t="shared" ca="1" si="1044"/>
        <v>#VALUE!</v>
      </c>
      <c r="CH253" s="22" t="e">
        <f t="shared" ca="1" si="1045"/>
        <v>#VALUE!</v>
      </c>
      <c r="CI253" s="22" t="str">
        <f ca="1">IFERROR(IF(INDIRECT(ADDRESS(ROW()-1,COLUMN()-2))="摘要",MATCH(CH253,日々処理!CD:CD,0),MATCH(CH253,INDIRECT(ADDRESS(INDIRECT(ADDRESS(ROW()-1,COLUMN()))+1,2,,,"日々処理")):INDIRECT(ADDRESS(INDIRECT(ADDRESS(ROW()-1,COLUMN()))+1000,2,,,"日々処理")),0)+INDIRECT(ADDRESS(ROW()-1,COLUMN()))),"")</f>
        <v/>
      </c>
      <c r="CJ253" s="91" t="str">
        <f t="shared" ca="1" si="995"/>
        <v/>
      </c>
      <c r="CK253" s="91" t="str">
        <f t="shared" ca="1" si="1220"/>
        <v/>
      </c>
      <c r="CL253" s="91" t="str">
        <f t="shared" ca="1" si="1220"/>
        <v/>
      </c>
      <c r="CM253" s="91" t="str">
        <f t="shared" ca="1" si="1220"/>
        <v/>
      </c>
      <c r="CN253" s="91" t="str">
        <f t="shared" ca="1" si="1220"/>
        <v/>
      </c>
      <c r="CO253" s="91" t="str">
        <f t="shared" ca="1" si="1220"/>
        <v/>
      </c>
      <c r="CP253" s="91" t="str">
        <f t="shared" ca="1" si="1220"/>
        <v/>
      </c>
      <c r="CQ253" s="91" t="str">
        <f t="shared" ca="1" si="1220"/>
        <v/>
      </c>
      <c r="CR253" s="91" t="str">
        <f t="shared" ca="1" si="1220"/>
        <v/>
      </c>
      <c r="CS253" s="91" t="str">
        <f t="shared" ca="1" si="1220"/>
        <v/>
      </c>
      <c r="CT253" s="91" t="str">
        <f t="shared" ca="1" si="1220"/>
        <v/>
      </c>
      <c r="CU253" s="91" t="str">
        <f t="shared" ca="1" si="1220"/>
        <v/>
      </c>
      <c r="CW253" s="20" t="str">
        <f t="shared" ca="1" si="1046"/>
        <v/>
      </c>
      <c r="CX253" s="21" t="str">
        <f t="shared" ca="1" si="1047"/>
        <v/>
      </c>
      <c r="CY253" s="6" t="str">
        <f t="shared" ca="1" si="1048"/>
        <v/>
      </c>
      <c r="CZ253" s="6" t="str">
        <f t="shared" ca="1" si="1049"/>
        <v/>
      </c>
      <c r="DA253" s="22" t="e">
        <f t="shared" ca="1" si="1050"/>
        <v>#VALUE!</v>
      </c>
      <c r="DB253" s="22" t="e">
        <f t="shared" ca="1" si="1051"/>
        <v>#VALUE!</v>
      </c>
      <c r="DC253" s="22" t="str">
        <f ca="1">IFERROR(IF(INDIRECT(ADDRESS(ROW()-1,COLUMN()-2))="摘要",MATCH(DB253,日々処理!CX:CX,0),MATCH(DB253,INDIRECT(ADDRESS(INDIRECT(ADDRESS(ROW()-1,COLUMN()))+1,2,,,"日々処理")):INDIRECT(ADDRESS(INDIRECT(ADDRESS(ROW()-1,COLUMN()))+1000,2,,,"日々処理")),0)+INDIRECT(ADDRESS(ROW()-1,COLUMN()))),"")</f>
        <v/>
      </c>
      <c r="DD253" s="91" t="str">
        <f t="shared" ca="1" si="996"/>
        <v/>
      </c>
      <c r="DE253" s="91" t="str">
        <f t="shared" ca="1" si="1221"/>
        <v/>
      </c>
      <c r="DF253" s="91" t="str">
        <f t="shared" ca="1" si="1221"/>
        <v/>
      </c>
      <c r="DG253" s="91" t="str">
        <f t="shared" ca="1" si="1221"/>
        <v/>
      </c>
      <c r="DH253" s="91" t="str">
        <f t="shared" ca="1" si="1221"/>
        <v/>
      </c>
      <c r="DI253" s="91" t="str">
        <f t="shared" ca="1" si="1221"/>
        <v/>
      </c>
      <c r="DJ253" s="91" t="str">
        <f t="shared" ca="1" si="1221"/>
        <v/>
      </c>
      <c r="DK253" s="91" t="str">
        <f t="shared" ca="1" si="1221"/>
        <v/>
      </c>
      <c r="DL253" s="91" t="str">
        <f t="shared" ca="1" si="1221"/>
        <v/>
      </c>
      <c r="DM253" s="91" t="str">
        <f t="shared" ca="1" si="1221"/>
        <v/>
      </c>
      <c r="DN253" s="91" t="str">
        <f t="shared" ca="1" si="1221"/>
        <v/>
      </c>
      <c r="DO253" s="91" t="str">
        <f t="shared" ca="1" si="1221"/>
        <v/>
      </c>
      <c r="DQ253" s="20" t="str">
        <f t="shared" ca="1" si="1052"/>
        <v/>
      </c>
      <c r="DR253" s="21" t="str">
        <f t="shared" ca="1" si="1053"/>
        <v/>
      </c>
      <c r="DS253" s="6" t="str">
        <f t="shared" ca="1" si="1054"/>
        <v/>
      </c>
      <c r="DT253" s="6" t="str">
        <f t="shared" ca="1" si="1055"/>
        <v/>
      </c>
      <c r="DU253" s="22" t="e">
        <f t="shared" ca="1" si="1056"/>
        <v>#VALUE!</v>
      </c>
      <c r="DV253" s="22" t="e">
        <f t="shared" ca="1" si="1057"/>
        <v>#VALUE!</v>
      </c>
      <c r="DW253" s="22" t="str">
        <f ca="1">IFERROR(IF(INDIRECT(ADDRESS(ROW()-1,COLUMN()-2))="摘要",MATCH(DV253,日々処理!DR:DR,0),MATCH(DV253,INDIRECT(ADDRESS(INDIRECT(ADDRESS(ROW()-1,COLUMN()))+1,2,,,"日々処理")):INDIRECT(ADDRESS(INDIRECT(ADDRESS(ROW()-1,COLUMN()))+1000,2,,,"日々処理")),0)+INDIRECT(ADDRESS(ROW()-1,COLUMN()))),"")</f>
        <v/>
      </c>
      <c r="DX253" s="91" t="str">
        <f t="shared" ca="1" si="997"/>
        <v/>
      </c>
      <c r="DY253" s="91" t="str">
        <f t="shared" ca="1" si="1222"/>
        <v/>
      </c>
      <c r="DZ253" s="91" t="str">
        <f t="shared" ca="1" si="1222"/>
        <v/>
      </c>
      <c r="EA253" s="91" t="str">
        <f t="shared" ca="1" si="1222"/>
        <v/>
      </c>
      <c r="EB253" s="91" t="str">
        <f t="shared" ca="1" si="1222"/>
        <v/>
      </c>
      <c r="EC253" s="91" t="str">
        <f t="shared" ca="1" si="1222"/>
        <v/>
      </c>
      <c r="ED253" s="91" t="str">
        <f t="shared" ca="1" si="1222"/>
        <v/>
      </c>
      <c r="EE253" s="91" t="str">
        <f t="shared" ca="1" si="1222"/>
        <v/>
      </c>
      <c r="EF253" s="91" t="str">
        <f t="shared" ca="1" si="1222"/>
        <v/>
      </c>
      <c r="EG253" s="91" t="str">
        <f t="shared" ca="1" si="1222"/>
        <v/>
      </c>
      <c r="EH253" s="91" t="str">
        <f t="shared" ca="1" si="1222"/>
        <v/>
      </c>
      <c r="EI253" s="91" t="str">
        <f t="shared" ca="1" si="1222"/>
        <v/>
      </c>
      <c r="EK253" s="20" t="str">
        <f t="shared" ca="1" si="1058"/>
        <v/>
      </c>
      <c r="EL253" s="21" t="str">
        <f t="shared" ca="1" si="1059"/>
        <v/>
      </c>
      <c r="EM253" s="6" t="str">
        <f t="shared" ca="1" si="1060"/>
        <v/>
      </c>
      <c r="EN253" s="6" t="str">
        <f t="shared" ca="1" si="1061"/>
        <v/>
      </c>
      <c r="EO253" s="22" t="e">
        <f t="shared" ca="1" si="1062"/>
        <v>#VALUE!</v>
      </c>
      <c r="EP253" s="22" t="e">
        <f t="shared" ca="1" si="1063"/>
        <v>#VALUE!</v>
      </c>
      <c r="EQ253" s="22" t="str">
        <f ca="1">IFERROR(IF(INDIRECT(ADDRESS(ROW()-1,COLUMN()-2))="摘要",MATCH(EP253,日々処理!EL:EL,0),MATCH(EP253,INDIRECT(ADDRESS(INDIRECT(ADDRESS(ROW()-1,COLUMN()))+1,2,,,"日々処理")):INDIRECT(ADDRESS(INDIRECT(ADDRESS(ROW()-1,COLUMN()))+1000,2,,,"日々処理")),0)+INDIRECT(ADDRESS(ROW()-1,COLUMN()))),"")</f>
        <v/>
      </c>
      <c r="ER253" s="91" t="str">
        <f t="shared" ca="1" si="998"/>
        <v/>
      </c>
      <c r="ES253" s="91" t="str">
        <f t="shared" ca="1" si="1223"/>
        <v/>
      </c>
      <c r="ET253" s="91" t="str">
        <f t="shared" ca="1" si="1223"/>
        <v/>
      </c>
      <c r="EU253" s="91" t="str">
        <f t="shared" ca="1" si="1223"/>
        <v/>
      </c>
      <c r="EV253" s="91" t="str">
        <f t="shared" ca="1" si="1223"/>
        <v/>
      </c>
      <c r="EW253" s="91" t="str">
        <f t="shared" ca="1" si="1223"/>
        <v/>
      </c>
      <c r="EX253" s="91" t="str">
        <f t="shared" ca="1" si="1223"/>
        <v/>
      </c>
      <c r="EY253" s="91" t="str">
        <f t="shared" ca="1" si="1223"/>
        <v/>
      </c>
      <c r="EZ253" s="91" t="str">
        <f t="shared" ca="1" si="1223"/>
        <v/>
      </c>
      <c r="FA253" s="91" t="str">
        <f t="shared" ca="1" si="1223"/>
        <v/>
      </c>
      <c r="FB253" s="91" t="str">
        <f t="shared" ca="1" si="1223"/>
        <v/>
      </c>
      <c r="FC253" s="91" t="str">
        <f t="shared" ca="1" si="1223"/>
        <v/>
      </c>
      <c r="FE253" s="20" t="str">
        <f t="shared" ca="1" si="1064"/>
        <v/>
      </c>
      <c r="FF253" s="21" t="str">
        <f t="shared" ca="1" si="1065"/>
        <v/>
      </c>
      <c r="FG253" s="6" t="str">
        <f t="shared" ca="1" si="1066"/>
        <v/>
      </c>
      <c r="FH253" s="6" t="str">
        <f t="shared" ca="1" si="1067"/>
        <v/>
      </c>
      <c r="FI253" s="22" t="e">
        <f t="shared" ca="1" si="1068"/>
        <v>#VALUE!</v>
      </c>
      <c r="FJ253" s="22" t="e">
        <f t="shared" ca="1" si="1069"/>
        <v>#VALUE!</v>
      </c>
      <c r="FK253" s="22" t="str">
        <f ca="1">IFERROR(IF(INDIRECT(ADDRESS(ROW()-1,COLUMN()-2))="摘要",MATCH(FJ253,日々処理!FF:FF,0),MATCH(FJ253,INDIRECT(ADDRESS(INDIRECT(ADDRESS(ROW()-1,COLUMN()))+1,2,,,"日々処理")):INDIRECT(ADDRESS(INDIRECT(ADDRESS(ROW()-1,COLUMN()))+1000,2,,,"日々処理")),0)+INDIRECT(ADDRESS(ROW()-1,COLUMN()))),"")</f>
        <v/>
      </c>
      <c r="FL253" s="91" t="str">
        <f t="shared" ca="1" si="999"/>
        <v/>
      </c>
      <c r="FM253" s="91" t="str">
        <f t="shared" ca="1" si="1224"/>
        <v/>
      </c>
      <c r="FN253" s="91" t="str">
        <f t="shared" ca="1" si="1224"/>
        <v/>
      </c>
      <c r="FO253" s="91" t="str">
        <f t="shared" ca="1" si="1224"/>
        <v/>
      </c>
      <c r="FP253" s="91" t="str">
        <f t="shared" ca="1" si="1224"/>
        <v/>
      </c>
      <c r="FQ253" s="91" t="str">
        <f t="shared" ca="1" si="1224"/>
        <v/>
      </c>
      <c r="FR253" s="91" t="str">
        <f t="shared" ca="1" si="1224"/>
        <v/>
      </c>
      <c r="FS253" s="91" t="str">
        <f t="shared" ca="1" si="1224"/>
        <v/>
      </c>
      <c r="FT253" s="91" t="str">
        <f t="shared" ca="1" si="1224"/>
        <v/>
      </c>
      <c r="FU253" s="91" t="str">
        <f t="shared" ca="1" si="1224"/>
        <v/>
      </c>
      <c r="FV253" s="91" t="str">
        <f t="shared" ca="1" si="1224"/>
        <v/>
      </c>
      <c r="FW253" s="91" t="str">
        <f t="shared" ca="1" si="1224"/>
        <v/>
      </c>
      <c r="FY253" s="20" t="str">
        <f t="shared" ca="1" si="1070"/>
        <v/>
      </c>
      <c r="FZ253" s="21" t="str">
        <f t="shared" ca="1" si="1071"/>
        <v/>
      </c>
      <c r="GA253" s="6" t="str">
        <f t="shared" ca="1" si="1072"/>
        <v/>
      </c>
      <c r="GB253" s="6" t="str">
        <f t="shared" ca="1" si="1073"/>
        <v/>
      </c>
      <c r="GC253" s="22" t="e">
        <f t="shared" ca="1" si="1074"/>
        <v>#VALUE!</v>
      </c>
      <c r="GD253" s="22" t="e">
        <f t="shared" ca="1" si="1075"/>
        <v>#VALUE!</v>
      </c>
      <c r="GE253" s="22" t="str">
        <f ca="1">IFERROR(IF(INDIRECT(ADDRESS(ROW()-1,COLUMN()-2))="摘要",MATCH(GD253,日々処理!FZ:FZ,0),MATCH(GD253,INDIRECT(ADDRESS(INDIRECT(ADDRESS(ROW()-1,COLUMN()))+1,2,,,"日々処理")):INDIRECT(ADDRESS(INDIRECT(ADDRESS(ROW()-1,COLUMN()))+1000,2,,,"日々処理")),0)+INDIRECT(ADDRESS(ROW()-1,COLUMN()))),"")</f>
        <v/>
      </c>
      <c r="GF253" s="91" t="str">
        <f t="shared" ca="1" si="1000"/>
        <v/>
      </c>
      <c r="GG253" s="91" t="str">
        <f t="shared" ca="1" si="1225"/>
        <v/>
      </c>
      <c r="GH253" s="91" t="str">
        <f t="shared" ca="1" si="1225"/>
        <v/>
      </c>
      <c r="GI253" s="91" t="str">
        <f t="shared" ca="1" si="1225"/>
        <v/>
      </c>
      <c r="GJ253" s="91" t="str">
        <f t="shared" ca="1" si="1225"/>
        <v/>
      </c>
      <c r="GK253" s="91" t="str">
        <f t="shared" ca="1" si="1225"/>
        <v/>
      </c>
      <c r="GL253" s="91" t="str">
        <f t="shared" ca="1" si="1225"/>
        <v/>
      </c>
      <c r="GM253" s="91" t="str">
        <f t="shared" ca="1" si="1225"/>
        <v/>
      </c>
      <c r="GN253" s="91" t="str">
        <f t="shared" ca="1" si="1225"/>
        <v/>
      </c>
      <c r="GO253" s="91" t="str">
        <f t="shared" ca="1" si="1225"/>
        <v/>
      </c>
      <c r="GP253" s="91" t="str">
        <f t="shared" ca="1" si="1225"/>
        <v/>
      </c>
      <c r="GQ253" s="91" t="str">
        <f t="shared" ca="1" si="1225"/>
        <v/>
      </c>
      <c r="GS253" s="20" t="str">
        <f t="shared" ca="1" si="1076"/>
        <v/>
      </c>
      <c r="GT253" s="21" t="str">
        <f t="shared" ca="1" si="1077"/>
        <v/>
      </c>
      <c r="GU253" s="6" t="str">
        <f t="shared" ca="1" si="1078"/>
        <v/>
      </c>
      <c r="GV253" s="6" t="str">
        <f t="shared" ca="1" si="1079"/>
        <v/>
      </c>
      <c r="GW253" s="22" t="e">
        <f t="shared" ca="1" si="1080"/>
        <v>#VALUE!</v>
      </c>
      <c r="GX253" s="22" t="e">
        <f t="shared" ca="1" si="1081"/>
        <v>#VALUE!</v>
      </c>
      <c r="GY253" s="22" t="str">
        <f ca="1">IFERROR(IF(INDIRECT(ADDRESS(ROW()-1,COLUMN()-2))="摘要",MATCH(GX253,日々処理!GT:GT,0),MATCH(GX253,INDIRECT(ADDRESS(INDIRECT(ADDRESS(ROW()-1,COLUMN()))+1,2,,,"日々処理")):INDIRECT(ADDRESS(INDIRECT(ADDRESS(ROW()-1,COLUMN()))+1000,2,,,"日々処理")),0)+INDIRECT(ADDRESS(ROW()-1,COLUMN()))),"")</f>
        <v/>
      </c>
      <c r="GZ253" s="91" t="str">
        <f t="shared" ca="1" si="1001"/>
        <v/>
      </c>
      <c r="HA253" s="91" t="str">
        <f t="shared" ca="1" si="1226"/>
        <v/>
      </c>
      <c r="HB253" s="91" t="str">
        <f t="shared" ca="1" si="1226"/>
        <v/>
      </c>
      <c r="HC253" s="91" t="str">
        <f t="shared" ca="1" si="1226"/>
        <v/>
      </c>
      <c r="HD253" s="91" t="str">
        <f t="shared" ca="1" si="1226"/>
        <v/>
      </c>
      <c r="HE253" s="91" t="str">
        <f t="shared" ca="1" si="1226"/>
        <v/>
      </c>
      <c r="HF253" s="91" t="str">
        <f t="shared" ca="1" si="1226"/>
        <v/>
      </c>
      <c r="HG253" s="91" t="str">
        <f t="shared" ca="1" si="1226"/>
        <v/>
      </c>
      <c r="HH253" s="91" t="str">
        <f t="shared" ca="1" si="1226"/>
        <v/>
      </c>
      <c r="HI253" s="91" t="str">
        <f t="shared" ca="1" si="1226"/>
        <v/>
      </c>
      <c r="HJ253" s="91" t="str">
        <f t="shared" ca="1" si="1226"/>
        <v/>
      </c>
      <c r="HK253" s="91" t="str">
        <f t="shared" ca="1" si="1226"/>
        <v/>
      </c>
      <c r="HM253" s="20" t="str">
        <f t="shared" ca="1" si="1082"/>
        <v/>
      </c>
      <c r="HN253" s="21" t="str">
        <f t="shared" ca="1" si="1083"/>
        <v/>
      </c>
      <c r="HO253" s="6" t="str">
        <f t="shared" ca="1" si="1084"/>
        <v/>
      </c>
      <c r="HP253" s="6" t="str">
        <f t="shared" ca="1" si="1085"/>
        <v/>
      </c>
      <c r="HQ253" s="22" t="e">
        <f t="shared" ca="1" si="1086"/>
        <v>#VALUE!</v>
      </c>
      <c r="HR253" s="22" t="e">
        <f t="shared" ca="1" si="1087"/>
        <v>#VALUE!</v>
      </c>
      <c r="HS253" s="22" t="str">
        <f ca="1">IFERROR(IF(INDIRECT(ADDRESS(ROW()-1,COLUMN()-2))="摘要",MATCH(HR253,日々処理!HN:HN,0),MATCH(HR253,INDIRECT(ADDRESS(INDIRECT(ADDRESS(ROW()-1,COLUMN()))+1,2,,,"日々処理")):INDIRECT(ADDRESS(INDIRECT(ADDRESS(ROW()-1,COLUMN()))+1000,2,,,"日々処理")),0)+INDIRECT(ADDRESS(ROW()-1,COLUMN()))),"")</f>
        <v/>
      </c>
      <c r="HT253" s="91" t="str">
        <f t="shared" ca="1" si="1002"/>
        <v/>
      </c>
      <c r="HU253" s="91" t="str">
        <f t="shared" ca="1" si="1227"/>
        <v/>
      </c>
      <c r="HV253" s="91" t="str">
        <f t="shared" ca="1" si="1227"/>
        <v/>
      </c>
      <c r="HW253" s="91" t="str">
        <f t="shared" ca="1" si="1227"/>
        <v/>
      </c>
      <c r="HX253" s="91" t="str">
        <f t="shared" ca="1" si="1227"/>
        <v/>
      </c>
      <c r="HY253" s="91" t="str">
        <f t="shared" ca="1" si="1227"/>
        <v/>
      </c>
      <c r="HZ253" s="91" t="str">
        <f t="shared" ca="1" si="1227"/>
        <v/>
      </c>
      <c r="IA253" s="91" t="str">
        <f t="shared" ca="1" si="1227"/>
        <v/>
      </c>
      <c r="IB253" s="91" t="str">
        <f t="shared" ca="1" si="1227"/>
        <v/>
      </c>
      <c r="IC253" s="91" t="str">
        <f t="shared" ca="1" si="1227"/>
        <v/>
      </c>
      <c r="ID253" s="91" t="str">
        <f t="shared" ca="1" si="1227"/>
        <v/>
      </c>
      <c r="IE253" s="91" t="str">
        <f t="shared" ca="1" si="1227"/>
        <v/>
      </c>
      <c r="IG253" s="20" t="str">
        <f t="shared" ca="1" si="1088"/>
        <v/>
      </c>
      <c r="IH253" s="21" t="str">
        <f t="shared" ca="1" si="1089"/>
        <v/>
      </c>
      <c r="II253" s="6" t="str">
        <f t="shared" ca="1" si="1090"/>
        <v/>
      </c>
      <c r="IJ253" s="6" t="str">
        <f t="shared" ca="1" si="1091"/>
        <v/>
      </c>
      <c r="IK253" s="22" t="e">
        <f t="shared" ca="1" si="1092"/>
        <v>#VALUE!</v>
      </c>
      <c r="IL253" s="22" t="e">
        <f t="shared" ca="1" si="1093"/>
        <v>#VALUE!</v>
      </c>
      <c r="IM253" s="22" t="str">
        <f ca="1">IFERROR(IF(INDIRECT(ADDRESS(ROW()-1,COLUMN()-2))="摘要",MATCH(IL253,日々処理!IH:IH,0),MATCH(IL253,INDIRECT(ADDRESS(INDIRECT(ADDRESS(ROW()-1,COLUMN()))+1,2,,,"日々処理")):INDIRECT(ADDRESS(INDIRECT(ADDRESS(ROW()-1,COLUMN()))+1000,2,,,"日々処理")),0)+INDIRECT(ADDRESS(ROW()-1,COLUMN()))),"")</f>
        <v/>
      </c>
      <c r="IN253" s="91" t="str">
        <f t="shared" ca="1" si="1003"/>
        <v/>
      </c>
      <c r="IO253" s="91" t="str">
        <f t="shared" ca="1" si="1228"/>
        <v/>
      </c>
      <c r="IP253" s="91" t="str">
        <f t="shared" ca="1" si="1228"/>
        <v/>
      </c>
      <c r="IQ253" s="91" t="str">
        <f t="shared" ca="1" si="1228"/>
        <v/>
      </c>
      <c r="IR253" s="91" t="str">
        <f t="shared" ca="1" si="1228"/>
        <v/>
      </c>
      <c r="IS253" s="91" t="str">
        <f t="shared" ca="1" si="1228"/>
        <v/>
      </c>
      <c r="IT253" s="91" t="str">
        <f t="shared" ca="1" si="1228"/>
        <v/>
      </c>
      <c r="IU253" s="91" t="str">
        <f t="shared" ca="1" si="1228"/>
        <v/>
      </c>
      <c r="IV253" s="91" t="str">
        <f t="shared" ca="1" si="1228"/>
        <v/>
      </c>
      <c r="IW253" s="91" t="str">
        <f t="shared" ca="1" si="1228"/>
        <v/>
      </c>
      <c r="IX253" s="91" t="str">
        <f t="shared" ca="1" si="1228"/>
        <v/>
      </c>
      <c r="IY253" s="91" t="str">
        <f t="shared" ca="1" si="1228"/>
        <v/>
      </c>
      <c r="JA253" s="20" t="str">
        <f t="shared" ca="1" si="1094"/>
        <v/>
      </c>
      <c r="JB253" s="21" t="str">
        <f t="shared" ca="1" si="1095"/>
        <v/>
      </c>
      <c r="JC253" s="6" t="str">
        <f t="shared" ca="1" si="1096"/>
        <v/>
      </c>
      <c r="JD253" s="6" t="str">
        <f t="shared" ca="1" si="1097"/>
        <v/>
      </c>
      <c r="JE253" s="22" t="e">
        <f t="shared" ca="1" si="1098"/>
        <v>#VALUE!</v>
      </c>
      <c r="JF253" s="22" t="e">
        <f t="shared" ca="1" si="1099"/>
        <v>#VALUE!</v>
      </c>
      <c r="JG253" s="22" t="str">
        <f ca="1">IFERROR(IF(INDIRECT(ADDRESS(ROW()-1,COLUMN()-2))="摘要",MATCH(JF253,日々処理!JB:JB,0),MATCH(JF253,INDIRECT(ADDRESS(INDIRECT(ADDRESS(ROW()-1,COLUMN()))+1,2,,,"日々処理")):INDIRECT(ADDRESS(INDIRECT(ADDRESS(ROW()-1,COLUMN()))+1000,2,,,"日々処理")),0)+INDIRECT(ADDRESS(ROW()-1,COLUMN()))),"")</f>
        <v/>
      </c>
      <c r="JH253" s="91" t="str">
        <f t="shared" ca="1" si="1004"/>
        <v/>
      </c>
      <c r="JI253" s="91" t="str">
        <f t="shared" ca="1" si="1229"/>
        <v/>
      </c>
      <c r="JJ253" s="91" t="str">
        <f t="shared" ca="1" si="1229"/>
        <v/>
      </c>
      <c r="JK253" s="91" t="str">
        <f t="shared" ca="1" si="1229"/>
        <v/>
      </c>
      <c r="JL253" s="91" t="str">
        <f t="shared" ca="1" si="1229"/>
        <v/>
      </c>
      <c r="JM253" s="91" t="str">
        <f t="shared" ca="1" si="1229"/>
        <v/>
      </c>
      <c r="JN253" s="91" t="str">
        <f t="shared" ca="1" si="1229"/>
        <v/>
      </c>
      <c r="JO253" s="91" t="str">
        <f t="shared" ca="1" si="1229"/>
        <v/>
      </c>
      <c r="JP253" s="91" t="str">
        <f t="shared" ca="1" si="1229"/>
        <v/>
      </c>
      <c r="JQ253" s="91" t="str">
        <f t="shared" ca="1" si="1229"/>
        <v/>
      </c>
      <c r="JR253" s="91" t="str">
        <f t="shared" ca="1" si="1229"/>
        <v/>
      </c>
      <c r="JS253" s="91" t="str">
        <f t="shared" ca="1" si="1229"/>
        <v/>
      </c>
      <c r="JU253" s="20" t="str">
        <f t="shared" ca="1" si="1100"/>
        <v/>
      </c>
      <c r="JV253" s="21" t="str">
        <f t="shared" ca="1" si="1101"/>
        <v/>
      </c>
      <c r="JW253" s="6" t="str">
        <f t="shared" ca="1" si="1102"/>
        <v/>
      </c>
      <c r="JX253" s="6" t="str">
        <f t="shared" ca="1" si="1103"/>
        <v/>
      </c>
      <c r="JY253" s="22" t="e">
        <f t="shared" ca="1" si="1104"/>
        <v>#VALUE!</v>
      </c>
      <c r="JZ253" s="22" t="e">
        <f t="shared" ca="1" si="1105"/>
        <v>#VALUE!</v>
      </c>
      <c r="KA253" s="22" t="str">
        <f ca="1">IFERROR(IF(INDIRECT(ADDRESS(ROW()-1,COLUMN()-2))="摘要",MATCH(JZ253,日々処理!JV:JV,0),MATCH(JZ253,INDIRECT(ADDRESS(INDIRECT(ADDRESS(ROW()-1,COLUMN()))+1,2,,,"日々処理")):INDIRECT(ADDRESS(INDIRECT(ADDRESS(ROW()-1,COLUMN()))+1000,2,,,"日々処理")),0)+INDIRECT(ADDRESS(ROW()-1,COLUMN()))),"")</f>
        <v/>
      </c>
      <c r="KB253" s="91" t="str">
        <f t="shared" ca="1" si="1005"/>
        <v/>
      </c>
      <c r="KC253" s="91" t="str">
        <f t="shared" ca="1" si="1230"/>
        <v/>
      </c>
      <c r="KD253" s="91" t="str">
        <f t="shared" ca="1" si="1230"/>
        <v/>
      </c>
      <c r="KE253" s="91" t="str">
        <f t="shared" ca="1" si="1230"/>
        <v/>
      </c>
      <c r="KF253" s="91" t="str">
        <f t="shared" ca="1" si="1230"/>
        <v/>
      </c>
      <c r="KG253" s="91" t="str">
        <f t="shared" ca="1" si="1230"/>
        <v/>
      </c>
      <c r="KH253" s="91" t="str">
        <f t="shared" ca="1" si="1230"/>
        <v/>
      </c>
      <c r="KI253" s="91" t="str">
        <f t="shared" ca="1" si="1230"/>
        <v/>
      </c>
      <c r="KJ253" s="91" t="str">
        <f t="shared" ca="1" si="1230"/>
        <v/>
      </c>
      <c r="KK253" s="91" t="str">
        <f t="shared" ca="1" si="1230"/>
        <v/>
      </c>
      <c r="KL253" s="91" t="str">
        <f t="shared" ca="1" si="1230"/>
        <v/>
      </c>
      <c r="KM253" s="91" t="str">
        <f t="shared" ca="1" si="1230"/>
        <v/>
      </c>
      <c r="KO253" s="20" t="str">
        <f t="shared" ca="1" si="1106"/>
        <v/>
      </c>
      <c r="KP253" s="21" t="str">
        <f t="shared" ca="1" si="1107"/>
        <v/>
      </c>
      <c r="KQ253" s="6" t="str">
        <f t="shared" ca="1" si="1108"/>
        <v/>
      </c>
      <c r="KR253" s="6" t="str">
        <f t="shared" ca="1" si="1109"/>
        <v/>
      </c>
      <c r="KS253" s="22" t="e">
        <f t="shared" ca="1" si="1110"/>
        <v>#VALUE!</v>
      </c>
      <c r="KT253" s="22" t="e">
        <f t="shared" ca="1" si="1111"/>
        <v>#VALUE!</v>
      </c>
      <c r="KU253" s="22" t="str">
        <f ca="1">IFERROR(IF(INDIRECT(ADDRESS(ROW()-1,COLUMN()-2))="摘要",MATCH(KT253,日々処理!KP:KP,0),MATCH(KT253,INDIRECT(ADDRESS(INDIRECT(ADDRESS(ROW()-1,COLUMN()))+1,2,,,"日々処理")):INDIRECT(ADDRESS(INDIRECT(ADDRESS(ROW()-1,COLUMN()))+1000,2,,,"日々処理")),0)+INDIRECT(ADDRESS(ROW()-1,COLUMN()))),"")</f>
        <v/>
      </c>
      <c r="KV253" s="91" t="str">
        <f t="shared" ca="1" si="1006"/>
        <v/>
      </c>
      <c r="KW253" s="91" t="str">
        <f t="shared" ca="1" si="1231"/>
        <v/>
      </c>
      <c r="KX253" s="91" t="str">
        <f t="shared" ca="1" si="1231"/>
        <v/>
      </c>
      <c r="KY253" s="91" t="str">
        <f t="shared" ca="1" si="1231"/>
        <v/>
      </c>
      <c r="KZ253" s="91" t="str">
        <f t="shared" ca="1" si="1231"/>
        <v/>
      </c>
      <c r="LA253" s="91" t="str">
        <f t="shared" ca="1" si="1231"/>
        <v/>
      </c>
      <c r="LB253" s="91" t="str">
        <f t="shared" ca="1" si="1231"/>
        <v/>
      </c>
      <c r="LC253" s="91" t="str">
        <f t="shared" ca="1" si="1231"/>
        <v/>
      </c>
      <c r="LD253" s="91" t="str">
        <f t="shared" ca="1" si="1231"/>
        <v/>
      </c>
      <c r="LE253" s="91" t="str">
        <f t="shared" ca="1" si="1231"/>
        <v/>
      </c>
      <c r="LF253" s="91" t="str">
        <f t="shared" ca="1" si="1231"/>
        <v/>
      </c>
      <c r="LG253" s="91" t="str">
        <f t="shared" ca="1" si="1231"/>
        <v/>
      </c>
      <c r="LI253" s="20" t="str">
        <f t="shared" ca="1" si="1112"/>
        <v/>
      </c>
      <c r="LJ253" s="21" t="str">
        <f t="shared" ca="1" si="1113"/>
        <v/>
      </c>
      <c r="LK253" s="6" t="str">
        <f t="shared" ca="1" si="1114"/>
        <v/>
      </c>
      <c r="LL253" s="6" t="str">
        <f t="shared" ca="1" si="1115"/>
        <v/>
      </c>
      <c r="LM253" s="22" t="e">
        <f t="shared" ca="1" si="1116"/>
        <v>#VALUE!</v>
      </c>
      <c r="LN253" s="22" t="e">
        <f t="shared" ca="1" si="1117"/>
        <v>#VALUE!</v>
      </c>
      <c r="LO253" s="22" t="str">
        <f ca="1">IFERROR(IF(INDIRECT(ADDRESS(ROW()-1,COLUMN()-2))="摘要",MATCH(LN253,日々処理!LJ:LJ,0),MATCH(LN253,INDIRECT(ADDRESS(INDIRECT(ADDRESS(ROW()-1,COLUMN()))+1,2,,,"日々処理")):INDIRECT(ADDRESS(INDIRECT(ADDRESS(ROW()-1,COLUMN()))+1000,2,,,"日々処理")),0)+INDIRECT(ADDRESS(ROW()-1,COLUMN()))),"")</f>
        <v/>
      </c>
      <c r="LP253" s="91" t="str">
        <f t="shared" ca="1" si="1007"/>
        <v/>
      </c>
      <c r="LQ253" s="91" t="str">
        <f t="shared" ca="1" si="1232"/>
        <v/>
      </c>
      <c r="LR253" s="91" t="str">
        <f t="shared" ca="1" si="1232"/>
        <v/>
      </c>
      <c r="LS253" s="91" t="str">
        <f t="shared" ca="1" si="1232"/>
        <v/>
      </c>
      <c r="LT253" s="91" t="str">
        <f t="shared" ca="1" si="1232"/>
        <v/>
      </c>
      <c r="LU253" s="91" t="str">
        <f t="shared" ca="1" si="1232"/>
        <v/>
      </c>
      <c r="LV253" s="91" t="str">
        <f t="shared" ca="1" si="1232"/>
        <v/>
      </c>
      <c r="LW253" s="91" t="str">
        <f t="shared" ca="1" si="1232"/>
        <v/>
      </c>
      <c r="LX253" s="91" t="str">
        <f t="shared" ca="1" si="1232"/>
        <v/>
      </c>
      <c r="LY253" s="91" t="str">
        <f t="shared" ca="1" si="1232"/>
        <v/>
      </c>
      <c r="LZ253" s="91" t="str">
        <f t="shared" ca="1" si="1232"/>
        <v/>
      </c>
      <c r="MA253" s="91" t="str">
        <f t="shared" ca="1" si="1232"/>
        <v/>
      </c>
      <c r="MC253" s="20" t="str">
        <f t="shared" ca="1" si="1118"/>
        <v/>
      </c>
      <c r="MD253" s="21" t="str">
        <f t="shared" ca="1" si="1119"/>
        <v/>
      </c>
      <c r="ME253" s="6" t="str">
        <f t="shared" ca="1" si="1120"/>
        <v/>
      </c>
      <c r="MF253" s="6" t="str">
        <f t="shared" ca="1" si="1121"/>
        <v/>
      </c>
      <c r="MG253" s="22" t="e">
        <f t="shared" ca="1" si="1122"/>
        <v>#VALUE!</v>
      </c>
      <c r="MH253" s="22" t="e">
        <f t="shared" ca="1" si="1123"/>
        <v>#VALUE!</v>
      </c>
      <c r="MI253" s="22" t="str">
        <f ca="1">IFERROR(IF(INDIRECT(ADDRESS(ROW()-1,COLUMN()-2))="摘要",MATCH(MH253,日々処理!MD:MD,0),MATCH(MH253,INDIRECT(ADDRESS(INDIRECT(ADDRESS(ROW()-1,COLUMN()))+1,2,,,"日々処理")):INDIRECT(ADDRESS(INDIRECT(ADDRESS(ROW()-1,COLUMN()))+1000,2,,,"日々処理")),0)+INDIRECT(ADDRESS(ROW()-1,COLUMN()))),"")</f>
        <v/>
      </c>
      <c r="MJ253" s="91" t="str">
        <f t="shared" ca="1" si="1008"/>
        <v/>
      </c>
      <c r="MK253" s="91" t="str">
        <f t="shared" ca="1" si="1233"/>
        <v/>
      </c>
      <c r="ML253" s="91" t="str">
        <f t="shared" ca="1" si="1233"/>
        <v/>
      </c>
      <c r="MM253" s="91" t="str">
        <f t="shared" ca="1" si="1233"/>
        <v/>
      </c>
      <c r="MN253" s="91" t="str">
        <f t="shared" ca="1" si="1233"/>
        <v/>
      </c>
      <c r="MO253" s="91" t="str">
        <f t="shared" ca="1" si="1233"/>
        <v/>
      </c>
      <c r="MP253" s="91" t="str">
        <f t="shared" ca="1" si="1233"/>
        <v/>
      </c>
      <c r="MQ253" s="91" t="str">
        <f t="shared" ca="1" si="1233"/>
        <v/>
      </c>
      <c r="MR253" s="91" t="str">
        <f t="shared" ca="1" si="1233"/>
        <v/>
      </c>
      <c r="MS253" s="91" t="str">
        <f t="shared" ca="1" si="1233"/>
        <v/>
      </c>
      <c r="MT253" s="91" t="str">
        <f t="shared" ca="1" si="1233"/>
        <v/>
      </c>
      <c r="MU253" s="91" t="str">
        <f t="shared" ca="1" si="1233"/>
        <v/>
      </c>
      <c r="MW253" s="20" t="str">
        <f t="shared" ca="1" si="1124"/>
        <v/>
      </c>
      <c r="MX253" s="21" t="str">
        <f t="shared" ca="1" si="1125"/>
        <v/>
      </c>
      <c r="MY253" s="6" t="str">
        <f t="shared" ca="1" si="1126"/>
        <v/>
      </c>
      <c r="MZ253" s="6" t="str">
        <f t="shared" ca="1" si="1127"/>
        <v/>
      </c>
      <c r="NA253" s="22" t="e">
        <f t="shared" ca="1" si="1128"/>
        <v>#VALUE!</v>
      </c>
      <c r="NB253" s="22" t="e">
        <f t="shared" ca="1" si="1129"/>
        <v>#VALUE!</v>
      </c>
      <c r="NC253" s="22" t="str">
        <f ca="1">IFERROR(IF(INDIRECT(ADDRESS(ROW()-1,COLUMN()-2))="摘要",MATCH(NB253,日々処理!MX:MX,0),MATCH(NB253,INDIRECT(ADDRESS(INDIRECT(ADDRESS(ROW()-1,COLUMN()))+1,2,,,"日々処理")):INDIRECT(ADDRESS(INDIRECT(ADDRESS(ROW()-1,COLUMN()))+1000,2,,,"日々処理")),0)+INDIRECT(ADDRESS(ROW()-1,COLUMN()))),"")</f>
        <v/>
      </c>
      <c r="ND253" s="91" t="str">
        <f t="shared" ca="1" si="1009"/>
        <v/>
      </c>
      <c r="NE253" s="91" t="str">
        <f t="shared" ca="1" si="1234"/>
        <v/>
      </c>
      <c r="NF253" s="91" t="str">
        <f t="shared" ca="1" si="1234"/>
        <v/>
      </c>
      <c r="NG253" s="91" t="str">
        <f t="shared" ca="1" si="1234"/>
        <v/>
      </c>
      <c r="NH253" s="91" t="str">
        <f t="shared" ca="1" si="1234"/>
        <v/>
      </c>
      <c r="NI253" s="91" t="str">
        <f t="shared" ca="1" si="1234"/>
        <v/>
      </c>
      <c r="NJ253" s="91" t="str">
        <f t="shared" ca="1" si="1234"/>
        <v/>
      </c>
      <c r="NK253" s="91" t="str">
        <f t="shared" ca="1" si="1234"/>
        <v/>
      </c>
      <c r="NL253" s="91" t="str">
        <f t="shared" ca="1" si="1234"/>
        <v/>
      </c>
      <c r="NM253" s="91" t="str">
        <f t="shared" ca="1" si="1234"/>
        <v/>
      </c>
      <c r="NN253" s="91" t="str">
        <f t="shared" ca="1" si="1234"/>
        <v/>
      </c>
      <c r="NO253" s="91" t="str">
        <f t="shared" ca="1" si="1234"/>
        <v/>
      </c>
      <c r="NQ253" s="20" t="str">
        <f t="shared" ca="1" si="1130"/>
        <v/>
      </c>
      <c r="NR253" s="21" t="str">
        <f t="shared" ca="1" si="1131"/>
        <v/>
      </c>
      <c r="NS253" s="6" t="str">
        <f t="shared" ca="1" si="1132"/>
        <v/>
      </c>
      <c r="NT253" s="6" t="str">
        <f t="shared" ca="1" si="1133"/>
        <v/>
      </c>
      <c r="NU253" s="22" t="e">
        <f t="shared" ca="1" si="1134"/>
        <v>#VALUE!</v>
      </c>
      <c r="NV253" s="22" t="e">
        <f t="shared" ca="1" si="1135"/>
        <v>#VALUE!</v>
      </c>
      <c r="NW253" s="22" t="str">
        <f ca="1">IFERROR(IF(INDIRECT(ADDRESS(ROW()-1,COLUMN()-2))="摘要",MATCH(NV253,日々処理!NR:NR,0),MATCH(NV253,INDIRECT(ADDRESS(INDIRECT(ADDRESS(ROW()-1,COLUMN()))+1,2,,,"日々処理")):INDIRECT(ADDRESS(INDIRECT(ADDRESS(ROW()-1,COLUMN()))+1000,2,,,"日々処理")),0)+INDIRECT(ADDRESS(ROW()-1,COLUMN()))),"")</f>
        <v/>
      </c>
      <c r="NX253" s="91" t="str">
        <f t="shared" ca="1" si="1010"/>
        <v/>
      </c>
      <c r="NY253" s="91" t="str">
        <f t="shared" ca="1" si="1235"/>
        <v/>
      </c>
      <c r="NZ253" s="91" t="str">
        <f t="shared" ca="1" si="1235"/>
        <v/>
      </c>
      <c r="OA253" s="91" t="str">
        <f t="shared" ca="1" si="1235"/>
        <v/>
      </c>
      <c r="OB253" s="91" t="str">
        <f t="shared" ca="1" si="1235"/>
        <v/>
      </c>
      <c r="OC253" s="91" t="str">
        <f t="shared" ca="1" si="1235"/>
        <v/>
      </c>
      <c r="OD253" s="91" t="str">
        <f t="shared" ca="1" si="1235"/>
        <v/>
      </c>
      <c r="OE253" s="91" t="str">
        <f t="shared" ca="1" si="1235"/>
        <v/>
      </c>
      <c r="OF253" s="91" t="str">
        <f t="shared" ca="1" si="1235"/>
        <v/>
      </c>
      <c r="OG253" s="91" t="str">
        <f t="shared" ca="1" si="1235"/>
        <v/>
      </c>
      <c r="OH253" s="91" t="str">
        <f t="shared" ca="1" si="1235"/>
        <v/>
      </c>
      <c r="OI253" s="91" t="str">
        <f t="shared" ca="1" si="1235"/>
        <v/>
      </c>
      <c r="OK253" s="20" t="str">
        <f t="shared" ca="1" si="1136"/>
        <v/>
      </c>
      <c r="OL253" s="21" t="str">
        <f t="shared" ca="1" si="1137"/>
        <v/>
      </c>
      <c r="OM253" s="6" t="str">
        <f t="shared" ca="1" si="1138"/>
        <v/>
      </c>
      <c r="ON253" s="6" t="str">
        <f t="shared" ca="1" si="1139"/>
        <v/>
      </c>
      <c r="OO253" s="22" t="e">
        <f t="shared" ca="1" si="1140"/>
        <v>#VALUE!</v>
      </c>
      <c r="OP253" s="22" t="e">
        <f t="shared" ca="1" si="1141"/>
        <v>#VALUE!</v>
      </c>
      <c r="OQ253" s="22" t="str">
        <f ca="1">IFERROR(IF(INDIRECT(ADDRESS(ROW()-1,COLUMN()-2))="摘要",MATCH(OP253,日々処理!OL:OL,0),MATCH(OP253,INDIRECT(ADDRESS(INDIRECT(ADDRESS(ROW()-1,COLUMN()))+1,2,,,"日々処理")):INDIRECT(ADDRESS(INDIRECT(ADDRESS(ROW()-1,COLUMN()))+1000,2,,,"日々処理")),0)+INDIRECT(ADDRESS(ROW()-1,COLUMN()))),"")</f>
        <v/>
      </c>
      <c r="OR253" s="91" t="str">
        <f t="shared" ca="1" si="1011"/>
        <v/>
      </c>
      <c r="OS253" s="91" t="str">
        <f t="shared" ca="1" si="1236"/>
        <v/>
      </c>
      <c r="OT253" s="91" t="str">
        <f t="shared" ca="1" si="1236"/>
        <v/>
      </c>
      <c r="OU253" s="91" t="str">
        <f t="shared" ca="1" si="1236"/>
        <v/>
      </c>
      <c r="OV253" s="91" t="str">
        <f t="shared" ca="1" si="1236"/>
        <v/>
      </c>
      <c r="OW253" s="91" t="str">
        <f t="shared" ca="1" si="1236"/>
        <v/>
      </c>
      <c r="OX253" s="91" t="str">
        <f t="shared" ca="1" si="1236"/>
        <v/>
      </c>
      <c r="OY253" s="91" t="str">
        <f t="shared" ca="1" si="1236"/>
        <v/>
      </c>
      <c r="OZ253" s="91" t="str">
        <f t="shared" ca="1" si="1236"/>
        <v/>
      </c>
      <c r="PA253" s="91" t="str">
        <f t="shared" ca="1" si="1236"/>
        <v/>
      </c>
      <c r="PB253" s="91" t="str">
        <f t="shared" ca="1" si="1236"/>
        <v/>
      </c>
      <c r="PC253" s="91" t="str">
        <f t="shared" ca="1" si="1236"/>
        <v/>
      </c>
      <c r="PE253" s="20" t="str">
        <f t="shared" ca="1" si="1142"/>
        <v/>
      </c>
      <c r="PF253" s="21" t="str">
        <f t="shared" ca="1" si="1143"/>
        <v/>
      </c>
      <c r="PG253" s="6" t="str">
        <f t="shared" ca="1" si="1144"/>
        <v/>
      </c>
      <c r="PH253" s="6" t="str">
        <f t="shared" ca="1" si="1145"/>
        <v/>
      </c>
      <c r="PI253" s="22" t="e">
        <f t="shared" ca="1" si="1146"/>
        <v>#VALUE!</v>
      </c>
      <c r="PJ253" s="22" t="e">
        <f t="shared" ca="1" si="1147"/>
        <v>#VALUE!</v>
      </c>
      <c r="PK253" s="22" t="str">
        <f ca="1">IFERROR(IF(INDIRECT(ADDRESS(ROW()-1,COLUMN()-2))="摘要",MATCH(PJ253,日々処理!PF:PF,0),MATCH(PJ253,INDIRECT(ADDRESS(INDIRECT(ADDRESS(ROW()-1,COLUMN()))+1,2,,,"日々処理")):INDIRECT(ADDRESS(INDIRECT(ADDRESS(ROW()-1,COLUMN()))+1000,2,,,"日々処理")),0)+INDIRECT(ADDRESS(ROW()-1,COLUMN()))),"")</f>
        <v/>
      </c>
      <c r="PL253" s="91" t="str">
        <f t="shared" ca="1" si="1012"/>
        <v/>
      </c>
      <c r="PM253" s="91" t="str">
        <f t="shared" ca="1" si="1237"/>
        <v/>
      </c>
      <c r="PN253" s="91" t="str">
        <f t="shared" ca="1" si="1237"/>
        <v/>
      </c>
      <c r="PO253" s="91" t="str">
        <f t="shared" ca="1" si="1237"/>
        <v/>
      </c>
      <c r="PP253" s="91" t="str">
        <f t="shared" ca="1" si="1237"/>
        <v/>
      </c>
      <c r="PQ253" s="91" t="str">
        <f t="shared" ca="1" si="1237"/>
        <v/>
      </c>
      <c r="PR253" s="91" t="str">
        <f t="shared" ca="1" si="1237"/>
        <v/>
      </c>
      <c r="PS253" s="91" t="str">
        <f t="shared" ca="1" si="1237"/>
        <v/>
      </c>
      <c r="PT253" s="91" t="str">
        <f t="shared" ca="1" si="1237"/>
        <v/>
      </c>
      <c r="PU253" s="91" t="str">
        <f t="shared" ca="1" si="1237"/>
        <v/>
      </c>
      <c r="PV253" s="91" t="str">
        <f t="shared" ca="1" si="1237"/>
        <v/>
      </c>
      <c r="PW253" s="91" t="str">
        <f t="shared" ca="1" si="1237"/>
        <v/>
      </c>
      <c r="PY253" s="20" t="str">
        <f t="shared" ca="1" si="1148"/>
        <v/>
      </c>
      <c r="PZ253" s="21" t="str">
        <f t="shared" ca="1" si="1149"/>
        <v/>
      </c>
      <c r="QA253" s="6" t="str">
        <f t="shared" ca="1" si="1150"/>
        <v/>
      </c>
      <c r="QB253" s="6" t="str">
        <f t="shared" ca="1" si="1151"/>
        <v/>
      </c>
      <c r="QC253" s="22" t="e">
        <f t="shared" ca="1" si="1152"/>
        <v>#VALUE!</v>
      </c>
      <c r="QD253" s="22" t="e">
        <f t="shared" ca="1" si="1153"/>
        <v>#VALUE!</v>
      </c>
      <c r="QE253" s="22" t="str">
        <f ca="1">IFERROR(IF(INDIRECT(ADDRESS(ROW()-1,COLUMN()-2))="摘要",MATCH(QD253,日々処理!PZ:PZ,0),MATCH(QD253,INDIRECT(ADDRESS(INDIRECT(ADDRESS(ROW()-1,COLUMN()))+1,2,,,"日々処理")):INDIRECT(ADDRESS(INDIRECT(ADDRESS(ROW()-1,COLUMN()))+1000,2,,,"日々処理")),0)+INDIRECT(ADDRESS(ROW()-1,COLUMN()))),"")</f>
        <v/>
      </c>
      <c r="QF253" s="91" t="str">
        <f t="shared" ca="1" si="1013"/>
        <v/>
      </c>
      <c r="QG253" s="91" t="str">
        <f t="shared" ca="1" si="1238"/>
        <v/>
      </c>
      <c r="QH253" s="91" t="str">
        <f t="shared" ca="1" si="1238"/>
        <v/>
      </c>
      <c r="QI253" s="91" t="str">
        <f t="shared" ca="1" si="1238"/>
        <v/>
      </c>
      <c r="QJ253" s="91" t="str">
        <f t="shared" ca="1" si="1238"/>
        <v/>
      </c>
      <c r="QK253" s="91" t="str">
        <f t="shared" ca="1" si="1238"/>
        <v/>
      </c>
      <c r="QL253" s="91" t="str">
        <f t="shared" ca="1" si="1238"/>
        <v/>
      </c>
      <c r="QM253" s="91" t="str">
        <f t="shared" ca="1" si="1238"/>
        <v/>
      </c>
      <c r="QN253" s="91" t="str">
        <f t="shared" ca="1" si="1238"/>
        <v/>
      </c>
      <c r="QO253" s="91" t="str">
        <f t="shared" ca="1" si="1238"/>
        <v/>
      </c>
      <c r="QP253" s="91" t="str">
        <f t="shared" ca="1" si="1238"/>
        <v/>
      </c>
      <c r="QQ253" s="91" t="str">
        <f t="shared" ca="1" si="1238"/>
        <v/>
      </c>
      <c r="QS253" s="20" t="str">
        <f t="shared" ca="1" si="1154"/>
        <v/>
      </c>
      <c r="QT253" s="21" t="str">
        <f t="shared" ca="1" si="1155"/>
        <v/>
      </c>
      <c r="QU253" s="6" t="str">
        <f t="shared" ca="1" si="1156"/>
        <v/>
      </c>
      <c r="QV253" s="6" t="str">
        <f t="shared" ca="1" si="1157"/>
        <v/>
      </c>
      <c r="QW253" s="22" t="e">
        <f t="shared" ca="1" si="1158"/>
        <v>#VALUE!</v>
      </c>
      <c r="QX253" s="22" t="e">
        <f t="shared" ca="1" si="1159"/>
        <v>#VALUE!</v>
      </c>
      <c r="QY253" s="22" t="str">
        <f ca="1">IFERROR(IF(INDIRECT(ADDRESS(ROW()-1,COLUMN()-2))="摘要",MATCH(QX253,日々処理!QT:QT,0),MATCH(QX253,INDIRECT(ADDRESS(INDIRECT(ADDRESS(ROW()-1,COLUMN()))+1,2,,,"日々処理")):INDIRECT(ADDRESS(INDIRECT(ADDRESS(ROW()-1,COLUMN()))+1000,2,,,"日々処理")),0)+INDIRECT(ADDRESS(ROW()-1,COLUMN()))),"")</f>
        <v/>
      </c>
      <c r="QZ253" s="91" t="str">
        <f t="shared" ca="1" si="1014"/>
        <v/>
      </c>
      <c r="RA253" s="91" t="str">
        <f t="shared" ca="1" si="1239"/>
        <v/>
      </c>
      <c r="RB253" s="91" t="str">
        <f t="shared" ca="1" si="1239"/>
        <v/>
      </c>
      <c r="RC253" s="91" t="str">
        <f t="shared" ca="1" si="1239"/>
        <v/>
      </c>
      <c r="RD253" s="91" t="str">
        <f t="shared" ca="1" si="1239"/>
        <v/>
      </c>
      <c r="RE253" s="91" t="str">
        <f t="shared" ca="1" si="1239"/>
        <v/>
      </c>
      <c r="RF253" s="91" t="str">
        <f t="shared" ca="1" si="1239"/>
        <v/>
      </c>
      <c r="RG253" s="91" t="str">
        <f t="shared" ca="1" si="1239"/>
        <v/>
      </c>
      <c r="RH253" s="91" t="str">
        <f t="shared" ca="1" si="1239"/>
        <v/>
      </c>
      <c r="RI253" s="91" t="str">
        <f t="shared" ca="1" si="1239"/>
        <v/>
      </c>
      <c r="RJ253" s="91" t="str">
        <f t="shared" ca="1" si="1239"/>
        <v/>
      </c>
      <c r="RK253" s="91" t="str">
        <f t="shared" ca="1" si="1239"/>
        <v/>
      </c>
      <c r="RM253" s="20" t="str">
        <f t="shared" ca="1" si="1160"/>
        <v/>
      </c>
      <c r="RN253" s="21" t="str">
        <f t="shared" ca="1" si="1161"/>
        <v/>
      </c>
      <c r="RO253" s="6" t="str">
        <f t="shared" ca="1" si="1162"/>
        <v/>
      </c>
      <c r="RP253" s="6" t="str">
        <f t="shared" ca="1" si="1163"/>
        <v/>
      </c>
      <c r="RQ253" s="22" t="e">
        <f t="shared" ca="1" si="1164"/>
        <v>#VALUE!</v>
      </c>
      <c r="RR253" s="22" t="e">
        <f t="shared" ca="1" si="1165"/>
        <v>#VALUE!</v>
      </c>
      <c r="RS253" s="22" t="str">
        <f ca="1">IFERROR(IF(INDIRECT(ADDRESS(ROW()-1,COLUMN()-2))="摘要",MATCH(RR253,日々処理!RN:RN,0),MATCH(RR253,INDIRECT(ADDRESS(INDIRECT(ADDRESS(ROW()-1,COLUMN()))+1,2,,,"日々処理")):INDIRECT(ADDRESS(INDIRECT(ADDRESS(ROW()-1,COLUMN()))+1000,2,,,"日々処理")),0)+INDIRECT(ADDRESS(ROW()-1,COLUMN()))),"")</f>
        <v/>
      </c>
      <c r="RT253" s="91" t="str">
        <f t="shared" ca="1" si="1015"/>
        <v/>
      </c>
      <c r="RU253" s="91" t="str">
        <f t="shared" ca="1" si="1240"/>
        <v/>
      </c>
      <c r="RV253" s="91" t="str">
        <f t="shared" ca="1" si="1240"/>
        <v/>
      </c>
      <c r="RW253" s="91" t="str">
        <f t="shared" ca="1" si="1240"/>
        <v/>
      </c>
      <c r="RX253" s="91" t="str">
        <f t="shared" ca="1" si="1240"/>
        <v/>
      </c>
      <c r="RY253" s="91" t="str">
        <f t="shared" ca="1" si="1240"/>
        <v/>
      </c>
      <c r="RZ253" s="91" t="str">
        <f t="shared" ca="1" si="1240"/>
        <v/>
      </c>
      <c r="SA253" s="91" t="str">
        <f t="shared" ca="1" si="1240"/>
        <v/>
      </c>
      <c r="SB253" s="91" t="str">
        <f t="shared" ca="1" si="1240"/>
        <v/>
      </c>
      <c r="SC253" s="91" t="str">
        <f t="shared" ca="1" si="1240"/>
        <v/>
      </c>
      <c r="SD253" s="91" t="str">
        <f t="shared" ca="1" si="1240"/>
        <v/>
      </c>
      <c r="SE253" s="91" t="str">
        <f t="shared" ca="1" si="1240"/>
        <v/>
      </c>
    </row>
    <row r="254" spans="1:499" ht="12" customHeight="1">
      <c r="A254" s="20" t="str">
        <f t="shared" ca="1" si="1016"/>
        <v/>
      </c>
      <c r="B254" s="21" t="str">
        <f t="shared" ca="1" si="1017"/>
        <v/>
      </c>
      <c r="C254" s="6" t="str">
        <f t="shared" ca="1" si="1018"/>
        <v/>
      </c>
      <c r="D254" s="6" t="str">
        <f t="shared" ca="1" si="1019"/>
        <v/>
      </c>
      <c r="E254" s="22" t="e">
        <f t="shared" ca="1" si="1020"/>
        <v>#VALUE!</v>
      </c>
      <c r="F254" s="22" t="e">
        <f t="shared" ca="1" si="1021"/>
        <v>#VALUE!</v>
      </c>
      <c r="G254" s="22" t="str">
        <f ca="1">IFERROR(IF(INDIRECT(ADDRESS(ROW()-1,COLUMN()-2))="摘要",MATCH(F254,日々処理!B:B,0),MATCH(F254,INDIRECT(ADDRESS(INDIRECT(ADDRESS(ROW()-1,COLUMN()))+1,2,,,"日々処理")):INDIRECT(ADDRESS(INDIRECT(ADDRESS(ROW()-1,COLUMN()))+1000,2,,,"日々処理")),0)+INDIRECT(ADDRESS(ROW()-1,COLUMN()))),"")</f>
        <v/>
      </c>
      <c r="H254" s="91" t="str">
        <f t="shared" ref="H254:S300" ca="1" si="1241">IFERROR(IF(H$1=MONTH(INDIRECT(ADDRESS(ROW(),COLUMN()-7-(MOD(COLUMN(),20)-8)))),INDIRECT(ADDRESS(ROW(),COLUMN()-MOD(COLUMN(),20)+2)),0),"")</f>
        <v/>
      </c>
      <c r="I254" s="91" t="str">
        <f t="shared" ca="1" si="1216"/>
        <v/>
      </c>
      <c r="J254" s="91" t="str">
        <f t="shared" ca="1" si="1216"/>
        <v/>
      </c>
      <c r="K254" s="91" t="str">
        <f t="shared" ca="1" si="1216"/>
        <v/>
      </c>
      <c r="L254" s="91" t="str">
        <f t="shared" ca="1" si="1216"/>
        <v/>
      </c>
      <c r="M254" s="91" t="str">
        <f t="shared" ca="1" si="1216"/>
        <v/>
      </c>
      <c r="N254" s="91" t="str">
        <f t="shared" ca="1" si="1216"/>
        <v/>
      </c>
      <c r="O254" s="91" t="str">
        <f t="shared" ca="1" si="1216"/>
        <v/>
      </c>
      <c r="P254" s="91" t="str">
        <f t="shared" ca="1" si="1216"/>
        <v/>
      </c>
      <c r="Q254" s="91" t="str">
        <f t="shared" ca="1" si="1216"/>
        <v/>
      </c>
      <c r="R254" s="91" t="str">
        <f t="shared" ca="1" si="1216"/>
        <v/>
      </c>
      <c r="S254" s="91" t="str">
        <f t="shared" ca="1" si="1216"/>
        <v/>
      </c>
      <c r="T254" s="89"/>
      <c r="U254" s="20" t="str">
        <f t="shared" ca="1" si="1022"/>
        <v/>
      </c>
      <c r="V254" s="21" t="str">
        <f t="shared" ca="1" si="1023"/>
        <v/>
      </c>
      <c r="W254" s="6" t="str">
        <f t="shared" ca="1" si="1024"/>
        <v/>
      </c>
      <c r="X254" s="6" t="str">
        <f t="shared" ca="1" si="1025"/>
        <v/>
      </c>
      <c r="Y254" s="22" t="e">
        <f t="shared" ca="1" si="1026"/>
        <v>#VALUE!</v>
      </c>
      <c r="Z254" s="22" t="e">
        <f t="shared" ca="1" si="1027"/>
        <v>#VALUE!</v>
      </c>
      <c r="AA254" s="22" t="str">
        <f ca="1">IFERROR(IF(INDIRECT(ADDRESS(ROW()-1,COLUMN()-2))="摘要",MATCH(Z254,日々処理!V:V,0),MATCH(Z254,INDIRECT(ADDRESS(INDIRECT(ADDRESS(ROW()-1,COLUMN()))+1,2,,,"日々処理")):INDIRECT(ADDRESS(INDIRECT(ADDRESS(ROW()-1,COLUMN()))+1000,2,,,"日々処理")),0)+INDIRECT(ADDRESS(ROW()-1,COLUMN()))),"")</f>
        <v/>
      </c>
      <c r="AB254" s="91" t="str">
        <f t="shared" ref="AB254:AM300" ca="1" si="1242">IFERROR(IF(AB$1=MONTH(INDIRECT(ADDRESS(ROW(),COLUMN()-7-(MOD(COLUMN(),20)-8)))),INDIRECT(ADDRESS(ROW(),COLUMN()-MOD(COLUMN(),20)+2)),0),"")</f>
        <v/>
      </c>
      <c r="AC254" s="91" t="str">
        <f t="shared" ca="1" si="1217"/>
        <v/>
      </c>
      <c r="AD254" s="91" t="str">
        <f t="shared" ca="1" si="1217"/>
        <v/>
      </c>
      <c r="AE254" s="91" t="str">
        <f t="shared" ca="1" si="1217"/>
        <v/>
      </c>
      <c r="AF254" s="91" t="str">
        <f t="shared" ca="1" si="1217"/>
        <v/>
      </c>
      <c r="AG254" s="91" t="str">
        <f t="shared" ca="1" si="1217"/>
        <v/>
      </c>
      <c r="AH254" s="91" t="str">
        <f t="shared" ca="1" si="1217"/>
        <v/>
      </c>
      <c r="AI254" s="91" t="str">
        <f t="shared" ca="1" si="1217"/>
        <v/>
      </c>
      <c r="AJ254" s="91" t="str">
        <f t="shared" ca="1" si="1217"/>
        <v/>
      </c>
      <c r="AK254" s="91" t="str">
        <f t="shared" ca="1" si="1217"/>
        <v/>
      </c>
      <c r="AL254" s="91" t="str">
        <f t="shared" ca="1" si="1217"/>
        <v/>
      </c>
      <c r="AM254" s="91" t="str">
        <f t="shared" ca="1" si="1217"/>
        <v/>
      </c>
      <c r="AO254" s="20" t="str">
        <f t="shared" ca="1" si="1028"/>
        <v/>
      </c>
      <c r="AP254" s="21" t="str">
        <f t="shared" ca="1" si="1029"/>
        <v/>
      </c>
      <c r="AQ254" s="6" t="str">
        <f t="shared" ca="1" si="1030"/>
        <v/>
      </c>
      <c r="AR254" s="6" t="str">
        <f t="shared" ca="1" si="1031"/>
        <v/>
      </c>
      <c r="AS254" s="22" t="e">
        <f t="shared" ca="1" si="1032"/>
        <v>#VALUE!</v>
      </c>
      <c r="AT254" s="22" t="e">
        <f t="shared" ca="1" si="1033"/>
        <v>#VALUE!</v>
      </c>
      <c r="AU254" s="22" t="str">
        <f ca="1">IFERROR(IF(INDIRECT(ADDRESS(ROW()-1,COLUMN()-2))="摘要",MATCH(AT254,日々処理!AP:AP,0),MATCH(AT254,INDIRECT(ADDRESS(INDIRECT(ADDRESS(ROW()-1,COLUMN()))+1,2,,,"日々処理")):INDIRECT(ADDRESS(INDIRECT(ADDRESS(ROW()-1,COLUMN()))+1000,2,,,"日々処理")),0)+INDIRECT(ADDRESS(ROW()-1,COLUMN()))),"")</f>
        <v/>
      </c>
      <c r="AV254" s="91" t="str">
        <f t="shared" ref="AV254:BG300" ca="1" si="1243">IFERROR(IF(AV$1=MONTH(INDIRECT(ADDRESS(ROW(),COLUMN()-7-(MOD(COLUMN(),20)-8)))),INDIRECT(ADDRESS(ROW(),COLUMN()-MOD(COLUMN(),20)+2)),0),"")</f>
        <v/>
      </c>
      <c r="AW254" s="91" t="str">
        <f t="shared" ca="1" si="1218"/>
        <v/>
      </c>
      <c r="AX254" s="91" t="str">
        <f t="shared" ca="1" si="1218"/>
        <v/>
      </c>
      <c r="AY254" s="91" t="str">
        <f t="shared" ca="1" si="1218"/>
        <v/>
      </c>
      <c r="AZ254" s="91" t="str">
        <f t="shared" ca="1" si="1218"/>
        <v/>
      </c>
      <c r="BA254" s="91" t="str">
        <f t="shared" ca="1" si="1218"/>
        <v/>
      </c>
      <c r="BB254" s="91" t="str">
        <f t="shared" ca="1" si="1218"/>
        <v/>
      </c>
      <c r="BC254" s="91" t="str">
        <f t="shared" ca="1" si="1218"/>
        <v/>
      </c>
      <c r="BD254" s="91" t="str">
        <f t="shared" ca="1" si="1218"/>
        <v/>
      </c>
      <c r="BE254" s="91" t="str">
        <f t="shared" ca="1" si="1218"/>
        <v/>
      </c>
      <c r="BF254" s="91" t="str">
        <f t="shared" ca="1" si="1218"/>
        <v/>
      </c>
      <c r="BG254" s="91" t="str">
        <f t="shared" ca="1" si="1218"/>
        <v/>
      </c>
      <c r="BI254" s="20" t="str">
        <f t="shared" ca="1" si="1034"/>
        <v/>
      </c>
      <c r="BJ254" s="21" t="str">
        <f t="shared" ca="1" si="1035"/>
        <v/>
      </c>
      <c r="BK254" s="6" t="str">
        <f t="shared" ca="1" si="1036"/>
        <v/>
      </c>
      <c r="BL254" s="6" t="str">
        <f t="shared" ca="1" si="1037"/>
        <v/>
      </c>
      <c r="BM254" s="22" t="e">
        <f t="shared" ca="1" si="1038"/>
        <v>#VALUE!</v>
      </c>
      <c r="BN254" s="22" t="e">
        <f t="shared" ca="1" si="1039"/>
        <v>#VALUE!</v>
      </c>
      <c r="BO254" s="22" t="str">
        <f ca="1">IFERROR(IF(INDIRECT(ADDRESS(ROW()-1,COLUMN()-2))="摘要",MATCH(BN254,日々処理!BJ:BJ,0),MATCH(BN254,INDIRECT(ADDRESS(INDIRECT(ADDRESS(ROW()-1,COLUMN()))+1,2,,,"日々処理")):INDIRECT(ADDRESS(INDIRECT(ADDRESS(ROW()-1,COLUMN()))+1000,2,,,"日々処理")),0)+INDIRECT(ADDRESS(ROW()-1,COLUMN()))),"")</f>
        <v/>
      </c>
      <c r="BP254" s="91" t="str">
        <f t="shared" ref="BP254:CA300" ca="1" si="1244">IFERROR(IF(BP$1=MONTH(INDIRECT(ADDRESS(ROW(),COLUMN()-7-(MOD(COLUMN(),20)-8)))),INDIRECT(ADDRESS(ROW(),COLUMN()-MOD(COLUMN(),20)+2)),0),"")</f>
        <v/>
      </c>
      <c r="BQ254" s="91" t="str">
        <f t="shared" ca="1" si="1219"/>
        <v/>
      </c>
      <c r="BR254" s="91" t="str">
        <f t="shared" ca="1" si="1219"/>
        <v/>
      </c>
      <c r="BS254" s="91" t="str">
        <f t="shared" ca="1" si="1219"/>
        <v/>
      </c>
      <c r="BT254" s="91" t="str">
        <f t="shared" ca="1" si="1219"/>
        <v/>
      </c>
      <c r="BU254" s="91" t="str">
        <f t="shared" ca="1" si="1219"/>
        <v/>
      </c>
      <c r="BV254" s="91" t="str">
        <f t="shared" ca="1" si="1219"/>
        <v/>
      </c>
      <c r="BW254" s="91" t="str">
        <f t="shared" ca="1" si="1219"/>
        <v/>
      </c>
      <c r="BX254" s="91" t="str">
        <f t="shared" ca="1" si="1219"/>
        <v/>
      </c>
      <c r="BY254" s="91" t="str">
        <f t="shared" ca="1" si="1219"/>
        <v/>
      </c>
      <c r="BZ254" s="91" t="str">
        <f t="shared" ca="1" si="1219"/>
        <v/>
      </c>
      <c r="CA254" s="91" t="str">
        <f t="shared" ca="1" si="1219"/>
        <v/>
      </c>
      <c r="CC254" s="20" t="str">
        <f t="shared" ca="1" si="1040"/>
        <v/>
      </c>
      <c r="CD254" s="21" t="str">
        <f t="shared" ca="1" si="1041"/>
        <v/>
      </c>
      <c r="CE254" s="6" t="str">
        <f t="shared" ca="1" si="1042"/>
        <v/>
      </c>
      <c r="CF254" s="6" t="str">
        <f t="shared" ca="1" si="1043"/>
        <v/>
      </c>
      <c r="CG254" s="22" t="e">
        <f t="shared" ca="1" si="1044"/>
        <v>#VALUE!</v>
      </c>
      <c r="CH254" s="22" t="e">
        <f t="shared" ca="1" si="1045"/>
        <v>#VALUE!</v>
      </c>
      <c r="CI254" s="22" t="str">
        <f ca="1">IFERROR(IF(INDIRECT(ADDRESS(ROW()-1,COLUMN()-2))="摘要",MATCH(CH254,日々処理!CD:CD,0),MATCH(CH254,INDIRECT(ADDRESS(INDIRECT(ADDRESS(ROW()-1,COLUMN()))+1,2,,,"日々処理")):INDIRECT(ADDRESS(INDIRECT(ADDRESS(ROW()-1,COLUMN()))+1000,2,,,"日々処理")),0)+INDIRECT(ADDRESS(ROW()-1,COLUMN()))),"")</f>
        <v/>
      </c>
      <c r="CJ254" s="91" t="str">
        <f t="shared" ref="CJ254:CU300" ca="1" si="1245">IFERROR(IF(CJ$1=MONTH(INDIRECT(ADDRESS(ROW(),COLUMN()-7-(MOD(COLUMN(),20)-8)))),INDIRECT(ADDRESS(ROW(),COLUMN()-MOD(COLUMN(),20)+2)),0),"")</f>
        <v/>
      </c>
      <c r="CK254" s="91" t="str">
        <f t="shared" ca="1" si="1220"/>
        <v/>
      </c>
      <c r="CL254" s="91" t="str">
        <f t="shared" ca="1" si="1220"/>
        <v/>
      </c>
      <c r="CM254" s="91" t="str">
        <f t="shared" ca="1" si="1220"/>
        <v/>
      </c>
      <c r="CN254" s="91" t="str">
        <f t="shared" ca="1" si="1220"/>
        <v/>
      </c>
      <c r="CO254" s="91" t="str">
        <f t="shared" ca="1" si="1220"/>
        <v/>
      </c>
      <c r="CP254" s="91" t="str">
        <f t="shared" ca="1" si="1220"/>
        <v/>
      </c>
      <c r="CQ254" s="91" t="str">
        <f t="shared" ca="1" si="1220"/>
        <v/>
      </c>
      <c r="CR254" s="91" t="str">
        <f t="shared" ca="1" si="1220"/>
        <v/>
      </c>
      <c r="CS254" s="91" t="str">
        <f t="shared" ca="1" si="1220"/>
        <v/>
      </c>
      <c r="CT254" s="91" t="str">
        <f t="shared" ca="1" si="1220"/>
        <v/>
      </c>
      <c r="CU254" s="91" t="str">
        <f t="shared" ca="1" si="1220"/>
        <v/>
      </c>
      <c r="CW254" s="20" t="str">
        <f t="shared" ca="1" si="1046"/>
        <v/>
      </c>
      <c r="CX254" s="21" t="str">
        <f t="shared" ca="1" si="1047"/>
        <v/>
      </c>
      <c r="CY254" s="6" t="str">
        <f t="shared" ca="1" si="1048"/>
        <v/>
      </c>
      <c r="CZ254" s="6" t="str">
        <f t="shared" ca="1" si="1049"/>
        <v/>
      </c>
      <c r="DA254" s="22" t="e">
        <f t="shared" ca="1" si="1050"/>
        <v>#VALUE!</v>
      </c>
      <c r="DB254" s="22" t="e">
        <f t="shared" ca="1" si="1051"/>
        <v>#VALUE!</v>
      </c>
      <c r="DC254" s="22" t="str">
        <f ca="1">IFERROR(IF(INDIRECT(ADDRESS(ROW()-1,COLUMN()-2))="摘要",MATCH(DB254,日々処理!CX:CX,0),MATCH(DB254,INDIRECT(ADDRESS(INDIRECT(ADDRESS(ROW()-1,COLUMN()))+1,2,,,"日々処理")):INDIRECT(ADDRESS(INDIRECT(ADDRESS(ROW()-1,COLUMN()))+1000,2,,,"日々処理")),0)+INDIRECT(ADDRESS(ROW()-1,COLUMN()))),"")</f>
        <v/>
      </c>
      <c r="DD254" s="91" t="str">
        <f t="shared" ref="DD254:DO300" ca="1" si="1246">IFERROR(IF(DD$1=MONTH(INDIRECT(ADDRESS(ROW(),COLUMN()-7-(MOD(COLUMN(),20)-8)))),INDIRECT(ADDRESS(ROW(),COLUMN()-MOD(COLUMN(),20)+2)),0),"")</f>
        <v/>
      </c>
      <c r="DE254" s="91" t="str">
        <f t="shared" ca="1" si="1221"/>
        <v/>
      </c>
      <c r="DF254" s="91" t="str">
        <f t="shared" ca="1" si="1221"/>
        <v/>
      </c>
      <c r="DG254" s="91" t="str">
        <f t="shared" ca="1" si="1221"/>
        <v/>
      </c>
      <c r="DH254" s="91" t="str">
        <f t="shared" ca="1" si="1221"/>
        <v/>
      </c>
      <c r="DI254" s="91" t="str">
        <f t="shared" ca="1" si="1221"/>
        <v/>
      </c>
      <c r="DJ254" s="91" t="str">
        <f t="shared" ca="1" si="1221"/>
        <v/>
      </c>
      <c r="DK254" s="91" t="str">
        <f t="shared" ca="1" si="1221"/>
        <v/>
      </c>
      <c r="DL254" s="91" t="str">
        <f t="shared" ca="1" si="1221"/>
        <v/>
      </c>
      <c r="DM254" s="91" t="str">
        <f t="shared" ca="1" si="1221"/>
        <v/>
      </c>
      <c r="DN254" s="91" t="str">
        <f t="shared" ca="1" si="1221"/>
        <v/>
      </c>
      <c r="DO254" s="91" t="str">
        <f t="shared" ca="1" si="1221"/>
        <v/>
      </c>
      <c r="DQ254" s="20" t="str">
        <f t="shared" ca="1" si="1052"/>
        <v/>
      </c>
      <c r="DR254" s="21" t="str">
        <f t="shared" ca="1" si="1053"/>
        <v/>
      </c>
      <c r="DS254" s="6" t="str">
        <f t="shared" ca="1" si="1054"/>
        <v/>
      </c>
      <c r="DT254" s="6" t="str">
        <f t="shared" ca="1" si="1055"/>
        <v/>
      </c>
      <c r="DU254" s="22" t="e">
        <f t="shared" ca="1" si="1056"/>
        <v>#VALUE!</v>
      </c>
      <c r="DV254" s="22" t="e">
        <f t="shared" ca="1" si="1057"/>
        <v>#VALUE!</v>
      </c>
      <c r="DW254" s="22" t="str">
        <f ca="1">IFERROR(IF(INDIRECT(ADDRESS(ROW()-1,COLUMN()-2))="摘要",MATCH(DV254,日々処理!DR:DR,0),MATCH(DV254,INDIRECT(ADDRESS(INDIRECT(ADDRESS(ROW()-1,COLUMN()))+1,2,,,"日々処理")):INDIRECT(ADDRESS(INDIRECT(ADDRESS(ROW()-1,COLUMN()))+1000,2,,,"日々処理")),0)+INDIRECT(ADDRESS(ROW()-1,COLUMN()))),"")</f>
        <v/>
      </c>
      <c r="DX254" s="91" t="str">
        <f t="shared" ref="DX254:EI300" ca="1" si="1247">IFERROR(IF(DX$1=MONTH(INDIRECT(ADDRESS(ROW(),COLUMN()-7-(MOD(COLUMN(),20)-8)))),INDIRECT(ADDRESS(ROW(),COLUMN()-MOD(COLUMN(),20)+2)),0),"")</f>
        <v/>
      </c>
      <c r="DY254" s="91" t="str">
        <f t="shared" ca="1" si="1222"/>
        <v/>
      </c>
      <c r="DZ254" s="91" t="str">
        <f t="shared" ca="1" si="1222"/>
        <v/>
      </c>
      <c r="EA254" s="91" t="str">
        <f t="shared" ca="1" si="1222"/>
        <v/>
      </c>
      <c r="EB254" s="91" t="str">
        <f t="shared" ca="1" si="1222"/>
        <v/>
      </c>
      <c r="EC254" s="91" t="str">
        <f t="shared" ca="1" si="1222"/>
        <v/>
      </c>
      <c r="ED254" s="91" t="str">
        <f t="shared" ca="1" si="1222"/>
        <v/>
      </c>
      <c r="EE254" s="91" t="str">
        <f t="shared" ca="1" si="1222"/>
        <v/>
      </c>
      <c r="EF254" s="91" t="str">
        <f t="shared" ca="1" si="1222"/>
        <v/>
      </c>
      <c r="EG254" s="91" t="str">
        <f t="shared" ca="1" si="1222"/>
        <v/>
      </c>
      <c r="EH254" s="91" t="str">
        <f t="shared" ca="1" si="1222"/>
        <v/>
      </c>
      <c r="EI254" s="91" t="str">
        <f t="shared" ca="1" si="1222"/>
        <v/>
      </c>
      <c r="EK254" s="20" t="str">
        <f t="shared" ca="1" si="1058"/>
        <v/>
      </c>
      <c r="EL254" s="21" t="str">
        <f t="shared" ca="1" si="1059"/>
        <v/>
      </c>
      <c r="EM254" s="6" t="str">
        <f t="shared" ca="1" si="1060"/>
        <v/>
      </c>
      <c r="EN254" s="6" t="str">
        <f t="shared" ca="1" si="1061"/>
        <v/>
      </c>
      <c r="EO254" s="22" t="e">
        <f t="shared" ca="1" si="1062"/>
        <v>#VALUE!</v>
      </c>
      <c r="EP254" s="22" t="e">
        <f t="shared" ca="1" si="1063"/>
        <v>#VALUE!</v>
      </c>
      <c r="EQ254" s="22" t="str">
        <f ca="1">IFERROR(IF(INDIRECT(ADDRESS(ROW()-1,COLUMN()-2))="摘要",MATCH(EP254,日々処理!EL:EL,0),MATCH(EP254,INDIRECT(ADDRESS(INDIRECT(ADDRESS(ROW()-1,COLUMN()))+1,2,,,"日々処理")):INDIRECT(ADDRESS(INDIRECT(ADDRESS(ROW()-1,COLUMN()))+1000,2,,,"日々処理")),0)+INDIRECT(ADDRESS(ROW()-1,COLUMN()))),"")</f>
        <v/>
      </c>
      <c r="ER254" s="91" t="str">
        <f t="shared" ref="ER254:FC300" ca="1" si="1248">IFERROR(IF(ER$1=MONTH(INDIRECT(ADDRESS(ROW(),COLUMN()-7-(MOD(COLUMN(),20)-8)))),INDIRECT(ADDRESS(ROW(),COLUMN()-MOD(COLUMN(),20)+2)),0),"")</f>
        <v/>
      </c>
      <c r="ES254" s="91" t="str">
        <f t="shared" ca="1" si="1223"/>
        <v/>
      </c>
      <c r="ET254" s="91" t="str">
        <f t="shared" ca="1" si="1223"/>
        <v/>
      </c>
      <c r="EU254" s="91" t="str">
        <f t="shared" ca="1" si="1223"/>
        <v/>
      </c>
      <c r="EV254" s="91" t="str">
        <f t="shared" ca="1" si="1223"/>
        <v/>
      </c>
      <c r="EW254" s="91" t="str">
        <f t="shared" ca="1" si="1223"/>
        <v/>
      </c>
      <c r="EX254" s="91" t="str">
        <f t="shared" ca="1" si="1223"/>
        <v/>
      </c>
      <c r="EY254" s="91" t="str">
        <f t="shared" ca="1" si="1223"/>
        <v/>
      </c>
      <c r="EZ254" s="91" t="str">
        <f t="shared" ca="1" si="1223"/>
        <v/>
      </c>
      <c r="FA254" s="91" t="str">
        <f t="shared" ca="1" si="1223"/>
        <v/>
      </c>
      <c r="FB254" s="91" t="str">
        <f t="shared" ca="1" si="1223"/>
        <v/>
      </c>
      <c r="FC254" s="91" t="str">
        <f t="shared" ca="1" si="1223"/>
        <v/>
      </c>
      <c r="FE254" s="20" t="str">
        <f t="shared" ca="1" si="1064"/>
        <v/>
      </c>
      <c r="FF254" s="21" t="str">
        <f t="shared" ca="1" si="1065"/>
        <v/>
      </c>
      <c r="FG254" s="6" t="str">
        <f t="shared" ca="1" si="1066"/>
        <v/>
      </c>
      <c r="FH254" s="6" t="str">
        <f t="shared" ca="1" si="1067"/>
        <v/>
      </c>
      <c r="FI254" s="22" t="e">
        <f t="shared" ca="1" si="1068"/>
        <v>#VALUE!</v>
      </c>
      <c r="FJ254" s="22" t="e">
        <f t="shared" ca="1" si="1069"/>
        <v>#VALUE!</v>
      </c>
      <c r="FK254" s="22" t="str">
        <f ca="1">IFERROR(IF(INDIRECT(ADDRESS(ROW()-1,COLUMN()-2))="摘要",MATCH(FJ254,日々処理!FF:FF,0),MATCH(FJ254,INDIRECT(ADDRESS(INDIRECT(ADDRESS(ROW()-1,COLUMN()))+1,2,,,"日々処理")):INDIRECT(ADDRESS(INDIRECT(ADDRESS(ROW()-1,COLUMN()))+1000,2,,,"日々処理")),0)+INDIRECT(ADDRESS(ROW()-1,COLUMN()))),"")</f>
        <v/>
      </c>
      <c r="FL254" s="91" t="str">
        <f t="shared" ref="FL254:FW300" ca="1" si="1249">IFERROR(IF(FL$1=MONTH(INDIRECT(ADDRESS(ROW(),COLUMN()-7-(MOD(COLUMN(),20)-8)))),INDIRECT(ADDRESS(ROW(),COLUMN()-MOD(COLUMN(),20)+2)),0),"")</f>
        <v/>
      </c>
      <c r="FM254" s="91" t="str">
        <f t="shared" ca="1" si="1224"/>
        <v/>
      </c>
      <c r="FN254" s="91" t="str">
        <f t="shared" ca="1" si="1224"/>
        <v/>
      </c>
      <c r="FO254" s="91" t="str">
        <f t="shared" ca="1" si="1224"/>
        <v/>
      </c>
      <c r="FP254" s="91" t="str">
        <f t="shared" ca="1" si="1224"/>
        <v/>
      </c>
      <c r="FQ254" s="91" t="str">
        <f t="shared" ca="1" si="1224"/>
        <v/>
      </c>
      <c r="FR254" s="91" t="str">
        <f t="shared" ca="1" si="1224"/>
        <v/>
      </c>
      <c r="FS254" s="91" t="str">
        <f t="shared" ca="1" si="1224"/>
        <v/>
      </c>
      <c r="FT254" s="91" t="str">
        <f t="shared" ca="1" si="1224"/>
        <v/>
      </c>
      <c r="FU254" s="91" t="str">
        <f t="shared" ca="1" si="1224"/>
        <v/>
      </c>
      <c r="FV254" s="91" t="str">
        <f t="shared" ca="1" si="1224"/>
        <v/>
      </c>
      <c r="FW254" s="91" t="str">
        <f t="shared" ca="1" si="1224"/>
        <v/>
      </c>
      <c r="FY254" s="20" t="str">
        <f t="shared" ca="1" si="1070"/>
        <v/>
      </c>
      <c r="FZ254" s="21" t="str">
        <f t="shared" ca="1" si="1071"/>
        <v/>
      </c>
      <c r="GA254" s="6" t="str">
        <f t="shared" ca="1" si="1072"/>
        <v/>
      </c>
      <c r="GB254" s="6" t="str">
        <f t="shared" ca="1" si="1073"/>
        <v/>
      </c>
      <c r="GC254" s="22" t="e">
        <f t="shared" ca="1" si="1074"/>
        <v>#VALUE!</v>
      </c>
      <c r="GD254" s="22" t="e">
        <f t="shared" ca="1" si="1075"/>
        <v>#VALUE!</v>
      </c>
      <c r="GE254" s="22" t="str">
        <f ca="1">IFERROR(IF(INDIRECT(ADDRESS(ROW()-1,COLUMN()-2))="摘要",MATCH(GD254,日々処理!FZ:FZ,0),MATCH(GD254,INDIRECT(ADDRESS(INDIRECT(ADDRESS(ROW()-1,COLUMN()))+1,2,,,"日々処理")):INDIRECT(ADDRESS(INDIRECT(ADDRESS(ROW()-1,COLUMN()))+1000,2,,,"日々処理")),0)+INDIRECT(ADDRESS(ROW()-1,COLUMN()))),"")</f>
        <v/>
      </c>
      <c r="GF254" s="91" t="str">
        <f t="shared" ref="GF254:GQ300" ca="1" si="1250">IFERROR(IF(GF$1=MONTH(INDIRECT(ADDRESS(ROW(),COLUMN()-7-(MOD(COLUMN(),20)-8)))),INDIRECT(ADDRESS(ROW(),COLUMN()-MOD(COLUMN(),20)+2)),0),"")</f>
        <v/>
      </c>
      <c r="GG254" s="91" t="str">
        <f t="shared" ca="1" si="1225"/>
        <v/>
      </c>
      <c r="GH254" s="91" t="str">
        <f t="shared" ca="1" si="1225"/>
        <v/>
      </c>
      <c r="GI254" s="91" t="str">
        <f t="shared" ca="1" si="1225"/>
        <v/>
      </c>
      <c r="GJ254" s="91" t="str">
        <f t="shared" ca="1" si="1225"/>
        <v/>
      </c>
      <c r="GK254" s="91" t="str">
        <f t="shared" ca="1" si="1225"/>
        <v/>
      </c>
      <c r="GL254" s="91" t="str">
        <f t="shared" ca="1" si="1225"/>
        <v/>
      </c>
      <c r="GM254" s="91" t="str">
        <f t="shared" ca="1" si="1225"/>
        <v/>
      </c>
      <c r="GN254" s="91" t="str">
        <f t="shared" ca="1" si="1225"/>
        <v/>
      </c>
      <c r="GO254" s="91" t="str">
        <f t="shared" ca="1" si="1225"/>
        <v/>
      </c>
      <c r="GP254" s="91" t="str">
        <f t="shared" ca="1" si="1225"/>
        <v/>
      </c>
      <c r="GQ254" s="91" t="str">
        <f t="shared" ca="1" si="1225"/>
        <v/>
      </c>
      <c r="GS254" s="20" t="str">
        <f t="shared" ca="1" si="1076"/>
        <v/>
      </c>
      <c r="GT254" s="21" t="str">
        <f t="shared" ca="1" si="1077"/>
        <v/>
      </c>
      <c r="GU254" s="6" t="str">
        <f t="shared" ca="1" si="1078"/>
        <v/>
      </c>
      <c r="GV254" s="6" t="str">
        <f t="shared" ca="1" si="1079"/>
        <v/>
      </c>
      <c r="GW254" s="22" t="e">
        <f t="shared" ca="1" si="1080"/>
        <v>#VALUE!</v>
      </c>
      <c r="GX254" s="22" t="e">
        <f t="shared" ca="1" si="1081"/>
        <v>#VALUE!</v>
      </c>
      <c r="GY254" s="22" t="str">
        <f ca="1">IFERROR(IF(INDIRECT(ADDRESS(ROW()-1,COLUMN()-2))="摘要",MATCH(GX254,日々処理!GT:GT,0),MATCH(GX254,INDIRECT(ADDRESS(INDIRECT(ADDRESS(ROW()-1,COLUMN()))+1,2,,,"日々処理")):INDIRECT(ADDRESS(INDIRECT(ADDRESS(ROW()-1,COLUMN()))+1000,2,,,"日々処理")),0)+INDIRECT(ADDRESS(ROW()-1,COLUMN()))),"")</f>
        <v/>
      </c>
      <c r="GZ254" s="91" t="str">
        <f t="shared" ref="GZ254:HK300" ca="1" si="1251">IFERROR(IF(GZ$1=MONTH(INDIRECT(ADDRESS(ROW(),COLUMN()-7-(MOD(COLUMN(),20)-8)))),INDIRECT(ADDRESS(ROW(),COLUMN()-MOD(COLUMN(),20)+2)),0),"")</f>
        <v/>
      </c>
      <c r="HA254" s="91" t="str">
        <f t="shared" ca="1" si="1226"/>
        <v/>
      </c>
      <c r="HB254" s="91" t="str">
        <f t="shared" ca="1" si="1226"/>
        <v/>
      </c>
      <c r="HC254" s="91" t="str">
        <f t="shared" ca="1" si="1226"/>
        <v/>
      </c>
      <c r="HD254" s="91" t="str">
        <f t="shared" ca="1" si="1226"/>
        <v/>
      </c>
      <c r="HE254" s="91" t="str">
        <f t="shared" ca="1" si="1226"/>
        <v/>
      </c>
      <c r="HF254" s="91" t="str">
        <f t="shared" ca="1" si="1226"/>
        <v/>
      </c>
      <c r="HG254" s="91" t="str">
        <f t="shared" ca="1" si="1226"/>
        <v/>
      </c>
      <c r="HH254" s="91" t="str">
        <f t="shared" ca="1" si="1226"/>
        <v/>
      </c>
      <c r="HI254" s="91" t="str">
        <f t="shared" ca="1" si="1226"/>
        <v/>
      </c>
      <c r="HJ254" s="91" t="str">
        <f t="shared" ca="1" si="1226"/>
        <v/>
      </c>
      <c r="HK254" s="91" t="str">
        <f t="shared" ca="1" si="1226"/>
        <v/>
      </c>
      <c r="HM254" s="20" t="str">
        <f t="shared" ca="1" si="1082"/>
        <v/>
      </c>
      <c r="HN254" s="21" t="str">
        <f t="shared" ca="1" si="1083"/>
        <v/>
      </c>
      <c r="HO254" s="6" t="str">
        <f t="shared" ca="1" si="1084"/>
        <v/>
      </c>
      <c r="HP254" s="6" t="str">
        <f t="shared" ca="1" si="1085"/>
        <v/>
      </c>
      <c r="HQ254" s="22" t="e">
        <f t="shared" ca="1" si="1086"/>
        <v>#VALUE!</v>
      </c>
      <c r="HR254" s="22" t="e">
        <f t="shared" ca="1" si="1087"/>
        <v>#VALUE!</v>
      </c>
      <c r="HS254" s="22" t="str">
        <f ca="1">IFERROR(IF(INDIRECT(ADDRESS(ROW()-1,COLUMN()-2))="摘要",MATCH(HR254,日々処理!HN:HN,0),MATCH(HR254,INDIRECT(ADDRESS(INDIRECT(ADDRESS(ROW()-1,COLUMN()))+1,2,,,"日々処理")):INDIRECT(ADDRESS(INDIRECT(ADDRESS(ROW()-1,COLUMN()))+1000,2,,,"日々処理")),0)+INDIRECT(ADDRESS(ROW()-1,COLUMN()))),"")</f>
        <v/>
      </c>
      <c r="HT254" s="91" t="str">
        <f t="shared" ref="HT254:IE300" ca="1" si="1252">IFERROR(IF(HT$1=MONTH(INDIRECT(ADDRESS(ROW(),COLUMN()-7-(MOD(COLUMN(),20)-8)))),INDIRECT(ADDRESS(ROW(),COLUMN()-MOD(COLUMN(),20)+2)),0),"")</f>
        <v/>
      </c>
      <c r="HU254" s="91" t="str">
        <f t="shared" ca="1" si="1227"/>
        <v/>
      </c>
      <c r="HV254" s="91" t="str">
        <f t="shared" ca="1" si="1227"/>
        <v/>
      </c>
      <c r="HW254" s="91" t="str">
        <f t="shared" ca="1" si="1227"/>
        <v/>
      </c>
      <c r="HX254" s="91" t="str">
        <f t="shared" ca="1" si="1227"/>
        <v/>
      </c>
      <c r="HY254" s="91" t="str">
        <f t="shared" ca="1" si="1227"/>
        <v/>
      </c>
      <c r="HZ254" s="91" t="str">
        <f t="shared" ca="1" si="1227"/>
        <v/>
      </c>
      <c r="IA254" s="91" t="str">
        <f t="shared" ca="1" si="1227"/>
        <v/>
      </c>
      <c r="IB254" s="91" t="str">
        <f t="shared" ca="1" si="1227"/>
        <v/>
      </c>
      <c r="IC254" s="91" t="str">
        <f t="shared" ca="1" si="1227"/>
        <v/>
      </c>
      <c r="ID254" s="91" t="str">
        <f t="shared" ca="1" si="1227"/>
        <v/>
      </c>
      <c r="IE254" s="91" t="str">
        <f t="shared" ca="1" si="1227"/>
        <v/>
      </c>
      <c r="IG254" s="20" t="str">
        <f t="shared" ca="1" si="1088"/>
        <v/>
      </c>
      <c r="IH254" s="21" t="str">
        <f t="shared" ca="1" si="1089"/>
        <v/>
      </c>
      <c r="II254" s="6" t="str">
        <f t="shared" ca="1" si="1090"/>
        <v/>
      </c>
      <c r="IJ254" s="6" t="str">
        <f t="shared" ca="1" si="1091"/>
        <v/>
      </c>
      <c r="IK254" s="22" t="e">
        <f t="shared" ca="1" si="1092"/>
        <v>#VALUE!</v>
      </c>
      <c r="IL254" s="22" t="e">
        <f t="shared" ca="1" si="1093"/>
        <v>#VALUE!</v>
      </c>
      <c r="IM254" s="22" t="str">
        <f ca="1">IFERROR(IF(INDIRECT(ADDRESS(ROW()-1,COLUMN()-2))="摘要",MATCH(IL254,日々処理!IH:IH,0),MATCH(IL254,INDIRECT(ADDRESS(INDIRECT(ADDRESS(ROW()-1,COLUMN()))+1,2,,,"日々処理")):INDIRECT(ADDRESS(INDIRECT(ADDRESS(ROW()-1,COLUMN()))+1000,2,,,"日々処理")),0)+INDIRECT(ADDRESS(ROW()-1,COLUMN()))),"")</f>
        <v/>
      </c>
      <c r="IN254" s="91" t="str">
        <f t="shared" ref="IN254:IY300" ca="1" si="1253">IFERROR(IF(IN$1=MONTH(INDIRECT(ADDRESS(ROW(),COLUMN()-7-(MOD(COLUMN(),20)-8)))),INDIRECT(ADDRESS(ROW(),COLUMN()-MOD(COLUMN(),20)+2)),0),"")</f>
        <v/>
      </c>
      <c r="IO254" s="91" t="str">
        <f t="shared" ca="1" si="1228"/>
        <v/>
      </c>
      <c r="IP254" s="91" t="str">
        <f t="shared" ca="1" si="1228"/>
        <v/>
      </c>
      <c r="IQ254" s="91" t="str">
        <f t="shared" ca="1" si="1228"/>
        <v/>
      </c>
      <c r="IR254" s="91" t="str">
        <f t="shared" ca="1" si="1228"/>
        <v/>
      </c>
      <c r="IS254" s="91" t="str">
        <f t="shared" ca="1" si="1228"/>
        <v/>
      </c>
      <c r="IT254" s="91" t="str">
        <f t="shared" ca="1" si="1228"/>
        <v/>
      </c>
      <c r="IU254" s="91" t="str">
        <f t="shared" ca="1" si="1228"/>
        <v/>
      </c>
      <c r="IV254" s="91" t="str">
        <f t="shared" ca="1" si="1228"/>
        <v/>
      </c>
      <c r="IW254" s="91" t="str">
        <f t="shared" ca="1" si="1228"/>
        <v/>
      </c>
      <c r="IX254" s="91" t="str">
        <f t="shared" ca="1" si="1228"/>
        <v/>
      </c>
      <c r="IY254" s="91" t="str">
        <f t="shared" ca="1" si="1228"/>
        <v/>
      </c>
      <c r="JA254" s="20" t="str">
        <f t="shared" ca="1" si="1094"/>
        <v/>
      </c>
      <c r="JB254" s="21" t="str">
        <f t="shared" ca="1" si="1095"/>
        <v/>
      </c>
      <c r="JC254" s="6" t="str">
        <f t="shared" ca="1" si="1096"/>
        <v/>
      </c>
      <c r="JD254" s="6" t="str">
        <f t="shared" ca="1" si="1097"/>
        <v/>
      </c>
      <c r="JE254" s="22" t="e">
        <f t="shared" ca="1" si="1098"/>
        <v>#VALUE!</v>
      </c>
      <c r="JF254" s="22" t="e">
        <f t="shared" ca="1" si="1099"/>
        <v>#VALUE!</v>
      </c>
      <c r="JG254" s="22" t="str">
        <f ca="1">IFERROR(IF(INDIRECT(ADDRESS(ROW()-1,COLUMN()-2))="摘要",MATCH(JF254,日々処理!JB:JB,0),MATCH(JF254,INDIRECT(ADDRESS(INDIRECT(ADDRESS(ROW()-1,COLUMN()))+1,2,,,"日々処理")):INDIRECT(ADDRESS(INDIRECT(ADDRESS(ROW()-1,COLUMN()))+1000,2,,,"日々処理")),0)+INDIRECT(ADDRESS(ROW()-1,COLUMN()))),"")</f>
        <v/>
      </c>
      <c r="JH254" s="91" t="str">
        <f t="shared" ref="JH254:JS300" ca="1" si="1254">IFERROR(IF(JH$1=MONTH(INDIRECT(ADDRESS(ROW(),COLUMN()-7-(MOD(COLUMN(),20)-8)))),INDIRECT(ADDRESS(ROW(),COLUMN()-MOD(COLUMN(),20)+2)),0),"")</f>
        <v/>
      </c>
      <c r="JI254" s="91" t="str">
        <f t="shared" ca="1" si="1229"/>
        <v/>
      </c>
      <c r="JJ254" s="91" t="str">
        <f t="shared" ca="1" si="1229"/>
        <v/>
      </c>
      <c r="JK254" s="91" t="str">
        <f t="shared" ca="1" si="1229"/>
        <v/>
      </c>
      <c r="JL254" s="91" t="str">
        <f t="shared" ca="1" si="1229"/>
        <v/>
      </c>
      <c r="JM254" s="91" t="str">
        <f t="shared" ca="1" si="1229"/>
        <v/>
      </c>
      <c r="JN254" s="91" t="str">
        <f t="shared" ca="1" si="1229"/>
        <v/>
      </c>
      <c r="JO254" s="91" t="str">
        <f t="shared" ca="1" si="1229"/>
        <v/>
      </c>
      <c r="JP254" s="91" t="str">
        <f t="shared" ca="1" si="1229"/>
        <v/>
      </c>
      <c r="JQ254" s="91" t="str">
        <f t="shared" ca="1" si="1229"/>
        <v/>
      </c>
      <c r="JR254" s="91" t="str">
        <f t="shared" ca="1" si="1229"/>
        <v/>
      </c>
      <c r="JS254" s="91" t="str">
        <f t="shared" ca="1" si="1229"/>
        <v/>
      </c>
      <c r="JU254" s="20" t="str">
        <f t="shared" ca="1" si="1100"/>
        <v/>
      </c>
      <c r="JV254" s="21" t="str">
        <f t="shared" ca="1" si="1101"/>
        <v/>
      </c>
      <c r="JW254" s="6" t="str">
        <f t="shared" ca="1" si="1102"/>
        <v/>
      </c>
      <c r="JX254" s="6" t="str">
        <f t="shared" ca="1" si="1103"/>
        <v/>
      </c>
      <c r="JY254" s="22" t="e">
        <f t="shared" ca="1" si="1104"/>
        <v>#VALUE!</v>
      </c>
      <c r="JZ254" s="22" t="e">
        <f t="shared" ca="1" si="1105"/>
        <v>#VALUE!</v>
      </c>
      <c r="KA254" s="22" t="str">
        <f ca="1">IFERROR(IF(INDIRECT(ADDRESS(ROW()-1,COLUMN()-2))="摘要",MATCH(JZ254,日々処理!JV:JV,0),MATCH(JZ254,INDIRECT(ADDRESS(INDIRECT(ADDRESS(ROW()-1,COLUMN()))+1,2,,,"日々処理")):INDIRECT(ADDRESS(INDIRECT(ADDRESS(ROW()-1,COLUMN()))+1000,2,,,"日々処理")),0)+INDIRECT(ADDRESS(ROW()-1,COLUMN()))),"")</f>
        <v/>
      </c>
      <c r="KB254" s="91" t="str">
        <f t="shared" ref="KB254:KM300" ca="1" si="1255">IFERROR(IF(KB$1=MONTH(INDIRECT(ADDRESS(ROW(),COLUMN()-7-(MOD(COLUMN(),20)-8)))),INDIRECT(ADDRESS(ROW(),COLUMN()-MOD(COLUMN(),20)+2)),0),"")</f>
        <v/>
      </c>
      <c r="KC254" s="91" t="str">
        <f t="shared" ca="1" si="1230"/>
        <v/>
      </c>
      <c r="KD254" s="91" t="str">
        <f t="shared" ca="1" si="1230"/>
        <v/>
      </c>
      <c r="KE254" s="91" t="str">
        <f t="shared" ca="1" si="1230"/>
        <v/>
      </c>
      <c r="KF254" s="91" t="str">
        <f t="shared" ca="1" si="1230"/>
        <v/>
      </c>
      <c r="KG254" s="91" t="str">
        <f t="shared" ca="1" si="1230"/>
        <v/>
      </c>
      <c r="KH254" s="91" t="str">
        <f t="shared" ca="1" si="1230"/>
        <v/>
      </c>
      <c r="KI254" s="91" t="str">
        <f t="shared" ca="1" si="1230"/>
        <v/>
      </c>
      <c r="KJ254" s="91" t="str">
        <f t="shared" ca="1" si="1230"/>
        <v/>
      </c>
      <c r="KK254" s="91" t="str">
        <f t="shared" ca="1" si="1230"/>
        <v/>
      </c>
      <c r="KL254" s="91" t="str">
        <f t="shared" ca="1" si="1230"/>
        <v/>
      </c>
      <c r="KM254" s="91" t="str">
        <f t="shared" ca="1" si="1230"/>
        <v/>
      </c>
      <c r="KO254" s="20" t="str">
        <f t="shared" ca="1" si="1106"/>
        <v/>
      </c>
      <c r="KP254" s="21" t="str">
        <f t="shared" ca="1" si="1107"/>
        <v/>
      </c>
      <c r="KQ254" s="6" t="str">
        <f t="shared" ca="1" si="1108"/>
        <v/>
      </c>
      <c r="KR254" s="6" t="str">
        <f t="shared" ca="1" si="1109"/>
        <v/>
      </c>
      <c r="KS254" s="22" t="e">
        <f t="shared" ca="1" si="1110"/>
        <v>#VALUE!</v>
      </c>
      <c r="KT254" s="22" t="e">
        <f t="shared" ca="1" si="1111"/>
        <v>#VALUE!</v>
      </c>
      <c r="KU254" s="22" t="str">
        <f ca="1">IFERROR(IF(INDIRECT(ADDRESS(ROW()-1,COLUMN()-2))="摘要",MATCH(KT254,日々処理!KP:KP,0),MATCH(KT254,INDIRECT(ADDRESS(INDIRECT(ADDRESS(ROW()-1,COLUMN()))+1,2,,,"日々処理")):INDIRECT(ADDRESS(INDIRECT(ADDRESS(ROW()-1,COLUMN()))+1000,2,,,"日々処理")),0)+INDIRECT(ADDRESS(ROW()-1,COLUMN()))),"")</f>
        <v/>
      </c>
      <c r="KV254" s="91" t="str">
        <f t="shared" ref="KV254:LG300" ca="1" si="1256">IFERROR(IF(KV$1=MONTH(INDIRECT(ADDRESS(ROW(),COLUMN()-7-(MOD(COLUMN(),20)-8)))),INDIRECT(ADDRESS(ROW(),COLUMN()-MOD(COLUMN(),20)+2)),0),"")</f>
        <v/>
      </c>
      <c r="KW254" s="91" t="str">
        <f t="shared" ca="1" si="1231"/>
        <v/>
      </c>
      <c r="KX254" s="91" t="str">
        <f t="shared" ca="1" si="1231"/>
        <v/>
      </c>
      <c r="KY254" s="91" t="str">
        <f t="shared" ca="1" si="1231"/>
        <v/>
      </c>
      <c r="KZ254" s="91" t="str">
        <f t="shared" ca="1" si="1231"/>
        <v/>
      </c>
      <c r="LA254" s="91" t="str">
        <f t="shared" ca="1" si="1231"/>
        <v/>
      </c>
      <c r="LB254" s="91" t="str">
        <f t="shared" ca="1" si="1231"/>
        <v/>
      </c>
      <c r="LC254" s="91" t="str">
        <f t="shared" ca="1" si="1231"/>
        <v/>
      </c>
      <c r="LD254" s="91" t="str">
        <f t="shared" ca="1" si="1231"/>
        <v/>
      </c>
      <c r="LE254" s="91" t="str">
        <f t="shared" ca="1" si="1231"/>
        <v/>
      </c>
      <c r="LF254" s="91" t="str">
        <f t="shared" ca="1" si="1231"/>
        <v/>
      </c>
      <c r="LG254" s="91" t="str">
        <f t="shared" ca="1" si="1231"/>
        <v/>
      </c>
      <c r="LI254" s="20" t="str">
        <f t="shared" ca="1" si="1112"/>
        <v/>
      </c>
      <c r="LJ254" s="21" t="str">
        <f t="shared" ca="1" si="1113"/>
        <v/>
      </c>
      <c r="LK254" s="6" t="str">
        <f t="shared" ca="1" si="1114"/>
        <v/>
      </c>
      <c r="LL254" s="6" t="str">
        <f t="shared" ca="1" si="1115"/>
        <v/>
      </c>
      <c r="LM254" s="22" t="e">
        <f t="shared" ca="1" si="1116"/>
        <v>#VALUE!</v>
      </c>
      <c r="LN254" s="22" t="e">
        <f t="shared" ca="1" si="1117"/>
        <v>#VALUE!</v>
      </c>
      <c r="LO254" s="22" t="str">
        <f ca="1">IFERROR(IF(INDIRECT(ADDRESS(ROW()-1,COLUMN()-2))="摘要",MATCH(LN254,日々処理!LJ:LJ,0),MATCH(LN254,INDIRECT(ADDRESS(INDIRECT(ADDRESS(ROW()-1,COLUMN()))+1,2,,,"日々処理")):INDIRECT(ADDRESS(INDIRECT(ADDRESS(ROW()-1,COLUMN()))+1000,2,,,"日々処理")),0)+INDIRECT(ADDRESS(ROW()-1,COLUMN()))),"")</f>
        <v/>
      </c>
      <c r="LP254" s="91" t="str">
        <f t="shared" ref="LP254:MA300" ca="1" si="1257">IFERROR(IF(LP$1=MONTH(INDIRECT(ADDRESS(ROW(),COLUMN()-7-(MOD(COLUMN(),20)-8)))),INDIRECT(ADDRESS(ROW(),COLUMN()-MOD(COLUMN(),20)+2)),0),"")</f>
        <v/>
      </c>
      <c r="LQ254" s="91" t="str">
        <f t="shared" ca="1" si="1232"/>
        <v/>
      </c>
      <c r="LR254" s="91" t="str">
        <f t="shared" ca="1" si="1232"/>
        <v/>
      </c>
      <c r="LS254" s="91" t="str">
        <f t="shared" ca="1" si="1232"/>
        <v/>
      </c>
      <c r="LT254" s="91" t="str">
        <f t="shared" ca="1" si="1232"/>
        <v/>
      </c>
      <c r="LU254" s="91" t="str">
        <f t="shared" ca="1" si="1232"/>
        <v/>
      </c>
      <c r="LV254" s="91" t="str">
        <f t="shared" ca="1" si="1232"/>
        <v/>
      </c>
      <c r="LW254" s="91" t="str">
        <f t="shared" ca="1" si="1232"/>
        <v/>
      </c>
      <c r="LX254" s="91" t="str">
        <f t="shared" ca="1" si="1232"/>
        <v/>
      </c>
      <c r="LY254" s="91" t="str">
        <f t="shared" ca="1" si="1232"/>
        <v/>
      </c>
      <c r="LZ254" s="91" t="str">
        <f t="shared" ca="1" si="1232"/>
        <v/>
      </c>
      <c r="MA254" s="91" t="str">
        <f t="shared" ca="1" si="1232"/>
        <v/>
      </c>
      <c r="MC254" s="20" t="str">
        <f t="shared" ca="1" si="1118"/>
        <v/>
      </c>
      <c r="MD254" s="21" t="str">
        <f t="shared" ca="1" si="1119"/>
        <v/>
      </c>
      <c r="ME254" s="6" t="str">
        <f t="shared" ca="1" si="1120"/>
        <v/>
      </c>
      <c r="MF254" s="6" t="str">
        <f t="shared" ca="1" si="1121"/>
        <v/>
      </c>
      <c r="MG254" s="22" t="e">
        <f t="shared" ca="1" si="1122"/>
        <v>#VALUE!</v>
      </c>
      <c r="MH254" s="22" t="e">
        <f t="shared" ca="1" si="1123"/>
        <v>#VALUE!</v>
      </c>
      <c r="MI254" s="22" t="str">
        <f ca="1">IFERROR(IF(INDIRECT(ADDRESS(ROW()-1,COLUMN()-2))="摘要",MATCH(MH254,日々処理!MD:MD,0),MATCH(MH254,INDIRECT(ADDRESS(INDIRECT(ADDRESS(ROW()-1,COLUMN()))+1,2,,,"日々処理")):INDIRECT(ADDRESS(INDIRECT(ADDRESS(ROW()-1,COLUMN()))+1000,2,,,"日々処理")),0)+INDIRECT(ADDRESS(ROW()-1,COLUMN()))),"")</f>
        <v/>
      </c>
      <c r="MJ254" s="91" t="str">
        <f t="shared" ref="MJ254:MU300" ca="1" si="1258">IFERROR(IF(MJ$1=MONTH(INDIRECT(ADDRESS(ROW(),COLUMN()-7-(MOD(COLUMN(),20)-8)))),INDIRECT(ADDRESS(ROW(),COLUMN()-MOD(COLUMN(),20)+2)),0),"")</f>
        <v/>
      </c>
      <c r="MK254" s="91" t="str">
        <f t="shared" ca="1" si="1233"/>
        <v/>
      </c>
      <c r="ML254" s="91" t="str">
        <f t="shared" ca="1" si="1233"/>
        <v/>
      </c>
      <c r="MM254" s="91" t="str">
        <f t="shared" ca="1" si="1233"/>
        <v/>
      </c>
      <c r="MN254" s="91" t="str">
        <f t="shared" ca="1" si="1233"/>
        <v/>
      </c>
      <c r="MO254" s="91" t="str">
        <f t="shared" ca="1" si="1233"/>
        <v/>
      </c>
      <c r="MP254" s="91" t="str">
        <f t="shared" ca="1" si="1233"/>
        <v/>
      </c>
      <c r="MQ254" s="91" t="str">
        <f t="shared" ca="1" si="1233"/>
        <v/>
      </c>
      <c r="MR254" s="91" t="str">
        <f t="shared" ca="1" si="1233"/>
        <v/>
      </c>
      <c r="MS254" s="91" t="str">
        <f t="shared" ca="1" si="1233"/>
        <v/>
      </c>
      <c r="MT254" s="91" t="str">
        <f t="shared" ca="1" si="1233"/>
        <v/>
      </c>
      <c r="MU254" s="91" t="str">
        <f t="shared" ca="1" si="1233"/>
        <v/>
      </c>
      <c r="MW254" s="20" t="str">
        <f t="shared" ca="1" si="1124"/>
        <v/>
      </c>
      <c r="MX254" s="21" t="str">
        <f t="shared" ca="1" si="1125"/>
        <v/>
      </c>
      <c r="MY254" s="6" t="str">
        <f t="shared" ca="1" si="1126"/>
        <v/>
      </c>
      <c r="MZ254" s="6" t="str">
        <f t="shared" ca="1" si="1127"/>
        <v/>
      </c>
      <c r="NA254" s="22" t="e">
        <f t="shared" ca="1" si="1128"/>
        <v>#VALUE!</v>
      </c>
      <c r="NB254" s="22" t="e">
        <f t="shared" ca="1" si="1129"/>
        <v>#VALUE!</v>
      </c>
      <c r="NC254" s="22" t="str">
        <f ca="1">IFERROR(IF(INDIRECT(ADDRESS(ROW()-1,COLUMN()-2))="摘要",MATCH(NB254,日々処理!MX:MX,0),MATCH(NB254,INDIRECT(ADDRESS(INDIRECT(ADDRESS(ROW()-1,COLUMN()))+1,2,,,"日々処理")):INDIRECT(ADDRESS(INDIRECT(ADDRESS(ROW()-1,COLUMN()))+1000,2,,,"日々処理")),0)+INDIRECT(ADDRESS(ROW()-1,COLUMN()))),"")</f>
        <v/>
      </c>
      <c r="ND254" s="91" t="str">
        <f t="shared" ref="ND254:NO300" ca="1" si="1259">IFERROR(IF(ND$1=MONTH(INDIRECT(ADDRESS(ROW(),COLUMN()-7-(MOD(COLUMN(),20)-8)))),INDIRECT(ADDRESS(ROW(),COLUMN()-MOD(COLUMN(),20)+2)),0),"")</f>
        <v/>
      </c>
      <c r="NE254" s="91" t="str">
        <f t="shared" ca="1" si="1234"/>
        <v/>
      </c>
      <c r="NF254" s="91" t="str">
        <f t="shared" ca="1" si="1234"/>
        <v/>
      </c>
      <c r="NG254" s="91" t="str">
        <f t="shared" ca="1" si="1234"/>
        <v/>
      </c>
      <c r="NH254" s="91" t="str">
        <f t="shared" ca="1" si="1234"/>
        <v/>
      </c>
      <c r="NI254" s="91" t="str">
        <f t="shared" ca="1" si="1234"/>
        <v/>
      </c>
      <c r="NJ254" s="91" t="str">
        <f t="shared" ca="1" si="1234"/>
        <v/>
      </c>
      <c r="NK254" s="91" t="str">
        <f t="shared" ca="1" si="1234"/>
        <v/>
      </c>
      <c r="NL254" s="91" t="str">
        <f t="shared" ca="1" si="1234"/>
        <v/>
      </c>
      <c r="NM254" s="91" t="str">
        <f t="shared" ca="1" si="1234"/>
        <v/>
      </c>
      <c r="NN254" s="91" t="str">
        <f t="shared" ca="1" si="1234"/>
        <v/>
      </c>
      <c r="NO254" s="91" t="str">
        <f t="shared" ca="1" si="1234"/>
        <v/>
      </c>
      <c r="NQ254" s="20" t="str">
        <f t="shared" ca="1" si="1130"/>
        <v/>
      </c>
      <c r="NR254" s="21" t="str">
        <f t="shared" ca="1" si="1131"/>
        <v/>
      </c>
      <c r="NS254" s="6" t="str">
        <f t="shared" ca="1" si="1132"/>
        <v/>
      </c>
      <c r="NT254" s="6" t="str">
        <f t="shared" ca="1" si="1133"/>
        <v/>
      </c>
      <c r="NU254" s="22" t="e">
        <f t="shared" ca="1" si="1134"/>
        <v>#VALUE!</v>
      </c>
      <c r="NV254" s="22" t="e">
        <f t="shared" ca="1" si="1135"/>
        <v>#VALUE!</v>
      </c>
      <c r="NW254" s="22" t="str">
        <f ca="1">IFERROR(IF(INDIRECT(ADDRESS(ROW()-1,COLUMN()-2))="摘要",MATCH(NV254,日々処理!NR:NR,0),MATCH(NV254,INDIRECT(ADDRESS(INDIRECT(ADDRESS(ROW()-1,COLUMN()))+1,2,,,"日々処理")):INDIRECT(ADDRESS(INDIRECT(ADDRESS(ROW()-1,COLUMN()))+1000,2,,,"日々処理")),0)+INDIRECT(ADDRESS(ROW()-1,COLUMN()))),"")</f>
        <v/>
      </c>
      <c r="NX254" s="91" t="str">
        <f t="shared" ref="NX254:OI300" ca="1" si="1260">IFERROR(IF(NX$1=MONTH(INDIRECT(ADDRESS(ROW(),COLUMN()-7-(MOD(COLUMN(),20)-8)))),INDIRECT(ADDRESS(ROW(),COLUMN()-MOD(COLUMN(),20)+2)),0),"")</f>
        <v/>
      </c>
      <c r="NY254" s="91" t="str">
        <f t="shared" ca="1" si="1235"/>
        <v/>
      </c>
      <c r="NZ254" s="91" t="str">
        <f t="shared" ca="1" si="1235"/>
        <v/>
      </c>
      <c r="OA254" s="91" t="str">
        <f t="shared" ca="1" si="1235"/>
        <v/>
      </c>
      <c r="OB254" s="91" t="str">
        <f t="shared" ca="1" si="1235"/>
        <v/>
      </c>
      <c r="OC254" s="91" t="str">
        <f t="shared" ca="1" si="1235"/>
        <v/>
      </c>
      <c r="OD254" s="91" t="str">
        <f t="shared" ca="1" si="1235"/>
        <v/>
      </c>
      <c r="OE254" s="91" t="str">
        <f t="shared" ca="1" si="1235"/>
        <v/>
      </c>
      <c r="OF254" s="91" t="str">
        <f t="shared" ca="1" si="1235"/>
        <v/>
      </c>
      <c r="OG254" s="91" t="str">
        <f t="shared" ca="1" si="1235"/>
        <v/>
      </c>
      <c r="OH254" s="91" t="str">
        <f t="shared" ca="1" si="1235"/>
        <v/>
      </c>
      <c r="OI254" s="91" t="str">
        <f t="shared" ca="1" si="1235"/>
        <v/>
      </c>
      <c r="OK254" s="20" t="str">
        <f t="shared" ca="1" si="1136"/>
        <v/>
      </c>
      <c r="OL254" s="21" t="str">
        <f t="shared" ca="1" si="1137"/>
        <v/>
      </c>
      <c r="OM254" s="6" t="str">
        <f t="shared" ca="1" si="1138"/>
        <v/>
      </c>
      <c r="ON254" s="6" t="str">
        <f t="shared" ca="1" si="1139"/>
        <v/>
      </c>
      <c r="OO254" s="22" t="e">
        <f t="shared" ca="1" si="1140"/>
        <v>#VALUE!</v>
      </c>
      <c r="OP254" s="22" t="e">
        <f t="shared" ca="1" si="1141"/>
        <v>#VALUE!</v>
      </c>
      <c r="OQ254" s="22" t="str">
        <f ca="1">IFERROR(IF(INDIRECT(ADDRESS(ROW()-1,COLUMN()-2))="摘要",MATCH(OP254,日々処理!OL:OL,0),MATCH(OP254,INDIRECT(ADDRESS(INDIRECT(ADDRESS(ROW()-1,COLUMN()))+1,2,,,"日々処理")):INDIRECT(ADDRESS(INDIRECT(ADDRESS(ROW()-1,COLUMN()))+1000,2,,,"日々処理")),0)+INDIRECT(ADDRESS(ROW()-1,COLUMN()))),"")</f>
        <v/>
      </c>
      <c r="OR254" s="91" t="str">
        <f t="shared" ref="OR254:PC300" ca="1" si="1261">IFERROR(IF(OR$1=MONTH(INDIRECT(ADDRESS(ROW(),COLUMN()-7-(MOD(COLUMN(),20)-8)))),INDIRECT(ADDRESS(ROW(),COLUMN()-MOD(COLUMN(),20)+2)),0),"")</f>
        <v/>
      </c>
      <c r="OS254" s="91" t="str">
        <f t="shared" ca="1" si="1236"/>
        <v/>
      </c>
      <c r="OT254" s="91" t="str">
        <f t="shared" ca="1" si="1236"/>
        <v/>
      </c>
      <c r="OU254" s="91" t="str">
        <f t="shared" ca="1" si="1236"/>
        <v/>
      </c>
      <c r="OV254" s="91" t="str">
        <f t="shared" ca="1" si="1236"/>
        <v/>
      </c>
      <c r="OW254" s="91" t="str">
        <f t="shared" ca="1" si="1236"/>
        <v/>
      </c>
      <c r="OX254" s="91" t="str">
        <f t="shared" ca="1" si="1236"/>
        <v/>
      </c>
      <c r="OY254" s="91" t="str">
        <f t="shared" ca="1" si="1236"/>
        <v/>
      </c>
      <c r="OZ254" s="91" t="str">
        <f t="shared" ca="1" si="1236"/>
        <v/>
      </c>
      <c r="PA254" s="91" t="str">
        <f t="shared" ca="1" si="1236"/>
        <v/>
      </c>
      <c r="PB254" s="91" t="str">
        <f t="shared" ca="1" si="1236"/>
        <v/>
      </c>
      <c r="PC254" s="91" t="str">
        <f t="shared" ca="1" si="1236"/>
        <v/>
      </c>
      <c r="PE254" s="20" t="str">
        <f t="shared" ca="1" si="1142"/>
        <v/>
      </c>
      <c r="PF254" s="21" t="str">
        <f t="shared" ca="1" si="1143"/>
        <v/>
      </c>
      <c r="PG254" s="6" t="str">
        <f t="shared" ca="1" si="1144"/>
        <v/>
      </c>
      <c r="PH254" s="6" t="str">
        <f t="shared" ca="1" si="1145"/>
        <v/>
      </c>
      <c r="PI254" s="22" t="e">
        <f t="shared" ca="1" si="1146"/>
        <v>#VALUE!</v>
      </c>
      <c r="PJ254" s="22" t="e">
        <f t="shared" ca="1" si="1147"/>
        <v>#VALUE!</v>
      </c>
      <c r="PK254" s="22" t="str">
        <f ca="1">IFERROR(IF(INDIRECT(ADDRESS(ROW()-1,COLUMN()-2))="摘要",MATCH(PJ254,日々処理!PF:PF,0),MATCH(PJ254,INDIRECT(ADDRESS(INDIRECT(ADDRESS(ROW()-1,COLUMN()))+1,2,,,"日々処理")):INDIRECT(ADDRESS(INDIRECT(ADDRESS(ROW()-1,COLUMN()))+1000,2,,,"日々処理")),0)+INDIRECT(ADDRESS(ROW()-1,COLUMN()))),"")</f>
        <v/>
      </c>
      <c r="PL254" s="91" t="str">
        <f t="shared" ref="PL254:PW300" ca="1" si="1262">IFERROR(IF(PL$1=MONTH(INDIRECT(ADDRESS(ROW(),COLUMN()-7-(MOD(COLUMN(),20)-8)))),INDIRECT(ADDRESS(ROW(),COLUMN()-MOD(COLUMN(),20)+2)),0),"")</f>
        <v/>
      </c>
      <c r="PM254" s="91" t="str">
        <f t="shared" ca="1" si="1237"/>
        <v/>
      </c>
      <c r="PN254" s="91" t="str">
        <f t="shared" ca="1" si="1237"/>
        <v/>
      </c>
      <c r="PO254" s="91" t="str">
        <f t="shared" ca="1" si="1237"/>
        <v/>
      </c>
      <c r="PP254" s="91" t="str">
        <f t="shared" ca="1" si="1237"/>
        <v/>
      </c>
      <c r="PQ254" s="91" t="str">
        <f t="shared" ca="1" si="1237"/>
        <v/>
      </c>
      <c r="PR254" s="91" t="str">
        <f t="shared" ca="1" si="1237"/>
        <v/>
      </c>
      <c r="PS254" s="91" t="str">
        <f t="shared" ca="1" si="1237"/>
        <v/>
      </c>
      <c r="PT254" s="91" t="str">
        <f t="shared" ca="1" si="1237"/>
        <v/>
      </c>
      <c r="PU254" s="91" t="str">
        <f t="shared" ca="1" si="1237"/>
        <v/>
      </c>
      <c r="PV254" s="91" t="str">
        <f t="shared" ca="1" si="1237"/>
        <v/>
      </c>
      <c r="PW254" s="91" t="str">
        <f t="shared" ca="1" si="1237"/>
        <v/>
      </c>
      <c r="PY254" s="20" t="str">
        <f t="shared" ca="1" si="1148"/>
        <v/>
      </c>
      <c r="PZ254" s="21" t="str">
        <f t="shared" ca="1" si="1149"/>
        <v/>
      </c>
      <c r="QA254" s="6" t="str">
        <f t="shared" ca="1" si="1150"/>
        <v/>
      </c>
      <c r="QB254" s="6" t="str">
        <f t="shared" ca="1" si="1151"/>
        <v/>
      </c>
      <c r="QC254" s="22" t="e">
        <f t="shared" ca="1" si="1152"/>
        <v>#VALUE!</v>
      </c>
      <c r="QD254" s="22" t="e">
        <f t="shared" ca="1" si="1153"/>
        <v>#VALUE!</v>
      </c>
      <c r="QE254" s="22" t="str">
        <f ca="1">IFERROR(IF(INDIRECT(ADDRESS(ROW()-1,COLUMN()-2))="摘要",MATCH(QD254,日々処理!PZ:PZ,0),MATCH(QD254,INDIRECT(ADDRESS(INDIRECT(ADDRESS(ROW()-1,COLUMN()))+1,2,,,"日々処理")):INDIRECT(ADDRESS(INDIRECT(ADDRESS(ROW()-1,COLUMN()))+1000,2,,,"日々処理")),0)+INDIRECT(ADDRESS(ROW()-1,COLUMN()))),"")</f>
        <v/>
      </c>
      <c r="QF254" s="91" t="str">
        <f t="shared" ref="QF254:QQ300" ca="1" si="1263">IFERROR(IF(QF$1=MONTH(INDIRECT(ADDRESS(ROW(),COLUMN()-7-(MOD(COLUMN(),20)-8)))),INDIRECT(ADDRESS(ROW(),COLUMN()-MOD(COLUMN(),20)+2)),0),"")</f>
        <v/>
      </c>
      <c r="QG254" s="91" t="str">
        <f t="shared" ca="1" si="1238"/>
        <v/>
      </c>
      <c r="QH254" s="91" t="str">
        <f t="shared" ca="1" si="1238"/>
        <v/>
      </c>
      <c r="QI254" s="91" t="str">
        <f t="shared" ca="1" si="1238"/>
        <v/>
      </c>
      <c r="QJ254" s="91" t="str">
        <f t="shared" ca="1" si="1238"/>
        <v/>
      </c>
      <c r="QK254" s="91" t="str">
        <f t="shared" ca="1" si="1238"/>
        <v/>
      </c>
      <c r="QL254" s="91" t="str">
        <f t="shared" ca="1" si="1238"/>
        <v/>
      </c>
      <c r="QM254" s="91" t="str">
        <f t="shared" ca="1" si="1238"/>
        <v/>
      </c>
      <c r="QN254" s="91" t="str">
        <f t="shared" ca="1" si="1238"/>
        <v/>
      </c>
      <c r="QO254" s="91" t="str">
        <f t="shared" ca="1" si="1238"/>
        <v/>
      </c>
      <c r="QP254" s="91" t="str">
        <f t="shared" ca="1" si="1238"/>
        <v/>
      </c>
      <c r="QQ254" s="91" t="str">
        <f t="shared" ca="1" si="1238"/>
        <v/>
      </c>
      <c r="QS254" s="20" t="str">
        <f t="shared" ca="1" si="1154"/>
        <v/>
      </c>
      <c r="QT254" s="21" t="str">
        <f t="shared" ca="1" si="1155"/>
        <v/>
      </c>
      <c r="QU254" s="6" t="str">
        <f t="shared" ca="1" si="1156"/>
        <v/>
      </c>
      <c r="QV254" s="6" t="str">
        <f t="shared" ca="1" si="1157"/>
        <v/>
      </c>
      <c r="QW254" s="22" t="e">
        <f t="shared" ca="1" si="1158"/>
        <v>#VALUE!</v>
      </c>
      <c r="QX254" s="22" t="e">
        <f t="shared" ca="1" si="1159"/>
        <v>#VALUE!</v>
      </c>
      <c r="QY254" s="22" t="str">
        <f ca="1">IFERROR(IF(INDIRECT(ADDRESS(ROW()-1,COLUMN()-2))="摘要",MATCH(QX254,日々処理!QT:QT,0),MATCH(QX254,INDIRECT(ADDRESS(INDIRECT(ADDRESS(ROW()-1,COLUMN()))+1,2,,,"日々処理")):INDIRECT(ADDRESS(INDIRECT(ADDRESS(ROW()-1,COLUMN()))+1000,2,,,"日々処理")),0)+INDIRECT(ADDRESS(ROW()-1,COLUMN()))),"")</f>
        <v/>
      </c>
      <c r="QZ254" s="91" t="str">
        <f t="shared" ref="QZ254:RK300" ca="1" si="1264">IFERROR(IF(QZ$1=MONTH(INDIRECT(ADDRESS(ROW(),COLUMN()-7-(MOD(COLUMN(),20)-8)))),INDIRECT(ADDRESS(ROW(),COLUMN()-MOD(COLUMN(),20)+2)),0),"")</f>
        <v/>
      </c>
      <c r="RA254" s="91" t="str">
        <f t="shared" ca="1" si="1239"/>
        <v/>
      </c>
      <c r="RB254" s="91" t="str">
        <f t="shared" ca="1" si="1239"/>
        <v/>
      </c>
      <c r="RC254" s="91" t="str">
        <f t="shared" ca="1" si="1239"/>
        <v/>
      </c>
      <c r="RD254" s="91" t="str">
        <f t="shared" ca="1" si="1239"/>
        <v/>
      </c>
      <c r="RE254" s="91" t="str">
        <f t="shared" ca="1" si="1239"/>
        <v/>
      </c>
      <c r="RF254" s="91" t="str">
        <f t="shared" ca="1" si="1239"/>
        <v/>
      </c>
      <c r="RG254" s="91" t="str">
        <f t="shared" ca="1" si="1239"/>
        <v/>
      </c>
      <c r="RH254" s="91" t="str">
        <f t="shared" ca="1" si="1239"/>
        <v/>
      </c>
      <c r="RI254" s="91" t="str">
        <f t="shared" ca="1" si="1239"/>
        <v/>
      </c>
      <c r="RJ254" s="91" t="str">
        <f t="shared" ca="1" si="1239"/>
        <v/>
      </c>
      <c r="RK254" s="91" t="str">
        <f t="shared" ca="1" si="1239"/>
        <v/>
      </c>
      <c r="RM254" s="20" t="str">
        <f t="shared" ca="1" si="1160"/>
        <v/>
      </c>
      <c r="RN254" s="21" t="str">
        <f t="shared" ca="1" si="1161"/>
        <v/>
      </c>
      <c r="RO254" s="6" t="str">
        <f t="shared" ca="1" si="1162"/>
        <v/>
      </c>
      <c r="RP254" s="6" t="str">
        <f t="shared" ca="1" si="1163"/>
        <v/>
      </c>
      <c r="RQ254" s="22" t="e">
        <f t="shared" ca="1" si="1164"/>
        <v>#VALUE!</v>
      </c>
      <c r="RR254" s="22" t="e">
        <f t="shared" ca="1" si="1165"/>
        <v>#VALUE!</v>
      </c>
      <c r="RS254" s="22" t="str">
        <f ca="1">IFERROR(IF(INDIRECT(ADDRESS(ROW()-1,COLUMN()-2))="摘要",MATCH(RR254,日々処理!RN:RN,0),MATCH(RR254,INDIRECT(ADDRESS(INDIRECT(ADDRESS(ROW()-1,COLUMN()))+1,2,,,"日々処理")):INDIRECT(ADDRESS(INDIRECT(ADDRESS(ROW()-1,COLUMN()))+1000,2,,,"日々処理")),0)+INDIRECT(ADDRESS(ROW()-1,COLUMN()))),"")</f>
        <v/>
      </c>
      <c r="RT254" s="91" t="str">
        <f t="shared" ref="RT254:SE300" ca="1" si="1265">IFERROR(IF(RT$1=MONTH(INDIRECT(ADDRESS(ROW(),COLUMN()-7-(MOD(COLUMN(),20)-8)))),INDIRECT(ADDRESS(ROW(),COLUMN()-MOD(COLUMN(),20)+2)),0),"")</f>
        <v/>
      </c>
      <c r="RU254" s="91" t="str">
        <f t="shared" ca="1" si="1240"/>
        <v/>
      </c>
      <c r="RV254" s="91" t="str">
        <f t="shared" ca="1" si="1240"/>
        <v/>
      </c>
      <c r="RW254" s="91" t="str">
        <f t="shared" ca="1" si="1240"/>
        <v/>
      </c>
      <c r="RX254" s="91" t="str">
        <f t="shared" ca="1" si="1240"/>
        <v/>
      </c>
      <c r="RY254" s="91" t="str">
        <f t="shared" ca="1" si="1240"/>
        <v/>
      </c>
      <c r="RZ254" s="91" t="str">
        <f t="shared" ca="1" si="1240"/>
        <v/>
      </c>
      <c r="SA254" s="91" t="str">
        <f t="shared" ca="1" si="1240"/>
        <v/>
      </c>
      <c r="SB254" s="91" t="str">
        <f t="shared" ca="1" si="1240"/>
        <v/>
      </c>
      <c r="SC254" s="91" t="str">
        <f t="shared" ca="1" si="1240"/>
        <v/>
      </c>
      <c r="SD254" s="91" t="str">
        <f t="shared" ca="1" si="1240"/>
        <v/>
      </c>
      <c r="SE254" s="91" t="str">
        <f t="shared" ca="1" si="1240"/>
        <v/>
      </c>
    </row>
    <row r="255" spans="1:499" ht="12" customHeight="1">
      <c r="A255" s="20" t="str">
        <f t="shared" ca="1" si="1016"/>
        <v/>
      </c>
      <c r="B255" s="21" t="str">
        <f t="shared" ca="1" si="1017"/>
        <v/>
      </c>
      <c r="C255" s="6" t="str">
        <f t="shared" ca="1" si="1018"/>
        <v/>
      </c>
      <c r="D255" s="6" t="str">
        <f t="shared" ca="1" si="1019"/>
        <v/>
      </c>
      <c r="E255" s="22" t="e">
        <f t="shared" ca="1" si="1020"/>
        <v>#VALUE!</v>
      </c>
      <c r="F255" s="22" t="e">
        <f t="shared" ca="1" si="1021"/>
        <v>#VALUE!</v>
      </c>
      <c r="G255" s="22" t="str">
        <f ca="1">IFERROR(IF(INDIRECT(ADDRESS(ROW()-1,COLUMN()-2))="摘要",MATCH(F255,日々処理!B:B,0),MATCH(F255,INDIRECT(ADDRESS(INDIRECT(ADDRESS(ROW()-1,COLUMN()))+1,2,,,"日々処理")):INDIRECT(ADDRESS(INDIRECT(ADDRESS(ROW()-1,COLUMN()))+1000,2,,,"日々処理")),0)+INDIRECT(ADDRESS(ROW()-1,COLUMN()))),"")</f>
        <v/>
      </c>
      <c r="H255" s="91" t="str">
        <f t="shared" ca="1" si="1241"/>
        <v/>
      </c>
      <c r="I255" s="91" t="str">
        <f t="shared" ca="1" si="1216"/>
        <v/>
      </c>
      <c r="J255" s="91" t="str">
        <f t="shared" ca="1" si="1216"/>
        <v/>
      </c>
      <c r="K255" s="91" t="str">
        <f t="shared" ca="1" si="1216"/>
        <v/>
      </c>
      <c r="L255" s="91" t="str">
        <f t="shared" ca="1" si="1216"/>
        <v/>
      </c>
      <c r="M255" s="91" t="str">
        <f t="shared" ca="1" si="1216"/>
        <v/>
      </c>
      <c r="N255" s="91" t="str">
        <f t="shared" ca="1" si="1216"/>
        <v/>
      </c>
      <c r="O255" s="91" t="str">
        <f t="shared" ca="1" si="1216"/>
        <v/>
      </c>
      <c r="P255" s="91" t="str">
        <f t="shared" ca="1" si="1216"/>
        <v/>
      </c>
      <c r="Q255" s="91" t="str">
        <f t="shared" ca="1" si="1216"/>
        <v/>
      </c>
      <c r="R255" s="91" t="str">
        <f t="shared" ca="1" si="1216"/>
        <v/>
      </c>
      <c r="S255" s="91" t="str">
        <f t="shared" ca="1" si="1216"/>
        <v/>
      </c>
      <c r="T255" s="89"/>
      <c r="U255" s="20" t="str">
        <f t="shared" ca="1" si="1022"/>
        <v/>
      </c>
      <c r="V255" s="21" t="str">
        <f t="shared" ca="1" si="1023"/>
        <v/>
      </c>
      <c r="W255" s="6" t="str">
        <f t="shared" ca="1" si="1024"/>
        <v/>
      </c>
      <c r="X255" s="6" t="str">
        <f t="shared" ca="1" si="1025"/>
        <v/>
      </c>
      <c r="Y255" s="22" t="e">
        <f t="shared" ca="1" si="1026"/>
        <v>#VALUE!</v>
      </c>
      <c r="Z255" s="22" t="e">
        <f t="shared" ca="1" si="1027"/>
        <v>#VALUE!</v>
      </c>
      <c r="AA255" s="22" t="str">
        <f ca="1">IFERROR(IF(INDIRECT(ADDRESS(ROW()-1,COLUMN()-2))="摘要",MATCH(Z255,日々処理!V:V,0),MATCH(Z255,INDIRECT(ADDRESS(INDIRECT(ADDRESS(ROW()-1,COLUMN()))+1,2,,,"日々処理")):INDIRECT(ADDRESS(INDIRECT(ADDRESS(ROW()-1,COLUMN()))+1000,2,,,"日々処理")),0)+INDIRECT(ADDRESS(ROW()-1,COLUMN()))),"")</f>
        <v/>
      </c>
      <c r="AB255" s="91" t="str">
        <f t="shared" ca="1" si="1242"/>
        <v/>
      </c>
      <c r="AC255" s="91" t="str">
        <f t="shared" ca="1" si="1217"/>
        <v/>
      </c>
      <c r="AD255" s="91" t="str">
        <f t="shared" ca="1" si="1217"/>
        <v/>
      </c>
      <c r="AE255" s="91" t="str">
        <f t="shared" ca="1" si="1217"/>
        <v/>
      </c>
      <c r="AF255" s="91" t="str">
        <f t="shared" ca="1" si="1217"/>
        <v/>
      </c>
      <c r="AG255" s="91" t="str">
        <f t="shared" ca="1" si="1217"/>
        <v/>
      </c>
      <c r="AH255" s="91" t="str">
        <f t="shared" ca="1" si="1217"/>
        <v/>
      </c>
      <c r="AI255" s="91" t="str">
        <f t="shared" ca="1" si="1217"/>
        <v/>
      </c>
      <c r="AJ255" s="91" t="str">
        <f t="shared" ca="1" si="1217"/>
        <v/>
      </c>
      <c r="AK255" s="91" t="str">
        <f t="shared" ca="1" si="1217"/>
        <v/>
      </c>
      <c r="AL255" s="91" t="str">
        <f t="shared" ca="1" si="1217"/>
        <v/>
      </c>
      <c r="AM255" s="91" t="str">
        <f t="shared" ca="1" si="1217"/>
        <v/>
      </c>
      <c r="AO255" s="20" t="str">
        <f t="shared" ca="1" si="1028"/>
        <v/>
      </c>
      <c r="AP255" s="21" t="str">
        <f t="shared" ca="1" si="1029"/>
        <v/>
      </c>
      <c r="AQ255" s="6" t="str">
        <f t="shared" ca="1" si="1030"/>
        <v/>
      </c>
      <c r="AR255" s="6" t="str">
        <f t="shared" ca="1" si="1031"/>
        <v/>
      </c>
      <c r="AS255" s="22" t="e">
        <f t="shared" ca="1" si="1032"/>
        <v>#VALUE!</v>
      </c>
      <c r="AT255" s="22" t="e">
        <f t="shared" ca="1" si="1033"/>
        <v>#VALUE!</v>
      </c>
      <c r="AU255" s="22" t="str">
        <f ca="1">IFERROR(IF(INDIRECT(ADDRESS(ROW()-1,COLUMN()-2))="摘要",MATCH(AT255,日々処理!AP:AP,0),MATCH(AT255,INDIRECT(ADDRESS(INDIRECT(ADDRESS(ROW()-1,COLUMN()))+1,2,,,"日々処理")):INDIRECT(ADDRESS(INDIRECT(ADDRESS(ROW()-1,COLUMN()))+1000,2,,,"日々処理")),0)+INDIRECT(ADDRESS(ROW()-1,COLUMN()))),"")</f>
        <v/>
      </c>
      <c r="AV255" s="91" t="str">
        <f t="shared" ca="1" si="1243"/>
        <v/>
      </c>
      <c r="AW255" s="91" t="str">
        <f t="shared" ca="1" si="1218"/>
        <v/>
      </c>
      <c r="AX255" s="91" t="str">
        <f t="shared" ca="1" si="1218"/>
        <v/>
      </c>
      <c r="AY255" s="91" t="str">
        <f t="shared" ca="1" si="1218"/>
        <v/>
      </c>
      <c r="AZ255" s="91" t="str">
        <f t="shared" ca="1" si="1218"/>
        <v/>
      </c>
      <c r="BA255" s="91" t="str">
        <f t="shared" ca="1" si="1218"/>
        <v/>
      </c>
      <c r="BB255" s="91" t="str">
        <f t="shared" ca="1" si="1218"/>
        <v/>
      </c>
      <c r="BC255" s="91" t="str">
        <f t="shared" ca="1" si="1218"/>
        <v/>
      </c>
      <c r="BD255" s="91" t="str">
        <f t="shared" ca="1" si="1218"/>
        <v/>
      </c>
      <c r="BE255" s="91" t="str">
        <f t="shared" ca="1" si="1218"/>
        <v/>
      </c>
      <c r="BF255" s="91" t="str">
        <f t="shared" ca="1" si="1218"/>
        <v/>
      </c>
      <c r="BG255" s="91" t="str">
        <f t="shared" ca="1" si="1218"/>
        <v/>
      </c>
      <c r="BI255" s="20" t="str">
        <f t="shared" ca="1" si="1034"/>
        <v/>
      </c>
      <c r="BJ255" s="21" t="str">
        <f t="shared" ca="1" si="1035"/>
        <v/>
      </c>
      <c r="BK255" s="6" t="str">
        <f t="shared" ca="1" si="1036"/>
        <v/>
      </c>
      <c r="BL255" s="6" t="str">
        <f t="shared" ca="1" si="1037"/>
        <v/>
      </c>
      <c r="BM255" s="22" t="e">
        <f t="shared" ca="1" si="1038"/>
        <v>#VALUE!</v>
      </c>
      <c r="BN255" s="22" t="e">
        <f t="shared" ca="1" si="1039"/>
        <v>#VALUE!</v>
      </c>
      <c r="BO255" s="22" t="str">
        <f ca="1">IFERROR(IF(INDIRECT(ADDRESS(ROW()-1,COLUMN()-2))="摘要",MATCH(BN255,日々処理!BJ:BJ,0),MATCH(BN255,INDIRECT(ADDRESS(INDIRECT(ADDRESS(ROW()-1,COLUMN()))+1,2,,,"日々処理")):INDIRECT(ADDRESS(INDIRECT(ADDRESS(ROW()-1,COLUMN()))+1000,2,,,"日々処理")),0)+INDIRECT(ADDRESS(ROW()-1,COLUMN()))),"")</f>
        <v/>
      </c>
      <c r="BP255" s="91" t="str">
        <f t="shared" ca="1" si="1244"/>
        <v/>
      </c>
      <c r="BQ255" s="91" t="str">
        <f t="shared" ca="1" si="1219"/>
        <v/>
      </c>
      <c r="BR255" s="91" t="str">
        <f t="shared" ca="1" si="1219"/>
        <v/>
      </c>
      <c r="BS255" s="91" t="str">
        <f t="shared" ca="1" si="1219"/>
        <v/>
      </c>
      <c r="BT255" s="91" t="str">
        <f t="shared" ca="1" si="1219"/>
        <v/>
      </c>
      <c r="BU255" s="91" t="str">
        <f t="shared" ca="1" si="1219"/>
        <v/>
      </c>
      <c r="BV255" s="91" t="str">
        <f t="shared" ca="1" si="1219"/>
        <v/>
      </c>
      <c r="BW255" s="91" t="str">
        <f t="shared" ca="1" si="1219"/>
        <v/>
      </c>
      <c r="BX255" s="91" t="str">
        <f t="shared" ca="1" si="1219"/>
        <v/>
      </c>
      <c r="BY255" s="91" t="str">
        <f t="shared" ca="1" si="1219"/>
        <v/>
      </c>
      <c r="BZ255" s="91" t="str">
        <f t="shared" ca="1" si="1219"/>
        <v/>
      </c>
      <c r="CA255" s="91" t="str">
        <f t="shared" ca="1" si="1219"/>
        <v/>
      </c>
      <c r="CC255" s="20" t="str">
        <f t="shared" ca="1" si="1040"/>
        <v/>
      </c>
      <c r="CD255" s="21" t="str">
        <f t="shared" ca="1" si="1041"/>
        <v/>
      </c>
      <c r="CE255" s="6" t="str">
        <f t="shared" ca="1" si="1042"/>
        <v/>
      </c>
      <c r="CF255" s="6" t="str">
        <f t="shared" ca="1" si="1043"/>
        <v/>
      </c>
      <c r="CG255" s="22" t="e">
        <f t="shared" ca="1" si="1044"/>
        <v>#VALUE!</v>
      </c>
      <c r="CH255" s="22" t="e">
        <f t="shared" ca="1" si="1045"/>
        <v>#VALUE!</v>
      </c>
      <c r="CI255" s="22" t="str">
        <f ca="1">IFERROR(IF(INDIRECT(ADDRESS(ROW()-1,COLUMN()-2))="摘要",MATCH(CH255,日々処理!CD:CD,0),MATCH(CH255,INDIRECT(ADDRESS(INDIRECT(ADDRESS(ROW()-1,COLUMN()))+1,2,,,"日々処理")):INDIRECT(ADDRESS(INDIRECT(ADDRESS(ROW()-1,COLUMN()))+1000,2,,,"日々処理")),0)+INDIRECT(ADDRESS(ROW()-1,COLUMN()))),"")</f>
        <v/>
      </c>
      <c r="CJ255" s="91" t="str">
        <f t="shared" ca="1" si="1245"/>
        <v/>
      </c>
      <c r="CK255" s="91" t="str">
        <f t="shared" ca="1" si="1220"/>
        <v/>
      </c>
      <c r="CL255" s="91" t="str">
        <f t="shared" ca="1" si="1220"/>
        <v/>
      </c>
      <c r="CM255" s="91" t="str">
        <f t="shared" ca="1" si="1220"/>
        <v/>
      </c>
      <c r="CN255" s="91" t="str">
        <f t="shared" ca="1" si="1220"/>
        <v/>
      </c>
      <c r="CO255" s="91" t="str">
        <f t="shared" ca="1" si="1220"/>
        <v/>
      </c>
      <c r="CP255" s="91" t="str">
        <f t="shared" ca="1" si="1220"/>
        <v/>
      </c>
      <c r="CQ255" s="91" t="str">
        <f t="shared" ca="1" si="1220"/>
        <v/>
      </c>
      <c r="CR255" s="91" t="str">
        <f t="shared" ca="1" si="1220"/>
        <v/>
      </c>
      <c r="CS255" s="91" t="str">
        <f t="shared" ca="1" si="1220"/>
        <v/>
      </c>
      <c r="CT255" s="91" t="str">
        <f t="shared" ca="1" si="1220"/>
        <v/>
      </c>
      <c r="CU255" s="91" t="str">
        <f t="shared" ca="1" si="1220"/>
        <v/>
      </c>
      <c r="CW255" s="20" t="str">
        <f t="shared" ca="1" si="1046"/>
        <v/>
      </c>
      <c r="CX255" s="21" t="str">
        <f t="shared" ca="1" si="1047"/>
        <v/>
      </c>
      <c r="CY255" s="6" t="str">
        <f t="shared" ca="1" si="1048"/>
        <v/>
      </c>
      <c r="CZ255" s="6" t="str">
        <f t="shared" ca="1" si="1049"/>
        <v/>
      </c>
      <c r="DA255" s="22" t="e">
        <f t="shared" ca="1" si="1050"/>
        <v>#VALUE!</v>
      </c>
      <c r="DB255" s="22" t="e">
        <f t="shared" ca="1" si="1051"/>
        <v>#VALUE!</v>
      </c>
      <c r="DC255" s="22" t="str">
        <f ca="1">IFERROR(IF(INDIRECT(ADDRESS(ROW()-1,COLUMN()-2))="摘要",MATCH(DB255,日々処理!CX:CX,0),MATCH(DB255,INDIRECT(ADDRESS(INDIRECT(ADDRESS(ROW()-1,COLUMN()))+1,2,,,"日々処理")):INDIRECT(ADDRESS(INDIRECT(ADDRESS(ROW()-1,COLUMN()))+1000,2,,,"日々処理")),0)+INDIRECT(ADDRESS(ROW()-1,COLUMN()))),"")</f>
        <v/>
      </c>
      <c r="DD255" s="91" t="str">
        <f t="shared" ca="1" si="1246"/>
        <v/>
      </c>
      <c r="DE255" s="91" t="str">
        <f t="shared" ca="1" si="1221"/>
        <v/>
      </c>
      <c r="DF255" s="91" t="str">
        <f t="shared" ca="1" si="1221"/>
        <v/>
      </c>
      <c r="DG255" s="91" t="str">
        <f t="shared" ca="1" si="1221"/>
        <v/>
      </c>
      <c r="DH255" s="91" t="str">
        <f t="shared" ca="1" si="1221"/>
        <v/>
      </c>
      <c r="DI255" s="91" t="str">
        <f t="shared" ca="1" si="1221"/>
        <v/>
      </c>
      <c r="DJ255" s="91" t="str">
        <f t="shared" ca="1" si="1221"/>
        <v/>
      </c>
      <c r="DK255" s="91" t="str">
        <f t="shared" ca="1" si="1221"/>
        <v/>
      </c>
      <c r="DL255" s="91" t="str">
        <f t="shared" ca="1" si="1221"/>
        <v/>
      </c>
      <c r="DM255" s="91" t="str">
        <f t="shared" ca="1" si="1221"/>
        <v/>
      </c>
      <c r="DN255" s="91" t="str">
        <f t="shared" ca="1" si="1221"/>
        <v/>
      </c>
      <c r="DO255" s="91" t="str">
        <f t="shared" ca="1" si="1221"/>
        <v/>
      </c>
      <c r="DQ255" s="20" t="str">
        <f t="shared" ca="1" si="1052"/>
        <v/>
      </c>
      <c r="DR255" s="21" t="str">
        <f t="shared" ca="1" si="1053"/>
        <v/>
      </c>
      <c r="DS255" s="6" t="str">
        <f t="shared" ca="1" si="1054"/>
        <v/>
      </c>
      <c r="DT255" s="6" t="str">
        <f t="shared" ca="1" si="1055"/>
        <v/>
      </c>
      <c r="DU255" s="22" t="e">
        <f t="shared" ca="1" si="1056"/>
        <v>#VALUE!</v>
      </c>
      <c r="DV255" s="22" t="e">
        <f t="shared" ca="1" si="1057"/>
        <v>#VALUE!</v>
      </c>
      <c r="DW255" s="22" t="str">
        <f ca="1">IFERROR(IF(INDIRECT(ADDRESS(ROW()-1,COLUMN()-2))="摘要",MATCH(DV255,日々処理!DR:DR,0),MATCH(DV255,INDIRECT(ADDRESS(INDIRECT(ADDRESS(ROW()-1,COLUMN()))+1,2,,,"日々処理")):INDIRECT(ADDRESS(INDIRECT(ADDRESS(ROW()-1,COLUMN()))+1000,2,,,"日々処理")),0)+INDIRECT(ADDRESS(ROW()-1,COLUMN()))),"")</f>
        <v/>
      </c>
      <c r="DX255" s="91" t="str">
        <f t="shared" ca="1" si="1247"/>
        <v/>
      </c>
      <c r="DY255" s="91" t="str">
        <f t="shared" ca="1" si="1222"/>
        <v/>
      </c>
      <c r="DZ255" s="91" t="str">
        <f t="shared" ca="1" si="1222"/>
        <v/>
      </c>
      <c r="EA255" s="91" t="str">
        <f t="shared" ca="1" si="1222"/>
        <v/>
      </c>
      <c r="EB255" s="91" t="str">
        <f t="shared" ca="1" si="1222"/>
        <v/>
      </c>
      <c r="EC255" s="91" t="str">
        <f t="shared" ca="1" si="1222"/>
        <v/>
      </c>
      <c r="ED255" s="91" t="str">
        <f t="shared" ca="1" si="1222"/>
        <v/>
      </c>
      <c r="EE255" s="91" t="str">
        <f t="shared" ca="1" si="1222"/>
        <v/>
      </c>
      <c r="EF255" s="91" t="str">
        <f t="shared" ca="1" si="1222"/>
        <v/>
      </c>
      <c r="EG255" s="91" t="str">
        <f t="shared" ca="1" si="1222"/>
        <v/>
      </c>
      <c r="EH255" s="91" t="str">
        <f t="shared" ca="1" si="1222"/>
        <v/>
      </c>
      <c r="EI255" s="91" t="str">
        <f t="shared" ca="1" si="1222"/>
        <v/>
      </c>
      <c r="EK255" s="20" t="str">
        <f t="shared" ca="1" si="1058"/>
        <v/>
      </c>
      <c r="EL255" s="21" t="str">
        <f t="shared" ca="1" si="1059"/>
        <v/>
      </c>
      <c r="EM255" s="6" t="str">
        <f t="shared" ca="1" si="1060"/>
        <v/>
      </c>
      <c r="EN255" s="6" t="str">
        <f t="shared" ca="1" si="1061"/>
        <v/>
      </c>
      <c r="EO255" s="22" t="e">
        <f t="shared" ca="1" si="1062"/>
        <v>#VALUE!</v>
      </c>
      <c r="EP255" s="22" t="e">
        <f t="shared" ca="1" si="1063"/>
        <v>#VALUE!</v>
      </c>
      <c r="EQ255" s="22" t="str">
        <f ca="1">IFERROR(IF(INDIRECT(ADDRESS(ROW()-1,COLUMN()-2))="摘要",MATCH(EP255,日々処理!EL:EL,0),MATCH(EP255,INDIRECT(ADDRESS(INDIRECT(ADDRESS(ROW()-1,COLUMN()))+1,2,,,"日々処理")):INDIRECT(ADDRESS(INDIRECT(ADDRESS(ROW()-1,COLUMN()))+1000,2,,,"日々処理")),0)+INDIRECT(ADDRESS(ROW()-1,COLUMN()))),"")</f>
        <v/>
      </c>
      <c r="ER255" s="91" t="str">
        <f t="shared" ca="1" si="1248"/>
        <v/>
      </c>
      <c r="ES255" s="91" t="str">
        <f t="shared" ca="1" si="1223"/>
        <v/>
      </c>
      <c r="ET255" s="91" t="str">
        <f t="shared" ca="1" si="1223"/>
        <v/>
      </c>
      <c r="EU255" s="91" t="str">
        <f t="shared" ca="1" si="1223"/>
        <v/>
      </c>
      <c r="EV255" s="91" t="str">
        <f t="shared" ca="1" si="1223"/>
        <v/>
      </c>
      <c r="EW255" s="91" t="str">
        <f t="shared" ca="1" si="1223"/>
        <v/>
      </c>
      <c r="EX255" s="91" t="str">
        <f t="shared" ca="1" si="1223"/>
        <v/>
      </c>
      <c r="EY255" s="91" t="str">
        <f t="shared" ca="1" si="1223"/>
        <v/>
      </c>
      <c r="EZ255" s="91" t="str">
        <f t="shared" ca="1" si="1223"/>
        <v/>
      </c>
      <c r="FA255" s="91" t="str">
        <f t="shared" ca="1" si="1223"/>
        <v/>
      </c>
      <c r="FB255" s="91" t="str">
        <f t="shared" ca="1" si="1223"/>
        <v/>
      </c>
      <c r="FC255" s="91" t="str">
        <f t="shared" ca="1" si="1223"/>
        <v/>
      </c>
      <c r="FE255" s="20" t="str">
        <f t="shared" ca="1" si="1064"/>
        <v/>
      </c>
      <c r="FF255" s="21" t="str">
        <f t="shared" ca="1" si="1065"/>
        <v/>
      </c>
      <c r="FG255" s="6" t="str">
        <f t="shared" ca="1" si="1066"/>
        <v/>
      </c>
      <c r="FH255" s="6" t="str">
        <f t="shared" ca="1" si="1067"/>
        <v/>
      </c>
      <c r="FI255" s="22" t="e">
        <f t="shared" ca="1" si="1068"/>
        <v>#VALUE!</v>
      </c>
      <c r="FJ255" s="22" t="e">
        <f t="shared" ca="1" si="1069"/>
        <v>#VALUE!</v>
      </c>
      <c r="FK255" s="22" t="str">
        <f ca="1">IFERROR(IF(INDIRECT(ADDRESS(ROW()-1,COLUMN()-2))="摘要",MATCH(FJ255,日々処理!FF:FF,0),MATCH(FJ255,INDIRECT(ADDRESS(INDIRECT(ADDRESS(ROW()-1,COLUMN()))+1,2,,,"日々処理")):INDIRECT(ADDRESS(INDIRECT(ADDRESS(ROW()-1,COLUMN()))+1000,2,,,"日々処理")),0)+INDIRECT(ADDRESS(ROW()-1,COLUMN()))),"")</f>
        <v/>
      </c>
      <c r="FL255" s="91" t="str">
        <f t="shared" ca="1" si="1249"/>
        <v/>
      </c>
      <c r="FM255" s="91" t="str">
        <f t="shared" ca="1" si="1224"/>
        <v/>
      </c>
      <c r="FN255" s="91" t="str">
        <f t="shared" ca="1" si="1224"/>
        <v/>
      </c>
      <c r="FO255" s="91" t="str">
        <f t="shared" ca="1" si="1224"/>
        <v/>
      </c>
      <c r="FP255" s="91" t="str">
        <f t="shared" ca="1" si="1224"/>
        <v/>
      </c>
      <c r="FQ255" s="91" t="str">
        <f t="shared" ca="1" si="1224"/>
        <v/>
      </c>
      <c r="FR255" s="91" t="str">
        <f t="shared" ca="1" si="1224"/>
        <v/>
      </c>
      <c r="FS255" s="91" t="str">
        <f t="shared" ca="1" si="1224"/>
        <v/>
      </c>
      <c r="FT255" s="91" t="str">
        <f t="shared" ca="1" si="1224"/>
        <v/>
      </c>
      <c r="FU255" s="91" t="str">
        <f t="shared" ca="1" si="1224"/>
        <v/>
      </c>
      <c r="FV255" s="91" t="str">
        <f t="shared" ca="1" si="1224"/>
        <v/>
      </c>
      <c r="FW255" s="91" t="str">
        <f t="shared" ca="1" si="1224"/>
        <v/>
      </c>
      <c r="FY255" s="20" t="str">
        <f t="shared" ca="1" si="1070"/>
        <v/>
      </c>
      <c r="FZ255" s="21" t="str">
        <f t="shared" ca="1" si="1071"/>
        <v/>
      </c>
      <c r="GA255" s="6" t="str">
        <f t="shared" ca="1" si="1072"/>
        <v/>
      </c>
      <c r="GB255" s="6" t="str">
        <f t="shared" ca="1" si="1073"/>
        <v/>
      </c>
      <c r="GC255" s="22" t="e">
        <f t="shared" ca="1" si="1074"/>
        <v>#VALUE!</v>
      </c>
      <c r="GD255" s="22" t="e">
        <f t="shared" ca="1" si="1075"/>
        <v>#VALUE!</v>
      </c>
      <c r="GE255" s="22" t="str">
        <f ca="1">IFERROR(IF(INDIRECT(ADDRESS(ROW()-1,COLUMN()-2))="摘要",MATCH(GD255,日々処理!FZ:FZ,0),MATCH(GD255,INDIRECT(ADDRESS(INDIRECT(ADDRESS(ROW()-1,COLUMN()))+1,2,,,"日々処理")):INDIRECT(ADDRESS(INDIRECT(ADDRESS(ROW()-1,COLUMN()))+1000,2,,,"日々処理")),0)+INDIRECT(ADDRESS(ROW()-1,COLUMN()))),"")</f>
        <v/>
      </c>
      <c r="GF255" s="91" t="str">
        <f t="shared" ca="1" si="1250"/>
        <v/>
      </c>
      <c r="GG255" s="91" t="str">
        <f t="shared" ca="1" si="1225"/>
        <v/>
      </c>
      <c r="GH255" s="91" t="str">
        <f t="shared" ca="1" si="1225"/>
        <v/>
      </c>
      <c r="GI255" s="91" t="str">
        <f t="shared" ca="1" si="1225"/>
        <v/>
      </c>
      <c r="GJ255" s="91" t="str">
        <f t="shared" ca="1" si="1225"/>
        <v/>
      </c>
      <c r="GK255" s="91" t="str">
        <f t="shared" ca="1" si="1225"/>
        <v/>
      </c>
      <c r="GL255" s="91" t="str">
        <f t="shared" ca="1" si="1225"/>
        <v/>
      </c>
      <c r="GM255" s="91" t="str">
        <f t="shared" ca="1" si="1225"/>
        <v/>
      </c>
      <c r="GN255" s="91" t="str">
        <f t="shared" ca="1" si="1225"/>
        <v/>
      </c>
      <c r="GO255" s="91" t="str">
        <f t="shared" ca="1" si="1225"/>
        <v/>
      </c>
      <c r="GP255" s="91" t="str">
        <f t="shared" ca="1" si="1225"/>
        <v/>
      </c>
      <c r="GQ255" s="91" t="str">
        <f t="shared" ca="1" si="1225"/>
        <v/>
      </c>
      <c r="GS255" s="20" t="str">
        <f t="shared" ca="1" si="1076"/>
        <v/>
      </c>
      <c r="GT255" s="21" t="str">
        <f t="shared" ca="1" si="1077"/>
        <v/>
      </c>
      <c r="GU255" s="6" t="str">
        <f t="shared" ca="1" si="1078"/>
        <v/>
      </c>
      <c r="GV255" s="6" t="str">
        <f t="shared" ca="1" si="1079"/>
        <v/>
      </c>
      <c r="GW255" s="22" t="e">
        <f t="shared" ca="1" si="1080"/>
        <v>#VALUE!</v>
      </c>
      <c r="GX255" s="22" t="e">
        <f t="shared" ca="1" si="1081"/>
        <v>#VALUE!</v>
      </c>
      <c r="GY255" s="22" t="str">
        <f ca="1">IFERROR(IF(INDIRECT(ADDRESS(ROW()-1,COLUMN()-2))="摘要",MATCH(GX255,日々処理!GT:GT,0),MATCH(GX255,INDIRECT(ADDRESS(INDIRECT(ADDRESS(ROW()-1,COLUMN()))+1,2,,,"日々処理")):INDIRECT(ADDRESS(INDIRECT(ADDRESS(ROW()-1,COLUMN()))+1000,2,,,"日々処理")),0)+INDIRECT(ADDRESS(ROW()-1,COLUMN()))),"")</f>
        <v/>
      </c>
      <c r="GZ255" s="91" t="str">
        <f t="shared" ca="1" si="1251"/>
        <v/>
      </c>
      <c r="HA255" s="91" t="str">
        <f t="shared" ca="1" si="1226"/>
        <v/>
      </c>
      <c r="HB255" s="91" t="str">
        <f t="shared" ca="1" si="1226"/>
        <v/>
      </c>
      <c r="HC255" s="91" t="str">
        <f t="shared" ca="1" si="1226"/>
        <v/>
      </c>
      <c r="HD255" s="91" t="str">
        <f t="shared" ca="1" si="1226"/>
        <v/>
      </c>
      <c r="HE255" s="91" t="str">
        <f t="shared" ca="1" si="1226"/>
        <v/>
      </c>
      <c r="HF255" s="91" t="str">
        <f t="shared" ca="1" si="1226"/>
        <v/>
      </c>
      <c r="HG255" s="91" t="str">
        <f t="shared" ca="1" si="1226"/>
        <v/>
      </c>
      <c r="HH255" s="91" t="str">
        <f t="shared" ca="1" si="1226"/>
        <v/>
      </c>
      <c r="HI255" s="91" t="str">
        <f t="shared" ca="1" si="1226"/>
        <v/>
      </c>
      <c r="HJ255" s="91" t="str">
        <f t="shared" ca="1" si="1226"/>
        <v/>
      </c>
      <c r="HK255" s="91" t="str">
        <f t="shared" ca="1" si="1226"/>
        <v/>
      </c>
      <c r="HM255" s="20" t="str">
        <f t="shared" ca="1" si="1082"/>
        <v/>
      </c>
      <c r="HN255" s="21" t="str">
        <f t="shared" ca="1" si="1083"/>
        <v/>
      </c>
      <c r="HO255" s="6" t="str">
        <f t="shared" ca="1" si="1084"/>
        <v/>
      </c>
      <c r="HP255" s="6" t="str">
        <f t="shared" ca="1" si="1085"/>
        <v/>
      </c>
      <c r="HQ255" s="22" t="e">
        <f t="shared" ca="1" si="1086"/>
        <v>#VALUE!</v>
      </c>
      <c r="HR255" s="22" t="e">
        <f t="shared" ca="1" si="1087"/>
        <v>#VALUE!</v>
      </c>
      <c r="HS255" s="22" t="str">
        <f ca="1">IFERROR(IF(INDIRECT(ADDRESS(ROW()-1,COLUMN()-2))="摘要",MATCH(HR255,日々処理!HN:HN,0),MATCH(HR255,INDIRECT(ADDRESS(INDIRECT(ADDRESS(ROW()-1,COLUMN()))+1,2,,,"日々処理")):INDIRECT(ADDRESS(INDIRECT(ADDRESS(ROW()-1,COLUMN()))+1000,2,,,"日々処理")),0)+INDIRECT(ADDRESS(ROW()-1,COLUMN()))),"")</f>
        <v/>
      </c>
      <c r="HT255" s="91" t="str">
        <f t="shared" ca="1" si="1252"/>
        <v/>
      </c>
      <c r="HU255" s="91" t="str">
        <f t="shared" ca="1" si="1227"/>
        <v/>
      </c>
      <c r="HV255" s="91" t="str">
        <f t="shared" ca="1" si="1227"/>
        <v/>
      </c>
      <c r="HW255" s="91" t="str">
        <f t="shared" ca="1" si="1227"/>
        <v/>
      </c>
      <c r="HX255" s="91" t="str">
        <f t="shared" ca="1" si="1227"/>
        <v/>
      </c>
      <c r="HY255" s="91" t="str">
        <f t="shared" ca="1" si="1227"/>
        <v/>
      </c>
      <c r="HZ255" s="91" t="str">
        <f t="shared" ca="1" si="1227"/>
        <v/>
      </c>
      <c r="IA255" s="91" t="str">
        <f t="shared" ca="1" si="1227"/>
        <v/>
      </c>
      <c r="IB255" s="91" t="str">
        <f t="shared" ca="1" si="1227"/>
        <v/>
      </c>
      <c r="IC255" s="91" t="str">
        <f t="shared" ca="1" si="1227"/>
        <v/>
      </c>
      <c r="ID255" s="91" t="str">
        <f t="shared" ca="1" si="1227"/>
        <v/>
      </c>
      <c r="IE255" s="91" t="str">
        <f t="shared" ca="1" si="1227"/>
        <v/>
      </c>
      <c r="IG255" s="20" t="str">
        <f t="shared" ca="1" si="1088"/>
        <v/>
      </c>
      <c r="IH255" s="21" t="str">
        <f t="shared" ca="1" si="1089"/>
        <v/>
      </c>
      <c r="II255" s="6" t="str">
        <f t="shared" ca="1" si="1090"/>
        <v/>
      </c>
      <c r="IJ255" s="6" t="str">
        <f t="shared" ca="1" si="1091"/>
        <v/>
      </c>
      <c r="IK255" s="22" t="e">
        <f t="shared" ca="1" si="1092"/>
        <v>#VALUE!</v>
      </c>
      <c r="IL255" s="22" t="e">
        <f t="shared" ca="1" si="1093"/>
        <v>#VALUE!</v>
      </c>
      <c r="IM255" s="22" t="str">
        <f ca="1">IFERROR(IF(INDIRECT(ADDRESS(ROW()-1,COLUMN()-2))="摘要",MATCH(IL255,日々処理!IH:IH,0),MATCH(IL255,INDIRECT(ADDRESS(INDIRECT(ADDRESS(ROW()-1,COLUMN()))+1,2,,,"日々処理")):INDIRECT(ADDRESS(INDIRECT(ADDRESS(ROW()-1,COLUMN()))+1000,2,,,"日々処理")),0)+INDIRECT(ADDRESS(ROW()-1,COLUMN()))),"")</f>
        <v/>
      </c>
      <c r="IN255" s="91" t="str">
        <f t="shared" ca="1" si="1253"/>
        <v/>
      </c>
      <c r="IO255" s="91" t="str">
        <f t="shared" ca="1" si="1228"/>
        <v/>
      </c>
      <c r="IP255" s="91" t="str">
        <f t="shared" ca="1" si="1228"/>
        <v/>
      </c>
      <c r="IQ255" s="91" t="str">
        <f t="shared" ca="1" si="1228"/>
        <v/>
      </c>
      <c r="IR255" s="91" t="str">
        <f t="shared" ca="1" si="1228"/>
        <v/>
      </c>
      <c r="IS255" s="91" t="str">
        <f t="shared" ca="1" si="1228"/>
        <v/>
      </c>
      <c r="IT255" s="91" t="str">
        <f t="shared" ca="1" si="1228"/>
        <v/>
      </c>
      <c r="IU255" s="91" t="str">
        <f t="shared" ca="1" si="1228"/>
        <v/>
      </c>
      <c r="IV255" s="91" t="str">
        <f t="shared" ca="1" si="1228"/>
        <v/>
      </c>
      <c r="IW255" s="91" t="str">
        <f t="shared" ca="1" si="1228"/>
        <v/>
      </c>
      <c r="IX255" s="91" t="str">
        <f t="shared" ca="1" si="1228"/>
        <v/>
      </c>
      <c r="IY255" s="91" t="str">
        <f t="shared" ca="1" si="1228"/>
        <v/>
      </c>
      <c r="JA255" s="20" t="str">
        <f t="shared" ca="1" si="1094"/>
        <v/>
      </c>
      <c r="JB255" s="21" t="str">
        <f t="shared" ca="1" si="1095"/>
        <v/>
      </c>
      <c r="JC255" s="6" t="str">
        <f t="shared" ca="1" si="1096"/>
        <v/>
      </c>
      <c r="JD255" s="6" t="str">
        <f t="shared" ca="1" si="1097"/>
        <v/>
      </c>
      <c r="JE255" s="22" t="e">
        <f t="shared" ca="1" si="1098"/>
        <v>#VALUE!</v>
      </c>
      <c r="JF255" s="22" t="e">
        <f t="shared" ca="1" si="1099"/>
        <v>#VALUE!</v>
      </c>
      <c r="JG255" s="22" t="str">
        <f ca="1">IFERROR(IF(INDIRECT(ADDRESS(ROW()-1,COLUMN()-2))="摘要",MATCH(JF255,日々処理!JB:JB,0),MATCH(JF255,INDIRECT(ADDRESS(INDIRECT(ADDRESS(ROW()-1,COLUMN()))+1,2,,,"日々処理")):INDIRECT(ADDRESS(INDIRECT(ADDRESS(ROW()-1,COLUMN()))+1000,2,,,"日々処理")),0)+INDIRECT(ADDRESS(ROW()-1,COLUMN()))),"")</f>
        <v/>
      </c>
      <c r="JH255" s="91" t="str">
        <f t="shared" ca="1" si="1254"/>
        <v/>
      </c>
      <c r="JI255" s="91" t="str">
        <f t="shared" ca="1" si="1229"/>
        <v/>
      </c>
      <c r="JJ255" s="91" t="str">
        <f t="shared" ca="1" si="1229"/>
        <v/>
      </c>
      <c r="JK255" s="91" t="str">
        <f t="shared" ca="1" si="1229"/>
        <v/>
      </c>
      <c r="JL255" s="91" t="str">
        <f t="shared" ca="1" si="1229"/>
        <v/>
      </c>
      <c r="JM255" s="91" t="str">
        <f t="shared" ca="1" si="1229"/>
        <v/>
      </c>
      <c r="JN255" s="91" t="str">
        <f t="shared" ca="1" si="1229"/>
        <v/>
      </c>
      <c r="JO255" s="91" t="str">
        <f t="shared" ca="1" si="1229"/>
        <v/>
      </c>
      <c r="JP255" s="91" t="str">
        <f t="shared" ca="1" si="1229"/>
        <v/>
      </c>
      <c r="JQ255" s="91" t="str">
        <f t="shared" ca="1" si="1229"/>
        <v/>
      </c>
      <c r="JR255" s="91" t="str">
        <f t="shared" ca="1" si="1229"/>
        <v/>
      </c>
      <c r="JS255" s="91" t="str">
        <f t="shared" ca="1" si="1229"/>
        <v/>
      </c>
      <c r="JU255" s="20" t="str">
        <f t="shared" ca="1" si="1100"/>
        <v/>
      </c>
      <c r="JV255" s="21" t="str">
        <f t="shared" ca="1" si="1101"/>
        <v/>
      </c>
      <c r="JW255" s="6" t="str">
        <f t="shared" ca="1" si="1102"/>
        <v/>
      </c>
      <c r="JX255" s="6" t="str">
        <f t="shared" ca="1" si="1103"/>
        <v/>
      </c>
      <c r="JY255" s="22" t="e">
        <f t="shared" ca="1" si="1104"/>
        <v>#VALUE!</v>
      </c>
      <c r="JZ255" s="22" t="e">
        <f t="shared" ca="1" si="1105"/>
        <v>#VALUE!</v>
      </c>
      <c r="KA255" s="22" t="str">
        <f ca="1">IFERROR(IF(INDIRECT(ADDRESS(ROW()-1,COLUMN()-2))="摘要",MATCH(JZ255,日々処理!JV:JV,0),MATCH(JZ255,INDIRECT(ADDRESS(INDIRECT(ADDRESS(ROW()-1,COLUMN()))+1,2,,,"日々処理")):INDIRECT(ADDRESS(INDIRECT(ADDRESS(ROW()-1,COLUMN()))+1000,2,,,"日々処理")),0)+INDIRECT(ADDRESS(ROW()-1,COLUMN()))),"")</f>
        <v/>
      </c>
      <c r="KB255" s="91" t="str">
        <f t="shared" ca="1" si="1255"/>
        <v/>
      </c>
      <c r="KC255" s="91" t="str">
        <f t="shared" ca="1" si="1230"/>
        <v/>
      </c>
      <c r="KD255" s="91" t="str">
        <f t="shared" ca="1" si="1230"/>
        <v/>
      </c>
      <c r="KE255" s="91" t="str">
        <f t="shared" ca="1" si="1230"/>
        <v/>
      </c>
      <c r="KF255" s="91" t="str">
        <f t="shared" ca="1" si="1230"/>
        <v/>
      </c>
      <c r="KG255" s="91" t="str">
        <f t="shared" ca="1" si="1230"/>
        <v/>
      </c>
      <c r="KH255" s="91" t="str">
        <f t="shared" ca="1" si="1230"/>
        <v/>
      </c>
      <c r="KI255" s="91" t="str">
        <f t="shared" ca="1" si="1230"/>
        <v/>
      </c>
      <c r="KJ255" s="91" t="str">
        <f t="shared" ca="1" si="1230"/>
        <v/>
      </c>
      <c r="KK255" s="91" t="str">
        <f t="shared" ca="1" si="1230"/>
        <v/>
      </c>
      <c r="KL255" s="91" t="str">
        <f t="shared" ca="1" si="1230"/>
        <v/>
      </c>
      <c r="KM255" s="91" t="str">
        <f t="shared" ca="1" si="1230"/>
        <v/>
      </c>
      <c r="KO255" s="20" t="str">
        <f t="shared" ca="1" si="1106"/>
        <v/>
      </c>
      <c r="KP255" s="21" t="str">
        <f t="shared" ca="1" si="1107"/>
        <v/>
      </c>
      <c r="KQ255" s="6" t="str">
        <f t="shared" ca="1" si="1108"/>
        <v/>
      </c>
      <c r="KR255" s="6" t="str">
        <f t="shared" ca="1" si="1109"/>
        <v/>
      </c>
      <c r="KS255" s="22" t="e">
        <f t="shared" ca="1" si="1110"/>
        <v>#VALUE!</v>
      </c>
      <c r="KT255" s="22" t="e">
        <f t="shared" ca="1" si="1111"/>
        <v>#VALUE!</v>
      </c>
      <c r="KU255" s="22" t="str">
        <f ca="1">IFERROR(IF(INDIRECT(ADDRESS(ROW()-1,COLUMN()-2))="摘要",MATCH(KT255,日々処理!KP:KP,0),MATCH(KT255,INDIRECT(ADDRESS(INDIRECT(ADDRESS(ROW()-1,COLUMN()))+1,2,,,"日々処理")):INDIRECT(ADDRESS(INDIRECT(ADDRESS(ROW()-1,COLUMN()))+1000,2,,,"日々処理")),0)+INDIRECT(ADDRESS(ROW()-1,COLUMN()))),"")</f>
        <v/>
      </c>
      <c r="KV255" s="91" t="str">
        <f t="shared" ca="1" si="1256"/>
        <v/>
      </c>
      <c r="KW255" s="91" t="str">
        <f t="shared" ca="1" si="1231"/>
        <v/>
      </c>
      <c r="KX255" s="91" t="str">
        <f t="shared" ca="1" si="1231"/>
        <v/>
      </c>
      <c r="KY255" s="91" t="str">
        <f t="shared" ca="1" si="1231"/>
        <v/>
      </c>
      <c r="KZ255" s="91" t="str">
        <f t="shared" ca="1" si="1231"/>
        <v/>
      </c>
      <c r="LA255" s="91" t="str">
        <f t="shared" ca="1" si="1231"/>
        <v/>
      </c>
      <c r="LB255" s="91" t="str">
        <f t="shared" ca="1" si="1231"/>
        <v/>
      </c>
      <c r="LC255" s="91" t="str">
        <f t="shared" ca="1" si="1231"/>
        <v/>
      </c>
      <c r="LD255" s="91" t="str">
        <f t="shared" ca="1" si="1231"/>
        <v/>
      </c>
      <c r="LE255" s="91" t="str">
        <f t="shared" ca="1" si="1231"/>
        <v/>
      </c>
      <c r="LF255" s="91" t="str">
        <f t="shared" ca="1" si="1231"/>
        <v/>
      </c>
      <c r="LG255" s="91" t="str">
        <f t="shared" ca="1" si="1231"/>
        <v/>
      </c>
      <c r="LI255" s="20" t="str">
        <f t="shared" ca="1" si="1112"/>
        <v/>
      </c>
      <c r="LJ255" s="21" t="str">
        <f t="shared" ca="1" si="1113"/>
        <v/>
      </c>
      <c r="LK255" s="6" t="str">
        <f t="shared" ca="1" si="1114"/>
        <v/>
      </c>
      <c r="LL255" s="6" t="str">
        <f t="shared" ca="1" si="1115"/>
        <v/>
      </c>
      <c r="LM255" s="22" t="e">
        <f t="shared" ca="1" si="1116"/>
        <v>#VALUE!</v>
      </c>
      <c r="LN255" s="22" t="e">
        <f t="shared" ca="1" si="1117"/>
        <v>#VALUE!</v>
      </c>
      <c r="LO255" s="22" t="str">
        <f ca="1">IFERROR(IF(INDIRECT(ADDRESS(ROW()-1,COLUMN()-2))="摘要",MATCH(LN255,日々処理!LJ:LJ,0),MATCH(LN255,INDIRECT(ADDRESS(INDIRECT(ADDRESS(ROW()-1,COLUMN()))+1,2,,,"日々処理")):INDIRECT(ADDRESS(INDIRECT(ADDRESS(ROW()-1,COLUMN()))+1000,2,,,"日々処理")),0)+INDIRECT(ADDRESS(ROW()-1,COLUMN()))),"")</f>
        <v/>
      </c>
      <c r="LP255" s="91" t="str">
        <f t="shared" ca="1" si="1257"/>
        <v/>
      </c>
      <c r="LQ255" s="91" t="str">
        <f t="shared" ca="1" si="1232"/>
        <v/>
      </c>
      <c r="LR255" s="91" t="str">
        <f t="shared" ca="1" si="1232"/>
        <v/>
      </c>
      <c r="LS255" s="91" t="str">
        <f t="shared" ca="1" si="1232"/>
        <v/>
      </c>
      <c r="LT255" s="91" t="str">
        <f t="shared" ca="1" si="1232"/>
        <v/>
      </c>
      <c r="LU255" s="91" t="str">
        <f t="shared" ca="1" si="1232"/>
        <v/>
      </c>
      <c r="LV255" s="91" t="str">
        <f t="shared" ca="1" si="1232"/>
        <v/>
      </c>
      <c r="LW255" s="91" t="str">
        <f t="shared" ca="1" si="1232"/>
        <v/>
      </c>
      <c r="LX255" s="91" t="str">
        <f t="shared" ca="1" si="1232"/>
        <v/>
      </c>
      <c r="LY255" s="91" t="str">
        <f t="shared" ca="1" si="1232"/>
        <v/>
      </c>
      <c r="LZ255" s="91" t="str">
        <f t="shared" ca="1" si="1232"/>
        <v/>
      </c>
      <c r="MA255" s="91" t="str">
        <f t="shared" ca="1" si="1232"/>
        <v/>
      </c>
      <c r="MC255" s="20" t="str">
        <f t="shared" ca="1" si="1118"/>
        <v/>
      </c>
      <c r="MD255" s="21" t="str">
        <f t="shared" ca="1" si="1119"/>
        <v/>
      </c>
      <c r="ME255" s="6" t="str">
        <f t="shared" ca="1" si="1120"/>
        <v/>
      </c>
      <c r="MF255" s="6" t="str">
        <f t="shared" ca="1" si="1121"/>
        <v/>
      </c>
      <c r="MG255" s="22" t="e">
        <f t="shared" ca="1" si="1122"/>
        <v>#VALUE!</v>
      </c>
      <c r="MH255" s="22" t="e">
        <f t="shared" ca="1" si="1123"/>
        <v>#VALUE!</v>
      </c>
      <c r="MI255" s="22" t="str">
        <f ca="1">IFERROR(IF(INDIRECT(ADDRESS(ROW()-1,COLUMN()-2))="摘要",MATCH(MH255,日々処理!MD:MD,0),MATCH(MH255,INDIRECT(ADDRESS(INDIRECT(ADDRESS(ROW()-1,COLUMN()))+1,2,,,"日々処理")):INDIRECT(ADDRESS(INDIRECT(ADDRESS(ROW()-1,COLUMN()))+1000,2,,,"日々処理")),0)+INDIRECT(ADDRESS(ROW()-1,COLUMN()))),"")</f>
        <v/>
      </c>
      <c r="MJ255" s="91" t="str">
        <f t="shared" ca="1" si="1258"/>
        <v/>
      </c>
      <c r="MK255" s="91" t="str">
        <f t="shared" ca="1" si="1233"/>
        <v/>
      </c>
      <c r="ML255" s="91" t="str">
        <f t="shared" ca="1" si="1233"/>
        <v/>
      </c>
      <c r="MM255" s="91" t="str">
        <f t="shared" ca="1" si="1233"/>
        <v/>
      </c>
      <c r="MN255" s="91" t="str">
        <f t="shared" ca="1" si="1233"/>
        <v/>
      </c>
      <c r="MO255" s="91" t="str">
        <f t="shared" ca="1" si="1233"/>
        <v/>
      </c>
      <c r="MP255" s="91" t="str">
        <f t="shared" ca="1" si="1233"/>
        <v/>
      </c>
      <c r="MQ255" s="91" t="str">
        <f t="shared" ca="1" si="1233"/>
        <v/>
      </c>
      <c r="MR255" s="91" t="str">
        <f t="shared" ca="1" si="1233"/>
        <v/>
      </c>
      <c r="MS255" s="91" t="str">
        <f t="shared" ca="1" si="1233"/>
        <v/>
      </c>
      <c r="MT255" s="91" t="str">
        <f t="shared" ca="1" si="1233"/>
        <v/>
      </c>
      <c r="MU255" s="91" t="str">
        <f t="shared" ca="1" si="1233"/>
        <v/>
      </c>
      <c r="MW255" s="20" t="str">
        <f t="shared" ca="1" si="1124"/>
        <v/>
      </c>
      <c r="MX255" s="21" t="str">
        <f t="shared" ca="1" si="1125"/>
        <v/>
      </c>
      <c r="MY255" s="6" t="str">
        <f t="shared" ca="1" si="1126"/>
        <v/>
      </c>
      <c r="MZ255" s="6" t="str">
        <f t="shared" ca="1" si="1127"/>
        <v/>
      </c>
      <c r="NA255" s="22" t="e">
        <f t="shared" ca="1" si="1128"/>
        <v>#VALUE!</v>
      </c>
      <c r="NB255" s="22" t="e">
        <f t="shared" ca="1" si="1129"/>
        <v>#VALUE!</v>
      </c>
      <c r="NC255" s="22" t="str">
        <f ca="1">IFERROR(IF(INDIRECT(ADDRESS(ROW()-1,COLUMN()-2))="摘要",MATCH(NB255,日々処理!MX:MX,0),MATCH(NB255,INDIRECT(ADDRESS(INDIRECT(ADDRESS(ROW()-1,COLUMN()))+1,2,,,"日々処理")):INDIRECT(ADDRESS(INDIRECT(ADDRESS(ROW()-1,COLUMN()))+1000,2,,,"日々処理")),0)+INDIRECT(ADDRESS(ROW()-1,COLUMN()))),"")</f>
        <v/>
      </c>
      <c r="ND255" s="91" t="str">
        <f t="shared" ca="1" si="1259"/>
        <v/>
      </c>
      <c r="NE255" s="91" t="str">
        <f t="shared" ca="1" si="1234"/>
        <v/>
      </c>
      <c r="NF255" s="91" t="str">
        <f t="shared" ca="1" si="1234"/>
        <v/>
      </c>
      <c r="NG255" s="91" t="str">
        <f t="shared" ca="1" si="1234"/>
        <v/>
      </c>
      <c r="NH255" s="91" t="str">
        <f t="shared" ca="1" si="1234"/>
        <v/>
      </c>
      <c r="NI255" s="91" t="str">
        <f t="shared" ca="1" si="1234"/>
        <v/>
      </c>
      <c r="NJ255" s="91" t="str">
        <f t="shared" ca="1" si="1234"/>
        <v/>
      </c>
      <c r="NK255" s="91" t="str">
        <f t="shared" ca="1" si="1234"/>
        <v/>
      </c>
      <c r="NL255" s="91" t="str">
        <f t="shared" ca="1" si="1234"/>
        <v/>
      </c>
      <c r="NM255" s="91" t="str">
        <f t="shared" ca="1" si="1234"/>
        <v/>
      </c>
      <c r="NN255" s="91" t="str">
        <f t="shared" ca="1" si="1234"/>
        <v/>
      </c>
      <c r="NO255" s="91" t="str">
        <f t="shared" ca="1" si="1234"/>
        <v/>
      </c>
      <c r="NQ255" s="20" t="str">
        <f t="shared" ca="1" si="1130"/>
        <v/>
      </c>
      <c r="NR255" s="21" t="str">
        <f t="shared" ca="1" si="1131"/>
        <v/>
      </c>
      <c r="NS255" s="6" t="str">
        <f t="shared" ca="1" si="1132"/>
        <v/>
      </c>
      <c r="NT255" s="6" t="str">
        <f t="shared" ca="1" si="1133"/>
        <v/>
      </c>
      <c r="NU255" s="22" t="e">
        <f t="shared" ca="1" si="1134"/>
        <v>#VALUE!</v>
      </c>
      <c r="NV255" s="22" t="e">
        <f t="shared" ca="1" si="1135"/>
        <v>#VALUE!</v>
      </c>
      <c r="NW255" s="22" t="str">
        <f ca="1">IFERROR(IF(INDIRECT(ADDRESS(ROW()-1,COLUMN()-2))="摘要",MATCH(NV255,日々処理!NR:NR,0),MATCH(NV255,INDIRECT(ADDRESS(INDIRECT(ADDRESS(ROW()-1,COLUMN()))+1,2,,,"日々処理")):INDIRECT(ADDRESS(INDIRECT(ADDRESS(ROW()-1,COLUMN()))+1000,2,,,"日々処理")),0)+INDIRECT(ADDRESS(ROW()-1,COLUMN()))),"")</f>
        <v/>
      </c>
      <c r="NX255" s="91" t="str">
        <f t="shared" ca="1" si="1260"/>
        <v/>
      </c>
      <c r="NY255" s="91" t="str">
        <f t="shared" ca="1" si="1235"/>
        <v/>
      </c>
      <c r="NZ255" s="91" t="str">
        <f t="shared" ca="1" si="1235"/>
        <v/>
      </c>
      <c r="OA255" s="91" t="str">
        <f t="shared" ca="1" si="1235"/>
        <v/>
      </c>
      <c r="OB255" s="91" t="str">
        <f t="shared" ca="1" si="1235"/>
        <v/>
      </c>
      <c r="OC255" s="91" t="str">
        <f t="shared" ca="1" si="1235"/>
        <v/>
      </c>
      <c r="OD255" s="91" t="str">
        <f t="shared" ca="1" si="1235"/>
        <v/>
      </c>
      <c r="OE255" s="91" t="str">
        <f t="shared" ca="1" si="1235"/>
        <v/>
      </c>
      <c r="OF255" s="91" t="str">
        <f t="shared" ca="1" si="1235"/>
        <v/>
      </c>
      <c r="OG255" s="91" t="str">
        <f t="shared" ca="1" si="1235"/>
        <v/>
      </c>
      <c r="OH255" s="91" t="str">
        <f t="shared" ca="1" si="1235"/>
        <v/>
      </c>
      <c r="OI255" s="91" t="str">
        <f t="shared" ca="1" si="1235"/>
        <v/>
      </c>
      <c r="OK255" s="20" t="str">
        <f t="shared" ca="1" si="1136"/>
        <v/>
      </c>
      <c r="OL255" s="21" t="str">
        <f t="shared" ca="1" si="1137"/>
        <v/>
      </c>
      <c r="OM255" s="6" t="str">
        <f t="shared" ca="1" si="1138"/>
        <v/>
      </c>
      <c r="ON255" s="6" t="str">
        <f t="shared" ca="1" si="1139"/>
        <v/>
      </c>
      <c r="OO255" s="22" t="e">
        <f t="shared" ca="1" si="1140"/>
        <v>#VALUE!</v>
      </c>
      <c r="OP255" s="22" t="e">
        <f t="shared" ca="1" si="1141"/>
        <v>#VALUE!</v>
      </c>
      <c r="OQ255" s="22" t="str">
        <f ca="1">IFERROR(IF(INDIRECT(ADDRESS(ROW()-1,COLUMN()-2))="摘要",MATCH(OP255,日々処理!OL:OL,0),MATCH(OP255,INDIRECT(ADDRESS(INDIRECT(ADDRESS(ROW()-1,COLUMN()))+1,2,,,"日々処理")):INDIRECT(ADDRESS(INDIRECT(ADDRESS(ROW()-1,COLUMN()))+1000,2,,,"日々処理")),0)+INDIRECT(ADDRESS(ROW()-1,COLUMN()))),"")</f>
        <v/>
      </c>
      <c r="OR255" s="91" t="str">
        <f t="shared" ca="1" si="1261"/>
        <v/>
      </c>
      <c r="OS255" s="91" t="str">
        <f t="shared" ca="1" si="1236"/>
        <v/>
      </c>
      <c r="OT255" s="91" t="str">
        <f t="shared" ca="1" si="1236"/>
        <v/>
      </c>
      <c r="OU255" s="91" t="str">
        <f t="shared" ca="1" si="1236"/>
        <v/>
      </c>
      <c r="OV255" s="91" t="str">
        <f t="shared" ca="1" si="1236"/>
        <v/>
      </c>
      <c r="OW255" s="91" t="str">
        <f t="shared" ca="1" si="1236"/>
        <v/>
      </c>
      <c r="OX255" s="91" t="str">
        <f t="shared" ca="1" si="1236"/>
        <v/>
      </c>
      <c r="OY255" s="91" t="str">
        <f t="shared" ca="1" si="1236"/>
        <v/>
      </c>
      <c r="OZ255" s="91" t="str">
        <f t="shared" ca="1" si="1236"/>
        <v/>
      </c>
      <c r="PA255" s="91" t="str">
        <f t="shared" ca="1" si="1236"/>
        <v/>
      </c>
      <c r="PB255" s="91" t="str">
        <f t="shared" ca="1" si="1236"/>
        <v/>
      </c>
      <c r="PC255" s="91" t="str">
        <f t="shared" ca="1" si="1236"/>
        <v/>
      </c>
      <c r="PE255" s="20" t="str">
        <f t="shared" ca="1" si="1142"/>
        <v/>
      </c>
      <c r="PF255" s="21" t="str">
        <f t="shared" ca="1" si="1143"/>
        <v/>
      </c>
      <c r="PG255" s="6" t="str">
        <f t="shared" ca="1" si="1144"/>
        <v/>
      </c>
      <c r="PH255" s="6" t="str">
        <f t="shared" ca="1" si="1145"/>
        <v/>
      </c>
      <c r="PI255" s="22" t="e">
        <f t="shared" ca="1" si="1146"/>
        <v>#VALUE!</v>
      </c>
      <c r="PJ255" s="22" t="e">
        <f t="shared" ca="1" si="1147"/>
        <v>#VALUE!</v>
      </c>
      <c r="PK255" s="22" t="str">
        <f ca="1">IFERROR(IF(INDIRECT(ADDRESS(ROW()-1,COLUMN()-2))="摘要",MATCH(PJ255,日々処理!PF:PF,0),MATCH(PJ255,INDIRECT(ADDRESS(INDIRECT(ADDRESS(ROW()-1,COLUMN()))+1,2,,,"日々処理")):INDIRECT(ADDRESS(INDIRECT(ADDRESS(ROW()-1,COLUMN()))+1000,2,,,"日々処理")),0)+INDIRECT(ADDRESS(ROW()-1,COLUMN()))),"")</f>
        <v/>
      </c>
      <c r="PL255" s="91" t="str">
        <f t="shared" ca="1" si="1262"/>
        <v/>
      </c>
      <c r="PM255" s="91" t="str">
        <f t="shared" ca="1" si="1237"/>
        <v/>
      </c>
      <c r="PN255" s="91" t="str">
        <f t="shared" ca="1" si="1237"/>
        <v/>
      </c>
      <c r="PO255" s="91" t="str">
        <f t="shared" ca="1" si="1237"/>
        <v/>
      </c>
      <c r="PP255" s="91" t="str">
        <f t="shared" ca="1" si="1237"/>
        <v/>
      </c>
      <c r="PQ255" s="91" t="str">
        <f t="shared" ca="1" si="1237"/>
        <v/>
      </c>
      <c r="PR255" s="91" t="str">
        <f t="shared" ca="1" si="1237"/>
        <v/>
      </c>
      <c r="PS255" s="91" t="str">
        <f t="shared" ca="1" si="1237"/>
        <v/>
      </c>
      <c r="PT255" s="91" t="str">
        <f t="shared" ca="1" si="1237"/>
        <v/>
      </c>
      <c r="PU255" s="91" t="str">
        <f t="shared" ca="1" si="1237"/>
        <v/>
      </c>
      <c r="PV255" s="91" t="str">
        <f t="shared" ca="1" si="1237"/>
        <v/>
      </c>
      <c r="PW255" s="91" t="str">
        <f t="shared" ca="1" si="1237"/>
        <v/>
      </c>
      <c r="PY255" s="20" t="str">
        <f t="shared" ca="1" si="1148"/>
        <v/>
      </c>
      <c r="PZ255" s="21" t="str">
        <f t="shared" ca="1" si="1149"/>
        <v/>
      </c>
      <c r="QA255" s="6" t="str">
        <f t="shared" ca="1" si="1150"/>
        <v/>
      </c>
      <c r="QB255" s="6" t="str">
        <f t="shared" ca="1" si="1151"/>
        <v/>
      </c>
      <c r="QC255" s="22" t="e">
        <f t="shared" ca="1" si="1152"/>
        <v>#VALUE!</v>
      </c>
      <c r="QD255" s="22" t="e">
        <f t="shared" ca="1" si="1153"/>
        <v>#VALUE!</v>
      </c>
      <c r="QE255" s="22" t="str">
        <f ca="1">IFERROR(IF(INDIRECT(ADDRESS(ROW()-1,COLUMN()-2))="摘要",MATCH(QD255,日々処理!PZ:PZ,0),MATCH(QD255,INDIRECT(ADDRESS(INDIRECT(ADDRESS(ROW()-1,COLUMN()))+1,2,,,"日々処理")):INDIRECT(ADDRESS(INDIRECT(ADDRESS(ROW()-1,COLUMN()))+1000,2,,,"日々処理")),0)+INDIRECT(ADDRESS(ROW()-1,COLUMN()))),"")</f>
        <v/>
      </c>
      <c r="QF255" s="91" t="str">
        <f t="shared" ca="1" si="1263"/>
        <v/>
      </c>
      <c r="QG255" s="91" t="str">
        <f t="shared" ca="1" si="1238"/>
        <v/>
      </c>
      <c r="QH255" s="91" t="str">
        <f t="shared" ca="1" si="1238"/>
        <v/>
      </c>
      <c r="QI255" s="91" t="str">
        <f t="shared" ca="1" si="1238"/>
        <v/>
      </c>
      <c r="QJ255" s="91" t="str">
        <f t="shared" ca="1" si="1238"/>
        <v/>
      </c>
      <c r="QK255" s="91" t="str">
        <f t="shared" ca="1" si="1238"/>
        <v/>
      </c>
      <c r="QL255" s="91" t="str">
        <f t="shared" ca="1" si="1238"/>
        <v/>
      </c>
      <c r="QM255" s="91" t="str">
        <f t="shared" ca="1" si="1238"/>
        <v/>
      </c>
      <c r="QN255" s="91" t="str">
        <f t="shared" ca="1" si="1238"/>
        <v/>
      </c>
      <c r="QO255" s="91" t="str">
        <f t="shared" ca="1" si="1238"/>
        <v/>
      </c>
      <c r="QP255" s="91" t="str">
        <f t="shared" ca="1" si="1238"/>
        <v/>
      </c>
      <c r="QQ255" s="91" t="str">
        <f t="shared" ca="1" si="1238"/>
        <v/>
      </c>
      <c r="QS255" s="20" t="str">
        <f t="shared" ca="1" si="1154"/>
        <v/>
      </c>
      <c r="QT255" s="21" t="str">
        <f t="shared" ca="1" si="1155"/>
        <v/>
      </c>
      <c r="QU255" s="6" t="str">
        <f t="shared" ca="1" si="1156"/>
        <v/>
      </c>
      <c r="QV255" s="6" t="str">
        <f t="shared" ca="1" si="1157"/>
        <v/>
      </c>
      <c r="QW255" s="22" t="e">
        <f t="shared" ca="1" si="1158"/>
        <v>#VALUE!</v>
      </c>
      <c r="QX255" s="22" t="e">
        <f t="shared" ca="1" si="1159"/>
        <v>#VALUE!</v>
      </c>
      <c r="QY255" s="22" t="str">
        <f ca="1">IFERROR(IF(INDIRECT(ADDRESS(ROW()-1,COLUMN()-2))="摘要",MATCH(QX255,日々処理!QT:QT,0),MATCH(QX255,INDIRECT(ADDRESS(INDIRECT(ADDRESS(ROW()-1,COLUMN()))+1,2,,,"日々処理")):INDIRECT(ADDRESS(INDIRECT(ADDRESS(ROW()-1,COLUMN()))+1000,2,,,"日々処理")),0)+INDIRECT(ADDRESS(ROW()-1,COLUMN()))),"")</f>
        <v/>
      </c>
      <c r="QZ255" s="91" t="str">
        <f t="shared" ca="1" si="1264"/>
        <v/>
      </c>
      <c r="RA255" s="91" t="str">
        <f t="shared" ca="1" si="1239"/>
        <v/>
      </c>
      <c r="RB255" s="91" t="str">
        <f t="shared" ca="1" si="1239"/>
        <v/>
      </c>
      <c r="RC255" s="91" t="str">
        <f t="shared" ca="1" si="1239"/>
        <v/>
      </c>
      <c r="RD255" s="91" t="str">
        <f t="shared" ca="1" si="1239"/>
        <v/>
      </c>
      <c r="RE255" s="91" t="str">
        <f t="shared" ca="1" si="1239"/>
        <v/>
      </c>
      <c r="RF255" s="91" t="str">
        <f t="shared" ca="1" si="1239"/>
        <v/>
      </c>
      <c r="RG255" s="91" t="str">
        <f t="shared" ca="1" si="1239"/>
        <v/>
      </c>
      <c r="RH255" s="91" t="str">
        <f t="shared" ca="1" si="1239"/>
        <v/>
      </c>
      <c r="RI255" s="91" t="str">
        <f t="shared" ca="1" si="1239"/>
        <v/>
      </c>
      <c r="RJ255" s="91" t="str">
        <f t="shared" ca="1" si="1239"/>
        <v/>
      </c>
      <c r="RK255" s="91" t="str">
        <f t="shared" ca="1" si="1239"/>
        <v/>
      </c>
      <c r="RM255" s="20" t="str">
        <f t="shared" ca="1" si="1160"/>
        <v/>
      </c>
      <c r="RN255" s="21" t="str">
        <f t="shared" ca="1" si="1161"/>
        <v/>
      </c>
      <c r="RO255" s="6" t="str">
        <f t="shared" ca="1" si="1162"/>
        <v/>
      </c>
      <c r="RP255" s="6" t="str">
        <f t="shared" ca="1" si="1163"/>
        <v/>
      </c>
      <c r="RQ255" s="22" t="e">
        <f t="shared" ca="1" si="1164"/>
        <v>#VALUE!</v>
      </c>
      <c r="RR255" s="22" t="e">
        <f t="shared" ca="1" si="1165"/>
        <v>#VALUE!</v>
      </c>
      <c r="RS255" s="22" t="str">
        <f ca="1">IFERROR(IF(INDIRECT(ADDRESS(ROW()-1,COLUMN()-2))="摘要",MATCH(RR255,日々処理!RN:RN,0),MATCH(RR255,INDIRECT(ADDRESS(INDIRECT(ADDRESS(ROW()-1,COLUMN()))+1,2,,,"日々処理")):INDIRECT(ADDRESS(INDIRECT(ADDRESS(ROW()-1,COLUMN()))+1000,2,,,"日々処理")),0)+INDIRECT(ADDRESS(ROW()-1,COLUMN()))),"")</f>
        <v/>
      </c>
      <c r="RT255" s="91" t="str">
        <f t="shared" ca="1" si="1265"/>
        <v/>
      </c>
      <c r="RU255" s="91" t="str">
        <f t="shared" ca="1" si="1240"/>
        <v/>
      </c>
      <c r="RV255" s="91" t="str">
        <f t="shared" ca="1" si="1240"/>
        <v/>
      </c>
      <c r="RW255" s="91" t="str">
        <f t="shared" ca="1" si="1240"/>
        <v/>
      </c>
      <c r="RX255" s="91" t="str">
        <f t="shared" ca="1" si="1240"/>
        <v/>
      </c>
      <c r="RY255" s="91" t="str">
        <f t="shared" ca="1" si="1240"/>
        <v/>
      </c>
      <c r="RZ255" s="91" t="str">
        <f t="shared" ca="1" si="1240"/>
        <v/>
      </c>
      <c r="SA255" s="91" t="str">
        <f t="shared" ca="1" si="1240"/>
        <v/>
      </c>
      <c r="SB255" s="91" t="str">
        <f t="shared" ca="1" si="1240"/>
        <v/>
      </c>
      <c r="SC255" s="91" t="str">
        <f t="shared" ca="1" si="1240"/>
        <v/>
      </c>
      <c r="SD255" s="91" t="str">
        <f t="shared" ca="1" si="1240"/>
        <v/>
      </c>
      <c r="SE255" s="91" t="str">
        <f t="shared" ca="1" si="1240"/>
        <v/>
      </c>
    </row>
    <row r="256" spans="1:499" ht="12" customHeight="1">
      <c r="A256" s="20" t="str">
        <f t="shared" ca="1" si="1016"/>
        <v/>
      </c>
      <c r="B256" s="21" t="str">
        <f t="shared" ca="1" si="1017"/>
        <v/>
      </c>
      <c r="C256" s="6" t="str">
        <f t="shared" ca="1" si="1018"/>
        <v/>
      </c>
      <c r="D256" s="6" t="str">
        <f t="shared" ca="1" si="1019"/>
        <v/>
      </c>
      <c r="E256" s="22" t="e">
        <f t="shared" ca="1" si="1020"/>
        <v>#VALUE!</v>
      </c>
      <c r="F256" s="22" t="e">
        <f t="shared" ca="1" si="1021"/>
        <v>#VALUE!</v>
      </c>
      <c r="G256" s="22" t="str">
        <f ca="1">IFERROR(IF(INDIRECT(ADDRESS(ROW()-1,COLUMN()-2))="摘要",MATCH(F256,日々処理!B:B,0),MATCH(F256,INDIRECT(ADDRESS(INDIRECT(ADDRESS(ROW()-1,COLUMN()))+1,2,,,"日々処理")):INDIRECT(ADDRESS(INDIRECT(ADDRESS(ROW()-1,COLUMN()))+1000,2,,,"日々処理")),0)+INDIRECT(ADDRESS(ROW()-1,COLUMN()))),"")</f>
        <v/>
      </c>
      <c r="H256" s="91" t="str">
        <f t="shared" ca="1" si="1241"/>
        <v/>
      </c>
      <c r="I256" s="91" t="str">
        <f t="shared" ca="1" si="1216"/>
        <v/>
      </c>
      <c r="J256" s="91" t="str">
        <f t="shared" ca="1" si="1216"/>
        <v/>
      </c>
      <c r="K256" s="91" t="str">
        <f t="shared" ca="1" si="1216"/>
        <v/>
      </c>
      <c r="L256" s="91" t="str">
        <f t="shared" ca="1" si="1216"/>
        <v/>
      </c>
      <c r="M256" s="91" t="str">
        <f t="shared" ca="1" si="1216"/>
        <v/>
      </c>
      <c r="N256" s="91" t="str">
        <f t="shared" ca="1" si="1216"/>
        <v/>
      </c>
      <c r="O256" s="91" t="str">
        <f t="shared" ca="1" si="1216"/>
        <v/>
      </c>
      <c r="P256" s="91" t="str">
        <f t="shared" ca="1" si="1216"/>
        <v/>
      </c>
      <c r="Q256" s="91" t="str">
        <f t="shared" ca="1" si="1216"/>
        <v/>
      </c>
      <c r="R256" s="91" t="str">
        <f t="shared" ca="1" si="1216"/>
        <v/>
      </c>
      <c r="S256" s="91" t="str">
        <f t="shared" ca="1" si="1216"/>
        <v/>
      </c>
      <c r="T256" s="89"/>
      <c r="U256" s="20" t="str">
        <f t="shared" ca="1" si="1022"/>
        <v/>
      </c>
      <c r="V256" s="21" t="str">
        <f t="shared" ca="1" si="1023"/>
        <v/>
      </c>
      <c r="W256" s="6" t="str">
        <f t="shared" ca="1" si="1024"/>
        <v/>
      </c>
      <c r="X256" s="6" t="str">
        <f t="shared" ca="1" si="1025"/>
        <v/>
      </c>
      <c r="Y256" s="22" t="e">
        <f t="shared" ca="1" si="1026"/>
        <v>#VALUE!</v>
      </c>
      <c r="Z256" s="22" t="e">
        <f t="shared" ca="1" si="1027"/>
        <v>#VALUE!</v>
      </c>
      <c r="AA256" s="22" t="str">
        <f ca="1">IFERROR(IF(INDIRECT(ADDRESS(ROW()-1,COLUMN()-2))="摘要",MATCH(Z256,日々処理!V:V,0),MATCH(Z256,INDIRECT(ADDRESS(INDIRECT(ADDRESS(ROW()-1,COLUMN()))+1,2,,,"日々処理")):INDIRECT(ADDRESS(INDIRECT(ADDRESS(ROW()-1,COLUMN()))+1000,2,,,"日々処理")),0)+INDIRECT(ADDRESS(ROW()-1,COLUMN()))),"")</f>
        <v/>
      </c>
      <c r="AB256" s="91" t="str">
        <f t="shared" ca="1" si="1242"/>
        <v/>
      </c>
      <c r="AC256" s="91" t="str">
        <f t="shared" ca="1" si="1217"/>
        <v/>
      </c>
      <c r="AD256" s="91" t="str">
        <f t="shared" ca="1" si="1217"/>
        <v/>
      </c>
      <c r="AE256" s="91" t="str">
        <f t="shared" ca="1" si="1217"/>
        <v/>
      </c>
      <c r="AF256" s="91" t="str">
        <f t="shared" ca="1" si="1217"/>
        <v/>
      </c>
      <c r="AG256" s="91" t="str">
        <f t="shared" ca="1" si="1217"/>
        <v/>
      </c>
      <c r="AH256" s="91" t="str">
        <f t="shared" ca="1" si="1217"/>
        <v/>
      </c>
      <c r="AI256" s="91" t="str">
        <f t="shared" ca="1" si="1217"/>
        <v/>
      </c>
      <c r="AJ256" s="91" t="str">
        <f t="shared" ca="1" si="1217"/>
        <v/>
      </c>
      <c r="AK256" s="91" t="str">
        <f t="shared" ca="1" si="1217"/>
        <v/>
      </c>
      <c r="AL256" s="91" t="str">
        <f t="shared" ca="1" si="1217"/>
        <v/>
      </c>
      <c r="AM256" s="91" t="str">
        <f t="shared" ca="1" si="1217"/>
        <v/>
      </c>
      <c r="AO256" s="20" t="str">
        <f t="shared" ca="1" si="1028"/>
        <v/>
      </c>
      <c r="AP256" s="21" t="str">
        <f t="shared" ca="1" si="1029"/>
        <v/>
      </c>
      <c r="AQ256" s="6" t="str">
        <f t="shared" ca="1" si="1030"/>
        <v/>
      </c>
      <c r="AR256" s="6" t="str">
        <f t="shared" ca="1" si="1031"/>
        <v/>
      </c>
      <c r="AS256" s="22" t="e">
        <f t="shared" ca="1" si="1032"/>
        <v>#VALUE!</v>
      </c>
      <c r="AT256" s="22" t="e">
        <f t="shared" ca="1" si="1033"/>
        <v>#VALUE!</v>
      </c>
      <c r="AU256" s="22" t="str">
        <f ca="1">IFERROR(IF(INDIRECT(ADDRESS(ROW()-1,COLUMN()-2))="摘要",MATCH(AT256,日々処理!AP:AP,0),MATCH(AT256,INDIRECT(ADDRESS(INDIRECT(ADDRESS(ROW()-1,COLUMN()))+1,2,,,"日々処理")):INDIRECT(ADDRESS(INDIRECT(ADDRESS(ROW()-1,COLUMN()))+1000,2,,,"日々処理")),0)+INDIRECT(ADDRESS(ROW()-1,COLUMN()))),"")</f>
        <v/>
      </c>
      <c r="AV256" s="91" t="str">
        <f t="shared" ca="1" si="1243"/>
        <v/>
      </c>
      <c r="AW256" s="91" t="str">
        <f t="shared" ca="1" si="1218"/>
        <v/>
      </c>
      <c r="AX256" s="91" t="str">
        <f t="shared" ca="1" si="1218"/>
        <v/>
      </c>
      <c r="AY256" s="91" t="str">
        <f t="shared" ca="1" si="1218"/>
        <v/>
      </c>
      <c r="AZ256" s="91" t="str">
        <f t="shared" ca="1" si="1218"/>
        <v/>
      </c>
      <c r="BA256" s="91" t="str">
        <f t="shared" ca="1" si="1218"/>
        <v/>
      </c>
      <c r="BB256" s="91" t="str">
        <f t="shared" ca="1" si="1218"/>
        <v/>
      </c>
      <c r="BC256" s="91" t="str">
        <f t="shared" ca="1" si="1218"/>
        <v/>
      </c>
      <c r="BD256" s="91" t="str">
        <f t="shared" ca="1" si="1218"/>
        <v/>
      </c>
      <c r="BE256" s="91" t="str">
        <f t="shared" ca="1" si="1218"/>
        <v/>
      </c>
      <c r="BF256" s="91" t="str">
        <f t="shared" ca="1" si="1218"/>
        <v/>
      </c>
      <c r="BG256" s="91" t="str">
        <f t="shared" ca="1" si="1218"/>
        <v/>
      </c>
      <c r="BI256" s="20" t="str">
        <f t="shared" ca="1" si="1034"/>
        <v/>
      </c>
      <c r="BJ256" s="21" t="str">
        <f t="shared" ca="1" si="1035"/>
        <v/>
      </c>
      <c r="BK256" s="6" t="str">
        <f t="shared" ca="1" si="1036"/>
        <v/>
      </c>
      <c r="BL256" s="6" t="str">
        <f t="shared" ca="1" si="1037"/>
        <v/>
      </c>
      <c r="BM256" s="22" t="e">
        <f t="shared" ca="1" si="1038"/>
        <v>#VALUE!</v>
      </c>
      <c r="BN256" s="22" t="e">
        <f t="shared" ca="1" si="1039"/>
        <v>#VALUE!</v>
      </c>
      <c r="BO256" s="22" t="str">
        <f ca="1">IFERROR(IF(INDIRECT(ADDRESS(ROW()-1,COLUMN()-2))="摘要",MATCH(BN256,日々処理!BJ:BJ,0),MATCH(BN256,INDIRECT(ADDRESS(INDIRECT(ADDRESS(ROW()-1,COLUMN()))+1,2,,,"日々処理")):INDIRECT(ADDRESS(INDIRECT(ADDRESS(ROW()-1,COLUMN()))+1000,2,,,"日々処理")),0)+INDIRECT(ADDRESS(ROW()-1,COLUMN()))),"")</f>
        <v/>
      </c>
      <c r="BP256" s="91" t="str">
        <f t="shared" ca="1" si="1244"/>
        <v/>
      </c>
      <c r="BQ256" s="91" t="str">
        <f t="shared" ca="1" si="1219"/>
        <v/>
      </c>
      <c r="BR256" s="91" t="str">
        <f t="shared" ca="1" si="1219"/>
        <v/>
      </c>
      <c r="BS256" s="91" t="str">
        <f t="shared" ca="1" si="1219"/>
        <v/>
      </c>
      <c r="BT256" s="91" t="str">
        <f t="shared" ca="1" si="1219"/>
        <v/>
      </c>
      <c r="BU256" s="91" t="str">
        <f t="shared" ca="1" si="1219"/>
        <v/>
      </c>
      <c r="BV256" s="91" t="str">
        <f t="shared" ca="1" si="1219"/>
        <v/>
      </c>
      <c r="BW256" s="91" t="str">
        <f t="shared" ca="1" si="1219"/>
        <v/>
      </c>
      <c r="BX256" s="91" t="str">
        <f t="shared" ca="1" si="1219"/>
        <v/>
      </c>
      <c r="BY256" s="91" t="str">
        <f t="shared" ca="1" si="1219"/>
        <v/>
      </c>
      <c r="BZ256" s="91" t="str">
        <f t="shared" ca="1" si="1219"/>
        <v/>
      </c>
      <c r="CA256" s="91" t="str">
        <f t="shared" ca="1" si="1219"/>
        <v/>
      </c>
      <c r="CC256" s="20" t="str">
        <f t="shared" ca="1" si="1040"/>
        <v/>
      </c>
      <c r="CD256" s="21" t="str">
        <f t="shared" ca="1" si="1041"/>
        <v/>
      </c>
      <c r="CE256" s="6" t="str">
        <f t="shared" ca="1" si="1042"/>
        <v/>
      </c>
      <c r="CF256" s="6" t="str">
        <f t="shared" ca="1" si="1043"/>
        <v/>
      </c>
      <c r="CG256" s="22" t="e">
        <f t="shared" ca="1" si="1044"/>
        <v>#VALUE!</v>
      </c>
      <c r="CH256" s="22" t="e">
        <f t="shared" ca="1" si="1045"/>
        <v>#VALUE!</v>
      </c>
      <c r="CI256" s="22" t="str">
        <f ca="1">IFERROR(IF(INDIRECT(ADDRESS(ROW()-1,COLUMN()-2))="摘要",MATCH(CH256,日々処理!CD:CD,0),MATCH(CH256,INDIRECT(ADDRESS(INDIRECT(ADDRESS(ROW()-1,COLUMN()))+1,2,,,"日々処理")):INDIRECT(ADDRESS(INDIRECT(ADDRESS(ROW()-1,COLUMN()))+1000,2,,,"日々処理")),0)+INDIRECT(ADDRESS(ROW()-1,COLUMN()))),"")</f>
        <v/>
      </c>
      <c r="CJ256" s="91" t="str">
        <f t="shared" ca="1" si="1245"/>
        <v/>
      </c>
      <c r="CK256" s="91" t="str">
        <f t="shared" ca="1" si="1220"/>
        <v/>
      </c>
      <c r="CL256" s="91" t="str">
        <f t="shared" ca="1" si="1220"/>
        <v/>
      </c>
      <c r="CM256" s="91" t="str">
        <f t="shared" ca="1" si="1220"/>
        <v/>
      </c>
      <c r="CN256" s="91" t="str">
        <f t="shared" ca="1" si="1220"/>
        <v/>
      </c>
      <c r="CO256" s="91" t="str">
        <f t="shared" ca="1" si="1220"/>
        <v/>
      </c>
      <c r="CP256" s="91" t="str">
        <f t="shared" ca="1" si="1220"/>
        <v/>
      </c>
      <c r="CQ256" s="91" t="str">
        <f t="shared" ca="1" si="1220"/>
        <v/>
      </c>
      <c r="CR256" s="91" t="str">
        <f t="shared" ca="1" si="1220"/>
        <v/>
      </c>
      <c r="CS256" s="91" t="str">
        <f t="shared" ca="1" si="1220"/>
        <v/>
      </c>
      <c r="CT256" s="91" t="str">
        <f t="shared" ca="1" si="1220"/>
        <v/>
      </c>
      <c r="CU256" s="91" t="str">
        <f t="shared" ca="1" si="1220"/>
        <v/>
      </c>
      <c r="CW256" s="20" t="str">
        <f t="shared" ca="1" si="1046"/>
        <v/>
      </c>
      <c r="CX256" s="21" t="str">
        <f t="shared" ca="1" si="1047"/>
        <v/>
      </c>
      <c r="CY256" s="6" t="str">
        <f t="shared" ca="1" si="1048"/>
        <v/>
      </c>
      <c r="CZ256" s="6" t="str">
        <f t="shared" ca="1" si="1049"/>
        <v/>
      </c>
      <c r="DA256" s="22" t="e">
        <f t="shared" ca="1" si="1050"/>
        <v>#VALUE!</v>
      </c>
      <c r="DB256" s="22" t="e">
        <f t="shared" ca="1" si="1051"/>
        <v>#VALUE!</v>
      </c>
      <c r="DC256" s="22" t="str">
        <f ca="1">IFERROR(IF(INDIRECT(ADDRESS(ROW()-1,COLUMN()-2))="摘要",MATCH(DB256,日々処理!CX:CX,0),MATCH(DB256,INDIRECT(ADDRESS(INDIRECT(ADDRESS(ROW()-1,COLUMN()))+1,2,,,"日々処理")):INDIRECT(ADDRESS(INDIRECT(ADDRESS(ROW()-1,COLUMN()))+1000,2,,,"日々処理")),0)+INDIRECT(ADDRESS(ROW()-1,COLUMN()))),"")</f>
        <v/>
      </c>
      <c r="DD256" s="91" t="str">
        <f t="shared" ca="1" si="1246"/>
        <v/>
      </c>
      <c r="DE256" s="91" t="str">
        <f t="shared" ca="1" si="1221"/>
        <v/>
      </c>
      <c r="DF256" s="91" t="str">
        <f t="shared" ca="1" si="1221"/>
        <v/>
      </c>
      <c r="DG256" s="91" t="str">
        <f t="shared" ca="1" si="1221"/>
        <v/>
      </c>
      <c r="DH256" s="91" t="str">
        <f t="shared" ca="1" si="1221"/>
        <v/>
      </c>
      <c r="DI256" s="91" t="str">
        <f t="shared" ca="1" si="1221"/>
        <v/>
      </c>
      <c r="DJ256" s="91" t="str">
        <f t="shared" ca="1" si="1221"/>
        <v/>
      </c>
      <c r="DK256" s="91" t="str">
        <f t="shared" ca="1" si="1221"/>
        <v/>
      </c>
      <c r="DL256" s="91" t="str">
        <f t="shared" ca="1" si="1221"/>
        <v/>
      </c>
      <c r="DM256" s="91" t="str">
        <f t="shared" ca="1" si="1221"/>
        <v/>
      </c>
      <c r="DN256" s="91" t="str">
        <f t="shared" ca="1" si="1221"/>
        <v/>
      </c>
      <c r="DO256" s="91" t="str">
        <f t="shared" ca="1" si="1221"/>
        <v/>
      </c>
      <c r="DQ256" s="20" t="str">
        <f t="shared" ca="1" si="1052"/>
        <v/>
      </c>
      <c r="DR256" s="21" t="str">
        <f t="shared" ca="1" si="1053"/>
        <v/>
      </c>
      <c r="DS256" s="6" t="str">
        <f t="shared" ca="1" si="1054"/>
        <v/>
      </c>
      <c r="DT256" s="6" t="str">
        <f t="shared" ca="1" si="1055"/>
        <v/>
      </c>
      <c r="DU256" s="22" t="e">
        <f t="shared" ca="1" si="1056"/>
        <v>#VALUE!</v>
      </c>
      <c r="DV256" s="22" t="e">
        <f t="shared" ca="1" si="1057"/>
        <v>#VALUE!</v>
      </c>
      <c r="DW256" s="22" t="str">
        <f ca="1">IFERROR(IF(INDIRECT(ADDRESS(ROW()-1,COLUMN()-2))="摘要",MATCH(DV256,日々処理!DR:DR,0),MATCH(DV256,INDIRECT(ADDRESS(INDIRECT(ADDRESS(ROW()-1,COLUMN()))+1,2,,,"日々処理")):INDIRECT(ADDRESS(INDIRECT(ADDRESS(ROW()-1,COLUMN()))+1000,2,,,"日々処理")),0)+INDIRECT(ADDRESS(ROW()-1,COLUMN()))),"")</f>
        <v/>
      </c>
      <c r="DX256" s="91" t="str">
        <f t="shared" ca="1" si="1247"/>
        <v/>
      </c>
      <c r="DY256" s="91" t="str">
        <f t="shared" ca="1" si="1222"/>
        <v/>
      </c>
      <c r="DZ256" s="91" t="str">
        <f t="shared" ca="1" si="1222"/>
        <v/>
      </c>
      <c r="EA256" s="91" t="str">
        <f t="shared" ca="1" si="1222"/>
        <v/>
      </c>
      <c r="EB256" s="91" t="str">
        <f t="shared" ca="1" si="1222"/>
        <v/>
      </c>
      <c r="EC256" s="91" t="str">
        <f t="shared" ca="1" si="1222"/>
        <v/>
      </c>
      <c r="ED256" s="91" t="str">
        <f t="shared" ca="1" si="1222"/>
        <v/>
      </c>
      <c r="EE256" s="91" t="str">
        <f t="shared" ca="1" si="1222"/>
        <v/>
      </c>
      <c r="EF256" s="91" t="str">
        <f t="shared" ca="1" si="1222"/>
        <v/>
      </c>
      <c r="EG256" s="91" t="str">
        <f t="shared" ca="1" si="1222"/>
        <v/>
      </c>
      <c r="EH256" s="91" t="str">
        <f t="shared" ca="1" si="1222"/>
        <v/>
      </c>
      <c r="EI256" s="91" t="str">
        <f t="shared" ca="1" si="1222"/>
        <v/>
      </c>
      <c r="EK256" s="20" t="str">
        <f t="shared" ca="1" si="1058"/>
        <v/>
      </c>
      <c r="EL256" s="21" t="str">
        <f t="shared" ca="1" si="1059"/>
        <v/>
      </c>
      <c r="EM256" s="6" t="str">
        <f t="shared" ca="1" si="1060"/>
        <v/>
      </c>
      <c r="EN256" s="6" t="str">
        <f t="shared" ca="1" si="1061"/>
        <v/>
      </c>
      <c r="EO256" s="22" t="e">
        <f t="shared" ca="1" si="1062"/>
        <v>#VALUE!</v>
      </c>
      <c r="EP256" s="22" t="e">
        <f t="shared" ca="1" si="1063"/>
        <v>#VALUE!</v>
      </c>
      <c r="EQ256" s="22" t="str">
        <f ca="1">IFERROR(IF(INDIRECT(ADDRESS(ROW()-1,COLUMN()-2))="摘要",MATCH(EP256,日々処理!EL:EL,0),MATCH(EP256,INDIRECT(ADDRESS(INDIRECT(ADDRESS(ROW()-1,COLUMN()))+1,2,,,"日々処理")):INDIRECT(ADDRESS(INDIRECT(ADDRESS(ROW()-1,COLUMN()))+1000,2,,,"日々処理")),0)+INDIRECT(ADDRESS(ROW()-1,COLUMN()))),"")</f>
        <v/>
      </c>
      <c r="ER256" s="91" t="str">
        <f t="shared" ca="1" si="1248"/>
        <v/>
      </c>
      <c r="ES256" s="91" t="str">
        <f t="shared" ca="1" si="1223"/>
        <v/>
      </c>
      <c r="ET256" s="91" t="str">
        <f t="shared" ca="1" si="1223"/>
        <v/>
      </c>
      <c r="EU256" s="91" t="str">
        <f t="shared" ca="1" si="1223"/>
        <v/>
      </c>
      <c r="EV256" s="91" t="str">
        <f t="shared" ca="1" si="1223"/>
        <v/>
      </c>
      <c r="EW256" s="91" t="str">
        <f t="shared" ca="1" si="1223"/>
        <v/>
      </c>
      <c r="EX256" s="91" t="str">
        <f t="shared" ca="1" si="1223"/>
        <v/>
      </c>
      <c r="EY256" s="91" t="str">
        <f t="shared" ca="1" si="1223"/>
        <v/>
      </c>
      <c r="EZ256" s="91" t="str">
        <f t="shared" ca="1" si="1223"/>
        <v/>
      </c>
      <c r="FA256" s="91" t="str">
        <f t="shared" ca="1" si="1223"/>
        <v/>
      </c>
      <c r="FB256" s="91" t="str">
        <f t="shared" ca="1" si="1223"/>
        <v/>
      </c>
      <c r="FC256" s="91" t="str">
        <f t="shared" ca="1" si="1223"/>
        <v/>
      </c>
      <c r="FE256" s="20" t="str">
        <f t="shared" ca="1" si="1064"/>
        <v/>
      </c>
      <c r="FF256" s="21" t="str">
        <f t="shared" ca="1" si="1065"/>
        <v/>
      </c>
      <c r="FG256" s="6" t="str">
        <f t="shared" ca="1" si="1066"/>
        <v/>
      </c>
      <c r="FH256" s="6" t="str">
        <f t="shared" ca="1" si="1067"/>
        <v/>
      </c>
      <c r="FI256" s="22" t="e">
        <f t="shared" ca="1" si="1068"/>
        <v>#VALUE!</v>
      </c>
      <c r="FJ256" s="22" t="e">
        <f t="shared" ca="1" si="1069"/>
        <v>#VALUE!</v>
      </c>
      <c r="FK256" s="22" t="str">
        <f ca="1">IFERROR(IF(INDIRECT(ADDRESS(ROW()-1,COLUMN()-2))="摘要",MATCH(FJ256,日々処理!FF:FF,0),MATCH(FJ256,INDIRECT(ADDRESS(INDIRECT(ADDRESS(ROW()-1,COLUMN()))+1,2,,,"日々処理")):INDIRECT(ADDRESS(INDIRECT(ADDRESS(ROW()-1,COLUMN()))+1000,2,,,"日々処理")),0)+INDIRECT(ADDRESS(ROW()-1,COLUMN()))),"")</f>
        <v/>
      </c>
      <c r="FL256" s="91" t="str">
        <f t="shared" ca="1" si="1249"/>
        <v/>
      </c>
      <c r="FM256" s="91" t="str">
        <f t="shared" ca="1" si="1224"/>
        <v/>
      </c>
      <c r="FN256" s="91" t="str">
        <f t="shared" ca="1" si="1224"/>
        <v/>
      </c>
      <c r="FO256" s="91" t="str">
        <f t="shared" ca="1" si="1224"/>
        <v/>
      </c>
      <c r="FP256" s="91" t="str">
        <f t="shared" ca="1" si="1224"/>
        <v/>
      </c>
      <c r="FQ256" s="91" t="str">
        <f t="shared" ca="1" si="1224"/>
        <v/>
      </c>
      <c r="FR256" s="91" t="str">
        <f t="shared" ca="1" si="1224"/>
        <v/>
      </c>
      <c r="FS256" s="91" t="str">
        <f t="shared" ca="1" si="1224"/>
        <v/>
      </c>
      <c r="FT256" s="91" t="str">
        <f t="shared" ca="1" si="1224"/>
        <v/>
      </c>
      <c r="FU256" s="91" t="str">
        <f t="shared" ca="1" si="1224"/>
        <v/>
      </c>
      <c r="FV256" s="91" t="str">
        <f t="shared" ca="1" si="1224"/>
        <v/>
      </c>
      <c r="FW256" s="91" t="str">
        <f t="shared" ca="1" si="1224"/>
        <v/>
      </c>
      <c r="FY256" s="20" t="str">
        <f t="shared" ca="1" si="1070"/>
        <v/>
      </c>
      <c r="FZ256" s="21" t="str">
        <f t="shared" ca="1" si="1071"/>
        <v/>
      </c>
      <c r="GA256" s="6" t="str">
        <f t="shared" ca="1" si="1072"/>
        <v/>
      </c>
      <c r="GB256" s="6" t="str">
        <f t="shared" ca="1" si="1073"/>
        <v/>
      </c>
      <c r="GC256" s="22" t="e">
        <f t="shared" ca="1" si="1074"/>
        <v>#VALUE!</v>
      </c>
      <c r="GD256" s="22" t="e">
        <f t="shared" ca="1" si="1075"/>
        <v>#VALUE!</v>
      </c>
      <c r="GE256" s="22" t="str">
        <f ca="1">IFERROR(IF(INDIRECT(ADDRESS(ROW()-1,COLUMN()-2))="摘要",MATCH(GD256,日々処理!FZ:FZ,0),MATCH(GD256,INDIRECT(ADDRESS(INDIRECT(ADDRESS(ROW()-1,COLUMN()))+1,2,,,"日々処理")):INDIRECT(ADDRESS(INDIRECT(ADDRESS(ROW()-1,COLUMN()))+1000,2,,,"日々処理")),0)+INDIRECT(ADDRESS(ROW()-1,COLUMN()))),"")</f>
        <v/>
      </c>
      <c r="GF256" s="91" t="str">
        <f t="shared" ca="1" si="1250"/>
        <v/>
      </c>
      <c r="GG256" s="91" t="str">
        <f t="shared" ca="1" si="1225"/>
        <v/>
      </c>
      <c r="GH256" s="91" t="str">
        <f t="shared" ca="1" si="1225"/>
        <v/>
      </c>
      <c r="GI256" s="91" t="str">
        <f t="shared" ca="1" si="1225"/>
        <v/>
      </c>
      <c r="GJ256" s="91" t="str">
        <f t="shared" ca="1" si="1225"/>
        <v/>
      </c>
      <c r="GK256" s="91" t="str">
        <f t="shared" ca="1" si="1225"/>
        <v/>
      </c>
      <c r="GL256" s="91" t="str">
        <f t="shared" ca="1" si="1225"/>
        <v/>
      </c>
      <c r="GM256" s="91" t="str">
        <f t="shared" ca="1" si="1225"/>
        <v/>
      </c>
      <c r="GN256" s="91" t="str">
        <f t="shared" ca="1" si="1225"/>
        <v/>
      </c>
      <c r="GO256" s="91" t="str">
        <f t="shared" ca="1" si="1225"/>
        <v/>
      </c>
      <c r="GP256" s="91" t="str">
        <f t="shared" ca="1" si="1225"/>
        <v/>
      </c>
      <c r="GQ256" s="91" t="str">
        <f t="shared" ca="1" si="1225"/>
        <v/>
      </c>
      <c r="GS256" s="20" t="str">
        <f t="shared" ca="1" si="1076"/>
        <v/>
      </c>
      <c r="GT256" s="21" t="str">
        <f t="shared" ca="1" si="1077"/>
        <v/>
      </c>
      <c r="GU256" s="6" t="str">
        <f t="shared" ca="1" si="1078"/>
        <v/>
      </c>
      <c r="GV256" s="6" t="str">
        <f t="shared" ca="1" si="1079"/>
        <v/>
      </c>
      <c r="GW256" s="22" t="e">
        <f t="shared" ca="1" si="1080"/>
        <v>#VALUE!</v>
      </c>
      <c r="GX256" s="22" t="e">
        <f t="shared" ca="1" si="1081"/>
        <v>#VALUE!</v>
      </c>
      <c r="GY256" s="22" t="str">
        <f ca="1">IFERROR(IF(INDIRECT(ADDRESS(ROW()-1,COLUMN()-2))="摘要",MATCH(GX256,日々処理!GT:GT,0),MATCH(GX256,INDIRECT(ADDRESS(INDIRECT(ADDRESS(ROW()-1,COLUMN()))+1,2,,,"日々処理")):INDIRECT(ADDRESS(INDIRECT(ADDRESS(ROW()-1,COLUMN()))+1000,2,,,"日々処理")),0)+INDIRECT(ADDRESS(ROW()-1,COLUMN()))),"")</f>
        <v/>
      </c>
      <c r="GZ256" s="91" t="str">
        <f t="shared" ca="1" si="1251"/>
        <v/>
      </c>
      <c r="HA256" s="91" t="str">
        <f t="shared" ca="1" si="1226"/>
        <v/>
      </c>
      <c r="HB256" s="91" t="str">
        <f t="shared" ca="1" si="1226"/>
        <v/>
      </c>
      <c r="HC256" s="91" t="str">
        <f t="shared" ca="1" si="1226"/>
        <v/>
      </c>
      <c r="HD256" s="91" t="str">
        <f t="shared" ca="1" si="1226"/>
        <v/>
      </c>
      <c r="HE256" s="91" t="str">
        <f t="shared" ca="1" si="1226"/>
        <v/>
      </c>
      <c r="HF256" s="91" t="str">
        <f t="shared" ca="1" si="1226"/>
        <v/>
      </c>
      <c r="HG256" s="91" t="str">
        <f t="shared" ca="1" si="1226"/>
        <v/>
      </c>
      <c r="HH256" s="91" t="str">
        <f t="shared" ca="1" si="1226"/>
        <v/>
      </c>
      <c r="HI256" s="91" t="str">
        <f t="shared" ca="1" si="1226"/>
        <v/>
      </c>
      <c r="HJ256" s="91" t="str">
        <f t="shared" ca="1" si="1226"/>
        <v/>
      </c>
      <c r="HK256" s="91" t="str">
        <f t="shared" ca="1" si="1226"/>
        <v/>
      </c>
      <c r="HM256" s="20" t="str">
        <f t="shared" ca="1" si="1082"/>
        <v/>
      </c>
      <c r="HN256" s="21" t="str">
        <f t="shared" ca="1" si="1083"/>
        <v/>
      </c>
      <c r="HO256" s="6" t="str">
        <f t="shared" ca="1" si="1084"/>
        <v/>
      </c>
      <c r="HP256" s="6" t="str">
        <f t="shared" ca="1" si="1085"/>
        <v/>
      </c>
      <c r="HQ256" s="22" t="e">
        <f t="shared" ca="1" si="1086"/>
        <v>#VALUE!</v>
      </c>
      <c r="HR256" s="22" t="e">
        <f t="shared" ca="1" si="1087"/>
        <v>#VALUE!</v>
      </c>
      <c r="HS256" s="22" t="str">
        <f ca="1">IFERROR(IF(INDIRECT(ADDRESS(ROW()-1,COLUMN()-2))="摘要",MATCH(HR256,日々処理!HN:HN,0),MATCH(HR256,INDIRECT(ADDRESS(INDIRECT(ADDRESS(ROW()-1,COLUMN()))+1,2,,,"日々処理")):INDIRECT(ADDRESS(INDIRECT(ADDRESS(ROW()-1,COLUMN()))+1000,2,,,"日々処理")),0)+INDIRECT(ADDRESS(ROW()-1,COLUMN()))),"")</f>
        <v/>
      </c>
      <c r="HT256" s="91" t="str">
        <f t="shared" ca="1" si="1252"/>
        <v/>
      </c>
      <c r="HU256" s="91" t="str">
        <f t="shared" ca="1" si="1227"/>
        <v/>
      </c>
      <c r="HV256" s="91" t="str">
        <f t="shared" ca="1" si="1227"/>
        <v/>
      </c>
      <c r="HW256" s="91" t="str">
        <f t="shared" ca="1" si="1227"/>
        <v/>
      </c>
      <c r="HX256" s="91" t="str">
        <f t="shared" ca="1" si="1227"/>
        <v/>
      </c>
      <c r="HY256" s="91" t="str">
        <f t="shared" ca="1" si="1227"/>
        <v/>
      </c>
      <c r="HZ256" s="91" t="str">
        <f t="shared" ca="1" si="1227"/>
        <v/>
      </c>
      <c r="IA256" s="91" t="str">
        <f t="shared" ca="1" si="1227"/>
        <v/>
      </c>
      <c r="IB256" s="91" t="str">
        <f t="shared" ca="1" si="1227"/>
        <v/>
      </c>
      <c r="IC256" s="91" t="str">
        <f t="shared" ca="1" si="1227"/>
        <v/>
      </c>
      <c r="ID256" s="91" t="str">
        <f t="shared" ca="1" si="1227"/>
        <v/>
      </c>
      <c r="IE256" s="91" t="str">
        <f t="shared" ca="1" si="1227"/>
        <v/>
      </c>
      <c r="IG256" s="20" t="str">
        <f t="shared" ca="1" si="1088"/>
        <v/>
      </c>
      <c r="IH256" s="21" t="str">
        <f t="shared" ca="1" si="1089"/>
        <v/>
      </c>
      <c r="II256" s="6" t="str">
        <f t="shared" ca="1" si="1090"/>
        <v/>
      </c>
      <c r="IJ256" s="6" t="str">
        <f t="shared" ca="1" si="1091"/>
        <v/>
      </c>
      <c r="IK256" s="22" t="e">
        <f t="shared" ca="1" si="1092"/>
        <v>#VALUE!</v>
      </c>
      <c r="IL256" s="22" t="e">
        <f t="shared" ca="1" si="1093"/>
        <v>#VALUE!</v>
      </c>
      <c r="IM256" s="22" t="str">
        <f ca="1">IFERROR(IF(INDIRECT(ADDRESS(ROW()-1,COLUMN()-2))="摘要",MATCH(IL256,日々処理!IH:IH,0),MATCH(IL256,INDIRECT(ADDRESS(INDIRECT(ADDRESS(ROW()-1,COLUMN()))+1,2,,,"日々処理")):INDIRECT(ADDRESS(INDIRECT(ADDRESS(ROW()-1,COLUMN()))+1000,2,,,"日々処理")),0)+INDIRECT(ADDRESS(ROW()-1,COLUMN()))),"")</f>
        <v/>
      </c>
      <c r="IN256" s="91" t="str">
        <f t="shared" ca="1" si="1253"/>
        <v/>
      </c>
      <c r="IO256" s="91" t="str">
        <f t="shared" ca="1" si="1228"/>
        <v/>
      </c>
      <c r="IP256" s="91" t="str">
        <f t="shared" ca="1" si="1228"/>
        <v/>
      </c>
      <c r="IQ256" s="91" t="str">
        <f t="shared" ca="1" si="1228"/>
        <v/>
      </c>
      <c r="IR256" s="91" t="str">
        <f t="shared" ca="1" si="1228"/>
        <v/>
      </c>
      <c r="IS256" s="91" t="str">
        <f t="shared" ca="1" si="1228"/>
        <v/>
      </c>
      <c r="IT256" s="91" t="str">
        <f t="shared" ca="1" si="1228"/>
        <v/>
      </c>
      <c r="IU256" s="91" t="str">
        <f t="shared" ca="1" si="1228"/>
        <v/>
      </c>
      <c r="IV256" s="91" t="str">
        <f t="shared" ca="1" si="1228"/>
        <v/>
      </c>
      <c r="IW256" s="91" t="str">
        <f t="shared" ca="1" si="1228"/>
        <v/>
      </c>
      <c r="IX256" s="91" t="str">
        <f t="shared" ca="1" si="1228"/>
        <v/>
      </c>
      <c r="IY256" s="91" t="str">
        <f t="shared" ca="1" si="1228"/>
        <v/>
      </c>
      <c r="JA256" s="20" t="str">
        <f t="shared" ca="1" si="1094"/>
        <v/>
      </c>
      <c r="JB256" s="21" t="str">
        <f t="shared" ca="1" si="1095"/>
        <v/>
      </c>
      <c r="JC256" s="6" t="str">
        <f t="shared" ca="1" si="1096"/>
        <v/>
      </c>
      <c r="JD256" s="6" t="str">
        <f t="shared" ca="1" si="1097"/>
        <v/>
      </c>
      <c r="JE256" s="22" t="e">
        <f t="shared" ca="1" si="1098"/>
        <v>#VALUE!</v>
      </c>
      <c r="JF256" s="22" t="e">
        <f t="shared" ca="1" si="1099"/>
        <v>#VALUE!</v>
      </c>
      <c r="JG256" s="22" t="str">
        <f ca="1">IFERROR(IF(INDIRECT(ADDRESS(ROW()-1,COLUMN()-2))="摘要",MATCH(JF256,日々処理!JB:JB,0),MATCH(JF256,INDIRECT(ADDRESS(INDIRECT(ADDRESS(ROW()-1,COLUMN()))+1,2,,,"日々処理")):INDIRECT(ADDRESS(INDIRECT(ADDRESS(ROW()-1,COLUMN()))+1000,2,,,"日々処理")),0)+INDIRECT(ADDRESS(ROW()-1,COLUMN()))),"")</f>
        <v/>
      </c>
      <c r="JH256" s="91" t="str">
        <f t="shared" ca="1" si="1254"/>
        <v/>
      </c>
      <c r="JI256" s="91" t="str">
        <f t="shared" ca="1" si="1229"/>
        <v/>
      </c>
      <c r="JJ256" s="91" t="str">
        <f t="shared" ca="1" si="1229"/>
        <v/>
      </c>
      <c r="JK256" s="91" t="str">
        <f t="shared" ca="1" si="1229"/>
        <v/>
      </c>
      <c r="JL256" s="91" t="str">
        <f t="shared" ca="1" si="1229"/>
        <v/>
      </c>
      <c r="JM256" s="91" t="str">
        <f t="shared" ca="1" si="1229"/>
        <v/>
      </c>
      <c r="JN256" s="91" t="str">
        <f t="shared" ca="1" si="1229"/>
        <v/>
      </c>
      <c r="JO256" s="91" t="str">
        <f t="shared" ca="1" si="1229"/>
        <v/>
      </c>
      <c r="JP256" s="91" t="str">
        <f t="shared" ca="1" si="1229"/>
        <v/>
      </c>
      <c r="JQ256" s="91" t="str">
        <f t="shared" ca="1" si="1229"/>
        <v/>
      </c>
      <c r="JR256" s="91" t="str">
        <f t="shared" ca="1" si="1229"/>
        <v/>
      </c>
      <c r="JS256" s="91" t="str">
        <f t="shared" ca="1" si="1229"/>
        <v/>
      </c>
      <c r="JU256" s="20" t="str">
        <f t="shared" ca="1" si="1100"/>
        <v/>
      </c>
      <c r="JV256" s="21" t="str">
        <f t="shared" ca="1" si="1101"/>
        <v/>
      </c>
      <c r="JW256" s="6" t="str">
        <f t="shared" ca="1" si="1102"/>
        <v/>
      </c>
      <c r="JX256" s="6" t="str">
        <f t="shared" ca="1" si="1103"/>
        <v/>
      </c>
      <c r="JY256" s="22" t="e">
        <f t="shared" ca="1" si="1104"/>
        <v>#VALUE!</v>
      </c>
      <c r="JZ256" s="22" t="e">
        <f t="shared" ca="1" si="1105"/>
        <v>#VALUE!</v>
      </c>
      <c r="KA256" s="22" t="str">
        <f ca="1">IFERROR(IF(INDIRECT(ADDRESS(ROW()-1,COLUMN()-2))="摘要",MATCH(JZ256,日々処理!JV:JV,0),MATCH(JZ256,INDIRECT(ADDRESS(INDIRECT(ADDRESS(ROW()-1,COLUMN()))+1,2,,,"日々処理")):INDIRECT(ADDRESS(INDIRECT(ADDRESS(ROW()-1,COLUMN()))+1000,2,,,"日々処理")),0)+INDIRECT(ADDRESS(ROW()-1,COLUMN()))),"")</f>
        <v/>
      </c>
      <c r="KB256" s="91" t="str">
        <f t="shared" ca="1" si="1255"/>
        <v/>
      </c>
      <c r="KC256" s="91" t="str">
        <f t="shared" ca="1" si="1230"/>
        <v/>
      </c>
      <c r="KD256" s="91" t="str">
        <f t="shared" ca="1" si="1230"/>
        <v/>
      </c>
      <c r="KE256" s="91" t="str">
        <f t="shared" ca="1" si="1230"/>
        <v/>
      </c>
      <c r="KF256" s="91" t="str">
        <f t="shared" ca="1" si="1230"/>
        <v/>
      </c>
      <c r="KG256" s="91" t="str">
        <f t="shared" ca="1" si="1230"/>
        <v/>
      </c>
      <c r="KH256" s="91" t="str">
        <f t="shared" ca="1" si="1230"/>
        <v/>
      </c>
      <c r="KI256" s="91" t="str">
        <f t="shared" ca="1" si="1230"/>
        <v/>
      </c>
      <c r="KJ256" s="91" t="str">
        <f t="shared" ca="1" si="1230"/>
        <v/>
      </c>
      <c r="KK256" s="91" t="str">
        <f t="shared" ca="1" si="1230"/>
        <v/>
      </c>
      <c r="KL256" s="91" t="str">
        <f t="shared" ca="1" si="1230"/>
        <v/>
      </c>
      <c r="KM256" s="91" t="str">
        <f t="shared" ca="1" si="1230"/>
        <v/>
      </c>
      <c r="KO256" s="20" t="str">
        <f t="shared" ca="1" si="1106"/>
        <v/>
      </c>
      <c r="KP256" s="21" t="str">
        <f t="shared" ca="1" si="1107"/>
        <v/>
      </c>
      <c r="KQ256" s="6" t="str">
        <f t="shared" ca="1" si="1108"/>
        <v/>
      </c>
      <c r="KR256" s="6" t="str">
        <f t="shared" ca="1" si="1109"/>
        <v/>
      </c>
      <c r="KS256" s="22" t="e">
        <f t="shared" ca="1" si="1110"/>
        <v>#VALUE!</v>
      </c>
      <c r="KT256" s="22" t="e">
        <f t="shared" ca="1" si="1111"/>
        <v>#VALUE!</v>
      </c>
      <c r="KU256" s="22" t="str">
        <f ca="1">IFERROR(IF(INDIRECT(ADDRESS(ROW()-1,COLUMN()-2))="摘要",MATCH(KT256,日々処理!KP:KP,0),MATCH(KT256,INDIRECT(ADDRESS(INDIRECT(ADDRESS(ROW()-1,COLUMN()))+1,2,,,"日々処理")):INDIRECT(ADDRESS(INDIRECT(ADDRESS(ROW()-1,COLUMN()))+1000,2,,,"日々処理")),0)+INDIRECT(ADDRESS(ROW()-1,COLUMN()))),"")</f>
        <v/>
      </c>
      <c r="KV256" s="91" t="str">
        <f t="shared" ca="1" si="1256"/>
        <v/>
      </c>
      <c r="KW256" s="91" t="str">
        <f t="shared" ca="1" si="1231"/>
        <v/>
      </c>
      <c r="KX256" s="91" t="str">
        <f t="shared" ca="1" si="1231"/>
        <v/>
      </c>
      <c r="KY256" s="91" t="str">
        <f t="shared" ca="1" si="1231"/>
        <v/>
      </c>
      <c r="KZ256" s="91" t="str">
        <f t="shared" ca="1" si="1231"/>
        <v/>
      </c>
      <c r="LA256" s="91" t="str">
        <f t="shared" ca="1" si="1231"/>
        <v/>
      </c>
      <c r="LB256" s="91" t="str">
        <f t="shared" ca="1" si="1231"/>
        <v/>
      </c>
      <c r="LC256" s="91" t="str">
        <f t="shared" ca="1" si="1231"/>
        <v/>
      </c>
      <c r="LD256" s="91" t="str">
        <f t="shared" ca="1" si="1231"/>
        <v/>
      </c>
      <c r="LE256" s="91" t="str">
        <f t="shared" ca="1" si="1231"/>
        <v/>
      </c>
      <c r="LF256" s="91" t="str">
        <f t="shared" ca="1" si="1231"/>
        <v/>
      </c>
      <c r="LG256" s="91" t="str">
        <f t="shared" ca="1" si="1231"/>
        <v/>
      </c>
      <c r="LI256" s="20" t="str">
        <f t="shared" ca="1" si="1112"/>
        <v/>
      </c>
      <c r="LJ256" s="21" t="str">
        <f t="shared" ca="1" si="1113"/>
        <v/>
      </c>
      <c r="LK256" s="6" t="str">
        <f t="shared" ca="1" si="1114"/>
        <v/>
      </c>
      <c r="LL256" s="6" t="str">
        <f t="shared" ca="1" si="1115"/>
        <v/>
      </c>
      <c r="LM256" s="22" t="e">
        <f t="shared" ca="1" si="1116"/>
        <v>#VALUE!</v>
      </c>
      <c r="LN256" s="22" t="e">
        <f t="shared" ca="1" si="1117"/>
        <v>#VALUE!</v>
      </c>
      <c r="LO256" s="22" t="str">
        <f ca="1">IFERROR(IF(INDIRECT(ADDRESS(ROW()-1,COLUMN()-2))="摘要",MATCH(LN256,日々処理!LJ:LJ,0),MATCH(LN256,INDIRECT(ADDRESS(INDIRECT(ADDRESS(ROW()-1,COLUMN()))+1,2,,,"日々処理")):INDIRECT(ADDRESS(INDIRECT(ADDRESS(ROW()-1,COLUMN()))+1000,2,,,"日々処理")),0)+INDIRECT(ADDRESS(ROW()-1,COLUMN()))),"")</f>
        <v/>
      </c>
      <c r="LP256" s="91" t="str">
        <f t="shared" ca="1" si="1257"/>
        <v/>
      </c>
      <c r="LQ256" s="91" t="str">
        <f t="shared" ca="1" si="1232"/>
        <v/>
      </c>
      <c r="LR256" s="91" t="str">
        <f t="shared" ca="1" si="1232"/>
        <v/>
      </c>
      <c r="LS256" s="91" t="str">
        <f t="shared" ca="1" si="1232"/>
        <v/>
      </c>
      <c r="LT256" s="91" t="str">
        <f t="shared" ca="1" si="1232"/>
        <v/>
      </c>
      <c r="LU256" s="91" t="str">
        <f t="shared" ca="1" si="1232"/>
        <v/>
      </c>
      <c r="LV256" s="91" t="str">
        <f t="shared" ca="1" si="1232"/>
        <v/>
      </c>
      <c r="LW256" s="91" t="str">
        <f t="shared" ca="1" si="1232"/>
        <v/>
      </c>
      <c r="LX256" s="91" t="str">
        <f t="shared" ca="1" si="1232"/>
        <v/>
      </c>
      <c r="LY256" s="91" t="str">
        <f t="shared" ca="1" si="1232"/>
        <v/>
      </c>
      <c r="LZ256" s="91" t="str">
        <f t="shared" ca="1" si="1232"/>
        <v/>
      </c>
      <c r="MA256" s="91" t="str">
        <f t="shared" ca="1" si="1232"/>
        <v/>
      </c>
      <c r="MC256" s="20" t="str">
        <f t="shared" ca="1" si="1118"/>
        <v/>
      </c>
      <c r="MD256" s="21" t="str">
        <f t="shared" ca="1" si="1119"/>
        <v/>
      </c>
      <c r="ME256" s="6" t="str">
        <f t="shared" ca="1" si="1120"/>
        <v/>
      </c>
      <c r="MF256" s="6" t="str">
        <f t="shared" ca="1" si="1121"/>
        <v/>
      </c>
      <c r="MG256" s="22" t="e">
        <f t="shared" ca="1" si="1122"/>
        <v>#VALUE!</v>
      </c>
      <c r="MH256" s="22" t="e">
        <f t="shared" ca="1" si="1123"/>
        <v>#VALUE!</v>
      </c>
      <c r="MI256" s="22" t="str">
        <f ca="1">IFERROR(IF(INDIRECT(ADDRESS(ROW()-1,COLUMN()-2))="摘要",MATCH(MH256,日々処理!MD:MD,0),MATCH(MH256,INDIRECT(ADDRESS(INDIRECT(ADDRESS(ROW()-1,COLUMN()))+1,2,,,"日々処理")):INDIRECT(ADDRESS(INDIRECT(ADDRESS(ROW()-1,COLUMN()))+1000,2,,,"日々処理")),0)+INDIRECT(ADDRESS(ROW()-1,COLUMN()))),"")</f>
        <v/>
      </c>
      <c r="MJ256" s="91" t="str">
        <f t="shared" ca="1" si="1258"/>
        <v/>
      </c>
      <c r="MK256" s="91" t="str">
        <f t="shared" ca="1" si="1233"/>
        <v/>
      </c>
      <c r="ML256" s="91" t="str">
        <f t="shared" ca="1" si="1233"/>
        <v/>
      </c>
      <c r="MM256" s="91" t="str">
        <f t="shared" ca="1" si="1233"/>
        <v/>
      </c>
      <c r="MN256" s="91" t="str">
        <f t="shared" ca="1" si="1233"/>
        <v/>
      </c>
      <c r="MO256" s="91" t="str">
        <f t="shared" ca="1" si="1233"/>
        <v/>
      </c>
      <c r="MP256" s="91" t="str">
        <f t="shared" ca="1" si="1233"/>
        <v/>
      </c>
      <c r="MQ256" s="91" t="str">
        <f t="shared" ca="1" si="1233"/>
        <v/>
      </c>
      <c r="MR256" s="91" t="str">
        <f t="shared" ca="1" si="1233"/>
        <v/>
      </c>
      <c r="MS256" s="91" t="str">
        <f t="shared" ca="1" si="1233"/>
        <v/>
      </c>
      <c r="MT256" s="91" t="str">
        <f t="shared" ca="1" si="1233"/>
        <v/>
      </c>
      <c r="MU256" s="91" t="str">
        <f t="shared" ca="1" si="1233"/>
        <v/>
      </c>
      <c r="MW256" s="20" t="str">
        <f t="shared" ca="1" si="1124"/>
        <v/>
      </c>
      <c r="MX256" s="21" t="str">
        <f t="shared" ca="1" si="1125"/>
        <v/>
      </c>
      <c r="MY256" s="6" t="str">
        <f t="shared" ca="1" si="1126"/>
        <v/>
      </c>
      <c r="MZ256" s="6" t="str">
        <f t="shared" ca="1" si="1127"/>
        <v/>
      </c>
      <c r="NA256" s="22" t="e">
        <f t="shared" ca="1" si="1128"/>
        <v>#VALUE!</v>
      </c>
      <c r="NB256" s="22" t="e">
        <f t="shared" ca="1" si="1129"/>
        <v>#VALUE!</v>
      </c>
      <c r="NC256" s="22" t="str">
        <f ca="1">IFERROR(IF(INDIRECT(ADDRESS(ROW()-1,COLUMN()-2))="摘要",MATCH(NB256,日々処理!MX:MX,0),MATCH(NB256,INDIRECT(ADDRESS(INDIRECT(ADDRESS(ROW()-1,COLUMN()))+1,2,,,"日々処理")):INDIRECT(ADDRESS(INDIRECT(ADDRESS(ROW()-1,COLUMN()))+1000,2,,,"日々処理")),0)+INDIRECT(ADDRESS(ROW()-1,COLUMN()))),"")</f>
        <v/>
      </c>
      <c r="ND256" s="91" t="str">
        <f t="shared" ca="1" si="1259"/>
        <v/>
      </c>
      <c r="NE256" s="91" t="str">
        <f t="shared" ca="1" si="1234"/>
        <v/>
      </c>
      <c r="NF256" s="91" t="str">
        <f t="shared" ca="1" si="1234"/>
        <v/>
      </c>
      <c r="NG256" s="91" t="str">
        <f t="shared" ca="1" si="1234"/>
        <v/>
      </c>
      <c r="NH256" s="91" t="str">
        <f t="shared" ca="1" si="1234"/>
        <v/>
      </c>
      <c r="NI256" s="91" t="str">
        <f t="shared" ca="1" si="1234"/>
        <v/>
      </c>
      <c r="NJ256" s="91" t="str">
        <f t="shared" ca="1" si="1234"/>
        <v/>
      </c>
      <c r="NK256" s="91" t="str">
        <f t="shared" ca="1" si="1234"/>
        <v/>
      </c>
      <c r="NL256" s="91" t="str">
        <f t="shared" ca="1" si="1234"/>
        <v/>
      </c>
      <c r="NM256" s="91" t="str">
        <f t="shared" ca="1" si="1234"/>
        <v/>
      </c>
      <c r="NN256" s="91" t="str">
        <f t="shared" ca="1" si="1234"/>
        <v/>
      </c>
      <c r="NO256" s="91" t="str">
        <f t="shared" ca="1" si="1234"/>
        <v/>
      </c>
      <c r="NQ256" s="20" t="str">
        <f t="shared" ca="1" si="1130"/>
        <v/>
      </c>
      <c r="NR256" s="21" t="str">
        <f t="shared" ca="1" si="1131"/>
        <v/>
      </c>
      <c r="NS256" s="6" t="str">
        <f t="shared" ca="1" si="1132"/>
        <v/>
      </c>
      <c r="NT256" s="6" t="str">
        <f t="shared" ca="1" si="1133"/>
        <v/>
      </c>
      <c r="NU256" s="22" t="e">
        <f t="shared" ca="1" si="1134"/>
        <v>#VALUE!</v>
      </c>
      <c r="NV256" s="22" t="e">
        <f t="shared" ca="1" si="1135"/>
        <v>#VALUE!</v>
      </c>
      <c r="NW256" s="22" t="str">
        <f ca="1">IFERROR(IF(INDIRECT(ADDRESS(ROW()-1,COLUMN()-2))="摘要",MATCH(NV256,日々処理!NR:NR,0),MATCH(NV256,INDIRECT(ADDRESS(INDIRECT(ADDRESS(ROW()-1,COLUMN()))+1,2,,,"日々処理")):INDIRECT(ADDRESS(INDIRECT(ADDRESS(ROW()-1,COLUMN()))+1000,2,,,"日々処理")),0)+INDIRECT(ADDRESS(ROW()-1,COLUMN()))),"")</f>
        <v/>
      </c>
      <c r="NX256" s="91" t="str">
        <f t="shared" ca="1" si="1260"/>
        <v/>
      </c>
      <c r="NY256" s="91" t="str">
        <f t="shared" ca="1" si="1235"/>
        <v/>
      </c>
      <c r="NZ256" s="91" t="str">
        <f t="shared" ca="1" si="1235"/>
        <v/>
      </c>
      <c r="OA256" s="91" t="str">
        <f t="shared" ca="1" si="1235"/>
        <v/>
      </c>
      <c r="OB256" s="91" t="str">
        <f t="shared" ca="1" si="1235"/>
        <v/>
      </c>
      <c r="OC256" s="91" t="str">
        <f t="shared" ca="1" si="1235"/>
        <v/>
      </c>
      <c r="OD256" s="91" t="str">
        <f t="shared" ca="1" si="1235"/>
        <v/>
      </c>
      <c r="OE256" s="91" t="str">
        <f t="shared" ca="1" si="1235"/>
        <v/>
      </c>
      <c r="OF256" s="91" t="str">
        <f t="shared" ca="1" si="1235"/>
        <v/>
      </c>
      <c r="OG256" s="91" t="str">
        <f t="shared" ca="1" si="1235"/>
        <v/>
      </c>
      <c r="OH256" s="91" t="str">
        <f t="shared" ca="1" si="1235"/>
        <v/>
      </c>
      <c r="OI256" s="91" t="str">
        <f t="shared" ca="1" si="1235"/>
        <v/>
      </c>
      <c r="OK256" s="20" t="str">
        <f t="shared" ca="1" si="1136"/>
        <v/>
      </c>
      <c r="OL256" s="21" t="str">
        <f t="shared" ca="1" si="1137"/>
        <v/>
      </c>
      <c r="OM256" s="6" t="str">
        <f t="shared" ca="1" si="1138"/>
        <v/>
      </c>
      <c r="ON256" s="6" t="str">
        <f t="shared" ca="1" si="1139"/>
        <v/>
      </c>
      <c r="OO256" s="22" t="e">
        <f t="shared" ca="1" si="1140"/>
        <v>#VALUE!</v>
      </c>
      <c r="OP256" s="22" t="e">
        <f t="shared" ca="1" si="1141"/>
        <v>#VALUE!</v>
      </c>
      <c r="OQ256" s="22" t="str">
        <f ca="1">IFERROR(IF(INDIRECT(ADDRESS(ROW()-1,COLUMN()-2))="摘要",MATCH(OP256,日々処理!OL:OL,0),MATCH(OP256,INDIRECT(ADDRESS(INDIRECT(ADDRESS(ROW()-1,COLUMN()))+1,2,,,"日々処理")):INDIRECT(ADDRESS(INDIRECT(ADDRESS(ROW()-1,COLUMN()))+1000,2,,,"日々処理")),0)+INDIRECT(ADDRESS(ROW()-1,COLUMN()))),"")</f>
        <v/>
      </c>
      <c r="OR256" s="91" t="str">
        <f t="shared" ca="1" si="1261"/>
        <v/>
      </c>
      <c r="OS256" s="91" t="str">
        <f t="shared" ca="1" si="1236"/>
        <v/>
      </c>
      <c r="OT256" s="91" t="str">
        <f t="shared" ca="1" si="1236"/>
        <v/>
      </c>
      <c r="OU256" s="91" t="str">
        <f t="shared" ca="1" si="1236"/>
        <v/>
      </c>
      <c r="OV256" s="91" t="str">
        <f t="shared" ca="1" si="1236"/>
        <v/>
      </c>
      <c r="OW256" s="91" t="str">
        <f t="shared" ca="1" si="1236"/>
        <v/>
      </c>
      <c r="OX256" s="91" t="str">
        <f t="shared" ca="1" si="1236"/>
        <v/>
      </c>
      <c r="OY256" s="91" t="str">
        <f t="shared" ca="1" si="1236"/>
        <v/>
      </c>
      <c r="OZ256" s="91" t="str">
        <f t="shared" ca="1" si="1236"/>
        <v/>
      </c>
      <c r="PA256" s="91" t="str">
        <f t="shared" ca="1" si="1236"/>
        <v/>
      </c>
      <c r="PB256" s="91" t="str">
        <f t="shared" ca="1" si="1236"/>
        <v/>
      </c>
      <c r="PC256" s="91" t="str">
        <f t="shared" ca="1" si="1236"/>
        <v/>
      </c>
      <c r="PE256" s="20" t="str">
        <f t="shared" ca="1" si="1142"/>
        <v/>
      </c>
      <c r="PF256" s="21" t="str">
        <f t="shared" ca="1" si="1143"/>
        <v/>
      </c>
      <c r="PG256" s="6" t="str">
        <f t="shared" ca="1" si="1144"/>
        <v/>
      </c>
      <c r="PH256" s="6" t="str">
        <f t="shared" ca="1" si="1145"/>
        <v/>
      </c>
      <c r="PI256" s="22" t="e">
        <f t="shared" ca="1" si="1146"/>
        <v>#VALUE!</v>
      </c>
      <c r="PJ256" s="22" t="e">
        <f t="shared" ca="1" si="1147"/>
        <v>#VALUE!</v>
      </c>
      <c r="PK256" s="22" t="str">
        <f ca="1">IFERROR(IF(INDIRECT(ADDRESS(ROW()-1,COLUMN()-2))="摘要",MATCH(PJ256,日々処理!PF:PF,0),MATCH(PJ256,INDIRECT(ADDRESS(INDIRECT(ADDRESS(ROW()-1,COLUMN()))+1,2,,,"日々処理")):INDIRECT(ADDRESS(INDIRECT(ADDRESS(ROW()-1,COLUMN()))+1000,2,,,"日々処理")),0)+INDIRECT(ADDRESS(ROW()-1,COLUMN()))),"")</f>
        <v/>
      </c>
      <c r="PL256" s="91" t="str">
        <f t="shared" ca="1" si="1262"/>
        <v/>
      </c>
      <c r="PM256" s="91" t="str">
        <f t="shared" ca="1" si="1237"/>
        <v/>
      </c>
      <c r="PN256" s="91" t="str">
        <f t="shared" ca="1" si="1237"/>
        <v/>
      </c>
      <c r="PO256" s="91" t="str">
        <f t="shared" ca="1" si="1237"/>
        <v/>
      </c>
      <c r="PP256" s="91" t="str">
        <f t="shared" ca="1" si="1237"/>
        <v/>
      </c>
      <c r="PQ256" s="91" t="str">
        <f t="shared" ca="1" si="1237"/>
        <v/>
      </c>
      <c r="PR256" s="91" t="str">
        <f t="shared" ca="1" si="1237"/>
        <v/>
      </c>
      <c r="PS256" s="91" t="str">
        <f t="shared" ca="1" si="1237"/>
        <v/>
      </c>
      <c r="PT256" s="91" t="str">
        <f t="shared" ca="1" si="1237"/>
        <v/>
      </c>
      <c r="PU256" s="91" t="str">
        <f t="shared" ca="1" si="1237"/>
        <v/>
      </c>
      <c r="PV256" s="91" t="str">
        <f t="shared" ca="1" si="1237"/>
        <v/>
      </c>
      <c r="PW256" s="91" t="str">
        <f t="shared" ca="1" si="1237"/>
        <v/>
      </c>
      <c r="PY256" s="20" t="str">
        <f t="shared" ca="1" si="1148"/>
        <v/>
      </c>
      <c r="PZ256" s="21" t="str">
        <f t="shared" ca="1" si="1149"/>
        <v/>
      </c>
      <c r="QA256" s="6" t="str">
        <f t="shared" ca="1" si="1150"/>
        <v/>
      </c>
      <c r="QB256" s="6" t="str">
        <f t="shared" ca="1" si="1151"/>
        <v/>
      </c>
      <c r="QC256" s="22" t="e">
        <f t="shared" ca="1" si="1152"/>
        <v>#VALUE!</v>
      </c>
      <c r="QD256" s="22" t="e">
        <f t="shared" ca="1" si="1153"/>
        <v>#VALUE!</v>
      </c>
      <c r="QE256" s="22" t="str">
        <f ca="1">IFERROR(IF(INDIRECT(ADDRESS(ROW()-1,COLUMN()-2))="摘要",MATCH(QD256,日々処理!PZ:PZ,0),MATCH(QD256,INDIRECT(ADDRESS(INDIRECT(ADDRESS(ROW()-1,COLUMN()))+1,2,,,"日々処理")):INDIRECT(ADDRESS(INDIRECT(ADDRESS(ROW()-1,COLUMN()))+1000,2,,,"日々処理")),0)+INDIRECT(ADDRESS(ROW()-1,COLUMN()))),"")</f>
        <v/>
      </c>
      <c r="QF256" s="91" t="str">
        <f t="shared" ca="1" si="1263"/>
        <v/>
      </c>
      <c r="QG256" s="91" t="str">
        <f t="shared" ca="1" si="1238"/>
        <v/>
      </c>
      <c r="QH256" s="91" t="str">
        <f t="shared" ca="1" si="1238"/>
        <v/>
      </c>
      <c r="QI256" s="91" t="str">
        <f t="shared" ca="1" si="1238"/>
        <v/>
      </c>
      <c r="QJ256" s="91" t="str">
        <f t="shared" ca="1" si="1238"/>
        <v/>
      </c>
      <c r="QK256" s="91" t="str">
        <f t="shared" ca="1" si="1238"/>
        <v/>
      </c>
      <c r="QL256" s="91" t="str">
        <f t="shared" ca="1" si="1238"/>
        <v/>
      </c>
      <c r="QM256" s="91" t="str">
        <f t="shared" ca="1" si="1238"/>
        <v/>
      </c>
      <c r="QN256" s="91" t="str">
        <f t="shared" ca="1" si="1238"/>
        <v/>
      </c>
      <c r="QO256" s="91" t="str">
        <f t="shared" ca="1" si="1238"/>
        <v/>
      </c>
      <c r="QP256" s="91" t="str">
        <f t="shared" ca="1" si="1238"/>
        <v/>
      </c>
      <c r="QQ256" s="91" t="str">
        <f t="shared" ca="1" si="1238"/>
        <v/>
      </c>
      <c r="QS256" s="20" t="str">
        <f t="shared" ca="1" si="1154"/>
        <v/>
      </c>
      <c r="QT256" s="21" t="str">
        <f t="shared" ca="1" si="1155"/>
        <v/>
      </c>
      <c r="QU256" s="6" t="str">
        <f t="shared" ca="1" si="1156"/>
        <v/>
      </c>
      <c r="QV256" s="6" t="str">
        <f t="shared" ca="1" si="1157"/>
        <v/>
      </c>
      <c r="QW256" s="22" t="e">
        <f t="shared" ca="1" si="1158"/>
        <v>#VALUE!</v>
      </c>
      <c r="QX256" s="22" t="e">
        <f t="shared" ca="1" si="1159"/>
        <v>#VALUE!</v>
      </c>
      <c r="QY256" s="22" t="str">
        <f ca="1">IFERROR(IF(INDIRECT(ADDRESS(ROW()-1,COLUMN()-2))="摘要",MATCH(QX256,日々処理!QT:QT,0),MATCH(QX256,INDIRECT(ADDRESS(INDIRECT(ADDRESS(ROW()-1,COLUMN()))+1,2,,,"日々処理")):INDIRECT(ADDRESS(INDIRECT(ADDRESS(ROW()-1,COLUMN()))+1000,2,,,"日々処理")),0)+INDIRECT(ADDRESS(ROW()-1,COLUMN()))),"")</f>
        <v/>
      </c>
      <c r="QZ256" s="91" t="str">
        <f t="shared" ca="1" si="1264"/>
        <v/>
      </c>
      <c r="RA256" s="91" t="str">
        <f t="shared" ca="1" si="1239"/>
        <v/>
      </c>
      <c r="RB256" s="91" t="str">
        <f t="shared" ca="1" si="1239"/>
        <v/>
      </c>
      <c r="RC256" s="91" t="str">
        <f t="shared" ca="1" si="1239"/>
        <v/>
      </c>
      <c r="RD256" s="91" t="str">
        <f t="shared" ca="1" si="1239"/>
        <v/>
      </c>
      <c r="RE256" s="91" t="str">
        <f t="shared" ca="1" si="1239"/>
        <v/>
      </c>
      <c r="RF256" s="91" t="str">
        <f t="shared" ca="1" si="1239"/>
        <v/>
      </c>
      <c r="RG256" s="91" t="str">
        <f t="shared" ca="1" si="1239"/>
        <v/>
      </c>
      <c r="RH256" s="91" t="str">
        <f t="shared" ca="1" si="1239"/>
        <v/>
      </c>
      <c r="RI256" s="91" t="str">
        <f t="shared" ca="1" si="1239"/>
        <v/>
      </c>
      <c r="RJ256" s="91" t="str">
        <f t="shared" ca="1" si="1239"/>
        <v/>
      </c>
      <c r="RK256" s="91" t="str">
        <f t="shared" ca="1" si="1239"/>
        <v/>
      </c>
      <c r="RM256" s="20" t="str">
        <f t="shared" ca="1" si="1160"/>
        <v/>
      </c>
      <c r="RN256" s="21" t="str">
        <f t="shared" ca="1" si="1161"/>
        <v/>
      </c>
      <c r="RO256" s="6" t="str">
        <f t="shared" ca="1" si="1162"/>
        <v/>
      </c>
      <c r="RP256" s="6" t="str">
        <f t="shared" ca="1" si="1163"/>
        <v/>
      </c>
      <c r="RQ256" s="22" t="e">
        <f t="shared" ca="1" si="1164"/>
        <v>#VALUE!</v>
      </c>
      <c r="RR256" s="22" t="e">
        <f t="shared" ca="1" si="1165"/>
        <v>#VALUE!</v>
      </c>
      <c r="RS256" s="22" t="str">
        <f ca="1">IFERROR(IF(INDIRECT(ADDRESS(ROW()-1,COLUMN()-2))="摘要",MATCH(RR256,日々処理!RN:RN,0),MATCH(RR256,INDIRECT(ADDRESS(INDIRECT(ADDRESS(ROW()-1,COLUMN()))+1,2,,,"日々処理")):INDIRECT(ADDRESS(INDIRECT(ADDRESS(ROW()-1,COLUMN()))+1000,2,,,"日々処理")),0)+INDIRECT(ADDRESS(ROW()-1,COLUMN()))),"")</f>
        <v/>
      </c>
      <c r="RT256" s="91" t="str">
        <f t="shared" ca="1" si="1265"/>
        <v/>
      </c>
      <c r="RU256" s="91" t="str">
        <f t="shared" ca="1" si="1240"/>
        <v/>
      </c>
      <c r="RV256" s="91" t="str">
        <f t="shared" ca="1" si="1240"/>
        <v/>
      </c>
      <c r="RW256" s="91" t="str">
        <f t="shared" ca="1" si="1240"/>
        <v/>
      </c>
      <c r="RX256" s="91" t="str">
        <f t="shared" ca="1" si="1240"/>
        <v/>
      </c>
      <c r="RY256" s="91" t="str">
        <f t="shared" ca="1" si="1240"/>
        <v/>
      </c>
      <c r="RZ256" s="91" t="str">
        <f t="shared" ca="1" si="1240"/>
        <v/>
      </c>
      <c r="SA256" s="91" t="str">
        <f t="shared" ca="1" si="1240"/>
        <v/>
      </c>
      <c r="SB256" s="91" t="str">
        <f t="shared" ca="1" si="1240"/>
        <v/>
      </c>
      <c r="SC256" s="91" t="str">
        <f t="shared" ca="1" si="1240"/>
        <v/>
      </c>
      <c r="SD256" s="91" t="str">
        <f t="shared" ca="1" si="1240"/>
        <v/>
      </c>
      <c r="SE256" s="91" t="str">
        <f t="shared" ca="1" si="1240"/>
        <v/>
      </c>
    </row>
    <row r="257" spans="1:499" ht="12" customHeight="1">
      <c r="A257" s="20" t="str">
        <f t="shared" ca="1" si="1016"/>
        <v/>
      </c>
      <c r="B257" s="21" t="str">
        <f t="shared" ca="1" si="1017"/>
        <v/>
      </c>
      <c r="C257" s="6" t="str">
        <f t="shared" ca="1" si="1018"/>
        <v/>
      </c>
      <c r="D257" s="6" t="str">
        <f t="shared" ca="1" si="1019"/>
        <v/>
      </c>
      <c r="E257" s="22" t="e">
        <f t="shared" ca="1" si="1020"/>
        <v>#VALUE!</v>
      </c>
      <c r="F257" s="22" t="e">
        <f t="shared" ca="1" si="1021"/>
        <v>#VALUE!</v>
      </c>
      <c r="G257" s="22" t="str">
        <f ca="1">IFERROR(IF(INDIRECT(ADDRESS(ROW()-1,COLUMN()-2))="摘要",MATCH(F257,日々処理!B:B,0),MATCH(F257,INDIRECT(ADDRESS(INDIRECT(ADDRESS(ROW()-1,COLUMN()))+1,2,,,"日々処理")):INDIRECT(ADDRESS(INDIRECT(ADDRESS(ROW()-1,COLUMN()))+1000,2,,,"日々処理")),0)+INDIRECT(ADDRESS(ROW()-1,COLUMN()))),"")</f>
        <v/>
      </c>
      <c r="H257" s="91" t="str">
        <f t="shared" ca="1" si="1241"/>
        <v/>
      </c>
      <c r="I257" s="91" t="str">
        <f t="shared" ca="1" si="1216"/>
        <v/>
      </c>
      <c r="J257" s="91" t="str">
        <f t="shared" ca="1" si="1216"/>
        <v/>
      </c>
      <c r="K257" s="91" t="str">
        <f t="shared" ca="1" si="1216"/>
        <v/>
      </c>
      <c r="L257" s="91" t="str">
        <f t="shared" ca="1" si="1216"/>
        <v/>
      </c>
      <c r="M257" s="91" t="str">
        <f t="shared" ca="1" si="1216"/>
        <v/>
      </c>
      <c r="N257" s="91" t="str">
        <f t="shared" ca="1" si="1216"/>
        <v/>
      </c>
      <c r="O257" s="91" t="str">
        <f t="shared" ca="1" si="1216"/>
        <v/>
      </c>
      <c r="P257" s="91" t="str">
        <f t="shared" ca="1" si="1216"/>
        <v/>
      </c>
      <c r="Q257" s="91" t="str">
        <f t="shared" ca="1" si="1216"/>
        <v/>
      </c>
      <c r="R257" s="91" t="str">
        <f t="shared" ca="1" si="1216"/>
        <v/>
      </c>
      <c r="S257" s="91" t="str">
        <f t="shared" ca="1" si="1216"/>
        <v/>
      </c>
      <c r="T257" s="89"/>
      <c r="U257" s="20" t="str">
        <f t="shared" ca="1" si="1022"/>
        <v/>
      </c>
      <c r="V257" s="21" t="str">
        <f t="shared" ca="1" si="1023"/>
        <v/>
      </c>
      <c r="W257" s="6" t="str">
        <f t="shared" ca="1" si="1024"/>
        <v/>
      </c>
      <c r="X257" s="6" t="str">
        <f t="shared" ca="1" si="1025"/>
        <v/>
      </c>
      <c r="Y257" s="22" t="e">
        <f t="shared" ca="1" si="1026"/>
        <v>#VALUE!</v>
      </c>
      <c r="Z257" s="22" t="e">
        <f t="shared" ca="1" si="1027"/>
        <v>#VALUE!</v>
      </c>
      <c r="AA257" s="22" t="str">
        <f ca="1">IFERROR(IF(INDIRECT(ADDRESS(ROW()-1,COLUMN()-2))="摘要",MATCH(Z257,日々処理!V:V,0),MATCH(Z257,INDIRECT(ADDRESS(INDIRECT(ADDRESS(ROW()-1,COLUMN()))+1,2,,,"日々処理")):INDIRECT(ADDRESS(INDIRECT(ADDRESS(ROW()-1,COLUMN()))+1000,2,,,"日々処理")),0)+INDIRECT(ADDRESS(ROW()-1,COLUMN()))),"")</f>
        <v/>
      </c>
      <c r="AB257" s="91" t="str">
        <f t="shared" ca="1" si="1242"/>
        <v/>
      </c>
      <c r="AC257" s="91" t="str">
        <f t="shared" ca="1" si="1217"/>
        <v/>
      </c>
      <c r="AD257" s="91" t="str">
        <f t="shared" ca="1" si="1217"/>
        <v/>
      </c>
      <c r="AE257" s="91" t="str">
        <f t="shared" ca="1" si="1217"/>
        <v/>
      </c>
      <c r="AF257" s="91" t="str">
        <f t="shared" ca="1" si="1217"/>
        <v/>
      </c>
      <c r="AG257" s="91" t="str">
        <f t="shared" ca="1" si="1217"/>
        <v/>
      </c>
      <c r="AH257" s="91" t="str">
        <f t="shared" ca="1" si="1217"/>
        <v/>
      </c>
      <c r="AI257" s="91" t="str">
        <f t="shared" ca="1" si="1217"/>
        <v/>
      </c>
      <c r="AJ257" s="91" t="str">
        <f t="shared" ca="1" si="1217"/>
        <v/>
      </c>
      <c r="AK257" s="91" t="str">
        <f t="shared" ca="1" si="1217"/>
        <v/>
      </c>
      <c r="AL257" s="91" t="str">
        <f t="shared" ca="1" si="1217"/>
        <v/>
      </c>
      <c r="AM257" s="91" t="str">
        <f t="shared" ca="1" si="1217"/>
        <v/>
      </c>
      <c r="AO257" s="20" t="str">
        <f t="shared" ca="1" si="1028"/>
        <v/>
      </c>
      <c r="AP257" s="21" t="str">
        <f t="shared" ca="1" si="1029"/>
        <v/>
      </c>
      <c r="AQ257" s="6" t="str">
        <f t="shared" ca="1" si="1030"/>
        <v/>
      </c>
      <c r="AR257" s="6" t="str">
        <f t="shared" ca="1" si="1031"/>
        <v/>
      </c>
      <c r="AS257" s="22" t="e">
        <f t="shared" ca="1" si="1032"/>
        <v>#VALUE!</v>
      </c>
      <c r="AT257" s="22" t="e">
        <f t="shared" ca="1" si="1033"/>
        <v>#VALUE!</v>
      </c>
      <c r="AU257" s="22" t="str">
        <f ca="1">IFERROR(IF(INDIRECT(ADDRESS(ROW()-1,COLUMN()-2))="摘要",MATCH(AT257,日々処理!AP:AP,0),MATCH(AT257,INDIRECT(ADDRESS(INDIRECT(ADDRESS(ROW()-1,COLUMN()))+1,2,,,"日々処理")):INDIRECT(ADDRESS(INDIRECT(ADDRESS(ROW()-1,COLUMN()))+1000,2,,,"日々処理")),0)+INDIRECT(ADDRESS(ROW()-1,COLUMN()))),"")</f>
        <v/>
      </c>
      <c r="AV257" s="91" t="str">
        <f t="shared" ca="1" si="1243"/>
        <v/>
      </c>
      <c r="AW257" s="91" t="str">
        <f t="shared" ca="1" si="1218"/>
        <v/>
      </c>
      <c r="AX257" s="91" t="str">
        <f t="shared" ca="1" si="1218"/>
        <v/>
      </c>
      <c r="AY257" s="91" t="str">
        <f t="shared" ca="1" si="1218"/>
        <v/>
      </c>
      <c r="AZ257" s="91" t="str">
        <f t="shared" ca="1" si="1218"/>
        <v/>
      </c>
      <c r="BA257" s="91" t="str">
        <f t="shared" ca="1" si="1218"/>
        <v/>
      </c>
      <c r="BB257" s="91" t="str">
        <f t="shared" ca="1" si="1218"/>
        <v/>
      </c>
      <c r="BC257" s="91" t="str">
        <f t="shared" ca="1" si="1218"/>
        <v/>
      </c>
      <c r="BD257" s="91" t="str">
        <f t="shared" ca="1" si="1218"/>
        <v/>
      </c>
      <c r="BE257" s="91" t="str">
        <f t="shared" ca="1" si="1218"/>
        <v/>
      </c>
      <c r="BF257" s="91" t="str">
        <f t="shared" ca="1" si="1218"/>
        <v/>
      </c>
      <c r="BG257" s="91" t="str">
        <f t="shared" ca="1" si="1218"/>
        <v/>
      </c>
      <c r="BI257" s="20" t="str">
        <f t="shared" ca="1" si="1034"/>
        <v/>
      </c>
      <c r="BJ257" s="21" t="str">
        <f t="shared" ca="1" si="1035"/>
        <v/>
      </c>
      <c r="BK257" s="6" t="str">
        <f t="shared" ca="1" si="1036"/>
        <v/>
      </c>
      <c r="BL257" s="6" t="str">
        <f t="shared" ca="1" si="1037"/>
        <v/>
      </c>
      <c r="BM257" s="22" t="e">
        <f t="shared" ca="1" si="1038"/>
        <v>#VALUE!</v>
      </c>
      <c r="BN257" s="22" t="e">
        <f t="shared" ca="1" si="1039"/>
        <v>#VALUE!</v>
      </c>
      <c r="BO257" s="22" t="str">
        <f ca="1">IFERROR(IF(INDIRECT(ADDRESS(ROW()-1,COLUMN()-2))="摘要",MATCH(BN257,日々処理!BJ:BJ,0),MATCH(BN257,INDIRECT(ADDRESS(INDIRECT(ADDRESS(ROW()-1,COLUMN()))+1,2,,,"日々処理")):INDIRECT(ADDRESS(INDIRECT(ADDRESS(ROW()-1,COLUMN()))+1000,2,,,"日々処理")),0)+INDIRECT(ADDRESS(ROW()-1,COLUMN()))),"")</f>
        <v/>
      </c>
      <c r="BP257" s="91" t="str">
        <f t="shared" ca="1" si="1244"/>
        <v/>
      </c>
      <c r="BQ257" s="91" t="str">
        <f t="shared" ca="1" si="1219"/>
        <v/>
      </c>
      <c r="BR257" s="91" t="str">
        <f t="shared" ca="1" si="1219"/>
        <v/>
      </c>
      <c r="BS257" s="91" t="str">
        <f t="shared" ca="1" si="1219"/>
        <v/>
      </c>
      <c r="BT257" s="91" t="str">
        <f t="shared" ca="1" si="1219"/>
        <v/>
      </c>
      <c r="BU257" s="91" t="str">
        <f t="shared" ca="1" si="1219"/>
        <v/>
      </c>
      <c r="BV257" s="91" t="str">
        <f t="shared" ca="1" si="1219"/>
        <v/>
      </c>
      <c r="BW257" s="91" t="str">
        <f t="shared" ca="1" si="1219"/>
        <v/>
      </c>
      <c r="BX257" s="91" t="str">
        <f t="shared" ca="1" si="1219"/>
        <v/>
      </c>
      <c r="BY257" s="91" t="str">
        <f t="shared" ca="1" si="1219"/>
        <v/>
      </c>
      <c r="BZ257" s="91" t="str">
        <f t="shared" ca="1" si="1219"/>
        <v/>
      </c>
      <c r="CA257" s="91" t="str">
        <f t="shared" ca="1" si="1219"/>
        <v/>
      </c>
      <c r="CC257" s="20" t="str">
        <f t="shared" ca="1" si="1040"/>
        <v/>
      </c>
      <c r="CD257" s="21" t="str">
        <f t="shared" ca="1" si="1041"/>
        <v/>
      </c>
      <c r="CE257" s="6" t="str">
        <f t="shared" ca="1" si="1042"/>
        <v/>
      </c>
      <c r="CF257" s="6" t="str">
        <f t="shared" ca="1" si="1043"/>
        <v/>
      </c>
      <c r="CG257" s="22" t="e">
        <f t="shared" ca="1" si="1044"/>
        <v>#VALUE!</v>
      </c>
      <c r="CH257" s="22" t="e">
        <f t="shared" ca="1" si="1045"/>
        <v>#VALUE!</v>
      </c>
      <c r="CI257" s="22" t="str">
        <f ca="1">IFERROR(IF(INDIRECT(ADDRESS(ROW()-1,COLUMN()-2))="摘要",MATCH(CH257,日々処理!CD:CD,0),MATCH(CH257,INDIRECT(ADDRESS(INDIRECT(ADDRESS(ROW()-1,COLUMN()))+1,2,,,"日々処理")):INDIRECT(ADDRESS(INDIRECT(ADDRESS(ROW()-1,COLUMN()))+1000,2,,,"日々処理")),0)+INDIRECT(ADDRESS(ROW()-1,COLUMN()))),"")</f>
        <v/>
      </c>
      <c r="CJ257" s="91" t="str">
        <f t="shared" ca="1" si="1245"/>
        <v/>
      </c>
      <c r="CK257" s="91" t="str">
        <f t="shared" ca="1" si="1220"/>
        <v/>
      </c>
      <c r="CL257" s="91" t="str">
        <f t="shared" ca="1" si="1220"/>
        <v/>
      </c>
      <c r="CM257" s="91" t="str">
        <f t="shared" ca="1" si="1220"/>
        <v/>
      </c>
      <c r="CN257" s="91" t="str">
        <f t="shared" ca="1" si="1220"/>
        <v/>
      </c>
      <c r="CO257" s="91" t="str">
        <f t="shared" ca="1" si="1220"/>
        <v/>
      </c>
      <c r="CP257" s="91" t="str">
        <f t="shared" ca="1" si="1220"/>
        <v/>
      </c>
      <c r="CQ257" s="91" t="str">
        <f t="shared" ca="1" si="1220"/>
        <v/>
      </c>
      <c r="CR257" s="91" t="str">
        <f t="shared" ca="1" si="1220"/>
        <v/>
      </c>
      <c r="CS257" s="91" t="str">
        <f t="shared" ca="1" si="1220"/>
        <v/>
      </c>
      <c r="CT257" s="91" t="str">
        <f t="shared" ca="1" si="1220"/>
        <v/>
      </c>
      <c r="CU257" s="91" t="str">
        <f t="shared" ca="1" si="1220"/>
        <v/>
      </c>
      <c r="CW257" s="20" t="str">
        <f t="shared" ca="1" si="1046"/>
        <v/>
      </c>
      <c r="CX257" s="21" t="str">
        <f t="shared" ca="1" si="1047"/>
        <v/>
      </c>
      <c r="CY257" s="6" t="str">
        <f t="shared" ca="1" si="1048"/>
        <v/>
      </c>
      <c r="CZ257" s="6" t="str">
        <f t="shared" ca="1" si="1049"/>
        <v/>
      </c>
      <c r="DA257" s="22" t="e">
        <f t="shared" ca="1" si="1050"/>
        <v>#VALUE!</v>
      </c>
      <c r="DB257" s="22" t="e">
        <f t="shared" ca="1" si="1051"/>
        <v>#VALUE!</v>
      </c>
      <c r="DC257" s="22" t="str">
        <f ca="1">IFERROR(IF(INDIRECT(ADDRESS(ROW()-1,COLUMN()-2))="摘要",MATCH(DB257,日々処理!CX:CX,0),MATCH(DB257,INDIRECT(ADDRESS(INDIRECT(ADDRESS(ROW()-1,COLUMN()))+1,2,,,"日々処理")):INDIRECT(ADDRESS(INDIRECT(ADDRESS(ROW()-1,COLUMN()))+1000,2,,,"日々処理")),0)+INDIRECT(ADDRESS(ROW()-1,COLUMN()))),"")</f>
        <v/>
      </c>
      <c r="DD257" s="91" t="str">
        <f t="shared" ca="1" si="1246"/>
        <v/>
      </c>
      <c r="DE257" s="91" t="str">
        <f t="shared" ca="1" si="1221"/>
        <v/>
      </c>
      <c r="DF257" s="91" t="str">
        <f t="shared" ca="1" si="1221"/>
        <v/>
      </c>
      <c r="DG257" s="91" t="str">
        <f t="shared" ca="1" si="1221"/>
        <v/>
      </c>
      <c r="DH257" s="91" t="str">
        <f t="shared" ca="1" si="1221"/>
        <v/>
      </c>
      <c r="DI257" s="91" t="str">
        <f t="shared" ca="1" si="1221"/>
        <v/>
      </c>
      <c r="DJ257" s="91" t="str">
        <f t="shared" ca="1" si="1221"/>
        <v/>
      </c>
      <c r="DK257" s="91" t="str">
        <f t="shared" ca="1" si="1221"/>
        <v/>
      </c>
      <c r="DL257" s="91" t="str">
        <f t="shared" ca="1" si="1221"/>
        <v/>
      </c>
      <c r="DM257" s="91" t="str">
        <f t="shared" ca="1" si="1221"/>
        <v/>
      </c>
      <c r="DN257" s="91" t="str">
        <f t="shared" ca="1" si="1221"/>
        <v/>
      </c>
      <c r="DO257" s="91" t="str">
        <f t="shared" ca="1" si="1221"/>
        <v/>
      </c>
      <c r="DQ257" s="20" t="str">
        <f t="shared" ca="1" si="1052"/>
        <v/>
      </c>
      <c r="DR257" s="21" t="str">
        <f t="shared" ca="1" si="1053"/>
        <v/>
      </c>
      <c r="DS257" s="6" t="str">
        <f t="shared" ca="1" si="1054"/>
        <v/>
      </c>
      <c r="DT257" s="6" t="str">
        <f t="shared" ca="1" si="1055"/>
        <v/>
      </c>
      <c r="DU257" s="22" t="e">
        <f t="shared" ca="1" si="1056"/>
        <v>#VALUE!</v>
      </c>
      <c r="DV257" s="22" t="e">
        <f t="shared" ca="1" si="1057"/>
        <v>#VALUE!</v>
      </c>
      <c r="DW257" s="22" t="str">
        <f ca="1">IFERROR(IF(INDIRECT(ADDRESS(ROW()-1,COLUMN()-2))="摘要",MATCH(DV257,日々処理!DR:DR,0),MATCH(DV257,INDIRECT(ADDRESS(INDIRECT(ADDRESS(ROW()-1,COLUMN()))+1,2,,,"日々処理")):INDIRECT(ADDRESS(INDIRECT(ADDRESS(ROW()-1,COLUMN()))+1000,2,,,"日々処理")),0)+INDIRECT(ADDRESS(ROW()-1,COLUMN()))),"")</f>
        <v/>
      </c>
      <c r="DX257" s="91" t="str">
        <f t="shared" ca="1" si="1247"/>
        <v/>
      </c>
      <c r="DY257" s="91" t="str">
        <f t="shared" ca="1" si="1222"/>
        <v/>
      </c>
      <c r="DZ257" s="91" t="str">
        <f t="shared" ca="1" si="1222"/>
        <v/>
      </c>
      <c r="EA257" s="91" t="str">
        <f t="shared" ca="1" si="1222"/>
        <v/>
      </c>
      <c r="EB257" s="91" t="str">
        <f t="shared" ca="1" si="1222"/>
        <v/>
      </c>
      <c r="EC257" s="91" t="str">
        <f t="shared" ca="1" si="1222"/>
        <v/>
      </c>
      <c r="ED257" s="91" t="str">
        <f t="shared" ca="1" si="1222"/>
        <v/>
      </c>
      <c r="EE257" s="91" t="str">
        <f t="shared" ca="1" si="1222"/>
        <v/>
      </c>
      <c r="EF257" s="91" t="str">
        <f t="shared" ca="1" si="1222"/>
        <v/>
      </c>
      <c r="EG257" s="91" t="str">
        <f t="shared" ca="1" si="1222"/>
        <v/>
      </c>
      <c r="EH257" s="91" t="str">
        <f t="shared" ca="1" si="1222"/>
        <v/>
      </c>
      <c r="EI257" s="91" t="str">
        <f t="shared" ca="1" si="1222"/>
        <v/>
      </c>
      <c r="EK257" s="20" t="str">
        <f t="shared" ca="1" si="1058"/>
        <v/>
      </c>
      <c r="EL257" s="21" t="str">
        <f t="shared" ca="1" si="1059"/>
        <v/>
      </c>
      <c r="EM257" s="6" t="str">
        <f t="shared" ca="1" si="1060"/>
        <v/>
      </c>
      <c r="EN257" s="6" t="str">
        <f t="shared" ca="1" si="1061"/>
        <v/>
      </c>
      <c r="EO257" s="22" t="e">
        <f t="shared" ca="1" si="1062"/>
        <v>#VALUE!</v>
      </c>
      <c r="EP257" s="22" t="e">
        <f t="shared" ca="1" si="1063"/>
        <v>#VALUE!</v>
      </c>
      <c r="EQ257" s="22" t="str">
        <f ca="1">IFERROR(IF(INDIRECT(ADDRESS(ROW()-1,COLUMN()-2))="摘要",MATCH(EP257,日々処理!EL:EL,0),MATCH(EP257,INDIRECT(ADDRESS(INDIRECT(ADDRESS(ROW()-1,COLUMN()))+1,2,,,"日々処理")):INDIRECT(ADDRESS(INDIRECT(ADDRESS(ROW()-1,COLUMN()))+1000,2,,,"日々処理")),0)+INDIRECT(ADDRESS(ROW()-1,COLUMN()))),"")</f>
        <v/>
      </c>
      <c r="ER257" s="91" t="str">
        <f t="shared" ca="1" si="1248"/>
        <v/>
      </c>
      <c r="ES257" s="91" t="str">
        <f t="shared" ca="1" si="1223"/>
        <v/>
      </c>
      <c r="ET257" s="91" t="str">
        <f t="shared" ca="1" si="1223"/>
        <v/>
      </c>
      <c r="EU257" s="91" t="str">
        <f t="shared" ca="1" si="1223"/>
        <v/>
      </c>
      <c r="EV257" s="91" t="str">
        <f t="shared" ca="1" si="1223"/>
        <v/>
      </c>
      <c r="EW257" s="91" t="str">
        <f t="shared" ca="1" si="1223"/>
        <v/>
      </c>
      <c r="EX257" s="91" t="str">
        <f t="shared" ca="1" si="1223"/>
        <v/>
      </c>
      <c r="EY257" s="91" t="str">
        <f t="shared" ca="1" si="1223"/>
        <v/>
      </c>
      <c r="EZ257" s="91" t="str">
        <f t="shared" ca="1" si="1223"/>
        <v/>
      </c>
      <c r="FA257" s="91" t="str">
        <f t="shared" ca="1" si="1223"/>
        <v/>
      </c>
      <c r="FB257" s="91" t="str">
        <f t="shared" ca="1" si="1223"/>
        <v/>
      </c>
      <c r="FC257" s="91" t="str">
        <f t="shared" ca="1" si="1223"/>
        <v/>
      </c>
      <c r="FE257" s="20" t="str">
        <f t="shared" ca="1" si="1064"/>
        <v/>
      </c>
      <c r="FF257" s="21" t="str">
        <f t="shared" ca="1" si="1065"/>
        <v/>
      </c>
      <c r="FG257" s="6" t="str">
        <f t="shared" ca="1" si="1066"/>
        <v/>
      </c>
      <c r="FH257" s="6" t="str">
        <f t="shared" ca="1" si="1067"/>
        <v/>
      </c>
      <c r="FI257" s="22" t="e">
        <f t="shared" ca="1" si="1068"/>
        <v>#VALUE!</v>
      </c>
      <c r="FJ257" s="22" t="e">
        <f t="shared" ca="1" si="1069"/>
        <v>#VALUE!</v>
      </c>
      <c r="FK257" s="22" t="str">
        <f ca="1">IFERROR(IF(INDIRECT(ADDRESS(ROW()-1,COLUMN()-2))="摘要",MATCH(FJ257,日々処理!FF:FF,0),MATCH(FJ257,INDIRECT(ADDRESS(INDIRECT(ADDRESS(ROW()-1,COLUMN()))+1,2,,,"日々処理")):INDIRECT(ADDRESS(INDIRECT(ADDRESS(ROW()-1,COLUMN()))+1000,2,,,"日々処理")),0)+INDIRECT(ADDRESS(ROW()-1,COLUMN()))),"")</f>
        <v/>
      </c>
      <c r="FL257" s="91" t="str">
        <f t="shared" ca="1" si="1249"/>
        <v/>
      </c>
      <c r="FM257" s="91" t="str">
        <f t="shared" ca="1" si="1224"/>
        <v/>
      </c>
      <c r="FN257" s="91" t="str">
        <f t="shared" ca="1" si="1224"/>
        <v/>
      </c>
      <c r="FO257" s="91" t="str">
        <f t="shared" ca="1" si="1224"/>
        <v/>
      </c>
      <c r="FP257" s="91" t="str">
        <f t="shared" ca="1" si="1224"/>
        <v/>
      </c>
      <c r="FQ257" s="91" t="str">
        <f t="shared" ca="1" si="1224"/>
        <v/>
      </c>
      <c r="FR257" s="91" t="str">
        <f t="shared" ca="1" si="1224"/>
        <v/>
      </c>
      <c r="FS257" s="91" t="str">
        <f t="shared" ca="1" si="1224"/>
        <v/>
      </c>
      <c r="FT257" s="91" t="str">
        <f t="shared" ca="1" si="1224"/>
        <v/>
      </c>
      <c r="FU257" s="91" t="str">
        <f t="shared" ca="1" si="1224"/>
        <v/>
      </c>
      <c r="FV257" s="91" t="str">
        <f t="shared" ca="1" si="1224"/>
        <v/>
      </c>
      <c r="FW257" s="91" t="str">
        <f t="shared" ca="1" si="1224"/>
        <v/>
      </c>
      <c r="FY257" s="20" t="str">
        <f t="shared" ca="1" si="1070"/>
        <v/>
      </c>
      <c r="FZ257" s="21" t="str">
        <f t="shared" ca="1" si="1071"/>
        <v/>
      </c>
      <c r="GA257" s="6" t="str">
        <f t="shared" ca="1" si="1072"/>
        <v/>
      </c>
      <c r="GB257" s="6" t="str">
        <f t="shared" ca="1" si="1073"/>
        <v/>
      </c>
      <c r="GC257" s="22" t="e">
        <f t="shared" ca="1" si="1074"/>
        <v>#VALUE!</v>
      </c>
      <c r="GD257" s="22" t="e">
        <f t="shared" ca="1" si="1075"/>
        <v>#VALUE!</v>
      </c>
      <c r="GE257" s="22" t="str">
        <f ca="1">IFERROR(IF(INDIRECT(ADDRESS(ROW()-1,COLUMN()-2))="摘要",MATCH(GD257,日々処理!FZ:FZ,0),MATCH(GD257,INDIRECT(ADDRESS(INDIRECT(ADDRESS(ROW()-1,COLUMN()))+1,2,,,"日々処理")):INDIRECT(ADDRESS(INDIRECT(ADDRESS(ROW()-1,COLUMN()))+1000,2,,,"日々処理")),0)+INDIRECT(ADDRESS(ROW()-1,COLUMN()))),"")</f>
        <v/>
      </c>
      <c r="GF257" s="91" t="str">
        <f t="shared" ca="1" si="1250"/>
        <v/>
      </c>
      <c r="GG257" s="91" t="str">
        <f t="shared" ca="1" si="1225"/>
        <v/>
      </c>
      <c r="GH257" s="91" t="str">
        <f t="shared" ca="1" si="1225"/>
        <v/>
      </c>
      <c r="GI257" s="91" t="str">
        <f t="shared" ca="1" si="1225"/>
        <v/>
      </c>
      <c r="GJ257" s="91" t="str">
        <f t="shared" ca="1" si="1225"/>
        <v/>
      </c>
      <c r="GK257" s="91" t="str">
        <f t="shared" ca="1" si="1225"/>
        <v/>
      </c>
      <c r="GL257" s="91" t="str">
        <f t="shared" ca="1" si="1225"/>
        <v/>
      </c>
      <c r="GM257" s="91" t="str">
        <f t="shared" ca="1" si="1225"/>
        <v/>
      </c>
      <c r="GN257" s="91" t="str">
        <f t="shared" ca="1" si="1225"/>
        <v/>
      </c>
      <c r="GO257" s="91" t="str">
        <f t="shared" ca="1" si="1225"/>
        <v/>
      </c>
      <c r="GP257" s="91" t="str">
        <f t="shared" ca="1" si="1225"/>
        <v/>
      </c>
      <c r="GQ257" s="91" t="str">
        <f t="shared" ca="1" si="1225"/>
        <v/>
      </c>
      <c r="GS257" s="20" t="str">
        <f t="shared" ca="1" si="1076"/>
        <v/>
      </c>
      <c r="GT257" s="21" t="str">
        <f t="shared" ca="1" si="1077"/>
        <v/>
      </c>
      <c r="GU257" s="6" t="str">
        <f t="shared" ca="1" si="1078"/>
        <v/>
      </c>
      <c r="GV257" s="6" t="str">
        <f t="shared" ca="1" si="1079"/>
        <v/>
      </c>
      <c r="GW257" s="22" t="e">
        <f t="shared" ca="1" si="1080"/>
        <v>#VALUE!</v>
      </c>
      <c r="GX257" s="22" t="e">
        <f t="shared" ca="1" si="1081"/>
        <v>#VALUE!</v>
      </c>
      <c r="GY257" s="22" t="str">
        <f ca="1">IFERROR(IF(INDIRECT(ADDRESS(ROW()-1,COLUMN()-2))="摘要",MATCH(GX257,日々処理!GT:GT,0),MATCH(GX257,INDIRECT(ADDRESS(INDIRECT(ADDRESS(ROW()-1,COLUMN()))+1,2,,,"日々処理")):INDIRECT(ADDRESS(INDIRECT(ADDRESS(ROW()-1,COLUMN()))+1000,2,,,"日々処理")),0)+INDIRECT(ADDRESS(ROW()-1,COLUMN()))),"")</f>
        <v/>
      </c>
      <c r="GZ257" s="91" t="str">
        <f t="shared" ca="1" si="1251"/>
        <v/>
      </c>
      <c r="HA257" s="91" t="str">
        <f t="shared" ca="1" si="1226"/>
        <v/>
      </c>
      <c r="HB257" s="91" t="str">
        <f t="shared" ca="1" si="1226"/>
        <v/>
      </c>
      <c r="HC257" s="91" t="str">
        <f t="shared" ca="1" si="1226"/>
        <v/>
      </c>
      <c r="HD257" s="91" t="str">
        <f t="shared" ca="1" si="1226"/>
        <v/>
      </c>
      <c r="HE257" s="91" t="str">
        <f t="shared" ca="1" si="1226"/>
        <v/>
      </c>
      <c r="HF257" s="91" t="str">
        <f t="shared" ca="1" si="1226"/>
        <v/>
      </c>
      <c r="HG257" s="91" t="str">
        <f t="shared" ca="1" si="1226"/>
        <v/>
      </c>
      <c r="HH257" s="91" t="str">
        <f t="shared" ca="1" si="1226"/>
        <v/>
      </c>
      <c r="HI257" s="91" t="str">
        <f t="shared" ca="1" si="1226"/>
        <v/>
      </c>
      <c r="HJ257" s="91" t="str">
        <f t="shared" ca="1" si="1226"/>
        <v/>
      </c>
      <c r="HK257" s="91" t="str">
        <f t="shared" ca="1" si="1226"/>
        <v/>
      </c>
      <c r="HM257" s="20" t="str">
        <f t="shared" ca="1" si="1082"/>
        <v/>
      </c>
      <c r="HN257" s="21" t="str">
        <f t="shared" ca="1" si="1083"/>
        <v/>
      </c>
      <c r="HO257" s="6" t="str">
        <f t="shared" ca="1" si="1084"/>
        <v/>
      </c>
      <c r="HP257" s="6" t="str">
        <f t="shared" ca="1" si="1085"/>
        <v/>
      </c>
      <c r="HQ257" s="22" t="e">
        <f t="shared" ca="1" si="1086"/>
        <v>#VALUE!</v>
      </c>
      <c r="HR257" s="22" t="e">
        <f t="shared" ca="1" si="1087"/>
        <v>#VALUE!</v>
      </c>
      <c r="HS257" s="22" t="str">
        <f ca="1">IFERROR(IF(INDIRECT(ADDRESS(ROW()-1,COLUMN()-2))="摘要",MATCH(HR257,日々処理!HN:HN,0),MATCH(HR257,INDIRECT(ADDRESS(INDIRECT(ADDRESS(ROW()-1,COLUMN()))+1,2,,,"日々処理")):INDIRECT(ADDRESS(INDIRECT(ADDRESS(ROW()-1,COLUMN()))+1000,2,,,"日々処理")),0)+INDIRECT(ADDRESS(ROW()-1,COLUMN()))),"")</f>
        <v/>
      </c>
      <c r="HT257" s="91" t="str">
        <f t="shared" ca="1" si="1252"/>
        <v/>
      </c>
      <c r="HU257" s="91" t="str">
        <f t="shared" ca="1" si="1227"/>
        <v/>
      </c>
      <c r="HV257" s="91" t="str">
        <f t="shared" ca="1" si="1227"/>
        <v/>
      </c>
      <c r="HW257" s="91" t="str">
        <f t="shared" ca="1" si="1227"/>
        <v/>
      </c>
      <c r="HX257" s="91" t="str">
        <f t="shared" ca="1" si="1227"/>
        <v/>
      </c>
      <c r="HY257" s="91" t="str">
        <f t="shared" ca="1" si="1227"/>
        <v/>
      </c>
      <c r="HZ257" s="91" t="str">
        <f t="shared" ca="1" si="1227"/>
        <v/>
      </c>
      <c r="IA257" s="91" t="str">
        <f t="shared" ca="1" si="1227"/>
        <v/>
      </c>
      <c r="IB257" s="91" t="str">
        <f t="shared" ca="1" si="1227"/>
        <v/>
      </c>
      <c r="IC257" s="91" t="str">
        <f t="shared" ca="1" si="1227"/>
        <v/>
      </c>
      <c r="ID257" s="91" t="str">
        <f t="shared" ca="1" si="1227"/>
        <v/>
      </c>
      <c r="IE257" s="91" t="str">
        <f t="shared" ca="1" si="1227"/>
        <v/>
      </c>
      <c r="IG257" s="20" t="str">
        <f t="shared" ca="1" si="1088"/>
        <v/>
      </c>
      <c r="IH257" s="21" t="str">
        <f t="shared" ca="1" si="1089"/>
        <v/>
      </c>
      <c r="II257" s="6" t="str">
        <f t="shared" ca="1" si="1090"/>
        <v/>
      </c>
      <c r="IJ257" s="6" t="str">
        <f t="shared" ca="1" si="1091"/>
        <v/>
      </c>
      <c r="IK257" s="22" t="e">
        <f t="shared" ca="1" si="1092"/>
        <v>#VALUE!</v>
      </c>
      <c r="IL257" s="22" t="e">
        <f t="shared" ca="1" si="1093"/>
        <v>#VALUE!</v>
      </c>
      <c r="IM257" s="22" t="str">
        <f ca="1">IFERROR(IF(INDIRECT(ADDRESS(ROW()-1,COLUMN()-2))="摘要",MATCH(IL257,日々処理!IH:IH,0),MATCH(IL257,INDIRECT(ADDRESS(INDIRECT(ADDRESS(ROW()-1,COLUMN()))+1,2,,,"日々処理")):INDIRECT(ADDRESS(INDIRECT(ADDRESS(ROW()-1,COLUMN()))+1000,2,,,"日々処理")),0)+INDIRECT(ADDRESS(ROW()-1,COLUMN()))),"")</f>
        <v/>
      </c>
      <c r="IN257" s="91" t="str">
        <f t="shared" ca="1" si="1253"/>
        <v/>
      </c>
      <c r="IO257" s="91" t="str">
        <f t="shared" ca="1" si="1228"/>
        <v/>
      </c>
      <c r="IP257" s="91" t="str">
        <f t="shared" ca="1" si="1228"/>
        <v/>
      </c>
      <c r="IQ257" s="91" t="str">
        <f t="shared" ca="1" si="1228"/>
        <v/>
      </c>
      <c r="IR257" s="91" t="str">
        <f t="shared" ca="1" si="1228"/>
        <v/>
      </c>
      <c r="IS257" s="91" t="str">
        <f t="shared" ca="1" si="1228"/>
        <v/>
      </c>
      <c r="IT257" s="91" t="str">
        <f t="shared" ca="1" si="1228"/>
        <v/>
      </c>
      <c r="IU257" s="91" t="str">
        <f t="shared" ca="1" si="1228"/>
        <v/>
      </c>
      <c r="IV257" s="91" t="str">
        <f t="shared" ca="1" si="1228"/>
        <v/>
      </c>
      <c r="IW257" s="91" t="str">
        <f t="shared" ca="1" si="1228"/>
        <v/>
      </c>
      <c r="IX257" s="91" t="str">
        <f t="shared" ca="1" si="1228"/>
        <v/>
      </c>
      <c r="IY257" s="91" t="str">
        <f t="shared" ca="1" si="1228"/>
        <v/>
      </c>
      <c r="JA257" s="20" t="str">
        <f t="shared" ca="1" si="1094"/>
        <v/>
      </c>
      <c r="JB257" s="21" t="str">
        <f t="shared" ca="1" si="1095"/>
        <v/>
      </c>
      <c r="JC257" s="6" t="str">
        <f t="shared" ca="1" si="1096"/>
        <v/>
      </c>
      <c r="JD257" s="6" t="str">
        <f t="shared" ca="1" si="1097"/>
        <v/>
      </c>
      <c r="JE257" s="22" t="e">
        <f t="shared" ca="1" si="1098"/>
        <v>#VALUE!</v>
      </c>
      <c r="JF257" s="22" t="e">
        <f t="shared" ca="1" si="1099"/>
        <v>#VALUE!</v>
      </c>
      <c r="JG257" s="22" t="str">
        <f ca="1">IFERROR(IF(INDIRECT(ADDRESS(ROW()-1,COLUMN()-2))="摘要",MATCH(JF257,日々処理!JB:JB,0),MATCH(JF257,INDIRECT(ADDRESS(INDIRECT(ADDRESS(ROW()-1,COLUMN()))+1,2,,,"日々処理")):INDIRECT(ADDRESS(INDIRECT(ADDRESS(ROW()-1,COLUMN()))+1000,2,,,"日々処理")),0)+INDIRECT(ADDRESS(ROW()-1,COLUMN()))),"")</f>
        <v/>
      </c>
      <c r="JH257" s="91" t="str">
        <f t="shared" ca="1" si="1254"/>
        <v/>
      </c>
      <c r="JI257" s="91" t="str">
        <f t="shared" ca="1" si="1229"/>
        <v/>
      </c>
      <c r="JJ257" s="91" t="str">
        <f t="shared" ca="1" si="1229"/>
        <v/>
      </c>
      <c r="JK257" s="91" t="str">
        <f t="shared" ca="1" si="1229"/>
        <v/>
      </c>
      <c r="JL257" s="91" t="str">
        <f t="shared" ca="1" si="1229"/>
        <v/>
      </c>
      <c r="JM257" s="91" t="str">
        <f t="shared" ca="1" si="1229"/>
        <v/>
      </c>
      <c r="JN257" s="91" t="str">
        <f t="shared" ca="1" si="1229"/>
        <v/>
      </c>
      <c r="JO257" s="91" t="str">
        <f t="shared" ca="1" si="1229"/>
        <v/>
      </c>
      <c r="JP257" s="91" t="str">
        <f t="shared" ca="1" si="1229"/>
        <v/>
      </c>
      <c r="JQ257" s="91" t="str">
        <f t="shared" ca="1" si="1229"/>
        <v/>
      </c>
      <c r="JR257" s="91" t="str">
        <f t="shared" ca="1" si="1229"/>
        <v/>
      </c>
      <c r="JS257" s="91" t="str">
        <f t="shared" ca="1" si="1229"/>
        <v/>
      </c>
      <c r="JU257" s="20" t="str">
        <f t="shared" ca="1" si="1100"/>
        <v/>
      </c>
      <c r="JV257" s="21" t="str">
        <f t="shared" ca="1" si="1101"/>
        <v/>
      </c>
      <c r="JW257" s="6" t="str">
        <f t="shared" ca="1" si="1102"/>
        <v/>
      </c>
      <c r="JX257" s="6" t="str">
        <f t="shared" ca="1" si="1103"/>
        <v/>
      </c>
      <c r="JY257" s="22" t="e">
        <f t="shared" ca="1" si="1104"/>
        <v>#VALUE!</v>
      </c>
      <c r="JZ257" s="22" t="e">
        <f t="shared" ca="1" si="1105"/>
        <v>#VALUE!</v>
      </c>
      <c r="KA257" s="22" t="str">
        <f ca="1">IFERROR(IF(INDIRECT(ADDRESS(ROW()-1,COLUMN()-2))="摘要",MATCH(JZ257,日々処理!JV:JV,0),MATCH(JZ257,INDIRECT(ADDRESS(INDIRECT(ADDRESS(ROW()-1,COLUMN()))+1,2,,,"日々処理")):INDIRECT(ADDRESS(INDIRECT(ADDRESS(ROW()-1,COLUMN()))+1000,2,,,"日々処理")),0)+INDIRECT(ADDRESS(ROW()-1,COLUMN()))),"")</f>
        <v/>
      </c>
      <c r="KB257" s="91" t="str">
        <f t="shared" ca="1" si="1255"/>
        <v/>
      </c>
      <c r="KC257" s="91" t="str">
        <f t="shared" ca="1" si="1230"/>
        <v/>
      </c>
      <c r="KD257" s="91" t="str">
        <f t="shared" ca="1" si="1230"/>
        <v/>
      </c>
      <c r="KE257" s="91" t="str">
        <f t="shared" ca="1" si="1230"/>
        <v/>
      </c>
      <c r="KF257" s="91" t="str">
        <f t="shared" ca="1" si="1230"/>
        <v/>
      </c>
      <c r="KG257" s="91" t="str">
        <f t="shared" ca="1" si="1230"/>
        <v/>
      </c>
      <c r="KH257" s="91" t="str">
        <f t="shared" ca="1" si="1230"/>
        <v/>
      </c>
      <c r="KI257" s="91" t="str">
        <f t="shared" ca="1" si="1230"/>
        <v/>
      </c>
      <c r="KJ257" s="91" t="str">
        <f t="shared" ca="1" si="1230"/>
        <v/>
      </c>
      <c r="KK257" s="91" t="str">
        <f t="shared" ca="1" si="1230"/>
        <v/>
      </c>
      <c r="KL257" s="91" t="str">
        <f t="shared" ca="1" si="1230"/>
        <v/>
      </c>
      <c r="KM257" s="91" t="str">
        <f t="shared" ca="1" si="1230"/>
        <v/>
      </c>
      <c r="KO257" s="20" t="str">
        <f t="shared" ca="1" si="1106"/>
        <v/>
      </c>
      <c r="KP257" s="21" t="str">
        <f t="shared" ca="1" si="1107"/>
        <v/>
      </c>
      <c r="KQ257" s="6" t="str">
        <f t="shared" ca="1" si="1108"/>
        <v/>
      </c>
      <c r="KR257" s="6" t="str">
        <f t="shared" ca="1" si="1109"/>
        <v/>
      </c>
      <c r="KS257" s="22" t="e">
        <f t="shared" ca="1" si="1110"/>
        <v>#VALUE!</v>
      </c>
      <c r="KT257" s="22" t="e">
        <f t="shared" ca="1" si="1111"/>
        <v>#VALUE!</v>
      </c>
      <c r="KU257" s="22" t="str">
        <f ca="1">IFERROR(IF(INDIRECT(ADDRESS(ROW()-1,COLUMN()-2))="摘要",MATCH(KT257,日々処理!KP:KP,0),MATCH(KT257,INDIRECT(ADDRESS(INDIRECT(ADDRESS(ROW()-1,COLUMN()))+1,2,,,"日々処理")):INDIRECT(ADDRESS(INDIRECT(ADDRESS(ROW()-1,COLUMN()))+1000,2,,,"日々処理")),0)+INDIRECT(ADDRESS(ROW()-1,COLUMN()))),"")</f>
        <v/>
      </c>
      <c r="KV257" s="91" t="str">
        <f t="shared" ca="1" si="1256"/>
        <v/>
      </c>
      <c r="KW257" s="91" t="str">
        <f t="shared" ca="1" si="1231"/>
        <v/>
      </c>
      <c r="KX257" s="91" t="str">
        <f t="shared" ca="1" si="1231"/>
        <v/>
      </c>
      <c r="KY257" s="91" t="str">
        <f t="shared" ca="1" si="1231"/>
        <v/>
      </c>
      <c r="KZ257" s="91" t="str">
        <f t="shared" ca="1" si="1231"/>
        <v/>
      </c>
      <c r="LA257" s="91" t="str">
        <f t="shared" ca="1" si="1231"/>
        <v/>
      </c>
      <c r="LB257" s="91" t="str">
        <f t="shared" ca="1" si="1231"/>
        <v/>
      </c>
      <c r="LC257" s="91" t="str">
        <f t="shared" ca="1" si="1231"/>
        <v/>
      </c>
      <c r="LD257" s="91" t="str">
        <f t="shared" ca="1" si="1231"/>
        <v/>
      </c>
      <c r="LE257" s="91" t="str">
        <f t="shared" ca="1" si="1231"/>
        <v/>
      </c>
      <c r="LF257" s="91" t="str">
        <f t="shared" ca="1" si="1231"/>
        <v/>
      </c>
      <c r="LG257" s="91" t="str">
        <f t="shared" ca="1" si="1231"/>
        <v/>
      </c>
      <c r="LI257" s="20" t="str">
        <f t="shared" ca="1" si="1112"/>
        <v/>
      </c>
      <c r="LJ257" s="21" t="str">
        <f t="shared" ca="1" si="1113"/>
        <v/>
      </c>
      <c r="LK257" s="6" t="str">
        <f t="shared" ca="1" si="1114"/>
        <v/>
      </c>
      <c r="LL257" s="6" t="str">
        <f t="shared" ca="1" si="1115"/>
        <v/>
      </c>
      <c r="LM257" s="22" t="e">
        <f t="shared" ca="1" si="1116"/>
        <v>#VALUE!</v>
      </c>
      <c r="LN257" s="22" t="e">
        <f t="shared" ca="1" si="1117"/>
        <v>#VALUE!</v>
      </c>
      <c r="LO257" s="22" t="str">
        <f ca="1">IFERROR(IF(INDIRECT(ADDRESS(ROW()-1,COLUMN()-2))="摘要",MATCH(LN257,日々処理!LJ:LJ,0),MATCH(LN257,INDIRECT(ADDRESS(INDIRECT(ADDRESS(ROW()-1,COLUMN()))+1,2,,,"日々処理")):INDIRECT(ADDRESS(INDIRECT(ADDRESS(ROW()-1,COLUMN()))+1000,2,,,"日々処理")),0)+INDIRECT(ADDRESS(ROW()-1,COLUMN()))),"")</f>
        <v/>
      </c>
      <c r="LP257" s="91" t="str">
        <f t="shared" ca="1" si="1257"/>
        <v/>
      </c>
      <c r="LQ257" s="91" t="str">
        <f t="shared" ca="1" si="1232"/>
        <v/>
      </c>
      <c r="LR257" s="91" t="str">
        <f t="shared" ca="1" si="1232"/>
        <v/>
      </c>
      <c r="LS257" s="91" t="str">
        <f t="shared" ca="1" si="1232"/>
        <v/>
      </c>
      <c r="LT257" s="91" t="str">
        <f t="shared" ca="1" si="1232"/>
        <v/>
      </c>
      <c r="LU257" s="91" t="str">
        <f t="shared" ca="1" si="1232"/>
        <v/>
      </c>
      <c r="LV257" s="91" t="str">
        <f t="shared" ca="1" si="1232"/>
        <v/>
      </c>
      <c r="LW257" s="91" t="str">
        <f t="shared" ca="1" si="1232"/>
        <v/>
      </c>
      <c r="LX257" s="91" t="str">
        <f t="shared" ca="1" si="1232"/>
        <v/>
      </c>
      <c r="LY257" s="91" t="str">
        <f t="shared" ca="1" si="1232"/>
        <v/>
      </c>
      <c r="LZ257" s="91" t="str">
        <f t="shared" ca="1" si="1232"/>
        <v/>
      </c>
      <c r="MA257" s="91" t="str">
        <f t="shared" ca="1" si="1232"/>
        <v/>
      </c>
      <c r="MC257" s="20" t="str">
        <f t="shared" ca="1" si="1118"/>
        <v/>
      </c>
      <c r="MD257" s="21" t="str">
        <f t="shared" ca="1" si="1119"/>
        <v/>
      </c>
      <c r="ME257" s="6" t="str">
        <f t="shared" ca="1" si="1120"/>
        <v/>
      </c>
      <c r="MF257" s="6" t="str">
        <f t="shared" ca="1" si="1121"/>
        <v/>
      </c>
      <c r="MG257" s="22" t="e">
        <f t="shared" ca="1" si="1122"/>
        <v>#VALUE!</v>
      </c>
      <c r="MH257" s="22" t="e">
        <f t="shared" ca="1" si="1123"/>
        <v>#VALUE!</v>
      </c>
      <c r="MI257" s="22" t="str">
        <f ca="1">IFERROR(IF(INDIRECT(ADDRESS(ROW()-1,COLUMN()-2))="摘要",MATCH(MH257,日々処理!MD:MD,0),MATCH(MH257,INDIRECT(ADDRESS(INDIRECT(ADDRESS(ROW()-1,COLUMN()))+1,2,,,"日々処理")):INDIRECT(ADDRESS(INDIRECT(ADDRESS(ROW()-1,COLUMN()))+1000,2,,,"日々処理")),0)+INDIRECT(ADDRESS(ROW()-1,COLUMN()))),"")</f>
        <v/>
      </c>
      <c r="MJ257" s="91" t="str">
        <f t="shared" ca="1" si="1258"/>
        <v/>
      </c>
      <c r="MK257" s="91" t="str">
        <f t="shared" ca="1" si="1233"/>
        <v/>
      </c>
      <c r="ML257" s="91" t="str">
        <f t="shared" ca="1" si="1233"/>
        <v/>
      </c>
      <c r="MM257" s="91" t="str">
        <f t="shared" ca="1" si="1233"/>
        <v/>
      </c>
      <c r="MN257" s="91" t="str">
        <f t="shared" ca="1" si="1233"/>
        <v/>
      </c>
      <c r="MO257" s="91" t="str">
        <f t="shared" ca="1" si="1233"/>
        <v/>
      </c>
      <c r="MP257" s="91" t="str">
        <f t="shared" ca="1" si="1233"/>
        <v/>
      </c>
      <c r="MQ257" s="91" t="str">
        <f t="shared" ca="1" si="1233"/>
        <v/>
      </c>
      <c r="MR257" s="91" t="str">
        <f t="shared" ca="1" si="1233"/>
        <v/>
      </c>
      <c r="MS257" s="91" t="str">
        <f t="shared" ca="1" si="1233"/>
        <v/>
      </c>
      <c r="MT257" s="91" t="str">
        <f t="shared" ca="1" si="1233"/>
        <v/>
      </c>
      <c r="MU257" s="91" t="str">
        <f t="shared" ca="1" si="1233"/>
        <v/>
      </c>
      <c r="MW257" s="20" t="str">
        <f t="shared" ca="1" si="1124"/>
        <v/>
      </c>
      <c r="MX257" s="21" t="str">
        <f t="shared" ca="1" si="1125"/>
        <v/>
      </c>
      <c r="MY257" s="6" t="str">
        <f t="shared" ca="1" si="1126"/>
        <v/>
      </c>
      <c r="MZ257" s="6" t="str">
        <f t="shared" ca="1" si="1127"/>
        <v/>
      </c>
      <c r="NA257" s="22" t="e">
        <f t="shared" ca="1" si="1128"/>
        <v>#VALUE!</v>
      </c>
      <c r="NB257" s="22" t="e">
        <f t="shared" ca="1" si="1129"/>
        <v>#VALUE!</v>
      </c>
      <c r="NC257" s="22" t="str">
        <f ca="1">IFERROR(IF(INDIRECT(ADDRESS(ROW()-1,COLUMN()-2))="摘要",MATCH(NB257,日々処理!MX:MX,0),MATCH(NB257,INDIRECT(ADDRESS(INDIRECT(ADDRESS(ROW()-1,COLUMN()))+1,2,,,"日々処理")):INDIRECT(ADDRESS(INDIRECT(ADDRESS(ROW()-1,COLUMN()))+1000,2,,,"日々処理")),0)+INDIRECT(ADDRESS(ROW()-1,COLUMN()))),"")</f>
        <v/>
      </c>
      <c r="ND257" s="91" t="str">
        <f t="shared" ca="1" si="1259"/>
        <v/>
      </c>
      <c r="NE257" s="91" t="str">
        <f t="shared" ca="1" si="1234"/>
        <v/>
      </c>
      <c r="NF257" s="91" t="str">
        <f t="shared" ca="1" si="1234"/>
        <v/>
      </c>
      <c r="NG257" s="91" t="str">
        <f t="shared" ca="1" si="1234"/>
        <v/>
      </c>
      <c r="NH257" s="91" t="str">
        <f t="shared" ca="1" si="1234"/>
        <v/>
      </c>
      <c r="NI257" s="91" t="str">
        <f t="shared" ca="1" si="1234"/>
        <v/>
      </c>
      <c r="NJ257" s="91" t="str">
        <f t="shared" ca="1" si="1234"/>
        <v/>
      </c>
      <c r="NK257" s="91" t="str">
        <f t="shared" ca="1" si="1234"/>
        <v/>
      </c>
      <c r="NL257" s="91" t="str">
        <f t="shared" ca="1" si="1234"/>
        <v/>
      </c>
      <c r="NM257" s="91" t="str">
        <f t="shared" ca="1" si="1234"/>
        <v/>
      </c>
      <c r="NN257" s="91" t="str">
        <f t="shared" ca="1" si="1234"/>
        <v/>
      </c>
      <c r="NO257" s="91" t="str">
        <f t="shared" ca="1" si="1234"/>
        <v/>
      </c>
      <c r="NQ257" s="20" t="str">
        <f t="shared" ca="1" si="1130"/>
        <v/>
      </c>
      <c r="NR257" s="21" t="str">
        <f t="shared" ca="1" si="1131"/>
        <v/>
      </c>
      <c r="NS257" s="6" t="str">
        <f t="shared" ca="1" si="1132"/>
        <v/>
      </c>
      <c r="NT257" s="6" t="str">
        <f t="shared" ca="1" si="1133"/>
        <v/>
      </c>
      <c r="NU257" s="22" t="e">
        <f t="shared" ca="1" si="1134"/>
        <v>#VALUE!</v>
      </c>
      <c r="NV257" s="22" t="e">
        <f t="shared" ca="1" si="1135"/>
        <v>#VALUE!</v>
      </c>
      <c r="NW257" s="22" t="str">
        <f ca="1">IFERROR(IF(INDIRECT(ADDRESS(ROW()-1,COLUMN()-2))="摘要",MATCH(NV257,日々処理!NR:NR,0),MATCH(NV257,INDIRECT(ADDRESS(INDIRECT(ADDRESS(ROW()-1,COLUMN()))+1,2,,,"日々処理")):INDIRECT(ADDRESS(INDIRECT(ADDRESS(ROW()-1,COLUMN()))+1000,2,,,"日々処理")),0)+INDIRECT(ADDRESS(ROW()-1,COLUMN()))),"")</f>
        <v/>
      </c>
      <c r="NX257" s="91" t="str">
        <f t="shared" ca="1" si="1260"/>
        <v/>
      </c>
      <c r="NY257" s="91" t="str">
        <f t="shared" ca="1" si="1235"/>
        <v/>
      </c>
      <c r="NZ257" s="91" t="str">
        <f t="shared" ca="1" si="1235"/>
        <v/>
      </c>
      <c r="OA257" s="91" t="str">
        <f t="shared" ca="1" si="1235"/>
        <v/>
      </c>
      <c r="OB257" s="91" t="str">
        <f t="shared" ca="1" si="1235"/>
        <v/>
      </c>
      <c r="OC257" s="91" t="str">
        <f t="shared" ca="1" si="1235"/>
        <v/>
      </c>
      <c r="OD257" s="91" t="str">
        <f t="shared" ca="1" si="1235"/>
        <v/>
      </c>
      <c r="OE257" s="91" t="str">
        <f t="shared" ca="1" si="1235"/>
        <v/>
      </c>
      <c r="OF257" s="91" t="str">
        <f t="shared" ca="1" si="1235"/>
        <v/>
      </c>
      <c r="OG257" s="91" t="str">
        <f t="shared" ca="1" si="1235"/>
        <v/>
      </c>
      <c r="OH257" s="91" t="str">
        <f t="shared" ca="1" si="1235"/>
        <v/>
      </c>
      <c r="OI257" s="91" t="str">
        <f t="shared" ca="1" si="1235"/>
        <v/>
      </c>
      <c r="OK257" s="20" t="str">
        <f t="shared" ca="1" si="1136"/>
        <v/>
      </c>
      <c r="OL257" s="21" t="str">
        <f t="shared" ca="1" si="1137"/>
        <v/>
      </c>
      <c r="OM257" s="6" t="str">
        <f t="shared" ca="1" si="1138"/>
        <v/>
      </c>
      <c r="ON257" s="6" t="str">
        <f t="shared" ca="1" si="1139"/>
        <v/>
      </c>
      <c r="OO257" s="22" t="e">
        <f t="shared" ca="1" si="1140"/>
        <v>#VALUE!</v>
      </c>
      <c r="OP257" s="22" t="e">
        <f t="shared" ca="1" si="1141"/>
        <v>#VALUE!</v>
      </c>
      <c r="OQ257" s="22" t="str">
        <f ca="1">IFERROR(IF(INDIRECT(ADDRESS(ROW()-1,COLUMN()-2))="摘要",MATCH(OP257,日々処理!OL:OL,0),MATCH(OP257,INDIRECT(ADDRESS(INDIRECT(ADDRESS(ROW()-1,COLUMN()))+1,2,,,"日々処理")):INDIRECT(ADDRESS(INDIRECT(ADDRESS(ROW()-1,COLUMN()))+1000,2,,,"日々処理")),0)+INDIRECT(ADDRESS(ROW()-1,COLUMN()))),"")</f>
        <v/>
      </c>
      <c r="OR257" s="91" t="str">
        <f t="shared" ca="1" si="1261"/>
        <v/>
      </c>
      <c r="OS257" s="91" t="str">
        <f t="shared" ca="1" si="1236"/>
        <v/>
      </c>
      <c r="OT257" s="91" t="str">
        <f t="shared" ca="1" si="1236"/>
        <v/>
      </c>
      <c r="OU257" s="91" t="str">
        <f t="shared" ca="1" si="1236"/>
        <v/>
      </c>
      <c r="OV257" s="91" t="str">
        <f t="shared" ca="1" si="1236"/>
        <v/>
      </c>
      <c r="OW257" s="91" t="str">
        <f t="shared" ca="1" si="1236"/>
        <v/>
      </c>
      <c r="OX257" s="91" t="str">
        <f t="shared" ca="1" si="1236"/>
        <v/>
      </c>
      <c r="OY257" s="91" t="str">
        <f t="shared" ca="1" si="1236"/>
        <v/>
      </c>
      <c r="OZ257" s="91" t="str">
        <f t="shared" ca="1" si="1236"/>
        <v/>
      </c>
      <c r="PA257" s="91" t="str">
        <f t="shared" ca="1" si="1236"/>
        <v/>
      </c>
      <c r="PB257" s="91" t="str">
        <f t="shared" ca="1" si="1236"/>
        <v/>
      </c>
      <c r="PC257" s="91" t="str">
        <f t="shared" ca="1" si="1236"/>
        <v/>
      </c>
      <c r="PE257" s="20" t="str">
        <f t="shared" ca="1" si="1142"/>
        <v/>
      </c>
      <c r="PF257" s="21" t="str">
        <f t="shared" ca="1" si="1143"/>
        <v/>
      </c>
      <c r="PG257" s="6" t="str">
        <f t="shared" ca="1" si="1144"/>
        <v/>
      </c>
      <c r="PH257" s="6" t="str">
        <f t="shared" ca="1" si="1145"/>
        <v/>
      </c>
      <c r="PI257" s="22" t="e">
        <f t="shared" ca="1" si="1146"/>
        <v>#VALUE!</v>
      </c>
      <c r="PJ257" s="22" t="e">
        <f t="shared" ca="1" si="1147"/>
        <v>#VALUE!</v>
      </c>
      <c r="PK257" s="22" t="str">
        <f ca="1">IFERROR(IF(INDIRECT(ADDRESS(ROW()-1,COLUMN()-2))="摘要",MATCH(PJ257,日々処理!PF:PF,0),MATCH(PJ257,INDIRECT(ADDRESS(INDIRECT(ADDRESS(ROW()-1,COLUMN()))+1,2,,,"日々処理")):INDIRECT(ADDRESS(INDIRECT(ADDRESS(ROW()-1,COLUMN()))+1000,2,,,"日々処理")),0)+INDIRECT(ADDRESS(ROW()-1,COLUMN()))),"")</f>
        <v/>
      </c>
      <c r="PL257" s="91" t="str">
        <f t="shared" ca="1" si="1262"/>
        <v/>
      </c>
      <c r="PM257" s="91" t="str">
        <f t="shared" ca="1" si="1237"/>
        <v/>
      </c>
      <c r="PN257" s="91" t="str">
        <f t="shared" ca="1" si="1237"/>
        <v/>
      </c>
      <c r="PO257" s="91" t="str">
        <f t="shared" ca="1" si="1237"/>
        <v/>
      </c>
      <c r="PP257" s="91" t="str">
        <f t="shared" ca="1" si="1237"/>
        <v/>
      </c>
      <c r="PQ257" s="91" t="str">
        <f t="shared" ca="1" si="1237"/>
        <v/>
      </c>
      <c r="PR257" s="91" t="str">
        <f t="shared" ca="1" si="1237"/>
        <v/>
      </c>
      <c r="PS257" s="91" t="str">
        <f t="shared" ca="1" si="1237"/>
        <v/>
      </c>
      <c r="PT257" s="91" t="str">
        <f t="shared" ca="1" si="1237"/>
        <v/>
      </c>
      <c r="PU257" s="91" t="str">
        <f t="shared" ca="1" si="1237"/>
        <v/>
      </c>
      <c r="PV257" s="91" t="str">
        <f t="shared" ca="1" si="1237"/>
        <v/>
      </c>
      <c r="PW257" s="91" t="str">
        <f t="shared" ca="1" si="1237"/>
        <v/>
      </c>
      <c r="PY257" s="20" t="str">
        <f t="shared" ca="1" si="1148"/>
        <v/>
      </c>
      <c r="PZ257" s="21" t="str">
        <f t="shared" ca="1" si="1149"/>
        <v/>
      </c>
      <c r="QA257" s="6" t="str">
        <f t="shared" ca="1" si="1150"/>
        <v/>
      </c>
      <c r="QB257" s="6" t="str">
        <f t="shared" ca="1" si="1151"/>
        <v/>
      </c>
      <c r="QC257" s="22" t="e">
        <f t="shared" ca="1" si="1152"/>
        <v>#VALUE!</v>
      </c>
      <c r="QD257" s="22" t="e">
        <f t="shared" ca="1" si="1153"/>
        <v>#VALUE!</v>
      </c>
      <c r="QE257" s="22" t="str">
        <f ca="1">IFERROR(IF(INDIRECT(ADDRESS(ROW()-1,COLUMN()-2))="摘要",MATCH(QD257,日々処理!PZ:PZ,0),MATCH(QD257,INDIRECT(ADDRESS(INDIRECT(ADDRESS(ROW()-1,COLUMN()))+1,2,,,"日々処理")):INDIRECT(ADDRESS(INDIRECT(ADDRESS(ROW()-1,COLUMN()))+1000,2,,,"日々処理")),0)+INDIRECT(ADDRESS(ROW()-1,COLUMN()))),"")</f>
        <v/>
      </c>
      <c r="QF257" s="91" t="str">
        <f t="shared" ca="1" si="1263"/>
        <v/>
      </c>
      <c r="QG257" s="91" t="str">
        <f t="shared" ca="1" si="1238"/>
        <v/>
      </c>
      <c r="QH257" s="91" t="str">
        <f t="shared" ca="1" si="1238"/>
        <v/>
      </c>
      <c r="QI257" s="91" t="str">
        <f t="shared" ca="1" si="1238"/>
        <v/>
      </c>
      <c r="QJ257" s="91" t="str">
        <f t="shared" ca="1" si="1238"/>
        <v/>
      </c>
      <c r="QK257" s="91" t="str">
        <f t="shared" ca="1" si="1238"/>
        <v/>
      </c>
      <c r="QL257" s="91" t="str">
        <f t="shared" ca="1" si="1238"/>
        <v/>
      </c>
      <c r="QM257" s="91" t="str">
        <f t="shared" ca="1" si="1238"/>
        <v/>
      </c>
      <c r="QN257" s="91" t="str">
        <f t="shared" ca="1" si="1238"/>
        <v/>
      </c>
      <c r="QO257" s="91" t="str">
        <f t="shared" ca="1" si="1238"/>
        <v/>
      </c>
      <c r="QP257" s="91" t="str">
        <f t="shared" ca="1" si="1238"/>
        <v/>
      </c>
      <c r="QQ257" s="91" t="str">
        <f t="shared" ca="1" si="1238"/>
        <v/>
      </c>
      <c r="QS257" s="20" t="str">
        <f t="shared" ca="1" si="1154"/>
        <v/>
      </c>
      <c r="QT257" s="21" t="str">
        <f t="shared" ca="1" si="1155"/>
        <v/>
      </c>
      <c r="QU257" s="6" t="str">
        <f t="shared" ca="1" si="1156"/>
        <v/>
      </c>
      <c r="QV257" s="6" t="str">
        <f t="shared" ca="1" si="1157"/>
        <v/>
      </c>
      <c r="QW257" s="22" t="e">
        <f t="shared" ca="1" si="1158"/>
        <v>#VALUE!</v>
      </c>
      <c r="QX257" s="22" t="e">
        <f t="shared" ca="1" si="1159"/>
        <v>#VALUE!</v>
      </c>
      <c r="QY257" s="22" t="str">
        <f ca="1">IFERROR(IF(INDIRECT(ADDRESS(ROW()-1,COLUMN()-2))="摘要",MATCH(QX257,日々処理!QT:QT,0),MATCH(QX257,INDIRECT(ADDRESS(INDIRECT(ADDRESS(ROW()-1,COLUMN()))+1,2,,,"日々処理")):INDIRECT(ADDRESS(INDIRECT(ADDRESS(ROW()-1,COLUMN()))+1000,2,,,"日々処理")),0)+INDIRECT(ADDRESS(ROW()-1,COLUMN()))),"")</f>
        <v/>
      </c>
      <c r="QZ257" s="91" t="str">
        <f t="shared" ca="1" si="1264"/>
        <v/>
      </c>
      <c r="RA257" s="91" t="str">
        <f t="shared" ca="1" si="1239"/>
        <v/>
      </c>
      <c r="RB257" s="91" t="str">
        <f t="shared" ca="1" si="1239"/>
        <v/>
      </c>
      <c r="RC257" s="91" t="str">
        <f t="shared" ca="1" si="1239"/>
        <v/>
      </c>
      <c r="RD257" s="91" t="str">
        <f t="shared" ca="1" si="1239"/>
        <v/>
      </c>
      <c r="RE257" s="91" t="str">
        <f t="shared" ca="1" si="1239"/>
        <v/>
      </c>
      <c r="RF257" s="91" t="str">
        <f t="shared" ca="1" si="1239"/>
        <v/>
      </c>
      <c r="RG257" s="91" t="str">
        <f t="shared" ca="1" si="1239"/>
        <v/>
      </c>
      <c r="RH257" s="91" t="str">
        <f t="shared" ca="1" si="1239"/>
        <v/>
      </c>
      <c r="RI257" s="91" t="str">
        <f t="shared" ca="1" si="1239"/>
        <v/>
      </c>
      <c r="RJ257" s="91" t="str">
        <f t="shared" ca="1" si="1239"/>
        <v/>
      </c>
      <c r="RK257" s="91" t="str">
        <f t="shared" ca="1" si="1239"/>
        <v/>
      </c>
      <c r="RM257" s="20" t="str">
        <f t="shared" ca="1" si="1160"/>
        <v/>
      </c>
      <c r="RN257" s="21" t="str">
        <f t="shared" ca="1" si="1161"/>
        <v/>
      </c>
      <c r="RO257" s="6" t="str">
        <f t="shared" ca="1" si="1162"/>
        <v/>
      </c>
      <c r="RP257" s="6" t="str">
        <f t="shared" ca="1" si="1163"/>
        <v/>
      </c>
      <c r="RQ257" s="22" t="e">
        <f t="shared" ca="1" si="1164"/>
        <v>#VALUE!</v>
      </c>
      <c r="RR257" s="22" t="e">
        <f t="shared" ca="1" si="1165"/>
        <v>#VALUE!</v>
      </c>
      <c r="RS257" s="22" t="str">
        <f ca="1">IFERROR(IF(INDIRECT(ADDRESS(ROW()-1,COLUMN()-2))="摘要",MATCH(RR257,日々処理!RN:RN,0),MATCH(RR257,INDIRECT(ADDRESS(INDIRECT(ADDRESS(ROW()-1,COLUMN()))+1,2,,,"日々処理")):INDIRECT(ADDRESS(INDIRECT(ADDRESS(ROW()-1,COLUMN()))+1000,2,,,"日々処理")),0)+INDIRECT(ADDRESS(ROW()-1,COLUMN()))),"")</f>
        <v/>
      </c>
      <c r="RT257" s="91" t="str">
        <f t="shared" ca="1" si="1265"/>
        <v/>
      </c>
      <c r="RU257" s="91" t="str">
        <f t="shared" ca="1" si="1240"/>
        <v/>
      </c>
      <c r="RV257" s="91" t="str">
        <f t="shared" ca="1" si="1240"/>
        <v/>
      </c>
      <c r="RW257" s="91" t="str">
        <f t="shared" ca="1" si="1240"/>
        <v/>
      </c>
      <c r="RX257" s="91" t="str">
        <f t="shared" ca="1" si="1240"/>
        <v/>
      </c>
      <c r="RY257" s="91" t="str">
        <f t="shared" ca="1" si="1240"/>
        <v/>
      </c>
      <c r="RZ257" s="91" t="str">
        <f t="shared" ca="1" si="1240"/>
        <v/>
      </c>
      <c r="SA257" s="91" t="str">
        <f t="shared" ca="1" si="1240"/>
        <v/>
      </c>
      <c r="SB257" s="91" t="str">
        <f t="shared" ca="1" si="1240"/>
        <v/>
      </c>
      <c r="SC257" s="91" t="str">
        <f t="shared" ca="1" si="1240"/>
        <v/>
      </c>
      <c r="SD257" s="91" t="str">
        <f t="shared" ca="1" si="1240"/>
        <v/>
      </c>
      <c r="SE257" s="91" t="str">
        <f t="shared" ca="1" si="1240"/>
        <v/>
      </c>
    </row>
    <row r="258" spans="1:499" ht="12" customHeight="1">
      <c r="A258" s="20" t="str">
        <f t="shared" ca="1" si="1016"/>
        <v/>
      </c>
      <c r="B258" s="21" t="str">
        <f t="shared" ca="1" si="1017"/>
        <v/>
      </c>
      <c r="C258" s="6" t="str">
        <f t="shared" ca="1" si="1018"/>
        <v/>
      </c>
      <c r="D258" s="6" t="str">
        <f t="shared" ca="1" si="1019"/>
        <v/>
      </c>
      <c r="E258" s="22" t="e">
        <f t="shared" ca="1" si="1020"/>
        <v>#VALUE!</v>
      </c>
      <c r="F258" s="22" t="e">
        <f t="shared" ca="1" si="1021"/>
        <v>#VALUE!</v>
      </c>
      <c r="G258" s="22" t="str">
        <f ca="1">IFERROR(IF(INDIRECT(ADDRESS(ROW()-1,COLUMN()-2))="摘要",MATCH(F258,日々処理!B:B,0),MATCH(F258,INDIRECT(ADDRESS(INDIRECT(ADDRESS(ROW()-1,COLUMN()))+1,2,,,"日々処理")):INDIRECT(ADDRESS(INDIRECT(ADDRESS(ROW()-1,COLUMN()))+1000,2,,,"日々処理")),0)+INDIRECT(ADDRESS(ROW()-1,COLUMN()))),"")</f>
        <v/>
      </c>
      <c r="H258" s="91" t="str">
        <f t="shared" ca="1" si="1241"/>
        <v/>
      </c>
      <c r="I258" s="91" t="str">
        <f t="shared" ca="1" si="1216"/>
        <v/>
      </c>
      <c r="J258" s="91" t="str">
        <f t="shared" ca="1" si="1216"/>
        <v/>
      </c>
      <c r="K258" s="91" t="str">
        <f t="shared" ca="1" si="1216"/>
        <v/>
      </c>
      <c r="L258" s="91" t="str">
        <f t="shared" ca="1" si="1216"/>
        <v/>
      </c>
      <c r="M258" s="91" t="str">
        <f t="shared" ca="1" si="1216"/>
        <v/>
      </c>
      <c r="N258" s="91" t="str">
        <f t="shared" ca="1" si="1216"/>
        <v/>
      </c>
      <c r="O258" s="91" t="str">
        <f t="shared" ca="1" si="1216"/>
        <v/>
      </c>
      <c r="P258" s="91" t="str">
        <f t="shared" ca="1" si="1216"/>
        <v/>
      </c>
      <c r="Q258" s="91" t="str">
        <f t="shared" ca="1" si="1216"/>
        <v/>
      </c>
      <c r="R258" s="91" t="str">
        <f t="shared" ca="1" si="1216"/>
        <v/>
      </c>
      <c r="S258" s="91" t="str">
        <f t="shared" ca="1" si="1216"/>
        <v/>
      </c>
      <c r="T258" s="89"/>
      <c r="U258" s="20" t="str">
        <f t="shared" ca="1" si="1022"/>
        <v/>
      </c>
      <c r="V258" s="21" t="str">
        <f t="shared" ca="1" si="1023"/>
        <v/>
      </c>
      <c r="W258" s="6" t="str">
        <f t="shared" ca="1" si="1024"/>
        <v/>
      </c>
      <c r="X258" s="6" t="str">
        <f t="shared" ca="1" si="1025"/>
        <v/>
      </c>
      <c r="Y258" s="22" t="e">
        <f t="shared" ca="1" si="1026"/>
        <v>#VALUE!</v>
      </c>
      <c r="Z258" s="22" t="e">
        <f t="shared" ca="1" si="1027"/>
        <v>#VALUE!</v>
      </c>
      <c r="AA258" s="22" t="str">
        <f ca="1">IFERROR(IF(INDIRECT(ADDRESS(ROW()-1,COLUMN()-2))="摘要",MATCH(Z258,日々処理!V:V,0),MATCH(Z258,INDIRECT(ADDRESS(INDIRECT(ADDRESS(ROW()-1,COLUMN()))+1,2,,,"日々処理")):INDIRECT(ADDRESS(INDIRECT(ADDRESS(ROW()-1,COLUMN()))+1000,2,,,"日々処理")),0)+INDIRECT(ADDRESS(ROW()-1,COLUMN()))),"")</f>
        <v/>
      </c>
      <c r="AB258" s="91" t="str">
        <f t="shared" ca="1" si="1242"/>
        <v/>
      </c>
      <c r="AC258" s="91" t="str">
        <f t="shared" ca="1" si="1217"/>
        <v/>
      </c>
      <c r="AD258" s="91" t="str">
        <f t="shared" ca="1" si="1217"/>
        <v/>
      </c>
      <c r="AE258" s="91" t="str">
        <f t="shared" ca="1" si="1217"/>
        <v/>
      </c>
      <c r="AF258" s="91" t="str">
        <f t="shared" ca="1" si="1217"/>
        <v/>
      </c>
      <c r="AG258" s="91" t="str">
        <f t="shared" ca="1" si="1217"/>
        <v/>
      </c>
      <c r="AH258" s="91" t="str">
        <f t="shared" ca="1" si="1217"/>
        <v/>
      </c>
      <c r="AI258" s="91" t="str">
        <f t="shared" ca="1" si="1217"/>
        <v/>
      </c>
      <c r="AJ258" s="91" t="str">
        <f t="shared" ca="1" si="1217"/>
        <v/>
      </c>
      <c r="AK258" s="91" t="str">
        <f t="shared" ca="1" si="1217"/>
        <v/>
      </c>
      <c r="AL258" s="91" t="str">
        <f t="shared" ca="1" si="1217"/>
        <v/>
      </c>
      <c r="AM258" s="91" t="str">
        <f t="shared" ca="1" si="1217"/>
        <v/>
      </c>
      <c r="AO258" s="20" t="str">
        <f t="shared" ca="1" si="1028"/>
        <v/>
      </c>
      <c r="AP258" s="21" t="str">
        <f t="shared" ca="1" si="1029"/>
        <v/>
      </c>
      <c r="AQ258" s="6" t="str">
        <f t="shared" ca="1" si="1030"/>
        <v/>
      </c>
      <c r="AR258" s="6" t="str">
        <f t="shared" ca="1" si="1031"/>
        <v/>
      </c>
      <c r="AS258" s="22" t="e">
        <f t="shared" ca="1" si="1032"/>
        <v>#VALUE!</v>
      </c>
      <c r="AT258" s="22" t="e">
        <f t="shared" ca="1" si="1033"/>
        <v>#VALUE!</v>
      </c>
      <c r="AU258" s="22" t="str">
        <f ca="1">IFERROR(IF(INDIRECT(ADDRESS(ROW()-1,COLUMN()-2))="摘要",MATCH(AT258,日々処理!AP:AP,0),MATCH(AT258,INDIRECT(ADDRESS(INDIRECT(ADDRESS(ROW()-1,COLUMN()))+1,2,,,"日々処理")):INDIRECT(ADDRESS(INDIRECT(ADDRESS(ROW()-1,COLUMN()))+1000,2,,,"日々処理")),0)+INDIRECT(ADDRESS(ROW()-1,COLUMN()))),"")</f>
        <v/>
      </c>
      <c r="AV258" s="91" t="str">
        <f t="shared" ca="1" si="1243"/>
        <v/>
      </c>
      <c r="AW258" s="91" t="str">
        <f t="shared" ca="1" si="1218"/>
        <v/>
      </c>
      <c r="AX258" s="91" t="str">
        <f t="shared" ca="1" si="1218"/>
        <v/>
      </c>
      <c r="AY258" s="91" t="str">
        <f t="shared" ca="1" si="1218"/>
        <v/>
      </c>
      <c r="AZ258" s="91" t="str">
        <f t="shared" ca="1" si="1218"/>
        <v/>
      </c>
      <c r="BA258" s="91" t="str">
        <f t="shared" ca="1" si="1218"/>
        <v/>
      </c>
      <c r="BB258" s="91" t="str">
        <f t="shared" ca="1" si="1218"/>
        <v/>
      </c>
      <c r="BC258" s="91" t="str">
        <f t="shared" ca="1" si="1218"/>
        <v/>
      </c>
      <c r="BD258" s="91" t="str">
        <f t="shared" ca="1" si="1218"/>
        <v/>
      </c>
      <c r="BE258" s="91" t="str">
        <f t="shared" ca="1" si="1218"/>
        <v/>
      </c>
      <c r="BF258" s="91" t="str">
        <f t="shared" ca="1" si="1218"/>
        <v/>
      </c>
      <c r="BG258" s="91" t="str">
        <f t="shared" ca="1" si="1218"/>
        <v/>
      </c>
      <c r="BI258" s="20" t="str">
        <f t="shared" ca="1" si="1034"/>
        <v/>
      </c>
      <c r="BJ258" s="21" t="str">
        <f t="shared" ca="1" si="1035"/>
        <v/>
      </c>
      <c r="BK258" s="6" t="str">
        <f t="shared" ca="1" si="1036"/>
        <v/>
      </c>
      <c r="BL258" s="6" t="str">
        <f t="shared" ca="1" si="1037"/>
        <v/>
      </c>
      <c r="BM258" s="22" t="e">
        <f t="shared" ca="1" si="1038"/>
        <v>#VALUE!</v>
      </c>
      <c r="BN258" s="22" t="e">
        <f t="shared" ca="1" si="1039"/>
        <v>#VALUE!</v>
      </c>
      <c r="BO258" s="22" t="str">
        <f ca="1">IFERROR(IF(INDIRECT(ADDRESS(ROW()-1,COLUMN()-2))="摘要",MATCH(BN258,日々処理!BJ:BJ,0),MATCH(BN258,INDIRECT(ADDRESS(INDIRECT(ADDRESS(ROW()-1,COLUMN()))+1,2,,,"日々処理")):INDIRECT(ADDRESS(INDIRECT(ADDRESS(ROW()-1,COLUMN()))+1000,2,,,"日々処理")),0)+INDIRECT(ADDRESS(ROW()-1,COLUMN()))),"")</f>
        <v/>
      </c>
      <c r="BP258" s="91" t="str">
        <f t="shared" ca="1" si="1244"/>
        <v/>
      </c>
      <c r="BQ258" s="91" t="str">
        <f t="shared" ca="1" si="1219"/>
        <v/>
      </c>
      <c r="BR258" s="91" t="str">
        <f t="shared" ca="1" si="1219"/>
        <v/>
      </c>
      <c r="BS258" s="91" t="str">
        <f t="shared" ca="1" si="1219"/>
        <v/>
      </c>
      <c r="BT258" s="91" t="str">
        <f t="shared" ca="1" si="1219"/>
        <v/>
      </c>
      <c r="BU258" s="91" t="str">
        <f t="shared" ca="1" si="1219"/>
        <v/>
      </c>
      <c r="BV258" s="91" t="str">
        <f t="shared" ca="1" si="1219"/>
        <v/>
      </c>
      <c r="BW258" s="91" t="str">
        <f t="shared" ca="1" si="1219"/>
        <v/>
      </c>
      <c r="BX258" s="91" t="str">
        <f t="shared" ca="1" si="1219"/>
        <v/>
      </c>
      <c r="BY258" s="91" t="str">
        <f t="shared" ca="1" si="1219"/>
        <v/>
      </c>
      <c r="BZ258" s="91" t="str">
        <f t="shared" ca="1" si="1219"/>
        <v/>
      </c>
      <c r="CA258" s="91" t="str">
        <f t="shared" ca="1" si="1219"/>
        <v/>
      </c>
      <c r="CC258" s="20" t="str">
        <f t="shared" ca="1" si="1040"/>
        <v/>
      </c>
      <c r="CD258" s="21" t="str">
        <f t="shared" ca="1" si="1041"/>
        <v/>
      </c>
      <c r="CE258" s="6" t="str">
        <f t="shared" ca="1" si="1042"/>
        <v/>
      </c>
      <c r="CF258" s="6" t="str">
        <f t="shared" ca="1" si="1043"/>
        <v/>
      </c>
      <c r="CG258" s="22" t="e">
        <f t="shared" ca="1" si="1044"/>
        <v>#VALUE!</v>
      </c>
      <c r="CH258" s="22" t="e">
        <f t="shared" ca="1" si="1045"/>
        <v>#VALUE!</v>
      </c>
      <c r="CI258" s="22" t="str">
        <f ca="1">IFERROR(IF(INDIRECT(ADDRESS(ROW()-1,COLUMN()-2))="摘要",MATCH(CH258,日々処理!CD:CD,0),MATCH(CH258,INDIRECT(ADDRESS(INDIRECT(ADDRESS(ROW()-1,COLUMN()))+1,2,,,"日々処理")):INDIRECT(ADDRESS(INDIRECT(ADDRESS(ROW()-1,COLUMN()))+1000,2,,,"日々処理")),0)+INDIRECT(ADDRESS(ROW()-1,COLUMN()))),"")</f>
        <v/>
      </c>
      <c r="CJ258" s="91" t="str">
        <f t="shared" ca="1" si="1245"/>
        <v/>
      </c>
      <c r="CK258" s="91" t="str">
        <f t="shared" ca="1" si="1220"/>
        <v/>
      </c>
      <c r="CL258" s="91" t="str">
        <f t="shared" ca="1" si="1220"/>
        <v/>
      </c>
      <c r="CM258" s="91" t="str">
        <f t="shared" ca="1" si="1220"/>
        <v/>
      </c>
      <c r="CN258" s="91" t="str">
        <f t="shared" ca="1" si="1220"/>
        <v/>
      </c>
      <c r="CO258" s="91" t="str">
        <f t="shared" ca="1" si="1220"/>
        <v/>
      </c>
      <c r="CP258" s="91" t="str">
        <f t="shared" ca="1" si="1220"/>
        <v/>
      </c>
      <c r="CQ258" s="91" t="str">
        <f t="shared" ca="1" si="1220"/>
        <v/>
      </c>
      <c r="CR258" s="91" t="str">
        <f t="shared" ca="1" si="1220"/>
        <v/>
      </c>
      <c r="CS258" s="91" t="str">
        <f t="shared" ca="1" si="1220"/>
        <v/>
      </c>
      <c r="CT258" s="91" t="str">
        <f t="shared" ca="1" si="1220"/>
        <v/>
      </c>
      <c r="CU258" s="91" t="str">
        <f t="shared" ca="1" si="1220"/>
        <v/>
      </c>
      <c r="CW258" s="20" t="str">
        <f t="shared" ca="1" si="1046"/>
        <v/>
      </c>
      <c r="CX258" s="21" t="str">
        <f t="shared" ca="1" si="1047"/>
        <v/>
      </c>
      <c r="CY258" s="6" t="str">
        <f t="shared" ca="1" si="1048"/>
        <v/>
      </c>
      <c r="CZ258" s="6" t="str">
        <f t="shared" ca="1" si="1049"/>
        <v/>
      </c>
      <c r="DA258" s="22" t="e">
        <f t="shared" ca="1" si="1050"/>
        <v>#VALUE!</v>
      </c>
      <c r="DB258" s="22" t="e">
        <f t="shared" ca="1" si="1051"/>
        <v>#VALUE!</v>
      </c>
      <c r="DC258" s="22" t="str">
        <f ca="1">IFERROR(IF(INDIRECT(ADDRESS(ROW()-1,COLUMN()-2))="摘要",MATCH(DB258,日々処理!CX:CX,0),MATCH(DB258,INDIRECT(ADDRESS(INDIRECT(ADDRESS(ROW()-1,COLUMN()))+1,2,,,"日々処理")):INDIRECT(ADDRESS(INDIRECT(ADDRESS(ROW()-1,COLUMN()))+1000,2,,,"日々処理")),0)+INDIRECT(ADDRESS(ROW()-1,COLUMN()))),"")</f>
        <v/>
      </c>
      <c r="DD258" s="91" t="str">
        <f t="shared" ca="1" si="1246"/>
        <v/>
      </c>
      <c r="DE258" s="91" t="str">
        <f t="shared" ca="1" si="1221"/>
        <v/>
      </c>
      <c r="DF258" s="91" t="str">
        <f t="shared" ca="1" si="1221"/>
        <v/>
      </c>
      <c r="DG258" s="91" t="str">
        <f t="shared" ca="1" si="1221"/>
        <v/>
      </c>
      <c r="DH258" s="91" t="str">
        <f t="shared" ca="1" si="1221"/>
        <v/>
      </c>
      <c r="DI258" s="91" t="str">
        <f t="shared" ca="1" si="1221"/>
        <v/>
      </c>
      <c r="DJ258" s="91" t="str">
        <f t="shared" ca="1" si="1221"/>
        <v/>
      </c>
      <c r="DK258" s="91" t="str">
        <f t="shared" ca="1" si="1221"/>
        <v/>
      </c>
      <c r="DL258" s="91" t="str">
        <f t="shared" ca="1" si="1221"/>
        <v/>
      </c>
      <c r="DM258" s="91" t="str">
        <f t="shared" ca="1" si="1221"/>
        <v/>
      </c>
      <c r="DN258" s="91" t="str">
        <f t="shared" ca="1" si="1221"/>
        <v/>
      </c>
      <c r="DO258" s="91" t="str">
        <f t="shared" ca="1" si="1221"/>
        <v/>
      </c>
      <c r="DQ258" s="20" t="str">
        <f t="shared" ca="1" si="1052"/>
        <v/>
      </c>
      <c r="DR258" s="21" t="str">
        <f t="shared" ca="1" si="1053"/>
        <v/>
      </c>
      <c r="DS258" s="6" t="str">
        <f t="shared" ca="1" si="1054"/>
        <v/>
      </c>
      <c r="DT258" s="6" t="str">
        <f t="shared" ca="1" si="1055"/>
        <v/>
      </c>
      <c r="DU258" s="22" t="e">
        <f t="shared" ca="1" si="1056"/>
        <v>#VALUE!</v>
      </c>
      <c r="DV258" s="22" t="e">
        <f t="shared" ca="1" si="1057"/>
        <v>#VALUE!</v>
      </c>
      <c r="DW258" s="22" t="str">
        <f ca="1">IFERROR(IF(INDIRECT(ADDRESS(ROW()-1,COLUMN()-2))="摘要",MATCH(DV258,日々処理!DR:DR,0),MATCH(DV258,INDIRECT(ADDRESS(INDIRECT(ADDRESS(ROW()-1,COLUMN()))+1,2,,,"日々処理")):INDIRECT(ADDRESS(INDIRECT(ADDRESS(ROW()-1,COLUMN()))+1000,2,,,"日々処理")),0)+INDIRECT(ADDRESS(ROW()-1,COLUMN()))),"")</f>
        <v/>
      </c>
      <c r="DX258" s="91" t="str">
        <f t="shared" ca="1" si="1247"/>
        <v/>
      </c>
      <c r="DY258" s="91" t="str">
        <f t="shared" ca="1" si="1222"/>
        <v/>
      </c>
      <c r="DZ258" s="91" t="str">
        <f t="shared" ca="1" si="1222"/>
        <v/>
      </c>
      <c r="EA258" s="91" t="str">
        <f t="shared" ca="1" si="1222"/>
        <v/>
      </c>
      <c r="EB258" s="91" t="str">
        <f t="shared" ca="1" si="1222"/>
        <v/>
      </c>
      <c r="EC258" s="91" t="str">
        <f t="shared" ca="1" si="1222"/>
        <v/>
      </c>
      <c r="ED258" s="91" t="str">
        <f t="shared" ca="1" si="1222"/>
        <v/>
      </c>
      <c r="EE258" s="91" t="str">
        <f t="shared" ca="1" si="1222"/>
        <v/>
      </c>
      <c r="EF258" s="91" t="str">
        <f t="shared" ca="1" si="1222"/>
        <v/>
      </c>
      <c r="EG258" s="91" t="str">
        <f t="shared" ca="1" si="1222"/>
        <v/>
      </c>
      <c r="EH258" s="91" t="str">
        <f t="shared" ca="1" si="1222"/>
        <v/>
      </c>
      <c r="EI258" s="91" t="str">
        <f t="shared" ca="1" si="1222"/>
        <v/>
      </c>
      <c r="EK258" s="20" t="str">
        <f t="shared" ca="1" si="1058"/>
        <v/>
      </c>
      <c r="EL258" s="21" t="str">
        <f t="shared" ca="1" si="1059"/>
        <v/>
      </c>
      <c r="EM258" s="6" t="str">
        <f t="shared" ca="1" si="1060"/>
        <v/>
      </c>
      <c r="EN258" s="6" t="str">
        <f t="shared" ca="1" si="1061"/>
        <v/>
      </c>
      <c r="EO258" s="22" t="e">
        <f t="shared" ca="1" si="1062"/>
        <v>#VALUE!</v>
      </c>
      <c r="EP258" s="22" t="e">
        <f t="shared" ca="1" si="1063"/>
        <v>#VALUE!</v>
      </c>
      <c r="EQ258" s="22" t="str">
        <f ca="1">IFERROR(IF(INDIRECT(ADDRESS(ROW()-1,COLUMN()-2))="摘要",MATCH(EP258,日々処理!EL:EL,0),MATCH(EP258,INDIRECT(ADDRESS(INDIRECT(ADDRESS(ROW()-1,COLUMN()))+1,2,,,"日々処理")):INDIRECT(ADDRESS(INDIRECT(ADDRESS(ROW()-1,COLUMN()))+1000,2,,,"日々処理")),0)+INDIRECT(ADDRESS(ROW()-1,COLUMN()))),"")</f>
        <v/>
      </c>
      <c r="ER258" s="91" t="str">
        <f t="shared" ca="1" si="1248"/>
        <v/>
      </c>
      <c r="ES258" s="91" t="str">
        <f t="shared" ca="1" si="1223"/>
        <v/>
      </c>
      <c r="ET258" s="91" t="str">
        <f t="shared" ca="1" si="1223"/>
        <v/>
      </c>
      <c r="EU258" s="91" t="str">
        <f t="shared" ca="1" si="1223"/>
        <v/>
      </c>
      <c r="EV258" s="91" t="str">
        <f t="shared" ca="1" si="1223"/>
        <v/>
      </c>
      <c r="EW258" s="91" t="str">
        <f t="shared" ca="1" si="1223"/>
        <v/>
      </c>
      <c r="EX258" s="91" t="str">
        <f t="shared" ca="1" si="1223"/>
        <v/>
      </c>
      <c r="EY258" s="91" t="str">
        <f t="shared" ca="1" si="1223"/>
        <v/>
      </c>
      <c r="EZ258" s="91" t="str">
        <f t="shared" ca="1" si="1223"/>
        <v/>
      </c>
      <c r="FA258" s="91" t="str">
        <f t="shared" ca="1" si="1223"/>
        <v/>
      </c>
      <c r="FB258" s="91" t="str">
        <f t="shared" ca="1" si="1223"/>
        <v/>
      </c>
      <c r="FC258" s="91" t="str">
        <f t="shared" ca="1" si="1223"/>
        <v/>
      </c>
      <c r="FE258" s="20" t="str">
        <f t="shared" ca="1" si="1064"/>
        <v/>
      </c>
      <c r="FF258" s="21" t="str">
        <f t="shared" ca="1" si="1065"/>
        <v/>
      </c>
      <c r="FG258" s="6" t="str">
        <f t="shared" ca="1" si="1066"/>
        <v/>
      </c>
      <c r="FH258" s="6" t="str">
        <f t="shared" ca="1" si="1067"/>
        <v/>
      </c>
      <c r="FI258" s="22" t="e">
        <f t="shared" ca="1" si="1068"/>
        <v>#VALUE!</v>
      </c>
      <c r="FJ258" s="22" t="e">
        <f t="shared" ca="1" si="1069"/>
        <v>#VALUE!</v>
      </c>
      <c r="FK258" s="22" t="str">
        <f ca="1">IFERROR(IF(INDIRECT(ADDRESS(ROW()-1,COLUMN()-2))="摘要",MATCH(FJ258,日々処理!FF:FF,0),MATCH(FJ258,INDIRECT(ADDRESS(INDIRECT(ADDRESS(ROW()-1,COLUMN()))+1,2,,,"日々処理")):INDIRECT(ADDRESS(INDIRECT(ADDRESS(ROW()-1,COLUMN()))+1000,2,,,"日々処理")),0)+INDIRECT(ADDRESS(ROW()-1,COLUMN()))),"")</f>
        <v/>
      </c>
      <c r="FL258" s="91" t="str">
        <f t="shared" ca="1" si="1249"/>
        <v/>
      </c>
      <c r="FM258" s="91" t="str">
        <f t="shared" ca="1" si="1224"/>
        <v/>
      </c>
      <c r="FN258" s="91" t="str">
        <f t="shared" ca="1" si="1224"/>
        <v/>
      </c>
      <c r="FO258" s="91" t="str">
        <f t="shared" ca="1" si="1224"/>
        <v/>
      </c>
      <c r="FP258" s="91" t="str">
        <f t="shared" ca="1" si="1224"/>
        <v/>
      </c>
      <c r="FQ258" s="91" t="str">
        <f t="shared" ca="1" si="1224"/>
        <v/>
      </c>
      <c r="FR258" s="91" t="str">
        <f t="shared" ca="1" si="1224"/>
        <v/>
      </c>
      <c r="FS258" s="91" t="str">
        <f t="shared" ca="1" si="1224"/>
        <v/>
      </c>
      <c r="FT258" s="91" t="str">
        <f t="shared" ca="1" si="1224"/>
        <v/>
      </c>
      <c r="FU258" s="91" t="str">
        <f t="shared" ca="1" si="1224"/>
        <v/>
      </c>
      <c r="FV258" s="91" t="str">
        <f t="shared" ca="1" si="1224"/>
        <v/>
      </c>
      <c r="FW258" s="91" t="str">
        <f t="shared" ca="1" si="1224"/>
        <v/>
      </c>
      <c r="FY258" s="20" t="str">
        <f t="shared" ca="1" si="1070"/>
        <v/>
      </c>
      <c r="FZ258" s="21" t="str">
        <f t="shared" ca="1" si="1071"/>
        <v/>
      </c>
      <c r="GA258" s="6" t="str">
        <f t="shared" ca="1" si="1072"/>
        <v/>
      </c>
      <c r="GB258" s="6" t="str">
        <f t="shared" ca="1" si="1073"/>
        <v/>
      </c>
      <c r="GC258" s="22" t="e">
        <f t="shared" ca="1" si="1074"/>
        <v>#VALUE!</v>
      </c>
      <c r="GD258" s="22" t="e">
        <f t="shared" ca="1" si="1075"/>
        <v>#VALUE!</v>
      </c>
      <c r="GE258" s="22" t="str">
        <f ca="1">IFERROR(IF(INDIRECT(ADDRESS(ROW()-1,COLUMN()-2))="摘要",MATCH(GD258,日々処理!FZ:FZ,0),MATCH(GD258,INDIRECT(ADDRESS(INDIRECT(ADDRESS(ROW()-1,COLUMN()))+1,2,,,"日々処理")):INDIRECT(ADDRESS(INDIRECT(ADDRESS(ROW()-1,COLUMN()))+1000,2,,,"日々処理")),0)+INDIRECT(ADDRESS(ROW()-1,COLUMN()))),"")</f>
        <v/>
      </c>
      <c r="GF258" s="91" t="str">
        <f t="shared" ca="1" si="1250"/>
        <v/>
      </c>
      <c r="GG258" s="91" t="str">
        <f t="shared" ca="1" si="1225"/>
        <v/>
      </c>
      <c r="GH258" s="91" t="str">
        <f t="shared" ca="1" si="1225"/>
        <v/>
      </c>
      <c r="GI258" s="91" t="str">
        <f t="shared" ca="1" si="1225"/>
        <v/>
      </c>
      <c r="GJ258" s="91" t="str">
        <f t="shared" ca="1" si="1225"/>
        <v/>
      </c>
      <c r="GK258" s="91" t="str">
        <f t="shared" ca="1" si="1225"/>
        <v/>
      </c>
      <c r="GL258" s="91" t="str">
        <f t="shared" ca="1" si="1225"/>
        <v/>
      </c>
      <c r="GM258" s="91" t="str">
        <f t="shared" ca="1" si="1225"/>
        <v/>
      </c>
      <c r="GN258" s="91" t="str">
        <f t="shared" ca="1" si="1225"/>
        <v/>
      </c>
      <c r="GO258" s="91" t="str">
        <f t="shared" ca="1" si="1225"/>
        <v/>
      </c>
      <c r="GP258" s="91" t="str">
        <f t="shared" ca="1" si="1225"/>
        <v/>
      </c>
      <c r="GQ258" s="91" t="str">
        <f t="shared" ca="1" si="1225"/>
        <v/>
      </c>
      <c r="GS258" s="20" t="str">
        <f t="shared" ca="1" si="1076"/>
        <v/>
      </c>
      <c r="GT258" s="21" t="str">
        <f t="shared" ca="1" si="1077"/>
        <v/>
      </c>
      <c r="GU258" s="6" t="str">
        <f t="shared" ca="1" si="1078"/>
        <v/>
      </c>
      <c r="GV258" s="6" t="str">
        <f t="shared" ca="1" si="1079"/>
        <v/>
      </c>
      <c r="GW258" s="22" t="e">
        <f t="shared" ca="1" si="1080"/>
        <v>#VALUE!</v>
      </c>
      <c r="GX258" s="22" t="e">
        <f t="shared" ca="1" si="1081"/>
        <v>#VALUE!</v>
      </c>
      <c r="GY258" s="22" t="str">
        <f ca="1">IFERROR(IF(INDIRECT(ADDRESS(ROW()-1,COLUMN()-2))="摘要",MATCH(GX258,日々処理!GT:GT,0),MATCH(GX258,INDIRECT(ADDRESS(INDIRECT(ADDRESS(ROW()-1,COLUMN()))+1,2,,,"日々処理")):INDIRECT(ADDRESS(INDIRECT(ADDRESS(ROW()-1,COLUMN()))+1000,2,,,"日々処理")),0)+INDIRECT(ADDRESS(ROW()-1,COLUMN()))),"")</f>
        <v/>
      </c>
      <c r="GZ258" s="91" t="str">
        <f t="shared" ca="1" si="1251"/>
        <v/>
      </c>
      <c r="HA258" s="91" t="str">
        <f t="shared" ca="1" si="1226"/>
        <v/>
      </c>
      <c r="HB258" s="91" t="str">
        <f t="shared" ca="1" si="1226"/>
        <v/>
      </c>
      <c r="HC258" s="91" t="str">
        <f t="shared" ca="1" si="1226"/>
        <v/>
      </c>
      <c r="HD258" s="91" t="str">
        <f t="shared" ca="1" si="1226"/>
        <v/>
      </c>
      <c r="HE258" s="91" t="str">
        <f t="shared" ca="1" si="1226"/>
        <v/>
      </c>
      <c r="HF258" s="91" t="str">
        <f t="shared" ca="1" si="1226"/>
        <v/>
      </c>
      <c r="HG258" s="91" t="str">
        <f t="shared" ca="1" si="1226"/>
        <v/>
      </c>
      <c r="HH258" s="91" t="str">
        <f t="shared" ca="1" si="1226"/>
        <v/>
      </c>
      <c r="HI258" s="91" t="str">
        <f t="shared" ca="1" si="1226"/>
        <v/>
      </c>
      <c r="HJ258" s="91" t="str">
        <f t="shared" ca="1" si="1226"/>
        <v/>
      </c>
      <c r="HK258" s="91" t="str">
        <f t="shared" ca="1" si="1226"/>
        <v/>
      </c>
      <c r="HM258" s="20" t="str">
        <f t="shared" ca="1" si="1082"/>
        <v/>
      </c>
      <c r="HN258" s="21" t="str">
        <f t="shared" ca="1" si="1083"/>
        <v/>
      </c>
      <c r="HO258" s="6" t="str">
        <f t="shared" ca="1" si="1084"/>
        <v/>
      </c>
      <c r="HP258" s="6" t="str">
        <f t="shared" ca="1" si="1085"/>
        <v/>
      </c>
      <c r="HQ258" s="22" t="e">
        <f t="shared" ca="1" si="1086"/>
        <v>#VALUE!</v>
      </c>
      <c r="HR258" s="22" t="e">
        <f t="shared" ca="1" si="1087"/>
        <v>#VALUE!</v>
      </c>
      <c r="HS258" s="22" t="str">
        <f ca="1">IFERROR(IF(INDIRECT(ADDRESS(ROW()-1,COLUMN()-2))="摘要",MATCH(HR258,日々処理!HN:HN,0),MATCH(HR258,INDIRECT(ADDRESS(INDIRECT(ADDRESS(ROW()-1,COLUMN()))+1,2,,,"日々処理")):INDIRECT(ADDRESS(INDIRECT(ADDRESS(ROW()-1,COLUMN()))+1000,2,,,"日々処理")),0)+INDIRECT(ADDRESS(ROW()-1,COLUMN()))),"")</f>
        <v/>
      </c>
      <c r="HT258" s="91" t="str">
        <f t="shared" ca="1" si="1252"/>
        <v/>
      </c>
      <c r="HU258" s="91" t="str">
        <f t="shared" ca="1" si="1227"/>
        <v/>
      </c>
      <c r="HV258" s="91" t="str">
        <f t="shared" ca="1" si="1227"/>
        <v/>
      </c>
      <c r="HW258" s="91" t="str">
        <f t="shared" ca="1" si="1227"/>
        <v/>
      </c>
      <c r="HX258" s="91" t="str">
        <f t="shared" ca="1" si="1227"/>
        <v/>
      </c>
      <c r="HY258" s="91" t="str">
        <f t="shared" ca="1" si="1227"/>
        <v/>
      </c>
      <c r="HZ258" s="91" t="str">
        <f t="shared" ca="1" si="1227"/>
        <v/>
      </c>
      <c r="IA258" s="91" t="str">
        <f t="shared" ca="1" si="1227"/>
        <v/>
      </c>
      <c r="IB258" s="91" t="str">
        <f t="shared" ca="1" si="1227"/>
        <v/>
      </c>
      <c r="IC258" s="91" t="str">
        <f t="shared" ca="1" si="1227"/>
        <v/>
      </c>
      <c r="ID258" s="91" t="str">
        <f t="shared" ca="1" si="1227"/>
        <v/>
      </c>
      <c r="IE258" s="91" t="str">
        <f t="shared" ca="1" si="1227"/>
        <v/>
      </c>
      <c r="IG258" s="20" t="str">
        <f t="shared" ca="1" si="1088"/>
        <v/>
      </c>
      <c r="IH258" s="21" t="str">
        <f t="shared" ca="1" si="1089"/>
        <v/>
      </c>
      <c r="II258" s="6" t="str">
        <f t="shared" ca="1" si="1090"/>
        <v/>
      </c>
      <c r="IJ258" s="6" t="str">
        <f t="shared" ca="1" si="1091"/>
        <v/>
      </c>
      <c r="IK258" s="22" t="e">
        <f t="shared" ca="1" si="1092"/>
        <v>#VALUE!</v>
      </c>
      <c r="IL258" s="22" t="e">
        <f t="shared" ca="1" si="1093"/>
        <v>#VALUE!</v>
      </c>
      <c r="IM258" s="22" t="str">
        <f ca="1">IFERROR(IF(INDIRECT(ADDRESS(ROW()-1,COLUMN()-2))="摘要",MATCH(IL258,日々処理!IH:IH,0),MATCH(IL258,INDIRECT(ADDRESS(INDIRECT(ADDRESS(ROW()-1,COLUMN()))+1,2,,,"日々処理")):INDIRECT(ADDRESS(INDIRECT(ADDRESS(ROW()-1,COLUMN()))+1000,2,,,"日々処理")),0)+INDIRECT(ADDRESS(ROW()-1,COLUMN()))),"")</f>
        <v/>
      </c>
      <c r="IN258" s="91" t="str">
        <f t="shared" ca="1" si="1253"/>
        <v/>
      </c>
      <c r="IO258" s="91" t="str">
        <f t="shared" ca="1" si="1228"/>
        <v/>
      </c>
      <c r="IP258" s="91" t="str">
        <f t="shared" ca="1" si="1228"/>
        <v/>
      </c>
      <c r="IQ258" s="91" t="str">
        <f t="shared" ca="1" si="1228"/>
        <v/>
      </c>
      <c r="IR258" s="91" t="str">
        <f t="shared" ca="1" si="1228"/>
        <v/>
      </c>
      <c r="IS258" s="91" t="str">
        <f t="shared" ca="1" si="1228"/>
        <v/>
      </c>
      <c r="IT258" s="91" t="str">
        <f t="shared" ca="1" si="1228"/>
        <v/>
      </c>
      <c r="IU258" s="91" t="str">
        <f t="shared" ca="1" si="1228"/>
        <v/>
      </c>
      <c r="IV258" s="91" t="str">
        <f t="shared" ca="1" si="1228"/>
        <v/>
      </c>
      <c r="IW258" s="91" t="str">
        <f t="shared" ca="1" si="1228"/>
        <v/>
      </c>
      <c r="IX258" s="91" t="str">
        <f t="shared" ca="1" si="1228"/>
        <v/>
      </c>
      <c r="IY258" s="91" t="str">
        <f t="shared" ca="1" si="1228"/>
        <v/>
      </c>
      <c r="JA258" s="20" t="str">
        <f t="shared" ca="1" si="1094"/>
        <v/>
      </c>
      <c r="JB258" s="21" t="str">
        <f t="shared" ca="1" si="1095"/>
        <v/>
      </c>
      <c r="JC258" s="6" t="str">
        <f t="shared" ca="1" si="1096"/>
        <v/>
      </c>
      <c r="JD258" s="6" t="str">
        <f t="shared" ca="1" si="1097"/>
        <v/>
      </c>
      <c r="JE258" s="22" t="e">
        <f t="shared" ca="1" si="1098"/>
        <v>#VALUE!</v>
      </c>
      <c r="JF258" s="22" t="e">
        <f t="shared" ca="1" si="1099"/>
        <v>#VALUE!</v>
      </c>
      <c r="JG258" s="22" t="str">
        <f ca="1">IFERROR(IF(INDIRECT(ADDRESS(ROW()-1,COLUMN()-2))="摘要",MATCH(JF258,日々処理!JB:JB,0),MATCH(JF258,INDIRECT(ADDRESS(INDIRECT(ADDRESS(ROW()-1,COLUMN()))+1,2,,,"日々処理")):INDIRECT(ADDRESS(INDIRECT(ADDRESS(ROW()-1,COLUMN()))+1000,2,,,"日々処理")),0)+INDIRECT(ADDRESS(ROW()-1,COLUMN()))),"")</f>
        <v/>
      </c>
      <c r="JH258" s="91" t="str">
        <f t="shared" ca="1" si="1254"/>
        <v/>
      </c>
      <c r="JI258" s="91" t="str">
        <f t="shared" ca="1" si="1229"/>
        <v/>
      </c>
      <c r="JJ258" s="91" t="str">
        <f t="shared" ca="1" si="1229"/>
        <v/>
      </c>
      <c r="JK258" s="91" t="str">
        <f t="shared" ca="1" si="1229"/>
        <v/>
      </c>
      <c r="JL258" s="91" t="str">
        <f t="shared" ca="1" si="1229"/>
        <v/>
      </c>
      <c r="JM258" s="91" t="str">
        <f t="shared" ca="1" si="1229"/>
        <v/>
      </c>
      <c r="JN258" s="91" t="str">
        <f t="shared" ca="1" si="1229"/>
        <v/>
      </c>
      <c r="JO258" s="91" t="str">
        <f t="shared" ca="1" si="1229"/>
        <v/>
      </c>
      <c r="JP258" s="91" t="str">
        <f t="shared" ca="1" si="1229"/>
        <v/>
      </c>
      <c r="JQ258" s="91" t="str">
        <f t="shared" ca="1" si="1229"/>
        <v/>
      </c>
      <c r="JR258" s="91" t="str">
        <f t="shared" ca="1" si="1229"/>
        <v/>
      </c>
      <c r="JS258" s="91" t="str">
        <f t="shared" ca="1" si="1229"/>
        <v/>
      </c>
      <c r="JU258" s="20" t="str">
        <f t="shared" ca="1" si="1100"/>
        <v/>
      </c>
      <c r="JV258" s="21" t="str">
        <f t="shared" ca="1" si="1101"/>
        <v/>
      </c>
      <c r="JW258" s="6" t="str">
        <f t="shared" ca="1" si="1102"/>
        <v/>
      </c>
      <c r="JX258" s="6" t="str">
        <f t="shared" ca="1" si="1103"/>
        <v/>
      </c>
      <c r="JY258" s="22" t="e">
        <f t="shared" ca="1" si="1104"/>
        <v>#VALUE!</v>
      </c>
      <c r="JZ258" s="22" t="e">
        <f t="shared" ca="1" si="1105"/>
        <v>#VALUE!</v>
      </c>
      <c r="KA258" s="22" t="str">
        <f ca="1">IFERROR(IF(INDIRECT(ADDRESS(ROW()-1,COLUMN()-2))="摘要",MATCH(JZ258,日々処理!JV:JV,0),MATCH(JZ258,INDIRECT(ADDRESS(INDIRECT(ADDRESS(ROW()-1,COLUMN()))+1,2,,,"日々処理")):INDIRECT(ADDRESS(INDIRECT(ADDRESS(ROW()-1,COLUMN()))+1000,2,,,"日々処理")),0)+INDIRECT(ADDRESS(ROW()-1,COLUMN()))),"")</f>
        <v/>
      </c>
      <c r="KB258" s="91" t="str">
        <f t="shared" ca="1" si="1255"/>
        <v/>
      </c>
      <c r="KC258" s="91" t="str">
        <f t="shared" ca="1" si="1230"/>
        <v/>
      </c>
      <c r="KD258" s="91" t="str">
        <f t="shared" ca="1" si="1230"/>
        <v/>
      </c>
      <c r="KE258" s="91" t="str">
        <f t="shared" ca="1" si="1230"/>
        <v/>
      </c>
      <c r="KF258" s="91" t="str">
        <f t="shared" ca="1" si="1230"/>
        <v/>
      </c>
      <c r="KG258" s="91" t="str">
        <f t="shared" ca="1" si="1230"/>
        <v/>
      </c>
      <c r="KH258" s="91" t="str">
        <f t="shared" ca="1" si="1230"/>
        <v/>
      </c>
      <c r="KI258" s="91" t="str">
        <f t="shared" ca="1" si="1230"/>
        <v/>
      </c>
      <c r="KJ258" s="91" t="str">
        <f t="shared" ca="1" si="1230"/>
        <v/>
      </c>
      <c r="KK258" s="91" t="str">
        <f t="shared" ca="1" si="1230"/>
        <v/>
      </c>
      <c r="KL258" s="91" t="str">
        <f t="shared" ca="1" si="1230"/>
        <v/>
      </c>
      <c r="KM258" s="91" t="str">
        <f t="shared" ca="1" si="1230"/>
        <v/>
      </c>
      <c r="KO258" s="20" t="str">
        <f t="shared" ca="1" si="1106"/>
        <v/>
      </c>
      <c r="KP258" s="21" t="str">
        <f t="shared" ca="1" si="1107"/>
        <v/>
      </c>
      <c r="KQ258" s="6" t="str">
        <f t="shared" ca="1" si="1108"/>
        <v/>
      </c>
      <c r="KR258" s="6" t="str">
        <f t="shared" ca="1" si="1109"/>
        <v/>
      </c>
      <c r="KS258" s="22" t="e">
        <f t="shared" ca="1" si="1110"/>
        <v>#VALUE!</v>
      </c>
      <c r="KT258" s="22" t="e">
        <f t="shared" ca="1" si="1111"/>
        <v>#VALUE!</v>
      </c>
      <c r="KU258" s="22" t="str">
        <f ca="1">IFERROR(IF(INDIRECT(ADDRESS(ROW()-1,COLUMN()-2))="摘要",MATCH(KT258,日々処理!KP:KP,0),MATCH(KT258,INDIRECT(ADDRESS(INDIRECT(ADDRESS(ROW()-1,COLUMN()))+1,2,,,"日々処理")):INDIRECT(ADDRESS(INDIRECT(ADDRESS(ROW()-1,COLUMN()))+1000,2,,,"日々処理")),0)+INDIRECT(ADDRESS(ROW()-1,COLUMN()))),"")</f>
        <v/>
      </c>
      <c r="KV258" s="91" t="str">
        <f t="shared" ca="1" si="1256"/>
        <v/>
      </c>
      <c r="KW258" s="91" t="str">
        <f t="shared" ca="1" si="1231"/>
        <v/>
      </c>
      <c r="KX258" s="91" t="str">
        <f t="shared" ca="1" si="1231"/>
        <v/>
      </c>
      <c r="KY258" s="91" t="str">
        <f t="shared" ca="1" si="1231"/>
        <v/>
      </c>
      <c r="KZ258" s="91" t="str">
        <f t="shared" ca="1" si="1231"/>
        <v/>
      </c>
      <c r="LA258" s="91" t="str">
        <f t="shared" ca="1" si="1231"/>
        <v/>
      </c>
      <c r="LB258" s="91" t="str">
        <f t="shared" ca="1" si="1231"/>
        <v/>
      </c>
      <c r="LC258" s="91" t="str">
        <f t="shared" ca="1" si="1231"/>
        <v/>
      </c>
      <c r="LD258" s="91" t="str">
        <f t="shared" ca="1" si="1231"/>
        <v/>
      </c>
      <c r="LE258" s="91" t="str">
        <f t="shared" ca="1" si="1231"/>
        <v/>
      </c>
      <c r="LF258" s="91" t="str">
        <f t="shared" ca="1" si="1231"/>
        <v/>
      </c>
      <c r="LG258" s="91" t="str">
        <f t="shared" ca="1" si="1231"/>
        <v/>
      </c>
      <c r="LI258" s="20" t="str">
        <f t="shared" ca="1" si="1112"/>
        <v/>
      </c>
      <c r="LJ258" s="21" t="str">
        <f t="shared" ca="1" si="1113"/>
        <v/>
      </c>
      <c r="LK258" s="6" t="str">
        <f t="shared" ca="1" si="1114"/>
        <v/>
      </c>
      <c r="LL258" s="6" t="str">
        <f t="shared" ca="1" si="1115"/>
        <v/>
      </c>
      <c r="LM258" s="22" t="e">
        <f t="shared" ca="1" si="1116"/>
        <v>#VALUE!</v>
      </c>
      <c r="LN258" s="22" t="e">
        <f t="shared" ca="1" si="1117"/>
        <v>#VALUE!</v>
      </c>
      <c r="LO258" s="22" t="str">
        <f ca="1">IFERROR(IF(INDIRECT(ADDRESS(ROW()-1,COLUMN()-2))="摘要",MATCH(LN258,日々処理!LJ:LJ,0),MATCH(LN258,INDIRECT(ADDRESS(INDIRECT(ADDRESS(ROW()-1,COLUMN()))+1,2,,,"日々処理")):INDIRECT(ADDRESS(INDIRECT(ADDRESS(ROW()-1,COLUMN()))+1000,2,,,"日々処理")),0)+INDIRECT(ADDRESS(ROW()-1,COLUMN()))),"")</f>
        <v/>
      </c>
      <c r="LP258" s="91" t="str">
        <f t="shared" ca="1" si="1257"/>
        <v/>
      </c>
      <c r="LQ258" s="91" t="str">
        <f t="shared" ca="1" si="1232"/>
        <v/>
      </c>
      <c r="LR258" s="91" t="str">
        <f t="shared" ca="1" si="1232"/>
        <v/>
      </c>
      <c r="LS258" s="91" t="str">
        <f t="shared" ca="1" si="1232"/>
        <v/>
      </c>
      <c r="LT258" s="91" t="str">
        <f t="shared" ca="1" si="1232"/>
        <v/>
      </c>
      <c r="LU258" s="91" t="str">
        <f t="shared" ca="1" si="1232"/>
        <v/>
      </c>
      <c r="LV258" s="91" t="str">
        <f t="shared" ca="1" si="1232"/>
        <v/>
      </c>
      <c r="LW258" s="91" t="str">
        <f t="shared" ca="1" si="1232"/>
        <v/>
      </c>
      <c r="LX258" s="91" t="str">
        <f t="shared" ca="1" si="1232"/>
        <v/>
      </c>
      <c r="LY258" s="91" t="str">
        <f t="shared" ca="1" si="1232"/>
        <v/>
      </c>
      <c r="LZ258" s="91" t="str">
        <f t="shared" ca="1" si="1232"/>
        <v/>
      </c>
      <c r="MA258" s="91" t="str">
        <f t="shared" ca="1" si="1232"/>
        <v/>
      </c>
      <c r="MC258" s="20" t="str">
        <f t="shared" ca="1" si="1118"/>
        <v/>
      </c>
      <c r="MD258" s="21" t="str">
        <f t="shared" ca="1" si="1119"/>
        <v/>
      </c>
      <c r="ME258" s="6" t="str">
        <f t="shared" ca="1" si="1120"/>
        <v/>
      </c>
      <c r="MF258" s="6" t="str">
        <f t="shared" ca="1" si="1121"/>
        <v/>
      </c>
      <c r="MG258" s="22" t="e">
        <f t="shared" ca="1" si="1122"/>
        <v>#VALUE!</v>
      </c>
      <c r="MH258" s="22" t="e">
        <f t="shared" ca="1" si="1123"/>
        <v>#VALUE!</v>
      </c>
      <c r="MI258" s="22" t="str">
        <f ca="1">IFERROR(IF(INDIRECT(ADDRESS(ROW()-1,COLUMN()-2))="摘要",MATCH(MH258,日々処理!MD:MD,0),MATCH(MH258,INDIRECT(ADDRESS(INDIRECT(ADDRESS(ROW()-1,COLUMN()))+1,2,,,"日々処理")):INDIRECT(ADDRESS(INDIRECT(ADDRESS(ROW()-1,COLUMN()))+1000,2,,,"日々処理")),0)+INDIRECT(ADDRESS(ROW()-1,COLUMN()))),"")</f>
        <v/>
      </c>
      <c r="MJ258" s="91" t="str">
        <f t="shared" ca="1" si="1258"/>
        <v/>
      </c>
      <c r="MK258" s="91" t="str">
        <f t="shared" ca="1" si="1233"/>
        <v/>
      </c>
      <c r="ML258" s="91" t="str">
        <f t="shared" ca="1" si="1233"/>
        <v/>
      </c>
      <c r="MM258" s="91" t="str">
        <f t="shared" ca="1" si="1233"/>
        <v/>
      </c>
      <c r="MN258" s="91" t="str">
        <f t="shared" ca="1" si="1233"/>
        <v/>
      </c>
      <c r="MO258" s="91" t="str">
        <f t="shared" ca="1" si="1233"/>
        <v/>
      </c>
      <c r="MP258" s="91" t="str">
        <f t="shared" ca="1" si="1233"/>
        <v/>
      </c>
      <c r="MQ258" s="91" t="str">
        <f t="shared" ca="1" si="1233"/>
        <v/>
      </c>
      <c r="MR258" s="91" t="str">
        <f t="shared" ca="1" si="1233"/>
        <v/>
      </c>
      <c r="MS258" s="91" t="str">
        <f t="shared" ca="1" si="1233"/>
        <v/>
      </c>
      <c r="MT258" s="91" t="str">
        <f t="shared" ca="1" si="1233"/>
        <v/>
      </c>
      <c r="MU258" s="91" t="str">
        <f t="shared" ca="1" si="1233"/>
        <v/>
      </c>
      <c r="MW258" s="20" t="str">
        <f t="shared" ca="1" si="1124"/>
        <v/>
      </c>
      <c r="MX258" s="21" t="str">
        <f t="shared" ca="1" si="1125"/>
        <v/>
      </c>
      <c r="MY258" s="6" t="str">
        <f t="shared" ca="1" si="1126"/>
        <v/>
      </c>
      <c r="MZ258" s="6" t="str">
        <f t="shared" ca="1" si="1127"/>
        <v/>
      </c>
      <c r="NA258" s="22" t="e">
        <f t="shared" ca="1" si="1128"/>
        <v>#VALUE!</v>
      </c>
      <c r="NB258" s="22" t="e">
        <f t="shared" ca="1" si="1129"/>
        <v>#VALUE!</v>
      </c>
      <c r="NC258" s="22" t="str">
        <f ca="1">IFERROR(IF(INDIRECT(ADDRESS(ROW()-1,COLUMN()-2))="摘要",MATCH(NB258,日々処理!MX:MX,0),MATCH(NB258,INDIRECT(ADDRESS(INDIRECT(ADDRESS(ROW()-1,COLUMN()))+1,2,,,"日々処理")):INDIRECT(ADDRESS(INDIRECT(ADDRESS(ROW()-1,COLUMN()))+1000,2,,,"日々処理")),0)+INDIRECT(ADDRESS(ROW()-1,COLUMN()))),"")</f>
        <v/>
      </c>
      <c r="ND258" s="91" t="str">
        <f t="shared" ca="1" si="1259"/>
        <v/>
      </c>
      <c r="NE258" s="91" t="str">
        <f t="shared" ca="1" si="1234"/>
        <v/>
      </c>
      <c r="NF258" s="91" t="str">
        <f t="shared" ca="1" si="1234"/>
        <v/>
      </c>
      <c r="NG258" s="91" t="str">
        <f t="shared" ca="1" si="1234"/>
        <v/>
      </c>
      <c r="NH258" s="91" t="str">
        <f t="shared" ca="1" si="1234"/>
        <v/>
      </c>
      <c r="NI258" s="91" t="str">
        <f t="shared" ca="1" si="1234"/>
        <v/>
      </c>
      <c r="NJ258" s="91" t="str">
        <f t="shared" ca="1" si="1234"/>
        <v/>
      </c>
      <c r="NK258" s="91" t="str">
        <f t="shared" ca="1" si="1234"/>
        <v/>
      </c>
      <c r="NL258" s="91" t="str">
        <f t="shared" ca="1" si="1234"/>
        <v/>
      </c>
      <c r="NM258" s="91" t="str">
        <f t="shared" ca="1" si="1234"/>
        <v/>
      </c>
      <c r="NN258" s="91" t="str">
        <f t="shared" ca="1" si="1234"/>
        <v/>
      </c>
      <c r="NO258" s="91" t="str">
        <f t="shared" ca="1" si="1234"/>
        <v/>
      </c>
      <c r="NQ258" s="20" t="str">
        <f t="shared" ca="1" si="1130"/>
        <v/>
      </c>
      <c r="NR258" s="21" t="str">
        <f t="shared" ca="1" si="1131"/>
        <v/>
      </c>
      <c r="NS258" s="6" t="str">
        <f t="shared" ca="1" si="1132"/>
        <v/>
      </c>
      <c r="NT258" s="6" t="str">
        <f t="shared" ca="1" si="1133"/>
        <v/>
      </c>
      <c r="NU258" s="22" t="e">
        <f t="shared" ca="1" si="1134"/>
        <v>#VALUE!</v>
      </c>
      <c r="NV258" s="22" t="e">
        <f t="shared" ca="1" si="1135"/>
        <v>#VALUE!</v>
      </c>
      <c r="NW258" s="22" t="str">
        <f ca="1">IFERROR(IF(INDIRECT(ADDRESS(ROW()-1,COLUMN()-2))="摘要",MATCH(NV258,日々処理!NR:NR,0),MATCH(NV258,INDIRECT(ADDRESS(INDIRECT(ADDRESS(ROW()-1,COLUMN()))+1,2,,,"日々処理")):INDIRECT(ADDRESS(INDIRECT(ADDRESS(ROW()-1,COLUMN()))+1000,2,,,"日々処理")),0)+INDIRECT(ADDRESS(ROW()-1,COLUMN()))),"")</f>
        <v/>
      </c>
      <c r="NX258" s="91" t="str">
        <f t="shared" ca="1" si="1260"/>
        <v/>
      </c>
      <c r="NY258" s="91" t="str">
        <f t="shared" ca="1" si="1235"/>
        <v/>
      </c>
      <c r="NZ258" s="91" t="str">
        <f t="shared" ca="1" si="1235"/>
        <v/>
      </c>
      <c r="OA258" s="91" t="str">
        <f t="shared" ca="1" si="1235"/>
        <v/>
      </c>
      <c r="OB258" s="91" t="str">
        <f t="shared" ca="1" si="1235"/>
        <v/>
      </c>
      <c r="OC258" s="91" t="str">
        <f t="shared" ca="1" si="1235"/>
        <v/>
      </c>
      <c r="OD258" s="91" t="str">
        <f t="shared" ca="1" si="1235"/>
        <v/>
      </c>
      <c r="OE258" s="91" t="str">
        <f t="shared" ca="1" si="1235"/>
        <v/>
      </c>
      <c r="OF258" s="91" t="str">
        <f t="shared" ca="1" si="1235"/>
        <v/>
      </c>
      <c r="OG258" s="91" t="str">
        <f t="shared" ca="1" si="1235"/>
        <v/>
      </c>
      <c r="OH258" s="91" t="str">
        <f t="shared" ca="1" si="1235"/>
        <v/>
      </c>
      <c r="OI258" s="91" t="str">
        <f t="shared" ca="1" si="1235"/>
        <v/>
      </c>
      <c r="OK258" s="20" t="str">
        <f t="shared" ca="1" si="1136"/>
        <v/>
      </c>
      <c r="OL258" s="21" t="str">
        <f t="shared" ca="1" si="1137"/>
        <v/>
      </c>
      <c r="OM258" s="6" t="str">
        <f t="shared" ca="1" si="1138"/>
        <v/>
      </c>
      <c r="ON258" s="6" t="str">
        <f t="shared" ca="1" si="1139"/>
        <v/>
      </c>
      <c r="OO258" s="22" t="e">
        <f t="shared" ca="1" si="1140"/>
        <v>#VALUE!</v>
      </c>
      <c r="OP258" s="22" t="e">
        <f t="shared" ca="1" si="1141"/>
        <v>#VALUE!</v>
      </c>
      <c r="OQ258" s="22" t="str">
        <f ca="1">IFERROR(IF(INDIRECT(ADDRESS(ROW()-1,COLUMN()-2))="摘要",MATCH(OP258,日々処理!OL:OL,0),MATCH(OP258,INDIRECT(ADDRESS(INDIRECT(ADDRESS(ROW()-1,COLUMN()))+1,2,,,"日々処理")):INDIRECT(ADDRESS(INDIRECT(ADDRESS(ROW()-1,COLUMN()))+1000,2,,,"日々処理")),0)+INDIRECT(ADDRESS(ROW()-1,COLUMN()))),"")</f>
        <v/>
      </c>
      <c r="OR258" s="91" t="str">
        <f t="shared" ca="1" si="1261"/>
        <v/>
      </c>
      <c r="OS258" s="91" t="str">
        <f t="shared" ca="1" si="1236"/>
        <v/>
      </c>
      <c r="OT258" s="91" t="str">
        <f t="shared" ca="1" si="1236"/>
        <v/>
      </c>
      <c r="OU258" s="91" t="str">
        <f t="shared" ca="1" si="1236"/>
        <v/>
      </c>
      <c r="OV258" s="91" t="str">
        <f t="shared" ca="1" si="1236"/>
        <v/>
      </c>
      <c r="OW258" s="91" t="str">
        <f t="shared" ca="1" si="1236"/>
        <v/>
      </c>
      <c r="OX258" s="91" t="str">
        <f t="shared" ca="1" si="1236"/>
        <v/>
      </c>
      <c r="OY258" s="91" t="str">
        <f t="shared" ca="1" si="1236"/>
        <v/>
      </c>
      <c r="OZ258" s="91" t="str">
        <f t="shared" ca="1" si="1236"/>
        <v/>
      </c>
      <c r="PA258" s="91" t="str">
        <f t="shared" ca="1" si="1236"/>
        <v/>
      </c>
      <c r="PB258" s="91" t="str">
        <f t="shared" ca="1" si="1236"/>
        <v/>
      </c>
      <c r="PC258" s="91" t="str">
        <f t="shared" ca="1" si="1236"/>
        <v/>
      </c>
      <c r="PE258" s="20" t="str">
        <f t="shared" ca="1" si="1142"/>
        <v/>
      </c>
      <c r="PF258" s="21" t="str">
        <f t="shared" ca="1" si="1143"/>
        <v/>
      </c>
      <c r="PG258" s="6" t="str">
        <f t="shared" ca="1" si="1144"/>
        <v/>
      </c>
      <c r="PH258" s="6" t="str">
        <f t="shared" ca="1" si="1145"/>
        <v/>
      </c>
      <c r="PI258" s="22" t="e">
        <f t="shared" ca="1" si="1146"/>
        <v>#VALUE!</v>
      </c>
      <c r="PJ258" s="22" t="e">
        <f t="shared" ca="1" si="1147"/>
        <v>#VALUE!</v>
      </c>
      <c r="PK258" s="22" t="str">
        <f ca="1">IFERROR(IF(INDIRECT(ADDRESS(ROW()-1,COLUMN()-2))="摘要",MATCH(PJ258,日々処理!PF:PF,0),MATCH(PJ258,INDIRECT(ADDRESS(INDIRECT(ADDRESS(ROW()-1,COLUMN()))+1,2,,,"日々処理")):INDIRECT(ADDRESS(INDIRECT(ADDRESS(ROW()-1,COLUMN()))+1000,2,,,"日々処理")),0)+INDIRECT(ADDRESS(ROW()-1,COLUMN()))),"")</f>
        <v/>
      </c>
      <c r="PL258" s="91" t="str">
        <f t="shared" ca="1" si="1262"/>
        <v/>
      </c>
      <c r="PM258" s="91" t="str">
        <f t="shared" ca="1" si="1237"/>
        <v/>
      </c>
      <c r="PN258" s="91" t="str">
        <f t="shared" ca="1" si="1237"/>
        <v/>
      </c>
      <c r="PO258" s="91" t="str">
        <f t="shared" ca="1" si="1237"/>
        <v/>
      </c>
      <c r="PP258" s="91" t="str">
        <f t="shared" ca="1" si="1237"/>
        <v/>
      </c>
      <c r="PQ258" s="91" t="str">
        <f t="shared" ca="1" si="1237"/>
        <v/>
      </c>
      <c r="PR258" s="91" t="str">
        <f t="shared" ca="1" si="1237"/>
        <v/>
      </c>
      <c r="PS258" s="91" t="str">
        <f t="shared" ca="1" si="1237"/>
        <v/>
      </c>
      <c r="PT258" s="91" t="str">
        <f t="shared" ca="1" si="1237"/>
        <v/>
      </c>
      <c r="PU258" s="91" t="str">
        <f t="shared" ca="1" si="1237"/>
        <v/>
      </c>
      <c r="PV258" s="91" t="str">
        <f t="shared" ca="1" si="1237"/>
        <v/>
      </c>
      <c r="PW258" s="91" t="str">
        <f t="shared" ca="1" si="1237"/>
        <v/>
      </c>
      <c r="PY258" s="20" t="str">
        <f t="shared" ca="1" si="1148"/>
        <v/>
      </c>
      <c r="PZ258" s="21" t="str">
        <f t="shared" ca="1" si="1149"/>
        <v/>
      </c>
      <c r="QA258" s="6" t="str">
        <f t="shared" ca="1" si="1150"/>
        <v/>
      </c>
      <c r="QB258" s="6" t="str">
        <f t="shared" ca="1" si="1151"/>
        <v/>
      </c>
      <c r="QC258" s="22" t="e">
        <f t="shared" ca="1" si="1152"/>
        <v>#VALUE!</v>
      </c>
      <c r="QD258" s="22" t="e">
        <f t="shared" ca="1" si="1153"/>
        <v>#VALUE!</v>
      </c>
      <c r="QE258" s="22" t="str">
        <f ca="1">IFERROR(IF(INDIRECT(ADDRESS(ROW()-1,COLUMN()-2))="摘要",MATCH(QD258,日々処理!PZ:PZ,0),MATCH(QD258,INDIRECT(ADDRESS(INDIRECT(ADDRESS(ROW()-1,COLUMN()))+1,2,,,"日々処理")):INDIRECT(ADDRESS(INDIRECT(ADDRESS(ROW()-1,COLUMN()))+1000,2,,,"日々処理")),0)+INDIRECT(ADDRESS(ROW()-1,COLUMN()))),"")</f>
        <v/>
      </c>
      <c r="QF258" s="91" t="str">
        <f t="shared" ca="1" si="1263"/>
        <v/>
      </c>
      <c r="QG258" s="91" t="str">
        <f t="shared" ca="1" si="1238"/>
        <v/>
      </c>
      <c r="QH258" s="91" t="str">
        <f t="shared" ca="1" si="1238"/>
        <v/>
      </c>
      <c r="QI258" s="91" t="str">
        <f t="shared" ca="1" si="1238"/>
        <v/>
      </c>
      <c r="QJ258" s="91" t="str">
        <f t="shared" ca="1" si="1238"/>
        <v/>
      </c>
      <c r="QK258" s="91" t="str">
        <f t="shared" ca="1" si="1238"/>
        <v/>
      </c>
      <c r="QL258" s="91" t="str">
        <f t="shared" ca="1" si="1238"/>
        <v/>
      </c>
      <c r="QM258" s="91" t="str">
        <f t="shared" ca="1" si="1238"/>
        <v/>
      </c>
      <c r="QN258" s="91" t="str">
        <f t="shared" ca="1" si="1238"/>
        <v/>
      </c>
      <c r="QO258" s="91" t="str">
        <f t="shared" ca="1" si="1238"/>
        <v/>
      </c>
      <c r="QP258" s="91" t="str">
        <f t="shared" ca="1" si="1238"/>
        <v/>
      </c>
      <c r="QQ258" s="91" t="str">
        <f t="shared" ca="1" si="1238"/>
        <v/>
      </c>
      <c r="QS258" s="20" t="str">
        <f t="shared" ca="1" si="1154"/>
        <v/>
      </c>
      <c r="QT258" s="21" t="str">
        <f t="shared" ca="1" si="1155"/>
        <v/>
      </c>
      <c r="QU258" s="6" t="str">
        <f t="shared" ca="1" si="1156"/>
        <v/>
      </c>
      <c r="QV258" s="6" t="str">
        <f t="shared" ca="1" si="1157"/>
        <v/>
      </c>
      <c r="QW258" s="22" t="e">
        <f t="shared" ca="1" si="1158"/>
        <v>#VALUE!</v>
      </c>
      <c r="QX258" s="22" t="e">
        <f t="shared" ca="1" si="1159"/>
        <v>#VALUE!</v>
      </c>
      <c r="QY258" s="22" t="str">
        <f ca="1">IFERROR(IF(INDIRECT(ADDRESS(ROW()-1,COLUMN()-2))="摘要",MATCH(QX258,日々処理!QT:QT,0),MATCH(QX258,INDIRECT(ADDRESS(INDIRECT(ADDRESS(ROW()-1,COLUMN()))+1,2,,,"日々処理")):INDIRECT(ADDRESS(INDIRECT(ADDRESS(ROW()-1,COLUMN()))+1000,2,,,"日々処理")),0)+INDIRECT(ADDRESS(ROW()-1,COLUMN()))),"")</f>
        <v/>
      </c>
      <c r="QZ258" s="91" t="str">
        <f t="shared" ca="1" si="1264"/>
        <v/>
      </c>
      <c r="RA258" s="91" t="str">
        <f t="shared" ca="1" si="1239"/>
        <v/>
      </c>
      <c r="RB258" s="91" t="str">
        <f t="shared" ca="1" si="1239"/>
        <v/>
      </c>
      <c r="RC258" s="91" t="str">
        <f t="shared" ca="1" si="1239"/>
        <v/>
      </c>
      <c r="RD258" s="91" t="str">
        <f t="shared" ca="1" si="1239"/>
        <v/>
      </c>
      <c r="RE258" s="91" t="str">
        <f t="shared" ca="1" si="1239"/>
        <v/>
      </c>
      <c r="RF258" s="91" t="str">
        <f t="shared" ca="1" si="1239"/>
        <v/>
      </c>
      <c r="RG258" s="91" t="str">
        <f t="shared" ca="1" si="1239"/>
        <v/>
      </c>
      <c r="RH258" s="91" t="str">
        <f t="shared" ca="1" si="1239"/>
        <v/>
      </c>
      <c r="RI258" s="91" t="str">
        <f t="shared" ca="1" si="1239"/>
        <v/>
      </c>
      <c r="RJ258" s="91" t="str">
        <f t="shared" ca="1" si="1239"/>
        <v/>
      </c>
      <c r="RK258" s="91" t="str">
        <f t="shared" ca="1" si="1239"/>
        <v/>
      </c>
      <c r="RM258" s="20" t="str">
        <f t="shared" ca="1" si="1160"/>
        <v/>
      </c>
      <c r="RN258" s="21" t="str">
        <f t="shared" ca="1" si="1161"/>
        <v/>
      </c>
      <c r="RO258" s="6" t="str">
        <f t="shared" ca="1" si="1162"/>
        <v/>
      </c>
      <c r="RP258" s="6" t="str">
        <f t="shared" ca="1" si="1163"/>
        <v/>
      </c>
      <c r="RQ258" s="22" t="e">
        <f t="shared" ca="1" si="1164"/>
        <v>#VALUE!</v>
      </c>
      <c r="RR258" s="22" t="e">
        <f t="shared" ca="1" si="1165"/>
        <v>#VALUE!</v>
      </c>
      <c r="RS258" s="22" t="str">
        <f ca="1">IFERROR(IF(INDIRECT(ADDRESS(ROW()-1,COLUMN()-2))="摘要",MATCH(RR258,日々処理!RN:RN,0),MATCH(RR258,INDIRECT(ADDRESS(INDIRECT(ADDRESS(ROW()-1,COLUMN()))+1,2,,,"日々処理")):INDIRECT(ADDRESS(INDIRECT(ADDRESS(ROW()-1,COLUMN()))+1000,2,,,"日々処理")),0)+INDIRECT(ADDRESS(ROW()-1,COLUMN()))),"")</f>
        <v/>
      </c>
      <c r="RT258" s="91" t="str">
        <f t="shared" ca="1" si="1265"/>
        <v/>
      </c>
      <c r="RU258" s="91" t="str">
        <f t="shared" ca="1" si="1240"/>
        <v/>
      </c>
      <c r="RV258" s="91" t="str">
        <f t="shared" ca="1" si="1240"/>
        <v/>
      </c>
      <c r="RW258" s="91" t="str">
        <f t="shared" ca="1" si="1240"/>
        <v/>
      </c>
      <c r="RX258" s="91" t="str">
        <f t="shared" ca="1" si="1240"/>
        <v/>
      </c>
      <c r="RY258" s="91" t="str">
        <f t="shared" ca="1" si="1240"/>
        <v/>
      </c>
      <c r="RZ258" s="91" t="str">
        <f t="shared" ca="1" si="1240"/>
        <v/>
      </c>
      <c r="SA258" s="91" t="str">
        <f t="shared" ca="1" si="1240"/>
        <v/>
      </c>
      <c r="SB258" s="91" t="str">
        <f t="shared" ca="1" si="1240"/>
        <v/>
      </c>
      <c r="SC258" s="91" t="str">
        <f t="shared" ca="1" si="1240"/>
        <v/>
      </c>
      <c r="SD258" s="91" t="str">
        <f t="shared" ca="1" si="1240"/>
        <v/>
      </c>
      <c r="SE258" s="91" t="str">
        <f t="shared" ca="1" si="1240"/>
        <v/>
      </c>
    </row>
    <row r="259" spans="1:499" ht="12" customHeight="1">
      <c r="A259" s="20" t="str">
        <f t="shared" ca="1" si="1016"/>
        <v/>
      </c>
      <c r="B259" s="21" t="str">
        <f t="shared" ca="1" si="1017"/>
        <v/>
      </c>
      <c r="C259" s="6" t="str">
        <f t="shared" ca="1" si="1018"/>
        <v/>
      </c>
      <c r="D259" s="6" t="str">
        <f t="shared" ca="1" si="1019"/>
        <v/>
      </c>
      <c r="E259" s="22" t="e">
        <f t="shared" ca="1" si="1020"/>
        <v>#VALUE!</v>
      </c>
      <c r="F259" s="22" t="e">
        <f t="shared" ca="1" si="1021"/>
        <v>#VALUE!</v>
      </c>
      <c r="G259" s="22" t="str">
        <f ca="1">IFERROR(IF(INDIRECT(ADDRESS(ROW()-1,COLUMN()-2))="摘要",MATCH(F259,日々処理!B:B,0),MATCH(F259,INDIRECT(ADDRESS(INDIRECT(ADDRESS(ROW()-1,COLUMN()))+1,2,,,"日々処理")):INDIRECT(ADDRESS(INDIRECT(ADDRESS(ROW()-1,COLUMN()))+1000,2,,,"日々処理")),0)+INDIRECT(ADDRESS(ROW()-1,COLUMN()))),"")</f>
        <v/>
      </c>
      <c r="H259" s="91" t="str">
        <f t="shared" ca="1" si="1241"/>
        <v/>
      </c>
      <c r="I259" s="91" t="str">
        <f t="shared" ca="1" si="1216"/>
        <v/>
      </c>
      <c r="J259" s="91" t="str">
        <f t="shared" ca="1" si="1216"/>
        <v/>
      </c>
      <c r="K259" s="91" t="str">
        <f t="shared" ca="1" si="1216"/>
        <v/>
      </c>
      <c r="L259" s="91" t="str">
        <f t="shared" ca="1" si="1216"/>
        <v/>
      </c>
      <c r="M259" s="91" t="str">
        <f t="shared" ca="1" si="1216"/>
        <v/>
      </c>
      <c r="N259" s="91" t="str">
        <f t="shared" ca="1" si="1216"/>
        <v/>
      </c>
      <c r="O259" s="91" t="str">
        <f t="shared" ca="1" si="1216"/>
        <v/>
      </c>
      <c r="P259" s="91" t="str">
        <f t="shared" ca="1" si="1216"/>
        <v/>
      </c>
      <c r="Q259" s="91" t="str">
        <f t="shared" ca="1" si="1216"/>
        <v/>
      </c>
      <c r="R259" s="91" t="str">
        <f t="shared" ca="1" si="1216"/>
        <v/>
      </c>
      <c r="S259" s="91" t="str">
        <f t="shared" ca="1" si="1216"/>
        <v/>
      </c>
      <c r="T259" s="89"/>
      <c r="U259" s="20" t="str">
        <f t="shared" ca="1" si="1022"/>
        <v/>
      </c>
      <c r="V259" s="21" t="str">
        <f t="shared" ca="1" si="1023"/>
        <v/>
      </c>
      <c r="W259" s="6" t="str">
        <f t="shared" ca="1" si="1024"/>
        <v/>
      </c>
      <c r="X259" s="6" t="str">
        <f t="shared" ca="1" si="1025"/>
        <v/>
      </c>
      <c r="Y259" s="22" t="e">
        <f t="shared" ca="1" si="1026"/>
        <v>#VALUE!</v>
      </c>
      <c r="Z259" s="22" t="e">
        <f t="shared" ca="1" si="1027"/>
        <v>#VALUE!</v>
      </c>
      <c r="AA259" s="22" t="str">
        <f ca="1">IFERROR(IF(INDIRECT(ADDRESS(ROW()-1,COLUMN()-2))="摘要",MATCH(Z259,日々処理!V:V,0),MATCH(Z259,INDIRECT(ADDRESS(INDIRECT(ADDRESS(ROW()-1,COLUMN()))+1,2,,,"日々処理")):INDIRECT(ADDRESS(INDIRECT(ADDRESS(ROW()-1,COLUMN()))+1000,2,,,"日々処理")),0)+INDIRECT(ADDRESS(ROW()-1,COLUMN()))),"")</f>
        <v/>
      </c>
      <c r="AB259" s="91" t="str">
        <f t="shared" ca="1" si="1242"/>
        <v/>
      </c>
      <c r="AC259" s="91" t="str">
        <f t="shared" ca="1" si="1217"/>
        <v/>
      </c>
      <c r="AD259" s="91" t="str">
        <f t="shared" ca="1" si="1217"/>
        <v/>
      </c>
      <c r="AE259" s="91" t="str">
        <f t="shared" ca="1" si="1217"/>
        <v/>
      </c>
      <c r="AF259" s="91" t="str">
        <f t="shared" ca="1" si="1217"/>
        <v/>
      </c>
      <c r="AG259" s="91" t="str">
        <f t="shared" ca="1" si="1217"/>
        <v/>
      </c>
      <c r="AH259" s="91" t="str">
        <f t="shared" ca="1" si="1217"/>
        <v/>
      </c>
      <c r="AI259" s="91" t="str">
        <f t="shared" ca="1" si="1217"/>
        <v/>
      </c>
      <c r="AJ259" s="91" t="str">
        <f t="shared" ca="1" si="1217"/>
        <v/>
      </c>
      <c r="AK259" s="91" t="str">
        <f t="shared" ca="1" si="1217"/>
        <v/>
      </c>
      <c r="AL259" s="91" t="str">
        <f t="shared" ca="1" si="1217"/>
        <v/>
      </c>
      <c r="AM259" s="91" t="str">
        <f t="shared" ca="1" si="1217"/>
        <v/>
      </c>
      <c r="AO259" s="20" t="str">
        <f t="shared" ca="1" si="1028"/>
        <v/>
      </c>
      <c r="AP259" s="21" t="str">
        <f t="shared" ca="1" si="1029"/>
        <v/>
      </c>
      <c r="AQ259" s="6" t="str">
        <f t="shared" ca="1" si="1030"/>
        <v/>
      </c>
      <c r="AR259" s="6" t="str">
        <f t="shared" ca="1" si="1031"/>
        <v/>
      </c>
      <c r="AS259" s="22" t="e">
        <f t="shared" ca="1" si="1032"/>
        <v>#VALUE!</v>
      </c>
      <c r="AT259" s="22" t="e">
        <f t="shared" ca="1" si="1033"/>
        <v>#VALUE!</v>
      </c>
      <c r="AU259" s="22" t="str">
        <f ca="1">IFERROR(IF(INDIRECT(ADDRESS(ROW()-1,COLUMN()-2))="摘要",MATCH(AT259,日々処理!AP:AP,0),MATCH(AT259,INDIRECT(ADDRESS(INDIRECT(ADDRESS(ROW()-1,COLUMN()))+1,2,,,"日々処理")):INDIRECT(ADDRESS(INDIRECT(ADDRESS(ROW()-1,COLUMN()))+1000,2,,,"日々処理")),0)+INDIRECT(ADDRESS(ROW()-1,COLUMN()))),"")</f>
        <v/>
      </c>
      <c r="AV259" s="91" t="str">
        <f t="shared" ca="1" si="1243"/>
        <v/>
      </c>
      <c r="AW259" s="91" t="str">
        <f t="shared" ca="1" si="1218"/>
        <v/>
      </c>
      <c r="AX259" s="91" t="str">
        <f t="shared" ca="1" si="1218"/>
        <v/>
      </c>
      <c r="AY259" s="91" t="str">
        <f t="shared" ca="1" si="1218"/>
        <v/>
      </c>
      <c r="AZ259" s="91" t="str">
        <f t="shared" ca="1" si="1218"/>
        <v/>
      </c>
      <c r="BA259" s="91" t="str">
        <f t="shared" ca="1" si="1218"/>
        <v/>
      </c>
      <c r="BB259" s="91" t="str">
        <f t="shared" ca="1" si="1218"/>
        <v/>
      </c>
      <c r="BC259" s="91" t="str">
        <f t="shared" ca="1" si="1218"/>
        <v/>
      </c>
      <c r="BD259" s="91" t="str">
        <f t="shared" ca="1" si="1218"/>
        <v/>
      </c>
      <c r="BE259" s="91" t="str">
        <f t="shared" ca="1" si="1218"/>
        <v/>
      </c>
      <c r="BF259" s="91" t="str">
        <f t="shared" ca="1" si="1218"/>
        <v/>
      </c>
      <c r="BG259" s="91" t="str">
        <f t="shared" ca="1" si="1218"/>
        <v/>
      </c>
      <c r="BI259" s="20" t="str">
        <f t="shared" ca="1" si="1034"/>
        <v/>
      </c>
      <c r="BJ259" s="21" t="str">
        <f t="shared" ca="1" si="1035"/>
        <v/>
      </c>
      <c r="BK259" s="6" t="str">
        <f t="shared" ca="1" si="1036"/>
        <v/>
      </c>
      <c r="BL259" s="6" t="str">
        <f t="shared" ca="1" si="1037"/>
        <v/>
      </c>
      <c r="BM259" s="22" t="e">
        <f t="shared" ca="1" si="1038"/>
        <v>#VALUE!</v>
      </c>
      <c r="BN259" s="22" t="e">
        <f t="shared" ca="1" si="1039"/>
        <v>#VALUE!</v>
      </c>
      <c r="BO259" s="22" t="str">
        <f ca="1">IFERROR(IF(INDIRECT(ADDRESS(ROW()-1,COLUMN()-2))="摘要",MATCH(BN259,日々処理!BJ:BJ,0),MATCH(BN259,INDIRECT(ADDRESS(INDIRECT(ADDRESS(ROW()-1,COLUMN()))+1,2,,,"日々処理")):INDIRECT(ADDRESS(INDIRECT(ADDRESS(ROW()-1,COLUMN()))+1000,2,,,"日々処理")),0)+INDIRECT(ADDRESS(ROW()-1,COLUMN()))),"")</f>
        <v/>
      </c>
      <c r="BP259" s="91" t="str">
        <f t="shared" ca="1" si="1244"/>
        <v/>
      </c>
      <c r="BQ259" s="91" t="str">
        <f t="shared" ca="1" si="1219"/>
        <v/>
      </c>
      <c r="BR259" s="91" t="str">
        <f t="shared" ca="1" si="1219"/>
        <v/>
      </c>
      <c r="BS259" s="91" t="str">
        <f t="shared" ca="1" si="1219"/>
        <v/>
      </c>
      <c r="BT259" s="91" t="str">
        <f t="shared" ca="1" si="1219"/>
        <v/>
      </c>
      <c r="BU259" s="91" t="str">
        <f t="shared" ca="1" si="1219"/>
        <v/>
      </c>
      <c r="BV259" s="91" t="str">
        <f t="shared" ca="1" si="1219"/>
        <v/>
      </c>
      <c r="BW259" s="91" t="str">
        <f t="shared" ca="1" si="1219"/>
        <v/>
      </c>
      <c r="BX259" s="91" t="str">
        <f t="shared" ca="1" si="1219"/>
        <v/>
      </c>
      <c r="BY259" s="91" t="str">
        <f t="shared" ca="1" si="1219"/>
        <v/>
      </c>
      <c r="BZ259" s="91" t="str">
        <f t="shared" ca="1" si="1219"/>
        <v/>
      </c>
      <c r="CA259" s="91" t="str">
        <f t="shared" ca="1" si="1219"/>
        <v/>
      </c>
      <c r="CC259" s="20" t="str">
        <f t="shared" ca="1" si="1040"/>
        <v/>
      </c>
      <c r="CD259" s="21" t="str">
        <f t="shared" ca="1" si="1041"/>
        <v/>
      </c>
      <c r="CE259" s="6" t="str">
        <f t="shared" ca="1" si="1042"/>
        <v/>
      </c>
      <c r="CF259" s="6" t="str">
        <f t="shared" ca="1" si="1043"/>
        <v/>
      </c>
      <c r="CG259" s="22" t="e">
        <f t="shared" ca="1" si="1044"/>
        <v>#VALUE!</v>
      </c>
      <c r="CH259" s="22" t="e">
        <f t="shared" ca="1" si="1045"/>
        <v>#VALUE!</v>
      </c>
      <c r="CI259" s="22" t="str">
        <f ca="1">IFERROR(IF(INDIRECT(ADDRESS(ROW()-1,COLUMN()-2))="摘要",MATCH(CH259,日々処理!CD:CD,0),MATCH(CH259,INDIRECT(ADDRESS(INDIRECT(ADDRESS(ROW()-1,COLUMN()))+1,2,,,"日々処理")):INDIRECT(ADDRESS(INDIRECT(ADDRESS(ROW()-1,COLUMN()))+1000,2,,,"日々処理")),0)+INDIRECT(ADDRESS(ROW()-1,COLUMN()))),"")</f>
        <v/>
      </c>
      <c r="CJ259" s="91" t="str">
        <f t="shared" ca="1" si="1245"/>
        <v/>
      </c>
      <c r="CK259" s="91" t="str">
        <f t="shared" ca="1" si="1220"/>
        <v/>
      </c>
      <c r="CL259" s="91" t="str">
        <f t="shared" ca="1" si="1220"/>
        <v/>
      </c>
      <c r="CM259" s="91" t="str">
        <f t="shared" ca="1" si="1220"/>
        <v/>
      </c>
      <c r="CN259" s="91" t="str">
        <f t="shared" ca="1" si="1220"/>
        <v/>
      </c>
      <c r="CO259" s="91" t="str">
        <f t="shared" ca="1" si="1220"/>
        <v/>
      </c>
      <c r="CP259" s="91" t="str">
        <f t="shared" ca="1" si="1220"/>
        <v/>
      </c>
      <c r="CQ259" s="91" t="str">
        <f t="shared" ca="1" si="1220"/>
        <v/>
      </c>
      <c r="CR259" s="91" t="str">
        <f t="shared" ca="1" si="1220"/>
        <v/>
      </c>
      <c r="CS259" s="91" t="str">
        <f t="shared" ca="1" si="1220"/>
        <v/>
      </c>
      <c r="CT259" s="91" t="str">
        <f t="shared" ca="1" si="1220"/>
        <v/>
      </c>
      <c r="CU259" s="91" t="str">
        <f t="shared" ca="1" si="1220"/>
        <v/>
      </c>
      <c r="CW259" s="20" t="str">
        <f t="shared" ca="1" si="1046"/>
        <v/>
      </c>
      <c r="CX259" s="21" t="str">
        <f t="shared" ca="1" si="1047"/>
        <v/>
      </c>
      <c r="CY259" s="6" t="str">
        <f t="shared" ca="1" si="1048"/>
        <v/>
      </c>
      <c r="CZ259" s="6" t="str">
        <f t="shared" ca="1" si="1049"/>
        <v/>
      </c>
      <c r="DA259" s="22" t="e">
        <f t="shared" ca="1" si="1050"/>
        <v>#VALUE!</v>
      </c>
      <c r="DB259" s="22" t="e">
        <f t="shared" ca="1" si="1051"/>
        <v>#VALUE!</v>
      </c>
      <c r="DC259" s="22" t="str">
        <f ca="1">IFERROR(IF(INDIRECT(ADDRESS(ROW()-1,COLUMN()-2))="摘要",MATCH(DB259,日々処理!CX:CX,0),MATCH(DB259,INDIRECT(ADDRESS(INDIRECT(ADDRESS(ROW()-1,COLUMN()))+1,2,,,"日々処理")):INDIRECT(ADDRESS(INDIRECT(ADDRESS(ROW()-1,COLUMN()))+1000,2,,,"日々処理")),0)+INDIRECT(ADDRESS(ROW()-1,COLUMN()))),"")</f>
        <v/>
      </c>
      <c r="DD259" s="91" t="str">
        <f t="shared" ca="1" si="1246"/>
        <v/>
      </c>
      <c r="DE259" s="91" t="str">
        <f t="shared" ca="1" si="1221"/>
        <v/>
      </c>
      <c r="DF259" s="91" t="str">
        <f t="shared" ca="1" si="1221"/>
        <v/>
      </c>
      <c r="DG259" s="91" t="str">
        <f t="shared" ca="1" si="1221"/>
        <v/>
      </c>
      <c r="DH259" s="91" t="str">
        <f t="shared" ca="1" si="1221"/>
        <v/>
      </c>
      <c r="DI259" s="91" t="str">
        <f t="shared" ca="1" si="1221"/>
        <v/>
      </c>
      <c r="DJ259" s="91" t="str">
        <f t="shared" ca="1" si="1221"/>
        <v/>
      </c>
      <c r="DK259" s="91" t="str">
        <f t="shared" ca="1" si="1221"/>
        <v/>
      </c>
      <c r="DL259" s="91" t="str">
        <f t="shared" ca="1" si="1221"/>
        <v/>
      </c>
      <c r="DM259" s="91" t="str">
        <f t="shared" ca="1" si="1221"/>
        <v/>
      </c>
      <c r="DN259" s="91" t="str">
        <f t="shared" ca="1" si="1221"/>
        <v/>
      </c>
      <c r="DO259" s="91" t="str">
        <f t="shared" ca="1" si="1221"/>
        <v/>
      </c>
      <c r="DQ259" s="20" t="str">
        <f t="shared" ca="1" si="1052"/>
        <v/>
      </c>
      <c r="DR259" s="21" t="str">
        <f t="shared" ca="1" si="1053"/>
        <v/>
      </c>
      <c r="DS259" s="6" t="str">
        <f t="shared" ca="1" si="1054"/>
        <v/>
      </c>
      <c r="DT259" s="6" t="str">
        <f t="shared" ca="1" si="1055"/>
        <v/>
      </c>
      <c r="DU259" s="22" t="e">
        <f t="shared" ca="1" si="1056"/>
        <v>#VALUE!</v>
      </c>
      <c r="DV259" s="22" t="e">
        <f t="shared" ca="1" si="1057"/>
        <v>#VALUE!</v>
      </c>
      <c r="DW259" s="22" t="str">
        <f ca="1">IFERROR(IF(INDIRECT(ADDRESS(ROW()-1,COLUMN()-2))="摘要",MATCH(DV259,日々処理!DR:DR,0),MATCH(DV259,INDIRECT(ADDRESS(INDIRECT(ADDRESS(ROW()-1,COLUMN()))+1,2,,,"日々処理")):INDIRECT(ADDRESS(INDIRECT(ADDRESS(ROW()-1,COLUMN()))+1000,2,,,"日々処理")),0)+INDIRECT(ADDRESS(ROW()-1,COLUMN()))),"")</f>
        <v/>
      </c>
      <c r="DX259" s="91" t="str">
        <f t="shared" ca="1" si="1247"/>
        <v/>
      </c>
      <c r="DY259" s="91" t="str">
        <f t="shared" ca="1" si="1222"/>
        <v/>
      </c>
      <c r="DZ259" s="91" t="str">
        <f t="shared" ca="1" si="1222"/>
        <v/>
      </c>
      <c r="EA259" s="91" t="str">
        <f t="shared" ca="1" si="1222"/>
        <v/>
      </c>
      <c r="EB259" s="91" t="str">
        <f t="shared" ca="1" si="1222"/>
        <v/>
      </c>
      <c r="EC259" s="91" t="str">
        <f t="shared" ca="1" si="1222"/>
        <v/>
      </c>
      <c r="ED259" s="91" t="str">
        <f t="shared" ca="1" si="1222"/>
        <v/>
      </c>
      <c r="EE259" s="91" t="str">
        <f t="shared" ca="1" si="1222"/>
        <v/>
      </c>
      <c r="EF259" s="91" t="str">
        <f t="shared" ca="1" si="1222"/>
        <v/>
      </c>
      <c r="EG259" s="91" t="str">
        <f t="shared" ca="1" si="1222"/>
        <v/>
      </c>
      <c r="EH259" s="91" t="str">
        <f t="shared" ca="1" si="1222"/>
        <v/>
      </c>
      <c r="EI259" s="91" t="str">
        <f t="shared" ca="1" si="1222"/>
        <v/>
      </c>
      <c r="EK259" s="20" t="str">
        <f t="shared" ca="1" si="1058"/>
        <v/>
      </c>
      <c r="EL259" s="21" t="str">
        <f t="shared" ca="1" si="1059"/>
        <v/>
      </c>
      <c r="EM259" s="6" t="str">
        <f t="shared" ca="1" si="1060"/>
        <v/>
      </c>
      <c r="EN259" s="6" t="str">
        <f t="shared" ca="1" si="1061"/>
        <v/>
      </c>
      <c r="EO259" s="22" t="e">
        <f t="shared" ca="1" si="1062"/>
        <v>#VALUE!</v>
      </c>
      <c r="EP259" s="22" t="e">
        <f t="shared" ca="1" si="1063"/>
        <v>#VALUE!</v>
      </c>
      <c r="EQ259" s="22" t="str">
        <f ca="1">IFERROR(IF(INDIRECT(ADDRESS(ROW()-1,COLUMN()-2))="摘要",MATCH(EP259,日々処理!EL:EL,0),MATCH(EP259,INDIRECT(ADDRESS(INDIRECT(ADDRESS(ROW()-1,COLUMN()))+1,2,,,"日々処理")):INDIRECT(ADDRESS(INDIRECT(ADDRESS(ROW()-1,COLUMN()))+1000,2,,,"日々処理")),0)+INDIRECT(ADDRESS(ROW()-1,COLUMN()))),"")</f>
        <v/>
      </c>
      <c r="ER259" s="91" t="str">
        <f t="shared" ca="1" si="1248"/>
        <v/>
      </c>
      <c r="ES259" s="91" t="str">
        <f t="shared" ca="1" si="1223"/>
        <v/>
      </c>
      <c r="ET259" s="91" t="str">
        <f t="shared" ca="1" si="1223"/>
        <v/>
      </c>
      <c r="EU259" s="91" t="str">
        <f t="shared" ca="1" si="1223"/>
        <v/>
      </c>
      <c r="EV259" s="91" t="str">
        <f t="shared" ca="1" si="1223"/>
        <v/>
      </c>
      <c r="EW259" s="91" t="str">
        <f t="shared" ca="1" si="1223"/>
        <v/>
      </c>
      <c r="EX259" s="91" t="str">
        <f t="shared" ca="1" si="1223"/>
        <v/>
      </c>
      <c r="EY259" s="91" t="str">
        <f t="shared" ca="1" si="1223"/>
        <v/>
      </c>
      <c r="EZ259" s="91" t="str">
        <f t="shared" ca="1" si="1223"/>
        <v/>
      </c>
      <c r="FA259" s="91" t="str">
        <f t="shared" ca="1" si="1223"/>
        <v/>
      </c>
      <c r="FB259" s="91" t="str">
        <f t="shared" ca="1" si="1223"/>
        <v/>
      </c>
      <c r="FC259" s="91" t="str">
        <f t="shared" ca="1" si="1223"/>
        <v/>
      </c>
      <c r="FE259" s="20" t="str">
        <f t="shared" ca="1" si="1064"/>
        <v/>
      </c>
      <c r="FF259" s="21" t="str">
        <f t="shared" ca="1" si="1065"/>
        <v/>
      </c>
      <c r="FG259" s="6" t="str">
        <f t="shared" ca="1" si="1066"/>
        <v/>
      </c>
      <c r="FH259" s="6" t="str">
        <f t="shared" ca="1" si="1067"/>
        <v/>
      </c>
      <c r="FI259" s="22" t="e">
        <f t="shared" ca="1" si="1068"/>
        <v>#VALUE!</v>
      </c>
      <c r="FJ259" s="22" t="e">
        <f t="shared" ca="1" si="1069"/>
        <v>#VALUE!</v>
      </c>
      <c r="FK259" s="22" t="str">
        <f ca="1">IFERROR(IF(INDIRECT(ADDRESS(ROW()-1,COLUMN()-2))="摘要",MATCH(FJ259,日々処理!FF:FF,0),MATCH(FJ259,INDIRECT(ADDRESS(INDIRECT(ADDRESS(ROW()-1,COLUMN()))+1,2,,,"日々処理")):INDIRECT(ADDRESS(INDIRECT(ADDRESS(ROW()-1,COLUMN()))+1000,2,,,"日々処理")),0)+INDIRECT(ADDRESS(ROW()-1,COLUMN()))),"")</f>
        <v/>
      </c>
      <c r="FL259" s="91" t="str">
        <f t="shared" ca="1" si="1249"/>
        <v/>
      </c>
      <c r="FM259" s="91" t="str">
        <f t="shared" ca="1" si="1224"/>
        <v/>
      </c>
      <c r="FN259" s="91" t="str">
        <f t="shared" ca="1" si="1224"/>
        <v/>
      </c>
      <c r="FO259" s="91" t="str">
        <f t="shared" ca="1" si="1224"/>
        <v/>
      </c>
      <c r="FP259" s="91" t="str">
        <f t="shared" ca="1" si="1224"/>
        <v/>
      </c>
      <c r="FQ259" s="91" t="str">
        <f t="shared" ca="1" si="1224"/>
        <v/>
      </c>
      <c r="FR259" s="91" t="str">
        <f t="shared" ca="1" si="1224"/>
        <v/>
      </c>
      <c r="FS259" s="91" t="str">
        <f t="shared" ca="1" si="1224"/>
        <v/>
      </c>
      <c r="FT259" s="91" t="str">
        <f t="shared" ca="1" si="1224"/>
        <v/>
      </c>
      <c r="FU259" s="91" t="str">
        <f t="shared" ca="1" si="1224"/>
        <v/>
      </c>
      <c r="FV259" s="91" t="str">
        <f t="shared" ca="1" si="1224"/>
        <v/>
      </c>
      <c r="FW259" s="91" t="str">
        <f t="shared" ca="1" si="1224"/>
        <v/>
      </c>
      <c r="FY259" s="20" t="str">
        <f t="shared" ca="1" si="1070"/>
        <v/>
      </c>
      <c r="FZ259" s="21" t="str">
        <f t="shared" ca="1" si="1071"/>
        <v/>
      </c>
      <c r="GA259" s="6" t="str">
        <f t="shared" ca="1" si="1072"/>
        <v/>
      </c>
      <c r="GB259" s="6" t="str">
        <f t="shared" ca="1" si="1073"/>
        <v/>
      </c>
      <c r="GC259" s="22" t="e">
        <f t="shared" ca="1" si="1074"/>
        <v>#VALUE!</v>
      </c>
      <c r="GD259" s="22" t="e">
        <f t="shared" ca="1" si="1075"/>
        <v>#VALUE!</v>
      </c>
      <c r="GE259" s="22" t="str">
        <f ca="1">IFERROR(IF(INDIRECT(ADDRESS(ROW()-1,COLUMN()-2))="摘要",MATCH(GD259,日々処理!FZ:FZ,0),MATCH(GD259,INDIRECT(ADDRESS(INDIRECT(ADDRESS(ROW()-1,COLUMN()))+1,2,,,"日々処理")):INDIRECT(ADDRESS(INDIRECT(ADDRESS(ROW()-1,COLUMN()))+1000,2,,,"日々処理")),0)+INDIRECT(ADDRESS(ROW()-1,COLUMN()))),"")</f>
        <v/>
      </c>
      <c r="GF259" s="91" t="str">
        <f t="shared" ca="1" si="1250"/>
        <v/>
      </c>
      <c r="GG259" s="91" t="str">
        <f t="shared" ca="1" si="1225"/>
        <v/>
      </c>
      <c r="GH259" s="91" t="str">
        <f t="shared" ca="1" si="1225"/>
        <v/>
      </c>
      <c r="GI259" s="91" t="str">
        <f t="shared" ca="1" si="1225"/>
        <v/>
      </c>
      <c r="GJ259" s="91" t="str">
        <f t="shared" ca="1" si="1225"/>
        <v/>
      </c>
      <c r="GK259" s="91" t="str">
        <f t="shared" ca="1" si="1225"/>
        <v/>
      </c>
      <c r="GL259" s="91" t="str">
        <f t="shared" ca="1" si="1225"/>
        <v/>
      </c>
      <c r="GM259" s="91" t="str">
        <f t="shared" ca="1" si="1225"/>
        <v/>
      </c>
      <c r="GN259" s="91" t="str">
        <f t="shared" ca="1" si="1225"/>
        <v/>
      </c>
      <c r="GO259" s="91" t="str">
        <f t="shared" ca="1" si="1225"/>
        <v/>
      </c>
      <c r="GP259" s="91" t="str">
        <f t="shared" ca="1" si="1225"/>
        <v/>
      </c>
      <c r="GQ259" s="91" t="str">
        <f t="shared" ca="1" si="1225"/>
        <v/>
      </c>
      <c r="GS259" s="20" t="str">
        <f t="shared" ca="1" si="1076"/>
        <v/>
      </c>
      <c r="GT259" s="21" t="str">
        <f t="shared" ca="1" si="1077"/>
        <v/>
      </c>
      <c r="GU259" s="6" t="str">
        <f t="shared" ca="1" si="1078"/>
        <v/>
      </c>
      <c r="GV259" s="6" t="str">
        <f t="shared" ca="1" si="1079"/>
        <v/>
      </c>
      <c r="GW259" s="22" t="e">
        <f t="shared" ca="1" si="1080"/>
        <v>#VALUE!</v>
      </c>
      <c r="GX259" s="22" t="e">
        <f t="shared" ca="1" si="1081"/>
        <v>#VALUE!</v>
      </c>
      <c r="GY259" s="22" t="str">
        <f ca="1">IFERROR(IF(INDIRECT(ADDRESS(ROW()-1,COLUMN()-2))="摘要",MATCH(GX259,日々処理!GT:GT,0),MATCH(GX259,INDIRECT(ADDRESS(INDIRECT(ADDRESS(ROW()-1,COLUMN()))+1,2,,,"日々処理")):INDIRECT(ADDRESS(INDIRECT(ADDRESS(ROW()-1,COLUMN()))+1000,2,,,"日々処理")),0)+INDIRECT(ADDRESS(ROW()-1,COLUMN()))),"")</f>
        <v/>
      </c>
      <c r="GZ259" s="91" t="str">
        <f t="shared" ca="1" si="1251"/>
        <v/>
      </c>
      <c r="HA259" s="91" t="str">
        <f t="shared" ca="1" si="1226"/>
        <v/>
      </c>
      <c r="HB259" s="91" t="str">
        <f t="shared" ca="1" si="1226"/>
        <v/>
      </c>
      <c r="HC259" s="91" t="str">
        <f t="shared" ca="1" si="1226"/>
        <v/>
      </c>
      <c r="HD259" s="91" t="str">
        <f t="shared" ca="1" si="1226"/>
        <v/>
      </c>
      <c r="HE259" s="91" t="str">
        <f t="shared" ca="1" si="1226"/>
        <v/>
      </c>
      <c r="HF259" s="91" t="str">
        <f t="shared" ca="1" si="1226"/>
        <v/>
      </c>
      <c r="HG259" s="91" t="str">
        <f t="shared" ca="1" si="1226"/>
        <v/>
      </c>
      <c r="HH259" s="91" t="str">
        <f t="shared" ca="1" si="1226"/>
        <v/>
      </c>
      <c r="HI259" s="91" t="str">
        <f t="shared" ca="1" si="1226"/>
        <v/>
      </c>
      <c r="HJ259" s="91" t="str">
        <f t="shared" ca="1" si="1226"/>
        <v/>
      </c>
      <c r="HK259" s="91" t="str">
        <f t="shared" ca="1" si="1226"/>
        <v/>
      </c>
      <c r="HM259" s="20" t="str">
        <f t="shared" ca="1" si="1082"/>
        <v/>
      </c>
      <c r="HN259" s="21" t="str">
        <f t="shared" ca="1" si="1083"/>
        <v/>
      </c>
      <c r="HO259" s="6" t="str">
        <f t="shared" ca="1" si="1084"/>
        <v/>
      </c>
      <c r="HP259" s="6" t="str">
        <f t="shared" ca="1" si="1085"/>
        <v/>
      </c>
      <c r="HQ259" s="22" t="e">
        <f t="shared" ca="1" si="1086"/>
        <v>#VALUE!</v>
      </c>
      <c r="HR259" s="22" t="e">
        <f t="shared" ca="1" si="1087"/>
        <v>#VALUE!</v>
      </c>
      <c r="HS259" s="22" t="str">
        <f ca="1">IFERROR(IF(INDIRECT(ADDRESS(ROW()-1,COLUMN()-2))="摘要",MATCH(HR259,日々処理!HN:HN,0),MATCH(HR259,INDIRECT(ADDRESS(INDIRECT(ADDRESS(ROW()-1,COLUMN()))+1,2,,,"日々処理")):INDIRECT(ADDRESS(INDIRECT(ADDRESS(ROW()-1,COLUMN()))+1000,2,,,"日々処理")),0)+INDIRECT(ADDRESS(ROW()-1,COLUMN()))),"")</f>
        <v/>
      </c>
      <c r="HT259" s="91" t="str">
        <f t="shared" ca="1" si="1252"/>
        <v/>
      </c>
      <c r="HU259" s="91" t="str">
        <f t="shared" ca="1" si="1227"/>
        <v/>
      </c>
      <c r="HV259" s="91" t="str">
        <f t="shared" ca="1" si="1227"/>
        <v/>
      </c>
      <c r="HW259" s="91" t="str">
        <f t="shared" ca="1" si="1227"/>
        <v/>
      </c>
      <c r="HX259" s="91" t="str">
        <f t="shared" ca="1" si="1227"/>
        <v/>
      </c>
      <c r="HY259" s="91" t="str">
        <f t="shared" ca="1" si="1227"/>
        <v/>
      </c>
      <c r="HZ259" s="91" t="str">
        <f t="shared" ca="1" si="1227"/>
        <v/>
      </c>
      <c r="IA259" s="91" t="str">
        <f t="shared" ca="1" si="1227"/>
        <v/>
      </c>
      <c r="IB259" s="91" t="str">
        <f t="shared" ca="1" si="1227"/>
        <v/>
      </c>
      <c r="IC259" s="91" t="str">
        <f t="shared" ca="1" si="1227"/>
        <v/>
      </c>
      <c r="ID259" s="91" t="str">
        <f t="shared" ca="1" si="1227"/>
        <v/>
      </c>
      <c r="IE259" s="91" t="str">
        <f t="shared" ca="1" si="1227"/>
        <v/>
      </c>
      <c r="IG259" s="20" t="str">
        <f t="shared" ca="1" si="1088"/>
        <v/>
      </c>
      <c r="IH259" s="21" t="str">
        <f t="shared" ca="1" si="1089"/>
        <v/>
      </c>
      <c r="II259" s="6" t="str">
        <f t="shared" ca="1" si="1090"/>
        <v/>
      </c>
      <c r="IJ259" s="6" t="str">
        <f t="shared" ca="1" si="1091"/>
        <v/>
      </c>
      <c r="IK259" s="22" t="e">
        <f t="shared" ca="1" si="1092"/>
        <v>#VALUE!</v>
      </c>
      <c r="IL259" s="22" t="e">
        <f t="shared" ca="1" si="1093"/>
        <v>#VALUE!</v>
      </c>
      <c r="IM259" s="22" t="str">
        <f ca="1">IFERROR(IF(INDIRECT(ADDRESS(ROW()-1,COLUMN()-2))="摘要",MATCH(IL259,日々処理!IH:IH,0),MATCH(IL259,INDIRECT(ADDRESS(INDIRECT(ADDRESS(ROW()-1,COLUMN()))+1,2,,,"日々処理")):INDIRECT(ADDRESS(INDIRECT(ADDRESS(ROW()-1,COLUMN()))+1000,2,,,"日々処理")),0)+INDIRECT(ADDRESS(ROW()-1,COLUMN()))),"")</f>
        <v/>
      </c>
      <c r="IN259" s="91" t="str">
        <f t="shared" ca="1" si="1253"/>
        <v/>
      </c>
      <c r="IO259" s="91" t="str">
        <f t="shared" ca="1" si="1228"/>
        <v/>
      </c>
      <c r="IP259" s="91" t="str">
        <f t="shared" ca="1" si="1228"/>
        <v/>
      </c>
      <c r="IQ259" s="91" t="str">
        <f t="shared" ca="1" si="1228"/>
        <v/>
      </c>
      <c r="IR259" s="91" t="str">
        <f t="shared" ca="1" si="1228"/>
        <v/>
      </c>
      <c r="IS259" s="91" t="str">
        <f t="shared" ca="1" si="1228"/>
        <v/>
      </c>
      <c r="IT259" s="91" t="str">
        <f t="shared" ca="1" si="1228"/>
        <v/>
      </c>
      <c r="IU259" s="91" t="str">
        <f t="shared" ca="1" si="1228"/>
        <v/>
      </c>
      <c r="IV259" s="91" t="str">
        <f t="shared" ca="1" si="1228"/>
        <v/>
      </c>
      <c r="IW259" s="91" t="str">
        <f t="shared" ca="1" si="1228"/>
        <v/>
      </c>
      <c r="IX259" s="91" t="str">
        <f t="shared" ca="1" si="1228"/>
        <v/>
      </c>
      <c r="IY259" s="91" t="str">
        <f t="shared" ca="1" si="1228"/>
        <v/>
      </c>
      <c r="JA259" s="20" t="str">
        <f t="shared" ca="1" si="1094"/>
        <v/>
      </c>
      <c r="JB259" s="21" t="str">
        <f t="shared" ca="1" si="1095"/>
        <v/>
      </c>
      <c r="JC259" s="6" t="str">
        <f t="shared" ca="1" si="1096"/>
        <v/>
      </c>
      <c r="JD259" s="6" t="str">
        <f t="shared" ca="1" si="1097"/>
        <v/>
      </c>
      <c r="JE259" s="22" t="e">
        <f t="shared" ca="1" si="1098"/>
        <v>#VALUE!</v>
      </c>
      <c r="JF259" s="22" t="e">
        <f t="shared" ca="1" si="1099"/>
        <v>#VALUE!</v>
      </c>
      <c r="JG259" s="22" t="str">
        <f ca="1">IFERROR(IF(INDIRECT(ADDRESS(ROW()-1,COLUMN()-2))="摘要",MATCH(JF259,日々処理!JB:JB,0),MATCH(JF259,INDIRECT(ADDRESS(INDIRECT(ADDRESS(ROW()-1,COLUMN()))+1,2,,,"日々処理")):INDIRECT(ADDRESS(INDIRECT(ADDRESS(ROW()-1,COLUMN()))+1000,2,,,"日々処理")),0)+INDIRECT(ADDRESS(ROW()-1,COLUMN()))),"")</f>
        <v/>
      </c>
      <c r="JH259" s="91" t="str">
        <f t="shared" ca="1" si="1254"/>
        <v/>
      </c>
      <c r="JI259" s="91" t="str">
        <f t="shared" ca="1" si="1229"/>
        <v/>
      </c>
      <c r="JJ259" s="91" t="str">
        <f t="shared" ca="1" si="1229"/>
        <v/>
      </c>
      <c r="JK259" s="91" t="str">
        <f t="shared" ca="1" si="1229"/>
        <v/>
      </c>
      <c r="JL259" s="91" t="str">
        <f t="shared" ca="1" si="1229"/>
        <v/>
      </c>
      <c r="JM259" s="91" t="str">
        <f t="shared" ca="1" si="1229"/>
        <v/>
      </c>
      <c r="JN259" s="91" t="str">
        <f t="shared" ca="1" si="1229"/>
        <v/>
      </c>
      <c r="JO259" s="91" t="str">
        <f t="shared" ca="1" si="1229"/>
        <v/>
      </c>
      <c r="JP259" s="91" t="str">
        <f t="shared" ca="1" si="1229"/>
        <v/>
      </c>
      <c r="JQ259" s="91" t="str">
        <f t="shared" ca="1" si="1229"/>
        <v/>
      </c>
      <c r="JR259" s="91" t="str">
        <f t="shared" ca="1" si="1229"/>
        <v/>
      </c>
      <c r="JS259" s="91" t="str">
        <f t="shared" ca="1" si="1229"/>
        <v/>
      </c>
      <c r="JU259" s="20" t="str">
        <f t="shared" ca="1" si="1100"/>
        <v/>
      </c>
      <c r="JV259" s="21" t="str">
        <f t="shared" ca="1" si="1101"/>
        <v/>
      </c>
      <c r="JW259" s="6" t="str">
        <f t="shared" ca="1" si="1102"/>
        <v/>
      </c>
      <c r="JX259" s="6" t="str">
        <f t="shared" ca="1" si="1103"/>
        <v/>
      </c>
      <c r="JY259" s="22" t="e">
        <f t="shared" ca="1" si="1104"/>
        <v>#VALUE!</v>
      </c>
      <c r="JZ259" s="22" t="e">
        <f t="shared" ca="1" si="1105"/>
        <v>#VALUE!</v>
      </c>
      <c r="KA259" s="22" t="str">
        <f ca="1">IFERROR(IF(INDIRECT(ADDRESS(ROW()-1,COLUMN()-2))="摘要",MATCH(JZ259,日々処理!JV:JV,0),MATCH(JZ259,INDIRECT(ADDRESS(INDIRECT(ADDRESS(ROW()-1,COLUMN()))+1,2,,,"日々処理")):INDIRECT(ADDRESS(INDIRECT(ADDRESS(ROW()-1,COLUMN()))+1000,2,,,"日々処理")),0)+INDIRECT(ADDRESS(ROW()-1,COLUMN()))),"")</f>
        <v/>
      </c>
      <c r="KB259" s="91" t="str">
        <f t="shared" ca="1" si="1255"/>
        <v/>
      </c>
      <c r="KC259" s="91" t="str">
        <f t="shared" ca="1" si="1230"/>
        <v/>
      </c>
      <c r="KD259" s="91" t="str">
        <f t="shared" ca="1" si="1230"/>
        <v/>
      </c>
      <c r="KE259" s="91" t="str">
        <f t="shared" ca="1" si="1230"/>
        <v/>
      </c>
      <c r="KF259" s="91" t="str">
        <f t="shared" ca="1" si="1230"/>
        <v/>
      </c>
      <c r="KG259" s="91" t="str">
        <f t="shared" ca="1" si="1230"/>
        <v/>
      </c>
      <c r="KH259" s="91" t="str">
        <f t="shared" ca="1" si="1230"/>
        <v/>
      </c>
      <c r="KI259" s="91" t="str">
        <f t="shared" ca="1" si="1230"/>
        <v/>
      </c>
      <c r="KJ259" s="91" t="str">
        <f t="shared" ca="1" si="1230"/>
        <v/>
      </c>
      <c r="KK259" s="91" t="str">
        <f t="shared" ca="1" si="1230"/>
        <v/>
      </c>
      <c r="KL259" s="91" t="str">
        <f t="shared" ca="1" si="1230"/>
        <v/>
      </c>
      <c r="KM259" s="91" t="str">
        <f t="shared" ca="1" si="1230"/>
        <v/>
      </c>
      <c r="KO259" s="20" t="str">
        <f t="shared" ca="1" si="1106"/>
        <v/>
      </c>
      <c r="KP259" s="21" t="str">
        <f t="shared" ca="1" si="1107"/>
        <v/>
      </c>
      <c r="KQ259" s="6" t="str">
        <f t="shared" ca="1" si="1108"/>
        <v/>
      </c>
      <c r="KR259" s="6" t="str">
        <f t="shared" ca="1" si="1109"/>
        <v/>
      </c>
      <c r="KS259" s="22" t="e">
        <f t="shared" ca="1" si="1110"/>
        <v>#VALUE!</v>
      </c>
      <c r="KT259" s="22" t="e">
        <f t="shared" ca="1" si="1111"/>
        <v>#VALUE!</v>
      </c>
      <c r="KU259" s="22" t="str">
        <f ca="1">IFERROR(IF(INDIRECT(ADDRESS(ROW()-1,COLUMN()-2))="摘要",MATCH(KT259,日々処理!KP:KP,0),MATCH(KT259,INDIRECT(ADDRESS(INDIRECT(ADDRESS(ROW()-1,COLUMN()))+1,2,,,"日々処理")):INDIRECT(ADDRESS(INDIRECT(ADDRESS(ROW()-1,COLUMN()))+1000,2,,,"日々処理")),0)+INDIRECT(ADDRESS(ROW()-1,COLUMN()))),"")</f>
        <v/>
      </c>
      <c r="KV259" s="91" t="str">
        <f t="shared" ca="1" si="1256"/>
        <v/>
      </c>
      <c r="KW259" s="91" t="str">
        <f t="shared" ca="1" si="1231"/>
        <v/>
      </c>
      <c r="KX259" s="91" t="str">
        <f t="shared" ca="1" si="1231"/>
        <v/>
      </c>
      <c r="KY259" s="91" t="str">
        <f t="shared" ca="1" si="1231"/>
        <v/>
      </c>
      <c r="KZ259" s="91" t="str">
        <f t="shared" ca="1" si="1231"/>
        <v/>
      </c>
      <c r="LA259" s="91" t="str">
        <f t="shared" ca="1" si="1231"/>
        <v/>
      </c>
      <c r="LB259" s="91" t="str">
        <f t="shared" ca="1" si="1231"/>
        <v/>
      </c>
      <c r="LC259" s="91" t="str">
        <f t="shared" ca="1" si="1231"/>
        <v/>
      </c>
      <c r="LD259" s="91" t="str">
        <f t="shared" ca="1" si="1231"/>
        <v/>
      </c>
      <c r="LE259" s="91" t="str">
        <f t="shared" ca="1" si="1231"/>
        <v/>
      </c>
      <c r="LF259" s="91" t="str">
        <f t="shared" ca="1" si="1231"/>
        <v/>
      </c>
      <c r="LG259" s="91" t="str">
        <f t="shared" ca="1" si="1231"/>
        <v/>
      </c>
      <c r="LI259" s="20" t="str">
        <f t="shared" ca="1" si="1112"/>
        <v/>
      </c>
      <c r="LJ259" s="21" t="str">
        <f t="shared" ca="1" si="1113"/>
        <v/>
      </c>
      <c r="LK259" s="6" t="str">
        <f t="shared" ca="1" si="1114"/>
        <v/>
      </c>
      <c r="LL259" s="6" t="str">
        <f t="shared" ca="1" si="1115"/>
        <v/>
      </c>
      <c r="LM259" s="22" t="e">
        <f t="shared" ca="1" si="1116"/>
        <v>#VALUE!</v>
      </c>
      <c r="LN259" s="22" t="e">
        <f t="shared" ca="1" si="1117"/>
        <v>#VALUE!</v>
      </c>
      <c r="LO259" s="22" t="str">
        <f ca="1">IFERROR(IF(INDIRECT(ADDRESS(ROW()-1,COLUMN()-2))="摘要",MATCH(LN259,日々処理!LJ:LJ,0),MATCH(LN259,INDIRECT(ADDRESS(INDIRECT(ADDRESS(ROW()-1,COLUMN()))+1,2,,,"日々処理")):INDIRECT(ADDRESS(INDIRECT(ADDRESS(ROW()-1,COLUMN()))+1000,2,,,"日々処理")),0)+INDIRECT(ADDRESS(ROW()-1,COLUMN()))),"")</f>
        <v/>
      </c>
      <c r="LP259" s="91" t="str">
        <f t="shared" ca="1" si="1257"/>
        <v/>
      </c>
      <c r="LQ259" s="91" t="str">
        <f t="shared" ca="1" si="1232"/>
        <v/>
      </c>
      <c r="LR259" s="91" t="str">
        <f t="shared" ca="1" si="1232"/>
        <v/>
      </c>
      <c r="LS259" s="91" t="str">
        <f t="shared" ca="1" si="1232"/>
        <v/>
      </c>
      <c r="LT259" s="91" t="str">
        <f t="shared" ca="1" si="1232"/>
        <v/>
      </c>
      <c r="LU259" s="91" t="str">
        <f t="shared" ca="1" si="1232"/>
        <v/>
      </c>
      <c r="LV259" s="91" t="str">
        <f t="shared" ca="1" si="1232"/>
        <v/>
      </c>
      <c r="LW259" s="91" t="str">
        <f t="shared" ca="1" si="1232"/>
        <v/>
      </c>
      <c r="LX259" s="91" t="str">
        <f t="shared" ca="1" si="1232"/>
        <v/>
      </c>
      <c r="LY259" s="91" t="str">
        <f t="shared" ca="1" si="1232"/>
        <v/>
      </c>
      <c r="LZ259" s="91" t="str">
        <f t="shared" ca="1" si="1232"/>
        <v/>
      </c>
      <c r="MA259" s="91" t="str">
        <f t="shared" ca="1" si="1232"/>
        <v/>
      </c>
      <c r="MC259" s="20" t="str">
        <f t="shared" ca="1" si="1118"/>
        <v/>
      </c>
      <c r="MD259" s="21" t="str">
        <f t="shared" ca="1" si="1119"/>
        <v/>
      </c>
      <c r="ME259" s="6" t="str">
        <f t="shared" ca="1" si="1120"/>
        <v/>
      </c>
      <c r="MF259" s="6" t="str">
        <f t="shared" ca="1" si="1121"/>
        <v/>
      </c>
      <c r="MG259" s="22" t="e">
        <f t="shared" ca="1" si="1122"/>
        <v>#VALUE!</v>
      </c>
      <c r="MH259" s="22" t="e">
        <f t="shared" ca="1" si="1123"/>
        <v>#VALUE!</v>
      </c>
      <c r="MI259" s="22" t="str">
        <f ca="1">IFERROR(IF(INDIRECT(ADDRESS(ROW()-1,COLUMN()-2))="摘要",MATCH(MH259,日々処理!MD:MD,0),MATCH(MH259,INDIRECT(ADDRESS(INDIRECT(ADDRESS(ROW()-1,COLUMN()))+1,2,,,"日々処理")):INDIRECT(ADDRESS(INDIRECT(ADDRESS(ROW()-1,COLUMN()))+1000,2,,,"日々処理")),0)+INDIRECT(ADDRESS(ROW()-1,COLUMN()))),"")</f>
        <v/>
      </c>
      <c r="MJ259" s="91" t="str">
        <f t="shared" ca="1" si="1258"/>
        <v/>
      </c>
      <c r="MK259" s="91" t="str">
        <f t="shared" ca="1" si="1233"/>
        <v/>
      </c>
      <c r="ML259" s="91" t="str">
        <f t="shared" ca="1" si="1233"/>
        <v/>
      </c>
      <c r="MM259" s="91" t="str">
        <f t="shared" ca="1" si="1233"/>
        <v/>
      </c>
      <c r="MN259" s="91" t="str">
        <f t="shared" ca="1" si="1233"/>
        <v/>
      </c>
      <c r="MO259" s="91" t="str">
        <f t="shared" ca="1" si="1233"/>
        <v/>
      </c>
      <c r="MP259" s="91" t="str">
        <f t="shared" ca="1" si="1233"/>
        <v/>
      </c>
      <c r="MQ259" s="91" t="str">
        <f t="shared" ca="1" si="1233"/>
        <v/>
      </c>
      <c r="MR259" s="91" t="str">
        <f t="shared" ca="1" si="1233"/>
        <v/>
      </c>
      <c r="MS259" s="91" t="str">
        <f t="shared" ca="1" si="1233"/>
        <v/>
      </c>
      <c r="MT259" s="91" t="str">
        <f t="shared" ca="1" si="1233"/>
        <v/>
      </c>
      <c r="MU259" s="91" t="str">
        <f t="shared" ca="1" si="1233"/>
        <v/>
      </c>
      <c r="MW259" s="20" t="str">
        <f t="shared" ca="1" si="1124"/>
        <v/>
      </c>
      <c r="MX259" s="21" t="str">
        <f t="shared" ca="1" si="1125"/>
        <v/>
      </c>
      <c r="MY259" s="6" t="str">
        <f t="shared" ca="1" si="1126"/>
        <v/>
      </c>
      <c r="MZ259" s="6" t="str">
        <f t="shared" ca="1" si="1127"/>
        <v/>
      </c>
      <c r="NA259" s="22" t="e">
        <f t="shared" ca="1" si="1128"/>
        <v>#VALUE!</v>
      </c>
      <c r="NB259" s="22" t="e">
        <f t="shared" ca="1" si="1129"/>
        <v>#VALUE!</v>
      </c>
      <c r="NC259" s="22" t="str">
        <f ca="1">IFERROR(IF(INDIRECT(ADDRESS(ROW()-1,COLUMN()-2))="摘要",MATCH(NB259,日々処理!MX:MX,0),MATCH(NB259,INDIRECT(ADDRESS(INDIRECT(ADDRESS(ROW()-1,COLUMN()))+1,2,,,"日々処理")):INDIRECT(ADDRESS(INDIRECT(ADDRESS(ROW()-1,COLUMN()))+1000,2,,,"日々処理")),0)+INDIRECT(ADDRESS(ROW()-1,COLUMN()))),"")</f>
        <v/>
      </c>
      <c r="ND259" s="91" t="str">
        <f t="shared" ca="1" si="1259"/>
        <v/>
      </c>
      <c r="NE259" s="91" t="str">
        <f t="shared" ca="1" si="1234"/>
        <v/>
      </c>
      <c r="NF259" s="91" t="str">
        <f t="shared" ca="1" si="1234"/>
        <v/>
      </c>
      <c r="NG259" s="91" t="str">
        <f t="shared" ca="1" si="1234"/>
        <v/>
      </c>
      <c r="NH259" s="91" t="str">
        <f t="shared" ca="1" si="1234"/>
        <v/>
      </c>
      <c r="NI259" s="91" t="str">
        <f t="shared" ca="1" si="1234"/>
        <v/>
      </c>
      <c r="NJ259" s="91" t="str">
        <f t="shared" ca="1" si="1234"/>
        <v/>
      </c>
      <c r="NK259" s="91" t="str">
        <f t="shared" ca="1" si="1234"/>
        <v/>
      </c>
      <c r="NL259" s="91" t="str">
        <f t="shared" ca="1" si="1234"/>
        <v/>
      </c>
      <c r="NM259" s="91" t="str">
        <f t="shared" ca="1" si="1234"/>
        <v/>
      </c>
      <c r="NN259" s="91" t="str">
        <f t="shared" ca="1" si="1234"/>
        <v/>
      </c>
      <c r="NO259" s="91" t="str">
        <f t="shared" ca="1" si="1234"/>
        <v/>
      </c>
      <c r="NQ259" s="20" t="str">
        <f t="shared" ca="1" si="1130"/>
        <v/>
      </c>
      <c r="NR259" s="21" t="str">
        <f t="shared" ca="1" si="1131"/>
        <v/>
      </c>
      <c r="NS259" s="6" t="str">
        <f t="shared" ca="1" si="1132"/>
        <v/>
      </c>
      <c r="NT259" s="6" t="str">
        <f t="shared" ca="1" si="1133"/>
        <v/>
      </c>
      <c r="NU259" s="22" t="e">
        <f t="shared" ca="1" si="1134"/>
        <v>#VALUE!</v>
      </c>
      <c r="NV259" s="22" t="e">
        <f t="shared" ca="1" si="1135"/>
        <v>#VALUE!</v>
      </c>
      <c r="NW259" s="22" t="str">
        <f ca="1">IFERROR(IF(INDIRECT(ADDRESS(ROW()-1,COLUMN()-2))="摘要",MATCH(NV259,日々処理!NR:NR,0),MATCH(NV259,INDIRECT(ADDRESS(INDIRECT(ADDRESS(ROW()-1,COLUMN()))+1,2,,,"日々処理")):INDIRECT(ADDRESS(INDIRECT(ADDRESS(ROW()-1,COLUMN()))+1000,2,,,"日々処理")),0)+INDIRECT(ADDRESS(ROW()-1,COLUMN()))),"")</f>
        <v/>
      </c>
      <c r="NX259" s="91" t="str">
        <f t="shared" ca="1" si="1260"/>
        <v/>
      </c>
      <c r="NY259" s="91" t="str">
        <f t="shared" ca="1" si="1235"/>
        <v/>
      </c>
      <c r="NZ259" s="91" t="str">
        <f t="shared" ca="1" si="1235"/>
        <v/>
      </c>
      <c r="OA259" s="91" t="str">
        <f t="shared" ca="1" si="1235"/>
        <v/>
      </c>
      <c r="OB259" s="91" t="str">
        <f t="shared" ca="1" si="1235"/>
        <v/>
      </c>
      <c r="OC259" s="91" t="str">
        <f t="shared" ca="1" si="1235"/>
        <v/>
      </c>
      <c r="OD259" s="91" t="str">
        <f t="shared" ca="1" si="1235"/>
        <v/>
      </c>
      <c r="OE259" s="91" t="str">
        <f t="shared" ca="1" si="1235"/>
        <v/>
      </c>
      <c r="OF259" s="91" t="str">
        <f t="shared" ca="1" si="1235"/>
        <v/>
      </c>
      <c r="OG259" s="91" t="str">
        <f t="shared" ca="1" si="1235"/>
        <v/>
      </c>
      <c r="OH259" s="91" t="str">
        <f t="shared" ca="1" si="1235"/>
        <v/>
      </c>
      <c r="OI259" s="91" t="str">
        <f t="shared" ca="1" si="1235"/>
        <v/>
      </c>
      <c r="OK259" s="20" t="str">
        <f t="shared" ca="1" si="1136"/>
        <v/>
      </c>
      <c r="OL259" s="21" t="str">
        <f t="shared" ca="1" si="1137"/>
        <v/>
      </c>
      <c r="OM259" s="6" t="str">
        <f t="shared" ca="1" si="1138"/>
        <v/>
      </c>
      <c r="ON259" s="6" t="str">
        <f t="shared" ca="1" si="1139"/>
        <v/>
      </c>
      <c r="OO259" s="22" t="e">
        <f t="shared" ca="1" si="1140"/>
        <v>#VALUE!</v>
      </c>
      <c r="OP259" s="22" t="e">
        <f t="shared" ca="1" si="1141"/>
        <v>#VALUE!</v>
      </c>
      <c r="OQ259" s="22" t="str">
        <f ca="1">IFERROR(IF(INDIRECT(ADDRESS(ROW()-1,COLUMN()-2))="摘要",MATCH(OP259,日々処理!OL:OL,0),MATCH(OP259,INDIRECT(ADDRESS(INDIRECT(ADDRESS(ROW()-1,COLUMN()))+1,2,,,"日々処理")):INDIRECT(ADDRESS(INDIRECT(ADDRESS(ROW()-1,COLUMN()))+1000,2,,,"日々処理")),0)+INDIRECT(ADDRESS(ROW()-1,COLUMN()))),"")</f>
        <v/>
      </c>
      <c r="OR259" s="91" t="str">
        <f t="shared" ca="1" si="1261"/>
        <v/>
      </c>
      <c r="OS259" s="91" t="str">
        <f t="shared" ca="1" si="1236"/>
        <v/>
      </c>
      <c r="OT259" s="91" t="str">
        <f t="shared" ca="1" si="1236"/>
        <v/>
      </c>
      <c r="OU259" s="91" t="str">
        <f t="shared" ca="1" si="1236"/>
        <v/>
      </c>
      <c r="OV259" s="91" t="str">
        <f t="shared" ca="1" si="1236"/>
        <v/>
      </c>
      <c r="OW259" s="91" t="str">
        <f t="shared" ca="1" si="1236"/>
        <v/>
      </c>
      <c r="OX259" s="91" t="str">
        <f t="shared" ca="1" si="1236"/>
        <v/>
      </c>
      <c r="OY259" s="91" t="str">
        <f t="shared" ca="1" si="1236"/>
        <v/>
      </c>
      <c r="OZ259" s="91" t="str">
        <f t="shared" ca="1" si="1236"/>
        <v/>
      </c>
      <c r="PA259" s="91" t="str">
        <f t="shared" ca="1" si="1236"/>
        <v/>
      </c>
      <c r="PB259" s="91" t="str">
        <f t="shared" ca="1" si="1236"/>
        <v/>
      </c>
      <c r="PC259" s="91" t="str">
        <f t="shared" ca="1" si="1236"/>
        <v/>
      </c>
      <c r="PE259" s="20" t="str">
        <f t="shared" ca="1" si="1142"/>
        <v/>
      </c>
      <c r="PF259" s="21" t="str">
        <f t="shared" ca="1" si="1143"/>
        <v/>
      </c>
      <c r="PG259" s="6" t="str">
        <f t="shared" ca="1" si="1144"/>
        <v/>
      </c>
      <c r="PH259" s="6" t="str">
        <f t="shared" ca="1" si="1145"/>
        <v/>
      </c>
      <c r="PI259" s="22" t="e">
        <f t="shared" ca="1" si="1146"/>
        <v>#VALUE!</v>
      </c>
      <c r="PJ259" s="22" t="e">
        <f t="shared" ca="1" si="1147"/>
        <v>#VALUE!</v>
      </c>
      <c r="PK259" s="22" t="str">
        <f ca="1">IFERROR(IF(INDIRECT(ADDRESS(ROW()-1,COLUMN()-2))="摘要",MATCH(PJ259,日々処理!PF:PF,0),MATCH(PJ259,INDIRECT(ADDRESS(INDIRECT(ADDRESS(ROW()-1,COLUMN()))+1,2,,,"日々処理")):INDIRECT(ADDRESS(INDIRECT(ADDRESS(ROW()-1,COLUMN()))+1000,2,,,"日々処理")),0)+INDIRECT(ADDRESS(ROW()-1,COLUMN()))),"")</f>
        <v/>
      </c>
      <c r="PL259" s="91" t="str">
        <f t="shared" ca="1" si="1262"/>
        <v/>
      </c>
      <c r="PM259" s="91" t="str">
        <f t="shared" ca="1" si="1237"/>
        <v/>
      </c>
      <c r="PN259" s="91" t="str">
        <f t="shared" ca="1" si="1237"/>
        <v/>
      </c>
      <c r="PO259" s="91" t="str">
        <f t="shared" ca="1" si="1237"/>
        <v/>
      </c>
      <c r="PP259" s="91" t="str">
        <f t="shared" ca="1" si="1237"/>
        <v/>
      </c>
      <c r="PQ259" s="91" t="str">
        <f t="shared" ca="1" si="1237"/>
        <v/>
      </c>
      <c r="PR259" s="91" t="str">
        <f t="shared" ca="1" si="1237"/>
        <v/>
      </c>
      <c r="PS259" s="91" t="str">
        <f t="shared" ca="1" si="1237"/>
        <v/>
      </c>
      <c r="PT259" s="91" t="str">
        <f t="shared" ca="1" si="1237"/>
        <v/>
      </c>
      <c r="PU259" s="91" t="str">
        <f t="shared" ca="1" si="1237"/>
        <v/>
      </c>
      <c r="PV259" s="91" t="str">
        <f t="shared" ca="1" si="1237"/>
        <v/>
      </c>
      <c r="PW259" s="91" t="str">
        <f t="shared" ca="1" si="1237"/>
        <v/>
      </c>
      <c r="PY259" s="20" t="str">
        <f t="shared" ca="1" si="1148"/>
        <v/>
      </c>
      <c r="PZ259" s="21" t="str">
        <f t="shared" ca="1" si="1149"/>
        <v/>
      </c>
      <c r="QA259" s="6" t="str">
        <f t="shared" ca="1" si="1150"/>
        <v/>
      </c>
      <c r="QB259" s="6" t="str">
        <f t="shared" ca="1" si="1151"/>
        <v/>
      </c>
      <c r="QC259" s="22" t="e">
        <f t="shared" ca="1" si="1152"/>
        <v>#VALUE!</v>
      </c>
      <c r="QD259" s="22" t="e">
        <f t="shared" ca="1" si="1153"/>
        <v>#VALUE!</v>
      </c>
      <c r="QE259" s="22" t="str">
        <f ca="1">IFERROR(IF(INDIRECT(ADDRESS(ROW()-1,COLUMN()-2))="摘要",MATCH(QD259,日々処理!PZ:PZ,0),MATCH(QD259,INDIRECT(ADDRESS(INDIRECT(ADDRESS(ROW()-1,COLUMN()))+1,2,,,"日々処理")):INDIRECT(ADDRESS(INDIRECT(ADDRESS(ROW()-1,COLUMN()))+1000,2,,,"日々処理")),0)+INDIRECT(ADDRESS(ROW()-1,COLUMN()))),"")</f>
        <v/>
      </c>
      <c r="QF259" s="91" t="str">
        <f t="shared" ca="1" si="1263"/>
        <v/>
      </c>
      <c r="QG259" s="91" t="str">
        <f t="shared" ca="1" si="1238"/>
        <v/>
      </c>
      <c r="QH259" s="91" t="str">
        <f t="shared" ca="1" si="1238"/>
        <v/>
      </c>
      <c r="QI259" s="91" t="str">
        <f t="shared" ca="1" si="1238"/>
        <v/>
      </c>
      <c r="QJ259" s="91" t="str">
        <f t="shared" ca="1" si="1238"/>
        <v/>
      </c>
      <c r="QK259" s="91" t="str">
        <f t="shared" ca="1" si="1238"/>
        <v/>
      </c>
      <c r="QL259" s="91" t="str">
        <f t="shared" ca="1" si="1238"/>
        <v/>
      </c>
      <c r="QM259" s="91" t="str">
        <f t="shared" ca="1" si="1238"/>
        <v/>
      </c>
      <c r="QN259" s="91" t="str">
        <f t="shared" ca="1" si="1238"/>
        <v/>
      </c>
      <c r="QO259" s="91" t="str">
        <f t="shared" ca="1" si="1238"/>
        <v/>
      </c>
      <c r="QP259" s="91" t="str">
        <f t="shared" ca="1" si="1238"/>
        <v/>
      </c>
      <c r="QQ259" s="91" t="str">
        <f t="shared" ca="1" si="1238"/>
        <v/>
      </c>
      <c r="QS259" s="20" t="str">
        <f t="shared" ca="1" si="1154"/>
        <v/>
      </c>
      <c r="QT259" s="21" t="str">
        <f t="shared" ca="1" si="1155"/>
        <v/>
      </c>
      <c r="QU259" s="6" t="str">
        <f t="shared" ca="1" si="1156"/>
        <v/>
      </c>
      <c r="QV259" s="6" t="str">
        <f t="shared" ca="1" si="1157"/>
        <v/>
      </c>
      <c r="QW259" s="22" t="e">
        <f t="shared" ca="1" si="1158"/>
        <v>#VALUE!</v>
      </c>
      <c r="QX259" s="22" t="e">
        <f t="shared" ca="1" si="1159"/>
        <v>#VALUE!</v>
      </c>
      <c r="QY259" s="22" t="str">
        <f ca="1">IFERROR(IF(INDIRECT(ADDRESS(ROW()-1,COLUMN()-2))="摘要",MATCH(QX259,日々処理!QT:QT,0),MATCH(QX259,INDIRECT(ADDRESS(INDIRECT(ADDRESS(ROW()-1,COLUMN()))+1,2,,,"日々処理")):INDIRECT(ADDRESS(INDIRECT(ADDRESS(ROW()-1,COLUMN()))+1000,2,,,"日々処理")),0)+INDIRECT(ADDRESS(ROW()-1,COLUMN()))),"")</f>
        <v/>
      </c>
      <c r="QZ259" s="91" t="str">
        <f t="shared" ca="1" si="1264"/>
        <v/>
      </c>
      <c r="RA259" s="91" t="str">
        <f t="shared" ca="1" si="1239"/>
        <v/>
      </c>
      <c r="RB259" s="91" t="str">
        <f t="shared" ca="1" si="1239"/>
        <v/>
      </c>
      <c r="RC259" s="91" t="str">
        <f t="shared" ca="1" si="1239"/>
        <v/>
      </c>
      <c r="RD259" s="91" t="str">
        <f t="shared" ca="1" si="1239"/>
        <v/>
      </c>
      <c r="RE259" s="91" t="str">
        <f t="shared" ca="1" si="1239"/>
        <v/>
      </c>
      <c r="RF259" s="91" t="str">
        <f t="shared" ca="1" si="1239"/>
        <v/>
      </c>
      <c r="RG259" s="91" t="str">
        <f t="shared" ca="1" si="1239"/>
        <v/>
      </c>
      <c r="RH259" s="91" t="str">
        <f t="shared" ca="1" si="1239"/>
        <v/>
      </c>
      <c r="RI259" s="91" t="str">
        <f t="shared" ca="1" si="1239"/>
        <v/>
      </c>
      <c r="RJ259" s="91" t="str">
        <f t="shared" ca="1" si="1239"/>
        <v/>
      </c>
      <c r="RK259" s="91" t="str">
        <f t="shared" ca="1" si="1239"/>
        <v/>
      </c>
      <c r="RM259" s="20" t="str">
        <f t="shared" ca="1" si="1160"/>
        <v/>
      </c>
      <c r="RN259" s="21" t="str">
        <f t="shared" ca="1" si="1161"/>
        <v/>
      </c>
      <c r="RO259" s="6" t="str">
        <f t="shared" ca="1" si="1162"/>
        <v/>
      </c>
      <c r="RP259" s="6" t="str">
        <f t="shared" ca="1" si="1163"/>
        <v/>
      </c>
      <c r="RQ259" s="22" t="e">
        <f t="shared" ca="1" si="1164"/>
        <v>#VALUE!</v>
      </c>
      <c r="RR259" s="22" t="e">
        <f t="shared" ca="1" si="1165"/>
        <v>#VALUE!</v>
      </c>
      <c r="RS259" s="22" t="str">
        <f ca="1">IFERROR(IF(INDIRECT(ADDRESS(ROW()-1,COLUMN()-2))="摘要",MATCH(RR259,日々処理!RN:RN,0),MATCH(RR259,INDIRECT(ADDRESS(INDIRECT(ADDRESS(ROW()-1,COLUMN()))+1,2,,,"日々処理")):INDIRECT(ADDRESS(INDIRECT(ADDRESS(ROW()-1,COLUMN()))+1000,2,,,"日々処理")),0)+INDIRECT(ADDRESS(ROW()-1,COLUMN()))),"")</f>
        <v/>
      </c>
      <c r="RT259" s="91" t="str">
        <f t="shared" ca="1" si="1265"/>
        <v/>
      </c>
      <c r="RU259" s="91" t="str">
        <f t="shared" ca="1" si="1240"/>
        <v/>
      </c>
      <c r="RV259" s="91" t="str">
        <f t="shared" ca="1" si="1240"/>
        <v/>
      </c>
      <c r="RW259" s="91" t="str">
        <f t="shared" ca="1" si="1240"/>
        <v/>
      </c>
      <c r="RX259" s="91" t="str">
        <f t="shared" ca="1" si="1240"/>
        <v/>
      </c>
      <c r="RY259" s="91" t="str">
        <f t="shared" ca="1" si="1240"/>
        <v/>
      </c>
      <c r="RZ259" s="91" t="str">
        <f t="shared" ca="1" si="1240"/>
        <v/>
      </c>
      <c r="SA259" s="91" t="str">
        <f t="shared" ca="1" si="1240"/>
        <v/>
      </c>
      <c r="SB259" s="91" t="str">
        <f t="shared" ca="1" si="1240"/>
        <v/>
      </c>
      <c r="SC259" s="91" t="str">
        <f t="shared" ca="1" si="1240"/>
        <v/>
      </c>
      <c r="SD259" s="91" t="str">
        <f t="shared" ca="1" si="1240"/>
        <v/>
      </c>
      <c r="SE259" s="91" t="str">
        <f t="shared" ca="1" si="1240"/>
        <v/>
      </c>
    </row>
    <row r="260" spans="1:499" ht="12" customHeight="1">
      <c r="A260" s="20" t="str">
        <f t="shared" ca="1" si="1016"/>
        <v/>
      </c>
      <c r="B260" s="21" t="str">
        <f t="shared" ca="1" si="1017"/>
        <v/>
      </c>
      <c r="C260" s="6" t="str">
        <f t="shared" ca="1" si="1018"/>
        <v/>
      </c>
      <c r="D260" s="6" t="str">
        <f t="shared" ca="1" si="1019"/>
        <v/>
      </c>
      <c r="E260" s="22" t="e">
        <f t="shared" ca="1" si="1020"/>
        <v>#VALUE!</v>
      </c>
      <c r="F260" s="22" t="e">
        <f t="shared" ca="1" si="1021"/>
        <v>#VALUE!</v>
      </c>
      <c r="G260" s="22" t="str">
        <f ca="1">IFERROR(IF(INDIRECT(ADDRESS(ROW()-1,COLUMN()-2))="摘要",MATCH(F260,日々処理!B:B,0),MATCH(F260,INDIRECT(ADDRESS(INDIRECT(ADDRESS(ROW()-1,COLUMN()))+1,2,,,"日々処理")):INDIRECT(ADDRESS(INDIRECT(ADDRESS(ROW()-1,COLUMN()))+1000,2,,,"日々処理")),0)+INDIRECT(ADDRESS(ROW()-1,COLUMN()))),"")</f>
        <v/>
      </c>
      <c r="H260" s="91" t="str">
        <f t="shared" ca="1" si="1241"/>
        <v/>
      </c>
      <c r="I260" s="91" t="str">
        <f t="shared" ca="1" si="1216"/>
        <v/>
      </c>
      <c r="J260" s="91" t="str">
        <f t="shared" ca="1" si="1216"/>
        <v/>
      </c>
      <c r="K260" s="91" t="str">
        <f t="shared" ca="1" si="1216"/>
        <v/>
      </c>
      <c r="L260" s="91" t="str">
        <f t="shared" ca="1" si="1216"/>
        <v/>
      </c>
      <c r="M260" s="91" t="str">
        <f t="shared" ca="1" si="1216"/>
        <v/>
      </c>
      <c r="N260" s="91" t="str">
        <f t="shared" ca="1" si="1216"/>
        <v/>
      </c>
      <c r="O260" s="91" t="str">
        <f t="shared" ca="1" si="1216"/>
        <v/>
      </c>
      <c r="P260" s="91" t="str">
        <f t="shared" ca="1" si="1216"/>
        <v/>
      </c>
      <c r="Q260" s="91" t="str">
        <f t="shared" ca="1" si="1216"/>
        <v/>
      </c>
      <c r="R260" s="91" t="str">
        <f t="shared" ca="1" si="1216"/>
        <v/>
      </c>
      <c r="S260" s="91" t="str">
        <f t="shared" ca="1" si="1216"/>
        <v/>
      </c>
      <c r="T260" s="89"/>
      <c r="U260" s="20" t="str">
        <f t="shared" ca="1" si="1022"/>
        <v/>
      </c>
      <c r="V260" s="21" t="str">
        <f t="shared" ca="1" si="1023"/>
        <v/>
      </c>
      <c r="W260" s="6" t="str">
        <f t="shared" ca="1" si="1024"/>
        <v/>
      </c>
      <c r="X260" s="6" t="str">
        <f t="shared" ca="1" si="1025"/>
        <v/>
      </c>
      <c r="Y260" s="22" t="e">
        <f t="shared" ca="1" si="1026"/>
        <v>#VALUE!</v>
      </c>
      <c r="Z260" s="22" t="e">
        <f t="shared" ca="1" si="1027"/>
        <v>#VALUE!</v>
      </c>
      <c r="AA260" s="22" t="str">
        <f ca="1">IFERROR(IF(INDIRECT(ADDRESS(ROW()-1,COLUMN()-2))="摘要",MATCH(Z260,日々処理!V:V,0),MATCH(Z260,INDIRECT(ADDRESS(INDIRECT(ADDRESS(ROW()-1,COLUMN()))+1,2,,,"日々処理")):INDIRECT(ADDRESS(INDIRECT(ADDRESS(ROW()-1,COLUMN()))+1000,2,,,"日々処理")),0)+INDIRECT(ADDRESS(ROW()-1,COLUMN()))),"")</f>
        <v/>
      </c>
      <c r="AB260" s="91" t="str">
        <f t="shared" ca="1" si="1242"/>
        <v/>
      </c>
      <c r="AC260" s="91" t="str">
        <f t="shared" ca="1" si="1217"/>
        <v/>
      </c>
      <c r="AD260" s="91" t="str">
        <f t="shared" ca="1" si="1217"/>
        <v/>
      </c>
      <c r="AE260" s="91" t="str">
        <f t="shared" ca="1" si="1217"/>
        <v/>
      </c>
      <c r="AF260" s="91" t="str">
        <f t="shared" ca="1" si="1217"/>
        <v/>
      </c>
      <c r="AG260" s="91" t="str">
        <f t="shared" ca="1" si="1217"/>
        <v/>
      </c>
      <c r="AH260" s="91" t="str">
        <f t="shared" ca="1" si="1217"/>
        <v/>
      </c>
      <c r="AI260" s="91" t="str">
        <f t="shared" ca="1" si="1217"/>
        <v/>
      </c>
      <c r="AJ260" s="91" t="str">
        <f t="shared" ca="1" si="1217"/>
        <v/>
      </c>
      <c r="AK260" s="91" t="str">
        <f t="shared" ca="1" si="1217"/>
        <v/>
      </c>
      <c r="AL260" s="91" t="str">
        <f t="shared" ca="1" si="1217"/>
        <v/>
      </c>
      <c r="AM260" s="91" t="str">
        <f t="shared" ca="1" si="1217"/>
        <v/>
      </c>
      <c r="AO260" s="20" t="str">
        <f t="shared" ca="1" si="1028"/>
        <v/>
      </c>
      <c r="AP260" s="21" t="str">
        <f t="shared" ca="1" si="1029"/>
        <v/>
      </c>
      <c r="AQ260" s="6" t="str">
        <f t="shared" ca="1" si="1030"/>
        <v/>
      </c>
      <c r="AR260" s="6" t="str">
        <f t="shared" ca="1" si="1031"/>
        <v/>
      </c>
      <c r="AS260" s="22" t="e">
        <f t="shared" ca="1" si="1032"/>
        <v>#VALUE!</v>
      </c>
      <c r="AT260" s="22" t="e">
        <f t="shared" ca="1" si="1033"/>
        <v>#VALUE!</v>
      </c>
      <c r="AU260" s="22" t="str">
        <f ca="1">IFERROR(IF(INDIRECT(ADDRESS(ROW()-1,COLUMN()-2))="摘要",MATCH(AT260,日々処理!AP:AP,0),MATCH(AT260,INDIRECT(ADDRESS(INDIRECT(ADDRESS(ROW()-1,COLUMN()))+1,2,,,"日々処理")):INDIRECT(ADDRESS(INDIRECT(ADDRESS(ROW()-1,COLUMN()))+1000,2,,,"日々処理")),0)+INDIRECT(ADDRESS(ROW()-1,COLUMN()))),"")</f>
        <v/>
      </c>
      <c r="AV260" s="91" t="str">
        <f t="shared" ca="1" si="1243"/>
        <v/>
      </c>
      <c r="AW260" s="91" t="str">
        <f t="shared" ca="1" si="1218"/>
        <v/>
      </c>
      <c r="AX260" s="91" t="str">
        <f t="shared" ca="1" si="1218"/>
        <v/>
      </c>
      <c r="AY260" s="91" t="str">
        <f t="shared" ca="1" si="1218"/>
        <v/>
      </c>
      <c r="AZ260" s="91" t="str">
        <f t="shared" ca="1" si="1218"/>
        <v/>
      </c>
      <c r="BA260" s="91" t="str">
        <f t="shared" ca="1" si="1218"/>
        <v/>
      </c>
      <c r="BB260" s="91" t="str">
        <f t="shared" ca="1" si="1218"/>
        <v/>
      </c>
      <c r="BC260" s="91" t="str">
        <f t="shared" ca="1" si="1218"/>
        <v/>
      </c>
      <c r="BD260" s="91" t="str">
        <f t="shared" ca="1" si="1218"/>
        <v/>
      </c>
      <c r="BE260" s="91" t="str">
        <f t="shared" ca="1" si="1218"/>
        <v/>
      </c>
      <c r="BF260" s="91" t="str">
        <f t="shared" ca="1" si="1218"/>
        <v/>
      </c>
      <c r="BG260" s="91" t="str">
        <f t="shared" ca="1" si="1218"/>
        <v/>
      </c>
      <c r="BI260" s="20" t="str">
        <f t="shared" ca="1" si="1034"/>
        <v/>
      </c>
      <c r="BJ260" s="21" t="str">
        <f t="shared" ca="1" si="1035"/>
        <v/>
      </c>
      <c r="BK260" s="6" t="str">
        <f t="shared" ca="1" si="1036"/>
        <v/>
      </c>
      <c r="BL260" s="6" t="str">
        <f t="shared" ca="1" si="1037"/>
        <v/>
      </c>
      <c r="BM260" s="22" t="e">
        <f t="shared" ca="1" si="1038"/>
        <v>#VALUE!</v>
      </c>
      <c r="BN260" s="22" t="e">
        <f t="shared" ca="1" si="1039"/>
        <v>#VALUE!</v>
      </c>
      <c r="BO260" s="22" t="str">
        <f ca="1">IFERROR(IF(INDIRECT(ADDRESS(ROW()-1,COLUMN()-2))="摘要",MATCH(BN260,日々処理!BJ:BJ,0),MATCH(BN260,INDIRECT(ADDRESS(INDIRECT(ADDRESS(ROW()-1,COLUMN()))+1,2,,,"日々処理")):INDIRECT(ADDRESS(INDIRECT(ADDRESS(ROW()-1,COLUMN()))+1000,2,,,"日々処理")),0)+INDIRECT(ADDRESS(ROW()-1,COLUMN()))),"")</f>
        <v/>
      </c>
      <c r="BP260" s="91" t="str">
        <f t="shared" ca="1" si="1244"/>
        <v/>
      </c>
      <c r="BQ260" s="91" t="str">
        <f t="shared" ca="1" si="1219"/>
        <v/>
      </c>
      <c r="BR260" s="91" t="str">
        <f t="shared" ca="1" si="1219"/>
        <v/>
      </c>
      <c r="BS260" s="91" t="str">
        <f t="shared" ca="1" si="1219"/>
        <v/>
      </c>
      <c r="BT260" s="91" t="str">
        <f t="shared" ca="1" si="1219"/>
        <v/>
      </c>
      <c r="BU260" s="91" t="str">
        <f t="shared" ca="1" si="1219"/>
        <v/>
      </c>
      <c r="BV260" s="91" t="str">
        <f t="shared" ca="1" si="1219"/>
        <v/>
      </c>
      <c r="BW260" s="91" t="str">
        <f t="shared" ca="1" si="1219"/>
        <v/>
      </c>
      <c r="BX260" s="91" t="str">
        <f t="shared" ca="1" si="1219"/>
        <v/>
      </c>
      <c r="BY260" s="91" t="str">
        <f t="shared" ca="1" si="1219"/>
        <v/>
      </c>
      <c r="BZ260" s="91" t="str">
        <f t="shared" ca="1" si="1219"/>
        <v/>
      </c>
      <c r="CA260" s="91" t="str">
        <f t="shared" ca="1" si="1219"/>
        <v/>
      </c>
      <c r="CC260" s="20" t="str">
        <f t="shared" ca="1" si="1040"/>
        <v/>
      </c>
      <c r="CD260" s="21" t="str">
        <f t="shared" ca="1" si="1041"/>
        <v/>
      </c>
      <c r="CE260" s="6" t="str">
        <f t="shared" ca="1" si="1042"/>
        <v/>
      </c>
      <c r="CF260" s="6" t="str">
        <f t="shared" ca="1" si="1043"/>
        <v/>
      </c>
      <c r="CG260" s="22" t="e">
        <f t="shared" ca="1" si="1044"/>
        <v>#VALUE!</v>
      </c>
      <c r="CH260" s="22" t="e">
        <f t="shared" ca="1" si="1045"/>
        <v>#VALUE!</v>
      </c>
      <c r="CI260" s="22" t="str">
        <f ca="1">IFERROR(IF(INDIRECT(ADDRESS(ROW()-1,COLUMN()-2))="摘要",MATCH(CH260,日々処理!CD:CD,0),MATCH(CH260,INDIRECT(ADDRESS(INDIRECT(ADDRESS(ROW()-1,COLUMN()))+1,2,,,"日々処理")):INDIRECT(ADDRESS(INDIRECT(ADDRESS(ROW()-1,COLUMN()))+1000,2,,,"日々処理")),0)+INDIRECT(ADDRESS(ROW()-1,COLUMN()))),"")</f>
        <v/>
      </c>
      <c r="CJ260" s="91" t="str">
        <f t="shared" ca="1" si="1245"/>
        <v/>
      </c>
      <c r="CK260" s="91" t="str">
        <f t="shared" ca="1" si="1220"/>
        <v/>
      </c>
      <c r="CL260" s="91" t="str">
        <f t="shared" ca="1" si="1220"/>
        <v/>
      </c>
      <c r="CM260" s="91" t="str">
        <f t="shared" ca="1" si="1220"/>
        <v/>
      </c>
      <c r="CN260" s="91" t="str">
        <f t="shared" ca="1" si="1220"/>
        <v/>
      </c>
      <c r="CO260" s="91" t="str">
        <f t="shared" ca="1" si="1220"/>
        <v/>
      </c>
      <c r="CP260" s="91" t="str">
        <f t="shared" ca="1" si="1220"/>
        <v/>
      </c>
      <c r="CQ260" s="91" t="str">
        <f t="shared" ca="1" si="1220"/>
        <v/>
      </c>
      <c r="CR260" s="91" t="str">
        <f t="shared" ca="1" si="1220"/>
        <v/>
      </c>
      <c r="CS260" s="91" t="str">
        <f t="shared" ca="1" si="1220"/>
        <v/>
      </c>
      <c r="CT260" s="91" t="str">
        <f t="shared" ca="1" si="1220"/>
        <v/>
      </c>
      <c r="CU260" s="91" t="str">
        <f t="shared" ca="1" si="1220"/>
        <v/>
      </c>
      <c r="CW260" s="20" t="str">
        <f t="shared" ca="1" si="1046"/>
        <v/>
      </c>
      <c r="CX260" s="21" t="str">
        <f t="shared" ca="1" si="1047"/>
        <v/>
      </c>
      <c r="CY260" s="6" t="str">
        <f t="shared" ca="1" si="1048"/>
        <v/>
      </c>
      <c r="CZ260" s="6" t="str">
        <f t="shared" ca="1" si="1049"/>
        <v/>
      </c>
      <c r="DA260" s="22" t="e">
        <f t="shared" ca="1" si="1050"/>
        <v>#VALUE!</v>
      </c>
      <c r="DB260" s="22" t="e">
        <f t="shared" ca="1" si="1051"/>
        <v>#VALUE!</v>
      </c>
      <c r="DC260" s="22" t="str">
        <f ca="1">IFERROR(IF(INDIRECT(ADDRESS(ROW()-1,COLUMN()-2))="摘要",MATCH(DB260,日々処理!CX:CX,0),MATCH(DB260,INDIRECT(ADDRESS(INDIRECT(ADDRESS(ROW()-1,COLUMN()))+1,2,,,"日々処理")):INDIRECT(ADDRESS(INDIRECT(ADDRESS(ROW()-1,COLUMN()))+1000,2,,,"日々処理")),0)+INDIRECT(ADDRESS(ROW()-1,COLUMN()))),"")</f>
        <v/>
      </c>
      <c r="DD260" s="91" t="str">
        <f t="shared" ca="1" si="1246"/>
        <v/>
      </c>
      <c r="DE260" s="91" t="str">
        <f t="shared" ca="1" si="1221"/>
        <v/>
      </c>
      <c r="DF260" s="91" t="str">
        <f t="shared" ca="1" si="1221"/>
        <v/>
      </c>
      <c r="DG260" s="91" t="str">
        <f t="shared" ca="1" si="1221"/>
        <v/>
      </c>
      <c r="DH260" s="91" t="str">
        <f t="shared" ca="1" si="1221"/>
        <v/>
      </c>
      <c r="DI260" s="91" t="str">
        <f t="shared" ca="1" si="1221"/>
        <v/>
      </c>
      <c r="DJ260" s="91" t="str">
        <f t="shared" ca="1" si="1221"/>
        <v/>
      </c>
      <c r="DK260" s="91" t="str">
        <f t="shared" ca="1" si="1221"/>
        <v/>
      </c>
      <c r="DL260" s="91" t="str">
        <f t="shared" ca="1" si="1221"/>
        <v/>
      </c>
      <c r="DM260" s="91" t="str">
        <f t="shared" ca="1" si="1221"/>
        <v/>
      </c>
      <c r="DN260" s="91" t="str">
        <f t="shared" ca="1" si="1221"/>
        <v/>
      </c>
      <c r="DO260" s="91" t="str">
        <f t="shared" ca="1" si="1221"/>
        <v/>
      </c>
      <c r="DQ260" s="20" t="str">
        <f t="shared" ca="1" si="1052"/>
        <v/>
      </c>
      <c r="DR260" s="21" t="str">
        <f t="shared" ca="1" si="1053"/>
        <v/>
      </c>
      <c r="DS260" s="6" t="str">
        <f t="shared" ca="1" si="1054"/>
        <v/>
      </c>
      <c r="DT260" s="6" t="str">
        <f t="shared" ca="1" si="1055"/>
        <v/>
      </c>
      <c r="DU260" s="22" t="e">
        <f t="shared" ca="1" si="1056"/>
        <v>#VALUE!</v>
      </c>
      <c r="DV260" s="22" t="e">
        <f t="shared" ca="1" si="1057"/>
        <v>#VALUE!</v>
      </c>
      <c r="DW260" s="22" t="str">
        <f ca="1">IFERROR(IF(INDIRECT(ADDRESS(ROW()-1,COLUMN()-2))="摘要",MATCH(DV260,日々処理!DR:DR,0),MATCH(DV260,INDIRECT(ADDRESS(INDIRECT(ADDRESS(ROW()-1,COLUMN()))+1,2,,,"日々処理")):INDIRECT(ADDRESS(INDIRECT(ADDRESS(ROW()-1,COLUMN()))+1000,2,,,"日々処理")),0)+INDIRECT(ADDRESS(ROW()-1,COLUMN()))),"")</f>
        <v/>
      </c>
      <c r="DX260" s="91" t="str">
        <f t="shared" ca="1" si="1247"/>
        <v/>
      </c>
      <c r="DY260" s="91" t="str">
        <f t="shared" ca="1" si="1222"/>
        <v/>
      </c>
      <c r="DZ260" s="91" t="str">
        <f t="shared" ca="1" si="1222"/>
        <v/>
      </c>
      <c r="EA260" s="91" t="str">
        <f t="shared" ca="1" si="1222"/>
        <v/>
      </c>
      <c r="EB260" s="91" t="str">
        <f t="shared" ca="1" si="1222"/>
        <v/>
      </c>
      <c r="EC260" s="91" t="str">
        <f t="shared" ca="1" si="1222"/>
        <v/>
      </c>
      <c r="ED260" s="91" t="str">
        <f t="shared" ca="1" si="1222"/>
        <v/>
      </c>
      <c r="EE260" s="91" t="str">
        <f t="shared" ca="1" si="1222"/>
        <v/>
      </c>
      <c r="EF260" s="91" t="str">
        <f t="shared" ca="1" si="1222"/>
        <v/>
      </c>
      <c r="EG260" s="91" t="str">
        <f t="shared" ca="1" si="1222"/>
        <v/>
      </c>
      <c r="EH260" s="91" t="str">
        <f t="shared" ca="1" si="1222"/>
        <v/>
      </c>
      <c r="EI260" s="91" t="str">
        <f t="shared" ca="1" si="1222"/>
        <v/>
      </c>
      <c r="EK260" s="20" t="str">
        <f t="shared" ca="1" si="1058"/>
        <v/>
      </c>
      <c r="EL260" s="21" t="str">
        <f t="shared" ca="1" si="1059"/>
        <v/>
      </c>
      <c r="EM260" s="6" t="str">
        <f t="shared" ca="1" si="1060"/>
        <v/>
      </c>
      <c r="EN260" s="6" t="str">
        <f t="shared" ca="1" si="1061"/>
        <v/>
      </c>
      <c r="EO260" s="22" t="e">
        <f t="shared" ca="1" si="1062"/>
        <v>#VALUE!</v>
      </c>
      <c r="EP260" s="22" t="e">
        <f t="shared" ca="1" si="1063"/>
        <v>#VALUE!</v>
      </c>
      <c r="EQ260" s="22" t="str">
        <f ca="1">IFERROR(IF(INDIRECT(ADDRESS(ROW()-1,COLUMN()-2))="摘要",MATCH(EP260,日々処理!EL:EL,0),MATCH(EP260,INDIRECT(ADDRESS(INDIRECT(ADDRESS(ROW()-1,COLUMN()))+1,2,,,"日々処理")):INDIRECT(ADDRESS(INDIRECT(ADDRESS(ROW()-1,COLUMN()))+1000,2,,,"日々処理")),0)+INDIRECT(ADDRESS(ROW()-1,COLUMN()))),"")</f>
        <v/>
      </c>
      <c r="ER260" s="91" t="str">
        <f t="shared" ca="1" si="1248"/>
        <v/>
      </c>
      <c r="ES260" s="91" t="str">
        <f t="shared" ca="1" si="1223"/>
        <v/>
      </c>
      <c r="ET260" s="91" t="str">
        <f t="shared" ca="1" si="1223"/>
        <v/>
      </c>
      <c r="EU260" s="91" t="str">
        <f t="shared" ca="1" si="1223"/>
        <v/>
      </c>
      <c r="EV260" s="91" t="str">
        <f t="shared" ca="1" si="1223"/>
        <v/>
      </c>
      <c r="EW260" s="91" t="str">
        <f t="shared" ca="1" si="1223"/>
        <v/>
      </c>
      <c r="EX260" s="91" t="str">
        <f t="shared" ca="1" si="1223"/>
        <v/>
      </c>
      <c r="EY260" s="91" t="str">
        <f t="shared" ca="1" si="1223"/>
        <v/>
      </c>
      <c r="EZ260" s="91" t="str">
        <f t="shared" ca="1" si="1223"/>
        <v/>
      </c>
      <c r="FA260" s="91" t="str">
        <f t="shared" ca="1" si="1223"/>
        <v/>
      </c>
      <c r="FB260" s="91" t="str">
        <f t="shared" ca="1" si="1223"/>
        <v/>
      </c>
      <c r="FC260" s="91" t="str">
        <f t="shared" ca="1" si="1223"/>
        <v/>
      </c>
      <c r="FE260" s="20" t="str">
        <f t="shared" ca="1" si="1064"/>
        <v/>
      </c>
      <c r="FF260" s="21" t="str">
        <f t="shared" ca="1" si="1065"/>
        <v/>
      </c>
      <c r="FG260" s="6" t="str">
        <f t="shared" ca="1" si="1066"/>
        <v/>
      </c>
      <c r="FH260" s="6" t="str">
        <f t="shared" ca="1" si="1067"/>
        <v/>
      </c>
      <c r="FI260" s="22" t="e">
        <f t="shared" ca="1" si="1068"/>
        <v>#VALUE!</v>
      </c>
      <c r="FJ260" s="22" t="e">
        <f t="shared" ca="1" si="1069"/>
        <v>#VALUE!</v>
      </c>
      <c r="FK260" s="22" t="str">
        <f ca="1">IFERROR(IF(INDIRECT(ADDRESS(ROW()-1,COLUMN()-2))="摘要",MATCH(FJ260,日々処理!FF:FF,0),MATCH(FJ260,INDIRECT(ADDRESS(INDIRECT(ADDRESS(ROW()-1,COLUMN()))+1,2,,,"日々処理")):INDIRECT(ADDRESS(INDIRECT(ADDRESS(ROW()-1,COLUMN()))+1000,2,,,"日々処理")),0)+INDIRECT(ADDRESS(ROW()-1,COLUMN()))),"")</f>
        <v/>
      </c>
      <c r="FL260" s="91" t="str">
        <f t="shared" ca="1" si="1249"/>
        <v/>
      </c>
      <c r="FM260" s="91" t="str">
        <f t="shared" ca="1" si="1224"/>
        <v/>
      </c>
      <c r="FN260" s="91" t="str">
        <f t="shared" ca="1" si="1224"/>
        <v/>
      </c>
      <c r="FO260" s="91" t="str">
        <f t="shared" ca="1" si="1224"/>
        <v/>
      </c>
      <c r="FP260" s="91" t="str">
        <f t="shared" ca="1" si="1224"/>
        <v/>
      </c>
      <c r="FQ260" s="91" t="str">
        <f t="shared" ca="1" si="1224"/>
        <v/>
      </c>
      <c r="FR260" s="91" t="str">
        <f t="shared" ca="1" si="1224"/>
        <v/>
      </c>
      <c r="FS260" s="91" t="str">
        <f t="shared" ca="1" si="1224"/>
        <v/>
      </c>
      <c r="FT260" s="91" t="str">
        <f t="shared" ca="1" si="1224"/>
        <v/>
      </c>
      <c r="FU260" s="91" t="str">
        <f t="shared" ca="1" si="1224"/>
        <v/>
      </c>
      <c r="FV260" s="91" t="str">
        <f t="shared" ca="1" si="1224"/>
        <v/>
      </c>
      <c r="FW260" s="91" t="str">
        <f t="shared" ca="1" si="1224"/>
        <v/>
      </c>
      <c r="FY260" s="20" t="str">
        <f t="shared" ca="1" si="1070"/>
        <v/>
      </c>
      <c r="FZ260" s="21" t="str">
        <f t="shared" ca="1" si="1071"/>
        <v/>
      </c>
      <c r="GA260" s="6" t="str">
        <f t="shared" ca="1" si="1072"/>
        <v/>
      </c>
      <c r="GB260" s="6" t="str">
        <f t="shared" ca="1" si="1073"/>
        <v/>
      </c>
      <c r="GC260" s="22" t="e">
        <f t="shared" ca="1" si="1074"/>
        <v>#VALUE!</v>
      </c>
      <c r="GD260" s="22" t="e">
        <f t="shared" ca="1" si="1075"/>
        <v>#VALUE!</v>
      </c>
      <c r="GE260" s="22" t="str">
        <f ca="1">IFERROR(IF(INDIRECT(ADDRESS(ROW()-1,COLUMN()-2))="摘要",MATCH(GD260,日々処理!FZ:FZ,0),MATCH(GD260,INDIRECT(ADDRESS(INDIRECT(ADDRESS(ROW()-1,COLUMN()))+1,2,,,"日々処理")):INDIRECT(ADDRESS(INDIRECT(ADDRESS(ROW()-1,COLUMN()))+1000,2,,,"日々処理")),0)+INDIRECT(ADDRESS(ROW()-1,COLUMN()))),"")</f>
        <v/>
      </c>
      <c r="GF260" s="91" t="str">
        <f t="shared" ca="1" si="1250"/>
        <v/>
      </c>
      <c r="GG260" s="91" t="str">
        <f t="shared" ca="1" si="1225"/>
        <v/>
      </c>
      <c r="GH260" s="91" t="str">
        <f t="shared" ca="1" si="1225"/>
        <v/>
      </c>
      <c r="GI260" s="91" t="str">
        <f t="shared" ca="1" si="1225"/>
        <v/>
      </c>
      <c r="GJ260" s="91" t="str">
        <f t="shared" ca="1" si="1225"/>
        <v/>
      </c>
      <c r="GK260" s="91" t="str">
        <f t="shared" ca="1" si="1225"/>
        <v/>
      </c>
      <c r="GL260" s="91" t="str">
        <f t="shared" ca="1" si="1225"/>
        <v/>
      </c>
      <c r="GM260" s="91" t="str">
        <f t="shared" ca="1" si="1225"/>
        <v/>
      </c>
      <c r="GN260" s="91" t="str">
        <f t="shared" ca="1" si="1225"/>
        <v/>
      </c>
      <c r="GO260" s="91" t="str">
        <f t="shared" ca="1" si="1225"/>
        <v/>
      </c>
      <c r="GP260" s="91" t="str">
        <f t="shared" ca="1" si="1225"/>
        <v/>
      </c>
      <c r="GQ260" s="91" t="str">
        <f t="shared" ca="1" si="1225"/>
        <v/>
      </c>
      <c r="GS260" s="20" t="str">
        <f t="shared" ca="1" si="1076"/>
        <v/>
      </c>
      <c r="GT260" s="21" t="str">
        <f t="shared" ca="1" si="1077"/>
        <v/>
      </c>
      <c r="GU260" s="6" t="str">
        <f t="shared" ca="1" si="1078"/>
        <v/>
      </c>
      <c r="GV260" s="6" t="str">
        <f t="shared" ca="1" si="1079"/>
        <v/>
      </c>
      <c r="GW260" s="22" t="e">
        <f t="shared" ca="1" si="1080"/>
        <v>#VALUE!</v>
      </c>
      <c r="GX260" s="22" t="e">
        <f t="shared" ca="1" si="1081"/>
        <v>#VALUE!</v>
      </c>
      <c r="GY260" s="22" t="str">
        <f ca="1">IFERROR(IF(INDIRECT(ADDRESS(ROW()-1,COLUMN()-2))="摘要",MATCH(GX260,日々処理!GT:GT,0),MATCH(GX260,INDIRECT(ADDRESS(INDIRECT(ADDRESS(ROW()-1,COLUMN()))+1,2,,,"日々処理")):INDIRECT(ADDRESS(INDIRECT(ADDRESS(ROW()-1,COLUMN()))+1000,2,,,"日々処理")),0)+INDIRECT(ADDRESS(ROW()-1,COLUMN()))),"")</f>
        <v/>
      </c>
      <c r="GZ260" s="91" t="str">
        <f t="shared" ca="1" si="1251"/>
        <v/>
      </c>
      <c r="HA260" s="91" t="str">
        <f t="shared" ca="1" si="1226"/>
        <v/>
      </c>
      <c r="HB260" s="91" t="str">
        <f t="shared" ca="1" si="1226"/>
        <v/>
      </c>
      <c r="HC260" s="91" t="str">
        <f t="shared" ca="1" si="1226"/>
        <v/>
      </c>
      <c r="HD260" s="91" t="str">
        <f t="shared" ca="1" si="1226"/>
        <v/>
      </c>
      <c r="HE260" s="91" t="str">
        <f t="shared" ca="1" si="1226"/>
        <v/>
      </c>
      <c r="HF260" s="91" t="str">
        <f t="shared" ca="1" si="1226"/>
        <v/>
      </c>
      <c r="HG260" s="91" t="str">
        <f t="shared" ca="1" si="1226"/>
        <v/>
      </c>
      <c r="HH260" s="91" t="str">
        <f t="shared" ca="1" si="1226"/>
        <v/>
      </c>
      <c r="HI260" s="91" t="str">
        <f t="shared" ca="1" si="1226"/>
        <v/>
      </c>
      <c r="HJ260" s="91" t="str">
        <f t="shared" ca="1" si="1226"/>
        <v/>
      </c>
      <c r="HK260" s="91" t="str">
        <f t="shared" ca="1" si="1226"/>
        <v/>
      </c>
      <c r="HM260" s="20" t="str">
        <f t="shared" ca="1" si="1082"/>
        <v/>
      </c>
      <c r="HN260" s="21" t="str">
        <f t="shared" ca="1" si="1083"/>
        <v/>
      </c>
      <c r="HO260" s="6" t="str">
        <f t="shared" ca="1" si="1084"/>
        <v/>
      </c>
      <c r="HP260" s="6" t="str">
        <f t="shared" ca="1" si="1085"/>
        <v/>
      </c>
      <c r="HQ260" s="22" t="e">
        <f t="shared" ca="1" si="1086"/>
        <v>#VALUE!</v>
      </c>
      <c r="HR260" s="22" t="e">
        <f t="shared" ca="1" si="1087"/>
        <v>#VALUE!</v>
      </c>
      <c r="HS260" s="22" t="str">
        <f ca="1">IFERROR(IF(INDIRECT(ADDRESS(ROW()-1,COLUMN()-2))="摘要",MATCH(HR260,日々処理!HN:HN,0),MATCH(HR260,INDIRECT(ADDRESS(INDIRECT(ADDRESS(ROW()-1,COLUMN()))+1,2,,,"日々処理")):INDIRECT(ADDRESS(INDIRECT(ADDRESS(ROW()-1,COLUMN()))+1000,2,,,"日々処理")),0)+INDIRECT(ADDRESS(ROW()-1,COLUMN()))),"")</f>
        <v/>
      </c>
      <c r="HT260" s="91" t="str">
        <f t="shared" ca="1" si="1252"/>
        <v/>
      </c>
      <c r="HU260" s="91" t="str">
        <f t="shared" ca="1" si="1227"/>
        <v/>
      </c>
      <c r="HV260" s="91" t="str">
        <f t="shared" ca="1" si="1227"/>
        <v/>
      </c>
      <c r="HW260" s="91" t="str">
        <f t="shared" ca="1" si="1227"/>
        <v/>
      </c>
      <c r="HX260" s="91" t="str">
        <f t="shared" ca="1" si="1227"/>
        <v/>
      </c>
      <c r="HY260" s="91" t="str">
        <f t="shared" ca="1" si="1227"/>
        <v/>
      </c>
      <c r="HZ260" s="91" t="str">
        <f t="shared" ca="1" si="1227"/>
        <v/>
      </c>
      <c r="IA260" s="91" t="str">
        <f t="shared" ca="1" si="1227"/>
        <v/>
      </c>
      <c r="IB260" s="91" t="str">
        <f t="shared" ca="1" si="1227"/>
        <v/>
      </c>
      <c r="IC260" s="91" t="str">
        <f t="shared" ca="1" si="1227"/>
        <v/>
      </c>
      <c r="ID260" s="91" t="str">
        <f t="shared" ca="1" si="1227"/>
        <v/>
      </c>
      <c r="IE260" s="91" t="str">
        <f t="shared" ca="1" si="1227"/>
        <v/>
      </c>
      <c r="IG260" s="20" t="str">
        <f t="shared" ca="1" si="1088"/>
        <v/>
      </c>
      <c r="IH260" s="21" t="str">
        <f t="shared" ca="1" si="1089"/>
        <v/>
      </c>
      <c r="II260" s="6" t="str">
        <f t="shared" ca="1" si="1090"/>
        <v/>
      </c>
      <c r="IJ260" s="6" t="str">
        <f t="shared" ca="1" si="1091"/>
        <v/>
      </c>
      <c r="IK260" s="22" t="e">
        <f t="shared" ca="1" si="1092"/>
        <v>#VALUE!</v>
      </c>
      <c r="IL260" s="22" t="e">
        <f t="shared" ca="1" si="1093"/>
        <v>#VALUE!</v>
      </c>
      <c r="IM260" s="22" t="str">
        <f ca="1">IFERROR(IF(INDIRECT(ADDRESS(ROW()-1,COLUMN()-2))="摘要",MATCH(IL260,日々処理!IH:IH,0),MATCH(IL260,INDIRECT(ADDRESS(INDIRECT(ADDRESS(ROW()-1,COLUMN()))+1,2,,,"日々処理")):INDIRECT(ADDRESS(INDIRECT(ADDRESS(ROW()-1,COLUMN()))+1000,2,,,"日々処理")),0)+INDIRECT(ADDRESS(ROW()-1,COLUMN()))),"")</f>
        <v/>
      </c>
      <c r="IN260" s="91" t="str">
        <f t="shared" ca="1" si="1253"/>
        <v/>
      </c>
      <c r="IO260" s="91" t="str">
        <f t="shared" ca="1" si="1228"/>
        <v/>
      </c>
      <c r="IP260" s="91" t="str">
        <f t="shared" ca="1" si="1228"/>
        <v/>
      </c>
      <c r="IQ260" s="91" t="str">
        <f t="shared" ca="1" si="1228"/>
        <v/>
      </c>
      <c r="IR260" s="91" t="str">
        <f t="shared" ca="1" si="1228"/>
        <v/>
      </c>
      <c r="IS260" s="91" t="str">
        <f t="shared" ca="1" si="1228"/>
        <v/>
      </c>
      <c r="IT260" s="91" t="str">
        <f t="shared" ca="1" si="1228"/>
        <v/>
      </c>
      <c r="IU260" s="91" t="str">
        <f t="shared" ca="1" si="1228"/>
        <v/>
      </c>
      <c r="IV260" s="91" t="str">
        <f t="shared" ca="1" si="1228"/>
        <v/>
      </c>
      <c r="IW260" s="91" t="str">
        <f t="shared" ca="1" si="1228"/>
        <v/>
      </c>
      <c r="IX260" s="91" t="str">
        <f t="shared" ca="1" si="1228"/>
        <v/>
      </c>
      <c r="IY260" s="91" t="str">
        <f t="shared" ca="1" si="1228"/>
        <v/>
      </c>
      <c r="JA260" s="20" t="str">
        <f t="shared" ca="1" si="1094"/>
        <v/>
      </c>
      <c r="JB260" s="21" t="str">
        <f t="shared" ca="1" si="1095"/>
        <v/>
      </c>
      <c r="JC260" s="6" t="str">
        <f t="shared" ca="1" si="1096"/>
        <v/>
      </c>
      <c r="JD260" s="6" t="str">
        <f t="shared" ca="1" si="1097"/>
        <v/>
      </c>
      <c r="JE260" s="22" t="e">
        <f t="shared" ca="1" si="1098"/>
        <v>#VALUE!</v>
      </c>
      <c r="JF260" s="22" t="e">
        <f t="shared" ca="1" si="1099"/>
        <v>#VALUE!</v>
      </c>
      <c r="JG260" s="22" t="str">
        <f ca="1">IFERROR(IF(INDIRECT(ADDRESS(ROW()-1,COLUMN()-2))="摘要",MATCH(JF260,日々処理!JB:JB,0),MATCH(JF260,INDIRECT(ADDRESS(INDIRECT(ADDRESS(ROW()-1,COLUMN()))+1,2,,,"日々処理")):INDIRECT(ADDRESS(INDIRECT(ADDRESS(ROW()-1,COLUMN()))+1000,2,,,"日々処理")),0)+INDIRECT(ADDRESS(ROW()-1,COLUMN()))),"")</f>
        <v/>
      </c>
      <c r="JH260" s="91" t="str">
        <f t="shared" ca="1" si="1254"/>
        <v/>
      </c>
      <c r="JI260" s="91" t="str">
        <f t="shared" ca="1" si="1229"/>
        <v/>
      </c>
      <c r="JJ260" s="91" t="str">
        <f t="shared" ca="1" si="1229"/>
        <v/>
      </c>
      <c r="JK260" s="91" t="str">
        <f t="shared" ca="1" si="1229"/>
        <v/>
      </c>
      <c r="JL260" s="91" t="str">
        <f t="shared" ca="1" si="1229"/>
        <v/>
      </c>
      <c r="JM260" s="91" t="str">
        <f t="shared" ca="1" si="1229"/>
        <v/>
      </c>
      <c r="JN260" s="91" t="str">
        <f t="shared" ca="1" si="1229"/>
        <v/>
      </c>
      <c r="JO260" s="91" t="str">
        <f t="shared" ca="1" si="1229"/>
        <v/>
      </c>
      <c r="JP260" s="91" t="str">
        <f t="shared" ca="1" si="1229"/>
        <v/>
      </c>
      <c r="JQ260" s="91" t="str">
        <f t="shared" ca="1" si="1229"/>
        <v/>
      </c>
      <c r="JR260" s="91" t="str">
        <f t="shared" ca="1" si="1229"/>
        <v/>
      </c>
      <c r="JS260" s="91" t="str">
        <f t="shared" ca="1" si="1229"/>
        <v/>
      </c>
      <c r="JU260" s="20" t="str">
        <f t="shared" ca="1" si="1100"/>
        <v/>
      </c>
      <c r="JV260" s="21" t="str">
        <f t="shared" ca="1" si="1101"/>
        <v/>
      </c>
      <c r="JW260" s="6" t="str">
        <f t="shared" ca="1" si="1102"/>
        <v/>
      </c>
      <c r="JX260" s="6" t="str">
        <f t="shared" ca="1" si="1103"/>
        <v/>
      </c>
      <c r="JY260" s="22" t="e">
        <f t="shared" ca="1" si="1104"/>
        <v>#VALUE!</v>
      </c>
      <c r="JZ260" s="22" t="e">
        <f t="shared" ca="1" si="1105"/>
        <v>#VALUE!</v>
      </c>
      <c r="KA260" s="22" t="str">
        <f ca="1">IFERROR(IF(INDIRECT(ADDRESS(ROW()-1,COLUMN()-2))="摘要",MATCH(JZ260,日々処理!JV:JV,0),MATCH(JZ260,INDIRECT(ADDRESS(INDIRECT(ADDRESS(ROW()-1,COLUMN()))+1,2,,,"日々処理")):INDIRECT(ADDRESS(INDIRECT(ADDRESS(ROW()-1,COLUMN()))+1000,2,,,"日々処理")),0)+INDIRECT(ADDRESS(ROW()-1,COLUMN()))),"")</f>
        <v/>
      </c>
      <c r="KB260" s="91" t="str">
        <f t="shared" ca="1" si="1255"/>
        <v/>
      </c>
      <c r="KC260" s="91" t="str">
        <f t="shared" ca="1" si="1230"/>
        <v/>
      </c>
      <c r="KD260" s="91" t="str">
        <f t="shared" ca="1" si="1230"/>
        <v/>
      </c>
      <c r="KE260" s="91" t="str">
        <f t="shared" ca="1" si="1230"/>
        <v/>
      </c>
      <c r="KF260" s="91" t="str">
        <f t="shared" ca="1" si="1230"/>
        <v/>
      </c>
      <c r="KG260" s="91" t="str">
        <f t="shared" ca="1" si="1230"/>
        <v/>
      </c>
      <c r="KH260" s="91" t="str">
        <f t="shared" ca="1" si="1230"/>
        <v/>
      </c>
      <c r="KI260" s="91" t="str">
        <f t="shared" ca="1" si="1230"/>
        <v/>
      </c>
      <c r="KJ260" s="91" t="str">
        <f t="shared" ca="1" si="1230"/>
        <v/>
      </c>
      <c r="KK260" s="91" t="str">
        <f t="shared" ca="1" si="1230"/>
        <v/>
      </c>
      <c r="KL260" s="91" t="str">
        <f t="shared" ca="1" si="1230"/>
        <v/>
      </c>
      <c r="KM260" s="91" t="str">
        <f t="shared" ca="1" si="1230"/>
        <v/>
      </c>
      <c r="KO260" s="20" t="str">
        <f t="shared" ca="1" si="1106"/>
        <v/>
      </c>
      <c r="KP260" s="21" t="str">
        <f t="shared" ca="1" si="1107"/>
        <v/>
      </c>
      <c r="KQ260" s="6" t="str">
        <f t="shared" ca="1" si="1108"/>
        <v/>
      </c>
      <c r="KR260" s="6" t="str">
        <f t="shared" ca="1" si="1109"/>
        <v/>
      </c>
      <c r="KS260" s="22" t="e">
        <f t="shared" ca="1" si="1110"/>
        <v>#VALUE!</v>
      </c>
      <c r="KT260" s="22" t="e">
        <f t="shared" ca="1" si="1111"/>
        <v>#VALUE!</v>
      </c>
      <c r="KU260" s="22" t="str">
        <f ca="1">IFERROR(IF(INDIRECT(ADDRESS(ROW()-1,COLUMN()-2))="摘要",MATCH(KT260,日々処理!KP:KP,0),MATCH(KT260,INDIRECT(ADDRESS(INDIRECT(ADDRESS(ROW()-1,COLUMN()))+1,2,,,"日々処理")):INDIRECT(ADDRESS(INDIRECT(ADDRESS(ROW()-1,COLUMN()))+1000,2,,,"日々処理")),0)+INDIRECT(ADDRESS(ROW()-1,COLUMN()))),"")</f>
        <v/>
      </c>
      <c r="KV260" s="91" t="str">
        <f t="shared" ca="1" si="1256"/>
        <v/>
      </c>
      <c r="KW260" s="91" t="str">
        <f t="shared" ca="1" si="1231"/>
        <v/>
      </c>
      <c r="KX260" s="91" t="str">
        <f t="shared" ca="1" si="1231"/>
        <v/>
      </c>
      <c r="KY260" s="91" t="str">
        <f t="shared" ca="1" si="1231"/>
        <v/>
      </c>
      <c r="KZ260" s="91" t="str">
        <f t="shared" ca="1" si="1231"/>
        <v/>
      </c>
      <c r="LA260" s="91" t="str">
        <f t="shared" ca="1" si="1231"/>
        <v/>
      </c>
      <c r="LB260" s="91" t="str">
        <f t="shared" ca="1" si="1231"/>
        <v/>
      </c>
      <c r="LC260" s="91" t="str">
        <f t="shared" ca="1" si="1231"/>
        <v/>
      </c>
      <c r="LD260" s="91" t="str">
        <f t="shared" ca="1" si="1231"/>
        <v/>
      </c>
      <c r="LE260" s="91" t="str">
        <f t="shared" ca="1" si="1231"/>
        <v/>
      </c>
      <c r="LF260" s="91" t="str">
        <f t="shared" ca="1" si="1231"/>
        <v/>
      </c>
      <c r="LG260" s="91" t="str">
        <f t="shared" ca="1" si="1231"/>
        <v/>
      </c>
      <c r="LI260" s="20" t="str">
        <f t="shared" ca="1" si="1112"/>
        <v/>
      </c>
      <c r="LJ260" s="21" t="str">
        <f t="shared" ca="1" si="1113"/>
        <v/>
      </c>
      <c r="LK260" s="6" t="str">
        <f t="shared" ca="1" si="1114"/>
        <v/>
      </c>
      <c r="LL260" s="6" t="str">
        <f t="shared" ca="1" si="1115"/>
        <v/>
      </c>
      <c r="LM260" s="22" t="e">
        <f t="shared" ca="1" si="1116"/>
        <v>#VALUE!</v>
      </c>
      <c r="LN260" s="22" t="e">
        <f t="shared" ca="1" si="1117"/>
        <v>#VALUE!</v>
      </c>
      <c r="LO260" s="22" t="str">
        <f ca="1">IFERROR(IF(INDIRECT(ADDRESS(ROW()-1,COLUMN()-2))="摘要",MATCH(LN260,日々処理!LJ:LJ,0),MATCH(LN260,INDIRECT(ADDRESS(INDIRECT(ADDRESS(ROW()-1,COLUMN()))+1,2,,,"日々処理")):INDIRECT(ADDRESS(INDIRECT(ADDRESS(ROW()-1,COLUMN()))+1000,2,,,"日々処理")),0)+INDIRECT(ADDRESS(ROW()-1,COLUMN()))),"")</f>
        <v/>
      </c>
      <c r="LP260" s="91" t="str">
        <f t="shared" ca="1" si="1257"/>
        <v/>
      </c>
      <c r="LQ260" s="91" t="str">
        <f t="shared" ca="1" si="1232"/>
        <v/>
      </c>
      <c r="LR260" s="91" t="str">
        <f t="shared" ca="1" si="1232"/>
        <v/>
      </c>
      <c r="LS260" s="91" t="str">
        <f t="shared" ca="1" si="1232"/>
        <v/>
      </c>
      <c r="LT260" s="91" t="str">
        <f t="shared" ca="1" si="1232"/>
        <v/>
      </c>
      <c r="LU260" s="91" t="str">
        <f t="shared" ca="1" si="1232"/>
        <v/>
      </c>
      <c r="LV260" s="91" t="str">
        <f t="shared" ca="1" si="1232"/>
        <v/>
      </c>
      <c r="LW260" s="91" t="str">
        <f t="shared" ca="1" si="1232"/>
        <v/>
      </c>
      <c r="LX260" s="91" t="str">
        <f t="shared" ca="1" si="1232"/>
        <v/>
      </c>
      <c r="LY260" s="91" t="str">
        <f t="shared" ca="1" si="1232"/>
        <v/>
      </c>
      <c r="LZ260" s="91" t="str">
        <f t="shared" ca="1" si="1232"/>
        <v/>
      </c>
      <c r="MA260" s="91" t="str">
        <f t="shared" ca="1" si="1232"/>
        <v/>
      </c>
      <c r="MC260" s="20" t="str">
        <f t="shared" ca="1" si="1118"/>
        <v/>
      </c>
      <c r="MD260" s="21" t="str">
        <f t="shared" ca="1" si="1119"/>
        <v/>
      </c>
      <c r="ME260" s="6" t="str">
        <f t="shared" ca="1" si="1120"/>
        <v/>
      </c>
      <c r="MF260" s="6" t="str">
        <f t="shared" ca="1" si="1121"/>
        <v/>
      </c>
      <c r="MG260" s="22" t="e">
        <f t="shared" ca="1" si="1122"/>
        <v>#VALUE!</v>
      </c>
      <c r="MH260" s="22" t="e">
        <f t="shared" ca="1" si="1123"/>
        <v>#VALUE!</v>
      </c>
      <c r="MI260" s="22" t="str">
        <f ca="1">IFERROR(IF(INDIRECT(ADDRESS(ROW()-1,COLUMN()-2))="摘要",MATCH(MH260,日々処理!MD:MD,0),MATCH(MH260,INDIRECT(ADDRESS(INDIRECT(ADDRESS(ROW()-1,COLUMN()))+1,2,,,"日々処理")):INDIRECT(ADDRESS(INDIRECT(ADDRESS(ROW()-1,COLUMN()))+1000,2,,,"日々処理")),0)+INDIRECT(ADDRESS(ROW()-1,COLUMN()))),"")</f>
        <v/>
      </c>
      <c r="MJ260" s="91" t="str">
        <f t="shared" ca="1" si="1258"/>
        <v/>
      </c>
      <c r="MK260" s="91" t="str">
        <f t="shared" ca="1" si="1233"/>
        <v/>
      </c>
      <c r="ML260" s="91" t="str">
        <f t="shared" ca="1" si="1233"/>
        <v/>
      </c>
      <c r="MM260" s="91" t="str">
        <f t="shared" ca="1" si="1233"/>
        <v/>
      </c>
      <c r="MN260" s="91" t="str">
        <f t="shared" ca="1" si="1233"/>
        <v/>
      </c>
      <c r="MO260" s="91" t="str">
        <f t="shared" ca="1" si="1233"/>
        <v/>
      </c>
      <c r="MP260" s="91" t="str">
        <f t="shared" ca="1" si="1233"/>
        <v/>
      </c>
      <c r="MQ260" s="91" t="str">
        <f t="shared" ca="1" si="1233"/>
        <v/>
      </c>
      <c r="MR260" s="91" t="str">
        <f t="shared" ca="1" si="1233"/>
        <v/>
      </c>
      <c r="MS260" s="91" t="str">
        <f t="shared" ca="1" si="1233"/>
        <v/>
      </c>
      <c r="MT260" s="91" t="str">
        <f t="shared" ca="1" si="1233"/>
        <v/>
      </c>
      <c r="MU260" s="91" t="str">
        <f t="shared" ca="1" si="1233"/>
        <v/>
      </c>
      <c r="MW260" s="20" t="str">
        <f t="shared" ca="1" si="1124"/>
        <v/>
      </c>
      <c r="MX260" s="21" t="str">
        <f t="shared" ca="1" si="1125"/>
        <v/>
      </c>
      <c r="MY260" s="6" t="str">
        <f t="shared" ca="1" si="1126"/>
        <v/>
      </c>
      <c r="MZ260" s="6" t="str">
        <f t="shared" ca="1" si="1127"/>
        <v/>
      </c>
      <c r="NA260" s="22" t="e">
        <f t="shared" ca="1" si="1128"/>
        <v>#VALUE!</v>
      </c>
      <c r="NB260" s="22" t="e">
        <f t="shared" ca="1" si="1129"/>
        <v>#VALUE!</v>
      </c>
      <c r="NC260" s="22" t="str">
        <f ca="1">IFERROR(IF(INDIRECT(ADDRESS(ROW()-1,COLUMN()-2))="摘要",MATCH(NB260,日々処理!MX:MX,0),MATCH(NB260,INDIRECT(ADDRESS(INDIRECT(ADDRESS(ROW()-1,COLUMN()))+1,2,,,"日々処理")):INDIRECT(ADDRESS(INDIRECT(ADDRESS(ROW()-1,COLUMN()))+1000,2,,,"日々処理")),0)+INDIRECT(ADDRESS(ROW()-1,COLUMN()))),"")</f>
        <v/>
      </c>
      <c r="ND260" s="91" t="str">
        <f t="shared" ca="1" si="1259"/>
        <v/>
      </c>
      <c r="NE260" s="91" t="str">
        <f t="shared" ca="1" si="1234"/>
        <v/>
      </c>
      <c r="NF260" s="91" t="str">
        <f t="shared" ca="1" si="1234"/>
        <v/>
      </c>
      <c r="NG260" s="91" t="str">
        <f t="shared" ca="1" si="1234"/>
        <v/>
      </c>
      <c r="NH260" s="91" t="str">
        <f t="shared" ca="1" si="1234"/>
        <v/>
      </c>
      <c r="NI260" s="91" t="str">
        <f t="shared" ca="1" si="1234"/>
        <v/>
      </c>
      <c r="NJ260" s="91" t="str">
        <f t="shared" ca="1" si="1234"/>
        <v/>
      </c>
      <c r="NK260" s="91" t="str">
        <f t="shared" ca="1" si="1234"/>
        <v/>
      </c>
      <c r="NL260" s="91" t="str">
        <f t="shared" ca="1" si="1234"/>
        <v/>
      </c>
      <c r="NM260" s="91" t="str">
        <f t="shared" ca="1" si="1234"/>
        <v/>
      </c>
      <c r="NN260" s="91" t="str">
        <f t="shared" ca="1" si="1234"/>
        <v/>
      </c>
      <c r="NO260" s="91" t="str">
        <f t="shared" ca="1" si="1234"/>
        <v/>
      </c>
      <c r="NQ260" s="20" t="str">
        <f t="shared" ca="1" si="1130"/>
        <v/>
      </c>
      <c r="NR260" s="21" t="str">
        <f t="shared" ca="1" si="1131"/>
        <v/>
      </c>
      <c r="NS260" s="6" t="str">
        <f t="shared" ca="1" si="1132"/>
        <v/>
      </c>
      <c r="NT260" s="6" t="str">
        <f t="shared" ca="1" si="1133"/>
        <v/>
      </c>
      <c r="NU260" s="22" t="e">
        <f t="shared" ca="1" si="1134"/>
        <v>#VALUE!</v>
      </c>
      <c r="NV260" s="22" t="e">
        <f t="shared" ca="1" si="1135"/>
        <v>#VALUE!</v>
      </c>
      <c r="NW260" s="22" t="str">
        <f ca="1">IFERROR(IF(INDIRECT(ADDRESS(ROW()-1,COLUMN()-2))="摘要",MATCH(NV260,日々処理!NR:NR,0),MATCH(NV260,INDIRECT(ADDRESS(INDIRECT(ADDRESS(ROW()-1,COLUMN()))+1,2,,,"日々処理")):INDIRECT(ADDRESS(INDIRECT(ADDRESS(ROW()-1,COLUMN()))+1000,2,,,"日々処理")),0)+INDIRECT(ADDRESS(ROW()-1,COLUMN()))),"")</f>
        <v/>
      </c>
      <c r="NX260" s="91" t="str">
        <f t="shared" ca="1" si="1260"/>
        <v/>
      </c>
      <c r="NY260" s="91" t="str">
        <f t="shared" ca="1" si="1235"/>
        <v/>
      </c>
      <c r="NZ260" s="91" t="str">
        <f t="shared" ca="1" si="1235"/>
        <v/>
      </c>
      <c r="OA260" s="91" t="str">
        <f t="shared" ca="1" si="1235"/>
        <v/>
      </c>
      <c r="OB260" s="91" t="str">
        <f t="shared" ca="1" si="1235"/>
        <v/>
      </c>
      <c r="OC260" s="91" t="str">
        <f t="shared" ca="1" si="1235"/>
        <v/>
      </c>
      <c r="OD260" s="91" t="str">
        <f t="shared" ca="1" si="1235"/>
        <v/>
      </c>
      <c r="OE260" s="91" t="str">
        <f t="shared" ca="1" si="1235"/>
        <v/>
      </c>
      <c r="OF260" s="91" t="str">
        <f t="shared" ca="1" si="1235"/>
        <v/>
      </c>
      <c r="OG260" s="91" t="str">
        <f t="shared" ca="1" si="1235"/>
        <v/>
      </c>
      <c r="OH260" s="91" t="str">
        <f t="shared" ca="1" si="1235"/>
        <v/>
      </c>
      <c r="OI260" s="91" t="str">
        <f t="shared" ca="1" si="1235"/>
        <v/>
      </c>
      <c r="OK260" s="20" t="str">
        <f t="shared" ca="1" si="1136"/>
        <v/>
      </c>
      <c r="OL260" s="21" t="str">
        <f t="shared" ca="1" si="1137"/>
        <v/>
      </c>
      <c r="OM260" s="6" t="str">
        <f t="shared" ca="1" si="1138"/>
        <v/>
      </c>
      <c r="ON260" s="6" t="str">
        <f t="shared" ca="1" si="1139"/>
        <v/>
      </c>
      <c r="OO260" s="22" t="e">
        <f t="shared" ca="1" si="1140"/>
        <v>#VALUE!</v>
      </c>
      <c r="OP260" s="22" t="e">
        <f t="shared" ca="1" si="1141"/>
        <v>#VALUE!</v>
      </c>
      <c r="OQ260" s="22" t="str">
        <f ca="1">IFERROR(IF(INDIRECT(ADDRESS(ROW()-1,COLUMN()-2))="摘要",MATCH(OP260,日々処理!OL:OL,0),MATCH(OP260,INDIRECT(ADDRESS(INDIRECT(ADDRESS(ROW()-1,COLUMN()))+1,2,,,"日々処理")):INDIRECT(ADDRESS(INDIRECT(ADDRESS(ROW()-1,COLUMN()))+1000,2,,,"日々処理")),0)+INDIRECT(ADDRESS(ROW()-1,COLUMN()))),"")</f>
        <v/>
      </c>
      <c r="OR260" s="91" t="str">
        <f t="shared" ca="1" si="1261"/>
        <v/>
      </c>
      <c r="OS260" s="91" t="str">
        <f t="shared" ca="1" si="1236"/>
        <v/>
      </c>
      <c r="OT260" s="91" t="str">
        <f t="shared" ca="1" si="1236"/>
        <v/>
      </c>
      <c r="OU260" s="91" t="str">
        <f t="shared" ca="1" si="1236"/>
        <v/>
      </c>
      <c r="OV260" s="91" t="str">
        <f t="shared" ca="1" si="1236"/>
        <v/>
      </c>
      <c r="OW260" s="91" t="str">
        <f t="shared" ca="1" si="1236"/>
        <v/>
      </c>
      <c r="OX260" s="91" t="str">
        <f t="shared" ca="1" si="1236"/>
        <v/>
      </c>
      <c r="OY260" s="91" t="str">
        <f t="shared" ca="1" si="1236"/>
        <v/>
      </c>
      <c r="OZ260" s="91" t="str">
        <f t="shared" ca="1" si="1236"/>
        <v/>
      </c>
      <c r="PA260" s="91" t="str">
        <f t="shared" ca="1" si="1236"/>
        <v/>
      </c>
      <c r="PB260" s="91" t="str">
        <f t="shared" ca="1" si="1236"/>
        <v/>
      </c>
      <c r="PC260" s="91" t="str">
        <f t="shared" ca="1" si="1236"/>
        <v/>
      </c>
      <c r="PE260" s="20" t="str">
        <f t="shared" ca="1" si="1142"/>
        <v/>
      </c>
      <c r="PF260" s="21" t="str">
        <f t="shared" ca="1" si="1143"/>
        <v/>
      </c>
      <c r="PG260" s="6" t="str">
        <f t="shared" ca="1" si="1144"/>
        <v/>
      </c>
      <c r="PH260" s="6" t="str">
        <f t="shared" ca="1" si="1145"/>
        <v/>
      </c>
      <c r="PI260" s="22" t="e">
        <f t="shared" ca="1" si="1146"/>
        <v>#VALUE!</v>
      </c>
      <c r="PJ260" s="22" t="e">
        <f t="shared" ca="1" si="1147"/>
        <v>#VALUE!</v>
      </c>
      <c r="PK260" s="22" t="str">
        <f ca="1">IFERROR(IF(INDIRECT(ADDRESS(ROW()-1,COLUMN()-2))="摘要",MATCH(PJ260,日々処理!PF:PF,0),MATCH(PJ260,INDIRECT(ADDRESS(INDIRECT(ADDRESS(ROW()-1,COLUMN()))+1,2,,,"日々処理")):INDIRECT(ADDRESS(INDIRECT(ADDRESS(ROW()-1,COLUMN()))+1000,2,,,"日々処理")),0)+INDIRECT(ADDRESS(ROW()-1,COLUMN()))),"")</f>
        <v/>
      </c>
      <c r="PL260" s="91" t="str">
        <f t="shared" ca="1" si="1262"/>
        <v/>
      </c>
      <c r="PM260" s="91" t="str">
        <f t="shared" ca="1" si="1237"/>
        <v/>
      </c>
      <c r="PN260" s="91" t="str">
        <f t="shared" ca="1" si="1237"/>
        <v/>
      </c>
      <c r="PO260" s="91" t="str">
        <f t="shared" ca="1" si="1237"/>
        <v/>
      </c>
      <c r="PP260" s="91" t="str">
        <f t="shared" ca="1" si="1237"/>
        <v/>
      </c>
      <c r="PQ260" s="91" t="str">
        <f t="shared" ca="1" si="1237"/>
        <v/>
      </c>
      <c r="PR260" s="91" t="str">
        <f t="shared" ca="1" si="1237"/>
        <v/>
      </c>
      <c r="PS260" s="91" t="str">
        <f t="shared" ca="1" si="1237"/>
        <v/>
      </c>
      <c r="PT260" s="91" t="str">
        <f t="shared" ca="1" si="1237"/>
        <v/>
      </c>
      <c r="PU260" s="91" t="str">
        <f t="shared" ca="1" si="1237"/>
        <v/>
      </c>
      <c r="PV260" s="91" t="str">
        <f t="shared" ca="1" si="1237"/>
        <v/>
      </c>
      <c r="PW260" s="91" t="str">
        <f t="shared" ca="1" si="1237"/>
        <v/>
      </c>
      <c r="PY260" s="20" t="str">
        <f t="shared" ca="1" si="1148"/>
        <v/>
      </c>
      <c r="PZ260" s="21" t="str">
        <f t="shared" ca="1" si="1149"/>
        <v/>
      </c>
      <c r="QA260" s="6" t="str">
        <f t="shared" ca="1" si="1150"/>
        <v/>
      </c>
      <c r="QB260" s="6" t="str">
        <f t="shared" ca="1" si="1151"/>
        <v/>
      </c>
      <c r="QC260" s="22" t="e">
        <f t="shared" ca="1" si="1152"/>
        <v>#VALUE!</v>
      </c>
      <c r="QD260" s="22" t="e">
        <f t="shared" ca="1" si="1153"/>
        <v>#VALUE!</v>
      </c>
      <c r="QE260" s="22" t="str">
        <f ca="1">IFERROR(IF(INDIRECT(ADDRESS(ROW()-1,COLUMN()-2))="摘要",MATCH(QD260,日々処理!PZ:PZ,0),MATCH(QD260,INDIRECT(ADDRESS(INDIRECT(ADDRESS(ROW()-1,COLUMN()))+1,2,,,"日々処理")):INDIRECT(ADDRESS(INDIRECT(ADDRESS(ROW()-1,COLUMN()))+1000,2,,,"日々処理")),0)+INDIRECT(ADDRESS(ROW()-1,COLUMN()))),"")</f>
        <v/>
      </c>
      <c r="QF260" s="91" t="str">
        <f t="shared" ca="1" si="1263"/>
        <v/>
      </c>
      <c r="QG260" s="91" t="str">
        <f t="shared" ca="1" si="1238"/>
        <v/>
      </c>
      <c r="QH260" s="91" t="str">
        <f t="shared" ca="1" si="1238"/>
        <v/>
      </c>
      <c r="QI260" s="91" t="str">
        <f t="shared" ca="1" si="1238"/>
        <v/>
      </c>
      <c r="QJ260" s="91" t="str">
        <f t="shared" ca="1" si="1238"/>
        <v/>
      </c>
      <c r="QK260" s="91" t="str">
        <f t="shared" ca="1" si="1238"/>
        <v/>
      </c>
      <c r="QL260" s="91" t="str">
        <f t="shared" ca="1" si="1238"/>
        <v/>
      </c>
      <c r="QM260" s="91" t="str">
        <f t="shared" ca="1" si="1238"/>
        <v/>
      </c>
      <c r="QN260" s="91" t="str">
        <f t="shared" ca="1" si="1238"/>
        <v/>
      </c>
      <c r="QO260" s="91" t="str">
        <f t="shared" ca="1" si="1238"/>
        <v/>
      </c>
      <c r="QP260" s="91" t="str">
        <f t="shared" ca="1" si="1238"/>
        <v/>
      </c>
      <c r="QQ260" s="91" t="str">
        <f t="shared" ca="1" si="1238"/>
        <v/>
      </c>
      <c r="QS260" s="20" t="str">
        <f t="shared" ca="1" si="1154"/>
        <v/>
      </c>
      <c r="QT260" s="21" t="str">
        <f t="shared" ca="1" si="1155"/>
        <v/>
      </c>
      <c r="QU260" s="6" t="str">
        <f t="shared" ca="1" si="1156"/>
        <v/>
      </c>
      <c r="QV260" s="6" t="str">
        <f t="shared" ca="1" si="1157"/>
        <v/>
      </c>
      <c r="QW260" s="22" t="e">
        <f t="shared" ca="1" si="1158"/>
        <v>#VALUE!</v>
      </c>
      <c r="QX260" s="22" t="e">
        <f t="shared" ca="1" si="1159"/>
        <v>#VALUE!</v>
      </c>
      <c r="QY260" s="22" t="str">
        <f ca="1">IFERROR(IF(INDIRECT(ADDRESS(ROW()-1,COLUMN()-2))="摘要",MATCH(QX260,日々処理!QT:QT,0),MATCH(QX260,INDIRECT(ADDRESS(INDIRECT(ADDRESS(ROW()-1,COLUMN()))+1,2,,,"日々処理")):INDIRECT(ADDRESS(INDIRECT(ADDRESS(ROW()-1,COLUMN()))+1000,2,,,"日々処理")),0)+INDIRECT(ADDRESS(ROW()-1,COLUMN()))),"")</f>
        <v/>
      </c>
      <c r="QZ260" s="91" t="str">
        <f t="shared" ca="1" si="1264"/>
        <v/>
      </c>
      <c r="RA260" s="91" t="str">
        <f t="shared" ca="1" si="1239"/>
        <v/>
      </c>
      <c r="RB260" s="91" t="str">
        <f t="shared" ca="1" si="1239"/>
        <v/>
      </c>
      <c r="RC260" s="91" t="str">
        <f t="shared" ca="1" si="1239"/>
        <v/>
      </c>
      <c r="RD260" s="91" t="str">
        <f t="shared" ca="1" si="1239"/>
        <v/>
      </c>
      <c r="RE260" s="91" t="str">
        <f t="shared" ca="1" si="1239"/>
        <v/>
      </c>
      <c r="RF260" s="91" t="str">
        <f t="shared" ca="1" si="1239"/>
        <v/>
      </c>
      <c r="RG260" s="91" t="str">
        <f t="shared" ca="1" si="1239"/>
        <v/>
      </c>
      <c r="RH260" s="91" t="str">
        <f t="shared" ca="1" si="1239"/>
        <v/>
      </c>
      <c r="RI260" s="91" t="str">
        <f t="shared" ca="1" si="1239"/>
        <v/>
      </c>
      <c r="RJ260" s="91" t="str">
        <f t="shared" ca="1" si="1239"/>
        <v/>
      </c>
      <c r="RK260" s="91" t="str">
        <f t="shared" ca="1" si="1239"/>
        <v/>
      </c>
      <c r="RM260" s="20" t="str">
        <f t="shared" ca="1" si="1160"/>
        <v/>
      </c>
      <c r="RN260" s="21" t="str">
        <f t="shared" ca="1" si="1161"/>
        <v/>
      </c>
      <c r="RO260" s="6" t="str">
        <f t="shared" ca="1" si="1162"/>
        <v/>
      </c>
      <c r="RP260" s="6" t="str">
        <f t="shared" ca="1" si="1163"/>
        <v/>
      </c>
      <c r="RQ260" s="22" t="e">
        <f t="shared" ca="1" si="1164"/>
        <v>#VALUE!</v>
      </c>
      <c r="RR260" s="22" t="e">
        <f t="shared" ca="1" si="1165"/>
        <v>#VALUE!</v>
      </c>
      <c r="RS260" s="22" t="str">
        <f ca="1">IFERROR(IF(INDIRECT(ADDRESS(ROW()-1,COLUMN()-2))="摘要",MATCH(RR260,日々処理!RN:RN,0),MATCH(RR260,INDIRECT(ADDRESS(INDIRECT(ADDRESS(ROW()-1,COLUMN()))+1,2,,,"日々処理")):INDIRECT(ADDRESS(INDIRECT(ADDRESS(ROW()-1,COLUMN()))+1000,2,,,"日々処理")),0)+INDIRECT(ADDRESS(ROW()-1,COLUMN()))),"")</f>
        <v/>
      </c>
      <c r="RT260" s="91" t="str">
        <f t="shared" ca="1" si="1265"/>
        <v/>
      </c>
      <c r="RU260" s="91" t="str">
        <f t="shared" ca="1" si="1240"/>
        <v/>
      </c>
      <c r="RV260" s="91" t="str">
        <f t="shared" ca="1" si="1240"/>
        <v/>
      </c>
      <c r="RW260" s="91" t="str">
        <f t="shared" ca="1" si="1240"/>
        <v/>
      </c>
      <c r="RX260" s="91" t="str">
        <f t="shared" ca="1" si="1240"/>
        <v/>
      </c>
      <c r="RY260" s="91" t="str">
        <f t="shared" ca="1" si="1240"/>
        <v/>
      </c>
      <c r="RZ260" s="91" t="str">
        <f t="shared" ca="1" si="1240"/>
        <v/>
      </c>
      <c r="SA260" s="91" t="str">
        <f t="shared" ca="1" si="1240"/>
        <v/>
      </c>
      <c r="SB260" s="91" t="str">
        <f t="shared" ca="1" si="1240"/>
        <v/>
      </c>
      <c r="SC260" s="91" t="str">
        <f t="shared" ca="1" si="1240"/>
        <v/>
      </c>
      <c r="SD260" s="91" t="str">
        <f t="shared" ca="1" si="1240"/>
        <v/>
      </c>
      <c r="SE260" s="91" t="str">
        <f t="shared" ca="1" si="1240"/>
        <v/>
      </c>
    </row>
    <row r="261" spans="1:499" ht="12" customHeight="1">
      <c r="A261" s="20" t="str">
        <f t="shared" ref="A261:A300" ca="1" si="1266">IFERROR(INDIRECT(ADDRESS(G261,1,,,"日々処理")),"")</f>
        <v/>
      </c>
      <c r="B261" s="21" t="str">
        <f t="shared" ref="B261:B300" ca="1" si="1267">IFERROR(INDIRECT(ADDRESS(G261,19,,,"日々処理")),"")</f>
        <v/>
      </c>
      <c r="C261" s="6" t="str">
        <f t="shared" ref="C261:C300" ca="1" si="1268">IFERROR(INDIRECT(ADDRESS(G261,4,,,"日々処理")),"")</f>
        <v/>
      </c>
      <c r="D261" s="6" t="str">
        <f t="shared" ref="D261:D300" ca="1" si="1269">IFERROR(INDIRECT(ADDRESS(G261,5,,,"日々処理")),"")</f>
        <v/>
      </c>
      <c r="E261" s="22" t="e">
        <f t="shared" ref="E261:E300" ca="1" si="1270">IF(INDIRECT(ADDRESS(ROW()-1,COLUMN()-2))="摘要",INDIRECT(ADDRESS(ROW()-3,COLUMN())),INDIRECT(ADDRESS(ROW()-1,COLUMN()))-1)</f>
        <v>#VALUE!</v>
      </c>
      <c r="F261" s="22" t="e">
        <f t="shared" ref="F261:F300" ca="1" si="1271">IF(INDIRECT(ADDRESS(ROW()-1,COLUMN()-3))="摘要",INDIRECT(ADDRESS(ROW()-3,COLUMN()-4)),IF(E261&gt;0,INDIRECT(ADDRESS(ROW()-1,COLUMN())),""))</f>
        <v>#VALUE!</v>
      </c>
      <c r="G261" s="22" t="str">
        <f ca="1">IFERROR(IF(INDIRECT(ADDRESS(ROW()-1,COLUMN()-2))="摘要",MATCH(F261,日々処理!B:B,0),MATCH(F261,INDIRECT(ADDRESS(INDIRECT(ADDRESS(ROW()-1,COLUMN()))+1,2,,,"日々処理")):INDIRECT(ADDRESS(INDIRECT(ADDRESS(ROW()-1,COLUMN()))+1000,2,,,"日々処理")),0)+INDIRECT(ADDRESS(ROW()-1,COLUMN()))),"")</f>
        <v/>
      </c>
      <c r="H261" s="91" t="str">
        <f t="shared" ca="1" si="1241"/>
        <v/>
      </c>
      <c r="I261" s="91" t="str">
        <f t="shared" ca="1" si="1216"/>
        <v/>
      </c>
      <c r="J261" s="91" t="str">
        <f t="shared" ca="1" si="1216"/>
        <v/>
      </c>
      <c r="K261" s="91" t="str">
        <f t="shared" ca="1" si="1216"/>
        <v/>
      </c>
      <c r="L261" s="91" t="str">
        <f t="shared" ca="1" si="1216"/>
        <v/>
      </c>
      <c r="M261" s="91" t="str">
        <f t="shared" ca="1" si="1216"/>
        <v/>
      </c>
      <c r="N261" s="91" t="str">
        <f t="shared" ca="1" si="1216"/>
        <v/>
      </c>
      <c r="O261" s="91" t="str">
        <f t="shared" ca="1" si="1216"/>
        <v/>
      </c>
      <c r="P261" s="91" t="str">
        <f t="shared" ca="1" si="1216"/>
        <v/>
      </c>
      <c r="Q261" s="91" t="str">
        <f t="shared" ca="1" si="1216"/>
        <v/>
      </c>
      <c r="R261" s="91" t="str">
        <f t="shared" ca="1" si="1216"/>
        <v/>
      </c>
      <c r="S261" s="91" t="str">
        <f t="shared" ca="1" si="1216"/>
        <v/>
      </c>
      <c r="T261" s="89"/>
      <c r="U261" s="20" t="str">
        <f t="shared" ref="U261:U300" ca="1" si="1272">IFERROR(INDIRECT(ADDRESS(AA261,1,,,"日々処理")),"")</f>
        <v/>
      </c>
      <c r="V261" s="21" t="str">
        <f t="shared" ref="V261:V300" ca="1" si="1273">IFERROR(INDIRECT(ADDRESS(AA261,19,,,"日々処理")),"")</f>
        <v/>
      </c>
      <c r="W261" s="6" t="str">
        <f t="shared" ref="W261:W300" ca="1" si="1274">IFERROR(INDIRECT(ADDRESS(AA261,4,,,"日々処理")),"")</f>
        <v/>
      </c>
      <c r="X261" s="6" t="str">
        <f t="shared" ref="X261:X300" ca="1" si="1275">IFERROR(INDIRECT(ADDRESS(AA261,5,,,"日々処理")),"")</f>
        <v/>
      </c>
      <c r="Y261" s="22" t="e">
        <f t="shared" ref="Y261:Y300" ca="1" si="1276">IF(INDIRECT(ADDRESS(ROW()-1,COLUMN()-2))="摘要",INDIRECT(ADDRESS(ROW()-3,COLUMN())),INDIRECT(ADDRESS(ROW()-1,COLUMN()))-1)</f>
        <v>#VALUE!</v>
      </c>
      <c r="Z261" s="22" t="e">
        <f t="shared" ref="Z261:Z300" ca="1" si="1277">IF(INDIRECT(ADDRESS(ROW()-1,COLUMN()-3))="摘要",INDIRECT(ADDRESS(ROW()-3,COLUMN()-4)),IF(Y261&gt;0,INDIRECT(ADDRESS(ROW()-1,COLUMN())),""))</f>
        <v>#VALUE!</v>
      </c>
      <c r="AA261" s="22" t="str">
        <f ca="1">IFERROR(IF(INDIRECT(ADDRESS(ROW()-1,COLUMN()-2))="摘要",MATCH(Z261,日々処理!V:V,0),MATCH(Z261,INDIRECT(ADDRESS(INDIRECT(ADDRESS(ROW()-1,COLUMN()))+1,2,,,"日々処理")):INDIRECT(ADDRESS(INDIRECT(ADDRESS(ROW()-1,COLUMN()))+1000,2,,,"日々処理")),0)+INDIRECT(ADDRESS(ROW()-1,COLUMN()))),"")</f>
        <v/>
      </c>
      <c r="AB261" s="91" t="str">
        <f t="shared" ca="1" si="1242"/>
        <v/>
      </c>
      <c r="AC261" s="91" t="str">
        <f t="shared" ca="1" si="1217"/>
        <v/>
      </c>
      <c r="AD261" s="91" t="str">
        <f t="shared" ca="1" si="1217"/>
        <v/>
      </c>
      <c r="AE261" s="91" t="str">
        <f t="shared" ca="1" si="1217"/>
        <v/>
      </c>
      <c r="AF261" s="91" t="str">
        <f t="shared" ca="1" si="1217"/>
        <v/>
      </c>
      <c r="AG261" s="91" t="str">
        <f t="shared" ca="1" si="1217"/>
        <v/>
      </c>
      <c r="AH261" s="91" t="str">
        <f t="shared" ca="1" si="1217"/>
        <v/>
      </c>
      <c r="AI261" s="91" t="str">
        <f t="shared" ca="1" si="1217"/>
        <v/>
      </c>
      <c r="AJ261" s="91" t="str">
        <f t="shared" ca="1" si="1217"/>
        <v/>
      </c>
      <c r="AK261" s="91" t="str">
        <f t="shared" ca="1" si="1217"/>
        <v/>
      </c>
      <c r="AL261" s="91" t="str">
        <f t="shared" ca="1" si="1217"/>
        <v/>
      </c>
      <c r="AM261" s="91" t="str">
        <f t="shared" ca="1" si="1217"/>
        <v/>
      </c>
      <c r="AO261" s="20" t="str">
        <f t="shared" ref="AO261:AO300" ca="1" si="1278">IFERROR(INDIRECT(ADDRESS(AU261,1,,,"日々処理")),"")</f>
        <v/>
      </c>
      <c r="AP261" s="21" t="str">
        <f t="shared" ref="AP261:AP300" ca="1" si="1279">IFERROR(INDIRECT(ADDRESS(AU261,19,,,"日々処理")),"")</f>
        <v/>
      </c>
      <c r="AQ261" s="6" t="str">
        <f t="shared" ref="AQ261:AQ300" ca="1" si="1280">IFERROR(INDIRECT(ADDRESS(AU261,4,,,"日々処理")),"")</f>
        <v/>
      </c>
      <c r="AR261" s="6" t="str">
        <f t="shared" ref="AR261:AR300" ca="1" si="1281">IFERROR(INDIRECT(ADDRESS(AU261,5,,,"日々処理")),"")</f>
        <v/>
      </c>
      <c r="AS261" s="22" t="e">
        <f t="shared" ref="AS261:AS300" ca="1" si="1282">IF(INDIRECT(ADDRESS(ROW()-1,COLUMN()-2))="摘要",INDIRECT(ADDRESS(ROW()-3,COLUMN())),INDIRECT(ADDRESS(ROW()-1,COLUMN()))-1)</f>
        <v>#VALUE!</v>
      </c>
      <c r="AT261" s="22" t="e">
        <f t="shared" ref="AT261:AT300" ca="1" si="1283">IF(INDIRECT(ADDRESS(ROW()-1,COLUMN()-3))="摘要",INDIRECT(ADDRESS(ROW()-3,COLUMN()-4)),IF(AS261&gt;0,INDIRECT(ADDRESS(ROW()-1,COLUMN())),""))</f>
        <v>#VALUE!</v>
      </c>
      <c r="AU261" s="22" t="str">
        <f ca="1">IFERROR(IF(INDIRECT(ADDRESS(ROW()-1,COLUMN()-2))="摘要",MATCH(AT261,日々処理!AP:AP,0),MATCH(AT261,INDIRECT(ADDRESS(INDIRECT(ADDRESS(ROW()-1,COLUMN()))+1,2,,,"日々処理")):INDIRECT(ADDRESS(INDIRECT(ADDRESS(ROW()-1,COLUMN()))+1000,2,,,"日々処理")),0)+INDIRECT(ADDRESS(ROW()-1,COLUMN()))),"")</f>
        <v/>
      </c>
      <c r="AV261" s="91" t="str">
        <f t="shared" ca="1" si="1243"/>
        <v/>
      </c>
      <c r="AW261" s="91" t="str">
        <f t="shared" ca="1" si="1218"/>
        <v/>
      </c>
      <c r="AX261" s="91" t="str">
        <f t="shared" ca="1" si="1218"/>
        <v/>
      </c>
      <c r="AY261" s="91" t="str">
        <f t="shared" ca="1" si="1218"/>
        <v/>
      </c>
      <c r="AZ261" s="91" t="str">
        <f t="shared" ca="1" si="1218"/>
        <v/>
      </c>
      <c r="BA261" s="91" t="str">
        <f t="shared" ca="1" si="1218"/>
        <v/>
      </c>
      <c r="BB261" s="91" t="str">
        <f t="shared" ca="1" si="1218"/>
        <v/>
      </c>
      <c r="BC261" s="91" t="str">
        <f t="shared" ca="1" si="1218"/>
        <v/>
      </c>
      <c r="BD261" s="91" t="str">
        <f t="shared" ca="1" si="1218"/>
        <v/>
      </c>
      <c r="BE261" s="91" t="str">
        <f t="shared" ca="1" si="1218"/>
        <v/>
      </c>
      <c r="BF261" s="91" t="str">
        <f t="shared" ca="1" si="1218"/>
        <v/>
      </c>
      <c r="BG261" s="91" t="str">
        <f t="shared" ca="1" si="1218"/>
        <v/>
      </c>
      <c r="BI261" s="20" t="str">
        <f t="shared" ref="BI261:BI300" ca="1" si="1284">IFERROR(INDIRECT(ADDRESS(BO261,1,,,"日々処理")),"")</f>
        <v/>
      </c>
      <c r="BJ261" s="21" t="str">
        <f t="shared" ref="BJ261:BJ300" ca="1" si="1285">IFERROR(INDIRECT(ADDRESS(BO261,19,,,"日々処理")),"")</f>
        <v/>
      </c>
      <c r="BK261" s="6" t="str">
        <f t="shared" ref="BK261:BK300" ca="1" si="1286">IFERROR(INDIRECT(ADDRESS(BO261,4,,,"日々処理")),"")</f>
        <v/>
      </c>
      <c r="BL261" s="6" t="str">
        <f t="shared" ref="BL261:BL300" ca="1" si="1287">IFERROR(INDIRECT(ADDRESS(BO261,5,,,"日々処理")),"")</f>
        <v/>
      </c>
      <c r="BM261" s="22" t="e">
        <f t="shared" ref="BM261:BM300" ca="1" si="1288">IF(INDIRECT(ADDRESS(ROW()-1,COLUMN()-2))="摘要",INDIRECT(ADDRESS(ROW()-3,COLUMN())),INDIRECT(ADDRESS(ROW()-1,COLUMN()))-1)</f>
        <v>#VALUE!</v>
      </c>
      <c r="BN261" s="22" t="e">
        <f t="shared" ref="BN261:BN300" ca="1" si="1289">IF(INDIRECT(ADDRESS(ROW()-1,COLUMN()-3))="摘要",INDIRECT(ADDRESS(ROW()-3,COLUMN()-4)),IF(BM261&gt;0,INDIRECT(ADDRESS(ROW()-1,COLUMN())),""))</f>
        <v>#VALUE!</v>
      </c>
      <c r="BO261" s="22" t="str">
        <f ca="1">IFERROR(IF(INDIRECT(ADDRESS(ROW()-1,COLUMN()-2))="摘要",MATCH(BN261,日々処理!BJ:BJ,0),MATCH(BN261,INDIRECT(ADDRESS(INDIRECT(ADDRESS(ROW()-1,COLUMN()))+1,2,,,"日々処理")):INDIRECT(ADDRESS(INDIRECT(ADDRESS(ROW()-1,COLUMN()))+1000,2,,,"日々処理")),0)+INDIRECT(ADDRESS(ROW()-1,COLUMN()))),"")</f>
        <v/>
      </c>
      <c r="BP261" s="91" t="str">
        <f t="shared" ca="1" si="1244"/>
        <v/>
      </c>
      <c r="BQ261" s="91" t="str">
        <f t="shared" ca="1" si="1219"/>
        <v/>
      </c>
      <c r="BR261" s="91" t="str">
        <f t="shared" ca="1" si="1219"/>
        <v/>
      </c>
      <c r="BS261" s="91" t="str">
        <f t="shared" ca="1" si="1219"/>
        <v/>
      </c>
      <c r="BT261" s="91" t="str">
        <f t="shared" ca="1" si="1219"/>
        <v/>
      </c>
      <c r="BU261" s="91" t="str">
        <f t="shared" ca="1" si="1219"/>
        <v/>
      </c>
      <c r="BV261" s="91" t="str">
        <f t="shared" ca="1" si="1219"/>
        <v/>
      </c>
      <c r="BW261" s="91" t="str">
        <f t="shared" ca="1" si="1219"/>
        <v/>
      </c>
      <c r="BX261" s="91" t="str">
        <f t="shared" ca="1" si="1219"/>
        <v/>
      </c>
      <c r="BY261" s="91" t="str">
        <f t="shared" ca="1" si="1219"/>
        <v/>
      </c>
      <c r="BZ261" s="91" t="str">
        <f t="shared" ca="1" si="1219"/>
        <v/>
      </c>
      <c r="CA261" s="91" t="str">
        <f t="shared" ca="1" si="1219"/>
        <v/>
      </c>
      <c r="CC261" s="20" t="str">
        <f t="shared" ref="CC261:CC300" ca="1" si="1290">IFERROR(INDIRECT(ADDRESS(CI261,1,,,"日々処理")),"")</f>
        <v/>
      </c>
      <c r="CD261" s="21" t="str">
        <f t="shared" ref="CD261:CD300" ca="1" si="1291">IFERROR(INDIRECT(ADDRESS(CI261,19,,,"日々処理")),"")</f>
        <v/>
      </c>
      <c r="CE261" s="6" t="str">
        <f t="shared" ref="CE261:CE300" ca="1" si="1292">IFERROR(INDIRECT(ADDRESS(CI261,4,,,"日々処理")),"")</f>
        <v/>
      </c>
      <c r="CF261" s="6" t="str">
        <f t="shared" ref="CF261:CF300" ca="1" si="1293">IFERROR(INDIRECT(ADDRESS(CI261,5,,,"日々処理")),"")</f>
        <v/>
      </c>
      <c r="CG261" s="22" t="e">
        <f t="shared" ref="CG261:CG300" ca="1" si="1294">IF(INDIRECT(ADDRESS(ROW()-1,COLUMN()-2))="摘要",INDIRECT(ADDRESS(ROW()-3,COLUMN())),INDIRECT(ADDRESS(ROW()-1,COLUMN()))-1)</f>
        <v>#VALUE!</v>
      </c>
      <c r="CH261" s="22" t="e">
        <f t="shared" ref="CH261:CH300" ca="1" si="1295">IF(INDIRECT(ADDRESS(ROW()-1,COLUMN()-3))="摘要",INDIRECT(ADDRESS(ROW()-3,COLUMN()-4)),IF(CG261&gt;0,INDIRECT(ADDRESS(ROW()-1,COLUMN())),""))</f>
        <v>#VALUE!</v>
      </c>
      <c r="CI261" s="22" t="str">
        <f ca="1">IFERROR(IF(INDIRECT(ADDRESS(ROW()-1,COLUMN()-2))="摘要",MATCH(CH261,日々処理!CD:CD,0),MATCH(CH261,INDIRECT(ADDRESS(INDIRECT(ADDRESS(ROW()-1,COLUMN()))+1,2,,,"日々処理")):INDIRECT(ADDRESS(INDIRECT(ADDRESS(ROW()-1,COLUMN()))+1000,2,,,"日々処理")),0)+INDIRECT(ADDRESS(ROW()-1,COLUMN()))),"")</f>
        <v/>
      </c>
      <c r="CJ261" s="91" t="str">
        <f t="shared" ca="1" si="1245"/>
        <v/>
      </c>
      <c r="CK261" s="91" t="str">
        <f t="shared" ca="1" si="1220"/>
        <v/>
      </c>
      <c r="CL261" s="91" t="str">
        <f t="shared" ca="1" si="1220"/>
        <v/>
      </c>
      <c r="CM261" s="91" t="str">
        <f t="shared" ca="1" si="1220"/>
        <v/>
      </c>
      <c r="CN261" s="91" t="str">
        <f t="shared" ca="1" si="1220"/>
        <v/>
      </c>
      <c r="CO261" s="91" t="str">
        <f t="shared" ca="1" si="1220"/>
        <v/>
      </c>
      <c r="CP261" s="91" t="str">
        <f t="shared" ca="1" si="1220"/>
        <v/>
      </c>
      <c r="CQ261" s="91" t="str">
        <f t="shared" ca="1" si="1220"/>
        <v/>
      </c>
      <c r="CR261" s="91" t="str">
        <f t="shared" ca="1" si="1220"/>
        <v/>
      </c>
      <c r="CS261" s="91" t="str">
        <f t="shared" ca="1" si="1220"/>
        <v/>
      </c>
      <c r="CT261" s="91" t="str">
        <f t="shared" ca="1" si="1220"/>
        <v/>
      </c>
      <c r="CU261" s="91" t="str">
        <f t="shared" ca="1" si="1220"/>
        <v/>
      </c>
      <c r="CW261" s="20" t="str">
        <f t="shared" ref="CW261:CW300" ca="1" si="1296">IFERROR(INDIRECT(ADDRESS(DC261,1,,,"日々処理")),"")</f>
        <v/>
      </c>
      <c r="CX261" s="21" t="str">
        <f t="shared" ref="CX261:CX300" ca="1" si="1297">IFERROR(INDIRECT(ADDRESS(DC261,19,,,"日々処理")),"")</f>
        <v/>
      </c>
      <c r="CY261" s="6" t="str">
        <f t="shared" ref="CY261:CY300" ca="1" si="1298">IFERROR(INDIRECT(ADDRESS(DC261,4,,,"日々処理")),"")</f>
        <v/>
      </c>
      <c r="CZ261" s="6" t="str">
        <f t="shared" ref="CZ261:CZ300" ca="1" si="1299">IFERROR(INDIRECT(ADDRESS(DC261,5,,,"日々処理")),"")</f>
        <v/>
      </c>
      <c r="DA261" s="22" t="e">
        <f t="shared" ref="DA261:DA300" ca="1" si="1300">IF(INDIRECT(ADDRESS(ROW()-1,COLUMN()-2))="摘要",INDIRECT(ADDRESS(ROW()-3,COLUMN())),INDIRECT(ADDRESS(ROW()-1,COLUMN()))-1)</f>
        <v>#VALUE!</v>
      </c>
      <c r="DB261" s="22" t="e">
        <f t="shared" ref="DB261:DB300" ca="1" si="1301">IF(INDIRECT(ADDRESS(ROW()-1,COLUMN()-3))="摘要",INDIRECT(ADDRESS(ROW()-3,COLUMN()-4)),IF(DA261&gt;0,INDIRECT(ADDRESS(ROW()-1,COLUMN())),""))</f>
        <v>#VALUE!</v>
      </c>
      <c r="DC261" s="22" t="str">
        <f ca="1">IFERROR(IF(INDIRECT(ADDRESS(ROW()-1,COLUMN()-2))="摘要",MATCH(DB261,日々処理!CX:CX,0),MATCH(DB261,INDIRECT(ADDRESS(INDIRECT(ADDRESS(ROW()-1,COLUMN()))+1,2,,,"日々処理")):INDIRECT(ADDRESS(INDIRECT(ADDRESS(ROW()-1,COLUMN()))+1000,2,,,"日々処理")),0)+INDIRECT(ADDRESS(ROW()-1,COLUMN()))),"")</f>
        <v/>
      </c>
      <c r="DD261" s="91" t="str">
        <f t="shared" ca="1" si="1246"/>
        <v/>
      </c>
      <c r="DE261" s="91" t="str">
        <f t="shared" ca="1" si="1221"/>
        <v/>
      </c>
      <c r="DF261" s="91" t="str">
        <f t="shared" ca="1" si="1221"/>
        <v/>
      </c>
      <c r="DG261" s="91" t="str">
        <f t="shared" ca="1" si="1221"/>
        <v/>
      </c>
      <c r="DH261" s="91" t="str">
        <f t="shared" ca="1" si="1221"/>
        <v/>
      </c>
      <c r="DI261" s="91" t="str">
        <f t="shared" ca="1" si="1221"/>
        <v/>
      </c>
      <c r="DJ261" s="91" t="str">
        <f t="shared" ca="1" si="1221"/>
        <v/>
      </c>
      <c r="DK261" s="91" t="str">
        <f t="shared" ca="1" si="1221"/>
        <v/>
      </c>
      <c r="DL261" s="91" t="str">
        <f t="shared" ca="1" si="1221"/>
        <v/>
      </c>
      <c r="DM261" s="91" t="str">
        <f t="shared" ca="1" si="1221"/>
        <v/>
      </c>
      <c r="DN261" s="91" t="str">
        <f t="shared" ca="1" si="1221"/>
        <v/>
      </c>
      <c r="DO261" s="91" t="str">
        <f t="shared" ca="1" si="1221"/>
        <v/>
      </c>
      <c r="DQ261" s="20" t="str">
        <f t="shared" ref="DQ261:DQ300" ca="1" si="1302">IFERROR(INDIRECT(ADDRESS(DW261,1,,,"日々処理")),"")</f>
        <v/>
      </c>
      <c r="DR261" s="21" t="str">
        <f t="shared" ref="DR261:DR300" ca="1" si="1303">IFERROR(INDIRECT(ADDRESS(DW261,19,,,"日々処理")),"")</f>
        <v/>
      </c>
      <c r="DS261" s="6" t="str">
        <f t="shared" ref="DS261:DS300" ca="1" si="1304">IFERROR(INDIRECT(ADDRESS(DW261,4,,,"日々処理")),"")</f>
        <v/>
      </c>
      <c r="DT261" s="6" t="str">
        <f t="shared" ref="DT261:DT300" ca="1" si="1305">IFERROR(INDIRECT(ADDRESS(DW261,5,,,"日々処理")),"")</f>
        <v/>
      </c>
      <c r="DU261" s="22" t="e">
        <f t="shared" ref="DU261:DU300" ca="1" si="1306">IF(INDIRECT(ADDRESS(ROW()-1,COLUMN()-2))="摘要",INDIRECT(ADDRESS(ROW()-3,COLUMN())),INDIRECT(ADDRESS(ROW()-1,COLUMN()))-1)</f>
        <v>#VALUE!</v>
      </c>
      <c r="DV261" s="22" t="e">
        <f t="shared" ref="DV261:DV300" ca="1" si="1307">IF(INDIRECT(ADDRESS(ROW()-1,COLUMN()-3))="摘要",INDIRECT(ADDRESS(ROW()-3,COLUMN()-4)),IF(DU261&gt;0,INDIRECT(ADDRESS(ROW()-1,COLUMN())),""))</f>
        <v>#VALUE!</v>
      </c>
      <c r="DW261" s="22" t="str">
        <f ca="1">IFERROR(IF(INDIRECT(ADDRESS(ROW()-1,COLUMN()-2))="摘要",MATCH(DV261,日々処理!DR:DR,0),MATCH(DV261,INDIRECT(ADDRESS(INDIRECT(ADDRESS(ROW()-1,COLUMN()))+1,2,,,"日々処理")):INDIRECT(ADDRESS(INDIRECT(ADDRESS(ROW()-1,COLUMN()))+1000,2,,,"日々処理")),0)+INDIRECT(ADDRESS(ROW()-1,COLUMN()))),"")</f>
        <v/>
      </c>
      <c r="DX261" s="91" t="str">
        <f t="shared" ca="1" si="1247"/>
        <v/>
      </c>
      <c r="DY261" s="91" t="str">
        <f t="shared" ca="1" si="1222"/>
        <v/>
      </c>
      <c r="DZ261" s="91" t="str">
        <f t="shared" ca="1" si="1222"/>
        <v/>
      </c>
      <c r="EA261" s="91" t="str">
        <f t="shared" ca="1" si="1222"/>
        <v/>
      </c>
      <c r="EB261" s="91" t="str">
        <f t="shared" ca="1" si="1222"/>
        <v/>
      </c>
      <c r="EC261" s="91" t="str">
        <f t="shared" ca="1" si="1222"/>
        <v/>
      </c>
      <c r="ED261" s="91" t="str">
        <f t="shared" ca="1" si="1222"/>
        <v/>
      </c>
      <c r="EE261" s="91" t="str">
        <f t="shared" ca="1" si="1222"/>
        <v/>
      </c>
      <c r="EF261" s="91" t="str">
        <f t="shared" ca="1" si="1222"/>
        <v/>
      </c>
      <c r="EG261" s="91" t="str">
        <f t="shared" ca="1" si="1222"/>
        <v/>
      </c>
      <c r="EH261" s="91" t="str">
        <f t="shared" ca="1" si="1222"/>
        <v/>
      </c>
      <c r="EI261" s="91" t="str">
        <f t="shared" ca="1" si="1222"/>
        <v/>
      </c>
      <c r="EK261" s="20" t="str">
        <f t="shared" ref="EK261:EK300" ca="1" si="1308">IFERROR(INDIRECT(ADDRESS(EQ261,1,,,"日々処理")),"")</f>
        <v/>
      </c>
      <c r="EL261" s="21" t="str">
        <f t="shared" ref="EL261:EL300" ca="1" si="1309">IFERROR(INDIRECT(ADDRESS(EQ261,19,,,"日々処理")),"")</f>
        <v/>
      </c>
      <c r="EM261" s="6" t="str">
        <f t="shared" ref="EM261:EM300" ca="1" si="1310">IFERROR(INDIRECT(ADDRESS(EQ261,4,,,"日々処理")),"")</f>
        <v/>
      </c>
      <c r="EN261" s="6" t="str">
        <f t="shared" ref="EN261:EN300" ca="1" si="1311">IFERROR(INDIRECT(ADDRESS(EQ261,5,,,"日々処理")),"")</f>
        <v/>
      </c>
      <c r="EO261" s="22" t="e">
        <f t="shared" ref="EO261:EO300" ca="1" si="1312">IF(INDIRECT(ADDRESS(ROW()-1,COLUMN()-2))="摘要",INDIRECT(ADDRESS(ROW()-3,COLUMN())),INDIRECT(ADDRESS(ROW()-1,COLUMN()))-1)</f>
        <v>#VALUE!</v>
      </c>
      <c r="EP261" s="22" t="e">
        <f t="shared" ref="EP261:EP300" ca="1" si="1313">IF(INDIRECT(ADDRESS(ROW()-1,COLUMN()-3))="摘要",INDIRECT(ADDRESS(ROW()-3,COLUMN()-4)),IF(EO261&gt;0,INDIRECT(ADDRESS(ROW()-1,COLUMN())),""))</f>
        <v>#VALUE!</v>
      </c>
      <c r="EQ261" s="22" t="str">
        <f ca="1">IFERROR(IF(INDIRECT(ADDRESS(ROW()-1,COLUMN()-2))="摘要",MATCH(EP261,日々処理!EL:EL,0),MATCH(EP261,INDIRECT(ADDRESS(INDIRECT(ADDRESS(ROW()-1,COLUMN()))+1,2,,,"日々処理")):INDIRECT(ADDRESS(INDIRECT(ADDRESS(ROW()-1,COLUMN()))+1000,2,,,"日々処理")),0)+INDIRECT(ADDRESS(ROW()-1,COLUMN()))),"")</f>
        <v/>
      </c>
      <c r="ER261" s="91" t="str">
        <f t="shared" ca="1" si="1248"/>
        <v/>
      </c>
      <c r="ES261" s="91" t="str">
        <f t="shared" ca="1" si="1223"/>
        <v/>
      </c>
      <c r="ET261" s="91" t="str">
        <f t="shared" ca="1" si="1223"/>
        <v/>
      </c>
      <c r="EU261" s="91" t="str">
        <f t="shared" ca="1" si="1223"/>
        <v/>
      </c>
      <c r="EV261" s="91" t="str">
        <f t="shared" ca="1" si="1223"/>
        <v/>
      </c>
      <c r="EW261" s="91" t="str">
        <f t="shared" ca="1" si="1223"/>
        <v/>
      </c>
      <c r="EX261" s="91" t="str">
        <f t="shared" ca="1" si="1223"/>
        <v/>
      </c>
      <c r="EY261" s="91" t="str">
        <f t="shared" ca="1" si="1223"/>
        <v/>
      </c>
      <c r="EZ261" s="91" t="str">
        <f t="shared" ca="1" si="1223"/>
        <v/>
      </c>
      <c r="FA261" s="91" t="str">
        <f t="shared" ca="1" si="1223"/>
        <v/>
      </c>
      <c r="FB261" s="91" t="str">
        <f t="shared" ca="1" si="1223"/>
        <v/>
      </c>
      <c r="FC261" s="91" t="str">
        <f t="shared" ca="1" si="1223"/>
        <v/>
      </c>
      <c r="FE261" s="20" t="str">
        <f t="shared" ref="FE261:FE300" ca="1" si="1314">IFERROR(INDIRECT(ADDRESS(FK261,1,,,"日々処理")),"")</f>
        <v/>
      </c>
      <c r="FF261" s="21" t="str">
        <f t="shared" ref="FF261:FF300" ca="1" si="1315">IFERROR(INDIRECT(ADDRESS(FK261,19,,,"日々処理")),"")</f>
        <v/>
      </c>
      <c r="FG261" s="6" t="str">
        <f t="shared" ref="FG261:FG300" ca="1" si="1316">IFERROR(INDIRECT(ADDRESS(FK261,4,,,"日々処理")),"")</f>
        <v/>
      </c>
      <c r="FH261" s="6" t="str">
        <f t="shared" ref="FH261:FH300" ca="1" si="1317">IFERROR(INDIRECT(ADDRESS(FK261,5,,,"日々処理")),"")</f>
        <v/>
      </c>
      <c r="FI261" s="22" t="e">
        <f t="shared" ref="FI261:FI300" ca="1" si="1318">IF(INDIRECT(ADDRESS(ROW()-1,COLUMN()-2))="摘要",INDIRECT(ADDRESS(ROW()-3,COLUMN())),INDIRECT(ADDRESS(ROW()-1,COLUMN()))-1)</f>
        <v>#VALUE!</v>
      </c>
      <c r="FJ261" s="22" t="e">
        <f t="shared" ref="FJ261:FJ300" ca="1" si="1319">IF(INDIRECT(ADDRESS(ROW()-1,COLUMN()-3))="摘要",INDIRECT(ADDRESS(ROW()-3,COLUMN()-4)),IF(FI261&gt;0,INDIRECT(ADDRESS(ROW()-1,COLUMN())),""))</f>
        <v>#VALUE!</v>
      </c>
      <c r="FK261" s="22" t="str">
        <f ca="1">IFERROR(IF(INDIRECT(ADDRESS(ROW()-1,COLUMN()-2))="摘要",MATCH(FJ261,日々処理!FF:FF,0),MATCH(FJ261,INDIRECT(ADDRESS(INDIRECT(ADDRESS(ROW()-1,COLUMN()))+1,2,,,"日々処理")):INDIRECT(ADDRESS(INDIRECT(ADDRESS(ROW()-1,COLUMN()))+1000,2,,,"日々処理")),0)+INDIRECT(ADDRESS(ROW()-1,COLUMN()))),"")</f>
        <v/>
      </c>
      <c r="FL261" s="91" t="str">
        <f t="shared" ca="1" si="1249"/>
        <v/>
      </c>
      <c r="FM261" s="91" t="str">
        <f t="shared" ca="1" si="1224"/>
        <v/>
      </c>
      <c r="FN261" s="91" t="str">
        <f t="shared" ca="1" si="1224"/>
        <v/>
      </c>
      <c r="FO261" s="91" t="str">
        <f t="shared" ca="1" si="1224"/>
        <v/>
      </c>
      <c r="FP261" s="91" t="str">
        <f t="shared" ca="1" si="1224"/>
        <v/>
      </c>
      <c r="FQ261" s="91" t="str">
        <f t="shared" ca="1" si="1224"/>
        <v/>
      </c>
      <c r="FR261" s="91" t="str">
        <f t="shared" ca="1" si="1224"/>
        <v/>
      </c>
      <c r="FS261" s="91" t="str">
        <f t="shared" ca="1" si="1224"/>
        <v/>
      </c>
      <c r="FT261" s="91" t="str">
        <f t="shared" ca="1" si="1224"/>
        <v/>
      </c>
      <c r="FU261" s="91" t="str">
        <f t="shared" ca="1" si="1224"/>
        <v/>
      </c>
      <c r="FV261" s="91" t="str">
        <f t="shared" ca="1" si="1224"/>
        <v/>
      </c>
      <c r="FW261" s="91" t="str">
        <f t="shared" ca="1" si="1224"/>
        <v/>
      </c>
      <c r="FY261" s="20" t="str">
        <f t="shared" ref="FY261:FY300" ca="1" si="1320">IFERROR(INDIRECT(ADDRESS(GE261,1,,,"日々処理")),"")</f>
        <v/>
      </c>
      <c r="FZ261" s="21" t="str">
        <f t="shared" ref="FZ261:FZ300" ca="1" si="1321">IFERROR(INDIRECT(ADDRESS(GE261,19,,,"日々処理")),"")</f>
        <v/>
      </c>
      <c r="GA261" s="6" t="str">
        <f t="shared" ref="GA261:GA300" ca="1" si="1322">IFERROR(INDIRECT(ADDRESS(GE261,4,,,"日々処理")),"")</f>
        <v/>
      </c>
      <c r="GB261" s="6" t="str">
        <f t="shared" ref="GB261:GB300" ca="1" si="1323">IFERROR(INDIRECT(ADDRESS(GE261,5,,,"日々処理")),"")</f>
        <v/>
      </c>
      <c r="GC261" s="22" t="e">
        <f t="shared" ref="GC261:GC300" ca="1" si="1324">IF(INDIRECT(ADDRESS(ROW()-1,COLUMN()-2))="摘要",INDIRECT(ADDRESS(ROW()-3,COLUMN())),INDIRECT(ADDRESS(ROW()-1,COLUMN()))-1)</f>
        <v>#VALUE!</v>
      </c>
      <c r="GD261" s="22" t="e">
        <f t="shared" ref="GD261:GD300" ca="1" si="1325">IF(INDIRECT(ADDRESS(ROW()-1,COLUMN()-3))="摘要",INDIRECT(ADDRESS(ROW()-3,COLUMN()-4)),IF(GC261&gt;0,INDIRECT(ADDRESS(ROW()-1,COLUMN())),""))</f>
        <v>#VALUE!</v>
      </c>
      <c r="GE261" s="22" t="str">
        <f ca="1">IFERROR(IF(INDIRECT(ADDRESS(ROW()-1,COLUMN()-2))="摘要",MATCH(GD261,日々処理!FZ:FZ,0),MATCH(GD261,INDIRECT(ADDRESS(INDIRECT(ADDRESS(ROW()-1,COLUMN()))+1,2,,,"日々処理")):INDIRECT(ADDRESS(INDIRECT(ADDRESS(ROW()-1,COLUMN()))+1000,2,,,"日々処理")),0)+INDIRECT(ADDRESS(ROW()-1,COLUMN()))),"")</f>
        <v/>
      </c>
      <c r="GF261" s="91" t="str">
        <f t="shared" ca="1" si="1250"/>
        <v/>
      </c>
      <c r="GG261" s="91" t="str">
        <f t="shared" ca="1" si="1225"/>
        <v/>
      </c>
      <c r="GH261" s="91" t="str">
        <f t="shared" ca="1" si="1225"/>
        <v/>
      </c>
      <c r="GI261" s="91" t="str">
        <f t="shared" ca="1" si="1225"/>
        <v/>
      </c>
      <c r="GJ261" s="91" t="str">
        <f t="shared" ca="1" si="1225"/>
        <v/>
      </c>
      <c r="GK261" s="91" t="str">
        <f t="shared" ca="1" si="1225"/>
        <v/>
      </c>
      <c r="GL261" s="91" t="str">
        <f t="shared" ca="1" si="1225"/>
        <v/>
      </c>
      <c r="GM261" s="91" t="str">
        <f t="shared" ca="1" si="1225"/>
        <v/>
      </c>
      <c r="GN261" s="91" t="str">
        <f t="shared" ca="1" si="1225"/>
        <v/>
      </c>
      <c r="GO261" s="91" t="str">
        <f t="shared" ca="1" si="1225"/>
        <v/>
      </c>
      <c r="GP261" s="91" t="str">
        <f t="shared" ca="1" si="1225"/>
        <v/>
      </c>
      <c r="GQ261" s="91" t="str">
        <f t="shared" ca="1" si="1225"/>
        <v/>
      </c>
      <c r="GS261" s="20" t="str">
        <f t="shared" ref="GS261:GS300" ca="1" si="1326">IFERROR(INDIRECT(ADDRESS(GY261,1,,,"日々処理")),"")</f>
        <v/>
      </c>
      <c r="GT261" s="21" t="str">
        <f t="shared" ref="GT261:GT300" ca="1" si="1327">IFERROR(INDIRECT(ADDRESS(GY261,19,,,"日々処理")),"")</f>
        <v/>
      </c>
      <c r="GU261" s="6" t="str">
        <f t="shared" ref="GU261:GU300" ca="1" si="1328">IFERROR(INDIRECT(ADDRESS(GY261,4,,,"日々処理")),"")</f>
        <v/>
      </c>
      <c r="GV261" s="6" t="str">
        <f t="shared" ref="GV261:GV300" ca="1" si="1329">IFERROR(INDIRECT(ADDRESS(GY261,5,,,"日々処理")),"")</f>
        <v/>
      </c>
      <c r="GW261" s="22" t="e">
        <f t="shared" ref="GW261:GW300" ca="1" si="1330">IF(INDIRECT(ADDRESS(ROW()-1,COLUMN()-2))="摘要",INDIRECT(ADDRESS(ROW()-3,COLUMN())),INDIRECT(ADDRESS(ROW()-1,COLUMN()))-1)</f>
        <v>#VALUE!</v>
      </c>
      <c r="GX261" s="22" t="e">
        <f t="shared" ref="GX261:GX300" ca="1" si="1331">IF(INDIRECT(ADDRESS(ROW()-1,COLUMN()-3))="摘要",INDIRECT(ADDRESS(ROW()-3,COLUMN()-4)),IF(GW261&gt;0,INDIRECT(ADDRESS(ROW()-1,COLUMN())),""))</f>
        <v>#VALUE!</v>
      </c>
      <c r="GY261" s="22" t="str">
        <f ca="1">IFERROR(IF(INDIRECT(ADDRESS(ROW()-1,COLUMN()-2))="摘要",MATCH(GX261,日々処理!GT:GT,0),MATCH(GX261,INDIRECT(ADDRESS(INDIRECT(ADDRESS(ROW()-1,COLUMN()))+1,2,,,"日々処理")):INDIRECT(ADDRESS(INDIRECT(ADDRESS(ROW()-1,COLUMN()))+1000,2,,,"日々処理")),0)+INDIRECT(ADDRESS(ROW()-1,COLUMN()))),"")</f>
        <v/>
      </c>
      <c r="GZ261" s="91" t="str">
        <f t="shared" ca="1" si="1251"/>
        <v/>
      </c>
      <c r="HA261" s="91" t="str">
        <f t="shared" ca="1" si="1226"/>
        <v/>
      </c>
      <c r="HB261" s="91" t="str">
        <f t="shared" ca="1" si="1226"/>
        <v/>
      </c>
      <c r="HC261" s="91" t="str">
        <f t="shared" ca="1" si="1226"/>
        <v/>
      </c>
      <c r="HD261" s="91" t="str">
        <f t="shared" ca="1" si="1226"/>
        <v/>
      </c>
      <c r="HE261" s="91" t="str">
        <f t="shared" ca="1" si="1226"/>
        <v/>
      </c>
      <c r="HF261" s="91" t="str">
        <f t="shared" ca="1" si="1226"/>
        <v/>
      </c>
      <c r="HG261" s="91" t="str">
        <f t="shared" ca="1" si="1226"/>
        <v/>
      </c>
      <c r="HH261" s="91" t="str">
        <f t="shared" ca="1" si="1226"/>
        <v/>
      </c>
      <c r="HI261" s="91" t="str">
        <f t="shared" ca="1" si="1226"/>
        <v/>
      </c>
      <c r="HJ261" s="91" t="str">
        <f t="shared" ca="1" si="1226"/>
        <v/>
      </c>
      <c r="HK261" s="91" t="str">
        <f t="shared" ca="1" si="1226"/>
        <v/>
      </c>
      <c r="HM261" s="20" t="str">
        <f t="shared" ref="HM261:HM300" ca="1" si="1332">IFERROR(INDIRECT(ADDRESS(HS261,1,,,"日々処理")),"")</f>
        <v/>
      </c>
      <c r="HN261" s="21" t="str">
        <f t="shared" ref="HN261:HN300" ca="1" si="1333">IFERROR(INDIRECT(ADDRESS(HS261,19,,,"日々処理")),"")</f>
        <v/>
      </c>
      <c r="HO261" s="6" t="str">
        <f t="shared" ref="HO261:HO300" ca="1" si="1334">IFERROR(INDIRECT(ADDRESS(HS261,4,,,"日々処理")),"")</f>
        <v/>
      </c>
      <c r="HP261" s="6" t="str">
        <f t="shared" ref="HP261:HP300" ca="1" si="1335">IFERROR(INDIRECT(ADDRESS(HS261,5,,,"日々処理")),"")</f>
        <v/>
      </c>
      <c r="HQ261" s="22" t="e">
        <f t="shared" ref="HQ261:HQ300" ca="1" si="1336">IF(INDIRECT(ADDRESS(ROW()-1,COLUMN()-2))="摘要",INDIRECT(ADDRESS(ROW()-3,COLUMN())),INDIRECT(ADDRESS(ROW()-1,COLUMN()))-1)</f>
        <v>#VALUE!</v>
      </c>
      <c r="HR261" s="22" t="e">
        <f t="shared" ref="HR261:HR300" ca="1" si="1337">IF(INDIRECT(ADDRESS(ROW()-1,COLUMN()-3))="摘要",INDIRECT(ADDRESS(ROW()-3,COLUMN()-4)),IF(HQ261&gt;0,INDIRECT(ADDRESS(ROW()-1,COLUMN())),""))</f>
        <v>#VALUE!</v>
      </c>
      <c r="HS261" s="22" t="str">
        <f ca="1">IFERROR(IF(INDIRECT(ADDRESS(ROW()-1,COLUMN()-2))="摘要",MATCH(HR261,日々処理!HN:HN,0),MATCH(HR261,INDIRECT(ADDRESS(INDIRECT(ADDRESS(ROW()-1,COLUMN()))+1,2,,,"日々処理")):INDIRECT(ADDRESS(INDIRECT(ADDRESS(ROW()-1,COLUMN()))+1000,2,,,"日々処理")),0)+INDIRECT(ADDRESS(ROW()-1,COLUMN()))),"")</f>
        <v/>
      </c>
      <c r="HT261" s="91" t="str">
        <f t="shared" ca="1" si="1252"/>
        <v/>
      </c>
      <c r="HU261" s="91" t="str">
        <f t="shared" ca="1" si="1227"/>
        <v/>
      </c>
      <c r="HV261" s="91" t="str">
        <f t="shared" ca="1" si="1227"/>
        <v/>
      </c>
      <c r="HW261" s="91" t="str">
        <f t="shared" ca="1" si="1227"/>
        <v/>
      </c>
      <c r="HX261" s="91" t="str">
        <f t="shared" ca="1" si="1227"/>
        <v/>
      </c>
      <c r="HY261" s="91" t="str">
        <f t="shared" ca="1" si="1227"/>
        <v/>
      </c>
      <c r="HZ261" s="91" t="str">
        <f t="shared" ca="1" si="1227"/>
        <v/>
      </c>
      <c r="IA261" s="91" t="str">
        <f t="shared" ca="1" si="1227"/>
        <v/>
      </c>
      <c r="IB261" s="91" t="str">
        <f t="shared" ca="1" si="1227"/>
        <v/>
      </c>
      <c r="IC261" s="91" t="str">
        <f t="shared" ca="1" si="1227"/>
        <v/>
      </c>
      <c r="ID261" s="91" t="str">
        <f t="shared" ca="1" si="1227"/>
        <v/>
      </c>
      <c r="IE261" s="91" t="str">
        <f t="shared" ca="1" si="1227"/>
        <v/>
      </c>
      <c r="IG261" s="20" t="str">
        <f t="shared" ref="IG261:IG300" ca="1" si="1338">IFERROR(INDIRECT(ADDRESS(IM261,1,,,"日々処理")),"")</f>
        <v/>
      </c>
      <c r="IH261" s="21" t="str">
        <f t="shared" ref="IH261:IH300" ca="1" si="1339">IFERROR(INDIRECT(ADDRESS(IM261,19,,,"日々処理")),"")</f>
        <v/>
      </c>
      <c r="II261" s="6" t="str">
        <f t="shared" ref="II261:II300" ca="1" si="1340">IFERROR(INDIRECT(ADDRESS(IM261,4,,,"日々処理")),"")</f>
        <v/>
      </c>
      <c r="IJ261" s="6" t="str">
        <f t="shared" ref="IJ261:IJ300" ca="1" si="1341">IFERROR(INDIRECT(ADDRESS(IM261,5,,,"日々処理")),"")</f>
        <v/>
      </c>
      <c r="IK261" s="22" t="e">
        <f t="shared" ref="IK261:IK300" ca="1" si="1342">IF(INDIRECT(ADDRESS(ROW()-1,COLUMN()-2))="摘要",INDIRECT(ADDRESS(ROW()-3,COLUMN())),INDIRECT(ADDRESS(ROW()-1,COLUMN()))-1)</f>
        <v>#VALUE!</v>
      </c>
      <c r="IL261" s="22" t="e">
        <f t="shared" ref="IL261:IL300" ca="1" si="1343">IF(INDIRECT(ADDRESS(ROW()-1,COLUMN()-3))="摘要",INDIRECT(ADDRESS(ROW()-3,COLUMN()-4)),IF(IK261&gt;0,INDIRECT(ADDRESS(ROW()-1,COLUMN())),""))</f>
        <v>#VALUE!</v>
      </c>
      <c r="IM261" s="22" t="str">
        <f ca="1">IFERROR(IF(INDIRECT(ADDRESS(ROW()-1,COLUMN()-2))="摘要",MATCH(IL261,日々処理!IH:IH,0),MATCH(IL261,INDIRECT(ADDRESS(INDIRECT(ADDRESS(ROW()-1,COLUMN()))+1,2,,,"日々処理")):INDIRECT(ADDRESS(INDIRECT(ADDRESS(ROW()-1,COLUMN()))+1000,2,,,"日々処理")),0)+INDIRECT(ADDRESS(ROW()-1,COLUMN()))),"")</f>
        <v/>
      </c>
      <c r="IN261" s="91" t="str">
        <f t="shared" ca="1" si="1253"/>
        <v/>
      </c>
      <c r="IO261" s="91" t="str">
        <f t="shared" ca="1" si="1228"/>
        <v/>
      </c>
      <c r="IP261" s="91" t="str">
        <f t="shared" ca="1" si="1228"/>
        <v/>
      </c>
      <c r="IQ261" s="91" t="str">
        <f t="shared" ca="1" si="1228"/>
        <v/>
      </c>
      <c r="IR261" s="91" t="str">
        <f t="shared" ca="1" si="1228"/>
        <v/>
      </c>
      <c r="IS261" s="91" t="str">
        <f t="shared" ca="1" si="1228"/>
        <v/>
      </c>
      <c r="IT261" s="91" t="str">
        <f t="shared" ca="1" si="1228"/>
        <v/>
      </c>
      <c r="IU261" s="91" t="str">
        <f t="shared" ca="1" si="1228"/>
        <v/>
      </c>
      <c r="IV261" s="91" t="str">
        <f t="shared" ca="1" si="1228"/>
        <v/>
      </c>
      <c r="IW261" s="91" t="str">
        <f t="shared" ca="1" si="1228"/>
        <v/>
      </c>
      <c r="IX261" s="91" t="str">
        <f t="shared" ca="1" si="1228"/>
        <v/>
      </c>
      <c r="IY261" s="91" t="str">
        <f t="shared" ca="1" si="1228"/>
        <v/>
      </c>
      <c r="JA261" s="20" t="str">
        <f t="shared" ref="JA261:JA300" ca="1" si="1344">IFERROR(INDIRECT(ADDRESS(JG261,1,,,"日々処理")),"")</f>
        <v/>
      </c>
      <c r="JB261" s="21" t="str">
        <f t="shared" ref="JB261:JB300" ca="1" si="1345">IFERROR(INDIRECT(ADDRESS(JG261,19,,,"日々処理")),"")</f>
        <v/>
      </c>
      <c r="JC261" s="6" t="str">
        <f t="shared" ref="JC261:JC300" ca="1" si="1346">IFERROR(INDIRECT(ADDRESS(JG261,4,,,"日々処理")),"")</f>
        <v/>
      </c>
      <c r="JD261" s="6" t="str">
        <f t="shared" ref="JD261:JD300" ca="1" si="1347">IFERROR(INDIRECT(ADDRESS(JG261,5,,,"日々処理")),"")</f>
        <v/>
      </c>
      <c r="JE261" s="22" t="e">
        <f t="shared" ref="JE261:JE300" ca="1" si="1348">IF(INDIRECT(ADDRESS(ROW()-1,COLUMN()-2))="摘要",INDIRECT(ADDRESS(ROW()-3,COLUMN())),INDIRECT(ADDRESS(ROW()-1,COLUMN()))-1)</f>
        <v>#VALUE!</v>
      </c>
      <c r="JF261" s="22" t="e">
        <f t="shared" ref="JF261:JF300" ca="1" si="1349">IF(INDIRECT(ADDRESS(ROW()-1,COLUMN()-3))="摘要",INDIRECT(ADDRESS(ROW()-3,COLUMN()-4)),IF(JE261&gt;0,INDIRECT(ADDRESS(ROW()-1,COLUMN())),""))</f>
        <v>#VALUE!</v>
      </c>
      <c r="JG261" s="22" t="str">
        <f ca="1">IFERROR(IF(INDIRECT(ADDRESS(ROW()-1,COLUMN()-2))="摘要",MATCH(JF261,日々処理!JB:JB,0),MATCH(JF261,INDIRECT(ADDRESS(INDIRECT(ADDRESS(ROW()-1,COLUMN()))+1,2,,,"日々処理")):INDIRECT(ADDRESS(INDIRECT(ADDRESS(ROW()-1,COLUMN()))+1000,2,,,"日々処理")),0)+INDIRECT(ADDRESS(ROW()-1,COLUMN()))),"")</f>
        <v/>
      </c>
      <c r="JH261" s="91" t="str">
        <f t="shared" ca="1" si="1254"/>
        <v/>
      </c>
      <c r="JI261" s="91" t="str">
        <f t="shared" ca="1" si="1229"/>
        <v/>
      </c>
      <c r="JJ261" s="91" t="str">
        <f t="shared" ca="1" si="1229"/>
        <v/>
      </c>
      <c r="JK261" s="91" t="str">
        <f t="shared" ca="1" si="1229"/>
        <v/>
      </c>
      <c r="JL261" s="91" t="str">
        <f t="shared" ca="1" si="1229"/>
        <v/>
      </c>
      <c r="JM261" s="91" t="str">
        <f t="shared" ca="1" si="1229"/>
        <v/>
      </c>
      <c r="JN261" s="91" t="str">
        <f t="shared" ca="1" si="1229"/>
        <v/>
      </c>
      <c r="JO261" s="91" t="str">
        <f t="shared" ca="1" si="1229"/>
        <v/>
      </c>
      <c r="JP261" s="91" t="str">
        <f t="shared" ca="1" si="1229"/>
        <v/>
      </c>
      <c r="JQ261" s="91" t="str">
        <f t="shared" ca="1" si="1229"/>
        <v/>
      </c>
      <c r="JR261" s="91" t="str">
        <f t="shared" ca="1" si="1229"/>
        <v/>
      </c>
      <c r="JS261" s="91" t="str">
        <f t="shared" ca="1" si="1229"/>
        <v/>
      </c>
      <c r="JU261" s="20" t="str">
        <f t="shared" ref="JU261:JU300" ca="1" si="1350">IFERROR(INDIRECT(ADDRESS(KA261,1,,,"日々処理")),"")</f>
        <v/>
      </c>
      <c r="JV261" s="21" t="str">
        <f t="shared" ref="JV261:JV300" ca="1" si="1351">IFERROR(INDIRECT(ADDRESS(KA261,19,,,"日々処理")),"")</f>
        <v/>
      </c>
      <c r="JW261" s="6" t="str">
        <f t="shared" ref="JW261:JW300" ca="1" si="1352">IFERROR(INDIRECT(ADDRESS(KA261,4,,,"日々処理")),"")</f>
        <v/>
      </c>
      <c r="JX261" s="6" t="str">
        <f t="shared" ref="JX261:JX300" ca="1" si="1353">IFERROR(INDIRECT(ADDRESS(KA261,5,,,"日々処理")),"")</f>
        <v/>
      </c>
      <c r="JY261" s="22" t="e">
        <f t="shared" ref="JY261:JY300" ca="1" si="1354">IF(INDIRECT(ADDRESS(ROW()-1,COLUMN()-2))="摘要",INDIRECT(ADDRESS(ROW()-3,COLUMN())),INDIRECT(ADDRESS(ROW()-1,COLUMN()))-1)</f>
        <v>#VALUE!</v>
      </c>
      <c r="JZ261" s="22" t="e">
        <f t="shared" ref="JZ261:JZ300" ca="1" si="1355">IF(INDIRECT(ADDRESS(ROW()-1,COLUMN()-3))="摘要",INDIRECT(ADDRESS(ROW()-3,COLUMN()-4)),IF(JY261&gt;0,INDIRECT(ADDRESS(ROW()-1,COLUMN())),""))</f>
        <v>#VALUE!</v>
      </c>
      <c r="KA261" s="22" t="str">
        <f ca="1">IFERROR(IF(INDIRECT(ADDRESS(ROW()-1,COLUMN()-2))="摘要",MATCH(JZ261,日々処理!JV:JV,0),MATCH(JZ261,INDIRECT(ADDRESS(INDIRECT(ADDRESS(ROW()-1,COLUMN()))+1,2,,,"日々処理")):INDIRECT(ADDRESS(INDIRECT(ADDRESS(ROW()-1,COLUMN()))+1000,2,,,"日々処理")),0)+INDIRECT(ADDRESS(ROW()-1,COLUMN()))),"")</f>
        <v/>
      </c>
      <c r="KB261" s="91" t="str">
        <f t="shared" ca="1" si="1255"/>
        <v/>
      </c>
      <c r="KC261" s="91" t="str">
        <f t="shared" ca="1" si="1230"/>
        <v/>
      </c>
      <c r="KD261" s="91" t="str">
        <f t="shared" ca="1" si="1230"/>
        <v/>
      </c>
      <c r="KE261" s="91" t="str">
        <f t="shared" ca="1" si="1230"/>
        <v/>
      </c>
      <c r="KF261" s="91" t="str">
        <f t="shared" ca="1" si="1230"/>
        <v/>
      </c>
      <c r="KG261" s="91" t="str">
        <f t="shared" ca="1" si="1230"/>
        <v/>
      </c>
      <c r="KH261" s="91" t="str">
        <f t="shared" ca="1" si="1230"/>
        <v/>
      </c>
      <c r="KI261" s="91" t="str">
        <f t="shared" ca="1" si="1230"/>
        <v/>
      </c>
      <c r="KJ261" s="91" t="str">
        <f t="shared" ca="1" si="1230"/>
        <v/>
      </c>
      <c r="KK261" s="91" t="str">
        <f t="shared" ca="1" si="1230"/>
        <v/>
      </c>
      <c r="KL261" s="91" t="str">
        <f t="shared" ca="1" si="1230"/>
        <v/>
      </c>
      <c r="KM261" s="91" t="str">
        <f t="shared" ca="1" si="1230"/>
        <v/>
      </c>
      <c r="KO261" s="20" t="str">
        <f t="shared" ref="KO261:KO300" ca="1" si="1356">IFERROR(INDIRECT(ADDRESS(KU261,1,,,"日々処理")),"")</f>
        <v/>
      </c>
      <c r="KP261" s="21" t="str">
        <f t="shared" ref="KP261:KP300" ca="1" si="1357">IFERROR(INDIRECT(ADDRESS(KU261,19,,,"日々処理")),"")</f>
        <v/>
      </c>
      <c r="KQ261" s="6" t="str">
        <f t="shared" ref="KQ261:KQ300" ca="1" si="1358">IFERROR(INDIRECT(ADDRESS(KU261,4,,,"日々処理")),"")</f>
        <v/>
      </c>
      <c r="KR261" s="6" t="str">
        <f t="shared" ref="KR261:KR300" ca="1" si="1359">IFERROR(INDIRECT(ADDRESS(KU261,5,,,"日々処理")),"")</f>
        <v/>
      </c>
      <c r="KS261" s="22" t="e">
        <f t="shared" ref="KS261:KS300" ca="1" si="1360">IF(INDIRECT(ADDRESS(ROW()-1,COLUMN()-2))="摘要",INDIRECT(ADDRESS(ROW()-3,COLUMN())),INDIRECT(ADDRESS(ROW()-1,COLUMN()))-1)</f>
        <v>#VALUE!</v>
      </c>
      <c r="KT261" s="22" t="e">
        <f t="shared" ref="KT261:KT300" ca="1" si="1361">IF(INDIRECT(ADDRESS(ROW()-1,COLUMN()-3))="摘要",INDIRECT(ADDRESS(ROW()-3,COLUMN()-4)),IF(KS261&gt;0,INDIRECT(ADDRESS(ROW()-1,COLUMN())),""))</f>
        <v>#VALUE!</v>
      </c>
      <c r="KU261" s="22" t="str">
        <f ca="1">IFERROR(IF(INDIRECT(ADDRESS(ROW()-1,COLUMN()-2))="摘要",MATCH(KT261,日々処理!KP:KP,0),MATCH(KT261,INDIRECT(ADDRESS(INDIRECT(ADDRESS(ROW()-1,COLUMN()))+1,2,,,"日々処理")):INDIRECT(ADDRESS(INDIRECT(ADDRESS(ROW()-1,COLUMN()))+1000,2,,,"日々処理")),0)+INDIRECT(ADDRESS(ROW()-1,COLUMN()))),"")</f>
        <v/>
      </c>
      <c r="KV261" s="91" t="str">
        <f t="shared" ca="1" si="1256"/>
        <v/>
      </c>
      <c r="KW261" s="91" t="str">
        <f t="shared" ca="1" si="1231"/>
        <v/>
      </c>
      <c r="KX261" s="91" t="str">
        <f t="shared" ca="1" si="1231"/>
        <v/>
      </c>
      <c r="KY261" s="91" t="str">
        <f t="shared" ca="1" si="1231"/>
        <v/>
      </c>
      <c r="KZ261" s="91" t="str">
        <f t="shared" ca="1" si="1231"/>
        <v/>
      </c>
      <c r="LA261" s="91" t="str">
        <f t="shared" ca="1" si="1231"/>
        <v/>
      </c>
      <c r="LB261" s="91" t="str">
        <f t="shared" ca="1" si="1231"/>
        <v/>
      </c>
      <c r="LC261" s="91" t="str">
        <f t="shared" ca="1" si="1231"/>
        <v/>
      </c>
      <c r="LD261" s="91" t="str">
        <f t="shared" ca="1" si="1231"/>
        <v/>
      </c>
      <c r="LE261" s="91" t="str">
        <f t="shared" ca="1" si="1231"/>
        <v/>
      </c>
      <c r="LF261" s="91" t="str">
        <f t="shared" ca="1" si="1231"/>
        <v/>
      </c>
      <c r="LG261" s="91" t="str">
        <f t="shared" ca="1" si="1231"/>
        <v/>
      </c>
      <c r="LI261" s="20" t="str">
        <f t="shared" ref="LI261:LI300" ca="1" si="1362">IFERROR(INDIRECT(ADDRESS(LO261,1,,,"日々処理")),"")</f>
        <v/>
      </c>
      <c r="LJ261" s="21" t="str">
        <f t="shared" ref="LJ261:LJ300" ca="1" si="1363">IFERROR(INDIRECT(ADDRESS(LO261,19,,,"日々処理")),"")</f>
        <v/>
      </c>
      <c r="LK261" s="6" t="str">
        <f t="shared" ref="LK261:LK300" ca="1" si="1364">IFERROR(INDIRECT(ADDRESS(LO261,4,,,"日々処理")),"")</f>
        <v/>
      </c>
      <c r="LL261" s="6" t="str">
        <f t="shared" ref="LL261:LL300" ca="1" si="1365">IFERROR(INDIRECT(ADDRESS(LO261,5,,,"日々処理")),"")</f>
        <v/>
      </c>
      <c r="LM261" s="22" t="e">
        <f t="shared" ref="LM261:LM300" ca="1" si="1366">IF(INDIRECT(ADDRESS(ROW()-1,COLUMN()-2))="摘要",INDIRECT(ADDRESS(ROW()-3,COLUMN())),INDIRECT(ADDRESS(ROW()-1,COLUMN()))-1)</f>
        <v>#VALUE!</v>
      </c>
      <c r="LN261" s="22" t="e">
        <f t="shared" ref="LN261:LN300" ca="1" si="1367">IF(INDIRECT(ADDRESS(ROW()-1,COLUMN()-3))="摘要",INDIRECT(ADDRESS(ROW()-3,COLUMN()-4)),IF(LM261&gt;0,INDIRECT(ADDRESS(ROW()-1,COLUMN())),""))</f>
        <v>#VALUE!</v>
      </c>
      <c r="LO261" s="22" t="str">
        <f ca="1">IFERROR(IF(INDIRECT(ADDRESS(ROW()-1,COLUMN()-2))="摘要",MATCH(LN261,日々処理!LJ:LJ,0),MATCH(LN261,INDIRECT(ADDRESS(INDIRECT(ADDRESS(ROW()-1,COLUMN()))+1,2,,,"日々処理")):INDIRECT(ADDRESS(INDIRECT(ADDRESS(ROW()-1,COLUMN()))+1000,2,,,"日々処理")),0)+INDIRECT(ADDRESS(ROW()-1,COLUMN()))),"")</f>
        <v/>
      </c>
      <c r="LP261" s="91" t="str">
        <f t="shared" ca="1" si="1257"/>
        <v/>
      </c>
      <c r="LQ261" s="91" t="str">
        <f t="shared" ca="1" si="1232"/>
        <v/>
      </c>
      <c r="LR261" s="91" t="str">
        <f t="shared" ca="1" si="1232"/>
        <v/>
      </c>
      <c r="LS261" s="91" t="str">
        <f t="shared" ca="1" si="1232"/>
        <v/>
      </c>
      <c r="LT261" s="91" t="str">
        <f t="shared" ca="1" si="1232"/>
        <v/>
      </c>
      <c r="LU261" s="91" t="str">
        <f t="shared" ca="1" si="1232"/>
        <v/>
      </c>
      <c r="LV261" s="91" t="str">
        <f t="shared" ca="1" si="1232"/>
        <v/>
      </c>
      <c r="LW261" s="91" t="str">
        <f t="shared" ca="1" si="1232"/>
        <v/>
      </c>
      <c r="LX261" s="91" t="str">
        <f t="shared" ca="1" si="1232"/>
        <v/>
      </c>
      <c r="LY261" s="91" t="str">
        <f t="shared" ca="1" si="1232"/>
        <v/>
      </c>
      <c r="LZ261" s="91" t="str">
        <f t="shared" ca="1" si="1232"/>
        <v/>
      </c>
      <c r="MA261" s="91" t="str">
        <f t="shared" ca="1" si="1232"/>
        <v/>
      </c>
      <c r="MC261" s="20" t="str">
        <f t="shared" ref="MC261:MC300" ca="1" si="1368">IFERROR(INDIRECT(ADDRESS(MI261,1,,,"日々処理")),"")</f>
        <v/>
      </c>
      <c r="MD261" s="21" t="str">
        <f t="shared" ref="MD261:MD300" ca="1" si="1369">IFERROR(INDIRECT(ADDRESS(MI261,19,,,"日々処理")),"")</f>
        <v/>
      </c>
      <c r="ME261" s="6" t="str">
        <f t="shared" ref="ME261:ME300" ca="1" si="1370">IFERROR(INDIRECT(ADDRESS(MI261,4,,,"日々処理")),"")</f>
        <v/>
      </c>
      <c r="MF261" s="6" t="str">
        <f t="shared" ref="MF261:MF300" ca="1" si="1371">IFERROR(INDIRECT(ADDRESS(MI261,5,,,"日々処理")),"")</f>
        <v/>
      </c>
      <c r="MG261" s="22" t="e">
        <f t="shared" ref="MG261:MG300" ca="1" si="1372">IF(INDIRECT(ADDRESS(ROW()-1,COLUMN()-2))="摘要",INDIRECT(ADDRESS(ROW()-3,COLUMN())),INDIRECT(ADDRESS(ROW()-1,COLUMN()))-1)</f>
        <v>#VALUE!</v>
      </c>
      <c r="MH261" s="22" t="e">
        <f t="shared" ref="MH261:MH300" ca="1" si="1373">IF(INDIRECT(ADDRESS(ROW()-1,COLUMN()-3))="摘要",INDIRECT(ADDRESS(ROW()-3,COLUMN()-4)),IF(MG261&gt;0,INDIRECT(ADDRESS(ROW()-1,COLUMN())),""))</f>
        <v>#VALUE!</v>
      </c>
      <c r="MI261" s="22" t="str">
        <f ca="1">IFERROR(IF(INDIRECT(ADDRESS(ROW()-1,COLUMN()-2))="摘要",MATCH(MH261,日々処理!MD:MD,0),MATCH(MH261,INDIRECT(ADDRESS(INDIRECT(ADDRESS(ROW()-1,COLUMN()))+1,2,,,"日々処理")):INDIRECT(ADDRESS(INDIRECT(ADDRESS(ROW()-1,COLUMN()))+1000,2,,,"日々処理")),0)+INDIRECT(ADDRESS(ROW()-1,COLUMN()))),"")</f>
        <v/>
      </c>
      <c r="MJ261" s="91" t="str">
        <f t="shared" ca="1" si="1258"/>
        <v/>
      </c>
      <c r="MK261" s="91" t="str">
        <f t="shared" ca="1" si="1233"/>
        <v/>
      </c>
      <c r="ML261" s="91" t="str">
        <f t="shared" ca="1" si="1233"/>
        <v/>
      </c>
      <c r="MM261" s="91" t="str">
        <f t="shared" ca="1" si="1233"/>
        <v/>
      </c>
      <c r="MN261" s="91" t="str">
        <f t="shared" ca="1" si="1233"/>
        <v/>
      </c>
      <c r="MO261" s="91" t="str">
        <f t="shared" ca="1" si="1233"/>
        <v/>
      </c>
      <c r="MP261" s="91" t="str">
        <f t="shared" ca="1" si="1233"/>
        <v/>
      </c>
      <c r="MQ261" s="91" t="str">
        <f t="shared" ca="1" si="1233"/>
        <v/>
      </c>
      <c r="MR261" s="91" t="str">
        <f t="shared" ca="1" si="1233"/>
        <v/>
      </c>
      <c r="MS261" s="91" t="str">
        <f t="shared" ca="1" si="1233"/>
        <v/>
      </c>
      <c r="MT261" s="91" t="str">
        <f t="shared" ca="1" si="1233"/>
        <v/>
      </c>
      <c r="MU261" s="91" t="str">
        <f t="shared" ca="1" si="1233"/>
        <v/>
      </c>
      <c r="MW261" s="20" t="str">
        <f t="shared" ref="MW261:MW300" ca="1" si="1374">IFERROR(INDIRECT(ADDRESS(NC261,1,,,"日々処理")),"")</f>
        <v/>
      </c>
      <c r="MX261" s="21" t="str">
        <f t="shared" ref="MX261:MX300" ca="1" si="1375">IFERROR(INDIRECT(ADDRESS(NC261,19,,,"日々処理")),"")</f>
        <v/>
      </c>
      <c r="MY261" s="6" t="str">
        <f t="shared" ref="MY261:MY300" ca="1" si="1376">IFERROR(INDIRECT(ADDRESS(NC261,4,,,"日々処理")),"")</f>
        <v/>
      </c>
      <c r="MZ261" s="6" t="str">
        <f t="shared" ref="MZ261:MZ300" ca="1" si="1377">IFERROR(INDIRECT(ADDRESS(NC261,5,,,"日々処理")),"")</f>
        <v/>
      </c>
      <c r="NA261" s="22" t="e">
        <f t="shared" ref="NA261:NA300" ca="1" si="1378">IF(INDIRECT(ADDRESS(ROW()-1,COLUMN()-2))="摘要",INDIRECT(ADDRESS(ROW()-3,COLUMN())),INDIRECT(ADDRESS(ROW()-1,COLUMN()))-1)</f>
        <v>#VALUE!</v>
      </c>
      <c r="NB261" s="22" t="e">
        <f t="shared" ref="NB261:NB300" ca="1" si="1379">IF(INDIRECT(ADDRESS(ROW()-1,COLUMN()-3))="摘要",INDIRECT(ADDRESS(ROW()-3,COLUMN()-4)),IF(NA261&gt;0,INDIRECT(ADDRESS(ROW()-1,COLUMN())),""))</f>
        <v>#VALUE!</v>
      </c>
      <c r="NC261" s="22" t="str">
        <f ca="1">IFERROR(IF(INDIRECT(ADDRESS(ROW()-1,COLUMN()-2))="摘要",MATCH(NB261,日々処理!MX:MX,0),MATCH(NB261,INDIRECT(ADDRESS(INDIRECT(ADDRESS(ROW()-1,COLUMN()))+1,2,,,"日々処理")):INDIRECT(ADDRESS(INDIRECT(ADDRESS(ROW()-1,COLUMN()))+1000,2,,,"日々処理")),0)+INDIRECT(ADDRESS(ROW()-1,COLUMN()))),"")</f>
        <v/>
      </c>
      <c r="ND261" s="91" t="str">
        <f t="shared" ca="1" si="1259"/>
        <v/>
      </c>
      <c r="NE261" s="91" t="str">
        <f t="shared" ca="1" si="1234"/>
        <v/>
      </c>
      <c r="NF261" s="91" t="str">
        <f t="shared" ca="1" si="1234"/>
        <v/>
      </c>
      <c r="NG261" s="91" t="str">
        <f t="shared" ca="1" si="1234"/>
        <v/>
      </c>
      <c r="NH261" s="91" t="str">
        <f t="shared" ca="1" si="1234"/>
        <v/>
      </c>
      <c r="NI261" s="91" t="str">
        <f t="shared" ca="1" si="1234"/>
        <v/>
      </c>
      <c r="NJ261" s="91" t="str">
        <f t="shared" ca="1" si="1234"/>
        <v/>
      </c>
      <c r="NK261" s="91" t="str">
        <f t="shared" ca="1" si="1234"/>
        <v/>
      </c>
      <c r="NL261" s="91" t="str">
        <f t="shared" ca="1" si="1234"/>
        <v/>
      </c>
      <c r="NM261" s="91" t="str">
        <f t="shared" ca="1" si="1234"/>
        <v/>
      </c>
      <c r="NN261" s="91" t="str">
        <f t="shared" ca="1" si="1234"/>
        <v/>
      </c>
      <c r="NO261" s="91" t="str">
        <f t="shared" ca="1" si="1234"/>
        <v/>
      </c>
      <c r="NQ261" s="20" t="str">
        <f t="shared" ref="NQ261:NQ300" ca="1" si="1380">IFERROR(INDIRECT(ADDRESS(NW261,1,,,"日々処理")),"")</f>
        <v/>
      </c>
      <c r="NR261" s="21" t="str">
        <f t="shared" ref="NR261:NR300" ca="1" si="1381">IFERROR(INDIRECT(ADDRESS(NW261,19,,,"日々処理")),"")</f>
        <v/>
      </c>
      <c r="NS261" s="6" t="str">
        <f t="shared" ref="NS261:NS300" ca="1" si="1382">IFERROR(INDIRECT(ADDRESS(NW261,4,,,"日々処理")),"")</f>
        <v/>
      </c>
      <c r="NT261" s="6" t="str">
        <f t="shared" ref="NT261:NT300" ca="1" si="1383">IFERROR(INDIRECT(ADDRESS(NW261,5,,,"日々処理")),"")</f>
        <v/>
      </c>
      <c r="NU261" s="22" t="e">
        <f t="shared" ref="NU261:NU300" ca="1" si="1384">IF(INDIRECT(ADDRESS(ROW()-1,COLUMN()-2))="摘要",INDIRECT(ADDRESS(ROW()-3,COLUMN())),INDIRECT(ADDRESS(ROW()-1,COLUMN()))-1)</f>
        <v>#VALUE!</v>
      </c>
      <c r="NV261" s="22" t="e">
        <f t="shared" ref="NV261:NV300" ca="1" si="1385">IF(INDIRECT(ADDRESS(ROW()-1,COLUMN()-3))="摘要",INDIRECT(ADDRESS(ROW()-3,COLUMN()-4)),IF(NU261&gt;0,INDIRECT(ADDRESS(ROW()-1,COLUMN())),""))</f>
        <v>#VALUE!</v>
      </c>
      <c r="NW261" s="22" t="str">
        <f ca="1">IFERROR(IF(INDIRECT(ADDRESS(ROW()-1,COLUMN()-2))="摘要",MATCH(NV261,日々処理!NR:NR,0),MATCH(NV261,INDIRECT(ADDRESS(INDIRECT(ADDRESS(ROW()-1,COLUMN()))+1,2,,,"日々処理")):INDIRECT(ADDRESS(INDIRECT(ADDRESS(ROW()-1,COLUMN()))+1000,2,,,"日々処理")),0)+INDIRECT(ADDRESS(ROW()-1,COLUMN()))),"")</f>
        <v/>
      </c>
      <c r="NX261" s="91" t="str">
        <f t="shared" ca="1" si="1260"/>
        <v/>
      </c>
      <c r="NY261" s="91" t="str">
        <f t="shared" ca="1" si="1235"/>
        <v/>
      </c>
      <c r="NZ261" s="91" t="str">
        <f t="shared" ca="1" si="1235"/>
        <v/>
      </c>
      <c r="OA261" s="91" t="str">
        <f t="shared" ca="1" si="1235"/>
        <v/>
      </c>
      <c r="OB261" s="91" t="str">
        <f t="shared" ca="1" si="1235"/>
        <v/>
      </c>
      <c r="OC261" s="91" t="str">
        <f t="shared" ca="1" si="1235"/>
        <v/>
      </c>
      <c r="OD261" s="91" t="str">
        <f t="shared" ca="1" si="1235"/>
        <v/>
      </c>
      <c r="OE261" s="91" t="str">
        <f t="shared" ca="1" si="1235"/>
        <v/>
      </c>
      <c r="OF261" s="91" t="str">
        <f t="shared" ca="1" si="1235"/>
        <v/>
      </c>
      <c r="OG261" s="91" t="str">
        <f t="shared" ca="1" si="1235"/>
        <v/>
      </c>
      <c r="OH261" s="91" t="str">
        <f t="shared" ca="1" si="1235"/>
        <v/>
      </c>
      <c r="OI261" s="91" t="str">
        <f t="shared" ca="1" si="1235"/>
        <v/>
      </c>
      <c r="OK261" s="20" t="str">
        <f t="shared" ref="OK261:OK300" ca="1" si="1386">IFERROR(INDIRECT(ADDRESS(OQ261,1,,,"日々処理")),"")</f>
        <v/>
      </c>
      <c r="OL261" s="21" t="str">
        <f t="shared" ref="OL261:OL300" ca="1" si="1387">IFERROR(INDIRECT(ADDRESS(OQ261,19,,,"日々処理")),"")</f>
        <v/>
      </c>
      <c r="OM261" s="6" t="str">
        <f t="shared" ref="OM261:OM300" ca="1" si="1388">IFERROR(INDIRECT(ADDRESS(OQ261,4,,,"日々処理")),"")</f>
        <v/>
      </c>
      <c r="ON261" s="6" t="str">
        <f t="shared" ref="ON261:ON300" ca="1" si="1389">IFERROR(INDIRECT(ADDRESS(OQ261,5,,,"日々処理")),"")</f>
        <v/>
      </c>
      <c r="OO261" s="22" t="e">
        <f t="shared" ref="OO261:OO300" ca="1" si="1390">IF(INDIRECT(ADDRESS(ROW()-1,COLUMN()-2))="摘要",INDIRECT(ADDRESS(ROW()-3,COLUMN())),INDIRECT(ADDRESS(ROW()-1,COLUMN()))-1)</f>
        <v>#VALUE!</v>
      </c>
      <c r="OP261" s="22" t="e">
        <f t="shared" ref="OP261:OP300" ca="1" si="1391">IF(INDIRECT(ADDRESS(ROW()-1,COLUMN()-3))="摘要",INDIRECT(ADDRESS(ROW()-3,COLUMN()-4)),IF(OO261&gt;0,INDIRECT(ADDRESS(ROW()-1,COLUMN())),""))</f>
        <v>#VALUE!</v>
      </c>
      <c r="OQ261" s="22" t="str">
        <f ca="1">IFERROR(IF(INDIRECT(ADDRESS(ROW()-1,COLUMN()-2))="摘要",MATCH(OP261,日々処理!OL:OL,0),MATCH(OP261,INDIRECT(ADDRESS(INDIRECT(ADDRESS(ROW()-1,COLUMN()))+1,2,,,"日々処理")):INDIRECT(ADDRESS(INDIRECT(ADDRESS(ROW()-1,COLUMN()))+1000,2,,,"日々処理")),0)+INDIRECT(ADDRESS(ROW()-1,COLUMN()))),"")</f>
        <v/>
      </c>
      <c r="OR261" s="91" t="str">
        <f t="shared" ca="1" si="1261"/>
        <v/>
      </c>
      <c r="OS261" s="91" t="str">
        <f t="shared" ca="1" si="1236"/>
        <v/>
      </c>
      <c r="OT261" s="91" t="str">
        <f t="shared" ca="1" si="1236"/>
        <v/>
      </c>
      <c r="OU261" s="91" t="str">
        <f t="shared" ca="1" si="1236"/>
        <v/>
      </c>
      <c r="OV261" s="91" t="str">
        <f t="shared" ca="1" si="1236"/>
        <v/>
      </c>
      <c r="OW261" s="91" t="str">
        <f t="shared" ca="1" si="1236"/>
        <v/>
      </c>
      <c r="OX261" s="91" t="str">
        <f t="shared" ca="1" si="1236"/>
        <v/>
      </c>
      <c r="OY261" s="91" t="str">
        <f t="shared" ca="1" si="1236"/>
        <v/>
      </c>
      <c r="OZ261" s="91" t="str">
        <f t="shared" ca="1" si="1236"/>
        <v/>
      </c>
      <c r="PA261" s="91" t="str">
        <f t="shared" ca="1" si="1236"/>
        <v/>
      </c>
      <c r="PB261" s="91" t="str">
        <f t="shared" ca="1" si="1236"/>
        <v/>
      </c>
      <c r="PC261" s="91" t="str">
        <f t="shared" ca="1" si="1236"/>
        <v/>
      </c>
      <c r="PE261" s="20" t="str">
        <f t="shared" ref="PE261:PE300" ca="1" si="1392">IFERROR(INDIRECT(ADDRESS(PK261,1,,,"日々処理")),"")</f>
        <v/>
      </c>
      <c r="PF261" s="21" t="str">
        <f t="shared" ref="PF261:PF300" ca="1" si="1393">IFERROR(INDIRECT(ADDRESS(PK261,19,,,"日々処理")),"")</f>
        <v/>
      </c>
      <c r="PG261" s="6" t="str">
        <f t="shared" ref="PG261:PG300" ca="1" si="1394">IFERROR(INDIRECT(ADDRESS(PK261,4,,,"日々処理")),"")</f>
        <v/>
      </c>
      <c r="PH261" s="6" t="str">
        <f t="shared" ref="PH261:PH300" ca="1" si="1395">IFERROR(INDIRECT(ADDRESS(PK261,5,,,"日々処理")),"")</f>
        <v/>
      </c>
      <c r="PI261" s="22" t="e">
        <f t="shared" ref="PI261:PI300" ca="1" si="1396">IF(INDIRECT(ADDRESS(ROW()-1,COLUMN()-2))="摘要",INDIRECT(ADDRESS(ROW()-3,COLUMN())),INDIRECT(ADDRESS(ROW()-1,COLUMN()))-1)</f>
        <v>#VALUE!</v>
      </c>
      <c r="PJ261" s="22" t="e">
        <f t="shared" ref="PJ261:PJ300" ca="1" si="1397">IF(INDIRECT(ADDRESS(ROW()-1,COLUMN()-3))="摘要",INDIRECT(ADDRESS(ROW()-3,COLUMN()-4)),IF(PI261&gt;0,INDIRECT(ADDRESS(ROW()-1,COLUMN())),""))</f>
        <v>#VALUE!</v>
      </c>
      <c r="PK261" s="22" t="str">
        <f ca="1">IFERROR(IF(INDIRECT(ADDRESS(ROW()-1,COLUMN()-2))="摘要",MATCH(PJ261,日々処理!PF:PF,0),MATCH(PJ261,INDIRECT(ADDRESS(INDIRECT(ADDRESS(ROW()-1,COLUMN()))+1,2,,,"日々処理")):INDIRECT(ADDRESS(INDIRECT(ADDRESS(ROW()-1,COLUMN()))+1000,2,,,"日々処理")),0)+INDIRECT(ADDRESS(ROW()-1,COLUMN()))),"")</f>
        <v/>
      </c>
      <c r="PL261" s="91" t="str">
        <f t="shared" ca="1" si="1262"/>
        <v/>
      </c>
      <c r="PM261" s="91" t="str">
        <f t="shared" ca="1" si="1237"/>
        <v/>
      </c>
      <c r="PN261" s="91" t="str">
        <f t="shared" ca="1" si="1237"/>
        <v/>
      </c>
      <c r="PO261" s="91" t="str">
        <f t="shared" ca="1" si="1237"/>
        <v/>
      </c>
      <c r="PP261" s="91" t="str">
        <f t="shared" ca="1" si="1237"/>
        <v/>
      </c>
      <c r="PQ261" s="91" t="str">
        <f t="shared" ca="1" si="1237"/>
        <v/>
      </c>
      <c r="PR261" s="91" t="str">
        <f t="shared" ca="1" si="1237"/>
        <v/>
      </c>
      <c r="PS261" s="91" t="str">
        <f t="shared" ca="1" si="1237"/>
        <v/>
      </c>
      <c r="PT261" s="91" t="str">
        <f t="shared" ca="1" si="1237"/>
        <v/>
      </c>
      <c r="PU261" s="91" t="str">
        <f t="shared" ca="1" si="1237"/>
        <v/>
      </c>
      <c r="PV261" s="91" t="str">
        <f t="shared" ca="1" si="1237"/>
        <v/>
      </c>
      <c r="PW261" s="91" t="str">
        <f t="shared" ca="1" si="1237"/>
        <v/>
      </c>
      <c r="PY261" s="20" t="str">
        <f t="shared" ref="PY261:PY300" ca="1" si="1398">IFERROR(INDIRECT(ADDRESS(QE261,1,,,"日々処理")),"")</f>
        <v/>
      </c>
      <c r="PZ261" s="21" t="str">
        <f t="shared" ref="PZ261:PZ300" ca="1" si="1399">IFERROR(INDIRECT(ADDRESS(QE261,19,,,"日々処理")),"")</f>
        <v/>
      </c>
      <c r="QA261" s="6" t="str">
        <f t="shared" ref="QA261:QA300" ca="1" si="1400">IFERROR(INDIRECT(ADDRESS(QE261,4,,,"日々処理")),"")</f>
        <v/>
      </c>
      <c r="QB261" s="6" t="str">
        <f t="shared" ref="QB261:QB300" ca="1" si="1401">IFERROR(INDIRECT(ADDRESS(QE261,5,,,"日々処理")),"")</f>
        <v/>
      </c>
      <c r="QC261" s="22" t="e">
        <f t="shared" ref="QC261:QC300" ca="1" si="1402">IF(INDIRECT(ADDRESS(ROW()-1,COLUMN()-2))="摘要",INDIRECT(ADDRESS(ROW()-3,COLUMN())),INDIRECT(ADDRESS(ROW()-1,COLUMN()))-1)</f>
        <v>#VALUE!</v>
      </c>
      <c r="QD261" s="22" t="e">
        <f t="shared" ref="QD261:QD300" ca="1" si="1403">IF(INDIRECT(ADDRESS(ROW()-1,COLUMN()-3))="摘要",INDIRECT(ADDRESS(ROW()-3,COLUMN()-4)),IF(QC261&gt;0,INDIRECT(ADDRESS(ROW()-1,COLUMN())),""))</f>
        <v>#VALUE!</v>
      </c>
      <c r="QE261" s="22" t="str">
        <f ca="1">IFERROR(IF(INDIRECT(ADDRESS(ROW()-1,COLUMN()-2))="摘要",MATCH(QD261,日々処理!PZ:PZ,0),MATCH(QD261,INDIRECT(ADDRESS(INDIRECT(ADDRESS(ROW()-1,COLUMN()))+1,2,,,"日々処理")):INDIRECT(ADDRESS(INDIRECT(ADDRESS(ROW()-1,COLUMN()))+1000,2,,,"日々処理")),0)+INDIRECT(ADDRESS(ROW()-1,COLUMN()))),"")</f>
        <v/>
      </c>
      <c r="QF261" s="91" t="str">
        <f t="shared" ca="1" si="1263"/>
        <v/>
      </c>
      <c r="QG261" s="91" t="str">
        <f t="shared" ca="1" si="1238"/>
        <v/>
      </c>
      <c r="QH261" s="91" t="str">
        <f t="shared" ca="1" si="1238"/>
        <v/>
      </c>
      <c r="QI261" s="91" t="str">
        <f t="shared" ca="1" si="1238"/>
        <v/>
      </c>
      <c r="QJ261" s="91" t="str">
        <f t="shared" ca="1" si="1238"/>
        <v/>
      </c>
      <c r="QK261" s="91" t="str">
        <f t="shared" ca="1" si="1238"/>
        <v/>
      </c>
      <c r="QL261" s="91" t="str">
        <f t="shared" ca="1" si="1238"/>
        <v/>
      </c>
      <c r="QM261" s="91" t="str">
        <f t="shared" ca="1" si="1238"/>
        <v/>
      </c>
      <c r="QN261" s="91" t="str">
        <f t="shared" ca="1" si="1238"/>
        <v/>
      </c>
      <c r="QO261" s="91" t="str">
        <f t="shared" ca="1" si="1238"/>
        <v/>
      </c>
      <c r="QP261" s="91" t="str">
        <f t="shared" ca="1" si="1238"/>
        <v/>
      </c>
      <c r="QQ261" s="91" t="str">
        <f t="shared" ca="1" si="1238"/>
        <v/>
      </c>
      <c r="QS261" s="20" t="str">
        <f t="shared" ref="QS261:QS300" ca="1" si="1404">IFERROR(INDIRECT(ADDRESS(QY261,1,,,"日々処理")),"")</f>
        <v/>
      </c>
      <c r="QT261" s="21" t="str">
        <f t="shared" ref="QT261:QT300" ca="1" si="1405">IFERROR(INDIRECT(ADDRESS(QY261,19,,,"日々処理")),"")</f>
        <v/>
      </c>
      <c r="QU261" s="6" t="str">
        <f t="shared" ref="QU261:QU300" ca="1" si="1406">IFERROR(INDIRECT(ADDRESS(QY261,4,,,"日々処理")),"")</f>
        <v/>
      </c>
      <c r="QV261" s="6" t="str">
        <f t="shared" ref="QV261:QV300" ca="1" si="1407">IFERROR(INDIRECT(ADDRESS(QY261,5,,,"日々処理")),"")</f>
        <v/>
      </c>
      <c r="QW261" s="22" t="e">
        <f t="shared" ref="QW261:QW300" ca="1" si="1408">IF(INDIRECT(ADDRESS(ROW()-1,COLUMN()-2))="摘要",INDIRECT(ADDRESS(ROW()-3,COLUMN())),INDIRECT(ADDRESS(ROW()-1,COLUMN()))-1)</f>
        <v>#VALUE!</v>
      </c>
      <c r="QX261" s="22" t="e">
        <f t="shared" ref="QX261:QX300" ca="1" si="1409">IF(INDIRECT(ADDRESS(ROW()-1,COLUMN()-3))="摘要",INDIRECT(ADDRESS(ROW()-3,COLUMN()-4)),IF(QW261&gt;0,INDIRECT(ADDRESS(ROW()-1,COLUMN())),""))</f>
        <v>#VALUE!</v>
      </c>
      <c r="QY261" s="22" t="str">
        <f ca="1">IFERROR(IF(INDIRECT(ADDRESS(ROW()-1,COLUMN()-2))="摘要",MATCH(QX261,日々処理!QT:QT,0),MATCH(QX261,INDIRECT(ADDRESS(INDIRECT(ADDRESS(ROW()-1,COLUMN()))+1,2,,,"日々処理")):INDIRECT(ADDRESS(INDIRECT(ADDRESS(ROW()-1,COLUMN()))+1000,2,,,"日々処理")),0)+INDIRECT(ADDRESS(ROW()-1,COLUMN()))),"")</f>
        <v/>
      </c>
      <c r="QZ261" s="91" t="str">
        <f t="shared" ca="1" si="1264"/>
        <v/>
      </c>
      <c r="RA261" s="91" t="str">
        <f t="shared" ca="1" si="1239"/>
        <v/>
      </c>
      <c r="RB261" s="91" t="str">
        <f t="shared" ca="1" si="1239"/>
        <v/>
      </c>
      <c r="RC261" s="91" t="str">
        <f t="shared" ca="1" si="1239"/>
        <v/>
      </c>
      <c r="RD261" s="91" t="str">
        <f t="shared" ca="1" si="1239"/>
        <v/>
      </c>
      <c r="RE261" s="91" t="str">
        <f t="shared" ca="1" si="1239"/>
        <v/>
      </c>
      <c r="RF261" s="91" t="str">
        <f t="shared" ca="1" si="1239"/>
        <v/>
      </c>
      <c r="RG261" s="91" t="str">
        <f t="shared" ca="1" si="1239"/>
        <v/>
      </c>
      <c r="RH261" s="91" t="str">
        <f t="shared" ca="1" si="1239"/>
        <v/>
      </c>
      <c r="RI261" s="91" t="str">
        <f t="shared" ca="1" si="1239"/>
        <v/>
      </c>
      <c r="RJ261" s="91" t="str">
        <f t="shared" ca="1" si="1239"/>
        <v/>
      </c>
      <c r="RK261" s="91" t="str">
        <f t="shared" ca="1" si="1239"/>
        <v/>
      </c>
      <c r="RM261" s="20" t="str">
        <f t="shared" ref="RM261:RM300" ca="1" si="1410">IFERROR(INDIRECT(ADDRESS(RS261,1,,,"日々処理")),"")</f>
        <v/>
      </c>
      <c r="RN261" s="21" t="str">
        <f t="shared" ref="RN261:RN300" ca="1" si="1411">IFERROR(INDIRECT(ADDRESS(RS261,19,,,"日々処理")),"")</f>
        <v/>
      </c>
      <c r="RO261" s="6" t="str">
        <f t="shared" ref="RO261:RO300" ca="1" si="1412">IFERROR(INDIRECT(ADDRESS(RS261,4,,,"日々処理")),"")</f>
        <v/>
      </c>
      <c r="RP261" s="6" t="str">
        <f t="shared" ref="RP261:RP300" ca="1" si="1413">IFERROR(INDIRECT(ADDRESS(RS261,5,,,"日々処理")),"")</f>
        <v/>
      </c>
      <c r="RQ261" s="22" t="e">
        <f t="shared" ref="RQ261:RQ300" ca="1" si="1414">IF(INDIRECT(ADDRESS(ROW()-1,COLUMN()-2))="摘要",INDIRECT(ADDRESS(ROW()-3,COLUMN())),INDIRECT(ADDRESS(ROW()-1,COLUMN()))-1)</f>
        <v>#VALUE!</v>
      </c>
      <c r="RR261" s="22" t="e">
        <f t="shared" ref="RR261:RR300" ca="1" si="1415">IF(INDIRECT(ADDRESS(ROW()-1,COLUMN()-3))="摘要",INDIRECT(ADDRESS(ROW()-3,COLUMN()-4)),IF(RQ261&gt;0,INDIRECT(ADDRESS(ROW()-1,COLUMN())),""))</f>
        <v>#VALUE!</v>
      </c>
      <c r="RS261" s="22" t="str">
        <f ca="1">IFERROR(IF(INDIRECT(ADDRESS(ROW()-1,COLUMN()-2))="摘要",MATCH(RR261,日々処理!RN:RN,0),MATCH(RR261,INDIRECT(ADDRESS(INDIRECT(ADDRESS(ROW()-1,COLUMN()))+1,2,,,"日々処理")):INDIRECT(ADDRESS(INDIRECT(ADDRESS(ROW()-1,COLUMN()))+1000,2,,,"日々処理")),0)+INDIRECT(ADDRESS(ROW()-1,COLUMN()))),"")</f>
        <v/>
      </c>
      <c r="RT261" s="91" t="str">
        <f t="shared" ca="1" si="1265"/>
        <v/>
      </c>
      <c r="RU261" s="91" t="str">
        <f t="shared" ca="1" si="1240"/>
        <v/>
      </c>
      <c r="RV261" s="91" t="str">
        <f t="shared" ca="1" si="1240"/>
        <v/>
      </c>
      <c r="RW261" s="91" t="str">
        <f t="shared" ca="1" si="1240"/>
        <v/>
      </c>
      <c r="RX261" s="91" t="str">
        <f t="shared" ca="1" si="1240"/>
        <v/>
      </c>
      <c r="RY261" s="91" t="str">
        <f t="shared" ca="1" si="1240"/>
        <v/>
      </c>
      <c r="RZ261" s="91" t="str">
        <f t="shared" ca="1" si="1240"/>
        <v/>
      </c>
      <c r="SA261" s="91" t="str">
        <f t="shared" ca="1" si="1240"/>
        <v/>
      </c>
      <c r="SB261" s="91" t="str">
        <f t="shared" ca="1" si="1240"/>
        <v/>
      </c>
      <c r="SC261" s="91" t="str">
        <f t="shared" ca="1" si="1240"/>
        <v/>
      </c>
      <c r="SD261" s="91" t="str">
        <f t="shared" ca="1" si="1240"/>
        <v/>
      </c>
      <c r="SE261" s="91" t="str">
        <f t="shared" ca="1" si="1240"/>
        <v/>
      </c>
    </row>
    <row r="262" spans="1:499" ht="12" customHeight="1">
      <c r="A262" s="20" t="str">
        <f t="shared" ca="1" si="1266"/>
        <v/>
      </c>
      <c r="B262" s="21" t="str">
        <f t="shared" ca="1" si="1267"/>
        <v/>
      </c>
      <c r="C262" s="6" t="str">
        <f t="shared" ca="1" si="1268"/>
        <v/>
      </c>
      <c r="D262" s="6" t="str">
        <f t="shared" ca="1" si="1269"/>
        <v/>
      </c>
      <c r="E262" s="22" t="e">
        <f t="shared" ca="1" si="1270"/>
        <v>#VALUE!</v>
      </c>
      <c r="F262" s="22" t="e">
        <f t="shared" ca="1" si="1271"/>
        <v>#VALUE!</v>
      </c>
      <c r="G262" s="22" t="str">
        <f ca="1">IFERROR(IF(INDIRECT(ADDRESS(ROW()-1,COLUMN()-2))="摘要",MATCH(F262,日々処理!B:B,0),MATCH(F262,INDIRECT(ADDRESS(INDIRECT(ADDRESS(ROW()-1,COLUMN()))+1,2,,,"日々処理")):INDIRECT(ADDRESS(INDIRECT(ADDRESS(ROW()-1,COLUMN()))+1000,2,,,"日々処理")),0)+INDIRECT(ADDRESS(ROW()-1,COLUMN()))),"")</f>
        <v/>
      </c>
      <c r="H262" s="91" t="str">
        <f t="shared" ca="1" si="1241"/>
        <v/>
      </c>
      <c r="I262" s="91" t="str">
        <f t="shared" ca="1" si="1216"/>
        <v/>
      </c>
      <c r="J262" s="91" t="str">
        <f t="shared" ca="1" si="1216"/>
        <v/>
      </c>
      <c r="K262" s="91" t="str">
        <f t="shared" ca="1" si="1216"/>
        <v/>
      </c>
      <c r="L262" s="91" t="str">
        <f t="shared" ca="1" si="1216"/>
        <v/>
      </c>
      <c r="M262" s="91" t="str">
        <f t="shared" ca="1" si="1216"/>
        <v/>
      </c>
      <c r="N262" s="91" t="str">
        <f t="shared" ca="1" si="1216"/>
        <v/>
      </c>
      <c r="O262" s="91" t="str">
        <f t="shared" ca="1" si="1216"/>
        <v/>
      </c>
      <c r="P262" s="91" t="str">
        <f t="shared" ca="1" si="1216"/>
        <v/>
      </c>
      <c r="Q262" s="91" t="str">
        <f t="shared" ca="1" si="1216"/>
        <v/>
      </c>
      <c r="R262" s="91" t="str">
        <f t="shared" ca="1" si="1216"/>
        <v/>
      </c>
      <c r="S262" s="91" t="str">
        <f t="shared" ca="1" si="1216"/>
        <v/>
      </c>
      <c r="T262" s="89"/>
      <c r="U262" s="20" t="str">
        <f t="shared" ca="1" si="1272"/>
        <v/>
      </c>
      <c r="V262" s="21" t="str">
        <f t="shared" ca="1" si="1273"/>
        <v/>
      </c>
      <c r="W262" s="6" t="str">
        <f t="shared" ca="1" si="1274"/>
        <v/>
      </c>
      <c r="X262" s="6" t="str">
        <f t="shared" ca="1" si="1275"/>
        <v/>
      </c>
      <c r="Y262" s="22" t="e">
        <f t="shared" ca="1" si="1276"/>
        <v>#VALUE!</v>
      </c>
      <c r="Z262" s="22" t="e">
        <f t="shared" ca="1" si="1277"/>
        <v>#VALUE!</v>
      </c>
      <c r="AA262" s="22" t="str">
        <f ca="1">IFERROR(IF(INDIRECT(ADDRESS(ROW()-1,COLUMN()-2))="摘要",MATCH(Z262,日々処理!V:V,0),MATCH(Z262,INDIRECT(ADDRESS(INDIRECT(ADDRESS(ROW()-1,COLUMN()))+1,2,,,"日々処理")):INDIRECT(ADDRESS(INDIRECT(ADDRESS(ROW()-1,COLUMN()))+1000,2,,,"日々処理")),0)+INDIRECT(ADDRESS(ROW()-1,COLUMN()))),"")</f>
        <v/>
      </c>
      <c r="AB262" s="91" t="str">
        <f t="shared" ca="1" si="1242"/>
        <v/>
      </c>
      <c r="AC262" s="91" t="str">
        <f t="shared" ca="1" si="1217"/>
        <v/>
      </c>
      <c r="AD262" s="91" t="str">
        <f t="shared" ca="1" si="1217"/>
        <v/>
      </c>
      <c r="AE262" s="91" t="str">
        <f t="shared" ca="1" si="1217"/>
        <v/>
      </c>
      <c r="AF262" s="91" t="str">
        <f t="shared" ca="1" si="1217"/>
        <v/>
      </c>
      <c r="AG262" s="91" t="str">
        <f t="shared" ca="1" si="1217"/>
        <v/>
      </c>
      <c r="AH262" s="91" t="str">
        <f t="shared" ca="1" si="1217"/>
        <v/>
      </c>
      <c r="AI262" s="91" t="str">
        <f t="shared" ca="1" si="1217"/>
        <v/>
      </c>
      <c r="AJ262" s="91" t="str">
        <f t="shared" ca="1" si="1217"/>
        <v/>
      </c>
      <c r="AK262" s="91" t="str">
        <f t="shared" ca="1" si="1217"/>
        <v/>
      </c>
      <c r="AL262" s="91" t="str">
        <f t="shared" ca="1" si="1217"/>
        <v/>
      </c>
      <c r="AM262" s="91" t="str">
        <f t="shared" ca="1" si="1217"/>
        <v/>
      </c>
      <c r="AO262" s="20" t="str">
        <f t="shared" ca="1" si="1278"/>
        <v/>
      </c>
      <c r="AP262" s="21" t="str">
        <f t="shared" ca="1" si="1279"/>
        <v/>
      </c>
      <c r="AQ262" s="6" t="str">
        <f t="shared" ca="1" si="1280"/>
        <v/>
      </c>
      <c r="AR262" s="6" t="str">
        <f t="shared" ca="1" si="1281"/>
        <v/>
      </c>
      <c r="AS262" s="22" t="e">
        <f t="shared" ca="1" si="1282"/>
        <v>#VALUE!</v>
      </c>
      <c r="AT262" s="22" t="e">
        <f t="shared" ca="1" si="1283"/>
        <v>#VALUE!</v>
      </c>
      <c r="AU262" s="22" t="str">
        <f ca="1">IFERROR(IF(INDIRECT(ADDRESS(ROW()-1,COLUMN()-2))="摘要",MATCH(AT262,日々処理!AP:AP,0),MATCH(AT262,INDIRECT(ADDRESS(INDIRECT(ADDRESS(ROW()-1,COLUMN()))+1,2,,,"日々処理")):INDIRECT(ADDRESS(INDIRECT(ADDRESS(ROW()-1,COLUMN()))+1000,2,,,"日々処理")),0)+INDIRECT(ADDRESS(ROW()-1,COLUMN()))),"")</f>
        <v/>
      </c>
      <c r="AV262" s="91" t="str">
        <f t="shared" ca="1" si="1243"/>
        <v/>
      </c>
      <c r="AW262" s="91" t="str">
        <f t="shared" ca="1" si="1218"/>
        <v/>
      </c>
      <c r="AX262" s="91" t="str">
        <f t="shared" ca="1" si="1218"/>
        <v/>
      </c>
      <c r="AY262" s="91" t="str">
        <f t="shared" ca="1" si="1218"/>
        <v/>
      </c>
      <c r="AZ262" s="91" t="str">
        <f t="shared" ca="1" si="1218"/>
        <v/>
      </c>
      <c r="BA262" s="91" t="str">
        <f t="shared" ca="1" si="1218"/>
        <v/>
      </c>
      <c r="BB262" s="91" t="str">
        <f t="shared" ca="1" si="1218"/>
        <v/>
      </c>
      <c r="BC262" s="91" t="str">
        <f t="shared" ca="1" si="1218"/>
        <v/>
      </c>
      <c r="BD262" s="91" t="str">
        <f t="shared" ca="1" si="1218"/>
        <v/>
      </c>
      <c r="BE262" s="91" t="str">
        <f t="shared" ca="1" si="1218"/>
        <v/>
      </c>
      <c r="BF262" s="91" t="str">
        <f t="shared" ca="1" si="1218"/>
        <v/>
      </c>
      <c r="BG262" s="91" t="str">
        <f t="shared" ca="1" si="1218"/>
        <v/>
      </c>
      <c r="BI262" s="20" t="str">
        <f t="shared" ca="1" si="1284"/>
        <v/>
      </c>
      <c r="BJ262" s="21" t="str">
        <f t="shared" ca="1" si="1285"/>
        <v/>
      </c>
      <c r="BK262" s="6" t="str">
        <f t="shared" ca="1" si="1286"/>
        <v/>
      </c>
      <c r="BL262" s="6" t="str">
        <f t="shared" ca="1" si="1287"/>
        <v/>
      </c>
      <c r="BM262" s="22" t="e">
        <f t="shared" ca="1" si="1288"/>
        <v>#VALUE!</v>
      </c>
      <c r="BN262" s="22" t="e">
        <f t="shared" ca="1" si="1289"/>
        <v>#VALUE!</v>
      </c>
      <c r="BO262" s="22" t="str">
        <f ca="1">IFERROR(IF(INDIRECT(ADDRESS(ROW()-1,COLUMN()-2))="摘要",MATCH(BN262,日々処理!BJ:BJ,0),MATCH(BN262,INDIRECT(ADDRESS(INDIRECT(ADDRESS(ROW()-1,COLUMN()))+1,2,,,"日々処理")):INDIRECT(ADDRESS(INDIRECT(ADDRESS(ROW()-1,COLUMN()))+1000,2,,,"日々処理")),0)+INDIRECT(ADDRESS(ROW()-1,COLUMN()))),"")</f>
        <v/>
      </c>
      <c r="BP262" s="91" t="str">
        <f t="shared" ca="1" si="1244"/>
        <v/>
      </c>
      <c r="BQ262" s="91" t="str">
        <f t="shared" ca="1" si="1219"/>
        <v/>
      </c>
      <c r="BR262" s="91" t="str">
        <f t="shared" ca="1" si="1219"/>
        <v/>
      </c>
      <c r="BS262" s="91" t="str">
        <f t="shared" ca="1" si="1219"/>
        <v/>
      </c>
      <c r="BT262" s="91" t="str">
        <f t="shared" ca="1" si="1219"/>
        <v/>
      </c>
      <c r="BU262" s="91" t="str">
        <f t="shared" ca="1" si="1219"/>
        <v/>
      </c>
      <c r="BV262" s="91" t="str">
        <f t="shared" ca="1" si="1219"/>
        <v/>
      </c>
      <c r="BW262" s="91" t="str">
        <f t="shared" ca="1" si="1219"/>
        <v/>
      </c>
      <c r="BX262" s="91" t="str">
        <f t="shared" ca="1" si="1219"/>
        <v/>
      </c>
      <c r="BY262" s="91" t="str">
        <f t="shared" ca="1" si="1219"/>
        <v/>
      </c>
      <c r="BZ262" s="91" t="str">
        <f t="shared" ca="1" si="1219"/>
        <v/>
      </c>
      <c r="CA262" s="91" t="str">
        <f t="shared" ca="1" si="1219"/>
        <v/>
      </c>
      <c r="CC262" s="20" t="str">
        <f t="shared" ca="1" si="1290"/>
        <v/>
      </c>
      <c r="CD262" s="21" t="str">
        <f t="shared" ca="1" si="1291"/>
        <v/>
      </c>
      <c r="CE262" s="6" t="str">
        <f t="shared" ca="1" si="1292"/>
        <v/>
      </c>
      <c r="CF262" s="6" t="str">
        <f t="shared" ca="1" si="1293"/>
        <v/>
      </c>
      <c r="CG262" s="22" t="e">
        <f t="shared" ca="1" si="1294"/>
        <v>#VALUE!</v>
      </c>
      <c r="CH262" s="22" t="e">
        <f t="shared" ca="1" si="1295"/>
        <v>#VALUE!</v>
      </c>
      <c r="CI262" s="22" t="str">
        <f ca="1">IFERROR(IF(INDIRECT(ADDRESS(ROW()-1,COLUMN()-2))="摘要",MATCH(CH262,日々処理!CD:CD,0),MATCH(CH262,INDIRECT(ADDRESS(INDIRECT(ADDRESS(ROW()-1,COLUMN()))+1,2,,,"日々処理")):INDIRECT(ADDRESS(INDIRECT(ADDRESS(ROW()-1,COLUMN()))+1000,2,,,"日々処理")),0)+INDIRECT(ADDRESS(ROW()-1,COLUMN()))),"")</f>
        <v/>
      </c>
      <c r="CJ262" s="91" t="str">
        <f t="shared" ca="1" si="1245"/>
        <v/>
      </c>
      <c r="CK262" s="91" t="str">
        <f t="shared" ca="1" si="1220"/>
        <v/>
      </c>
      <c r="CL262" s="91" t="str">
        <f t="shared" ca="1" si="1220"/>
        <v/>
      </c>
      <c r="CM262" s="91" t="str">
        <f t="shared" ca="1" si="1220"/>
        <v/>
      </c>
      <c r="CN262" s="91" t="str">
        <f t="shared" ca="1" si="1220"/>
        <v/>
      </c>
      <c r="CO262" s="91" t="str">
        <f t="shared" ca="1" si="1220"/>
        <v/>
      </c>
      <c r="CP262" s="91" t="str">
        <f t="shared" ca="1" si="1220"/>
        <v/>
      </c>
      <c r="CQ262" s="91" t="str">
        <f t="shared" ca="1" si="1220"/>
        <v/>
      </c>
      <c r="CR262" s="91" t="str">
        <f t="shared" ca="1" si="1220"/>
        <v/>
      </c>
      <c r="CS262" s="91" t="str">
        <f t="shared" ca="1" si="1220"/>
        <v/>
      </c>
      <c r="CT262" s="91" t="str">
        <f t="shared" ca="1" si="1220"/>
        <v/>
      </c>
      <c r="CU262" s="91" t="str">
        <f t="shared" ca="1" si="1220"/>
        <v/>
      </c>
      <c r="CW262" s="20" t="str">
        <f t="shared" ca="1" si="1296"/>
        <v/>
      </c>
      <c r="CX262" s="21" t="str">
        <f t="shared" ca="1" si="1297"/>
        <v/>
      </c>
      <c r="CY262" s="6" t="str">
        <f t="shared" ca="1" si="1298"/>
        <v/>
      </c>
      <c r="CZ262" s="6" t="str">
        <f t="shared" ca="1" si="1299"/>
        <v/>
      </c>
      <c r="DA262" s="22" t="e">
        <f t="shared" ca="1" si="1300"/>
        <v>#VALUE!</v>
      </c>
      <c r="DB262" s="22" t="e">
        <f t="shared" ca="1" si="1301"/>
        <v>#VALUE!</v>
      </c>
      <c r="DC262" s="22" t="str">
        <f ca="1">IFERROR(IF(INDIRECT(ADDRESS(ROW()-1,COLUMN()-2))="摘要",MATCH(DB262,日々処理!CX:CX,0),MATCH(DB262,INDIRECT(ADDRESS(INDIRECT(ADDRESS(ROW()-1,COLUMN()))+1,2,,,"日々処理")):INDIRECT(ADDRESS(INDIRECT(ADDRESS(ROW()-1,COLUMN()))+1000,2,,,"日々処理")),0)+INDIRECT(ADDRESS(ROW()-1,COLUMN()))),"")</f>
        <v/>
      </c>
      <c r="DD262" s="91" t="str">
        <f t="shared" ca="1" si="1246"/>
        <v/>
      </c>
      <c r="DE262" s="91" t="str">
        <f t="shared" ca="1" si="1221"/>
        <v/>
      </c>
      <c r="DF262" s="91" t="str">
        <f t="shared" ca="1" si="1221"/>
        <v/>
      </c>
      <c r="DG262" s="91" t="str">
        <f t="shared" ca="1" si="1221"/>
        <v/>
      </c>
      <c r="DH262" s="91" t="str">
        <f t="shared" ca="1" si="1221"/>
        <v/>
      </c>
      <c r="DI262" s="91" t="str">
        <f t="shared" ca="1" si="1221"/>
        <v/>
      </c>
      <c r="DJ262" s="91" t="str">
        <f t="shared" ca="1" si="1221"/>
        <v/>
      </c>
      <c r="DK262" s="91" t="str">
        <f t="shared" ca="1" si="1221"/>
        <v/>
      </c>
      <c r="DL262" s="91" t="str">
        <f t="shared" ca="1" si="1221"/>
        <v/>
      </c>
      <c r="DM262" s="91" t="str">
        <f t="shared" ca="1" si="1221"/>
        <v/>
      </c>
      <c r="DN262" s="91" t="str">
        <f t="shared" ca="1" si="1221"/>
        <v/>
      </c>
      <c r="DO262" s="91" t="str">
        <f t="shared" ca="1" si="1221"/>
        <v/>
      </c>
      <c r="DQ262" s="20" t="str">
        <f t="shared" ca="1" si="1302"/>
        <v/>
      </c>
      <c r="DR262" s="21" t="str">
        <f t="shared" ca="1" si="1303"/>
        <v/>
      </c>
      <c r="DS262" s="6" t="str">
        <f t="shared" ca="1" si="1304"/>
        <v/>
      </c>
      <c r="DT262" s="6" t="str">
        <f t="shared" ca="1" si="1305"/>
        <v/>
      </c>
      <c r="DU262" s="22" t="e">
        <f t="shared" ca="1" si="1306"/>
        <v>#VALUE!</v>
      </c>
      <c r="DV262" s="22" t="e">
        <f t="shared" ca="1" si="1307"/>
        <v>#VALUE!</v>
      </c>
      <c r="DW262" s="22" t="str">
        <f ca="1">IFERROR(IF(INDIRECT(ADDRESS(ROW()-1,COLUMN()-2))="摘要",MATCH(DV262,日々処理!DR:DR,0),MATCH(DV262,INDIRECT(ADDRESS(INDIRECT(ADDRESS(ROW()-1,COLUMN()))+1,2,,,"日々処理")):INDIRECT(ADDRESS(INDIRECT(ADDRESS(ROW()-1,COLUMN()))+1000,2,,,"日々処理")),0)+INDIRECT(ADDRESS(ROW()-1,COLUMN()))),"")</f>
        <v/>
      </c>
      <c r="DX262" s="91" t="str">
        <f t="shared" ca="1" si="1247"/>
        <v/>
      </c>
      <c r="DY262" s="91" t="str">
        <f t="shared" ca="1" si="1222"/>
        <v/>
      </c>
      <c r="DZ262" s="91" t="str">
        <f t="shared" ca="1" si="1222"/>
        <v/>
      </c>
      <c r="EA262" s="91" t="str">
        <f t="shared" ca="1" si="1222"/>
        <v/>
      </c>
      <c r="EB262" s="91" t="str">
        <f t="shared" ca="1" si="1222"/>
        <v/>
      </c>
      <c r="EC262" s="91" t="str">
        <f t="shared" ca="1" si="1222"/>
        <v/>
      </c>
      <c r="ED262" s="91" t="str">
        <f t="shared" ca="1" si="1222"/>
        <v/>
      </c>
      <c r="EE262" s="91" t="str">
        <f t="shared" ca="1" si="1222"/>
        <v/>
      </c>
      <c r="EF262" s="91" t="str">
        <f t="shared" ca="1" si="1222"/>
        <v/>
      </c>
      <c r="EG262" s="91" t="str">
        <f t="shared" ca="1" si="1222"/>
        <v/>
      </c>
      <c r="EH262" s="91" t="str">
        <f t="shared" ca="1" si="1222"/>
        <v/>
      </c>
      <c r="EI262" s="91" t="str">
        <f t="shared" ca="1" si="1222"/>
        <v/>
      </c>
      <c r="EK262" s="20" t="str">
        <f t="shared" ca="1" si="1308"/>
        <v/>
      </c>
      <c r="EL262" s="21" t="str">
        <f t="shared" ca="1" si="1309"/>
        <v/>
      </c>
      <c r="EM262" s="6" t="str">
        <f t="shared" ca="1" si="1310"/>
        <v/>
      </c>
      <c r="EN262" s="6" t="str">
        <f t="shared" ca="1" si="1311"/>
        <v/>
      </c>
      <c r="EO262" s="22" t="e">
        <f t="shared" ca="1" si="1312"/>
        <v>#VALUE!</v>
      </c>
      <c r="EP262" s="22" t="e">
        <f t="shared" ca="1" si="1313"/>
        <v>#VALUE!</v>
      </c>
      <c r="EQ262" s="22" t="str">
        <f ca="1">IFERROR(IF(INDIRECT(ADDRESS(ROW()-1,COLUMN()-2))="摘要",MATCH(EP262,日々処理!EL:EL,0),MATCH(EP262,INDIRECT(ADDRESS(INDIRECT(ADDRESS(ROW()-1,COLUMN()))+1,2,,,"日々処理")):INDIRECT(ADDRESS(INDIRECT(ADDRESS(ROW()-1,COLUMN()))+1000,2,,,"日々処理")),0)+INDIRECT(ADDRESS(ROW()-1,COLUMN()))),"")</f>
        <v/>
      </c>
      <c r="ER262" s="91" t="str">
        <f t="shared" ca="1" si="1248"/>
        <v/>
      </c>
      <c r="ES262" s="91" t="str">
        <f t="shared" ca="1" si="1223"/>
        <v/>
      </c>
      <c r="ET262" s="91" t="str">
        <f t="shared" ca="1" si="1223"/>
        <v/>
      </c>
      <c r="EU262" s="91" t="str">
        <f t="shared" ca="1" si="1223"/>
        <v/>
      </c>
      <c r="EV262" s="91" t="str">
        <f t="shared" ca="1" si="1223"/>
        <v/>
      </c>
      <c r="EW262" s="91" t="str">
        <f t="shared" ca="1" si="1223"/>
        <v/>
      </c>
      <c r="EX262" s="91" t="str">
        <f t="shared" ca="1" si="1223"/>
        <v/>
      </c>
      <c r="EY262" s="91" t="str">
        <f t="shared" ca="1" si="1223"/>
        <v/>
      </c>
      <c r="EZ262" s="91" t="str">
        <f t="shared" ca="1" si="1223"/>
        <v/>
      </c>
      <c r="FA262" s="91" t="str">
        <f t="shared" ca="1" si="1223"/>
        <v/>
      </c>
      <c r="FB262" s="91" t="str">
        <f t="shared" ca="1" si="1223"/>
        <v/>
      </c>
      <c r="FC262" s="91" t="str">
        <f t="shared" ca="1" si="1223"/>
        <v/>
      </c>
      <c r="FE262" s="20" t="str">
        <f t="shared" ca="1" si="1314"/>
        <v/>
      </c>
      <c r="FF262" s="21" t="str">
        <f t="shared" ca="1" si="1315"/>
        <v/>
      </c>
      <c r="FG262" s="6" t="str">
        <f t="shared" ca="1" si="1316"/>
        <v/>
      </c>
      <c r="FH262" s="6" t="str">
        <f t="shared" ca="1" si="1317"/>
        <v/>
      </c>
      <c r="FI262" s="22" t="e">
        <f t="shared" ca="1" si="1318"/>
        <v>#VALUE!</v>
      </c>
      <c r="FJ262" s="22" t="e">
        <f t="shared" ca="1" si="1319"/>
        <v>#VALUE!</v>
      </c>
      <c r="FK262" s="22" t="str">
        <f ca="1">IFERROR(IF(INDIRECT(ADDRESS(ROW()-1,COLUMN()-2))="摘要",MATCH(FJ262,日々処理!FF:FF,0),MATCH(FJ262,INDIRECT(ADDRESS(INDIRECT(ADDRESS(ROW()-1,COLUMN()))+1,2,,,"日々処理")):INDIRECT(ADDRESS(INDIRECT(ADDRESS(ROW()-1,COLUMN()))+1000,2,,,"日々処理")),0)+INDIRECT(ADDRESS(ROW()-1,COLUMN()))),"")</f>
        <v/>
      </c>
      <c r="FL262" s="91" t="str">
        <f t="shared" ca="1" si="1249"/>
        <v/>
      </c>
      <c r="FM262" s="91" t="str">
        <f t="shared" ca="1" si="1224"/>
        <v/>
      </c>
      <c r="FN262" s="91" t="str">
        <f t="shared" ca="1" si="1224"/>
        <v/>
      </c>
      <c r="FO262" s="91" t="str">
        <f t="shared" ca="1" si="1224"/>
        <v/>
      </c>
      <c r="FP262" s="91" t="str">
        <f t="shared" ca="1" si="1224"/>
        <v/>
      </c>
      <c r="FQ262" s="91" t="str">
        <f t="shared" ca="1" si="1224"/>
        <v/>
      </c>
      <c r="FR262" s="91" t="str">
        <f t="shared" ca="1" si="1224"/>
        <v/>
      </c>
      <c r="FS262" s="91" t="str">
        <f t="shared" ca="1" si="1224"/>
        <v/>
      </c>
      <c r="FT262" s="91" t="str">
        <f t="shared" ca="1" si="1224"/>
        <v/>
      </c>
      <c r="FU262" s="91" t="str">
        <f t="shared" ca="1" si="1224"/>
        <v/>
      </c>
      <c r="FV262" s="91" t="str">
        <f t="shared" ca="1" si="1224"/>
        <v/>
      </c>
      <c r="FW262" s="91" t="str">
        <f t="shared" ca="1" si="1224"/>
        <v/>
      </c>
      <c r="FY262" s="20" t="str">
        <f t="shared" ca="1" si="1320"/>
        <v/>
      </c>
      <c r="FZ262" s="21" t="str">
        <f t="shared" ca="1" si="1321"/>
        <v/>
      </c>
      <c r="GA262" s="6" t="str">
        <f t="shared" ca="1" si="1322"/>
        <v/>
      </c>
      <c r="GB262" s="6" t="str">
        <f t="shared" ca="1" si="1323"/>
        <v/>
      </c>
      <c r="GC262" s="22" t="e">
        <f t="shared" ca="1" si="1324"/>
        <v>#VALUE!</v>
      </c>
      <c r="GD262" s="22" t="e">
        <f t="shared" ca="1" si="1325"/>
        <v>#VALUE!</v>
      </c>
      <c r="GE262" s="22" t="str">
        <f ca="1">IFERROR(IF(INDIRECT(ADDRESS(ROW()-1,COLUMN()-2))="摘要",MATCH(GD262,日々処理!FZ:FZ,0),MATCH(GD262,INDIRECT(ADDRESS(INDIRECT(ADDRESS(ROW()-1,COLUMN()))+1,2,,,"日々処理")):INDIRECT(ADDRESS(INDIRECT(ADDRESS(ROW()-1,COLUMN()))+1000,2,,,"日々処理")),0)+INDIRECT(ADDRESS(ROW()-1,COLUMN()))),"")</f>
        <v/>
      </c>
      <c r="GF262" s="91" t="str">
        <f t="shared" ca="1" si="1250"/>
        <v/>
      </c>
      <c r="GG262" s="91" t="str">
        <f t="shared" ca="1" si="1225"/>
        <v/>
      </c>
      <c r="GH262" s="91" t="str">
        <f t="shared" ca="1" si="1225"/>
        <v/>
      </c>
      <c r="GI262" s="91" t="str">
        <f t="shared" ca="1" si="1225"/>
        <v/>
      </c>
      <c r="GJ262" s="91" t="str">
        <f t="shared" ca="1" si="1225"/>
        <v/>
      </c>
      <c r="GK262" s="91" t="str">
        <f t="shared" ca="1" si="1225"/>
        <v/>
      </c>
      <c r="GL262" s="91" t="str">
        <f t="shared" ca="1" si="1225"/>
        <v/>
      </c>
      <c r="GM262" s="91" t="str">
        <f t="shared" ca="1" si="1225"/>
        <v/>
      </c>
      <c r="GN262" s="91" t="str">
        <f t="shared" ca="1" si="1225"/>
        <v/>
      </c>
      <c r="GO262" s="91" t="str">
        <f t="shared" ca="1" si="1225"/>
        <v/>
      </c>
      <c r="GP262" s="91" t="str">
        <f t="shared" ca="1" si="1225"/>
        <v/>
      </c>
      <c r="GQ262" s="91" t="str">
        <f t="shared" ca="1" si="1225"/>
        <v/>
      </c>
      <c r="GS262" s="20" t="str">
        <f t="shared" ca="1" si="1326"/>
        <v/>
      </c>
      <c r="GT262" s="21" t="str">
        <f t="shared" ca="1" si="1327"/>
        <v/>
      </c>
      <c r="GU262" s="6" t="str">
        <f t="shared" ca="1" si="1328"/>
        <v/>
      </c>
      <c r="GV262" s="6" t="str">
        <f t="shared" ca="1" si="1329"/>
        <v/>
      </c>
      <c r="GW262" s="22" t="e">
        <f t="shared" ca="1" si="1330"/>
        <v>#VALUE!</v>
      </c>
      <c r="GX262" s="22" t="e">
        <f t="shared" ca="1" si="1331"/>
        <v>#VALUE!</v>
      </c>
      <c r="GY262" s="22" t="str">
        <f ca="1">IFERROR(IF(INDIRECT(ADDRESS(ROW()-1,COLUMN()-2))="摘要",MATCH(GX262,日々処理!GT:GT,0),MATCH(GX262,INDIRECT(ADDRESS(INDIRECT(ADDRESS(ROW()-1,COLUMN()))+1,2,,,"日々処理")):INDIRECT(ADDRESS(INDIRECT(ADDRESS(ROW()-1,COLUMN()))+1000,2,,,"日々処理")),0)+INDIRECT(ADDRESS(ROW()-1,COLUMN()))),"")</f>
        <v/>
      </c>
      <c r="GZ262" s="91" t="str">
        <f t="shared" ca="1" si="1251"/>
        <v/>
      </c>
      <c r="HA262" s="91" t="str">
        <f t="shared" ca="1" si="1226"/>
        <v/>
      </c>
      <c r="HB262" s="91" t="str">
        <f t="shared" ca="1" si="1226"/>
        <v/>
      </c>
      <c r="HC262" s="91" t="str">
        <f t="shared" ca="1" si="1226"/>
        <v/>
      </c>
      <c r="HD262" s="91" t="str">
        <f t="shared" ca="1" si="1226"/>
        <v/>
      </c>
      <c r="HE262" s="91" t="str">
        <f t="shared" ca="1" si="1226"/>
        <v/>
      </c>
      <c r="HF262" s="91" t="str">
        <f t="shared" ca="1" si="1226"/>
        <v/>
      </c>
      <c r="HG262" s="91" t="str">
        <f t="shared" ca="1" si="1226"/>
        <v/>
      </c>
      <c r="HH262" s="91" t="str">
        <f t="shared" ca="1" si="1226"/>
        <v/>
      </c>
      <c r="HI262" s="91" t="str">
        <f t="shared" ca="1" si="1226"/>
        <v/>
      </c>
      <c r="HJ262" s="91" t="str">
        <f t="shared" ca="1" si="1226"/>
        <v/>
      </c>
      <c r="HK262" s="91" t="str">
        <f t="shared" ca="1" si="1226"/>
        <v/>
      </c>
      <c r="HM262" s="20" t="str">
        <f t="shared" ca="1" si="1332"/>
        <v/>
      </c>
      <c r="HN262" s="21" t="str">
        <f t="shared" ca="1" si="1333"/>
        <v/>
      </c>
      <c r="HO262" s="6" t="str">
        <f t="shared" ca="1" si="1334"/>
        <v/>
      </c>
      <c r="HP262" s="6" t="str">
        <f t="shared" ca="1" si="1335"/>
        <v/>
      </c>
      <c r="HQ262" s="22" t="e">
        <f t="shared" ca="1" si="1336"/>
        <v>#VALUE!</v>
      </c>
      <c r="HR262" s="22" t="e">
        <f t="shared" ca="1" si="1337"/>
        <v>#VALUE!</v>
      </c>
      <c r="HS262" s="22" t="str">
        <f ca="1">IFERROR(IF(INDIRECT(ADDRESS(ROW()-1,COLUMN()-2))="摘要",MATCH(HR262,日々処理!HN:HN,0),MATCH(HR262,INDIRECT(ADDRESS(INDIRECT(ADDRESS(ROW()-1,COLUMN()))+1,2,,,"日々処理")):INDIRECT(ADDRESS(INDIRECT(ADDRESS(ROW()-1,COLUMN()))+1000,2,,,"日々処理")),0)+INDIRECT(ADDRESS(ROW()-1,COLUMN()))),"")</f>
        <v/>
      </c>
      <c r="HT262" s="91" t="str">
        <f t="shared" ca="1" si="1252"/>
        <v/>
      </c>
      <c r="HU262" s="91" t="str">
        <f t="shared" ca="1" si="1227"/>
        <v/>
      </c>
      <c r="HV262" s="91" t="str">
        <f t="shared" ca="1" si="1227"/>
        <v/>
      </c>
      <c r="HW262" s="91" t="str">
        <f t="shared" ca="1" si="1227"/>
        <v/>
      </c>
      <c r="HX262" s="91" t="str">
        <f t="shared" ca="1" si="1227"/>
        <v/>
      </c>
      <c r="HY262" s="91" t="str">
        <f t="shared" ca="1" si="1227"/>
        <v/>
      </c>
      <c r="HZ262" s="91" t="str">
        <f t="shared" ca="1" si="1227"/>
        <v/>
      </c>
      <c r="IA262" s="91" t="str">
        <f t="shared" ca="1" si="1227"/>
        <v/>
      </c>
      <c r="IB262" s="91" t="str">
        <f t="shared" ca="1" si="1227"/>
        <v/>
      </c>
      <c r="IC262" s="91" t="str">
        <f t="shared" ca="1" si="1227"/>
        <v/>
      </c>
      <c r="ID262" s="91" t="str">
        <f t="shared" ca="1" si="1227"/>
        <v/>
      </c>
      <c r="IE262" s="91" t="str">
        <f t="shared" ca="1" si="1227"/>
        <v/>
      </c>
      <c r="IG262" s="20" t="str">
        <f t="shared" ca="1" si="1338"/>
        <v/>
      </c>
      <c r="IH262" s="21" t="str">
        <f t="shared" ca="1" si="1339"/>
        <v/>
      </c>
      <c r="II262" s="6" t="str">
        <f t="shared" ca="1" si="1340"/>
        <v/>
      </c>
      <c r="IJ262" s="6" t="str">
        <f t="shared" ca="1" si="1341"/>
        <v/>
      </c>
      <c r="IK262" s="22" t="e">
        <f t="shared" ca="1" si="1342"/>
        <v>#VALUE!</v>
      </c>
      <c r="IL262" s="22" t="e">
        <f t="shared" ca="1" si="1343"/>
        <v>#VALUE!</v>
      </c>
      <c r="IM262" s="22" t="str">
        <f ca="1">IFERROR(IF(INDIRECT(ADDRESS(ROW()-1,COLUMN()-2))="摘要",MATCH(IL262,日々処理!IH:IH,0),MATCH(IL262,INDIRECT(ADDRESS(INDIRECT(ADDRESS(ROW()-1,COLUMN()))+1,2,,,"日々処理")):INDIRECT(ADDRESS(INDIRECT(ADDRESS(ROW()-1,COLUMN()))+1000,2,,,"日々処理")),0)+INDIRECT(ADDRESS(ROW()-1,COLUMN()))),"")</f>
        <v/>
      </c>
      <c r="IN262" s="91" t="str">
        <f t="shared" ca="1" si="1253"/>
        <v/>
      </c>
      <c r="IO262" s="91" t="str">
        <f t="shared" ca="1" si="1228"/>
        <v/>
      </c>
      <c r="IP262" s="91" t="str">
        <f t="shared" ca="1" si="1228"/>
        <v/>
      </c>
      <c r="IQ262" s="91" t="str">
        <f t="shared" ca="1" si="1228"/>
        <v/>
      </c>
      <c r="IR262" s="91" t="str">
        <f t="shared" ca="1" si="1228"/>
        <v/>
      </c>
      <c r="IS262" s="91" t="str">
        <f t="shared" ca="1" si="1228"/>
        <v/>
      </c>
      <c r="IT262" s="91" t="str">
        <f t="shared" ca="1" si="1228"/>
        <v/>
      </c>
      <c r="IU262" s="91" t="str">
        <f t="shared" ca="1" si="1228"/>
        <v/>
      </c>
      <c r="IV262" s="91" t="str">
        <f t="shared" ca="1" si="1228"/>
        <v/>
      </c>
      <c r="IW262" s="91" t="str">
        <f t="shared" ca="1" si="1228"/>
        <v/>
      </c>
      <c r="IX262" s="91" t="str">
        <f t="shared" ca="1" si="1228"/>
        <v/>
      </c>
      <c r="IY262" s="91" t="str">
        <f t="shared" ca="1" si="1228"/>
        <v/>
      </c>
      <c r="JA262" s="20" t="str">
        <f t="shared" ca="1" si="1344"/>
        <v/>
      </c>
      <c r="JB262" s="21" t="str">
        <f t="shared" ca="1" si="1345"/>
        <v/>
      </c>
      <c r="JC262" s="6" t="str">
        <f t="shared" ca="1" si="1346"/>
        <v/>
      </c>
      <c r="JD262" s="6" t="str">
        <f t="shared" ca="1" si="1347"/>
        <v/>
      </c>
      <c r="JE262" s="22" t="e">
        <f t="shared" ca="1" si="1348"/>
        <v>#VALUE!</v>
      </c>
      <c r="JF262" s="22" t="e">
        <f t="shared" ca="1" si="1349"/>
        <v>#VALUE!</v>
      </c>
      <c r="JG262" s="22" t="str">
        <f ca="1">IFERROR(IF(INDIRECT(ADDRESS(ROW()-1,COLUMN()-2))="摘要",MATCH(JF262,日々処理!JB:JB,0),MATCH(JF262,INDIRECT(ADDRESS(INDIRECT(ADDRESS(ROW()-1,COLUMN()))+1,2,,,"日々処理")):INDIRECT(ADDRESS(INDIRECT(ADDRESS(ROW()-1,COLUMN()))+1000,2,,,"日々処理")),0)+INDIRECT(ADDRESS(ROW()-1,COLUMN()))),"")</f>
        <v/>
      </c>
      <c r="JH262" s="91" t="str">
        <f t="shared" ca="1" si="1254"/>
        <v/>
      </c>
      <c r="JI262" s="91" t="str">
        <f t="shared" ca="1" si="1229"/>
        <v/>
      </c>
      <c r="JJ262" s="91" t="str">
        <f t="shared" ca="1" si="1229"/>
        <v/>
      </c>
      <c r="JK262" s="91" t="str">
        <f t="shared" ca="1" si="1229"/>
        <v/>
      </c>
      <c r="JL262" s="91" t="str">
        <f t="shared" ca="1" si="1229"/>
        <v/>
      </c>
      <c r="JM262" s="91" t="str">
        <f t="shared" ca="1" si="1229"/>
        <v/>
      </c>
      <c r="JN262" s="91" t="str">
        <f t="shared" ca="1" si="1229"/>
        <v/>
      </c>
      <c r="JO262" s="91" t="str">
        <f t="shared" ca="1" si="1229"/>
        <v/>
      </c>
      <c r="JP262" s="91" t="str">
        <f t="shared" ca="1" si="1229"/>
        <v/>
      </c>
      <c r="JQ262" s="91" t="str">
        <f t="shared" ca="1" si="1229"/>
        <v/>
      </c>
      <c r="JR262" s="91" t="str">
        <f t="shared" ca="1" si="1229"/>
        <v/>
      </c>
      <c r="JS262" s="91" t="str">
        <f t="shared" ca="1" si="1229"/>
        <v/>
      </c>
      <c r="JU262" s="20" t="str">
        <f t="shared" ca="1" si="1350"/>
        <v/>
      </c>
      <c r="JV262" s="21" t="str">
        <f t="shared" ca="1" si="1351"/>
        <v/>
      </c>
      <c r="JW262" s="6" t="str">
        <f t="shared" ca="1" si="1352"/>
        <v/>
      </c>
      <c r="JX262" s="6" t="str">
        <f t="shared" ca="1" si="1353"/>
        <v/>
      </c>
      <c r="JY262" s="22" t="e">
        <f t="shared" ca="1" si="1354"/>
        <v>#VALUE!</v>
      </c>
      <c r="JZ262" s="22" t="e">
        <f t="shared" ca="1" si="1355"/>
        <v>#VALUE!</v>
      </c>
      <c r="KA262" s="22" t="str">
        <f ca="1">IFERROR(IF(INDIRECT(ADDRESS(ROW()-1,COLUMN()-2))="摘要",MATCH(JZ262,日々処理!JV:JV,0),MATCH(JZ262,INDIRECT(ADDRESS(INDIRECT(ADDRESS(ROW()-1,COLUMN()))+1,2,,,"日々処理")):INDIRECT(ADDRESS(INDIRECT(ADDRESS(ROW()-1,COLUMN()))+1000,2,,,"日々処理")),0)+INDIRECT(ADDRESS(ROW()-1,COLUMN()))),"")</f>
        <v/>
      </c>
      <c r="KB262" s="91" t="str">
        <f t="shared" ca="1" si="1255"/>
        <v/>
      </c>
      <c r="KC262" s="91" t="str">
        <f t="shared" ca="1" si="1230"/>
        <v/>
      </c>
      <c r="KD262" s="91" t="str">
        <f t="shared" ca="1" si="1230"/>
        <v/>
      </c>
      <c r="KE262" s="91" t="str">
        <f t="shared" ca="1" si="1230"/>
        <v/>
      </c>
      <c r="KF262" s="91" t="str">
        <f t="shared" ca="1" si="1230"/>
        <v/>
      </c>
      <c r="KG262" s="91" t="str">
        <f t="shared" ca="1" si="1230"/>
        <v/>
      </c>
      <c r="KH262" s="91" t="str">
        <f t="shared" ca="1" si="1230"/>
        <v/>
      </c>
      <c r="KI262" s="91" t="str">
        <f t="shared" ca="1" si="1230"/>
        <v/>
      </c>
      <c r="KJ262" s="91" t="str">
        <f t="shared" ca="1" si="1230"/>
        <v/>
      </c>
      <c r="KK262" s="91" t="str">
        <f t="shared" ca="1" si="1230"/>
        <v/>
      </c>
      <c r="KL262" s="91" t="str">
        <f t="shared" ca="1" si="1230"/>
        <v/>
      </c>
      <c r="KM262" s="91" t="str">
        <f t="shared" ca="1" si="1230"/>
        <v/>
      </c>
      <c r="KO262" s="20" t="str">
        <f t="shared" ca="1" si="1356"/>
        <v/>
      </c>
      <c r="KP262" s="21" t="str">
        <f t="shared" ca="1" si="1357"/>
        <v/>
      </c>
      <c r="KQ262" s="6" t="str">
        <f t="shared" ca="1" si="1358"/>
        <v/>
      </c>
      <c r="KR262" s="6" t="str">
        <f t="shared" ca="1" si="1359"/>
        <v/>
      </c>
      <c r="KS262" s="22" t="e">
        <f t="shared" ca="1" si="1360"/>
        <v>#VALUE!</v>
      </c>
      <c r="KT262" s="22" t="e">
        <f t="shared" ca="1" si="1361"/>
        <v>#VALUE!</v>
      </c>
      <c r="KU262" s="22" t="str">
        <f ca="1">IFERROR(IF(INDIRECT(ADDRESS(ROW()-1,COLUMN()-2))="摘要",MATCH(KT262,日々処理!KP:KP,0),MATCH(KT262,INDIRECT(ADDRESS(INDIRECT(ADDRESS(ROW()-1,COLUMN()))+1,2,,,"日々処理")):INDIRECT(ADDRESS(INDIRECT(ADDRESS(ROW()-1,COLUMN()))+1000,2,,,"日々処理")),0)+INDIRECT(ADDRESS(ROW()-1,COLUMN()))),"")</f>
        <v/>
      </c>
      <c r="KV262" s="91" t="str">
        <f t="shared" ca="1" si="1256"/>
        <v/>
      </c>
      <c r="KW262" s="91" t="str">
        <f t="shared" ca="1" si="1231"/>
        <v/>
      </c>
      <c r="KX262" s="91" t="str">
        <f t="shared" ca="1" si="1231"/>
        <v/>
      </c>
      <c r="KY262" s="91" t="str">
        <f t="shared" ca="1" si="1231"/>
        <v/>
      </c>
      <c r="KZ262" s="91" t="str">
        <f t="shared" ca="1" si="1231"/>
        <v/>
      </c>
      <c r="LA262" s="91" t="str">
        <f t="shared" ca="1" si="1231"/>
        <v/>
      </c>
      <c r="LB262" s="91" t="str">
        <f t="shared" ca="1" si="1231"/>
        <v/>
      </c>
      <c r="LC262" s="91" t="str">
        <f t="shared" ca="1" si="1231"/>
        <v/>
      </c>
      <c r="LD262" s="91" t="str">
        <f t="shared" ca="1" si="1231"/>
        <v/>
      </c>
      <c r="LE262" s="91" t="str">
        <f t="shared" ca="1" si="1231"/>
        <v/>
      </c>
      <c r="LF262" s="91" t="str">
        <f t="shared" ca="1" si="1231"/>
        <v/>
      </c>
      <c r="LG262" s="91" t="str">
        <f t="shared" ca="1" si="1231"/>
        <v/>
      </c>
      <c r="LI262" s="20" t="str">
        <f t="shared" ca="1" si="1362"/>
        <v/>
      </c>
      <c r="LJ262" s="21" t="str">
        <f t="shared" ca="1" si="1363"/>
        <v/>
      </c>
      <c r="LK262" s="6" t="str">
        <f t="shared" ca="1" si="1364"/>
        <v/>
      </c>
      <c r="LL262" s="6" t="str">
        <f t="shared" ca="1" si="1365"/>
        <v/>
      </c>
      <c r="LM262" s="22" t="e">
        <f t="shared" ca="1" si="1366"/>
        <v>#VALUE!</v>
      </c>
      <c r="LN262" s="22" t="e">
        <f t="shared" ca="1" si="1367"/>
        <v>#VALUE!</v>
      </c>
      <c r="LO262" s="22" t="str">
        <f ca="1">IFERROR(IF(INDIRECT(ADDRESS(ROW()-1,COLUMN()-2))="摘要",MATCH(LN262,日々処理!LJ:LJ,0),MATCH(LN262,INDIRECT(ADDRESS(INDIRECT(ADDRESS(ROW()-1,COLUMN()))+1,2,,,"日々処理")):INDIRECT(ADDRESS(INDIRECT(ADDRESS(ROW()-1,COLUMN()))+1000,2,,,"日々処理")),0)+INDIRECT(ADDRESS(ROW()-1,COLUMN()))),"")</f>
        <v/>
      </c>
      <c r="LP262" s="91" t="str">
        <f t="shared" ca="1" si="1257"/>
        <v/>
      </c>
      <c r="LQ262" s="91" t="str">
        <f t="shared" ca="1" si="1232"/>
        <v/>
      </c>
      <c r="LR262" s="91" t="str">
        <f t="shared" ca="1" si="1232"/>
        <v/>
      </c>
      <c r="LS262" s="91" t="str">
        <f t="shared" ca="1" si="1232"/>
        <v/>
      </c>
      <c r="LT262" s="91" t="str">
        <f t="shared" ca="1" si="1232"/>
        <v/>
      </c>
      <c r="LU262" s="91" t="str">
        <f t="shared" ca="1" si="1232"/>
        <v/>
      </c>
      <c r="LV262" s="91" t="str">
        <f t="shared" ca="1" si="1232"/>
        <v/>
      </c>
      <c r="LW262" s="91" t="str">
        <f t="shared" ca="1" si="1232"/>
        <v/>
      </c>
      <c r="LX262" s="91" t="str">
        <f t="shared" ca="1" si="1232"/>
        <v/>
      </c>
      <c r="LY262" s="91" t="str">
        <f t="shared" ca="1" si="1232"/>
        <v/>
      </c>
      <c r="LZ262" s="91" t="str">
        <f t="shared" ca="1" si="1232"/>
        <v/>
      </c>
      <c r="MA262" s="91" t="str">
        <f t="shared" ca="1" si="1232"/>
        <v/>
      </c>
      <c r="MC262" s="20" t="str">
        <f t="shared" ca="1" si="1368"/>
        <v/>
      </c>
      <c r="MD262" s="21" t="str">
        <f t="shared" ca="1" si="1369"/>
        <v/>
      </c>
      <c r="ME262" s="6" t="str">
        <f t="shared" ca="1" si="1370"/>
        <v/>
      </c>
      <c r="MF262" s="6" t="str">
        <f t="shared" ca="1" si="1371"/>
        <v/>
      </c>
      <c r="MG262" s="22" t="e">
        <f t="shared" ca="1" si="1372"/>
        <v>#VALUE!</v>
      </c>
      <c r="MH262" s="22" t="e">
        <f t="shared" ca="1" si="1373"/>
        <v>#VALUE!</v>
      </c>
      <c r="MI262" s="22" t="str">
        <f ca="1">IFERROR(IF(INDIRECT(ADDRESS(ROW()-1,COLUMN()-2))="摘要",MATCH(MH262,日々処理!MD:MD,0),MATCH(MH262,INDIRECT(ADDRESS(INDIRECT(ADDRESS(ROW()-1,COLUMN()))+1,2,,,"日々処理")):INDIRECT(ADDRESS(INDIRECT(ADDRESS(ROW()-1,COLUMN()))+1000,2,,,"日々処理")),0)+INDIRECT(ADDRESS(ROW()-1,COLUMN()))),"")</f>
        <v/>
      </c>
      <c r="MJ262" s="91" t="str">
        <f t="shared" ca="1" si="1258"/>
        <v/>
      </c>
      <c r="MK262" s="91" t="str">
        <f t="shared" ca="1" si="1233"/>
        <v/>
      </c>
      <c r="ML262" s="91" t="str">
        <f t="shared" ca="1" si="1233"/>
        <v/>
      </c>
      <c r="MM262" s="91" t="str">
        <f t="shared" ca="1" si="1233"/>
        <v/>
      </c>
      <c r="MN262" s="91" t="str">
        <f t="shared" ca="1" si="1233"/>
        <v/>
      </c>
      <c r="MO262" s="91" t="str">
        <f t="shared" ca="1" si="1233"/>
        <v/>
      </c>
      <c r="MP262" s="91" t="str">
        <f t="shared" ca="1" si="1233"/>
        <v/>
      </c>
      <c r="MQ262" s="91" t="str">
        <f t="shared" ca="1" si="1233"/>
        <v/>
      </c>
      <c r="MR262" s="91" t="str">
        <f t="shared" ca="1" si="1233"/>
        <v/>
      </c>
      <c r="MS262" s="91" t="str">
        <f t="shared" ca="1" si="1233"/>
        <v/>
      </c>
      <c r="MT262" s="91" t="str">
        <f t="shared" ca="1" si="1233"/>
        <v/>
      </c>
      <c r="MU262" s="91" t="str">
        <f t="shared" ca="1" si="1233"/>
        <v/>
      </c>
      <c r="MW262" s="20" t="str">
        <f t="shared" ca="1" si="1374"/>
        <v/>
      </c>
      <c r="MX262" s="21" t="str">
        <f t="shared" ca="1" si="1375"/>
        <v/>
      </c>
      <c r="MY262" s="6" t="str">
        <f t="shared" ca="1" si="1376"/>
        <v/>
      </c>
      <c r="MZ262" s="6" t="str">
        <f t="shared" ca="1" si="1377"/>
        <v/>
      </c>
      <c r="NA262" s="22" t="e">
        <f t="shared" ca="1" si="1378"/>
        <v>#VALUE!</v>
      </c>
      <c r="NB262" s="22" t="e">
        <f t="shared" ca="1" si="1379"/>
        <v>#VALUE!</v>
      </c>
      <c r="NC262" s="22" t="str">
        <f ca="1">IFERROR(IF(INDIRECT(ADDRESS(ROW()-1,COLUMN()-2))="摘要",MATCH(NB262,日々処理!MX:MX,0),MATCH(NB262,INDIRECT(ADDRESS(INDIRECT(ADDRESS(ROW()-1,COLUMN()))+1,2,,,"日々処理")):INDIRECT(ADDRESS(INDIRECT(ADDRESS(ROW()-1,COLUMN()))+1000,2,,,"日々処理")),0)+INDIRECT(ADDRESS(ROW()-1,COLUMN()))),"")</f>
        <v/>
      </c>
      <c r="ND262" s="91" t="str">
        <f t="shared" ca="1" si="1259"/>
        <v/>
      </c>
      <c r="NE262" s="91" t="str">
        <f t="shared" ca="1" si="1234"/>
        <v/>
      </c>
      <c r="NF262" s="91" t="str">
        <f t="shared" ca="1" si="1234"/>
        <v/>
      </c>
      <c r="NG262" s="91" t="str">
        <f t="shared" ca="1" si="1234"/>
        <v/>
      </c>
      <c r="NH262" s="91" t="str">
        <f t="shared" ca="1" si="1234"/>
        <v/>
      </c>
      <c r="NI262" s="91" t="str">
        <f t="shared" ca="1" si="1234"/>
        <v/>
      </c>
      <c r="NJ262" s="91" t="str">
        <f t="shared" ca="1" si="1234"/>
        <v/>
      </c>
      <c r="NK262" s="91" t="str">
        <f t="shared" ca="1" si="1234"/>
        <v/>
      </c>
      <c r="NL262" s="91" t="str">
        <f t="shared" ca="1" si="1234"/>
        <v/>
      </c>
      <c r="NM262" s="91" t="str">
        <f t="shared" ca="1" si="1234"/>
        <v/>
      </c>
      <c r="NN262" s="91" t="str">
        <f t="shared" ca="1" si="1234"/>
        <v/>
      </c>
      <c r="NO262" s="91" t="str">
        <f t="shared" ca="1" si="1234"/>
        <v/>
      </c>
      <c r="NQ262" s="20" t="str">
        <f t="shared" ca="1" si="1380"/>
        <v/>
      </c>
      <c r="NR262" s="21" t="str">
        <f t="shared" ca="1" si="1381"/>
        <v/>
      </c>
      <c r="NS262" s="6" t="str">
        <f t="shared" ca="1" si="1382"/>
        <v/>
      </c>
      <c r="NT262" s="6" t="str">
        <f t="shared" ca="1" si="1383"/>
        <v/>
      </c>
      <c r="NU262" s="22" t="e">
        <f t="shared" ca="1" si="1384"/>
        <v>#VALUE!</v>
      </c>
      <c r="NV262" s="22" t="e">
        <f t="shared" ca="1" si="1385"/>
        <v>#VALUE!</v>
      </c>
      <c r="NW262" s="22" t="str">
        <f ca="1">IFERROR(IF(INDIRECT(ADDRESS(ROW()-1,COLUMN()-2))="摘要",MATCH(NV262,日々処理!NR:NR,0),MATCH(NV262,INDIRECT(ADDRESS(INDIRECT(ADDRESS(ROW()-1,COLUMN()))+1,2,,,"日々処理")):INDIRECT(ADDRESS(INDIRECT(ADDRESS(ROW()-1,COLUMN()))+1000,2,,,"日々処理")),0)+INDIRECT(ADDRESS(ROW()-1,COLUMN()))),"")</f>
        <v/>
      </c>
      <c r="NX262" s="91" t="str">
        <f t="shared" ca="1" si="1260"/>
        <v/>
      </c>
      <c r="NY262" s="91" t="str">
        <f t="shared" ca="1" si="1235"/>
        <v/>
      </c>
      <c r="NZ262" s="91" t="str">
        <f t="shared" ca="1" si="1235"/>
        <v/>
      </c>
      <c r="OA262" s="91" t="str">
        <f t="shared" ca="1" si="1235"/>
        <v/>
      </c>
      <c r="OB262" s="91" t="str">
        <f t="shared" ca="1" si="1235"/>
        <v/>
      </c>
      <c r="OC262" s="91" t="str">
        <f t="shared" ca="1" si="1235"/>
        <v/>
      </c>
      <c r="OD262" s="91" t="str">
        <f t="shared" ca="1" si="1235"/>
        <v/>
      </c>
      <c r="OE262" s="91" t="str">
        <f t="shared" ca="1" si="1235"/>
        <v/>
      </c>
      <c r="OF262" s="91" t="str">
        <f t="shared" ca="1" si="1235"/>
        <v/>
      </c>
      <c r="OG262" s="91" t="str">
        <f t="shared" ca="1" si="1235"/>
        <v/>
      </c>
      <c r="OH262" s="91" t="str">
        <f t="shared" ca="1" si="1235"/>
        <v/>
      </c>
      <c r="OI262" s="91" t="str">
        <f t="shared" ca="1" si="1235"/>
        <v/>
      </c>
      <c r="OK262" s="20" t="str">
        <f t="shared" ca="1" si="1386"/>
        <v/>
      </c>
      <c r="OL262" s="21" t="str">
        <f t="shared" ca="1" si="1387"/>
        <v/>
      </c>
      <c r="OM262" s="6" t="str">
        <f t="shared" ca="1" si="1388"/>
        <v/>
      </c>
      <c r="ON262" s="6" t="str">
        <f t="shared" ca="1" si="1389"/>
        <v/>
      </c>
      <c r="OO262" s="22" t="e">
        <f t="shared" ca="1" si="1390"/>
        <v>#VALUE!</v>
      </c>
      <c r="OP262" s="22" t="e">
        <f t="shared" ca="1" si="1391"/>
        <v>#VALUE!</v>
      </c>
      <c r="OQ262" s="22" t="str">
        <f ca="1">IFERROR(IF(INDIRECT(ADDRESS(ROW()-1,COLUMN()-2))="摘要",MATCH(OP262,日々処理!OL:OL,0),MATCH(OP262,INDIRECT(ADDRESS(INDIRECT(ADDRESS(ROW()-1,COLUMN()))+1,2,,,"日々処理")):INDIRECT(ADDRESS(INDIRECT(ADDRESS(ROW()-1,COLUMN()))+1000,2,,,"日々処理")),0)+INDIRECT(ADDRESS(ROW()-1,COLUMN()))),"")</f>
        <v/>
      </c>
      <c r="OR262" s="91" t="str">
        <f t="shared" ca="1" si="1261"/>
        <v/>
      </c>
      <c r="OS262" s="91" t="str">
        <f t="shared" ca="1" si="1236"/>
        <v/>
      </c>
      <c r="OT262" s="91" t="str">
        <f t="shared" ca="1" si="1236"/>
        <v/>
      </c>
      <c r="OU262" s="91" t="str">
        <f t="shared" ca="1" si="1236"/>
        <v/>
      </c>
      <c r="OV262" s="91" t="str">
        <f t="shared" ca="1" si="1236"/>
        <v/>
      </c>
      <c r="OW262" s="91" t="str">
        <f t="shared" ca="1" si="1236"/>
        <v/>
      </c>
      <c r="OX262" s="91" t="str">
        <f t="shared" ca="1" si="1236"/>
        <v/>
      </c>
      <c r="OY262" s="91" t="str">
        <f t="shared" ca="1" si="1236"/>
        <v/>
      </c>
      <c r="OZ262" s="91" t="str">
        <f t="shared" ca="1" si="1236"/>
        <v/>
      </c>
      <c r="PA262" s="91" t="str">
        <f t="shared" ca="1" si="1236"/>
        <v/>
      </c>
      <c r="PB262" s="91" t="str">
        <f t="shared" ca="1" si="1236"/>
        <v/>
      </c>
      <c r="PC262" s="91" t="str">
        <f t="shared" ca="1" si="1236"/>
        <v/>
      </c>
      <c r="PE262" s="20" t="str">
        <f t="shared" ca="1" si="1392"/>
        <v/>
      </c>
      <c r="PF262" s="21" t="str">
        <f t="shared" ca="1" si="1393"/>
        <v/>
      </c>
      <c r="PG262" s="6" t="str">
        <f t="shared" ca="1" si="1394"/>
        <v/>
      </c>
      <c r="PH262" s="6" t="str">
        <f t="shared" ca="1" si="1395"/>
        <v/>
      </c>
      <c r="PI262" s="22" t="e">
        <f t="shared" ca="1" si="1396"/>
        <v>#VALUE!</v>
      </c>
      <c r="PJ262" s="22" t="e">
        <f t="shared" ca="1" si="1397"/>
        <v>#VALUE!</v>
      </c>
      <c r="PK262" s="22" t="str">
        <f ca="1">IFERROR(IF(INDIRECT(ADDRESS(ROW()-1,COLUMN()-2))="摘要",MATCH(PJ262,日々処理!PF:PF,0),MATCH(PJ262,INDIRECT(ADDRESS(INDIRECT(ADDRESS(ROW()-1,COLUMN()))+1,2,,,"日々処理")):INDIRECT(ADDRESS(INDIRECT(ADDRESS(ROW()-1,COLUMN()))+1000,2,,,"日々処理")),0)+INDIRECT(ADDRESS(ROW()-1,COLUMN()))),"")</f>
        <v/>
      </c>
      <c r="PL262" s="91" t="str">
        <f t="shared" ca="1" si="1262"/>
        <v/>
      </c>
      <c r="PM262" s="91" t="str">
        <f t="shared" ca="1" si="1237"/>
        <v/>
      </c>
      <c r="PN262" s="91" t="str">
        <f t="shared" ca="1" si="1237"/>
        <v/>
      </c>
      <c r="PO262" s="91" t="str">
        <f t="shared" ca="1" si="1237"/>
        <v/>
      </c>
      <c r="PP262" s="91" t="str">
        <f t="shared" ca="1" si="1237"/>
        <v/>
      </c>
      <c r="PQ262" s="91" t="str">
        <f t="shared" ca="1" si="1237"/>
        <v/>
      </c>
      <c r="PR262" s="91" t="str">
        <f t="shared" ca="1" si="1237"/>
        <v/>
      </c>
      <c r="PS262" s="91" t="str">
        <f t="shared" ca="1" si="1237"/>
        <v/>
      </c>
      <c r="PT262" s="91" t="str">
        <f t="shared" ca="1" si="1237"/>
        <v/>
      </c>
      <c r="PU262" s="91" t="str">
        <f t="shared" ca="1" si="1237"/>
        <v/>
      </c>
      <c r="PV262" s="91" t="str">
        <f t="shared" ca="1" si="1237"/>
        <v/>
      </c>
      <c r="PW262" s="91" t="str">
        <f t="shared" ca="1" si="1237"/>
        <v/>
      </c>
      <c r="PY262" s="20" t="str">
        <f t="shared" ca="1" si="1398"/>
        <v/>
      </c>
      <c r="PZ262" s="21" t="str">
        <f t="shared" ca="1" si="1399"/>
        <v/>
      </c>
      <c r="QA262" s="6" t="str">
        <f t="shared" ca="1" si="1400"/>
        <v/>
      </c>
      <c r="QB262" s="6" t="str">
        <f t="shared" ca="1" si="1401"/>
        <v/>
      </c>
      <c r="QC262" s="22" t="e">
        <f t="shared" ca="1" si="1402"/>
        <v>#VALUE!</v>
      </c>
      <c r="QD262" s="22" t="e">
        <f t="shared" ca="1" si="1403"/>
        <v>#VALUE!</v>
      </c>
      <c r="QE262" s="22" t="str">
        <f ca="1">IFERROR(IF(INDIRECT(ADDRESS(ROW()-1,COLUMN()-2))="摘要",MATCH(QD262,日々処理!PZ:PZ,0),MATCH(QD262,INDIRECT(ADDRESS(INDIRECT(ADDRESS(ROW()-1,COLUMN()))+1,2,,,"日々処理")):INDIRECT(ADDRESS(INDIRECT(ADDRESS(ROW()-1,COLUMN()))+1000,2,,,"日々処理")),0)+INDIRECT(ADDRESS(ROW()-1,COLUMN()))),"")</f>
        <v/>
      </c>
      <c r="QF262" s="91" t="str">
        <f t="shared" ca="1" si="1263"/>
        <v/>
      </c>
      <c r="QG262" s="91" t="str">
        <f t="shared" ca="1" si="1238"/>
        <v/>
      </c>
      <c r="QH262" s="91" t="str">
        <f t="shared" ca="1" si="1238"/>
        <v/>
      </c>
      <c r="QI262" s="91" t="str">
        <f t="shared" ca="1" si="1238"/>
        <v/>
      </c>
      <c r="QJ262" s="91" t="str">
        <f t="shared" ca="1" si="1238"/>
        <v/>
      </c>
      <c r="QK262" s="91" t="str">
        <f t="shared" ca="1" si="1238"/>
        <v/>
      </c>
      <c r="QL262" s="91" t="str">
        <f t="shared" ca="1" si="1238"/>
        <v/>
      </c>
      <c r="QM262" s="91" t="str">
        <f t="shared" ca="1" si="1238"/>
        <v/>
      </c>
      <c r="QN262" s="91" t="str">
        <f t="shared" ca="1" si="1238"/>
        <v/>
      </c>
      <c r="QO262" s="91" t="str">
        <f t="shared" ca="1" si="1238"/>
        <v/>
      </c>
      <c r="QP262" s="91" t="str">
        <f t="shared" ca="1" si="1238"/>
        <v/>
      </c>
      <c r="QQ262" s="91" t="str">
        <f t="shared" ca="1" si="1238"/>
        <v/>
      </c>
      <c r="QS262" s="20" t="str">
        <f t="shared" ca="1" si="1404"/>
        <v/>
      </c>
      <c r="QT262" s="21" t="str">
        <f t="shared" ca="1" si="1405"/>
        <v/>
      </c>
      <c r="QU262" s="6" t="str">
        <f t="shared" ca="1" si="1406"/>
        <v/>
      </c>
      <c r="QV262" s="6" t="str">
        <f t="shared" ca="1" si="1407"/>
        <v/>
      </c>
      <c r="QW262" s="22" t="e">
        <f t="shared" ca="1" si="1408"/>
        <v>#VALUE!</v>
      </c>
      <c r="QX262" s="22" t="e">
        <f t="shared" ca="1" si="1409"/>
        <v>#VALUE!</v>
      </c>
      <c r="QY262" s="22" t="str">
        <f ca="1">IFERROR(IF(INDIRECT(ADDRESS(ROW()-1,COLUMN()-2))="摘要",MATCH(QX262,日々処理!QT:QT,0),MATCH(QX262,INDIRECT(ADDRESS(INDIRECT(ADDRESS(ROW()-1,COLUMN()))+1,2,,,"日々処理")):INDIRECT(ADDRESS(INDIRECT(ADDRESS(ROW()-1,COLUMN()))+1000,2,,,"日々処理")),0)+INDIRECT(ADDRESS(ROW()-1,COLUMN()))),"")</f>
        <v/>
      </c>
      <c r="QZ262" s="91" t="str">
        <f t="shared" ca="1" si="1264"/>
        <v/>
      </c>
      <c r="RA262" s="91" t="str">
        <f t="shared" ca="1" si="1239"/>
        <v/>
      </c>
      <c r="RB262" s="91" t="str">
        <f t="shared" ca="1" si="1239"/>
        <v/>
      </c>
      <c r="RC262" s="91" t="str">
        <f t="shared" ca="1" si="1239"/>
        <v/>
      </c>
      <c r="RD262" s="91" t="str">
        <f t="shared" ca="1" si="1239"/>
        <v/>
      </c>
      <c r="RE262" s="91" t="str">
        <f t="shared" ca="1" si="1239"/>
        <v/>
      </c>
      <c r="RF262" s="91" t="str">
        <f t="shared" ca="1" si="1239"/>
        <v/>
      </c>
      <c r="RG262" s="91" t="str">
        <f t="shared" ca="1" si="1239"/>
        <v/>
      </c>
      <c r="RH262" s="91" t="str">
        <f t="shared" ca="1" si="1239"/>
        <v/>
      </c>
      <c r="RI262" s="91" t="str">
        <f t="shared" ca="1" si="1239"/>
        <v/>
      </c>
      <c r="RJ262" s="91" t="str">
        <f t="shared" ca="1" si="1239"/>
        <v/>
      </c>
      <c r="RK262" s="91" t="str">
        <f t="shared" ca="1" si="1239"/>
        <v/>
      </c>
      <c r="RM262" s="20" t="str">
        <f t="shared" ca="1" si="1410"/>
        <v/>
      </c>
      <c r="RN262" s="21" t="str">
        <f t="shared" ca="1" si="1411"/>
        <v/>
      </c>
      <c r="RO262" s="6" t="str">
        <f t="shared" ca="1" si="1412"/>
        <v/>
      </c>
      <c r="RP262" s="6" t="str">
        <f t="shared" ca="1" si="1413"/>
        <v/>
      </c>
      <c r="RQ262" s="22" t="e">
        <f t="shared" ca="1" si="1414"/>
        <v>#VALUE!</v>
      </c>
      <c r="RR262" s="22" t="e">
        <f t="shared" ca="1" si="1415"/>
        <v>#VALUE!</v>
      </c>
      <c r="RS262" s="22" t="str">
        <f ca="1">IFERROR(IF(INDIRECT(ADDRESS(ROW()-1,COLUMN()-2))="摘要",MATCH(RR262,日々処理!RN:RN,0),MATCH(RR262,INDIRECT(ADDRESS(INDIRECT(ADDRESS(ROW()-1,COLUMN()))+1,2,,,"日々処理")):INDIRECT(ADDRESS(INDIRECT(ADDRESS(ROW()-1,COLUMN()))+1000,2,,,"日々処理")),0)+INDIRECT(ADDRESS(ROW()-1,COLUMN()))),"")</f>
        <v/>
      </c>
      <c r="RT262" s="91" t="str">
        <f t="shared" ca="1" si="1265"/>
        <v/>
      </c>
      <c r="RU262" s="91" t="str">
        <f t="shared" ca="1" si="1240"/>
        <v/>
      </c>
      <c r="RV262" s="91" t="str">
        <f t="shared" ca="1" si="1240"/>
        <v/>
      </c>
      <c r="RW262" s="91" t="str">
        <f t="shared" ca="1" si="1240"/>
        <v/>
      </c>
      <c r="RX262" s="91" t="str">
        <f t="shared" ca="1" si="1240"/>
        <v/>
      </c>
      <c r="RY262" s="91" t="str">
        <f t="shared" ca="1" si="1240"/>
        <v/>
      </c>
      <c r="RZ262" s="91" t="str">
        <f t="shared" ca="1" si="1240"/>
        <v/>
      </c>
      <c r="SA262" s="91" t="str">
        <f t="shared" ca="1" si="1240"/>
        <v/>
      </c>
      <c r="SB262" s="91" t="str">
        <f t="shared" ca="1" si="1240"/>
        <v/>
      </c>
      <c r="SC262" s="91" t="str">
        <f t="shared" ca="1" si="1240"/>
        <v/>
      </c>
      <c r="SD262" s="91" t="str">
        <f t="shared" ca="1" si="1240"/>
        <v/>
      </c>
      <c r="SE262" s="91" t="str">
        <f t="shared" ca="1" si="1240"/>
        <v/>
      </c>
    </row>
    <row r="263" spans="1:499" ht="12" customHeight="1">
      <c r="A263" s="20" t="str">
        <f t="shared" ca="1" si="1266"/>
        <v/>
      </c>
      <c r="B263" s="21" t="str">
        <f t="shared" ca="1" si="1267"/>
        <v/>
      </c>
      <c r="C263" s="6" t="str">
        <f t="shared" ca="1" si="1268"/>
        <v/>
      </c>
      <c r="D263" s="6" t="str">
        <f t="shared" ca="1" si="1269"/>
        <v/>
      </c>
      <c r="E263" s="22" t="e">
        <f t="shared" ca="1" si="1270"/>
        <v>#VALUE!</v>
      </c>
      <c r="F263" s="22" t="e">
        <f t="shared" ca="1" si="1271"/>
        <v>#VALUE!</v>
      </c>
      <c r="G263" s="22" t="str">
        <f ca="1">IFERROR(IF(INDIRECT(ADDRESS(ROW()-1,COLUMN()-2))="摘要",MATCH(F263,日々処理!B:B,0),MATCH(F263,INDIRECT(ADDRESS(INDIRECT(ADDRESS(ROW()-1,COLUMN()))+1,2,,,"日々処理")):INDIRECT(ADDRESS(INDIRECT(ADDRESS(ROW()-1,COLUMN()))+1000,2,,,"日々処理")),0)+INDIRECT(ADDRESS(ROW()-1,COLUMN()))),"")</f>
        <v/>
      </c>
      <c r="H263" s="91" t="str">
        <f t="shared" ca="1" si="1241"/>
        <v/>
      </c>
      <c r="I263" s="91" t="str">
        <f t="shared" ca="1" si="1216"/>
        <v/>
      </c>
      <c r="J263" s="91" t="str">
        <f t="shared" ca="1" si="1216"/>
        <v/>
      </c>
      <c r="K263" s="91" t="str">
        <f t="shared" ca="1" si="1216"/>
        <v/>
      </c>
      <c r="L263" s="91" t="str">
        <f t="shared" ca="1" si="1216"/>
        <v/>
      </c>
      <c r="M263" s="91" t="str">
        <f t="shared" ca="1" si="1216"/>
        <v/>
      </c>
      <c r="N263" s="91" t="str">
        <f t="shared" ca="1" si="1216"/>
        <v/>
      </c>
      <c r="O263" s="91" t="str">
        <f t="shared" ca="1" si="1216"/>
        <v/>
      </c>
      <c r="P263" s="91" t="str">
        <f t="shared" ca="1" si="1216"/>
        <v/>
      </c>
      <c r="Q263" s="91" t="str">
        <f t="shared" ca="1" si="1216"/>
        <v/>
      </c>
      <c r="R263" s="91" t="str">
        <f t="shared" ca="1" si="1216"/>
        <v/>
      </c>
      <c r="S263" s="91" t="str">
        <f t="shared" ca="1" si="1216"/>
        <v/>
      </c>
      <c r="T263" s="89"/>
      <c r="U263" s="20" t="str">
        <f t="shared" ca="1" si="1272"/>
        <v/>
      </c>
      <c r="V263" s="21" t="str">
        <f t="shared" ca="1" si="1273"/>
        <v/>
      </c>
      <c r="W263" s="6" t="str">
        <f t="shared" ca="1" si="1274"/>
        <v/>
      </c>
      <c r="X263" s="6" t="str">
        <f t="shared" ca="1" si="1275"/>
        <v/>
      </c>
      <c r="Y263" s="22" t="e">
        <f t="shared" ca="1" si="1276"/>
        <v>#VALUE!</v>
      </c>
      <c r="Z263" s="22" t="e">
        <f t="shared" ca="1" si="1277"/>
        <v>#VALUE!</v>
      </c>
      <c r="AA263" s="22" t="str">
        <f ca="1">IFERROR(IF(INDIRECT(ADDRESS(ROW()-1,COLUMN()-2))="摘要",MATCH(Z263,日々処理!V:V,0),MATCH(Z263,INDIRECT(ADDRESS(INDIRECT(ADDRESS(ROW()-1,COLUMN()))+1,2,,,"日々処理")):INDIRECT(ADDRESS(INDIRECT(ADDRESS(ROW()-1,COLUMN()))+1000,2,,,"日々処理")),0)+INDIRECT(ADDRESS(ROW()-1,COLUMN()))),"")</f>
        <v/>
      </c>
      <c r="AB263" s="91" t="str">
        <f t="shared" ca="1" si="1242"/>
        <v/>
      </c>
      <c r="AC263" s="91" t="str">
        <f t="shared" ca="1" si="1217"/>
        <v/>
      </c>
      <c r="AD263" s="91" t="str">
        <f t="shared" ca="1" si="1217"/>
        <v/>
      </c>
      <c r="AE263" s="91" t="str">
        <f t="shared" ca="1" si="1217"/>
        <v/>
      </c>
      <c r="AF263" s="91" t="str">
        <f t="shared" ca="1" si="1217"/>
        <v/>
      </c>
      <c r="AG263" s="91" t="str">
        <f t="shared" ca="1" si="1217"/>
        <v/>
      </c>
      <c r="AH263" s="91" t="str">
        <f t="shared" ca="1" si="1217"/>
        <v/>
      </c>
      <c r="AI263" s="91" t="str">
        <f t="shared" ca="1" si="1217"/>
        <v/>
      </c>
      <c r="AJ263" s="91" t="str">
        <f t="shared" ca="1" si="1217"/>
        <v/>
      </c>
      <c r="AK263" s="91" t="str">
        <f t="shared" ca="1" si="1217"/>
        <v/>
      </c>
      <c r="AL263" s="91" t="str">
        <f t="shared" ca="1" si="1217"/>
        <v/>
      </c>
      <c r="AM263" s="91" t="str">
        <f t="shared" ca="1" si="1217"/>
        <v/>
      </c>
      <c r="AO263" s="20" t="str">
        <f t="shared" ca="1" si="1278"/>
        <v/>
      </c>
      <c r="AP263" s="21" t="str">
        <f t="shared" ca="1" si="1279"/>
        <v/>
      </c>
      <c r="AQ263" s="6" t="str">
        <f t="shared" ca="1" si="1280"/>
        <v/>
      </c>
      <c r="AR263" s="6" t="str">
        <f t="shared" ca="1" si="1281"/>
        <v/>
      </c>
      <c r="AS263" s="22" t="e">
        <f t="shared" ca="1" si="1282"/>
        <v>#VALUE!</v>
      </c>
      <c r="AT263" s="22" t="e">
        <f t="shared" ca="1" si="1283"/>
        <v>#VALUE!</v>
      </c>
      <c r="AU263" s="22" t="str">
        <f ca="1">IFERROR(IF(INDIRECT(ADDRESS(ROW()-1,COLUMN()-2))="摘要",MATCH(AT263,日々処理!AP:AP,0),MATCH(AT263,INDIRECT(ADDRESS(INDIRECT(ADDRESS(ROW()-1,COLUMN()))+1,2,,,"日々処理")):INDIRECT(ADDRESS(INDIRECT(ADDRESS(ROW()-1,COLUMN()))+1000,2,,,"日々処理")),0)+INDIRECT(ADDRESS(ROW()-1,COLUMN()))),"")</f>
        <v/>
      </c>
      <c r="AV263" s="91" t="str">
        <f t="shared" ca="1" si="1243"/>
        <v/>
      </c>
      <c r="AW263" s="91" t="str">
        <f t="shared" ca="1" si="1218"/>
        <v/>
      </c>
      <c r="AX263" s="91" t="str">
        <f t="shared" ca="1" si="1218"/>
        <v/>
      </c>
      <c r="AY263" s="91" t="str">
        <f t="shared" ca="1" si="1218"/>
        <v/>
      </c>
      <c r="AZ263" s="91" t="str">
        <f t="shared" ca="1" si="1218"/>
        <v/>
      </c>
      <c r="BA263" s="91" t="str">
        <f t="shared" ca="1" si="1218"/>
        <v/>
      </c>
      <c r="BB263" s="91" t="str">
        <f t="shared" ca="1" si="1218"/>
        <v/>
      </c>
      <c r="BC263" s="91" t="str">
        <f t="shared" ca="1" si="1218"/>
        <v/>
      </c>
      <c r="BD263" s="91" t="str">
        <f t="shared" ca="1" si="1218"/>
        <v/>
      </c>
      <c r="BE263" s="91" t="str">
        <f t="shared" ca="1" si="1218"/>
        <v/>
      </c>
      <c r="BF263" s="91" t="str">
        <f t="shared" ca="1" si="1218"/>
        <v/>
      </c>
      <c r="BG263" s="91" t="str">
        <f t="shared" ca="1" si="1218"/>
        <v/>
      </c>
      <c r="BI263" s="20" t="str">
        <f t="shared" ca="1" si="1284"/>
        <v/>
      </c>
      <c r="BJ263" s="21" t="str">
        <f t="shared" ca="1" si="1285"/>
        <v/>
      </c>
      <c r="BK263" s="6" t="str">
        <f t="shared" ca="1" si="1286"/>
        <v/>
      </c>
      <c r="BL263" s="6" t="str">
        <f t="shared" ca="1" si="1287"/>
        <v/>
      </c>
      <c r="BM263" s="22" t="e">
        <f t="shared" ca="1" si="1288"/>
        <v>#VALUE!</v>
      </c>
      <c r="BN263" s="22" t="e">
        <f t="shared" ca="1" si="1289"/>
        <v>#VALUE!</v>
      </c>
      <c r="BO263" s="22" t="str">
        <f ca="1">IFERROR(IF(INDIRECT(ADDRESS(ROW()-1,COLUMN()-2))="摘要",MATCH(BN263,日々処理!BJ:BJ,0),MATCH(BN263,INDIRECT(ADDRESS(INDIRECT(ADDRESS(ROW()-1,COLUMN()))+1,2,,,"日々処理")):INDIRECT(ADDRESS(INDIRECT(ADDRESS(ROW()-1,COLUMN()))+1000,2,,,"日々処理")),0)+INDIRECT(ADDRESS(ROW()-1,COLUMN()))),"")</f>
        <v/>
      </c>
      <c r="BP263" s="91" t="str">
        <f t="shared" ca="1" si="1244"/>
        <v/>
      </c>
      <c r="BQ263" s="91" t="str">
        <f t="shared" ca="1" si="1219"/>
        <v/>
      </c>
      <c r="BR263" s="91" t="str">
        <f t="shared" ca="1" si="1219"/>
        <v/>
      </c>
      <c r="BS263" s="91" t="str">
        <f t="shared" ca="1" si="1219"/>
        <v/>
      </c>
      <c r="BT263" s="91" t="str">
        <f t="shared" ca="1" si="1219"/>
        <v/>
      </c>
      <c r="BU263" s="91" t="str">
        <f t="shared" ca="1" si="1219"/>
        <v/>
      </c>
      <c r="BV263" s="91" t="str">
        <f t="shared" ca="1" si="1219"/>
        <v/>
      </c>
      <c r="BW263" s="91" t="str">
        <f t="shared" ca="1" si="1219"/>
        <v/>
      </c>
      <c r="BX263" s="91" t="str">
        <f t="shared" ca="1" si="1219"/>
        <v/>
      </c>
      <c r="BY263" s="91" t="str">
        <f t="shared" ca="1" si="1219"/>
        <v/>
      </c>
      <c r="BZ263" s="91" t="str">
        <f t="shared" ca="1" si="1219"/>
        <v/>
      </c>
      <c r="CA263" s="91" t="str">
        <f t="shared" ca="1" si="1219"/>
        <v/>
      </c>
      <c r="CC263" s="20" t="str">
        <f t="shared" ca="1" si="1290"/>
        <v/>
      </c>
      <c r="CD263" s="21" t="str">
        <f t="shared" ca="1" si="1291"/>
        <v/>
      </c>
      <c r="CE263" s="6" t="str">
        <f t="shared" ca="1" si="1292"/>
        <v/>
      </c>
      <c r="CF263" s="6" t="str">
        <f t="shared" ca="1" si="1293"/>
        <v/>
      </c>
      <c r="CG263" s="22" t="e">
        <f t="shared" ca="1" si="1294"/>
        <v>#VALUE!</v>
      </c>
      <c r="CH263" s="22" t="e">
        <f t="shared" ca="1" si="1295"/>
        <v>#VALUE!</v>
      </c>
      <c r="CI263" s="22" t="str">
        <f ca="1">IFERROR(IF(INDIRECT(ADDRESS(ROW()-1,COLUMN()-2))="摘要",MATCH(CH263,日々処理!CD:CD,0),MATCH(CH263,INDIRECT(ADDRESS(INDIRECT(ADDRESS(ROW()-1,COLUMN()))+1,2,,,"日々処理")):INDIRECT(ADDRESS(INDIRECT(ADDRESS(ROW()-1,COLUMN()))+1000,2,,,"日々処理")),0)+INDIRECT(ADDRESS(ROW()-1,COLUMN()))),"")</f>
        <v/>
      </c>
      <c r="CJ263" s="91" t="str">
        <f t="shared" ca="1" si="1245"/>
        <v/>
      </c>
      <c r="CK263" s="91" t="str">
        <f t="shared" ca="1" si="1220"/>
        <v/>
      </c>
      <c r="CL263" s="91" t="str">
        <f t="shared" ca="1" si="1220"/>
        <v/>
      </c>
      <c r="CM263" s="91" t="str">
        <f t="shared" ca="1" si="1220"/>
        <v/>
      </c>
      <c r="CN263" s="91" t="str">
        <f t="shared" ca="1" si="1220"/>
        <v/>
      </c>
      <c r="CO263" s="91" t="str">
        <f t="shared" ca="1" si="1220"/>
        <v/>
      </c>
      <c r="CP263" s="91" t="str">
        <f t="shared" ca="1" si="1220"/>
        <v/>
      </c>
      <c r="CQ263" s="91" t="str">
        <f t="shared" ca="1" si="1220"/>
        <v/>
      </c>
      <c r="CR263" s="91" t="str">
        <f t="shared" ca="1" si="1220"/>
        <v/>
      </c>
      <c r="CS263" s="91" t="str">
        <f t="shared" ca="1" si="1220"/>
        <v/>
      </c>
      <c r="CT263" s="91" t="str">
        <f t="shared" ca="1" si="1220"/>
        <v/>
      </c>
      <c r="CU263" s="91" t="str">
        <f t="shared" ca="1" si="1220"/>
        <v/>
      </c>
      <c r="CW263" s="20" t="str">
        <f t="shared" ca="1" si="1296"/>
        <v/>
      </c>
      <c r="CX263" s="21" t="str">
        <f t="shared" ca="1" si="1297"/>
        <v/>
      </c>
      <c r="CY263" s="6" t="str">
        <f t="shared" ca="1" si="1298"/>
        <v/>
      </c>
      <c r="CZ263" s="6" t="str">
        <f t="shared" ca="1" si="1299"/>
        <v/>
      </c>
      <c r="DA263" s="22" t="e">
        <f t="shared" ca="1" si="1300"/>
        <v>#VALUE!</v>
      </c>
      <c r="DB263" s="22" t="e">
        <f t="shared" ca="1" si="1301"/>
        <v>#VALUE!</v>
      </c>
      <c r="DC263" s="22" t="str">
        <f ca="1">IFERROR(IF(INDIRECT(ADDRESS(ROW()-1,COLUMN()-2))="摘要",MATCH(DB263,日々処理!CX:CX,0),MATCH(DB263,INDIRECT(ADDRESS(INDIRECT(ADDRESS(ROW()-1,COLUMN()))+1,2,,,"日々処理")):INDIRECT(ADDRESS(INDIRECT(ADDRESS(ROW()-1,COLUMN()))+1000,2,,,"日々処理")),0)+INDIRECT(ADDRESS(ROW()-1,COLUMN()))),"")</f>
        <v/>
      </c>
      <c r="DD263" s="91" t="str">
        <f t="shared" ca="1" si="1246"/>
        <v/>
      </c>
      <c r="DE263" s="91" t="str">
        <f t="shared" ca="1" si="1221"/>
        <v/>
      </c>
      <c r="DF263" s="91" t="str">
        <f t="shared" ca="1" si="1221"/>
        <v/>
      </c>
      <c r="DG263" s="91" t="str">
        <f t="shared" ca="1" si="1221"/>
        <v/>
      </c>
      <c r="DH263" s="91" t="str">
        <f t="shared" ca="1" si="1221"/>
        <v/>
      </c>
      <c r="DI263" s="91" t="str">
        <f t="shared" ca="1" si="1221"/>
        <v/>
      </c>
      <c r="DJ263" s="91" t="str">
        <f t="shared" ca="1" si="1221"/>
        <v/>
      </c>
      <c r="DK263" s="91" t="str">
        <f t="shared" ca="1" si="1221"/>
        <v/>
      </c>
      <c r="DL263" s="91" t="str">
        <f t="shared" ca="1" si="1221"/>
        <v/>
      </c>
      <c r="DM263" s="91" t="str">
        <f t="shared" ca="1" si="1221"/>
        <v/>
      </c>
      <c r="DN263" s="91" t="str">
        <f t="shared" ca="1" si="1221"/>
        <v/>
      </c>
      <c r="DO263" s="91" t="str">
        <f t="shared" ca="1" si="1221"/>
        <v/>
      </c>
      <c r="DQ263" s="20" t="str">
        <f t="shared" ca="1" si="1302"/>
        <v/>
      </c>
      <c r="DR263" s="21" t="str">
        <f t="shared" ca="1" si="1303"/>
        <v/>
      </c>
      <c r="DS263" s="6" t="str">
        <f t="shared" ca="1" si="1304"/>
        <v/>
      </c>
      <c r="DT263" s="6" t="str">
        <f t="shared" ca="1" si="1305"/>
        <v/>
      </c>
      <c r="DU263" s="22" t="e">
        <f t="shared" ca="1" si="1306"/>
        <v>#VALUE!</v>
      </c>
      <c r="DV263" s="22" t="e">
        <f t="shared" ca="1" si="1307"/>
        <v>#VALUE!</v>
      </c>
      <c r="DW263" s="22" t="str">
        <f ca="1">IFERROR(IF(INDIRECT(ADDRESS(ROW()-1,COLUMN()-2))="摘要",MATCH(DV263,日々処理!DR:DR,0),MATCH(DV263,INDIRECT(ADDRESS(INDIRECT(ADDRESS(ROW()-1,COLUMN()))+1,2,,,"日々処理")):INDIRECT(ADDRESS(INDIRECT(ADDRESS(ROW()-1,COLUMN()))+1000,2,,,"日々処理")),0)+INDIRECT(ADDRESS(ROW()-1,COLUMN()))),"")</f>
        <v/>
      </c>
      <c r="DX263" s="91" t="str">
        <f t="shared" ca="1" si="1247"/>
        <v/>
      </c>
      <c r="DY263" s="91" t="str">
        <f t="shared" ca="1" si="1222"/>
        <v/>
      </c>
      <c r="DZ263" s="91" t="str">
        <f t="shared" ca="1" si="1222"/>
        <v/>
      </c>
      <c r="EA263" s="91" t="str">
        <f t="shared" ca="1" si="1222"/>
        <v/>
      </c>
      <c r="EB263" s="91" t="str">
        <f t="shared" ca="1" si="1222"/>
        <v/>
      </c>
      <c r="EC263" s="91" t="str">
        <f t="shared" ca="1" si="1222"/>
        <v/>
      </c>
      <c r="ED263" s="91" t="str">
        <f t="shared" ca="1" si="1222"/>
        <v/>
      </c>
      <c r="EE263" s="91" t="str">
        <f t="shared" ca="1" si="1222"/>
        <v/>
      </c>
      <c r="EF263" s="91" t="str">
        <f t="shared" ca="1" si="1222"/>
        <v/>
      </c>
      <c r="EG263" s="91" t="str">
        <f t="shared" ca="1" si="1222"/>
        <v/>
      </c>
      <c r="EH263" s="91" t="str">
        <f t="shared" ca="1" si="1222"/>
        <v/>
      </c>
      <c r="EI263" s="91" t="str">
        <f t="shared" ca="1" si="1222"/>
        <v/>
      </c>
      <c r="EK263" s="20" t="str">
        <f t="shared" ca="1" si="1308"/>
        <v/>
      </c>
      <c r="EL263" s="21" t="str">
        <f t="shared" ca="1" si="1309"/>
        <v/>
      </c>
      <c r="EM263" s="6" t="str">
        <f t="shared" ca="1" si="1310"/>
        <v/>
      </c>
      <c r="EN263" s="6" t="str">
        <f t="shared" ca="1" si="1311"/>
        <v/>
      </c>
      <c r="EO263" s="22" t="e">
        <f t="shared" ca="1" si="1312"/>
        <v>#VALUE!</v>
      </c>
      <c r="EP263" s="22" t="e">
        <f t="shared" ca="1" si="1313"/>
        <v>#VALUE!</v>
      </c>
      <c r="EQ263" s="22" t="str">
        <f ca="1">IFERROR(IF(INDIRECT(ADDRESS(ROW()-1,COLUMN()-2))="摘要",MATCH(EP263,日々処理!EL:EL,0),MATCH(EP263,INDIRECT(ADDRESS(INDIRECT(ADDRESS(ROW()-1,COLUMN()))+1,2,,,"日々処理")):INDIRECT(ADDRESS(INDIRECT(ADDRESS(ROW()-1,COLUMN()))+1000,2,,,"日々処理")),0)+INDIRECT(ADDRESS(ROW()-1,COLUMN()))),"")</f>
        <v/>
      </c>
      <c r="ER263" s="91" t="str">
        <f t="shared" ca="1" si="1248"/>
        <v/>
      </c>
      <c r="ES263" s="91" t="str">
        <f t="shared" ca="1" si="1223"/>
        <v/>
      </c>
      <c r="ET263" s="91" t="str">
        <f t="shared" ca="1" si="1223"/>
        <v/>
      </c>
      <c r="EU263" s="91" t="str">
        <f t="shared" ca="1" si="1223"/>
        <v/>
      </c>
      <c r="EV263" s="91" t="str">
        <f t="shared" ca="1" si="1223"/>
        <v/>
      </c>
      <c r="EW263" s="91" t="str">
        <f t="shared" ca="1" si="1223"/>
        <v/>
      </c>
      <c r="EX263" s="91" t="str">
        <f t="shared" ca="1" si="1223"/>
        <v/>
      </c>
      <c r="EY263" s="91" t="str">
        <f t="shared" ca="1" si="1223"/>
        <v/>
      </c>
      <c r="EZ263" s="91" t="str">
        <f t="shared" ca="1" si="1223"/>
        <v/>
      </c>
      <c r="FA263" s="91" t="str">
        <f t="shared" ca="1" si="1223"/>
        <v/>
      </c>
      <c r="FB263" s="91" t="str">
        <f t="shared" ca="1" si="1223"/>
        <v/>
      </c>
      <c r="FC263" s="91" t="str">
        <f t="shared" ca="1" si="1223"/>
        <v/>
      </c>
      <c r="FE263" s="20" t="str">
        <f t="shared" ca="1" si="1314"/>
        <v/>
      </c>
      <c r="FF263" s="21" t="str">
        <f t="shared" ca="1" si="1315"/>
        <v/>
      </c>
      <c r="FG263" s="6" t="str">
        <f t="shared" ca="1" si="1316"/>
        <v/>
      </c>
      <c r="FH263" s="6" t="str">
        <f t="shared" ca="1" si="1317"/>
        <v/>
      </c>
      <c r="FI263" s="22" t="e">
        <f t="shared" ca="1" si="1318"/>
        <v>#VALUE!</v>
      </c>
      <c r="FJ263" s="22" t="e">
        <f t="shared" ca="1" si="1319"/>
        <v>#VALUE!</v>
      </c>
      <c r="FK263" s="22" t="str">
        <f ca="1">IFERROR(IF(INDIRECT(ADDRESS(ROW()-1,COLUMN()-2))="摘要",MATCH(FJ263,日々処理!FF:FF,0),MATCH(FJ263,INDIRECT(ADDRESS(INDIRECT(ADDRESS(ROW()-1,COLUMN()))+1,2,,,"日々処理")):INDIRECT(ADDRESS(INDIRECT(ADDRESS(ROW()-1,COLUMN()))+1000,2,,,"日々処理")),0)+INDIRECT(ADDRESS(ROW()-1,COLUMN()))),"")</f>
        <v/>
      </c>
      <c r="FL263" s="91" t="str">
        <f t="shared" ca="1" si="1249"/>
        <v/>
      </c>
      <c r="FM263" s="91" t="str">
        <f t="shared" ca="1" si="1224"/>
        <v/>
      </c>
      <c r="FN263" s="91" t="str">
        <f t="shared" ca="1" si="1224"/>
        <v/>
      </c>
      <c r="FO263" s="91" t="str">
        <f t="shared" ca="1" si="1224"/>
        <v/>
      </c>
      <c r="FP263" s="91" t="str">
        <f t="shared" ca="1" si="1224"/>
        <v/>
      </c>
      <c r="FQ263" s="91" t="str">
        <f t="shared" ca="1" si="1224"/>
        <v/>
      </c>
      <c r="FR263" s="91" t="str">
        <f t="shared" ca="1" si="1224"/>
        <v/>
      </c>
      <c r="FS263" s="91" t="str">
        <f t="shared" ca="1" si="1224"/>
        <v/>
      </c>
      <c r="FT263" s="91" t="str">
        <f t="shared" ca="1" si="1224"/>
        <v/>
      </c>
      <c r="FU263" s="91" t="str">
        <f t="shared" ca="1" si="1224"/>
        <v/>
      </c>
      <c r="FV263" s="91" t="str">
        <f t="shared" ca="1" si="1224"/>
        <v/>
      </c>
      <c r="FW263" s="91" t="str">
        <f t="shared" ca="1" si="1224"/>
        <v/>
      </c>
      <c r="FY263" s="20" t="str">
        <f t="shared" ca="1" si="1320"/>
        <v/>
      </c>
      <c r="FZ263" s="21" t="str">
        <f t="shared" ca="1" si="1321"/>
        <v/>
      </c>
      <c r="GA263" s="6" t="str">
        <f t="shared" ca="1" si="1322"/>
        <v/>
      </c>
      <c r="GB263" s="6" t="str">
        <f t="shared" ca="1" si="1323"/>
        <v/>
      </c>
      <c r="GC263" s="22" t="e">
        <f t="shared" ca="1" si="1324"/>
        <v>#VALUE!</v>
      </c>
      <c r="GD263" s="22" t="e">
        <f t="shared" ca="1" si="1325"/>
        <v>#VALUE!</v>
      </c>
      <c r="GE263" s="22" t="str">
        <f ca="1">IFERROR(IF(INDIRECT(ADDRESS(ROW()-1,COLUMN()-2))="摘要",MATCH(GD263,日々処理!FZ:FZ,0),MATCH(GD263,INDIRECT(ADDRESS(INDIRECT(ADDRESS(ROW()-1,COLUMN()))+1,2,,,"日々処理")):INDIRECT(ADDRESS(INDIRECT(ADDRESS(ROW()-1,COLUMN()))+1000,2,,,"日々処理")),0)+INDIRECT(ADDRESS(ROW()-1,COLUMN()))),"")</f>
        <v/>
      </c>
      <c r="GF263" s="91" t="str">
        <f t="shared" ca="1" si="1250"/>
        <v/>
      </c>
      <c r="GG263" s="91" t="str">
        <f t="shared" ca="1" si="1225"/>
        <v/>
      </c>
      <c r="GH263" s="91" t="str">
        <f t="shared" ca="1" si="1225"/>
        <v/>
      </c>
      <c r="GI263" s="91" t="str">
        <f t="shared" ca="1" si="1225"/>
        <v/>
      </c>
      <c r="GJ263" s="91" t="str">
        <f t="shared" ca="1" si="1225"/>
        <v/>
      </c>
      <c r="GK263" s="91" t="str">
        <f t="shared" ca="1" si="1225"/>
        <v/>
      </c>
      <c r="GL263" s="91" t="str">
        <f t="shared" ca="1" si="1225"/>
        <v/>
      </c>
      <c r="GM263" s="91" t="str">
        <f t="shared" ca="1" si="1225"/>
        <v/>
      </c>
      <c r="GN263" s="91" t="str">
        <f t="shared" ca="1" si="1225"/>
        <v/>
      </c>
      <c r="GO263" s="91" t="str">
        <f t="shared" ca="1" si="1225"/>
        <v/>
      </c>
      <c r="GP263" s="91" t="str">
        <f t="shared" ca="1" si="1225"/>
        <v/>
      </c>
      <c r="GQ263" s="91" t="str">
        <f t="shared" ca="1" si="1225"/>
        <v/>
      </c>
      <c r="GS263" s="20" t="str">
        <f t="shared" ca="1" si="1326"/>
        <v/>
      </c>
      <c r="GT263" s="21" t="str">
        <f t="shared" ca="1" si="1327"/>
        <v/>
      </c>
      <c r="GU263" s="6" t="str">
        <f t="shared" ca="1" si="1328"/>
        <v/>
      </c>
      <c r="GV263" s="6" t="str">
        <f t="shared" ca="1" si="1329"/>
        <v/>
      </c>
      <c r="GW263" s="22" t="e">
        <f t="shared" ca="1" si="1330"/>
        <v>#VALUE!</v>
      </c>
      <c r="GX263" s="22" t="e">
        <f t="shared" ca="1" si="1331"/>
        <v>#VALUE!</v>
      </c>
      <c r="GY263" s="22" t="str">
        <f ca="1">IFERROR(IF(INDIRECT(ADDRESS(ROW()-1,COLUMN()-2))="摘要",MATCH(GX263,日々処理!GT:GT,0),MATCH(GX263,INDIRECT(ADDRESS(INDIRECT(ADDRESS(ROW()-1,COLUMN()))+1,2,,,"日々処理")):INDIRECT(ADDRESS(INDIRECT(ADDRESS(ROW()-1,COLUMN()))+1000,2,,,"日々処理")),0)+INDIRECT(ADDRESS(ROW()-1,COLUMN()))),"")</f>
        <v/>
      </c>
      <c r="GZ263" s="91" t="str">
        <f t="shared" ca="1" si="1251"/>
        <v/>
      </c>
      <c r="HA263" s="91" t="str">
        <f t="shared" ca="1" si="1226"/>
        <v/>
      </c>
      <c r="HB263" s="91" t="str">
        <f t="shared" ca="1" si="1226"/>
        <v/>
      </c>
      <c r="HC263" s="91" t="str">
        <f t="shared" ca="1" si="1226"/>
        <v/>
      </c>
      <c r="HD263" s="91" t="str">
        <f t="shared" ca="1" si="1226"/>
        <v/>
      </c>
      <c r="HE263" s="91" t="str">
        <f t="shared" ca="1" si="1226"/>
        <v/>
      </c>
      <c r="HF263" s="91" t="str">
        <f t="shared" ca="1" si="1226"/>
        <v/>
      </c>
      <c r="HG263" s="91" t="str">
        <f t="shared" ca="1" si="1226"/>
        <v/>
      </c>
      <c r="HH263" s="91" t="str">
        <f t="shared" ca="1" si="1226"/>
        <v/>
      </c>
      <c r="HI263" s="91" t="str">
        <f t="shared" ca="1" si="1226"/>
        <v/>
      </c>
      <c r="HJ263" s="91" t="str">
        <f t="shared" ca="1" si="1226"/>
        <v/>
      </c>
      <c r="HK263" s="91" t="str">
        <f t="shared" ca="1" si="1226"/>
        <v/>
      </c>
      <c r="HM263" s="20" t="str">
        <f t="shared" ca="1" si="1332"/>
        <v/>
      </c>
      <c r="HN263" s="21" t="str">
        <f t="shared" ca="1" si="1333"/>
        <v/>
      </c>
      <c r="HO263" s="6" t="str">
        <f t="shared" ca="1" si="1334"/>
        <v/>
      </c>
      <c r="HP263" s="6" t="str">
        <f t="shared" ca="1" si="1335"/>
        <v/>
      </c>
      <c r="HQ263" s="22" t="e">
        <f t="shared" ca="1" si="1336"/>
        <v>#VALUE!</v>
      </c>
      <c r="HR263" s="22" t="e">
        <f t="shared" ca="1" si="1337"/>
        <v>#VALUE!</v>
      </c>
      <c r="HS263" s="22" t="str">
        <f ca="1">IFERROR(IF(INDIRECT(ADDRESS(ROW()-1,COLUMN()-2))="摘要",MATCH(HR263,日々処理!HN:HN,0),MATCH(HR263,INDIRECT(ADDRESS(INDIRECT(ADDRESS(ROW()-1,COLUMN()))+1,2,,,"日々処理")):INDIRECT(ADDRESS(INDIRECT(ADDRESS(ROW()-1,COLUMN()))+1000,2,,,"日々処理")),0)+INDIRECT(ADDRESS(ROW()-1,COLUMN()))),"")</f>
        <v/>
      </c>
      <c r="HT263" s="91" t="str">
        <f t="shared" ca="1" si="1252"/>
        <v/>
      </c>
      <c r="HU263" s="91" t="str">
        <f t="shared" ca="1" si="1227"/>
        <v/>
      </c>
      <c r="HV263" s="91" t="str">
        <f t="shared" ca="1" si="1227"/>
        <v/>
      </c>
      <c r="HW263" s="91" t="str">
        <f t="shared" ca="1" si="1227"/>
        <v/>
      </c>
      <c r="HX263" s="91" t="str">
        <f t="shared" ca="1" si="1227"/>
        <v/>
      </c>
      <c r="HY263" s="91" t="str">
        <f t="shared" ca="1" si="1227"/>
        <v/>
      </c>
      <c r="HZ263" s="91" t="str">
        <f t="shared" ca="1" si="1227"/>
        <v/>
      </c>
      <c r="IA263" s="91" t="str">
        <f t="shared" ca="1" si="1227"/>
        <v/>
      </c>
      <c r="IB263" s="91" t="str">
        <f t="shared" ca="1" si="1227"/>
        <v/>
      </c>
      <c r="IC263" s="91" t="str">
        <f t="shared" ca="1" si="1227"/>
        <v/>
      </c>
      <c r="ID263" s="91" t="str">
        <f t="shared" ca="1" si="1227"/>
        <v/>
      </c>
      <c r="IE263" s="91" t="str">
        <f t="shared" ca="1" si="1227"/>
        <v/>
      </c>
      <c r="IG263" s="20" t="str">
        <f t="shared" ca="1" si="1338"/>
        <v/>
      </c>
      <c r="IH263" s="21" t="str">
        <f t="shared" ca="1" si="1339"/>
        <v/>
      </c>
      <c r="II263" s="6" t="str">
        <f t="shared" ca="1" si="1340"/>
        <v/>
      </c>
      <c r="IJ263" s="6" t="str">
        <f t="shared" ca="1" si="1341"/>
        <v/>
      </c>
      <c r="IK263" s="22" t="e">
        <f t="shared" ca="1" si="1342"/>
        <v>#VALUE!</v>
      </c>
      <c r="IL263" s="22" t="e">
        <f t="shared" ca="1" si="1343"/>
        <v>#VALUE!</v>
      </c>
      <c r="IM263" s="22" t="str">
        <f ca="1">IFERROR(IF(INDIRECT(ADDRESS(ROW()-1,COLUMN()-2))="摘要",MATCH(IL263,日々処理!IH:IH,0),MATCH(IL263,INDIRECT(ADDRESS(INDIRECT(ADDRESS(ROW()-1,COLUMN()))+1,2,,,"日々処理")):INDIRECT(ADDRESS(INDIRECT(ADDRESS(ROW()-1,COLUMN()))+1000,2,,,"日々処理")),0)+INDIRECT(ADDRESS(ROW()-1,COLUMN()))),"")</f>
        <v/>
      </c>
      <c r="IN263" s="91" t="str">
        <f t="shared" ca="1" si="1253"/>
        <v/>
      </c>
      <c r="IO263" s="91" t="str">
        <f t="shared" ca="1" si="1228"/>
        <v/>
      </c>
      <c r="IP263" s="91" t="str">
        <f t="shared" ca="1" si="1228"/>
        <v/>
      </c>
      <c r="IQ263" s="91" t="str">
        <f t="shared" ca="1" si="1228"/>
        <v/>
      </c>
      <c r="IR263" s="91" t="str">
        <f t="shared" ca="1" si="1228"/>
        <v/>
      </c>
      <c r="IS263" s="91" t="str">
        <f t="shared" ca="1" si="1228"/>
        <v/>
      </c>
      <c r="IT263" s="91" t="str">
        <f t="shared" ca="1" si="1228"/>
        <v/>
      </c>
      <c r="IU263" s="91" t="str">
        <f t="shared" ca="1" si="1228"/>
        <v/>
      </c>
      <c r="IV263" s="91" t="str">
        <f t="shared" ca="1" si="1228"/>
        <v/>
      </c>
      <c r="IW263" s="91" t="str">
        <f t="shared" ca="1" si="1228"/>
        <v/>
      </c>
      <c r="IX263" s="91" t="str">
        <f t="shared" ca="1" si="1228"/>
        <v/>
      </c>
      <c r="IY263" s="91" t="str">
        <f t="shared" ca="1" si="1228"/>
        <v/>
      </c>
      <c r="JA263" s="20" t="str">
        <f t="shared" ca="1" si="1344"/>
        <v/>
      </c>
      <c r="JB263" s="21" t="str">
        <f t="shared" ca="1" si="1345"/>
        <v/>
      </c>
      <c r="JC263" s="6" t="str">
        <f t="shared" ca="1" si="1346"/>
        <v/>
      </c>
      <c r="JD263" s="6" t="str">
        <f t="shared" ca="1" si="1347"/>
        <v/>
      </c>
      <c r="JE263" s="22" t="e">
        <f t="shared" ca="1" si="1348"/>
        <v>#VALUE!</v>
      </c>
      <c r="JF263" s="22" t="e">
        <f t="shared" ca="1" si="1349"/>
        <v>#VALUE!</v>
      </c>
      <c r="JG263" s="22" t="str">
        <f ca="1">IFERROR(IF(INDIRECT(ADDRESS(ROW()-1,COLUMN()-2))="摘要",MATCH(JF263,日々処理!JB:JB,0),MATCH(JF263,INDIRECT(ADDRESS(INDIRECT(ADDRESS(ROW()-1,COLUMN()))+1,2,,,"日々処理")):INDIRECT(ADDRESS(INDIRECT(ADDRESS(ROW()-1,COLUMN()))+1000,2,,,"日々処理")),0)+INDIRECT(ADDRESS(ROW()-1,COLUMN()))),"")</f>
        <v/>
      </c>
      <c r="JH263" s="91" t="str">
        <f t="shared" ca="1" si="1254"/>
        <v/>
      </c>
      <c r="JI263" s="91" t="str">
        <f t="shared" ca="1" si="1229"/>
        <v/>
      </c>
      <c r="JJ263" s="91" t="str">
        <f t="shared" ca="1" si="1229"/>
        <v/>
      </c>
      <c r="JK263" s="91" t="str">
        <f t="shared" ca="1" si="1229"/>
        <v/>
      </c>
      <c r="JL263" s="91" t="str">
        <f t="shared" ca="1" si="1229"/>
        <v/>
      </c>
      <c r="JM263" s="91" t="str">
        <f t="shared" ca="1" si="1229"/>
        <v/>
      </c>
      <c r="JN263" s="91" t="str">
        <f t="shared" ca="1" si="1229"/>
        <v/>
      </c>
      <c r="JO263" s="91" t="str">
        <f t="shared" ca="1" si="1229"/>
        <v/>
      </c>
      <c r="JP263" s="91" t="str">
        <f t="shared" ca="1" si="1229"/>
        <v/>
      </c>
      <c r="JQ263" s="91" t="str">
        <f t="shared" ca="1" si="1229"/>
        <v/>
      </c>
      <c r="JR263" s="91" t="str">
        <f t="shared" ca="1" si="1229"/>
        <v/>
      </c>
      <c r="JS263" s="91" t="str">
        <f t="shared" ca="1" si="1229"/>
        <v/>
      </c>
      <c r="JU263" s="20" t="str">
        <f t="shared" ca="1" si="1350"/>
        <v/>
      </c>
      <c r="JV263" s="21" t="str">
        <f t="shared" ca="1" si="1351"/>
        <v/>
      </c>
      <c r="JW263" s="6" t="str">
        <f t="shared" ca="1" si="1352"/>
        <v/>
      </c>
      <c r="JX263" s="6" t="str">
        <f t="shared" ca="1" si="1353"/>
        <v/>
      </c>
      <c r="JY263" s="22" t="e">
        <f t="shared" ca="1" si="1354"/>
        <v>#VALUE!</v>
      </c>
      <c r="JZ263" s="22" t="e">
        <f t="shared" ca="1" si="1355"/>
        <v>#VALUE!</v>
      </c>
      <c r="KA263" s="22" t="str">
        <f ca="1">IFERROR(IF(INDIRECT(ADDRESS(ROW()-1,COLUMN()-2))="摘要",MATCH(JZ263,日々処理!JV:JV,0),MATCH(JZ263,INDIRECT(ADDRESS(INDIRECT(ADDRESS(ROW()-1,COLUMN()))+1,2,,,"日々処理")):INDIRECT(ADDRESS(INDIRECT(ADDRESS(ROW()-1,COLUMN()))+1000,2,,,"日々処理")),0)+INDIRECT(ADDRESS(ROW()-1,COLUMN()))),"")</f>
        <v/>
      </c>
      <c r="KB263" s="91" t="str">
        <f t="shared" ca="1" si="1255"/>
        <v/>
      </c>
      <c r="KC263" s="91" t="str">
        <f t="shared" ca="1" si="1230"/>
        <v/>
      </c>
      <c r="KD263" s="91" t="str">
        <f t="shared" ca="1" si="1230"/>
        <v/>
      </c>
      <c r="KE263" s="91" t="str">
        <f t="shared" ca="1" si="1230"/>
        <v/>
      </c>
      <c r="KF263" s="91" t="str">
        <f t="shared" ca="1" si="1230"/>
        <v/>
      </c>
      <c r="KG263" s="91" t="str">
        <f t="shared" ca="1" si="1230"/>
        <v/>
      </c>
      <c r="KH263" s="91" t="str">
        <f t="shared" ca="1" si="1230"/>
        <v/>
      </c>
      <c r="KI263" s="91" t="str">
        <f t="shared" ca="1" si="1230"/>
        <v/>
      </c>
      <c r="KJ263" s="91" t="str">
        <f t="shared" ca="1" si="1230"/>
        <v/>
      </c>
      <c r="KK263" s="91" t="str">
        <f t="shared" ca="1" si="1230"/>
        <v/>
      </c>
      <c r="KL263" s="91" t="str">
        <f t="shared" ca="1" si="1230"/>
        <v/>
      </c>
      <c r="KM263" s="91" t="str">
        <f t="shared" ca="1" si="1230"/>
        <v/>
      </c>
      <c r="KO263" s="20" t="str">
        <f t="shared" ca="1" si="1356"/>
        <v/>
      </c>
      <c r="KP263" s="21" t="str">
        <f t="shared" ca="1" si="1357"/>
        <v/>
      </c>
      <c r="KQ263" s="6" t="str">
        <f t="shared" ca="1" si="1358"/>
        <v/>
      </c>
      <c r="KR263" s="6" t="str">
        <f t="shared" ca="1" si="1359"/>
        <v/>
      </c>
      <c r="KS263" s="22" t="e">
        <f t="shared" ca="1" si="1360"/>
        <v>#VALUE!</v>
      </c>
      <c r="KT263" s="22" t="e">
        <f t="shared" ca="1" si="1361"/>
        <v>#VALUE!</v>
      </c>
      <c r="KU263" s="22" t="str">
        <f ca="1">IFERROR(IF(INDIRECT(ADDRESS(ROW()-1,COLUMN()-2))="摘要",MATCH(KT263,日々処理!KP:KP,0),MATCH(KT263,INDIRECT(ADDRESS(INDIRECT(ADDRESS(ROW()-1,COLUMN()))+1,2,,,"日々処理")):INDIRECT(ADDRESS(INDIRECT(ADDRESS(ROW()-1,COLUMN()))+1000,2,,,"日々処理")),0)+INDIRECT(ADDRESS(ROW()-1,COLUMN()))),"")</f>
        <v/>
      </c>
      <c r="KV263" s="91" t="str">
        <f t="shared" ca="1" si="1256"/>
        <v/>
      </c>
      <c r="KW263" s="91" t="str">
        <f t="shared" ca="1" si="1231"/>
        <v/>
      </c>
      <c r="KX263" s="91" t="str">
        <f t="shared" ca="1" si="1231"/>
        <v/>
      </c>
      <c r="KY263" s="91" t="str">
        <f t="shared" ca="1" si="1231"/>
        <v/>
      </c>
      <c r="KZ263" s="91" t="str">
        <f t="shared" ca="1" si="1231"/>
        <v/>
      </c>
      <c r="LA263" s="91" t="str">
        <f t="shared" ca="1" si="1231"/>
        <v/>
      </c>
      <c r="LB263" s="91" t="str">
        <f t="shared" ca="1" si="1231"/>
        <v/>
      </c>
      <c r="LC263" s="91" t="str">
        <f t="shared" ca="1" si="1231"/>
        <v/>
      </c>
      <c r="LD263" s="91" t="str">
        <f t="shared" ca="1" si="1231"/>
        <v/>
      </c>
      <c r="LE263" s="91" t="str">
        <f t="shared" ca="1" si="1231"/>
        <v/>
      </c>
      <c r="LF263" s="91" t="str">
        <f t="shared" ca="1" si="1231"/>
        <v/>
      </c>
      <c r="LG263" s="91" t="str">
        <f t="shared" ca="1" si="1231"/>
        <v/>
      </c>
      <c r="LI263" s="20" t="str">
        <f t="shared" ca="1" si="1362"/>
        <v/>
      </c>
      <c r="LJ263" s="21" t="str">
        <f t="shared" ca="1" si="1363"/>
        <v/>
      </c>
      <c r="LK263" s="6" t="str">
        <f t="shared" ca="1" si="1364"/>
        <v/>
      </c>
      <c r="LL263" s="6" t="str">
        <f t="shared" ca="1" si="1365"/>
        <v/>
      </c>
      <c r="LM263" s="22" t="e">
        <f t="shared" ca="1" si="1366"/>
        <v>#VALUE!</v>
      </c>
      <c r="LN263" s="22" t="e">
        <f t="shared" ca="1" si="1367"/>
        <v>#VALUE!</v>
      </c>
      <c r="LO263" s="22" t="str">
        <f ca="1">IFERROR(IF(INDIRECT(ADDRESS(ROW()-1,COLUMN()-2))="摘要",MATCH(LN263,日々処理!LJ:LJ,0),MATCH(LN263,INDIRECT(ADDRESS(INDIRECT(ADDRESS(ROW()-1,COLUMN()))+1,2,,,"日々処理")):INDIRECT(ADDRESS(INDIRECT(ADDRESS(ROW()-1,COLUMN()))+1000,2,,,"日々処理")),0)+INDIRECT(ADDRESS(ROW()-1,COLUMN()))),"")</f>
        <v/>
      </c>
      <c r="LP263" s="91" t="str">
        <f t="shared" ca="1" si="1257"/>
        <v/>
      </c>
      <c r="LQ263" s="91" t="str">
        <f t="shared" ca="1" si="1232"/>
        <v/>
      </c>
      <c r="LR263" s="91" t="str">
        <f t="shared" ca="1" si="1232"/>
        <v/>
      </c>
      <c r="LS263" s="91" t="str">
        <f t="shared" ca="1" si="1232"/>
        <v/>
      </c>
      <c r="LT263" s="91" t="str">
        <f t="shared" ca="1" si="1232"/>
        <v/>
      </c>
      <c r="LU263" s="91" t="str">
        <f t="shared" ca="1" si="1232"/>
        <v/>
      </c>
      <c r="LV263" s="91" t="str">
        <f t="shared" ca="1" si="1232"/>
        <v/>
      </c>
      <c r="LW263" s="91" t="str">
        <f t="shared" ca="1" si="1232"/>
        <v/>
      </c>
      <c r="LX263" s="91" t="str">
        <f t="shared" ca="1" si="1232"/>
        <v/>
      </c>
      <c r="LY263" s="91" t="str">
        <f t="shared" ca="1" si="1232"/>
        <v/>
      </c>
      <c r="LZ263" s="91" t="str">
        <f t="shared" ca="1" si="1232"/>
        <v/>
      </c>
      <c r="MA263" s="91" t="str">
        <f t="shared" ca="1" si="1232"/>
        <v/>
      </c>
      <c r="MC263" s="20" t="str">
        <f t="shared" ca="1" si="1368"/>
        <v/>
      </c>
      <c r="MD263" s="21" t="str">
        <f t="shared" ca="1" si="1369"/>
        <v/>
      </c>
      <c r="ME263" s="6" t="str">
        <f t="shared" ca="1" si="1370"/>
        <v/>
      </c>
      <c r="MF263" s="6" t="str">
        <f t="shared" ca="1" si="1371"/>
        <v/>
      </c>
      <c r="MG263" s="22" t="e">
        <f t="shared" ca="1" si="1372"/>
        <v>#VALUE!</v>
      </c>
      <c r="MH263" s="22" t="e">
        <f t="shared" ca="1" si="1373"/>
        <v>#VALUE!</v>
      </c>
      <c r="MI263" s="22" t="str">
        <f ca="1">IFERROR(IF(INDIRECT(ADDRESS(ROW()-1,COLUMN()-2))="摘要",MATCH(MH263,日々処理!MD:MD,0),MATCH(MH263,INDIRECT(ADDRESS(INDIRECT(ADDRESS(ROW()-1,COLUMN()))+1,2,,,"日々処理")):INDIRECT(ADDRESS(INDIRECT(ADDRESS(ROW()-1,COLUMN()))+1000,2,,,"日々処理")),0)+INDIRECT(ADDRESS(ROW()-1,COLUMN()))),"")</f>
        <v/>
      </c>
      <c r="MJ263" s="91" t="str">
        <f t="shared" ca="1" si="1258"/>
        <v/>
      </c>
      <c r="MK263" s="91" t="str">
        <f t="shared" ca="1" si="1233"/>
        <v/>
      </c>
      <c r="ML263" s="91" t="str">
        <f t="shared" ca="1" si="1233"/>
        <v/>
      </c>
      <c r="MM263" s="91" t="str">
        <f t="shared" ca="1" si="1233"/>
        <v/>
      </c>
      <c r="MN263" s="91" t="str">
        <f t="shared" ca="1" si="1233"/>
        <v/>
      </c>
      <c r="MO263" s="91" t="str">
        <f t="shared" ca="1" si="1233"/>
        <v/>
      </c>
      <c r="MP263" s="91" t="str">
        <f t="shared" ca="1" si="1233"/>
        <v/>
      </c>
      <c r="MQ263" s="91" t="str">
        <f t="shared" ca="1" si="1233"/>
        <v/>
      </c>
      <c r="MR263" s="91" t="str">
        <f t="shared" ca="1" si="1233"/>
        <v/>
      </c>
      <c r="MS263" s="91" t="str">
        <f t="shared" ca="1" si="1233"/>
        <v/>
      </c>
      <c r="MT263" s="91" t="str">
        <f t="shared" ca="1" si="1233"/>
        <v/>
      </c>
      <c r="MU263" s="91" t="str">
        <f t="shared" ca="1" si="1233"/>
        <v/>
      </c>
      <c r="MW263" s="20" t="str">
        <f t="shared" ca="1" si="1374"/>
        <v/>
      </c>
      <c r="MX263" s="21" t="str">
        <f t="shared" ca="1" si="1375"/>
        <v/>
      </c>
      <c r="MY263" s="6" t="str">
        <f t="shared" ca="1" si="1376"/>
        <v/>
      </c>
      <c r="MZ263" s="6" t="str">
        <f t="shared" ca="1" si="1377"/>
        <v/>
      </c>
      <c r="NA263" s="22" t="e">
        <f t="shared" ca="1" si="1378"/>
        <v>#VALUE!</v>
      </c>
      <c r="NB263" s="22" t="e">
        <f t="shared" ca="1" si="1379"/>
        <v>#VALUE!</v>
      </c>
      <c r="NC263" s="22" t="str">
        <f ca="1">IFERROR(IF(INDIRECT(ADDRESS(ROW()-1,COLUMN()-2))="摘要",MATCH(NB263,日々処理!MX:MX,0),MATCH(NB263,INDIRECT(ADDRESS(INDIRECT(ADDRESS(ROW()-1,COLUMN()))+1,2,,,"日々処理")):INDIRECT(ADDRESS(INDIRECT(ADDRESS(ROW()-1,COLUMN()))+1000,2,,,"日々処理")),0)+INDIRECT(ADDRESS(ROW()-1,COLUMN()))),"")</f>
        <v/>
      </c>
      <c r="ND263" s="91" t="str">
        <f t="shared" ca="1" si="1259"/>
        <v/>
      </c>
      <c r="NE263" s="91" t="str">
        <f t="shared" ca="1" si="1234"/>
        <v/>
      </c>
      <c r="NF263" s="91" t="str">
        <f t="shared" ca="1" si="1234"/>
        <v/>
      </c>
      <c r="NG263" s="91" t="str">
        <f t="shared" ca="1" si="1234"/>
        <v/>
      </c>
      <c r="NH263" s="91" t="str">
        <f t="shared" ca="1" si="1234"/>
        <v/>
      </c>
      <c r="NI263" s="91" t="str">
        <f t="shared" ca="1" si="1234"/>
        <v/>
      </c>
      <c r="NJ263" s="91" t="str">
        <f t="shared" ca="1" si="1234"/>
        <v/>
      </c>
      <c r="NK263" s="91" t="str">
        <f t="shared" ca="1" si="1234"/>
        <v/>
      </c>
      <c r="NL263" s="91" t="str">
        <f t="shared" ca="1" si="1234"/>
        <v/>
      </c>
      <c r="NM263" s="91" t="str">
        <f t="shared" ca="1" si="1234"/>
        <v/>
      </c>
      <c r="NN263" s="91" t="str">
        <f t="shared" ca="1" si="1234"/>
        <v/>
      </c>
      <c r="NO263" s="91" t="str">
        <f t="shared" ca="1" si="1234"/>
        <v/>
      </c>
      <c r="NQ263" s="20" t="str">
        <f t="shared" ca="1" si="1380"/>
        <v/>
      </c>
      <c r="NR263" s="21" t="str">
        <f t="shared" ca="1" si="1381"/>
        <v/>
      </c>
      <c r="NS263" s="6" t="str">
        <f t="shared" ca="1" si="1382"/>
        <v/>
      </c>
      <c r="NT263" s="6" t="str">
        <f t="shared" ca="1" si="1383"/>
        <v/>
      </c>
      <c r="NU263" s="22" t="e">
        <f t="shared" ca="1" si="1384"/>
        <v>#VALUE!</v>
      </c>
      <c r="NV263" s="22" t="e">
        <f t="shared" ca="1" si="1385"/>
        <v>#VALUE!</v>
      </c>
      <c r="NW263" s="22" t="str">
        <f ca="1">IFERROR(IF(INDIRECT(ADDRESS(ROW()-1,COLUMN()-2))="摘要",MATCH(NV263,日々処理!NR:NR,0),MATCH(NV263,INDIRECT(ADDRESS(INDIRECT(ADDRESS(ROW()-1,COLUMN()))+1,2,,,"日々処理")):INDIRECT(ADDRESS(INDIRECT(ADDRESS(ROW()-1,COLUMN()))+1000,2,,,"日々処理")),0)+INDIRECT(ADDRESS(ROW()-1,COLUMN()))),"")</f>
        <v/>
      </c>
      <c r="NX263" s="91" t="str">
        <f t="shared" ca="1" si="1260"/>
        <v/>
      </c>
      <c r="NY263" s="91" t="str">
        <f t="shared" ca="1" si="1235"/>
        <v/>
      </c>
      <c r="NZ263" s="91" t="str">
        <f t="shared" ca="1" si="1235"/>
        <v/>
      </c>
      <c r="OA263" s="91" t="str">
        <f t="shared" ca="1" si="1235"/>
        <v/>
      </c>
      <c r="OB263" s="91" t="str">
        <f t="shared" ca="1" si="1235"/>
        <v/>
      </c>
      <c r="OC263" s="91" t="str">
        <f t="shared" ca="1" si="1235"/>
        <v/>
      </c>
      <c r="OD263" s="91" t="str">
        <f t="shared" ca="1" si="1235"/>
        <v/>
      </c>
      <c r="OE263" s="91" t="str">
        <f t="shared" ca="1" si="1235"/>
        <v/>
      </c>
      <c r="OF263" s="91" t="str">
        <f t="shared" ca="1" si="1235"/>
        <v/>
      </c>
      <c r="OG263" s="91" t="str">
        <f t="shared" ca="1" si="1235"/>
        <v/>
      </c>
      <c r="OH263" s="91" t="str">
        <f t="shared" ca="1" si="1235"/>
        <v/>
      </c>
      <c r="OI263" s="91" t="str">
        <f t="shared" ca="1" si="1235"/>
        <v/>
      </c>
      <c r="OK263" s="20" t="str">
        <f t="shared" ca="1" si="1386"/>
        <v/>
      </c>
      <c r="OL263" s="21" t="str">
        <f t="shared" ca="1" si="1387"/>
        <v/>
      </c>
      <c r="OM263" s="6" t="str">
        <f t="shared" ca="1" si="1388"/>
        <v/>
      </c>
      <c r="ON263" s="6" t="str">
        <f t="shared" ca="1" si="1389"/>
        <v/>
      </c>
      <c r="OO263" s="22" t="e">
        <f t="shared" ca="1" si="1390"/>
        <v>#VALUE!</v>
      </c>
      <c r="OP263" s="22" t="e">
        <f t="shared" ca="1" si="1391"/>
        <v>#VALUE!</v>
      </c>
      <c r="OQ263" s="22" t="str">
        <f ca="1">IFERROR(IF(INDIRECT(ADDRESS(ROW()-1,COLUMN()-2))="摘要",MATCH(OP263,日々処理!OL:OL,0),MATCH(OP263,INDIRECT(ADDRESS(INDIRECT(ADDRESS(ROW()-1,COLUMN()))+1,2,,,"日々処理")):INDIRECT(ADDRESS(INDIRECT(ADDRESS(ROW()-1,COLUMN()))+1000,2,,,"日々処理")),0)+INDIRECT(ADDRESS(ROW()-1,COLUMN()))),"")</f>
        <v/>
      </c>
      <c r="OR263" s="91" t="str">
        <f t="shared" ca="1" si="1261"/>
        <v/>
      </c>
      <c r="OS263" s="91" t="str">
        <f t="shared" ca="1" si="1236"/>
        <v/>
      </c>
      <c r="OT263" s="91" t="str">
        <f t="shared" ca="1" si="1236"/>
        <v/>
      </c>
      <c r="OU263" s="91" t="str">
        <f t="shared" ca="1" si="1236"/>
        <v/>
      </c>
      <c r="OV263" s="91" t="str">
        <f t="shared" ca="1" si="1236"/>
        <v/>
      </c>
      <c r="OW263" s="91" t="str">
        <f t="shared" ca="1" si="1236"/>
        <v/>
      </c>
      <c r="OX263" s="91" t="str">
        <f t="shared" ca="1" si="1236"/>
        <v/>
      </c>
      <c r="OY263" s="91" t="str">
        <f t="shared" ca="1" si="1236"/>
        <v/>
      </c>
      <c r="OZ263" s="91" t="str">
        <f t="shared" ca="1" si="1236"/>
        <v/>
      </c>
      <c r="PA263" s="91" t="str">
        <f t="shared" ca="1" si="1236"/>
        <v/>
      </c>
      <c r="PB263" s="91" t="str">
        <f t="shared" ca="1" si="1236"/>
        <v/>
      </c>
      <c r="PC263" s="91" t="str">
        <f t="shared" ca="1" si="1236"/>
        <v/>
      </c>
      <c r="PE263" s="20" t="str">
        <f t="shared" ca="1" si="1392"/>
        <v/>
      </c>
      <c r="PF263" s="21" t="str">
        <f t="shared" ca="1" si="1393"/>
        <v/>
      </c>
      <c r="PG263" s="6" t="str">
        <f t="shared" ca="1" si="1394"/>
        <v/>
      </c>
      <c r="PH263" s="6" t="str">
        <f t="shared" ca="1" si="1395"/>
        <v/>
      </c>
      <c r="PI263" s="22" t="e">
        <f t="shared" ca="1" si="1396"/>
        <v>#VALUE!</v>
      </c>
      <c r="PJ263" s="22" t="e">
        <f t="shared" ca="1" si="1397"/>
        <v>#VALUE!</v>
      </c>
      <c r="PK263" s="22" t="str">
        <f ca="1">IFERROR(IF(INDIRECT(ADDRESS(ROW()-1,COLUMN()-2))="摘要",MATCH(PJ263,日々処理!PF:PF,0),MATCH(PJ263,INDIRECT(ADDRESS(INDIRECT(ADDRESS(ROW()-1,COLUMN()))+1,2,,,"日々処理")):INDIRECT(ADDRESS(INDIRECT(ADDRESS(ROW()-1,COLUMN()))+1000,2,,,"日々処理")),0)+INDIRECT(ADDRESS(ROW()-1,COLUMN()))),"")</f>
        <v/>
      </c>
      <c r="PL263" s="91" t="str">
        <f t="shared" ca="1" si="1262"/>
        <v/>
      </c>
      <c r="PM263" s="91" t="str">
        <f t="shared" ca="1" si="1237"/>
        <v/>
      </c>
      <c r="PN263" s="91" t="str">
        <f t="shared" ca="1" si="1237"/>
        <v/>
      </c>
      <c r="PO263" s="91" t="str">
        <f t="shared" ca="1" si="1237"/>
        <v/>
      </c>
      <c r="PP263" s="91" t="str">
        <f t="shared" ca="1" si="1237"/>
        <v/>
      </c>
      <c r="PQ263" s="91" t="str">
        <f t="shared" ca="1" si="1237"/>
        <v/>
      </c>
      <c r="PR263" s="91" t="str">
        <f t="shared" ca="1" si="1237"/>
        <v/>
      </c>
      <c r="PS263" s="91" t="str">
        <f t="shared" ca="1" si="1237"/>
        <v/>
      </c>
      <c r="PT263" s="91" t="str">
        <f t="shared" ca="1" si="1237"/>
        <v/>
      </c>
      <c r="PU263" s="91" t="str">
        <f t="shared" ca="1" si="1237"/>
        <v/>
      </c>
      <c r="PV263" s="91" t="str">
        <f t="shared" ca="1" si="1237"/>
        <v/>
      </c>
      <c r="PW263" s="91" t="str">
        <f t="shared" ca="1" si="1237"/>
        <v/>
      </c>
      <c r="PY263" s="20" t="str">
        <f t="shared" ca="1" si="1398"/>
        <v/>
      </c>
      <c r="PZ263" s="21" t="str">
        <f t="shared" ca="1" si="1399"/>
        <v/>
      </c>
      <c r="QA263" s="6" t="str">
        <f t="shared" ca="1" si="1400"/>
        <v/>
      </c>
      <c r="QB263" s="6" t="str">
        <f t="shared" ca="1" si="1401"/>
        <v/>
      </c>
      <c r="QC263" s="22" t="e">
        <f t="shared" ca="1" si="1402"/>
        <v>#VALUE!</v>
      </c>
      <c r="QD263" s="22" t="e">
        <f t="shared" ca="1" si="1403"/>
        <v>#VALUE!</v>
      </c>
      <c r="QE263" s="22" t="str">
        <f ca="1">IFERROR(IF(INDIRECT(ADDRESS(ROW()-1,COLUMN()-2))="摘要",MATCH(QD263,日々処理!PZ:PZ,0),MATCH(QD263,INDIRECT(ADDRESS(INDIRECT(ADDRESS(ROW()-1,COLUMN()))+1,2,,,"日々処理")):INDIRECT(ADDRESS(INDIRECT(ADDRESS(ROW()-1,COLUMN()))+1000,2,,,"日々処理")),0)+INDIRECT(ADDRESS(ROW()-1,COLUMN()))),"")</f>
        <v/>
      </c>
      <c r="QF263" s="91" t="str">
        <f t="shared" ca="1" si="1263"/>
        <v/>
      </c>
      <c r="QG263" s="91" t="str">
        <f t="shared" ca="1" si="1238"/>
        <v/>
      </c>
      <c r="QH263" s="91" t="str">
        <f t="shared" ca="1" si="1238"/>
        <v/>
      </c>
      <c r="QI263" s="91" t="str">
        <f t="shared" ca="1" si="1238"/>
        <v/>
      </c>
      <c r="QJ263" s="91" t="str">
        <f t="shared" ca="1" si="1238"/>
        <v/>
      </c>
      <c r="QK263" s="91" t="str">
        <f t="shared" ca="1" si="1238"/>
        <v/>
      </c>
      <c r="QL263" s="91" t="str">
        <f t="shared" ca="1" si="1238"/>
        <v/>
      </c>
      <c r="QM263" s="91" t="str">
        <f t="shared" ca="1" si="1238"/>
        <v/>
      </c>
      <c r="QN263" s="91" t="str">
        <f t="shared" ca="1" si="1238"/>
        <v/>
      </c>
      <c r="QO263" s="91" t="str">
        <f t="shared" ca="1" si="1238"/>
        <v/>
      </c>
      <c r="QP263" s="91" t="str">
        <f t="shared" ca="1" si="1238"/>
        <v/>
      </c>
      <c r="QQ263" s="91" t="str">
        <f t="shared" ca="1" si="1238"/>
        <v/>
      </c>
      <c r="QS263" s="20" t="str">
        <f t="shared" ca="1" si="1404"/>
        <v/>
      </c>
      <c r="QT263" s="21" t="str">
        <f t="shared" ca="1" si="1405"/>
        <v/>
      </c>
      <c r="QU263" s="6" t="str">
        <f t="shared" ca="1" si="1406"/>
        <v/>
      </c>
      <c r="QV263" s="6" t="str">
        <f t="shared" ca="1" si="1407"/>
        <v/>
      </c>
      <c r="QW263" s="22" t="e">
        <f t="shared" ca="1" si="1408"/>
        <v>#VALUE!</v>
      </c>
      <c r="QX263" s="22" t="e">
        <f t="shared" ca="1" si="1409"/>
        <v>#VALUE!</v>
      </c>
      <c r="QY263" s="22" t="str">
        <f ca="1">IFERROR(IF(INDIRECT(ADDRESS(ROW()-1,COLUMN()-2))="摘要",MATCH(QX263,日々処理!QT:QT,0),MATCH(QX263,INDIRECT(ADDRESS(INDIRECT(ADDRESS(ROW()-1,COLUMN()))+1,2,,,"日々処理")):INDIRECT(ADDRESS(INDIRECT(ADDRESS(ROW()-1,COLUMN()))+1000,2,,,"日々処理")),0)+INDIRECT(ADDRESS(ROW()-1,COLUMN()))),"")</f>
        <v/>
      </c>
      <c r="QZ263" s="91" t="str">
        <f t="shared" ca="1" si="1264"/>
        <v/>
      </c>
      <c r="RA263" s="91" t="str">
        <f t="shared" ca="1" si="1239"/>
        <v/>
      </c>
      <c r="RB263" s="91" t="str">
        <f t="shared" ca="1" si="1239"/>
        <v/>
      </c>
      <c r="RC263" s="91" t="str">
        <f t="shared" ca="1" si="1239"/>
        <v/>
      </c>
      <c r="RD263" s="91" t="str">
        <f t="shared" ca="1" si="1239"/>
        <v/>
      </c>
      <c r="RE263" s="91" t="str">
        <f t="shared" ca="1" si="1239"/>
        <v/>
      </c>
      <c r="RF263" s="91" t="str">
        <f t="shared" ca="1" si="1239"/>
        <v/>
      </c>
      <c r="RG263" s="91" t="str">
        <f t="shared" ca="1" si="1239"/>
        <v/>
      </c>
      <c r="RH263" s="91" t="str">
        <f t="shared" ca="1" si="1239"/>
        <v/>
      </c>
      <c r="RI263" s="91" t="str">
        <f t="shared" ca="1" si="1239"/>
        <v/>
      </c>
      <c r="RJ263" s="91" t="str">
        <f t="shared" ca="1" si="1239"/>
        <v/>
      </c>
      <c r="RK263" s="91" t="str">
        <f t="shared" ca="1" si="1239"/>
        <v/>
      </c>
      <c r="RM263" s="20" t="str">
        <f t="shared" ca="1" si="1410"/>
        <v/>
      </c>
      <c r="RN263" s="21" t="str">
        <f t="shared" ca="1" si="1411"/>
        <v/>
      </c>
      <c r="RO263" s="6" t="str">
        <f t="shared" ca="1" si="1412"/>
        <v/>
      </c>
      <c r="RP263" s="6" t="str">
        <f t="shared" ca="1" si="1413"/>
        <v/>
      </c>
      <c r="RQ263" s="22" t="e">
        <f t="shared" ca="1" si="1414"/>
        <v>#VALUE!</v>
      </c>
      <c r="RR263" s="22" t="e">
        <f t="shared" ca="1" si="1415"/>
        <v>#VALUE!</v>
      </c>
      <c r="RS263" s="22" t="str">
        <f ca="1">IFERROR(IF(INDIRECT(ADDRESS(ROW()-1,COLUMN()-2))="摘要",MATCH(RR263,日々処理!RN:RN,0),MATCH(RR263,INDIRECT(ADDRESS(INDIRECT(ADDRESS(ROW()-1,COLUMN()))+1,2,,,"日々処理")):INDIRECT(ADDRESS(INDIRECT(ADDRESS(ROW()-1,COLUMN()))+1000,2,,,"日々処理")),0)+INDIRECT(ADDRESS(ROW()-1,COLUMN()))),"")</f>
        <v/>
      </c>
      <c r="RT263" s="91" t="str">
        <f t="shared" ca="1" si="1265"/>
        <v/>
      </c>
      <c r="RU263" s="91" t="str">
        <f t="shared" ca="1" si="1240"/>
        <v/>
      </c>
      <c r="RV263" s="91" t="str">
        <f t="shared" ca="1" si="1240"/>
        <v/>
      </c>
      <c r="RW263" s="91" t="str">
        <f t="shared" ca="1" si="1240"/>
        <v/>
      </c>
      <c r="RX263" s="91" t="str">
        <f t="shared" ca="1" si="1240"/>
        <v/>
      </c>
      <c r="RY263" s="91" t="str">
        <f t="shared" ca="1" si="1240"/>
        <v/>
      </c>
      <c r="RZ263" s="91" t="str">
        <f t="shared" ca="1" si="1240"/>
        <v/>
      </c>
      <c r="SA263" s="91" t="str">
        <f t="shared" ca="1" si="1240"/>
        <v/>
      </c>
      <c r="SB263" s="91" t="str">
        <f t="shared" ca="1" si="1240"/>
        <v/>
      </c>
      <c r="SC263" s="91" t="str">
        <f t="shared" ca="1" si="1240"/>
        <v/>
      </c>
      <c r="SD263" s="91" t="str">
        <f t="shared" ca="1" si="1240"/>
        <v/>
      </c>
      <c r="SE263" s="91" t="str">
        <f t="shared" ca="1" si="1240"/>
        <v/>
      </c>
    </row>
    <row r="264" spans="1:499" ht="12" customHeight="1">
      <c r="A264" s="20" t="str">
        <f t="shared" ca="1" si="1266"/>
        <v/>
      </c>
      <c r="B264" s="21" t="str">
        <f t="shared" ca="1" si="1267"/>
        <v/>
      </c>
      <c r="C264" s="6" t="str">
        <f t="shared" ca="1" si="1268"/>
        <v/>
      </c>
      <c r="D264" s="6" t="str">
        <f t="shared" ca="1" si="1269"/>
        <v/>
      </c>
      <c r="E264" s="22" t="e">
        <f t="shared" ca="1" si="1270"/>
        <v>#VALUE!</v>
      </c>
      <c r="F264" s="22" t="e">
        <f t="shared" ca="1" si="1271"/>
        <v>#VALUE!</v>
      </c>
      <c r="G264" s="22" t="str">
        <f ca="1">IFERROR(IF(INDIRECT(ADDRESS(ROW()-1,COLUMN()-2))="摘要",MATCH(F264,日々処理!B:B,0),MATCH(F264,INDIRECT(ADDRESS(INDIRECT(ADDRESS(ROW()-1,COLUMN()))+1,2,,,"日々処理")):INDIRECT(ADDRESS(INDIRECT(ADDRESS(ROW()-1,COLUMN()))+1000,2,,,"日々処理")),0)+INDIRECT(ADDRESS(ROW()-1,COLUMN()))),"")</f>
        <v/>
      </c>
      <c r="H264" s="91" t="str">
        <f t="shared" ca="1" si="1241"/>
        <v/>
      </c>
      <c r="I264" s="91" t="str">
        <f t="shared" ca="1" si="1216"/>
        <v/>
      </c>
      <c r="J264" s="91" t="str">
        <f t="shared" ca="1" si="1216"/>
        <v/>
      </c>
      <c r="K264" s="91" t="str">
        <f t="shared" ca="1" si="1216"/>
        <v/>
      </c>
      <c r="L264" s="91" t="str">
        <f t="shared" ca="1" si="1216"/>
        <v/>
      </c>
      <c r="M264" s="91" t="str">
        <f t="shared" ca="1" si="1216"/>
        <v/>
      </c>
      <c r="N264" s="91" t="str">
        <f t="shared" ca="1" si="1216"/>
        <v/>
      </c>
      <c r="O264" s="91" t="str">
        <f t="shared" ca="1" si="1216"/>
        <v/>
      </c>
      <c r="P264" s="91" t="str">
        <f t="shared" ca="1" si="1216"/>
        <v/>
      </c>
      <c r="Q264" s="91" t="str">
        <f t="shared" ca="1" si="1216"/>
        <v/>
      </c>
      <c r="R264" s="91" t="str">
        <f t="shared" ca="1" si="1216"/>
        <v/>
      </c>
      <c r="S264" s="91" t="str">
        <f t="shared" ca="1" si="1216"/>
        <v/>
      </c>
      <c r="T264" s="89"/>
      <c r="U264" s="20" t="str">
        <f t="shared" ca="1" si="1272"/>
        <v/>
      </c>
      <c r="V264" s="21" t="str">
        <f t="shared" ca="1" si="1273"/>
        <v/>
      </c>
      <c r="W264" s="6" t="str">
        <f t="shared" ca="1" si="1274"/>
        <v/>
      </c>
      <c r="X264" s="6" t="str">
        <f t="shared" ca="1" si="1275"/>
        <v/>
      </c>
      <c r="Y264" s="22" t="e">
        <f t="shared" ca="1" si="1276"/>
        <v>#VALUE!</v>
      </c>
      <c r="Z264" s="22" t="e">
        <f t="shared" ca="1" si="1277"/>
        <v>#VALUE!</v>
      </c>
      <c r="AA264" s="22" t="str">
        <f ca="1">IFERROR(IF(INDIRECT(ADDRESS(ROW()-1,COLUMN()-2))="摘要",MATCH(Z264,日々処理!V:V,0),MATCH(Z264,INDIRECT(ADDRESS(INDIRECT(ADDRESS(ROW()-1,COLUMN()))+1,2,,,"日々処理")):INDIRECT(ADDRESS(INDIRECT(ADDRESS(ROW()-1,COLUMN()))+1000,2,,,"日々処理")),0)+INDIRECT(ADDRESS(ROW()-1,COLUMN()))),"")</f>
        <v/>
      </c>
      <c r="AB264" s="91" t="str">
        <f t="shared" ca="1" si="1242"/>
        <v/>
      </c>
      <c r="AC264" s="91" t="str">
        <f t="shared" ca="1" si="1217"/>
        <v/>
      </c>
      <c r="AD264" s="91" t="str">
        <f t="shared" ca="1" si="1217"/>
        <v/>
      </c>
      <c r="AE264" s="91" t="str">
        <f t="shared" ca="1" si="1217"/>
        <v/>
      </c>
      <c r="AF264" s="91" t="str">
        <f t="shared" ca="1" si="1217"/>
        <v/>
      </c>
      <c r="AG264" s="91" t="str">
        <f t="shared" ca="1" si="1217"/>
        <v/>
      </c>
      <c r="AH264" s="91" t="str">
        <f t="shared" ca="1" si="1217"/>
        <v/>
      </c>
      <c r="AI264" s="91" t="str">
        <f t="shared" ca="1" si="1217"/>
        <v/>
      </c>
      <c r="AJ264" s="91" t="str">
        <f t="shared" ca="1" si="1217"/>
        <v/>
      </c>
      <c r="AK264" s="91" t="str">
        <f t="shared" ca="1" si="1217"/>
        <v/>
      </c>
      <c r="AL264" s="91" t="str">
        <f t="shared" ca="1" si="1217"/>
        <v/>
      </c>
      <c r="AM264" s="91" t="str">
        <f t="shared" ca="1" si="1217"/>
        <v/>
      </c>
      <c r="AO264" s="20" t="str">
        <f t="shared" ca="1" si="1278"/>
        <v/>
      </c>
      <c r="AP264" s="21" t="str">
        <f t="shared" ca="1" si="1279"/>
        <v/>
      </c>
      <c r="AQ264" s="6" t="str">
        <f t="shared" ca="1" si="1280"/>
        <v/>
      </c>
      <c r="AR264" s="6" t="str">
        <f t="shared" ca="1" si="1281"/>
        <v/>
      </c>
      <c r="AS264" s="22" t="e">
        <f t="shared" ca="1" si="1282"/>
        <v>#VALUE!</v>
      </c>
      <c r="AT264" s="22" t="e">
        <f t="shared" ca="1" si="1283"/>
        <v>#VALUE!</v>
      </c>
      <c r="AU264" s="22" t="str">
        <f ca="1">IFERROR(IF(INDIRECT(ADDRESS(ROW()-1,COLUMN()-2))="摘要",MATCH(AT264,日々処理!AP:AP,0),MATCH(AT264,INDIRECT(ADDRESS(INDIRECT(ADDRESS(ROW()-1,COLUMN()))+1,2,,,"日々処理")):INDIRECT(ADDRESS(INDIRECT(ADDRESS(ROW()-1,COLUMN()))+1000,2,,,"日々処理")),0)+INDIRECT(ADDRESS(ROW()-1,COLUMN()))),"")</f>
        <v/>
      </c>
      <c r="AV264" s="91" t="str">
        <f t="shared" ca="1" si="1243"/>
        <v/>
      </c>
      <c r="AW264" s="91" t="str">
        <f t="shared" ca="1" si="1218"/>
        <v/>
      </c>
      <c r="AX264" s="91" t="str">
        <f t="shared" ca="1" si="1218"/>
        <v/>
      </c>
      <c r="AY264" s="91" t="str">
        <f t="shared" ca="1" si="1218"/>
        <v/>
      </c>
      <c r="AZ264" s="91" t="str">
        <f t="shared" ca="1" si="1218"/>
        <v/>
      </c>
      <c r="BA264" s="91" t="str">
        <f t="shared" ca="1" si="1218"/>
        <v/>
      </c>
      <c r="BB264" s="91" t="str">
        <f t="shared" ca="1" si="1218"/>
        <v/>
      </c>
      <c r="BC264" s="91" t="str">
        <f t="shared" ca="1" si="1218"/>
        <v/>
      </c>
      <c r="BD264" s="91" t="str">
        <f t="shared" ca="1" si="1218"/>
        <v/>
      </c>
      <c r="BE264" s="91" t="str">
        <f t="shared" ca="1" si="1218"/>
        <v/>
      </c>
      <c r="BF264" s="91" t="str">
        <f t="shared" ca="1" si="1218"/>
        <v/>
      </c>
      <c r="BG264" s="91" t="str">
        <f t="shared" ca="1" si="1218"/>
        <v/>
      </c>
      <c r="BI264" s="20" t="str">
        <f t="shared" ca="1" si="1284"/>
        <v/>
      </c>
      <c r="BJ264" s="21" t="str">
        <f t="shared" ca="1" si="1285"/>
        <v/>
      </c>
      <c r="BK264" s="6" t="str">
        <f t="shared" ca="1" si="1286"/>
        <v/>
      </c>
      <c r="BL264" s="6" t="str">
        <f t="shared" ca="1" si="1287"/>
        <v/>
      </c>
      <c r="BM264" s="22" t="e">
        <f t="shared" ca="1" si="1288"/>
        <v>#VALUE!</v>
      </c>
      <c r="BN264" s="22" t="e">
        <f t="shared" ca="1" si="1289"/>
        <v>#VALUE!</v>
      </c>
      <c r="BO264" s="22" t="str">
        <f ca="1">IFERROR(IF(INDIRECT(ADDRESS(ROW()-1,COLUMN()-2))="摘要",MATCH(BN264,日々処理!BJ:BJ,0),MATCH(BN264,INDIRECT(ADDRESS(INDIRECT(ADDRESS(ROW()-1,COLUMN()))+1,2,,,"日々処理")):INDIRECT(ADDRESS(INDIRECT(ADDRESS(ROW()-1,COLUMN()))+1000,2,,,"日々処理")),0)+INDIRECT(ADDRESS(ROW()-1,COLUMN()))),"")</f>
        <v/>
      </c>
      <c r="BP264" s="91" t="str">
        <f t="shared" ca="1" si="1244"/>
        <v/>
      </c>
      <c r="BQ264" s="91" t="str">
        <f t="shared" ca="1" si="1219"/>
        <v/>
      </c>
      <c r="BR264" s="91" t="str">
        <f t="shared" ca="1" si="1219"/>
        <v/>
      </c>
      <c r="BS264" s="91" t="str">
        <f t="shared" ca="1" si="1219"/>
        <v/>
      </c>
      <c r="BT264" s="91" t="str">
        <f t="shared" ca="1" si="1219"/>
        <v/>
      </c>
      <c r="BU264" s="91" t="str">
        <f t="shared" ca="1" si="1219"/>
        <v/>
      </c>
      <c r="BV264" s="91" t="str">
        <f t="shared" ca="1" si="1219"/>
        <v/>
      </c>
      <c r="BW264" s="91" t="str">
        <f t="shared" ca="1" si="1219"/>
        <v/>
      </c>
      <c r="BX264" s="91" t="str">
        <f t="shared" ca="1" si="1219"/>
        <v/>
      </c>
      <c r="BY264" s="91" t="str">
        <f t="shared" ca="1" si="1219"/>
        <v/>
      </c>
      <c r="BZ264" s="91" t="str">
        <f t="shared" ca="1" si="1219"/>
        <v/>
      </c>
      <c r="CA264" s="91" t="str">
        <f t="shared" ca="1" si="1219"/>
        <v/>
      </c>
      <c r="CC264" s="20" t="str">
        <f t="shared" ca="1" si="1290"/>
        <v/>
      </c>
      <c r="CD264" s="21" t="str">
        <f t="shared" ca="1" si="1291"/>
        <v/>
      </c>
      <c r="CE264" s="6" t="str">
        <f t="shared" ca="1" si="1292"/>
        <v/>
      </c>
      <c r="CF264" s="6" t="str">
        <f t="shared" ca="1" si="1293"/>
        <v/>
      </c>
      <c r="CG264" s="22" t="e">
        <f t="shared" ca="1" si="1294"/>
        <v>#VALUE!</v>
      </c>
      <c r="CH264" s="22" t="e">
        <f t="shared" ca="1" si="1295"/>
        <v>#VALUE!</v>
      </c>
      <c r="CI264" s="22" t="str">
        <f ca="1">IFERROR(IF(INDIRECT(ADDRESS(ROW()-1,COLUMN()-2))="摘要",MATCH(CH264,日々処理!CD:CD,0),MATCH(CH264,INDIRECT(ADDRESS(INDIRECT(ADDRESS(ROW()-1,COLUMN()))+1,2,,,"日々処理")):INDIRECT(ADDRESS(INDIRECT(ADDRESS(ROW()-1,COLUMN()))+1000,2,,,"日々処理")),0)+INDIRECT(ADDRESS(ROW()-1,COLUMN()))),"")</f>
        <v/>
      </c>
      <c r="CJ264" s="91" t="str">
        <f t="shared" ca="1" si="1245"/>
        <v/>
      </c>
      <c r="CK264" s="91" t="str">
        <f t="shared" ca="1" si="1220"/>
        <v/>
      </c>
      <c r="CL264" s="91" t="str">
        <f t="shared" ca="1" si="1220"/>
        <v/>
      </c>
      <c r="CM264" s="91" t="str">
        <f t="shared" ca="1" si="1220"/>
        <v/>
      </c>
      <c r="CN264" s="91" t="str">
        <f t="shared" ca="1" si="1220"/>
        <v/>
      </c>
      <c r="CO264" s="91" t="str">
        <f t="shared" ca="1" si="1220"/>
        <v/>
      </c>
      <c r="CP264" s="91" t="str">
        <f t="shared" ca="1" si="1220"/>
        <v/>
      </c>
      <c r="CQ264" s="91" t="str">
        <f t="shared" ca="1" si="1220"/>
        <v/>
      </c>
      <c r="CR264" s="91" t="str">
        <f t="shared" ca="1" si="1220"/>
        <v/>
      </c>
      <c r="CS264" s="91" t="str">
        <f t="shared" ca="1" si="1220"/>
        <v/>
      </c>
      <c r="CT264" s="91" t="str">
        <f t="shared" ca="1" si="1220"/>
        <v/>
      </c>
      <c r="CU264" s="91" t="str">
        <f t="shared" ca="1" si="1220"/>
        <v/>
      </c>
      <c r="CW264" s="20" t="str">
        <f t="shared" ca="1" si="1296"/>
        <v/>
      </c>
      <c r="CX264" s="21" t="str">
        <f t="shared" ca="1" si="1297"/>
        <v/>
      </c>
      <c r="CY264" s="6" t="str">
        <f t="shared" ca="1" si="1298"/>
        <v/>
      </c>
      <c r="CZ264" s="6" t="str">
        <f t="shared" ca="1" si="1299"/>
        <v/>
      </c>
      <c r="DA264" s="22" t="e">
        <f t="shared" ca="1" si="1300"/>
        <v>#VALUE!</v>
      </c>
      <c r="DB264" s="22" t="e">
        <f t="shared" ca="1" si="1301"/>
        <v>#VALUE!</v>
      </c>
      <c r="DC264" s="22" t="str">
        <f ca="1">IFERROR(IF(INDIRECT(ADDRESS(ROW()-1,COLUMN()-2))="摘要",MATCH(DB264,日々処理!CX:CX,0),MATCH(DB264,INDIRECT(ADDRESS(INDIRECT(ADDRESS(ROW()-1,COLUMN()))+1,2,,,"日々処理")):INDIRECT(ADDRESS(INDIRECT(ADDRESS(ROW()-1,COLUMN()))+1000,2,,,"日々処理")),0)+INDIRECT(ADDRESS(ROW()-1,COLUMN()))),"")</f>
        <v/>
      </c>
      <c r="DD264" s="91" t="str">
        <f t="shared" ca="1" si="1246"/>
        <v/>
      </c>
      <c r="DE264" s="91" t="str">
        <f t="shared" ca="1" si="1221"/>
        <v/>
      </c>
      <c r="DF264" s="91" t="str">
        <f t="shared" ca="1" si="1221"/>
        <v/>
      </c>
      <c r="DG264" s="91" t="str">
        <f t="shared" ca="1" si="1221"/>
        <v/>
      </c>
      <c r="DH264" s="91" t="str">
        <f t="shared" ca="1" si="1221"/>
        <v/>
      </c>
      <c r="DI264" s="91" t="str">
        <f t="shared" ca="1" si="1221"/>
        <v/>
      </c>
      <c r="DJ264" s="91" t="str">
        <f t="shared" ca="1" si="1221"/>
        <v/>
      </c>
      <c r="DK264" s="91" t="str">
        <f t="shared" ca="1" si="1221"/>
        <v/>
      </c>
      <c r="DL264" s="91" t="str">
        <f t="shared" ca="1" si="1221"/>
        <v/>
      </c>
      <c r="DM264" s="91" t="str">
        <f t="shared" ca="1" si="1221"/>
        <v/>
      </c>
      <c r="DN264" s="91" t="str">
        <f t="shared" ca="1" si="1221"/>
        <v/>
      </c>
      <c r="DO264" s="91" t="str">
        <f t="shared" ca="1" si="1221"/>
        <v/>
      </c>
      <c r="DQ264" s="20" t="str">
        <f t="shared" ca="1" si="1302"/>
        <v/>
      </c>
      <c r="DR264" s="21" t="str">
        <f t="shared" ca="1" si="1303"/>
        <v/>
      </c>
      <c r="DS264" s="6" t="str">
        <f t="shared" ca="1" si="1304"/>
        <v/>
      </c>
      <c r="DT264" s="6" t="str">
        <f t="shared" ca="1" si="1305"/>
        <v/>
      </c>
      <c r="DU264" s="22" t="e">
        <f t="shared" ca="1" si="1306"/>
        <v>#VALUE!</v>
      </c>
      <c r="DV264" s="22" t="e">
        <f t="shared" ca="1" si="1307"/>
        <v>#VALUE!</v>
      </c>
      <c r="DW264" s="22" t="str">
        <f ca="1">IFERROR(IF(INDIRECT(ADDRESS(ROW()-1,COLUMN()-2))="摘要",MATCH(DV264,日々処理!DR:DR,0),MATCH(DV264,INDIRECT(ADDRESS(INDIRECT(ADDRESS(ROW()-1,COLUMN()))+1,2,,,"日々処理")):INDIRECT(ADDRESS(INDIRECT(ADDRESS(ROW()-1,COLUMN()))+1000,2,,,"日々処理")),0)+INDIRECT(ADDRESS(ROW()-1,COLUMN()))),"")</f>
        <v/>
      </c>
      <c r="DX264" s="91" t="str">
        <f t="shared" ca="1" si="1247"/>
        <v/>
      </c>
      <c r="DY264" s="91" t="str">
        <f t="shared" ca="1" si="1222"/>
        <v/>
      </c>
      <c r="DZ264" s="91" t="str">
        <f t="shared" ca="1" si="1222"/>
        <v/>
      </c>
      <c r="EA264" s="91" t="str">
        <f t="shared" ca="1" si="1222"/>
        <v/>
      </c>
      <c r="EB264" s="91" t="str">
        <f t="shared" ca="1" si="1222"/>
        <v/>
      </c>
      <c r="EC264" s="91" t="str">
        <f t="shared" ca="1" si="1222"/>
        <v/>
      </c>
      <c r="ED264" s="91" t="str">
        <f t="shared" ca="1" si="1222"/>
        <v/>
      </c>
      <c r="EE264" s="91" t="str">
        <f t="shared" ca="1" si="1222"/>
        <v/>
      </c>
      <c r="EF264" s="91" t="str">
        <f t="shared" ca="1" si="1222"/>
        <v/>
      </c>
      <c r="EG264" s="91" t="str">
        <f t="shared" ca="1" si="1222"/>
        <v/>
      </c>
      <c r="EH264" s="91" t="str">
        <f t="shared" ca="1" si="1222"/>
        <v/>
      </c>
      <c r="EI264" s="91" t="str">
        <f t="shared" ca="1" si="1222"/>
        <v/>
      </c>
      <c r="EK264" s="20" t="str">
        <f t="shared" ca="1" si="1308"/>
        <v/>
      </c>
      <c r="EL264" s="21" t="str">
        <f t="shared" ca="1" si="1309"/>
        <v/>
      </c>
      <c r="EM264" s="6" t="str">
        <f t="shared" ca="1" si="1310"/>
        <v/>
      </c>
      <c r="EN264" s="6" t="str">
        <f t="shared" ca="1" si="1311"/>
        <v/>
      </c>
      <c r="EO264" s="22" t="e">
        <f t="shared" ca="1" si="1312"/>
        <v>#VALUE!</v>
      </c>
      <c r="EP264" s="22" t="e">
        <f t="shared" ca="1" si="1313"/>
        <v>#VALUE!</v>
      </c>
      <c r="EQ264" s="22" t="str">
        <f ca="1">IFERROR(IF(INDIRECT(ADDRESS(ROW()-1,COLUMN()-2))="摘要",MATCH(EP264,日々処理!EL:EL,0),MATCH(EP264,INDIRECT(ADDRESS(INDIRECT(ADDRESS(ROW()-1,COLUMN()))+1,2,,,"日々処理")):INDIRECT(ADDRESS(INDIRECT(ADDRESS(ROW()-1,COLUMN()))+1000,2,,,"日々処理")),0)+INDIRECT(ADDRESS(ROW()-1,COLUMN()))),"")</f>
        <v/>
      </c>
      <c r="ER264" s="91" t="str">
        <f t="shared" ca="1" si="1248"/>
        <v/>
      </c>
      <c r="ES264" s="91" t="str">
        <f t="shared" ca="1" si="1223"/>
        <v/>
      </c>
      <c r="ET264" s="91" t="str">
        <f t="shared" ca="1" si="1223"/>
        <v/>
      </c>
      <c r="EU264" s="91" t="str">
        <f t="shared" ca="1" si="1223"/>
        <v/>
      </c>
      <c r="EV264" s="91" t="str">
        <f t="shared" ca="1" si="1223"/>
        <v/>
      </c>
      <c r="EW264" s="91" t="str">
        <f t="shared" ca="1" si="1223"/>
        <v/>
      </c>
      <c r="EX264" s="91" t="str">
        <f t="shared" ca="1" si="1223"/>
        <v/>
      </c>
      <c r="EY264" s="91" t="str">
        <f t="shared" ca="1" si="1223"/>
        <v/>
      </c>
      <c r="EZ264" s="91" t="str">
        <f t="shared" ca="1" si="1223"/>
        <v/>
      </c>
      <c r="FA264" s="91" t="str">
        <f t="shared" ca="1" si="1223"/>
        <v/>
      </c>
      <c r="FB264" s="91" t="str">
        <f t="shared" ca="1" si="1223"/>
        <v/>
      </c>
      <c r="FC264" s="91" t="str">
        <f t="shared" ca="1" si="1223"/>
        <v/>
      </c>
      <c r="FE264" s="20" t="str">
        <f t="shared" ca="1" si="1314"/>
        <v/>
      </c>
      <c r="FF264" s="21" t="str">
        <f t="shared" ca="1" si="1315"/>
        <v/>
      </c>
      <c r="FG264" s="6" t="str">
        <f t="shared" ca="1" si="1316"/>
        <v/>
      </c>
      <c r="FH264" s="6" t="str">
        <f t="shared" ca="1" si="1317"/>
        <v/>
      </c>
      <c r="FI264" s="22" t="e">
        <f t="shared" ca="1" si="1318"/>
        <v>#VALUE!</v>
      </c>
      <c r="FJ264" s="22" t="e">
        <f t="shared" ca="1" si="1319"/>
        <v>#VALUE!</v>
      </c>
      <c r="FK264" s="22" t="str">
        <f ca="1">IFERROR(IF(INDIRECT(ADDRESS(ROW()-1,COLUMN()-2))="摘要",MATCH(FJ264,日々処理!FF:FF,0),MATCH(FJ264,INDIRECT(ADDRESS(INDIRECT(ADDRESS(ROW()-1,COLUMN()))+1,2,,,"日々処理")):INDIRECT(ADDRESS(INDIRECT(ADDRESS(ROW()-1,COLUMN()))+1000,2,,,"日々処理")),0)+INDIRECT(ADDRESS(ROW()-1,COLUMN()))),"")</f>
        <v/>
      </c>
      <c r="FL264" s="91" t="str">
        <f t="shared" ca="1" si="1249"/>
        <v/>
      </c>
      <c r="FM264" s="91" t="str">
        <f t="shared" ca="1" si="1224"/>
        <v/>
      </c>
      <c r="FN264" s="91" t="str">
        <f t="shared" ca="1" si="1224"/>
        <v/>
      </c>
      <c r="FO264" s="91" t="str">
        <f t="shared" ca="1" si="1224"/>
        <v/>
      </c>
      <c r="FP264" s="91" t="str">
        <f t="shared" ca="1" si="1224"/>
        <v/>
      </c>
      <c r="FQ264" s="91" t="str">
        <f t="shared" ca="1" si="1224"/>
        <v/>
      </c>
      <c r="FR264" s="91" t="str">
        <f t="shared" ca="1" si="1224"/>
        <v/>
      </c>
      <c r="FS264" s="91" t="str">
        <f t="shared" ca="1" si="1224"/>
        <v/>
      </c>
      <c r="FT264" s="91" t="str">
        <f t="shared" ca="1" si="1224"/>
        <v/>
      </c>
      <c r="FU264" s="91" t="str">
        <f t="shared" ca="1" si="1224"/>
        <v/>
      </c>
      <c r="FV264" s="91" t="str">
        <f t="shared" ca="1" si="1224"/>
        <v/>
      </c>
      <c r="FW264" s="91" t="str">
        <f t="shared" ca="1" si="1224"/>
        <v/>
      </c>
      <c r="FY264" s="20" t="str">
        <f t="shared" ca="1" si="1320"/>
        <v/>
      </c>
      <c r="FZ264" s="21" t="str">
        <f t="shared" ca="1" si="1321"/>
        <v/>
      </c>
      <c r="GA264" s="6" t="str">
        <f t="shared" ca="1" si="1322"/>
        <v/>
      </c>
      <c r="GB264" s="6" t="str">
        <f t="shared" ca="1" si="1323"/>
        <v/>
      </c>
      <c r="GC264" s="22" t="e">
        <f t="shared" ca="1" si="1324"/>
        <v>#VALUE!</v>
      </c>
      <c r="GD264" s="22" t="e">
        <f t="shared" ca="1" si="1325"/>
        <v>#VALUE!</v>
      </c>
      <c r="GE264" s="22" t="str">
        <f ca="1">IFERROR(IF(INDIRECT(ADDRESS(ROW()-1,COLUMN()-2))="摘要",MATCH(GD264,日々処理!FZ:FZ,0),MATCH(GD264,INDIRECT(ADDRESS(INDIRECT(ADDRESS(ROW()-1,COLUMN()))+1,2,,,"日々処理")):INDIRECT(ADDRESS(INDIRECT(ADDRESS(ROW()-1,COLUMN()))+1000,2,,,"日々処理")),0)+INDIRECT(ADDRESS(ROW()-1,COLUMN()))),"")</f>
        <v/>
      </c>
      <c r="GF264" s="91" t="str">
        <f t="shared" ca="1" si="1250"/>
        <v/>
      </c>
      <c r="GG264" s="91" t="str">
        <f t="shared" ca="1" si="1225"/>
        <v/>
      </c>
      <c r="GH264" s="91" t="str">
        <f t="shared" ca="1" si="1225"/>
        <v/>
      </c>
      <c r="GI264" s="91" t="str">
        <f t="shared" ca="1" si="1225"/>
        <v/>
      </c>
      <c r="GJ264" s="91" t="str">
        <f t="shared" ca="1" si="1225"/>
        <v/>
      </c>
      <c r="GK264" s="91" t="str">
        <f t="shared" ca="1" si="1225"/>
        <v/>
      </c>
      <c r="GL264" s="91" t="str">
        <f t="shared" ca="1" si="1225"/>
        <v/>
      </c>
      <c r="GM264" s="91" t="str">
        <f t="shared" ca="1" si="1225"/>
        <v/>
      </c>
      <c r="GN264" s="91" t="str">
        <f t="shared" ca="1" si="1225"/>
        <v/>
      </c>
      <c r="GO264" s="91" t="str">
        <f t="shared" ca="1" si="1225"/>
        <v/>
      </c>
      <c r="GP264" s="91" t="str">
        <f t="shared" ca="1" si="1225"/>
        <v/>
      </c>
      <c r="GQ264" s="91" t="str">
        <f t="shared" ca="1" si="1225"/>
        <v/>
      </c>
      <c r="GS264" s="20" t="str">
        <f t="shared" ca="1" si="1326"/>
        <v/>
      </c>
      <c r="GT264" s="21" t="str">
        <f t="shared" ca="1" si="1327"/>
        <v/>
      </c>
      <c r="GU264" s="6" t="str">
        <f t="shared" ca="1" si="1328"/>
        <v/>
      </c>
      <c r="GV264" s="6" t="str">
        <f t="shared" ca="1" si="1329"/>
        <v/>
      </c>
      <c r="GW264" s="22" t="e">
        <f t="shared" ca="1" si="1330"/>
        <v>#VALUE!</v>
      </c>
      <c r="GX264" s="22" t="e">
        <f t="shared" ca="1" si="1331"/>
        <v>#VALUE!</v>
      </c>
      <c r="GY264" s="22" t="str">
        <f ca="1">IFERROR(IF(INDIRECT(ADDRESS(ROW()-1,COLUMN()-2))="摘要",MATCH(GX264,日々処理!GT:GT,0),MATCH(GX264,INDIRECT(ADDRESS(INDIRECT(ADDRESS(ROW()-1,COLUMN()))+1,2,,,"日々処理")):INDIRECT(ADDRESS(INDIRECT(ADDRESS(ROW()-1,COLUMN()))+1000,2,,,"日々処理")),0)+INDIRECT(ADDRESS(ROW()-1,COLUMN()))),"")</f>
        <v/>
      </c>
      <c r="GZ264" s="91" t="str">
        <f t="shared" ca="1" si="1251"/>
        <v/>
      </c>
      <c r="HA264" s="91" t="str">
        <f t="shared" ca="1" si="1226"/>
        <v/>
      </c>
      <c r="HB264" s="91" t="str">
        <f t="shared" ca="1" si="1226"/>
        <v/>
      </c>
      <c r="HC264" s="91" t="str">
        <f t="shared" ca="1" si="1226"/>
        <v/>
      </c>
      <c r="HD264" s="91" t="str">
        <f t="shared" ca="1" si="1226"/>
        <v/>
      </c>
      <c r="HE264" s="91" t="str">
        <f t="shared" ca="1" si="1226"/>
        <v/>
      </c>
      <c r="HF264" s="91" t="str">
        <f t="shared" ca="1" si="1226"/>
        <v/>
      </c>
      <c r="HG264" s="91" t="str">
        <f t="shared" ca="1" si="1226"/>
        <v/>
      </c>
      <c r="HH264" s="91" t="str">
        <f t="shared" ca="1" si="1226"/>
        <v/>
      </c>
      <c r="HI264" s="91" t="str">
        <f t="shared" ca="1" si="1226"/>
        <v/>
      </c>
      <c r="HJ264" s="91" t="str">
        <f t="shared" ca="1" si="1226"/>
        <v/>
      </c>
      <c r="HK264" s="91" t="str">
        <f t="shared" ca="1" si="1226"/>
        <v/>
      </c>
      <c r="HM264" s="20" t="str">
        <f t="shared" ca="1" si="1332"/>
        <v/>
      </c>
      <c r="HN264" s="21" t="str">
        <f t="shared" ca="1" si="1333"/>
        <v/>
      </c>
      <c r="HO264" s="6" t="str">
        <f t="shared" ca="1" si="1334"/>
        <v/>
      </c>
      <c r="HP264" s="6" t="str">
        <f t="shared" ca="1" si="1335"/>
        <v/>
      </c>
      <c r="HQ264" s="22" t="e">
        <f t="shared" ca="1" si="1336"/>
        <v>#VALUE!</v>
      </c>
      <c r="HR264" s="22" t="e">
        <f t="shared" ca="1" si="1337"/>
        <v>#VALUE!</v>
      </c>
      <c r="HS264" s="22" t="str">
        <f ca="1">IFERROR(IF(INDIRECT(ADDRESS(ROW()-1,COLUMN()-2))="摘要",MATCH(HR264,日々処理!HN:HN,0),MATCH(HR264,INDIRECT(ADDRESS(INDIRECT(ADDRESS(ROW()-1,COLUMN()))+1,2,,,"日々処理")):INDIRECT(ADDRESS(INDIRECT(ADDRESS(ROW()-1,COLUMN()))+1000,2,,,"日々処理")),0)+INDIRECT(ADDRESS(ROW()-1,COLUMN()))),"")</f>
        <v/>
      </c>
      <c r="HT264" s="91" t="str">
        <f t="shared" ca="1" si="1252"/>
        <v/>
      </c>
      <c r="HU264" s="91" t="str">
        <f t="shared" ca="1" si="1227"/>
        <v/>
      </c>
      <c r="HV264" s="91" t="str">
        <f t="shared" ca="1" si="1227"/>
        <v/>
      </c>
      <c r="HW264" s="91" t="str">
        <f t="shared" ca="1" si="1227"/>
        <v/>
      </c>
      <c r="HX264" s="91" t="str">
        <f t="shared" ca="1" si="1227"/>
        <v/>
      </c>
      <c r="HY264" s="91" t="str">
        <f t="shared" ca="1" si="1227"/>
        <v/>
      </c>
      <c r="HZ264" s="91" t="str">
        <f t="shared" ca="1" si="1227"/>
        <v/>
      </c>
      <c r="IA264" s="91" t="str">
        <f t="shared" ca="1" si="1227"/>
        <v/>
      </c>
      <c r="IB264" s="91" t="str">
        <f t="shared" ca="1" si="1227"/>
        <v/>
      </c>
      <c r="IC264" s="91" t="str">
        <f t="shared" ca="1" si="1227"/>
        <v/>
      </c>
      <c r="ID264" s="91" t="str">
        <f t="shared" ca="1" si="1227"/>
        <v/>
      </c>
      <c r="IE264" s="91" t="str">
        <f t="shared" ca="1" si="1227"/>
        <v/>
      </c>
      <c r="IG264" s="20" t="str">
        <f t="shared" ca="1" si="1338"/>
        <v/>
      </c>
      <c r="IH264" s="21" t="str">
        <f t="shared" ca="1" si="1339"/>
        <v/>
      </c>
      <c r="II264" s="6" t="str">
        <f t="shared" ca="1" si="1340"/>
        <v/>
      </c>
      <c r="IJ264" s="6" t="str">
        <f t="shared" ca="1" si="1341"/>
        <v/>
      </c>
      <c r="IK264" s="22" t="e">
        <f t="shared" ca="1" si="1342"/>
        <v>#VALUE!</v>
      </c>
      <c r="IL264" s="22" t="e">
        <f t="shared" ca="1" si="1343"/>
        <v>#VALUE!</v>
      </c>
      <c r="IM264" s="22" t="str">
        <f ca="1">IFERROR(IF(INDIRECT(ADDRESS(ROW()-1,COLUMN()-2))="摘要",MATCH(IL264,日々処理!IH:IH,0),MATCH(IL264,INDIRECT(ADDRESS(INDIRECT(ADDRESS(ROW()-1,COLUMN()))+1,2,,,"日々処理")):INDIRECT(ADDRESS(INDIRECT(ADDRESS(ROW()-1,COLUMN()))+1000,2,,,"日々処理")),0)+INDIRECT(ADDRESS(ROW()-1,COLUMN()))),"")</f>
        <v/>
      </c>
      <c r="IN264" s="91" t="str">
        <f t="shared" ca="1" si="1253"/>
        <v/>
      </c>
      <c r="IO264" s="91" t="str">
        <f t="shared" ca="1" si="1228"/>
        <v/>
      </c>
      <c r="IP264" s="91" t="str">
        <f t="shared" ca="1" si="1228"/>
        <v/>
      </c>
      <c r="IQ264" s="91" t="str">
        <f t="shared" ca="1" si="1228"/>
        <v/>
      </c>
      <c r="IR264" s="91" t="str">
        <f t="shared" ca="1" si="1228"/>
        <v/>
      </c>
      <c r="IS264" s="91" t="str">
        <f t="shared" ca="1" si="1228"/>
        <v/>
      </c>
      <c r="IT264" s="91" t="str">
        <f t="shared" ca="1" si="1228"/>
        <v/>
      </c>
      <c r="IU264" s="91" t="str">
        <f t="shared" ca="1" si="1228"/>
        <v/>
      </c>
      <c r="IV264" s="91" t="str">
        <f t="shared" ca="1" si="1228"/>
        <v/>
      </c>
      <c r="IW264" s="91" t="str">
        <f t="shared" ca="1" si="1228"/>
        <v/>
      </c>
      <c r="IX264" s="91" t="str">
        <f t="shared" ca="1" si="1228"/>
        <v/>
      </c>
      <c r="IY264" s="91" t="str">
        <f t="shared" ca="1" si="1228"/>
        <v/>
      </c>
      <c r="JA264" s="20" t="str">
        <f t="shared" ca="1" si="1344"/>
        <v/>
      </c>
      <c r="JB264" s="21" t="str">
        <f t="shared" ca="1" si="1345"/>
        <v/>
      </c>
      <c r="JC264" s="6" t="str">
        <f t="shared" ca="1" si="1346"/>
        <v/>
      </c>
      <c r="JD264" s="6" t="str">
        <f t="shared" ca="1" si="1347"/>
        <v/>
      </c>
      <c r="JE264" s="22" t="e">
        <f t="shared" ca="1" si="1348"/>
        <v>#VALUE!</v>
      </c>
      <c r="JF264" s="22" t="e">
        <f t="shared" ca="1" si="1349"/>
        <v>#VALUE!</v>
      </c>
      <c r="JG264" s="22" t="str">
        <f ca="1">IFERROR(IF(INDIRECT(ADDRESS(ROW()-1,COLUMN()-2))="摘要",MATCH(JF264,日々処理!JB:JB,0),MATCH(JF264,INDIRECT(ADDRESS(INDIRECT(ADDRESS(ROW()-1,COLUMN()))+1,2,,,"日々処理")):INDIRECT(ADDRESS(INDIRECT(ADDRESS(ROW()-1,COLUMN()))+1000,2,,,"日々処理")),0)+INDIRECT(ADDRESS(ROW()-1,COLUMN()))),"")</f>
        <v/>
      </c>
      <c r="JH264" s="91" t="str">
        <f t="shared" ca="1" si="1254"/>
        <v/>
      </c>
      <c r="JI264" s="91" t="str">
        <f t="shared" ca="1" si="1229"/>
        <v/>
      </c>
      <c r="JJ264" s="91" t="str">
        <f t="shared" ca="1" si="1229"/>
        <v/>
      </c>
      <c r="JK264" s="91" t="str">
        <f t="shared" ca="1" si="1229"/>
        <v/>
      </c>
      <c r="JL264" s="91" t="str">
        <f t="shared" ca="1" si="1229"/>
        <v/>
      </c>
      <c r="JM264" s="91" t="str">
        <f t="shared" ca="1" si="1229"/>
        <v/>
      </c>
      <c r="JN264" s="91" t="str">
        <f t="shared" ca="1" si="1229"/>
        <v/>
      </c>
      <c r="JO264" s="91" t="str">
        <f t="shared" ca="1" si="1229"/>
        <v/>
      </c>
      <c r="JP264" s="91" t="str">
        <f t="shared" ca="1" si="1229"/>
        <v/>
      </c>
      <c r="JQ264" s="91" t="str">
        <f t="shared" ca="1" si="1229"/>
        <v/>
      </c>
      <c r="JR264" s="91" t="str">
        <f t="shared" ca="1" si="1229"/>
        <v/>
      </c>
      <c r="JS264" s="91" t="str">
        <f t="shared" ca="1" si="1229"/>
        <v/>
      </c>
      <c r="JU264" s="20" t="str">
        <f t="shared" ca="1" si="1350"/>
        <v/>
      </c>
      <c r="JV264" s="21" t="str">
        <f t="shared" ca="1" si="1351"/>
        <v/>
      </c>
      <c r="JW264" s="6" t="str">
        <f t="shared" ca="1" si="1352"/>
        <v/>
      </c>
      <c r="JX264" s="6" t="str">
        <f t="shared" ca="1" si="1353"/>
        <v/>
      </c>
      <c r="JY264" s="22" t="e">
        <f t="shared" ca="1" si="1354"/>
        <v>#VALUE!</v>
      </c>
      <c r="JZ264" s="22" t="e">
        <f t="shared" ca="1" si="1355"/>
        <v>#VALUE!</v>
      </c>
      <c r="KA264" s="22" t="str">
        <f ca="1">IFERROR(IF(INDIRECT(ADDRESS(ROW()-1,COLUMN()-2))="摘要",MATCH(JZ264,日々処理!JV:JV,0),MATCH(JZ264,INDIRECT(ADDRESS(INDIRECT(ADDRESS(ROW()-1,COLUMN()))+1,2,,,"日々処理")):INDIRECT(ADDRESS(INDIRECT(ADDRESS(ROW()-1,COLUMN()))+1000,2,,,"日々処理")),0)+INDIRECT(ADDRESS(ROW()-1,COLUMN()))),"")</f>
        <v/>
      </c>
      <c r="KB264" s="91" t="str">
        <f t="shared" ca="1" si="1255"/>
        <v/>
      </c>
      <c r="KC264" s="91" t="str">
        <f t="shared" ca="1" si="1230"/>
        <v/>
      </c>
      <c r="KD264" s="91" t="str">
        <f t="shared" ca="1" si="1230"/>
        <v/>
      </c>
      <c r="KE264" s="91" t="str">
        <f t="shared" ca="1" si="1230"/>
        <v/>
      </c>
      <c r="KF264" s="91" t="str">
        <f t="shared" ca="1" si="1230"/>
        <v/>
      </c>
      <c r="KG264" s="91" t="str">
        <f t="shared" ca="1" si="1230"/>
        <v/>
      </c>
      <c r="KH264" s="91" t="str">
        <f t="shared" ca="1" si="1230"/>
        <v/>
      </c>
      <c r="KI264" s="91" t="str">
        <f t="shared" ca="1" si="1230"/>
        <v/>
      </c>
      <c r="KJ264" s="91" t="str">
        <f t="shared" ca="1" si="1230"/>
        <v/>
      </c>
      <c r="KK264" s="91" t="str">
        <f t="shared" ca="1" si="1230"/>
        <v/>
      </c>
      <c r="KL264" s="91" t="str">
        <f t="shared" ca="1" si="1230"/>
        <v/>
      </c>
      <c r="KM264" s="91" t="str">
        <f t="shared" ca="1" si="1230"/>
        <v/>
      </c>
      <c r="KO264" s="20" t="str">
        <f t="shared" ca="1" si="1356"/>
        <v/>
      </c>
      <c r="KP264" s="21" t="str">
        <f t="shared" ca="1" si="1357"/>
        <v/>
      </c>
      <c r="KQ264" s="6" t="str">
        <f t="shared" ca="1" si="1358"/>
        <v/>
      </c>
      <c r="KR264" s="6" t="str">
        <f t="shared" ca="1" si="1359"/>
        <v/>
      </c>
      <c r="KS264" s="22" t="e">
        <f t="shared" ca="1" si="1360"/>
        <v>#VALUE!</v>
      </c>
      <c r="KT264" s="22" t="e">
        <f t="shared" ca="1" si="1361"/>
        <v>#VALUE!</v>
      </c>
      <c r="KU264" s="22" t="str">
        <f ca="1">IFERROR(IF(INDIRECT(ADDRESS(ROW()-1,COLUMN()-2))="摘要",MATCH(KT264,日々処理!KP:KP,0),MATCH(KT264,INDIRECT(ADDRESS(INDIRECT(ADDRESS(ROW()-1,COLUMN()))+1,2,,,"日々処理")):INDIRECT(ADDRESS(INDIRECT(ADDRESS(ROW()-1,COLUMN()))+1000,2,,,"日々処理")),0)+INDIRECT(ADDRESS(ROW()-1,COLUMN()))),"")</f>
        <v/>
      </c>
      <c r="KV264" s="91" t="str">
        <f t="shared" ca="1" si="1256"/>
        <v/>
      </c>
      <c r="KW264" s="91" t="str">
        <f t="shared" ca="1" si="1231"/>
        <v/>
      </c>
      <c r="KX264" s="91" t="str">
        <f t="shared" ca="1" si="1231"/>
        <v/>
      </c>
      <c r="KY264" s="91" t="str">
        <f t="shared" ca="1" si="1231"/>
        <v/>
      </c>
      <c r="KZ264" s="91" t="str">
        <f t="shared" ca="1" si="1231"/>
        <v/>
      </c>
      <c r="LA264" s="91" t="str">
        <f t="shared" ca="1" si="1231"/>
        <v/>
      </c>
      <c r="LB264" s="91" t="str">
        <f t="shared" ca="1" si="1231"/>
        <v/>
      </c>
      <c r="LC264" s="91" t="str">
        <f t="shared" ca="1" si="1231"/>
        <v/>
      </c>
      <c r="LD264" s="91" t="str">
        <f t="shared" ca="1" si="1231"/>
        <v/>
      </c>
      <c r="LE264" s="91" t="str">
        <f t="shared" ca="1" si="1231"/>
        <v/>
      </c>
      <c r="LF264" s="91" t="str">
        <f t="shared" ca="1" si="1231"/>
        <v/>
      </c>
      <c r="LG264" s="91" t="str">
        <f t="shared" ca="1" si="1231"/>
        <v/>
      </c>
      <c r="LI264" s="20" t="str">
        <f t="shared" ca="1" si="1362"/>
        <v/>
      </c>
      <c r="LJ264" s="21" t="str">
        <f t="shared" ca="1" si="1363"/>
        <v/>
      </c>
      <c r="LK264" s="6" t="str">
        <f t="shared" ca="1" si="1364"/>
        <v/>
      </c>
      <c r="LL264" s="6" t="str">
        <f t="shared" ca="1" si="1365"/>
        <v/>
      </c>
      <c r="LM264" s="22" t="e">
        <f t="shared" ca="1" si="1366"/>
        <v>#VALUE!</v>
      </c>
      <c r="LN264" s="22" t="e">
        <f t="shared" ca="1" si="1367"/>
        <v>#VALUE!</v>
      </c>
      <c r="LO264" s="22" t="str">
        <f ca="1">IFERROR(IF(INDIRECT(ADDRESS(ROW()-1,COLUMN()-2))="摘要",MATCH(LN264,日々処理!LJ:LJ,0),MATCH(LN264,INDIRECT(ADDRESS(INDIRECT(ADDRESS(ROW()-1,COLUMN()))+1,2,,,"日々処理")):INDIRECT(ADDRESS(INDIRECT(ADDRESS(ROW()-1,COLUMN()))+1000,2,,,"日々処理")),0)+INDIRECT(ADDRESS(ROW()-1,COLUMN()))),"")</f>
        <v/>
      </c>
      <c r="LP264" s="91" t="str">
        <f t="shared" ca="1" si="1257"/>
        <v/>
      </c>
      <c r="LQ264" s="91" t="str">
        <f t="shared" ca="1" si="1232"/>
        <v/>
      </c>
      <c r="LR264" s="91" t="str">
        <f t="shared" ca="1" si="1232"/>
        <v/>
      </c>
      <c r="LS264" s="91" t="str">
        <f t="shared" ca="1" si="1232"/>
        <v/>
      </c>
      <c r="LT264" s="91" t="str">
        <f t="shared" ca="1" si="1232"/>
        <v/>
      </c>
      <c r="LU264" s="91" t="str">
        <f t="shared" ca="1" si="1232"/>
        <v/>
      </c>
      <c r="LV264" s="91" t="str">
        <f t="shared" ca="1" si="1232"/>
        <v/>
      </c>
      <c r="LW264" s="91" t="str">
        <f t="shared" ca="1" si="1232"/>
        <v/>
      </c>
      <c r="LX264" s="91" t="str">
        <f t="shared" ca="1" si="1232"/>
        <v/>
      </c>
      <c r="LY264" s="91" t="str">
        <f t="shared" ca="1" si="1232"/>
        <v/>
      </c>
      <c r="LZ264" s="91" t="str">
        <f t="shared" ca="1" si="1232"/>
        <v/>
      </c>
      <c r="MA264" s="91" t="str">
        <f t="shared" ca="1" si="1232"/>
        <v/>
      </c>
      <c r="MC264" s="20" t="str">
        <f t="shared" ca="1" si="1368"/>
        <v/>
      </c>
      <c r="MD264" s="21" t="str">
        <f t="shared" ca="1" si="1369"/>
        <v/>
      </c>
      <c r="ME264" s="6" t="str">
        <f t="shared" ca="1" si="1370"/>
        <v/>
      </c>
      <c r="MF264" s="6" t="str">
        <f t="shared" ca="1" si="1371"/>
        <v/>
      </c>
      <c r="MG264" s="22" t="e">
        <f t="shared" ca="1" si="1372"/>
        <v>#VALUE!</v>
      </c>
      <c r="MH264" s="22" t="e">
        <f t="shared" ca="1" si="1373"/>
        <v>#VALUE!</v>
      </c>
      <c r="MI264" s="22" t="str">
        <f ca="1">IFERROR(IF(INDIRECT(ADDRESS(ROW()-1,COLUMN()-2))="摘要",MATCH(MH264,日々処理!MD:MD,0),MATCH(MH264,INDIRECT(ADDRESS(INDIRECT(ADDRESS(ROW()-1,COLUMN()))+1,2,,,"日々処理")):INDIRECT(ADDRESS(INDIRECT(ADDRESS(ROW()-1,COLUMN()))+1000,2,,,"日々処理")),0)+INDIRECT(ADDRESS(ROW()-1,COLUMN()))),"")</f>
        <v/>
      </c>
      <c r="MJ264" s="91" t="str">
        <f t="shared" ca="1" si="1258"/>
        <v/>
      </c>
      <c r="MK264" s="91" t="str">
        <f t="shared" ca="1" si="1233"/>
        <v/>
      </c>
      <c r="ML264" s="91" t="str">
        <f t="shared" ca="1" si="1233"/>
        <v/>
      </c>
      <c r="MM264" s="91" t="str">
        <f t="shared" ca="1" si="1233"/>
        <v/>
      </c>
      <c r="MN264" s="91" t="str">
        <f t="shared" ca="1" si="1233"/>
        <v/>
      </c>
      <c r="MO264" s="91" t="str">
        <f t="shared" ca="1" si="1233"/>
        <v/>
      </c>
      <c r="MP264" s="91" t="str">
        <f t="shared" ca="1" si="1233"/>
        <v/>
      </c>
      <c r="MQ264" s="91" t="str">
        <f t="shared" ca="1" si="1233"/>
        <v/>
      </c>
      <c r="MR264" s="91" t="str">
        <f t="shared" ca="1" si="1233"/>
        <v/>
      </c>
      <c r="MS264" s="91" t="str">
        <f t="shared" ca="1" si="1233"/>
        <v/>
      </c>
      <c r="MT264" s="91" t="str">
        <f t="shared" ca="1" si="1233"/>
        <v/>
      </c>
      <c r="MU264" s="91" t="str">
        <f t="shared" ca="1" si="1233"/>
        <v/>
      </c>
      <c r="MW264" s="20" t="str">
        <f t="shared" ca="1" si="1374"/>
        <v/>
      </c>
      <c r="MX264" s="21" t="str">
        <f t="shared" ca="1" si="1375"/>
        <v/>
      </c>
      <c r="MY264" s="6" t="str">
        <f t="shared" ca="1" si="1376"/>
        <v/>
      </c>
      <c r="MZ264" s="6" t="str">
        <f t="shared" ca="1" si="1377"/>
        <v/>
      </c>
      <c r="NA264" s="22" t="e">
        <f t="shared" ca="1" si="1378"/>
        <v>#VALUE!</v>
      </c>
      <c r="NB264" s="22" t="e">
        <f t="shared" ca="1" si="1379"/>
        <v>#VALUE!</v>
      </c>
      <c r="NC264" s="22" t="str">
        <f ca="1">IFERROR(IF(INDIRECT(ADDRESS(ROW()-1,COLUMN()-2))="摘要",MATCH(NB264,日々処理!MX:MX,0),MATCH(NB264,INDIRECT(ADDRESS(INDIRECT(ADDRESS(ROW()-1,COLUMN()))+1,2,,,"日々処理")):INDIRECT(ADDRESS(INDIRECT(ADDRESS(ROW()-1,COLUMN()))+1000,2,,,"日々処理")),0)+INDIRECT(ADDRESS(ROW()-1,COLUMN()))),"")</f>
        <v/>
      </c>
      <c r="ND264" s="91" t="str">
        <f t="shared" ca="1" si="1259"/>
        <v/>
      </c>
      <c r="NE264" s="91" t="str">
        <f t="shared" ca="1" si="1234"/>
        <v/>
      </c>
      <c r="NF264" s="91" t="str">
        <f t="shared" ca="1" si="1234"/>
        <v/>
      </c>
      <c r="NG264" s="91" t="str">
        <f t="shared" ca="1" si="1234"/>
        <v/>
      </c>
      <c r="NH264" s="91" t="str">
        <f t="shared" ca="1" si="1234"/>
        <v/>
      </c>
      <c r="NI264" s="91" t="str">
        <f t="shared" ca="1" si="1234"/>
        <v/>
      </c>
      <c r="NJ264" s="91" t="str">
        <f t="shared" ca="1" si="1234"/>
        <v/>
      </c>
      <c r="NK264" s="91" t="str">
        <f t="shared" ca="1" si="1234"/>
        <v/>
      </c>
      <c r="NL264" s="91" t="str">
        <f t="shared" ca="1" si="1234"/>
        <v/>
      </c>
      <c r="NM264" s="91" t="str">
        <f t="shared" ca="1" si="1234"/>
        <v/>
      </c>
      <c r="NN264" s="91" t="str">
        <f t="shared" ca="1" si="1234"/>
        <v/>
      </c>
      <c r="NO264" s="91" t="str">
        <f t="shared" ca="1" si="1234"/>
        <v/>
      </c>
      <c r="NQ264" s="20" t="str">
        <f t="shared" ca="1" si="1380"/>
        <v/>
      </c>
      <c r="NR264" s="21" t="str">
        <f t="shared" ca="1" si="1381"/>
        <v/>
      </c>
      <c r="NS264" s="6" t="str">
        <f t="shared" ca="1" si="1382"/>
        <v/>
      </c>
      <c r="NT264" s="6" t="str">
        <f t="shared" ca="1" si="1383"/>
        <v/>
      </c>
      <c r="NU264" s="22" t="e">
        <f t="shared" ca="1" si="1384"/>
        <v>#VALUE!</v>
      </c>
      <c r="NV264" s="22" t="e">
        <f t="shared" ca="1" si="1385"/>
        <v>#VALUE!</v>
      </c>
      <c r="NW264" s="22" t="str">
        <f ca="1">IFERROR(IF(INDIRECT(ADDRESS(ROW()-1,COLUMN()-2))="摘要",MATCH(NV264,日々処理!NR:NR,0),MATCH(NV264,INDIRECT(ADDRESS(INDIRECT(ADDRESS(ROW()-1,COLUMN()))+1,2,,,"日々処理")):INDIRECT(ADDRESS(INDIRECT(ADDRESS(ROW()-1,COLUMN()))+1000,2,,,"日々処理")),0)+INDIRECT(ADDRESS(ROW()-1,COLUMN()))),"")</f>
        <v/>
      </c>
      <c r="NX264" s="91" t="str">
        <f t="shared" ca="1" si="1260"/>
        <v/>
      </c>
      <c r="NY264" s="91" t="str">
        <f t="shared" ca="1" si="1235"/>
        <v/>
      </c>
      <c r="NZ264" s="91" t="str">
        <f t="shared" ca="1" si="1235"/>
        <v/>
      </c>
      <c r="OA264" s="91" t="str">
        <f t="shared" ca="1" si="1235"/>
        <v/>
      </c>
      <c r="OB264" s="91" t="str">
        <f t="shared" ca="1" si="1235"/>
        <v/>
      </c>
      <c r="OC264" s="91" t="str">
        <f t="shared" ca="1" si="1235"/>
        <v/>
      </c>
      <c r="OD264" s="91" t="str">
        <f t="shared" ca="1" si="1235"/>
        <v/>
      </c>
      <c r="OE264" s="91" t="str">
        <f t="shared" ca="1" si="1235"/>
        <v/>
      </c>
      <c r="OF264" s="91" t="str">
        <f t="shared" ca="1" si="1235"/>
        <v/>
      </c>
      <c r="OG264" s="91" t="str">
        <f t="shared" ca="1" si="1235"/>
        <v/>
      </c>
      <c r="OH264" s="91" t="str">
        <f t="shared" ca="1" si="1235"/>
        <v/>
      </c>
      <c r="OI264" s="91" t="str">
        <f t="shared" ca="1" si="1235"/>
        <v/>
      </c>
      <c r="OK264" s="20" t="str">
        <f t="shared" ca="1" si="1386"/>
        <v/>
      </c>
      <c r="OL264" s="21" t="str">
        <f t="shared" ca="1" si="1387"/>
        <v/>
      </c>
      <c r="OM264" s="6" t="str">
        <f t="shared" ca="1" si="1388"/>
        <v/>
      </c>
      <c r="ON264" s="6" t="str">
        <f t="shared" ca="1" si="1389"/>
        <v/>
      </c>
      <c r="OO264" s="22" t="e">
        <f t="shared" ca="1" si="1390"/>
        <v>#VALUE!</v>
      </c>
      <c r="OP264" s="22" t="e">
        <f t="shared" ca="1" si="1391"/>
        <v>#VALUE!</v>
      </c>
      <c r="OQ264" s="22" t="str">
        <f ca="1">IFERROR(IF(INDIRECT(ADDRESS(ROW()-1,COLUMN()-2))="摘要",MATCH(OP264,日々処理!OL:OL,0),MATCH(OP264,INDIRECT(ADDRESS(INDIRECT(ADDRESS(ROW()-1,COLUMN()))+1,2,,,"日々処理")):INDIRECT(ADDRESS(INDIRECT(ADDRESS(ROW()-1,COLUMN()))+1000,2,,,"日々処理")),0)+INDIRECT(ADDRESS(ROW()-1,COLUMN()))),"")</f>
        <v/>
      </c>
      <c r="OR264" s="91" t="str">
        <f t="shared" ca="1" si="1261"/>
        <v/>
      </c>
      <c r="OS264" s="91" t="str">
        <f t="shared" ca="1" si="1236"/>
        <v/>
      </c>
      <c r="OT264" s="91" t="str">
        <f t="shared" ca="1" si="1236"/>
        <v/>
      </c>
      <c r="OU264" s="91" t="str">
        <f t="shared" ca="1" si="1236"/>
        <v/>
      </c>
      <c r="OV264" s="91" t="str">
        <f t="shared" ca="1" si="1236"/>
        <v/>
      </c>
      <c r="OW264" s="91" t="str">
        <f t="shared" ca="1" si="1236"/>
        <v/>
      </c>
      <c r="OX264" s="91" t="str">
        <f t="shared" ca="1" si="1236"/>
        <v/>
      </c>
      <c r="OY264" s="91" t="str">
        <f t="shared" ca="1" si="1236"/>
        <v/>
      </c>
      <c r="OZ264" s="91" t="str">
        <f t="shared" ca="1" si="1236"/>
        <v/>
      </c>
      <c r="PA264" s="91" t="str">
        <f t="shared" ca="1" si="1236"/>
        <v/>
      </c>
      <c r="PB264" s="91" t="str">
        <f t="shared" ca="1" si="1236"/>
        <v/>
      </c>
      <c r="PC264" s="91" t="str">
        <f t="shared" ca="1" si="1236"/>
        <v/>
      </c>
      <c r="PE264" s="20" t="str">
        <f t="shared" ca="1" si="1392"/>
        <v/>
      </c>
      <c r="PF264" s="21" t="str">
        <f t="shared" ca="1" si="1393"/>
        <v/>
      </c>
      <c r="PG264" s="6" t="str">
        <f t="shared" ca="1" si="1394"/>
        <v/>
      </c>
      <c r="PH264" s="6" t="str">
        <f t="shared" ca="1" si="1395"/>
        <v/>
      </c>
      <c r="PI264" s="22" t="e">
        <f t="shared" ca="1" si="1396"/>
        <v>#VALUE!</v>
      </c>
      <c r="PJ264" s="22" t="e">
        <f t="shared" ca="1" si="1397"/>
        <v>#VALUE!</v>
      </c>
      <c r="PK264" s="22" t="str">
        <f ca="1">IFERROR(IF(INDIRECT(ADDRESS(ROW()-1,COLUMN()-2))="摘要",MATCH(PJ264,日々処理!PF:PF,0),MATCH(PJ264,INDIRECT(ADDRESS(INDIRECT(ADDRESS(ROW()-1,COLUMN()))+1,2,,,"日々処理")):INDIRECT(ADDRESS(INDIRECT(ADDRESS(ROW()-1,COLUMN()))+1000,2,,,"日々処理")),0)+INDIRECT(ADDRESS(ROW()-1,COLUMN()))),"")</f>
        <v/>
      </c>
      <c r="PL264" s="91" t="str">
        <f t="shared" ca="1" si="1262"/>
        <v/>
      </c>
      <c r="PM264" s="91" t="str">
        <f t="shared" ca="1" si="1237"/>
        <v/>
      </c>
      <c r="PN264" s="91" t="str">
        <f t="shared" ca="1" si="1237"/>
        <v/>
      </c>
      <c r="PO264" s="91" t="str">
        <f t="shared" ca="1" si="1237"/>
        <v/>
      </c>
      <c r="PP264" s="91" t="str">
        <f t="shared" ca="1" si="1237"/>
        <v/>
      </c>
      <c r="PQ264" s="91" t="str">
        <f t="shared" ca="1" si="1237"/>
        <v/>
      </c>
      <c r="PR264" s="91" t="str">
        <f t="shared" ca="1" si="1237"/>
        <v/>
      </c>
      <c r="PS264" s="91" t="str">
        <f t="shared" ca="1" si="1237"/>
        <v/>
      </c>
      <c r="PT264" s="91" t="str">
        <f t="shared" ca="1" si="1237"/>
        <v/>
      </c>
      <c r="PU264" s="91" t="str">
        <f t="shared" ca="1" si="1237"/>
        <v/>
      </c>
      <c r="PV264" s="91" t="str">
        <f t="shared" ca="1" si="1237"/>
        <v/>
      </c>
      <c r="PW264" s="91" t="str">
        <f t="shared" ca="1" si="1237"/>
        <v/>
      </c>
      <c r="PY264" s="20" t="str">
        <f t="shared" ca="1" si="1398"/>
        <v/>
      </c>
      <c r="PZ264" s="21" t="str">
        <f t="shared" ca="1" si="1399"/>
        <v/>
      </c>
      <c r="QA264" s="6" t="str">
        <f t="shared" ca="1" si="1400"/>
        <v/>
      </c>
      <c r="QB264" s="6" t="str">
        <f t="shared" ca="1" si="1401"/>
        <v/>
      </c>
      <c r="QC264" s="22" t="e">
        <f t="shared" ca="1" si="1402"/>
        <v>#VALUE!</v>
      </c>
      <c r="QD264" s="22" t="e">
        <f t="shared" ca="1" si="1403"/>
        <v>#VALUE!</v>
      </c>
      <c r="QE264" s="22" t="str">
        <f ca="1">IFERROR(IF(INDIRECT(ADDRESS(ROW()-1,COLUMN()-2))="摘要",MATCH(QD264,日々処理!PZ:PZ,0),MATCH(QD264,INDIRECT(ADDRESS(INDIRECT(ADDRESS(ROW()-1,COLUMN()))+1,2,,,"日々処理")):INDIRECT(ADDRESS(INDIRECT(ADDRESS(ROW()-1,COLUMN()))+1000,2,,,"日々処理")),0)+INDIRECT(ADDRESS(ROW()-1,COLUMN()))),"")</f>
        <v/>
      </c>
      <c r="QF264" s="91" t="str">
        <f t="shared" ca="1" si="1263"/>
        <v/>
      </c>
      <c r="QG264" s="91" t="str">
        <f t="shared" ca="1" si="1238"/>
        <v/>
      </c>
      <c r="QH264" s="91" t="str">
        <f t="shared" ca="1" si="1238"/>
        <v/>
      </c>
      <c r="QI264" s="91" t="str">
        <f t="shared" ca="1" si="1238"/>
        <v/>
      </c>
      <c r="QJ264" s="91" t="str">
        <f t="shared" ca="1" si="1238"/>
        <v/>
      </c>
      <c r="QK264" s="91" t="str">
        <f t="shared" ca="1" si="1238"/>
        <v/>
      </c>
      <c r="QL264" s="91" t="str">
        <f t="shared" ca="1" si="1238"/>
        <v/>
      </c>
      <c r="QM264" s="91" t="str">
        <f t="shared" ca="1" si="1238"/>
        <v/>
      </c>
      <c r="QN264" s="91" t="str">
        <f t="shared" ca="1" si="1238"/>
        <v/>
      </c>
      <c r="QO264" s="91" t="str">
        <f t="shared" ca="1" si="1238"/>
        <v/>
      </c>
      <c r="QP264" s="91" t="str">
        <f t="shared" ca="1" si="1238"/>
        <v/>
      </c>
      <c r="QQ264" s="91" t="str">
        <f t="shared" ca="1" si="1238"/>
        <v/>
      </c>
      <c r="QS264" s="20" t="str">
        <f t="shared" ca="1" si="1404"/>
        <v/>
      </c>
      <c r="QT264" s="21" t="str">
        <f t="shared" ca="1" si="1405"/>
        <v/>
      </c>
      <c r="QU264" s="6" t="str">
        <f t="shared" ca="1" si="1406"/>
        <v/>
      </c>
      <c r="QV264" s="6" t="str">
        <f t="shared" ca="1" si="1407"/>
        <v/>
      </c>
      <c r="QW264" s="22" t="e">
        <f t="shared" ca="1" si="1408"/>
        <v>#VALUE!</v>
      </c>
      <c r="QX264" s="22" t="e">
        <f t="shared" ca="1" si="1409"/>
        <v>#VALUE!</v>
      </c>
      <c r="QY264" s="22" t="str">
        <f ca="1">IFERROR(IF(INDIRECT(ADDRESS(ROW()-1,COLUMN()-2))="摘要",MATCH(QX264,日々処理!QT:QT,0),MATCH(QX264,INDIRECT(ADDRESS(INDIRECT(ADDRESS(ROW()-1,COLUMN()))+1,2,,,"日々処理")):INDIRECT(ADDRESS(INDIRECT(ADDRESS(ROW()-1,COLUMN()))+1000,2,,,"日々処理")),0)+INDIRECT(ADDRESS(ROW()-1,COLUMN()))),"")</f>
        <v/>
      </c>
      <c r="QZ264" s="91" t="str">
        <f t="shared" ca="1" si="1264"/>
        <v/>
      </c>
      <c r="RA264" s="91" t="str">
        <f t="shared" ca="1" si="1239"/>
        <v/>
      </c>
      <c r="RB264" s="91" t="str">
        <f t="shared" ca="1" si="1239"/>
        <v/>
      </c>
      <c r="RC264" s="91" t="str">
        <f t="shared" ca="1" si="1239"/>
        <v/>
      </c>
      <c r="RD264" s="91" t="str">
        <f t="shared" ca="1" si="1239"/>
        <v/>
      </c>
      <c r="RE264" s="91" t="str">
        <f t="shared" ca="1" si="1239"/>
        <v/>
      </c>
      <c r="RF264" s="91" t="str">
        <f t="shared" ca="1" si="1239"/>
        <v/>
      </c>
      <c r="RG264" s="91" t="str">
        <f t="shared" ca="1" si="1239"/>
        <v/>
      </c>
      <c r="RH264" s="91" t="str">
        <f t="shared" ca="1" si="1239"/>
        <v/>
      </c>
      <c r="RI264" s="91" t="str">
        <f t="shared" ca="1" si="1239"/>
        <v/>
      </c>
      <c r="RJ264" s="91" t="str">
        <f t="shared" ca="1" si="1239"/>
        <v/>
      </c>
      <c r="RK264" s="91" t="str">
        <f t="shared" ca="1" si="1239"/>
        <v/>
      </c>
      <c r="RM264" s="20" t="str">
        <f t="shared" ca="1" si="1410"/>
        <v/>
      </c>
      <c r="RN264" s="21" t="str">
        <f t="shared" ca="1" si="1411"/>
        <v/>
      </c>
      <c r="RO264" s="6" t="str">
        <f t="shared" ca="1" si="1412"/>
        <v/>
      </c>
      <c r="RP264" s="6" t="str">
        <f t="shared" ca="1" si="1413"/>
        <v/>
      </c>
      <c r="RQ264" s="22" t="e">
        <f t="shared" ca="1" si="1414"/>
        <v>#VALUE!</v>
      </c>
      <c r="RR264" s="22" t="e">
        <f t="shared" ca="1" si="1415"/>
        <v>#VALUE!</v>
      </c>
      <c r="RS264" s="22" t="str">
        <f ca="1">IFERROR(IF(INDIRECT(ADDRESS(ROW()-1,COLUMN()-2))="摘要",MATCH(RR264,日々処理!RN:RN,0),MATCH(RR264,INDIRECT(ADDRESS(INDIRECT(ADDRESS(ROW()-1,COLUMN()))+1,2,,,"日々処理")):INDIRECT(ADDRESS(INDIRECT(ADDRESS(ROW()-1,COLUMN()))+1000,2,,,"日々処理")),0)+INDIRECT(ADDRESS(ROW()-1,COLUMN()))),"")</f>
        <v/>
      </c>
      <c r="RT264" s="91" t="str">
        <f t="shared" ca="1" si="1265"/>
        <v/>
      </c>
      <c r="RU264" s="91" t="str">
        <f t="shared" ca="1" si="1240"/>
        <v/>
      </c>
      <c r="RV264" s="91" t="str">
        <f t="shared" ca="1" si="1240"/>
        <v/>
      </c>
      <c r="RW264" s="91" t="str">
        <f t="shared" ca="1" si="1240"/>
        <v/>
      </c>
      <c r="RX264" s="91" t="str">
        <f t="shared" ca="1" si="1240"/>
        <v/>
      </c>
      <c r="RY264" s="91" t="str">
        <f t="shared" ca="1" si="1240"/>
        <v/>
      </c>
      <c r="RZ264" s="91" t="str">
        <f t="shared" ca="1" si="1240"/>
        <v/>
      </c>
      <c r="SA264" s="91" t="str">
        <f t="shared" ca="1" si="1240"/>
        <v/>
      </c>
      <c r="SB264" s="91" t="str">
        <f t="shared" ca="1" si="1240"/>
        <v/>
      </c>
      <c r="SC264" s="91" t="str">
        <f t="shared" ca="1" si="1240"/>
        <v/>
      </c>
      <c r="SD264" s="91" t="str">
        <f t="shared" ca="1" si="1240"/>
        <v/>
      </c>
      <c r="SE264" s="91" t="str">
        <f t="shared" ca="1" si="1240"/>
        <v/>
      </c>
    </row>
    <row r="265" spans="1:499" ht="12" customHeight="1">
      <c r="A265" s="20" t="str">
        <f t="shared" ca="1" si="1266"/>
        <v/>
      </c>
      <c r="B265" s="21" t="str">
        <f t="shared" ca="1" si="1267"/>
        <v/>
      </c>
      <c r="C265" s="6" t="str">
        <f t="shared" ca="1" si="1268"/>
        <v/>
      </c>
      <c r="D265" s="6" t="str">
        <f t="shared" ca="1" si="1269"/>
        <v/>
      </c>
      <c r="E265" s="22" t="e">
        <f t="shared" ca="1" si="1270"/>
        <v>#VALUE!</v>
      </c>
      <c r="F265" s="22" t="e">
        <f t="shared" ca="1" si="1271"/>
        <v>#VALUE!</v>
      </c>
      <c r="G265" s="22" t="str">
        <f ca="1">IFERROR(IF(INDIRECT(ADDRESS(ROW()-1,COLUMN()-2))="摘要",MATCH(F265,日々処理!B:B,0),MATCH(F265,INDIRECT(ADDRESS(INDIRECT(ADDRESS(ROW()-1,COLUMN()))+1,2,,,"日々処理")):INDIRECT(ADDRESS(INDIRECT(ADDRESS(ROW()-1,COLUMN()))+1000,2,,,"日々処理")),0)+INDIRECT(ADDRESS(ROW()-1,COLUMN()))),"")</f>
        <v/>
      </c>
      <c r="H265" s="91" t="str">
        <f t="shared" ca="1" si="1241"/>
        <v/>
      </c>
      <c r="I265" s="91" t="str">
        <f t="shared" ca="1" si="1216"/>
        <v/>
      </c>
      <c r="J265" s="91" t="str">
        <f t="shared" ca="1" si="1216"/>
        <v/>
      </c>
      <c r="K265" s="91" t="str">
        <f t="shared" ca="1" si="1216"/>
        <v/>
      </c>
      <c r="L265" s="91" t="str">
        <f t="shared" ca="1" si="1216"/>
        <v/>
      </c>
      <c r="M265" s="91" t="str">
        <f t="shared" ca="1" si="1216"/>
        <v/>
      </c>
      <c r="N265" s="91" t="str">
        <f t="shared" ca="1" si="1216"/>
        <v/>
      </c>
      <c r="O265" s="91" t="str">
        <f t="shared" ca="1" si="1216"/>
        <v/>
      </c>
      <c r="P265" s="91" t="str">
        <f t="shared" ca="1" si="1216"/>
        <v/>
      </c>
      <c r="Q265" s="91" t="str">
        <f t="shared" ca="1" si="1216"/>
        <v/>
      </c>
      <c r="R265" s="91" t="str">
        <f t="shared" ca="1" si="1216"/>
        <v/>
      </c>
      <c r="S265" s="91" t="str">
        <f t="shared" ca="1" si="1216"/>
        <v/>
      </c>
      <c r="T265" s="89"/>
      <c r="U265" s="20" t="str">
        <f t="shared" ca="1" si="1272"/>
        <v/>
      </c>
      <c r="V265" s="21" t="str">
        <f t="shared" ca="1" si="1273"/>
        <v/>
      </c>
      <c r="W265" s="6" t="str">
        <f t="shared" ca="1" si="1274"/>
        <v/>
      </c>
      <c r="X265" s="6" t="str">
        <f t="shared" ca="1" si="1275"/>
        <v/>
      </c>
      <c r="Y265" s="22" t="e">
        <f t="shared" ca="1" si="1276"/>
        <v>#VALUE!</v>
      </c>
      <c r="Z265" s="22" t="e">
        <f t="shared" ca="1" si="1277"/>
        <v>#VALUE!</v>
      </c>
      <c r="AA265" s="22" t="str">
        <f ca="1">IFERROR(IF(INDIRECT(ADDRESS(ROW()-1,COLUMN()-2))="摘要",MATCH(Z265,日々処理!V:V,0),MATCH(Z265,INDIRECT(ADDRESS(INDIRECT(ADDRESS(ROW()-1,COLUMN()))+1,2,,,"日々処理")):INDIRECT(ADDRESS(INDIRECT(ADDRESS(ROW()-1,COLUMN()))+1000,2,,,"日々処理")),0)+INDIRECT(ADDRESS(ROW()-1,COLUMN()))),"")</f>
        <v/>
      </c>
      <c r="AB265" s="91" t="str">
        <f t="shared" ca="1" si="1242"/>
        <v/>
      </c>
      <c r="AC265" s="91" t="str">
        <f t="shared" ca="1" si="1217"/>
        <v/>
      </c>
      <c r="AD265" s="91" t="str">
        <f t="shared" ca="1" si="1217"/>
        <v/>
      </c>
      <c r="AE265" s="91" t="str">
        <f t="shared" ca="1" si="1217"/>
        <v/>
      </c>
      <c r="AF265" s="91" t="str">
        <f t="shared" ca="1" si="1217"/>
        <v/>
      </c>
      <c r="AG265" s="91" t="str">
        <f t="shared" ca="1" si="1217"/>
        <v/>
      </c>
      <c r="AH265" s="91" t="str">
        <f t="shared" ca="1" si="1217"/>
        <v/>
      </c>
      <c r="AI265" s="91" t="str">
        <f t="shared" ca="1" si="1217"/>
        <v/>
      </c>
      <c r="AJ265" s="91" t="str">
        <f t="shared" ca="1" si="1217"/>
        <v/>
      </c>
      <c r="AK265" s="91" t="str">
        <f t="shared" ca="1" si="1217"/>
        <v/>
      </c>
      <c r="AL265" s="91" t="str">
        <f t="shared" ca="1" si="1217"/>
        <v/>
      </c>
      <c r="AM265" s="91" t="str">
        <f t="shared" ca="1" si="1217"/>
        <v/>
      </c>
      <c r="AO265" s="20" t="str">
        <f t="shared" ca="1" si="1278"/>
        <v/>
      </c>
      <c r="AP265" s="21" t="str">
        <f t="shared" ca="1" si="1279"/>
        <v/>
      </c>
      <c r="AQ265" s="6" t="str">
        <f t="shared" ca="1" si="1280"/>
        <v/>
      </c>
      <c r="AR265" s="6" t="str">
        <f t="shared" ca="1" si="1281"/>
        <v/>
      </c>
      <c r="AS265" s="22" t="e">
        <f t="shared" ca="1" si="1282"/>
        <v>#VALUE!</v>
      </c>
      <c r="AT265" s="22" t="e">
        <f t="shared" ca="1" si="1283"/>
        <v>#VALUE!</v>
      </c>
      <c r="AU265" s="22" t="str">
        <f ca="1">IFERROR(IF(INDIRECT(ADDRESS(ROW()-1,COLUMN()-2))="摘要",MATCH(AT265,日々処理!AP:AP,0),MATCH(AT265,INDIRECT(ADDRESS(INDIRECT(ADDRESS(ROW()-1,COLUMN()))+1,2,,,"日々処理")):INDIRECT(ADDRESS(INDIRECT(ADDRESS(ROW()-1,COLUMN()))+1000,2,,,"日々処理")),0)+INDIRECT(ADDRESS(ROW()-1,COLUMN()))),"")</f>
        <v/>
      </c>
      <c r="AV265" s="91" t="str">
        <f t="shared" ca="1" si="1243"/>
        <v/>
      </c>
      <c r="AW265" s="91" t="str">
        <f t="shared" ca="1" si="1218"/>
        <v/>
      </c>
      <c r="AX265" s="91" t="str">
        <f t="shared" ca="1" si="1218"/>
        <v/>
      </c>
      <c r="AY265" s="91" t="str">
        <f t="shared" ca="1" si="1218"/>
        <v/>
      </c>
      <c r="AZ265" s="91" t="str">
        <f t="shared" ca="1" si="1218"/>
        <v/>
      </c>
      <c r="BA265" s="91" t="str">
        <f t="shared" ca="1" si="1218"/>
        <v/>
      </c>
      <c r="BB265" s="91" t="str">
        <f t="shared" ca="1" si="1218"/>
        <v/>
      </c>
      <c r="BC265" s="91" t="str">
        <f t="shared" ca="1" si="1218"/>
        <v/>
      </c>
      <c r="BD265" s="91" t="str">
        <f t="shared" ca="1" si="1218"/>
        <v/>
      </c>
      <c r="BE265" s="91" t="str">
        <f t="shared" ca="1" si="1218"/>
        <v/>
      </c>
      <c r="BF265" s="91" t="str">
        <f t="shared" ca="1" si="1218"/>
        <v/>
      </c>
      <c r="BG265" s="91" t="str">
        <f t="shared" ca="1" si="1218"/>
        <v/>
      </c>
      <c r="BI265" s="20" t="str">
        <f t="shared" ca="1" si="1284"/>
        <v/>
      </c>
      <c r="BJ265" s="21" t="str">
        <f t="shared" ca="1" si="1285"/>
        <v/>
      </c>
      <c r="BK265" s="6" t="str">
        <f t="shared" ca="1" si="1286"/>
        <v/>
      </c>
      <c r="BL265" s="6" t="str">
        <f t="shared" ca="1" si="1287"/>
        <v/>
      </c>
      <c r="BM265" s="22" t="e">
        <f t="shared" ca="1" si="1288"/>
        <v>#VALUE!</v>
      </c>
      <c r="BN265" s="22" t="e">
        <f t="shared" ca="1" si="1289"/>
        <v>#VALUE!</v>
      </c>
      <c r="BO265" s="22" t="str">
        <f ca="1">IFERROR(IF(INDIRECT(ADDRESS(ROW()-1,COLUMN()-2))="摘要",MATCH(BN265,日々処理!BJ:BJ,0),MATCH(BN265,INDIRECT(ADDRESS(INDIRECT(ADDRESS(ROW()-1,COLUMN()))+1,2,,,"日々処理")):INDIRECT(ADDRESS(INDIRECT(ADDRESS(ROW()-1,COLUMN()))+1000,2,,,"日々処理")),0)+INDIRECT(ADDRESS(ROW()-1,COLUMN()))),"")</f>
        <v/>
      </c>
      <c r="BP265" s="91" t="str">
        <f t="shared" ca="1" si="1244"/>
        <v/>
      </c>
      <c r="BQ265" s="91" t="str">
        <f t="shared" ca="1" si="1219"/>
        <v/>
      </c>
      <c r="BR265" s="91" t="str">
        <f t="shared" ca="1" si="1219"/>
        <v/>
      </c>
      <c r="BS265" s="91" t="str">
        <f t="shared" ca="1" si="1219"/>
        <v/>
      </c>
      <c r="BT265" s="91" t="str">
        <f t="shared" ca="1" si="1219"/>
        <v/>
      </c>
      <c r="BU265" s="91" t="str">
        <f t="shared" ca="1" si="1219"/>
        <v/>
      </c>
      <c r="BV265" s="91" t="str">
        <f t="shared" ca="1" si="1219"/>
        <v/>
      </c>
      <c r="BW265" s="91" t="str">
        <f t="shared" ca="1" si="1219"/>
        <v/>
      </c>
      <c r="BX265" s="91" t="str">
        <f t="shared" ca="1" si="1219"/>
        <v/>
      </c>
      <c r="BY265" s="91" t="str">
        <f t="shared" ca="1" si="1219"/>
        <v/>
      </c>
      <c r="BZ265" s="91" t="str">
        <f t="shared" ca="1" si="1219"/>
        <v/>
      </c>
      <c r="CA265" s="91" t="str">
        <f t="shared" ca="1" si="1219"/>
        <v/>
      </c>
      <c r="CC265" s="20" t="str">
        <f t="shared" ca="1" si="1290"/>
        <v/>
      </c>
      <c r="CD265" s="21" t="str">
        <f t="shared" ca="1" si="1291"/>
        <v/>
      </c>
      <c r="CE265" s="6" t="str">
        <f t="shared" ca="1" si="1292"/>
        <v/>
      </c>
      <c r="CF265" s="6" t="str">
        <f t="shared" ca="1" si="1293"/>
        <v/>
      </c>
      <c r="CG265" s="22" t="e">
        <f t="shared" ca="1" si="1294"/>
        <v>#VALUE!</v>
      </c>
      <c r="CH265" s="22" t="e">
        <f t="shared" ca="1" si="1295"/>
        <v>#VALUE!</v>
      </c>
      <c r="CI265" s="22" t="str">
        <f ca="1">IFERROR(IF(INDIRECT(ADDRESS(ROW()-1,COLUMN()-2))="摘要",MATCH(CH265,日々処理!CD:CD,0),MATCH(CH265,INDIRECT(ADDRESS(INDIRECT(ADDRESS(ROW()-1,COLUMN()))+1,2,,,"日々処理")):INDIRECT(ADDRESS(INDIRECT(ADDRESS(ROW()-1,COLUMN()))+1000,2,,,"日々処理")),0)+INDIRECT(ADDRESS(ROW()-1,COLUMN()))),"")</f>
        <v/>
      </c>
      <c r="CJ265" s="91" t="str">
        <f t="shared" ca="1" si="1245"/>
        <v/>
      </c>
      <c r="CK265" s="91" t="str">
        <f t="shared" ca="1" si="1220"/>
        <v/>
      </c>
      <c r="CL265" s="91" t="str">
        <f t="shared" ca="1" si="1220"/>
        <v/>
      </c>
      <c r="CM265" s="91" t="str">
        <f t="shared" ca="1" si="1220"/>
        <v/>
      </c>
      <c r="CN265" s="91" t="str">
        <f t="shared" ca="1" si="1220"/>
        <v/>
      </c>
      <c r="CO265" s="91" t="str">
        <f t="shared" ca="1" si="1220"/>
        <v/>
      </c>
      <c r="CP265" s="91" t="str">
        <f t="shared" ca="1" si="1220"/>
        <v/>
      </c>
      <c r="CQ265" s="91" t="str">
        <f t="shared" ca="1" si="1220"/>
        <v/>
      </c>
      <c r="CR265" s="91" t="str">
        <f t="shared" ca="1" si="1220"/>
        <v/>
      </c>
      <c r="CS265" s="91" t="str">
        <f t="shared" ca="1" si="1220"/>
        <v/>
      </c>
      <c r="CT265" s="91" t="str">
        <f t="shared" ca="1" si="1220"/>
        <v/>
      </c>
      <c r="CU265" s="91" t="str">
        <f t="shared" ca="1" si="1220"/>
        <v/>
      </c>
      <c r="CW265" s="20" t="str">
        <f t="shared" ca="1" si="1296"/>
        <v/>
      </c>
      <c r="CX265" s="21" t="str">
        <f t="shared" ca="1" si="1297"/>
        <v/>
      </c>
      <c r="CY265" s="6" t="str">
        <f t="shared" ca="1" si="1298"/>
        <v/>
      </c>
      <c r="CZ265" s="6" t="str">
        <f t="shared" ca="1" si="1299"/>
        <v/>
      </c>
      <c r="DA265" s="22" t="e">
        <f t="shared" ca="1" si="1300"/>
        <v>#VALUE!</v>
      </c>
      <c r="DB265" s="22" t="e">
        <f t="shared" ca="1" si="1301"/>
        <v>#VALUE!</v>
      </c>
      <c r="DC265" s="22" t="str">
        <f ca="1">IFERROR(IF(INDIRECT(ADDRESS(ROW()-1,COLUMN()-2))="摘要",MATCH(DB265,日々処理!CX:CX,0),MATCH(DB265,INDIRECT(ADDRESS(INDIRECT(ADDRESS(ROW()-1,COLUMN()))+1,2,,,"日々処理")):INDIRECT(ADDRESS(INDIRECT(ADDRESS(ROW()-1,COLUMN()))+1000,2,,,"日々処理")),0)+INDIRECT(ADDRESS(ROW()-1,COLUMN()))),"")</f>
        <v/>
      </c>
      <c r="DD265" s="91" t="str">
        <f t="shared" ca="1" si="1246"/>
        <v/>
      </c>
      <c r="DE265" s="91" t="str">
        <f t="shared" ca="1" si="1221"/>
        <v/>
      </c>
      <c r="DF265" s="91" t="str">
        <f t="shared" ca="1" si="1221"/>
        <v/>
      </c>
      <c r="DG265" s="91" t="str">
        <f t="shared" ca="1" si="1221"/>
        <v/>
      </c>
      <c r="DH265" s="91" t="str">
        <f t="shared" ca="1" si="1221"/>
        <v/>
      </c>
      <c r="DI265" s="91" t="str">
        <f t="shared" ca="1" si="1221"/>
        <v/>
      </c>
      <c r="DJ265" s="91" t="str">
        <f t="shared" ca="1" si="1221"/>
        <v/>
      </c>
      <c r="DK265" s="91" t="str">
        <f t="shared" ca="1" si="1221"/>
        <v/>
      </c>
      <c r="DL265" s="91" t="str">
        <f t="shared" ca="1" si="1221"/>
        <v/>
      </c>
      <c r="DM265" s="91" t="str">
        <f t="shared" ca="1" si="1221"/>
        <v/>
      </c>
      <c r="DN265" s="91" t="str">
        <f t="shared" ca="1" si="1221"/>
        <v/>
      </c>
      <c r="DO265" s="91" t="str">
        <f t="shared" ca="1" si="1221"/>
        <v/>
      </c>
      <c r="DQ265" s="20" t="str">
        <f t="shared" ca="1" si="1302"/>
        <v/>
      </c>
      <c r="DR265" s="21" t="str">
        <f t="shared" ca="1" si="1303"/>
        <v/>
      </c>
      <c r="DS265" s="6" t="str">
        <f t="shared" ca="1" si="1304"/>
        <v/>
      </c>
      <c r="DT265" s="6" t="str">
        <f t="shared" ca="1" si="1305"/>
        <v/>
      </c>
      <c r="DU265" s="22" t="e">
        <f t="shared" ca="1" si="1306"/>
        <v>#VALUE!</v>
      </c>
      <c r="DV265" s="22" t="e">
        <f t="shared" ca="1" si="1307"/>
        <v>#VALUE!</v>
      </c>
      <c r="DW265" s="22" t="str">
        <f ca="1">IFERROR(IF(INDIRECT(ADDRESS(ROW()-1,COLUMN()-2))="摘要",MATCH(DV265,日々処理!DR:DR,0),MATCH(DV265,INDIRECT(ADDRESS(INDIRECT(ADDRESS(ROW()-1,COLUMN()))+1,2,,,"日々処理")):INDIRECT(ADDRESS(INDIRECT(ADDRESS(ROW()-1,COLUMN()))+1000,2,,,"日々処理")),0)+INDIRECT(ADDRESS(ROW()-1,COLUMN()))),"")</f>
        <v/>
      </c>
      <c r="DX265" s="91" t="str">
        <f t="shared" ca="1" si="1247"/>
        <v/>
      </c>
      <c r="DY265" s="91" t="str">
        <f t="shared" ca="1" si="1222"/>
        <v/>
      </c>
      <c r="DZ265" s="91" t="str">
        <f t="shared" ca="1" si="1222"/>
        <v/>
      </c>
      <c r="EA265" s="91" t="str">
        <f t="shared" ca="1" si="1222"/>
        <v/>
      </c>
      <c r="EB265" s="91" t="str">
        <f t="shared" ca="1" si="1222"/>
        <v/>
      </c>
      <c r="EC265" s="91" t="str">
        <f t="shared" ca="1" si="1222"/>
        <v/>
      </c>
      <c r="ED265" s="91" t="str">
        <f t="shared" ca="1" si="1222"/>
        <v/>
      </c>
      <c r="EE265" s="91" t="str">
        <f t="shared" ca="1" si="1222"/>
        <v/>
      </c>
      <c r="EF265" s="91" t="str">
        <f t="shared" ca="1" si="1222"/>
        <v/>
      </c>
      <c r="EG265" s="91" t="str">
        <f t="shared" ca="1" si="1222"/>
        <v/>
      </c>
      <c r="EH265" s="91" t="str">
        <f t="shared" ca="1" si="1222"/>
        <v/>
      </c>
      <c r="EI265" s="91" t="str">
        <f t="shared" ca="1" si="1222"/>
        <v/>
      </c>
      <c r="EK265" s="20" t="str">
        <f t="shared" ca="1" si="1308"/>
        <v/>
      </c>
      <c r="EL265" s="21" t="str">
        <f t="shared" ca="1" si="1309"/>
        <v/>
      </c>
      <c r="EM265" s="6" t="str">
        <f t="shared" ca="1" si="1310"/>
        <v/>
      </c>
      <c r="EN265" s="6" t="str">
        <f t="shared" ca="1" si="1311"/>
        <v/>
      </c>
      <c r="EO265" s="22" t="e">
        <f t="shared" ca="1" si="1312"/>
        <v>#VALUE!</v>
      </c>
      <c r="EP265" s="22" t="e">
        <f t="shared" ca="1" si="1313"/>
        <v>#VALUE!</v>
      </c>
      <c r="EQ265" s="22" t="str">
        <f ca="1">IFERROR(IF(INDIRECT(ADDRESS(ROW()-1,COLUMN()-2))="摘要",MATCH(EP265,日々処理!EL:EL,0),MATCH(EP265,INDIRECT(ADDRESS(INDIRECT(ADDRESS(ROW()-1,COLUMN()))+1,2,,,"日々処理")):INDIRECT(ADDRESS(INDIRECT(ADDRESS(ROW()-1,COLUMN()))+1000,2,,,"日々処理")),0)+INDIRECT(ADDRESS(ROW()-1,COLUMN()))),"")</f>
        <v/>
      </c>
      <c r="ER265" s="91" t="str">
        <f t="shared" ca="1" si="1248"/>
        <v/>
      </c>
      <c r="ES265" s="91" t="str">
        <f t="shared" ca="1" si="1223"/>
        <v/>
      </c>
      <c r="ET265" s="91" t="str">
        <f t="shared" ca="1" si="1223"/>
        <v/>
      </c>
      <c r="EU265" s="91" t="str">
        <f t="shared" ca="1" si="1223"/>
        <v/>
      </c>
      <c r="EV265" s="91" t="str">
        <f t="shared" ca="1" si="1223"/>
        <v/>
      </c>
      <c r="EW265" s="91" t="str">
        <f t="shared" ca="1" si="1223"/>
        <v/>
      </c>
      <c r="EX265" s="91" t="str">
        <f t="shared" ca="1" si="1223"/>
        <v/>
      </c>
      <c r="EY265" s="91" t="str">
        <f t="shared" ca="1" si="1223"/>
        <v/>
      </c>
      <c r="EZ265" s="91" t="str">
        <f t="shared" ca="1" si="1223"/>
        <v/>
      </c>
      <c r="FA265" s="91" t="str">
        <f t="shared" ca="1" si="1223"/>
        <v/>
      </c>
      <c r="FB265" s="91" t="str">
        <f t="shared" ca="1" si="1223"/>
        <v/>
      </c>
      <c r="FC265" s="91" t="str">
        <f t="shared" ca="1" si="1223"/>
        <v/>
      </c>
      <c r="FE265" s="20" t="str">
        <f t="shared" ca="1" si="1314"/>
        <v/>
      </c>
      <c r="FF265" s="21" t="str">
        <f t="shared" ca="1" si="1315"/>
        <v/>
      </c>
      <c r="FG265" s="6" t="str">
        <f t="shared" ca="1" si="1316"/>
        <v/>
      </c>
      <c r="FH265" s="6" t="str">
        <f t="shared" ca="1" si="1317"/>
        <v/>
      </c>
      <c r="FI265" s="22" t="e">
        <f t="shared" ca="1" si="1318"/>
        <v>#VALUE!</v>
      </c>
      <c r="FJ265" s="22" t="e">
        <f t="shared" ca="1" si="1319"/>
        <v>#VALUE!</v>
      </c>
      <c r="FK265" s="22" t="str">
        <f ca="1">IFERROR(IF(INDIRECT(ADDRESS(ROW()-1,COLUMN()-2))="摘要",MATCH(FJ265,日々処理!FF:FF,0),MATCH(FJ265,INDIRECT(ADDRESS(INDIRECT(ADDRESS(ROW()-1,COLUMN()))+1,2,,,"日々処理")):INDIRECT(ADDRESS(INDIRECT(ADDRESS(ROW()-1,COLUMN()))+1000,2,,,"日々処理")),0)+INDIRECT(ADDRESS(ROW()-1,COLUMN()))),"")</f>
        <v/>
      </c>
      <c r="FL265" s="91" t="str">
        <f t="shared" ca="1" si="1249"/>
        <v/>
      </c>
      <c r="FM265" s="91" t="str">
        <f t="shared" ca="1" si="1224"/>
        <v/>
      </c>
      <c r="FN265" s="91" t="str">
        <f t="shared" ca="1" si="1224"/>
        <v/>
      </c>
      <c r="FO265" s="91" t="str">
        <f t="shared" ca="1" si="1224"/>
        <v/>
      </c>
      <c r="FP265" s="91" t="str">
        <f t="shared" ca="1" si="1224"/>
        <v/>
      </c>
      <c r="FQ265" s="91" t="str">
        <f t="shared" ca="1" si="1224"/>
        <v/>
      </c>
      <c r="FR265" s="91" t="str">
        <f t="shared" ca="1" si="1224"/>
        <v/>
      </c>
      <c r="FS265" s="91" t="str">
        <f t="shared" ca="1" si="1224"/>
        <v/>
      </c>
      <c r="FT265" s="91" t="str">
        <f t="shared" ca="1" si="1224"/>
        <v/>
      </c>
      <c r="FU265" s="91" t="str">
        <f t="shared" ca="1" si="1224"/>
        <v/>
      </c>
      <c r="FV265" s="91" t="str">
        <f t="shared" ca="1" si="1224"/>
        <v/>
      </c>
      <c r="FW265" s="91" t="str">
        <f t="shared" ca="1" si="1224"/>
        <v/>
      </c>
      <c r="FY265" s="20" t="str">
        <f t="shared" ca="1" si="1320"/>
        <v/>
      </c>
      <c r="FZ265" s="21" t="str">
        <f t="shared" ca="1" si="1321"/>
        <v/>
      </c>
      <c r="GA265" s="6" t="str">
        <f t="shared" ca="1" si="1322"/>
        <v/>
      </c>
      <c r="GB265" s="6" t="str">
        <f t="shared" ca="1" si="1323"/>
        <v/>
      </c>
      <c r="GC265" s="22" t="e">
        <f t="shared" ca="1" si="1324"/>
        <v>#VALUE!</v>
      </c>
      <c r="GD265" s="22" t="e">
        <f t="shared" ca="1" si="1325"/>
        <v>#VALUE!</v>
      </c>
      <c r="GE265" s="22" t="str">
        <f ca="1">IFERROR(IF(INDIRECT(ADDRESS(ROW()-1,COLUMN()-2))="摘要",MATCH(GD265,日々処理!FZ:FZ,0),MATCH(GD265,INDIRECT(ADDRESS(INDIRECT(ADDRESS(ROW()-1,COLUMN()))+1,2,,,"日々処理")):INDIRECT(ADDRESS(INDIRECT(ADDRESS(ROW()-1,COLUMN()))+1000,2,,,"日々処理")),0)+INDIRECT(ADDRESS(ROW()-1,COLUMN()))),"")</f>
        <v/>
      </c>
      <c r="GF265" s="91" t="str">
        <f t="shared" ca="1" si="1250"/>
        <v/>
      </c>
      <c r="GG265" s="91" t="str">
        <f t="shared" ca="1" si="1225"/>
        <v/>
      </c>
      <c r="GH265" s="91" t="str">
        <f t="shared" ca="1" si="1225"/>
        <v/>
      </c>
      <c r="GI265" s="91" t="str">
        <f t="shared" ca="1" si="1225"/>
        <v/>
      </c>
      <c r="GJ265" s="91" t="str">
        <f t="shared" ca="1" si="1225"/>
        <v/>
      </c>
      <c r="GK265" s="91" t="str">
        <f t="shared" ca="1" si="1225"/>
        <v/>
      </c>
      <c r="GL265" s="91" t="str">
        <f t="shared" ca="1" si="1225"/>
        <v/>
      </c>
      <c r="GM265" s="91" t="str">
        <f t="shared" ca="1" si="1225"/>
        <v/>
      </c>
      <c r="GN265" s="91" t="str">
        <f t="shared" ca="1" si="1225"/>
        <v/>
      </c>
      <c r="GO265" s="91" t="str">
        <f t="shared" ca="1" si="1225"/>
        <v/>
      </c>
      <c r="GP265" s="91" t="str">
        <f t="shared" ca="1" si="1225"/>
        <v/>
      </c>
      <c r="GQ265" s="91" t="str">
        <f t="shared" ca="1" si="1225"/>
        <v/>
      </c>
      <c r="GS265" s="20" t="str">
        <f t="shared" ca="1" si="1326"/>
        <v/>
      </c>
      <c r="GT265" s="21" t="str">
        <f t="shared" ca="1" si="1327"/>
        <v/>
      </c>
      <c r="GU265" s="6" t="str">
        <f t="shared" ca="1" si="1328"/>
        <v/>
      </c>
      <c r="GV265" s="6" t="str">
        <f t="shared" ca="1" si="1329"/>
        <v/>
      </c>
      <c r="GW265" s="22" t="e">
        <f t="shared" ca="1" si="1330"/>
        <v>#VALUE!</v>
      </c>
      <c r="GX265" s="22" t="e">
        <f t="shared" ca="1" si="1331"/>
        <v>#VALUE!</v>
      </c>
      <c r="GY265" s="22" t="str">
        <f ca="1">IFERROR(IF(INDIRECT(ADDRESS(ROW()-1,COLUMN()-2))="摘要",MATCH(GX265,日々処理!GT:GT,0),MATCH(GX265,INDIRECT(ADDRESS(INDIRECT(ADDRESS(ROW()-1,COLUMN()))+1,2,,,"日々処理")):INDIRECT(ADDRESS(INDIRECT(ADDRESS(ROW()-1,COLUMN()))+1000,2,,,"日々処理")),0)+INDIRECT(ADDRESS(ROW()-1,COLUMN()))),"")</f>
        <v/>
      </c>
      <c r="GZ265" s="91" t="str">
        <f t="shared" ca="1" si="1251"/>
        <v/>
      </c>
      <c r="HA265" s="91" t="str">
        <f t="shared" ca="1" si="1226"/>
        <v/>
      </c>
      <c r="HB265" s="91" t="str">
        <f t="shared" ca="1" si="1226"/>
        <v/>
      </c>
      <c r="HC265" s="91" t="str">
        <f t="shared" ca="1" si="1226"/>
        <v/>
      </c>
      <c r="HD265" s="91" t="str">
        <f t="shared" ca="1" si="1226"/>
        <v/>
      </c>
      <c r="HE265" s="91" t="str">
        <f t="shared" ca="1" si="1226"/>
        <v/>
      </c>
      <c r="HF265" s="91" t="str">
        <f t="shared" ca="1" si="1226"/>
        <v/>
      </c>
      <c r="HG265" s="91" t="str">
        <f t="shared" ca="1" si="1226"/>
        <v/>
      </c>
      <c r="HH265" s="91" t="str">
        <f t="shared" ca="1" si="1226"/>
        <v/>
      </c>
      <c r="HI265" s="91" t="str">
        <f t="shared" ca="1" si="1226"/>
        <v/>
      </c>
      <c r="HJ265" s="91" t="str">
        <f t="shared" ca="1" si="1226"/>
        <v/>
      </c>
      <c r="HK265" s="91" t="str">
        <f t="shared" ca="1" si="1226"/>
        <v/>
      </c>
      <c r="HM265" s="20" t="str">
        <f t="shared" ca="1" si="1332"/>
        <v/>
      </c>
      <c r="HN265" s="21" t="str">
        <f t="shared" ca="1" si="1333"/>
        <v/>
      </c>
      <c r="HO265" s="6" t="str">
        <f t="shared" ca="1" si="1334"/>
        <v/>
      </c>
      <c r="HP265" s="6" t="str">
        <f t="shared" ca="1" si="1335"/>
        <v/>
      </c>
      <c r="HQ265" s="22" t="e">
        <f t="shared" ca="1" si="1336"/>
        <v>#VALUE!</v>
      </c>
      <c r="HR265" s="22" t="e">
        <f t="shared" ca="1" si="1337"/>
        <v>#VALUE!</v>
      </c>
      <c r="HS265" s="22" t="str">
        <f ca="1">IFERROR(IF(INDIRECT(ADDRESS(ROW()-1,COLUMN()-2))="摘要",MATCH(HR265,日々処理!HN:HN,0),MATCH(HR265,INDIRECT(ADDRESS(INDIRECT(ADDRESS(ROW()-1,COLUMN()))+1,2,,,"日々処理")):INDIRECT(ADDRESS(INDIRECT(ADDRESS(ROW()-1,COLUMN()))+1000,2,,,"日々処理")),0)+INDIRECT(ADDRESS(ROW()-1,COLUMN()))),"")</f>
        <v/>
      </c>
      <c r="HT265" s="91" t="str">
        <f t="shared" ca="1" si="1252"/>
        <v/>
      </c>
      <c r="HU265" s="91" t="str">
        <f t="shared" ca="1" si="1227"/>
        <v/>
      </c>
      <c r="HV265" s="91" t="str">
        <f t="shared" ca="1" si="1227"/>
        <v/>
      </c>
      <c r="HW265" s="91" t="str">
        <f t="shared" ca="1" si="1227"/>
        <v/>
      </c>
      <c r="HX265" s="91" t="str">
        <f t="shared" ca="1" si="1227"/>
        <v/>
      </c>
      <c r="HY265" s="91" t="str">
        <f t="shared" ca="1" si="1227"/>
        <v/>
      </c>
      <c r="HZ265" s="91" t="str">
        <f t="shared" ca="1" si="1227"/>
        <v/>
      </c>
      <c r="IA265" s="91" t="str">
        <f t="shared" ca="1" si="1227"/>
        <v/>
      </c>
      <c r="IB265" s="91" t="str">
        <f t="shared" ca="1" si="1227"/>
        <v/>
      </c>
      <c r="IC265" s="91" t="str">
        <f t="shared" ca="1" si="1227"/>
        <v/>
      </c>
      <c r="ID265" s="91" t="str">
        <f t="shared" ca="1" si="1227"/>
        <v/>
      </c>
      <c r="IE265" s="91" t="str">
        <f t="shared" ca="1" si="1227"/>
        <v/>
      </c>
      <c r="IG265" s="20" t="str">
        <f t="shared" ca="1" si="1338"/>
        <v/>
      </c>
      <c r="IH265" s="21" t="str">
        <f t="shared" ca="1" si="1339"/>
        <v/>
      </c>
      <c r="II265" s="6" t="str">
        <f t="shared" ca="1" si="1340"/>
        <v/>
      </c>
      <c r="IJ265" s="6" t="str">
        <f t="shared" ca="1" si="1341"/>
        <v/>
      </c>
      <c r="IK265" s="22" t="e">
        <f t="shared" ca="1" si="1342"/>
        <v>#VALUE!</v>
      </c>
      <c r="IL265" s="22" t="e">
        <f t="shared" ca="1" si="1343"/>
        <v>#VALUE!</v>
      </c>
      <c r="IM265" s="22" t="str">
        <f ca="1">IFERROR(IF(INDIRECT(ADDRESS(ROW()-1,COLUMN()-2))="摘要",MATCH(IL265,日々処理!IH:IH,0),MATCH(IL265,INDIRECT(ADDRESS(INDIRECT(ADDRESS(ROW()-1,COLUMN()))+1,2,,,"日々処理")):INDIRECT(ADDRESS(INDIRECT(ADDRESS(ROW()-1,COLUMN()))+1000,2,,,"日々処理")),0)+INDIRECT(ADDRESS(ROW()-1,COLUMN()))),"")</f>
        <v/>
      </c>
      <c r="IN265" s="91" t="str">
        <f t="shared" ca="1" si="1253"/>
        <v/>
      </c>
      <c r="IO265" s="91" t="str">
        <f t="shared" ca="1" si="1228"/>
        <v/>
      </c>
      <c r="IP265" s="91" t="str">
        <f t="shared" ca="1" si="1228"/>
        <v/>
      </c>
      <c r="IQ265" s="91" t="str">
        <f t="shared" ca="1" si="1228"/>
        <v/>
      </c>
      <c r="IR265" s="91" t="str">
        <f t="shared" ca="1" si="1228"/>
        <v/>
      </c>
      <c r="IS265" s="91" t="str">
        <f t="shared" ca="1" si="1228"/>
        <v/>
      </c>
      <c r="IT265" s="91" t="str">
        <f t="shared" ca="1" si="1228"/>
        <v/>
      </c>
      <c r="IU265" s="91" t="str">
        <f t="shared" ca="1" si="1228"/>
        <v/>
      </c>
      <c r="IV265" s="91" t="str">
        <f t="shared" ca="1" si="1228"/>
        <v/>
      </c>
      <c r="IW265" s="91" t="str">
        <f t="shared" ca="1" si="1228"/>
        <v/>
      </c>
      <c r="IX265" s="91" t="str">
        <f t="shared" ca="1" si="1228"/>
        <v/>
      </c>
      <c r="IY265" s="91" t="str">
        <f t="shared" ca="1" si="1228"/>
        <v/>
      </c>
      <c r="JA265" s="20" t="str">
        <f t="shared" ca="1" si="1344"/>
        <v/>
      </c>
      <c r="JB265" s="21" t="str">
        <f t="shared" ca="1" si="1345"/>
        <v/>
      </c>
      <c r="JC265" s="6" t="str">
        <f t="shared" ca="1" si="1346"/>
        <v/>
      </c>
      <c r="JD265" s="6" t="str">
        <f t="shared" ca="1" si="1347"/>
        <v/>
      </c>
      <c r="JE265" s="22" t="e">
        <f t="shared" ca="1" si="1348"/>
        <v>#VALUE!</v>
      </c>
      <c r="JF265" s="22" t="e">
        <f t="shared" ca="1" si="1349"/>
        <v>#VALUE!</v>
      </c>
      <c r="JG265" s="22" t="str">
        <f ca="1">IFERROR(IF(INDIRECT(ADDRESS(ROW()-1,COLUMN()-2))="摘要",MATCH(JF265,日々処理!JB:JB,0),MATCH(JF265,INDIRECT(ADDRESS(INDIRECT(ADDRESS(ROW()-1,COLUMN()))+1,2,,,"日々処理")):INDIRECT(ADDRESS(INDIRECT(ADDRESS(ROW()-1,COLUMN()))+1000,2,,,"日々処理")),0)+INDIRECT(ADDRESS(ROW()-1,COLUMN()))),"")</f>
        <v/>
      </c>
      <c r="JH265" s="91" t="str">
        <f t="shared" ca="1" si="1254"/>
        <v/>
      </c>
      <c r="JI265" s="91" t="str">
        <f t="shared" ca="1" si="1229"/>
        <v/>
      </c>
      <c r="JJ265" s="91" t="str">
        <f t="shared" ca="1" si="1229"/>
        <v/>
      </c>
      <c r="JK265" s="91" t="str">
        <f t="shared" ca="1" si="1229"/>
        <v/>
      </c>
      <c r="JL265" s="91" t="str">
        <f t="shared" ca="1" si="1229"/>
        <v/>
      </c>
      <c r="JM265" s="91" t="str">
        <f t="shared" ca="1" si="1229"/>
        <v/>
      </c>
      <c r="JN265" s="91" t="str">
        <f t="shared" ca="1" si="1229"/>
        <v/>
      </c>
      <c r="JO265" s="91" t="str">
        <f t="shared" ca="1" si="1229"/>
        <v/>
      </c>
      <c r="JP265" s="91" t="str">
        <f t="shared" ca="1" si="1229"/>
        <v/>
      </c>
      <c r="JQ265" s="91" t="str">
        <f t="shared" ca="1" si="1229"/>
        <v/>
      </c>
      <c r="JR265" s="91" t="str">
        <f t="shared" ca="1" si="1229"/>
        <v/>
      </c>
      <c r="JS265" s="91" t="str">
        <f t="shared" ca="1" si="1229"/>
        <v/>
      </c>
      <c r="JU265" s="20" t="str">
        <f t="shared" ca="1" si="1350"/>
        <v/>
      </c>
      <c r="JV265" s="21" t="str">
        <f t="shared" ca="1" si="1351"/>
        <v/>
      </c>
      <c r="JW265" s="6" t="str">
        <f t="shared" ca="1" si="1352"/>
        <v/>
      </c>
      <c r="JX265" s="6" t="str">
        <f t="shared" ca="1" si="1353"/>
        <v/>
      </c>
      <c r="JY265" s="22" t="e">
        <f t="shared" ca="1" si="1354"/>
        <v>#VALUE!</v>
      </c>
      <c r="JZ265" s="22" t="e">
        <f t="shared" ca="1" si="1355"/>
        <v>#VALUE!</v>
      </c>
      <c r="KA265" s="22" t="str">
        <f ca="1">IFERROR(IF(INDIRECT(ADDRESS(ROW()-1,COLUMN()-2))="摘要",MATCH(JZ265,日々処理!JV:JV,0),MATCH(JZ265,INDIRECT(ADDRESS(INDIRECT(ADDRESS(ROW()-1,COLUMN()))+1,2,,,"日々処理")):INDIRECT(ADDRESS(INDIRECT(ADDRESS(ROW()-1,COLUMN()))+1000,2,,,"日々処理")),0)+INDIRECT(ADDRESS(ROW()-1,COLUMN()))),"")</f>
        <v/>
      </c>
      <c r="KB265" s="91" t="str">
        <f t="shared" ca="1" si="1255"/>
        <v/>
      </c>
      <c r="KC265" s="91" t="str">
        <f t="shared" ca="1" si="1230"/>
        <v/>
      </c>
      <c r="KD265" s="91" t="str">
        <f t="shared" ca="1" si="1230"/>
        <v/>
      </c>
      <c r="KE265" s="91" t="str">
        <f t="shared" ca="1" si="1230"/>
        <v/>
      </c>
      <c r="KF265" s="91" t="str">
        <f t="shared" ca="1" si="1230"/>
        <v/>
      </c>
      <c r="KG265" s="91" t="str">
        <f t="shared" ca="1" si="1230"/>
        <v/>
      </c>
      <c r="KH265" s="91" t="str">
        <f t="shared" ca="1" si="1230"/>
        <v/>
      </c>
      <c r="KI265" s="91" t="str">
        <f t="shared" ca="1" si="1230"/>
        <v/>
      </c>
      <c r="KJ265" s="91" t="str">
        <f t="shared" ca="1" si="1230"/>
        <v/>
      </c>
      <c r="KK265" s="91" t="str">
        <f t="shared" ca="1" si="1230"/>
        <v/>
      </c>
      <c r="KL265" s="91" t="str">
        <f t="shared" ca="1" si="1230"/>
        <v/>
      </c>
      <c r="KM265" s="91" t="str">
        <f t="shared" ca="1" si="1230"/>
        <v/>
      </c>
      <c r="KO265" s="20" t="str">
        <f t="shared" ca="1" si="1356"/>
        <v/>
      </c>
      <c r="KP265" s="21" t="str">
        <f t="shared" ca="1" si="1357"/>
        <v/>
      </c>
      <c r="KQ265" s="6" t="str">
        <f t="shared" ca="1" si="1358"/>
        <v/>
      </c>
      <c r="KR265" s="6" t="str">
        <f t="shared" ca="1" si="1359"/>
        <v/>
      </c>
      <c r="KS265" s="22" t="e">
        <f t="shared" ca="1" si="1360"/>
        <v>#VALUE!</v>
      </c>
      <c r="KT265" s="22" t="e">
        <f t="shared" ca="1" si="1361"/>
        <v>#VALUE!</v>
      </c>
      <c r="KU265" s="22" t="str">
        <f ca="1">IFERROR(IF(INDIRECT(ADDRESS(ROW()-1,COLUMN()-2))="摘要",MATCH(KT265,日々処理!KP:KP,0),MATCH(KT265,INDIRECT(ADDRESS(INDIRECT(ADDRESS(ROW()-1,COLUMN()))+1,2,,,"日々処理")):INDIRECT(ADDRESS(INDIRECT(ADDRESS(ROW()-1,COLUMN()))+1000,2,,,"日々処理")),0)+INDIRECT(ADDRESS(ROW()-1,COLUMN()))),"")</f>
        <v/>
      </c>
      <c r="KV265" s="91" t="str">
        <f t="shared" ca="1" si="1256"/>
        <v/>
      </c>
      <c r="KW265" s="91" t="str">
        <f t="shared" ca="1" si="1231"/>
        <v/>
      </c>
      <c r="KX265" s="91" t="str">
        <f t="shared" ca="1" si="1231"/>
        <v/>
      </c>
      <c r="KY265" s="91" t="str">
        <f t="shared" ca="1" si="1231"/>
        <v/>
      </c>
      <c r="KZ265" s="91" t="str">
        <f t="shared" ca="1" si="1231"/>
        <v/>
      </c>
      <c r="LA265" s="91" t="str">
        <f t="shared" ca="1" si="1231"/>
        <v/>
      </c>
      <c r="LB265" s="91" t="str">
        <f t="shared" ca="1" si="1231"/>
        <v/>
      </c>
      <c r="LC265" s="91" t="str">
        <f t="shared" ca="1" si="1231"/>
        <v/>
      </c>
      <c r="LD265" s="91" t="str">
        <f t="shared" ca="1" si="1231"/>
        <v/>
      </c>
      <c r="LE265" s="91" t="str">
        <f t="shared" ca="1" si="1231"/>
        <v/>
      </c>
      <c r="LF265" s="91" t="str">
        <f t="shared" ca="1" si="1231"/>
        <v/>
      </c>
      <c r="LG265" s="91" t="str">
        <f t="shared" ca="1" si="1231"/>
        <v/>
      </c>
      <c r="LI265" s="20" t="str">
        <f t="shared" ca="1" si="1362"/>
        <v/>
      </c>
      <c r="LJ265" s="21" t="str">
        <f t="shared" ca="1" si="1363"/>
        <v/>
      </c>
      <c r="LK265" s="6" t="str">
        <f t="shared" ca="1" si="1364"/>
        <v/>
      </c>
      <c r="LL265" s="6" t="str">
        <f t="shared" ca="1" si="1365"/>
        <v/>
      </c>
      <c r="LM265" s="22" t="e">
        <f t="shared" ca="1" si="1366"/>
        <v>#VALUE!</v>
      </c>
      <c r="LN265" s="22" t="e">
        <f t="shared" ca="1" si="1367"/>
        <v>#VALUE!</v>
      </c>
      <c r="LO265" s="22" t="str">
        <f ca="1">IFERROR(IF(INDIRECT(ADDRESS(ROW()-1,COLUMN()-2))="摘要",MATCH(LN265,日々処理!LJ:LJ,0),MATCH(LN265,INDIRECT(ADDRESS(INDIRECT(ADDRESS(ROW()-1,COLUMN()))+1,2,,,"日々処理")):INDIRECT(ADDRESS(INDIRECT(ADDRESS(ROW()-1,COLUMN()))+1000,2,,,"日々処理")),0)+INDIRECT(ADDRESS(ROW()-1,COLUMN()))),"")</f>
        <v/>
      </c>
      <c r="LP265" s="91" t="str">
        <f t="shared" ca="1" si="1257"/>
        <v/>
      </c>
      <c r="LQ265" s="91" t="str">
        <f t="shared" ca="1" si="1232"/>
        <v/>
      </c>
      <c r="LR265" s="91" t="str">
        <f t="shared" ca="1" si="1232"/>
        <v/>
      </c>
      <c r="LS265" s="91" t="str">
        <f t="shared" ca="1" si="1232"/>
        <v/>
      </c>
      <c r="LT265" s="91" t="str">
        <f t="shared" ca="1" si="1232"/>
        <v/>
      </c>
      <c r="LU265" s="91" t="str">
        <f t="shared" ca="1" si="1232"/>
        <v/>
      </c>
      <c r="LV265" s="91" t="str">
        <f t="shared" ca="1" si="1232"/>
        <v/>
      </c>
      <c r="LW265" s="91" t="str">
        <f t="shared" ca="1" si="1232"/>
        <v/>
      </c>
      <c r="LX265" s="91" t="str">
        <f t="shared" ca="1" si="1232"/>
        <v/>
      </c>
      <c r="LY265" s="91" t="str">
        <f t="shared" ca="1" si="1232"/>
        <v/>
      </c>
      <c r="LZ265" s="91" t="str">
        <f t="shared" ca="1" si="1232"/>
        <v/>
      </c>
      <c r="MA265" s="91" t="str">
        <f t="shared" ca="1" si="1232"/>
        <v/>
      </c>
      <c r="MC265" s="20" t="str">
        <f t="shared" ca="1" si="1368"/>
        <v/>
      </c>
      <c r="MD265" s="21" t="str">
        <f t="shared" ca="1" si="1369"/>
        <v/>
      </c>
      <c r="ME265" s="6" t="str">
        <f t="shared" ca="1" si="1370"/>
        <v/>
      </c>
      <c r="MF265" s="6" t="str">
        <f t="shared" ca="1" si="1371"/>
        <v/>
      </c>
      <c r="MG265" s="22" t="e">
        <f t="shared" ca="1" si="1372"/>
        <v>#VALUE!</v>
      </c>
      <c r="MH265" s="22" t="e">
        <f t="shared" ca="1" si="1373"/>
        <v>#VALUE!</v>
      </c>
      <c r="MI265" s="22" t="str">
        <f ca="1">IFERROR(IF(INDIRECT(ADDRESS(ROW()-1,COLUMN()-2))="摘要",MATCH(MH265,日々処理!MD:MD,0),MATCH(MH265,INDIRECT(ADDRESS(INDIRECT(ADDRESS(ROW()-1,COLUMN()))+1,2,,,"日々処理")):INDIRECT(ADDRESS(INDIRECT(ADDRESS(ROW()-1,COLUMN()))+1000,2,,,"日々処理")),0)+INDIRECT(ADDRESS(ROW()-1,COLUMN()))),"")</f>
        <v/>
      </c>
      <c r="MJ265" s="91" t="str">
        <f t="shared" ca="1" si="1258"/>
        <v/>
      </c>
      <c r="MK265" s="91" t="str">
        <f t="shared" ca="1" si="1233"/>
        <v/>
      </c>
      <c r="ML265" s="91" t="str">
        <f t="shared" ca="1" si="1233"/>
        <v/>
      </c>
      <c r="MM265" s="91" t="str">
        <f t="shared" ca="1" si="1233"/>
        <v/>
      </c>
      <c r="MN265" s="91" t="str">
        <f t="shared" ca="1" si="1233"/>
        <v/>
      </c>
      <c r="MO265" s="91" t="str">
        <f t="shared" ca="1" si="1233"/>
        <v/>
      </c>
      <c r="MP265" s="91" t="str">
        <f t="shared" ca="1" si="1233"/>
        <v/>
      </c>
      <c r="MQ265" s="91" t="str">
        <f t="shared" ca="1" si="1233"/>
        <v/>
      </c>
      <c r="MR265" s="91" t="str">
        <f t="shared" ca="1" si="1233"/>
        <v/>
      </c>
      <c r="MS265" s="91" t="str">
        <f t="shared" ca="1" si="1233"/>
        <v/>
      </c>
      <c r="MT265" s="91" t="str">
        <f t="shared" ca="1" si="1233"/>
        <v/>
      </c>
      <c r="MU265" s="91" t="str">
        <f t="shared" ca="1" si="1233"/>
        <v/>
      </c>
      <c r="MW265" s="20" t="str">
        <f t="shared" ca="1" si="1374"/>
        <v/>
      </c>
      <c r="MX265" s="21" t="str">
        <f t="shared" ca="1" si="1375"/>
        <v/>
      </c>
      <c r="MY265" s="6" t="str">
        <f t="shared" ca="1" si="1376"/>
        <v/>
      </c>
      <c r="MZ265" s="6" t="str">
        <f t="shared" ca="1" si="1377"/>
        <v/>
      </c>
      <c r="NA265" s="22" t="e">
        <f t="shared" ca="1" si="1378"/>
        <v>#VALUE!</v>
      </c>
      <c r="NB265" s="22" t="e">
        <f t="shared" ca="1" si="1379"/>
        <v>#VALUE!</v>
      </c>
      <c r="NC265" s="22" t="str">
        <f ca="1">IFERROR(IF(INDIRECT(ADDRESS(ROW()-1,COLUMN()-2))="摘要",MATCH(NB265,日々処理!MX:MX,0),MATCH(NB265,INDIRECT(ADDRESS(INDIRECT(ADDRESS(ROW()-1,COLUMN()))+1,2,,,"日々処理")):INDIRECT(ADDRESS(INDIRECT(ADDRESS(ROW()-1,COLUMN()))+1000,2,,,"日々処理")),0)+INDIRECT(ADDRESS(ROW()-1,COLUMN()))),"")</f>
        <v/>
      </c>
      <c r="ND265" s="91" t="str">
        <f t="shared" ca="1" si="1259"/>
        <v/>
      </c>
      <c r="NE265" s="91" t="str">
        <f t="shared" ca="1" si="1234"/>
        <v/>
      </c>
      <c r="NF265" s="91" t="str">
        <f t="shared" ca="1" si="1234"/>
        <v/>
      </c>
      <c r="NG265" s="91" t="str">
        <f t="shared" ca="1" si="1234"/>
        <v/>
      </c>
      <c r="NH265" s="91" t="str">
        <f t="shared" ca="1" si="1234"/>
        <v/>
      </c>
      <c r="NI265" s="91" t="str">
        <f t="shared" ca="1" si="1234"/>
        <v/>
      </c>
      <c r="NJ265" s="91" t="str">
        <f t="shared" ca="1" si="1234"/>
        <v/>
      </c>
      <c r="NK265" s="91" t="str">
        <f t="shared" ca="1" si="1234"/>
        <v/>
      </c>
      <c r="NL265" s="91" t="str">
        <f t="shared" ca="1" si="1234"/>
        <v/>
      </c>
      <c r="NM265" s="91" t="str">
        <f t="shared" ca="1" si="1234"/>
        <v/>
      </c>
      <c r="NN265" s="91" t="str">
        <f t="shared" ca="1" si="1234"/>
        <v/>
      </c>
      <c r="NO265" s="91" t="str">
        <f t="shared" ca="1" si="1234"/>
        <v/>
      </c>
      <c r="NQ265" s="20" t="str">
        <f t="shared" ca="1" si="1380"/>
        <v/>
      </c>
      <c r="NR265" s="21" t="str">
        <f t="shared" ca="1" si="1381"/>
        <v/>
      </c>
      <c r="NS265" s="6" t="str">
        <f t="shared" ca="1" si="1382"/>
        <v/>
      </c>
      <c r="NT265" s="6" t="str">
        <f t="shared" ca="1" si="1383"/>
        <v/>
      </c>
      <c r="NU265" s="22" t="e">
        <f t="shared" ca="1" si="1384"/>
        <v>#VALUE!</v>
      </c>
      <c r="NV265" s="22" t="e">
        <f t="shared" ca="1" si="1385"/>
        <v>#VALUE!</v>
      </c>
      <c r="NW265" s="22" t="str">
        <f ca="1">IFERROR(IF(INDIRECT(ADDRESS(ROW()-1,COLUMN()-2))="摘要",MATCH(NV265,日々処理!NR:NR,0),MATCH(NV265,INDIRECT(ADDRESS(INDIRECT(ADDRESS(ROW()-1,COLUMN()))+1,2,,,"日々処理")):INDIRECT(ADDRESS(INDIRECT(ADDRESS(ROW()-1,COLUMN()))+1000,2,,,"日々処理")),0)+INDIRECT(ADDRESS(ROW()-1,COLUMN()))),"")</f>
        <v/>
      </c>
      <c r="NX265" s="91" t="str">
        <f t="shared" ca="1" si="1260"/>
        <v/>
      </c>
      <c r="NY265" s="91" t="str">
        <f t="shared" ca="1" si="1235"/>
        <v/>
      </c>
      <c r="NZ265" s="91" t="str">
        <f t="shared" ca="1" si="1235"/>
        <v/>
      </c>
      <c r="OA265" s="91" t="str">
        <f t="shared" ca="1" si="1235"/>
        <v/>
      </c>
      <c r="OB265" s="91" t="str">
        <f t="shared" ca="1" si="1235"/>
        <v/>
      </c>
      <c r="OC265" s="91" t="str">
        <f t="shared" ca="1" si="1235"/>
        <v/>
      </c>
      <c r="OD265" s="91" t="str">
        <f t="shared" ca="1" si="1235"/>
        <v/>
      </c>
      <c r="OE265" s="91" t="str">
        <f t="shared" ca="1" si="1235"/>
        <v/>
      </c>
      <c r="OF265" s="91" t="str">
        <f t="shared" ca="1" si="1235"/>
        <v/>
      </c>
      <c r="OG265" s="91" t="str">
        <f t="shared" ca="1" si="1235"/>
        <v/>
      </c>
      <c r="OH265" s="91" t="str">
        <f t="shared" ca="1" si="1235"/>
        <v/>
      </c>
      <c r="OI265" s="91" t="str">
        <f t="shared" ca="1" si="1235"/>
        <v/>
      </c>
      <c r="OK265" s="20" t="str">
        <f t="shared" ca="1" si="1386"/>
        <v/>
      </c>
      <c r="OL265" s="21" t="str">
        <f t="shared" ca="1" si="1387"/>
        <v/>
      </c>
      <c r="OM265" s="6" t="str">
        <f t="shared" ca="1" si="1388"/>
        <v/>
      </c>
      <c r="ON265" s="6" t="str">
        <f t="shared" ca="1" si="1389"/>
        <v/>
      </c>
      <c r="OO265" s="22" t="e">
        <f t="shared" ca="1" si="1390"/>
        <v>#VALUE!</v>
      </c>
      <c r="OP265" s="22" t="e">
        <f t="shared" ca="1" si="1391"/>
        <v>#VALUE!</v>
      </c>
      <c r="OQ265" s="22" t="str">
        <f ca="1">IFERROR(IF(INDIRECT(ADDRESS(ROW()-1,COLUMN()-2))="摘要",MATCH(OP265,日々処理!OL:OL,0),MATCH(OP265,INDIRECT(ADDRESS(INDIRECT(ADDRESS(ROW()-1,COLUMN()))+1,2,,,"日々処理")):INDIRECT(ADDRESS(INDIRECT(ADDRESS(ROW()-1,COLUMN()))+1000,2,,,"日々処理")),0)+INDIRECT(ADDRESS(ROW()-1,COLUMN()))),"")</f>
        <v/>
      </c>
      <c r="OR265" s="91" t="str">
        <f t="shared" ca="1" si="1261"/>
        <v/>
      </c>
      <c r="OS265" s="91" t="str">
        <f t="shared" ca="1" si="1236"/>
        <v/>
      </c>
      <c r="OT265" s="91" t="str">
        <f t="shared" ca="1" si="1236"/>
        <v/>
      </c>
      <c r="OU265" s="91" t="str">
        <f t="shared" ca="1" si="1236"/>
        <v/>
      </c>
      <c r="OV265" s="91" t="str">
        <f t="shared" ca="1" si="1236"/>
        <v/>
      </c>
      <c r="OW265" s="91" t="str">
        <f t="shared" ca="1" si="1236"/>
        <v/>
      </c>
      <c r="OX265" s="91" t="str">
        <f t="shared" ca="1" si="1236"/>
        <v/>
      </c>
      <c r="OY265" s="91" t="str">
        <f t="shared" ca="1" si="1236"/>
        <v/>
      </c>
      <c r="OZ265" s="91" t="str">
        <f t="shared" ca="1" si="1236"/>
        <v/>
      </c>
      <c r="PA265" s="91" t="str">
        <f t="shared" ca="1" si="1236"/>
        <v/>
      </c>
      <c r="PB265" s="91" t="str">
        <f t="shared" ca="1" si="1236"/>
        <v/>
      </c>
      <c r="PC265" s="91" t="str">
        <f t="shared" ca="1" si="1236"/>
        <v/>
      </c>
      <c r="PE265" s="20" t="str">
        <f t="shared" ca="1" si="1392"/>
        <v/>
      </c>
      <c r="PF265" s="21" t="str">
        <f t="shared" ca="1" si="1393"/>
        <v/>
      </c>
      <c r="PG265" s="6" t="str">
        <f t="shared" ca="1" si="1394"/>
        <v/>
      </c>
      <c r="PH265" s="6" t="str">
        <f t="shared" ca="1" si="1395"/>
        <v/>
      </c>
      <c r="PI265" s="22" t="e">
        <f t="shared" ca="1" si="1396"/>
        <v>#VALUE!</v>
      </c>
      <c r="PJ265" s="22" t="e">
        <f t="shared" ca="1" si="1397"/>
        <v>#VALUE!</v>
      </c>
      <c r="PK265" s="22" t="str">
        <f ca="1">IFERROR(IF(INDIRECT(ADDRESS(ROW()-1,COLUMN()-2))="摘要",MATCH(PJ265,日々処理!PF:PF,0),MATCH(PJ265,INDIRECT(ADDRESS(INDIRECT(ADDRESS(ROW()-1,COLUMN()))+1,2,,,"日々処理")):INDIRECT(ADDRESS(INDIRECT(ADDRESS(ROW()-1,COLUMN()))+1000,2,,,"日々処理")),0)+INDIRECT(ADDRESS(ROW()-1,COLUMN()))),"")</f>
        <v/>
      </c>
      <c r="PL265" s="91" t="str">
        <f t="shared" ca="1" si="1262"/>
        <v/>
      </c>
      <c r="PM265" s="91" t="str">
        <f t="shared" ca="1" si="1237"/>
        <v/>
      </c>
      <c r="PN265" s="91" t="str">
        <f t="shared" ca="1" si="1237"/>
        <v/>
      </c>
      <c r="PO265" s="91" t="str">
        <f t="shared" ca="1" si="1237"/>
        <v/>
      </c>
      <c r="PP265" s="91" t="str">
        <f t="shared" ca="1" si="1237"/>
        <v/>
      </c>
      <c r="PQ265" s="91" t="str">
        <f t="shared" ca="1" si="1237"/>
        <v/>
      </c>
      <c r="PR265" s="91" t="str">
        <f t="shared" ca="1" si="1237"/>
        <v/>
      </c>
      <c r="PS265" s="91" t="str">
        <f t="shared" ca="1" si="1237"/>
        <v/>
      </c>
      <c r="PT265" s="91" t="str">
        <f t="shared" ca="1" si="1237"/>
        <v/>
      </c>
      <c r="PU265" s="91" t="str">
        <f t="shared" ca="1" si="1237"/>
        <v/>
      </c>
      <c r="PV265" s="91" t="str">
        <f t="shared" ca="1" si="1237"/>
        <v/>
      </c>
      <c r="PW265" s="91" t="str">
        <f t="shared" ca="1" si="1237"/>
        <v/>
      </c>
      <c r="PY265" s="20" t="str">
        <f t="shared" ca="1" si="1398"/>
        <v/>
      </c>
      <c r="PZ265" s="21" t="str">
        <f t="shared" ca="1" si="1399"/>
        <v/>
      </c>
      <c r="QA265" s="6" t="str">
        <f t="shared" ca="1" si="1400"/>
        <v/>
      </c>
      <c r="QB265" s="6" t="str">
        <f t="shared" ca="1" si="1401"/>
        <v/>
      </c>
      <c r="QC265" s="22" t="e">
        <f t="shared" ca="1" si="1402"/>
        <v>#VALUE!</v>
      </c>
      <c r="QD265" s="22" t="e">
        <f t="shared" ca="1" si="1403"/>
        <v>#VALUE!</v>
      </c>
      <c r="QE265" s="22" t="str">
        <f ca="1">IFERROR(IF(INDIRECT(ADDRESS(ROW()-1,COLUMN()-2))="摘要",MATCH(QD265,日々処理!PZ:PZ,0),MATCH(QD265,INDIRECT(ADDRESS(INDIRECT(ADDRESS(ROW()-1,COLUMN()))+1,2,,,"日々処理")):INDIRECT(ADDRESS(INDIRECT(ADDRESS(ROW()-1,COLUMN()))+1000,2,,,"日々処理")),0)+INDIRECT(ADDRESS(ROW()-1,COLUMN()))),"")</f>
        <v/>
      </c>
      <c r="QF265" s="91" t="str">
        <f t="shared" ca="1" si="1263"/>
        <v/>
      </c>
      <c r="QG265" s="91" t="str">
        <f t="shared" ca="1" si="1238"/>
        <v/>
      </c>
      <c r="QH265" s="91" t="str">
        <f t="shared" ca="1" si="1238"/>
        <v/>
      </c>
      <c r="QI265" s="91" t="str">
        <f t="shared" ca="1" si="1238"/>
        <v/>
      </c>
      <c r="QJ265" s="91" t="str">
        <f t="shared" ca="1" si="1238"/>
        <v/>
      </c>
      <c r="QK265" s="91" t="str">
        <f t="shared" ca="1" si="1238"/>
        <v/>
      </c>
      <c r="QL265" s="91" t="str">
        <f t="shared" ca="1" si="1238"/>
        <v/>
      </c>
      <c r="QM265" s="91" t="str">
        <f t="shared" ca="1" si="1238"/>
        <v/>
      </c>
      <c r="QN265" s="91" t="str">
        <f t="shared" ca="1" si="1238"/>
        <v/>
      </c>
      <c r="QO265" s="91" t="str">
        <f t="shared" ca="1" si="1238"/>
        <v/>
      </c>
      <c r="QP265" s="91" t="str">
        <f t="shared" ca="1" si="1238"/>
        <v/>
      </c>
      <c r="QQ265" s="91" t="str">
        <f t="shared" ca="1" si="1238"/>
        <v/>
      </c>
      <c r="QS265" s="20" t="str">
        <f t="shared" ca="1" si="1404"/>
        <v/>
      </c>
      <c r="QT265" s="21" t="str">
        <f t="shared" ca="1" si="1405"/>
        <v/>
      </c>
      <c r="QU265" s="6" t="str">
        <f t="shared" ca="1" si="1406"/>
        <v/>
      </c>
      <c r="QV265" s="6" t="str">
        <f t="shared" ca="1" si="1407"/>
        <v/>
      </c>
      <c r="QW265" s="22" t="e">
        <f t="shared" ca="1" si="1408"/>
        <v>#VALUE!</v>
      </c>
      <c r="QX265" s="22" t="e">
        <f t="shared" ca="1" si="1409"/>
        <v>#VALUE!</v>
      </c>
      <c r="QY265" s="22" t="str">
        <f ca="1">IFERROR(IF(INDIRECT(ADDRESS(ROW()-1,COLUMN()-2))="摘要",MATCH(QX265,日々処理!QT:QT,0),MATCH(QX265,INDIRECT(ADDRESS(INDIRECT(ADDRESS(ROW()-1,COLUMN()))+1,2,,,"日々処理")):INDIRECT(ADDRESS(INDIRECT(ADDRESS(ROW()-1,COLUMN()))+1000,2,,,"日々処理")),0)+INDIRECT(ADDRESS(ROW()-1,COLUMN()))),"")</f>
        <v/>
      </c>
      <c r="QZ265" s="91" t="str">
        <f t="shared" ca="1" si="1264"/>
        <v/>
      </c>
      <c r="RA265" s="91" t="str">
        <f t="shared" ca="1" si="1239"/>
        <v/>
      </c>
      <c r="RB265" s="91" t="str">
        <f t="shared" ca="1" si="1239"/>
        <v/>
      </c>
      <c r="RC265" s="91" t="str">
        <f t="shared" ca="1" si="1239"/>
        <v/>
      </c>
      <c r="RD265" s="91" t="str">
        <f t="shared" ca="1" si="1239"/>
        <v/>
      </c>
      <c r="RE265" s="91" t="str">
        <f t="shared" ca="1" si="1239"/>
        <v/>
      </c>
      <c r="RF265" s="91" t="str">
        <f t="shared" ca="1" si="1239"/>
        <v/>
      </c>
      <c r="RG265" s="91" t="str">
        <f t="shared" ca="1" si="1239"/>
        <v/>
      </c>
      <c r="RH265" s="91" t="str">
        <f t="shared" ca="1" si="1239"/>
        <v/>
      </c>
      <c r="RI265" s="91" t="str">
        <f t="shared" ca="1" si="1239"/>
        <v/>
      </c>
      <c r="RJ265" s="91" t="str">
        <f t="shared" ca="1" si="1239"/>
        <v/>
      </c>
      <c r="RK265" s="91" t="str">
        <f t="shared" ca="1" si="1239"/>
        <v/>
      </c>
      <c r="RM265" s="20" t="str">
        <f t="shared" ca="1" si="1410"/>
        <v/>
      </c>
      <c r="RN265" s="21" t="str">
        <f t="shared" ca="1" si="1411"/>
        <v/>
      </c>
      <c r="RO265" s="6" t="str">
        <f t="shared" ca="1" si="1412"/>
        <v/>
      </c>
      <c r="RP265" s="6" t="str">
        <f t="shared" ca="1" si="1413"/>
        <v/>
      </c>
      <c r="RQ265" s="22" t="e">
        <f t="shared" ca="1" si="1414"/>
        <v>#VALUE!</v>
      </c>
      <c r="RR265" s="22" t="e">
        <f t="shared" ca="1" si="1415"/>
        <v>#VALUE!</v>
      </c>
      <c r="RS265" s="22" t="str">
        <f ca="1">IFERROR(IF(INDIRECT(ADDRESS(ROW()-1,COLUMN()-2))="摘要",MATCH(RR265,日々処理!RN:RN,0),MATCH(RR265,INDIRECT(ADDRESS(INDIRECT(ADDRESS(ROW()-1,COLUMN()))+1,2,,,"日々処理")):INDIRECT(ADDRESS(INDIRECT(ADDRESS(ROW()-1,COLUMN()))+1000,2,,,"日々処理")),0)+INDIRECT(ADDRESS(ROW()-1,COLUMN()))),"")</f>
        <v/>
      </c>
      <c r="RT265" s="91" t="str">
        <f t="shared" ca="1" si="1265"/>
        <v/>
      </c>
      <c r="RU265" s="91" t="str">
        <f t="shared" ca="1" si="1240"/>
        <v/>
      </c>
      <c r="RV265" s="91" t="str">
        <f t="shared" ca="1" si="1240"/>
        <v/>
      </c>
      <c r="RW265" s="91" t="str">
        <f t="shared" ca="1" si="1240"/>
        <v/>
      </c>
      <c r="RX265" s="91" t="str">
        <f t="shared" ca="1" si="1240"/>
        <v/>
      </c>
      <c r="RY265" s="91" t="str">
        <f t="shared" ca="1" si="1240"/>
        <v/>
      </c>
      <c r="RZ265" s="91" t="str">
        <f t="shared" ca="1" si="1240"/>
        <v/>
      </c>
      <c r="SA265" s="91" t="str">
        <f t="shared" ca="1" si="1240"/>
        <v/>
      </c>
      <c r="SB265" s="91" t="str">
        <f t="shared" ca="1" si="1240"/>
        <v/>
      </c>
      <c r="SC265" s="91" t="str">
        <f t="shared" ca="1" si="1240"/>
        <v/>
      </c>
      <c r="SD265" s="91" t="str">
        <f t="shared" ca="1" si="1240"/>
        <v/>
      </c>
      <c r="SE265" s="91" t="str">
        <f t="shared" ca="1" si="1240"/>
        <v/>
      </c>
    </row>
    <row r="266" spans="1:499" ht="12" customHeight="1">
      <c r="A266" s="20" t="str">
        <f t="shared" ca="1" si="1266"/>
        <v/>
      </c>
      <c r="B266" s="21" t="str">
        <f t="shared" ca="1" si="1267"/>
        <v/>
      </c>
      <c r="C266" s="6" t="str">
        <f t="shared" ca="1" si="1268"/>
        <v/>
      </c>
      <c r="D266" s="6" t="str">
        <f t="shared" ca="1" si="1269"/>
        <v/>
      </c>
      <c r="E266" s="22" t="e">
        <f t="shared" ca="1" si="1270"/>
        <v>#VALUE!</v>
      </c>
      <c r="F266" s="22" t="e">
        <f t="shared" ca="1" si="1271"/>
        <v>#VALUE!</v>
      </c>
      <c r="G266" s="22" t="str">
        <f ca="1">IFERROR(IF(INDIRECT(ADDRESS(ROW()-1,COLUMN()-2))="摘要",MATCH(F266,日々処理!B:B,0),MATCH(F266,INDIRECT(ADDRESS(INDIRECT(ADDRESS(ROW()-1,COLUMN()))+1,2,,,"日々処理")):INDIRECT(ADDRESS(INDIRECT(ADDRESS(ROW()-1,COLUMN()))+1000,2,,,"日々処理")),0)+INDIRECT(ADDRESS(ROW()-1,COLUMN()))),"")</f>
        <v/>
      </c>
      <c r="H266" s="91" t="str">
        <f t="shared" ca="1" si="1241"/>
        <v/>
      </c>
      <c r="I266" s="91" t="str">
        <f t="shared" ca="1" si="1216"/>
        <v/>
      </c>
      <c r="J266" s="91" t="str">
        <f t="shared" ca="1" si="1216"/>
        <v/>
      </c>
      <c r="K266" s="91" t="str">
        <f t="shared" ca="1" si="1216"/>
        <v/>
      </c>
      <c r="L266" s="91" t="str">
        <f t="shared" ca="1" si="1216"/>
        <v/>
      </c>
      <c r="M266" s="91" t="str">
        <f t="shared" ca="1" si="1216"/>
        <v/>
      </c>
      <c r="N266" s="91" t="str">
        <f t="shared" ca="1" si="1216"/>
        <v/>
      </c>
      <c r="O266" s="91" t="str">
        <f t="shared" ca="1" si="1216"/>
        <v/>
      </c>
      <c r="P266" s="91" t="str">
        <f t="shared" ca="1" si="1216"/>
        <v/>
      </c>
      <c r="Q266" s="91" t="str">
        <f t="shared" ca="1" si="1216"/>
        <v/>
      </c>
      <c r="R266" s="91" t="str">
        <f t="shared" ca="1" si="1216"/>
        <v/>
      </c>
      <c r="S266" s="91" t="str">
        <f t="shared" ca="1" si="1216"/>
        <v/>
      </c>
      <c r="T266" s="89"/>
      <c r="U266" s="20" t="str">
        <f t="shared" ca="1" si="1272"/>
        <v/>
      </c>
      <c r="V266" s="21" t="str">
        <f t="shared" ca="1" si="1273"/>
        <v/>
      </c>
      <c r="W266" s="6" t="str">
        <f t="shared" ca="1" si="1274"/>
        <v/>
      </c>
      <c r="X266" s="6" t="str">
        <f t="shared" ca="1" si="1275"/>
        <v/>
      </c>
      <c r="Y266" s="22" t="e">
        <f t="shared" ca="1" si="1276"/>
        <v>#VALUE!</v>
      </c>
      <c r="Z266" s="22" t="e">
        <f t="shared" ca="1" si="1277"/>
        <v>#VALUE!</v>
      </c>
      <c r="AA266" s="22" t="str">
        <f ca="1">IFERROR(IF(INDIRECT(ADDRESS(ROW()-1,COLUMN()-2))="摘要",MATCH(Z266,日々処理!V:V,0),MATCH(Z266,INDIRECT(ADDRESS(INDIRECT(ADDRESS(ROW()-1,COLUMN()))+1,2,,,"日々処理")):INDIRECT(ADDRESS(INDIRECT(ADDRESS(ROW()-1,COLUMN()))+1000,2,,,"日々処理")),0)+INDIRECT(ADDRESS(ROW()-1,COLUMN()))),"")</f>
        <v/>
      </c>
      <c r="AB266" s="91" t="str">
        <f t="shared" ca="1" si="1242"/>
        <v/>
      </c>
      <c r="AC266" s="91" t="str">
        <f t="shared" ca="1" si="1217"/>
        <v/>
      </c>
      <c r="AD266" s="91" t="str">
        <f t="shared" ca="1" si="1217"/>
        <v/>
      </c>
      <c r="AE266" s="91" t="str">
        <f t="shared" ca="1" si="1217"/>
        <v/>
      </c>
      <c r="AF266" s="91" t="str">
        <f t="shared" ca="1" si="1217"/>
        <v/>
      </c>
      <c r="AG266" s="91" t="str">
        <f t="shared" ca="1" si="1217"/>
        <v/>
      </c>
      <c r="AH266" s="91" t="str">
        <f t="shared" ca="1" si="1217"/>
        <v/>
      </c>
      <c r="AI266" s="91" t="str">
        <f t="shared" ca="1" si="1217"/>
        <v/>
      </c>
      <c r="AJ266" s="91" t="str">
        <f t="shared" ca="1" si="1217"/>
        <v/>
      </c>
      <c r="AK266" s="91" t="str">
        <f t="shared" ca="1" si="1217"/>
        <v/>
      </c>
      <c r="AL266" s="91" t="str">
        <f t="shared" ca="1" si="1217"/>
        <v/>
      </c>
      <c r="AM266" s="91" t="str">
        <f t="shared" ca="1" si="1217"/>
        <v/>
      </c>
      <c r="AO266" s="20" t="str">
        <f t="shared" ca="1" si="1278"/>
        <v/>
      </c>
      <c r="AP266" s="21" t="str">
        <f t="shared" ca="1" si="1279"/>
        <v/>
      </c>
      <c r="AQ266" s="6" t="str">
        <f t="shared" ca="1" si="1280"/>
        <v/>
      </c>
      <c r="AR266" s="6" t="str">
        <f t="shared" ca="1" si="1281"/>
        <v/>
      </c>
      <c r="AS266" s="22" t="e">
        <f t="shared" ca="1" si="1282"/>
        <v>#VALUE!</v>
      </c>
      <c r="AT266" s="22" t="e">
        <f t="shared" ca="1" si="1283"/>
        <v>#VALUE!</v>
      </c>
      <c r="AU266" s="22" t="str">
        <f ca="1">IFERROR(IF(INDIRECT(ADDRESS(ROW()-1,COLUMN()-2))="摘要",MATCH(AT266,日々処理!AP:AP,0),MATCH(AT266,INDIRECT(ADDRESS(INDIRECT(ADDRESS(ROW()-1,COLUMN()))+1,2,,,"日々処理")):INDIRECT(ADDRESS(INDIRECT(ADDRESS(ROW()-1,COLUMN()))+1000,2,,,"日々処理")),0)+INDIRECT(ADDRESS(ROW()-1,COLUMN()))),"")</f>
        <v/>
      </c>
      <c r="AV266" s="91" t="str">
        <f t="shared" ca="1" si="1243"/>
        <v/>
      </c>
      <c r="AW266" s="91" t="str">
        <f t="shared" ca="1" si="1218"/>
        <v/>
      </c>
      <c r="AX266" s="91" t="str">
        <f t="shared" ca="1" si="1218"/>
        <v/>
      </c>
      <c r="AY266" s="91" t="str">
        <f t="shared" ca="1" si="1218"/>
        <v/>
      </c>
      <c r="AZ266" s="91" t="str">
        <f t="shared" ca="1" si="1218"/>
        <v/>
      </c>
      <c r="BA266" s="91" t="str">
        <f t="shared" ca="1" si="1218"/>
        <v/>
      </c>
      <c r="BB266" s="91" t="str">
        <f t="shared" ca="1" si="1218"/>
        <v/>
      </c>
      <c r="BC266" s="91" t="str">
        <f t="shared" ca="1" si="1218"/>
        <v/>
      </c>
      <c r="BD266" s="91" t="str">
        <f t="shared" ca="1" si="1218"/>
        <v/>
      </c>
      <c r="BE266" s="91" t="str">
        <f t="shared" ca="1" si="1218"/>
        <v/>
      </c>
      <c r="BF266" s="91" t="str">
        <f t="shared" ca="1" si="1218"/>
        <v/>
      </c>
      <c r="BG266" s="91" t="str">
        <f t="shared" ca="1" si="1218"/>
        <v/>
      </c>
      <c r="BI266" s="20" t="str">
        <f t="shared" ca="1" si="1284"/>
        <v/>
      </c>
      <c r="BJ266" s="21" t="str">
        <f t="shared" ca="1" si="1285"/>
        <v/>
      </c>
      <c r="BK266" s="6" t="str">
        <f t="shared" ca="1" si="1286"/>
        <v/>
      </c>
      <c r="BL266" s="6" t="str">
        <f t="shared" ca="1" si="1287"/>
        <v/>
      </c>
      <c r="BM266" s="22" t="e">
        <f t="shared" ca="1" si="1288"/>
        <v>#VALUE!</v>
      </c>
      <c r="BN266" s="22" t="e">
        <f t="shared" ca="1" si="1289"/>
        <v>#VALUE!</v>
      </c>
      <c r="BO266" s="22" t="str">
        <f ca="1">IFERROR(IF(INDIRECT(ADDRESS(ROW()-1,COLUMN()-2))="摘要",MATCH(BN266,日々処理!BJ:BJ,0),MATCH(BN266,INDIRECT(ADDRESS(INDIRECT(ADDRESS(ROW()-1,COLUMN()))+1,2,,,"日々処理")):INDIRECT(ADDRESS(INDIRECT(ADDRESS(ROW()-1,COLUMN()))+1000,2,,,"日々処理")),0)+INDIRECT(ADDRESS(ROW()-1,COLUMN()))),"")</f>
        <v/>
      </c>
      <c r="BP266" s="91" t="str">
        <f t="shared" ca="1" si="1244"/>
        <v/>
      </c>
      <c r="BQ266" s="91" t="str">
        <f t="shared" ca="1" si="1219"/>
        <v/>
      </c>
      <c r="BR266" s="91" t="str">
        <f t="shared" ca="1" si="1219"/>
        <v/>
      </c>
      <c r="BS266" s="91" t="str">
        <f t="shared" ca="1" si="1219"/>
        <v/>
      </c>
      <c r="BT266" s="91" t="str">
        <f t="shared" ca="1" si="1219"/>
        <v/>
      </c>
      <c r="BU266" s="91" t="str">
        <f t="shared" ca="1" si="1219"/>
        <v/>
      </c>
      <c r="BV266" s="91" t="str">
        <f t="shared" ca="1" si="1219"/>
        <v/>
      </c>
      <c r="BW266" s="91" t="str">
        <f t="shared" ca="1" si="1219"/>
        <v/>
      </c>
      <c r="BX266" s="91" t="str">
        <f t="shared" ca="1" si="1219"/>
        <v/>
      </c>
      <c r="BY266" s="91" t="str">
        <f t="shared" ca="1" si="1219"/>
        <v/>
      </c>
      <c r="BZ266" s="91" t="str">
        <f t="shared" ca="1" si="1219"/>
        <v/>
      </c>
      <c r="CA266" s="91" t="str">
        <f t="shared" ca="1" si="1219"/>
        <v/>
      </c>
      <c r="CC266" s="20" t="str">
        <f t="shared" ca="1" si="1290"/>
        <v/>
      </c>
      <c r="CD266" s="21" t="str">
        <f t="shared" ca="1" si="1291"/>
        <v/>
      </c>
      <c r="CE266" s="6" t="str">
        <f t="shared" ca="1" si="1292"/>
        <v/>
      </c>
      <c r="CF266" s="6" t="str">
        <f t="shared" ca="1" si="1293"/>
        <v/>
      </c>
      <c r="CG266" s="22" t="e">
        <f t="shared" ca="1" si="1294"/>
        <v>#VALUE!</v>
      </c>
      <c r="CH266" s="22" t="e">
        <f t="shared" ca="1" si="1295"/>
        <v>#VALUE!</v>
      </c>
      <c r="CI266" s="22" t="str">
        <f ca="1">IFERROR(IF(INDIRECT(ADDRESS(ROW()-1,COLUMN()-2))="摘要",MATCH(CH266,日々処理!CD:CD,0),MATCH(CH266,INDIRECT(ADDRESS(INDIRECT(ADDRESS(ROW()-1,COLUMN()))+1,2,,,"日々処理")):INDIRECT(ADDRESS(INDIRECT(ADDRESS(ROW()-1,COLUMN()))+1000,2,,,"日々処理")),0)+INDIRECT(ADDRESS(ROW()-1,COLUMN()))),"")</f>
        <v/>
      </c>
      <c r="CJ266" s="91" t="str">
        <f t="shared" ca="1" si="1245"/>
        <v/>
      </c>
      <c r="CK266" s="91" t="str">
        <f t="shared" ca="1" si="1220"/>
        <v/>
      </c>
      <c r="CL266" s="91" t="str">
        <f t="shared" ca="1" si="1220"/>
        <v/>
      </c>
      <c r="CM266" s="91" t="str">
        <f t="shared" ca="1" si="1220"/>
        <v/>
      </c>
      <c r="CN266" s="91" t="str">
        <f t="shared" ca="1" si="1220"/>
        <v/>
      </c>
      <c r="CO266" s="91" t="str">
        <f t="shared" ca="1" si="1220"/>
        <v/>
      </c>
      <c r="CP266" s="91" t="str">
        <f t="shared" ca="1" si="1220"/>
        <v/>
      </c>
      <c r="CQ266" s="91" t="str">
        <f t="shared" ca="1" si="1220"/>
        <v/>
      </c>
      <c r="CR266" s="91" t="str">
        <f t="shared" ca="1" si="1220"/>
        <v/>
      </c>
      <c r="CS266" s="91" t="str">
        <f t="shared" ca="1" si="1220"/>
        <v/>
      </c>
      <c r="CT266" s="91" t="str">
        <f t="shared" ca="1" si="1220"/>
        <v/>
      </c>
      <c r="CU266" s="91" t="str">
        <f t="shared" ca="1" si="1220"/>
        <v/>
      </c>
      <c r="CW266" s="20" t="str">
        <f t="shared" ca="1" si="1296"/>
        <v/>
      </c>
      <c r="CX266" s="21" t="str">
        <f t="shared" ca="1" si="1297"/>
        <v/>
      </c>
      <c r="CY266" s="6" t="str">
        <f t="shared" ca="1" si="1298"/>
        <v/>
      </c>
      <c r="CZ266" s="6" t="str">
        <f t="shared" ca="1" si="1299"/>
        <v/>
      </c>
      <c r="DA266" s="22" t="e">
        <f t="shared" ca="1" si="1300"/>
        <v>#VALUE!</v>
      </c>
      <c r="DB266" s="22" t="e">
        <f t="shared" ca="1" si="1301"/>
        <v>#VALUE!</v>
      </c>
      <c r="DC266" s="22" t="str">
        <f ca="1">IFERROR(IF(INDIRECT(ADDRESS(ROW()-1,COLUMN()-2))="摘要",MATCH(DB266,日々処理!CX:CX,0),MATCH(DB266,INDIRECT(ADDRESS(INDIRECT(ADDRESS(ROW()-1,COLUMN()))+1,2,,,"日々処理")):INDIRECT(ADDRESS(INDIRECT(ADDRESS(ROW()-1,COLUMN()))+1000,2,,,"日々処理")),0)+INDIRECT(ADDRESS(ROW()-1,COLUMN()))),"")</f>
        <v/>
      </c>
      <c r="DD266" s="91" t="str">
        <f t="shared" ca="1" si="1246"/>
        <v/>
      </c>
      <c r="DE266" s="91" t="str">
        <f t="shared" ca="1" si="1221"/>
        <v/>
      </c>
      <c r="DF266" s="91" t="str">
        <f t="shared" ca="1" si="1221"/>
        <v/>
      </c>
      <c r="DG266" s="91" t="str">
        <f t="shared" ca="1" si="1221"/>
        <v/>
      </c>
      <c r="DH266" s="91" t="str">
        <f t="shared" ca="1" si="1221"/>
        <v/>
      </c>
      <c r="DI266" s="91" t="str">
        <f t="shared" ca="1" si="1221"/>
        <v/>
      </c>
      <c r="DJ266" s="91" t="str">
        <f t="shared" ca="1" si="1221"/>
        <v/>
      </c>
      <c r="DK266" s="91" t="str">
        <f t="shared" ca="1" si="1221"/>
        <v/>
      </c>
      <c r="DL266" s="91" t="str">
        <f t="shared" ca="1" si="1221"/>
        <v/>
      </c>
      <c r="DM266" s="91" t="str">
        <f t="shared" ca="1" si="1221"/>
        <v/>
      </c>
      <c r="DN266" s="91" t="str">
        <f t="shared" ca="1" si="1221"/>
        <v/>
      </c>
      <c r="DO266" s="91" t="str">
        <f t="shared" ca="1" si="1221"/>
        <v/>
      </c>
      <c r="DQ266" s="20" t="str">
        <f t="shared" ca="1" si="1302"/>
        <v/>
      </c>
      <c r="DR266" s="21" t="str">
        <f t="shared" ca="1" si="1303"/>
        <v/>
      </c>
      <c r="DS266" s="6" t="str">
        <f t="shared" ca="1" si="1304"/>
        <v/>
      </c>
      <c r="DT266" s="6" t="str">
        <f t="shared" ca="1" si="1305"/>
        <v/>
      </c>
      <c r="DU266" s="22" t="e">
        <f t="shared" ca="1" si="1306"/>
        <v>#VALUE!</v>
      </c>
      <c r="DV266" s="22" t="e">
        <f t="shared" ca="1" si="1307"/>
        <v>#VALUE!</v>
      </c>
      <c r="DW266" s="22" t="str">
        <f ca="1">IFERROR(IF(INDIRECT(ADDRESS(ROW()-1,COLUMN()-2))="摘要",MATCH(DV266,日々処理!DR:DR,0),MATCH(DV266,INDIRECT(ADDRESS(INDIRECT(ADDRESS(ROW()-1,COLUMN()))+1,2,,,"日々処理")):INDIRECT(ADDRESS(INDIRECT(ADDRESS(ROW()-1,COLUMN()))+1000,2,,,"日々処理")),0)+INDIRECT(ADDRESS(ROW()-1,COLUMN()))),"")</f>
        <v/>
      </c>
      <c r="DX266" s="91" t="str">
        <f t="shared" ca="1" si="1247"/>
        <v/>
      </c>
      <c r="DY266" s="91" t="str">
        <f t="shared" ca="1" si="1222"/>
        <v/>
      </c>
      <c r="DZ266" s="91" t="str">
        <f t="shared" ca="1" si="1222"/>
        <v/>
      </c>
      <c r="EA266" s="91" t="str">
        <f t="shared" ca="1" si="1222"/>
        <v/>
      </c>
      <c r="EB266" s="91" t="str">
        <f t="shared" ca="1" si="1222"/>
        <v/>
      </c>
      <c r="EC266" s="91" t="str">
        <f t="shared" ca="1" si="1222"/>
        <v/>
      </c>
      <c r="ED266" s="91" t="str">
        <f t="shared" ca="1" si="1222"/>
        <v/>
      </c>
      <c r="EE266" s="91" t="str">
        <f t="shared" ca="1" si="1222"/>
        <v/>
      </c>
      <c r="EF266" s="91" t="str">
        <f t="shared" ca="1" si="1222"/>
        <v/>
      </c>
      <c r="EG266" s="91" t="str">
        <f t="shared" ca="1" si="1222"/>
        <v/>
      </c>
      <c r="EH266" s="91" t="str">
        <f t="shared" ca="1" si="1222"/>
        <v/>
      </c>
      <c r="EI266" s="91" t="str">
        <f t="shared" ca="1" si="1222"/>
        <v/>
      </c>
      <c r="EK266" s="20" t="str">
        <f t="shared" ca="1" si="1308"/>
        <v/>
      </c>
      <c r="EL266" s="21" t="str">
        <f t="shared" ca="1" si="1309"/>
        <v/>
      </c>
      <c r="EM266" s="6" t="str">
        <f t="shared" ca="1" si="1310"/>
        <v/>
      </c>
      <c r="EN266" s="6" t="str">
        <f t="shared" ca="1" si="1311"/>
        <v/>
      </c>
      <c r="EO266" s="22" t="e">
        <f t="shared" ca="1" si="1312"/>
        <v>#VALUE!</v>
      </c>
      <c r="EP266" s="22" t="e">
        <f t="shared" ca="1" si="1313"/>
        <v>#VALUE!</v>
      </c>
      <c r="EQ266" s="22" t="str">
        <f ca="1">IFERROR(IF(INDIRECT(ADDRESS(ROW()-1,COLUMN()-2))="摘要",MATCH(EP266,日々処理!EL:EL,0),MATCH(EP266,INDIRECT(ADDRESS(INDIRECT(ADDRESS(ROW()-1,COLUMN()))+1,2,,,"日々処理")):INDIRECT(ADDRESS(INDIRECT(ADDRESS(ROW()-1,COLUMN()))+1000,2,,,"日々処理")),0)+INDIRECT(ADDRESS(ROW()-1,COLUMN()))),"")</f>
        <v/>
      </c>
      <c r="ER266" s="91" t="str">
        <f t="shared" ca="1" si="1248"/>
        <v/>
      </c>
      <c r="ES266" s="91" t="str">
        <f t="shared" ca="1" si="1223"/>
        <v/>
      </c>
      <c r="ET266" s="91" t="str">
        <f t="shared" ca="1" si="1223"/>
        <v/>
      </c>
      <c r="EU266" s="91" t="str">
        <f t="shared" ca="1" si="1223"/>
        <v/>
      </c>
      <c r="EV266" s="91" t="str">
        <f t="shared" ca="1" si="1223"/>
        <v/>
      </c>
      <c r="EW266" s="91" t="str">
        <f t="shared" ca="1" si="1223"/>
        <v/>
      </c>
      <c r="EX266" s="91" t="str">
        <f t="shared" ca="1" si="1223"/>
        <v/>
      </c>
      <c r="EY266" s="91" t="str">
        <f t="shared" ca="1" si="1223"/>
        <v/>
      </c>
      <c r="EZ266" s="91" t="str">
        <f t="shared" ca="1" si="1223"/>
        <v/>
      </c>
      <c r="FA266" s="91" t="str">
        <f t="shared" ca="1" si="1223"/>
        <v/>
      </c>
      <c r="FB266" s="91" t="str">
        <f t="shared" ca="1" si="1223"/>
        <v/>
      </c>
      <c r="FC266" s="91" t="str">
        <f t="shared" ca="1" si="1223"/>
        <v/>
      </c>
      <c r="FE266" s="20" t="str">
        <f t="shared" ca="1" si="1314"/>
        <v/>
      </c>
      <c r="FF266" s="21" t="str">
        <f t="shared" ca="1" si="1315"/>
        <v/>
      </c>
      <c r="FG266" s="6" t="str">
        <f t="shared" ca="1" si="1316"/>
        <v/>
      </c>
      <c r="FH266" s="6" t="str">
        <f t="shared" ca="1" si="1317"/>
        <v/>
      </c>
      <c r="FI266" s="22" t="e">
        <f t="shared" ca="1" si="1318"/>
        <v>#VALUE!</v>
      </c>
      <c r="FJ266" s="22" t="e">
        <f t="shared" ca="1" si="1319"/>
        <v>#VALUE!</v>
      </c>
      <c r="FK266" s="22" t="str">
        <f ca="1">IFERROR(IF(INDIRECT(ADDRESS(ROW()-1,COLUMN()-2))="摘要",MATCH(FJ266,日々処理!FF:FF,0),MATCH(FJ266,INDIRECT(ADDRESS(INDIRECT(ADDRESS(ROW()-1,COLUMN()))+1,2,,,"日々処理")):INDIRECT(ADDRESS(INDIRECT(ADDRESS(ROW()-1,COLUMN()))+1000,2,,,"日々処理")),0)+INDIRECT(ADDRESS(ROW()-1,COLUMN()))),"")</f>
        <v/>
      </c>
      <c r="FL266" s="91" t="str">
        <f t="shared" ca="1" si="1249"/>
        <v/>
      </c>
      <c r="FM266" s="91" t="str">
        <f t="shared" ca="1" si="1224"/>
        <v/>
      </c>
      <c r="FN266" s="91" t="str">
        <f t="shared" ca="1" si="1224"/>
        <v/>
      </c>
      <c r="FO266" s="91" t="str">
        <f t="shared" ca="1" si="1224"/>
        <v/>
      </c>
      <c r="FP266" s="91" t="str">
        <f t="shared" ca="1" si="1224"/>
        <v/>
      </c>
      <c r="FQ266" s="91" t="str">
        <f t="shared" ca="1" si="1224"/>
        <v/>
      </c>
      <c r="FR266" s="91" t="str">
        <f t="shared" ca="1" si="1224"/>
        <v/>
      </c>
      <c r="FS266" s="91" t="str">
        <f t="shared" ca="1" si="1224"/>
        <v/>
      </c>
      <c r="FT266" s="91" t="str">
        <f t="shared" ca="1" si="1224"/>
        <v/>
      </c>
      <c r="FU266" s="91" t="str">
        <f t="shared" ca="1" si="1224"/>
        <v/>
      </c>
      <c r="FV266" s="91" t="str">
        <f t="shared" ca="1" si="1224"/>
        <v/>
      </c>
      <c r="FW266" s="91" t="str">
        <f t="shared" ca="1" si="1224"/>
        <v/>
      </c>
      <c r="FY266" s="20" t="str">
        <f t="shared" ca="1" si="1320"/>
        <v/>
      </c>
      <c r="FZ266" s="21" t="str">
        <f t="shared" ca="1" si="1321"/>
        <v/>
      </c>
      <c r="GA266" s="6" t="str">
        <f t="shared" ca="1" si="1322"/>
        <v/>
      </c>
      <c r="GB266" s="6" t="str">
        <f t="shared" ca="1" si="1323"/>
        <v/>
      </c>
      <c r="GC266" s="22" t="e">
        <f t="shared" ca="1" si="1324"/>
        <v>#VALUE!</v>
      </c>
      <c r="GD266" s="22" t="e">
        <f t="shared" ca="1" si="1325"/>
        <v>#VALUE!</v>
      </c>
      <c r="GE266" s="22" t="str">
        <f ca="1">IFERROR(IF(INDIRECT(ADDRESS(ROW()-1,COLUMN()-2))="摘要",MATCH(GD266,日々処理!FZ:FZ,0),MATCH(GD266,INDIRECT(ADDRESS(INDIRECT(ADDRESS(ROW()-1,COLUMN()))+1,2,,,"日々処理")):INDIRECT(ADDRESS(INDIRECT(ADDRESS(ROW()-1,COLUMN()))+1000,2,,,"日々処理")),0)+INDIRECT(ADDRESS(ROW()-1,COLUMN()))),"")</f>
        <v/>
      </c>
      <c r="GF266" s="91" t="str">
        <f t="shared" ca="1" si="1250"/>
        <v/>
      </c>
      <c r="GG266" s="91" t="str">
        <f t="shared" ca="1" si="1225"/>
        <v/>
      </c>
      <c r="GH266" s="91" t="str">
        <f t="shared" ca="1" si="1225"/>
        <v/>
      </c>
      <c r="GI266" s="91" t="str">
        <f t="shared" ca="1" si="1225"/>
        <v/>
      </c>
      <c r="GJ266" s="91" t="str">
        <f t="shared" ca="1" si="1225"/>
        <v/>
      </c>
      <c r="GK266" s="91" t="str">
        <f t="shared" ca="1" si="1225"/>
        <v/>
      </c>
      <c r="GL266" s="91" t="str">
        <f t="shared" ca="1" si="1225"/>
        <v/>
      </c>
      <c r="GM266" s="91" t="str">
        <f t="shared" ca="1" si="1225"/>
        <v/>
      </c>
      <c r="GN266" s="91" t="str">
        <f t="shared" ca="1" si="1225"/>
        <v/>
      </c>
      <c r="GO266" s="91" t="str">
        <f t="shared" ca="1" si="1225"/>
        <v/>
      </c>
      <c r="GP266" s="91" t="str">
        <f t="shared" ca="1" si="1225"/>
        <v/>
      </c>
      <c r="GQ266" s="91" t="str">
        <f t="shared" ca="1" si="1225"/>
        <v/>
      </c>
      <c r="GS266" s="20" t="str">
        <f t="shared" ca="1" si="1326"/>
        <v/>
      </c>
      <c r="GT266" s="21" t="str">
        <f t="shared" ca="1" si="1327"/>
        <v/>
      </c>
      <c r="GU266" s="6" t="str">
        <f t="shared" ca="1" si="1328"/>
        <v/>
      </c>
      <c r="GV266" s="6" t="str">
        <f t="shared" ca="1" si="1329"/>
        <v/>
      </c>
      <c r="GW266" s="22" t="e">
        <f t="shared" ca="1" si="1330"/>
        <v>#VALUE!</v>
      </c>
      <c r="GX266" s="22" t="e">
        <f t="shared" ca="1" si="1331"/>
        <v>#VALUE!</v>
      </c>
      <c r="GY266" s="22" t="str">
        <f ca="1">IFERROR(IF(INDIRECT(ADDRESS(ROW()-1,COLUMN()-2))="摘要",MATCH(GX266,日々処理!GT:GT,0),MATCH(GX266,INDIRECT(ADDRESS(INDIRECT(ADDRESS(ROW()-1,COLUMN()))+1,2,,,"日々処理")):INDIRECT(ADDRESS(INDIRECT(ADDRESS(ROW()-1,COLUMN()))+1000,2,,,"日々処理")),0)+INDIRECT(ADDRESS(ROW()-1,COLUMN()))),"")</f>
        <v/>
      </c>
      <c r="GZ266" s="91" t="str">
        <f t="shared" ca="1" si="1251"/>
        <v/>
      </c>
      <c r="HA266" s="91" t="str">
        <f t="shared" ca="1" si="1226"/>
        <v/>
      </c>
      <c r="HB266" s="91" t="str">
        <f t="shared" ca="1" si="1226"/>
        <v/>
      </c>
      <c r="HC266" s="91" t="str">
        <f t="shared" ca="1" si="1226"/>
        <v/>
      </c>
      <c r="HD266" s="91" t="str">
        <f t="shared" ca="1" si="1226"/>
        <v/>
      </c>
      <c r="HE266" s="91" t="str">
        <f t="shared" ca="1" si="1226"/>
        <v/>
      </c>
      <c r="HF266" s="91" t="str">
        <f t="shared" ca="1" si="1226"/>
        <v/>
      </c>
      <c r="HG266" s="91" t="str">
        <f t="shared" ca="1" si="1226"/>
        <v/>
      </c>
      <c r="HH266" s="91" t="str">
        <f t="shared" ca="1" si="1226"/>
        <v/>
      </c>
      <c r="HI266" s="91" t="str">
        <f t="shared" ca="1" si="1226"/>
        <v/>
      </c>
      <c r="HJ266" s="91" t="str">
        <f t="shared" ca="1" si="1226"/>
        <v/>
      </c>
      <c r="HK266" s="91" t="str">
        <f t="shared" ca="1" si="1226"/>
        <v/>
      </c>
      <c r="HM266" s="20" t="str">
        <f t="shared" ca="1" si="1332"/>
        <v/>
      </c>
      <c r="HN266" s="21" t="str">
        <f t="shared" ca="1" si="1333"/>
        <v/>
      </c>
      <c r="HO266" s="6" t="str">
        <f t="shared" ca="1" si="1334"/>
        <v/>
      </c>
      <c r="HP266" s="6" t="str">
        <f t="shared" ca="1" si="1335"/>
        <v/>
      </c>
      <c r="HQ266" s="22" t="e">
        <f t="shared" ca="1" si="1336"/>
        <v>#VALUE!</v>
      </c>
      <c r="HR266" s="22" t="e">
        <f t="shared" ca="1" si="1337"/>
        <v>#VALUE!</v>
      </c>
      <c r="HS266" s="22" t="str">
        <f ca="1">IFERROR(IF(INDIRECT(ADDRESS(ROW()-1,COLUMN()-2))="摘要",MATCH(HR266,日々処理!HN:HN,0),MATCH(HR266,INDIRECT(ADDRESS(INDIRECT(ADDRESS(ROW()-1,COLUMN()))+1,2,,,"日々処理")):INDIRECT(ADDRESS(INDIRECT(ADDRESS(ROW()-1,COLUMN()))+1000,2,,,"日々処理")),0)+INDIRECT(ADDRESS(ROW()-1,COLUMN()))),"")</f>
        <v/>
      </c>
      <c r="HT266" s="91" t="str">
        <f t="shared" ca="1" si="1252"/>
        <v/>
      </c>
      <c r="HU266" s="91" t="str">
        <f t="shared" ca="1" si="1227"/>
        <v/>
      </c>
      <c r="HV266" s="91" t="str">
        <f t="shared" ca="1" si="1227"/>
        <v/>
      </c>
      <c r="HW266" s="91" t="str">
        <f t="shared" ca="1" si="1227"/>
        <v/>
      </c>
      <c r="HX266" s="91" t="str">
        <f t="shared" ca="1" si="1227"/>
        <v/>
      </c>
      <c r="HY266" s="91" t="str">
        <f t="shared" ca="1" si="1227"/>
        <v/>
      </c>
      <c r="HZ266" s="91" t="str">
        <f t="shared" ca="1" si="1227"/>
        <v/>
      </c>
      <c r="IA266" s="91" t="str">
        <f t="shared" ca="1" si="1227"/>
        <v/>
      </c>
      <c r="IB266" s="91" t="str">
        <f t="shared" ca="1" si="1227"/>
        <v/>
      </c>
      <c r="IC266" s="91" t="str">
        <f t="shared" ca="1" si="1227"/>
        <v/>
      </c>
      <c r="ID266" s="91" t="str">
        <f t="shared" ca="1" si="1227"/>
        <v/>
      </c>
      <c r="IE266" s="91" t="str">
        <f t="shared" ca="1" si="1227"/>
        <v/>
      </c>
      <c r="IG266" s="20" t="str">
        <f t="shared" ca="1" si="1338"/>
        <v/>
      </c>
      <c r="IH266" s="21" t="str">
        <f t="shared" ca="1" si="1339"/>
        <v/>
      </c>
      <c r="II266" s="6" t="str">
        <f t="shared" ca="1" si="1340"/>
        <v/>
      </c>
      <c r="IJ266" s="6" t="str">
        <f t="shared" ca="1" si="1341"/>
        <v/>
      </c>
      <c r="IK266" s="22" t="e">
        <f t="shared" ca="1" si="1342"/>
        <v>#VALUE!</v>
      </c>
      <c r="IL266" s="22" t="e">
        <f t="shared" ca="1" si="1343"/>
        <v>#VALUE!</v>
      </c>
      <c r="IM266" s="22" t="str">
        <f ca="1">IFERROR(IF(INDIRECT(ADDRESS(ROW()-1,COLUMN()-2))="摘要",MATCH(IL266,日々処理!IH:IH,0),MATCH(IL266,INDIRECT(ADDRESS(INDIRECT(ADDRESS(ROW()-1,COLUMN()))+1,2,,,"日々処理")):INDIRECT(ADDRESS(INDIRECT(ADDRESS(ROW()-1,COLUMN()))+1000,2,,,"日々処理")),0)+INDIRECT(ADDRESS(ROW()-1,COLUMN()))),"")</f>
        <v/>
      </c>
      <c r="IN266" s="91" t="str">
        <f t="shared" ca="1" si="1253"/>
        <v/>
      </c>
      <c r="IO266" s="91" t="str">
        <f t="shared" ca="1" si="1228"/>
        <v/>
      </c>
      <c r="IP266" s="91" t="str">
        <f t="shared" ca="1" si="1228"/>
        <v/>
      </c>
      <c r="IQ266" s="91" t="str">
        <f t="shared" ca="1" si="1228"/>
        <v/>
      </c>
      <c r="IR266" s="91" t="str">
        <f t="shared" ca="1" si="1228"/>
        <v/>
      </c>
      <c r="IS266" s="91" t="str">
        <f t="shared" ca="1" si="1228"/>
        <v/>
      </c>
      <c r="IT266" s="91" t="str">
        <f t="shared" ca="1" si="1228"/>
        <v/>
      </c>
      <c r="IU266" s="91" t="str">
        <f t="shared" ca="1" si="1228"/>
        <v/>
      </c>
      <c r="IV266" s="91" t="str">
        <f t="shared" ca="1" si="1228"/>
        <v/>
      </c>
      <c r="IW266" s="91" t="str">
        <f t="shared" ca="1" si="1228"/>
        <v/>
      </c>
      <c r="IX266" s="91" t="str">
        <f t="shared" ca="1" si="1228"/>
        <v/>
      </c>
      <c r="IY266" s="91" t="str">
        <f t="shared" ca="1" si="1228"/>
        <v/>
      </c>
      <c r="JA266" s="20" t="str">
        <f t="shared" ca="1" si="1344"/>
        <v/>
      </c>
      <c r="JB266" s="21" t="str">
        <f t="shared" ca="1" si="1345"/>
        <v/>
      </c>
      <c r="JC266" s="6" t="str">
        <f t="shared" ca="1" si="1346"/>
        <v/>
      </c>
      <c r="JD266" s="6" t="str">
        <f t="shared" ca="1" si="1347"/>
        <v/>
      </c>
      <c r="JE266" s="22" t="e">
        <f t="shared" ca="1" si="1348"/>
        <v>#VALUE!</v>
      </c>
      <c r="JF266" s="22" t="e">
        <f t="shared" ca="1" si="1349"/>
        <v>#VALUE!</v>
      </c>
      <c r="JG266" s="22" t="str">
        <f ca="1">IFERROR(IF(INDIRECT(ADDRESS(ROW()-1,COLUMN()-2))="摘要",MATCH(JF266,日々処理!JB:JB,0),MATCH(JF266,INDIRECT(ADDRESS(INDIRECT(ADDRESS(ROW()-1,COLUMN()))+1,2,,,"日々処理")):INDIRECT(ADDRESS(INDIRECT(ADDRESS(ROW()-1,COLUMN()))+1000,2,,,"日々処理")),0)+INDIRECT(ADDRESS(ROW()-1,COLUMN()))),"")</f>
        <v/>
      </c>
      <c r="JH266" s="91" t="str">
        <f t="shared" ca="1" si="1254"/>
        <v/>
      </c>
      <c r="JI266" s="91" t="str">
        <f t="shared" ca="1" si="1229"/>
        <v/>
      </c>
      <c r="JJ266" s="91" t="str">
        <f t="shared" ca="1" si="1229"/>
        <v/>
      </c>
      <c r="JK266" s="91" t="str">
        <f t="shared" ca="1" si="1229"/>
        <v/>
      </c>
      <c r="JL266" s="91" t="str">
        <f t="shared" ca="1" si="1229"/>
        <v/>
      </c>
      <c r="JM266" s="91" t="str">
        <f t="shared" ca="1" si="1229"/>
        <v/>
      </c>
      <c r="JN266" s="91" t="str">
        <f t="shared" ca="1" si="1229"/>
        <v/>
      </c>
      <c r="JO266" s="91" t="str">
        <f t="shared" ca="1" si="1229"/>
        <v/>
      </c>
      <c r="JP266" s="91" t="str">
        <f t="shared" ca="1" si="1229"/>
        <v/>
      </c>
      <c r="JQ266" s="91" t="str">
        <f t="shared" ca="1" si="1229"/>
        <v/>
      </c>
      <c r="JR266" s="91" t="str">
        <f t="shared" ca="1" si="1229"/>
        <v/>
      </c>
      <c r="JS266" s="91" t="str">
        <f t="shared" ca="1" si="1229"/>
        <v/>
      </c>
      <c r="JU266" s="20" t="str">
        <f t="shared" ca="1" si="1350"/>
        <v/>
      </c>
      <c r="JV266" s="21" t="str">
        <f t="shared" ca="1" si="1351"/>
        <v/>
      </c>
      <c r="JW266" s="6" t="str">
        <f t="shared" ca="1" si="1352"/>
        <v/>
      </c>
      <c r="JX266" s="6" t="str">
        <f t="shared" ca="1" si="1353"/>
        <v/>
      </c>
      <c r="JY266" s="22" t="e">
        <f t="shared" ca="1" si="1354"/>
        <v>#VALUE!</v>
      </c>
      <c r="JZ266" s="22" t="e">
        <f t="shared" ca="1" si="1355"/>
        <v>#VALUE!</v>
      </c>
      <c r="KA266" s="22" t="str">
        <f ca="1">IFERROR(IF(INDIRECT(ADDRESS(ROW()-1,COLUMN()-2))="摘要",MATCH(JZ266,日々処理!JV:JV,0),MATCH(JZ266,INDIRECT(ADDRESS(INDIRECT(ADDRESS(ROW()-1,COLUMN()))+1,2,,,"日々処理")):INDIRECT(ADDRESS(INDIRECT(ADDRESS(ROW()-1,COLUMN()))+1000,2,,,"日々処理")),0)+INDIRECT(ADDRESS(ROW()-1,COLUMN()))),"")</f>
        <v/>
      </c>
      <c r="KB266" s="91" t="str">
        <f t="shared" ca="1" si="1255"/>
        <v/>
      </c>
      <c r="KC266" s="91" t="str">
        <f t="shared" ca="1" si="1230"/>
        <v/>
      </c>
      <c r="KD266" s="91" t="str">
        <f t="shared" ca="1" si="1230"/>
        <v/>
      </c>
      <c r="KE266" s="91" t="str">
        <f t="shared" ca="1" si="1230"/>
        <v/>
      </c>
      <c r="KF266" s="91" t="str">
        <f t="shared" ca="1" si="1230"/>
        <v/>
      </c>
      <c r="KG266" s="91" t="str">
        <f t="shared" ca="1" si="1230"/>
        <v/>
      </c>
      <c r="KH266" s="91" t="str">
        <f t="shared" ca="1" si="1230"/>
        <v/>
      </c>
      <c r="KI266" s="91" t="str">
        <f t="shared" ca="1" si="1230"/>
        <v/>
      </c>
      <c r="KJ266" s="91" t="str">
        <f t="shared" ca="1" si="1230"/>
        <v/>
      </c>
      <c r="KK266" s="91" t="str">
        <f t="shared" ca="1" si="1230"/>
        <v/>
      </c>
      <c r="KL266" s="91" t="str">
        <f t="shared" ca="1" si="1230"/>
        <v/>
      </c>
      <c r="KM266" s="91" t="str">
        <f t="shared" ca="1" si="1230"/>
        <v/>
      </c>
      <c r="KO266" s="20" t="str">
        <f t="shared" ca="1" si="1356"/>
        <v/>
      </c>
      <c r="KP266" s="21" t="str">
        <f t="shared" ca="1" si="1357"/>
        <v/>
      </c>
      <c r="KQ266" s="6" t="str">
        <f t="shared" ca="1" si="1358"/>
        <v/>
      </c>
      <c r="KR266" s="6" t="str">
        <f t="shared" ca="1" si="1359"/>
        <v/>
      </c>
      <c r="KS266" s="22" t="e">
        <f t="shared" ca="1" si="1360"/>
        <v>#VALUE!</v>
      </c>
      <c r="KT266" s="22" t="e">
        <f t="shared" ca="1" si="1361"/>
        <v>#VALUE!</v>
      </c>
      <c r="KU266" s="22" t="str">
        <f ca="1">IFERROR(IF(INDIRECT(ADDRESS(ROW()-1,COLUMN()-2))="摘要",MATCH(KT266,日々処理!KP:KP,0),MATCH(KT266,INDIRECT(ADDRESS(INDIRECT(ADDRESS(ROW()-1,COLUMN()))+1,2,,,"日々処理")):INDIRECT(ADDRESS(INDIRECT(ADDRESS(ROW()-1,COLUMN()))+1000,2,,,"日々処理")),0)+INDIRECT(ADDRESS(ROW()-1,COLUMN()))),"")</f>
        <v/>
      </c>
      <c r="KV266" s="91" t="str">
        <f t="shared" ca="1" si="1256"/>
        <v/>
      </c>
      <c r="KW266" s="91" t="str">
        <f t="shared" ca="1" si="1231"/>
        <v/>
      </c>
      <c r="KX266" s="91" t="str">
        <f t="shared" ca="1" si="1231"/>
        <v/>
      </c>
      <c r="KY266" s="91" t="str">
        <f t="shared" ca="1" si="1231"/>
        <v/>
      </c>
      <c r="KZ266" s="91" t="str">
        <f t="shared" ca="1" si="1231"/>
        <v/>
      </c>
      <c r="LA266" s="91" t="str">
        <f t="shared" ca="1" si="1231"/>
        <v/>
      </c>
      <c r="LB266" s="91" t="str">
        <f t="shared" ca="1" si="1231"/>
        <v/>
      </c>
      <c r="LC266" s="91" t="str">
        <f t="shared" ca="1" si="1231"/>
        <v/>
      </c>
      <c r="LD266" s="91" t="str">
        <f t="shared" ca="1" si="1231"/>
        <v/>
      </c>
      <c r="LE266" s="91" t="str">
        <f t="shared" ca="1" si="1231"/>
        <v/>
      </c>
      <c r="LF266" s="91" t="str">
        <f t="shared" ca="1" si="1231"/>
        <v/>
      </c>
      <c r="LG266" s="91" t="str">
        <f t="shared" ca="1" si="1231"/>
        <v/>
      </c>
      <c r="LI266" s="20" t="str">
        <f t="shared" ca="1" si="1362"/>
        <v/>
      </c>
      <c r="LJ266" s="21" t="str">
        <f t="shared" ca="1" si="1363"/>
        <v/>
      </c>
      <c r="LK266" s="6" t="str">
        <f t="shared" ca="1" si="1364"/>
        <v/>
      </c>
      <c r="LL266" s="6" t="str">
        <f t="shared" ca="1" si="1365"/>
        <v/>
      </c>
      <c r="LM266" s="22" t="e">
        <f t="shared" ca="1" si="1366"/>
        <v>#VALUE!</v>
      </c>
      <c r="LN266" s="22" t="e">
        <f t="shared" ca="1" si="1367"/>
        <v>#VALUE!</v>
      </c>
      <c r="LO266" s="22" t="str">
        <f ca="1">IFERROR(IF(INDIRECT(ADDRESS(ROW()-1,COLUMN()-2))="摘要",MATCH(LN266,日々処理!LJ:LJ,0),MATCH(LN266,INDIRECT(ADDRESS(INDIRECT(ADDRESS(ROW()-1,COLUMN()))+1,2,,,"日々処理")):INDIRECT(ADDRESS(INDIRECT(ADDRESS(ROW()-1,COLUMN()))+1000,2,,,"日々処理")),0)+INDIRECT(ADDRESS(ROW()-1,COLUMN()))),"")</f>
        <v/>
      </c>
      <c r="LP266" s="91" t="str">
        <f t="shared" ca="1" si="1257"/>
        <v/>
      </c>
      <c r="LQ266" s="91" t="str">
        <f t="shared" ca="1" si="1232"/>
        <v/>
      </c>
      <c r="LR266" s="91" t="str">
        <f t="shared" ca="1" si="1232"/>
        <v/>
      </c>
      <c r="LS266" s="91" t="str">
        <f t="shared" ca="1" si="1232"/>
        <v/>
      </c>
      <c r="LT266" s="91" t="str">
        <f t="shared" ca="1" si="1232"/>
        <v/>
      </c>
      <c r="LU266" s="91" t="str">
        <f t="shared" ca="1" si="1232"/>
        <v/>
      </c>
      <c r="LV266" s="91" t="str">
        <f t="shared" ca="1" si="1232"/>
        <v/>
      </c>
      <c r="LW266" s="91" t="str">
        <f t="shared" ca="1" si="1232"/>
        <v/>
      </c>
      <c r="LX266" s="91" t="str">
        <f t="shared" ca="1" si="1232"/>
        <v/>
      </c>
      <c r="LY266" s="91" t="str">
        <f t="shared" ca="1" si="1232"/>
        <v/>
      </c>
      <c r="LZ266" s="91" t="str">
        <f t="shared" ca="1" si="1232"/>
        <v/>
      </c>
      <c r="MA266" s="91" t="str">
        <f t="shared" ca="1" si="1232"/>
        <v/>
      </c>
      <c r="MC266" s="20" t="str">
        <f t="shared" ca="1" si="1368"/>
        <v/>
      </c>
      <c r="MD266" s="21" t="str">
        <f t="shared" ca="1" si="1369"/>
        <v/>
      </c>
      <c r="ME266" s="6" t="str">
        <f t="shared" ca="1" si="1370"/>
        <v/>
      </c>
      <c r="MF266" s="6" t="str">
        <f t="shared" ca="1" si="1371"/>
        <v/>
      </c>
      <c r="MG266" s="22" t="e">
        <f t="shared" ca="1" si="1372"/>
        <v>#VALUE!</v>
      </c>
      <c r="MH266" s="22" t="e">
        <f t="shared" ca="1" si="1373"/>
        <v>#VALUE!</v>
      </c>
      <c r="MI266" s="22" t="str">
        <f ca="1">IFERROR(IF(INDIRECT(ADDRESS(ROW()-1,COLUMN()-2))="摘要",MATCH(MH266,日々処理!MD:MD,0),MATCH(MH266,INDIRECT(ADDRESS(INDIRECT(ADDRESS(ROW()-1,COLUMN()))+1,2,,,"日々処理")):INDIRECT(ADDRESS(INDIRECT(ADDRESS(ROW()-1,COLUMN()))+1000,2,,,"日々処理")),0)+INDIRECT(ADDRESS(ROW()-1,COLUMN()))),"")</f>
        <v/>
      </c>
      <c r="MJ266" s="91" t="str">
        <f t="shared" ca="1" si="1258"/>
        <v/>
      </c>
      <c r="MK266" s="91" t="str">
        <f t="shared" ca="1" si="1233"/>
        <v/>
      </c>
      <c r="ML266" s="91" t="str">
        <f t="shared" ca="1" si="1233"/>
        <v/>
      </c>
      <c r="MM266" s="91" t="str">
        <f t="shared" ca="1" si="1233"/>
        <v/>
      </c>
      <c r="MN266" s="91" t="str">
        <f t="shared" ca="1" si="1233"/>
        <v/>
      </c>
      <c r="MO266" s="91" t="str">
        <f t="shared" ca="1" si="1233"/>
        <v/>
      </c>
      <c r="MP266" s="91" t="str">
        <f t="shared" ca="1" si="1233"/>
        <v/>
      </c>
      <c r="MQ266" s="91" t="str">
        <f t="shared" ca="1" si="1233"/>
        <v/>
      </c>
      <c r="MR266" s="91" t="str">
        <f t="shared" ca="1" si="1233"/>
        <v/>
      </c>
      <c r="MS266" s="91" t="str">
        <f t="shared" ca="1" si="1233"/>
        <v/>
      </c>
      <c r="MT266" s="91" t="str">
        <f t="shared" ca="1" si="1233"/>
        <v/>
      </c>
      <c r="MU266" s="91" t="str">
        <f t="shared" ca="1" si="1233"/>
        <v/>
      </c>
      <c r="MW266" s="20" t="str">
        <f t="shared" ca="1" si="1374"/>
        <v/>
      </c>
      <c r="MX266" s="21" t="str">
        <f t="shared" ca="1" si="1375"/>
        <v/>
      </c>
      <c r="MY266" s="6" t="str">
        <f t="shared" ca="1" si="1376"/>
        <v/>
      </c>
      <c r="MZ266" s="6" t="str">
        <f t="shared" ca="1" si="1377"/>
        <v/>
      </c>
      <c r="NA266" s="22" t="e">
        <f t="shared" ca="1" si="1378"/>
        <v>#VALUE!</v>
      </c>
      <c r="NB266" s="22" t="e">
        <f t="shared" ca="1" si="1379"/>
        <v>#VALUE!</v>
      </c>
      <c r="NC266" s="22" t="str">
        <f ca="1">IFERROR(IF(INDIRECT(ADDRESS(ROW()-1,COLUMN()-2))="摘要",MATCH(NB266,日々処理!MX:MX,0),MATCH(NB266,INDIRECT(ADDRESS(INDIRECT(ADDRESS(ROW()-1,COLUMN()))+1,2,,,"日々処理")):INDIRECT(ADDRESS(INDIRECT(ADDRESS(ROW()-1,COLUMN()))+1000,2,,,"日々処理")),0)+INDIRECT(ADDRESS(ROW()-1,COLUMN()))),"")</f>
        <v/>
      </c>
      <c r="ND266" s="91" t="str">
        <f t="shared" ca="1" si="1259"/>
        <v/>
      </c>
      <c r="NE266" s="91" t="str">
        <f t="shared" ca="1" si="1234"/>
        <v/>
      </c>
      <c r="NF266" s="91" t="str">
        <f t="shared" ca="1" si="1234"/>
        <v/>
      </c>
      <c r="NG266" s="91" t="str">
        <f t="shared" ca="1" si="1234"/>
        <v/>
      </c>
      <c r="NH266" s="91" t="str">
        <f t="shared" ca="1" si="1234"/>
        <v/>
      </c>
      <c r="NI266" s="91" t="str">
        <f t="shared" ca="1" si="1234"/>
        <v/>
      </c>
      <c r="NJ266" s="91" t="str">
        <f t="shared" ca="1" si="1234"/>
        <v/>
      </c>
      <c r="NK266" s="91" t="str">
        <f t="shared" ca="1" si="1234"/>
        <v/>
      </c>
      <c r="NL266" s="91" t="str">
        <f t="shared" ca="1" si="1234"/>
        <v/>
      </c>
      <c r="NM266" s="91" t="str">
        <f t="shared" ca="1" si="1234"/>
        <v/>
      </c>
      <c r="NN266" s="91" t="str">
        <f t="shared" ca="1" si="1234"/>
        <v/>
      </c>
      <c r="NO266" s="91" t="str">
        <f t="shared" ca="1" si="1234"/>
        <v/>
      </c>
      <c r="NQ266" s="20" t="str">
        <f t="shared" ca="1" si="1380"/>
        <v/>
      </c>
      <c r="NR266" s="21" t="str">
        <f t="shared" ca="1" si="1381"/>
        <v/>
      </c>
      <c r="NS266" s="6" t="str">
        <f t="shared" ca="1" si="1382"/>
        <v/>
      </c>
      <c r="NT266" s="6" t="str">
        <f t="shared" ca="1" si="1383"/>
        <v/>
      </c>
      <c r="NU266" s="22" t="e">
        <f t="shared" ca="1" si="1384"/>
        <v>#VALUE!</v>
      </c>
      <c r="NV266" s="22" t="e">
        <f t="shared" ca="1" si="1385"/>
        <v>#VALUE!</v>
      </c>
      <c r="NW266" s="22" t="str">
        <f ca="1">IFERROR(IF(INDIRECT(ADDRESS(ROW()-1,COLUMN()-2))="摘要",MATCH(NV266,日々処理!NR:NR,0),MATCH(NV266,INDIRECT(ADDRESS(INDIRECT(ADDRESS(ROW()-1,COLUMN()))+1,2,,,"日々処理")):INDIRECT(ADDRESS(INDIRECT(ADDRESS(ROW()-1,COLUMN()))+1000,2,,,"日々処理")),0)+INDIRECT(ADDRESS(ROW()-1,COLUMN()))),"")</f>
        <v/>
      </c>
      <c r="NX266" s="91" t="str">
        <f t="shared" ca="1" si="1260"/>
        <v/>
      </c>
      <c r="NY266" s="91" t="str">
        <f t="shared" ca="1" si="1235"/>
        <v/>
      </c>
      <c r="NZ266" s="91" t="str">
        <f t="shared" ca="1" si="1235"/>
        <v/>
      </c>
      <c r="OA266" s="91" t="str">
        <f t="shared" ca="1" si="1235"/>
        <v/>
      </c>
      <c r="OB266" s="91" t="str">
        <f t="shared" ca="1" si="1235"/>
        <v/>
      </c>
      <c r="OC266" s="91" t="str">
        <f t="shared" ca="1" si="1235"/>
        <v/>
      </c>
      <c r="OD266" s="91" t="str">
        <f t="shared" ca="1" si="1235"/>
        <v/>
      </c>
      <c r="OE266" s="91" t="str">
        <f t="shared" ca="1" si="1235"/>
        <v/>
      </c>
      <c r="OF266" s="91" t="str">
        <f t="shared" ca="1" si="1235"/>
        <v/>
      </c>
      <c r="OG266" s="91" t="str">
        <f t="shared" ca="1" si="1235"/>
        <v/>
      </c>
      <c r="OH266" s="91" t="str">
        <f t="shared" ca="1" si="1235"/>
        <v/>
      </c>
      <c r="OI266" s="91" t="str">
        <f t="shared" ca="1" si="1235"/>
        <v/>
      </c>
      <c r="OK266" s="20" t="str">
        <f t="shared" ca="1" si="1386"/>
        <v/>
      </c>
      <c r="OL266" s="21" t="str">
        <f t="shared" ca="1" si="1387"/>
        <v/>
      </c>
      <c r="OM266" s="6" t="str">
        <f t="shared" ca="1" si="1388"/>
        <v/>
      </c>
      <c r="ON266" s="6" t="str">
        <f t="shared" ca="1" si="1389"/>
        <v/>
      </c>
      <c r="OO266" s="22" t="e">
        <f t="shared" ca="1" si="1390"/>
        <v>#VALUE!</v>
      </c>
      <c r="OP266" s="22" t="e">
        <f t="shared" ca="1" si="1391"/>
        <v>#VALUE!</v>
      </c>
      <c r="OQ266" s="22" t="str">
        <f ca="1">IFERROR(IF(INDIRECT(ADDRESS(ROW()-1,COLUMN()-2))="摘要",MATCH(OP266,日々処理!OL:OL,0),MATCH(OP266,INDIRECT(ADDRESS(INDIRECT(ADDRESS(ROW()-1,COLUMN()))+1,2,,,"日々処理")):INDIRECT(ADDRESS(INDIRECT(ADDRESS(ROW()-1,COLUMN()))+1000,2,,,"日々処理")),0)+INDIRECT(ADDRESS(ROW()-1,COLUMN()))),"")</f>
        <v/>
      </c>
      <c r="OR266" s="91" t="str">
        <f t="shared" ca="1" si="1261"/>
        <v/>
      </c>
      <c r="OS266" s="91" t="str">
        <f t="shared" ca="1" si="1236"/>
        <v/>
      </c>
      <c r="OT266" s="91" t="str">
        <f t="shared" ca="1" si="1236"/>
        <v/>
      </c>
      <c r="OU266" s="91" t="str">
        <f t="shared" ca="1" si="1236"/>
        <v/>
      </c>
      <c r="OV266" s="91" t="str">
        <f t="shared" ca="1" si="1236"/>
        <v/>
      </c>
      <c r="OW266" s="91" t="str">
        <f t="shared" ca="1" si="1236"/>
        <v/>
      </c>
      <c r="OX266" s="91" t="str">
        <f t="shared" ca="1" si="1236"/>
        <v/>
      </c>
      <c r="OY266" s="91" t="str">
        <f t="shared" ca="1" si="1236"/>
        <v/>
      </c>
      <c r="OZ266" s="91" t="str">
        <f t="shared" ca="1" si="1236"/>
        <v/>
      </c>
      <c r="PA266" s="91" t="str">
        <f t="shared" ca="1" si="1236"/>
        <v/>
      </c>
      <c r="PB266" s="91" t="str">
        <f t="shared" ca="1" si="1236"/>
        <v/>
      </c>
      <c r="PC266" s="91" t="str">
        <f t="shared" ca="1" si="1236"/>
        <v/>
      </c>
      <c r="PE266" s="20" t="str">
        <f t="shared" ca="1" si="1392"/>
        <v/>
      </c>
      <c r="PF266" s="21" t="str">
        <f t="shared" ca="1" si="1393"/>
        <v/>
      </c>
      <c r="PG266" s="6" t="str">
        <f t="shared" ca="1" si="1394"/>
        <v/>
      </c>
      <c r="PH266" s="6" t="str">
        <f t="shared" ca="1" si="1395"/>
        <v/>
      </c>
      <c r="PI266" s="22" t="e">
        <f t="shared" ca="1" si="1396"/>
        <v>#VALUE!</v>
      </c>
      <c r="PJ266" s="22" t="e">
        <f t="shared" ca="1" si="1397"/>
        <v>#VALUE!</v>
      </c>
      <c r="PK266" s="22" t="str">
        <f ca="1">IFERROR(IF(INDIRECT(ADDRESS(ROW()-1,COLUMN()-2))="摘要",MATCH(PJ266,日々処理!PF:PF,0),MATCH(PJ266,INDIRECT(ADDRESS(INDIRECT(ADDRESS(ROW()-1,COLUMN()))+1,2,,,"日々処理")):INDIRECT(ADDRESS(INDIRECT(ADDRESS(ROW()-1,COLUMN()))+1000,2,,,"日々処理")),0)+INDIRECT(ADDRESS(ROW()-1,COLUMN()))),"")</f>
        <v/>
      </c>
      <c r="PL266" s="91" t="str">
        <f t="shared" ca="1" si="1262"/>
        <v/>
      </c>
      <c r="PM266" s="91" t="str">
        <f t="shared" ca="1" si="1237"/>
        <v/>
      </c>
      <c r="PN266" s="91" t="str">
        <f t="shared" ca="1" si="1237"/>
        <v/>
      </c>
      <c r="PO266" s="91" t="str">
        <f t="shared" ca="1" si="1237"/>
        <v/>
      </c>
      <c r="PP266" s="91" t="str">
        <f t="shared" ca="1" si="1237"/>
        <v/>
      </c>
      <c r="PQ266" s="91" t="str">
        <f t="shared" ca="1" si="1237"/>
        <v/>
      </c>
      <c r="PR266" s="91" t="str">
        <f t="shared" ca="1" si="1237"/>
        <v/>
      </c>
      <c r="PS266" s="91" t="str">
        <f t="shared" ca="1" si="1237"/>
        <v/>
      </c>
      <c r="PT266" s="91" t="str">
        <f t="shared" ca="1" si="1237"/>
        <v/>
      </c>
      <c r="PU266" s="91" t="str">
        <f t="shared" ca="1" si="1237"/>
        <v/>
      </c>
      <c r="PV266" s="91" t="str">
        <f t="shared" ca="1" si="1237"/>
        <v/>
      </c>
      <c r="PW266" s="91" t="str">
        <f t="shared" ca="1" si="1237"/>
        <v/>
      </c>
      <c r="PY266" s="20" t="str">
        <f t="shared" ca="1" si="1398"/>
        <v/>
      </c>
      <c r="PZ266" s="21" t="str">
        <f t="shared" ca="1" si="1399"/>
        <v/>
      </c>
      <c r="QA266" s="6" t="str">
        <f t="shared" ca="1" si="1400"/>
        <v/>
      </c>
      <c r="QB266" s="6" t="str">
        <f t="shared" ca="1" si="1401"/>
        <v/>
      </c>
      <c r="QC266" s="22" t="e">
        <f t="shared" ca="1" si="1402"/>
        <v>#VALUE!</v>
      </c>
      <c r="QD266" s="22" t="e">
        <f t="shared" ca="1" si="1403"/>
        <v>#VALUE!</v>
      </c>
      <c r="QE266" s="22" t="str">
        <f ca="1">IFERROR(IF(INDIRECT(ADDRESS(ROW()-1,COLUMN()-2))="摘要",MATCH(QD266,日々処理!PZ:PZ,0),MATCH(QD266,INDIRECT(ADDRESS(INDIRECT(ADDRESS(ROW()-1,COLUMN()))+1,2,,,"日々処理")):INDIRECT(ADDRESS(INDIRECT(ADDRESS(ROW()-1,COLUMN()))+1000,2,,,"日々処理")),0)+INDIRECT(ADDRESS(ROW()-1,COLUMN()))),"")</f>
        <v/>
      </c>
      <c r="QF266" s="91" t="str">
        <f t="shared" ca="1" si="1263"/>
        <v/>
      </c>
      <c r="QG266" s="91" t="str">
        <f t="shared" ca="1" si="1238"/>
        <v/>
      </c>
      <c r="QH266" s="91" t="str">
        <f t="shared" ca="1" si="1238"/>
        <v/>
      </c>
      <c r="QI266" s="91" t="str">
        <f t="shared" ca="1" si="1238"/>
        <v/>
      </c>
      <c r="QJ266" s="91" t="str">
        <f t="shared" ca="1" si="1238"/>
        <v/>
      </c>
      <c r="QK266" s="91" t="str">
        <f t="shared" ca="1" si="1238"/>
        <v/>
      </c>
      <c r="QL266" s="91" t="str">
        <f t="shared" ca="1" si="1238"/>
        <v/>
      </c>
      <c r="QM266" s="91" t="str">
        <f t="shared" ca="1" si="1238"/>
        <v/>
      </c>
      <c r="QN266" s="91" t="str">
        <f t="shared" ca="1" si="1238"/>
        <v/>
      </c>
      <c r="QO266" s="91" t="str">
        <f t="shared" ca="1" si="1238"/>
        <v/>
      </c>
      <c r="QP266" s="91" t="str">
        <f t="shared" ca="1" si="1238"/>
        <v/>
      </c>
      <c r="QQ266" s="91" t="str">
        <f t="shared" ca="1" si="1238"/>
        <v/>
      </c>
      <c r="QS266" s="20" t="str">
        <f t="shared" ca="1" si="1404"/>
        <v/>
      </c>
      <c r="QT266" s="21" t="str">
        <f t="shared" ca="1" si="1405"/>
        <v/>
      </c>
      <c r="QU266" s="6" t="str">
        <f t="shared" ca="1" si="1406"/>
        <v/>
      </c>
      <c r="QV266" s="6" t="str">
        <f t="shared" ca="1" si="1407"/>
        <v/>
      </c>
      <c r="QW266" s="22" t="e">
        <f t="shared" ca="1" si="1408"/>
        <v>#VALUE!</v>
      </c>
      <c r="QX266" s="22" t="e">
        <f t="shared" ca="1" si="1409"/>
        <v>#VALUE!</v>
      </c>
      <c r="QY266" s="22" t="str">
        <f ca="1">IFERROR(IF(INDIRECT(ADDRESS(ROW()-1,COLUMN()-2))="摘要",MATCH(QX266,日々処理!QT:QT,0),MATCH(QX266,INDIRECT(ADDRESS(INDIRECT(ADDRESS(ROW()-1,COLUMN()))+1,2,,,"日々処理")):INDIRECT(ADDRESS(INDIRECT(ADDRESS(ROW()-1,COLUMN()))+1000,2,,,"日々処理")),0)+INDIRECT(ADDRESS(ROW()-1,COLUMN()))),"")</f>
        <v/>
      </c>
      <c r="QZ266" s="91" t="str">
        <f t="shared" ca="1" si="1264"/>
        <v/>
      </c>
      <c r="RA266" s="91" t="str">
        <f t="shared" ca="1" si="1239"/>
        <v/>
      </c>
      <c r="RB266" s="91" t="str">
        <f t="shared" ca="1" si="1239"/>
        <v/>
      </c>
      <c r="RC266" s="91" t="str">
        <f t="shared" ca="1" si="1239"/>
        <v/>
      </c>
      <c r="RD266" s="91" t="str">
        <f t="shared" ca="1" si="1239"/>
        <v/>
      </c>
      <c r="RE266" s="91" t="str">
        <f t="shared" ca="1" si="1239"/>
        <v/>
      </c>
      <c r="RF266" s="91" t="str">
        <f t="shared" ca="1" si="1239"/>
        <v/>
      </c>
      <c r="RG266" s="91" t="str">
        <f t="shared" ca="1" si="1239"/>
        <v/>
      </c>
      <c r="RH266" s="91" t="str">
        <f t="shared" ca="1" si="1239"/>
        <v/>
      </c>
      <c r="RI266" s="91" t="str">
        <f t="shared" ca="1" si="1239"/>
        <v/>
      </c>
      <c r="RJ266" s="91" t="str">
        <f t="shared" ca="1" si="1239"/>
        <v/>
      </c>
      <c r="RK266" s="91" t="str">
        <f t="shared" ca="1" si="1239"/>
        <v/>
      </c>
      <c r="RM266" s="20" t="str">
        <f t="shared" ca="1" si="1410"/>
        <v/>
      </c>
      <c r="RN266" s="21" t="str">
        <f t="shared" ca="1" si="1411"/>
        <v/>
      </c>
      <c r="RO266" s="6" t="str">
        <f t="shared" ca="1" si="1412"/>
        <v/>
      </c>
      <c r="RP266" s="6" t="str">
        <f t="shared" ca="1" si="1413"/>
        <v/>
      </c>
      <c r="RQ266" s="22" t="e">
        <f t="shared" ca="1" si="1414"/>
        <v>#VALUE!</v>
      </c>
      <c r="RR266" s="22" t="e">
        <f t="shared" ca="1" si="1415"/>
        <v>#VALUE!</v>
      </c>
      <c r="RS266" s="22" t="str">
        <f ca="1">IFERROR(IF(INDIRECT(ADDRESS(ROW()-1,COLUMN()-2))="摘要",MATCH(RR266,日々処理!RN:RN,0),MATCH(RR266,INDIRECT(ADDRESS(INDIRECT(ADDRESS(ROW()-1,COLUMN()))+1,2,,,"日々処理")):INDIRECT(ADDRESS(INDIRECT(ADDRESS(ROW()-1,COLUMN()))+1000,2,,,"日々処理")),0)+INDIRECT(ADDRESS(ROW()-1,COLUMN()))),"")</f>
        <v/>
      </c>
      <c r="RT266" s="91" t="str">
        <f t="shared" ca="1" si="1265"/>
        <v/>
      </c>
      <c r="RU266" s="91" t="str">
        <f t="shared" ca="1" si="1240"/>
        <v/>
      </c>
      <c r="RV266" s="91" t="str">
        <f t="shared" ca="1" si="1240"/>
        <v/>
      </c>
      <c r="RW266" s="91" t="str">
        <f t="shared" ca="1" si="1240"/>
        <v/>
      </c>
      <c r="RX266" s="91" t="str">
        <f t="shared" ca="1" si="1240"/>
        <v/>
      </c>
      <c r="RY266" s="91" t="str">
        <f t="shared" ca="1" si="1240"/>
        <v/>
      </c>
      <c r="RZ266" s="91" t="str">
        <f t="shared" ca="1" si="1240"/>
        <v/>
      </c>
      <c r="SA266" s="91" t="str">
        <f t="shared" ca="1" si="1240"/>
        <v/>
      </c>
      <c r="SB266" s="91" t="str">
        <f t="shared" ca="1" si="1240"/>
        <v/>
      </c>
      <c r="SC266" s="91" t="str">
        <f t="shared" ca="1" si="1240"/>
        <v/>
      </c>
      <c r="SD266" s="91" t="str">
        <f t="shared" ca="1" si="1240"/>
        <v/>
      </c>
      <c r="SE266" s="91" t="str">
        <f t="shared" ca="1" si="1240"/>
        <v/>
      </c>
    </row>
    <row r="267" spans="1:499" ht="12" customHeight="1">
      <c r="A267" s="20" t="str">
        <f t="shared" ca="1" si="1266"/>
        <v/>
      </c>
      <c r="B267" s="21" t="str">
        <f t="shared" ca="1" si="1267"/>
        <v/>
      </c>
      <c r="C267" s="6" t="str">
        <f t="shared" ca="1" si="1268"/>
        <v/>
      </c>
      <c r="D267" s="6" t="str">
        <f t="shared" ca="1" si="1269"/>
        <v/>
      </c>
      <c r="E267" s="22" t="e">
        <f t="shared" ca="1" si="1270"/>
        <v>#VALUE!</v>
      </c>
      <c r="F267" s="22" t="e">
        <f t="shared" ca="1" si="1271"/>
        <v>#VALUE!</v>
      </c>
      <c r="G267" s="22" t="str">
        <f ca="1">IFERROR(IF(INDIRECT(ADDRESS(ROW()-1,COLUMN()-2))="摘要",MATCH(F267,日々処理!B:B,0),MATCH(F267,INDIRECT(ADDRESS(INDIRECT(ADDRESS(ROW()-1,COLUMN()))+1,2,,,"日々処理")):INDIRECT(ADDRESS(INDIRECT(ADDRESS(ROW()-1,COLUMN()))+1000,2,,,"日々処理")),0)+INDIRECT(ADDRESS(ROW()-1,COLUMN()))),"")</f>
        <v/>
      </c>
      <c r="H267" s="91" t="str">
        <f t="shared" ca="1" si="1241"/>
        <v/>
      </c>
      <c r="I267" s="91" t="str">
        <f t="shared" ca="1" si="1216"/>
        <v/>
      </c>
      <c r="J267" s="91" t="str">
        <f t="shared" ca="1" si="1216"/>
        <v/>
      </c>
      <c r="K267" s="91" t="str">
        <f t="shared" ca="1" si="1216"/>
        <v/>
      </c>
      <c r="L267" s="91" t="str">
        <f t="shared" ca="1" si="1216"/>
        <v/>
      </c>
      <c r="M267" s="91" t="str">
        <f t="shared" ca="1" si="1216"/>
        <v/>
      </c>
      <c r="N267" s="91" t="str">
        <f t="shared" ca="1" si="1216"/>
        <v/>
      </c>
      <c r="O267" s="91" t="str">
        <f t="shared" ca="1" si="1216"/>
        <v/>
      </c>
      <c r="P267" s="91" t="str">
        <f t="shared" ca="1" si="1216"/>
        <v/>
      </c>
      <c r="Q267" s="91" t="str">
        <f t="shared" ca="1" si="1216"/>
        <v/>
      </c>
      <c r="R267" s="91" t="str">
        <f t="shared" ca="1" si="1216"/>
        <v/>
      </c>
      <c r="S267" s="91" t="str">
        <f t="shared" ca="1" si="1216"/>
        <v/>
      </c>
      <c r="T267" s="89"/>
      <c r="U267" s="20" t="str">
        <f t="shared" ca="1" si="1272"/>
        <v/>
      </c>
      <c r="V267" s="21" t="str">
        <f t="shared" ca="1" si="1273"/>
        <v/>
      </c>
      <c r="W267" s="6" t="str">
        <f t="shared" ca="1" si="1274"/>
        <v/>
      </c>
      <c r="X267" s="6" t="str">
        <f t="shared" ca="1" si="1275"/>
        <v/>
      </c>
      <c r="Y267" s="22" t="e">
        <f t="shared" ca="1" si="1276"/>
        <v>#VALUE!</v>
      </c>
      <c r="Z267" s="22" t="e">
        <f t="shared" ca="1" si="1277"/>
        <v>#VALUE!</v>
      </c>
      <c r="AA267" s="22" t="str">
        <f ca="1">IFERROR(IF(INDIRECT(ADDRESS(ROW()-1,COLUMN()-2))="摘要",MATCH(Z267,日々処理!V:V,0),MATCH(Z267,INDIRECT(ADDRESS(INDIRECT(ADDRESS(ROW()-1,COLUMN()))+1,2,,,"日々処理")):INDIRECT(ADDRESS(INDIRECT(ADDRESS(ROW()-1,COLUMN()))+1000,2,,,"日々処理")),0)+INDIRECT(ADDRESS(ROW()-1,COLUMN()))),"")</f>
        <v/>
      </c>
      <c r="AB267" s="91" t="str">
        <f t="shared" ca="1" si="1242"/>
        <v/>
      </c>
      <c r="AC267" s="91" t="str">
        <f t="shared" ca="1" si="1217"/>
        <v/>
      </c>
      <c r="AD267" s="91" t="str">
        <f t="shared" ca="1" si="1217"/>
        <v/>
      </c>
      <c r="AE267" s="91" t="str">
        <f t="shared" ca="1" si="1217"/>
        <v/>
      </c>
      <c r="AF267" s="91" t="str">
        <f t="shared" ca="1" si="1217"/>
        <v/>
      </c>
      <c r="AG267" s="91" t="str">
        <f t="shared" ca="1" si="1217"/>
        <v/>
      </c>
      <c r="AH267" s="91" t="str">
        <f t="shared" ca="1" si="1217"/>
        <v/>
      </c>
      <c r="AI267" s="91" t="str">
        <f t="shared" ca="1" si="1217"/>
        <v/>
      </c>
      <c r="AJ267" s="91" t="str">
        <f t="shared" ca="1" si="1217"/>
        <v/>
      </c>
      <c r="AK267" s="91" t="str">
        <f t="shared" ca="1" si="1217"/>
        <v/>
      </c>
      <c r="AL267" s="91" t="str">
        <f t="shared" ca="1" si="1217"/>
        <v/>
      </c>
      <c r="AM267" s="91" t="str">
        <f t="shared" ca="1" si="1217"/>
        <v/>
      </c>
      <c r="AO267" s="20" t="str">
        <f t="shared" ca="1" si="1278"/>
        <v/>
      </c>
      <c r="AP267" s="21" t="str">
        <f t="shared" ca="1" si="1279"/>
        <v/>
      </c>
      <c r="AQ267" s="6" t="str">
        <f t="shared" ca="1" si="1280"/>
        <v/>
      </c>
      <c r="AR267" s="6" t="str">
        <f t="shared" ca="1" si="1281"/>
        <v/>
      </c>
      <c r="AS267" s="22" t="e">
        <f t="shared" ca="1" si="1282"/>
        <v>#VALUE!</v>
      </c>
      <c r="AT267" s="22" t="e">
        <f t="shared" ca="1" si="1283"/>
        <v>#VALUE!</v>
      </c>
      <c r="AU267" s="22" t="str">
        <f ca="1">IFERROR(IF(INDIRECT(ADDRESS(ROW()-1,COLUMN()-2))="摘要",MATCH(AT267,日々処理!AP:AP,0),MATCH(AT267,INDIRECT(ADDRESS(INDIRECT(ADDRESS(ROW()-1,COLUMN()))+1,2,,,"日々処理")):INDIRECT(ADDRESS(INDIRECT(ADDRESS(ROW()-1,COLUMN()))+1000,2,,,"日々処理")),0)+INDIRECT(ADDRESS(ROW()-1,COLUMN()))),"")</f>
        <v/>
      </c>
      <c r="AV267" s="91" t="str">
        <f t="shared" ca="1" si="1243"/>
        <v/>
      </c>
      <c r="AW267" s="91" t="str">
        <f t="shared" ca="1" si="1218"/>
        <v/>
      </c>
      <c r="AX267" s="91" t="str">
        <f t="shared" ca="1" si="1218"/>
        <v/>
      </c>
      <c r="AY267" s="91" t="str">
        <f t="shared" ca="1" si="1218"/>
        <v/>
      </c>
      <c r="AZ267" s="91" t="str">
        <f t="shared" ca="1" si="1218"/>
        <v/>
      </c>
      <c r="BA267" s="91" t="str">
        <f t="shared" ca="1" si="1218"/>
        <v/>
      </c>
      <c r="BB267" s="91" t="str">
        <f t="shared" ca="1" si="1218"/>
        <v/>
      </c>
      <c r="BC267" s="91" t="str">
        <f t="shared" ca="1" si="1218"/>
        <v/>
      </c>
      <c r="BD267" s="91" t="str">
        <f t="shared" ca="1" si="1218"/>
        <v/>
      </c>
      <c r="BE267" s="91" t="str">
        <f t="shared" ca="1" si="1218"/>
        <v/>
      </c>
      <c r="BF267" s="91" t="str">
        <f t="shared" ca="1" si="1218"/>
        <v/>
      </c>
      <c r="BG267" s="91" t="str">
        <f t="shared" ca="1" si="1218"/>
        <v/>
      </c>
      <c r="BI267" s="20" t="str">
        <f t="shared" ca="1" si="1284"/>
        <v/>
      </c>
      <c r="BJ267" s="21" t="str">
        <f t="shared" ca="1" si="1285"/>
        <v/>
      </c>
      <c r="BK267" s="6" t="str">
        <f t="shared" ca="1" si="1286"/>
        <v/>
      </c>
      <c r="BL267" s="6" t="str">
        <f t="shared" ca="1" si="1287"/>
        <v/>
      </c>
      <c r="BM267" s="22" t="e">
        <f t="shared" ca="1" si="1288"/>
        <v>#VALUE!</v>
      </c>
      <c r="BN267" s="22" t="e">
        <f t="shared" ca="1" si="1289"/>
        <v>#VALUE!</v>
      </c>
      <c r="BO267" s="22" t="str">
        <f ca="1">IFERROR(IF(INDIRECT(ADDRESS(ROW()-1,COLUMN()-2))="摘要",MATCH(BN267,日々処理!BJ:BJ,0),MATCH(BN267,INDIRECT(ADDRESS(INDIRECT(ADDRESS(ROW()-1,COLUMN()))+1,2,,,"日々処理")):INDIRECT(ADDRESS(INDIRECT(ADDRESS(ROW()-1,COLUMN()))+1000,2,,,"日々処理")),0)+INDIRECT(ADDRESS(ROW()-1,COLUMN()))),"")</f>
        <v/>
      </c>
      <c r="BP267" s="91" t="str">
        <f t="shared" ca="1" si="1244"/>
        <v/>
      </c>
      <c r="BQ267" s="91" t="str">
        <f t="shared" ca="1" si="1219"/>
        <v/>
      </c>
      <c r="BR267" s="91" t="str">
        <f t="shared" ca="1" si="1219"/>
        <v/>
      </c>
      <c r="BS267" s="91" t="str">
        <f t="shared" ca="1" si="1219"/>
        <v/>
      </c>
      <c r="BT267" s="91" t="str">
        <f t="shared" ca="1" si="1219"/>
        <v/>
      </c>
      <c r="BU267" s="91" t="str">
        <f t="shared" ca="1" si="1219"/>
        <v/>
      </c>
      <c r="BV267" s="91" t="str">
        <f t="shared" ca="1" si="1219"/>
        <v/>
      </c>
      <c r="BW267" s="91" t="str">
        <f t="shared" ca="1" si="1219"/>
        <v/>
      </c>
      <c r="BX267" s="91" t="str">
        <f t="shared" ca="1" si="1219"/>
        <v/>
      </c>
      <c r="BY267" s="91" t="str">
        <f t="shared" ca="1" si="1219"/>
        <v/>
      </c>
      <c r="BZ267" s="91" t="str">
        <f t="shared" ca="1" si="1219"/>
        <v/>
      </c>
      <c r="CA267" s="91" t="str">
        <f t="shared" ca="1" si="1219"/>
        <v/>
      </c>
      <c r="CC267" s="20" t="str">
        <f t="shared" ca="1" si="1290"/>
        <v/>
      </c>
      <c r="CD267" s="21" t="str">
        <f t="shared" ca="1" si="1291"/>
        <v/>
      </c>
      <c r="CE267" s="6" t="str">
        <f t="shared" ca="1" si="1292"/>
        <v/>
      </c>
      <c r="CF267" s="6" t="str">
        <f t="shared" ca="1" si="1293"/>
        <v/>
      </c>
      <c r="CG267" s="22" t="e">
        <f t="shared" ca="1" si="1294"/>
        <v>#VALUE!</v>
      </c>
      <c r="CH267" s="22" t="e">
        <f t="shared" ca="1" si="1295"/>
        <v>#VALUE!</v>
      </c>
      <c r="CI267" s="22" t="str">
        <f ca="1">IFERROR(IF(INDIRECT(ADDRESS(ROW()-1,COLUMN()-2))="摘要",MATCH(CH267,日々処理!CD:CD,0),MATCH(CH267,INDIRECT(ADDRESS(INDIRECT(ADDRESS(ROW()-1,COLUMN()))+1,2,,,"日々処理")):INDIRECT(ADDRESS(INDIRECT(ADDRESS(ROW()-1,COLUMN()))+1000,2,,,"日々処理")),0)+INDIRECT(ADDRESS(ROW()-1,COLUMN()))),"")</f>
        <v/>
      </c>
      <c r="CJ267" s="91" t="str">
        <f t="shared" ca="1" si="1245"/>
        <v/>
      </c>
      <c r="CK267" s="91" t="str">
        <f t="shared" ca="1" si="1220"/>
        <v/>
      </c>
      <c r="CL267" s="91" t="str">
        <f t="shared" ca="1" si="1220"/>
        <v/>
      </c>
      <c r="CM267" s="91" t="str">
        <f t="shared" ca="1" si="1220"/>
        <v/>
      </c>
      <c r="CN267" s="91" t="str">
        <f t="shared" ca="1" si="1220"/>
        <v/>
      </c>
      <c r="CO267" s="91" t="str">
        <f t="shared" ca="1" si="1220"/>
        <v/>
      </c>
      <c r="CP267" s="91" t="str">
        <f t="shared" ca="1" si="1220"/>
        <v/>
      </c>
      <c r="CQ267" s="91" t="str">
        <f t="shared" ca="1" si="1220"/>
        <v/>
      </c>
      <c r="CR267" s="91" t="str">
        <f t="shared" ca="1" si="1220"/>
        <v/>
      </c>
      <c r="CS267" s="91" t="str">
        <f t="shared" ca="1" si="1220"/>
        <v/>
      </c>
      <c r="CT267" s="91" t="str">
        <f t="shared" ca="1" si="1220"/>
        <v/>
      </c>
      <c r="CU267" s="91" t="str">
        <f t="shared" ca="1" si="1220"/>
        <v/>
      </c>
      <c r="CW267" s="20" t="str">
        <f t="shared" ca="1" si="1296"/>
        <v/>
      </c>
      <c r="CX267" s="21" t="str">
        <f t="shared" ca="1" si="1297"/>
        <v/>
      </c>
      <c r="CY267" s="6" t="str">
        <f t="shared" ca="1" si="1298"/>
        <v/>
      </c>
      <c r="CZ267" s="6" t="str">
        <f t="shared" ca="1" si="1299"/>
        <v/>
      </c>
      <c r="DA267" s="22" t="e">
        <f t="shared" ca="1" si="1300"/>
        <v>#VALUE!</v>
      </c>
      <c r="DB267" s="22" t="e">
        <f t="shared" ca="1" si="1301"/>
        <v>#VALUE!</v>
      </c>
      <c r="DC267" s="22" t="str">
        <f ca="1">IFERROR(IF(INDIRECT(ADDRESS(ROW()-1,COLUMN()-2))="摘要",MATCH(DB267,日々処理!CX:CX,0),MATCH(DB267,INDIRECT(ADDRESS(INDIRECT(ADDRESS(ROW()-1,COLUMN()))+1,2,,,"日々処理")):INDIRECT(ADDRESS(INDIRECT(ADDRESS(ROW()-1,COLUMN()))+1000,2,,,"日々処理")),0)+INDIRECT(ADDRESS(ROW()-1,COLUMN()))),"")</f>
        <v/>
      </c>
      <c r="DD267" s="91" t="str">
        <f t="shared" ca="1" si="1246"/>
        <v/>
      </c>
      <c r="DE267" s="91" t="str">
        <f t="shared" ca="1" si="1221"/>
        <v/>
      </c>
      <c r="DF267" s="91" t="str">
        <f t="shared" ca="1" si="1221"/>
        <v/>
      </c>
      <c r="DG267" s="91" t="str">
        <f t="shared" ca="1" si="1221"/>
        <v/>
      </c>
      <c r="DH267" s="91" t="str">
        <f t="shared" ca="1" si="1221"/>
        <v/>
      </c>
      <c r="DI267" s="91" t="str">
        <f t="shared" ca="1" si="1221"/>
        <v/>
      </c>
      <c r="DJ267" s="91" t="str">
        <f t="shared" ca="1" si="1221"/>
        <v/>
      </c>
      <c r="DK267" s="91" t="str">
        <f t="shared" ca="1" si="1221"/>
        <v/>
      </c>
      <c r="DL267" s="91" t="str">
        <f t="shared" ca="1" si="1221"/>
        <v/>
      </c>
      <c r="DM267" s="91" t="str">
        <f t="shared" ca="1" si="1221"/>
        <v/>
      </c>
      <c r="DN267" s="91" t="str">
        <f t="shared" ca="1" si="1221"/>
        <v/>
      </c>
      <c r="DO267" s="91" t="str">
        <f t="shared" ca="1" si="1221"/>
        <v/>
      </c>
      <c r="DQ267" s="20" t="str">
        <f t="shared" ca="1" si="1302"/>
        <v/>
      </c>
      <c r="DR267" s="21" t="str">
        <f t="shared" ca="1" si="1303"/>
        <v/>
      </c>
      <c r="DS267" s="6" t="str">
        <f t="shared" ca="1" si="1304"/>
        <v/>
      </c>
      <c r="DT267" s="6" t="str">
        <f t="shared" ca="1" si="1305"/>
        <v/>
      </c>
      <c r="DU267" s="22" t="e">
        <f t="shared" ca="1" si="1306"/>
        <v>#VALUE!</v>
      </c>
      <c r="DV267" s="22" t="e">
        <f t="shared" ca="1" si="1307"/>
        <v>#VALUE!</v>
      </c>
      <c r="DW267" s="22" t="str">
        <f ca="1">IFERROR(IF(INDIRECT(ADDRESS(ROW()-1,COLUMN()-2))="摘要",MATCH(DV267,日々処理!DR:DR,0),MATCH(DV267,INDIRECT(ADDRESS(INDIRECT(ADDRESS(ROW()-1,COLUMN()))+1,2,,,"日々処理")):INDIRECT(ADDRESS(INDIRECT(ADDRESS(ROW()-1,COLUMN()))+1000,2,,,"日々処理")),0)+INDIRECT(ADDRESS(ROW()-1,COLUMN()))),"")</f>
        <v/>
      </c>
      <c r="DX267" s="91" t="str">
        <f t="shared" ca="1" si="1247"/>
        <v/>
      </c>
      <c r="DY267" s="91" t="str">
        <f t="shared" ca="1" si="1222"/>
        <v/>
      </c>
      <c r="DZ267" s="91" t="str">
        <f t="shared" ca="1" si="1222"/>
        <v/>
      </c>
      <c r="EA267" s="91" t="str">
        <f t="shared" ca="1" si="1222"/>
        <v/>
      </c>
      <c r="EB267" s="91" t="str">
        <f t="shared" ca="1" si="1222"/>
        <v/>
      </c>
      <c r="EC267" s="91" t="str">
        <f t="shared" ca="1" si="1222"/>
        <v/>
      </c>
      <c r="ED267" s="91" t="str">
        <f t="shared" ca="1" si="1222"/>
        <v/>
      </c>
      <c r="EE267" s="91" t="str">
        <f t="shared" ca="1" si="1222"/>
        <v/>
      </c>
      <c r="EF267" s="91" t="str">
        <f t="shared" ca="1" si="1222"/>
        <v/>
      </c>
      <c r="EG267" s="91" t="str">
        <f t="shared" ca="1" si="1222"/>
        <v/>
      </c>
      <c r="EH267" s="91" t="str">
        <f t="shared" ca="1" si="1222"/>
        <v/>
      </c>
      <c r="EI267" s="91" t="str">
        <f t="shared" ca="1" si="1222"/>
        <v/>
      </c>
      <c r="EK267" s="20" t="str">
        <f t="shared" ca="1" si="1308"/>
        <v/>
      </c>
      <c r="EL267" s="21" t="str">
        <f t="shared" ca="1" si="1309"/>
        <v/>
      </c>
      <c r="EM267" s="6" t="str">
        <f t="shared" ca="1" si="1310"/>
        <v/>
      </c>
      <c r="EN267" s="6" t="str">
        <f t="shared" ca="1" si="1311"/>
        <v/>
      </c>
      <c r="EO267" s="22" t="e">
        <f t="shared" ca="1" si="1312"/>
        <v>#VALUE!</v>
      </c>
      <c r="EP267" s="22" t="e">
        <f t="shared" ca="1" si="1313"/>
        <v>#VALUE!</v>
      </c>
      <c r="EQ267" s="22" t="str">
        <f ca="1">IFERROR(IF(INDIRECT(ADDRESS(ROW()-1,COLUMN()-2))="摘要",MATCH(EP267,日々処理!EL:EL,0),MATCH(EP267,INDIRECT(ADDRESS(INDIRECT(ADDRESS(ROW()-1,COLUMN()))+1,2,,,"日々処理")):INDIRECT(ADDRESS(INDIRECT(ADDRESS(ROW()-1,COLUMN()))+1000,2,,,"日々処理")),0)+INDIRECT(ADDRESS(ROW()-1,COLUMN()))),"")</f>
        <v/>
      </c>
      <c r="ER267" s="91" t="str">
        <f t="shared" ca="1" si="1248"/>
        <v/>
      </c>
      <c r="ES267" s="91" t="str">
        <f t="shared" ca="1" si="1223"/>
        <v/>
      </c>
      <c r="ET267" s="91" t="str">
        <f t="shared" ca="1" si="1223"/>
        <v/>
      </c>
      <c r="EU267" s="91" t="str">
        <f t="shared" ca="1" si="1223"/>
        <v/>
      </c>
      <c r="EV267" s="91" t="str">
        <f t="shared" ca="1" si="1223"/>
        <v/>
      </c>
      <c r="EW267" s="91" t="str">
        <f t="shared" ca="1" si="1223"/>
        <v/>
      </c>
      <c r="EX267" s="91" t="str">
        <f t="shared" ca="1" si="1223"/>
        <v/>
      </c>
      <c r="EY267" s="91" t="str">
        <f t="shared" ca="1" si="1223"/>
        <v/>
      </c>
      <c r="EZ267" s="91" t="str">
        <f t="shared" ca="1" si="1223"/>
        <v/>
      </c>
      <c r="FA267" s="91" t="str">
        <f t="shared" ca="1" si="1223"/>
        <v/>
      </c>
      <c r="FB267" s="91" t="str">
        <f t="shared" ca="1" si="1223"/>
        <v/>
      </c>
      <c r="FC267" s="91" t="str">
        <f t="shared" ca="1" si="1223"/>
        <v/>
      </c>
      <c r="FE267" s="20" t="str">
        <f t="shared" ca="1" si="1314"/>
        <v/>
      </c>
      <c r="FF267" s="21" t="str">
        <f t="shared" ca="1" si="1315"/>
        <v/>
      </c>
      <c r="FG267" s="6" t="str">
        <f t="shared" ca="1" si="1316"/>
        <v/>
      </c>
      <c r="FH267" s="6" t="str">
        <f t="shared" ca="1" si="1317"/>
        <v/>
      </c>
      <c r="FI267" s="22" t="e">
        <f t="shared" ca="1" si="1318"/>
        <v>#VALUE!</v>
      </c>
      <c r="FJ267" s="22" t="e">
        <f t="shared" ca="1" si="1319"/>
        <v>#VALUE!</v>
      </c>
      <c r="FK267" s="22" t="str">
        <f ca="1">IFERROR(IF(INDIRECT(ADDRESS(ROW()-1,COLUMN()-2))="摘要",MATCH(FJ267,日々処理!FF:FF,0),MATCH(FJ267,INDIRECT(ADDRESS(INDIRECT(ADDRESS(ROW()-1,COLUMN()))+1,2,,,"日々処理")):INDIRECT(ADDRESS(INDIRECT(ADDRESS(ROW()-1,COLUMN()))+1000,2,,,"日々処理")),0)+INDIRECT(ADDRESS(ROW()-1,COLUMN()))),"")</f>
        <v/>
      </c>
      <c r="FL267" s="91" t="str">
        <f t="shared" ca="1" si="1249"/>
        <v/>
      </c>
      <c r="FM267" s="91" t="str">
        <f t="shared" ca="1" si="1224"/>
        <v/>
      </c>
      <c r="FN267" s="91" t="str">
        <f t="shared" ca="1" si="1224"/>
        <v/>
      </c>
      <c r="FO267" s="91" t="str">
        <f t="shared" ca="1" si="1224"/>
        <v/>
      </c>
      <c r="FP267" s="91" t="str">
        <f t="shared" ca="1" si="1224"/>
        <v/>
      </c>
      <c r="FQ267" s="91" t="str">
        <f t="shared" ca="1" si="1224"/>
        <v/>
      </c>
      <c r="FR267" s="91" t="str">
        <f t="shared" ca="1" si="1224"/>
        <v/>
      </c>
      <c r="FS267" s="91" t="str">
        <f t="shared" ca="1" si="1224"/>
        <v/>
      </c>
      <c r="FT267" s="91" t="str">
        <f t="shared" ca="1" si="1224"/>
        <v/>
      </c>
      <c r="FU267" s="91" t="str">
        <f t="shared" ca="1" si="1224"/>
        <v/>
      </c>
      <c r="FV267" s="91" t="str">
        <f t="shared" ca="1" si="1224"/>
        <v/>
      </c>
      <c r="FW267" s="91" t="str">
        <f t="shared" ca="1" si="1224"/>
        <v/>
      </c>
      <c r="FY267" s="20" t="str">
        <f t="shared" ca="1" si="1320"/>
        <v/>
      </c>
      <c r="FZ267" s="21" t="str">
        <f t="shared" ca="1" si="1321"/>
        <v/>
      </c>
      <c r="GA267" s="6" t="str">
        <f t="shared" ca="1" si="1322"/>
        <v/>
      </c>
      <c r="GB267" s="6" t="str">
        <f t="shared" ca="1" si="1323"/>
        <v/>
      </c>
      <c r="GC267" s="22" t="e">
        <f t="shared" ca="1" si="1324"/>
        <v>#VALUE!</v>
      </c>
      <c r="GD267" s="22" t="e">
        <f t="shared" ca="1" si="1325"/>
        <v>#VALUE!</v>
      </c>
      <c r="GE267" s="22" t="str">
        <f ca="1">IFERROR(IF(INDIRECT(ADDRESS(ROW()-1,COLUMN()-2))="摘要",MATCH(GD267,日々処理!FZ:FZ,0),MATCH(GD267,INDIRECT(ADDRESS(INDIRECT(ADDRESS(ROW()-1,COLUMN()))+1,2,,,"日々処理")):INDIRECT(ADDRESS(INDIRECT(ADDRESS(ROW()-1,COLUMN()))+1000,2,,,"日々処理")),0)+INDIRECT(ADDRESS(ROW()-1,COLUMN()))),"")</f>
        <v/>
      </c>
      <c r="GF267" s="91" t="str">
        <f t="shared" ca="1" si="1250"/>
        <v/>
      </c>
      <c r="GG267" s="91" t="str">
        <f t="shared" ca="1" si="1225"/>
        <v/>
      </c>
      <c r="GH267" s="91" t="str">
        <f t="shared" ca="1" si="1225"/>
        <v/>
      </c>
      <c r="GI267" s="91" t="str">
        <f t="shared" ca="1" si="1225"/>
        <v/>
      </c>
      <c r="GJ267" s="91" t="str">
        <f t="shared" ca="1" si="1225"/>
        <v/>
      </c>
      <c r="GK267" s="91" t="str">
        <f t="shared" ca="1" si="1225"/>
        <v/>
      </c>
      <c r="GL267" s="91" t="str">
        <f t="shared" ca="1" si="1225"/>
        <v/>
      </c>
      <c r="GM267" s="91" t="str">
        <f t="shared" ca="1" si="1225"/>
        <v/>
      </c>
      <c r="GN267" s="91" t="str">
        <f t="shared" ca="1" si="1225"/>
        <v/>
      </c>
      <c r="GO267" s="91" t="str">
        <f t="shared" ca="1" si="1225"/>
        <v/>
      </c>
      <c r="GP267" s="91" t="str">
        <f t="shared" ca="1" si="1225"/>
        <v/>
      </c>
      <c r="GQ267" s="91" t="str">
        <f t="shared" ca="1" si="1225"/>
        <v/>
      </c>
      <c r="GS267" s="20" t="str">
        <f t="shared" ca="1" si="1326"/>
        <v/>
      </c>
      <c r="GT267" s="21" t="str">
        <f t="shared" ca="1" si="1327"/>
        <v/>
      </c>
      <c r="GU267" s="6" t="str">
        <f t="shared" ca="1" si="1328"/>
        <v/>
      </c>
      <c r="GV267" s="6" t="str">
        <f t="shared" ca="1" si="1329"/>
        <v/>
      </c>
      <c r="GW267" s="22" t="e">
        <f t="shared" ca="1" si="1330"/>
        <v>#VALUE!</v>
      </c>
      <c r="GX267" s="22" t="e">
        <f t="shared" ca="1" si="1331"/>
        <v>#VALUE!</v>
      </c>
      <c r="GY267" s="22" t="str">
        <f ca="1">IFERROR(IF(INDIRECT(ADDRESS(ROW()-1,COLUMN()-2))="摘要",MATCH(GX267,日々処理!GT:GT,0),MATCH(GX267,INDIRECT(ADDRESS(INDIRECT(ADDRESS(ROW()-1,COLUMN()))+1,2,,,"日々処理")):INDIRECT(ADDRESS(INDIRECT(ADDRESS(ROW()-1,COLUMN()))+1000,2,,,"日々処理")),0)+INDIRECT(ADDRESS(ROW()-1,COLUMN()))),"")</f>
        <v/>
      </c>
      <c r="GZ267" s="91" t="str">
        <f t="shared" ca="1" si="1251"/>
        <v/>
      </c>
      <c r="HA267" s="91" t="str">
        <f t="shared" ca="1" si="1226"/>
        <v/>
      </c>
      <c r="HB267" s="91" t="str">
        <f t="shared" ca="1" si="1226"/>
        <v/>
      </c>
      <c r="HC267" s="91" t="str">
        <f t="shared" ca="1" si="1226"/>
        <v/>
      </c>
      <c r="HD267" s="91" t="str">
        <f t="shared" ca="1" si="1226"/>
        <v/>
      </c>
      <c r="HE267" s="91" t="str">
        <f t="shared" ca="1" si="1226"/>
        <v/>
      </c>
      <c r="HF267" s="91" t="str">
        <f t="shared" ca="1" si="1226"/>
        <v/>
      </c>
      <c r="HG267" s="91" t="str">
        <f t="shared" ca="1" si="1226"/>
        <v/>
      </c>
      <c r="HH267" s="91" t="str">
        <f t="shared" ca="1" si="1226"/>
        <v/>
      </c>
      <c r="HI267" s="91" t="str">
        <f t="shared" ca="1" si="1226"/>
        <v/>
      </c>
      <c r="HJ267" s="91" t="str">
        <f t="shared" ca="1" si="1226"/>
        <v/>
      </c>
      <c r="HK267" s="91" t="str">
        <f t="shared" ca="1" si="1226"/>
        <v/>
      </c>
      <c r="HM267" s="20" t="str">
        <f t="shared" ca="1" si="1332"/>
        <v/>
      </c>
      <c r="HN267" s="21" t="str">
        <f t="shared" ca="1" si="1333"/>
        <v/>
      </c>
      <c r="HO267" s="6" t="str">
        <f t="shared" ca="1" si="1334"/>
        <v/>
      </c>
      <c r="HP267" s="6" t="str">
        <f t="shared" ca="1" si="1335"/>
        <v/>
      </c>
      <c r="HQ267" s="22" t="e">
        <f t="shared" ca="1" si="1336"/>
        <v>#VALUE!</v>
      </c>
      <c r="HR267" s="22" t="e">
        <f t="shared" ca="1" si="1337"/>
        <v>#VALUE!</v>
      </c>
      <c r="HS267" s="22" t="str">
        <f ca="1">IFERROR(IF(INDIRECT(ADDRESS(ROW()-1,COLUMN()-2))="摘要",MATCH(HR267,日々処理!HN:HN,0),MATCH(HR267,INDIRECT(ADDRESS(INDIRECT(ADDRESS(ROW()-1,COLUMN()))+1,2,,,"日々処理")):INDIRECT(ADDRESS(INDIRECT(ADDRESS(ROW()-1,COLUMN()))+1000,2,,,"日々処理")),0)+INDIRECT(ADDRESS(ROW()-1,COLUMN()))),"")</f>
        <v/>
      </c>
      <c r="HT267" s="91" t="str">
        <f t="shared" ca="1" si="1252"/>
        <v/>
      </c>
      <c r="HU267" s="91" t="str">
        <f t="shared" ca="1" si="1227"/>
        <v/>
      </c>
      <c r="HV267" s="91" t="str">
        <f t="shared" ca="1" si="1227"/>
        <v/>
      </c>
      <c r="HW267" s="91" t="str">
        <f t="shared" ca="1" si="1227"/>
        <v/>
      </c>
      <c r="HX267" s="91" t="str">
        <f t="shared" ca="1" si="1227"/>
        <v/>
      </c>
      <c r="HY267" s="91" t="str">
        <f t="shared" ca="1" si="1227"/>
        <v/>
      </c>
      <c r="HZ267" s="91" t="str">
        <f t="shared" ca="1" si="1227"/>
        <v/>
      </c>
      <c r="IA267" s="91" t="str">
        <f t="shared" ca="1" si="1227"/>
        <v/>
      </c>
      <c r="IB267" s="91" t="str">
        <f t="shared" ca="1" si="1227"/>
        <v/>
      </c>
      <c r="IC267" s="91" t="str">
        <f t="shared" ca="1" si="1227"/>
        <v/>
      </c>
      <c r="ID267" s="91" t="str">
        <f t="shared" ca="1" si="1227"/>
        <v/>
      </c>
      <c r="IE267" s="91" t="str">
        <f t="shared" ca="1" si="1227"/>
        <v/>
      </c>
      <c r="IG267" s="20" t="str">
        <f t="shared" ca="1" si="1338"/>
        <v/>
      </c>
      <c r="IH267" s="21" t="str">
        <f t="shared" ca="1" si="1339"/>
        <v/>
      </c>
      <c r="II267" s="6" t="str">
        <f t="shared" ca="1" si="1340"/>
        <v/>
      </c>
      <c r="IJ267" s="6" t="str">
        <f t="shared" ca="1" si="1341"/>
        <v/>
      </c>
      <c r="IK267" s="22" t="e">
        <f t="shared" ca="1" si="1342"/>
        <v>#VALUE!</v>
      </c>
      <c r="IL267" s="22" t="e">
        <f t="shared" ca="1" si="1343"/>
        <v>#VALUE!</v>
      </c>
      <c r="IM267" s="22" t="str">
        <f ca="1">IFERROR(IF(INDIRECT(ADDRESS(ROW()-1,COLUMN()-2))="摘要",MATCH(IL267,日々処理!IH:IH,0),MATCH(IL267,INDIRECT(ADDRESS(INDIRECT(ADDRESS(ROW()-1,COLUMN()))+1,2,,,"日々処理")):INDIRECT(ADDRESS(INDIRECT(ADDRESS(ROW()-1,COLUMN()))+1000,2,,,"日々処理")),0)+INDIRECT(ADDRESS(ROW()-1,COLUMN()))),"")</f>
        <v/>
      </c>
      <c r="IN267" s="91" t="str">
        <f t="shared" ca="1" si="1253"/>
        <v/>
      </c>
      <c r="IO267" s="91" t="str">
        <f t="shared" ca="1" si="1228"/>
        <v/>
      </c>
      <c r="IP267" s="91" t="str">
        <f t="shared" ca="1" si="1228"/>
        <v/>
      </c>
      <c r="IQ267" s="91" t="str">
        <f t="shared" ca="1" si="1228"/>
        <v/>
      </c>
      <c r="IR267" s="91" t="str">
        <f t="shared" ca="1" si="1228"/>
        <v/>
      </c>
      <c r="IS267" s="91" t="str">
        <f t="shared" ca="1" si="1228"/>
        <v/>
      </c>
      <c r="IT267" s="91" t="str">
        <f t="shared" ca="1" si="1228"/>
        <v/>
      </c>
      <c r="IU267" s="91" t="str">
        <f t="shared" ca="1" si="1228"/>
        <v/>
      </c>
      <c r="IV267" s="91" t="str">
        <f t="shared" ca="1" si="1228"/>
        <v/>
      </c>
      <c r="IW267" s="91" t="str">
        <f t="shared" ca="1" si="1228"/>
        <v/>
      </c>
      <c r="IX267" s="91" t="str">
        <f t="shared" ca="1" si="1228"/>
        <v/>
      </c>
      <c r="IY267" s="91" t="str">
        <f t="shared" ca="1" si="1228"/>
        <v/>
      </c>
      <c r="JA267" s="20" t="str">
        <f t="shared" ca="1" si="1344"/>
        <v/>
      </c>
      <c r="JB267" s="21" t="str">
        <f t="shared" ca="1" si="1345"/>
        <v/>
      </c>
      <c r="JC267" s="6" t="str">
        <f t="shared" ca="1" si="1346"/>
        <v/>
      </c>
      <c r="JD267" s="6" t="str">
        <f t="shared" ca="1" si="1347"/>
        <v/>
      </c>
      <c r="JE267" s="22" t="e">
        <f t="shared" ca="1" si="1348"/>
        <v>#VALUE!</v>
      </c>
      <c r="JF267" s="22" t="e">
        <f t="shared" ca="1" si="1349"/>
        <v>#VALUE!</v>
      </c>
      <c r="JG267" s="22" t="str">
        <f ca="1">IFERROR(IF(INDIRECT(ADDRESS(ROW()-1,COLUMN()-2))="摘要",MATCH(JF267,日々処理!JB:JB,0),MATCH(JF267,INDIRECT(ADDRESS(INDIRECT(ADDRESS(ROW()-1,COLUMN()))+1,2,,,"日々処理")):INDIRECT(ADDRESS(INDIRECT(ADDRESS(ROW()-1,COLUMN()))+1000,2,,,"日々処理")),0)+INDIRECT(ADDRESS(ROW()-1,COLUMN()))),"")</f>
        <v/>
      </c>
      <c r="JH267" s="91" t="str">
        <f t="shared" ca="1" si="1254"/>
        <v/>
      </c>
      <c r="JI267" s="91" t="str">
        <f t="shared" ca="1" si="1229"/>
        <v/>
      </c>
      <c r="JJ267" s="91" t="str">
        <f t="shared" ca="1" si="1229"/>
        <v/>
      </c>
      <c r="JK267" s="91" t="str">
        <f t="shared" ca="1" si="1229"/>
        <v/>
      </c>
      <c r="JL267" s="91" t="str">
        <f t="shared" ca="1" si="1229"/>
        <v/>
      </c>
      <c r="JM267" s="91" t="str">
        <f t="shared" ca="1" si="1229"/>
        <v/>
      </c>
      <c r="JN267" s="91" t="str">
        <f t="shared" ca="1" si="1229"/>
        <v/>
      </c>
      <c r="JO267" s="91" t="str">
        <f t="shared" ca="1" si="1229"/>
        <v/>
      </c>
      <c r="JP267" s="91" t="str">
        <f t="shared" ca="1" si="1229"/>
        <v/>
      </c>
      <c r="JQ267" s="91" t="str">
        <f t="shared" ca="1" si="1229"/>
        <v/>
      </c>
      <c r="JR267" s="91" t="str">
        <f t="shared" ca="1" si="1229"/>
        <v/>
      </c>
      <c r="JS267" s="91" t="str">
        <f t="shared" ca="1" si="1229"/>
        <v/>
      </c>
      <c r="JU267" s="20" t="str">
        <f t="shared" ca="1" si="1350"/>
        <v/>
      </c>
      <c r="JV267" s="21" t="str">
        <f t="shared" ca="1" si="1351"/>
        <v/>
      </c>
      <c r="JW267" s="6" t="str">
        <f t="shared" ca="1" si="1352"/>
        <v/>
      </c>
      <c r="JX267" s="6" t="str">
        <f t="shared" ca="1" si="1353"/>
        <v/>
      </c>
      <c r="JY267" s="22" t="e">
        <f t="shared" ca="1" si="1354"/>
        <v>#VALUE!</v>
      </c>
      <c r="JZ267" s="22" t="e">
        <f t="shared" ca="1" si="1355"/>
        <v>#VALUE!</v>
      </c>
      <c r="KA267" s="22" t="str">
        <f ca="1">IFERROR(IF(INDIRECT(ADDRESS(ROW()-1,COLUMN()-2))="摘要",MATCH(JZ267,日々処理!JV:JV,0),MATCH(JZ267,INDIRECT(ADDRESS(INDIRECT(ADDRESS(ROW()-1,COLUMN()))+1,2,,,"日々処理")):INDIRECT(ADDRESS(INDIRECT(ADDRESS(ROW()-1,COLUMN()))+1000,2,,,"日々処理")),0)+INDIRECT(ADDRESS(ROW()-1,COLUMN()))),"")</f>
        <v/>
      </c>
      <c r="KB267" s="91" t="str">
        <f t="shared" ca="1" si="1255"/>
        <v/>
      </c>
      <c r="KC267" s="91" t="str">
        <f t="shared" ca="1" si="1230"/>
        <v/>
      </c>
      <c r="KD267" s="91" t="str">
        <f t="shared" ca="1" si="1230"/>
        <v/>
      </c>
      <c r="KE267" s="91" t="str">
        <f t="shared" ca="1" si="1230"/>
        <v/>
      </c>
      <c r="KF267" s="91" t="str">
        <f t="shared" ca="1" si="1230"/>
        <v/>
      </c>
      <c r="KG267" s="91" t="str">
        <f t="shared" ca="1" si="1230"/>
        <v/>
      </c>
      <c r="KH267" s="91" t="str">
        <f t="shared" ca="1" si="1230"/>
        <v/>
      </c>
      <c r="KI267" s="91" t="str">
        <f t="shared" ca="1" si="1230"/>
        <v/>
      </c>
      <c r="KJ267" s="91" t="str">
        <f t="shared" ca="1" si="1230"/>
        <v/>
      </c>
      <c r="KK267" s="91" t="str">
        <f t="shared" ca="1" si="1230"/>
        <v/>
      </c>
      <c r="KL267" s="91" t="str">
        <f t="shared" ca="1" si="1230"/>
        <v/>
      </c>
      <c r="KM267" s="91" t="str">
        <f t="shared" ca="1" si="1230"/>
        <v/>
      </c>
      <c r="KO267" s="20" t="str">
        <f t="shared" ca="1" si="1356"/>
        <v/>
      </c>
      <c r="KP267" s="21" t="str">
        <f t="shared" ca="1" si="1357"/>
        <v/>
      </c>
      <c r="KQ267" s="6" t="str">
        <f t="shared" ca="1" si="1358"/>
        <v/>
      </c>
      <c r="KR267" s="6" t="str">
        <f t="shared" ca="1" si="1359"/>
        <v/>
      </c>
      <c r="KS267" s="22" t="e">
        <f t="shared" ca="1" si="1360"/>
        <v>#VALUE!</v>
      </c>
      <c r="KT267" s="22" t="e">
        <f t="shared" ca="1" si="1361"/>
        <v>#VALUE!</v>
      </c>
      <c r="KU267" s="22" t="str">
        <f ca="1">IFERROR(IF(INDIRECT(ADDRESS(ROW()-1,COLUMN()-2))="摘要",MATCH(KT267,日々処理!KP:KP,0),MATCH(KT267,INDIRECT(ADDRESS(INDIRECT(ADDRESS(ROW()-1,COLUMN()))+1,2,,,"日々処理")):INDIRECT(ADDRESS(INDIRECT(ADDRESS(ROW()-1,COLUMN()))+1000,2,,,"日々処理")),0)+INDIRECT(ADDRESS(ROW()-1,COLUMN()))),"")</f>
        <v/>
      </c>
      <c r="KV267" s="91" t="str">
        <f t="shared" ca="1" si="1256"/>
        <v/>
      </c>
      <c r="KW267" s="91" t="str">
        <f t="shared" ca="1" si="1231"/>
        <v/>
      </c>
      <c r="KX267" s="91" t="str">
        <f t="shared" ca="1" si="1231"/>
        <v/>
      </c>
      <c r="KY267" s="91" t="str">
        <f t="shared" ca="1" si="1231"/>
        <v/>
      </c>
      <c r="KZ267" s="91" t="str">
        <f t="shared" ca="1" si="1231"/>
        <v/>
      </c>
      <c r="LA267" s="91" t="str">
        <f t="shared" ca="1" si="1231"/>
        <v/>
      </c>
      <c r="LB267" s="91" t="str">
        <f t="shared" ca="1" si="1231"/>
        <v/>
      </c>
      <c r="LC267" s="91" t="str">
        <f t="shared" ca="1" si="1231"/>
        <v/>
      </c>
      <c r="LD267" s="91" t="str">
        <f t="shared" ca="1" si="1231"/>
        <v/>
      </c>
      <c r="LE267" s="91" t="str">
        <f t="shared" ca="1" si="1231"/>
        <v/>
      </c>
      <c r="LF267" s="91" t="str">
        <f t="shared" ca="1" si="1231"/>
        <v/>
      </c>
      <c r="LG267" s="91" t="str">
        <f t="shared" ca="1" si="1231"/>
        <v/>
      </c>
      <c r="LI267" s="20" t="str">
        <f t="shared" ca="1" si="1362"/>
        <v/>
      </c>
      <c r="LJ267" s="21" t="str">
        <f t="shared" ca="1" si="1363"/>
        <v/>
      </c>
      <c r="LK267" s="6" t="str">
        <f t="shared" ca="1" si="1364"/>
        <v/>
      </c>
      <c r="LL267" s="6" t="str">
        <f t="shared" ca="1" si="1365"/>
        <v/>
      </c>
      <c r="LM267" s="22" t="e">
        <f t="shared" ca="1" si="1366"/>
        <v>#VALUE!</v>
      </c>
      <c r="LN267" s="22" t="e">
        <f t="shared" ca="1" si="1367"/>
        <v>#VALUE!</v>
      </c>
      <c r="LO267" s="22" t="str">
        <f ca="1">IFERROR(IF(INDIRECT(ADDRESS(ROW()-1,COLUMN()-2))="摘要",MATCH(LN267,日々処理!LJ:LJ,0),MATCH(LN267,INDIRECT(ADDRESS(INDIRECT(ADDRESS(ROW()-1,COLUMN()))+1,2,,,"日々処理")):INDIRECT(ADDRESS(INDIRECT(ADDRESS(ROW()-1,COLUMN()))+1000,2,,,"日々処理")),0)+INDIRECT(ADDRESS(ROW()-1,COLUMN()))),"")</f>
        <v/>
      </c>
      <c r="LP267" s="91" t="str">
        <f t="shared" ca="1" si="1257"/>
        <v/>
      </c>
      <c r="LQ267" s="91" t="str">
        <f t="shared" ca="1" si="1232"/>
        <v/>
      </c>
      <c r="LR267" s="91" t="str">
        <f t="shared" ca="1" si="1232"/>
        <v/>
      </c>
      <c r="LS267" s="91" t="str">
        <f t="shared" ca="1" si="1232"/>
        <v/>
      </c>
      <c r="LT267" s="91" t="str">
        <f t="shared" ca="1" si="1232"/>
        <v/>
      </c>
      <c r="LU267" s="91" t="str">
        <f t="shared" ca="1" si="1232"/>
        <v/>
      </c>
      <c r="LV267" s="91" t="str">
        <f t="shared" ca="1" si="1232"/>
        <v/>
      </c>
      <c r="LW267" s="91" t="str">
        <f t="shared" ca="1" si="1232"/>
        <v/>
      </c>
      <c r="LX267" s="91" t="str">
        <f t="shared" ca="1" si="1232"/>
        <v/>
      </c>
      <c r="LY267" s="91" t="str">
        <f t="shared" ca="1" si="1232"/>
        <v/>
      </c>
      <c r="LZ267" s="91" t="str">
        <f t="shared" ca="1" si="1232"/>
        <v/>
      </c>
      <c r="MA267" s="91" t="str">
        <f t="shared" ca="1" si="1232"/>
        <v/>
      </c>
      <c r="MC267" s="20" t="str">
        <f t="shared" ca="1" si="1368"/>
        <v/>
      </c>
      <c r="MD267" s="21" t="str">
        <f t="shared" ca="1" si="1369"/>
        <v/>
      </c>
      <c r="ME267" s="6" t="str">
        <f t="shared" ca="1" si="1370"/>
        <v/>
      </c>
      <c r="MF267" s="6" t="str">
        <f t="shared" ca="1" si="1371"/>
        <v/>
      </c>
      <c r="MG267" s="22" t="e">
        <f t="shared" ca="1" si="1372"/>
        <v>#VALUE!</v>
      </c>
      <c r="MH267" s="22" t="e">
        <f t="shared" ca="1" si="1373"/>
        <v>#VALUE!</v>
      </c>
      <c r="MI267" s="22" t="str">
        <f ca="1">IFERROR(IF(INDIRECT(ADDRESS(ROW()-1,COLUMN()-2))="摘要",MATCH(MH267,日々処理!MD:MD,0),MATCH(MH267,INDIRECT(ADDRESS(INDIRECT(ADDRESS(ROW()-1,COLUMN()))+1,2,,,"日々処理")):INDIRECT(ADDRESS(INDIRECT(ADDRESS(ROW()-1,COLUMN()))+1000,2,,,"日々処理")),0)+INDIRECT(ADDRESS(ROW()-1,COLUMN()))),"")</f>
        <v/>
      </c>
      <c r="MJ267" s="91" t="str">
        <f t="shared" ca="1" si="1258"/>
        <v/>
      </c>
      <c r="MK267" s="91" t="str">
        <f t="shared" ca="1" si="1233"/>
        <v/>
      </c>
      <c r="ML267" s="91" t="str">
        <f t="shared" ca="1" si="1233"/>
        <v/>
      </c>
      <c r="MM267" s="91" t="str">
        <f t="shared" ca="1" si="1233"/>
        <v/>
      </c>
      <c r="MN267" s="91" t="str">
        <f t="shared" ca="1" si="1233"/>
        <v/>
      </c>
      <c r="MO267" s="91" t="str">
        <f t="shared" ca="1" si="1233"/>
        <v/>
      </c>
      <c r="MP267" s="91" t="str">
        <f t="shared" ca="1" si="1233"/>
        <v/>
      </c>
      <c r="MQ267" s="91" t="str">
        <f t="shared" ca="1" si="1233"/>
        <v/>
      </c>
      <c r="MR267" s="91" t="str">
        <f t="shared" ca="1" si="1233"/>
        <v/>
      </c>
      <c r="MS267" s="91" t="str">
        <f t="shared" ca="1" si="1233"/>
        <v/>
      </c>
      <c r="MT267" s="91" t="str">
        <f t="shared" ca="1" si="1233"/>
        <v/>
      </c>
      <c r="MU267" s="91" t="str">
        <f t="shared" ca="1" si="1233"/>
        <v/>
      </c>
      <c r="MW267" s="20" t="str">
        <f t="shared" ca="1" si="1374"/>
        <v/>
      </c>
      <c r="MX267" s="21" t="str">
        <f t="shared" ca="1" si="1375"/>
        <v/>
      </c>
      <c r="MY267" s="6" t="str">
        <f t="shared" ca="1" si="1376"/>
        <v/>
      </c>
      <c r="MZ267" s="6" t="str">
        <f t="shared" ca="1" si="1377"/>
        <v/>
      </c>
      <c r="NA267" s="22" t="e">
        <f t="shared" ca="1" si="1378"/>
        <v>#VALUE!</v>
      </c>
      <c r="NB267" s="22" t="e">
        <f t="shared" ca="1" si="1379"/>
        <v>#VALUE!</v>
      </c>
      <c r="NC267" s="22" t="str">
        <f ca="1">IFERROR(IF(INDIRECT(ADDRESS(ROW()-1,COLUMN()-2))="摘要",MATCH(NB267,日々処理!MX:MX,0),MATCH(NB267,INDIRECT(ADDRESS(INDIRECT(ADDRESS(ROW()-1,COLUMN()))+1,2,,,"日々処理")):INDIRECT(ADDRESS(INDIRECT(ADDRESS(ROW()-1,COLUMN()))+1000,2,,,"日々処理")),0)+INDIRECT(ADDRESS(ROW()-1,COLUMN()))),"")</f>
        <v/>
      </c>
      <c r="ND267" s="91" t="str">
        <f t="shared" ca="1" si="1259"/>
        <v/>
      </c>
      <c r="NE267" s="91" t="str">
        <f t="shared" ca="1" si="1234"/>
        <v/>
      </c>
      <c r="NF267" s="91" t="str">
        <f t="shared" ca="1" si="1234"/>
        <v/>
      </c>
      <c r="NG267" s="91" t="str">
        <f t="shared" ca="1" si="1234"/>
        <v/>
      </c>
      <c r="NH267" s="91" t="str">
        <f t="shared" ca="1" si="1234"/>
        <v/>
      </c>
      <c r="NI267" s="91" t="str">
        <f t="shared" ca="1" si="1234"/>
        <v/>
      </c>
      <c r="NJ267" s="91" t="str">
        <f t="shared" ca="1" si="1234"/>
        <v/>
      </c>
      <c r="NK267" s="91" t="str">
        <f t="shared" ca="1" si="1234"/>
        <v/>
      </c>
      <c r="NL267" s="91" t="str">
        <f t="shared" ca="1" si="1234"/>
        <v/>
      </c>
      <c r="NM267" s="91" t="str">
        <f t="shared" ca="1" si="1234"/>
        <v/>
      </c>
      <c r="NN267" s="91" t="str">
        <f t="shared" ca="1" si="1234"/>
        <v/>
      </c>
      <c r="NO267" s="91" t="str">
        <f t="shared" ca="1" si="1234"/>
        <v/>
      </c>
      <c r="NQ267" s="20" t="str">
        <f t="shared" ca="1" si="1380"/>
        <v/>
      </c>
      <c r="NR267" s="21" t="str">
        <f t="shared" ca="1" si="1381"/>
        <v/>
      </c>
      <c r="NS267" s="6" t="str">
        <f t="shared" ca="1" si="1382"/>
        <v/>
      </c>
      <c r="NT267" s="6" t="str">
        <f t="shared" ca="1" si="1383"/>
        <v/>
      </c>
      <c r="NU267" s="22" t="e">
        <f t="shared" ca="1" si="1384"/>
        <v>#VALUE!</v>
      </c>
      <c r="NV267" s="22" t="e">
        <f t="shared" ca="1" si="1385"/>
        <v>#VALUE!</v>
      </c>
      <c r="NW267" s="22" t="str">
        <f ca="1">IFERROR(IF(INDIRECT(ADDRESS(ROW()-1,COLUMN()-2))="摘要",MATCH(NV267,日々処理!NR:NR,0),MATCH(NV267,INDIRECT(ADDRESS(INDIRECT(ADDRESS(ROW()-1,COLUMN()))+1,2,,,"日々処理")):INDIRECT(ADDRESS(INDIRECT(ADDRESS(ROW()-1,COLUMN()))+1000,2,,,"日々処理")),0)+INDIRECT(ADDRESS(ROW()-1,COLUMN()))),"")</f>
        <v/>
      </c>
      <c r="NX267" s="91" t="str">
        <f t="shared" ca="1" si="1260"/>
        <v/>
      </c>
      <c r="NY267" s="91" t="str">
        <f t="shared" ca="1" si="1235"/>
        <v/>
      </c>
      <c r="NZ267" s="91" t="str">
        <f t="shared" ca="1" si="1235"/>
        <v/>
      </c>
      <c r="OA267" s="91" t="str">
        <f t="shared" ca="1" si="1235"/>
        <v/>
      </c>
      <c r="OB267" s="91" t="str">
        <f t="shared" ca="1" si="1235"/>
        <v/>
      </c>
      <c r="OC267" s="91" t="str">
        <f t="shared" ca="1" si="1235"/>
        <v/>
      </c>
      <c r="OD267" s="91" t="str">
        <f t="shared" ca="1" si="1235"/>
        <v/>
      </c>
      <c r="OE267" s="91" t="str">
        <f t="shared" ca="1" si="1235"/>
        <v/>
      </c>
      <c r="OF267" s="91" t="str">
        <f t="shared" ca="1" si="1235"/>
        <v/>
      </c>
      <c r="OG267" s="91" t="str">
        <f t="shared" ca="1" si="1235"/>
        <v/>
      </c>
      <c r="OH267" s="91" t="str">
        <f t="shared" ca="1" si="1235"/>
        <v/>
      </c>
      <c r="OI267" s="91" t="str">
        <f t="shared" ca="1" si="1235"/>
        <v/>
      </c>
      <c r="OK267" s="20" t="str">
        <f t="shared" ca="1" si="1386"/>
        <v/>
      </c>
      <c r="OL267" s="21" t="str">
        <f t="shared" ca="1" si="1387"/>
        <v/>
      </c>
      <c r="OM267" s="6" t="str">
        <f t="shared" ca="1" si="1388"/>
        <v/>
      </c>
      <c r="ON267" s="6" t="str">
        <f t="shared" ca="1" si="1389"/>
        <v/>
      </c>
      <c r="OO267" s="22" t="e">
        <f t="shared" ca="1" si="1390"/>
        <v>#VALUE!</v>
      </c>
      <c r="OP267" s="22" t="e">
        <f t="shared" ca="1" si="1391"/>
        <v>#VALUE!</v>
      </c>
      <c r="OQ267" s="22" t="str">
        <f ca="1">IFERROR(IF(INDIRECT(ADDRESS(ROW()-1,COLUMN()-2))="摘要",MATCH(OP267,日々処理!OL:OL,0),MATCH(OP267,INDIRECT(ADDRESS(INDIRECT(ADDRESS(ROW()-1,COLUMN()))+1,2,,,"日々処理")):INDIRECT(ADDRESS(INDIRECT(ADDRESS(ROW()-1,COLUMN()))+1000,2,,,"日々処理")),0)+INDIRECT(ADDRESS(ROW()-1,COLUMN()))),"")</f>
        <v/>
      </c>
      <c r="OR267" s="91" t="str">
        <f t="shared" ca="1" si="1261"/>
        <v/>
      </c>
      <c r="OS267" s="91" t="str">
        <f t="shared" ca="1" si="1236"/>
        <v/>
      </c>
      <c r="OT267" s="91" t="str">
        <f t="shared" ca="1" si="1236"/>
        <v/>
      </c>
      <c r="OU267" s="91" t="str">
        <f t="shared" ca="1" si="1236"/>
        <v/>
      </c>
      <c r="OV267" s="91" t="str">
        <f t="shared" ca="1" si="1236"/>
        <v/>
      </c>
      <c r="OW267" s="91" t="str">
        <f t="shared" ca="1" si="1236"/>
        <v/>
      </c>
      <c r="OX267" s="91" t="str">
        <f t="shared" ca="1" si="1236"/>
        <v/>
      </c>
      <c r="OY267" s="91" t="str">
        <f t="shared" ca="1" si="1236"/>
        <v/>
      </c>
      <c r="OZ267" s="91" t="str">
        <f t="shared" ca="1" si="1236"/>
        <v/>
      </c>
      <c r="PA267" s="91" t="str">
        <f t="shared" ca="1" si="1236"/>
        <v/>
      </c>
      <c r="PB267" s="91" t="str">
        <f t="shared" ca="1" si="1236"/>
        <v/>
      </c>
      <c r="PC267" s="91" t="str">
        <f t="shared" ca="1" si="1236"/>
        <v/>
      </c>
      <c r="PE267" s="20" t="str">
        <f t="shared" ca="1" si="1392"/>
        <v/>
      </c>
      <c r="PF267" s="21" t="str">
        <f t="shared" ca="1" si="1393"/>
        <v/>
      </c>
      <c r="PG267" s="6" t="str">
        <f t="shared" ca="1" si="1394"/>
        <v/>
      </c>
      <c r="PH267" s="6" t="str">
        <f t="shared" ca="1" si="1395"/>
        <v/>
      </c>
      <c r="PI267" s="22" t="e">
        <f t="shared" ca="1" si="1396"/>
        <v>#VALUE!</v>
      </c>
      <c r="PJ267" s="22" t="e">
        <f t="shared" ca="1" si="1397"/>
        <v>#VALUE!</v>
      </c>
      <c r="PK267" s="22" t="str">
        <f ca="1">IFERROR(IF(INDIRECT(ADDRESS(ROW()-1,COLUMN()-2))="摘要",MATCH(PJ267,日々処理!PF:PF,0),MATCH(PJ267,INDIRECT(ADDRESS(INDIRECT(ADDRESS(ROW()-1,COLUMN()))+1,2,,,"日々処理")):INDIRECT(ADDRESS(INDIRECT(ADDRESS(ROW()-1,COLUMN()))+1000,2,,,"日々処理")),0)+INDIRECT(ADDRESS(ROW()-1,COLUMN()))),"")</f>
        <v/>
      </c>
      <c r="PL267" s="91" t="str">
        <f t="shared" ca="1" si="1262"/>
        <v/>
      </c>
      <c r="PM267" s="91" t="str">
        <f t="shared" ca="1" si="1237"/>
        <v/>
      </c>
      <c r="PN267" s="91" t="str">
        <f t="shared" ca="1" si="1237"/>
        <v/>
      </c>
      <c r="PO267" s="91" t="str">
        <f t="shared" ca="1" si="1237"/>
        <v/>
      </c>
      <c r="PP267" s="91" t="str">
        <f t="shared" ca="1" si="1237"/>
        <v/>
      </c>
      <c r="PQ267" s="91" t="str">
        <f t="shared" ca="1" si="1237"/>
        <v/>
      </c>
      <c r="PR267" s="91" t="str">
        <f t="shared" ca="1" si="1237"/>
        <v/>
      </c>
      <c r="PS267" s="91" t="str">
        <f t="shared" ca="1" si="1237"/>
        <v/>
      </c>
      <c r="PT267" s="91" t="str">
        <f t="shared" ca="1" si="1237"/>
        <v/>
      </c>
      <c r="PU267" s="91" t="str">
        <f t="shared" ca="1" si="1237"/>
        <v/>
      </c>
      <c r="PV267" s="91" t="str">
        <f t="shared" ca="1" si="1237"/>
        <v/>
      </c>
      <c r="PW267" s="91" t="str">
        <f t="shared" ca="1" si="1237"/>
        <v/>
      </c>
      <c r="PY267" s="20" t="str">
        <f t="shared" ca="1" si="1398"/>
        <v/>
      </c>
      <c r="PZ267" s="21" t="str">
        <f t="shared" ca="1" si="1399"/>
        <v/>
      </c>
      <c r="QA267" s="6" t="str">
        <f t="shared" ca="1" si="1400"/>
        <v/>
      </c>
      <c r="QB267" s="6" t="str">
        <f t="shared" ca="1" si="1401"/>
        <v/>
      </c>
      <c r="QC267" s="22" t="e">
        <f t="shared" ca="1" si="1402"/>
        <v>#VALUE!</v>
      </c>
      <c r="QD267" s="22" t="e">
        <f t="shared" ca="1" si="1403"/>
        <v>#VALUE!</v>
      </c>
      <c r="QE267" s="22" t="str">
        <f ca="1">IFERROR(IF(INDIRECT(ADDRESS(ROW()-1,COLUMN()-2))="摘要",MATCH(QD267,日々処理!PZ:PZ,0),MATCH(QD267,INDIRECT(ADDRESS(INDIRECT(ADDRESS(ROW()-1,COLUMN()))+1,2,,,"日々処理")):INDIRECT(ADDRESS(INDIRECT(ADDRESS(ROW()-1,COLUMN()))+1000,2,,,"日々処理")),0)+INDIRECT(ADDRESS(ROW()-1,COLUMN()))),"")</f>
        <v/>
      </c>
      <c r="QF267" s="91" t="str">
        <f t="shared" ca="1" si="1263"/>
        <v/>
      </c>
      <c r="QG267" s="91" t="str">
        <f t="shared" ca="1" si="1238"/>
        <v/>
      </c>
      <c r="QH267" s="91" t="str">
        <f t="shared" ca="1" si="1238"/>
        <v/>
      </c>
      <c r="QI267" s="91" t="str">
        <f t="shared" ca="1" si="1238"/>
        <v/>
      </c>
      <c r="QJ267" s="91" t="str">
        <f t="shared" ca="1" si="1238"/>
        <v/>
      </c>
      <c r="QK267" s="91" t="str">
        <f t="shared" ca="1" si="1238"/>
        <v/>
      </c>
      <c r="QL267" s="91" t="str">
        <f t="shared" ca="1" si="1238"/>
        <v/>
      </c>
      <c r="QM267" s="91" t="str">
        <f t="shared" ca="1" si="1238"/>
        <v/>
      </c>
      <c r="QN267" s="91" t="str">
        <f t="shared" ca="1" si="1238"/>
        <v/>
      </c>
      <c r="QO267" s="91" t="str">
        <f t="shared" ca="1" si="1238"/>
        <v/>
      </c>
      <c r="QP267" s="91" t="str">
        <f t="shared" ca="1" si="1238"/>
        <v/>
      </c>
      <c r="QQ267" s="91" t="str">
        <f t="shared" ca="1" si="1238"/>
        <v/>
      </c>
      <c r="QS267" s="20" t="str">
        <f t="shared" ca="1" si="1404"/>
        <v/>
      </c>
      <c r="QT267" s="21" t="str">
        <f t="shared" ca="1" si="1405"/>
        <v/>
      </c>
      <c r="QU267" s="6" t="str">
        <f t="shared" ca="1" si="1406"/>
        <v/>
      </c>
      <c r="QV267" s="6" t="str">
        <f t="shared" ca="1" si="1407"/>
        <v/>
      </c>
      <c r="QW267" s="22" t="e">
        <f t="shared" ca="1" si="1408"/>
        <v>#VALUE!</v>
      </c>
      <c r="QX267" s="22" t="e">
        <f t="shared" ca="1" si="1409"/>
        <v>#VALUE!</v>
      </c>
      <c r="QY267" s="22" t="str">
        <f ca="1">IFERROR(IF(INDIRECT(ADDRESS(ROW()-1,COLUMN()-2))="摘要",MATCH(QX267,日々処理!QT:QT,0),MATCH(QX267,INDIRECT(ADDRESS(INDIRECT(ADDRESS(ROW()-1,COLUMN()))+1,2,,,"日々処理")):INDIRECT(ADDRESS(INDIRECT(ADDRESS(ROW()-1,COLUMN()))+1000,2,,,"日々処理")),0)+INDIRECT(ADDRESS(ROW()-1,COLUMN()))),"")</f>
        <v/>
      </c>
      <c r="QZ267" s="91" t="str">
        <f t="shared" ca="1" si="1264"/>
        <v/>
      </c>
      <c r="RA267" s="91" t="str">
        <f t="shared" ca="1" si="1239"/>
        <v/>
      </c>
      <c r="RB267" s="91" t="str">
        <f t="shared" ca="1" si="1239"/>
        <v/>
      </c>
      <c r="RC267" s="91" t="str">
        <f t="shared" ca="1" si="1239"/>
        <v/>
      </c>
      <c r="RD267" s="91" t="str">
        <f t="shared" ca="1" si="1239"/>
        <v/>
      </c>
      <c r="RE267" s="91" t="str">
        <f t="shared" ca="1" si="1239"/>
        <v/>
      </c>
      <c r="RF267" s="91" t="str">
        <f t="shared" ca="1" si="1239"/>
        <v/>
      </c>
      <c r="RG267" s="91" t="str">
        <f t="shared" ca="1" si="1239"/>
        <v/>
      </c>
      <c r="RH267" s="91" t="str">
        <f t="shared" ca="1" si="1239"/>
        <v/>
      </c>
      <c r="RI267" s="91" t="str">
        <f t="shared" ca="1" si="1239"/>
        <v/>
      </c>
      <c r="RJ267" s="91" t="str">
        <f t="shared" ca="1" si="1239"/>
        <v/>
      </c>
      <c r="RK267" s="91" t="str">
        <f t="shared" ca="1" si="1239"/>
        <v/>
      </c>
      <c r="RM267" s="20" t="str">
        <f t="shared" ca="1" si="1410"/>
        <v/>
      </c>
      <c r="RN267" s="21" t="str">
        <f t="shared" ca="1" si="1411"/>
        <v/>
      </c>
      <c r="RO267" s="6" t="str">
        <f t="shared" ca="1" si="1412"/>
        <v/>
      </c>
      <c r="RP267" s="6" t="str">
        <f t="shared" ca="1" si="1413"/>
        <v/>
      </c>
      <c r="RQ267" s="22" t="e">
        <f t="shared" ca="1" si="1414"/>
        <v>#VALUE!</v>
      </c>
      <c r="RR267" s="22" t="e">
        <f t="shared" ca="1" si="1415"/>
        <v>#VALUE!</v>
      </c>
      <c r="RS267" s="22" t="str">
        <f ca="1">IFERROR(IF(INDIRECT(ADDRESS(ROW()-1,COLUMN()-2))="摘要",MATCH(RR267,日々処理!RN:RN,0),MATCH(RR267,INDIRECT(ADDRESS(INDIRECT(ADDRESS(ROW()-1,COLUMN()))+1,2,,,"日々処理")):INDIRECT(ADDRESS(INDIRECT(ADDRESS(ROW()-1,COLUMN()))+1000,2,,,"日々処理")),0)+INDIRECT(ADDRESS(ROW()-1,COLUMN()))),"")</f>
        <v/>
      </c>
      <c r="RT267" s="91" t="str">
        <f t="shared" ca="1" si="1265"/>
        <v/>
      </c>
      <c r="RU267" s="91" t="str">
        <f t="shared" ca="1" si="1240"/>
        <v/>
      </c>
      <c r="RV267" s="91" t="str">
        <f t="shared" ca="1" si="1240"/>
        <v/>
      </c>
      <c r="RW267" s="91" t="str">
        <f t="shared" ca="1" si="1240"/>
        <v/>
      </c>
      <c r="RX267" s="91" t="str">
        <f t="shared" ca="1" si="1240"/>
        <v/>
      </c>
      <c r="RY267" s="91" t="str">
        <f t="shared" ca="1" si="1240"/>
        <v/>
      </c>
      <c r="RZ267" s="91" t="str">
        <f t="shared" ca="1" si="1240"/>
        <v/>
      </c>
      <c r="SA267" s="91" t="str">
        <f t="shared" ca="1" si="1240"/>
        <v/>
      </c>
      <c r="SB267" s="91" t="str">
        <f t="shared" ca="1" si="1240"/>
        <v/>
      </c>
      <c r="SC267" s="91" t="str">
        <f t="shared" ca="1" si="1240"/>
        <v/>
      </c>
      <c r="SD267" s="91" t="str">
        <f t="shared" ca="1" si="1240"/>
        <v/>
      </c>
      <c r="SE267" s="91" t="str">
        <f t="shared" ca="1" si="1240"/>
        <v/>
      </c>
    </row>
    <row r="268" spans="1:499" ht="12" customHeight="1">
      <c r="A268" s="20" t="str">
        <f t="shared" ca="1" si="1266"/>
        <v/>
      </c>
      <c r="B268" s="21" t="str">
        <f t="shared" ca="1" si="1267"/>
        <v/>
      </c>
      <c r="C268" s="6" t="str">
        <f t="shared" ca="1" si="1268"/>
        <v/>
      </c>
      <c r="D268" s="6" t="str">
        <f t="shared" ca="1" si="1269"/>
        <v/>
      </c>
      <c r="E268" s="22" t="e">
        <f t="shared" ca="1" si="1270"/>
        <v>#VALUE!</v>
      </c>
      <c r="F268" s="22" t="e">
        <f t="shared" ca="1" si="1271"/>
        <v>#VALUE!</v>
      </c>
      <c r="G268" s="22" t="str">
        <f ca="1">IFERROR(IF(INDIRECT(ADDRESS(ROW()-1,COLUMN()-2))="摘要",MATCH(F268,日々処理!B:B,0),MATCH(F268,INDIRECT(ADDRESS(INDIRECT(ADDRESS(ROW()-1,COLUMN()))+1,2,,,"日々処理")):INDIRECT(ADDRESS(INDIRECT(ADDRESS(ROW()-1,COLUMN()))+1000,2,,,"日々処理")),0)+INDIRECT(ADDRESS(ROW()-1,COLUMN()))),"")</f>
        <v/>
      </c>
      <c r="H268" s="91" t="str">
        <f t="shared" ca="1" si="1241"/>
        <v/>
      </c>
      <c r="I268" s="91" t="str">
        <f t="shared" ca="1" si="1216"/>
        <v/>
      </c>
      <c r="J268" s="91" t="str">
        <f t="shared" ca="1" si="1216"/>
        <v/>
      </c>
      <c r="K268" s="91" t="str">
        <f t="shared" ca="1" si="1216"/>
        <v/>
      </c>
      <c r="L268" s="91" t="str">
        <f t="shared" ca="1" si="1216"/>
        <v/>
      </c>
      <c r="M268" s="91" t="str">
        <f t="shared" ca="1" si="1216"/>
        <v/>
      </c>
      <c r="N268" s="91" t="str">
        <f t="shared" ca="1" si="1216"/>
        <v/>
      </c>
      <c r="O268" s="91" t="str">
        <f t="shared" ca="1" si="1216"/>
        <v/>
      </c>
      <c r="P268" s="91" t="str">
        <f t="shared" ca="1" si="1216"/>
        <v/>
      </c>
      <c r="Q268" s="91" t="str">
        <f t="shared" ca="1" si="1216"/>
        <v/>
      </c>
      <c r="R268" s="91" t="str">
        <f t="shared" ca="1" si="1216"/>
        <v/>
      </c>
      <c r="S268" s="91" t="str">
        <f t="shared" ca="1" si="1216"/>
        <v/>
      </c>
      <c r="T268" s="89"/>
      <c r="U268" s="20" t="str">
        <f t="shared" ca="1" si="1272"/>
        <v/>
      </c>
      <c r="V268" s="21" t="str">
        <f t="shared" ca="1" si="1273"/>
        <v/>
      </c>
      <c r="W268" s="6" t="str">
        <f t="shared" ca="1" si="1274"/>
        <v/>
      </c>
      <c r="X268" s="6" t="str">
        <f t="shared" ca="1" si="1275"/>
        <v/>
      </c>
      <c r="Y268" s="22" t="e">
        <f t="shared" ca="1" si="1276"/>
        <v>#VALUE!</v>
      </c>
      <c r="Z268" s="22" t="e">
        <f t="shared" ca="1" si="1277"/>
        <v>#VALUE!</v>
      </c>
      <c r="AA268" s="22" t="str">
        <f ca="1">IFERROR(IF(INDIRECT(ADDRESS(ROW()-1,COLUMN()-2))="摘要",MATCH(Z268,日々処理!V:V,0),MATCH(Z268,INDIRECT(ADDRESS(INDIRECT(ADDRESS(ROW()-1,COLUMN()))+1,2,,,"日々処理")):INDIRECT(ADDRESS(INDIRECT(ADDRESS(ROW()-1,COLUMN()))+1000,2,,,"日々処理")),0)+INDIRECT(ADDRESS(ROW()-1,COLUMN()))),"")</f>
        <v/>
      </c>
      <c r="AB268" s="91" t="str">
        <f t="shared" ca="1" si="1242"/>
        <v/>
      </c>
      <c r="AC268" s="91" t="str">
        <f t="shared" ca="1" si="1217"/>
        <v/>
      </c>
      <c r="AD268" s="91" t="str">
        <f t="shared" ca="1" si="1217"/>
        <v/>
      </c>
      <c r="AE268" s="91" t="str">
        <f t="shared" ca="1" si="1217"/>
        <v/>
      </c>
      <c r="AF268" s="91" t="str">
        <f t="shared" ca="1" si="1217"/>
        <v/>
      </c>
      <c r="AG268" s="91" t="str">
        <f t="shared" ca="1" si="1217"/>
        <v/>
      </c>
      <c r="AH268" s="91" t="str">
        <f t="shared" ca="1" si="1217"/>
        <v/>
      </c>
      <c r="AI268" s="91" t="str">
        <f t="shared" ca="1" si="1217"/>
        <v/>
      </c>
      <c r="AJ268" s="91" t="str">
        <f t="shared" ca="1" si="1217"/>
        <v/>
      </c>
      <c r="AK268" s="91" t="str">
        <f t="shared" ca="1" si="1217"/>
        <v/>
      </c>
      <c r="AL268" s="91" t="str">
        <f t="shared" ca="1" si="1217"/>
        <v/>
      </c>
      <c r="AM268" s="91" t="str">
        <f t="shared" ca="1" si="1217"/>
        <v/>
      </c>
      <c r="AO268" s="20" t="str">
        <f t="shared" ca="1" si="1278"/>
        <v/>
      </c>
      <c r="AP268" s="21" t="str">
        <f t="shared" ca="1" si="1279"/>
        <v/>
      </c>
      <c r="AQ268" s="6" t="str">
        <f t="shared" ca="1" si="1280"/>
        <v/>
      </c>
      <c r="AR268" s="6" t="str">
        <f t="shared" ca="1" si="1281"/>
        <v/>
      </c>
      <c r="AS268" s="22" t="e">
        <f t="shared" ca="1" si="1282"/>
        <v>#VALUE!</v>
      </c>
      <c r="AT268" s="22" t="e">
        <f t="shared" ca="1" si="1283"/>
        <v>#VALUE!</v>
      </c>
      <c r="AU268" s="22" t="str">
        <f ca="1">IFERROR(IF(INDIRECT(ADDRESS(ROW()-1,COLUMN()-2))="摘要",MATCH(AT268,日々処理!AP:AP,0),MATCH(AT268,INDIRECT(ADDRESS(INDIRECT(ADDRESS(ROW()-1,COLUMN()))+1,2,,,"日々処理")):INDIRECT(ADDRESS(INDIRECT(ADDRESS(ROW()-1,COLUMN()))+1000,2,,,"日々処理")),0)+INDIRECT(ADDRESS(ROW()-1,COLUMN()))),"")</f>
        <v/>
      </c>
      <c r="AV268" s="91" t="str">
        <f t="shared" ca="1" si="1243"/>
        <v/>
      </c>
      <c r="AW268" s="91" t="str">
        <f t="shared" ca="1" si="1218"/>
        <v/>
      </c>
      <c r="AX268" s="91" t="str">
        <f t="shared" ca="1" si="1218"/>
        <v/>
      </c>
      <c r="AY268" s="91" t="str">
        <f t="shared" ca="1" si="1218"/>
        <v/>
      </c>
      <c r="AZ268" s="91" t="str">
        <f t="shared" ca="1" si="1218"/>
        <v/>
      </c>
      <c r="BA268" s="91" t="str">
        <f t="shared" ca="1" si="1218"/>
        <v/>
      </c>
      <c r="BB268" s="91" t="str">
        <f t="shared" ca="1" si="1218"/>
        <v/>
      </c>
      <c r="BC268" s="91" t="str">
        <f t="shared" ca="1" si="1218"/>
        <v/>
      </c>
      <c r="BD268" s="91" t="str">
        <f t="shared" ca="1" si="1218"/>
        <v/>
      </c>
      <c r="BE268" s="91" t="str">
        <f t="shared" ca="1" si="1218"/>
        <v/>
      </c>
      <c r="BF268" s="91" t="str">
        <f t="shared" ca="1" si="1218"/>
        <v/>
      </c>
      <c r="BG268" s="91" t="str">
        <f t="shared" ca="1" si="1218"/>
        <v/>
      </c>
      <c r="BI268" s="20" t="str">
        <f t="shared" ca="1" si="1284"/>
        <v/>
      </c>
      <c r="BJ268" s="21" t="str">
        <f t="shared" ca="1" si="1285"/>
        <v/>
      </c>
      <c r="BK268" s="6" t="str">
        <f t="shared" ca="1" si="1286"/>
        <v/>
      </c>
      <c r="BL268" s="6" t="str">
        <f t="shared" ca="1" si="1287"/>
        <v/>
      </c>
      <c r="BM268" s="22" t="e">
        <f t="shared" ca="1" si="1288"/>
        <v>#VALUE!</v>
      </c>
      <c r="BN268" s="22" t="e">
        <f t="shared" ca="1" si="1289"/>
        <v>#VALUE!</v>
      </c>
      <c r="BO268" s="22" t="str">
        <f ca="1">IFERROR(IF(INDIRECT(ADDRESS(ROW()-1,COLUMN()-2))="摘要",MATCH(BN268,日々処理!BJ:BJ,0),MATCH(BN268,INDIRECT(ADDRESS(INDIRECT(ADDRESS(ROW()-1,COLUMN()))+1,2,,,"日々処理")):INDIRECT(ADDRESS(INDIRECT(ADDRESS(ROW()-1,COLUMN()))+1000,2,,,"日々処理")),0)+INDIRECT(ADDRESS(ROW()-1,COLUMN()))),"")</f>
        <v/>
      </c>
      <c r="BP268" s="91" t="str">
        <f t="shared" ca="1" si="1244"/>
        <v/>
      </c>
      <c r="BQ268" s="91" t="str">
        <f t="shared" ca="1" si="1219"/>
        <v/>
      </c>
      <c r="BR268" s="91" t="str">
        <f t="shared" ca="1" si="1219"/>
        <v/>
      </c>
      <c r="BS268" s="91" t="str">
        <f t="shared" ca="1" si="1219"/>
        <v/>
      </c>
      <c r="BT268" s="91" t="str">
        <f t="shared" ca="1" si="1219"/>
        <v/>
      </c>
      <c r="BU268" s="91" t="str">
        <f t="shared" ca="1" si="1219"/>
        <v/>
      </c>
      <c r="BV268" s="91" t="str">
        <f t="shared" ca="1" si="1219"/>
        <v/>
      </c>
      <c r="BW268" s="91" t="str">
        <f t="shared" ca="1" si="1219"/>
        <v/>
      </c>
      <c r="BX268" s="91" t="str">
        <f t="shared" ca="1" si="1219"/>
        <v/>
      </c>
      <c r="BY268" s="91" t="str">
        <f t="shared" ca="1" si="1219"/>
        <v/>
      </c>
      <c r="BZ268" s="91" t="str">
        <f t="shared" ca="1" si="1219"/>
        <v/>
      </c>
      <c r="CA268" s="91" t="str">
        <f t="shared" ca="1" si="1219"/>
        <v/>
      </c>
      <c r="CC268" s="20" t="str">
        <f t="shared" ca="1" si="1290"/>
        <v/>
      </c>
      <c r="CD268" s="21" t="str">
        <f t="shared" ca="1" si="1291"/>
        <v/>
      </c>
      <c r="CE268" s="6" t="str">
        <f t="shared" ca="1" si="1292"/>
        <v/>
      </c>
      <c r="CF268" s="6" t="str">
        <f t="shared" ca="1" si="1293"/>
        <v/>
      </c>
      <c r="CG268" s="22" t="e">
        <f t="shared" ca="1" si="1294"/>
        <v>#VALUE!</v>
      </c>
      <c r="CH268" s="22" t="e">
        <f t="shared" ca="1" si="1295"/>
        <v>#VALUE!</v>
      </c>
      <c r="CI268" s="22" t="str">
        <f ca="1">IFERROR(IF(INDIRECT(ADDRESS(ROW()-1,COLUMN()-2))="摘要",MATCH(CH268,日々処理!CD:CD,0),MATCH(CH268,INDIRECT(ADDRESS(INDIRECT(ADDRESS(ROW()-1,COLUMN()))+1,2,,,"日々処理")):INDIRECT(ADDRESS(INDIRECT(ADDRESS(ROW()-1,COLUMN()))+1000,2,,,"日々処理")),0)+INDIRECT(ADDRESS(ROW()-1,COLUMN()))),"")</f>
        <v/>
      </c>
      <c r="CJ268" s="91" t="str">
        <f t="shared" ca="1" si="1245"/>
        <v/>
      </c>
      <c r="CK268" s="91" t="str">
        <f t="shared" ca="1" si="1220"/>
        <v/>
      </c>
      <c r="CL268" s="91" t="str">
        <f t="shared" ca="1" si="1220"/>
        <v/>
      </c>
      <c r="CM268" s="91" t="str">
        <f t="shared" ca="1" si="1220"/>
        <v/>
      </c>
      <c r="CN268" s="91" t="str">
        <f t="shared" ca="1" si="1220"/>
        <v/>
      </c>
      <c r="CO268" s="91" t="str">
        <f t="shared" ca="1" si="1220"/>
        <v/>
      </c>
      <c r="CP268" s="91" t="str">
        <f t="shared" ca="1" si="1220"/>
        <v/>
      </c>
      <c r="CQ268" s="91" t="str">
        <f t="shared" ca="1" si="1220"/>
        <v/>
      </c>
      <c r="CR268" s="91" t="str">
        <f t="shared" ca="1" si="1220"/>
        <v/>
      </c>
      <c r="CS268" s="91" t="str">
        <f t="shared" ca="1" si="1220"/>
        <v/>
      </c>
      <c r="CT268" s="91" t="str">
        <f t="shared" ca="1" si="1220"/>
        <v/>
      </c>
      <c r="CU268" s="91" t="str">
        <f t="shared" ca="1" si="1220"/>
        <v/>
      </c>
      <c r="CW268" s="20" t="str">
        <f t="shared" ca="1" si="1296"/>
        <v/>
      </c>
      <c r="CX268" s="21" t="str">
        <f t="shared" ca="1" si="1297"/>
        <v/>
      </c>
      <c r="CY268" s="6" t="str">
        <f t="shared" ca="1" si="1298"/>
        <v/>
      </c>
      <c r="CZ268" s="6" t="str">
        <f t="shared" ca="1" si="1299"/>
        <v/>
      </c>
      <c r="DA268" s="22" t="e">
        <f t="shared" ca="1" si="1300"/>
        <v>#VALUE!</v>
      </c>
      <c r="DB268" s="22" t="e">
        <f t="shared" ca="1" si="1301"/>
        <v>#VALUE!</v>
      </c>
      <c r="DC268" s="22" t="str">
        <f ca="1">IFERROR(IF(INDIRECT(ADDRESS(ROW()-1,COLUMN()-2))="摘要",MATCH(DB268,日々処理!CX:CX,0),MATCH(DB268,INDIRECT(ADDRESS(INDIRECT(ADDRESS(ROW()-1,COLUMN()))+1,2,,,"日々処理")):INDIRECT(ADDRESS(INDIRECT(ADDRESS(ROW()-1,COLUMN()))+1000,2,,,"日々処理")),0)+INDIRECT(ADDRESS(ROW()-1,COLUMN()))),"")</f>
        <v/>
      </c>
      <c r="DD268" s="91" t="str">
        <f t="shared" ca="1" si="1246"/>
        <v/>
      </c>
      <c r="DE268" s="91" t="str">
        <f t="shared" ca="1" si="1221"/>
        <v/>
      </c>
      <c r="DF268" s="91" t="str">
        <f t="shared" ca="1" si="1221"/>
        <v/>
      </c>
      <c r="DG268" s="91" t="str">
        <f t="shared" ca="1" si="1221"/>
        <v/>
      </c>
      <c r="DH268" s="91" t="str">
        <f t="shared" ca="1" si="1221"/>
        <v/>
      </c>
      <c r="DI268" s="91" t="str">
        <f t="shared" ca="1" si="1221"/>
        <v/>
      </c>
      <c r="DJ268" s="91" t="str">
        <f t="shared" ca="1" si="1221"/>
        <v/>
      </c>
      <c r="DK268" s="91" t="str">
        <f t="shared" ca="1" si="1221"/>
        <v/>
      </c>
      <c r="DL268" s="91" t="str">
        <f t="shared" ca="1" si="1221"/>
        <v/>
      </c>
      <c r="DM268" s="91" t="str">
        <f t="shared" ca="1" si="1221"/>
        <v/>
      </c>
      <c r="DN268" s="91" t="str">
        <f t="shared" ca="1" si="1221"/>
        <v/>
      </c>
      <c r="DO268" s="91" t="str">
        <f t="shared" ca="1" si="1221"/>
        <v/>
      </c>
      <c r="DQ268" s="20" t="str">
        <f t="shared" ca="1" si="1302"/>
        <v/>
      </c>
      <c r="DR268" s="21" t="str">
        <f t="shared" ca="1" si="1303"/>
        <v/>
      </c>
      <c r="DS268" s="6" t="str">
        <f t="shared" ca="1" si="1304"/>
        <v/>
      </c>
      <c r="DT268" s="6" t="str">
        <f t="shared" ca="1" si="1305"/>
        <v/>
      </c>
      <c r="DU268" s="22" t="e">
        <f t="shared" ca="1" si="1306"/>
        <v>#VALUE!</v>
      </c>
      <c r="DV268" s="22" t="e">
        <f t="shared" ca="1" si="1307"/>
        <v>#VALUE!</v>
      </c>
      <c r="DW268" s="22" t="str">
        <f ca="1">IFERROR(IF(INDIRECT(ADDRESS(ROW()-1,COLUMN()-2))="摘要",MATCH(DV268,日々処理!DR:DR,0),MATCH(DV268,INDIRECT(ADDRESS(INDIRECT(ADDRESS(ROW()-1,COLUMN()))+1,2,,,"日々処理")):INDIRECT(ADDRESS(INDIRECT(ADDRESS(ROW()-1,COLUMN()))+1000,2,,,"日々処理")),0)+INDIRECT(ADDRESS(ROW()-1,COLUMN()))),"")</f>
        <v/>
      </c>
      <c r="DX268" s="91" t="str">
        <f t="shared" ca="1" si="1247"/>
        <v/>
      </c>
      <c r="DY268" s="91" t="str">
        <f t="shared" ca="1" si="1222"/>
        <v/>
      </c>
      <c r="DZ268" s="91" t="str">
        <f t="shared" ca="1" si="1222"/>
        <v/>
      </c>
      <c r="EA268" s="91" t="str">
        <f t="shared" ca="1" si="1222"/>
        <v/>
      </c>
      <c r="EB268" s="91" t="str">
        <f t="shared" ca="1" si="1222"/>
        <v/>
      </c>
      <c r="EC268" s="91" t="str">
        <f t="shared" ca="1" si="1222"/>
        <v/>
      </c>
      <c r="ED268" s="91" t="str">
        <f t="shared" ca="1" si="1222"/>
        <v/>
      </c>
      <c r="EE268" s="91" t="str">
        <f t="shared" ca="1" si="1222"/>
        <v/>
      </c>
      <c r="EF268" s="91" t="str">
        <f t="shared" ca="1" si="1222"/>
        <v/>
      </c>
      <c r="EG268" s="91" t="str">
        <f t="shared" ca="1" si="1222"/>
        <v/>
      </c>
      <c r="EH268" s="91" t="str">
        <f t="shared" ca="1" si="1222"/>
        <v/>
      </c>
      <c r="EI268" s="91" t="str">
        <f t="shared" ca="1" si="1222"/>
        <v/>
      </c>
      <c r="EK268" s="20" t="str">
        <f t="shared" ca="1" si="1308"/>
        <v/>
      </c>
      <c r="EL268" s="21" t="str">
        <f t="shared" ca="1" si="1309"/>
        <v/>
      </c>
      <c r="EM268" s="6" t="str">
        <f t="shared" ca="1" si="1310"/>
        <v/>
      </c>
      <c r="EN268" s="6" t="str">
        <f t="shared" ca="1" si="1311"/>
        <v/>
      </c>
      <c r="EO268" s="22" t="e">
        <f t="shared" ca="1" si="1312"/>
        <v>#VALUE!</v>
      </c>
      <c r="EP268" s="22" t="e">
        <f t="shared" ca="1" si="1313"/>
        <v>#VALUE!</v>
      </c>
      <c r="EQ268" s="22" t="str">
        <f ca="1">IFERROR(IF(INDIRECT(ADDRESS(ROW()-1,COLUMN()-2))="摘要",MATCH(EP268,日々処理!EL:EL,0),MATCH(EP268,INDIRECT(ADDRESS(INDIRECT(ADDRESS(ROW()-1,COLUMN()))+1,2,,,"日々処理")):INDIRECT(ADDRESS(INDIRECT(ADDRESS(ROW()-1,COLUMN()))+1000,2,,,"日々処理")),0)+INDIRECT(ADDRESS(ROW()-1,COLUMN()))),"")</f>
        <v/>
      </c>
      <c r="ER268" s="91" t="str">
        <f t="shared" ca="1" si="1248"/>
        <v/>
      </c>
      <c r="ES268" s="91" t="str">
        <f t="shared" ca="1" si="1223"/>
        <v/>
      </c>
      <c r="ET268" s="91" t="str">
        <f t="shared" ca="1" si="1223"/>
        <v/>
      </c>
      <c r="EU268" s="91" t="str">
        <f t="shared" ca="1" si="1223"/>
        <v/>
      </c>
      <c r="EV268" s="91" t="str">
        <f t="shared" ca="1" si="1223"/>
        <v/>
      </c>
      <c r="EW268" s="91" t="str">
        <f t="shared" ca="1" si="1223"/>
        <v/>
      </c>
      <c r="EX268" s="91" t="str">
        <f t="shared" ca="1" si="1223"/>
        <v/>
      </c>
      <c r="EY268" s="91" t="str">
        <f t="shared" ca="1" si="1223"/>
        <v/>
      </c>
      <c r="EZ268" s="91" t="str">
        <f t="shared" ca="1" si="1223"/>
        <v/>
      </c>
      <c r="FA268" s="91" t="str">
        <f t="shared" ca="1" si="1223"/>
        <v/>
      </c>
      <c r="FB268" s="91" t="str">
        <f t="shared" ca="1" si="1223"/>
        <v/>
      </c>
      <c r="FC268" s="91" t="str">
        <f t="shared" ca="1" si="1223"/>
        <v/>
      </c>
      <c r="FE268" s="20" t="str">
        <f t="shared" ca="1" si="1314"/>
        <v/>
      </c>
      <c r="FF268" s="21" t="str">
        <f t="shared" ca="1" si="1315"/>
        <v/>
      </c>
      <c r="FG268" s="6" t="str">
        <f t="shared" ca="1" si="1316"/>
        <v/>
      </c>
      <c r="FH268" s="6" t="str">
        <f t="shared" ca="1" si="1317"/>
        <v/>
      </c>
      <c r="FI268" s="22" t="e">
        <f t="shared" ca="1" si="1318"/>
        <v>#VALUE!</v>
      </c>
      <c r="FJ268" s="22" t="e">
        <f t="shared" ca="1" si="1319"/>
        <v>#VALUE!</v>
      </c>
      <c r="FK268" s="22" t="str">
        <f ca="1">IFERROR(IF(INDIRECT(ADDRESS(ROW()-1,COLUMN()-2))="摘要",MATCH(FJ268,日々処理!FF:FF,0),MATCH(FJ268,INDIRECT(ADDRESS(INDIRECT(ADDRESS(ROW()-1,COLUMN()))+1,2,,,"日々処理")):INDIRECT(ADDRESS(INDIRECT(ADDRESS(ROW()-1,COLUMN()))+1000,2,,,"日々処理")),0)+INDIRECT(ADDRESS(ROW()-1,COLUMN()))),"")</f>
        <v/>
      </c>
      <c r="FL268" s="91" t="str">
        <f t="shared" ca="1" si="1249"/>
        <v/>
      </c>
      <c r="FM268" s="91" t="str">
        <f t="shared" ca="1" si="1224"/>
        <v/>
      </c>
      <c r="FN268" s="91" t="str">
        <f t="shared" ca="1" si="1224"/>
        <v/>
      </c>
      <c r="FO268" s="91" t="str">
        <f t="shared" ca="1" si="1224"/>
        <v/>
      </c>
      <c r="FP268" s="91" t="str">
        <f t="shared" ca="1" si="1224"/>
        <v/>
      </c>
      <c r="FQ268" s="91" t="str">
        <f t="shared" ca="1" si="1224"/>
        <v/>
      </c>
      <c r="FR268" s="91" t="str">
        <f t="shared" ca="1" si="1224"/>
        <v/>
      </c>
      <c r="FS268" s="91" t="str">
        <f t="shared" ca="1" si="1224"/>
        <v/>
      </c>
      <c r="FT268" s="91" t="str">
        <f t="shared" ca="1" si="1224"/>
        <v/>
      </c>
      <c r="FU268" s="91" t="str">
        <f t="shared" ca="1" si="1224"/>
        <v/>
      </c>
      <c r="FV268" s="91" t="str">
        <f t="shared" ca="1" si="1224"/>
        <v/>
      </c>
      <c r="FW268" s="91" t="str">
        <f t="shared" ca="1" si="1224"/>
        <v/>
      </c>
      <c r="FY268" s="20" t="str">
        <f t="shared" ca="1" si="1320"/>
        <v/>
      </c>
      <c r="FZ268" s="21" t="str">
        <f t="shared" ca="1" si="1321"/>
        <v/>
      </c>
      <c r="GA268" s="6" t="str">
        <f t="shared" ca="1" si="1322"/>
        <v/>
      </c>
      <c r="GB268" s="6" t="str">
        <f t="shared" ca="1" si="1323"/>
        <v/>
      </c>
      <c r="GC268" s="22" t="e">
        <f t="shared" ca="1" si="1324"/>
        <v>#VALUE!</v>
      </c>
      <c r="GD268" s="22" t="e">
        <f t="shared" ca="1" si="1325"/>
        <v>#VALUE!</v>
      </c>
      <c r="GE268" s="22" t="str">
        <f ca="1">IFERROR(IF(INDIRECT(ADDRESS(ROW()-1,COLUMN()-2))="摘要",MATCH(GD268,日々処理!FZ:FZ,0),MATCH(GD268,INDIRECT(ADDRESS(INDIRECT(ADDRESS(ROW()-1,COLUMN()))+1,2,,,"日々処理")):INDIRECT(ADDRESS(INDIRECT(ADDRESS(ROW()-1,COLUMN()))+1000,2,,,"日々処理")),0)+INDIRECT(ADDRESS(ROW()-1,COLUMN()))),"")</f>
        <v/>
      </c>
      <c r="GF268" s="91" t="str">
        <f t="shared" ca="1" si="1250"/>
        <v/>
      </c>
      <c r="GG268" s="91" t="str">
        <f t="shared" ca="1" si="1225"/>
        <v/>
      </c>
      <c r="GH268" s="91" t="str">
        <f t="shared" ca="1" si="1225"/>
        <v/>
      </c>
      <c r="GI268" s="91" t="str">
        <f t="shared" ca="1" si="1225"/>
        <v/>
      </c>
      <c r="GJ268" s="91" t="str">
        <f t="shared" ca="1" si="1225"/>
        <v/>
      </c>
      <c r="GK268" s="91" t="str">
        <f t="shared" ca="1" si="1225"/>
        <v/>
      </c>
      <c r="GL268" s="91" t="str">
        <f t="shared" ca="1" si="1225"/>
        <v/>
      </c>
      <c r="GM268" s="91" t="str">
        <f t="shared" ca="1" si="1225"/>
        <v/>
      </c>
      <c r="GN268" s="91" t="str">
        <f t="shared" ca="1" si="1225"/>
        <v/>
      </c>
      <c r="GO268" s="91" t="str">
        <f t="shared" ca="1" si="1225"/>
        <v/>
      </c>
      <c r="GP268" s="91" t="str">
        <f t="shared" ca="1" si="1225"/>
        <v/>
      </c>
      <c r="GQ268" s="91" t="str">
        <f t="shared" ca="1" si="1225"/>
        <v/>
      </c>
      <c r="GS268" s="20" t="str">
        <f t="shared" ca="1" si="1326"/>
        <v/>
      </c>
      <c r="GT268" s="21" t="str">
        <f t="shared" ca="1" si="1327"/>
        <v/>
      </c>
      <c r="GU268" s="6" t="str">
        <f t="shared" ca="1" si="1328"/>
        <v/>
      </c>
      <c r="GV268" s="6" t="str">
        <f t="shared" ca="1" si="1329"/>
        <v/>
      </c>
      <c r="GW268" s="22" t="e">
        <f t="shared" ca="1" si="1330"/>
        <v>#VALUE!</v>
      </c>
      <c r="GX268" s="22" t="e">
        <f t="shared" ca="1" si="1331"/>
        <v>#VALUE!</v>
      </c>
      <c r="GY268" s="22" t="str">
        <f ca="1">IFERROR(IF(INDIRECT(ADDRESS(ROW()-1,COLUMN()-2))="摘要",MATCH(GX268,日々処理!GT:GT,0),MATCH(GX268,INDIRECT(ADDRESS(INDIRECT(ADDRESS(ROW()-1,COLUMN()))+1,2,,,"日々処理")):INDIRECT(ADDRESS(INDIRECT(ADDRESS(ROW()-1,COLUMN()))+1000,2,,,"日々処理")),0)+INDIRECT(ADDRESS(ROW()-1,COLUMN()))),"")</f>
        <v/>
      </c>
      <c r="GZ268" s="91" t="str">
        <f t="shared" ca="1" si="1251"/>
        <v/>
      </c>
      <c r="HA268" s="91" t="str">
        <f t="shared" ca="1" si="1226"/>
        <v/>
      </c>
      <c r="HB268" s="91" t="str">
        <f t="shared" ca="1" si="1226"/>
        <v/>
      </c>
      <c r="HC268" s="91" t="str">
        <f t="shared" ca="1" si="1226"/>
        <v/>
      </c>
      <c r="HD268" s="91" t="str">
        <f t="shared" ca="1" si="1226"/>
        <v/>
      </c>
      <c r="HE268" s="91" t="str">
        <f t="shared" ca="1" si="1226"/>
        <v/>
      </c>
      <c r="HF268" s="91" t="str">
        <f t="shared" ca="1" si="1226"/>
        <v/>
      </c>
      <c r="HG268" s="91" t="str">
        <f t="shared" ca="1" si="1226"/>
        <v/>
      </c>
      <c r="HH268" s="91" t="str">
        <f t="shared" ca="1" si="1226"/>
        <v/>
      </c>
      <c r="HI268" s="91" t="str">
        <f t="shared" ca="1" si="1226"/>
        <v/>
      </c>
      <c r="HJ268" s="91" t="str">
        <f t="shared" ca="1" si="1226"/>
        <v/>
      </c>
      <c r="HK268" s="91" t="str">
        <f t="shared" ca="1" si="1226"/>
        <v/>
      </c>
      <c r="HM268" s="20" t="str">
        <f t="shared" ca="1" si="1332"/>
        <v/>
      </c>
      <c r="HN268" s="21" t="str">
        <f t="shared" ca="1" si="1333"/>
        <v/>
      </c>
      <c r="HO268" s="6" t="str">
        <f t="shared" ca="1" si="1334"/>
        <v/>
      </c>
      <c r="HP268" s="6" t="str">
        <f t="shared" ca="1" si="1335"/>
        <v/>
      </c>
      <c r="HQ268" s="22" t="e">
        <f t="shared" ca="1" si="1336"/>
        <v>#VALUE!</v>
      </c>
      <c r="HR268" s="22" t="e">
        <f t="shared" ca="1" si="1337"/>
        <v>#VALUE!</v>
      </c>
      <c r="HS268" s="22" t="str">
        <f ca="1">IFERROR(IF(INDIRECT(ADDRESS(ROW()-1,COLUMN()-2))="摘要",MATCH(HR268,日々処理!HN:HN,0),MATCH(HR268,INDIRECT(ADDRESS(INDIRECT(ADDRESS(ROW()-1,COLUMN()))+1,2,,,"日々処理")):INDIRECT(ADDRESS(INDIRECT(ADDRESS(ROW()-1,COLUMN()))+1000,2,,,"日々処理")),0)+INDIRECT(ADDRESS(ROW()-1,COLUMN()))),"")</f>
        <v/>
      </c>
      <c r="HT268" s="91" t="str">
        <f t="shared" ca="1" si="1252"/>
        <v/>
      </c>
      <c r="HU268" s="91" t="str">
        <f t="shared" ca="1" si="1227"/>
        <v/>
      </c>
      <c r="HV268" s="91" t="str">
        <f t="shared" ca="1" si="1227"/>
        <v/>
      </c>
      <c r="HW268" s="91" t="str">
        <f t="shared" ca="1" si="1227"/>
        <v/>
      </c>
      <c r="HX268" s="91" t="str">
        <f t="shared" ca="1" si="1227"/>
        <v/>
      </c>
      <c r="HY268" s="91" t="str">
        <f t="shared" ca="1" si="1227"/>
        <v/>
      </c>
      <c r="HZ268" s="91" t="str">
        <f t="shared" ca="1" si="1227"/>
        <v/>
      </c>
      <c r="IA268" s="91" t="str">
        <f t="shared" ca="1" si="1227"/>
        <v/>
      </c>
      <c r="IB268" s="91" t="str">
        <f t="shared" ca="1" si="1227"/>
        <v/>
      </c>
      <c r="IC268" s="91" t="str">
        <f t="shared" ca="1" si="1227"/>
        <v/>
      </c>
      <c r="ID268" s="91" t="str">
        <f t="shared" ca="1" si="1227"/>
        <v/>
      </c>
      <c r="IE268" s="91" t="str">
        <f t="shared" ca="1" si="1227"/>
        <v/>
      </c>
      <c r="IG268" s="20" t="str">
        <f t="shared" ca="1" si="1338"/>
        <v/>
      </c>
      <c r="IH268" s="21" t="str">
        <f t="shared" ca="1" si="1339"/>
        <v/>
      </c>
      <c r="II268" s="6" t="str">
        <f t="shared" ca="1" si="1340"/>
        <v/>
      </c>
      <c r="IJ268" s="6" t="str">
        <f t="shared" ca="1" si="1341"/>
        <v/>
      </c>
      <c r="IK268" s="22" t="e">
        <f t="shared" ca="1" si="1342"/>
        <v>#VALUE!</v>
      </c>
      <c r="IL268" s="22" t="e">
        <f t="shared" ca="1" si="1343"/>
        <v>#VALUE!</v>
      </c>
      <c r="IM268" s="22" t="str">
        <f ca="1">IFERROR(IF(INDIRECT(ADDRESS(ROW()-1,COLUMN()-2))="摘要",MATCH(IL268,日々処理!IH:IH,0),MATCH(IL268,INDIRECT(ADDRESS(INDIRECT(ADDRESS(ROW()-1,COLUMN()))+1,2,,,"日々処理")):INDIRECT(ADDRESS(INDIRECT(ADDRESS(ROW()-1,COLUMN()))+1000,2,,,"日々処理")),0)+INDIRECT(ADDRESS(ROW()-1,COLUMN()))),"")</f>
        <v/>
      </c>
      <c r="IN268" s="91" t="str">
        <f t="shared" ca="1" si="1253"/>
        <v/>
      </c>
      <c r="IO268" s="91" t="str">
        <f t="shared" ca="1" si="1228"/>
        <v/>
      </c>
      <c r="IP268" s="91" t="str">
        <f t="shared" ca="1" si="1228"/>
        <v/>
      </c>
      <c r="IQ268" s="91" t="str">
        <f t="shared" ca="1" si="1228"/>
        <v/>
      </c>
      <c r="IR268" s="91" t="str">
        <f t="shared" ca="1" si="1228"/>
        <v/>
      </c>
      <c r="IS268" s="91" t="str">
        <f t="shared" ca="1" si="1228"/>
        <v/>
      </c>
      <c r="IT268" s="91" t="str">
        <f t="shared" ca="1" si="1228"/>
        <v/>
      </c>
      <c r="IU268" s="91" t="str">
        <f t="shared" ca="1" si="1228"/>
        <v/>
      </c>
      <c r="IV268" s="91" t="str">
        <f t="shared" ca="1" si="1228"/>
        <v/>
      </c>
      <c r="IW268" s="91" t="str">
        <f t="shared" ca="1" si="1228"/>
        <v/>
      </c>
      <c r="IX268" s="91" t="str">
        <f t="shared" ca="1" si="1228"/>
        <v/>
      </c>
      <c r="IY268" s="91" t="str">
        <f t="shared" ca="1" si="1228"/>
        <v/>
      </c>
      <c r="JA268" s="20" t="str">
        <f t="shared" ca="1" si="1344"/>
        <v/>
      </c>
      <c r="JB268" s="21" t="str">
        <f t="shared" ca="1" si="1345"/>
        <v/>
      </c>
      <c r="JC268" s="6" t="str">
        <f t="shared" ca="1" si="1346"/>
        <v/>
      </c>
      <c r="JD268" s="6" t="str">
        <f t="shared" ca="1" si="1347"/>
        <v/>
      </c>
      <c r="JE268" s="22" t="e">
        <f t="shared" ca="1" si="1348"/>
        <v>#VALUE!</v>
      </c>
      <c r="JF268" s="22" t="e">
        <f t="shared" ca="1" si="1349"/>
        <v>#VALUE!</v>
      </c>
      <c r="JG268" s="22" t="str">
        <f ca="1">IFERROR(IF(INDIRECT(ADDRESS(ROW()-1,COLUMN()-2))="摘要",MATCH(JF268,日々処理!JB:JB,0),MATCH(JF268,INDIRECT(ADDRESS(INDIRECT(ADDRESS(ROW()-1,COLUMN()))+1,2,,,"日々処理")):INDIRECT(ADDRESS(INDIRECT(ADDRESS(ROW()-1,COLUMN()))+1000,2,,,"日々処理")),0)+INDIRECT(ADDRESS(ROW()-1,COLUMN()))),"")</f>
        <v/>
      </c>
      <c r="JH268" s="91" t="str">
        <f t="shared" ca="1" si="1254"/>
        <v/>
      </c>
      <c r="JI268" s="91" t="str">
        <f t="shared" ca="1" si="1229"/>
        <v/>
      </c>
      <c r="JJ268" s="91" t="str">
        <f t="shared" ca="1" si="1229"/>
        <v/>
      </c>
      <c r="JK268" s="91" t="str">
        <f t="shared" ca="1" si="1229"/>
        <v/>
      </c>
      <c r="JL268" s="91" t="str">
        <f t="shared" ca="1" si="1229"/>
        <v/>
      </c>
      <c r="JM268" s="91" t="str">
        <f t="shared" ca="1" si="1229"/>
        <v/>
      </c>
      <c r="JN268" s="91" t="str">
        <f t="shared" ca="1" si="1229"/>
        <v/>
      </c>
      <c r="JO268" s="91" t="str">
        <f t="shared" ca="1" si="1229"/>
        <v/>
      </c>
      <c r="JP268" s="91" t="str">
        <f t="shared" ca="1" si="1229"/>
        <v/>
      </c>
      <c r="JQ268" s="91" t="str">
        <f t="shared" ca="1" si="1229"/>
        <v/>
      </c>
      <c r="JR268" s="91" t="str">
        <f t="shared" ca="1" si="1229"/>
        <v/>
      </c>
      <c r="JS268" s="91" t="str">
        <f t="shared" ca="1" si="1229"/>
        <v/>
      </c>
      <c r="JU268" s="20" t="str">
        <f t="shared" ca="1" si="1350"/>
        <v/>
      </c>
      <c r="JV268" s="21" t="str">
        <f t="shared" ca="1" si="1351"/>
        <v/>
      </c>
      <c r="JW268" s="6" t="str">
        <f t="shared" ca="1" si="1352"/>
        <v/>
      </c>
      <c r="JX268" s="6" t="str">
        <f t="shared" ca="1" si="1353"/>
        <v/>
      </c>
      <c r="JY268" s="22" t="e">
        <f t="shared" ca="1" si="1354"/>
        <v>#VALUE!</v>
      </c>
      <c r="JZ268" s="22" t="e">
        <f t="shared" ca="1" si="1355"/>
        <v>#VALUE!</v>
      </c>
      <c r="KA268" s="22" t="str">
        <f ca="1">IFERROR(IF(INDIRECT(ADDRESS(ROW()-1,COLUMN()-2))="摘要",MATCH(JZ268,日々処理!JV:JV,0),MATCH(JZ268,INDIRECT(ADDRESS(INDIRECT(ADDRESS(ROW()-1,COLUMN()))+1,2,,,"日々処理")):INDIRECT(ADDRESS(INDIRECT(ADDRESS(ROW()-1,COLUMN()))+1000,2,,,"日々処理")),0)+INDIRECT(ADDRESS(ROW()-1,COLUMN()))),"")</f>
        <v/>
      </c>
      <c r="KB268" s="91" t="str">
        <f t="shared" ca="1" si="1255"/>
        <v/>
      </c>
      <c r="KC268" s="91" t="str">
        <f t="shared" ca="1" si="1230"/>
        <v/>
      </c>
      <c r="KD268" s="91" t="str">
        <f t="shared" ca="1" si="1230"/>
        <v/>
      </c>
      <c r="KE268" s="91" t="str">
        <f t="shared" ca="1" si="1230"/>
        <v/>
      </c>
      <c r="KF268" s="91" t="str">
        <f t="shared" ca="1" si="1230"/>
        <v/>
      </c>
      <c r="KG268" s="91" t="str">
        <f t="shared" ca="1" si="1230"/>
        <v/>
      </c>
      <c r="KH268" s="91" t="str">
        <f t="shared" ca="1" si="1230"/>
        <v/>
      </c>
      <c r="KI268" s="91" t="str">
        <f t="shared" ca="1" si="1230"/>
        <v/>
      </c>
      <c r="KJ268" s="91" t="str">
        <f t="shared" ca="1" si="1230"/>
        <v/>
      </c>
      <c r="KK268" s="91" t="str">
        <f t="shared" ca="1" si="1230"/>
        <v/>
      </c>
      <c r="KL268" s="91" t="str">
        <f t="shared" ca="1" si="1230"/>
        <v/>
      </c>
      <c r="KM268" s="91" t="str">
        <f t="shared" ca="1" si="1230"/>
        <v/>
      </c>
      <c r="KO268" s="20" t="str">
        <f t="shared" ca="1" si="1356"/>
        <v/>
      </c>
      <c r="KP268" s="21" t="str">
        <f t="shared" ca="1" si="1357"/>
        <v/>
      </c>
      <c r="KQ268" s="6" t="str">
        <f t="shared" ca="1" si="1358"/>
        <v/>
      </c>
      <c r="KR268" s="6" t="str">
        <f t="shared" ca="1" si="1359"/>
        <v/>
      </c>
      <c r="KS268" s="22" t="e">
        <f t="shared" ca="1" si="1360"/>
        <v>#VALUE!</v>
      </c>
      <c r="KT268" s="22" t="e">
        <f t="shared" ca="1" si="1361"/>
        <v>#VALUE!</v>
      </c>
      <c r="KU268" s="22" t="str">
        <f ca="1">IFERROR(IF(INDIRECT(ADDRESS(ROW()-1,COLUMN()-2))="摘要",MATCH(KT268,日々処理!KP:KP,0),MATCH(KT268,INDIRECT(ADDRESS(INDIRECT(ADDRESS(ROW()-1,COLUMN()))+1,2,,,"日々処理")):INDIRECT(ADDRESS(INDIRECT(ADDRESS(ROW()-1,COLUMN()))+1000,2,,,"日々処理")),0)+INDIRECT(ADDRESS(ROW()-1,COLUMN()))),"")</f>
        <v/>
      </c>
      <c r="KV268" s="91" t="str">
        <f t="shared" ca="1" si="1256"/>
        <v/>
      </c>
      <c r="KW268" s="91" t="str">
        <f t="shared" ca="1" si="1231"/>
        <v/>
      </c>
      <c r="KX268" s="91" t="str">
        <f t="shared" ca="1" si="1231"/>
        <v/>
      </c>
      <c r="KY268" s="91" t="str">
        <f t="shared" ca="1" si="1231"/>
        <v/>
      </c>
      <c r="KZ268" s="91" t="str">
        <f t="shared" ca="1" si="1231"/>
        <v/>
      </c>
      <c r="LA268" s="91" t="str">
        <f t="shared" ca="1" si="1231"/>
        <v/>
      </c>
      <c r="LB268" s="91" t="str">
        <f t="shared" ca="1" si="1231"/>
        <v/>
      </c>
      <c r="LC268" s="91" t="str">
        <f t="shared" ca="1" si="1231"/>
        <v/>
      </c>
      <c r="LD268" s="91" t="str">
        <f t="shared" ca="1" si="1231"/>
        <v/>
      </c>
      <c r="LE268" s="91" t="str">
        <f t="shared" ca="1" si="1231"/>
        <v/>
      </c>
      <c r="LF268" s="91" t="str">
        <f t="shared" ca="1" si="1231"/>
        <v/>
      </c>
      <c r="LG268" s="91" t="str">
        <f t="shared" ca="1" si="1231"/>
        <v/>
      </c>
      <c r="LI268" s="20" t="str">
        <f t="shared" ca="1" si="1362"/>
        <v/>
      </c>
      <c r="LJ268" s="21" t="str">
        <f t="shared" ca="1" si="1363"/>
        <v/>
      </c>
      <c r="LK268" s="6" t="str">
        <f t="shared" ca="1" si="1364"/>
        <v/>
      </c>
      <c r="LL268" s="6" t="str">
        <f t="shared" ca="1" si="1365"/>
        <v/>
      </c>
      <c r="LM268" s="22" t="e">
        <f t="shared" ca="1" si="1366"/>
        <v>#VALUE!</v>
      </c>
      <c r="LN268" s="22" t="e">
        <f t="shared" ca="1" si="1367"/>
        <v>#VALUE!</v>
      </c>
      <c r="LO268" s="22" t="str">
        <f ca="1">IFERROR(IF(INDIRECT(ADDRESS(ROW()-1,COLUMN()-2))="摘要",MATCH(LN268,日々処理!LJ:LJ,0),MATCH(LN268,INDIRECT(ADDRESS(INDIRECT(ADDRESS(ROW()-1,COLUMN()))+1,2,,,"日々処理")):INDIRECT(ADDRESS(INDIRECT(ADDRESS(ROW()-1,COLUMN()))+1000,2,,,"日々処理")),0)+INDIRECT(ADDRESS(ROW()-1,COLUMN()))),"")</f>
        <v/>
      </c>
      <c r="LP268" s="91" t="str">
        <f t="shared" ca="1" si="1257"/>
        <v/>
      </c>
      <c r="LQ268" s="91" t="str">
        <f t="shared" ca="1" si="1232"/>
        <v/>
      </c>
      <c r="LR268" s="91" t="str">
        <f t="shared" ca="1" si="1232"/>
        <v/>
      </c>
      <c r="LS268" s="91" t="str">
        <f t="shared" ca="1" si="1232"/>
        <v/>
      </c>
      <c r="LT268" s="91" t="str">
        <f t="shared" ca="1" si="1232"/>
        <v/>
      </c>
      <c r="LU268" s="91" t="str">
        <f t="shared" ca="1" si="1232"/>
        <v/>
      </c>
      <c r="LV268" s="91" t="str">
        <f t="shared" ca="1" si="1232"/>
        <v/>
      </c>
      <c r="LW268" s="91" t="str">
        <f t="shared" ca="1" si="1232"/>
        <v/>
      </c>
      <c r="LX268" s="91" t="str">
        <f t="shared" ca="1" si="1232"/>
        <v/>
      </c>
      <c r="LY268" s="91" t="str">
        <f t="shared" ca="1" si="1232"/>
        <v/>
      </c>
      <c r="LZ268" s="91" t="str">
        <f t="shared" ca="1" si="1232"/>
        <v/>
      </c>
      <c r="MA268" s="91" t="str">
        <f t="shared" ca="1" si="1232"/>
        <v/>
      </c>
      <c r="MC268" s="20" t="str">
        <f t="shared" ca="1" si="1368"/>
        <v/>
      </c>
      <c r="MD268" s="21" t="str">
        <f t="shared" ca="1" si="1369"/>
        <v/>
      </c>
      <c r="ME268" s="6" t="str">
        <f t="shared" ca="1" si="1370"/>
        <v/>
      </c>
      <c r="MF268" s="6" t="str">
        <f t="shared" ca="1" si="1371"/>
        <v/>
      </c>
      <c r="MG268" s="22" t="e">
        <f t="shared" ca="1" si="1372"/>
        <v>#VALUE!</v>
      </c>
      <c r="MH268" s="22" t="e">
        <f t="shared" ca="1" si="1373"/>
        <v>#VALUE!</v>
      </c>
      <c r="MI268" s="22" t="str">
        <f ca="1">IFERROR(IF(INDIRECT(ADDRESS(ROW()-1,COLUMN()-2))="摘要",MATCH(MH268,日々処理!MD:MD,0),MATCH(MH268,INDIRECT(ADDRESS(INDIRECT(ADDRESS(ROW()-1,COLUMN()))+1,2,,,"日々処理")):INDIRECT(ADDRESS(INDIRECT(ADDRESS(ROW()-1,COLUMN()))+1000,2,,,"日々処理")),0)+INDIRECT(ADDRESS(ROW()-1,COLUMN()))),"")</f>
        <v/>
      </c>
      <c r="MJ268" s="91" t="str">
        <f t="shared" ca="1" si="1258"/>
        <v/>
      </c>
      <c r="MK268" s="91" t="str">
        <f t="shared" ca="1" si="1233"/>
        <v/>
      </c>
      <c r="ML268" s="91" t="str">
        <f t="shared" ca="1" si="1233"/>
        <v/>
      </c>
      <c r="MM268" s="91" t="str">
        <f t="shared" ca="1" si="1233"/>
        <v/>
      </c>
      <c r="MN268" s="91" t="str">
        <f t="shared" ca="1" si="1233"/>
        <v/>
      </c>
      <c r="MO268" s="91" t="str">
        <f t="shared" ca="1" si="1233"/>
        <v/>
      </c>
      <c r="MP268" s="91" t="str">
        <f t="shared" ca="1" si="1233"/>
        <v/>
      </c>
      <c r="MQ268" s="91" t="str">
        <f t="shared" ca="1" si="1233"/>
        <v/>
      </c>
      <c r="MR268" s="91" t="str">
        <f t="shared" ca="1" si="1233"/>
        <v/>
      </c>
      <c r="MS268" s="91" t="str">
        <f t="shared" ca="1" si="1233"/>
        <v/>
      </c>
      <c r="MT268" s="91" t="str">
        <f t="shared" ca="1" si="1233"/>
        <v/>
      </c>
      <c r="MU268" s="91" t="str">
        <f t="shared" ca="1" si="1233"/>
        <v/>
      </c>
      <c r="MW268" s="20" t="str">
        <f t="shared" ca="1" si="1374"/>
        <v/>
      </c>
      <c r="MX268" s="21" t="str">
        <f t="shared" ca="1" si="1375"/>
        <v/>
      </c>
      <c r="MY268" s="6" t="str">
        <f t="shared" ca="1" si="1376"/>
        <v/>
      </c>
      <c r="MZ268" s="6" t="str">
        <f t="shared" ca="1" si="1377"/>
        <v/>
      </c>
      <c r="NA268" s="22" t="e">
        <f t="shared" ca="1" si="1378"/>
        <v>#VALUE!</v>
      </c>
      <c r="NB268" s="22" t="e">
        <f t="shared" ca="1" si="1379"/>
        <v>#VALUE!</v>
      </c>
      <c r="NC268" s="22" t="str">
        <f ca="1">IFERROR(IF(INDIRECT(ADDRESS(ROW()-1,COLUMN()-2))="摘要",MATCH(NB268,日々処理!MX:MX,0),MATCH(NB268,INDIRECT(ADDRESS(INDIRECT(ADDRESS(ROW()-1,COLUMN()))+1,2,,,"日々処理")):INDIRECT(ADDRESS(INDIRECT(ADDRESS(ROW()-1,COLUMN()))+1000,2,,,"日々処理")),0)+INDIRECT(ADDRESS(ROW()-1,COLUMN()))),"")</f>
        <v/>
      </c>
      <c r="ND268" s="91" t="str">
        <f t="shared" ca="1" si="1259"/>
        <v/>
      </c>
      <c r="NE268" s="91" t="str">
        <f t="shared" ca="1" si="1234"/>
        <v/>
      </c>
      <c r="NF268" s="91" t="str">
        <f t="shared" ca="1" si="1234"/>
        <v/>
      </c>
      <c r="NG268" s="91" t="str">
        <f t="shared" ca="1" si="1234"/>
        <v/>
      </c>
      <c r="NH268" s="91" t="str">
        <f t="shared" ca="1" si="1234"/>
        <v/>
      </c>
      <c r="NI268" s="91" t="str">
        <f t="shared" ca="1" si="1234"/>
        <v/>
      </c>
      <c r="NJ268" s="91" t="str">
        <f t="shared" ca="1" si="1234"/>
        <v/>
      </c>
      <c r="NK268" s="91" t="str">
        <f t="shared" ca="1" si="1234"/>
        <v/>
      </c>
      <c r="NL268" s="91" t="str">
        <f t="shared" ca="1" si="1234"/>
        <v/>
      </c>
      <c r="NM268" s="91" t="str">
        <f t="shared" ca="1" si="1234"/>
        <v/>
      </c>
      <c r="NN268" s="91" t="str">
        <f t="shared" ca="1" si="1234"/>
        <v/>
      </c>
      <c r="NO268" s="91" t="str">
        <f t="shared" ca="1" si="1234"/>
        <v/>
      </c>
      <c r="NQ268" s="20" t="str">
        <f t="shared" ca="1" si="1380"/>
        <v/>
      </c>
      <c r="NR268" s="21" t="str">
        <f t="shared" ca="1" si="1381"/>
        <v/>
      </c>
      <c r="NS268" s="6" t="str">
        <f t="shared" ca="1" si="1382"/>
        <v/>
      </c>
      <c r="NT268" s="6" t="str">
        <f t="shared" ca="1" si="1383"/>
        <v/>
      </c>
      <c r="NU268" s="22" t="e">
        <f t="shared" ca="1" si="1384"/>
        <v>#VALUE!</v>
      </c>
      <c r="NV268" s="22" t="e">
        <f t="shared" ca="1" si="1385"/>
        <v>#VALUE!</v>
      </c>
      <c r="NW268" s="22" t="str">
        <f ca="1">IFERROR(IF(INDIRECT(ADDRESS(ROW()-1,COLUMN()-2))="摘要",MATCH(NV268,日々処理!NR:NR,0),MATCH(NV268,INDIRECT(ADDRESS(INDIRECT(ADDRESS(ROW()-1,COLUMN()))+1,2,,,"日々処理")):INDIRECT(ADDRESS(INDIRECT(ADDRESS(ROW()-1,COLUMN()))+1000,2,,,"日々処理")),0)+INDIRECT(ADDRESS(ROW()-1,COLUMN()))),"")</f>
        <v/>
      </c>
      <c r="NX268" s="91" t="str">
        <f t="shared" ca="1" si="1260"/>
        <v/>
      </c>
      <c r="NY268" s="91" t="str">
        <f t="shared" ca="1" si="1235"/>
        <v/>
      </c>
      <c r="NZ268" s="91" t="str">
        <f t="shared" ca="1" si="1235"/>
        <v/>
      </c>
      <c r="OA268" s="91" t="str">
        <f t="shared" ca="1" si="1235"/>
        <v/>
      </c>
      <c r="OB268" s="91" t="str">
        <f t="shared" ca="1" si="1235"/>
        <v/>
      </c>
      <c r="OC268" s="91" t="str">
        <f t="shared" ca="1" si="1235"/>
        <v/>
      </c>
      <c r="OD268" s="91" t="str">
        <f t="shared" ca="1" si="1235"/>
        <v/>
      </c>
      <c r="OE268" s="91" t="str">
        <f t="shared" ca="1" si="1235"/>
        <v/>
      </c>
      <c r="OF268" s="91" t="str">
        <f t="shared" ca="1" si="1235"/>
        <v/>
      </c>
      <c r="OG268" s="91" t="str">
        <f t="shared" ca="1" si="1235"/>
        <v/>
      </c>
      <c r="OH268" s="91" t="str">
        <f t="shared" ca="1" si="1235"/>
        <v/>
      </c>
      <c r="OI268" s="91" t="str">
        <f t="shared" ca="1" si="1235"/>
        <v/>
      </c>
      <c r="OK268" s="20" t="str">
        <f t="shared" ca="1" si="1386"/>
        <v/>
      </c>
      <c r="OL268" s="21" t="str">
        <f t="shared" ca="1" si="1387"/>
        <v/>
      </c>
      <c r="OM268" s="6" t="str">
        <f t="shared" ca="1" si="1388"/>
        <v/>
      </c>
      <c r="ON268" s="6" t="str">
        <f t="shared" ca="1" si="1389"/>
        <v/>
      </c>
      <c r="OO268" s="22" t="e">
        <f t="shared" ca="1" si="1390"/>
        <v>#VALUE!</v>
      </c>
      <c r="OP268" s="22" t="e">
        <f t="shared" ca="1" si="1391"/>
        <v>#VALUE!</v>
      </c>
      <c r="OQ268" s="22" t="str">
        <f ca="1">IFERROR(IF(INDIRECT(ADDRESS(ROW()-1,COLUMN()-2))="摘要",MATCH(OP268,日々処理!OL:OL,0),MATCH(OP268,INDIRECT(ADDRESS(INDIRECT(ADDRESS(ROW()-1,COLUMN()))+1,2,,,"日々処理")):INDIRECT(ADDRESS(INDIRECT(ADDRESS(ROW()-1,COLUMN()))+1000,2,,,"日々処理")),0)+INDIRECT(ADDRESS(ROW()-1,COLUMN()))),"")</f>
        <v/>
      </c>
      <c r="OR268" s="91" t="str">
        <f t="shared" ca="1" si="1261"/>
        <v/>
      </c>
      <c r="OS268" s="91" t="str">
        <f t="shared" ca="1" si="1236"/>
        <v/>
      </c>
      <c r="OT268" s="91" t="str">
        <f t="shared" ca="1" si="1236"/>
        <v/>
      </c>
      <c r="OU268" s="91" t="str">
        <f t="shared" ca="1" si="1236"/>
        <v/>
      </c>
      <c r="OV268" s="91" t="str">
        <f t="shared" ca="1" si="1236"/>
        <v/>
      </c>
      <c r="OW268" s="91" t="str">
        <f t="shared" ca="1" si="1236"/>
        <v/>
      </c>
      <c r="OX268" s="91" t="str">
        <f t="shared" ca="1" si="1236"/>
        <v/>
      </c>
      <c r="OY268" s="91" t="str">
        <f t="shared" ca="1" si="1236"/>
        <v/>
      </c>
      <c r="OZ268" s="91" t="str">
        <f t="shared" ca="1" si="1236"/>
        <v/>
      </c>
      <c r="PA268" s="91" t="str">
        <f t="shared" ca="1" si="1236"/>
        <v/>
      </c>
      <c r="PB268" s="91" t="str">
        <f t="shared" ca="1" si="1236"/>
        <v/>
      </c>
      <c r="PC268" s="91" t="str">
        <f t="shared" ca="1" si="1236"/>
        <v/>
      </c>
      <c r="PE268" s="20" t="str">
        <f t="shared" ca="1" si="1392"/>
        <v/>
      </c>
      <c r="PF268" s="21" t="str">
        <f t="shared" ca="1" si="1393"/>
        <v/>
      </c>
      <c r="PG268" s="6" t="str">
        <f t="shared" ca="1" si="1394"/>
        <v/>
      </c>
      <c r="PH268" s="6" t="str">
        <f t="shared" ca="1" si="1395"/>
        <v/>
      </c>
      <c r="PI268" s="22" t="e">
        <f t="shared" ca="1" si="1396"/>
        <v>#VALUE!</v>
      </c>
      <c r="PJ268" s="22" t="e">
        <f t="shared" ca="1" si="1397"/>
        <v>#VALUE!</v>
      </c>
      <c r="PK268" s="22" t="str">
        <f ca="1">IFERROR(IF(INDIRECT(ADDRESS(ROW()-1,COLUMN()-2))="摘要",MATCH(PJ268,日々処理!PF:PF,0),MATCH(PJ268,INDIRECT(ADDRESS(INDIRECT(ADDRESS(ROW()-1,COLUMN()))+1,2,,,"日々処理")):INDIRECT(ADDRESS(INDIRECT(ADDRESS(ROW()-1,COLUMN()))+1000,2,,,"日々処理")),0)+INDIRECT(ADDRESS(ROW()-1,COLUMN()))),"")</f>
        <v/>
      </c>
      <c r="PL268" s="91" t="str">
        <f t="shared" ca="1" si="1262"/>
        <v/>
      </c>
      <c r="PM268" s="91" t="str">
        <f t="shared" ca="1" si="1237"/>
        <v/>
      </c>
      <c r="PN268" s="91" t="str">
        <f t="shared" ca="1" si="1237"/>
        <v/>
      </c>
      <c r="PO268" s="91" t="str">
        <f t="shared" ca="1" si="1237"/>
        <v/>
      </c>
      <c r="PP268" s="91" t="str">
        <f t="shared" ca="1" si="1237"/>
        <v/>
      </c>
      <c r="PQ268" s="91" t="str">
        <f t="shared" ca="1" si="1237"/>
        <v/>
      </c>
      <c r="PR268" s="91" t="str">
        <f t="shared" ca="1" si="1237"/>
        <v/>
      </c>
      <c r="PS268" s="91" t="str">
        <f t="shared" ca="1" si="1237"/>
        <v/>
      </c>
      <c r="PT268" s="91" t="str">
        <f t="shared" ca="1" si="1237"/>
        <v/>
      </c>
      <c r="PU268" s="91" t="str">
        <f t="shared" ca="1" si="1237"/>
        <v/>
      </c>
      <c r="PV268" s="91" t="str">
        <f t="shared" ca="1" si="1237"/>
        <v/>
      </c>
      <c r="PW268" s="91" t="str">
        <f t="shared" ca="1" si="1237"/>
        <v/>
      </c>
      <c r="PY268" s="20" t="str">
        <f t="shared" ca="1" si="1398"/>
        <v/>
      </c>
      <c r="PZ268" s="21" t="str">
        <f t="shared" ca="1" si="1399"/>
        <v/>
      </c>
      <c r="QA268" s="6" t="str">
        <f t="shared" ca="1" si="1400"/>
        <v/>
      </c>
      <c r="QB268" s="6" t="str">
        <f t="shared" ca="1" si="1401"/>
        <v/>
      </c>
      <c r="QC268" s="22" t="e">
        <f t="shared" ca="1" si="1402"/>
        <v>#VALUE!</v>
      </c>
      <c r="QD268" s="22" t="e">
        <f t="shared" ca="1" si="1403"/>
        <v>#VALUE!</v>
      </c>
      <c r="QE268" s="22" t="str">
        <f ca="1">IFERROR(IF(INDIRECT(ADDRESS(ROW()-1,COLUMN()-2))="摘要",MATCH(QD268,日々処理!PZ:PZ,0),MATCH(QD268,INDIRECT(ADDRESS(INDIRECT(ADDRESS(ROW()-1,COLUMN()))+1,2,,,"日々処理")):INDIRECT(ADDRESS(INDIRECT(ADDRESS(ROW()-1,COLUMN()))+1000,2,,,"日々処理")),0)+INDIRECT(ADDRESS(ROW()-1,COLUMN()))),"")</f>
        <v/>
      </c>
      <c r="QF268" s="91" t="str">
        <f t="shared" ca="1" si="1263"/>
        <v/>
      </c>
      <c r="QG268" s="91" t="str">
        <f t="shared" ca="1" si="1238"/>
        <v/>
      </c>
      <c r="QH268" s="91" t="str">
        <f t="shared" ca="1" si="1238"/>
        <v/>
      </c>
      <c r="QI268" s="91" t="str">
        <f t="shared" ca="1" si="1238"/>
        <v/>
      </c>
      <c r="QJ268" s="91" t="str">
        <f t="shared" ca="1" si="1238"/>
        <v/>
      </c>
      <c r="QK268" s="91" t="str">
        <f t="shared" ca="1" si="1238"/>
        <v/>
      </c>
      <c r="QL268" s="91" t="str">
        <f t="shared" ca="1" si="1238"/>
        <v/>
      </c>
      <c r="QM268" s="91" t="str">
        <f t="shared" ca="1" si="1238"/>
        <v/>
      </c>
      <c r="QN268" s="91" t="str">
        <f t="shared" ca="1" si="1238"/>
        <v/>
      </c>
      <c r="QO268" s="91" t="str">
        <f t="shared" ca="1" si="1238"/>
        <v/>
      </c>
      <c r="QP268" s="91" t="str">
        <f t="shared" ca="1" si="1238"/>
        <v/>
      </c>
      <c r="QQ268" s="91" t="str">
        <f t="shared" ca="1" si="1238"/>
        <v/>
      </c>
      <c r="QS268" s="20" t="str">
        <f t="shared" ca="1" si="1404"/>
        <v/>
      </c>
      <c r="QT268" s="21" t="str">
        <f t="shared" ca="1" si="1405"/>
        <v/>
      </c>
      <c r="QU268" s="6" t="str">
        <f t="shared" ca="1" si="1406"/>
        <v/>
      </c>
      <c r="QV268" s="6" t="str">
        <f t="shared" ca="1" si="1407"/>
        <v/>
      </c>
      <c r="QW268" s="22" t="e">
        <f t="shared" ca="1" si="1408"/>
        <v>#VALUE!</v>
      </c>
      <c r="QX268" s="22" t="e">
        <f t="shared" ca="1" si="1409"/>
        <v>#VALUE!</v>
      </c>
      <c r="QY268" s="22" t="str">
        <f ca="1">IFERROR(IF(INDIRECT(ADDRESS(ROW()-1,COLUMN()-2))="摘要",MATCH(QX268,日々処理!QT:QT,0),MATCH(QX268,INDIRECT(ADDRESS(INDIRECT(ADDRESS(ROW()-1,COLUMN()))+1,2,,,"日々処理")):INDIRECT(ADDRESS(INDIRECT(ADDRESS(ROW()-1,COLUMN()))+1000,2,,,"日々処理")),0)+INDIRECT(ADDRESS(ROW()-1,COLUMN()))),"")</f>
        <v/>
      </c>
      <c r="QZ268" s="91" t="str">
        <f t="shared" ca="1" si="1264"/>
        <v/>
      </c>
      <c r="RA268" s="91" t="str">
        <f t="shared" ca="1" si="1239"/>
        <v/>
      </c>
      <c r="RB268" s="91" t="str">
        <f t="shared" ca="1" si="1239"/>
        <v/>
      </c>
      <c r="RC268" s="91" t="str">
        <f t="shared" ca="1" si="1239"/>
        <v/>
      </c>
      <c r="RD268" s="91" t="str">
        <f t="shared" ca="1" si="1239"/>
        <v/>
      </c>
      <c r="RE268" s="91" t="str">
        <f t="shared" ca="1" si="1239"/>
        <v/>
      </c>
      <c r="RF268" s="91" t="str">
        <f t="shared" ca="1" si="1239"/>
        <v/>
      </c>
      <c r="RG268" s="91" t="str">
        <f t="shared" ca="1" si="1239"/>
        <v/>
      </c>
      <c r="RH268" s="91" t="str">
        <f t="shared" ca="1" si="1239"/>
        <v/>
      </c>
      <c r="RI268" s="91" t="str">
        <f t="shared" ca="1" si="1239"/>
        <v/>
      </c>
      <c r="RJ268" s="91" t="str">
        <f t="shared" ca="1" si="1239"/>
        <v/>
      </c>
      <c r="RK268" s="91" t="str">
        <f t="shared" ca="1" si="1239"/>
        <v/>
      </c>
      <c r="RM268" s="20" t="str">
        <f t="shared" ca="1" si="1410"/>
        <v/>
      </c>
      <c r="RN268" s="21" t="str">
        <f t="shared" ca="1" si="1411"/>
        <v/>
      </c>
      <c r="RO268" s="6" t="str">
        <f t="shared" ca="1" si="1412"/>
        <v/>
      </c>
      <c r="RP268" s="6" t="str">
        <f t="shared" ca="1" si="1413"/>
        <v/>
      </c>
      <c r="RQ268" s="22" t="e">
        <f t="shared" ca="1" si="1414"/>
        <v>#VALUE!</v>
      </c>
      <c r="RR268" s="22" t="e">
        <f t="shared" ca="1" si="1415"/>
        <v>#VALUE!</v>
      </c>
      <c r="RS268" s="22" t="str">
        <f ca="1">IFERROR(IF(INDIRECT(ADDRESS(ROW()-1,COLUMN()-2))="摘要",MATCH(RR268,日々処理!RN:RN,0),MATCH(RR268,INDIRECT(ADDRESS(INDIRECT(ADDRESS(ROW()-1,COLUMN()))+1,2,,,"日々処理")):INDIRECT(ADDRESS(INDIRECT(ADDRESS(ROW()-1,COLUMN()))+1000,2,,,"日々処理")),0)+INDIRECT(ADDRESS(ROW()-1,COLUMN()))),"")</f>
        <v/>
      </c>
      <c r="RT268" s="91" t="str">
        <f t="shared" ca="1" si="1265"/>
        <v/>
      </c>
      <c r="RU268" s="91" t="str">
        <f t="shared" ca="1" si="1240"/>
        <v/>
      </c>
      <c r="RV268" s="91" t="str">
        <f t="shared" ca="1" si="1240"/>
        <v/>
      </c>
      <c r="RW268" s="91" t="str">
        <f t="shared" ca="1" si="1240"/>
        <v/>
      </c>
      <c r="RX268" s="91" t="str">
        <f t="shared" ca="1" si="1240"/>
        <v/>
      </c>
      <c r="RY268" s="91" t="str">
        <f t="shared" ca="1" si="1240"/>
        <v/>
      </c>
      <c r="RZ268" s="91" t="str">
        <f t="shared" ca="1" si="1240"/>
        <v/>
      </c>
      <c r="SA268" s="91" t="str">
        <f t="shared" ca="1" si="1240"/>
        <v/>
      </c>
      <c r="SB268" s="91" t="str">
        <f t="shared" ca="1" si="1240"/>
        <v/>
      </c>
      <c r="SC268" s="91" t="str">
        <f t="shared" ca="1" si="1240"/>
        <v/>
      </c>
      <c r="SD268" s="91" t="str">
        <f t="shared" ca="1" si="1240"/>
        <v/>
      </c>
      <c r="SE268" s="91" t="str">
        <f t="shared" ca="1" si="1240"/>
        <v/>
      </c>
    </row>
    <row r="269" spans="1:499" ht="12" customHeight="1">
      <c r="A269" s="20" t="str">
        <f t="shared" ca="1" si="1266"/>
        <v/>
      </c>
      <c r="B269" s="21" t="str">
        <f t="shared" ca="1" si="1267"/>
        <v/>
      </c>
      <c r="C269" s="6" t="str">
        <f t="shared" ca="1" si="1268"/>
        <v/>
      </c>
      <c r="D269" s="6" t="str">
        <f t="shared" ca="1" si="1269"/>
        <v/>
      </c>
      <c r="E269" s="22" t="e">
        <f t="shared" ca="1" si="1270"/>
        <v>#VALUE!</v>
      </c>
      <c r="F269" s="22" t="e">
        <f t="shared" ca="1" si="1271"/>
        <v>#VALUE!</v>
      </c>
      <c r="G269" s="22" t="str">
        <f ca="1">IFERROR(IF(INDIRECT(ADDRESS(ROW()-1,COLUMN()-2))="摘要",MATCH(F269,日々処理!B:B,0),MATCH(F269,INDIRECT(ADDRESS(INDIRECT(ADDRESS(ROW()-1,COLUMN()))+1,2,,,"日々処理")):INDIRECT(ADDRESS(INDIRECT(ADDRESS(ROW()-1,COLUMN()))+1000,2,,,"日々処理")),0)+INDIRECT(ADDRESS(ROW()-1,COLUMN()))),"")</f>
        <v/>
      </c>
      <c r="H269" s="91" t="str">
        <f t="shared" ca="1" si="1241"/>
        <v/>
      </c>
      <c r="I269" s="91" t="str">
        <f t="shared" ca="1" si="1216"/>
        <v/>
      </c>
      <c r="J269" s="91" t="str">
        <f t="shared" ca="1" si="1216"/>
        <v/>
      </c>
      <c r="K269" s="91" t="str">
        <f t="shared" ca="1" si="1216"/>
        <v/>
      </c>
      <c r="L269" s="91" t="str">
        <f t="shared" ca="1" si="1216"/>
        <v/>
      </c>
      <c r="M269" s="91" t="str">
        <f t="shared" ca="1" si="1216"/>
        <v/>
      </c>
      <c r="N269" s="91" t="str">
        <f t="shared" ca="1" si="1216"/>
        <v/>
      </c>
      <c r="O269" s="91" t="str">
        <f t="shared" ca="1" si="1216"/>
        <v/>
      </c>
      <c r="P269" s="91" t="str">
        <f t="shared" ca="1" si="1216"/>
        <v/>
      </c>
      <c r="Q269" s="91" t="str">
        <f t="shared" ca="1" si="1216"/>
        <v/>
      </c>
      <c r="R269" s="91" t="str">
        <f t="shared" ref="I269:S292" ca="1" si="1416">IFERROR(IF(R$1=MONTH(INDIRECT(ADDRESS(ROW(),COLUMN()-7-(MOD(COLUMN(),20)-8)))),INDIRECT(ADDRESS(ROW(),COLUMN()-MOD(COLUMN(),20)+2)),0),"")</f>
        <v/>
      </c>
      <c r="S269" s="91" t="str">
        <f t="shared" ca="1" si="1416"/>
        <v/>
      </c>
      <c r="T269" s="89"/>
      <c r="U269" s="20" t="str">
        <f t="shared" ca="1" si="1272"/>
        <v/>
      </c>
      <c r="V269" s="21" t="str">
        <f t="shared" ca="1" si="1273"/>
        <v/>
      </c>
      <c r="W269" s="6" t="str">
        <f t="shared" ca="1" si="1274"/>
        <v/>
      </c>
      <c r="X269" s="6" t="str">
        <f t="shared" ca="1" si="1275"/>
        <v/>
      </c>
      <c r="Y269" s="22" t="e">
        <f t="shared" ca="1" si="1276"/>
        <v>#VALUE!</v>
      </c>
      <c r="Z269" s="22" t="e">
        <f t="shared" ca="1" si="1277"/>
        <v>#VALUE!</v>
      </c>
      <c r="AA269" s="22" t="str">
        <f ca="1">IFERROR(IF(INDIRECT(ADDRESS(ROW()-1,COLUMN()-2))="摘要",MATCH(Z269,日々処理!V:V,0),MATCH(Z269,INDIRECT(ADDRESS(INDIRECT(ADDRESS(ROW()-1,COLUMN()))+1,2,,,"日々処理")):INDIRECT(ADDRESS(INDIRECT(ADDRESS(ROW()-1,COLUMN()))+1000,2,,,"日々処理")),0)+INDIRECT(ADDRESS(ROW()-1,COLUMN()))),"")</f>
        <v/>
      </c>
      <c r="AB269" s="91" t="str">
        <f t="shared" ca="1" si="1242"/>
        <v/>
      </c>
      <c r="AC269" s="91" t="str">
        <f t="shared" ca="1" si="1217"/>
        <v/>
      </c>
      <c r="AD269" s="91" t="str">
        <f t="shared" ca="1" si="1217"/>
        <v/>
      </c>
      <c r="AE269" s="91" t="str">
        <f t="shared" ca="1" si="1217"/>
        <v/>
      </c>
      <c r="AF269" s="91" t="str">
        <f t="shared" ca="1" si="1217"/>
        <v/>
      </c>
      <c r="AG269" s="91" t="str">
        <f t="shared" ca="1" si="1217"/>
        <v/>
      </c>
      <c r="AH269" s="91" t="str">
        <f t="shared" ca="1" si="1217"/>
        <v/>
      </c>
      <c r="AI269" s="91" t="str">
        <f t="shared" ca="1" si="1217"/>
        <v/>
      </c>
      <c r="AJ269" s="91" t="str">
        <f t="shared" ca="1" si="1217"/>
        <v/>
      </c>
      <c r="AK269" s="91" t="str">
        <f t="shared" ca="1" si="1217"/>
        <v/>
      </c>
      <c r="AL269" s="91" t="str">
        <f t="shared" ref="AC269:AM292" ca="1" si="1417">IFERROR(IF(AL$1=MONTH(INDIRECT(ADDRESS(ROW(),COLUMN()-7-(MOD(COLUMN(),20)-8)))),INDIRECT(ADDRESS(ROW(),COLUMN()-MOD(COLUMN(),20)+2)),0),"")</f>
        <v/>
      </c>
      <c r="AM269" s="91" t="str">
        <f t="shared" ca="1" si="1417"/>
        <v/>
      </c>
      <c r="AO269" s="20" t="str">
        <f t="shared" ca="1" si="1278"/>
        <v/>
      </c>
      <c r="AP269" s="21" t="str">
        <f t="shared" ca="1" si="1279"/>
        <v/>
      </c>
      <c r="AQ269" s="6" t="str">
        <f t="shared" ca="1" si="1280"/>
        <v/>
      </c>
      <c r="AR269" s="6" t="str">
        <f t="shared" ca="1" si="1281"/>
        <v/>
      </c>
      <c r="AS269" s="22" t="e">
        <f t="shared" ca="1" si="1282"/>
        <v>#VALUE!</v>
      </c>
      <c r="AT269" s="22" t="e">
        <f t="shared" ca="1" si="1283"/>
        <v>#VALUE!</v>
      </c>
      <c r="AU269" s="22" t="str">
        <f ca="1">IFERROR(IF(INDIRECT(ADDRESS(ROW()-1,COLUMN()-2))="摘要",MATCH(AT269,日々処理!AP:AP,0),MATCH(AT269,INDIRECT(ADDRESS(INDIRECT(ADDRESS(ROW()-1,COLUMN()))+1,2,,,"日々処理")):INDIRECT(ADDRESS(INDIRECT(ADDRESS(ROW()-1,COLUMN()))+1000,2,,,"日々処理")),0)+INDIRECT(ADDRESS(ROW()-1,COLUMN()))),"")</f>
        <v/>
      </c>
      <c r="AV269" s="91" t="str">
        <f t="shared" ca="1" si="1243"/>
        <v/>
      </c>
      <c r="AW269" s="91" t="str">
        <f t="shared" ca="1" si="1218"/>
        <v/>
      </c>
      <c r="AX269" s="91" t="str">
        <f t="shared" ca="1" si="1218"/>
        <v/>
      </c>
      <c r="AY269" s="91" t="str">
        <f t="shared" ca="1" si="1218"/>
        <v/>
      </c>
      <c r="AZ269" s="91" t="str">
        <f t="shared" ca="1" si="1218"/>
        <v/>
      </c>
      <c r="BA269" s="91" t="str">
        <f t="shared" ca="1" si="1218"/>
        <v/>
      </c>
      <c r="BB269" s="91" t="str">
        <f t="shared" ca="1" si="1218"/>
        <v/>
      </c>
      <c r="BC269" s="91" t="str">
        <f t="shared" ca="1" si="1218"/>
        <v/>
      </c>
      <c r="BD269" s="91" t="str">
        <f t="shared" ca="1" si="1218"/>
        <v/>
      </c>
      <c r="BE269" s="91" t="str">
        <f t="shared" ca="1" si="1218"/>
        <v/>
      </c>
      <c r="BF269" s="91" t="str">
        <f t="shared" ref="AW269:BG292" ca="1" si="1418">IFERROR(IF(BF$1=MONTH(INDIRECT(ADDRESS(ROW(),COLUMN()-7-(MOD(COLUMN(),20)-8)))),INDIRECT(ADDRESS(ROW(),COLUMN()-MOD(COLUMN(),20)+2)),0),"")</f>
        <v/>
      </c>
      <c r="BG269" s="91" t="str">
        <f t="shared" ca="1" si="1418"/>
        <v/>
      </c>
      <c r="BI269" s="20" t="str">
        <f t="shared" ca="1" si="1284"/>
        <v/>
      </c>
      <c r="BJ269" s="21" t="str">
        <f t="shared" ca="1" si="1285"/>
        <v/>
      </c>
      <c r="BK269" s="6" t="str">
        <f t="shared" ca="1" si="1286"/>
        <v/>
      </c>
      <c r="BL269" s="6" t="str">
        <f t="shared" ca="1" si="1287"/>
        <v/>
      </c>
      <c r="BM269" s="22" t="e">
        <f t="shared" ca="1" si="1288"/>
        <v>#VALUE!</v>
      </c>
      <c r="BN269" s="22" t="e">
        <f t="shared" ca="1" si="1289"/>
        <v>#VALUE!</v>
      </c>
      <c r="BO269" s="22" t="str">
        <f ca="1">IFERROR(IF(INDIRECT(ADDRESS(ROW()-1,COLUMN()-2))="摘要",MATCH(BN269,日々処理!BJ:BJ,0),MATCH(BN269,INDIRECT(ADDRESS(INDIRECT(ADDRESS(ROW()-1,COLUMN()))+1,2,,,"日々処理")):INDIRECT(ADDRESS(INDIRECT(ADDRESS(ROW()-1,COLUMN()))+1000,2,,,"日々処理")),0)+INDIRECT(ADDRESS(ROW()-1,COLUMN()))),"")</f>
        <v/>
      </c>
      <c r="BP269" s="91" t="str">
        <f t="shared" ca="1" si="1244"/>
        <v/>
      </c>
      <c r="BQ269" s="91" t="str">
        <f t="shared" ca="1" si="1219"/>
        <v/>
      </c>
      <c r="BR269" s="91" t="str">
        <f t="shared" ca="1" si="1219"/>
        <v/>
      </c>
      <c r="BS269" s="91" t="str">
        <f t="shared" ca="1" si="1219"/>
        <v/>
      </c>
      <c r="BT269" s="91" t="str">
        <f t="shared" ca="1" si="1219"/>
        <v/>
      </c>
      <c r="BU269" s="91" t="str">
        <f t="shared" ca="1" si="1219"/>
        <v/>
      </c>
      <c r="BV269" s="91" t="str">
        <f t="shared" ca="1" si="1219"/>
        <v/>
      </c>
      <c r="BW269" s="91" t="str">
        <f t="shared" ca="1" si="1219"/>
        <v/>
      </c>
      <c r="BX269" s="91" t="str">
        <f t="shared" ca="1" si="1219"/>
        <v/>
      </c>
      <c r="BY269" s="91" t="str">
        <f t="shared" ca="1" si="1219"/>
        <v/>
      </c>
      <c r="BZ269" s="91" t="str">
        <f t="shared" ref="BQ269:CA292" ca="1" si="1419">IFERROR(IF(BZ$1=MONTH(INDIRECT(ADDRESS(ROW(),COLUMN()-7-(MOD(COLUMN(),20)-8)))),INDIRECT(ADDRESS(ROW(),COLUMN()-MOD(COLUMN(),20)+2)),0),"")</f>
        <v/>
      </c>
      <c r="CA269" s="91" t="str">
        <f t="shared" ca="1" si="1419"/>
        <v/>
      </c>
      <c r="CC269" s="20" t="str">
        <f t="shared" ca="1" si="1290"/>
        <v/>
      </c>
      <c r="CD269" s="21" t="str">
        <f t="shared" ca="1" si="1291"/>
        <v/>
      </c>
      <c r="CE269" s="6" t="str">
        <f t="shared" ca="1" si="1292"/>
        <v/>
      </c>
      <c r="CF269" s="6" t="str">
        <f t="shared" ca="1" si="1293"/>
        <v/>
      </c>
      <c r="CG269" s="22" t="e">
        <f t="shared" ca="1" si="1294"/>
        <v>#VALUE!</v>
      </c>
      <c r="CH269" s="22" t="e">
        <f t="shared" ca="1" si="1295"/>
        <v>#VALUE!</v>
      </c>
      <c r="CI269" s="22" t="str">
        <f ca="1">IFERROR(IF(INDIRECT(ADDRESS(ROW()-1,COLUMN()-2))="摘要",MATCH(CH269,日々処理!CD:CD,0),MATCH(CH269,INDIRECT(ADDRESS(INDIRECT(ADDRESS(ROW()-1,COLUMN()))+1,2,,,"日々処理")):INDIRECT(ADDRESS(INDIRECT(ADDRESS(ROW()-1,COLUMN()))+1000,2,,,"日々処理")),0)+INDIRECT(ADDRESS(ROW()-1,COLUMN()))),"")</f>
        <v/>
      </c>
      <c r="CJ269" s="91" t="str">
        <f t="shared" ca="1" si="1245"/>
        <v/>
      </c>
      <c r="CK269" s="91" t="str">
        <f t="shared" ca="1" si="1220"/>
        <v/>
      </c>
      <c r="CL269" s="91" t="str">
        <f t="shared" ca="1" si="1220"/>
        <v/>
      </c>
      <c r="CM269" s="91" t="str">
        <f t="shared" ca="1" si="1220"/>
        <v/>
      </c>
      <c r="CN269" s="91" t="str">
        <f t="shared" ca="1" si="1220"/>
        <v/>
      </c>
      <c r="CO269" s="91" t="str">
        <f t="shared" ca="1" si="1220"/>
        <v/>
      </c>
      <c r="CP269" s="91" t="str">
        <f t="shared" ca="1" si="1220"/>
        <v/>
      </c>
      <c r="CQ269" s="91" t="str">
        <f t="shared" ca="1" si="1220"/>
        <v/>
      </c>
      <c r="CR269" s="91" t="str">
        <f t="shared" ca="1" si="1220"/>
        <v/>
      </c>
      <c r="CS269" s="91" t="str">
        <f t="shared" ca="1" si="1220"/>
        <v/>
      </c>
      <c r="CT269" s="91" t="str">
        <f t="shared" ref="CK269:CU292" ca="1" si="1420">IFERROR(IF(CT$1=MONTH(INDIRECT(ADDRESS(ROW(),COLUMN()-7-(MOD(COLUMN(),20)-8)))),INDIRECT(ADDRESS(ROW(),COLUMN()-MOD(COLUMN(),20)+2)),0),"")</f>
        <v/>
      </c>
      <c r="CU269" s="91" t="str">
        <f t="shared" ca="1" si="1420"/>
        <v/>
      </c>
      <c r="CW269" s="20" t="str">
        <f t="shared" ca="1" si="1296"/>
        <v/>
      </c>
      <c r="CX269" s="21" t="str">
        <f t="shared" ca="1" si="1297"/>
        <v/>
      </c>
      <c r="CY269" s="6" t="str">
        <f t="shared" ca="1" si="1298"/>
        <v/>
      </c>
      <c r="CZ269" s="6" t="str">
        <f t="shared" ca="1" si="1299"/>
        <v/>
      </c>
      <c r="DA269" s="22" t="e">
        <f t="shared" ca="1" si="1300"/>
        <v>#VALUE!</v>
      </c>
      <c r="DB269" s="22" t="e">
        <f t="shared" ca="1" si="1301"/>
        <v>#VALUE!</v>
      </c>
      <c r="DC269" s="22" t="str">
        <f ca="1">IFERROR(IF(INDIRECT(ADDRESS(ROW()-1,COLUMN()-2))="摘要",MATCH(DB269,日々処理!CX:CX,0),MATCH(DB269,INDIRECT(ADDRESS(INDIRECT(ADDRESS(ROW()-1,COLUMN()))+1,2,,,"日々処理")):INDIRECT(ADDRESS(INDIRECT(ADDRESS(ROW()-1,COLUMN()))+1000,2,,,"日々処理")),0)+INDIRECT(ADDRESS(ROW()-1,COLUMN()))),"")</f>
        <v/>
      </c>
      <c r="DD269" s="91" t="str">
        <f t="shared" ca="1" si="1246"/>
        <v/>
      </c>
      <c r="DE269" s="91" t="str">
        <f t="shared" ca="1" si="1221"/>
        <v/>
      </c>
      <c r="DF269" s="91" t="str">
        <f t="shared" ca="1" si="1221"/>
        <v/>
      </c>
      <c r="DG269" s="91" t="str">
        <f t="shared" ca="1" si="1221"/>
        <v/>
      </c>
      <c r="DH269" s="91" t="str">
        <f t="shared" ca="1" si="1221"/>
        <v/>
      </c>
      <c r="DI269" s="91" t="str">
        <f t="shared" ca="1" si="1221"/>
        <v/>
      </c>
      <c r="DJ269" s="91" t="str">
        <f t="shared" ca="1" si="1221"/>
        <v/>
      </c>
      <c r="DK269" s="91" t="str">
        <f t="shared" ca="1" si="1221"/>
        <v/>
      </c>
      <c r="DL269" s="91" t="str">
        <f t="shared" ca="1" si="1221"/>
        <v/>
      </c>
      <c r="DM269" s="91" t="str">
        <f t="shared" ca="1" si="1221"/>
        <v/>
      </c>
      <c r="DN269" s="91" t="str">
        <f t="shared" ref="DE269:DO292" ca="1" si="1421">IFERROR(IF(DN$1=MONTH(INDIRECT(ADDRESS(ROW(),COLUMN()-7-(MOD(COLUMN(),20)-8)))),INDIRECT(ADDRESS(ROW(),COLUMN()-MOD(COLUMN(),20)+2)),0),"")</f>
        <v/>
      </c>
      <c r="DO269" s="91" t="str">
        <f t="shared" ca="1" si="1421"/>
        <v/>
      </c>
      <c r="DQ269" s="20" t="str">
        <f t="shared" ca="1" si="1302"/>
        <v/>
      </c>
      <c r="DR269" s="21" t="str">
        <f t="shared" ca="1" si="1303"/>
        <v/>
      </c>
      <c r="DS269" s="6" t="str">
        <f t="shared" ca="1" si="1304"/>
        <v/>
      </c>
      <c r="DT269" s="6" t="str">
        <f t="shared" ca="1" si="1305"/>
        <v/>
      </c>
      <c r="DU269" s="22" t="e">
        <f t="shared" ca="1" si="1306"/>
        <v>#VALUE!</v>
      </c>
      <c r="DV269" s="22" t="e">
        <f t="shared" ca="1" si="1307"/>
        <v>#VALUE!</v>
      </c>
      <c r="DW269" s="22" t="str">
        <f ca="1">IFERROR(IF(INDIRECT(ADDRESS(ROW()-1,COLUMN()-2))="摘要",MATCH(DV269,日々処理!DR:DR,0),MATCH(DV269,INDIRECT(ADDRESS(INDIRECT(ADDRESS(ROW()-1,COLUMN()))+1,2,,,"日々処理")):INDIRECT(ADDRESS(INDIRECT(ADDRESS(ROW()-1,COLUMN()))+1000,2,,,"日々処理")),0)+INDIRECT(ADDRESS(ROW()-1,COLUMN()))),"")</f>
        <v/>
      </c>
      <c r="DX269" s="91" t="str">
        <f t="shared" ca="1" si="1247"/>
        <v/>
      </c>
      <c r="DY269" s="91" t="str">
        <f t="shared" ca="1" si="1222"/>
        <v/>
      </c>
      <c r="DZ269" s="91" t="str">
        <f t="shared" ca="1" si="1222"/>
        <v/>
      </c>
      <c r="EA269" s="91" t="str">
        <f t="shared" ca="1" si="1222"/>
        <v/>
      </c>
      <c r="EB269" s="91" t="str">
        <f t="shared" ca="1" si="1222"/>
        <v/>
      </c>
      <c r="EC269" s="91" t="str">
        <f t="shared" ca="1" si="1222"/>
        <v/>
      </c>
      <c r="ED269" s="91" t="str">
        <f t="shared" ca="1" si="1222"/>
        <v/>
      </c>
      <c r="EE269" s="91" t="str">
        <f t="shared" ca="1" si="1222"/>
        <v/>
      </c>
      <c r="EF269" s="91" t="str">
        <f t="shared" ca="1" si="1222"/>
        <v/>
      </c>
      <c r="EG269" s="91" t="str">
        <f t="shared" ca="1" si="1222"/>
        <v/>
      </c>
      <c r="EH269" s="91" t="str">
        <f t="shared" ref="DY269:EI292" ca="1" si="1422">IFERROR(IF(EH$1=MONTH(INDIRECT(ADDRESS(ROW(),COLUMN()-7-(MOD(COLUMN(),20)-8)))),INDIRECT(ADDRESS(ROW(),COLUMN()-MOD(COLUMN(),20)+2)),0),"")</f>
        <v/>
      </c>
      <c r="EI269" s="91" t="str">
        <f t="shared" ca="1" si="1422"/>
        <v/>
      </c>
      <c r="EK269" s="20" t="str">
        <f t="shared" ca="1" si="1308"/>
        <v/>
      </c>
      <c r="EL269" s="21" t="str">
        <f t="shared" ca="1" si="1309"/>
        <v/>
      </c>
      <c r="EM269" s="6" t="str">
        <f t="shared" ca="1" si="1310"/>
        <v/>
      </c>
      <c r="EN269" s="6" t="str">
        <f t="shared" ca="1" si="1311"/>
        <v/>
      </c>
      <c r="EO269" s="22" t="e">
        <f t="shared" ca="1" si="1312"/>
        <v>#VALUE!</v>
      </c>
      <c r="EP269" s="22" t="e">
        <f t="shared" ca="1" si="1313"/>
        <v>#VALUE!</v>
      </c>
      <c r="EQ269" s="22" t="str">
        <f ca="1">IFERROR(IF(INDIRECT(ADDRESS(ROW()-1,COLUMN()-2))="摘要",MATCH(EP269,日々処理!EL:EL,0),MATCH(EP269,INDIRECT(ADDRESS(INDIRECT(ADDRESS(ROW()-1,COLUMN()))+1,2,,,"日々処理")):INDIRECT(ADDRESS(INDIRECT(ADDRESS(ROW()-1,COLUMN()))+1000,2,,,"日々処理")),0)+INDIRECT(ADDRESS(ROW()-1,COLUMN()))),"")</f>
        <v/>
      </c>
      <c r="ER269" s="91" t="str">
        <f t="shared" ca="1" si="1248"/>
        <v/>
      </c>
      <c r="ES269" s="91" t="str">
        <f t="shared" ca="1" si="1223"/>
        <v/>
      </c>
      <c r="ET269" s="91" t="str">
        <f t="shared" ca="1" si="1223"/>
        <v/>
      </c>
      <c r="EU269" s="91" t="str">
        <f t="shared" ca="1" si="1223"/>
        <v/>
      </c>
      <c r="EV269" s="91" t="str">
        <f t="shared" ca="1" si="1223"/>
        <v/>
      </c>
      <c r="EW269" s="91" t="str">
        <f t="shared" ca="1" si="1223"/>
        <v/>
      </c>
      <c r="EX269" s="91" t="str">
        <f t="shared" ca="1" si="1223"/>
        <v/>
      </c>
      <c r="EY269" s="91" t="str">
        <f t="shared" ca="1" si="1223"/>
        <v/>
      </c>
      <c r="EZ269" s="91" t="str">
        <f t="shared" ca="1" si="1223"/>
        <v/>
      </c>
      <c r="FA269" s="91" t="str">
        <f t="shared" ca="1" si="1223"/>
        <v/>
      </c>
      <c r="FB269" s="91" t="str">
        <f t="shared" ref="ES269:FC292" ca="1" si="1423">IFERROR(IF(FB$1=MONTH(INDIRECT(ADDRESS(ROW(),COLUMN()-7-(MOD(COLUMN(),20)-8)))),INDIRECT(ADDRESS(ROW(),COLUMN()-MOD(COLUMN(),20)+2)),0),"")</f>
        <v/>
      </c>
      <c r="FC269" s="91" t="str">
        <f t="shared" ca="1" si="1423"/>
        <v/>
      </c>
      <c r="FE269" s="20" t="str">
        <f t="shared" ca="1" si="1314"/>
        <v/>
      </c>
      <c r="FF269" s="21" t="str">
        <f t="shared" ca="1" si="1315"/>
        <v/>
      </c>
      <c r="FG269" s="6" t="str">
        <f t="shared" ca="1" si="1316"/>
        <v/>
      </c>
      <c r="FH269" s="6" t="str">
        <f t="shared" ca="1" si="1317"/>
        <v/>
      </c>
      <c r="FI269" s="22" t="e">
        <f t="shared" ca="1" si="1318"/>
        <v>#VALUE!</v>
      </c>
      <c r="FJ269" s="22" t="e">
        <f t="shared" ca="1" si="1319"/>
        <v>#VALUE!</v>
      </c>
      <c r="FK269" s="22" t="str">
        <f ca="1">IFERROR(IF(INDIRECT(ADDRESS(ROW()-1,COLUMN()-2))="摘要",MATCH(FJ269,日々処理!FF:FF,0),MATCH(FJ269,INDIRECT(ADDRESS(INDIRECT(ADDRESS(ROW()-1,COLUMN()))+1,2,,,"日々処理")):INDIRECT(ADDRESS(INDIRECT(ADDRESS(ROW()-1,COLUMN()))+1000,2,,,"日々処理")),0)+INDIRECT(ADDRESS(ROW()-1,COLUMN()))),"")</f>
        <v/>
      </c>
      <c r="FL269" s="91" t="str">
        <f t="shared" ca="1" si="1249"/>
        <v/>
      </c>
      <c r="FM269" s="91" t="str">
        <f t="shared" ca="1" si="1224"/>
        <v/>
      </c>
      <c r="FN269" s="91" t="str">
        <f t="shared" ca="1" si="1224"/>
        <v/>
      </c>
      <c r="FO269" s="91" t="str">
        <f t="shared" ca="1" si="1224"/>
        <v/>
      </c>
      <c r="FP269" s="91" t="str">
        <f t="shared" ca="1" si="1224"/>
        <v/>
      </c>
      <c r="FQ269" s="91" t="str">
        <f t="shared" ca="1" si="1224"/>
        <v/>
      </c>
      <c r="FR269" s="91" t="str">
        <f t="shared" ca="1" si="1224"/>
        <v/>
      </c>
      <c r="FS269" s="91" t="str">
        <f t="shared" ca="1" si="1224"/>
        <v/>
      </c>
      <c r="FT269" s="91" t="str">
        <f t="shared" ca="1" si="1224"/>
        <v/>
      </c>
      <c r="FU269" s="91" t="str">
        <f t="shared" ca="1" si="1224"/>
        <v/>
      </c>
      <c r="FV269" s="91" t="str">
        <f t="shared" ref="FM269:FW292" ca="1" si="1424">IFERROR(IF(FV$1=MONTH(INDIRECT(ADDRESS(ROW(),COLUMN()-7-(MOD(COLUMN(),20)-8)))),INDIRECT(ADDRESS(ROW(),COLUMN()-MOD(COLUMN(),20)+2)),0),"")</f>
        <v/>
      </c>
      <c r="FW269" s="91" t="str">
        <f t="shared" ca="1" si="1424"/>
        <v/>
      </c>
      <c r="FY269" s="20" t="str">
        <f t="shared" ca="1" si="1320"/>
        <v/>
      </c>
      <c r="FZ269" s="21" t="str">
        <f t="shared" ca="1" si="1321"/>
        <v/>
      </c>
      <c r="GA269" s="6" t="str">
        <f t="shared" ca="1" si="1322"/>
        <v/>
      </c>
      <c r="GB269" s="6" t="str">
        <f t="shared" ca="1" si="1323"/>
        <v/>
      </c>
      <c r="GC269" s="22" t="e">
        <f t="shared" ca="1" si="1324"/>
        <v>#VALUE!</v>
      </c>
      <c r="GD269" s="22" t="e">
        <f t="shared" ca="1" si="1325"/>
        <v>#VALUE!</v>
      </c>
      <c r="GE269" s="22" t="str">
        <f ca="1">IFERROR(IF(INDIRECT(ADDRESS(ROW()-1,COLUMN()-2))="摘要",MATCH(GD269,日々処理!FZ:FZ,0),MATCH(GD269,INDIRECT(ADDRESS(INDIRECT(ADDRESS(ROW()-1,COLUMN()))+1,2,,,"日々処理")):INDIRECT(ADDRESS(INDIRECT(ADDRESS(ROW()-1,COLUMN()))+1000,2,,,"日々処理")),0)+INDIRECT(ADDRESS(ROW()-1,COLUMN()))),"")</f>
        <v/>
      </c>
      <c r="GF269" s="91" t="str">
        <f t="shared" ca="1" si="1250"/>
        <v/>
      </c>
      <c r="GG269" s="91" t="str">
        <f t="shared" ca="1" si="1225"/>
        <v/>
      </c>
      <c r="GH269" s="91" t="str">
        <f t="shared" ca="1" si="1225"/>
        <v/>
      </c>
      <c r="GI269" s="91" t="str">
        <f t="shared" ca="1" si="1225"/>
        <v/>
      </c>
      <c r="GJ269" s="91" t="str">
        <f t="shared" ca="1" si="1225"/>
        <v/>
      </c>
      <c r="GK269" s="91" t="str">
        <f t="shared" ca="1" si="1225"/>
        <v/>
      </c>
      <c r="GL269" s="91" t="str">
        <f t="shared" ca="1" si="1225"/>
        <v/>
      </c>
      <c r="GM269" s="91" t="str">
        <f t="shared" ca="1" si="1225"/>
        <v/>
      </c>
      <c r="GN269" s="91" t="str">
        <f t="shared" ca="1" si="1225"/>
        <v/>
      </c>
      <c r="GO269" s="91" t="str">
        <f t="shared" ca="1" si="1225"/>
        <v/>
      </c>
      <c r="GP269" s="91" t="str">
        <f t="shared" ref="GG269:GQ292" ca="1" si="1425">IFERROR(IF(GP$1=MONTH(INDIRECT(ADDRESS(ROW(),COLUMN()-7-(MOD(COLUMN(),20)-8)))),INDIRECT(ADDRESS(ROW(),COLUMN()-MOD(COLUMN(),20)+2)),0),"")</f>
        <v/>
      </c>
      <c r="GQ269" s="91" t="str">
        <f t="shared" ca="1" si="1425"/>
        <v/>
      </c>
      <c r="GS269" s="20" t="str">
        <f t="shared" ca="1" si="1326"/>
        <v/>
      </c>
      <c r="GT269" s="21" t="str">
        <f t="shared" ca="1" si="1327"/>
        <v/>
      </c>
      <c r="GU269" s="6" t="str">
        <f t="shared" ca="1" si="1328"/>
        <v/>
      </c>
      <c r="GV269" s="6" t="str">
        <f t="shared" ca="1" si="1329"/>
        <v/>
      </c>
      <c r="GW269" s="22" t="e">
        <f t="shared" ca="1" si="1330"/>
        <v>#VALUE!</v>
      </c>
      <c r="GX269" s="22" t="e">
        <f t="shared" ca="1" si="1331"/>
        <v>#VALUE!</v>
      </c>
      <c r="GY269" s="22" t="str">
        <f ca="1">IFERROR(IF(INDIRECT(ADDRESS(ROW()-1,COLUMN()-2))="摘要",MATCH(GX269,日々処理!GT:GT,0),MATCH(GX269,INDIRECT(ADDRESS(INDIRECT(ADDRESS(ROW()-1,COLUMN()))+1,2,,,"日々処理")):INDIRECT(ADDRESS(INDIRECT(ADDRESS(ROW()-1,COLUMN()))+1000,2,,,"日々処理")),0)+INDIRECT(ADDRESS(ROW()-1,COLUMN()))),"")</f>
        <v/>
      </c>
      <c r="GZ269" s="91" t="str">
        <f t="shared" ca="1" si="1251"/>
        <v/>
      </c>
      <c r="HA269" s="91" t="str">
        <f t="shared" ca="1" si="1226"/>
        <v/>
      </c>
      <c r="HB269" s="91" t="str">
        <f t="shared" ca="1" si="1226"/>
        <v/>
      </c>
      <c r="HC269" s="91" t="str">
        <f t="shared" ca="1" si="1226"/>
        <v/>
      </c>
      <c r="HD269" s="91" t="str">
        <f t="shared" ca="1" si="1226"/>
        <v/>
      </c>
      <c r="HE269" s="91" t="str">
        <f t="shared" ca="1" si="1226"/>
        <v/>
      </c>
      <c r="HF269" s="91" t="str">
        <f t="shared" ca="1" si="1226"/>
        <v/>
      </c>
      <c r="HG269" s="91" t="str">
        <f t="shared" ca="1" si="1226"/>
        <v/>
      </c>
      <c r="HH269" s="91" t="str">
        <f t="shared" ca="1" si="1226"/>
        <v/>
      </c>
      <c r="HI269" s="91" t="str">
        <f t="shared" ca="1" si="1226"/>
        <v/>
      </c>
      <c r="HJ269" s="91" t="str">
        <f t="shared" ref="HA269:HK292" ca="1" si="1426">IFERROR(IF(HJ$1=MONTH(INDIRECT(ADDRESS(ROW(),COLUMN()-7-(MOD(COLUMN(),20)-8)))),INDIRECT(ADDRESS(ROW(),COLUMN()-MOD(COLUMN(),20)+2)),0),"")</f>
        <v/>
      </c>
      <c r="HK269" s="91" t="str">
        <f t="shared" ca="1" si="1426"/>
        <v/>
      </c>
      <c r="HM269" s="20" t="str">
        <f t="shared" ca="1" si="1332"/>
        <v/>
      </c>
      <c r="HN269" s="21" t="str">
        <f t="shared" ca="1" si="1333"/>
        <v/>
      </c>
      <c r="HO269" s="6" t="str">
        <f t="shared" ca="1" si="1334"/>
        <v/>
      </c>
      <c r="HP269" s="6" t="str">
        <f t="shared" ca="1" si="1335"/>
        <v/>
      </c>
      <c r="HQ269" s="22" t="e">
        <f t="shared" ca="1" si="1336"/>
        <v>#VALUE!</v>
      </c>
      <c r="HR269" s="22" t="e">
        <f t="shared" ca="1" si="1337"/>
        <v>#VALUE!</v>
      </c>
      <c r="HS269" s="22" t="str">
        <f ca="1">IFERROR(IF(INDIRECT(ADDRESS(ROW()-1,COLUMN()-2))="摘要",MATCH(HR269,日々処理!HN:HN,0),MATCH(HR269,INDIRECT(ADDRESS(INDIRECT(ADDRESS(ROW()-1,COLUMN()))+1,2,,,"日々処理")):INDIRECT(ADDRESS(INDIRECT(ADDRESS(ROW()-1,COLUMN()))+1000,2,,,"日々処理")),0)+INDIRECT(ADDRESS(ROW()-1,COLUMN()))),"")</f>
        <v/>
      </c>
      <c r="HT269" s="91" t="str">
        <f t="shared" ca="1" si="1252"/>
        <v/>
      </c>
      <c r="HU269" s="91" t="str">
        <f t="shared" ca="1" si="1227"/>
        <v/>
      </c>
      <c r="HV269" s="91" t="str">
        <f t="shared" ca="1" si="1227"/>
        <v/>
      </c>
      <c r="HW269" s="91" t="str">
        <f t="shared" ca="1" si="1227"/>
        <v/>
      </c>
      <c r="HX269" s="91" t="str">
        <f t="shared" ca="1" si="1227"/>
        <v/>
      </c>
      <c r="HY269" s="91" t="str">
        <f t="shared" ca="1" si="1227"/>
        <v/>
      </c>
      <c r="HZ269" s="91" t="str">
        <f t="shared" ca="1" si="1227"/>
        <v/>
      </c>
      <c r="IA269" s="91" t="str">
        <f t="shared" ca="1" si="1227"/>
        <v/>
      </c>
      <c r="IB269" s="91" t="str">
        <f t="shared" ca="1" si="1227"/>
        <v/>
      </c>
      <c r="IC269" s="91" t="str">
        <f t="shared" ca="1" si="1227"/>
        <v/>
      </c>
      <c r="ID269" s="91" t="str">
        <f t="shared" ref="HU269:IE292" ca="1" si="1427">IFERROR(IF(ID$1=MONTH(INDIRECT(ADDRESS(ROW(),COLUMN()-7-(MOD(COLUMN(),20)-8)))),INDIRECT(ADDRESS(ROW(),COLUMN()-MOD(COLUMN(),20)+2)),0),"")</f>
        <v/>
      </c>
      <c r="IE269" s="91" t="str">
        <f t="shared" ca="1" si="1427"/>
        <v/>
      </c>
      <c r="IG269" s="20" t="str">
        <f t="shared" ca="1" si="1338"/>
        <v/>
      </c>
      <c r="IH269" s="21" t="str">
        <f t="shared" ca="1" si="1339"/>
        <v/>
      </c>
      <c r="II269" s="6" t="str">
        <f t="shared" ca="1" si="1340"/>
        <v/>
      </c>
      <c r="IJ269" s="6" t="str">
        <f t="shared" ca="1" si="1341"/>
        <v/>
      </c>
      <c r="IK269" s="22" t="e">
        <f t="shared" ca="1" si="1342"/>
        <v>#VALUE!</v>
      </c>
      <c r="IL269" s="22" t="e">
        <f t="shared" ca="1" si="1343"/>
        <v>#VALUE!</v>
      </c>
      <c r="IM269" s="22" t="str">
        <f ca="1">IFERROR(IF(INDIRECT(ADDRESS(ROW()-1,COLUMN()-2))="摘要",MATCH(IL269,日々処理!IH:IH,0),MATCH(IL269,INDIRECT(ADDRESS(INDIRECT(ADDRESS(ROW()-1,COLUMN()))+1,2,,,"日々処理")):INDIRECT(ADDRESS(INDIRECT(ADDRESS(ROW()-1,COLUMN()))+1000,2,,,"日々処理")),0)+INDIRECT(ADDRESS(ROW()-1,COLUMN()))),"")</f>
        <v/>
      </c>
      <c r="IN269" s="91" t="str">
        <f t="shared" ca="1" si="1253"/>
        <v/>
      </c>
      <c r="IO269" s="91" t="str">
        <f t="shared" ca="1" si="1228"/>
        <v/>
      </c>
      <c r="IP269" s="91" t="str">
        <f t="shared" ca="1" si="1228"/>
        <v/>
      </c>
      <c r="IQ269" s="91" t="str">
        <f t="shared" ca="1" si="1228"/>
        <v/>
      </c>
      <c r="IR269" s="91" t="str">
        <f t="shared" ca="1" si="1228"/>
        <v/>
      </c>
      <c r="IS269" s="91" t="str">
        <f t="shared" ca="1" si="1228"/>
        <v/>
      </c>
      <c r="IT269" s="91" t="str">
        <f t="shared" ca="1" si="1228"/>
        <v/>
      </c>
      <c r="IU269" s="91" t="str">
        <f t="shared" ca="1" si="1228"/>
        <v/>
      </c>
      <c r="IV269" s="91" t="str">
        <f t="shared" ca="1" si="1228"/>
        <v/>
      </c>
      <c r="IW269" s="91" t="str">
        <f t="shared" ca="1" si="1228"/>
        <v/>
      </c>
      <c r="IX269" s="91" t="str">
        <f t="shared" ref="IO269:IY292" ca="1" si="1428">IFERROR(IF(IX$1=MONTH(INDIRECT(ADDRESS(ROW(),COLUMN()-7-(MOD(COLUMN(),20)-8)))),INDIRECT(ADDRESS(ROW(),COLUMN()-MOD(COLUMN(),20)+2)),0),"")</f>
        <v/>
      </c>
      <c r="IY269" s="91" t="str">
        <f t="shared" ca="1" si="1428"/>
        <v/>
      </c>
      <c r="JA269" s="20" t="str">
        <f t="shared" ca="1" si="1344"/>
        <v/>
      </c>
      <c r="JB269" s="21" t="str">
        <f t="shared" ca="1" si="1345"/>
        <v/>
      </c>
      <c r="JC269" s="6" t="str">
        <f t="shared" ca="1" si="1346"/>
        <v/>
      </c>
      <c r="JD269" s="6" t="str">
        <f t="shared" ca="1" si="1347"/>
        <v/>
      </c>
      <c r="JE269" s="22" t="e">
        <f t="shared" ca="1" si="1348"/>
        <v>#VALUE!</v>
      </c>
      <c r="JF269" s="22" t="e">
        <f t="shared" ca="1" si="1349"/>
        <v>#VALUE!</v>
      </c>
      <c r="JG269" s="22" t="str">
        <f ca="1">IFERROR(IF(INDIRECT(ADDRESS(ROW()-1,COLUMN()-2))="摘要",MATCH(JF269,日々処理!JB:JB,0),MATCH(JF269,INDIRECT(ADDRESS(INDIRECT(ADDRESS(ROW()-1,COLUMN()))+1,2,,,"日々処理")):INDIRECT(ADDRESS(INDIRECT(ADDRESS(ROW()-1,COLUMN()))+1000,2,,,"日々処理")),0)+INDIRECT(ADDRESS(ROW()-1,COLUMN()))),"")</f>
        <v/>
      </c>
      <c r="JH269" s="91" t="str">
        <f t="shared" ca="1" si="1254"/>
        <v/>
      </c>
      <c r="JI269" s="91" t="str">
        <f t="shared" ca="1" si="1229"/>
        <v/>
      </c>
      <c r="JJ269" s="91" t="str">
        <f t="shared" ca="1" si="1229"/>
        <v/>
      </c>
      <c r="JK269" s="91" t="str">
        <f t="shared" ca="1" si="1229"/>
        <v/>
      </c>
      <c r="JL269" s="91" t="str">
        <f t="shared" ca="1" si="1229"/>
        <v/>
      </c>
      <c r="JM269" s="91" t="str">
        <f t="shared" ca="1" si="1229"/>
        <v/>
      </c>
      <c r="JN269" s="91" t="str">
        <f t="shared" ca="1" si="1229"/>
        <v/>
      </c>
      <c r="JO269" s="91" t="str">
        <f t="shared" ca="1" si="1229"/>
        <v/>
      </c>
      <c r="JP269" s="91" t="str">
        <f t="shared" ca="1" si="1229"/>
        <v/>
      </c>
      <c r="JQ269" s="91" t="str">
        <f t="shared" ca="1" si="1229"/>
        <v/>
      </c>
      <c r="JR269" s="91" t="str">
        <f t="shared" ref="JI269:JS292" ca="1" si="1429">IFERROR(IF(JR$1=MONTH(INDIRECT(ADDRESS(ROW(),COLUMN()-7-(MOD(COLUMN(),20)-8)))),INDIRECT(ADDRESS(ROW(),COLUMN()-MOD(COLUMN(),20)+2)),0),"")</f>
        <v/>
      </c>
      <c r="JS269" s="91" t="str">
        <f t="shared" ca="1" si="1429"/>
        <v/>
      </c>
      <c r="JU269" s="20" t="str">
        <f t="shared" ca="1" si="1350"/>
        <v/>
      </c>
      <c r="JV269" s="21" t="str">
        <f t="shared" ca="1" si="1351"/>
        <v/>
      </c>
      <c r="JW269" s="6" t="str">
        <f t="shared" ca="1" si="1352"/>
        <v/>
      </c>
      <c r="JX269" s="6" t="str">
        <f t="shared" ca="1" si="1353"/>
        <v/>
      </c>
      <c r="JY269" s="22" t="e">
        <f t="shared" ca="1" si="1354"/>
        <v>#VALUE!</v>
      </c>
      <c r="JZ269" s="22" t="e">
        <f t="shared" ca="1" si="1355"/>
        <v>#VALUE!</v>
      </c>
      <c r="KA269" s="22" t="str">
        <f ca="1">IFERROR(IF(INDIRECT(ADDRESS(ROW()-1,COLUMN()-2))="摘要",MATCH(JZ269,日々処理!JV:JV,0),MATCH(JZ269,INDIRECT(ADDRESS(INDIRECT(ADDRESS(ROW()-1,COLUMN()))+1,2,,,"日々処理")):INDIRECT(ADDRESS(INDIRECT(ADDRESS(ROW()-1,COLUMN()))+1000,2,,,"日々処理")),0)+INDIRECT(ADDRESS(ROW()-1,COLUMN()))),"")</f>
        <v/>
      </c>
      <c r="KB269" s="91" t="str">
        <f t="shared" ca="1" si="1255"/>
        <v/>
      </c>
      <c r="KC269" s="91" t="str">
        <f t="shared" ca="1" si="1230"/>
        <v/>
      </c>
      <c r="KD269" s="91" t="str">
        <f t="shared" ca="1" si="1230"/>
        <v/>
      </c>
      <c r="KE269" s="91" t="str">
        <f t="shared" ca="1" si="1230"/>
        <v/>
      </c>
      <c r="KF269" s="91" t="str">
        <f t="shared" ca="1" si="1230"/>
        <v/>
      </c>
      <c r="KG269" s="91" t="str">
        <f t="shared" ca="1" si="1230"/>
        <v/>
      </c>
      <c r="KH269" s="91" t="str">
        <f t="shared" ca="1" si="1230"/>
        <v/>
      </c>
      <c r="KI269" s="91" t="str">
        <f t="shared" ca="1" si="1230"/>
        <v/>
      </c>
      <c r="KJ269" s="91" t="str">
        <f t="shared" ca="1" si="1230"/>
        <v/>
      </c>
      <c r="KK269" s="91" t="str">
        <f t="shared" ca="1" si="1230"/>
        <v/>
      </c>
      <c r="KL269" s="91" t="str">
        <f t="shared" ref="KC269:KM292" ca="1" si="1430">IFERROR(IF(KL$1=MONTH(INDIRECT(ADDRESS(ROW(),COLUMN()-7-(MOD(COLUMN(),20)-8)))),INDIRECT(ADDRESS(ROW(),COLUMN()-MOD(COLUMN(),20)+2)),0),"")</f>
        <v/>
      </c>
      <c r="KM269" s="91" t="str">
        <f t="shared" ca="1" si="1430"/>
        <v/>
      </c>
      <c r="KO269" s="20" t="str">
        <f t="shared" ca="1" si="1356"/>
        <v/>
      </c>
      <c r="KP269" s="21" t="str">
        <f t="shared" ca="1" si="1357"/>
        <v/>
      </c>
      <c r="KQ269" s="6" t="str">
        <f t="shared" ca="1" si="1358"/>
        <v/>
      </c>
      <c r="KR269" s="6" t="str">
        <f t="shared" ca="1" si="1359"/>
        <v/>
      </c>
      <c r="KS269" s="22" t="e">
        <f t="shared" ca="1" si="1360"/>
        <v>#VALUE!</v>
      </c>
      <c r="KT269" s="22" t="e">
        <f t="shared" ca="1" si="1361"/>
        <v>#VALUE!</v>
      </c>
      <c r="KU269" s="22" t="str">
        <f ca="1">IFERROR(IF(INDIRECT(ADDRESS(ROW()-1,COLUMN()-2))="摘要",MATCH(KT269,日々処理!KP:KP,0),MATCH(KT269,INDIRECT(ADDRESS(INDIRECT(ADDRESS(ROW()-1,COLUMN()))+1,2,,,"日々処理")):INDIRECT(ADDRESS(INDIRECT(ADDRESS(ROW()-1,COLUMN()))+1000,2,,,"日々処理")),0)+INDIRECT(ADDRESS(ROW()-1,COLUMN()))),"")</f>
        <v/>
      </c>
      <c r="KV269" s="91" t="str">
        <f t="shared" ca="1" si="1256"/>
        <v/>
      </c>
      <c r="KW269" s="91" t="str">
        <f t="shared" ca="1" si="1231"/>
        <v/>
      </c>
      <c r="KX269" s="91" t="str">
        <f t="shared" ca="1" si="1231"/>
        <v/>
      </c>
      <c r="KY269" s="91" t="str">
        <f t="shared" ca="1" si="1231"/>
        <v/>
      </c>
      <c r="KZ269" s="91" t="str">
        <f t="shared" ca="1" si="1231"/>
        <v/>
      </c>
      <c r="LA269" s="91" t="str">
        <f t="shared" ca="1" si="1231"/>
        <v/>
      </c>
      <c r="LB269" s="91" t="str">
        <f t="shared" ca="1" si="1231"/>
        <v/>
      </c>
      <c r="LC269" s="91" t="str">
        <f t="shared" ca="1" si="1231"/>
        <v/>
      </c>
      <c r="LD269" s="91" t="str">
        <f t="shared" ca="1" si="1231"/>
        <v/>
      </c>
      <c r="LE269" s="91" t="str">
        <f t="shared" ca="1" si="1231"/>
        <v/>
      </c>
      <c r="LF269" s="91" t="str">
        <f t="shared" ref="KW269:LG292" ca="1" si="1431">IFERROR(IF(LF$1=MONTH(INDIRECT(ADDRESS(ROW(),COLUMN()-7-(MOD(COLUMN(),20)-8)))),INDIRECT(ADDRESS(ROW(),COLUMN()-MOD(COLUMN(),20)+2)),0),"")</f>
        <v/>
      </c>
      <c r="LG269" s="91" t="str">
        <f t="shared" ca="1" si="1431"/>
        <v/>
      </c>
      <c r="LI269" s="20" t="str">
        <f t="shared" ca="1" si="1362"/>
        <v/>
      </c>
      <c r="LJ269" s="21" t="str">
        <f t="shared" ca="1" si="1363"/>
        <v/>
      </c>
      <c r="LK269" s="6" t="str">
        <f t="shared" ca="1" si="1364"/>
        <v/>
      </c>
      <c r="LL269" s="6" t="str">
        <f t="shared" ca="1" si="1365"/>
        <v/>
      </c>
      <c r="LM269" s="22" t="e">
        <f t="shared" ca="1" si="1366"/>
        <v>#VALUE!</v>
      </c>
      <c r="LN269" s="22" t="e">
        <f t="shared" ca="1" si="1367"/>
        <v>#VALUE!</v>
      </c>
      <c r="LO269" s="22" t="str">
        <f ca="1">IFERROR(IF(INDIRECT(ADDRESS(ROW()-1,COLUMN()-2))="摘要",MATCH(LN269,日々処理!LJ:LJ,0),MATCH(LN269,INDIRECT(ADDRESS(INDIRECT(ADDRESS(ROW()-1,COLUMN()))+1,2,,,"日々処理")):INDIRECT(ADDRESS(INDIRECT(ADDRESS(ROW()-1,COLUMN()))+1000,2,,,"日々処理")),0)+INDIRECT(ADDRESS(ROW()-1,COLUMN()))),"")</f>
        <v/>
      </c>
      <c r="LP269" s="91" t="str">
        <f t="shared" ca="1" si="1257"/>
        <v/>
      </c>
      <c r="LQ269" s="91" t="str">
        <f t="shared" ca="1" si="1232"/>
        <v/>
      </c>
      <c r="LR269" s="91" t="str">
        <f t="shared" ca="1" si="1232"/>
        <v/>
      </c>
      <c r="LS269" s="91" t="str">
        <f t="shared" ca="1" si="1232"/>
        <v/>
      </c>
      <c r="LT269" s="91" t="str">
        <f t="shared" ca="1" si="1232"/>
        <v/>
      </c>
      <c r="LU269" s="91" t="str">
        <f t="shared" ca="1" si="1232"/>
        <v/>
      </c>
      <c r="LV269" s="91" t="str">
        <f t="shared" ca="1" si="1232"/>
        <v/>
      </c>
      <c r="LW269" s="91" t="str">
        <f t="shared" ca="1" si="1232"/>
        <v/>
      </c>
      <c r="LX269" s="91" t="str">
        <f t="shared" ca="1" si="1232"/>
        <v/>
      </c>
      <c r="LY269" s="91" t="str">
        <f t="shared" ca="1" si="1232"/>
        <v/>
      </c>
      <c r="LZ269" s="91" t="str">
        <f t="shared" ref="LQ269:MA292" ca="1" si="1432">IFERROR(IF(LZ$1=MONTH(INDIRECT(ADDRESS(ROW(),COLUMN()-7-(MOD(COLUMN(),20)-8)))),INDIRECT(ADDRESS(ROW(),COLUMN()-MOD(COLUMN(),20)+2)),0),"")</f>
        <v/>
      </c>
      <c r="MA269" s="91" t="str">
        <f t="shared" ca="1" si="1432"/>
        <v/>
      </c>
      <c r="MC269" s="20" t="str">
        <f t="shared" ca="1" si="1368"/>
        <v/>
      </c>
      <c r="MD269" s="21" t="str">
        <f t="shared" ca="1" si="1369"/>
        <v/>
      </c>
      <c r="ME269" s="6" t="str">
        <f t="shared" ca="1" si="1370"/>
        <v/>
      </c>
      <c r="MF269" s="6" t="str">
        <f t="shared" ca="1" si="1371"/>
        <v/>
      </c>
      <c r="MG269" s="22" t="e">
        <f t="shared" ca="1" si="1372"/>
        <v>#VALUE!</v>
      </c>
      <c r="MH269" s="22" t="e">
        <f t="shared" ca="1" si="1373"/>
        <v>#VALUE!</v>
      </c>
      <c r="MI269" s="22" t="str">
        <f ca="1">IFERROR(IF(INDIRECT(ADDRESS(ROW()-1,COLUMN()-2))="摘要",MATCH(MH269,日々処理!MD:MD,0),MATCH(MH269,INDIRECT(ADDRESS(INDIRECT(ADDRESS(ROW()-1,COLUMN()))+1,2,,,"日々処理")):INDIRECT(ADDRESS(INDIRECT(ADDRESS(ROW()-1,COLUMN()))+1000,2,,,"日々処理")),0)+INDIRECT(ADDRESS(ROW()-1,COLUMN()))),"")</f>
        <v/>
      </c>
      <c r="MJ269" s="91" t="str">
        <f t="shared" ca="1" si="1258"/>
        <v/>
      </c>
      <c r="MK269" s="91" t="str">
        <f t="shared" ca="1" si="1233"/>
        <v/>
      </c>
      <c r="ML269" s="91" t="str">
        <f t="shared" ca="1" si="1233"/>
        <v/>
      </c>
      <c r="MM269" s="91" t="str">
        <f t="shared" ca="1" si="1233"/>
        <v/>
      </c>
      <c r="MN269" s="91" t="str">
        <f t="shared" ca="1" si="1233"/>
        <v/>
      </c>
      <c r="MO269" s="91" t="str">
        <f t="shared" ca="1" si="1233"/>
        <v/>
      </c>
      <c r="MP269" s="91" t="str">
        <f t="shared" ca="1" si="1233"/>
        <v/>
      </c>
      <c r="MQ269" s="91" t="str">
        <f t="shared" ca="1" si="1233"/>
        <v/>
      </c>
      <c r="MR269" s="91" t="str">
        <f t="shared" ca="1" si="1233"/>
        <v/>
      </c>
      <c r="MS269" s="91" t="str">
        <f t="shared" ca="1" si="1233"/>
        <v/>
      </c>
      <c r="MT269" s="91" t="str">
        <f t="shared" ref="MK269:MU292" ca="1" si="1433">IFERROR(IF(MT$1=MONTH(INDIRECT(ADDRESS(ROW(),COLUMN()-7-(MOD(COLUMN(),20)-8)))),INDIRECT(ADDRESS(ROW(),COLUMN()-MOD(COLUMN(),20)+2)),0),"")</f>
        <v/>
      </c>
      <c r="MU269" s="91" t="str">
        <f t="shared" ca="1" si="1433"/>
        <v/>
      </c>
      <c r="MW269" s="20" t="str">
        <f t="shared" ca="1" si="1374"/>
        <v/>
      </c>
      <c r="MX269" s="21" t="str">
        <f t="shared" ca="1" si="1375"/>
        <v/>
      </c>
      <c r="MY269" s="6" t="str">
        <f t="shared" ca="1" si="1376"/>
        <v/>
      </c>
      <c r="MZ269" s="6" t="str">
        <f t="shared" ca="1" si="1377"/>
        <v/>
      </c>
      <c r="NA269" s="22" t="e">
        <f t="shared" ca="1" si="1378"/>
        <v>#VALUE!</v>
      </c>
      <c r="NB269" s="22" t="e">
        <f t="shared" ca="1" si="1379"/>
        <v>#VALUE!</v>
      </c>
      <c r="NC269" s="22" t="str">
        <f ca="1">IFERROR(IF(INDIRECT(ADDRESS(ROW()-1,COLUMN()-2))="摘要",MATCH(NB269,日々処理!MX:MX,0),MATCH(NB269,INDIRECT(ADDRESS(INDIRECT(ADDRESS(ROW()-1,COLUMN()))+1,2,,,"日々処理")):INDIRECT(ADDRESS(INDIRECT(ADDRESS(ROW()-1,COLUMN()))+1000,2,,,"日々処理")),0)+INDIRECT(ADDRESS(ROW()-1,COLUMN()))),"")</f>
        <v/>
      </c>
      <c r="ND269" s="91" t="str">
        <f t="shared" ca="1" si="1259"/>
        <v/>
      </c>
      <c r="NE269" s="91" t="str">
        <f t="shared" ca="1" si="1234"/>
        <v/>
      </c>
      <c r="NF269" s="91" t="str">
        <f t="shared" ca="1" si="1234"/>
        <v/>
      </c>
      <c r="NG269" s="91" t="str">
        <f t="shared" ca="1" si="1234"/>
        <v/>
      </c>
      <c r="NH269" s="91" t="str">
        <f t="shared" ca="1" si="1234"/>
        <v/>
      </c>
      <c r="NI269" s="91" t="str">
        <f t="shared" ca="1" si="1234"/>
        <v/>
      </c>
      <c r="NJ269" s="91" t="str">
        <f t="shared" ca="1" si="1234"/>
        <v/>
      </c>
      <c r="NK269" s="91" t="str">
        <f t="shared" ca="1" si="1234"/>
        <v/>
      </c>
      <c r="NL269" s="91" t="str">
        <f t="shared" ca="1" si="1234"/>
        <v/>
      </c>
      <c r="NM269" s="91" t="str">
        <f t="shared" ca="1" si="1234"/>
        <v/>
      </c>
      <c r="NN269" s="91" t="str">
        <f t="shared" ref="NE269:NO292" ca="1" si="1434">IFERROR(IF(NN$1=MONTH(INDIRECT(ADDRESS(ROW(),COLUMN()-7-(MOD(COLUMN(),20)-8)))),INDIRECT(ADDRESS(ROW(),COLUMN()-MOD(COLUMN(),20)+2)),0),"")</f>
        <v/>
      </c>
      <c r="NO269" s="91" t="str">
        <f t="shared" ca="1" si="1434"/>
        <v/>
      </c>
      <c r="NQ269" s="20" t="str">
        <f t="shared" ca="1" si="1380"/>
        <v/>
      </c>
      <c r="NR269" s="21" t="str">
        <f t="shared" ca="1" si="1381"/>
        <v/>
      </c>
      <c r="NS269" s="6" t="str">
        <f t="shared" ca="1" si="1382"/>
        <v/>
      </c>
      <c r="NT269" s="6" t="str">
        <f t="shared" ca="1" si="1383"/>
        <v/>
      </c>
      <c r="NU269" s="22" t="e">
        <f t="shared" ca="1" si="1384"/>
        <v>#VALUE!</v>
      </c>
      <c r="NV269" s="22" t="e">
        <f t="shared" ca="1" si="1385"/>
        <v>#VALUE!</v>
      </c>
      <c r="NW269" s="22" t="str">
        <f ca="1">IFERROR(IF(INDIRECT(ADDRESS(ROW()-1,COLUMN()-2))="摘要",MATCH(NV269,日々処理!NR:NR,0),MATCH(NV269,INDIRECT(ADDRESS(INDIRECT(ADDRESS(ROW()-1,COLUMN()))+1,2,,,"日々処理")):INDIRECT(ADDRESS(INDIRECT(ADDRESS(ROW()-1,COLUMN()))+1000,2,,,"日々処理")),0)+INDIRECT(ADDRESS(ROW()-1,COLUMN()))),"")</f>
        <v/>
      </c>
      <c r="NX269" s="91" t="str">
        <f t="shared" ca="1" si="1260"/>
        <v/>
      </c>
      <c r="NY269" s="91" t="str">
        <f t="shared" ca="1" si="1235"/>
        <v/>
      </c>
      <c r="NZ269" s="91" t="str">
        <f t="shared" ca="1" si="1235"/>
        <v/>
      </c>
      <c r="OA269" s="91" t="str">
        <f t="shared" ca="1" si="1235"/>
        <v/>
      </c>
      <c r="OB269" s="91" t="str">
        <f t="shared" ca="1" si="1235"/>
        <v/>
      </c>
      <c r="OC269" s="91" t="str">
        <f t="shared" ca="1" si="1235"/>
        <v/>
      </c>
      <c r="OD269" s="91" t="str">
        <f t="shared" ca="1" si="1235"/>
        <v/>
      </c>
      <c r="OE269" s="91" t="str">
        <f t="shared" ca="1" si="1235"/>
        <v/>
      </c>
      <c r="OF269" s="91" t="str">
        <f t="shared" ca="1" si="1235"/>
        <v/>
      </c>
      <c r="OG269" s="91" t="str">
        <f t="shared" ca="1" si="1235"/>
        <v/>
      </c>
      <c r="OH269" s="91" t="str">
        <f t="shared" ref="NY269:OI292" ca="1" si="1435">IFERROR(IF(OH$1=MONTH(INDIRECT(ADDRESS(ROW(),COLUMN()-7-(MOD(COLUMN(),20)-8)))),INDIRECT(ADDRESS(ROW(),COLUMN()-MOD(COLUMN(),20)+2)),0),"")</f>
        <v/>
      </c>
      <c r="OI269" s="91" t="str">
        <f t="shared" ca="1" si="1435"/>
        <v/>
      </c>
      <c r="OK269" s="20" t="str">
        <f t="shared" ca="1" si="1386"/>
        <v/>
      </c>
      <c r="OL269" s="21" t="str">
        <f t="shared" ca="1" si="1387"/>
        <v/>
      </c>
      <c r="OM269" s="6" t="str">
        <f t="shared" ca="1" si="1388"/>
        <v/>
      </c>
      <c r="ON269" s="6" t="str">
        <f t="shared" ca="1" si="1389"/>
        <v/>
      </c>
      <c r="OO269" s="22" t="e">
        <f t="shared" ca="1" si="1390"/>
        <v>#VALUE!</v>
      </c>
      <c r="OP269" s="22" t="e">
        <f t="shared" ca="1" si="1391"/>
        <v>#VALUE!</v>
      </c>
      <c r="OQ269" s="22" t="str">
        <f ca="1">IFERROR(IF(INDIRECT(ADDRESS(ROW()-1,COLUMN()-2))="摘要",MATCH(OP269,日々処理!OL:OL,0),MATCH(OP269,INDIRECT(ADDRESS(INDIRECT(ADDRESS(ROW()-1,COLUMN()))+1,2,,,"日々処理")):INDIRECT(ADDRESS(INDIRECT(ADDRESS(ROW()-1,COLUMN()))+1000,2,,,"日々処理")),0)+INDIRECT(ADDRESS(ROW()-1,COLUMN()))),"")</f>
        <v/>
      </c>
      <c r="OR269" s="91" t="str">
        <f t="shared" ca="1" si="1261"/>
        <v/>
      </c>
      <c r="OS269" s="91" t="str">
        <f t="shared" ca="1" si="1236"/>
        <v/>
      </c>
      <c r="OT269" s="91" t="str">
        <f t="shared" ca="1" si="1236"/>
        <v/>
      </c>
      <c r="OU269" s="91" t="str">
        <f t="shared" ca="1" si="1236"/>
        <v/>
      </c>
      <c r="OV269" s="91" t="str">
        <f t="shared" ca="1" si="1236"/>
        <v/>
      </c>
      <c r="OW269" s="91" t="str">
        <f t="shared" ca="1" si="1236"/>
        <v/>
      </c>
      <c r="OX269" s="91" t="str">
        <f t="shared" ca="1" si="1236"/>
        <v/>
      </c>
      <c r="OY269" s="91" t="str">
        <f t="shared" ca="1" si="1236"/>
        <v/>
      </c>
      <c r="OZ269" s="91" t="str">
        <f t="shared" ca="1" si="1236"/>
        <v/>
      </c>
      <c r="PA269" s="91" t="str">
        <f t="shared" ca="1" si="1236"/>
        <v/>
      </c>
      <c r="PB269" s="91" t="str">
        <f t="shared" ref="OS269:PC292" ca="1" si="1436">IFERROR(IF(PB$1=MONTH(INDIRECT(ADDRESS(ROW(),COLUMN()-7-(MOD(COLUMN(),20)-8)))),INDIRECT(ADDRESS(ROW(),COLUMN()-MOD(COLUMN(),20)+2)),0),"")</f>
        <v/>
      </c>
      <c r="PC269" s="91" t="str">
        <f t="shared" ca="1" si="1436"/>
        <v/>
      </c>
      <c r="PE269" s="20" t="str">
        <f t="shared" ca="1" si="1392"/>
        <v/>
      </c>
      <c r="PF269" s="21" t="str">
        <f t="shared" ca="1" si="1393"/>
        <v/>
      </c>
      <c r="PG269" s="6" t="str">
        <f t="shared" ca="1" si="1394"/>
        <v/>
      </c>
      <c r="PH269" s="6" t="str">
        <f t="shared" ca="1" si="1395"/>
        <v/>
      </c>
      <c r="PI269" s="22" t="e">
        <f t="shared" ca="1" si="1396"/>
        <v>#VALUE!</v>
      </c>
      <c r="PJ269" s="22" t="e">
        <f t="shared" ca="1" si="1397"/>
        <v>#VALUE!</v>
      </c>
      <c r="PK269" s="22" t="str">
        <f ca="1">IFERROR(IF(INDIRECT(ADDRESS(ROW()-1,COLUMN()-2))="摘要",MATCH(PJ269,日々処理!PF:PF,0),MATCH(PJ269,INDIRECT(ADDRESS(INDIRECT(ADDRESS(ROW()-1,COLUMN()))+1,2,,,"日々処理")):INDIRECT(ADDRESS(INDIRECT(ADDRESS(ROW()-1,COLUMN()))+1000,2,,,"日々処理")),0)+INDIRECT(ADDRESS(ROW()-1,COLUMN()))),"")</f>
        <v/>
      </c>
      <c r="PL269" s="91" t="str">
        <f t="shared" ca="1" si="1262"/>
        <v/>
      </c>
      <c r="PM269" s="91" t="str">
        <f t="shared" ca="1" si="1237"/>
        <v/>
      </c>
      <c r="PN269" s="91" t="str">
        <f t="shared" ca="1" si="1237"/>
        <v/>
      </c>
      <c r="PO269" s="91" t="str">
        <f t="shared" ca="1" si="1237"/>
        <v/>
      </c>
      <c r="PP269" s="91" t="str">
        <f t="shared" ca="1" si="1237"/>
        <v/>
      </c>
      <c r="PQ269" s="91" t="str">
        <f t="shared" ca="1" si="1237"/>
        <v/>
      </c>
      <c r="PR269" s="91" t="str">
        <f t="shared" ca="1" si="1237"/>
        <v/>
      </c>
      <c r="PS269" s="91" t="str">
        <f t="shared" ca="1" si="1237"/>
        <v/>
      </c>
      <c r="PT269" s="91" t="str">
        <f t="shared" ca="1" si="1237"/>
        <v/>
      </c>
      <c r="PU269" s="91" t="str">
        <f t="shared" ca="1" si="1237"/>
        <v/>
      </c>
      <c r="PV269" s="91" t="str">
        <f t="shared" ref="PM269:PW292" ca="1" si="1437">IFERROR(IF(PV$1=MONTH(INDIRECT(ADDRESS(ROW(),COLUMN()-7-(MOD(COLUMN(),20)-8)))),INDIRECT(ADDRESS(ROW(),COLUMN()-MOD(COLUMN(),20)+2)),0),"")</f>
        <v/>
      </c>
      <c r="PW269" s="91" t="str">
        <f t="shared" ca="1" si="1437"/>
        <v/>
      </c>
      <c r="PY269" s="20" t="str">
        <f t="shared" ca="1" si="1398"/>
        <v/>
      </c>
      <c r="PZ269" s="21" t="str">
        <f t="shared" ca="1" si="1399"/>
        <v/>
      </c>
      <c r="QA269" s="6" t="str">
        <f t="shared" ca="1" si="1400"/>
        <v/>
      </c>
      <c r="QB269" s="6" t="str">
        <f t="shared" ca="1" si="1401"/>
        <v/>
      </c>
      <c r="QC269" s="22" t="e">
        <f t="shared" ca="1" si="1402"/>
        <v>#VALUE!</v>
      </c>
      <c r="QD269" s="22" t="e">
        <f t="shared" ca="1" si="1403"/>
        <v>#VALUE!</v>
      </c>
      <c r="QE269" s="22" t="str">
        <f ca="1">IFERROR(IF(INDIRECT(ADDRESS(ROW()-1,COLUMN()-2))="摘要",MATCH(QD269,日々処理!PZ:PZ,0),MATCH(QD269,INDIRECT(ADDRESS(INDIRECT(ADDRESS(ROW()-1,COLUMN()))+1,2,,,"日々処理")):INDIRECT(ADDRESS(INDIRECT(ADDRESS(ROW()-1,COLUMN()))+1000,2,,,"日々処理")),0)+INDIRECT(ADDRESS(ROW()-1,COLUMN()))),"")</f>
        <v/>
      </c>
      <c r="QF269" s="91" t="str">
        <f t="shared" ca="1" si="1263"/>
        <v/>
      </c>
      <c r="QG269" s="91" t="str">
        <f t="shared" ca="1" si="1238"/>
        <v/>
      </c>
      <c r="QH269" s="91" t="str">
        <f t="shared" ca="1" si="1238"/>
        <v/>
      </c>
      <c r="QI269" s="91" t="str">
        <f t="shared" ca="1" si="1238"/>
        <v/>
      </c>
      <c r="QJ269" s="91" t="str">
        <f t="shared" ca="1" si="1238"/>
        <v/>
      </c>
      <c r="QK269" s="91" t="str">
        <f t="shared" ca="1" si="1238"/>
        <v/>
      </c>
      <c r="QL269" s="91" t="str">
        <f t="shared" ca="1" si="1238"/>
        <v/>
      </c>
      <c r="QM269" s="91" t="str">
        <f t="shared" ca="1" si="1238"/>
        <v/>
      </c>
      <c r="QN269" s="91" t="str">
        <f t="shared" ca="1" si="1238"/>
        <v/>
      </c>
      <c r="QO269" s="91" t="str">
        <f t="shared" ca="1" si="1238"/>
        <v/>
      </c>
      <c r="QP269" s="91" t="str">
        <f t="shared" ref="QG269:QQ292" ca="1" si="1438">IFERROR(IF(QP$1=MONTH(INDIRECT(ADDRESS(ROW(),COLUMN()-7-(MOD(COLUMN(),20)-8)))),INDIRECT(ADDRESS(ROW(),COLUMN()-MOD(COLUMN(),20)+2)),0),"")</f>
        <v/>
      </c>
      <c r="QQ269" s="91" t="str">
        <f t="shared" ca="1" si="1438"/>
        <v/>
      </c>
      <c r="QS269" s="20" t="str">
        <f t="shared" ca="1" si="1404"/>
        <v/>
      </c>
      <c r="QT269" s="21" t="str">
        <f t="shared" ca="1" si="1405"/>
        <v/>
      </c>
      <c r="QU269" s="6" t="str">
        <f t="shared" ca="1" si="1406"/>
        <v/>
      </c>
      <c r="QV269" s="6" t="str">
        <f t="shared" ca="1" si="1407"/>
        <v/>
      </c>
      <c r="QW269" s="22" t="e">
        <f t="shared" ca="1" si="1408"/>
        <v>#VALUE!</v>
      </c>
      <c r="QX269" s="22" t="e">
        <f t="shared" ca="1" si="1409"/>
        <v>#VALUE!</v>
      </c>
      <c r="QY269" s="22" t="str">
        <f ca="1">IFERROR(IF(INDIRECT(ADDRESS(ROW()-1,COLUMN()-2))="摘要",MATCH(QX269,日々処理!QT:QT,0),MATCH(QX269,INDIRECT(ADDRESS(INDIRECT(ADDRESS(ROW()-1,COLUMN()))+1,2,,,"日々処理")):INDIRECT(ADDRESS(INDIRECT(ADDRESS(ROW()-1,COLUMN()))+1000,2,,,"日々処理")),0)+INDIRECT(ADDRESS(ROW()-1,COLUMN()))),"")</f>
        <v/>
      </c>
      <c r="QZ269" s="91" t="str">
        <f t="shared" ca="1" si="1264"/>
        <v/>
      </c>
      <c r="RA269" s="91" t="str">
        <f t="shared" ca="1" si="1239"/>
        <v/>
      </c>
      <c r="RB269" s="91" t="str">
        <f t="shared" ca="1" si="1239"/>
        <v/>
      </c>
      <c r="RC269" s="91" t="str">
        <f t="shared" ca="1" si="1239"/>
        <v/>
      </c>
      <c r="RD269" s="91" t="str">
        <f t="shared" ca="1" si="1239"/>
        <v/>
      </c>
      <c r="RE269" s="91" t="str">
        <f t="shared" ca="1" si="1239"/>
        <v/>
      </c>
      <c r="RF269" s="91" t="str">
        <f t="shared" ca="1" si="1239"/>
        <v/>
      </c>
      <c r="RG269" s="91" t="str">
        <f t="shared" ca="1" si="1239"/>
        <v/>
      </c>
      <c r="RH269" s="91" t="str">
        <f t="shared" ca="1" si="1239"/>
        <v/>
      </c>
      <c r="RI269" s="91" t="str">
        <f t="shared" ca="1" si="1239"/>
        <v/>
      </c>
      <c r="RJ269" s="91" t="str">
        <f t="shared" ref="RA269:RK292" ca="1" si="1439">IFERROR(IF(RJ$1=MONTH(INDIRECT(ADDRESS(ROW(),COLUMN()-7-(MOD(COLUMN(),20)-8)))),INDIRECT(ADDRESS(ROW(),COLUMN()-MOD(COLUMN(),20)+2)),0),"")</f>
        <v/>
      </c>
      <c r="RK269" s="91" t="str">
        <f t="shared" ca="1" si="1439"/>
        <v/>
      </c>
      <c r="RM269" s="20" t="str">
        <f t="shared" ca="1" si="1410"/>
        <v/>
      </c>
      <c r="RN269" s="21" t="str">
        <f t="shared" ca="1" si="1411"/>
        <v/>
      </c>
      <c r="RO269" s="6" t="str">
        <f t="shared" ca="1" si="1412"/>
        <v/>
      </c>
      <c r="RP269" s="6" t="str">
        <f t="shared" ca="1" si="1413"/>
        <v/>
      </c>
      <c r="RQ269" s="22" t="e">
        <f t="shared" ca="1" si="1414"/>
        <v>#VALUE!</v>
      </c>
      <c r="RR269" s="22" t="e">
        <f t="shared" ca="1" si="1415"/>
        <v>#VALUE!</v>
      </c>
      <c r="RS269" s="22" t="str">
        <f ca="1">IFERROR(IF(INDIRECT(ADDRESS(ROW()-1,COLUMN()-2))="摘要",MATCH(RR269,日々処理!RN:RN,0),MATCH(RR269,INDIRECT(ADDRESS(INDIRECT(ADDRESS(ROW()-1,COLUMN()))+1,2,,,"日々処理")):INDIRECT(ADDRESS(INDIRECT(ADDRESS(ROW()-1,COLUMN()))+1000,2,,,"日々処理")),0)+INDIRECT(ADDRESS(ROW()-1,COLUMN()))),"")</f>
        <v/>
      </c>
      <c r="RT269" s="91" t="str">
        <f t="shared" ca="1" si="1265"/>
        <v/>
      </c>
      <c r="RU269" s="91" t="str">
        <f t="shared" ca="1" si="1240"/>
        <v/>
      </c>
      <c r="RV269" s="91" t="str">
        <f t="shared" ca="1" si="1240"/>
        <v/>
      </c>
      <c r="RW269" s="91" t="str">
        <f t="shared" ca="1" si="1240"/>
        <v/>
      </c>
      <c r="RX269" s="91" t="str">
        <f t="shared" ca="1" si="1240"/>
        <v/>
      </c>
      <c r="RY269" s="91" t="str">
        <f t="shared" ca="1" si="1240"/>
        <v/>
      </c>
      <c r="RZ269" s="91" t="str">
        <f t="shared" ca="1" si="1240"/>
        <v/>
      </c>
      <c r="SA269" s="91" t="str">
        <f t="shared" ca="1" si="1240"/>
        <v/>
      </c>
      <c r="SB269" s="91" t="str">
        <f t="shared" ca="1" si="1240"/>
        <v/>
      </c>
      <c r="SC269" s="91" t="str">
        <f t="shared" ca="1" si="1240"/>
        <v/>
      </c>
      <c r="SD269" s="91" t="str">
        <f t="shared" ref="RU269:SE292" ca="1" si="1440">IFERROR(IF(SD$1=MONTH(INDIRECT(ADDRESS(ROW(),COLUMN()-7-(MOD(COLUMN(),20)-8)))),INDIRECT(ADDRESS(ROW(),COLUMN()-MOD(COLUMN(),20)+2)),0),"")</f>
        <v/>
      </c>
      <c r="SE269" s="91" t="str">
        <f t="shared" ca="1" si="1440"/>
        <v/>
      </c>
    </row>
    <row r="270" spans="1:499" ht="12" customHeight="1">
      <c r="A270" s="20" t="str">
        <f t="shared" ca="1" si="1266"/>
        <v/>
      </c>
      <c r="B270" s="21" t="str">
        <f t="shared" ca="1" si="1267"/>
        <v/>
      </c>
      <c r="C270" s="6" t="str">
        <f t="shared" ca="1" si="1268"/>
        <v/>
      </c>
      <c r="D270" s="6" t="str">
        <f t="shared" ca="1" si="1269"/>
        <v/>
      </c>
      <c r="E270" s="22" t="e">
        <f t="shared" ca="1" si="1270"/>
        <v>#VALUE!</v>
      </c>
      <c r="F270" s="22" t="e">
        <f t="shared" ca="1" si="1271"/>
        <v>#VALUE!</v>
      </c>
      <c r="G270" s="22" t="str">
        <f ca="1">IFERROR(IF(INDIRECT(ADDRESS(ROW()-1,COLUMN()-2))="摘要",MATCH(F270,日々処理!B:B,0),MATCH(F270,INDIRECT(ADDRESS(INDIRECT(ADDRESS(ROW()-1,COLUMN()))+1,2,,,"日々処理")):INDIRECT(ADDRESS(INDIRECT(ADDRESS(ROW()-1,COLUMN()))+1000,2,,,"日々処理")),0)+INDIRECT(ADDRESS(ROW()-1,COLUMN()))),"")</f>
        <v/>
      </c>
      <c r="H270" s="91" t="str">
        <f t="shared" ca="1" si="1241"/>
        <v/>
      </c>
      <c r="I270" s="91" t="str">
        <f t="shared" ca="1" si="1416"/>
        <v/>
      </c>
      <c r="J270" s="91" t="str">
        <f t="shared" ca="1" si="1416"/>
        <v/>
      </c>
      <c r="K270" s="91" t="str">
        <f t="shared" ca="1" si="1416"/>
        <v/>
      </c>
      <c r="L270" s="91" t="str">
        <f t="shared" ca="1" si="1416"/>
        <v/>
      </c>
      <c r="M270" s="91" t="str">
        <f t="shared" ca="1" si="1416"/>
        <v/>
      </c>
      <c r="N270" s="91" t="str">
        <f t="shared" ca="1" si="1416"/>
        <v/>
      </c>
      <c r="O270" s="91" t="str">
        <f t="shared" ca="1" si="1416"/>
        <v/>
      </c>
      <c r="P270" s="91" t="str">
        <f t="shared" ca="1" si="1416"/>
        <v/>
      </c>
      <c r="Q270" s="91" t="str">
        <f t="shared" ca="1" si="1416"/>
        <v/>
      </c>
      <c r="R270" s="91" t="str">
        <f t="shared" ca="1" si="1416"/>
        <v/>
      </c>
      <c r="S270" s="91" t="str">
        <f t="shared" ca="1" si="1416"/>
        <v/>
      </c>
      <c r="T270" s="89"/>
      <c r="U270" s="20" t="str">
        <f t="shared" ca="1" si="1272"/>
        <v/>
      </c>
      <c r="V270" s="21" t="str">
        <f t="shared" ca="1" si="1273"/>
        <v/>
      </c>
      <c r="W270" s="6" t="str">
        <f t="shared" ca="1" si="1274"/>
        <v/>
      </c>
      <c r="X270" s="6" t="str">
        <f t="shared" ca="1" si="1275"/>
        <v/>
      </c>
      <c r="Y270" s="22" t="e">
        <f t="shared" ca="1" si="1276"/>
        <v>#VALUE!</v>
      </c>
      <c r="Z270" s="22" t="e">
        <f t="shared" ca="1" si="1277"/>
        <v>#VALUE!</v>
      </c>
      <c r="AA270" s="22" t="str">
        <f ca="1">IFERROR(IF(INDIRECT(ADDRESS(ROW()-1,COLUMN()-2))="摘要",MATCH(Z270,日々処理!V:V,0),MATCH(Z270,INDIRECT(ADDRESS(INDIRECT(ADDRESS(ROW()-1,COLUMN()))+1,2,,,"日々処理")):INDIRECT(ADDRESS(INDIRECT(ADDRESS(ROW()-1,COLUMN()))+1000,2,,,"日々処理")),0)+INDIRECT(ADDRESS(ROW()-1,COLUMN()))),"")</f>
        <v/>
      </c>
      <c r="AB270" s="91" t="str">
        <f t="shared" ca="1" si="1242"/>
        <v/>
      </c>
      <c r="AC270" s="91" t="str">
        <f t="shared" ca="1" si="1417"/>
        <v/>
      </c>
      <c r="AD270" s="91" t="str">
        <f t="shared" ca="1" si="1417"/>
        <v/>
      </c>
      <c r="AE270" s="91" t="str">
        <f t="shared" ca="1" si="1417"/>
        <v/>
      </c>
      <c r="AF270" s="91" t="str">
        <f t="shared" ca="1" si="1417"/>
        <v/>
      </c>
      <c r="AG270" s="91" t="str">
        <f t="shared" ca="1" si="1417"/>
        <v/>
      </c>
      <c r="AH270" s="91" t="str">
        <f t="shared" ca="1" si="1417"/>
        <v/>
      </c>
      <c r="AI270" s="91" t="str">
        <f t="shared" ca="1" si="1417"/>
        <v/>
      </c>
      <c r="AJ270" s="91" t="str">
        <f t="shared" ca="1" si="1417"/>
        <v/>
      </c>
      <c r="AK270" s="91" t="str">
        <f t="shared" ca="1" si="1417"/>
        <v/>
      </c>
      <c r="AL270" s="91" t="str">
        <f t="shared" ca="1" si="1417"/>
        <v/>
      </c>
      <c r="AM270" s="91" t="str">
        <f t="shared" ca="1" si="1417"/>
        <v/>
      </c>
      <c r="AO270" s="20" t="str">
        <f t="shared" ca="1" si="1278"/>
        <v/>
      </c>
      <c r="AP270" s="21" t="str">
        <f t="shared" ca="1" si="1279"/>
        <v/>
      </c>
      <c r="AQ270" s="6" t="str">
        <f t="shared" ca="1" si="1280"/>
        <v/>
      </c>
      <c r="AR270" s="6" t="str">
        <f t="shared" ca="1" si="1281"/>
        <v/>
      </c>
      <c r="AS270" s="22" t="e">
        <f t="shared" ca="1" si="1282"/>
        <v>#VALUE!</v>
      </c>
      <c r="AT270" s="22" t="e">
        <f t="shared" ca="1" si="1283"/>
        <v>#VALUE!</v>
      </c>
      <c r="AU270" s="22" t="str">
        <f ca="1">IFERROR(IF(INDIRECT(ADDRESS(ROW()-1,COLUMN()-2))="摘要",MATCH(AT270,日々処理!AP:AP,0),MATCH(AT270,INDIRECT(ADDRESS(INDIRECT(ADDRESS(ROW()-1,COLUMN()))+1,2,,,"日々処理")):INDIRECT(ADDRESS(INDIRECT(ADDRESS(ROW()-1,COLUMN()))+1000,2,,,"日々処理")),0)+INDIRECT(ADDRESS(ROW()-1,COLUMN()))),"")</f>
        <v/>
      </c>
      <c r="AV270" s="91" t="str">
        <f t="shared" ca="1" si="1243"/>
        <v/>
      </c>
      <c r="AW270" s="91" t="str">
        <f t="shared" ca="1" si="1418"/>
        <v/>
      </c>
      <c r="AX270" s="91" t="str">
        <f t="shared" ca="1" si="1418"/>
        <v/>
      </c>
      <c r="AY270" s="91" t="str">
        <f t="shared" ca="1" si="1418"/>
        <v/>
      </c>
      <c r="AZ270" s="91" t="str">
        <f t="shared" ca="1" si="1418"/>
        <v/>
      </c>
      <c r="BA270" s="91" t="str">
        <f t="shared" ca="1" si="1418"/>
        <v/>
      </c>
      <c r="BB270" s="91" t="str">
        <f t="shared" ca="1" si="1418"/>
        <v/>
      </c>
      <c r="BC270" s="91" t="str">
        <f t="shared" ca="1" si="1418"/>
        <v/>
      </c>
      <c r="BD270" s="91" t="str">
        <f t="shared" ca="1" si="1418"/>
        <v/>
      </c>
      <c r="BE270" s="91" t="str">
        <f t="shared" ca="1" si="1418"/>
        <v/>
      </c>
      <c r="BF270" s="91" t="str">
        <f t="shared" ca="1" si="1418"/>
        <v/>
      </c>
      <c r="BG270" s="91" t="str">
        <f t="shared" ca="1" si="1418"/>
        <v/>
      </c>
      <c r="BI270" s="20" t="str">
        <f t="shared" ca="1" si="1284"/>
        <v/>
      </c>
      <c r="BJ270" s="21" t="str">
        <f t="shared" ca="1" si="1285"/>
        <v/>
      </c>
      <c r="BK270" s="6" t="str">
        <f t="shared" ca="1" si="1286"/>
        <v/>
      </c>
      <c r="BL270" s="6" t="str">
        <f t="shared" ca="1" si="1287"/>
        <v/>
      </c>
      <c r="BM270" s="22" t="e">
        <f t="shared" ca="1" si="1288"/>
        <v>#VALUE!</v>
      </c>
      <c r="BN270" s="22" t="e">
        <f t="shared" ca="1" si="1289"/>
        <v>#VALUE!</v>
      </c>
      <c r="BO270" s="22" t="str">
        <f ca="1">IFERROR(IF(INDIRECT(ADDRESS(ROW()-1,COLUMN()-2))="摘要",MATCH(BN270,日々処理!BJ:BJ,0),MATCH(BN270,INDIRECT(ADDRESS(INDIRECT(ADDRESS(ROW()-1,COLUMN()))+1,2,,,"日々処理")):INDIRECT(ADDRESS(INDIRECT(ADDRESS(ROW()-1,COLUMN()))+1000,2,,,"日々処理")),0)+INDIRECT(ADDRESS(ROW()-1,COLUMN()))),"")</f>
        <v/>
      </c>
      <c r="BP270" s="91" t="str">
        <f t="shared" ca="1" si="1244"/>
        <v/>
      </c>
      <c r="BQ270" s="91" t="str">
        <f t="shared" ca="1" si="1419"/>
        <v/>
      </c>
      <c r="BR270" s="91" t="str">
        <f t="shared" ca="1" si="1419"/>
        <v/>
      </c>
      <c r="BS270" s="91" t="str">
        <f t="shared" ca="1" si="1419"/>
        <v/>
      </c>
      <c r="BT270" s="91" t="str">
        <f t="shared" ca="1" si="1419"/>
        <v/>
      </c>
      <c r="BU270" s="91" t="str">
        <f t="shared" ca="1" si="1419"/>
        <v/>
      </c>
      <c r="BV270" s="91" t="str">
        <f t="shared" ca="1" si="1419"/>
        <v/>
      </c>
      <c r="BW270" s="91" t="str">
        <f t="shared" ca="1" si="1419"/>
        <v/>
      </c>
      <c r="BX270" s="91" t="str">
        <f t="shared" ca="1" si="1419"/>
        <v/>
      </c>
      <c r="BY270" s="91" t="str">
        <f t="shared" ca="1" si="1419"/>
        <v/>
      </c>
      <c r="BZ270" s="91" t="str">
        <f t="shared" ca="1" si="1419"/>
        <v/>
      </c>
      <c r="CA270" s="91" t="str">
        <f t="shared" ca="1" si="1419"/>
        <v/>
      </c>
      <c r="CC270" s="20" t="str">
        <f t="shared" ca="1" si="1290"/>
        <v/>
      </c>
      <c r="CD270" s="21" t="str">
        <f t="shared" ca="1" si="1291"/>
        <v/>
      </c>
      <c r="CE270" s="6" t="str">
        <f t="shared" ca="1" si="1292"/>
        <v/>
      </c>
      <c r="CF270" s="6" t="str">
        <f t="shared" ca="1" si="1293"/>
        <v/>
      </c>
      <c r="CG270" s="22" t="e">
        <f t="shared" ca="1" si="1294"/>
        <v>#VALUE!</v>
      </c>
      <c r="CH270" s="22" t="e">
        <f t="shared" ca="1" si="1295"/>
        <v>#VALUE!</v>
      </c>
      <c r="CI270" s="22" t="str">
        <f ca="1">IFERROR(IF(INDIRECT(ADDRESS(ROW()-1,COLUMN()-2))="摘要",MATCH(CH270,日々処理!CD:CD,0),MATCH(CH270,INDIRECT(ADDRESS(INDIRECT(ADDRESS(ROW()-1,COLUMN()))+1,2,,,"日々処理")):INDIRECT(ADDRESS(INDIRECT(ADDRESS(ROW()-1,COLUMN()))+1000,2,,,"日々処理")),0)+INDIRECT(ADDRESS(ROW()-1,COLUMN()))),"")</f>
        <v/>
      </c>
      <c r="CJ270" s="91" t="str">
        <f t="shared" ca="1" si="1245"/>
        <v/>
      </c>
      <c r="CK270" s="91" t="str">
        <f t="shared" ca="1" si="1420"/>
        <v/>
      </c>
      <c r="CL270" s="91" t="str">
        <f t="shared" ca="1" si="1420"/>
        <v/>
      </c>
      <c r="CM270" s="91" t="str">
        <f t="shared" ca="1" si="1420"/>
        <v/>
      </c>
      <c r="CN270" s="91" t="str">
        <f t="shared" ca="1" si="1420"/>
        <v/>
      </c>
      <c r="CO270" s="91" t="str">
        <f t="shared" ca="1" si="1420"/>
        <v/>
      </c>
      <c r="CP270" s="91" t="str">
        <f t="shared" ca="1" si="1420"/>
        <v/>
      </c>
      <c r="CQ270" s="91" t="str">
        <f t="shared" ca="1" si="1420"/>
        <v/>
      </c>
      <c r="CR270" s="91" t="str">
        <f t="shared" ca="1" si="1420"/>
        <v/>
      </c>
      <c r="CS270" s="91" t="str">
        <f t="shared" ca="1" si="1420"/>
        <v/>
      </c>
      <c r="CT270" s="91" t="str">
        <f t="shared" ca="1" si="1420"/>
        <v/>
      </c>
      <c r="CU270" s="91" t="str">
        <f t="shared" ca="1" si="1420"/>
        <v/>
      </c>
      <c r="CW270" s="20" t="str">
        <f t="shared" ca="1" si="1296"/>
        <v/>
      </c>
      <c r="CX270" s="21" t="str">
        <f t="shared" ca="1" si="1297"/>
        <v/>
      </c>
      <c r="CY270" s="6" t="str">
        <f t="shared" ca="1" si="1298"/>
        <v/>
      </c>
      <c r="CZ270" s="6" t="str">
        <f t="shared" ca="1" si="1299"/>
        <v/>
      </c>
      <c r="DA270" s="22" t="e">
        <f t="shared" ca="1" si="1300"/>
        <v>#VALUE!</v>
      </c>
      <c r="DB270" s="22" t="e">
        <f t="shared" ca="1" si="1301"/>
        <v>#VALUE!</v>
      </c>
      <c r="DC270" s="22" t="str">
        <f ca="1">IFERROR(IF(INDIRECT(ADDRESS(ROW()-1,COLUMN()-2))="摘要",MATCH(DB270,日々処理!CX:CX,0),MATCH(DB270,INDIRECT(ADDRESS(INDIRECT(ADDRESS(ROW()-1,COLUMN()))+1,2,,,"日々処理")):INDIRECT(ADDRESS(INDIRECT(ADDRESS(ROW()-1,COLUMN()))+1000,2,,,"日々処理")),0)+INDIRECT(ADDRESS(ROW()-1,COLUMN()))),"")</f>
        <v/>
      </c>
      <c r="DD270" s="91" t="str">
        <f t="shared" ca="1" si="1246"/>
        <v/>
      </c>
      <c r="DE270" s="91" t="str">
        <f t="shared" ca="1" si="1421"/>
        <v/>
      </c>
      <c r="DF270" s="91" t="str">
        <f t="shared" ca="1" si="1421"/>
        <v/>
      </c>
      <c r="DG270" s="91" t="str">
        <f t="shared" ca="1" si="1421"/>
        <v/>
      </c>
      <c r="DH270" s="91" t="str">
        <f t="shared" ca="1" si="1421"/>
        <v/>
      </c>
      <c r="DI270" s="91" t="str">
        <f t="shared" ca="1" si="1421"/>
        <v/>
      </c>
      <c r="DJ270" s="91" t="str">
        <f t="shared" ca="1" si="1421"/>
        <v/>
      </c>
      <c r="DK270" s="91" t="str">
        <f t="shared" ca="1" si="1421"/>
        <v/>
      </c>
      <c r="DL270" s="91" t="str">
        <f t="shared" ca="1" si="1421"/>
        <v/>
      </c>
      <c r="DM270" s="91" t="str">
        <f t="shared" ca="1" si="1421"/>
        <v/>
      </c>
      <c r="DN270" s="91" t="str">
        <f t="shared" ca="1" si="1421"/>
        <v/>
      </c>
      <c r="DO270" s="91" t="str">
        <f t="shared" ca="1" si="1421"/>
        <v/>
      </c>
      <c r="DQ270" s="20" t="str">
        <f t="shared" ca="1" si="1302"/>
        <v/>
      </c>
      <c r="DR270" s="21" t="str">
        <f t="shared" ca="1" si="1303"/>
        <v/>
      </c>
      <c r="DS270" s="6" t="str">
        <f t="shared" ca="1" si="1304"/>
        <v/>
      </c>
      <c r="DT270" s="6" t="str">
        <f t="shared" ca="1" si="1305"/>
        <v/>
      </c>
      <c r="DU270" s="22" t="e">
        <f t="shared" ca="1" si="1306"/>
        <v>#VALUE!</v>
      </c>
      <c r="DV270" s="22" t="e">
        <f t="shared" ca="1" si="1307"/>
        <v>#VALUE!</v>
      </c>
      <c r="DW270" s="22" t="str">
        <f ca="1">IFERROR(IF(INDIRECT(ADDRESS(ROW()-1,COLUMN()-2))="摘要",MATCH(DV270,日々処理!DR:DR,0),MATCH(DV270,INDIRECT(ADDRESS(INDIRECT(ADDRESS(ROW()-1,COLUMN()))+1,2,,,"日々処理")):INDIRECT(ADDRESS(INDIRECT(ADDRESS(ROW()-1,COLUMN()))+1000,2,,,"日々処理")),0)+INDIRECT(ADDRESS(ROW()-1,COLUMN()))),"")</f>
        <v/>
      </c>
      <c r="DX270" s="91" t="str">
        <f t="shared" ca="1" si="1247"/>
        <v/>
      </c>
      <c r="DY270" s="91" t="str">
        <f t="shared" ca="1" si="1422"/>
        <v/>
      </c>
      <c r="DZ270" s="91" t="str">
        <f t="shared" ca="1" si="1422"/>
        <v/>
      </c>
      <c r="EA270" s="91" t="str">
        <f t="shared" ca="1" si="1422"/>
        <v/>
      </c>
      <c r="EB270" s="91" t="str">
        <f t="shared" ca="1" si="1422"/>
        <v/>
      </c>
      <c r="EC270" s="91" t="str">
        <f t="shared" ca="1" si="1422"/>
        <v/>
      </c>
      <c r="ED270" s="91" t="str">
        <f t="shared" ca="1" si="1422"/>
        <v/>
      </c>
      <c r="EE270" s="91" t="str">
        <f t="shared" ca="1" si="1422"/>
        <v/>
      </c>
      <c r="EF270" s="91" t="str">
        <f t="shared" ca="1" si="1422"/>
        <v/>
      </c>
      <c r="EG270" s="91" t="str">
        <f t="shared" ca="1" si="1422"/>
        <v/>
      </c>
      <c r="EH270" s="91" t="str">
        <f t="shared" ca="1" si="1422"/>
        <v/>
      </c>
      <c r="EI270" s="91" t="str">
        <f t="shared" ca="1" si="1422"/>
        <v/>
      </c>
      <c r="EK270" s="20" t="str">
        <f t="shared" ca="1" si="1308"/>
        <v/>
      </c>
      <c r="EL270" s="21" t="str">
        <f t="shared" ca="1" si="1309"/>
        <v/>
      </c>
      <c r="EM270" s="6" t="str">
        <f t="shared" ca="1" si="1310"/>
        <v/>
      </c>
      <c r="EN270" s="6" t="str">
        <f t="shared" ca="1" si="1311"/>
        <v/>
      </c>
      <c r="EO270" s="22" t="e">
        <f t="shared" ca="1" si="1312"/>
        <v>#VALUE!</v>
      </c>
      <c r="EP270" s="22" t="e">
        <f t="shared" ca="1" si="1313"/>
        <v>#VALUE!</v>
      </c>
      <c r="EQ270" s="22" t="str">
        <f ca="1">IFERROR(IF(INDIRECT(ADDRESS(ROW()-1,COLUMN()-2))="摘要",MATCH(EP270,日々処理!EL:EL,0),MATCH(EP270,INDIRECT(ADDRESS(INDIRECT(ADDRESS(ROW()-1,COLUMN()))+1,2,,,"日々処理")):INDIRECT(ADDRESS(INDIRECT(ADDRESS(ROW()-1,COLUMN()))+1000,2,,,"日々処理")),0)+INDIRECT(ADDRESS(ROW()-1,COLUMN()))),"")</f>
        <v/>
      </c>
      <c r="ER270" s="91" t="str">
        <f t="shared" ca="1" si="1248"/>
        <v/>
      </c>
      <c r="ES270" s="91" t="str">
        <f t="shared" ca="1" si="1423"/>
        <v/>
      </c>
      <c r="ET270" s="91" t="str">
        <f t="shared" ca="1" si="1423"/>
        <v/>
      </c>
      <c r="EU270" s="91" t="str">
        <f t="shared" ca="1" si="1423"/>
        <v/>
      </c>
      <c r="EV270" s="91" t="str">
        <f t="shared" ca="1" si="1423"/>
        <v/>
      </c>
      <c r="EW270" s="91" t="str">
        <f t="shared" ca="1" si="1423"/>
        <v/>
      </c>
      <c r="EX270" s="91" t="str">
        <f t="shared" ca="1" si="1423"/>
        <v/>
      </c>
      <c r="EY270" s="91" t="str">
        <f t="shared" ca="1" si="1423"/>
        <v/>
      </c>
      <c r="EZ270" s="91" t="str">
        <f t="shared" ca="1" si="1423"/>
        <v/>
      </c>
      <c r="FA270" s="91" t="str">
        <f t="shared" ca="1" si="1423"/>
        <v/>
      </c>
      <c r="FB270" s="91" t="str">
        <f t="shared" ca="1" si="1423"/>
        <v/>
      </c>
      <c r="FC270" s="91" t="str">
        <f t="shared" ca="1" si="1423"/>
        <v/>
      </c>
      <c r="FE270" s="20" t="str">
        <f t="shared" ca="1" si="1314"/>
        <v/>
      </c>
      <c r="FF270" s="21" t="str">
        <f t="shared" ca="1" si="1315"/>
        <v/>
      </c>
      <c r="FG270" s="6" t="str">
        <f t="shared" ca="1" si="1316"/>
        <v/>
      </c>
      <c r="FH270" s="6" t="str">
        <f t="shared" ca="1" si="1317"/>
        <v/>
      </c>
      <c r="FI270" s="22" t="e">
        <f t="shared" ca="1" si="1318"/>
        <v>#VALUE!</v>
      </c>
      <c r="FJ270" s="22" t="e">
        <f t="shared" ca="1" si="1319"/>
        <v>#VALUE!</v>
      </c>
      <c r="FK270" s="22" t="str">
        <f ca="1">IFERROR(IF(INDIRECT(ADDRESS(ROW()-1,COLUMN()-2))="摘要",MATCH(FJ270,日々処理!FF:FF,0),MATCH(FJ270,INDIRECT(ADDRESS(INDIRECT(ADDRESS(ROW()-1,COLUMN()))+1,2,,,"日々処理")):INDIRECT(ADDRESS(INDIRECT(ADDRESS(ROW()-1,COLUMN()))+1000,2,,,"日々処理")),0)+INDIRECT(ADDRESS(ROW()-1,COLUMN()))),"")</f>
        <v/>
      </c>
      <c r="FL270" s="91" t="str">
        <f t="shared" ca="1" si="1249"/>
        <v/>
      </c>
      <c r="FM270" s="91" t="str">
        <f t="shared" ca="1" si="1424"/>
        <v/>
      </c>
      <c r="FN270" s="91" t="str">
        <f t="shared" ca="1" si="1424"/>
        <v/>
      </c>
      <c r="FO270" s="91" t="str">
        <f t="shared" ca="1" si="1424"/>
        <v/>
      </c>
      <c r="FP270" s="91" t="str">
        <f t="shared" ca="1" si="1424"/>
        <v/>
      </c>
      <c r="FQ270" s="91" t="str">
        <f t="shared" ca="1" si="1424"/>
        <v/>
      </c>
      <c r="FR270" s="91" t="str">
        <f t="shared" ca="1" si="1424"/>
        <v/>
      </c>
      <c r="FS270" s="91" t="str">
        <f t="shared" ca="1" si="1424"/>
        <v/>
      </c>
      <c r="FT270" s="91" t="str">
        <f t="shared" ca="1" si="1424"/>
        <v/>
      </c>
      <c r="FU270" s="91" t="str">
        <f t="shared" ca="1" si="1424"/>
        <v/>
      </c>
      <c r="FV270" s="91" t="str">
        <f t="shared" ca="1" si="1424"/>
        <v/>
      </c>
      <c r="FW270" s="91" t="str">
        <f t="shared" ca="1" si="1424"/>
        <v/>
      </c>
      <c r="FY270" s="20" t="str">
        <f t="shared" ca="1" si="1320"/>
        <v/>
      </c>
      <c r="FZ270" s="21" t="str">
        <f t="shared" ca="1" si="1321"/>
        <v/>
      </c>
      <c r="GA270" s="6" t="str">
        <f t="shared" ca="1" si="1322"/>
        <v/>
      </c>
      <c r="GB270" s="6" t="str">
        <f t="shared" ca="1" si="1323"/>
        <v/>
      </c>
      <c r="GC270" s="22" t="e">
        <f t="shared" ca="1" si="1324"/>
        <v>#VALUE!</v>
      </c>
      <c r="GD270" s="22" t="e">
        <f t="shared" ca="1" si="1325"/>
        <v>#VALUE!</v>
      </c>
      <c r="GE270" s="22" t="str">
        <f ca="1">IFERROR(IF(INDIRECT(ADDRESS(ROW()-1,COLUMN()-2))="摘要",MATCH(GD270,日々処理!FZ:FZ,0),MATCH(GD270,INDIRECT(ADDRESS(INDIRECT(ADDRESS(ROW()-1,COLUMN()))+1,2,,,"日々処理")):INDIRECT(ADDRESS(INDIRECT(ADDRESS(ROW()-1,COLUMN()))+1000,2,,,"日々処理")),0)+INDIRECT(ADDRESS(ROW()-1,COLUMN()))),"")</f>
        <v/>
      </c>
      <c r="GF270" s="91" t="str">
        <f t="shared" ca="1" si="1250"/>
        <v/>
      </c>
      <c r="GG270" s="91" t="str">
        <f t="shared" ca="1" si="1425"/>
        <v/>
      </c>
      <c r="GH270" s="91" t="str">
        <f t="shared" ca="1" si="1425"/>
        <v/>
      </c>
      <c r="GI270" s="91" t="str">
        <f t="shared" ca="1" si="1425"/>
        <v/>
      </c>
      <c r="GJ270" s="91" t="str">
        <f t="shared" ca="1" si="1425"/>
        <v/>
      </c>
      <c r="GK270" s="91" t="str">
        <f t="shared" ca="1" si="1425"/>
        <v/>
      </c>
      <c r="GL270" s="91" t="str">
        <f t="shared" ca="1" si="1425"/>
        <v/>
      </c>
      <c r="GM270" s="91" t="str">
        <f t="shared" ca="1" si="1425"/>
        <v/>
      </c>
      <c r="GN270" s="91" t="str">
        <f t="shared" ca="1" si="1425"/>
        <v/>
      </c>
      <c r="GO270" s="91" t="str">
        <f t="shared" ca="1" si="1425"/>
        <v/>
      </c>
      <c r="GP270" s="91" t="str">
        <f t="shared" ca="1" si="1425"/>
        <v/>
      </c>
      <c r="GQ270" s="91" t="str">
        <f t="shared" ca="1" si="1425"/>
        <v/>
      </c>
      <c r="GS270" s="20" t="str">
        <f t="shared" ca="1" si="1326"/>
        <v/>
      </c>
      <c r="GT270" s="21" t="str">
        <f t="shared" ca="1" si="1327"/>
        <v/>
      </c>
      <c r="GU270" s="6" t="str">
        <f t="shared" ca="1" si="1328"/>
        <v/>
      </c>
      <c r="GV270" s="6" t="str">
        <f t="shared" ca="1" si="1329"/>
        <v/>
      </c>
      <c r="GW270" s="22" t="e">
        <f t="shared" ca="1" si="1330"/>
        <v>#VALUE!</v>
      </c>
      <c r="GX270" s="22" t="e">
        <f t="shared" ca="1" si="1331"/>
        <v>#VALUE!</v>
      </c>
      <c r="GY270" s="22" t="str">
        <f ca="1">IFERROR(IF(INDIRECT(ADDRESS(ROW()-1,COLUMN()-2))="摘要",MATCH(GX270,日々処理!GT:GT,0),MATCH(GX270,INDIRECT(ADDRESS(INDIRECT(ADDRESS(ROW()-1,COLUMN()))+1,2,,,"日々処理")):INDIRECT(ADDRESS(INDIRECT(ADDRESS(ROW()-1,COLUMN()))+1000,2,,,"日々処理")),0)+INDIRECT(ADDRESS(ROW()-1,COLUMN()))),"")</f>
        <v/>
      </c>
      <c r="GZ270" s="91" t="str">
        <f t="shared" ca="1" si="1251"/>
        <v/>
      </c>
      <c r="HA270" s="91" t="str">
        <f t="shared" ca="1" si="1426"/>
        <v/>
      </c>
      <c r="HB270" s="91" t="str">
        <f t="shared" ca="1" si="1426"/>
        <v/>
      </c>
      <c r="HC270" s="91" t="str">
        <f t="shared" ca="1" si="1426"/>
        <v/>
      </c>
      <c r="HD270" s="91" t="str">
        <f t="shared" ca="1" si="1426"/>
        <v/>
      </c>
      <c r="HE270" s="91" t="str">
        <f t="shared" ca="1" si="1426"/>
        <v/>
      </c>
      <c r="HF270" s="91" t="str">
        <f t="shared" ca="1" si="1426"/>
        <v/>
      </c>
      <c r="HG270" s="91" t="str">
        <f t="shared" ca="1" si="1426"/>
        <v/>
      </c>
      <c r="HH270" s="91" t="str">
        <f t="shared" ca="1" si="1426"/>
        <v/>
      </c>
      <c r="HI270" s="91" t="str">
        <f t="shared" ca="1" si="1426"/>
        <v/>
      </c>
      <c r="HJ270" s="91" t="str">
        <f t="shared" ca="1" si="1426"/>
        <v/>
      </c>
      <c r="HK270" s="91" t="str">
        <f t="shared" ca="1" si="1426"/>
        <v/>
      </c>
      <c r="HM270" s="20" t="str">
        <f t="shared" ca="1" si="1332"/>
        <v/>
      </c>
      <c r="HN270" s="21" t="str">
        <f t="shared" ca="1" si="1333"/>
        <v/>
      </c>
      <c r="HO270" s="6" t="str">
        <f t="shared" ca="1" si="1334"/>
        <v/>
      </c>
      <c r="HP270" s="6" t="str">
        <f t="shared" ca="1" si="1335"/>
        <v/>
      </c>
      <c r="HQ270" s="22" t="e">
        <f t="shared" ca="1" si="1336"/>
        <v>#VALUE!</v>
      </c>
      <c r="HR270" s="22" t="e">
        <f t="shared" ca="1" si="1337"/>
        <v>#VALUE!</v>
      </c>
      <c r="HS270" s="22" t="str">
        <f ca="1">IFERROR(IF(INDIRECT(ADDRESS(ROW()-1,COLUMN()-2))="摘要",MATCH(HR270,日々処理!HN:HN,0),MATCH(HR270,INDIRECT(ADDRESS(INDIRECT(ADDRESS(ROW()-1,COLUMN()))+1,2,,,"日々処理")):INDIRECT(ADDRESS(INDIRECT(ADDRESS(ROW()-1,COLUMN()))+1000,2,,,"日々処理")),0)+INDIRECT(ADDRESS(ROW()-1,COLUMN()))),"")</f>
        <v/>
      </c>
      <c r="HT270" s="91" t="str">
        <f t="shared" ca="1" si="1252"/>
        <v/>
      </c>
      <c r="HU270" s="91" t="str">
        <f t="shared" ca="1" si="1427"/>
        <v/>
      </c>
      <c r="HV270" s="91" t="str">
        <f t="shared" ca="1" si="1427"/>
        <v/>
      </c>
      <c r="HW270" s="91" t="str">
        <f t="shared" ca="1" si="1427"/>
        <v/>
      </c>
      <c r="HX270" s="91" t="str">
        <f t="shared" ca="1" si="1427"/>
        <v/>
      </c>
      <c r="HY270" s="91" t="str">
        <f t="shared" ca="1" si="1427"/>
        <v/>
      </c>
      <c r="HZ270" s="91" t="str">
        <f t="shared" ca="1" si="1427"/>
        <v/>
      </c>
      <c r="IA270" s="91" t="str">
        <f t="shared" ca="1" si="1427"/>
        <v/>
      </c>
      <c r="IB270" s="91" t="str">
        <f t="shared" ca="1" si="1427"/>
        <v/>
      </c>
      <c r="IC270" s="91" t="str">
        <f t="shared" ca="1" si="1427"/>
        <v/>
      </c>
      <c r="ID270" s="91" t="str">
        <f t="shared" ca="1" si="1427"/>
        <v/>
      </c>
      <c r="IE270" s="91" t="str">
        <f t="shared" ca="1" si="1427"/>
        <v/>
      </c>
      <c r="IG270" s="20" t="str">
        <f t="shared" ca="1" si="1338"/>
        <v/>
      </c>
      <c r="IH270" s="21" t="str">
        <f t="shared" ca="1" si="1339"/>
        <v/>
      </c>
      <c r="II270" s="6" t="str">
        <f t="shared" ca="1" si="1340"/>
        <v/>
      </c>
      <c r="IJ270" s="6" t="str">
        <f t="shared" ca="1" si="1341"/>
        <v/>
      </c>
      <c r="IK270" s="22" t="e">
        <f t="shared" ca="1" si="1342"/>
        <v>#VALUE!</v>
      </c>
      <c r="IL270" s="22" t="e">
        <f t="shared" ca="1" si="1343"/>
        <v>#VALUE!</v>
      </c>
      <c r="IM270" s="22" t="str">
        <f ca="1">IFERROR(IF(INDIRECT(ADDRESS(ROW()-1,COLUMN()-2))="摘要",MATCH(IL270,日々処理!IH:IH,0),MATCH(IL270,INDIRECT(ADDRESS(INDIRECT(ADDRESS(ROW()-1,COLUMN()))+1,2,,,"日々処理")):INDIRECT(ADDRESS(INDIRECT(ADDRESS(ROW()-1,COLUMN()))+1000,2,,,"日々処理")),0)+INDIRECT(ADDRESS(ROW()-1,COLUMN()))),"")</f>
        <v/>
      </c>
      <c r="IN270" s="91" t="str">
        <f t="shared" ca="1" si="1253"/>
        <v/>
      </c>
      <c r="IO270" s="91" t="str">
        <f t="shared" ca="1" si="1428"/>
        <v/>
      </c>
      <c r="IP270" s="91" t="str">
        <f t="shared" ca="1" si="1428"/>
        <v/>
      </c>
      <c r="IQ270" s="91" t="str">
        <f t="shared" ca="1" si="1428"/>
        <v/>
      </c>
      <c r="IR270" s="91" t="str">
        <f t="shared" ca="1" si="1428"/>
        <v/>
      </c>
      <c r="IS270" s="91" t="str">
        <f t="shared" ca="1" si="1428"/>
        <v/>
      </c>
      <c r="IT270" s="91" t="str">
        <f t="shared" ca="1" si="1428"/>
        <v/>
      </c>
      <c r="IU270" s="91" t="str">
        <f t="shared" ca="1" si="1428"/>
        <v/>
      </c>
      <c r="IV270" s="91" t="str">
        <f t="shared" ca="1" si="1428"/>
        <v/>
      </c>
      <c r="IW270" s="91" t="str">
        <f t="shared" ca="1" si="1428"/>
        <v/>
      </c>
      <c r="IX270" s="91" t="str">
        <f t="shared" ca="1" si="1428"/>
        <v/>
      </c>
      <c r="IY270" s="91" t="str">
        <f t="shared" ca="1" si="1428"/>
        <v/>
      </c>
      <c r="JA270" s="20" t="str">
        <f t="shared" ca="1" si="1344"/>
        <v/>
      </c>
      <c r="JB270" s="21" t="str">
        <f t="shared" ca="1" si="1345"/>
        <v/>
      </c>
      <c r="JC270" s="6" t="str">
        <f t="shared" ca="1" si="1346"/>
        <v/>
      </c>
      <c r="JD270" s="6" t="str">
        <f t="shared" ca="1" si="1347"/>
        <v/>
      </c>
      <c r="JE270" s="22" t="e">
        <f t="shared" ca="1" si="1348"/>
        <v>#VALUE!</v>
      </c>
      <c r="JF270" s="22" t="e">
        <f t="shared" ca="1" si="1349"/>
        <v>#VALUE!</v>
      </c>
      <c r="JG270" s="22" t="str">
        <f ca="1">IFERROR(IF(INDIRECT(ADDRESS(ROW()-1,COLUMN()-2))="摘要",MATCH(JF270,日々処理!JB:JB,0),MATCH(JF270,INDIRECT(ADDRESS(INDIRECT(ADDRESS(ROW()-1,COLUMN()))+1,2,,,"日々処理")):INDIRECT(ADDRESS(INDIRECT(ADDRESS(ROW()-1,COLUMN()))+1000,2,,,"日々処理")),0)+INDIRECT(ADDRESS(ROW()-1,COLUMN()))),"")</f>
        <v/>
      </c>
      <c r="JH270" s="91" t="str">
        <f t="shared" ca="1" si="1254"/>
        <v/>
      </c>
      <c r="JI270" s="91" t="str">
        <f t="shared" ca="1" si="1429"/>
        <v/>
      </c>
      <c r="JJ270" s="91" t="str">
        <f t="shared" ca="1" si="1429"/>
        <v/>
      </c>
      <c r="JK270" s="91" t="str">
        <f t="shared" ca="1" si="1429"/>
        <v/>
      </c>
      <c r="JL270" s="91" t="str">
        <f t="shared" ca="1" si="1429"/>
        <v/>
      </c>
      <c r="JM270" s="91" t="str">
        <f t="shared" ca="1" si="1429"/>
        <v/>
      </c>
      <c r="JN270" s="91" t="str">
        <f t="shared" ca="1" si="1429"/>
        <v/>
      </c>
      <c r="JO270" s="91" t="str">
        <f t="shared" ca="1" si="1429"/>
        <v/>
      </c>
      <c r="JP270" s="91" t="str">
        <f t="shared" ca="1" si="1429"/>
        <v/>
      </c>
      <c r="JQ270" s="91" t="str">
        <f t="shared" ca="1" si="1429"/>
        <v/>
      </c>
      <c r="JR270" s="91" t="str">
        <f t="shared" ca="1" si="1429"/>
        <v/>
      </c>
      <c r="JS270" s="91" t="str">
        <f t="shared" ca="1" si="1429"/>
        <v/>
      </c>
      <c r="JU270" s="20" t="str">
        <f t="shared" ca="1" si="1350"/>
        <v/>
      </c>
      <c r="JV270" s="21" t="str">
        <f t="shared" ca="1" si="1351"/>
        <v/>
      </c>
      <c r="JW270" s="6" t="str">
        <f t="shared" ca="1" si="1352"/>
        <v/>
      </c>
      <c r="JX270" s="6" t="str">
        <f t="shared" ca="1" si="1353"/>
        <v/>
      </c>
      <c r="JY270" s="22" t="e">
        <f t="shared" ca="1" si="1354"/>
        <v>#VALUE!</v>
      </c>
      <c r="JZ270" s="22" t="e">
        <f t="shared" ca="1" si="1355"/>
        <v>#VALUE!</v>
      </c>
      <c r="KA270" s="22" t="str">
        <f ca="1">IFERROR(IF(INDIRECT(ADDRESS(ROW()-1,COLUMN()-2))="摘要",MATCH(JZ270,日々処理!JV:JV,0),MATCH(JZ270,INDIRECT(ADDRESS(INDIRECT(ADDRESS(ROW()-1,COLUMN()))+1,2,,,"日々処理")):INDIRECT(ADDRESS(INDIRECT(ADDRESS(ROW()-1,COLUMN()))+1000,2,,,"日々処理")),0)+INDIRECT(ADDRESS(ROW()-1,COLUMN()))),"")</f>
        <v/>
      </c>
      <c r="KB270" s="91" t="str">
        <f t="shared" ca="1" si="1255"/>
        <v/>
      </c>
      <c r="KC270" s="91" t="str">
        <f t="shared" ca="1" si="1430"/>
        <v/>
      </c>
      <c r="KD270" s="91" t="str">
        <f t="shared" ca="1" si="1430"/>
        <v/>
      </c>
      <c r="KE270" s="91" t="str">
        <f t="shared" ca="1" si="1430"/>
        <v/>
      </c>
      <c r="KF270" s="91" t="str">
        <f t="shared" ca="1" si="1430"/>
        <v/>
      </c>
      <c r="KG270" s="91" t="str">
        <f t="shared" ca="1" si="1430"/>
        <v/>
      </c>
      <c r="KH270" s="91" t="str">
        <f t="shared" ca="1" si="1430"/>
        <v/>
      </c>
      <c r="KI270" s="91" t="str">
        <f t="shared" ca="1" si="1430"/>
        <v/>
      </c>
      <c r="KJ270" s="91" t="str">
        <f t="shared" ca="1" si="1430"/>
        <v/>
      </c>
      <c r="KK270" s="91" t="str">
        <f t="shared" ca="1" si="1430"/>
        <v/>
      </c>
      <c r="KL270" s="91" t="str">
        <f t="shared" ca="1" si="1430"/>
        <v/>
      </c>
      <c r="KM270" s="91" t="str">
        <f t="shared" ca="1" si="1430"/>
        <v/>
      </c>
      <c r="KO270" s="20" t="str">
        <f t="shared" ca="1" si="1356"/>
        <v/>
      </c>
      <c r="KP270" s="21" t="str">
        <f t="shared" ca="1" si="1357"/>
        <v/>
      </c>
      <c r="KQ270" s="6" t="str">
        <f t="shared" ca="1" si="1358"/>
        <v/>
      </c>
      <c r="KR270" s="6" t="str">
        <f t="shared" ca="1" si="1359"/>
        <v/>
      </c>
      <c r="KS270" s="22" t="e">
        <f t="shared" ca="1" si="1360"/>
        <v>#VALUE!</v>
      </c>
      <c r="KT270" s="22" t="e">
        <f t="shared" ca="1" si="1361"/>
        <v>#VALUE!</v>
      </c>
      <c r="KU270" s="22" t="str">
        <f ca="1">IFERROR(IF(INDIRECT(ADDRESS(ROW()-1,COLUMN()-2))="摘要",MATCH(KT270,日々処理!KP:KP,0),MATCH(KT270,INDIRECT(ADDRESS(INDIRECT(ADDRESS(ROW()-1,COLUMN()))+1,2,,,"日々処理")):INDIRECT(ADDRESS(INDIRECT(ADDRESS(ROW()-1,COLUMN()))+1000,2,,,"日々処理")),0)+INDIRECT(ADDRESS(ROW()-1,COLUMN()))),"")</f>
        <v/>
      </c>
      <c r="KV270" s="91" t="str">
        <f t="shared" ca="1" si="1256"/>
        <v/>
      </c>
      <c r="KW270" s="91" t="str">
        <f t="shared" ca="1" si="1431"/>
        <v/>
      </c>
      <c r="KX270" s="91" t="str">
        <f t="shared" ca="1" si="1431"/>
        <v/>
      </c>
      <c r="KY270" s="91" t="str">
        <f t="shared" ca="1" si="1431"/>
        <v/>
      </c>
      <c r="KZ270" s="91" t="str">
        <f t="shared" ca="1" si="1431"/>
        <v/>
      </c>
      <c r="LA270" s="91" t="str">
        <f t="shared" ca="1" si="1431"/>
        <v/>
      </c>
      <c r="LB270" s="91" t="str">
        <f t="shared" ca="1" si="1431"/>
        <v/>
      </c>
      <c r="LC270" s="91" t="str">
        <f t="shared" ca="1" si="1431"/>
        <v/>
      </c>
      <c r="LD270" s="91" t="str">
        <f t="shared" ca="1" si="1431"/>
        <v/>
      </c>
      <c r="LE270" s="91" t="str">
        <f t="shared" ca="1" si="1431"/>
        <v/>
      </c>
      <c r="LF270" s="91" t="str">
        <f t="shared" ca="1" si="1431"/>
        <v/>
      </c>
      <c r="LG270" s="91" t="str">
        <f t="shared" ca="1" si="1431"/>
        <v/>
      </c>
      <c r="LI270" s="20" t="str">
        <f t="shared" ca="1" si="1362"/>
        <v/>
      </c>
      <c r="LJ270" s="21" t="str">
        <f t="shared" ca="1" si="1363"/>
        <v/>
      </c>
      <c r="LK270" s="6" t="str">
        <f t="shared" ca="1" si="1364"/>
        <v/>
      </c>
      <c r="LL270" s="6" t="str">
        <f t="shared" ca="1" si="1365"/>
        <v/>
      </c>
      <c r="LM270" s="22" t="e">
        <f t="shared" ca="1" si="1366"/>
        <v>#VALUE!</v>
      </c>
      <c r="LN270" s="22" t="e">
        <f t="shared" ca="1" si="1367"/>
        <v>#VALUE!</v>
      </c>
      <c r="LO270" s="22" t="str">
        <f ca="1">IFERROR(IF(INDIRECT(ADDRESS(ROW()-1,COLUMN()-2))="摘要",MATCH(LN270,日々処理!LJ:LJ,0),MATCH(LN270,INDIRECT(ADDRESS(INDIRECT(ADDRESS(ROW()-1,COLUMN()))+1,2,,,"日々処理")):INDIRECT(ADDRESS(INDIRECT(ADDRESS(ROW()-1,COLUMN()))+1000,2,,,"日々処理")),0)+INDIRECT(ADDRESS(ROW()-1,COLUMN()))),"")</f>
        <v/>
      </c>
      <c r="LP270" s="91" t="str">
        <f t="shared" ca="1" si="1257"/>
        <v/>
      </c>
      <c r="LQ270" s="91" t="str">
        <f t="shared" ca="1" si="1432"/>
        <v/>
      </c>
      <c r="LR270" s="91" t="str">
        <f t="shared" ca="1" si="1432"/>
        <v/>
      </c>
      <c r="LS270" s="91" t="str">
        <f t="shared" ca="1" si="1432"/>
        <v/>
      </c>
      <c r="LT270" s="91" t="str">
        <f t="shared" ca="1" si="1432"/>
        <v/>
      </c>
      <c r="LU270" s="91" t="str">
        <f t="shared" ca="1" si="1432"/>
        <v/>
      </c>
      <c r="LV270" s="91" t="str">
        <f t="shared" ca="1" si="1432"/>
        <v/>
      </c>
      <c r="LW270" s="91" t="str">
        <f t="shared" ca="1" si="1432"/>
        <v/>
      </c>
      <c r="LX270" s="91" t="str">
        <f t="shared" ca="1" si="1432"/>
        <v/>
      </c>
      <c r="LY270" s="91" t="str">
        <f t="shared" ca="1" si="1432"/>
        <v/>
      </c>
      <c r="LZ270" s="91" t="str">
        <f t="shared" ca="1" si="1432"/>
        <v/>
      </c>
      <c r="MA270" s="91" t="str">
        <f t="shared" ca="1" si="1432"/>
        <v/>
      </c>
      <c r="MC270" s="20" t="str">
        <f t="shared" ca="1" si="1368"/>
        <v/>
      </c>
      <c r="MD270" s="21" t="str">
        <f t="shared" ca="1" si="1369"/>
        <v/>
      </c>
      <c r="ME270" s="6" t="str">
        <f t="shared" ca="1" si="1370"/>
        <v/>
      </c>
      <c r="MF270" s="6" t="str">
        <f t="shared" ca="1" si="1371"/>
        <v/>
      </c>
      <c r="MG270" s="22" t="e">
        <f t="shared" ca="1" si="1372"/>
        <v>#VALUE!</v>
      </c>
      <c r="MH270" s="22" t="e">
        <f t="shared" ca="1" si="1373"/>
        <v>#VALUE!</v>
      </c>
      <c r="MI270" s="22" t="str">
        <f ca="1">IFERROR(IF(INDIRECT(ADDRESS(ROW()-1,COLUMN()-2))="摘要",MATCH(MH270,日々処理!MD:MD,0),MATCH(MH270,INDIRECT(ADDRESS(INDIRECT(ADDRESS(ROW()-1,COLUMN()))+1,2,,,"日々処理")):INDIRECT(ADDRESS(INDIRECT(ADDRESS(ROW()-1,COLUMN()))+1000,2,,,"日々処理")),0)+INDIRECT(ADDRESS(ROW()-1,COLUMN()))),"")</f>
        <v/>
      </c>
      <c r="MJ270" s="91" t="str">
        <f t="shared" ca="1" si="1258"/>
        <v/>
      </c>
      <c r="MK270" s="91" t="str">
        <f t="shared" ca="1" si="1433"/>
        <v/>
      </c>
      <c r="ML270" s="91" t="str">
        <f t="shared" ca="1" si="1433"/>
        <v/>
      </c>
      <c r="MM270" s="91" t="str">
        <f t="shared" ca="1" si="1433"/>
        <v/>
      </c>
      <c r="MN270" s="91" t="str">
        <f t="shared" ca="1" si="1433"/>
        <v/>
      </c>
      <c r="MO270" s="91" t="str">
        <f t="shared" ca="1" si="1433"/>
        <v/>
      </c>
      <c r="MP270" s="91" t="str">
        <f t="shared" ca="1" si="1433"/>
        <v/>
      </c>
      <c r="MQ270" s="91" t="str">
        <f t="shared" ca="1" si="1433"/>
        <v/>
      </c>
      <c r="MR270" s="91" t="str">
        <f t="shared" ca="1" si="1433"/>
        <v/>
      </c>
      <c r="MS270" s="91" t="str">
        <f t="shared" ca="1" si="1433"/>
        <v/>
      </c>
      <c r="MT270" s="91" t="str">
        <f t="shared" ca="1" si="1433"/>
        <v/>
      </c>
      <c r="MU270" s="91" t="str">
        <f t="shared" ca="1" si="1433"/>
        <v/>
      </c>
      <c r="MW270" s="20" t="str">
        <f t="shared" ca="1" si="1374"/>
        <v/>
      </c>
      <c r="MX270" s="21" t="str">
        <f t="shared" ca="1" si="1375"/>
        <v/>
      </c>
      <c r="MY270" s="6" t="str">
        <f t="shared" ca="1" si="1376"/>
        <v/>
      </c>
      <c r="MZ270" s="6" t="str">
        <f t="shared" ca="1" si="1377"/>
        <v/>
      </c>
      <c r="NA270" s="22" t="e">
        <f t="shared" ca="1" si="1378"/>
        <v>#VALUE!</v>
      </c>
      <c r="NB270" s="22" t="e">
        <f t="shared" ca="1" si="1379"/>
        <v>#VALUE!</v>
      </c>
      <c r="NC270" s="22" t="str">
        <f ca="1">IFERROR(IF(INDIRECT(ADDRESS(ROW()-1,COLUMN()-2))="摘要",MATCH(NB270,日々処理!MX:MX,0),MATCH(NB270,INDIRECT(ADDRESS(INDIRECT(ADDRESS(ROW()-1,COLUMN()))+1,2,,,"日々処理")):INDIRECT(ADDRESS(INDIRECT(ADDRESS(ROW()-1,COLUMN()))+1000,2,,,"日々処理")),0)+INDIRECT(ADDRESS(ROW()-1,COLUMN()))),"")</f>
        <v/>
      </c>
      <c r="ND270" s="91" t="str">
        <f t="shared" ca="1" si="1259"/>
        <v/>
      </c>
      <c r="NE270" s="91" t="str">
        <f t="shared" ca="1" si="1434"/>
        <v/>
      </c>
      <c r="NF270" s="91" t="str">
        <f t="shared" ca="1" si="1434"/>
        <v/>
      </c>
      <c r="NG270" s="91" t="str">
        <f t="shared" ca="1" si="1434"/>
        <v/>
      </c>
      <c r="NH270" s="91" t="str">
        <f t="shared" ca="1" si="1434"/>
        <v/>
      </c>
      <c r="NI270" s="91" t="str">
        <f t="shared" ca="1" si="1434"/>
        <v/>
      </c>
      <c r="NJ270" s="91" t="str">
        <f t="shared" ca="1" si="1434"/>
        <v/>
      </c>
      <c r="NK270" s="91" t="str">
        <f t="shared" ca="1" si="1434"/>
        <v/>
      </c>
      <c r="NL270" s="91" t="str">
        <f t="shared" ca="1" si="1434"/>
        <v/>
      </c>
      <c r="NM270" s="91" t="str">
        <f t="shared" ca="1" si="1434"/>
        <v/>
      </c>
      <c r="NN270" s="91" t="str">
        <f t="shared" ca="1" si="1434"/>
        <v/>
      </c>
      <c r="NO270" s="91" t="str">
        <f t="shared" ca="1" si="1434"/>
        <v/>
      </c>
      <c r="NQ270" s="20" t="str">
        <f t="shared" ca="1" si="1380"/>
        <v/>
      </c>
      <c r="NR270" s="21" t="str">
        <f t="shared" ca="1" si="1381"/>
        <v/>
      </c>
      <c r="NS270" s="6" t="str">
        <f t="shared" ca="1" si="1382"/>
        <v/>
      </c>
      <c r="NT270" s="6" t="str">
        <f t="shared" ca="1" si="1383"/>
        <v/>
      </c>
      <c r="NU270" s="22" t="e">
        <f t="shared" ca="1" si="1384"/>
        <v>#VALUE!</v>
      </c>
      <c r="NV270" s="22" t="e">
        <f t="shared" ca="1" si="1385"/>
        <v>#VALUE!</v>
      </c>
      <c r="NW270" s="22" t="str">
        <f ca="1">IFERROR(IF(INDIRECT(ADDRESS(ROW()-1,COLUMN()-2))="摘要",MATCH(NV270,日々処理!NR:NR,0),MATCH(NV270,INDIRECT(ADDRESS(INDIRECT(ADDRESS(ROW()-1,COLUMN()))+1,2,,,"日々処理")):INDIRECT(ADDRESS(INDIRECT(ADDRESS(ROW()-1,COLUMN()))+1000,2,,,"日々処理")),0)+INDIRECT(ADDRESS(ROW()-1,COLUMN()))),"")</f>
        <v/>
      </c>
      <c r="NX270" s="91" t="str">
        <f t="shared" ca="1" si="1260"/>
        <v/>
      </c>
      <c r="NY270" s="91" t="str">
        <f t="shared" ca="1" si="1435"/>
        <v/>
      </c>
      <c r="NZ270" s="91" t="str">
        <f t="shared" ca="1" si="1435"/>
        <v/>
      </c>
      <c r="OA270" s="91" t="str">
        <f t="shared" ca="1" si="1435"/>
        <v/>
      </c>
      <c r="OB270" s="91" t="str">
        <f t="shared" ca="1" si="1435"/>
        <v/>
      </c>
      <c r="OC270" s="91" t="str">
        <f t="shared" ca="1" si="1435"/>
        <v/>
      </c>
      <c r="OD270" s="91" t="str">
        <f t="shared" ca="1" si="1435"/>
        <v/>
      </c>
      <c r="OE270" s="91" t="str">
        <f t="shared" ca="1" si="1435"/>
        <v/>
      </c>
      <c r="OF270" s="91" t="str">
        <f t="shared" ca="1" si="1435"/>
        <v/>
      </c>
      <c r="OG270" s="91" t="str">
        <f t="shared" ca="1" si="1435"/>
        <v/>
      </c>
      <c r="OH270" s="91" t="str">
        <f t="shared" ca="1" si="1435"/>
        <v/>
      </c>
      <c r="OI270" s="91" t="str">
        <f t="shared" ca="1" si="1435"/>
        <v/>
      </c>
      <c r="OK270" s="20" t="str">
        <f t="shared" ca="1" si="1386"/>
        <v/>
      </c>
      <c r="OL270" s="21" t="str">
        <f t="shared" ca="1" si="1387"/>
        <v/>
      </c>
      <c r="OM270" s="6" t="str">
        <f t="shared" ca="1" si="1388"/>
        <v/>
      </c>
      <c r="ON270" s="6" t="str">
        <f t="shared" ca="1" si="1389"/>
        <v/>
      </c>
      <c r="OO270" s="22" t="e">
        <f t="shared" ca="1" si="1390"/>
        <v>#VALUE!</v>
      </c>
      <c r="OP270" s="22" t="e">
        <f t="shared" ca="1" si="1391"/>
        <v>#VALUE!</v>
      </c>
      <c r="OQ270" s="22" t="str">
        <f ca="1">IFERROR(IF(INDIRECT(ADDRESS(ROW()-1,COLUMN()-2))="摘要",MATCH(OP270,日々処理!OL:OL,0),MATCH(OP270,INDIRECT(ADDRESS(INDIRECT(ADDRESS(ROW()-1,COLUMN()))+1,2,,,"日々処理")):INDIRECT(ADDRESS(INDIRECT(ADDRESS(ROW()-1,COLUMN()))+1000,2,,,"日々処理")),0)+INDIRECT(ADDRESS(ROW()-1,COLUMN()))),"")</f>
        <v/>
      </c>
      <c r="OR270" s="91" t="str">
        <f t="shared" ca="1" si="1261"/>
        <v/>
      </c>
      <c r="OS270" s="91" t="str">
        <f t="shared" ca="1" si="1436"/>
        <v/>
      </c>
      <c r="OT270" s="91" t="str">
        <f t="shared" ca="1" si="1436"/>
        <v/>
      </c>
      <c r="OU270" s="91" t="str">
        <f t="shared" ca="1" si="1436"/>
        <v/>
      </c>
      <c r="OV270" s="91" t="str">
        <f t="shared" ca="1" si="1436"/>
        <v/>
      </c>
      <c r="OW270" s="91" t="str">
        <f t="shared" ca="1" si="1436"/>
        <v/>
      </c>
      <c r="OX270" s="91" t="str">
        <f t="shared" ca="1" si="1436"/>
        <v/>
      </c>
      <c r="OY270" s="91" t="str">
        <f t="shared" ca="1" si="1436"/>
        <v/>
      </c>
      <c r="OZ270" s="91" t="str">
        <f t="shared" ca="1" si="1436"/>
        <v/>
      </c>
      <c r="PA270" s="91" t="str">
        <f t="shared" ca="1" si="1436"/>
        <v/>
      </c>
      <c r="PB270" s="91" t="str">
        <f t="shared" ca="1" si="1436"/>
        <v/>
      </c>
      <c r="PC270" s="91" t="str">
        <f t="shared" ca="1" si="1436"/>
        <v/>
      </c>
      <c r="PE270" s="20" t="str">
        <f t="shared" ca="1" si="1392"/>
        <v/>
      </c>
      <c r="PF270" s="21" t="str">
        <f t="shared" ca="1" si="1393"/>
        <v/>
      </c>
      <c r="PG270" s="6" t="str">
        <f t="shared" ca="1" si="1394"/>
        <v/>
      </c>
      <c r="PH270" s="6" t="str">
        <f t="shared" ca="1" si="1395"/>
        <v/>
      </c>
      <c r="PI270" s="22" t="e">
        <f t="shared" ca="1" si="1396"/>
        <v>#VALUE!</v>
      </c>
      <c r="PJ270" s="22" t="e">
        <f t="shared" ca="1" si="1397"/>
        <v>#VALUE!</v>
      </c>
      <c r="PK270" s="22" t="str">
        <f ca="1">IFERROR(IF(INDIRECT(ADDRESS(ROW()-1,COLUMN()-2))="摘要",MATCH(PJ270,日々処理!PF:PF,0),MATCH(PJ270,INDIRECT(ADDRESS(INDIRECT(ADDRESS(ROW()-1,COLUMN()))+1,2,,,"日々処理")):INDIRECT(ADDRESS(INDIRECT(ADDRESS(ROW()-1,COLUMN()))+1000,2,,,"日々処理")),0)+INDIRECT(ADDRESS(ROW()-1,COLUMN()))),"")</f>
        <v/>
      </c>
      <c r="PL270" s="91" t="str">
        <f t="shared" ca="1" si="1262"/>
        <v/>
      </c>
      <c r="PM270" s="91" t="str">
        <f t="shared" ca="1" si="1437"/>
        <v/>
      </c>
      <c r="PN270" s="91" t="str">
        <f t="shared" ca="1" si="1437"/>
        <v/>
      </c>
      <c r="PO270" s="91" t="str">
        <f t="shared" ca="1" si="1437"/>
        <v/>
      </c>
      <c r="PP270" s="91" t="str">
        <f t="shared" ca="1" si="1437"/>
        <v/>
      </c>
      <c r="PQ270" s="91" t="str">
        <f t="shared" ca="1" si="1437"/>
        <v/>
      </c>
      <c r="PR270" s="91" t="str">
        <f t="shared" ca="1" si="1437"/>
        <v/>
      </c>
      <c r="PS270" s="91" t="str">
        <f t="shared" ca="1" si="1437"/>
        <v/>
      </c>
      <c r="PT270" s="91" t="str">
        <f t="shared" ca="1" si="1437"/>
        <v/>
      </c>
      <c r="PU270" s="91" t="str">
        <f t="shared" ca="1" si="1437"/>
        <v/>
      </c>
      <c r="PV270" s="91" t="str">
        <f t="shared" ca="1" si="1437"/>
        <v/>
      </c>
      <c r="PW270" s="91" t="str">
        <f t="shared" ca="1" si="1437"/>
        <v/>
      </c>
      <c r="PY270" s="20" t="str">
        <f t="shared" ca="1" si="1398"/>
        <v/>
      </c>
      <c r="PZ270" s="21" t="str">
        <f t="shared" ca="1" si="1399"/>
        <v/>
      </c>
      <c r="QA270" s="6" t="str">
        <f t="shared" ca="1" si="1400"/>
        <v/>
      </c>
      <c r="QB270" s="6" t="str">
        <f t="shared" ca="1" si="1401"/>
        <v/>
      </c>
      <c r="QC270" s="22" t="e">
        <f t="shared" ca="1" si="1402"/>
        <v>#VALUE!</v>
      </c>
      <c r="QD270" s="22" t="e">
        <f t="shared" ca="1" si="1403"/>
        <v>#VALUE!</v>
      </c>
      <c r="QE270" s="22" t="str">
        <f ca="1">IFERROR(IF(INDIRECT(ADDRESS(ROW()-1,COLUMN()-2))="摘要",MATCH(QD270,日々処理!PZ:PZ,0),MATCH(QD270,INDIRECT(ADDRESS(INDIRECT(ADDRESS(ROW()-1,COLUMN()))+1,2,,,"日々処理")):INDIRECT(ADDRESS(INDIRECT(ADDRESS(ROW()-1,COLUMN()))+1000,2,,,"日々処理")),0)+INDIRECT(ADDRESS(ROW()-1,COLUMN()))),"")</f>
        <v/>
      </c>
      <c r="QF270" s="91" t="str">
        <f t="shared" ca="1" si="1263"/>
        <v/>
      </c>
      <c r="QG270" s="91" t="str">
        <f t="shared" ca="1" si="1438"/>
        <v/>
      </c>
      <c r="QH270" s="91" t="str">
        <f t="shared" ca="1" si="1438"/>
        <v/>
      </c>
      <c r="QI270" s="91" t="str">
        <f t="shared" ca="1" si="1438"/>
        <v/>
      </c>
      <c r="QJ270" s="91" t="str">
        <f t="shared" ca="1" si="1438"/>
        <v/>
      </c>
      <c r="QK270" s="91" t="str">
        <f t="shared" ca="1" si="1438"/>
        <v/>
      </c>
      <c r="QL270" s="91" t="str">
        <f t="shared" ca="1" si="1438"/>
        <v/>
      </c>
      <c r="QM270" s="91" t="str">
        <f t="shared" ca="1" si="1438"/>
        <v/>
      </c>
      <c r="QN270" s="91" t="str">
        <f t="shared" ca="1" si="1438"/>
        <v/>
      </c>
      <c r="QO270" s="91" t="str">
        <f t="shared" ca="1" si="1438"/>
        <v/>
      </c>
      <c r="QP270" s="91" t="str">
        <f t="shared" ca="1" si="1438"/>
        <v/>
      </c>
      <c r="QQ270" s="91" t="str">
        <f t="shared" ca="1" si="1438"/>
        <v/>
      </c>
      <c r="QS270" s="20" t="str">
        <f t="shared" ca="1" si="1404"/>
        <v/>
      </c>
      <c r="QT270" s="21" t="str">
        <f t="shared" ca="1" si="1405"/>
        <v/>
      </c>
      <c r="QU270" s="6" t="str">
        <f t="shared" ca="1" si="1406"/>
        <v/>
      </c>
      <c r="QV270" s="6" t="str">
        <f t="shared" ca="1" si="1407"/>
        <v/>
      </c>
      <c r="QW270" s="22" t="e">
        <f t="shared" ca="1" si="1408"/>
        <v>#VALUE!</v>
      </c>
      <c r="QX270" s="22" t="e">
        <f t="shared" ca="1" si="1409"/>
        <v>#VALUE!</v>
      </c>
      <c r="QY270" s="22" t="str">
        <f ca="1">IFERROR(IF(INDIRECT(ADDRESS(ROW()-1,COLUMN()-2))="摘要",MATCH(QX270,日々処理!QT:QT,0),MATCH(QX270,INDIRECT(ADDRESS(INDIRECT(ADDRESS(ROW()-1,COLUMN()))+1,2,,,"日々処理")):INDIRECT(ADDRESS(INDIRECT(ADDRESS(ROW()-1,COLUMN()))+1000,2,,,"日々処理")),0)+INDIRECT(ADDRESS(ROW()-1,COLUMN()))),"")</f>
        <v/>
      </c>
      <c r="QZ270" s="91" t="str">
        <f t="shared" ca="1" si="1264"/>
        <v/>
      </c>
      <c r="RA270" s="91" t="str">
        <f t="shared" ca="1" si="1439"/>
        <v/>
      </c>
      <c r="RB270" s="91" t="str">
        <f t="shared" ca="1" si="1439"/>
        <v/>
      </c>
      <c r="RC270" s="91" t="str">
        <f t="shared" ca="1" si="1439"/>
        <v/>
      </c>
      <c r="RD270" s="91" t="str">
        <f t="shared" ca="1" si="1439"/>
        <v/>
      </c>
      <c r="RE270" s="91" t="str">
        <f t="shared" ca="1" si="1439"/>
        <v/>
      </c>
      <c r="RF270" s="91" t="str">
        <f t="shared" ca="1" si="1439"/>
        <v/>
      </c>
      <c r="RG270" s="91" t="str">
        <f t="shared" ca="1" si="1439"/>
        <v/>
      </c>
      <c r="RH270" s="91" t="str">
        <f t="shared" ca="1" si="1439"/>
        <v/>
      </c>
      <c r="RI270" s="91" t="str">
        <f t="shared" ca="1" si="1439"/>
        <v/>
      </c>
      <c r="RJ270" s="91" t="str">
        <f t="shared" ca="1" si="1439"/>
        <v/>
      </c>
      <c r="RK270" s="91" t="str">
        <f t="shared" ca="1" si="1439"/>
        <v/>
      </c>
      <c r="RM270" s="20" t="str">
        <f t="shared" ca="1" si="1410"/>
        <v/>
      </c>
      <c r="RN270" s="21" t="str">
        <f t="shared" ca="1" si="1411"/>
        <v/>
      </c>
      <c r="RO270" s="6" t="str">
        <f t="shared" ca="1" si="1412"/>
        <v/>
      </c>
      <c r="RP270" s="6" t="str">
        <f t="shared" ca="1" si="1413"/>
        <v/>
      </c>
      <c r="RQ270" s="22" t="e">
        <f t="shared" ca="1" si="1414"/>
        <v>#VALUE!</v>
      </c>
      <c r="RR270" s="22" t="e">
        <f t="shared" ca="1" si="1415"/>
        <v>#VALUE!</v>
      </c>
      <c r="RS270" s="22" t="str">
        <f ca="1">IFERROR(IF(INDIRECT(ADDRESS(ROW()-1,COLUMN()-2))="摘要",MATCH(RR270,日々処理!RN:RN,0),MATCH(RR270,INDIRECT(ADDRESS(INDIRECT(ADDRESS(ROW()-1,COLUMN()))+1,2,,,"日々処理")):INDIRECT(ADDRESS(INDIRECT(ADDRESS(ROW()-1,COLUMN()))+1000,2,,,"日々処理")),0)+INDIRECT(ADDRESS(ROW()-1,COLUMN()))),"")</f>
        <v/>
      </c>
      <c r="RT270" s="91" t="str">
        <f t="shared" ca="1" si="1265"/>
        <v/>
      </c>
      <c r="RU270" s="91" t="str">
        <f t="shared" ca="1" si="1440"/>
        <v/>
      </c>
      <c r="RV270" s="91" t="str">
        <f t="shared" ca="1" si="1440"/>
        <v/>
      </c>
      <c r="RW270" s="91" t="str">
        <f t="shared" ca="1" si="1440"/>
        <v/>
      </c>
      <c r="RX270" s="91" t="str">
        <f t="shared" ca="1" si="1440"/>
        <v/>
      </c>
      <c r="RY270" s="91" t="str">
        <f t="shared" ca="1" si="1440"/>
        <v/>
      </c>
      <c r="RZ270" s="91" t="str">
        <f t="shared" ca="1" si="1440"/>
        <v/>
      </c>
      <c r="SA270" s="91" t="str">
        <f t="shared" ca="1" si="1440"/>
        <v/>
      </c>
      <c r="SB270" s="91" t="str">
        <f t="shared" ca="1" si="1440"/>
        <v/>
      </c>
      <c r="SC270" s="91" t="str">
        <f t="shared" ca="1" si="1440"/>
        <v/>
      </c>
      <c r="SD270" s="91" t="str">
        <f t="shared" ca="1" si="1440"/>
        <v/>
      </c>
      <c r="SE270" s="91" t="str">
        <f t="shared" ca="1" si="1440"/>
        <v/>
      </c>
    </row>
    <row r="271" spans="1:499" ht="12" customHeight="1">
      <c r="A271" s="20" t="str">
        <f t="shared" ca="1" si="1266"/>
        <v/>
      </c>
      <c r="B271" s="21" t="str">
        <f t="shared" ca="1" si="1267"/>
        <v/>
      </c>
      <c r="C271" s="6" t="str">
        <f t="shared" ca="1" si="1268"/>
        <v/>
      </c>
      <c r="D271" s="6" t="str">
        <f t="shared" ca="1" si="1269"/>
        <v/>
      </c>
      <c r="E271" s="22" t="e">
        <f t="shared" ca="1" si="1270"/>
        <v>#VALUE!</v>
      </c>
      <c r="F271" s="22" t="e">
        <f t="shared" ca="1" si="1271"/>
        <v>#VALUE!</v>
      </c>
      <c r="G271" s="22" t="str">
        <f ca="1">IFERROR(IF(INDIRECT(ADDRESS(ROW()-1,COLUMN()-2))="摘要",MATCH(F271,日々処理!B:B,0),MATCH(F271,INDIRECT(ADDRESS(INDIRECT(ADDRESS(ROW()-1,COLUMN()))+1,2,,,"日々処理")):INDIRECT(ADDRESS(INDIRECT(ADDRESS(ROW()-1,COLUMN()))+1000,2,,,"日々処理")),0)+INDIRECT(ADDRESS(ROW()-1,COLUMN()))),"")</f>
        <v/>
      </c>
      <c r="H271" s="91" t="str">
        <f t="shared" ca="1" si="1241"/>
        <v/>
      </c>
      <c r="I271" s="91" t="str">
        <f t="shared" ca="1" si="1416"/>
        <v/>
      </c>
      <c r="J271" s="91" t="str">
        <f t="shared" ca="1" si="1416"/>
        <v/>
      </c>
      <c r="K271" s="91" t="str">
        <f t="shared" ca="1" si="1416"/>
        <v/>
      </c>
      <c r="L271" s="91" t="str">
        <f t="shared" ca="1" si="1416"/>
        <v/>
      </c>
      <c r="M271" s="91" t="str">
        <f t="shared" ca="1" si="1416"/>
        <v/>
      </c>
      <c r="N271" s="91" t="str">
        <f t="shared" ca="1" si="1416"/>
        <v/>
      </c>
      <c r="O271" s="91" t="str">
        <f t="shared" ca="1" si="1416"/>
        <v/>
      </c>
      <c r="P271" s="91" t="str">
        <f t="shared" ca="1" si="1416"/>
        <v/>
      </c>
      <c r="Q271" s="91" t="str">
        <f t="shared" ca="1" si="1416"/>
        <v/>
      </c>
      <c r="R271" s="91" t="str">
        <f t="shared" ca="1" si="1416"/>
        <v/>
      </c>
      <c r="S271" s="91" t="str">
        <f t="shared" ca="1" si="1416"/>
        <v/>
      </c>
      <c r="T271" s="89"/>
      <c r="U271" s="20" t="str">
        <f t="shared" ca="1" si="1272"/>
        <v/>
      </c>
      <c r="V271" s="21" t="str">
        <f t="shared" ca="1" si="1273"/>
        <v/>
      </c>
      <c r="W271" s="6" t="str">
        <f t="shared" ca="1" si="1274"/>
        <v/>
      </c>
      <c r="X271" s="6" t="str">
        <f t="shared" ca="1" si="1275"/>
        <v/>
      </c>
      <c r="Y271" s="22" t="e">
        <f t="shared" ca="1" si="1276"/>
        <v>#VALUE!</v>
      </c>
      <c r="Z271" s="22" t="e">
        <f t="shared" ca="1" si="1277"/>
        <v>#VALUE!</v>
      </c>
      <c r="AA271" s="22" t="str">
        <f ca="1">IFERROR(IF(INDIRECT(ADDRESS(ROW()-1,COLUMN()-2))="摘要",MATCH(Z271,日々処理!V:V,0),MATCH(Z271,INDIRECT(ADDRESS(INDIRECT(ADDRESS(ROW()-1,COLUMN()))+1,2,,,"日々処理")):INDIRECT(ADDRESS(INDIRECT(ADDRESS(ROW()-1,COLUMN()))+1000,2,,,"日々処理")),0)+INDIRECT(ADDRESS(ROW()-1,COLUMN()))),"")</f>
        <v/>
      </c>
      <c r="AB271" s="91" t="str">
        <f t="shared" ca="1" si="1242"/>
        <v/>
      </c>
      <c r="AC271" s="91" t="str">
        <f t="shared" ca="1" si="1417"/>
        <v/>
      </c>
      <c r="AD271" s="91" t="str">
        <f t="shared" ca="1" si="1417"/>
        <v/>
      </c>
      <c r="AE271" s="91" t="str">
        <f t="shared" ca="1" si="1417"/>
        <v/>
      </c>
      <c r="AF271" s="91" t="str">
        <f t="shared" ca="1" si="1417"/>
        <v/>
      </c>
      <c r="AG271" s="91" t="str">
        <f t="shared" ca="1" si="1417"/>
        <v/>
      </c>
      <c r="AH271" s="91" t="str">
        <f t="shared" ca="1" si="1417"/>
        <v/>
      </c>
      <c r="AI271" s="91" t="str">
        <f t="shared" ca="1" si="1417"/>
        <v/>
      </c>
      <c r="AJ271" s="91" t="str">
        <f t="shared" ca="1" si="1417"/>
        <v/>
      </c>
      <c r="AK271" s="91" t="str">
        <f t="shared" ca="1" si="1417"/>
        <v/>
      </c>
      <c r="AL271" s="91" t="str">
        <f t="shared" ca="1" si="1417"/>
        <v/>
      </c>
      <c r="AM271" s="91" t="str">
        <f t="shared" ca="1" si="1417"/>
        <v/>
      </c>
      <c r="AO271" s="20" t="str">
        <f t="shared" ca="1" si="1278"/>
        <v/>
      </c>
      <c r="AP271" s="21" t="str">
        <f t="shared" ca="1" si="1279"/>
        <v/>
      </c>
      <c r="AQ271" s="6" t="str">
        <f t="shared" ca="1" si="1280"/>
        <v/>
      </c>
      <c r="AR271" s="6" t="str">
        <f t="shared" ca="1" si="1281"/>
        <v/>
      </c>
      <c r="AS271" s="22" t="e">
        <f t="shared" ca="1" si="1282"/>
        <v>#VALUE!</v>
      </c>
      <c r="AT271" s="22" t="e">
        <f t="shared" ca="1" si="1283"/>
        <v>#VALUE!</v>
      </c>
      <c r="AU271" s="22" t="str">
        <f ca="1">IFERROR(IF(INDIRECT(ADDRESS(ROW()-1,COLUMN()-2))="摘要",MATCH(AT271,日々処理!AP:AP,0),MATCH(AT271,INDIRECT(ADDRESS(INDIRECT(ADDRESS(ROW()-1,COLUMN()))+1,2,,,"日々処理")):INDIRECT(ADDRESS(INDIRECT(ADDRESS(ROW()-1,COLUMN()))+1000,2,,,"日々処理")),0)+INDIRECT(ADDRESS(ROW()-1,COLUMN()))),"")</f>
        <v/>
      </c>
      <c r="AV271" s="91" t="str">
        <f t="shared" ca="1" si="1243"/>
        <v/>
      </c>
      <c r="AW271" s="91" t="str">
        <f t="shared" ca="1" si="1418"/>
        <v/>
      </c>
      <c r="AX271" s="91" t="str">
        <f t="shared" ca="1" si="1418"/>
        <v/>
      </c>
      <c r="AY271" s="91" t="str">
        <f t="shared" ca="1" si="1418"/>
        <v/>
      </c>
      <c r="AZ271" s="91" t="str">
        <f t="shared" ca="1" si="1418"/>
        <v/>
      </c>
      <c r="BA271" s="91" t="str">
        <f t="shared" ca="1" si="1418"/>
        <v/>
      </c>
      <c r="BB271" s="91" t="str">
        <f t="shared" ca="1" si="1418"/>
        <v/>
      </c>
      <c r="BC271" s="91" t="str">
        <f t="shared" ca="1" si="1418"/>
        <v/>
      </c>
      <c r="BD271" s="91" t="str">
        <f t="shared" ca="1" si="1418"/>
        <v/>
      </c>
      <c r="BE271" s="91" t="str">
        <f t="shared" ca="1" si="1418"/>
        <v/>
      </c>
      <c r="BF271" s="91" t="str">
        <f t="shared" ca="1" si="1418"/>
        <v/>
      </c>
      <c r="BG271" s="91" t="str">
        <f t="shared" ca="1" si="1418"/>
        <v/>
      </c>
      <c r="BI271" s="20" t="str">
        <f t="shared" ca="1" si="1284"/>
        <v/>
      </c>
      <c r="BJ271" s="21" t="str">
        <f t="shared" ca="1" si="1285"/>
        <v/>
      </c>
      <c r="BK271" s="6" t="str">
        <f t="shared" ca="1" si="1286"/>
        <v/>
      </c>
      <c r="BL271" s="6" t="str">
        <f t="shared" ca="1" si="1287"/>
        <v/>
      </c>
      <c r="BM271" s="22" t="e">
        <f t="shared" ca="1" si="1288"/>
        <v>#VALUE!</v>
      </c>
      <c r="BN271" s="22" t="e">
        <f t="shared" ca="1" si="1289"/>
        <v>#VALUE!</v>
      </c>
      <c r="BO271" s="22" t="str">
        <f ca="1">IFERROR(IF(INDIRECT(ADDRESS(ROW()-1,COLUMN()-2))="摘要",MATCH(BN271,日々処理!BJ:BJ,0),MATCH(BN271,INDIRECT(ADDRESS(INDIRECT(ADDRESS(ROW()-1,COLUMN()))+1,2,,,"日々処理")):INDIRECT(ADDRESS(INDIRECT(ADDRESS(ROW()-1,COLUMN()))+1000,2,,,"日々処理")),0)+INDIRECT(ADDRESS(ROW()-1,COLUMN()))),"")</f>
        <v/>
      </c>
      <c r="BP271" s="91" t="str">
        <f t="shared" ca="1" si="1244"/>
        <v/>
      </c>
      <c r="BQ271" s="91" t="str">
        <f t="shared" ca="1" si="1419"/>
        <v/>
      </c>
      <c r="BR271" s="91" t="str">
        <f t="shared" ca="1" si="1419"/>
        <v/>
      </c>
      <c r="BS271" s="91" t="str">
        <f t="shared" ca="1" si="1419"/>
        <v/>
      </c>
      <c r="BT271" s="91" t="str">
        <f t="shared" ca="1" si="1419"/>
        <v/>
      </c>
      <c r="BU271" s="91" t="str">
        <f t="shared" ca="1" si="1419"/>
        <v/>
      </c>
      <c r="BV271" s="91" t="str">
        <f t="shared" ca="1" si="1419"/>
        <v/>
      </c>
      <c r="BW271" s="91" t="str">
        <f t="shared" ca="1" si="1419"/>
        <v/>
      </c>
      <c r="BX271" s="91" t="str">
        <f t="shared" ca="1" si="1419"/>
        <v/>
      </c>
      <c r="BY271" s="91" t="str">
        <f t="shared" ca="1" si="1419"/>
        <v/>
      </c>
      <c r="BZ271" s="91" t="str">
        <f t="shared" ca="1" si="1419"/>
        <v/>
      </c>
      <c r="CA271" s="91" t="str">
        <f t="shared" ca="1" si="1419"/>
        <v/>
      </c>
      <c r="CC271" s="20" t="str">
        <f t="shared" ca="1" si="1290"/>
        <v/>
      </c>
      <c r="CD271" s="21" t="str">
        <f t="shared" ca="1" si="1291"/>
        <v/>
      </c>
      <c r="CE271" s="6" t="str">
        <f t="shared" ca="1" si="1292"/>
        <v/>
      </c>
      <c r="CF271" s="6" t="str">
        <f t="shared" ca="1" si="1293"/>
        <v/>
      </c>
      <c r="CG271" s="22" t="e">
        <f t="shared" ca="1" si="1294"/>
        <v>#VALUE!</v>
      </c>
      <c r="CH271" s="22" t="e">
        <f t="shared" ca="1" si="1295"/>
        <v>#VALUE!</v>
      </c>
      <c r="CI271" s="22" t="str">
        <f ca="1">IFERROR(IF(INDIRECT(ADDRESS(ROW()-1,COLUMN()-2))="摘要",MATCH(CH271,日々処理!CD:CD,0),MATCH(CH271,INDIRECT(ADDRESS(INDIRECT(ADDRESS(ROW()-1,COLUMN()))+1,2,,,"日々処理")):INDIRECT(ADDRESS(INDIRECT(ADDRESS(ROW()-1,COLUMN()))+1000,2,,,"日々処理")),0)+INDIRECT(ADDRESS(ROW()-1,COLUMN()))),"")</f>
        <v/>
      </c>
      <c r="CJ271" s="91" t="str">
        <f t="shared" ca="1" si="1245"/>
        <v/>
      </c>
      <c r="CK271" s="91" t="str">
        <f t="shared" ca="1" si="1420"/>
        <v/>
      </c>
      <c r="CL271" s="91" t="str">
        <f t="shared" ca="1" si="1420"/>
        <v/>
      </c>
      <c r="CM271" s="91" t="str">
        <f t="shared" ca="1" si="1420"/>
        <v/>
      </c>
      <c r="CN271" s="91" t="str">
        <f t="shared" ca="1" si="1420"/>
        <v/>
      </c>
      <c r="CO271" s="91" t="str">
        <f t="shared" ca="1" si="1420"/>
        <v/>
      </c>
      <c r="CP271" s="91" t="str">
        <f t="shared" ca="1" si="1420"/>
        <v/>
      </c>
      <c r="CQ271" s="91" t="str">
        <f t="shared" ca="1" si="1420"/>
        <v/>
      </c>
      <c r="CR271" s="91" t="str">
        <f t="shared" ca="1" si="1420"/>
        <v/>
      </c>
      <c r="CS271" s="91" t="str">
        <f t="shared" ca="1" si="1420"/>
        <v/>
      </c>
      <c r="CT271" s="91" t="str">
        <f t="shared" ca="1" si="1420"/>
        <v/>
      </c>
      <c r="CU271" s="91" t="str">
        <f t="shared" ca="1" si="1420"/>
        <v/>
      </c>
      <c r="CW271" s="20" t="str">
        <f t="shared" ca="1" si="1296"/>
        <v/>
      </c>
      <c r="CX271" s="21" t="str">
        <f t="shared" ca="1" si="1297"/>
        <v/>
      </c>
      <c r="CY271" s="6" t="str">
        <f t="shared" ca="1" si="1298"/>
        <v/>
      </c>
      <c r="CZ271" s="6" t="str">
        <f t="shared" ca="1" si="1299"/>
        <v/>
      </c>
      <c r="DA271" s="22" t="e">
        <f t="shared" ca="1" si="1300"/>
        <v>#VALUE!</v>
      </c>
      <c r="DB271" s="22" t="e">
        <f t="shared" ca="1" si="1301"/>
        <v>#VALUE!</v>
      </c>
      <c r="DC271" s="22" t="str">
        <f ca="1">IFERROR(IF(INDIRECT(ADDRESS(ROW()-1,COLUMN()-2))="摘要",MATCH(DB271,日々処理!CX:CX,0),MATCH(DB271,INDIRECT(ADDRESS(INDIRECT(ADDRESS(ROW()-1,COLUMN()))+1,2,,,"日々処理")):INDIRECT(ADDRESS(INDIRECT(ADDRESS(ROW()-1,COLUMN()))+1000,2,,,"日々処理")),0)+INDIRECT(ADDRESS(ROW()-1,COLUMN()))),"")</f>
        <v/>
      </c>
      <c r="DD271" s="91" t="str">
        <f t="shared" ca="1" si="1246"/>
        <v/>
      </c>
      <c r="DE271" s="91" t="str">
        <f t="shared" ca="1" si="1421"/>
        <v/>
      </c>
      <c r="DF271" s="91" t="str">
        <f t="shared" ca="1" si="1421"/>
        <v/>
      </c>
      <c r="DG271" s="91" t="str">
        <f t="shared" ca="1" si="1421"/>
        <v/>
      </c>
      <c r="DH271" s="91" t="str">
        <f t="shared" ca="1" si="1421"/>
        <v/>
      </c>
      <c r="DI271" s="91" t="str">
        <f t="shared" ca="1" si="1421"/>
        <v/>
      </c>
      <c r="DJ271" s="91" t="str">
        <f t="shared" ca="1" si="1421"/>
        <v/>
      </c>
      <c r="DK271" s="91" t="str">
        <f t="shared" ca="1" si="1421"/>
        <v/>
      </c>
      <c r="DL271" s="91" t="str">
        <f t="shared" ca="1" si="1421"/>
        <v/>
      </c>
      <c r="DM271" s="91" t="str">
        <f t="shared" ca="1" si="1421"/>
        <v/>
      </c>
      <c r="DN271" s="91" t="str">
        <f t="shared" ca="1" si="1421"/>
        <v/>
      </c>
      <c r="DO271" s="91" t="str">
        <f t="shared" ca="1" si="1421"/>
        <v/>
      </c>
      <c r="DQ271" s="20" t="str">
        <f t="shared" ca="1" si="1302"/>
        <v/>
      </c>
      <c r="DR271" s="21" t="str">
        <f t="shared" ca="1" si="1303"/>
        <v/>
      </c>
      <c r="DS271" s="6" t="str">
        <f t="shared" ca="1" si="1304"/>
        <v/>
      </c>
      <c r="DT271" s="6" t="str">
        <f t="shared" ca="1" si="1305"/>
        <v/>
      </c>
      <c r="DU271" s="22" t="e">
        <f t="shared" ca="1" si="1306"/>
        <v>#VALUE!</v>
      </c>
      <c r="DV271" s="22" t="e">
        <f t="shared" ca="1" si="1307"/>
        <v>#VALUE!</v>
      </c>
      <c r="DW271" s="22" t="str">
        <f ca="1">IFERROR(IF(INDIRECT(ADDRESS(ROW()-1,COLUMN()-2))="摘要",MATCH(DV271,日々処理!DR:DR,0),MATCH(DV271,INDIRECT(ADDRESS(INDIRECT(ADDRESS(ROW()-1,COLUMN()))+1,2,,,"日々処理")):INDIRECT(ADDRESS(INDIRECT(ADDRESS(ROW()-1,COLUMN()))+1000,2,,,"日々処理")),0)+INDIRECT(ADDRESS(ROW()-1,COLUMN()))),"")</f>
        <v/>
      </c>
      <c r="DX271" s="91" t="str">
        <f t="shared" ca="1" si="1247"/>
        <v/>
      </c>
      <c r="DY271" s="91" t="str">
        <f t="shared" ca="1" si="1422"/>
        <v/>
      </c>
      <c r="DZ271" s="91" t="str">
        <f t="shared" ca="1" si="1422"/>
        <v/>
      </c>
      <c r="EA271" s="91" t="str">
        <f t="shared" ca="1" si="1422"/>
        <v/>
      </c>
      <c r="EB271" s="91" t="str">
        <f t="shared" ca="1" si="1422"/>
        <v/>
      </c>
      <c r="EC271" s="91" t="str">
        <f t="shared" ca="1" si="1422"/>
        <v/>
      </c>
      <c r="ED271" s="91" t="str">
        <f t="shared" ca="1" si="1422"/>
        <v/>
      </c>
      <c r="EE271" s="91" t="str">
        <f t="shared" ca="1" si="1422"/>
        <v/>
      </c>
      <c r="EF271" s="91" t="str">
        <f t="shared" ca="1" si="1422"/>
        <v/>
      </c>
      <c r="EG271" s="91" t="str">
        <f t="shared" ca="1" si="1422"/>
        <v/>
      </c>
      <c r="EH271" s="91" t="str">
        <f t="shared" ca="1" si="1422"/>
        <v/>
      </c>
      <c r="EI271" s="91" t="str">
        <f t="shared" ca="1" si="1422"/>
        <v/>
      </c>
      <c r="EK271" s="20" t="str">
        <f t="shared" ca="1" si="1308"/>
        <v/>
      </c>
      <c r="EL271" s="21" t="str">
        <f t="shared" ca="1" si="1309"/>
        <v/>
      </c>
      <c r="EM271" s="6" t="str">
        <f t="shared" ca="1" si="1310"/>
        <v/>
      </c>
      <c r="EN271" s="6" t="str">
        <f t="shared" ca="1" si="1311"/>
        <v/>
      </c>
      <c r="EO271" s="22" t="e">
        <f t="shared" ca="1" si="1312"/>
        <v>#VALUE!</v>
      </c>
      <c r="EP271" s="22" t="e">
        <f t="shared" ca="1" si="1313"/>
        <v>#VALUE!</v>
      </c>
      <c r="EQ271" s="22" t="str">
        <f ca="1">IFERROR(IF(INDIRECT(ADDRESS(ROW()-1,COLUMN()-2))="摘要",MATCH(EP271,日々処理!EL:EL,0),MATCH(EP271,INDIRECT(ADDRESS(INDIRECT(ADDRESS(ROW()-1,COLUMN()))+1,2,,,"日々処理")):INDIRECT(ADDRESS(INDIRECT(ADDRESS(ROW()-1,COLUMN()))+1000,2,,,"日々処理")),0)+INDIRECT(ADDRESS(ROW()-1,COLUMN()))),"")</f>
        <v/>
      </c>
      <c r="ER271" s="91" t="str">
        <f t="shared" ca="1" si="1248"/>
        <v/>
      </c>
      <c r="ES271" s="91" t="str">
        <f t="shared" ca="1" si="1423"/>
        <v/>
      </c>
      <c r="ET271" s="91" t="str">
        <f t="shared" ca="1" si="1423"/>
        <v/>
      </c>
      <c r="EU271" s="91" t="str">
        <f t="shared" ca="1" si="1423"/>
        <v/>
      </c>
      <c r="EV271" s="91" t="str">
        <f t="shared" ca="1" si="1423"/>
        <v/>
      </c>
      <c r="EW271" s="91" t="str">
        <f t="shared" ca="1" si="1423"/>
        <v/>
      </c>
      <c r="EX271" s="91" t="str">
        <f t="shared" ca="1" si="1423"/>
        <v/>
      </c>
      <c r="EY271" s="91" t="str">
        <f t="shared" ca="1" si="1423"/>
        <v/>
      </c>
      <c r="EZ271" s="91" t="str">
        <f t="shared" ca="1" si="1423"/>
        <v/>
      </c>
      <c r="FA271" s="91" t="str">
        <f t="shared" ca="1" si="1423"/>
        <v/>
      </c>
      <c r="FB271" s="91" t="str">
        <f t="shared" ca="1" si="1423"/>
        <v/>
      </c>
      <c r="FC271" s="91" t="str">
        <f t="shared" ca="1" si="1423"/>
        <v/>
      </c>
      <c r="FE271" s="20" t="str">
        <f t="shared" ca="1" si="1314"/>
        <v/>
      </c>
      <c r="FF271" s="21" t="str">
        <f t="shared" ca="1" si="1315"/>
        <v/>
      </c>
      <c r="FG271" s="6" t="str">
        <f t="shared" ca="1" si="1316"/>
        <v/>
      </c>
      <c r="FH271" s="6" t="str">
        <f t="shared" ca="1" si="1317"/>
        <v/>
      </c>
      <c r="FI271" s="22" t="e">
        <f t="shared" ca="1" si="1318"/>
        <v>#VALUE!</v>
      </c>
      <c r="FJ271" s="22" t="e">
        <f t="shared" ca="1" si="1319"/>
        <v>#VALUE!</v>
      </c>
      <c r="FK271" s="22" t="str">
        <f ca="1">IFERROR(IF(INDIRECT(ADDRESS(ROW()-1,COLUMN()-2))="摘要",MATCH(FJ271,日々処理!FF:FF,0),MATCH(FJ271,INDIRECT(ADDRESS(INDIRECT(ADDRESS(ROW()-1,COLUMN()))+1,2,,,"日々処理")):INDIRECT(ADDRESS(INDIRECT(ADDRESS(ROW()-1,COLUMN()))+1000,2,,,"日々処理")),0)+INDIRECT(ADDRESS(ROW()-1,COLUMN()))),"")</f>
        <v/>
      </c>
      <c r="FL271" s="91" t="str">
        <f t="shared" ca="1" si="1249"/>
        <v/>
      </c>
      <c r="FM271" s="91" t="str">
        <f t="shared" ca="1" si="1424"/>
        <v/>
      </c>
      <c r="FN271" s="91" t="str">
        <f t="shared" ca="1" si="1424"/>
        <v/>
      </c>
      <c r="FO271" s="91" t="str">
        <f t="shared" ca="1" si="1424"/>
        <v/>
      </c>
      <c r="FP271" s="91" t="str">
        <f t="shared" ca="1" si="1424"/>
        <v/>
      </c>
      <c r="FQ271" s="91" t="str">
        <f t="shared" ca="1" si="1424"/>
        <v/>
      </c>
      <c r="FR271" s="91" t="str">
        <f t="shared" ca="1" si="1424"/>
        <v/>
      </c>
      <c r="FS271" s="91" t="str">
        <f t="shared" ca="1" si="1424"/>
        <v/>
      </c>
      <c r="FT271" s="91" t="str">
        <f t="shared" ca="1" si="1424"/>
        <v/>
      </c>
      <c r="FU271" s="91" t="str">
        <f t="shared" ca="1" si="1424"/>
        <v/>
      </c>
      <c r="FV271" s="91" t="str">
        <f t="shared" ca="1" si="1424"/>
        <v/>
      </c>
      <c r="FW271" s="91" t="str">
        <f t="shared" ca="1" si="1424"/>
        <v/>
      </c>
      <c r="FY271" s="20" t="str">
        <f t="shared" ca="1" si="1320"/>
        <v/>
      </c>
      <c r="FZ271" s="21" t="str">
        <f t="shared" ca="1" si="1321"/>
        <v/>
      </c>
      <c r="GA271" s="6" t="str">
        <f t="shared" ca="1" si="1322"/>
        <v/>
      </c>
      <c r="GB271" s="6" t="str">
        <f t="shared" ca="1" si="1323"/>
        <v/>
      </c>
      <c r="GC271" s="22" t="e">
        <f t="shared" ca="1" si="1324"/>
        <v>#VALUE!</v>
      </c>
      <c r="GD271" s="22" t="e">
        <f t="shared" ca="1" si="1325"/>
        <v>#VALUE!</v>
      </c>
      <c r="GE271" s="22" t="str">
        <f ca="1">IFERROR(IF(INDIRECT(ADDRESS(ROW()-1,COLUMN()-2))="摘要",MATCH(GD271,日々処理!FZ:FZ,0),MATCH(GD271,INDIRECT(ADDRESS(INDIRECT(ADDRESS(ROW()-1,COLUMN()))+1,2,,,"日々処理")):INDIRECT(ADDRESS(INDIRECT(ADDRESS(ROW()-1,COLUMN()))+1000,2,,,"日々処理")),0)+INDIRECT(ADDRESS(ROW()-1,COLUMN()))),"")</f>
        <v/>
      </c>
      <c r="GF271" s="91" t="str">
        <f t="shared" ca="1" si="1250"/>
        <v/>
      </c>
      <c r="GG271" s="91" t="str">
        <f t="shared" ca="1" si="1425"/>
        <v/>
      </c>
      <c r="GH271" s="91" t="str">
        <f t="shared" ca="1" si="1425"/>
        <v/>
      </c>
      <c r="GI271" s="91" t="str">
        <f t="shared" ca="1" si="1425"/>
        <v/>
      </c>
      <c r="GJ271" s="91" t="str">
        <f t="shared" ca="1" si="1425"/>
        <v/>
      </c>
      <c r="GK271" s="91" t="str">
        <f t="shared" ca="1" si="1425"/>
        <v/>
      </c>
      <c r="GL271" s="91" t="str">
        <f t="shared" ca="1" si="1425"/>
        <v/>
      </c>
      <c r="GM271" s="91" t="str">
        <f t="shared" ca="1" si="1425"/>
        <v/>
      </c>
      <c r="GN271" s="91" t="str">
        <f t="shared" ca="1" si="1425"/>
        <v/>
      </c>
      <c r="GO271" s="91" t="str">
        <f t="shared" ca="1" si="1425"/>
        <v/>
      </c>
      <c r="GP271" s="91" t="str">
        <f t="shared" ca="1" si="1425"/>
        <v/>
      </c>
      <c r="GQ271" s="91" t="str">
        <f t="shared" ca="1" si="1425"/>
        <v/>
      </c>
      <c r="GS271" s="20" t="str">
        <f t="shared" ca="1" si="1326"/>
        <v/>
      </c>
      <c r="GT271" s="21" t="str">
        <f t="shared" ca="1" si="1327"/>
        <v/>
      </c>
      <c r="GU271" s="6" t="str">
        <f t="shared" ca="1" si="1328"/>
        <v/>
      </c>
      <c r="GV271" s="6" t="str">
        <f t="shared" ca="1" si="1329"/>
        <v/>
      </c>
      <c r="GW271" s="22" t="e">
        <f t="shared" ca="1" si="1330"/>
        <v>#VALUE!</v>
      </c>
      <c r="GX271" s="22" t="e">
        <f t="shared" ca="1" si="1331"/>
        <v>#VALUE!</v>
      </c>
      <c r="GY271" s="22" t="str">
        <f ca="1">IFERROR(IF(INDIRECT(ADDRESS(ROW()-1,COLUMN()-2))="摘要",MATCH(GX271,日々処理!GT:GT,0),MATCH(GX271,INDIRECT(ADDRESS(INDIRECT(ADDRESS(ROW()-1,COLUMN()))+1,2,,,"日々処理")):INDIRECT(ADDRESS(INDIRECT(ADDRESS(ROW()-1,COLUMN()))+1000,2,,,"日々処理")),0)+INDIRECT(ADDRESS(ROW()-1,COLUMN()))),"")</f>
        <v/>
      </c>
      <c r="GZ271" s="91" t="str">
        <f t="shared" ca="1" si="1251"/>
        <v/>
      </c>
      <c r="HA271" s="91" t="str">
        <f t="shared" ca="1" si="1426"/>
        <v/>
      </c>
      <c r="HB271" s="91" t="str">
        <f t="shared" ca="1" si="1426"/>
        <v/>
      </c>
      <c r="HC271" s="91" t="str">
        <f t="shared" ca="1" si="1426"/>
        <v/>
      </c>
      <c r="HD271" s="91" t="str">
        <f t="shared" ca="1" si="1426"/>
        <v/>
      </c>
      <c r="HE271" s="91" t="str">
        <f t="shared" ca="1" si="1426"/>
        <v/>
      </c>
      <c r="HF271" s="91" t="str">
        <f t="shared" ca="1" si="1426"/>
        <v/>
      </c>
      <c r="HG271" s="91" t="str">
        <f t="shared" ca="1" si="1426"/>
        <v/>
      </c>
      <c r="HH271" s="91" t="str">
        <f t="shared" ca="1" si="1426"/>
        <v/>
      </c>
      <c r="HI271" s="91" t="str">
        <f t="shared" ca="1" si="1426"/>
        <v/>
      </c>
      <c r="HJ271" s="91" t="str">
        <f t="shared" ca="1" si="1426"/>
        <v/>
      </c>
      <c r="HK271" s="91" t="str">
        <f t="shared" ca="1" si="1426"/>
        <v/>
      </c>
      <c r="HM271" s="20" t="str">
        <f t="shared" ca="1" si="1332"/>
        <v/>
      </c>
      <c r="HN271" s="21" t="str">
        <f t="shared" ca="1" si="1333"/>
        <v/>
      </c>
      <c r="HO271" s="6" t="str">
        <f t="shared" ca="1" si="1334"/>
        <v/>
      </c>
      <c r="HP271" s="6" t="str">
        <f t="shared" ca="1" si="1335"/>
        <v/>
      </c>
      <c r="HQ271" s="22" t="e">
        <f t="shared" ca="1" si="1336"/>
        <v>#VALUE!</v>
      </c>
      <c r="HR271" s="22" t="e">
        <f t="shared" ca="1" si="1337"/>
        <v>#VALUE!</v>
      </c>
      <c r="HS271" s="22" t="str">
        <f ca="1">IFERROR(IF(INDIRECT(ADDRESS(ROW()-1,COLUMN()-2))="摘要",MATCH(HR271,日々処理!HN:HN,0),MATCH(HR271,INDIRECT(ADDRESS(INDIRECT(ADDRESS(ROW()-1,COLUMN()))+1,2,,,"日々処理")):INDIRECT(ADDRESS(INDIRECT(ADDRESS(ROW()-1,COLUMN()))+1000,2,,,"日々処理")),0)+INDIRECT(ADDRESS(ROW()-1,COLUMN()))),"")</f>
        <v/>
      </c>
      <c r="HT271" s="91" t="str">
        <f t="shared" ca="1" si="1252"/>
        <v/>
      </c>
      <c r="HU271" s="91" t="str">
        <f t="shared" ca="1" si="1427"/>
        <v/>
      </c>
      <c r="HV271" s="91" t="str">
        <f t="shared" ca="1" si="1427"/>
        <v/>
      </c>
      <c r="HW271" s="91" t="str">
        <f t="shared" ca="1" si="1427"/>
        <v/>
      </c>
      <c r="HX271" s="91" t="str">
        <f t="shared" ca="1" si="1427"/>
        <v/>
      </c>
      <c r="HY271" s="91" t="str">
        <f t="shared" ca="1" si="1427"/>
        <v/>
      </c>
      <c r="HZ271" s="91" t="str">
        <f t="shared" ca="1" si="1427"/>
        <v/>
      </c>
      <c r="IA271" s="91" t="str">
        <f t="shared" ca="1" si="1427"/>
        <v/>
      </c>
      <c r="IB271" s="91" t="str">
        <f t="shared" ca="1" si="1427"/>
        <v/>
      </c>
      <c r="IC271" s="91" t="str">
        <f t="shared" ca="1" si="1427"/>
        <v/>
      </c>
      <c r="ID271" s="91" t="str">
        <f t="shared" ca="1" si="1427"/>
        <v/>
      </c>
      <c r="IE271" s="91" t="str">
        <f t="shared" ca="1" si="1427"/>
        <v/>
      </c>
      <c r="IG271" s="20" t="str">
        <f t="shared" ca="1" si="1338"/>
        <v/>
      </c>
      <c r="IH271" s="21" t="str">
        <f t="shared" ca="1" si="1339"/>
        <v/>
      </c>
      <c r="II271" s="6" t="str">
        <f t="shared" ca="1" si="1340"/>
        <v/>
      </c>
      <c r="IJ271" s="6" t="str">
        <f t="shared" ca="1" si="1341"/>
        <v/>
      </c>
      <c r="IK271" s="22" t="e">
        <f t="shared" ca="1" si="1342"/>
        <v>#VALUE!</v>
      </c>
      <c r="IL271" s="22" t="e">
        <f t="shared" ca="1" si="1343"/>
        <v>#VALUE!</v>
      </c>
      <c r="IM271" s="22" t="str">
        <f ca="1">IFERROR(IF(INDIRECT(ADDRESS(ROW()-1,COLUMN()-2))="摘要",MATCH(IL271,日々処理!IH:IH,0),MATCH(IL271,INDIRECT(ADDRESS(INDIRECT(ADDRESS(ROW()-1,COLUMN()))+1,2,,,"日々処理")):INDIRECT(ADDRESS(INDIRECT(ADDRESS(ROW()-1,COLUMN()))+1000,2,,,"日々処理")),0)+INDIRECT(ADDRESS(ROW()-1,COLUMN()))),"")</f>
        <v/>
      </c>
      <c r="IN271" s="91" t="str">
        <f t="shared" ca="1" si="1253"/>
        <v/>
      </c>
      <c r="IO271" s="91" t="str">
        <f t="shared" ca="1" si="1428"/>
        <v/>
      </c>
      <c r="IP271" s="91" t="str">
        <f t="shared" ca="1" si="1428"/>
        <v/>
      </c>
      <c r="IQ271" s="91" t="str">
        <f t="shared" ca="1" si="1428"/>
        <v/>
      </c>
      <c r="IR271" s="91" t="str">
        <f t="shared" ca="1" si="1428"/>
        <v/>
      </c>
      <c r="IS271" s="91" t="str">
        <f t="shared" ca="1" si="1428"/>
        <v/>
      </c>
      <c r="IT271" s="91" t="str">
        <f t="shared" ca="1" si="1428"/>
        <v/>
      </c>
      <c r="IU271" s="91" t="str">
        <f t="shared" ca="1" si="1428"/>
        <v/>
      </c>
      <c r="IV271" s="91" t="str">
        <f t="shared" ca="1" si="1428"/>
        <v/>
      </c>
      <c r="IW271" s="91" t="str">
        <f t="shared" ca="1" si="1428"/>
        <v/>
      </c>
      <c r="IX271" s="91" t="str">
        <f t="shared" ca="1" si="1428"/>
        <v/>
      </c>
      <c r="IY271" s="91" t="str">
        <f t="shared" ca="1" si="1428"/>
        <v/>
      </c>
      <c r="JA271" s="20" t="str">
        <f t="shared" ca="1" si="1344"/>
        <v/>
      </c>
      <c r="JB271" s="21" t="str">
        <f t="shared" ca="1" si="1345"/>
        <v/>
      </c>
      <c r="JC271" s="6" t="str">
        <f t="shared" ca="1" si="1346"/>
        <v/>
      </c>
      <c r="JD271" s="6" t="str">
        <f t="shared" ca="1" si="1347"/>
        <v/>
      </c>
      <c r="JE271" s="22" t="e">
        <f t="shared" ca="1" si="1348"/>
        <v>#VALUE!</v>
      </c>
      <c r="JF271" s="22" t="e">
        <f t="shared" ca="1" si="1349"/>
        <v>#VALUE!</v>
      </c>
      <c r="JG271" s="22" t="str">
        <f ca="1">IFERROR(IF(INDIRECT(ADDRESS(ROW()-1,COLUMN()-2))="摘要",MATCH(JF271,日々処理!JB:JB,0),MATCH(JF271,INDIRECT(ADDRESS(INDIRECT(ADDRESS(ROW()-1,COLUMN()))+1,2,,,"日々処理")):INDIRECT(ADDRESS(INDIRECT(ADDRESS(ROW()-1,COLUMN()))+1000,2,,,"日々処理")),0)+INDIRECT(ADDRESS(ROW()-1,COLUMN()))),"")</f>
        <v/>
      </c>
      <c r="JH271" s="91" t="str">
        <f t="shared" ca="1" si="1254"/>
        <v/>
      </c>
      <c r="JI271" s="91" t="str">
        <f t="shared" ca="1" si="1429"/>
        <v/>
      </c>
      <c r="JJ271" s="91" t="str">
        <f t="shared" ca="1" si="1429"/>
        <v/>
      </c>
      <c r="JK271" s="91" t="str">
        <f t="shared" ca="1" si="1429"/>
        <v/>
      </c>
      <c r="JL271" s="91" t="str">
        <f t="shared" ca="1" si="1429"/>
        <v/>
      </c>
      <c r="JM271" s="91" t="str">
        <f t="shared" ca="1" si="1429"/>
        <v/>
      </c>
      <c r="JN271" s="91" t="str">
        <f t="shared" ca="1" si="1429"/>
        <v/>
      </c>
      <c r="JO271" s="91" t="str">
        <f t="shared" ca="1" si="1429"/>
        <v/>
      </c>
      <c r="JP271" s="91" t="str">
        <f t="shared" ca="1" si="1429"/>
        <v/>
      </c>
      <c r="JQ271" s="91" t="str">
        <f t="shared" ca="1" si="1429"/>
        <v/>
      </c>
      <c r="JR271" s="91" t="str">
        <f t="shared" ca="1" si="1429"/>
        <v/>
      </c>
      <c r="JS271" s="91" t="str">
        <f t="shared" ca="1" si="1429"/>
        <v/>
      </c>
      <c r="JU271" s="20" t="str">
        <f t="shared" ca="1" si="1350"/>
        <v/>
      </c>
      <c r="JV271" s="21" t="str">
        <f t="shared" ca="1" si="1351"/>
        <v/>
      </c>
      <c r="JW271" s="6" t="str">
        <f t="shared" ca="1" si="1352"/>
        <v/>
      </c>
      <c r="JX271" s="6" t="str">
        <f t="shared" ca="1" si="1353"/>
        <v/>
      </c>
      <c r="JY271" s="22" t="e">
        <f t="shared" ca="1" si="1354"/>
        <v>#VALUE!</v>
      </c>
      <c r="JZ271" s="22" t="e">
        <f t="shared" ca="1" si="1355"/>
        <v>#VALUE!</v>
      </c>
      <c r="KA271" s="22" t="str">
        <f ca="1">IFERROR(IF(INDIRECT(ADDRESS(ROW()-1,COLUMN()-2))="摘要",MATCH(JZ271,日々処理!JV:JV,0),MATCH(JZ271,INDIRECT(ADDRESS(INDIRECT(ADDRESS(ROW()-1,COLUMN()))+1,2,,,"日々処理")):INDIRECT(ADDRESS(INDIRECT(ADDRESS(ROW()-1,COLUMN()))+1000,2,,,"日々処理")),0)+INDIRECT(ADDRESS(ROW()-1,COLUMN()))),"")</f>
        <v/>
      </c>
      <c r="KB271" s="91" t="str">
        <f t="shared" ca="1" si="1255"/>
        <v/>
      </c>
      <c r="KC271" s="91" t="str">
        <f t="shared" ca="1" si="1430"/>
        <v/>
      </c>
      <c r="KD271" s="91" t="str">
        <f t="shared" ca="1" si="1430"/>
        <v/>
      </c>
      <c r="KE271" s="91" t="str">
        <f t="shared" ca="1" si="1430"/>
        <v/>
      </c>
      <c r="KF271" s="91" t="str">
        <f t="shared" ca="1" si="1430"/>
        <v/>
      </c>
      <c r="KG271" s="91" t="str">
        <f t="shared" ca="1" si="1430"/>
        <v/>
      </c>
      <c r="KH271" s="91" t="str">
        <f t="shared" ca="1" si="1430"/>
        <v/>
      </c>
      <c r="KI271" s="91" t="str">
        <f t="shared" ca="1" si="1430"/>
        <v/>
      </c>
      <c r="KJ271" s="91" t="str">
        <f t="shared" ca="1" si="1430"/>
        <v/>
      </c>
      <c r="KK271" s="91" t="str">
        <f t="shared" ca="1" si="1430"/>
        <v/>
      </c>
      <c r="KL271" s="91" t="str">
        <f t="shared" ca="1" si="1430"/>
        <v/>
      </c>
      <c r="KM271" s="91" t="str">
        <f t="shared" ca="1" si="1430"/>
        <v/>
      </c>
      <c r="KO271" s="20" t="str">
        <f t="shared" ca="1" si="1356"/>
        <v/>
      </c>
      <c r="KP271" s="21" t="str">
        <f t="shared" ca="1" si="1357"/>
        <v/>
      </c>
      <c r="KQ271" s="6" t="str">
        <f t="shared" ca="1" si="1358"/>
        <v/>
      </c>
      <c r="KR271" s="6" t="str">
        <f t="shared" ca="1" si="1359"/>
        <v/>
      </c>
      <c r="KS271" s="22" t="e">
        <f t="shared" ca="1" si="1360"/>
        <v>#VALUE!</v>
      </c>
      <c r="KT271" s="22" t="e">
        <f t="shared" ca="1" si="1361"/>
        <v>#VALUE!</v>
      </c>
      <c r="KU271" s="22" t="str">
        <f ca="1">IFERROR(IF(INDIRECT(ADDRESS(ROW()-1,COLUMN()-2))="摘要",MATCH(KT271,日々処理!KP:KP,0),MATCH(KT271,INDIRECT(ADDRESS(INDIRECT(ADDRESS(ROW()-1,COLUMN()))+1,2,,,"日々処理")):INDIRECT(ADDRESS(INDIRECT(ADDRESS(ROW()-1,COLUMN()))+1000,2,,,"日々処理")),0)+INDIRECT(ADDRESS(ROW()-1,COLUMN()))),"")</f>
        <v/>
      </c>
      <c r="KV271" s="91" t="str">
        <f t="shared" ca="1" si="1256"/>
        <v/>
      </c>
      <c r="KW271" s="91" t="str">
        <f t="shared" ca="1" si="1431"/>
        <v/>
      </c>
      <c r="KX271" s="91" t="str">
        <f t="shared" ca="1" si="1431"/>
        <v/>
      </c>
      <c r="KY271" s="91" t="str">
        <f t="shared" ca="1" si="1431"/>
        <v/>
      </c>
      <c r="KZ271" s="91" t="str">
        <f t="shared" ca="1" si="1431"/>
        <v/>
      </c>
      <c r="LA271" s="91" t="str">
        <f t="shared" ca="1" si="1431"/>
        <v/>
      </c>
      <c r="LB271" s="91" t="str">
        <f t="shared" ca="1" si="1431"/>
        <v/>
      </c>
      <c r="LC271" s="91" t="str">
        <f t="shared" ca="1" si="1431"/>
        <v/>
      </c>
      <c r="LD271" s="91" t="str">
        <f t="shared" ca="1" si="1431"/>
        <v/>
      </c>
      <c r="LE271" s="91" t="str">
        <f t="shared" ca="1" si="1431"/>
        <v/>
      </c>
      <c r="LF271" s="91" t="str">
        <f t="shared" ca="1" si="1431"/>
        <v/>
      </c>
      <c r="LG271" s="91" t="str">
        <f t="shared" ca="1" si="1431"/>
        <v/>
      </c>
      <c r="LI271" s="20" t="str">
        <f t="shared" ca="1" si="1362"/>
        <v/>
      </c>
      <c r="LJ271" s="21" t="str">
        <f t="shared" ca="1" si="1363"/>
        <v/>
      </c>
      <c r="LK271" s="6" t="str">
        <f t="shared" ca="1" si="1364"/>
        <v/>
      </c>
      <c r="LL271" s="6" t="str">
        <f t="shared" ca="1" si="1365"/>
        <v/>
      </c>
      <c r="LM271" s="22" t="e">
        <f t="shared" ca="1" si="1366"/>
        <v>#VALUE!</v>
      </c>
      <c r="LN271" s="22" t="e">
        <f t="shared" ca="1" si="1367"/>
        <v>#VALUE!</v>
      </c>
      <c r="LO271" s="22" t="str">
        <f ca="1">IFERROR(IF(INDIRECT(ADDRESS(ROW()-1,COLUMN()-2))="摘要",MATCH(LN271,日々処理!LJ:LJ,0),MATCH(LN271,INDIRECT(ADDRESS(INDIRECT(ADDRESS(ROW()-1,COLUMN()))+1,2,,,"日々処理")):INDIRECT(ADDRESS(INDIRECT(ADDRESS(ROW()-1,COLUMN()))+1000,2,,,"日々処理")),0)+INDIRECT(ADDRESS(ROW()-1,COLUMN()))),"")</f>
        <v/>
      </c>
      <c r="LP271" s="91" t="str">
        <f t="shared" ca="1" si="1257"/>
        <v/>
      </c>
      <c r="LQ271" s="91" t="str">
        <f t="shared" ca="1" si="1432"/>
        <v/>
      </c>
      <c r="LR271" s="91" t="str">
        <f t="shared" ca="1" si="1432"/>
        <v/>
      </c>
      <c r="LS271" s="91" t="str">
        <f t="shared" ca="1" si="1432"/>
        <v/>
      </c>
      <c r="LT271" s="91" t="str">
        <f t="shared" ca="1" si="1432"/>
        <v/>
      </c>
      <c r="LU271" s="91" t="str">
        <f t="shared" ca="1" si="1432"/>
        <v/>
      </c>
      <c r="LV271" s="91" t="str">
        <f t="shared" ca="1" si="1432"/>
        <v/>
      </c>
      <c r="LW271" s="91" t="str">
        <f t="shared" ca="1" si="1432"/>
        <v/>
      </c>
      <c r="LX271" s="91" t="str">
        <f t="shared" ca="1" si="1432"/>
        <v/>
      </c>
      <c r="LY271" s="91" t="str">
        <f t="shared" ca="1" si="1432"/>
        <v/>
      </c>
      <c r="LZ271" s="91" t="str">
        <f t="shared" ca="1" si="1432"/>
        <v/>
      </c>
      <c r="MA271" s="91" t="str">
        <f t="shared" ca="1" si="1432"/>
        <v/>
      </c>
      <c r="MC271" s="20" t="str">
        <f t="shared" ca="1" si="1368"/>
        <v/>
      </c>
      <c r="MD271" s="21" t="str">
        <f t="shared" ca="1" si="1369"/>
        <v/>
      </c>
      <c r="ME271" s="6" t="str">
        <f t="shared" ca="1" si="1370"/>
        <v/>
      </c>
      <c r="MF271" s="6" t="str">
        <f t="shared" ca="1" si="1371"/>
        <v/>
      </c>
      <c r="MG271" s="22" t="e">
        <f t="shared" ca="1" si="1372"/>
        <v>#VALUE!</v>
      </c>
      <c r="MH271" s="22" t="e">
        <f t="shared" ca="1" si="1373"/>
        <v>#VALUE!</v>
      </c>
      <c r="MI271" s="22" t="str">
        <f ca="1">IFERROR(IF(INDIRECT(ADDRESS(ROW()-1,COLUMN()-2))="摘要",MATCH(MH271,日々処理!MD:MD,0),MATCH(MH271,INDIRECT(ADDRESS(INDIRECT(ADDRESS(ROW()-1,COLUMN()))+1,2,,,"日々処理")):INDIRECT(ADDRESS(INDIRECT(ADDRESS(ROW()-1,COLUMN()))+1000,2,,,"日々処理")),0)+INDIRECT(ADDRESS(ROW()-1,COLUMN()))),"")</f>
        <v/>
      </c>
      <c r="MJ271" s="91" t="str">
        <f t="shared" ca="1" si="1258"/>
        <v/>
      </c>
      <c r="MK271" s="91" t="str">
        <f t="shared" ca="1" si="1433"/>
        <v/>
      </c>
      <c r="ML271" s="91" t="str">
        <f t="shared" ca="1" si="1433"/>
        <v/>
      </c>
      <c r="MM271" s="91" t="str">
        <f t="shared" ca="1" si="1433"/>
        <v/>
      </c>
      <c r="MN271" s="91" t="str">
        <f t="shared" ca="1" si="1433"/>
        <v/>
      </c>
      <c r="MO271" s="91" t="str">
        <f t="shared" ca="1" si="1433"/>
        <v/>
      </c>
      <c r="MP271" s="91" t="str">
        <f t="shared" ca="1" si="1433"/>
        <v/>
      </c>
      <c r="MQ271" s="91" t="str">
        <f t="shared" ca="1" si="1433"/>
        <v/>
      </c>
      <c r="MR271" s="91" t="str">
        <f t="shared" ca="1" si="1433"/>
        <v/>
      </c>
      <c r="MS271" s="91" t="str">
        <f t="shared" ca="1" si="1433"/>
        <v/>
      </c>
      <c r="MT271" s="91" t="str">
        <f t="shared" ca="1" si="1433"/>
        <v/>
      </c>
      <c r="MU271" s="91" t="str">
        <f t="shared" ca="1" si="1433"/>
        <v/>
      </c>
      <c r="MW271" s="20" t="str">
        <f t="shared" ca="1" si="1374"/>
        <v/>
      </c>
      <c r="MX271" s="21" t="str">
        <f t="shared" ca="1" si="1375"/>
        <v/>
      </c>
      <c r="MY271" s="6" t="str">
        <f t="shared" ca="1" si="1376"/>
        <v/>
      </c>
      <c r="MZ271" s="6" t="str">
        <f t="shared" ca="1" si="1377"/>
        <v/>
      </c>
      <c r="NA271" s="22" t="e">
        <f t="shared" ca="1" si="1378"/>
        <v>#VALUE!</v>
      </c>
      <c r="NB271" s="22" t="e">
        <f t="shared" ca="1" si="1379"/>
        <v>#VALUE!</v>
      </c>
      <c r="NC271" s="22" t="str">
        <f ca="1">IFERROR(IF(INDIRECT(ADDRESS(ROW()-1,COLUMN()-2))="摘要",MATCH(NB271,日々処理!MX:MX,0),MATCH(NB271,INDIRECT(ADDRESS(INDIRECT(ADDRESS(ROW()-1,COLUMN()))+1,2,,,"日々処理")):INDIRECT(ADDRESS(INDIRECT(ADDRESS(ROW()-1,COLUMN()))+1000,2,,,"日々処理")),0)+INDIRECT(ADDRESS(ROW()-1,COLUMN()))),"")</f>
        <v/>
      </c>
      <c r="ND271" s="91" t="str">
        <f t="shared" ca="1" si="1259"/>
        <v/>
      </c>
      <c r="NE271" s="91" t="str">
        <f t="shared" ca="1" si="1434"/>
        <v/>
      </c>
      <c r="NF271" s="91" t="str">
        <f t="shared" ca="1" si="1434"/>
        <v/>
      </c>
      <c r="NG271" s="91" t="str">
        <f t="shared" ca="1" si="1434"/>
        <v/>
      </c>
      <c r="NH271" s="91" t="str">
        <f t="shared" ca="1" si="1434"/>
        <v/>
      </c>
      <c r="NI271" s="91" t="str">
        <f t="shared" ca="1" si="1434"/>
        <v/>
      </c>
      <c r="NJ271" s="91" t="str">
        <f t="shared" ca="1" si="1434"/>
        <v/>
      </c>
      <c r="NK271" s="91" t="str">
        <f t="shared" ca="1" si="1434"/>
        <v/>
      </c>
      <c r="NL271" s="91" t="str">
        <f t="shared" ca="1" si="1434"/>
        <v/>
      </c>
      <c r="NM271" s="91" t="str">
        <f t="shared" ca="1" si="1434"/>
        <v/>
      </c>
      <c r="NN271" s="91" t="str">
        <f t="shared" ca="1" si="1434"/>
        <v/>
      </c>
      <c r="NO271" s="91" t="str">
        <f t="shared" ca="1" si="1434"/>
        <v/>
      </c>
      <c r="NQ271" s="20" t="str">
        <f t="shared" ca="1" si="1380"/>
        <v/>
      </c>
      <c r="NR271" s="21" t="str">
        <f t="shared" ca="1" si="1381"/>
        <v/>
      </c>
      <c r="NS271" s="6" t="str">
        <f t="shared" ca="1" si="1382"/>
        <v/>
      </c>
      <c r="NT271" s="6" t="str">
        <f t="shared" ca="1" si="1383"/>
        <v/>
      </c>
      <c r="NU271" s="22" t="e">
        <f t="shared" ca="1" si="1384"/>
        <v>#VALUE!</v>
      </c>
      <c r="NV271" s="22" t="e">
        <f t="shared" ca="1" si="1385"/>
        <v>#VALUE!</v>
      </c>
      <c r="NW271" s="22" t="str">
        <f ca="1">IFERROR(IF(INDIRECT(ADDRESS(ROW()-1,COLUMN()-2))="摘要",MATCH(NV271,日々処理!NR:NR,0),MATCH(NV271,INDIRECT(ADDRESS(INDIRECT(ADDRESS(ROW()-1,COLUMN()))+1,2,,,"日々処理")):INDIRECT(ADDRESS(INDIRECT(ADDRESS(ROW()-1,COLUMN()))+1000,2,,,"日々処理")),0)+INDIRECT(ADDRESS(ROW()-1,COLUMN()))),"")</f>
        <v/>
      </c>
      <c r="NX271" s="91" t="str">
        <f t="shared" ca="1" si="1260"/>
        <v/>
      </c>
      <c r="NY271" s="91" t="str">
        <f t="shared" ca="1" si="1435"/>
        <v/>
      </c>
      <c r="NZ271" s="91" t="str">
        <f t="shared" ca="1" si="1435"/>
        <v/>
      </c>
      <c r="OA271" s="91" t="str">
        <f t="shared" ca="1" si="1435"/>
        <v/>
      </c>
      <c r="OB271" s="91" t="str">
        <f t="shared" ca="1" si="1435"/>
        <v/>
      </c>
      <c r="OC271" s="91" t="str">
        <f t="shared" ca="1" si="1435"/>
        <v/>
      </c>
      <c r="OD271" s="91" t="str">
        <f t="shared" ca="1" si="1435"/>
        <v/>
      </c>
      <c r="OE271" s="91" t="str">
        <f t="shared" ca="1" si="1435"/>
        <v/>
      </c>
      <c r="OF271" s="91" t="str">
        <f t="shared" ca="1" si="1435"/>
        <v/>
      </c>
      <c r="OG271" s="91" t="str">
        <f t="shared" ca="1" si="1435"/>
        <v/>
      </c>
      <c r="OH271" s="91" t="str">
        <f t="shared" ca="1" si="1435"/>
        <v/>
      </c>
      <c r="OI271" s="91" t="str">
        <f t="shared" ca="1" si="1435"/>
        <v/>
      </c>
      <c r="OK271" s="20" t="str">
        <f t="shared" ca="1" si="1386"/>
        <v/>
      </c>
      <c r="OL271" s="21" t="str">
        <f t="shared" ca="1" si="1387"/>
        <v/>
      </c>
      <c r="OM271" s="6" t="str">
        <f t="shared" ca="1" si="1388"/>
        <v/>
      </c>
      <c r="ON271" s="6" t="str">
        <f t="shared" ca="1" si="1389"/>
        <v/>
      </c>
      <c r="OO271" s="22" t="e">
        <f t="shared" ca="1" si="1390"/>
        <v>#VALUE!</v>
      </c>
      <c r="OP271" s="22" t="e">
        <f t="shared" ca="1" si="1391"/>
        <v>#VALUE!</v>
      </c>
      <c r="OQ271" s="22" t="str">
        <f ca="1">IFERROR(IF(INDIRECT(ADDRESS(ROW()-1,COLUMN()-2))="摘要",MATCH(OP271,日々処理!OL:OL,0),MATCH(OP271,INDIRECT(ADDRESS(INDIRECT(ADDRESS(ROW()-1,COLUMN()))+1,2,,,"日々処理")):INDIRECT(ADDRESS(INDIRECT(ADDRESS(ROW()-1,COLUMN()))+1000,2,,,"日々処理")),0)+INDIRECT(ADDRESS(ROW()-1,COLUMN()))),"")</f>
        <v/>
      </c>
      <c r="OR271" s="91" t="str">
        <f t="shared" ca="1" si="1261"/>
        <v/>
      </c>
      <c r="OS271" s="91" t="str">
        <f t="shared" ca="1" si="1436"/>
        <v/>
      </c>
      <c r="OT271" s="91" t="str">
        <f t="shared" ca="1" si="1436"/>
        <v/>
      </c>
      <c r="OU271" s="91" t="str">
        <f t="shared" ca="1" si="1436"/>
        <v/>
      </c>
      <c r="OV271" s="91" t="str">
        <f t="shared" ca="1" si="1436"/>
        <v/>
      </c>
      <c r="OW271" s="91" t="str">
        <f t="shared" ca="1" si="1436"/>
        <v/>
      </c>
      <c r="OX271" s="91" t="str">
        <f t="shared" ca="1" si="1436"/>
        <v/>
      </c>
      <c r="OY271" s="91" t="str">
        <f t="shared" ca="1" si="1436"/>
        <v/>
      </c>
      <c r="OZ271" s="91" t="str">
        <f t="shared" ca="1" si="1436"/>
        <v/>
      </c>
      <c r="PA271" s="91" t="str">
        <f t="shared" ca="1" si="1436"/>
        <v/>
      </c>
      <c r="PB271" s="91" t="str">
        <f t="shared" ca="1" si="1436"/>
        <v/>
      </c>
      <c r="PC271" s="91" t="str">
        <f t="shared" ca="1" si="1436"/>
        <v/>
      </c>
      <c r="PE271" s="20" t="str">
        <f t="shared" ca="1" si="1392"/>
        <v/>
      </c>
      <c r="PF271" s="21" t="str">
        <f t="shared" ca="1" si="1393"/>
        <v/>
      </c>
      <c r="PG271" s="6" t="str">
        <f t="shared" ca="1" si="1394"/>
        <v/>
      </c>
      <c r="PH271" s="6" t="str">
        <f t="shared" ca="1" si="1395"/>
        <v/>
      </c>
      <c r="PI271" s="22" t="e">
        <f t="shared" ca="1" si="1396"/>
        <v>#VALUE!</v>
      </c>
      <c r="PJ271" s="22" t="e">
        <f t="shared" ca="1" si="1397"/>
        <v>#VALUE!</v>
      </c>
      <c r="PK271" s="22" t="str">
        <f ca="1">IFERROR(IF(INDIRECT(ADDRESS(ROW()-1,COLUMN()-2))="摘要",MATCH(PJ271,日々処理!PF:PF,0),MATCH(PJ271,INDIRECT(ADDRESS(INDIRECT(ADDRESS(ROW()-1,COLUMN()))+1,2,,,"日々処理")):INDIRECT(ADDRESS(INDIRECT(ADDRESS(ROW()-1,COLUMN()))+1000,2,,,"日々処理")),0)+INDIRECT(ADDRESS(ROW()-1,COLUMN()))),"")</f>
        <v/>
      </c>
      <c r="PL271" s="91" t="str">
        <f t="shared" ca="1" si="1262"/>
        <v/>
      </c>
      <c r="PM271" s="91" t="str">
        <f t="shared" ca="1" si="1437"/>
        <v/>
      </c>
      <c r="PN271" s="91" t="str">
        <f t="shared" ca="1" si="1437"/>
        <v/>
      </c>
      <c r="PO271" s="91" t="str">
        <f t="shared" ca="1" si="1437"/>
        <v/>
      </c>
      <c r="PP271" s="91" t="str">
        <f t="shared" ca="1" si="1437"/>
        <v/>
      </c>
      <c r="PQ271" s="91" t="str">
        <f t="shared" ca="1" si="1437"/>
        <v/>
      </c>
      <c r="PR271" s="91" t="str">
        <f t="shared" ca="1" si="1437"/>
        <v/>
      </c>
      <c r="PS271" s="91" t="str">
        <f t="shared" ca="1" si="1437"/>
        <v/>
      </c>
      <c r="PT271" s="91" t="str">
        <f t="shared" ca="1" si="1437"/>
        <v/>
      </c>
      <c r="PU271" s="91" t="str">
        <f t="shared" ca="1" si="1437"/>
        <v/>
      </c>
      <c r="PV271" s="91" t="str">
        <f t="shared" ca="1" si="1437"/>
        <v/>
      </c>
      <c r="PW271" s="91" t="str">
        <f t="shared" ca="1" si="1437"/>
        <v/>
      </c>
      <c r="PY271" s="20" t="str">
        <f t="shared" ca="1" si="1398"/>
        <v/>
      </c>
      <c r="PZ271" s="21" t="str">
        <f t="shared" ca="1" si="1399"/>
        <v/>
      </c>
      <c r="QA271" s="6" t="str">
        <f t="shared" ca="1" si="1400"/>
        <v/>
      </c>
      <c r="QB271" s="6" t="str">
        <f t="shared" ca="1" si="1401"/>
        <v/>
      </c>
      <c r="QC271" s="22" t="e">
        <f t="shared" ca="1" si="1402"/>
        <v>#VALUE!</v>
      </c>
      <c r="QD271" s="22" t="e">
        <f t="shared" ca="1" si="1403"/>
        <v>#VALUE!</v>
      </c>
      <c r="QE271" s="22" t="str">
        <f ca="1">IFERROR(IF(INDIRECT(ADDRESS(ROW()-1,COLUMN()-2))="摘要",MATCH(QD271,日々処理!PZ:PZ,0),MATCH(QD271,INDIRECT(ADDRESS(INDIRECT(ADDRESS(ROW()-1,COLUMN()))+1,2,,,"日々処理")):INDIRECT(ADDRESS(INDIRECT(ADDRESS(ROW()-1,COLUMN()))+1000,2,,,"日々処理")),0)+INDIRECT(ADDRESS(ROW()-1,COLUMN()))),"")</f>
        <v/>
      </c>
      <c r="QF271" s="91" t="str">
        <f t="shared" ca="1" si="1263"/>
        <v/>
      </c>
      <c r="QG271" s="91" t="str">
        <f t="shared" ca="1" si="1438"/>
        <v/>
      </c>
      <c r="QH271" s="91" t="str">
        <f t="shared" ca="1" si="1438"/>
        <v/>
      </c>
      <c r="QI271" s="91" t="str">
        <f t="shared" ca="1" si="1438"/>
        <v/>
      </c>
      <c r="QJ271" s="91" t="str">
        <f t="shared" ca="1" si="1438"/>
        <v/>
      </c>
      <c r="QK271" s="91" t="str">
        <f t="shared" ca="1" si="1438"/>
        <v/>
      </c>
      <c r="QL271" s="91" t="str">
        <f t="shared" ca="1" si="1438"/>
        <v/>
      </c>
      <c r="QM271" s="91" t="str">
        <f t="shared" ca="1" si="1438"/>
        <v/>
      </c>
      <c r="QN271" s="91" t="str">
        <f t="shared" ca="1" si="1438"/>
        <v/>
      </c>
      <c r="QO271" s="91" t="str">
        <f t="shared" ca="1" si="1438"/>
        <v/>
      </c>
      <c r="QP271" s="91" t="str">
        <f t="shared" ca="1" si="1438"/>
        <v/>
      </c>
      <c r="QQ271" s="91" t="str">
        <f t="shared" ca="1" si="1438"/>
        <v/>
      </c>
      <c r="QS271" s="20" t="str">
        <f t="shared" ca="1" si="1404"/>
        <v/>
      </c>
      <c r="QT271" s="21" t="str">
        <f t="shared" ca="1" si="1405"/>
        <v/>
      </c>
      <c r="QU271" s="6" t="str">
        <f t="shared" ca="1" si="1406"/>
        <v/>
      </c>
      <c r="QV271" s="6" t="str">
        <f t="shared" ca="1" si="1407"/>
        <v/>
      </c>
      <c r="QW271" s="22" t="e">
        <f t="shared" ca="1" si="1408"/>
        <v>#VALUE!</v>
      </c>
      <c r="QX271" s="22" t="e">
        <f t="shared" ca="1" si="1409"/>
        <v>#VALUE!</v>
      </c>
      <c r="QY271" s="22" t="str">
        <f ca="1">IFERROR(IF(INDIRECT(ADDRESS(ROW()-1,COLUMN()-2))="摘要",MATCH(QX271,日々処理!QT:QT,0),MATCH(QX271,INDIRECT(ADDRESS(INDIRECT(ADDRESS(ROW()-1,COLUMN()))+1,2,,,"日々処理")):INDIRECT(ADDRESS(INDIRECT(ADDRESS(ROW()-1,COLUMN()))+1000,2,,,"日々処理")),0)+INDIRECT(ADDRESS(ROW()-1,COLUMN()))),"")</f>
        <v/>
      </c>
      <c r="QZ271" s="91" t="str">
        <f t="shared" ca="1" si="1264"/>
        <v/>
      </c>
      <c r="RA271" s="91" t="str">
        <f t="shared" ca="1" si="1439"/>
        <v/>
      </c>
      <c r="RB271" s="91" t="str">
        <f t="shared" ca="1" si="1439"/>
        <v/>
      </c>
      <c r="RC271" s="91" t="str">
        <f t="shared" ca="1" si="1439"/>
        <v/>
      </c>
      <c r="RD271" s="91" t="str">
        <f t="shared" ca="1" si="1439"/>
        <v/>
      </c>
      <c r="RE271" s="91" t="str">
        <f t="shared" ca="1" si="1439"/>
        <v/>
      </c>
      <c r="RF271" s="91" t="str">
        <f t="shared" ca="1" si="1439"/>
        <v/>
      </c>
      <c r="RG271" s="91" t="str">
        <f t="shared" ca="1" si="1439"/>
        <v/>
      </c>
      <c r="RH271" s="91" t="str">
        <f t="shared" ca="1" si="1439"/>
        <v/>
      </c>
      <c r="RI271" s="91" t="str">
        <f t="shared" ca="1" si="1439"/>
        <v/>
      </c>
      <c r="RJ271" s="91" t="str">
        <f t="shared" ca="1" si="1439"/>
        <v/>
      </c>
      <c r="RK271" s="91" t="str">
        <f t="shared" ca="1" si="1439"/>
        <v/>
      </c>
      <c r="RM271" s="20" t="str">
        <f t="shared" ca="1" si="1410"/>
        <v/>
      </c>
      <c r="RN271" s="21" t="str">
        <f t="shared" ca="1" si="1411"/>
        <v/>
      </c>
      <c r="RO271" s="6" t="str">
        <f t="shared" ca="1" si="1412"/>
        <v/>
      </c>
      <c r="RP271" s="6" t="str">
        <f t="shared" ca="1" si="1413"/>
        <v/>
      </c>
      <c r="RQ271" s="22" t="e">
        <f t="shared" ca="1" si="1414"/>
        <v>#VALUE!</v>
      </c>
      <c r="RR271" s="22" t="e">
        <f t="shared" ca="1" si="1415"/>
        <v>#VALUE!</v>
      </c>
      <c r="RS271" s="22" t="str">
        <f ca="1">IFERROR(IF(INDIRECT(ADDRESS(ROW()-1,COLUMN()-2))="摘要",MATCH(RR271,日々処理!RN:RN,0),MATCH(RR271,INDIRECT(ADDRESS(INDIRECT(ADDRESS(ROW()-1,COLUMN()))+1,2,,,"日々処理")):INDIRECT(ADDRESS(INDIRECT(ADDRESS(ROW()-1,COLUMN()))+1000,2,,,"日々処理")),0)+INDIRECT(ADDRESS(ROW()-1,COLUMN()))),"")</f>
        <v/>
      </c>
      <c r="RT271" s="91" t="str">
        <f t="shared" ca="1" si="1265"/>
        <v/>
      </c>
      <c r="RU271" s="91" t="str">
        <f t="shared" ca="1" si="1440"/>
        <v/>
      </c>
      <c r="RV271" s="91" t="str">
        <f t="shared" ca="1" si="1440"/>
        <v/>
      </c>
      <c r="RW271" s="91" t="str">
        <f t="shared" ca="1" si="1440"/>
        <v/>
      </c>
      <c r="RX271" s="91" t="str">
        <f t="shared" ca="1" si="1440"/>
        <v/>
      </c>
      <c r="RY271" s="91" t="str">
        <f t="shared" ca="1" si="1440"/>
        <v/>
      </c>
      <c r="RZ271" s="91" t="str">
        <f t="shared" ca="1" si="1440"/>
        <v/>
      </c>
      <c r="SA271" s="91" t="str">
        <f t="shared" ca="1" si="1440"/>
        <v/>
      </c>
      <c r="SB271" s="91" t="str">
        <f t="shared" ca="1" si="1440"/>
        <v/>
      </c>
      <c r="SC271" s="91" t="str">
        <f t="shared" ca="1" si="1440"/>
        <v/>
      </c>
      <c r="SD271" s="91" t="str">
        <f t="shared" ca="1" si="1440"/>
        <v/>
      </c>
      <c r="SE271" s="91" t="str">
        <f t="shared" ca="1" si="1440"/>
        <v/>
      </c>
    </row>
    <row r="272" spans="1:499" ht="12" customHeight="1">
      <c r="A272" s="20" t="str">
        <f t="shared" ca="1" si="1266"/>
        <v/>
      </c>
      <c r="B272" s="21" t="str">
        <f t="shared" ca="1" si="1267"/>
        <v/>
      </c>
      <c r="C272" s="6" t="str">
        <f t="shared" ca="1" si="1268"/>
        <v/>
      </c>
      <c r="D272" s="6" t="str">
        <f t="shared" ca="1" si="1269"/>
        <v/>
      </c>
      <c r="E272" s="22" t="e">
        <f t="shared" ca="1" si="1270"/>
        <v>#VALUE!</v>
      </c>
      <c r="F272" s="22" t="e">
        <f t="shared" ca="1" si="1271"/>
        <v>#VALUE!</v>
      </c>
      <c r="G272" s="22" t="str">
        <f ca="1">IFERROR(IF(INDIRECT(ADDRESS(ROW()-1,COLUMN()-2))="摘要",MATCH(F272,日々処理!B:B,0),MATCH(F272,INDIRECT(ADDRESS(INDIRECT(ADDRESS(ROW()-1,COLUMN()))+1,2,,,"日々処理")):INDIRECT(ADDRESS(INDIRECT(ADDRESS(ROW()-1,COLUMN()))+1000,2,,,"日々処理")),0)+INDIRECT(ADDRESS(ROW()-1,COLUMN()))),"")</f>
        <v/>
      </c>
      <c r="H272" s="91" t="str">
        <f t="shared" ca="1" si="1241"/>
        <v/>
      </c>
      <c r="I272" s="91" t="str">
        <f t="shared" ca="1" si="1416"/>
        <v/>
      </c>
      <c r="J272" s="91" t="str">
        <f t="shared" ca="1" si="1416"/>
        <v/>
      </c>
      <c r="K272" s="91" t="str">
        <f t="shared" ca="1" si="1416"/>
        <v/>
      </c>
      <c r="L272" s="91" t="str">
        <f t="shared" ca="1" si="1416"/>
        <v/>
      </c>
      <c r="M272" s="91" t="str">
        <f t="shared" ca="1" si="1416"/>
        <v/>
      </c>
      <c r="N272" s="91" t="str">
        <f t="shared" ca="1" si="1416"/>
        <v/>
      </c>
      <c r="O272" s="91" t="str">
        <f t="shared" ca="1" si="1416"/>
        <v/>
      </c>
      <c r="P272" s="91" t="str">
        <f t="shared" ca="1" si="1416"/>
        <v/>
      </c>
      <c r="Q272" s="91" t="str">
        <f t="shared" ca="1" si="1416"/>
        <v/>
      </c>
      <c r="R272" s="91" t="str">
        <f t="shared" ca="1" si="1416"/>
        <v/>
      </c>
      <c r="S272" s="91" t="str">
        <f t="shared" ca="1" si="1416"/>
        <v/>
      </c>
      <c r="T272" s="89"/>
      <c r="U272" s="20" t="str">
        <f t="shared" ca="1" si="1272"/>
        <v/>
      </c>
      <c r="V272" s="21" t="str">
        <f t="shared" ca="1" si="1273"/>
        <v/>
      </c>
      <c r="W272" s="6" t="str">
        <f t="shared" ca="1" si="1274"/>
        <v/>
      </c>
      <c r="X272" s="6" t="str">
        <f t="shared" ca="1" si="1275"/>
        <v/>
      </c>
      <c r="Y272" s="22" t="e">
        <f t="shared" ca="1" si="1276"/>
        <v>#VALUE!</v>
      </c>
      <c r="Z272" s="22" t="e">
        <f t="shared" ca="1" si="1277"/>
        <v>#VALUE!</v>
      </c>
      <c r="AA272" s="22" t="str">
        <f ca="1">IFERROR(IF(INDIRECT(ADDRESS(ROW()-1,COLUMN()-2))="摘要",MATCH(Z272,日々処理!V:V,0),MATCH(Z272,INDIRECT(ADDRESS(INDIRECT(ADDRESS(ROW()-1,COLUMN()))+1,2,,,"日々処理")):INDIRECT(ADDRESS(INDIRECT(ADDRESS(ROW()-1,COLUMN()))+1000,2,,,"日々処理")),0)+INDIRECT(ADDRESS(ROW()-1,COLUMN()))),"")</f>
        <v/>
      </c>
      <c r="AB272" s="91" t="str">
        <f t="shared" ca="1" si="1242"/>
        <v/>
      </c>
      <c r="AC272" s="91" t="str">
        <f t="shared" ca="1" si="1417"/>
        <v/>
      </c>
      <c r="AD272" s="91" t="str">
        <f t="shared" ca="1" si="1417"/>
        <v/>
      </c>
      <c r="AE272" s="91" t="str">
        <f t="shared" ca="1" si="1417"/>
        <v/>
      </c>
      <c r="AF272" s="91" t="str">
        <f t="shared" ca="1" si="1417"/>
        <v/>
      </c>
      <c r="AG272" s="91" t="str">
        <f t="shared" ca="1" si="1417"/>
        <v/>
      </c>
      <c r="AH272" s="91" t="str">
        <f t="shared" ca="1" si="1417"/>
        <v/>
      </c>
      <c r="AI272" s="91" t="str">
        <f t="shared" ca="1" si="1417"/>
        <v/>
      </c>
      <c r="AJ272" s="91" t="str">
        <f t="shared" ca="1" si="1417"/>
        <v/>
      </c>
      <c r="AK272" s="91" t="str">
        <f t="shared" ca="1" si="1417"/>
        <v/>
      </c>
      <c r="AL272" s="91" t="str">
        <f t="shared" ca="1" si="1417"/>
        <v/>
      </c>
      <c r="AM272" s="91" t="str">
        <f t="shared" ca="1" si="1417"/>
        <v/>
      </c>
      <c r="AO272" s="20" t="str">
        <f t="shared" ca="1" si="1278"/>
        <v/>
      </c>
      <c r="AP272" s="21" t="str">
        <f t="shared" ca="1" si="1279"/>
        <v/>
      </c>
      <c r="AQ272" s="6" t="str">
        <f t="shared" ca="1" si="1280"/>
        <v/>
      </c>
      <c r="AR272" s="6" t="str">
        <f t="shared" ca="1" si="1281"/>
        <v/>
      </c>
      <c r="AS272" s="22" t="e">
        <f t="shared" ca="1" si="1282"/>
        <v>#VALUE!</v>
      </c>
      <c r="AT272" s="22" t="e">
        <f t="shared" ca="1" si="1283"/>
        <v>#VALUE!</v>
      </c>
      <c r="AU272" s="22" t="str">
        <f ca="1">IFERROR(IF(INDIRECT(ADDRESS(ROW()-1,COLUMN()-2))="摘要",MATCH(AT272,日々処理!AP:AP,0),MATCH(AT272,INDIRECT(ADDRESS(INDIRECT(ADDRESS(ROW()-1,COLUMN()))+1,2,,,"日々処理")):INDIRECT(ADDRESS(INDIRECT(ADDRESS(ROW()-1,COLUMN()))+1000,2,,,"日々処理")),0)+INDIRECT(ADDRESS(ROW()-1,COLUMN()))),"")</f>
        <v/>
      </c>
      <c r="AV272" s="91" t="str">
        <f t="shared" ca="1" si="1243"/>
        <v/>
      </c>
      <c r="AW272" s="91" t="str">
        <f t="shared" ca="1" si="1418"/>
        <v/>
      </c>
      <c r="AX272" s="91" t="str">
        <f t="shared" ca="1" si="1418"/>
        <v/>
      </c>
      <c r="AY272" s="91" t="str">
        <f t="shared" ca="1" si="1418"/>
        <v/>
      </c>
      <c r="AZ272" s="91" t="str">
        <f t="shared" ca="1" si="1418"/>
        <v/>
      </c>
      <c r="BA272" s="91" t="str">
        <f t="shared" ca="1" si="1418"/>
        <v/>
      </c>
      <c r="BB272" s="91" t="str">
        <f t="shared" ca="1" si="1418"/>
        <v/>
      </c>
      <c r="BC272" s="91" t="str">
        <f t="shared" ca="1" si="1418"/>
        <v/>
      </c>
      <c r="BD272" s="91" t="str">
        <f t="shared" ca="1" si="1418"/>
        <v/>
      </c>
      <c r="BE272" s="91" t="str">
        <f t="shared" ca="1" si="1418"/>
        <v/>
      </c>
      <c r="BF272" s="91" t="str">
        <f t="shared" ca="1" si="1418"/>
        <v/>
      </c>
      <c r="BG272" s="91" t="str">
        <f t="shared" ca="1" si="1418"/>
        <v/>
      </c>
      <c r="BI272" s="20" t="str">
        <f t="shared" ca="1" si="1284"/>
        <v/>
      </c>
      <c r="BJ272" s="21" t="str">
        <f t="shared" ca="1" si="1285"/>
        <v/>
      </c>
      <c r="BK272" s="6" t="str">
        <f t="shared" ca="1" si="1286"/>
        <v/>
      </c>
      <c r="BL272" s="6" t="str">
        <f t="shared" ca="1" si="1287"/>
        <v/>
      </c>
      <c r="BM272" s="22" t="e">
        <f t="shared" ca="1" si="1288"/>
        <v>#VALUE!</v>
      </c>
      <c r="BN272" s="22" t="e">
        <f t="shared" ca="1" si="1289"/>
        <v>#VALUE!</v>
      </c>
      <c r="BO272" s="22" t="str">
        <f ca="1">IFERROR(IF(INDIRECT(ADDRESS(ROW()-1,COLUMN()-2))="摘要",MATCH(BN272,日々処理!BJ:BJ,0),MATCH(BN272,INDIRECT(ADDRESS(INDIRECT(ADDRESS(ROW()-1,COLUMN()))+1,2,,,"日々処理")):INDIRECT(ADDRESS(INDIRECT(ADDRESS(ROW()-1,COLUMN()))+1000,2,,,"日々処理")),0)+INDIRECT(ADDRESS(ROW()-1,COLUMN()))),"")</f>
        <v/>
      </c>
      <c r="BP272" s="91" t="str">
        <f t="shared" ca="1" si="1244"/>
        <v/>
      </c>
      <c r="BQ272" s="91" t="str">
        <f t="shared" ca="1" si="1419"/>
        <v/>
      </c>
      <c r="BR272" s="91" t="str">
        <f t="shared" ca="1" si="1419"/>
        <v/>
      </c>
      <c r="BS272" s="91" t="str">
        <f t="shared" ca="1" si="1419"/>
        <v/>
      </c>
      <c r="BT272" s="91" t="str">
        <f t="shared" ca="1" si="1419"/>
        <v/>
      </c>
      <c r="BU272" s="91" t="str">
        <f t="shared" ca="1" si="1419"/>
        <v/>
      </c>
      <c r="BV272" s="91" t="str">
        <f t="shared" ca="1" si="1419"/>
        <v/>
      </c>
      <c r="BW272" s="91" t="str">
        <f t="shared" ca="1" si="1419"/>
        <v/>
      </c>
      <c r="BX272" s="91" t="str">
        <f t="shared" ca="1" si="1419"/>
        <v/>
      </c>
      <c r="BY272" s="91" t="str">
        <f t="shared" ca="1" si="1419"/>
        <v/>
      </c>
      <c r="BZ272" s="91" t="str">
        <f t="shared" ca="1" si="1419"/>
        <v/>
      </c>
      <c r="CA272" s="91" t="str">
        <f t="shared" ca="1" si="1419"/>
        <v/>
      </c>
      <c r="CC272" s="20" t="str">
        <f t="shared" ca="1" si="1290"/>
        <v/>
      </c>
      <c r="CD272" s="21" t="str">
        <f t="shared" ca="1" si="1291"/>
        <v/>
      </c>
      <c r="CE272" s="6" t="str">
        <f t="shared" ca="1" si="1292"/>
        <v/>
      </c>
      <c r="CF272" s="6" t="str">
        <f t="shared" ca="1" si="1293"/>
        <v/>
      </c>
      <c r="CG272" s="22" t="e">
        <f t="shared" ca="1" si="1294"/>
        <v>#VALUE!</v>
      </c>
      <c r="CH272" s="22" t="e">
        <f t="shared" ca="1" si="1295"/>
        <v>#VALUE!</v>
      </c>
      <c r="CI272" s="22" t="str">
        <f ca="1">IFERROR(IF(INDIRECT(ADDRESS(ROW()-1,COLUMN()-2))="摘要",MATCH(CH272,日々処理!CD:CD,0),MATCH(CH272,INDIRECT(ADDRESS(INDIRECT(ADDRESS(ROW()-1,COLUMN()))+1,2,,,"日々処理")):INDIRECT(ADDRESS(INDIRECT(ADDRESS(ROW()-1,COLUMN()))+1000,2,,,"日々処理")),0)+INDIRECT(ADDRESS(ROW()-1,COLUMN()))),"")</f>
        <v/>
      </c>
      <c r="CJ272" s="91" t="str">
        <f t="shared" ca="1" si="1245"/>
        <v/>
      </c>
      <c r="CK272" s="91" t="str">
        <f t="shared" ca="1" si="1420"/>
        <v/>
      </c>
      <c r="CL272" s="91" t="str">
        <f t="shared" ca="1" si="1420"/>
        <v/>
      </c>
      <c r="CM272" s="91" t="str">
        <f t="shared" ca="1" si="1420"/>
        <v/>
      </c>
      <c r="CN272" s="91" t="str">
        <f t="shared" ca="1" si="1420"/>
        <v/>
      </c>
      <c r="CO272" s="91" t="str">
        <f t="shared" ca="1" si="1420"/>
        <v/>
      </c>
      <c r="CP272" s="91" t="str">
        <f t="shared" ca="1" si="1420"/>
        <v/>
      </c>
      <c r="CQ272" s="91" t="str">
        <f t="shared" ca="1" si="1420"/>
        <v/>
      </c>
      <c r="CR272" s="91" t="str">
        <f t="shared" ca="1" si="1420"/>
        <v/>
      </c>
      <c r="CS272" s="91" t="str">
        <f t="shared" ca="1" si="1420"/>
        <v/>
      </c>
      <c r="CT272" s="91" t="str">
        <f t="shared" ca="1" si="1420"/>
        <v/>
      </c>
      <c r="CU272" s="91" t="str">
        <f t="shared" ca="1" si="1420"/>
        <v/>
      </c>
      <c r="CW272" s="20" t="str">
        <f t="shared" ca="1" si="1296"/>
        <v/>
      </c>
      <c r="CX272" s="21" t="str">
        <f t="shared" ca="1" si="1297"/>
        <v/>
      </c>
      <c r="CY272" s="6" t="str">
        <f t="shared" ca="1" si="1298"/>
        <v/>
      </c>
      <c r="CZ272" s="6" t="str">
        <f t="shared" ca="1" si="1299"/>
        <v/>
      </c>
      <c r="DA272" s="22" t="e">
        <f t="shared" ca="1" si="1300"/>
        <v>#VALUE!</v>
      </c>
      <c r="DB272" s="22" t="e">
        <f t="shared" ca="1" si="1301"/>
        <v>#VALUE!</v>
      </c>
      <c r="DC272" s="22" t="str">
        <f ca="1">IFERROR(IF(INDIRECT(ADDRESS(ROW()-1,COLUMN()-2))="摘要",MATCH(DB272,日々処理!CX:CX,0),MATCH(DB272,INDIRECT(ADDRESS(INDIRECT(ADDRESS(ROW()-1,COLUMN()))+1,2,,,"日々処理")):INDIRECT(ADDRESS(INDIRECT(ADDRESS(ROW()-1,COLUMN()))+1000,2,,,"日々処理")),0)+INDIRECT(ADDRESS(ROW()-1,COLUMN()))),"")</f>
        <v/>
      </c>
      <c r="DD272" s="91" t="str">
        <f t="shared" ca="1" si="1246"/>
        <v/>
      </c>
      <c r="DE272" s="91" t="str">
        <f t="shared" ca="1" si="1421"/>
        <v/>
      </c>
      <c r="DF272" s="91" t="str">
        <f t="shared" ca="1" si="1421"/>
        <v/>
      </c>
      <c r="DG272" s="91" t="str">
        <f t="shared" ca="1" si="1421"/>
        <v/>
      </c>
      <c r="DH272" s="91" t="str">
        <f t="shared" ca="1" si="1421"/>
        <v/>
      </c>
      <c r="DI272" s="91" t="str">
        <f t="shared" ca="1" si="1421"/>
        <v/>
      </c>
      <c r="DJ272" s="91" t="str">
        <f t="shared" ca="1" si="1421"/>
        <v/>
      </c>
      <c r="DK272" s="91" t="str">
        <f t="shared" ca="1" si="1421"/>
        <v/>
      </c>
      <c r="DL272" s="91" t="str">
        <f t="shared" ca="1" si="1421"/>
        <v/>
      </c>
      <c r="DM272" s="91" t="str">
        <f t="shared" ca="1" si="1421"/>
        <v/>
      </c>
      <c r="DN272" s="91" t="str">
        <f t="shared" ca="1" si="1421"/>
        <v/>
      </c>
      <c r="DO272" s="91" t="str">
        <f t="shared" ca="1" si="1421"/>
        <v/>
      </c>
      <c r="DQ272" s="20" t="str">
        <f t="shared" ca="1" si="1302"/>
        <v/>
      </c>
      <c r="DR272" s="21" t="str">
        <f t="shared" ca="1" si="1303"/>
        <v/>
      </c>
      <c r="DS272" s="6" t="str">
        <f t="shared" ca="1" si="1304"/>
        <v/>
      </c>
      <c r="DT272" s="6" t="str">
        <f t="shared" ca="1" si="1305"/>
        <v/>
      </c>
      <c r="DU272" s="22" t="e">
        <f t="shared" ca="1" si="1306"/>
        <v>#VALUE!</v>
      </c>
      <c r="DV272" s="22" t="e">
        <f t="shared" ca="1" si="1307"/>
        <v>#VALUE!</v>
      </c>
      <c r="DW272" s="22" t="str">
        <f ca="1">IFERROR(IF(INDIRECT(ADDRESS(ROW()-1,COLUMN()-2))="摘要",MATCH(DV272,日々処理!DR:DR,0),MATCH(DV272,INDIRECT(ADDRESS(INDIRECT(ADDRESS(ROW()-1,COLUMN()))+1,2,,,"日々処理")):INDIRECT(ADDRESS(INDIRECT(ADDRESS(ROW()-1,COLUMN()))+1000,2,,,"日々処理")),0)+INDIRECT(ADDRESS(ROW()-1,COLUMN()))),"")</f>
        <v/>
      </c>
      <c r="DX272" s="91" t="str">
        <f t="shared" ca="1" si="1247"/>
        <v/>
      </c>
      <c r="DY272" s="91" t="str">
        <f t="shared" ca="1" si="1422"/>
        <v/>
      </c>
      <c r="DZ272" s="91" t="str">
        <f t="shared" ca="1" si="1422"/>
        <v/>
      </c>
      <c r="EA272" s="91" t="str">
        <f t="shared" ca="1" si="1422"/>
        <v/>
      </c>
      <c r="EB272" s="91" t="str">
        <f t="shared" ca="1" si="1422"/>
        <v/>
      </c>
      <c r="EC272" s="91" t="str">
        <f t="shared" ca="1" si="1422"/>
        <v/>
      </c>
      <c r="ED272" s="91" t="str">
        <f t="shared" ca="1" si="1422"/>
        <v/>
      </c>
      <c r="EE272" s="91" t="str">
        <f t="shared" ca="1" si="1422"/>
        <v/>
      </c>
      <c r="EF272" s="91" t="str">
        <f t="shared" ca="1" si="1422"/>
        <v/>
      </c>
      <c r="EG272" s="91" t="str">
        <f t="shared" ca="1" si="1422"/>
        <v/>
      </c>
      <c r="EH272" s="91" t="str">
        <f t="shared" ca="1" si="1422"/>
        <v/>
      </c>
      <c r="EI272" s="91" t="str">
        <f t="shared" ca="1" si="1422"/>
        <v/>
      </c>
      <c r="EK272" s="20" t="str">
        <f t="shared" ca="1" si="1308"/>
        <v/>
      </c>
      <c r="EL272" s="21" t="str">
        <f t="shared" ca="1" si="1309"/>
        <v/>
      </c>
      <c r="EM272" s="6" t="str">
        <f t="shared" ca="1" si="1310"/>
        <v/>
      </c>
      <c r="EN272" s="6" t="str">
        <f t="shared" ca="1" si="1311"/>
        <v/>
      </c>
      <c r="EO272" s="22" t="e">
        <f t="shared" ca="1" si="1312"/>
        <v>#VALUE!</v>
      </c>
      <c r="EP272" s="22" t="e">
        <f t="shared" ca="1" si="1313"/>
        <v>#VALUE!</v>
      </c>
      <c r="EQ272" s="22" t="str">
        <f ca="1">IFERROR(IF(INDIRECT(ADDRESS(ROW()-1,COLUMN()-2))="摘要",MATCH(EP272,日々処理!EL:EL,0),MATCH(EP272,INDIRECT(ADDRESS(INDIRECT(ADDRESS(ROW()-1,COLUMN()))+1,2,,,"日々処理")):INDIRECT(ADDRESS(INDIRECT(ADDRESS(ROW()-1,COLUMN()))+1000,2,,,"日々処理")),0)+INDIRECT(ADDRESS(ROW()-1,COLUMN()))),"")</f>
        <v/>
      </c>
      <c r="ER272" s="91" t="str">
        <f t="shared" ca="1" si="1248"/>
        <v/>
      </c>
      <c r="ES272" s="91" t="str">
        <f t="shared" ca="1" si="1423"/>
        <v/>
      </c>
      <c r="ET272" s="91" t="str">
        <f t="shared" ca="1" si="1423"/>
        <v/>
      </c>
      <c r="EU272" s="91" t="str">
        <f t="shared" ca="1" si="1423"/>
        <v/>
      </c>
      <c r="EV272" s="91" t="str">
        <f t="shared" ca="1" si="1423"/>
        <v/>
      </c>
      <c r="EW272" s="91" t="str">
        <f t="shared" ca="1" si="1423"/>
        <v/>
      </c>
      <c r="EX272" s="91" t="str">
        <f t="shared" ca="1" si="1423"/>
        <v/>
      </c>
      <c r="EY272" s="91" t="str">
        <f t="shared" ca="1" si="1423"/>
        <v/>
      </c>
      <c r="EZ272" s="91" t="str">
        <f t="shared" ca="1" si="1423"/>
        <v/>
      </c>
      <c r="FA272" s="91" t="str">
        <f t="shared" ca="1" si="1423"/>
        <v/>
      </c>
      <c r="FB272" s="91" t="str">
        <f t="shared" ca="1" si="1423"/>
        <v/>
      </c>
      <c r="FC272" s="91" t="str">
        <f t="shared" ca="1" si="1423"/>
        <v/>
      </c>
      <c r="FE272" s="20" t="str">
        <f t="shared" ca="1" si="1314"/>
        <v/>
      </c>
      <c r="FF272" s="21" t="str">
        <f t="shared" ca="1" si="1315"/>
        <v/>
      </c>
      <c r="FG272" s="6" t="str">
        <f t="shared" ca="1" si="1316"/>
        <v/>
      </c>
      <c r="FH272" s="6" t="str">
        <f t="shared" ca="1" si="1317"/>
        <v/>
      </c>
      <c r="FI272" s="22" t="e">
        <f t="shared" ca="1" si="1318"/>
        <v>#VALUE!</v>
      </c>
      <c r="FJ272" s="22" t="e">
        <f t="shared" ca="1" si="1319"/>
        <v>#VALUE!</v>
      </c>
      <c r="FK272" s="22" t="str">
        <f ca="1">IFERROR(IF(INDIRECT(ADDRESS(ROW()-1,COLUMN()-2))="摘要",MATCH(FJ272,日々処理!FF:FF,0),MATCH(FJ272,INDIRECT(ADDRESS(INDIRECT(ADDRESS(ROW()-1,COLUMN()))+1,2,,,"日々処理")):INDIRECT(ADDRESS(INDIRECT(ADDRESS(ROW()-1,COLUMN()))+1000,2,,,"日々処理")),0)+INDIRECT(ADDRESS(ROW()-1,COLUMN()))),"")</f>
        <v/>
      </c>
      <c r="FL272" s="91" t="str">
        <f t="shared" ca="1" si="1249"/>
        <v/>
      </c>
      <c r="FM272" s="91" t="str">
        <f t="shared" ca="1" si="1424"/>
        <v/>
      </c>
      <c r="FN272" s="91" t="str">
        <f t="shared" ca="1" si="1424"/>
        <v/>
      </c>
      <c r="FO272" s="91" t="str">
        <f t="shared" ca="1" si="1424"/>
        <v/>
      </c>
      <c r="FP272" s="91" t="str">
        <f t="shared" ca="1" si="1424"/>
        <v/>
      </c>
      <c r="FQ272" s="91" t="str">
        <f t="shared" ca="1" si="1424"/>
        <v/>
      </c>
      <c r="FR272" s="91" t="str">
        <f t="shared" ca="1" si="1424"/>
        <v/>
      </c>
      <c r="FS272" s="91" t="str">
        <f t="shared" ca="1" si="1424"/>
        <v/>
      </c>
      <c r="FT272" s="91" t="str">
        <f t="shared" ca="1" si="1424"/>
        <v/>
      </c>
      <c r="FU272" s="91" t="str">
        <f t="shared" ca="1" si="1424"/>
        <v/>
      </c>
      <c r="FV272" s="91" t="str">
        <f t="shared" ca="1" si="1424"/>
        <v/>
      </c>
      <c r="FW272" s="91" t="str">
        <f t="shared" ca="1" si="1424"/>
        <v/>
      </c>
      <c r="FY272" s="20" t="str">
        <f t="shared" ca="1" si="1320"/>
        <v/>
      </c>
      <c r="FZ272" s="21" t="str">
        <f t="shared" ca="1" si="1321"/>
        <v/>
      </c>
      <c r="GA272" s="6" t="str">
        <f t="shared" ca="1" si="1322"/>
        <v/>
      </c>
      <c r="GB272" s="6" t="str">
        <f t="shared" ca="1" si="1323"/>
        <v/>
      </c>
      <c r="GC272" s="22" t="e">
        <f t="shared" ca="1" si="1324"/>
        <v>#VALUE!</v>
      </c>
      <c r="GD272" s="22" t="e">
        <f t="shared" ca="1" si="1325"/>
        <v>#VALUE!</v>
      </c>
      <c r="GE272" s="22" t="str">
        <f ca="1">IFERROR(IF(INDIRECT(ADDRESS(ROW()-1,COLUMN()-2))="摘要",MATCH(GD272,日々処理!FZ:FZ,0),MATCH(GD272,INDIRECT(ADDRESS(INDIRECT(ADDRESS(ROW()-1,COLUMN()))+1,2,,,"日々処理")):INDIRECT(ADDRESS(INDIRECT(ADDRESS(ROW()-1,COLUMN()))+1000,2,,,"日々処理")),0)+INDIRECT(ADDRESS(ROW()-1,COLUMN()))),"")</f>
        <v/>
      </c>
      <c r="GF272" s="91" t="str">
        <f t="shared" ca="1" si="1250"/>
        <v/>
      </c>
      <c r="GG272" s="91" t="str">
        <f t="shared" ca="1" si="1425"/>
        <v/>
      </c>
      <c r="GH272" s="91" t="str">
        <f t="shared" ca="1" si="1425"/>
        <v/>
      </c>
      <c r="GI272" s="91" t="str">
        <f t="shared" ca="1" si="1425"/>
        <v/>
      </c>
      <c r="GJ272" s="91" t="str">
        <f t="shared" ca="1" si="1425"/>
        <v/>
      </c>
      <c r="GK272" s="91" t="str">
        <f t="shared" ca="1" si="1425"/>
        <v/>
      </c>
      <c r="GL272" s="91" t="str">
        <f t="shared" ca="1" si="1425"/>
        <v/>
      </c>
      <c r="GM272" s="91" t="str">
        <f t="shared" ca="1" si="1425"/>
        <v/>
      </c>
      <c r="GN272" s="91" t="str">
        <f t="shared" ca="1" si="1425"/>
        <v/>
      </c>
      <c r="GO272" s="91" t="str">
        <f t="shared" ca="1" si="1425"/>
        <v/>
      </c>
      <c r="GP272" s="91" t="str">
        <f t="shared" ca="1" si="1425"/>
        <v/>
      </c>
      <c r="GQ272" s="91" t="str">
        <f t="shared" ca="1" si="1425"/>
        <v/>
      </c>
      <c r="GS272" s="20" t="str">
        <f t="shared" ca="1" si="1326"/>
        <v/>
      </c>
      <c r="GT272" s="21" t="str">
        <f t="shared" ca="1" si="1327"/>
        <v/>
      </c>
      <c r="GU272" s="6" t="str">
        <f t="shared" ca="1" si="1328"/>
        <v/>
      </c>
      <c r="GV272" s="6" t="str">
        <f t="shared" ca="1" si="1329"/>
        <v/>
      </c>
      <c r="GW272" s="22" t="e">
        <f t="shared" ca="1" si="1330"/>
        <v>#VALUE!</v>
      </c>
      <c r="GX272" s="22" t="e">
        <f t="shared" ca="1" si="1331"/>
        <v>#VALUE!</v>
      </c>
      <c r="GY272" s="22" t="str">
        <f ca="1">IFERROR(IF(INDIRECT(ADDRESS(ROW()-1,COLUMN()-2))="摘要",MATCH(GX272,日々処理!GT:GT,0),MATCH(GX272,INDIRECT(ADDRESS(INDIRECT(ADDRESS(ROW()-1,COLUMN()))+1,2,,,"日々処理")):INDIRECT(ADDRESS(INDIRECT(ADDRESS(ROW()-1,COLUMN()))+1000,2,,,"日々処理")),0)+INDIRECT(ADDRESS(ROW()-1,COLUMN()))),"")</f>
        <v/>
      </c>
      <c r="GZ272" s="91" t="str">
        <f t="shared" ca="1" si="1251"/>
        <v/>
      </c>
      <c r="HA272" s="91" t="str">
        <f t="shared" ca="1" si="1426"/>
        <v/>
      </c>
      <c r="HB272" s="91" t="str">
        <f t="shared" ca="1" si="1426"/>
        <v/>
      </c>
      <c r="HC272" s="91" t="str">
        <f t="shared" ca="1" si="1426"/>
        <v/>
      </c>
      <c r="HD272" s="91" t="str">
        <f t="shared" ca="1" si="1426"/>
        <v/>
      </c>
      <c r="HE272" s="91" t="str">
        <f t="shared" ca="1" si="1426"/>
        <v/>
      </c>
      <c r="HF272" s="91" t="str">
        <f t="shared" ca="1" si="1426"/>
        <v/>
      </c>
      <c r="HG272" s="91" t="str">
        <f t="shared" ca="1" si="1426"/>
        <v/>
      </c>
      <c r="HH272" s="91" t="str">
        <f t="shared" ca="1" si="1426"/>
        <v/>
      </c>
      <c r="HI272" s="91" t="str">
        <f t="shared" ca="1" si="1426"/>
        <v/>
      </c>
      <c r="HJ272" s="91" t="str">
        <f t="shared" ca="1" si="1426"/>
        <v/>
      </c>
      <c r="HK272" s="91" t="str">
        <f t="shared" ca="1" si="1426"/>
        <v/>
      </c>
      <c r="HM272" s="20" t="str">
        <f t="shared" ca="1" si="1332"/>
        <v/>
      </c>
      <c r="HN272" s="21" t="str">
        <f t="shared" ca="1" si="1333"/>
        <v/>
      </c>
      <c r="HO272" s="6" t="str">
        <f t="shared" ca="1" si="1334"/>
        <v/>
      </c>
      <c r="HP272" s="6" t="str">
        <f t="shared" ca="1" si="1335"/>
        <v/>
      </c>
      <c r="HQ272" s="22" t="e">
        <f t="shared" ca="1" si="1336"/>
        <v>#VALUE!</v>
      </c>
      <c r="HR272" s="22" t="e">
        <f t="shared" ca="1" si="1337"/>
        <v>#VALUE!</v>
      </c>
      <c r="HS272" s="22" t="str">
        <f ca="1">IFERROR(IF(INDIRECT(ADDRESS(ROW()-1,COLUMN()-2))="摘要",MATCH(HR272,日々処理!HN:HN,0),MATCH(HR272,INDIRECT(ADDRESS(INDIRECT(ADDRESS(ROW()-1,COLUMN()))+1,2,,,"日々処理")):INDIRECT(ADDRESS(INDIRECT(ADDRESS(ROW()-1,COLUMN()))+1000,2,,,"日々処理")),0)+INDIRECT(ADDRESS(ROW()-1,COLUMN()))),"")</f>
        <v/>
      </c>
      <c r="HT272" s="91" t="str">
        <f t="shared" ca="1" si="1252"/>
        <v/>
      </c>
      <c r="HU272" s="91" t="str">
        <f t="shared" ca="1" si="1427"/>
        <v/>
      </c>
      <c r="HV272" s="91" t="str">
        <f t="shared" ca="1" si="1427"/>
        <v/>
      </c>
      <c r="HW272" s="91" t="str">
        <f t="shared" ca="1" si="1427"/>
        <v/>
      </c>
      <c r="HX272" s="91" t="str">
        <f t="shared" ca="1" si="1427"/>
        <v/>
      </c>
      <c r="HY272" s="91" t="str">
        <f t="shared" ca="1" si="1427"/>
        <v/>
      </c>
      <c r="HZ272" s="91" t="str">
        <f t="shared" ca="1" si="1427"/>
        <v/>
      </c>
      <c r="IA272" s="91" t="str">
        <f t="shared" ca="1" si="1427"/>
        <v/>
      </c>
      <c r="IB272" s="91" t="str">
        <f t="shared" ca="1" si="1427"/>
        <v/>
      </c>
      <c r="IC272" s="91" t="str">
        <f t="shared" ca="1" si="1427"/>
        <v/>
      </c>
      <c r="ID272" s="91" t="str">
        <f t="shared" ca="1" si="1427"/>
        <v/>
      </c>
      <c r="IE272" s="91" t="str">
        <f t="shared" ca="1" si="1427"/>
        <v/>
      </c>
      <c r="IG272" s="20" t="str">
        <f t="shared" ca="1" si="1338"/>
        <v/>
      </c>
      <c r="IH272" s="21" t="str">
        <f t="shared" ca="1" si="1339"/>
        <v/>
      </c>
      <c r="II272" s="6" t="str">
        <f t="shared" ca="1" si="1340"/>
        <v/>
      </c>
      <c r="IJ272" s="6" t="str">
        <f t="shared" ca="1" si="1341"/>
        <v/>
      </c>
      <c r="IK272" s="22" t="e">
        <f t="shared" ca="1" si="1342"/>
        <v>#VALUE!</v>
      </c>
      <c r="IL272" s="22" t="e">
        <f t="shared" ca="1" si="1343"/>
        <v>#VALUE!</v>
      </c>
      <c r="IM272" s="22" t="str">
        <f ca="1">IFERROR(IF(INDIRECT(ADDRESS(ROW()-1,COLUMN()-2))="摘要",MATCH(IL272,日々処理!IH:IH,0),MATCH(IL272,INDIRECT(ADDRESS(INDIRECT(ADDRESS(ROW()-1,COLUMN()))+1,2,,,"日々処理")):INDIRECT(ADDRESS(INDIRECT(ADDRESS(ROW()-1,COLUMN()))+1000,2,,,"日々処理")),0)+INDIRECT(ADDRESS(ROW()-1,COLUMN()))),"")</f>
        <v/>
      </c>
      <c r="IN272" s="91" t="str">
        <f t="shared" ca="1" si="1253"/>
        <v/>
      </c>
      <c r="IO272" s="91" t="str">
        <f t="shared" ca="1" si="1428"/>
        <v/>
      </c>
      <c r="IP272" s="91" t="str">
        <f t="shared" ca="1" si="1428"/>
        <v/>
      </c>
      <c r="IQ272" s="91" t="str">
        <f t="shared" ca="1" si="1428"/>
        <v/>
      </c>
      <c r="IR272" s="91" t="str">
        <f t="shared" ca="1" si="1428"/>
        <v/>
      </c>
      <c r="IS272" s="91" t="str">
        <f t="shared" ca="1" si="1428"/>
        <v/>
      </c>
      <c r="IT272" s="91" t="str">
        <f t="shared" ca="1" si="1428"/>
        <v/>
      </c>
      <c r="IU272" s="91" t="str">
        <f t="shared" ca="1" si="1428"/>
        <v/>
      </c>
      <c r="IV272" s="91" t="str">
        <f t="shared" ca="1" si="1428"/>
        <v/>
      </c>
      <c r="IW272" s="91" t="str">
        <f t="shared" ca="1" si="1428"/>
        <v/>
      </c>
      <c r="IX272" s="91" t="str">
        <f t="shared" ca="1" si="1428"/>
        <v/>
      </c>
      <c r="IY272" s="91" t="str">
        <f t="shared" ca="1" si="1428"/>
        <v/>
      </c>
      <c r="JA272" s="20" t="str">
        <f t="shared" ca="1" si="1344"/>
        <v/>
      </c>
      <c r="JB272" s="21" t="str">
        <f t="shared" ca="1" si="1345"/>
        <v/>
      </c>
      <c r="JC272" s="6" t="str">
        <f t="shared" ca="1" si="1346"/>
        <v/>
      </c>
      <c r="JD272" s="6" t="str">
        <f t="shared" ca="1" si="1347"/>
        <v/>
      </c>
      <c r="JE272" s="22" t="e">
        <f t="shared" ca="1" si="1348"/>
        <v>#VALUE!</v>
      </c>
      <c r="JF272" s="22" t="e">
        <f t="shared" ca="1" si="1349"/>
        <v>#VALUE!</v>
      </c>
      <c r="JG272" s="22" t="str">
        <f ca="1">IFERROR(IF(INDIRECT(ADDRESS(ROW()-1,COLUMN()-2))="摘要",MATCH(JF272,日々処理!JB:JB,0),MATCH(JF272,INDIRECT(ADDRESS(INDIRECT(ADDRESS(ROW()-1,COLUMN()))+1,2,,,"日々処理")):INDIRECT(ADDRESS(INDIRECT(ADDRESS(ROW()-1,COLUMN()))+1000,2,,,"日々処理")),0)+INDIRECT(ADDRESS(ROW()-1,COLUMN()))),"")</f>
        <v/>
      </c>
      <c r="JH272" s="91" t="str">
        <f t="shared" ca="1" si="1254"/>
        <v/>
      </c>
      <c r="JI272" s="91" t="str">
        <f t="shared" ca="1" si="1429"/>
        <v/>
      </c>
      <c r="JJ272" s="91" t="str">
        <f t="shared" ca="1" si="1429"/>
        <v/>
      </c>
      <c r="JK272" s="91" t="str">
        <f t="shared" ca="1" si="1429"/>
        <v/>
      </c>
      <c r="JL272" s="91" t="str">
        <f t="shared" ca="1" si="1429"/>
        <v/>
      </c>
      <c r="JM272" s="91" t="str">
        <f t="shared" ca="1" si="1429"/>
        <v/>
      </c>
      <c r="JN272" s="91" t="str">
        <f t="shared" ca="1" si="1429"/>
        <v/>
      </c>
      <c r="JO272" s="91" t="str">
        <f t="shared" ca="1" si="1429"/>
        <v/>
      </c>
      <c r="JP272" s="91" t="str">
        <f t="shared" ca="1" si="1429"/>
        <v/>
      </c>
      <c r="JQ272" s="91" t="str">
        <f t="shared" ca="1" si="1429"/>
        <v/>
      </c>
      <c r="JR272" s="91" t="str">
        <f t="shared" ca="1" si="1429"/>
        <v/>
      </c>
      <c r="JS272" s="91" t="str">
        <f t="shared" ca="1" si="1429"/>
        <v/>
      </c>
      <c r="JU272" s="20" t="str">
        <f t="shared" ca="1" si="1350"/>
        <v/>
      </c>
      <c r="JV272" s="21" t="str">
        <f t="shared" ca="1" si="1351"/>
        <v/>
      </c>
      <c r="JW272" s="6" t="str">
        <f t="shared" ca="1" si="1352"/>
        <v/>
      </c>
      <c r="JX272" s="6" t="str">
        <f t="shared" ca="1" si="1353"/>
        <v/>
      </c>
      <c r="JY272" s="22" t="e">
        <f t="shared" ca="1" si="1354"/>
        <v>#VALUE!</v>
      </c>
      <c r="JZ272" s="22" t="e">
        <f t="shared" ca="1" si="1355"/>
        <v>#VALUE!</v>
      </c>
      <c r="KA272" s="22" t="str">
        <f ca="1">IFERROR(IF(INDIRECT(ADDRESS(ROW()-1,COLUMN()-2))="摘要",MATCH(JZ272,日々処理!JV:JV,0),MATCH(JZ272,INDIRECT(ADDRESS(INDIRECT(ADDRESS(ROW()-1,COLUMN()))+1,2,,,"日々処理")):INDIRECT(ADDRESS(INDIRECT(ADDRESS(ROW()-1,COLUMN()))+1000,2,,,"日々処理")),0)+INDIRECT(ADDRESS(ROW()-1,COLUMN()))),"")</f>
        <v/>
      </c>
      <c r="KB272" s="91" t="str">
        <f t="shared" ca="1" si="1255"/>
        <v/>
      </c>
      <c r="KC272" s="91" t="str">
        <f t="shared" ca="1" si="1430"/>
        <v/>
      </c>
      <c r="KD272" s="91" t="str">
        <f t="shared" ca="1" si="1430"/>
        <v/>
      </c>
      <c r="KE272" s="91" t="str">
        <f t="shared" ca="1" si="1430"/>
        <v/>
      </c>
      <c r="KF272" s="91" t="str">
        <f t="shared" ca="1" si="1430"/>
        <v/>
      </c>
      <c r="KG272" s="91" t="str">
        <f t="shared" ca="1" si="1430"/>
        <v/>
      </c>
      <c r="KH272" s="91" t="str">
        <f t="shared" ca="1" si="1430"/>
        <v/>
      </c>
      <c r="KI272" s="91" t="str">
        <f t="shared" ca="1" si="1430"/>
        <v/>
      </c>
      <c r="KJ272" s="91" t="str">
        <f t="shared" ca="1" si="1430"/>
        <v/>
      </c>
      <c r="KK272" s="91" t="str">
        <f t="shared" ca="1" si="1430"/>
        <v/>
      </c>
      <c r="KL272" s="91" t="str">
        <f t="shared" ca="1" si="1430"/>
        <v/>
      </c>
      <c r="KM272" s="91" t="str">
        <f t="shared" ca="1" si="1430"/>
        <v/>
      </c>
      <c r="KO272" s="20" t="str">
        <f t="shared" ca="1" si="1356"/>
        <v/>
      </c>
      <c r="KP272" s="21" t="str">
        <f t="shared" ca="1" si="1357"/>
        <v/>
      </c>
      <c r="KQ272" s="6" t="str">
        <f t="shared" ca="1" si="1358"/>
        <v/>
      </c>
      <c r="KR272" s="6" t="str">
        <f t="shared" ca="1" si="1359"/>
        <v/>
      </c>
      <c r="KS272" s="22" t="e">
        <f t="shared" ca="1" si="1360"/>
        <v>#VALUE!</v>
      </c>
      <c r="KT272" s="22" t="e">
        <f t="shared" ca="1" si="1361"/>
        <v>#VALUE!</v>
      </c>
      <c r="KU272" s="22" t="str">
        <f ca="1">IFERROR(IF(INDIRECT(ADDRESS(ROW()-1,COLUMN()-2))="摘要",MATCH(KT272,日々処理!KP:KP,0),MATCH(KT272,INDIRECT(ADDRESS(INDIRECT(ADDRESS(ROW()-1,COLUMN()))+1,2,,,"日々処理")):INDIRECT(ADDRESS(INDIRECT(ADDRESS(ROW()-1,COLUMN()))+1000,2,,,"日々処理")),0)+INDIRECT(ADDRESS(ROW()-1,COLUMN()))),"")</f>
        <v/>
      </c>
      <c r="KV272" s="91" t="str">
        <f t="shared" ca="1" si="1256"/>
        <v/>
      </c>
      <c r="KW272" s="91" t="str">
        <f t="shared" ca="1" si="1431"/>
        <v/>
      </c>
      <c r="KX272" s="91" t="str">
        <f t="shared" ca="1" si="1431"/>
        <v/>
      </c>
      <c r="KY272" s="91" t="str">
        <f t="shared" ca="1" si="1431"/>
        <v/>
      </c>
      <c r="KZ272" s="91" t="str">
        <f t="shared" ca="1" si="1431"/>
        <v/>
      </c>
      <c r="LA272" s="91" t="str">
        <f t="shared" ca="1" si="1431"/>
        <v/>
      </c>
      <c r="LB272" s="91" t="str">
        <f t="shared" ca="1" si="1431"/>
        <v/>
      </c>
      <c r="LC272" s="91" t="str">
        <f t="shared" ca="1" si="1431"/>
        <v/>
      </c>
      <c r="LD272" s="91" t="str">
        <f t="shared" ca="1" si="1431"/>
        <v/>
      </c>
      <c r="LE272" s="91" t="str">
        <f t="shared" ca="1" si="1431"/>
        <v/>
      </c>
      <c r="LF272" s="91" t="str">
        <f t="shared" ca="1" si="1431"/>
        <v/>
      </c>
      <c r="LG272" s="91" t="str">
        <f t="shared" ca="1" si="1431"/>
        <v/>
      </c>
      <c r="LI272" s="20" t="str">
        <f t="shared" ca="1" si="1362"/>
        <v/>
      </c>
      <c r="LJ272" s="21" t="str">
        <f t="shared" ca="1" si="1363"/>
        <v/>
      </c>
      <c r="LK272" s="6" t="str">
        <f t="shared" ca="1" si="1364"/>
        <v/>
      </c>
      <c r="LL272" s="6" t="str">
        <f t="shared" ca="1" si="1365"/>
        <v/>
      </c>
      <c r="LM272" s="22" t="e">
        <f t="shared" ca="1" si="1366"/>
        <v>#VALUE!</v>
      </c>
      <c r="LN272" s="22" t="e">
        <f t="shared" ca="1" si="1367"/>
        <v>#VALUE!</v>
      </c>
      <c r="LO272" s="22" t="str">
        <f ca="1">IFERROR(IF(INDIRECT(ADDRESS(ROW()-1,COLUMN()-2))="摘要",MATCH(LN272,日々処理!LJ:LJ,0),MATCH(LN272,INDIRECT(ADDRESS(INDIRECT(ADDRESS(ROW()-1,COLUMN()))+1,2,,,"日々処理")):INDIRECT(ADDRESS(INDIRECT(ADDRESS(ROW()-1,COLUMN()))+1000,2,,,"日々処理")),0)+INDIRECT(ADDRESS(ROW()-1,COLUMN()))),"")</f>
        <v/>
      </c>
      <c r="LP272" s="91" t="str">
        <f t="shared" ca="1" si="1257"/>
        <v/>
      </c>
      <c r="LQ272" s="91" t="str">
        <f t="shared" ca="1" si="1432"/>
        <v/>
      </c>
      <c r="LR272" s="91" t="str">
        <f t="shared" ca="1" si="1432"/>
        <v/>
      </c>
      <c r="LS272" s="91" t="str">
        <f t="shared" ca="1" si="1432"/>
        <v/>
      </c>
      <c r="LT272" s="91" t="str">
        <f t="shared" ca="1" si="1432"/>
        <v/>
      </c>
      <c r="LU272" s="91" t="str">
        <f t="shared" ca="1" si="1432"/>
        <v/>
      </c>
      <c r="LV272" s="91" t="str">
        <f t="shared" ca="1" si="1432"/>
        <v/>
      </c>
      <c r="LW272" s="91" t="str">
        <f t="shared" ca="1" si="1432"/>
        <v/>
      </c>
      <c r="LX272" s="91" t="str">
        <f t="shared" ca="1" si="1432"/>
        <v/>
      </c>
      <c r="LY272" s="91" t="str">
        <f t="shared" ca="1" si="1432"/>
        <v/>
      </c>
      <c r="LZ272" s="91" t="str">
        <f t="shared" ca="1" si="1432"/>
        <v/>
      </c>
      <c r="MA272" s="91" t="str">
        <f t="shared" ca="1" si="1432"/>
        <v/>
      </c>
      <c r="MC272" s="20" t="str">
        <f t="shared" ca="1" si="1368"/>
        <v/>
      </c>
      <c r="MD272" s="21" t="str">
        <f t="shared" ca="1" si="1369"/>
        <v/>
      </c>
      <c r="ME272" s="6" t="str">
        <f t="shared" ca="1" si="1370"/>
        <v/>
      </c>
      <c r="MF272" s="6" t="str">
        <f t="shared" ca="1" si="1371"/>
        <v/>
      </c>
      <c r="MG272" s="22" t="e">
        <f t="shared" ca="1" si="1372"/>
        <v>#VALUE!</v>
      </c>
      <c r="MH272" s="22" t="e">
        <f t="shared" ca="1" si="1373"/>
        <v>#VALUE!</v>
      </c>
      <c r="MI272" s="22" t="str">
        <f ca="1">IFERROR(IF(INDIRECT(ADDRESS(ROW()-1,COLUMN()-2))="摘要",MATCH(MH272,日々処理!MD:MD,0),MATCH(MH272,INDIRECT(ADDRESS(INDIRECT(ADDRESS(ROW()-1,COLUMN()))+1,2,,,"日々処理")):INDIRECT(ADDRESS(INDIRECT(ADDRESS(ROW()-1,COLUMN()))+1000,2,,,"日々処理")),0)+INDIRECT(ADDRESS(ROW()-1,COLUMN()))),"")</f>
        <v/>
      </c>
      <c r="MJ272" s="91" t="str">
        <f t="shared" ca="1" si="1258"/>
        <v/>
      </c>
      <c r="MK272" s="91" t="str">
        <f t="shared" ca="1" si="1433"/>
        <v/>
      </c>
      <c r="ML272" s="91" t="str">
        <f t="shared" ca="1" si="1433"/>
        <v/>
      </c>
      <c r="MM272" s="91" t="str">
        <f t="shared" ca="1" si="1433"/>
        <v/>
      </c>
      <c r="MN272" s="91" t="str">
        <f t="shared" ca="1" si="1433"/>
        <v/>
      </c>
      <c r="MO272" s="91" t="str">
        <f t="shared" ca="1" si="1433"/>
        <v/>
      </c>
      <c r="MP272" s="91" t="str">
        <f t="shared" ca="1" si="1433"/>
        <v/>
      </c>
      <c r="MQ272" s="91" t="str">
        <f t="shared" ca="1" si="1433"/>
        <v/>
      </c>
      <c r="MR272" s="91" t="str">
        <f t="shared" ca="1" si="1433"/>
        <v/>
      </c>
      <c r="MS272" s="91" t="str">
        <f t="shared" ca="1" si="1433"/>
        <v/>
      </c>
      <c r="MT272" s="91" t="str">
        <f t="shared" ca="1" si="1433"/>
        <v/>
      </c>
      <c r="MU272" s="91" t="str">
        <f t="shared" ca="1" si="1433"/>
        <v/>
      </c>
      <c r="MW272" s="20" t="str">
        <f t="shared" ca="1" si="1374"/>
        <v/>
      </c>
      <c r="MX272" s="21" t="str">
        <f t="shared" ca="1" si="1375"/>
        <v/>
      </c>
      <c r="MY272" s="6" t="str">
        <f t="shared" ca="1" si="1376"/>
        <v/>
      </c>
      <c r="MZ272" s="6" t="str">
        <f t="shared" ca="1" si="1377"/>
        <v/>
      </c>
      <c r="NA272" s="22" t="e">
        <f t="shared" ca="1" si="1378"/>
        <v>#VALUE!</v>
      </c>
      <c r="NB272" s="22" t="e">
        <f t="shared" ca="1" si="1379"/>
        <v>#VALUE!</v>
      </c>
      <c r="NC272" s="22" t="str">
        <f ca="1">IFERROR(IF(INDIRECT(ADDRESS(ROW()-1,COLUMN()-2))="摘要",MATCH(NB272,日々処理!MX:MX,0),MATCH(NB272,INDIRECT(ADDRESS(INDIRECT(ADDRESS(ROW()-1,COLUMN()))+1,2,,,"日々処理")):INDIRECT(ADDRESS(INDIRECT(ADDRESS(ROW()-1,COLUMN()))+1000,2,,,"日々処理")),0)+INDIRECT(ADDRESS(ROW()-1,COLUMN()))),"")</f>
        <v/>
      </c>
      <c r="ND272" s="91" t="str">
        <f t="shared" ca="1" si="1259"/>
        <v/>
      </c>
      <c r="NE272" s="91" t="str">
        <f t="shared" ca="1" si="1434"/>
        <v/>
      </c>
      <c r="NF272" s="91" t="str">
        <f t="shared" ca="1" si="1434"/>
        <v/>
      </c>
      <c r="NG272" s="91" t="str">
        <f t="shared" ca="1" si="1434"/>
        <v/>
      </c>
      <c r="NH272" s="91" t="str">
        <f t="shared" ca="1" si="1434"/>
        <v/>
      </c>
      <c r="NI272" s="91" t="str">
        <f t="shared" ca="1" si="1434"/>
        <v/>
      </c>
      <c r="NJ272" s="91" t="str">
        <f t="shared" ca="1" si="1434"/>
        <v/>
      </c>
      <c r="NK272" s="91" t="str">
        <f t="shared" ca="1" si="1434"/>
        <v/>
      </c>
      <c r="NL272" s="91" t="str">
        <f t="shared" ca="1" si="1434"/>
        <v/>
      </c>
      <c r="NM272" s="91" t="str">
        <f t="shared" ca="1" si="1434"/>
        <v/>
      </c>
      <c r="NN272" s="91" t="str">
        <f t="shared" ca="1" si="1434"/>
        <v/>
      </c>
      <c r="NO272" s="91" t="str">
        <f t="shared" ca="1" si="1434"/>
        <v/>
      </c>
      <c r="NQ272" s="20" t="str">
        <f t="shared" ca="1" si="1380"/>
        <v/>
      </c>
      <c r="NR272" s="21" t="str">
        <f t="shared" ca="1" si="1381"/>
        <v/>
      </c>
      <c r="NS272" s="6" t="str">
        <f t="shared" ca="1" si="1382"/>
        <v/>
      </c>
      <c r="NT272" s="6" t="str">
        <f t="shared" ca="1" si="1383"/>
        <v/>
      </c>
      <c r="NU272" s="22" t="e">
        <f t="shared" ca="1" si="1384"/>
        <v>#VALUE!</v>
      </c>
      <c r="NV272" s="22" t="e">
        <f t="shared" ca="1" si="1385"/>
        <v>#VALUE!</v>
      </c>
      <c r="NW272" s="22" t="str">
        <f ca="1">IFERROR(IF(INDIRECT(ADDRESS(ROW()-1,COLUMN()-2))="摘要",MATCH(NV272,日々処理!NR:NR,0),MATCH(NV272,INDIRECT(ADDRESS(INDIRECT(ADDRESS(ROW()-1,COLUMN()))+1,2,,,"日々処理")):INDIRECT(ADDRESS(INDIRECT(ADDRESS(ROW()-1,COLUMN()))+1000,2,,,"日々処理")),0)+INDIRECT(ADDRESS(ROW()-1,COLUMN()))),"")</f>
        <v/>
      </c>
      <c r="NX272" s="91" t="str">
        <f t="shared" ca="1" si="1260"/>
        <v/>
      </c>
      <c r="NY272" s="91" t="str">
        <f t="shared" ca="1" si="1435"/>
        <v/>
      </c>
      <c r="NZ272" s="91" t="str">
        <f t="shared" ca="1" si="1435"/>
        <v/>
      </c>
      <c r="OA272" s="91" t="str">
        <f t="shared" ca="1" si="1435"/>
        <v/>
      </c>
      <c r="OB272" s="91" t="str">
        <f t="shared" ca="1" si="1435"/>
        <v/>
      </c>
      <c r="OC272" s="91" t="str">
        <f t="shared" ca="1" si="1435"/>
        <v/>
      </c>
      <c r="OD272" s="91" t="str">
        <f t="shared" ca="1" si="1435"/>
        <v/>
      </c>
      <c r="OE272" s="91" t="str">
        <f t="shared" ca="1" si="1435"/>
        <v/>
      </c>
      <c r="OF272" s="91" t="str">
        <f t="shared" ca="1" si="1435"/>
        <v/>
      </c>
      <c r="OG272" s="91" t="str">
        <f t="shared" ca="1" si="1435"/>
        <v/>
      </c>
      <c r="OH272" s="91" t="str">
        <f t="shared" ca="1" si="1435"/>
        <v/>
      </c>
      <c r="OI272" s="91" t="str">
        <f t="shared" ca="1" si="1435"/>
        <v/>
      </c>
      <c r="OK272" s="20" t="str">
        <f t="shared" ca="1" si="1386"/>
        <v/>
      </c>
      <c r="OL272" s="21" t="str">
        <f t="shared" ca="1" si="1387"/>
        <v/>
      </c>
      <c r="OM272" s="6" t="str">
        <f t="shared" ca="1" si="1388"/>
        <v/>
      </c>
      <c r="ON272" s="6" t="str">
        <f t="shared" ca="1" si="1389"/>
        <v/>
      </c>
      <c r="OO272" s="22" t="e">
        <f t="shared" ca="1" si="1390"/>
        <v>#VALUE!</v>
      </c>
      <c r="OP272" s="22" t="e">
        <f t="shared" ca="1" si="1391"/>
        <v>#VALUE!</v>
      </c>
      <c r="OQ272" s="22" t="str">
        <f ca="1">IFERROR(IF(INDIRECT(ADDRESS(ROW()-1,COLUMN()-2))="摘要",MATCH(OP272,日々処理!OL:OL,0),MATCH(OP272,INDIRECT(ADDRESS(INDIRECT(ADDRESS(ROW()-1,COLUMN()))+1,2,,,"日々処理")):INDIRECT(ADDRESS(INDIRECT(ADDRESS(ROW()-1,COLUMN()))+1000,2,,,"日々処理")),0)+INDIRECT(ADDRESS(ROW()-1,COLUMN()))),"")</f>
        <v/>
      </c>
      <c r="OR272" s="91" t="str">
        <f t="shared" ca="1" si="1261"/>
        <v/>
      </c>
      <c r="OS272" s="91" t="str">
        <f t="shared" ca="1" si="1436"/>
        <v/>
      </c>
      <c r="OT272" s="91" t="str">
        <f t="shared" ca="1" si="1436"/>
        <v/>
      </c>
      <c r="OU272" s="91" t="str">
        <f t="shared" ca="1" si="1436"/>
        <v/>
      </c>
      <c r="OV272" s="91" t="str">
        <f t="shared" ca="1" si="1436"/>
        <v/>
      </c>
      <c r="OW272" s="91" t="str">
        <f t="shared" ca="1" si="1436"/>
        <v/>
      </c>
      <c r="OX272" s="91" t="str">
        <f t="shared" ca="1" si="1436"/>
        <v/>
      </c>
      <c r="OY272" s="91" t="str">
        <f t="shared" ca="1" si="1436"/>
        <v/>
      </c>
      <c r="OZ272" s="91" t="str">
        <f t="shared" ca="1" si="1436"/>
        <v/>
      </c>
      <c r="PA272" s="91" t="str">
        <f t="shared" ca="1" si="1436"/>
        <v/>
      </c>
      <c r="PB272" s="91" t="str">
        <f t="shared" ca="1" si="1436"/>
        <v/>
      </c>
      <c r="PC272" s="91" t="str">
        <f t="shared" ca="1" si="1436"/>
        <v/>
      </c>
      <c r="PE272" s="20" t="str">
        <f t="shared" ca="1" si="1392"/>
        <v/>
      </c>
      <c r="PF272" s="21" t="str">
        <f t="shared" ca="1" si="1393"/>
        <v/>
      </c>
      <c r="PG272" s="6" t="str">
        <f t="shared" ca="1" si="1394"/>
        <v/>
      </c>
      <c r="PH272" s="6" t="str">
        <f t="shared" ca="1" si="1395"/>
        <v/>
      </c>
      <c r="PI272" s="22" t="e">
        <f t="shared" ca="1" si="1396"/>
        <v>#VALUE!</v>
      </c>
      <c r="PJ272" s="22" t="e">
        <f t="shared" ca="1" si="1397"/>
        <v>#VALUE!</v>
      </c>
      <c r="PK272" s="22" t="str">
        <f ca="1">IFERROR(IF(INDIRECT(ADDRESS(ROW()-1,COLUMN()-2))="摘要",MATCH(PJ272,日々処理!PF:PF,0),MATCH(PJ272,INDIRECT(ADDRESS(INDIRECT(ADDRESS(ROW()-1,COLUMN()))+1,2,,,"日々処理")):INDIRECT(ADDRESS(INDIRECT(ADDRESS(ROW()-1,COLUMN()))+1000,2,,,"日々処理")),0)+INDIRECT(ADDRESS(ROW()-1,COLUMN()))),"")</f>
        <v/>
      </c>
      <c r="PL272" s="91" t="str">
        <f t="shared" ca="1" si="1262"/>
        <v/>
      </c>
      <c r="PM272" s="91" t="str">
        <f t="shared" ca="1" si="1437"/>
        <v/>
      </c>
      <c r="PN272" s="91" t="str">
        <f t="shared" ca="1" si="1437"/>
        <v/>
      </c>
      <c r="PO272" s="91" t="str">
        <f t="shared" ca="1" si="1437"/>
        <v/>
      </c>
      <c r="PP272" s="91" t="str">
        <f t="shared" ca="1" si="1437"/>
        <v/>
      </c>
      <c r="PQ272" s="91" t="str">
        <f t="shared" ca="1" si="1437"/>
        <v/>
      </c>
      <c r="PR272" s="91" t="str">
        <f t="shared" ca="1" si="1437"/>
        <v/>
      </c>
      <c r="PS272" s="91" t="str">
        <f t="shared" ca="1" si="1437"/>
        <v/>
      </c>
      <c r="PT272" s="91" t="str">
        <f t="shared" ca="1" si="1437"/>
        <v/>
      </c>
      <c r="PU272" s="91" t="str">
        <f t="shared" ca="1" si="1437"/>
        <v/>
      </c>
      <c r="PV272" s="91" t="str">
        <f t="shared" ca="1" si="1437"/>
        <v/>
      </c>
      <c r="PW272" s="91" t="str">
        <f t="shared" ca="1" si="1437"/>
        <v/>
      </c>
      <c r="PY272" s="20" t="str">
        <f t="shared" ca="1" si="1398"/>
        <v/>
      </c>
      <c r="PZ272" s="21" t="str">
        <f t="shared" ca="1" si="1399"/>
        <v/>
      </c>
      <c r="QA272" s="6" t="str">
        <f t="shared" ca="1" si="1400"/>
        <v/>
      </c>
      <c r="QB272" s="6" t="str">
        <f t="shared" ca="1" si="1401"/>
        <v/>
      </c>
      <c r="QC272" s="22" t="e">
        <f t="shared" ca="1" si="1402"/>
        <v>#VALUE!</v>
      </c>
      <c r="QD272" s="22" t="e">
        <f t="shared" ca="1" si="1403"/>
        <v>#VALUE!</v>
      </c>
      <c r="QE272" s="22" t="str">
        <f ca="1">IFERROR(IF(INDIRECT(ADDRESS(ROW()-1,COLUMN()-2))="摘要",MATCH(QD272,日々処理!PZ:PZ,0),MATCH(QD272,INDIRECT(ADDRESS(INDIRECT(ADDRESS(ROW()-1,COLUMN()))+1,2,,,"日々処理")):INDIRECT(ADDRESS(INDIRECT(ADDRESS(ROW()-1,COLUMN()))+1000,2,,,"日々処理")),0)+INDIRECT(ADDRESS(ROW()-1,COLUMN()))),"")</f>
        <v/>
      </c>
      <c r="QF272" s="91" t="str">
        <f t="shared" ca="1" si="1263"/>
        <v/>
      </c>
      <c r="QG272" s="91" t="str">
        <f t="shared" ca="1" si="1438"/>
        <v/>
      </c>
      <c r="QH272" s="91" t="str">
        <f t="shared" ca="1" si="1438"/>
        <v/>
      </c>
      <c r="QI272" s="91" t="str">
        <f t="shared" ca="1" si="1438"/>
        <v/>
      </c>
      <c r="QJ272" s="91" t="str">
        <f t="shared" ca="1" si="1438"/>
        <v/>
      </c>
      <c r="QK272" s="91" t="str">
        <f t="shared" ca="1" si="1438"/>
        <v/>
      </c>
      <c r="QL272" s="91" t="str">
        <f t="shared" ca="1" si="1438"/>
        <v/>
      </c>
      <c r="QM272" s="91" t="str">
        <f t="shared" ca="1" si="1438"/>
        <v/>
      </c>
      <c r="QN272" s="91" t="str">
        <f t="shared" ca="1" si="1438"/>
        <v/>
      </c>
      <c r="QO272" s="91" t="str">
        <f t="shared" ca="1" si="1438"/>
        <v/>
      </c>
      <c r="QP272" s="91" t="str">
        <f t="shared" ca="1" si="1438"/>
        <v/>
      </c>
      <c r="QQ272" s="91" t="str">
        <f t="shared" ca="1" si="1438"/>
        <v/>
      </c>
      <c r="QS272" s="20" t="str">
        <f t="shared" ca="1" si="1404"/>
        <v/>
      </c>
      <c r="QT272" s="21" t="str">
        <f t="shared" ca="1" si="1405"/>
        <v/>
      </c>
      <c r="QU272" s="6" t="str">
        <f t="shared" ca="1" si="1406"/>
        <v/>
      </c>
      <c r="QV272" s="6" t="str">
        <f t="shared" ca="1" si="1407"/>
        <v/>
      </c>
      <c r="QW272" s="22" t="e">
        <f t="shared" ca="1" si="1408"/>
        <v>#VALUE!</v>
      </c>
      <c r="QX272" s="22" t="e">
        <f t="shared" ca="1" si="1409"/>
        <v>#VALUE!</v>
      </c>
      <c r="QY272" s="22" t="str">
        <f ca="1">IFERROR(IF(INDIRECT(ADDRESS(ROW()-1,COLUMN()-2))="摘要",MATCH(QX272,日々処理!QT:QT,0),MATCH(QX272,INDIRECT(ADDRESS(INDIRECT(ADDRESS(ROW()-1,COLUMN()))+1,2,,,"日々処理")):INDIRECT(ADDRESS(INDIRECT(ADDRESS(ROW()-1,COLUMN()))+1000,2,,,"日々処理")),0)+INDIRECT(ADDRESS(ROW()-1,COLUMN()))),"")</f>
        <v/>
      </c>
      <c r="QZ272" s="91" t="str">
        <f t="shared" ca="1" si="1264"/>
        <v/>
      </c>
      <c r="RA272" s="91" t="str">
        <f t="shared" ca="1" si="1439"/>
        <v/>
      </c>
      <c r="RB272" s="91" t="str">
        <f t="shared" ca="1" si="1439"/>
        <v/>
      </c>
      <c r="RC272" s="91" t="str">
        <f t="shared" ca="1" si="1439"/>
        <v/>
      </c>
      <c r="RD272" s="91" t="str">
        <f t="shared" ca="1" si="1439"/>
        <v/>
      </c>
      <c r="RE272" s="91" t="str">
        <f t="shared" ca="1" si="1439"/>
        <v/>
      </c>
      <c r="RF272" s="91" t="str">
        <f t="shared" ca="1" si="1439"/>
        <v/>
      </c>
      <c r="RG272" s="91" t="str">
        <f t="shared" ca="1" si="1439"/>
        <v/>
      </c>
      <c r="RH272" s="91" t="str">
        <f t="shared" ca="1" si="1439"/>
        <v/>
      </c>
      <c r="RI272" s="91" t="str">
        <f t="shared" ca="1" si="1439"/>
        <v/>
      </c>
      <c r="RJ272" s="91" t="str">
        <f t="shared" ca="1" si="1439"/>
        <v/>
      </c>
      <c r="RK272" s="91" t="str">
        <f t="shared" ca="1" si="1439"/>
        <v/>
      </c>
      <c r="RM272" s="20" t="str">
        <f t="shared" ca="1" si="1410"/>
        <v/>
      </c>
      <c r="RN272" s="21" t="str">
        <f t="shared" ca="1" si="1411"/>
        <v/>
      </c>
      <c r="RO272" s="6" t="str">
        <f t="shared" ca="1" si="1412"/>
        <v/>
      </c>
      <c r="RP272" s="6" t="str">
        <f t="shared" ca="1" si="1413"/>
        <v/>
      </c>
      <c r="RQ272" s="22" t="e">
        <f t="shared" ca="1" si="1414"/>
        <v>#VALUE!</v>
      </c>
      <c r="RR272" s="22" t="e">
        <f t="shared" ca="1" si="1415"/>
        <v>#VALUE!</v>
      </c>
      <c r="RS272" s="22" t="str">
        <f ca="1">IFERROR(IF(INDIRECT(ADDRESS(ROW()-1,COLUMN()-2))="摘要",MATCH(RR272,日々処理!RN:RN,0),MATCH(RR272,INDIRECT(ADDRESS(INDIRECT(ADDRESS(ROW()-1,COLUMN()))+1,2,,,"日々処理")):INDIRECT(ADDRESS(INDIRECT(ADDRESS(ROW()-1,COLUMN()))+1000,2,,,"日々処理")),0)+INDIRECT(ADDRESS(ROW()-1,COLUMN()))),"")</f>
        <v/>
      </c>
      <c r="RT272" s="91" t="str">
        <f t="shared" ca="1" si="1265"/>
        <v/>
      </c>
      <c r="RU272" s="91" t="str">
        <f t="shared" ca="1" si="1440"/>
        <v/>
      </c>
      <c r="RV272" s="91" t="str">
        <f t="shared" ca="1" si="1440"/>
        <v/>
      </c>
      <c r="RW272" s="91" t="str">
        <f t="shared" ca="1" si="1440"/>
        <v/>
      </c>
      <c r="RX272" s="91" t="str">
        <f t="shared" ca="1" si="1440"/>
        <v/>
      </c>
      <c r="RY272" s="91" t="str">
        <f t="shared" ca="1" si="1440"/>
        <v/>
      </c>
      <c r="RZ272" s="91" t="str">
        <f t="shared" ca="1" si="1440"/>
        <v/>
      </c>
      <c r="SA272" s="91" t="str">
        <f t="shared" ca="1" si="1440"/>
        <v/>
      </c>
      <c r="SB272" s="91" t="str">
        <f t="shared" ca="1" si="1440"/>
        <v/>
      </c>
      <c r="SC272" s="91" t="str">
        <f t="shared" ca="1" si="1440"/>
        <v/>
      </c>
      <c r="SD272" s="91" t="str">
        <f t="shared" ca="1" si="1440"/>
        <v/>
      </c>
      <c r="SE272" s="91" t="str">
        <f t="shared" ca="1" si="1440"/>
        <v/>
      </c>
    </row>
    <row r="273" spans="1:499" ht="12" customHeight="1">
      <c r="A273" s="20" t="str">
        <f t="shared" ca="1" si="1266"/>
        <v/>
      </c>
      <c r="B273" s="21" t="str">
        <f t="shared" ca="1" si="1267"/>
        <v/>
      </c>
      <c r="C273" s="6" t="str">
        <f t="shared" ca="1" si="1268"/>
        <v/>
      </c>
      <c r="D273" s="6" t="str">
        <f t="shared" ca="1" si="1269"/>
        <v/>
      </c>
      <c r="E273" s="22" t="e">
        <f t="shared" ca="1" si="1270"/>
        <v>#VALUE!</v>
      </c>
      <c r="F273" s="22" t="e">
        <f t="shared" ca="1" si="1271"/>
        <v>#VALUE!</v>
      </c>
      <c r="G273" s="22" t="str">
        <f ca="1">IFERROR(IF(INDIRECT(ADDRESS(ROW()-1,COLUMN()-2))="摘要",MATCH(F273,日々処理!B:B,0),MATCH(F273,INDIRECT(ADDRESS(INDIRECT(ADDRESS(ROW()-1,COLUMN()))+1,2,,,"日々処理")):INDIRECT(ADDRESS(INDIRECT(ADDRESS(ROW()-1,COLUMN()))+1000,2,,,"日々処理")),0)+INDIRECT(ADDRESS(ROW()-1,COLUMN()))),"")</f>
        <v/>
      </c>
      <c r="H273" s="91" t="str">
        <f t="shared" ca="1" si="1241"/>
        <v/>
      </c>
      <c r="I273" s="91" t="str">
        <f t="shared" ca="1" si="1416"/>
        <v/>
      </c>
      <c r="J273" s="91" t="str">
        <f t="shared" ca="1" si="1416"/>
        <v/>
      </c>
      <c r="K273" s="91" t="str">
        <f t="shared" ca="1" si="1416"/>
        <v/>
      </c>
      <c r="L273" s="91" t="str">
        <f t="shared" ca="1" si="1416"/>
        <v/>
      </c>
      <c r="M273" s="91" t="str">
        <f t="shared" ca="1" si="1416"/>
        <v/>
      </c>
      <c r="N273" s="91" t="str">
        <f t="shared" ca="1" si="1416"/>
        <v/>
      </c>
      <c r="O273" s="91" t="str">
        <f t="shared" ca="1" si="1416"/>
        <v/>
      </c>
      <c r="P273" s="91" t="str">
        <f t="shared" ca="1" si="1416"/>
        <v/>
      </c>
      <c r="Q273" s="91" t="str">
        <f t="shared" ca="1" si="1416"/>
        <v/>
      </c>
      <c r="R273" s="91" t="str">
        <f t="shared" ca="1" si="1416"/>
        <v/>
      </c>
      <c r="S273" s="91" t="str">
        <f t="shared" ca="1" si="1416"/>
        <v/>
      </c>
      <c r="T273" s="89"/>
      <c r="U273" s="20" t="str">
        <f t="shared" ca="1" si="1272"/>
        <v/>
      </c>
      <c r="V273" s="21" t="str">
        <f t="shared" ca="1" si="1273"/>
        <v/>
      </c>
      <c r="W273" s="6" t="str">
        <f t="shared" ca="1" si="1274"/>
        <v/>
      </c>
      <c r="X273" s="6" t="str">
        <f t="shared" ca="1" si="1275"/>
        <v/>
      </c>
      <c r="Y273" s="22" t="e">
        <f t="shared" ca="1" si="1276"/>
        <v>#VALUE!</v>
      </c>
      <c r="Z273" s="22" t="e">
        <f t="shared" ca="1" si="1277"/>
        <v>#VALUE!</v>
      </c>
      <c r="AA273" s="22" t="str">
        <f ca="1">IFERROR(IF(INDIRECT(ADDRESS(ROW()-1,COLUMN()-2))="摘要",MATCH(Z273,日々処理!V:V,0),MATCH(Z273,INDIRECT(ADDRESS(INDIRECT(ADDRESS(ROW()-1,COLUMN()))+1,2,,,"日々処理")):INDIRECT(ADDRESS(INDIRECT(ADDRESS(ROW()-1,COLUMN()))+1000,2,,,"日々処理")),0)+INDIRECT(ADDRESS(ROW()-1,COLUMN()))),"")</f>
        <v/>
      </c>
      <c r="AB273" s="91" t="str">
        <f t="shared" ca="1" si="1242"/>
        <v/>
      </c>
      <c r="AC273" s="91" t="str">
        <f t="shared" ca="1" si="1417"/>
        <v/>
      </c>
      <c r="AD273" s="91" t="str">
        <f t="shared" ca="1" si="1417"/>
        <v/>
      </c>
      <c r="AE273" s="91" t="str">
        <f t="shared" ca="1" si="1417"/>
        <v/>
      </c>
      <c r="AF273" s="91" t="str">
        <f t="shared" ca="1" si="1417"/>
        <v/>
      </c>
      <c r="AG273" s="91" t="str">
        <f t="shared" ca="1" si="1417"/>
        <v/>
      </c>
      <c r="AH273" s="91" t="str">
        <f t="shared" ca="1" si="1417"/>
        <v/>
      </c>
      <c r="AI273" s="91" t="str">
        <f t="shared" ca="1" si="1417"/>
        <v/>
      </c>
      <c r="AJ273" s="91" t="str">
        <f t="shared" ca="1" si="1417"/>
        <v/>
      </c>
      <c r="AK273" s="91" t="str">
        <f t="shared" ca="1" si="1417"/>
        <v/>
      </c>
      <c r="AL273" s="91" t="str">
        <f t="shared" ca="1" si="1417"/>
        <v/>
      </c>
      <c r="AM273" s="91" t="str">
        <f t="shared" ca="1" si="1417"/>
        <v/>
      </c>
      <c r="AO273" s="20" t="str">
        <f t="shared" ca="1" si="1278"/>
        <v/>
      </c>
      <c r="AP273" s="21" t="str">
        <f t="shared" ca="1" si="1279"/>
        <v/>
      </c>
      <c r="AQ273" s="6" t="str">
        <f t="shared" ca="1" si="1280"/>
        <v/>
      </c>
      <c r="AR273" s="6" t="str">
        <f t="shared" ca="1" si="1281"/>
        <v/>
      </c>
      <c r="AS273" s="22" t="e">
        <f t="shared" ca="1" si="1282"/>
        <v>#VALUE!</v>
      </c>
      <c r="AT273" s="22" t="e">
        <f t="shared" ca="1" si="1283"/>
        <v>#VALUE!</v>
      </c>
      <c r="AU273" s="22" t="str">
        <f ca="1">IFERROR(IF(INDIRECT(ADDRESS(ROW()-1,COLUMN()-2))="摘要",MATCH(AT273,日々処理!AP:AP,0),MATCH(AT273,INDIRECT(ADDRESS(INDIRECT(ADDRESS(ROW()-1,COLUMN()))+1,2,,,"日々処理")):INDIRECT(ADDRESS(INDIRECT(ADDRESS(ROW()-1,COLUMN()))+1000,2,,,"日々処理")),0)+INDIRECT(ADDRESS(ROW()-1,COLUMN()))),"")</f>
        <v/>
      </c>
      <c r="AV273" s="91" t="str">
        <f t="shared" ca="1" si="1243"/>
        <v/>
      </c>
      <c r="AW273" s="91" t="str">
        <f t="shared" ca="1" si="1418"/>
        <v/>
      </c>
      <c r="AX273" s="91" t="str">
        <f t="shared" ca="1" si="1418"/>
        <v/>
      </c>
      <c r="AY273" s="91" t="str">
        <f t="shared" ca="1" si="1418"/>
        <v/>
      </c>
      <c r="AZ273" s="91" t="str">
        <f t="shared" ca="1" si="1418"/>
        <v/>
      </c>
      <c r="BA273" s="91" t="str">
        <f t="shared" ca="1" si="1418"/>
        <v/>
      </c>
      <c r="BB273" s="91" t="str">
        <f t="shared" ca="1" si="1418"/>
        <v/>
      </c>
      <c r="BC273" s="91" t="str">
        <f t="shared" ca="1" si="1418"/>
        <v/>
      </c>
      <c r="BD273" s="91" t="str">
        <f t="shared" ca="1" si="1418"/>
        <v/>
      </c>
      <c r="BE273" s="91" t="str">
        <f t="shared" ca="1" si="1418"/>
        <v/>
      </c>
      <c r="BF273" s="91" t="str">
        <f t="shared" ca="1" si="1418"/>
        <v/>
      </c>
      <c r="BG273" s="91" t="str">
        <f t="shared" ca="1" si="1418"/>
        <v/>
      </c>
      <c r="BI273" s="20" t="str">
        <f t="shared" ca="1" si="1284"/>
        <v/>
      </c>
      <c r="BJ273" s="21" t="str">
        <f t="shared" ca="1" si="1285"/>
        <v/>
      </c>
      <c r="BK273" s="6" t="str">
        <f t="shared" ca="1" si="1286"/>
        <v/>
      </c>
      <c r="BL273" s="6" t="str">
        <f t="shared" ca="1" si="1287"/>
        <v/>
      </c>
      <c r="BM273" s="22" t="e">
        <f t="shared" ca="1" si="1288"/>
        <v>#VALUE!</v>
      </c>
      <c r="BN273" s="22" t="e">
        <f t="shared" ca="1" si="1289"/>
        <v>#VALUE!</v>
      </c>
      <c r="BO273" s="22" t="str">
        <f ca="1">IFERROR(IF(INDIRECT(ADDRESS(ROW()-1,COLUMN()-2))="摘要",MATCH(BN273,日々処理!BJ:BJ,0),MATCH(BN273,INDIRECT(ADDRESS(INDIRECT(ADDRESS(ROW()-1,COLUMN()))+1,2,,,"日々処理")):INDIRECT(ADDRESS(INDIRECT(ADDRESS(ROW()-1,COLUMN()))+1000,2,,,"日々処理")),0)+INDIRECT(ADDRESS(ROW()-1,COLUMN()))),"")</f>
        <v/>
      </c>
      <c r="BP273" s="91" t="str">
        <f t="shared" ca="1" si="1244"/>
        <v/>
      </c>
      <c r="BQ273" s="91" t="str">
        <f t="shared" ca="1" si="1419"/>
        <v/>
      </c>
      <c r="BR273" s="91" t="str">
        <f t="shared" ca="1" si="1419"/>
        <v/>
      </c>
      <c r="BS273" s="91" t="str">
        <f t="shared" ca="1" si="1419"/>
        <v/>
      </c>
      <c r="BT273" s="91" t="str">
        <f t="shared" ca="1" si="1419"/>
        <v/>
      </c>
      <c r="BU273" s="91" t="str">
        <f t="shared" ca="1" si="1419"/>
        <v/>
      </c>
      <c r="BV273" s="91" t="str">
        <f t="shared" ca="1" si="1419"/>
        <v/>
      </c>
      <c r="BW273" s="91" t="str">
        <f t="shared" ca="1" si="1419"/>
        <v/>
      </c>
      <c r="BX273" s="91" t="str">
        <f t="shared" ca="1" si="1419"/>
        <v/>
      </c>
      <c r="BY273" s="91" t="str">
        <f t="shared" ca="1" si="1419"/>
        <v/>
      </c>
      <c r="BZ273" s="91" t="str">
        <f t="shared" ca="1" si="1419"/>
        <v/>
      </c>
      <c r="CA273" s="91" t="str">
        <f t="shared" ca="1" si="1419"/>
        <v/>
      </c>
      <c r="CC273" s="20" t="str">
        <f t="shared" ca="1" si="1290"/>
        <v/>
      </c>
      <c r="CD273" s="21" t="str">
        <f t="shared" ca="1" si="1291"/>
        <v/>
      </c>
      <c r="CE273" s="6" t="str">
        <f t="shared" ca="1" si="1292"/>
        <v/>
      </c>
      <c r="CF273" s="6" t="str">
        <f t="shared" ca="1" si="1293"/>
        <v/>
      </c>
      <c r="CG273" s="22" t="e">
        <f t="shared" ca="1" si="1294"/>
        <v>#VALUE!</v>
      </c>
      <c r="CH273" s="22" t="e">
        <f t="shared" ca="1" si="1295"/>
        <v>#VALUE!</v>
      </c>
      <c r="CI273" s="22" t="str">
        <f ca="1">IFERROR(IF(INDIRECT(ADDRESS(ROW()-1,COLUMN()-2))="摘要",MATCH(CH273,日々処理!CD:CD,0),MATCH(CH273,INDIRECT(ADDRESS(INDIRECT(ADDRESS(ROW()-1,COLUMN()))+1,2,,,"日々処理")):INDIRECT(ADDRESS(INDIRECT(ADDRESS(ROW()-1,COLUMN()))+1000,2,,,"日々処理")),0)+INDIRECT(ADDRESS(ROW()-1,COLUMN()))),"")</f>
        <v/>
      </c>
      <c r="CJ273" s="91" t="str">
        <f t="shared" ca="1" si="1245"/>
        <v/>
      </c>
      <c r="CK273" s="91" t="str">
        <f t="shared" ca="1" si="1420"/>
        <v/>
      </c>
      <c r="CL273" s="91" t="str">
        <f t="shared" ca="1" si="1420"/>
        <v/>
      </c>
      <c r="CM273" s="91" t="str">
        <f t="shared" ca="1" si="1420"/>
        <v/>
      </c>
      <c r="CN273" s="91" t="str">
        <f t="shared" ca="1" si="1420"/>
        <v/>
      </c>
      <c r="CO273" s="91" t="str">
        <f t="shared" ca="1" si="1420"/>
        <v/>
      </c>
      <c r="CP273" s="91" t="str">
        <f t="shared" ca="1" si="1420"/>
        <v/>
      </c>
      <c r="CQ273" s="91" t="str">
        <f t="shared" ca="1" si="1420"/>
        <v/>
      </c>
      <c r="CR273" s="91" t="str">
        <f t="shared" ca="1" si="1420"/>
        <v/>
      </c>
      <c r="CS273" s="91" t="str">
        <f t="shared" ca="1" si="1420"/>
        <v/>
      </c>
      <c r="CT273" s="91" t="str">
        <f t="shared" ca="1" si="1420"/>
        <v/>
      </c>
      <c r="CU273" s="91" t="str">
        <f t="shared" ca="1" si="1420"/>
        <v/>
      </c>
      <c r="CW273" s="20" t="str">
        <f t="shared" ca="1" si="1296"/>
        <v/>
      </c>
      <c r="CX273" s="21" t="str">
        <f t="shared" ca="1" si="1297"/>
        <v/>
      </c>
      <c r="CY273" s="6" t="str">
        <f t="shared" ca="1" si="1298"/>
        <v/>
      </c>
      <c r="CZ273" s="6" t="str">
        <f t="shared" ca="1" si="1299"/>
        <v/>
      </c>
      <c r="DA273" s="22" t="e">
        <f t="shared" ca="1" si="1300"/>
        <v>#VALUE!</v>
      </c>
      <c r="DB273" s="22" t="e">
        <f t="shared" ca="1" si="1301"/>
        <v>#VALUE!</v>
      </c>
      <c r="DC273" s="22" t="str">
        <f ca="1">IFERROR(IF(INDIRECT(ADDRESS(ROW()-1,COLUMN()-2))="摘要",MATCH(DB273,日々処理!CX:CX,0),MATCH(DB273,INDIRECT(ADDRESS(INDIRECT(ADDRESS(ROW()-1,COLUMN()))+1,2,,,"日々処理")):INDIRECT(ADDRESS(INDIRECT(ADDRESS(ROW()-1,COLUMN()))+1000,2,,,"日々処理")),0)+INDIRECT(ADDRESS(ROW()-1,COLUMN()))),"")</f>
        <v/>
      </c>
      <c r="DD273" s="91" t="str">
        <f t="shared" ca="1" si="1246"/>
        <v/>
      </c>
      <c r="DE273" s="91" t="str">
        <f t="shared" ca="1" si="1421"/>
        <v/>
      </c>
      <c r="DF273" s="91" t="str">
        <f t="shared" ca="1" si="1421"/>
        <v/>
      </c>
      <c r="DG273" s="91" t="str">
        <f t="shared" ca="1" si="1421"/>
        <v/>
      </c>
      <c r="DH273" s="91" t="str">
        <f t="shared" ca="1" si="1421"/>
        <v/>
      </c>
      <c r="DI273" s="91" t="str">
        <f t="shared" ca="1" si="1421"/>
        <v/>
      </c>
      <c r="DJ273" s="91" t="str">
        <f t="shared" ca="1" si="1421"/>
        <v/>
      </c>
      <c r="DK273" s="91" t="str">
        <f t="shared" ca="1" si="1421"/>
        <v/>
      </c>
      <c r="DL273" s="91" t="str">
        <f t="shared" ca="1" si="1421"/>
        <v/>
      </c>
      <c r="DM273" s="91" t="str">
        <f t="shared" ca="1" si="1421"/>
        <v/>
      </c>
      <c r="DN273" s="91" t="str">
        <f t="shared" ca="1" si="1421"/>
        <v/>
      </c>
      <c r="DO273" s="91" t="str">
        <f t="shared" ca="1" si="1421"/>
        <v/>
      </c>
      <c r="DQ273" s="20" t="str">
        <f t="shared" ca="1" si="1302"/>
        <v/>
      </c>
      <c r="DR273" s="21" t="str">
        <f t="shared" ca="1" si="1303"/>
        <v/>
      </c>
      <c r="DS273" s="6" t="str">
        <f t="shared" ca="1" si="1304"/>
        <v/>
      </c>
      <c r="DT273" s="6" t="str">
        <f t="shared" ca="1" si="1305"/>
        <v/>
      </c>
      <c r="DU273" s="22" t="e">
        <f t="shared" ca="1" si="1306"/>
        <v>#VALUE!</v>
      </c>
      <c r="DV273" s="22" t="e">
        <f t="shared" ca="1" si="1307"/>
        <v>#VALUE!</v>
      </c>
      <c r="DW273" s="22" t="str">
        <f ca="1">IFERROR(IF(INDIRECT(ADDRESS(ROW()-1,COLUMN()-2))="摘要",MATCH(DV273,日々処理!DR:DR,0),MATCH(DV273,INDIRECT(ADDRESS(INDIRECT(ADDRESS(ROW()-1,COLUMN()))+1,2,,,"日々処理")):INDIRECT(ADDRESS(INDIRECT(ADDRESS(ROW()-1,COLUMN()))+1000,2,,,"日々処理")),0)+INDIRECT(ADDRESS(ROW()-1,COLUMN()))),"")</f>
        <v/>
      </c>
      <c r="DX273" s="91" t="str">
        <f t="shared" ca="1" si="1247"/>
        <v/>
      </c>
      <c r="DY273" s="91" t="str">
        <f t="shared" ca="1" si="1422"/>
        <v/>
      </c>
      <c r="DZ273" s="91" t="str">
        <f t="shared" ca="1" si="1422"/>
        <v/>
      </c>
      <c r="EA273" s="91" t="str">
        <f t="shared" ca="1" si="1422"/>
        <v/>
      </c>
      <c r="EB273" s="91" t="str">
        <f t="shared" ca="1" si="1422"/>
        <v/>
      </c>
      <c r="EC273" s="91" t="str">
        <f t="shared" ca="1" si="1422"/>
        <v/>
      </c>
      <c r="ED273" s="91" t="str">
        <f t="shared" ca="1" si="1422"/>
        <v/>
      </c>
      <c r="EE273" s="91" t="str">
        <f t="shared" ca="1" si="1422"/>
        <v/>
      </c>
      <c r="EF273" s="91" t="str">
        <f t="shared" ca="1" si="1422"/>
        <v/>
      </c>
      <c r="EG273" s="91" t="str">
        <f t="shared" ca="1" si="1422"/>
        <v/>
      </c>
      <c r="EH273" s="91" t="str">
        <f t="shared" ca="1" si="1422"/>
        <v/>
      </c>
      <c r="EI273" s="91" t="str">
        <f t="shared" ca="1" si="1422"/>
        <v/>
      </c>
      <c r="EK273" s="20" t="str">
        <f t="shared" ca="1" si="1308"/>
        <v/>
      </c>
      <c r="EL273" s="21" t="str">
        <f t="shared" ca="1" si="1309"/>
        <v/>
      </c>
      <c r="EM273" s="6" t="str">
        <f t="shared" ca="1" si="1310"/>
        <v/>
      </c>
      <c r="EN273" s="6" t="str">
        <f t="shared" ca="1" si="1311"/>
        <v/>
      </c>
      <c r="EO273" s="22" t="e">
        <f t="shared" ca="1" si="1312"/>
        <v>#VALUE!</v>
      </c>
      <c r="EP273" s="22" t="e">
        <f t="shared" ca="1" si="1313"/>
        <v>#VALUE!</v>
      </c>
      <c r="EQ273" s="22" t="str">
        <f ca="1">IFERROR(IF(INDIRECT(ADDRESS(ROW()-1,COLUMN()-2))="摘要",MATCH(EP273,日々処理!EL:EL,0),MATCH(EP273,INDIRECT(ADDRESS(INDIRECT(ADDRESS(ROW()-1,COLUMN()))+1,2,,,"日々処理")):INDIRECT(ADDRESS(INDIRECT(ADDRESS(ROW()-1,COLUMN()))+1000,2,,,"日々処理")),0)+INDIRECT(ADDRESS(ROW()-1,COLUMN()))),"")</f>
        <v/>
      </c>
      <c r="ER273" s="91" t="str">
        <f t="shared" ca="1" si="1248"/>
        <v/>
      </c>
      <c r="ES273" s="91" t="str">
        <f t="shared" ca="1" si="1423"/>
        <v/>
      </c>
      <c r="ET273" s="91" t="str">
        <f t="shared" ca="1" si="1423"/>
        <v/>
      </c>
      <c r="EU273" s="91" t="str">
        <f t="shared" ca="1" si="1423"/>
        <v/>
      </c>
      <c r="EV273" s="91" t="str">
        <f t="shared" ca="1" si="1423"/>
        <v/>
      </c>
      <c r="EW273" s="91" t="str">
        <f t="shared" ca="1" si="1423"/>
        <v/>
      </c>
      <c r="EX273" s="91" t="str">
        <f t="shared" ca="1" si="1423"/>
        <v/>
      </c>
      <c r="EY273" s="91" t="str">
        <f t="shared" ca="1" si="1423"/>
        <v/>
      </c>
      <c r="EZ273" s="91" t="str">
        <f t="shared" ca="1" si="1423"/>
        <v/>
      </c>
      <c r="FA273" s="91" t="str">
        <f t="shared" ca="1" si="1423"/>
        <v/>
      </c>
      <c r="FB273" s="91" t="str">
        <f t="shared" ca="1" si="1423"/>
        <v/>
      </c>
      <c r="FC273" s="91" t="str">
        <f t="shared" ca="1" si="1423"/>
        <v/>
      </c>
      <c r="FE273" s="20" t="str">
        <f t="shared" ca="1" si="1314"/>
        <v/>
      </c>
      <c r="FF273" s="21" t="str">
        <f t="shared" ca="1" si="1315"/>
        <v/>
      </c>
      <c r="FG273" s="6" t="str">
        <f t="shared" ca="1" si="1316"/>
        <v/>
      </c>
      <c r="FH273" s="6" t="str">
        <f t="shared" ca="1" si="1317"/>
        <v/>
      </c>
      <c r="FI273" s="22" t="e">
        <f t="shared" ca="1" si="1318"/>
        <v>#VALUE!</v>
      </c>
      <c r="FJ273" s="22" t="e">
        <f t="shared" ca="1" si="1319"/>
        <v>#VALUE!</v>
      </c>
      <c r="FK273" s="22" t="str">
        <f ca="1">IFERROR(IF(INDIRECT(ADDRESS(ROW()-1,COLUMN()-2))="摘要",MATCH(FJ273,日々処理!FF:FF,0),MATCH(FJ273,INDIRECT(ADDRESS(INDIRECT(ADDRESS(ROW()-1,COLUMN()))+1,2,,,"日々処理")):INDIRECT(ADDRESS(INDIRECT(ADDRESS(ROW()-1,COLUMN()))+1000,2,,,"日々処理")),0)+INDIRECT(ADDRESS(ROW()-1,COLUMN()))),"")</f>
        <v/>
      </c>
      <c r="FL273" s="91" t="str">
        <f t="shared" ca="1" si="1249"/>
        <v/>
      </c>
      <c r="FM273" s="91" t="str">
        <f t="shared" ca="1" si="1424"/>
        <v/>
      </c>
      <c r="FN273" s="91" t="str">
        <f t="shared" ca="1" si="1424"/>
        <v/>
      </c>
      <c r="FO273" s="91" t="str">
        <f t="shared" ca="1" si="1424"/>
        <v/>
      </c>
      <c r="FP273" s="91" t="str">
        <f t="shared" ca="1" si="1424"/>
        <v/>
      </c>
      <c r="FQ273" s="91" t="str">
        <f t="shared" ca="1" si="1424"/>
        <v/>
      </c>
      <c r="FR273" s="91" t="str">
        <f t="shared" ca="1" si="1424"/>
        <v/>
      </c>
      <c r="FS273" s="91" t="str">
        <f t="shared" ca="1" si="1424"/>
        <v/>
      </c>
      <c r="FT273" s="91" t="str">
        <f t="shared" ca="1" si="1424"/>
        <v/>
      </c>
      <c r="FU273" s="91" t="str">
        <f t="shared" ca="1" si="1424"/>
        <v/>
      </c>
      <c r="FV273" s="91" t="str">
        <f t="shared" ca="1" si="1424"/>
        <v/>
      </c>
      <c r="FW273" s="91" t="str">
        <f t="shared" ca="1" si="1424"/>
        <v/>
      </c>
      <c r="FY273" s="20" t="str">
        <f t="shared" ca="1" si="1320"/>
        <v/>
      </c>
      <c r="FZ273" s="21" t="str">
        <f t="shared" ca="1" si="1321"/>
        <v/>
      </c>
      <c r="GA273" s="6" t="str">
        <f t="shared" ca="1" si="1322"/>
        <v/>
      </c>
      <c r="GB273" s="6" t="str">
        <f t="shared" ca="1" si="1323"/>
        <v/>
      </c>
      <c r="GC273" s="22" t="e">
        <f t="shared" ca="1" si="1324"/>
        <v>#VALUE!</v>
      </c>
      <c r="GD273" s="22" t="e">
        <f t="shared" ca="1" si="1325"/>
        <v>#VALUE!</v>
      </c>
      <c r="GE273" s="22" t="str">
        <f ca="1">IFERROR(IF(INDIRECT(ADDRESS(ROW()-1,COLUMN()-2))="摘要",MATCH(GD273,日々処理!FZ:FZ,0),MATCH(GD273,INDIRECT(ADDRESS(INDIRECT(ADDRESS(ROW()-1,COLUMN()))+1,2,,,"日々処理")):INDIRECT(ADDRESS(INDIRECT(ADDRESS(ROW()-1,COLUMN()))+1000,2,,,"日々処理")),0)+INDIRECT(ADDRESS(ROW()-1,COLUMN()))),"")</f>
        <v/>
      </c>
      <c r="GF273" s="91" t="str">
        <f t="shared" ca="1" si="1250"/>
        <v/>
      </c>
      <c r="GG273" s="91" t="str">
        <f t="shared" ca="1" si="1425"/>
        <v/>
      </c>
      <c r="GH273" s="91" t="str">
        <f t="shared" ca="1" si="1425"/>
        <v/>
      </c>
      <c r="GI273" s="91" t="str">
        <f t="shared" ca="1" si="1425"/>
        <v/>
      </c>
      <c r="GJ273" s="91" t="str">
        <f t="shared" ca="1" si="1425"/>
        <v/>
      </c>
      <c r="GK273" s="91" t="str">
        <f t="shared" ca="1" si="1425"/>
        <v/>
      </c>
      <c r="GL273" s="91" t="str">
        <f t="shared" ca="1" si="1425"/>
        <v/>
      </c>
      <c r="GM273" s="91" t="str">
        <f t="shared" ca="1" si="1425"/>
        <v/>
      </c>
      <c r="GN273" s="91" t="str">
        <f t="shared" ca="1" si="1425"/>
        <v/>
      </c>
      <c r="GO273" s="91" t="str">
        <f t="shared" ca="1" si="1425"/>
        <v/>
      </c>
      <c r="GP273" s="91" t="str">
        <f t="shared" ca="1" si="1425"/>
        <v/>
      </c>
      <c r="GQ273" s="91" t="str">
        <f t="shared" ca="1" si="1425"/>
        <v/>
      </c>
      <c r="GS273" s="20" t="str">
        <f t="shared" ca="1" si="1326"/>
        <v/>
      </c>
      <c r="GT273" s="21" t="str">
        <f t="shared" ca="1" si="1327"/>
        <v/>
      </c>
      <c r="GU273" s="6" t="str">
        <f t="shared" ca="1" si="1328"/>
        <v/>
      </c>
      <c r="GV273" s="6" t="str">
        <f t="shared" ca="1" si="1329"/>
        <v/>
      </c>
      <c r="GW273" s="22" t="e">
        <f t="shared" ca="1" si="1330"/>
        <v>#VALUE!</v>
      </c>
      <c r="GX273" s="22" t="e">
        <f t="shared" ca="1" si="1331"/>
        <v>#VALUE!</v>
      </c>
      <c r="GY273" s="22" t="str">
        <f ca="1">IFERROR(IF(INDIRECT(ADDRESS(ROW()-1,COLUMN()-2))="摘要",MATCH(GX273,日々処理!GT:GT,0),MATCH(GX273,INDIRECT(ADDRESS(INDIRECT(ADDRESS(ROW()-1,COLUMN()))+1,2,,,"日々処理")):INDIRECT(ADDRESS(INDIRECT(ADDRESS(ROW()-1,COLUMN()))+1000,2,,,"日々処理")),0)+INDIRECT(ADDRESS(ROW()-1,COLUMN()))),"")</f>
        <v/>
      </c>
      <c r="GZ273" s="91" t="str">
        <f t="shared" ca="1" si="1251"/>
        <v/>
      </c>
      <c r="HA273" s="91" t="str">
        <f t="shared" ca="1" si="1426"/>
        <v/>
      </c>
      <c r="HB273" s="91" t="str">
        <f t="shared" ca="1" si="1426"/>
        <v/>
      </c>
      <c r="HC273" s="91" t="str">
        <f t="shared" ca="1" si="1426"/>
        <v/>
      </c>
      <c r="HD273" s="91" t="str">
        <f t="shared" ca="1" si="1426"/>
        <v/>
      </c>
      <c r="HE273" s="91" t="str">
        <f t="shared" ca="1" si="1426"/>
        <v/>
      </c>
      <c r="HF273" s="91" t="str">
        <f t="shared" ca="1" si="1426"/>
        <v/>
      </c>
      <c r="HG273" s="91" t="str">
        <f t="shared" ca="1" si="1426"/>
        <v/>
      </c>
      <c r="HH273" s="91" t="str">
        <f t="shared" ca="1" si="1426"/>
        <v/>
      </c>
      <c r="HI273" s="91" t="str">
        <f t="shared" ca="1" si="1426"/>
        <v/>
      </c>
      <c r="HJ273" s="91" t="str">
        <f t="shared" ca="1" si="1426"/>
        <v/>
      </c>
      <c r="HK273" s="91" t="str">
        <f t="shared" ca="1" si="1426"/>
        <v/>
      </c>
      <c r="HM273" s="20" t="str">
        <f t="shared" ca="1" si="1332"/>
        <v/>
      </c>
      <c r="HN273" s="21" t="str">
        <f t="shared" ca="1" si="1333"/>
        <v/>
      </c>
      <c r="HO273" s="6" t="str">
        <f t="shared" ca="1" si="1334"/>
        <v/>
      </c>
      <c r="HP273" s="6" t="str">
        <f t="shared" ca="1" si="1335"/>
        <v/>
      </c>
      <c r="HQ273" s="22" t="e">
        <f t="shared" ca="1" si="1336"/>
        <v>#VALUE!</v>
      </c>
      <c r="HR273" s="22" t="e">
        <f t="shared" ca="1" si="1337"/>
        <v>#VALUE!</v>
      </c>
      <c r="HS273" s="22" t="str">
        <f ca="1">IFERROR(IF(INDIRECT(ADDRESS(ROW()-1,COLUMN()-2))="摘要",MATCH(HR273,日々処理!HN:HN,0),MATCH(HR273,INDIRECT(ADDRESS(INDIRECT(ADDRESS(ROW()-1,COLUMN()))+1,2,,,"日々処理")):INDIRECT(ADDRESS(INDIRECT(ADDRESS(ROW()-1,COLUMN()))+1000,2,,,"日々処理")),0)+INDIRECT(ADDRESS(ROW()-1,COLUMN()))),"")</f>
        <v/>
      </c>
      <c r="HT273" s="91" t="str">
        <f t="shared" ca="1" si="1252"/>
        <v/>
      </c>
      <c r="HU273" s="91" t="str">
        <f t="shared" ca="1" si="1427"/>
        <v/>
      </c>
      <c r="HV273" s="91" t="str">
        <f t="shared" ca="1" si="1427"/>
        <v/>
      </c>
      <c r="HW273" s="91" t="str">
        <f t="shared" ca="1" si="1427"/>
        <v/>
      </c>
      <c r="HX273" s="91" t="str">
        <f t="shared" ca="1" si="1427"/>
        <v/>
      </c>
      <c r="HY273" s="91" t="str">
        <f t="shared" ca="1" si="1427"/>
        <v/>
      </c>
      <c r="HZ273" s="91" t="str">
        <f t="shared" ca="1" si="1427"/>
        <v/>
      </c>
      <c r="IA273" s="91" t="str">
        <f t="shared" ca="1" si="1427"/>
        <v/>
      </c>
      <c r="IB273" s="91" t="str">
        <f t="shared" ca="1" si="1427"/>
        <v/>
      </c>
      <c r="IC273" s="91" t="str">
        <f t="shared" ca="1" si="1427"/>
        <v/>
      </c>
      <c r="ID273" s="91" t="str">
        <f t="shared" ca="1" si="1427"/>
        <v/>
      </c>
      <c r="IE273" s="91" t="str">
        <f t="shared" ca="1" si="1427"/>
        <v/>
      </c>
      <c r="IG273" s="20" t="str">
        <f t="shared" ca="1" si="1338"/>
        <v/>
      </c>
      <c r="IH273" s="21" t="str">
        <f t="shared" ca="1" si="1339"/>
        <v/>
      </c>
      <c r="II273" s="6" t="str">
        <f t="shared" ca="1" si="1340"/>
        <v/>
      </c>
      <c r="IJ273" s="6" t="str">
        <f t="shared" ca="1" si="1341"/>
        <v/>
      </c>
      <c r="IK273" s="22" t="e">
        <f t="shared" ca="1" si="1342"/>
        <v>#VALUE!</v>
      </c>
      <c r="IL273" s="22" t="e">
        <f t="shared" ca="1" si="1343"/>
        <v>#VALUE!</v>
      </c>
      <c r="IM273" s="22" t="str">
        <f ca="1">IFERROR(IF(INDIRECT(ADDRESS(ROW()-1,COLUMN()-2))="摘要",MATCH(IL273,日々処理!IH:IH,0),MATCH(IL273,INDIRECT(ADDRESS(INDIRECT(ADDRESS(ROW()-1,COLUMN()))+1,2,,,"日々処理")):INDIRECT(ADDRESS(INDIRECT(ADDRESS(ROW()-1,COLUMN()))+1000,2,,,"日々処理")),0)+INDIRECT(ADDRESS(ROW()-1,COLUMN()))),"")</f>
        <v/>
      </c>
      <c r="IN273" s="91" t="str">
        <f t="shared" ca="1" si="1253"/>
        <v/>
      </c>
      <c r="IO273" s="91" t="str">
        <f t="shared" ca="1" si="1428"/>
        <v/>
      </c>
      <c r="IP273" s="91" t="str">
        <f t="shared" ca="1" si="1428"/>
        <v/>
      </c>
      <c r="IQ273" s="91" t="str">
        <f t="shared" ca="1" si="1428"/>
        <v/>
      </c>
      <c r="IR273" s="91" t="str">
        <f t="shared" ca="1" si="1428"/>
        <v/>
      </c>
      <c r="IS273" s="91" t="str">
        <f t="shared" ca="1" si="1428"/>
        <v/>
      </c>
      <c r="IT273" s="91" t="str">
        <f t="shared" ca="1" si="1428"/>
        <v/>
      </c>
      <c r="IU273" s="91" t="str">
        <f t="shared" ca="1" si="1428"/>
        <v/>
      </c>
      <c r="IV273" s="91" t="str">
        <f t="shared" ca="1" si="1428"/>
        <v/>
      </c>
      <c r="IW273" s="91" t="str">
        <f t="shared" ca="1" si="1428"/>
        <v/>
      </c>
      <c r="IX273" s="91" t="str">
        <f t="shared" ca="1" si="1428"/>
        <v/>
      </c>
      <c r="IY273" s="91" t="str">
        <f t="shared" ca="1" si="1428"/>
        <v/>
      </c>
      <c r="JA273" s="20" t="str">
        <f t="shared" ca="1" si="1344"/>
        <v/>
      </c>
      <c r="JB273" s="21" t="str">
        <f t="shared" ca="1" si="1345"/>
        <v/>
      </c>
      <c r="JC273" s="6" t="str">
        <f t="shared" ca="1" si="1346"/>
        <v/>
      </c>
      <c r="JD273" s="6" t="str">
        <f t="shared" ca="1" si="1347"/>
        <v/>
      </c>
      <c r="JE273" s="22" t="e">
        <f t="shared" ca="1" si="1348"/>
        <v>#VALUE!</v>
      </c>
      <c r="JF273" s="22" t="e">
        <f t="shared" ca="1" si="1349"/>
        <v>#VALUE!</v>
      </c>
      <c r="JG273" s="22" t="str">
        <f ca="1">IFERROR(IF(INDIRECT(ADDRESS(ROW()-1,COLUMN()-2))="摘要",MATCH(JF273,日々処理!JB:JB,0),MATCH(JF273,INDIRECT(ADDRESS(INDIRECT(ADDRESS(ROW()-1,COLUMN()))+1,2,,,"日々処理")):INDIRECT(ADDRESS(INDIRECT(ADDRESS(ROW()-1,COLUMN()))+1000,2,,,"日々処理")),0)+INDIRECT(ADDRESS(ROW()-1,COLUMN()))),"")</f>
        <v/>
      </c>
      <c r="JH273" s="91" t="str">
        <f t="shared" ca="1" si="1254"/>
        <v/>
      </c>
      <c r="JI273" s="91" t="str">
        <f t="shared" ca="1" si="1429"/>
        <v/>
      </c>
      <c r="JJ273" s="91" t="str">
        <f t="shared" ca="1" si="1429"/>
        <v/>
      </c>
      <c r="JK273" s="91" t="str">
        <f t="shared" ca="1" si="1429"/>
        <v/>
      </c>
      <c r="JL273" s="91" t="str">
        <f t="shared" ca="1" si="1429"/>
        <v/>
      </c>
      <c r="JM273" s="91" t="str">
        <f t="shared" ca="1" si="1429"/>
        <v/>
      </c>
      <c r="JN273" s="91" t="str">
        <f t="shared" ca="1" si="1429"/>
        <v/>
      </c>
      <c r="JO273" s="91" t="str">
        <f t="shared" ca="1" si="1429"/>
        <v/>
      </c>
      <c r="JP273" s="91" t="str">
        <f t="shared" ca="1" si="1429"/>
        <v/>
      </c>
      <c r="JQ273" s="91" t="str">
        <f t="shared" ca="1" si="1429"/>
        <v/>
      </c>
      <c r="JR273" s="91" t="str">
        <f t="shared" ca="1" si="1429"/>
        <v/>
      </c>
      <c r="JS273" s="91" t="str">
        <f t="shared" ca="1" si="1429"/>
        <v/>
      </c>
      <c r="JU273" s="20" t="str">
        <f t="shared" ca="1" si="1350"/>
        <v/>
      </c>
      <c r="JV273" s="21" t="str">
        <f t="shared" ca="1" si="1351"/>
        <v/>
      </c>
      <c r="JW273" s="6" t="str">
        <f t="shared" ca="1" si="1352"/>
        <v/>
      </c>
      <c r="JX273" s="6" t="str">
        <f t="shared" ca="1" si="1353"/>
        <v/>
      </c>
      <c r="JY273" s="22" t="e">
        <f t="shared" ca="1" si="1354"/>
        <v>#VALUE!</v>
      </c>
      <c r="JZ273" s="22" t="e">
        <f t="shared" ca="1" si="1355"/>
        <v>#VALUE!</v>
      </c>
      <c r="KA273" s="22" t="str">
        <f ca="1">IFERROR(IF(INDIRECT(ADDRESS(ROW()-1,COLUMN()-2))="摘要",MATCH(JZ273,日々処理!JV:JV,0),MATCH(JZ273,INDIRECT(ADDRESS(INDIRECT(ADDRESS(ROW()-1,COLUMN()))+1,2,,,"日々処理")):INDIRECT(ADDRESS(INDIRECT(ADDRESS(ROW()-1,COLUMN()))+1000,2,,,"日々処理")),0)+INDIRECT(ADDRESS(ROW()-1,COLUMN()))),"")</f>
        <v/>
      </c>
      <c r="KB273" s="91" t="str">
        <f t="shared" ca="1" si="1255"/>
        <v/>
      </c>
      <c r="KC273" s="91" t="str">
        <f t="shared" ca="1" si="1430"/>
        <v/>
      </c>
      <c r="KD273" s="91" t="str">
        <f t="shared" ca="1" si="1430"/>
        <v/>
      </c>
      <c r="KE273" s="91" t="str">
        <f t="shared" ca="1" si="1430"/>
        <v/>
      </c>
      <c r="KF273" s="91" t="str">
        <f t="shared" ca="1" si="1430"/>
        <v/>
      </c>
      <c r="KG273" s="91" t="str">
        <f t="shared" ca="1" si="1430"/>
        <v/>
      </c>
      <c r="KH273" s="91" t="str">
        <f t="shared" ca="1" si="1430"/>
        <v/>
      </c>
      <c r="KI273" s="91" t="str">
        <f t="shared" ca="1" si="1430"/>
        <v/>
      </c>
      <c r="KJ273" s="91" t="str">
        <f t="shared" ca="1" si="1430"/>
        <v/>
      </c>
      <c r="KK273" s="91" t="str">
        <f t="shared" ca="1" si="1430"/>
        <v/>
      </c>
      <c r="KL273" s="91" t="str">
        <f t="shared" ca="1" si="1430"/>
        <v/>
      </c>
      <c r="KM273" s="91" t="str">
        <f t="shared" ca="1" si="1430"/>
        <v/>
      </c>
      <c r="KO273" s="20" t="str">
        <f t="shared" ca="1" si="1356"/>
        <v/>
      </c>
      <c r="KP273" s="21" t="str">
        <f t="shared" ca="1" si="1357"/>
        <v/>
      </c>
      <c r="KQ273" s="6" t="str">
        <f t="shared" ca="1" si="1358"/>
        <v/>
      </c>
      <c r="KR273" s="6" t="str">
        <f t="shared" ca="1" si="1359"/>
        <v/>
      </c>
      <c r="KS273" s="22" t="e">
        <f t="shared" ca="1" si="1360"/>
        <v>#VALUE!</v>
      </c>
      <c r="KT273" s="22" t="e">
        <f t="shared" ca="1" si="1361"/>
        <v>#VALUE!</v>
      </c>
      <c r="KU273" s="22" t="str">
        <f ca="1">IFERROR(IF(INDIRECT(ADDRESS(ROW()-1,COLUMN()-2))="摘要",MATCH(KT273,日々処理!KP:KP,0),MATCH(KT273,INDIRECT(ADDRESS(INDIRECT(ADDRESS(ROW()-1,COLUMN()))+1,2,,,"日々処理")):INDIRECT(ADDRESS(INDIRECT(ADDRESS(ROW()-1,COLUMN()))+1000,2,,,"日々処理")),0)+INDIRECT(ADDRESS(ROW()-1,COLUMN()))),"")</f>
        <v/>
      </c>
      <c r="KV273" s="91" t="str">
        <f t="shared" ca="1" si="1256"/>
        <v/>
      </c>
      <c r="KW273" s="91" t="str">
        <f t="shared" ca="1" si="1431"/>
        <v/>
      </c>
      <c r="KX273" s="91" t="str">
        <f t="shared" ca="1" si="1431"/>
        <v/>
      </c>
      <c r="KY273" s="91" t="str">
        <f t="shared" ca="1" si="1431"/>
        <v/>
      </c>
      <c r="KZ273" s="91" t="str">
        <f t="shared" ca="1" si="1431"/>
        <v/>
      </c>
      <c r="LA273" s="91" t="str">
        <f t="shared" ca="1" si="1431"/>
        <v/>
      </c>
      <c r="LB273" s="91" t="str">
        <f t="shared" ca="1" si="1431"/>
        <v/>
      </c>
      <c r="LC273" s="91" t="str">
        <f t="shared" ca="1" si="1431"/>
        <v/>
      </c>
      <c r="LD273" s="91" t="str">
        <f t="shared" ca="1" si="1431"/>
        <v/>
      </c>
      <c r="LE273" s="91" t="str">
        <f t="shared" ca="1" si="1431"/>
        <v/>
      </c>
      <c r="LF273" s="91" t="str">
        <f t="shared" ca="1" si="1431"/>
        <v/>
      </c>
      <c r="LG273" s="91" t="str">
        <f t="shared" ca="1" si="1431"/>
        <v/>
      </c>
      <c r="LI273" s="20" t="str">
        <f t="shared" ca="1" si="1362"/>
        <v/>
      </c>
      <c r="LJ273" s="21" t="str">
        <f t="shared" ca="1" si="1363"/>
        <v/>
      </c>
      <c r="LK273" s="6" t="str">
        <f t="shared" ca="1" si="1364"/>
        <v/>
      </c>
      <c r="LL273" s="6" t="str">
        <f t="shared" ca="1" si="1365"/>
        <v/>
      </c>
      <c r="LM273" s="22" t="e">
        <f t="shared" ca="1" si="1366"/>
        <v>#VALUE!</v>
      </c>
      <c r="LN273" s="22" t="e">
        <f t="shared" ca="1" si="1367"/>
        <v>#VALUE!</v>
      </c>
      <c r="LO273" s="22" t="str">
        <f ca="1">IFERROR(IF(INDIRECT(ADDRESS(ROW()-1,COLUMN()-2))="摘要",MATCH(LN273,日々処理!LJ:LJ,0),MATCH(LN273,INDIRECT(ADDRESS(INDIRECT(ADDRESS(ROW()-1,COLUMN()))+1,2,,,"日々処理")):INDIRECT(ADDRESS(INDIRECT(ADDRESS(ROW()-1,COLUMN()))+1000,2,,,"日々処理")),0)+INDIRECT(ADDRESS(ROW()-1,COLUMN()))),"")</f>
        <v/>
      </c>
      <c r="LP273" s="91" t="str">
        <f t="shared" ca="1" si="1257"/>
        <v/>
      </c>
      <c r="LQ273" s="91" t="str">
        <f t="shared" ca="1" si="1432"/>
        <v/>
      </c>
      <c r="LR273" s="91" t="str">
        <f t="shared" ca="1" si="1432"/>
        <v/>
      </c>
      <c r="LS273" s="91" t="str">
        <f t="shared" ca="1" si="1432"/>
        <v/>
      </c>
      <c r="LT273" s="91" t="str">
        <f t="shared" ca="1" si="1432"/>
        <v/>
      </c>
      <c r="LU273" s="91" t="str">
        <f t="shared" ca="1" si="1432"/>
        <v/>
      </c>
      <c r="LV273" s="91" t="str">
        <f t="shared" ca="1" si="1432"/>
        <v/>
      </c>
      <c r="LW273" s="91" t="str">
        <f t="shared" ca="1" si="1432"/>
        <v/>
      </c>
      <c r="LX273" s="91" t="str">
        <f t="shared" ca="1" si="1432"/>
        <v/>
      </c>
      <c r="LY273" s="91" t="str">
        <f t="shared" ca="1" si="1432"/>
        <v/>
      </c>
      <c r="LZ273" s="91" t="str">
        <f t="shared" ca="1" si="1432"/>
        <v/>
      </c>
      <c r="MA273" s="91" t="str">
        <f t="shared" ca="1" si="1432"/>
        <v/>
      </c>
      <c r="MC273" s="20" t="str">
        <f t="shared" ca="1" si="1368"/>
        <v/>
      </c>
      <c r="MD273" s="21" t="str">
        <f t="shared" ca="1" si="1369"/>
        <v/>
      </c>
      <c r="ME273" s="6" t="str">
        <f t="shared" ca="1" si="1370"/>
        <v/>
      </c>
      <c r="MF273" s="6" t="str">
        <f t="shared" ca="1" si="1371"/>
        <v/>
      </c>
      <c r="MG273" s="22" t="e">
        <f t="shared" ca="1" si="1372"/>
        <v>#VALUE!</v>
      </c>
      <c r="MH273" s="22" t="e">
        <f t="shared" ca="1" si="1373"/>
        <v>#VALUE!</v>
      </c>
      <c r="MI273" s="22" t="str">
        <f ca="1">IFERROR(IF(INDIRECT(ADDRESS(ROW()-1,COLUMN()-2))="摘要",MATCH(MH273,日々処理!MD:MD,0),MATCH(MH273,INDIRECT(ADDRESS(INDIRECT(ADDRESS(ROW()-1,COLUMN()))+1,2,,,"日々処理")):INDIRECT(ADDRESS(INDIRECT(ADDRESS(ROW()-1,COLUMN()))+1000,2,,,"日々処理")),0)+INDIRECT(ADDRESS(ROW()-1,COLUMN()))),"")</f>
        <v/>
      </c>
      <c r="MJ273" s="91" t="str">
        <f t="shared" ca="1" si="1258"/>
        <v/>
      </c>
      <c r="MK273" s="91" t="str">
        <f t="shared" ca="1" si="1433"/>
        <v/>
      </c>
      <c r="ML273" s="91" t="str">
        <f t="shared" ca="1" si="1433"/>
        <v/>
      </c>
      <c r="MM273" s="91" t="str">
        <f t="shared" ca="1" si="1433"/>
        <v/>
      </c>
      <c r="MN273" s="91" t="str">
        <f t="shared" ca="1" si="1433"/>
        <v/>
      </c>
      <c r="MO273" s="91" t="str">
        <f t="shared" ca="1" si="1433"/>
        <v/>
      </c>
      <c r="MP273" s="91" t="str">
        <f t="shared" ca="1" si="1433"/>
        <v/>
      </c>
      <c r="MQ273" s="91" t="str">
        <f t="shared" ca="1" si="1433"/>
        <v/>
      </c>
      <c r="MR273" s="91" t="str">
        <f t="shared" ca="1" si="1433"/>
        <v/>
      </c>
      <c r="MS273" s="91" t="str">
        <f t="shared" ca="1" si="1433"/>
        <v/>
      </c>
      <c r="MT273" s="91" t="str">
        <f t="shared" ca="1" si="1433"/>
        <v/>
      </c>
      <c r="MU273" s="91" t="str">
        <f t="shared" ca="1" si="1433"/>
        <v/>
      </c>
      <c r="MW273" s="20" t="str">
        <f t="shared" ca="1" si="1374"/>
        <v/>
      </c>
      <c r="MX273" s="21" t="str">
        <f t="shared" ca="1" si="1375"/>
        <v/>
      </c>
      <c r="MY273" s="6" t="str">
        <f t="shared" ca="1" si="1376"/>
        <v/>
      </c>
      <c r="MZ273" s="6" t="str">
        <f t="shared" ca="1" si="1377"/>
        <v/>
      </c>
      <c r="NA273" s="22" t="e">
        <f t="shared" ca="1" si="1378"/>
        <v>#VALUE!</v>
      </c>
      <c r="NB273" s="22" t="e">
        <f t="shared" ca="1" si="1379"/>
        <v>#VALUE!</v>
      </c>
      <c r="NC273" s="22" t="str">
        <f ca="1">IFERROR(IF(INDIRECT(ADDRESS(ROW()-1,COLUMN()-2))="摘要",MATCH(NB273,日々処理!MX:MX,0),MATCH(NB273,INDIRECT(ADDRESS(INDIRECT(ADDRESS(ROW()-1,COLUMN()))+1,2,,,"日々処理")):INDIRECT(ADDRESS(INDIRECT(ADDRESS(ROW()-1,COLUMN()))+1000,2,,,"日々処理")),0)+INDIRECT(ADDRESS(ROW()-1,COLUMN()))),"")</f>
        <v/>
      </c>
      <c r="ND273" s="91" t="str">
        <f t="shared" ca="1" si="1259"/>
        <v/>
      </c>
      <c r="NE273" s="91" t="str">
        <f t="shared" ca="1" si="1434"/>
        <v/>
      </c>
      <c r="NF273" s="91" t="str">
        <f t="shared" ca="1" si="1434"/>
        <v/>
      </c>
      <c r="NG273" s="91" t="str">
        <f t="shared" ca="1" si="1434"/>
        <v/>
      </c>
      <c r="NH273" s="91" t="str">
        <f t="shared" ca="1" si="1434"/>
        <v/>
      </c>
      <c r="NI273" s="91" t="str">
        <f t="shared" ca="1" si="1434"/>
        <v/>
      </c>
      <c r="NJ273" s="91" t="str">
        <f t="shared" ca="1" si="1434"/>
        <v/>
      </c>
      <c r="NK273" s="91" t="str">
        <f t="shared" ca="1" si="1434"/>
        <v/>
      </c>
      <c r="NL273" s="91" t="str">
        <f t="shared" ca="1" si="1434"/>
        <v/>
      </c>
      <c r="NM273" s="91" t="str">
        <f t="shared" ca="1" si="1434"/>
        <v/>
      </c>
      <c r="NN273" s="91" t="str">
        <f t="shared" ca="1" si="1434"/>
        <v/>
      </c>
      <c r="NO273" s="91" t="str">
        <f t="shared" ca="1" si="1434"/>
        <v/>
      </c>
      <c r="NQ273" s="20" t="str">
        <f t="shared" ca="1" si="1380"/>
        <v/>
      </c>
      <c r="NR273" s="21" t="str">
        <f t="shared" ca="1" si="1381"/>
        <v/>
      </c>
      <c r="NS273" s="6" t="str">
        <f t="shared" ca="1" si="1382"/>
        <v/>
      </c>
      <c r="NT273" s="6" t="str">
        <f t="shared" ca="1" si="1383"/>
        <v/>
      </c>
      <c r="NU273" s="22" t="e">
        <f t="shared" ca="1" si="1384"/>
        <v>#VALUE!</v>
      </c>
      <c r="NV273" s="22" t="e">
        <f t="shared" ca="1" si="1385"/>
        <v>#VALUE!</v>
      </c>
      <c r="NW273" s="22" t="str">
        <f ca="1">IFERROR(IF(INDIRECT(ADDRESS(ROW()-1,COLUMN()-2))="摘要",MATCH(NV273,日々処理!NR:NR,0),MATCH(NV273,INDIRECT(ADDRESS(INDIRECT(ADDRESS(ROW()-1,COLUMN()))+1,2,,,"日々処理")):INDIRECT(ADDRESS(INDIRECT(ADDRESS(ROW()-1,COLUMN()))+1000,2,,,"日々処理")),0)+INDIRECT(ADDRESS(ROW()-1,COLUMN()))),"")</f>
        <v/>
      </c>
      <c r="NX273" s="91" t="str">
        <f t="shared" ca="1" si="1260"/>
        <v/>
      </c>
      <c r="NY273" s="91" t="str">
        <f t="shared" ca="1" si="1435"/>
        <v/>
      </c>
      <c r="NZ273" s="91" t="str">
        <f t="shared" ca="1" si="1435"/>
        <v/>
      </c>
      <c r="OA273" s="91" t="str">
        <f t="shared" ca="1" si="1435"/>
        <v/>
      </c>
      <c r="OB273" s="91" t="str">
        <f t="shared" ca="1" si="1435"/>
        <v/>
      </c>
      <c r="OC273" s="91" t="str">
        <f t="shared" ca="1" si="1435"/>
        <v/>
      </c>
      <c r="OD273" s="91" t="str">
        <f t="shared" ca="1" si="1435"/>
        <v/>
      </c>
      <c r="OE273" s="91" t="str">
        <f t="shared" ca="1" si="1435"/>
        <v/>
      </c>
      <c r="OF273" s="91" t="str">
        <f t="shared" ca="1" si="1435"/>
        <v/>
      </c>
      <c r="OG273" s="91" t="str">
        <f t="shared" ca="1" si="1435"/>
        <v/>
      </c>
      <c r="OH273" s="91" t="str">
        <f t="shared" ca="1" si="1435"/>
        <v/>
      </c>
      <c r="OI273" s="91" t="str">
        <f t="shared" ca="1" si="1435"/>
        <v/>
      </c>
      <c r="OK273" s="20" t="str">
        <f t="shared" ca="1" si="1386"/>
        <v/>
      </c>
      <c r="OL273" s="21" t="str">
        <f t="shared" ca="1" si="1387"/>
        <v/>
      </c>
      <c r="OM273" s="6" t="str">
        <f t="shared" ca="1" si="1388"/>
        <v/>
      </c>
      <c r="ON273" s="6" t="str">
        <f t="shared" ca="1" si="1389"/>
        <v/>
      </c>
      <c r="OO273" s="22" t="e">
        <f t="shared" ca="1" si="1390"/>
        <v>#VALUE!</v>
      </c>
      <c r="OP273" s="22" t="e">
        <f t="shared" ca="1" si="1391"/>
        <v>#VALUE!</v>
      </c>
      <c r="OQ273" s="22" t="str">
        <f ca="1">IFERROR(IF(INDIRECT(ADDRESS(ROW()-1,COLUMN()-2))="摘要",MATCH(OP273,日々処理!OL:OL,0),MATCH(OP273,INDIRECT(ADDRESS(INDIRECT(ADDRESS(ROW()-1,COLUMN()))+1,2,,,"日々処理")):INDIRECT(ADDRESS(INDIRECT(ADDRESS(ROW()-1,COLUMN()))+1000,2,,,"日々処理")),0)+INDIRECT(ADDRESS(ROW()-1,COLUMN()))),"")</f>
        <v/>
      </c>
      <c r="OR273" s="91" t="str">
        <f t="shared" ca="1" si="1261"/>
        <v/>
      </c>
      <c r="OS273" s="91" t="str">
        <f t="shared" ca="1" si="1436"/>
        <v/>
      </c>
      <c r="OT273" s="91" t="str">
        <f t="shared" ca="1" si="1436"/>
        <v/>
      </c>
      <c r="OU273" s="91" t="str">
        <f t="shared" ca="1" si="1436"/>
        <v/>
      </c>
      <c r="OV273" s="91" t="str">
        <f t="shared" ca="1" si="1436"/>
        <v/>
      </c>
      <c r="OW273" s="91" t="str">
        <f t="shared" ca="1" si="1436"/>
        <v/>
      </c>
      <c r="OX273" s="91" t="str">
        <f t="shared" ca="1" si="1436"/>
        <v/>
      </c>
      <c r="OY273" s="91" t="str">
        <f t="shared" ca="1" si="1436"/>
        <v/>
      </c>
      <c r="OZ273" s="91" t="str">
        <f t="shared" ca="1" si="1436"/>
        <v/>
      </c>
      <c r="PA273" s="91" t="str">
        <f t="shared" ca="1" si="1436"/>
        <v/>
      </c>
      <c r="PB273" s="91" t="str">
        <f t="shared" ca="1" si="1436"/>
        <v/>
      </c>
      <c r="PC273" s="91" t="str">
        <f t="shared" ca="1" si="1436"/>
        <v/>
      </c>
      <c r="PE273" s="20" t="str">
        <f t="shared" ca="1" si="1392"/>
        <v/>
      </c>
      <c r="PF273" s="21" t="str">
        <f t="shared" ca="1" si="1393"/>
        <v/>
      </c>
      <c r="PG273" s="6" t="str">
        <f t="shared" ca="1" si="1394"/>
        <v/>
      </c>
      <c r="PH273" s="6" t="str">
        <f t="shared" ca="1" si="1395"/>
        <v/>
      </c>
      <c r="PI273" s="22" t="e">
        <f t="shared" ca="1" si="1396"/>
        <v>#VALUE!</v>
      </c>
      <c r="PJ273" s="22" t="e">
        <f t="shared" ca="1" si="1397"/>
        <v>#VALUE!</v>
      </c>
      <c r="PK273" s="22" t="str">
        <f ca="1">IFERROR(IF(INDIRECT(ADDRESS(ROW()-1,COLUMN()-2))="摘要",MATCH(PJ273,日々処理!PF:PF,0),MATCH(PJ273,INDIRECT(ADDRESS(INDIRECT(ADDRESS(ROW()-1,COLUMN()))+1,2,,,"日々処理")):INDIRECT(ADDRESS(INDIRECT(ADDRESS(ROW()-1,COLUMN()))+1000,2,,,"日々処理")),0)+INDIRECT(ADDRESS(ROW()-1,COLUMN()))),"")</f>
        <v/>
      </c>
      <c r="PL273" s="91" t="str">
        <f t="shared" ca="1" si="1262"/>
        <v/>
      </c>
      <c r="PM273" s="91" t="str">
        <f t="shared" ca="1" si="1437"/>
        <v/>
      </c>
      <c r="PN273" s="91" t="str">
        <f t="shared" ca="1" si="1437"/>
        <v/>
      </c>
      <c r="PO273" s="91" t="str">
        <f t="shared" ca="1" si="1437"/>
        <v/>
      </c>
      <c r="PP273" s="91" t="str">
        <f t="shared" ca="1" si="1437"/>
        <v/>
      </c>
      <c r="PQ273" s="91" t="str">
        <f t="shared" ca="1" si="1437"/>
        <v/>
      </c>
      <c r="PR273" s="91" t="str">
        <f t="shared" ca="1" si="1437"/>
        <v/>
      </c>
      <c r="PS273" s="91" t="str">
        <f t="shared" ca="1" si="1437"/>
        <v/>
      </c>
      <c r="PT273" s="91" t="str">
        <f t="shared" ca="1" si="1437"/>
        <v/>
      </c>
      <c r="PU273" s="91" t="str">
        <f t="shared" ca="1" si="1437"/>
        <v/>
      </c>
      <c r="PV273" s="91" t="str">
        <f t="shared" ca="1" si="1437"/>
        <v/>
      </c>
      <c r="PW273" s="91" t="str">
        <f t="shared" ca="1" si="1437"/>
        <v/>
      </c>
      <c r="PY273" s="20" t="str">
        <f t="shared" ca="1" si="1398"/>
        <v/>
      </c>
      <c r="PZ273" s="21" t="str">
        <f t="shared" ca="1" si="1399"/>
        <v/>
      </c>
      <c r="QA273" s="6" t="str">
        <f t="shared" ca="1" si="1400"/>
        <v/>
      </c>
      <c r="QB273" s="6" t="str">
        <f t="shared" ca="1" si="1401"/>
        <v/>
      </c>
      <c r="QC273" s="22" t="e">
        <f t="shared" ca="1" si="1402"/>
        <v>#VALUE!</v>
      </c>
      <c r="QD273" s="22" t="e">
        <f t="shared" ca="1" si="1403"/>
        <v>#VALUE!</v>
      </c>
      <c r="QE273" s="22" t="str">
        <f ca="1">IFERROR(IF(INDIRECT(ADDRESS(ROW()-1,COLUMN()-2))="摘要",MATCH(QD273,日々処理!PZ:PZ,0),MATCH(QD273,INDIRECT(ADDRESS(INDIRECT(ADDRESS(ROW()-1,COLUMN()))+1,2,,,"日々処理")):INDIRECT(ADDRESS(INDIRECT(ADDRESS(ROW()-1,COLUMN()))+1000,2,,,"日々処理")),0)+INDIRECT(ADDRESS(ROW()-1,COLUMN()))),"")</f>
        <v/>
      </c>
      <c r="QF273" s="91" t="str">
        <f t="shared" ca="1" si="1263"/>
        <v/>
      </c>
      <c r="QG273" s="91" t="str">
        <f t="shared" ca="1" si="1438"/>
        <v/>
      </c>
      <c r="QH273" s="91" t="str">
        <f t="shared" ca="1" si="1438"/>
        <v/>
      </c>
      <c r="QI273" s="91" t="str">
        <f t="shared" ca="1" si="1438"/>
        <v/>
      </c>
      <c r="QJ273" s="91" t="str">
        <f t="shared" ca="1" si="1438"/>
        <v/>
      </c>
      <c r="QK273" s="91" t="str">
        <f t="shared" ca="1" si="1438"/>
        <v/>
      </c>
      <c r="QL273" s="91" t="str">
        <f t="shared" ca="1" si="1438"/>
        <v/>
      </c>
      <c r="QM273" s="91" t="str">
        <f t="shared" ca="1" si="1438"/>
        <v/>
      </c>
      <c r="QN273" s="91" t="str">
        <f t="shared" ca="1" si="1438"/>
        <v/>
      </c>
      <c r="QO273" s="91" t="str">
        <f t="shared" ca="1" si="1438"/>
        <v/>
      </c>
      <c r="QP273" s="91" t="str">
        <f t="shared" ca="1" si="1438"/>
        <v/>
      </c>
      <c r="QQ273" s="91" t="str">
        <f t="shared" ca="1" si="1438"/>
        <v/>
      </c>
      <c r="QS273" s="20" t="str">
        <f t="shared" ca="1" si="1404"/>
        <v/>
      </c>
      <c r="QT273" s="21" t="str">
        <f t="shared" ca="1" si="1405"/>
        <v/>
      </c>
      <c r="QU273" s="6" t="str">
        <f t="shared" ca="1" si="1406"/>
        <v/>
      </c>
      <c r="QV273" s="6" t="str">
        <f t="shared" ca="1" si="1407"/>
        <v/>
      </c>
      <c r="QW273" s="22" t="e">
        <f t="shared" ca="1" si="1408"/>
        <v>#VALUE!</v>
      </c>
      <c r="QX273" s="22" t="e">
        <f t="shared" ca="1" si="1409"/>
        <v>#VALUE!</v>
      </c>
      <c r="QY273" s="22" t="str">
        <f ca="1">IFERROR(IF(INDIRECT(ADDRESS(ROW()-1,COLUMN()-2))="摘要",MATCH(QX273,日々処理!QT:QT,0),MATCH(QX273,INDIRECT(ADDRESS(INDIRECT(ADDRESS(ROW()-1,COLUMN()))+1,2,,,"日々処理")):INDIRECT(ADDRESS(INDIRECT(ADDRESS(ROW()-1,COLUMN()))+1000,2,,,"日々処理")),0)+INDIRECT(ADDRESS(ROW()-1,COLUMN()))),"")</f>
        <v/>
      </c>
      <c r="QZ273" s="91" t="str">
        <f t="shared" ca="1" si="1264"/>
        <v/>
      </c>
      <c r="RA273" s="91" t="str">
        <f t="shared" ca="1" si="1439"/>
        <v/>
      </c>
      <c r="RB273" s="91" t="str">
        <f t="shared" ca="1" si="1439"/>
        <v/>
      </c>
      <c r="RC273" s="91" t="str">
        <f t="shared" ca="1" si="1439"/>
        <v/>
      </c>
      <c r="RD273" s="91" t="str">
        <f t="shared" ca="1" si="1439"/>
        <v/>
      </c>
      <c r="RE273" s="91" t="str">
        <f t="shared" ca="1" si="1439"/>
        <v/>
      </c>
      <c r="RF273" s="91" t="str">
        <f t="shared" ca="1" si="1439"/>
        <v/>
      </c>
      <c r="RG273" s="91" t="str">
        <f t="shared" ca="1" si="1439"/>
        <v/>
      </c>
      <c r="RH273" s="91" t="str">
        <f t="shared" ca="1" si="1439"/>
        <v/>
      </c>
      <c r="RI273" s="91" t="str">
        <f t="shared" ca="1" si="1439"/>
        <v/>
      </c>
      <c r="RJ273" s="91" t="str">
        <f t="shared" ca="1" si="1439"/>
        <v/>
      </c>
      <c r="RK273" s="91" t="str">
        <f t="shared" ca="1" si="1439"/>
        <v/>
      </c>
      <c r="RM273" s="20" t="str">
        <f t="shared" ca="1" si="1410"/>
        <v/>
      </c>
      <c r="RN273" s="21" t="str">
        <f t="shared" ca="1" si="1411"/>
        <v/>
      </c>
      <c r="RO273" s="6" t="str">
        <f t="shared" ca="1" si="1412"/>
        <v/>
      </c>
      <c r="RP273" s="6" t="str">
        <f t="shared" ca="1" si="1413"/>
        <v/>
      </c>
      <c r="RQ273" s="22" t="e">
        <f t="shared" ca="1" si="1414"/>
        <v>#VALUE!</v>
      </c>
      <c r="RR273" s="22" t="e">
        <f t="shared" ca="1" si="1415"/>
        <v>#VALUE!</v>
      </c>
      <c r="RS273" s="22" t="str">
        <f ca="1">IFERROR(IF(INDIRECT(ADDRESS(ROW()-1,COLUMN()-2))="摘要",MATCH(RR273,日々処理!RN:RN,0),MATCH(RR273,INDIRECT(ADDRESS(INDIRECT(ADDRESS(ROW()-1,COLUMN()))+1,2,,,"日々処理")):INDIRECT(ADDRESS(INDIRECT(ADDRESS(ROW()-1,COLUMN()))+1000,2,,,"日々処理")),0)+INDIRECT(ADDRESS(ROW()-1,COLUMN()))),"")</f>
        <v/>
      </c>
      <c r="RT273" s="91" t="str">
        <f t="shared" ca="1" si="1265"/>
        <v/>
      </c>
      <c r="RU273" s="91" t="str">
        <f t="shared" ca="1" si="1440"/>
        <v/>
      </c>
      <c r="RV273" s="91" t="str">
        <f t="shared" ca="1" si="1440"/>
        <v/>
      </c>
      <c r="RW273" s="91" t="str">
        <f t="shared" ca="1" si="1440"/>
        <v/>
      </c>
      <c r="RX273" s="91" t="str">
        <f t="shared" ca="1" si="1440"/>
        <v/>
      </c>
      <c r="RY273" s="91" t="str">
        <f t="shared" ca="1" si="1440"/>
        <v/>
      </c>
      <c r="RZ273" s="91" t="str">
        <f t="shared" ca="1" si="1440"/>
        <v/>
      </c>
      <c r="SA273" s="91" t="str">
        <f t="shared" ca="1" si="1440"/>
        <v/>
      </c>
      <c r="SB273" s="91" t="str">
        <f t="shared" ca="1" si="1440"/>
        <v/>
      </c>
      <c r="SC273" s="91" t="str">
        <f t="shared" ca="1" si="1440"/>
        <v/>
      </c>
      <c r="SD273" s="91" t="str">
        <f t="shared" ca="1" si="1440"/>
        <v/>
      </c>
      <c r="SE273" s="91" t="str">
        <f t="shared" ca="1" si="1440"/>
        <v/>
      </c>
    </row>
    <row r="274" spans="1:499" ht="12" customHeight="1">
      <c r="A274" s="20" t="str">
        <f t="shared" ca="1" si="1266"/>
        <v/>
      </c>
      <c r="B274" s="21" t="str">
        <f t="shared" ca="1" si="1267"/>
        <v/>
      </c>
      <c r="C274" s="6" t="str">
        <f t="shared" ca="1" si="1268"/>
        <v/>
      </c>
      <c r="D274" s="6" t="str">
        <f t="shared" ca="1" si="1269"/>
        <v/>
      </c>
      <c r="E274" s="22" t="e">
        <f t="shared" ca="1" si="1270"/>
        <v>#VALUE!</v>
      </c>
      <c r="F274" s="22" t="e">
        <f t="shared" ca="1" si="1271"/>
        <v>#VALUE!</v>
      </c>
      <c r="G274" s="22" t="str">
        <f ca="1">IFERROR(IF(INDIRECT(ADDRESS(ROW()-1,COLUMN()-2))="摘要",MATCH(F274,日々処理!B:B,0),MATCH(F274,INDIRECT(ADDRESS(INDIRECT(ADDRESS(ROW()-1,COLUMN()))+1,2,,,"日々処理")):INDIRECT(ADDRESS(INDIRECT(ADDRESS(ROW()-1,COLUMN()))+1000,2,,,"日々処理")),0)+INDIRECT(ADDRESS(ROW()-1,COLUMN()))),"")</f>
        <v/>
      </c>
      <c r="H274" s="91" t="str">
        <f t="shared" ca="1" si="1241"/>
        <v/>
      </c>
      <c r="I274" s="91" t="str">
        <f t="shared" ca="1" si="1416"/>
        <v/>
      </c>
      <c r="J274" s="91" t="str">
        <f t="shared" ca="1" si="1416"/>
        <v/>
      </c>
      <c r="K274" s="91" t="str">
        <f t="shared" ca="1" si="1416"/>
        <v/>
      </c>
      <c r="L274" s="91" t="str">
        <f t="shared" ca="1" si="1416"/>
        <v/>
      </c>
      <c r="M274" s="91" t="str">
        <f t="shared" ca="1" si="1416"/>
        <v/>
      </c>
      <c r="N274" s="91" t="str">
        <f t="shared" ca="1" si="1416"/>
        <v/>
      </c>
      <c r="O274" s="91" t="str">
        <f t="shared" ca="1" si="1416"/>
        <v/>
      </c>
      <c r="P274" s="91" t="str">
        <f t="shared" ca="1" si="1416"/>
        <v/>
      </c>
      <c r="Q274" s="91" t="str">
        <f t="shared" ca="1" si="1416"/>
        <v/>
      </c>
      <c r="R274" s="91" t="str">
        <f t="shared" ca="1" si="1416"/>
        <v/>
      </c>
      <c r="S274" s="91" t="str">
        <f t="shared" ca="1" si="1416"/>
        <v/>
      </c>
      <c r="T274" s="89"/>
      <c r="U274" s="20" t="str">
        <f t="shared" ca="1" si="1272"/>
        <v/>
      </c>
      <c r="V274" s="21" t="str">
        <f t="shared" ca="1" si="1273"/>
        <v/>
      </c>
      <c r="W274" s="6" t="str">
        <f t="shared" ca="1" si="1274"/>
        <v/>
      </c>
      <c r="X274" s="6" t="str">
        <f t="shared" ca="1" si="1275"/>
        <v/>
      </c>
      <c r="Y274" s="22" t="e">
        <f t="shared" ca="1" si="1276"/>
        <v>#VALUE!</v>
      </c>
      <c r="Z274" s="22" t="e">
        <f t="shared" ca="1" si="1277"/>
        <v>#VALUE!</v>
      </c>
      <c r="AA274" s="22" t="str">
        <f ca="1">IFERROR(IF(INDIRECT(ADDRESS(ROW()-1,COLUMN()-2))="摘要",MATCH(Z274,日々処理!V:V,0),MATCH(Z274,INDIRECT(ADDRESS(INDIRECT(ADDRESS(ROW()-1,COLUMN()))+1,2,,,"日々処理")):INDIRECT(ADDRESS(INDIRECT(ADDRESS(ROW()-1,COLUMN()))+1000,2,,,"日々処理")),0)+INDIRECT(ADDRESS(ROW()-1,COLUMN()))),"")</f>
        <v/>
      </c>
      <c r="AB274" s="91" t="str">
        <f t="shared" ca="1" si="1242"/>
        <v/>
      </c>
      <c r="AC274" s="91" t="str">
        <f t="shared" ca="1" si="1417"/>
        <v/>
      </c>
      <c r="AD274" s="91" t="str">
        <f t="shared" ca="1" si="1417"/>
        <v/>
      </c>
      <c r="AE274" s="91" t="str">
        <f t="shared" ca="1" si="1417"/>
        <v/>
      </c>
      <c r="AF274" s="91" t="str">
        <f t="shared" ca="1" si="1417"/>
        <v/>
      </c>
      <c r="AG274" s="91" t="str">
        <f t="shared" ca="1" si="1417"/>
        <v/>
      </c>
      <c r="AH274" s="91" t="str">
        <f t="shared" ca="1" si="1417"/>
        <v/>
      </c>
      <c r="AI274" s="91" t="str">
        <f t="shared" ca="1" si="1417"/>
        <v/>
      </c>
      <c r="AJ274" s="91" t="str">
        <f t="shared" ca="1" si="1417"/>
        <v/>
      </c>
      <c r="AK274" s="91" t="str">
        <f t="shared" ca="1" si="1417"/>
        <v/>
      </c>
      <c r="AL274" s="91" t="str">
        <f t="shared" ca="1" si="1417"/>
        <v/>
      </c>
      <c r="AM274" s="91" t="str">
        <f t="shared" ca="1" si="1417"/>
        <v/>
      </c>
      <c r="AO274" s="20" t="str">
        <f t="shared" ca="1" si="1278"/>
        <v/>
      </c>
      <c r="AP274" s="21" t="str">
        <f t="shared" ca="1" si="1279"/>
        <v/>
      </c>
      <c r="AQ274" s="6" t="str">
        <f t="shared" ca="1" si="1280"/>
        <v/>
      </c>
      <c r="AR274" s="6" t="str">
        <f t="shared" ca="1" si="1281"/>
        <v/>
      </c>
      <c r="AS274" s="22" t="e">
        <f t="shared" ca="1" si="1282"/>
        <v>#VALUE!</v>
      </c>
      <c r="AT274" s="22" t="e">
        <f t="shared" ca="1" si="1283"/>
        <v>#VALUE!</v>
      </c>
      <c r="AU274" s="22" t="str">
        <f ca="1">IFERROR(IF(INDIRECT(ADDRESS(ROW()-1,COLUMN()-2))="摘要",MATCH(AT274,日々処理!AP:AP,0),MATCH(AT274,INDIRECT(ADDRESS(INDIRECT(ADDRESS(ROW()-1,COLUMN()))+1,2,,,"日々処理")):INDIRECT(ADDRESS(INDIRECT(ADDRESS(ROW()-1,COLUMN()))+1000,2,,,"日々処理")),0)+INDIRECT(ADDRESS(ROW()-1,COLUMN()))),"")</f>
        <v/>
      </c>
      <c r="AV274" s="91" t="str">
        <f t="shared" ca="1" si="1243"/>
        <v/>
      </c>
      <c r="AW274" s="91" t="str">
        <f t="shared" ca="1" si="1418"/>
        <v/>
      </c>
      <c r="AX274" s="91" t="str">
        <f t="shared" ca="1" si="1418"/>
        <v/>
      </c>
      <c r="AY274" s="91" t="str">
        <f t="shared" ca="1" si="1418"/>
        <v/>
      </c>
      <c r="AZ274" s="91" t="str">
        <f t="shared" ca="1" si="1418"/>
        <v/>
      </c>
      <c r="BA274" s="91" t="str">
        <f t="shared" ca="1" si="1418"/>
        <v/>
      </c>
      <c r="BB274" s="91" t="str">
        <f t="shared" ca="1" si="1418"/>
        <v/>
      </c>
      <c r="BC274" s="91" t="str">
        <f t="shared" ca="1" si="1418"/>
        <v/>
      </c>
      <c r="BD274" s="91" t="str">
        <f t="shared" ca="1" si="1418"/>
        <v/>
      </c>
      <c r="BE274" s="91" t="str">
        <f t="shared" ca="1" si="1418"/>
        <v/>
      </c>
      <c r="BF274" s="91" t="str">
        <f t="shared" ca="1" si="1418"/>
        <v/>
      </c>
      <c r="BG274" s="91" t="str">
        <f t="shared" ca="1" si="1418"/>
        <v/>
      </c>
      <c r="BI274" s="20" t="str">
        <f t="shared" ca="1" si="1284"/>
        <v/>
      </c>
      <c r="BJ274" s="21" t="str">
        <f t="shared" ca="1" si="1285"/>
        <v/>
      </c>
      <c r="BK274" s="6" t="str">
        <f t="shared" ca="1" si="1286"/>
        <v/>
      </c>
      <c r="BL274" s="6" t="str">
        <f t="shared" ca="1" si="1287"/>
        <v/>
      </c>
      <c r="BM274" s="22" t="e">
        <f t="shared" ca="1" si="1288"/>
        <v>#VALUE!</v>
      </c>
      <c r="BN274" s="22" t="e">
        <f t="shared" ca="1" si="1289"/>
        <v>#VALUE!</v>
      </c>
      <c r="BO274" s="22" t="str">
        <f ca="1">IFERROR(IF(INDIRECT(ADDRESS(ROW()-1,COLUMN()-2))="摘要",MATCH(BN274,日々処理!BJ:BJ,0),MATCH(BN274,INDIRECT(ADDRESS(INDIRECT(ADDRESS(ROW()-1,COLUMN()))+1,2,,,"日々処理")):INDIRECT(ADDRESS(INDIRECT(ADDRESS(ROW()-1,COLUMN()))+1000,2,,,"日々処理")),0)+INDIRECT(ADDRESS(ROW()-1,COLUMN()))),"")</f>
        <v/>
      </c>
      <c r="BP274" s="91" t="str">
        <f t="shared" ca="1" si="1244"/>
        <v/>
      </c>
      <c r="BQ274" s="91" t="str">
        <f t="shared" ca="1" si="1419"/>
        <v/>
      </c>
      <c r="BR274" s="91" t="str">
        <f t="shared" ca="1" si="1419"/>
        <v/>
      </c>
      <c r="BS274" s="91" t="str">
        <f t="shared" ca="1" si="1419"/>
        <v/>
      </c>
      <c r="BT274" s="91" t="str">
        <f t="shared" ca="1" si="1419"/>
        <v/>
      </c>
      <c r="BU274" s="91" t="str">
        <f t="shared" ca="1" si="1419"/>
        <v/>
      </c>
      <c r="BV274" s="91" t="str">
        <f t="shared" ca="1" si="1419"/>
        <v/>
      </c>
      <c r="BW274" s="91" t="str">
        <f t="shared" ca="1" si="1419"/>
        <v/>
      </c>
      <c r="BX274" s="91" t="str">
        <f t="shared" ca="1" si="1419"/>
        <v/>
      </c>
      <c r="BY274" s="91" t="str">
        <f t="shared" ca="1" si="1419"/>
        <v/>
      </c>
      <c r="BZ274" s="91" t="str">
        <f t="shared" ca="1" si="1419"/>
        <v/>
      </c>
      <c r="CA274" s="91" t="str">
        <f t="shared" ca="1" si="1419"/>
        <v/>
      </c>
      <c r="CC274" s="20" t="str">
        <f t="shared" ca="1" si="1290"/>
        <v/>
      </c>
      <c r="CD274" s="21" t="str">
        <f t="shared" ca="1" si="1291"/>
        <v/>
      </c>
      <c r="CE274" s="6" t="str">
        <f t="shared" ca="1" si="1292"/>
        <v/>
      </c>
      <c r="CF274" s="6" t="str">
        <f t="shared" ca="1" si="1293"/>
        <v/>
      </c>
      <c r="CG274" s="22" t="e">
        <f t="shared" ca="1" si="1294"/>
        <v>#VALUE!</v>
      </c>
      <c r="CH274" s="22" t="e">
        <f t="shared" ca="1" si="1295"/>
        <v>#VALUE!</v>
      </c>
      <c r="CI274" s="22" t="str">
        <f ca="1">IFERROR(IF(INDIRECT(ADDRESS(ROW()-1,COLUMN()-2))="摘要",MATCH(CH274,日々処理!CD:CD,0),MATCH(CH274,INDIRECT(ADDRESS(INDIRECT(ADDRESS(ROW()-1,COLUMN()))+1,2,,,"日々処理")):INDIRECT(ADDRESS(INDIRECT(ADDRESS(ROW()-1,COLUMN()))+1000,2,,,"日々処理")),0)+INDIRECT(ADDRESS(ROW()-1,COLUMN()))),"")</f>
        <v/>
      </c>
      <c r="CJ274" s="91" t="str">
        <f t="shared" ca="1" si="1245"/>
        <v/>
      </c>
      <c r="CK274" s="91" t="str">
        <f t="shared" ca="1" si="1420"/>
        <v/>
      </c>
      <c r="CL274" s="91" t="str">
        <f t="shared" ca="1" si="1420"/>
        <v/>
      </c>
      <c r="CM274" s="91" t="str">
        <f t="shared" ca="1" si="1420"/>
        <v/>
      </c>
      <c r="CN274" s="91" t="str">
        <f t="shared" ca="1" si="1420"/>
        <v/>
      </c>
      <c r="CO274" s="91" t="str">
        <f t="shared" ca="1" si="1420"/>
        <v/>
      </c>
      <c r="CP274" s="91" t="str">
        <f t="shared" ca="1" si="1420"/>
        <v/>
      </c>
      <c r="CQ274" s="91" t="str">
        <f t="shared" ca="1" si="1420"/>
        <v/>
      </c>
      <c r="CR274" s="91" t="str">
        <f t="shared" ca="1" si="1420"/>
        <v/>
      </c>
      <c r="CS274" s="91" t="str">
        <f t="shared" ca="1" si="1420"/>
        <v/>
      </c>
      <c r="CT274" s="91" t="str">
        <f t="shared" ca="1" si="1420"/>
        <v/>
      </c>
      <c r="CU274" s="91" t="str">
        <f t="shared" ca="1" si="1420"/>
        <v/>
      </c>
      <c r="CW274" s="20" t="str">
        <f t="shared" ca="1" si="1296"/>
        <v/>
      </c>
      <c r="CX274" s="21" t="str">
        <f t="shared" ca="1" si="1297"/>
        <v/>
      </c>
      <c r="CY274" s="6" t="str">
        <f t="shared" ca="1" si="1298"/>
        <v/>
      </c>
      <c r="CZ274" s="6" t="str">
        <f t="shared" ca="1" si="1299"/>
        <v/>
      </c>
      <c r="DA274" s="22" t="e">
        <f t="shared" ca="1" si="1300"/>
        <v>#VALUE!</v>
      </c>
      <c r="DB274" s="22" t="e">
        <f t="shared" ca="1" si="1301"/>
        <v>#VALUE!</v>
      </c>
      <c r="DC274" s="22" t="str">
        <f ca="1">IFERROR(IF(INDIRECT(ADDRESS(ROW()-1,COLUMN()-2))="摘要",MATCH(DB274,日々処理!CX:CX,0),MATCH(DB274,INDIRECT(ADDRESS(INDIRECT(ADDRESS(ROW()-1,COLUMN()))+1,2,,,"日々処理")):INDIRECT(ADDRESS(INDIRECT(ADDRESS(ROW()-1,COLUMN()))+1000,2,,,"日々処理")),0)+INDIRECT(ADDRESS(ROW()-1,COLUMN()))),"")</f>
        <v/>
      </c>
      <c r="DD274" s="91" t="str">
        <f t="shared" ca="1" si="1246"/>
        <v/>
      </c>
      <c r="DE274" s="91" t="str">
        <f t="shared" ca="1" si="1421"/>
        <v/>
      </c>
      <c r="DF274" s="91" t="str">
        <f t="shared" ca="1" si="1421"/>
        <v/>
      </c>
      <c r="DG274" s="91" t="str">
        <f t="shared" ca="1" si="1421"/>
        <v/>
      </c>
      <c r="DH274" s="91" t="str">
        <f t="shared" ca="1" si="1421"/>
        <v/>
      </c>
      <c r="DI274" s="91" t="str">
        <f t="shared" ca="1" si="1421"/>
        <v/>
      </c>
      <c r="DJ274" s="91" t="str">
        <f t="shared" ca="1" si="1421"/>
        <v/>
      </c>
      <c r="DK274" s="91" t="str">
        <f t="shared" ca="1" si="1421"/>
        <v/>
      </c>
      <c r="DL274" s="91" t="str">
        <f t="shared" ca="1" si="1421"/>
        <v/>
      </c>
      <c r="DM274" s="91" t="str">
        <f t="shared" ca="1" si="1421"/>
        <v/>
      </c>
      <c r="DN274" s="91" t="str">
        <f t="shared" ca="1" si="1421"/>
        <v/>
      </c>
      <c r="DO274" s="91" t="str">
        <f t="shared" ca="1" si="1421"/>
        <v/>
      </c>
      <c r="DQ274" s="20" t="str">
        <f t="shared" ca="1" si="1302"/>
        <v/>
      </c>
      <c r="DR274" s="21" t="str">
        <f t="shared" ca="1" si="1303"/>
        <v/>
      </c>
      <c r="DS274" s="6" t="str">
        <f t="shared" ca="1" si="1304"/>
        <v/>
      </c>
      <c r="DT274" s="6" t="str">
        <f t="shared" ca="1" si="1305"/>
        <v/>
      </c>
      <c r="DU274" s="22" t="e">
        <f t="shared" ca="1" si="1306"/>
        <v>#VALUE!</v>
      </c>
      <c r="DV274" s="22" t="e">
        <f t="shared" ca="1" si="1307"/>
        <v>#VALUE!</v>
      </c>
      <c r="DW274" s="22" t="str">
        <f ca="1">IFERROR(IF(INDIRECT(ADDRESS(ROW()-1,COLUMN()-2))="摘要",MATCH(DV274,日々処理!DR:DR,0),MATCH(DV274,INDIRECT(ADDRESS(INDIRECT(ADDRESS(ROW()-1,COLUMN()))+1,2,,,"日々処理")):INDIRECT(ADDRESS(INDIRECT(ADDRESS(ROW()-1,COLUMN()))+1000,2,,,"日々処理")),0)+INDIRECT(ADDRESS(ROW()-1,COLUMN()))),"")</f>
        <v/>
      </c>
      <c r="DX274" s="91" t="str">
        <f t="shared" ca="1" si="1247"/>
        <v/>
      </c>
      <c r="DY274" s="91" t="str">
        <f t="shared" ca="1" si="1422"/>
        <v/>
      </c>
      <c r="DZ274" s="91" t="str">
        <f t="shared" ca="1" si="1422"/>
        <v/>
      </c>
      <c r="EA274" s="91" t="str">
        <f t="shared" ca="1" si="1422"/>
        <v/>
      </c>
      <c r="EB274" s="91" t="str">
        <f t="shared" ca="1" si="1422"/>
        <v/>
      </c>
      <c r="EC274" s="91" t="str">
        <f t="shared" ca="1" si="1422"/>
        <v/>
      </c>
      <c r="ED274" s="91" t="str">
        <f t="shared" ca="1" si="1422"/>
        <v/>
      </c>
      <c r="EE274" s="91" t="str">
        <f t="shared" ca="1" si="1422"/>
        <v/>
      </c>
      <c r="EF274" s="91" t="str">
        <f t="shared" ca="1" si="1422"/>
        <v/>
      </c>
      <c r="EG274" s="91" t="str">
        <f t="shared" ca="1" si="1422"/>
        <v/>
      </c>
      <c r="EH274" s="91" t="str">
        <f t="shared" ca="1" si="1422"/>
        <v/>
      </c>
      <c r="EI274" s="91" t="str">
        <f t="shared" ca="1" si="1422"/>
        <v/>
      </c>
      <c r="EK274" s="20" t="str">
        <f t="shared" ca="1" si="1308"/>
        <v/>
      </c>
      <c r="EL274" s="21" t="str">
        <f t="shared" ca="1" si="1309"/>
        <v/>
      </c>
      <c r="EM274" s="6" t="str">
        <f t="shared" ca="1" si="1310"/>
        <v/>
      </c>
      <c r="EN274" s="6" t="str">
        <f t="shared" ca="1" si="1311"/>
        <v/>
      </c>
      <c r="EO274" s="22" t="e">
        <f t="shared" ca="1" si="1312"/>
        <v>#VALUE!</v>
      </c>
      <c r="EP274" s="22" t="e">
        <f t="shared" ca="1" si="1313"/>
        <v>#VALUE!</v>
      </c>
      <c r="EQ274" s="22" t="str">
        <f ca="1">IFERROR(IF(INDIRECT(ADDRESS(ROW()-1,COLUMN()-2))="摘要",MATCH(EP274,日々処理!EL:EL,0),MATCH(EP274,INDIRECT(ADDRESS(INDIRECT(ADDRESS(ROW()-1,COLUMN()))+1,2,,,"日々処理")):INDIRECT(ADDRESS(INDIRECT(ADDRESS(ROW()-1,COLUMN()))+1000,2,,,"日々処理")),0)+INDIRECT(ADDRESS(ROW()-1,COLUMN()))),"")</f>
        <v/>
      </c>
      <c r="ER274" s="91" t="str">
        <f t="shared" ca="1" si="1248"/>
        <v/>
      </c>
      <c r="ES274" s="91" t="str">
        <f t="shared" ca="1" si="1423"/>
        <v/>
      </c>
      <c r="ET274" s="91" t="str">
        <f t="shared" ca="1" si="1423"/>
        <v/>
      </c>
      <c r="EU274" s="91" t="str">
        <f t="shared" ca="1" si="1423"/>
        <v/>
      </c>
      <c r="EV274" s="91" t="str">
        <f t="shared" ca="1" si="1423"/>
        <v/>
      </c>
      <c r="EW274" s="91" t="str">
        <f t="shared" ca="1" si="1423"/>
        <v/>
      </c>
      <c r="EX274" s="91" t="str">
        <f t="shared" ca="1" si="1423"/>
        <v/>
      </c>
      <c r="EY274" s="91" t="str">
        <f t="shared" ca="1" si="1423"/>
        <v/>
      </c>
      <c r="EZ274" s="91" t="str">
        <f t="shared" ca="1" si="1423"/>
        <v/>
      </c>
      <c r="FA274" s="91" t="str">
        <f t="shared" ca="1" si="1423"/>
        <v/>
      </c>
      <c r="FB274" s="91" t="str">
        <f t="shared" ca="1" si="1423"/>
        <v/>
      </c>
      <c r="FC274" s="91" t="str">
        <f t="shared" ca="1" si="1423"/>
        <v/>
      </c>
      <c r="FE274" s="20" t="str">
        <f t="shared" ca="1" si="1314"/>
        <v/>
      </c>
      <c r="FF274" s="21" t="str">
        <f t="shared" ca="1" si="1315"/>
        <v/>
      </c>
      <c r="FG274" s="6" t="str">
        <f t="shared" ca="1" si="1316"/>
        <v/>
      </c>
      <c r="FH274" s="6" t="str">
        <f t="shared" ca="1" si="1317"/>
        <v/>
      </c>
      <c r="FI274" s="22" t="e">
        <f t="shared" ca="1" si="1318"/>
        <v>#VALUE!</v>
      </c>
      <c r="FJ274" s="22" t="e">
        <f t="shared" ca="1" si="1319"/>
        <v>#VALUE!</v>
      </c>
      <c r="FK274" s="22" t="str">
        <f ca="1">IFERROR(IF(INDIRECT(ADDRESS(ROW()-1,COLUMN()-2))="摘要",MATCH(FJ274,日々処理!FF:FF,0),MATCH(FJ274,INDIRECT(ADDRESS(INDIRECT(ADDRESS(ROW()-1,COLUMN()))+1,2,,,"日々処理")):INDIRECT(ADDRESS(INDIRECT(ADDRESS(ROW()-1,COLUMN()))+1000,2,,,"日々処理")),0)+INDIRECT(ADDRESS(ROW()-1,COLUMN()))),"")</f>
        <v/>
      </c>
      <c r="FL274" s="91" t="str">
        <f t="shared" ca="1" si="1249"/>
        <v/>
      </c>
      <c r="FM274" s="91" t="str">
        <f t="shared" ca="1" si="1424"/>
        <v/>
      </c>
      <c r="FN274" s="91" t="str">
        <f t="shared" ca="1" si="1424"/>
        <v/>
      </c>
      <c r="FO274" s="91" t="str">
        <f t="shared" ca="1" si="1424"/>
        <v/>
      </c>
      <c r="FP274" s="91" t="str">
        <f t="shared" ca="1" si="1424"/>
        <v/>
      </c>
      <c r="FQ274" s="91" t="str">
        <f t="shared" ca="1" si="1424"/>
        <v/>
      </c>
      <c r="FR274" s="91" t="str">
        <f t="shared" ca="1" si="1424"/>
        <v/>
      </c>
      <c r="FS274" s="91" t="str">
        <f t="shared" ca="1" si="1424"/>
        <v/>
      </c>
      <c r="FT274" s="91" t="str">
        <f t="shared" ca="1" si="1424"/>
        <v/>
      </c>
      <c r="FU274" s="91" t="str">
        <f t="shared" ca="1" si="1424"/>
        <v/>
      </c>
      <c r="FV274" s="91" t="str">
        <f t="shared" ca="1" si="1424"/>
        <v/>
      </c>
      <c r="FW274" s="91" t="str">
        <f t="shared" ca="1" si="1424"/>
        <v/>
      </c>
      <c r="FY274" s="20" t="str">
        <f t="shared" ca="1" si="1320"/>
        <v/>
      </c>
      <c r="FZ274" s="21" t="str">
        <f t="shared" ca="1" si="1321"/>
        <v/>
      </c>
      <c r="GA274" s="6" t="str">
        <f t="shared" ca="1" si="1322"/>
        <v/>
      </c>
      <c r="GB274" s="6" t="str">
        <f t="shared" ca="1" si="1323"/>
        <v/>
      </c>
      <c r="GC274" s="22" t="e">
        <f t="shared" ca="1" si="1324"/>
        <v>#VALUE!</v>
      </c>
      <c r="GD274" s="22" t="e">
        <f t="shared" ca="1" si="1325"/>
        <v>#VALUE!</v>
      </c>
      <c r="GE274" s="22" t="str">
        <f ca="1">IFERROR(IF(INDIRECT(ADDRESS(ROW()-1,COLUMN()-2))="摘要",MATCH(GD274,日々処理!FZ:FZ,0),MATCH(GD274,INDIRECT(ADDRESS(INDIRECT(ADDRESS(ROW()-1,COLUMN()))+1,2,,,"日々処理")):INDIRECT(ADDRESS(INDIRECT(ADDRESS(ROW()-1,COLUMN()))+1000,2,,,"日々処理")),0)+INDIRECT(ADDRESS(ROW()-1,COLUMN()))),"")</f>
        <v/>
      </c>
      <c r="GF274" s="91" t="str">
        <f t="shared" ca="1" si="1250"/>
        <v/>
      </c>
      <c r="GG274" s="91" t="str">
        <f t="shared" ca="1" si="1425"/>
        <v/>
      </c>
      <c r="GH274" s="91" t="str">
        <f t="shared" ca="1" si="1425"/>
        <v/>
      </c>
      <c r="GI274" s="91" t="str">
        <f t="shared" ca="1" si="1425"/>
        <v/>
      </c>
      <c r="GJ274" s="91" t="str">
        <f t="shared" ca="1" si="1425"/>
        <v/>
      </c>
      <c r="GK274" s="91" t="str">
        <f t="shared" ca="1" si="1425"/>
        <v/>
      </c>
      <c r="GL274" s="91" t="str">
        <f t="shared" ca="1" si="1425"/>
        <v/>
      </c>
      <c r="GM274" s="91" t="str">
        <f t="shared" ca="1" si="1425"/>
        <v/>
      </c>
      <c r="GN274" s="91" t="str">
        <f t="shared" ca="1" si="1425"/>
        <v/>
      </c>
      <c r="GO274" s="91" t="str">
        <f t="shared" ca="1" si="1425"/>
        <v/>
      </c>
      <c r="GP274" s="91" t="str">
        <f t="shared" ca="1" si="1425"/>
        <v/>
      </c>
      <c r="GQ274" s="91" t="str">
        <f t="shared" ca="1" si="1425"/>
        <v/>
      </c>
      <c r="GS274" s="20" t="str">
        <f t="shared" ca="1" si="1326"/>
        <v/>
      </c>
      <c r="GT274" s="21" t="str">
        <f t="shared" ca="1" si="1327"/>
        <v/>
      </c>
      <c r="GU274" s="6" t="str">
        <f t="shared" ca="1" si="1328"/>
        <v/>
      </c>
      <c r="GV274" s="6" t="str">
        <f t="shared" ca="1" si="1329"/>
        <v/>
      </c>
      <c r="GW274" s="22" t="e">
        <f t="shared" ca="1" si="1330"/>
        <v>#VALUE!</v>
      </c>
      <c r="GX274" s="22" t="e">
        <f t="shared" ca="1" si="1331"/>
        <v>#VALUE!</v>
      </c>
      <c r="GY274" s="22" t="str">
        <f ca="1">IFERROR(IF(INDIRECT(ADDRESS(ROW()-1,COLUMN()-2))="摘要",MATCH(GX274,日々処理!GT:GT,0),MATCH(GX274,INDIRECT(ADDRESS(INDIRECT(ADDRESS(ROW()-1,COLUMN()))+1,2,,,"日々処理")):INDIRECT(ADDRESS(INDIRECT(ADDRESS(ROW()-1,COLUMN()))+1000,2,,,"日々処理")),0)+INDIRECT(ADDRESS(ROW()-1,COLUMN()))),"")</f>
        <v/>
      </c>
      <c r="GZ274" s="91" t="str">
        <f t="shared" ca="1" si="1251"/>
        <v/>
      </c>
      <c r="HA274" s="91" t="str">
        <f t="shared" ca="1" si="1426"/>
        <v/>
      </c>
      <c r="HB274" s="91" t="str">
        <f t="shared" ca="1" si="1426"/>
        <v/>
      </c>
      <c r="HC274" s="91" t="str">
        <f t="shared" ca="1" si="1426"/>
        <v/>
      </c>
      <c r="HD274" s="91" t="str">
        <f t="shared" ca="1" si="1426"/>
        <v/>
      </c>
      <c r="HE274" s="91" t="str">
        <f t="shared" ca="1" si="1426"/>
        <v/>
      </c>
      <c r="HF274" s="91" t="str">
        <f t="shared" ca="1" si="1426"/>
        <v/>
      </c>
      <c r="HG274" s="91" t="str">
        <f t="shared" ca="1" si="1426"/>
        <v/>
      </c>
      <c r="HH274" s="91" t="str">
        <f t="shared" ca="1" si="1426"/>
        <v/>
      </c>
      <c r="HI274" s="91" t="str">
        <f t="shared" ca="1" si="1426"/>
        <v/>
      </c>
      <c r="HJ274" s="91" t="str">
        <f t="shared" ca="1" si="1426"/>
        <v/>
      </c>
      <c r="HK274" s="91" t="str">
        <f t="shared" ca="1" si="1426"/>
        <v/>
      </c>
      <c r="HM274" s="20" t="str">
        <f t="shared" ca="1" si="1332"/>
        <v/>
      </c>
      <c r="HN274" s="21" t="str">
        <f t="shared" ca="1" si="1333"/>
        <v/>
      </c>
      <c r="HO274" s="6" t="str">
        <f t="shared" ca="1" si="1334"/>
        <v/>
      </c>
      <c r="HP274" s="6" t="str">
        <f t="shared" ca="1" si="1335"/>
        <v/>
      </c>
      <c r="HQ274" s="22" t="e">
        <f t="shared" ca="1" si="1336"/>
        <v>#VALUE!</v>
      </c>
      <c r="HR274" s="22" t="e">
        <f t="shared" ca="1" si="1337"/>
        <v>#VALUE!</v>
      </c>
      <c r="HS274" s="22" t="str">
        <f ca="1">IFERROR(IF(INDIRECT(ADDRESS(ROW()-1,COLUMN()-2))="摘要",MATCH(HR274,日々処理!HN:HN,0),MATCH(HR274,INDIRECT(ADDRESS(INDIRECT(ADDRESS(ROW()-1,COLUMN()))+1,2,,,"日々処理")):INDIRECT(ADDRESS(INDIRECT(ADDRESS(ROW()-1,COLUMN()))+1000,2,,,"日々処理")),0)+INDIRECT(ADDRESS(ROW()-1,COLUMN()))),"")</f>
        <v/>
      </c>
      <c r="HT274" s="91" t="str">
        <f t="shared" ca="1" si="1252"/>
        <v/>
      </c>
      <c r="HU274" s="91" t="str">
        <f t="shared" ca="1" si="1427"/>
        <v/>
      </c>
      <c r="HV274" s="91" t="str">
        <f t="shared" ca="1" si="1427"/>
        <v/>
      </c>
      <c r="HW274" s="91" t="str">
        <f t="shared" ca="1" si="1427"/>
        <v/>
      </c>
      <c r="HX274" s="91" t="str">
        <f t="shared" ca="1" si="1427"/>
        <v/>
      </c>
      <c r="HY274" s="91" t="str">
        <f t="shared" ca="1" si="1427"/>
        <v/>
      </c>
      <c r="HZ274" s="91" t="str">
        <f t="shared" ca="1" si="1427"/>
        <v/>
      </c>
      <c r="IA274" s="91" t="str">
        <f t="shared" ca="1" si="1427"/>
        <v/>
      </c>
      <c r="IB274" s="91" t="str">
        <f t="shared" ca="1" si="1427"/>
        <v/>
      </c>
      <c r="IC274" s="91" t="str">
        <f t="shared" ca="1" si="1427"/>
        <v/>
      </c>
      <c r="ID274" s="91" t="str">
        <f t="shared" ca="1" si="1427"/>
        <v/>
      </c>
      <c r="IE274" s="91" t="str">
        <f t="shared" ca="1" si="1427"/>
        <v/>
      </c>
      <c r="IG274" s="20" t="str">
        <f t="shared" ca="1" si="1338"/>
        <v/>
      </c>
      <c r="IH274" s="21" t="str">
        <f t="shared" ca="1" si="1339"/>
        <v/>
      </c>
      <c r="II274" s="6" t="str">
        <f t="shared" ca="1" si="1340"/>
        <v/>
      </c>
      <c r="IJ274" s="6" t="str">
        <f t="shared" ca="1" si="1341"/>
        <v/>
      </c>
      <c r="IK274" s="22" t="e">
        <f t="shared" ca="1" si="1342"/>
        <v>#VALUE!</v>
      </c>
      <c r="IL274" s="22" t="e">
        <f t="shared" ca="1" si="1343"/>
        <v>#VALUE!</v>
      </c>
      <c r="IM274" s="22" t="str">
        <f ca="1">IFERROR(IF(INDIRECT(ADDRESS(ROW()-1,COLUMN()-2))="摘要",MATCH(IL274,日々処理!IH:IH,0),MATCH(IL274,INDIRECT(ADDRESS(INDIRECT(ADDRESS(ROW()-1,COLUMN()))+1,2,,,"日々処理")):INDIRECT(ADDRESS(INDIRECT(ADDRESS(ROW()-1,COLUMN()))+1000,2,,,"日々処理")),0)+INDIRECT(ADDRESS(ROW()-1,COLUMN()))),"")</f>
        <v/>
      </c>
      <c r="IN274" s="91" t="str">
        <f t="shared" ca="1" si="1253"/>
        <v/>
      </c>
      <c r="IO274" s="91" t="str">
        <f t="shared" ca="1" si="1428"/>
        <v/>
      </c>
      <c r="IP274" s="91" t="str">
        <f t="shared" ca="1" si="1428"/>
        <v/>
      </c>
      <c r="IQ274" s="91" t="str">
        <f t="shared" ca="1" si="1428"/>
        <v/>
      </c>
      <c r="IR274" s="91" t="str">
        <f t="shared" ca="1" si="1428"/>
        <v/>
      </c>
      <c r="IS274" s="91" t="str">
        <f t="shared" ca="1" si="1428"/>
        <v/>
      </c>
      <c r="IT274" s="91" t="str">
        <f t="shared" ca="1" si="1428"/>
        <v/>
      </c>
      <c r="IU274" s="91" t="str">
        <f t="shared" ca="1" si="1428"/>
        <v/>
      </c>
      <c r="IV274" s="91" t="str">
        <f t="shared" ca="1" si="1428"/>
        <v/>
      </c>
      <c r="IW274" s="91" t="str">
        <f t="shared" ca="1" si="1428"/>
        <v/>
      </c>
      <c r="IX274" s="91" t="str">
        <f t="shared" ca="1" si="1428"/>
        <v/>
      </c>
      <c r="IY274" s="91" t="str">
        <f t="shared" ca="1" si="1428"/>
        <v/>
      </c>
      <c r="JA274" s="20" t="str">
        <f t="shared" ca="1" si="1344"/>
        <v/>
      </c>
      <c r="JB274" s="21" t="str">
        <f t="shared" ca="1" si="1345"/>
        <v/>
      </c>
      <c r="JC274" s="6" t="str">
        <f t="shared" ca="1" si="1346"/>
        <v/>
      </c>
      <c r="JD274" s="6" t="str">
        <f t="shared" ca="1" si="1347"/>
        <v/>
      </c>
      <c r="JE274" s="22" t="e">
        <f t="shared" ca="1" si="1348"/>
        <v>#VALUE!</v>
      </c>
      <c r="JF274" s="22" t="e">
        <f t="shared" ca="1" si="1349"/>
        <v>#VALUE!</v>
      </c>
      <c r="JG274" s="22" t="str">
        <f ca="1">IFERROR(IF(INDIRECT(ADDRESS(ROW()-1,COLUMN()-2))="摘要",MATCH(JF274,日々処理!JB:JB,0),MATCH(JF274,INDIRECT(ADDRESS(INDIRECT(ADDRESS(ROW()-1,COLUMN()))+1,2,,,"日々処理")):INDIRECT(ADDRESS(INDIRECT(ADDRESS(ROW()-1,COLUMN()))+1000,2,,,"日々処理")),0)+INDIRECT(ADDRESS(ROW()-1,COLUMN()))),"")</f>
        <v/>
      </c>
      <c r="JH274" s="91" t="str">
        <f t="shared" ca="1" si="1254"/>
        <v/>
      </c>
      <c r="JI274" s="91" t="str">
        <f t="shared" ca="1" si="1429"/>
        <v/>
      </c>
      <c r="JJ274" s="91" t="str">
        <f t="shared" ca="1" si="1429"/>
        <v/>
      </c>
      <c r="JK274" s="91" t="str">
        <f t="shared" ca="1" si="1429"/>
        <v/>
      </c>
      <c r="JL274" s="91" t="str">
        <f t="shared" ca="1" si="1429"/>
        <v/>
      </c>
      <c r="JM274" s="91" t="str">
        <f t="shared" ca="1" si="1429"/>
        <v/>
      </c>
      <c r="JN274" s="91" t="str">
        <f t="shared" ca="1" si="1429"/>
        <v/>
      </c>
      <c r="JO274" s="91" t="str">
        <f t="shared" ca="1" si="1429"/>
        <v/>
      </c>
      <c r="JP274" s="91" t="str">
        <f t="shared" ca="1" si="1429"/>
        <v/>
      </c>
      <c r="JQ274" s="91" t="str">
        <f t="shared" ca="1" si="1429"/>
        <v/>
      </c>
      <c r="JR274" s="91" t="str">
        <f t="shared" ca="1" si="1429"/>
        <v/>
      </c>
      <c r="JS274" s="91" t="str">
        <f t="shared" ca="1" si="1429"/>
        <v/>
      </c>
      <c r="JU274" s="20" t="str">
        <f t="shared" ca="1" si="1350"/>
        <v/>
      </c>
      <c r="JV274" s="21" t="str">
        <f t="shared" ca="1" si="1351"/>
        <v/>
      </c>
      <c r="JW274" s="6" t="str">
        <f t="shared" ca="1" si="1352"/>
        <v/>
      </c>
      <c r="JX274" s="6" t="str">
        <f t="shared" ca="1" si="1353"/>
        <v/>
      </c>
      <c r="JY274" s="22" t="e">
        <f t="shared" ca="1" si="1354"/>
        <v>#VALUE!</v>
      </c>
      <c r="JZ274" s="22" t="e">
        <f t="shared" ca="1" si="1355"/>
        <v>#VALUE!</v>
      </c>
      <c r="KA274" s="22" t="str">
        <f ca="1">IFERROR(IF(INDIRECT(ADDRESS(ROW()-1,COLUMN()-2))="摘要",MATCH(JZ274,日々処理!JV:JV,0),MATCH(JZ274,INDIRECT(ADDRESS(INDIRECT(ADDRESS(ROW()-1,COLUMN()))+1,2,,,"日々処理")):INDIRECT(ADDRESS(INDIRECT(ADDRESS(ROW()-1,COLUMN()))+1000,2,,,"日々処理")),0)+INDIRECT(ADDRESS(ROW()-1,COLUMN()))),"")</f>
        <v/>
      </c>
      <c r="KB274" s="91" t="str">
        <f t="shared" ca="1" si="1255"/>
        <v/>
      </c>
      <c r="KC274" s="91" t="str">
        <f t="shared" ca="1" si="1430"/>
        <v/>
      </c>
      <c r="KD274" s="91" t="str">
        <f t="shared" ca="1" si="1430"/>
        <v/>
      </c>
      <c r="KE274" s="91" t="str">
        <f t="shared" ca="1" si="1430"/>
        <v/>
      </c>
      <c r="KF274" s="91" t="str">
        <f t="shared" ca="1" si="1430"/>
        <v/>
      </c>
      <c r="KG274" s="91" t="str">
        <f t="shared" ca="1" si="1430"/>
        <v/>
      </c>
      <c r="KH274" s="91" t="str">
        <f t="shared" ca="1" si="1430"/>
        <v/>
      </c>
      <c r="KI274" s="91" t="str">
        <f t="shared" ca="1" si="1430"/>
        <v/>
      </c>
      <c r="KJ274" s="91" t="str">
        <f t="shared" ca="1" si="1430"/>
        <v/>
      </c>
      <c r="KK274" s="91" t="str">
        <f t="shared" ca="1" si="1430"/>
        <v/>
      </c>
      <c r="KL274" s="91" t="str">
        <f t="shared" ca="1" si="1430"/>
        <v/>
      </c>
      <c r="KM274" s="91" t="str">
        <f t="shared" ca="1" si="1430"/>
        <v/>
      </c>
      <c r="KO274" s="20" t="str">
        <f t="shared" ca="1" si="1356"/>
        <v/>
      </c>
      <c r="KP274" s="21" t="str">
        <f t="shared" ca="1" si="1357"/>
        <v/>
      </c>
      <c r="KQ274" s="6" t="str">
        <f t="shared" ca="1" si="1358"/>
        <v/>
      </c>
      <c r="KR274" s="6" t="str">
        <f t="shared" ca="1" si="1359"/>
        <v/>
      </c>
      <c r="KS274" s="22" t="e">
        <f t="shared" ca="1" si="1360"/>
        <v>#VALUE!</v>
      </c>
      <c r="KT274" s="22" t="e">
        <f t="shared" ca="1" si="1361"/>
        <v>#VALUE!</v>
      </c>
      <c r="KU274" s="22" t="str">
        <f ca="1">IFERROR(IF(INDIRECT(ADDRESS(ROW()-1,COLUMN()-2))="摘要",MATCH(KT274,日々処理!KP:KP,0),MATCH(KT274,INDIRECT(ADDRESS(INDIRECT(ADDRESS(ROW()-1,COLUMN()))+1,2,,,"日々処理")):INDIRECT(ADDRESS(INDIRECT(ADDRESS(ROW()-1,COLUMN()))+1000,2,,,"日々処理")),0)+INDIRECT(ADDRESS(ROW()-1,COLUMN()))),"")</f>
        <v/>
      </c>
      <c r="KV274" s="91" t="str">
        <f t="shared" ca="1" si="1256"/>
        <v/>
      </c>
      <c r="KW274" s="91" t="str">
        <f t="shared" ca="1" si="1431"/>
        <v/>
      </c>
      <c r="KX274" s="91" t="str">
        <f t="shared" ca="1" si="1431"/>
        <v/>
      </c>
      <c r="KY274" s="91" t="str">
        <f t="shared" ca="1" si="1431"/>
        <v/>
      </c>
      <c r="KZ274" s="91" t="str">
        <f t="shared" ca="1" si="1431"/>
        <v/>
      </c>
      <c r="LA274" s="91" t="str">
        <f t="shared" ca="1" si="1431"/>
        <v/>
      </c>
      <c r="LB274" s="91" t="str">
        <f t="shared" ca="1" si="1431"/>
        <v/>
      </c>
      <c r="LC274" s="91" t="str">
        <f t="shared" ca="1" si="1431"/>
        <v/>
      </c>
      <c r="LD274" s="91" t="str">
        <f t="shared" ca="1" si="1431"/>
        <v/>
      </c>
      <c r="LE274" s="91" t="str">
        <f t="shared" ca="1" si="1431"/>
        <v/>
      </c>
      <c r="LF274" s="91" t="str">
        <f t="shared" ca="1" si="1431"/>
        <v/>
      </c>
      <c r="LG274" s="91" t="str">
        <f t="shared" ca="1" si="1431"/>
        <v/>
      </c>
      <c r="LI274" s="20" t="str">
        <f t="shared" ca="1" si="1362"/>
        <v/>
      </c>
      <c r="LJ274" s="21" t="str">
        <f t="shared" ca="1" si="1363"/>
        <v/>
      </c>
      <c r="LK274" s="6" t="str">
        <f t="shared" ca="1" si="1364"/>
        <v/>
      </c>
      <c r="LL274" s="6" t="str">
        <f t="shared" ca="1" si="1365"/>
        <v/>
      </c>
      <c r="LM274" s="22" t="e">
        <f t="shared" ca="1" si="1366"/>
        <v>#VALUE!</v>
      </c>
      <c r="LN274" s="22" t="e">
        <f t="shared" ca="1" si="1367"/>
        <v>#VALUE!</v>
      </c>
      <c r="LO274" s="22" t="str">
        <f ca="1">IFERROR(IF(INDIRECT(ADDRESS(ROW()-1,COLUMN()-2))="摘要",MATCH(LN274,日々処理!LJ:LJ,0),MATCH(LN274,INDIRECT(ADDRESS(INDIRECT(ADDRESS(ROW()-1,COLUMN()))+1,2,,,"日々処理")):INDIRECT(ADDRESS(INDIRECT(ADDRESS(ROW()-1,COLUMN()))+1000,2,,,"日々処理")),0)+INDIRECT(ADDRESS(ROW()-1,COLUMN()))),"")</f>
        <v/>
      </c>
      <c r="LP274" s="91" t="str">
        <f t="shared" ca="1" si="1257"/>
        <v/>
      </c>
      <c r="LQ274" s="91" t="str">
        <f t="shared" ca="1" si="1432"/>
        <v/>
      </c>
      <c r="LR274" s="91" t="str">
        <f t="shared" ca="1" si="1432"/>
        <v/>
      </c>
      <c r="LS274" s="91" t="str">
        <f t="shared" ca="1" si="1432"/>
        <v/>
      </c>
      <c r="LT274" s="91" t="str">
        <f t="shared" ca="1" si="1432"/>
        <v/>
      </c>
      <c r="LU274" s="91" t="str">
        <f t="shared" ca="1" si="1432"/>
        <v/>
      </c>
      <c r="LV274" s="91" t="str">
        <f t="shared" ca="1" si="1432"/>
        <v/>
      </c>
      <c r="LW274" s="91" t="str">
        <f t="shared" ca="1" si="1432"/>
        <v/>
      </c>
      <c r="LX274" s="91" t="str">
        <f t="shared" ca="1" si="1432"/>
        <v/>
      </c>
      <c r="LY274" s="91" t="str">
        <f t="shared" ca="1" si="1432"/>
        <v/>
      </c>
      <c r="LZ274" s="91" t="str">
        <f t="shared" ca="1" si="1432"/>
        <v/>
      </c>
      <c r="MA274" s="91" t="str">
        <f t="shared" ca="1" si="1432"/>
        <v/>
      </c>
      <c r="MC274" s="20" t="str">
        <f t="shared" ca="1" si="1368"/>
        <v/>
      </c>
      <c r="MD274" s="21" t="str">
        <f t="shared" ca="1" si="1369"/>
        <v/>
      </c>
      <c r="ME274" s="6" t="str">
        <f t="shared" ca="1" si="1370"/>
        <v/>
      </c>
      <c r="MF274" s="6" t="str">
        <f t="shared" ca="1" si="1371"/>
        <v/>
      </c>
      <c r="MG274" s="22" t="e">
        <f t="shared" ca="1" si="1372"/>
        <v>#VALUE!</v>
      </c>
      <c r="MH274" s="22" t="e">
        <f t="shared" ca="1" si="1373"/>
        <v>#VALUE!</v>
      </c>
      <c r="MI274" s="22" t="str">
        <f ca="1">IFERROR(IF(INDIRECT(ADDRESS(ROW()-1,COLUMN()-2))="摘要",MATCH(MH274,日々処理!MD:MD,0),MATCH(MH274,INDIRECT(ADDRESS(INDIRECT(ADDRESS(ROW()-1,COLUMN()))+1,2,,,"日々処理")):INDIRECT(ADDRESS(INDIRECT(ADDRESS(ROW()-1,COLUMN()))+1000,2,,,"日々処理")),0)+INDIRECT(ADDRESS(ROW()-1,COLUMN()))),"")</f>
        <v/>
      </c>
      <c r="MJ274" s="91" t="str">
        <f t="shared" ca="1" si="1258"/>
        <v/>
      </c>
      <c r="MK274" s="91" t="str">
        <f t="shared" ca="1" si="1433"/>
        <v/>
      </c>
      <c r="ML274" s="91" t="str">
        <f t="shared" ca="1" si="1433"/>
        <v/>
      </c>
      <c r="MM274" s="91" t="str">
        <f t="shared" ca="1" si="1433"/>
        <v/>
      </c>
      <c r="MN274" s="91" t="str">
        <f t="shared" ca="1" si="1433"/>
        <v/>
      </c>
      <c r="MO274" s="91" t="str">
        <f t="shared" ca="1" si="1433"/>
        <v/>
      </c>
      <c r="MP274" s="91" t="str">
        <f t="shared" ca="1" si="1433"/>
        <v/>
      </c>
      <c r="MQ274" s="91" t="str">
        <f t="shared" ca="1" si="1433"/>
        <v/>
      </c>
      <c r="MR274" s="91" t="str">
        <f t="shared" ca="1" si="1433"/>
        <v/>
      </c>
      <c r="MS274" s="91" t="str">
        <f t="shared" ca="1" si="1433"/>
        <v/>
      </c>
      <c r="MT274" s="91" t="str">
        <f t="shared" ca="1" si="1433"/>
        <v/>
      </c>
      <c r="MU274" s="91" t="str">
        <f t="shared" ca="1" si="1433"/>
        <v/>
      </c>
      <c r="MW274" s="20" t="str">
        <f t="shared" ca="1" si="1374"/>
        <v/>
      </c>
      <c r="MX274" s="21" t="str">
        <f t="shared" ca="1" si="1375"/>
        <v/>
      </c>
      <c r="MY274" s="6" t="str">
        <f t="shared" ca="1" si="1376"/>
        <v/>
      </c>
      <c r="MZ274" s="6" t="str">
        <f t="shared" ca="1" si="1377"/>
        <v/>
      </c>
      <c r="NA274" s="22" t="e">
        <f t="shared" ca="1" si="1378"/>
        <v>#VALUE!</v>
      </c>
      <c r="NB274" s="22" t="e">
        <f t="shared" ca="1" si="1379"/>
        <v>#VALUE!</v>
      </c>
      <c r="NC274" s="22" t="str">
        <f ca="1">IFERROR(IF(INDIRECT(ADDRESS(ROW()-1,COLUMN()-2))="摘要",MATCH(NB274,日々処理!MX:MX,0),MATCH(NB274,INDIRECT(ADDRESS(INDIRECT(ADDRESS(ROW()-1,COLUMN()))+1,2,,,"日々処理")):INDIRECT(ADDRESS(INDIRECT(ADDRESS(ROW()-1,COLUMN()))+1000,2,,,"日々処理")),0)+INDIRECT(ADDRESS(ROW()-1,COLUMN()))),"")</f>
        <v/>
      </c>
      <c r="ND274" s="91" t="str">
        <f t="shared" ca="1" si="1259"/>
        <v/>
      </c>
      <c r="NE274" s="91" t="str">
        <f t="shared" ca="1" si="1434"/>
        <v/>
      </c>
      <c r="NF274" s="91" t="str">
        <f t="shared" ca="1" si="1434"/>
        <v/>
      </c>
      <c r="NG274" s="91" t="str">
        <f t="shared" ca="1" si="1434"/>
        <v/>
      </c>
      <c r="NH274" s="91" t="str">
        <f t="shared" ca="1" si="1434"/>
        <v/>
      </c>
      <c r="NI274" s="91" t="str">
        <f t="shared" ca="1" si="1434"/>
        <v/>
      </c>
      <c r="NJ274" s="91" t="str">
        <f t="shared" ca="1" si="1434"/>
        <v/>
      </c>
      <c r="NK274" s="91" t="str">
        <f t="shared" ca="1" si="1434"/>
        <v/>
      </c>
      <c r="NL274" s="91" t="str">
        <f t="shared" ca="1" si="1434"/>
        <v/>
      </c>
      <c r="NM274" s="91" t="str">
        <f t="shared" ca="1" si="1434"/>
        <v/>
      </c>
      <c r="NN274" s="91" t="str">
        <f t="shared" ca="1" si="1434"/>
        <v/>
      </c>
      <c r="NO274" s="91" t="str">
        <f t="shared" ca="1" si="1434"/>
        <v/>
      </c>
      <c r="NQ274" s="20" t="str">
        <f t="shared" ca="1" si="1380"/>
        <v/>
      </c>
      <c r="NR274" s="21" t="str">
        <f t="shared" ca="1" si="1381"/>
        <v/>
      </c>
      <c r="NS274" s="6" t="str">
        <f t="shared" ca="1" si="1382"/>
        <v/>
      </c>
      <c r="NT274" s="6" t="str">
        <f t="shared" ca="1" si="1383"/>
        <v/>
      </c>
      <c r="NU274" s="22" t="e">
        <f t="shared" ca="1" si="1384"/>
        <v>#VALUE!</v>
      </c>
      <c r="NV274" s="22" t="e">
        <f t="shared" ca="1" si="1385"/>
        <v>#VALUE!</v>
      </c>
      <c r="NW274" s="22" t="str">
        <f ca="1">IFERROR(IF(INDIRECT(ADDRESS(ROW()-1,COLUMN()-2))="摘要",MATCH(NV274,日々処理!NR:NR,0),MATCH(NV274,INDIRECT(ADDRESS(INDIRECT(ADDRESS(ROW()-1,COLUMN()))+1,2,,,"日々処理")):INDIRECT(ADDRESS(INDIRECT(ADDRESS(ROW()-1,COLUMN()))+1000,2,,,"日々処理")),0)+INDIRECT(ADDRESS(ROW()-1,COLUMN()))),"")</f>
        <v/>
      </c>
      <c r="NX274" s="91" t="str">
        <f t="shared" ca="1" si="1260"/>
        <v/>
      </c>
      <c r="NY274" s="91" t="str">
        <f t="shared" ca="1" si="1435"/>
        <v/>
      </c>
      <c r="NZ274" s="91" t="str">
        <f t="shared" ca="1" si="1435"/>
        <v/>
      </c>
      <c r="OA274" s="91" t="str">
        <f t="shared" ca="1" si="1435"/>
        <v/>
      </c>
      <c r="OB274" s="91" t="str">
        <f t="shared" ca="1" si="1435"/>
        <v/>
      </c>
      <c r="OC274" s="91" t="str">
        <f t="shared" ca="1" si="1435"/>
        <v/>
      </c>
      <c r="OD274" s="91" t="str">
        <f t="shared" ca="1" si="1435"/>
        <v/>
      </c>
      <c r="OE274" s="91" t="str">
        <f t="shared" ca="1" si="1435"/>
        <v/>
      </c>
      <c r="OF274" s="91" t="str">
        <f t="shared" ca="1" si="1435"/>
        <v/>
      </c>
      <c r="OG274" s="91" t="str">
        <f t="shared" ca="1" si="1435"/>
        <v/>
      </c>
      <c r="OH274" s="91" t="str">
        <f t="shared" ca="1" si="1435"/>
        <v/>
      </c>
      <c r="OI274" s="91" t="str">
        <f t="shared" ca="1" si="1435"/>
        <v/>
      </c>
      <c r="OK274" s="20" t="str">
        <f t="shared" ca="1" si="1386"/>
        <v/>
      </c>
      <c r="OL274" s="21" t="str">
        <f t="shared" ca="1" si="1387"/>
        <v/>
      </c>
      <c r="OM274" s="6" t="str">
        <f t="shared" ca="1" si="1388"/>
        <v/>
      </c>
      <c r="ON274" s="6" t="str">
        <f t="shared" ca="1" si="1389"/>
        <v/>
      </c>
      <c r="OO274" s="22" t="e">
        <f t="shared" ca="1" si="1390"/>
        <v>#VALUE!</v>
      </c>
      <c r="OP274" s="22" t="e">
        <f t="shared" ca="1" si="1391"/>
        <v>#VALUE!</v>
      </c>
      <c r="OQ274" s="22" t="str">
        <f ca="1">IFERROR(IF(INDIRECT(ADDRESS(ROW()-1,COLUMN()-2))="摘要",MATCH(OP274,日々処理!OL:OL,0),MATCH(OP274,INDIRECT(ADDRESS(INDIRECT(ADDRESS(ROW()-1,COLUMN()))+1,2,,,"日々処理")):INDIRECT(ADDRESS(INDIRECT(ADDRESS(ROW()-1,COLUMN()))+1000,2,,,"日々処理")),0)+INDIRECT(ADDRESS(ROW()-1,COLUMN()))),"")</f>
        <v/>
      </c>
      <c r="OR274" s="91" t="str">
        <f t="shared" ca="1" si="1261"/>
        <v/>
      </c>
      <c r="OS274" s="91" t="str">
        <f t="shared" ca="1" si="1436"/>
        <v/>
      </c>
      <c r="OT274" s="91" t="str">
        <f t="shared" ca="1" si="1436"/>
        <v/>
      </c>
      <c r="OU274" s="91" t="str">
        <f t="shared" ca="1" si="1436"/>
        <v/>
      </c>
      <c r="OV274" s="91" t="str">
        <f t="shared" ca="1" si="1436"/>
        <v/>
      </c>
      <c r="OW274" s="91" t="str">
        <f t="shared" ca="1" si="1436"/>
        <v/>
      </c>
      <c r="OX274" s="91" t="str">
        <f t="shared" ca="1" si="1436"/>
        <v/>
      </c>
      <c r="OY274" s="91" t="str">
        <f t="shared" ca="1" si="1436"/>
        <v/>
      </c>
      <c r="OZ274" s="91" t="str">
        <f t="shared" ca="1" si="1436"/>
        <v/>
      </c>
      <c r="PA274" s="91" t="str">
        <f t="shared" ca="1" si="1436"/>
        <v/>
      </c>
      <c r="PB274" s="91" t="str">
        <f t="shared" ca="1" si="1436"/>
        <v/>
      </c>
      <c r="PC274" s="91" t="str">
        <f t="shared" ca="1" si="1436"/>
        <v/>
      </c>
      <c r="PE274" s="20" t="str">
        <f t="shared" ca="1" si="1392"/>
        <v/>
      </c>
      <c r="PF274" s="21" t="str">
        <f t="shared" ca="1" si="1393"/>
        <v/>
      </c>
      <c r="PG274" s="6" t="str">
        <f t="shared" ca="1" si="1394"/>
        <v/>
      </c>
      <c r="PH274" s="6" t="str">
        <f t="shared" ca="1" si="1395"/>
        <v/>
      </c>
      <c r="PI274" s="22" t="e">
        <f t="shared" ca="1" si="1396"/>
        <v>#VALUE!</v>
      </c>
      <c r="PJ274" s="22" t="e">
        <f t="shared" ca="1" si="1397"/>
        <v>#VALUE!</v>
      </c>
      <c r="PK274" s="22" t="str">
        <f ca="1">IFERROR(IF(INDIRECT(ADDRESS(ROW()-1,COLUMN()-2))="摘要",MATCH(PJ274,日々処理!PF:PF,0),MATCH(PJ274,INDIRECT(ADDRESS(INDIRECT(ADDRESS(ROW()-1,COLUMN()))+1,2,,,"日々処理")):INDIRECT(ADDRESS(INDIRECT(ADDRESS(ROW()-1,COLUMN()))+1000,2,,,"日々処理")),0)+INDIRECT(ADDRESS(ROW()-1,COLUMN()))),"")</f>
        <v/>
      </c>
      <c r="PL274" s="91" t="str">
        <f t="shared" ca="1" si="1262"/>
        <v/>
      </c>
      <c r="PM274" s="91" t="str">
        <f t="shared" ca="1" si="1437"/>
        <v/>
      </c>
      <c r="PN274" s="91" t="str">
        <f t="shared" ca="1" si="1437"/>
        <v/>
      </c>
      <c r="PO274" s="91" t="str">
        <f t="shared" ca="1" si="1437"/>
        <v/>
      </c>
      <c r="PP274" s="91" t="str">
        <f t="shared" ca="1" si="1437"/>
        <v/>
      </c>
      <c r="PQ274" s="91" t="str">
        <f t="shared" ca="1" si="1437"/>
        <v/>
      </c>
      <c r="PR274" s="91" t="str">
        <f t="shared" ca="1" si="1437"/>
        <v/>
      </c>
      <c r="PS274" s="91" t="str">
        <f t="shared" ca="1" si="1437"/>
        <v/>
      </c>
      <c r="PT274" s="91" t="str">
        <f t="shared" ca="1" si="1437"/>
        <v/>
      </c>
      <c r="PU274" s="91" t="str">
        <f t="shared" ca="1" si="1437"/>
        <v/>
      </c>
      <c r="PV274" s="91" t="str">
        <f t="shared" ca="1" si="1437"/>
        <v/>
      </c>
      <c r="PW274" s="91" t="str">
        <f t="shared" ca="1" si="1437"/>
        <v/>
      </c>
      <c r="PY274" s="20" t="str">
        <f t="shared" ca="1" si="1398"/>
        <v/>
      </c>
      <c r="PZ274" s="21" t="str">
        <f t="shared" ca="1" si="1399"/>
        <v/>
      </c>
      <c r="QA274" s="6" t="str">
        <f t="shared" ca="1" si="1400"/>
        <v/>
      </c>
      <c r="QB274" s="6" t="str">
        <f t="shared" ca="1" si="1401"/>
        <v/>
      </c>
      <c r="QC274" s="22" t="e">
        <f t="shared" ca="1" si="1402"/>
        <v>#VALUE!</v>
      </c>
      <c r="QD274" s="22" t="e">
        <f t="shared" ca="1" si="1403"/>
        <v>#VALUE!</v>
      </c>
      <c r="QE274" s="22" t="str">
        <f ca="1">IFERROR(IF(INDIRECT(ADDRESS(ROW()-1,COLUMN()-2))="摘要",MATCH(QD274,日々処理!PZ:PZ,0),MATCH(QD274,INDIRECT(ADDRESS(INDIRECT(ADDRESS(ROW()-1,COLUMN()))+1,2,,,"日々処理")):INDIRECT(ADDRESS(INDIRECT(ADDRESS(ROW()-1,COLUMN()))+1000,2,,,"日々処理")),0)+INDIRECT(ADDRESS(ROW()-1,COLUMN()))),"")</f>
        <v/>
      </c>
      <c r="QF274" s="91" t="str">
        <f t="shared" ca="1" si="1263"/>
        <v/>
      </c>
      <c r="QG274" s="91" t="str">
        <f t="shared" ca="1" si="1438"/>
        <v/>
      </c>
      <c r="QH274" s="91" t="str">
        <f t="shared" ca="1" si="1438"/>
        <v/>
      </c>
      <c r="QI274" s="91" t="str">
        <f t="shared" ca="1" si="1438"/>
        <v/>
      </c>
      <c r="QJ274" s="91" t="str">
        <f t="shared" ca="1" si="1438"/>
        <v/>
      </c>
      <c r="QK274" s="91" t="str">
        <f t="shared" ca="1" si="1438"/>
        <v/>
      </c>
      <c r="QL274" s="91" t="str">
        <f t="shared" ca="1" si="1438"/>
        <v/>
      </c>
      <c r="QM274" s="91" t="str">
        <f t="shared" ca="1" si="1438"/>
        <v/>
      </c>
      <c r="QN274" s="91" t="str">
        <f t="shared" ca="1" si="1438"/>
        <v/>
      </c>
      <c r="QO274" s="91" t="str">
        <f t="shared" ca="1" si="1438"/>
        <v/>
      </c>
      <c r="QP274" s="91" t="str">
        <f t="shared" ca="1" si="1438"/>
        <v/>
      </c>
      <c r="QQ274" s="91" t="str">
        <f t="shared" ca="1" si="1438"/>
        <v/>
      </c>
      <c r="QS274" s="20" t="str">
        <f t="shared" ca="1" si="1404"/>
        <v/>
      </c>
      <c r="QT274" s="21" t="str">
        <f t="shared" ca="1" si="1405"/>
        <v/>
      </c>
      <c r="QU274" s="6" t="str">
        <f t="shared" ca="1" si="1406"/>
        <v/>
      </c>
      <c r="QV274" s="6" t="str">
        <f t="shared" ca="1" si="1407"/>
        <v/>
      </c>
      <c r="QW274" s="22" t="e">
        <f t="shared" ca="1" si="1408"/>
        <v>#VALUE!</v>
      </c>
      <c r="QX274" s="22" t="e">
        <f t="shared" ca="1" si="1409"/>
        <v>#VALUE!</v>
      </c>
      <c r="QY274" s="22" t="str">
        <f ca="1">IFERROR(IF(INDIRECT(ADDRESS(ROW()-1,COLUMN()-2))="摘要",MATCH(QX274,日々処理!QT:QT,0),MATCH(QX274,INDIRECT(ADDRESS(INDIRECT(ADDRESS(ROW()-1,COLUMN()))+1,2,,,"日々処理")):INDIRECT(ADDRESS(INDIRECT(ADDRESS(ROW()-1,COLUMN()))+1000,2,,,"日々処理")),0)+INDIRECT(ADDRESS(ROW()-1,COLUMN()))),"")</f>
        <v/>
      </c>
      <c r="QZ274" s="91" t="str">
        <f t="shared" ca="1" si="1264"/>
        <v/>
      </c>
      <c r="RA274" s="91" t="str">
        <f t="shared" ca="1" si="1439"/>
        <v/>
      </c>
      <c r="RB274" s="91" t="str">
        <f t="shared" ca="1" si="1439"/>
        <v/>
      </c>
      <c r="RC274" s="91" t="str">
        <f t="shared" ca="1" si="1439"/>
        <v/>
      </c>
      <c r="RD274" s="91" t="str">
        <f t="shared" ca="1" si="1439"/>
        <v/>
      </c>
      <c r="RE274" s="91" t="str">
        <f t="shared" ca="1" si="1439"/>
        <v/>
      </c>
      <c r="RF274" s="91" t="str">
        <f t="shared" ca="1" si="1439"/>
        <v/>
      </c>
      <c r="RG274" s="91" t="str">
        <f t="shared" ca="1" si="1439"/>
        <v/>
      </c>
      <c r="RH274" s="91" t="str">
        <f t="shared" ca="1" si="1439"/>
        <v/>
      </c>
      <c r="RI274" s="91" t="str">
        <f t="shared" ca="1" si="1439"/>
        <v/>
      </c>
      <c r="RJ274" s="91" t="str">
        <f t="shared" ca="1" si="1439"/>
        <v/>
      </c>
      <c r="RK274" s="91" t="str">
        <f t="shared" ca="1" si="1439"/>
        <v/>
      </c>
      <c r="RM274" s="20" t="str">
        <f t="shared" ca="1" si="1410"/>
        <v/>
      </c>
      <c r="RN274" s="21" t="str">
        <f t="shared" ca="1" si="1411"/>
        <v/>
      </c>
      <c r="RO274" s="6" t="str">
        <f t="shared" ca="1" si="1412"/>
        <v/>
      </c>
      <c r="RP274" s="6" t="str">
        <f t="shared" ca="1" si="1413"/>
        <v/>
      </c>
      <c r="RQ274" s="22" t="e">
        <f t="shared" ca="1" si="1414"/>
        <v>#VALUE!</v>
      </c>
      <c r="RR274" s="22" t="e">
        <f t="shared" ca="1" si="1415"/>
        <v>#VALUE!</v>
      </c>
      <c r="RS274" s="22" t="str">
        <f ca="1">IFERROR(IF(INDIRECT(ADDRESS(ROW()-1,COLUMN()-2))="摘要",MATCH(RR274,日々処理!RN:RN,0),MATCH(RR274,INDIRECT(ADDRESS(INDIRECT(ADDRESS(ROW()-1,COLUMN()))+1,2,,,"日々処理")):INDIRECT(ADDRESS(INDIRECT(ADDRESS(ROW()-1,COLUMN()))+1000,2,,,"日々処理")),0)+INDIRECT(ADDRESS(ROW()-1,COLUMN()))),"")</f>
        <v/>
      </c>
      <c r="RT274" s="91" t="str">
        <f t="shared" ca="1" si="1265"/>
        <v/>
      </c>
      <c r="RU274" s="91" t="str">
        <f t="shared" ca="1" si="1440"/>
        <v/>
      </c>
      <c r="RV274" s="91" t="str">
        <f t="shared" ca="1" si="1440"/>
        <v/>
      </c>
      <c r="RW274" s="91" t="str">
        <f t="shared" ca="1" si="1440"/>
        <v/>
      </c>
      <c r="RX274" s="91" t="str">
        <f t="shared" ca="1" si="1440"/>
        <v/>
      </c>
      <c r="RY274" s="91" t="str">
        <f t="shared" ca="1" si="1440"/>
        <v/>
      </c>
      <c r="RZ274" s="91" t="str">
        <f t="shared" ca="1" si="1440"/>
        <v/>
      </c>
      <c r="SA274" s="91" t="str">
        <f t="shared" ca="1" si="1440"/>
        <v/>
      </c>
      <c r="SB274" s="91" t="str">
        <f t="shared" ca="1" si="1440"/>
        <v/>
      </c>
      <c r="SC274" s="91" t="str">
        <f t="shared" ca="1" si="1440"/>
        <v/>
      </c>
      <c r="SD274" s="91" t="str">
        <f t="shared" ca="1" si="1440"/>
        <v/>
      </c>
      <c r="SE274" s="91" t="str">
        <f t="shared" ca="1" si="1440"/>
        <v/>
      </c>
    </row>
    <row r="275" spans="1:499" ht="12" customHeight="1">
      <c r="A275" s="20" t="str">
        <f t="shared" ca="1" si="1266"/>
        <v/>
      </c>
      <c r="B275" s="21" t="str">
        <f t="shared" ca="1" si="1267"/>
        <v/>
      </c>
      <c r="C275" s="6" t="str">
        <f t="shared" ca="1" si="1268"/>
        <v/>
      </c>
      <c r="D275" s="6" t="str">
        <f t="shared" ca="1" si="1269"/>
        <v/>
      </c>
      <c r="E275" s="22" t="e">
        <f t="shared" ca="1" si="1270"/>
        <v>#VALUE!</v>
      </c>
      <c r="F275" s="22" t="e">
        <f t="shared" ca="1" si="1271"/>
        <v>#VALUE!</v>
      </c>
      <c r="G275" s="22" t="str">
        <f ca="1">IFERROR(IF(INDIRECT(ADDRESS(ROW()-1,COLUMN()-2))="摘要",MATCH(F275,日々処理!B:B,0),MATCH(F275,INDIRECT(ADDRESS(INDIRECT(ADDRESS(ROW()-1,COLUMN()))+1,2,,,"日々処理")):INDIRECT(ADDRESS(INDIRECT(ADDRESS(ROW()-1,COLUMN()))+1000,2,,,"日々処理")),0)+INDIRECT(ADDRESS(ROW()-1,COLUMN()))),"")</f>
        <v/>
      </c>
      <c r="H275" s="91" t="str">
        <f t="shared" ca="1" si="1241"/>
        <v/>
      </c>
      <c r="I275" s="91" t="str">
        <f t="shared" ca="1" si="1416"/>
        <v/>
      </c>
      <c r="J275" s="91" t="str">
        <f t="shared" ca="1" si="1416"/>
        <v/>
      </c>
      <c r="K275" s="91" t="str">
        <f t="shared" ca="1" si="1416"/>
        <v/>
      </c>
      <c r="L275" s="91" t="str">
        <f t="shared" ca="1" si="1416"/>
        <v/>
      </c>
      <c r="M275" s="91" t="str">
        <f t="shared" ca="1" si="1416"/>
        <v/>
      </c>
      <c r="N275" s="91" t="str">
        <f t="shared" ca="1" si="1416"/>
        <v/>
      </c>
      <c r="O275" s="91" t="str">
        <f t="shared" ca="1" si="1416"/>
        <v/>
      </c>
      <c r="P275" s="91" t="str">
        <f t="shared" ca="1" si="1416"/>
        <v/>
      </c>
      <c r="Q275" s="91" t="str">
        <f t="shared" ca="1" si="1416"/>
        <v/>
      </c>
      <c r="R275" s="91" t="str">
        <f t="shared" ca="1" si="1416"/>
        <v/>
      </c>
      <c r="S275" s="91" t="str">
        <f t="shared" ca="1" si="1416"/>
        <v/>
      </c>
      <c r="T275" s="89"/>
      <c r="U275" s="20" t="str">
        <f t="shared" ca="1" si="1272"/>
        <v/>
      </c>
      <c r="V275" s="21" t="str">
        <f t="shared" ca="1" si="1273"/>
        <v/>
      </c>
      <c r="W275" s="6" t="str">
        <f t="shared" ca="1" si="1274"/>
        <v/>
      </c>
      <c r="X275" s="6" t="str">
        <f t="shared" ca="1" si="1275"/>
        <v/>
      </c>
      <c r="Y275" s="22" t="e">
        <f t="shared" ca="1" si="1276"/>
        <v>#VALUE!</v>
      </c>
      <c r="Z275" s="22" t="e">
        <f t="shared" ca="1" si="1277"/>
        <v>#VALUE!</v>
      </c>
      <c r="AA275" s="22" t="str">
        <f ca="1">IFERROR(IF(INDIRECT(ADDRESS(ROW()-1,COLUMN()-2))="摘要",MATCH(Z275,日々処理!V:V,0),MATCH(Z275,INDIRECT(ADDRESS(INDIRECT(ADDRESS(ROW()-1,COLUMN()))+1,2,,,"日々処理")):INDIRECT(ADDRESS(INDIRECT(ADDRESS(ROW()-1,COLUMN()))+1000,2,,,"日々処理")),0)+INDIRECT(ADDRESS(ROW()-1,COLUMN()))),"")</f>
        <v/>
      </c>
      <c r="AB275" s="91" t="str">
        <f t="shared" ca="1" si="1242"/>
        <v/>
      </c>
      <c r="AC275" s="91" t="str">
        <f t="shared" ca="1" si="1417"/>
        <v/>
      </c>
      <c r="AD275" s="91" t="str">
        <f t="shared" ca="1" si="1417"/>
        <v/>
      </c>
      <c r="AE275" s="91" t="str">
        <f t="shared" ca="1" si="1417"/>
        <v/>
      </c>
      <c r="AF275" s="91" t="str">
        <f t="shared" ca="1" si="1417"/>
        <v/>
      </c>
      <c r="AG275" s="91" t="str">
        <f t="shared" ca="1" si="1417"/>
        <v/>
      </c>
      <c r="AH275" s="91" t="str">
        <f t="shared" ca="1" si="1417"/>
        <v/>
      </c>
      <c r="AI275" s="91" t="str">
        <f t="shared" ca="1" si="1417"/>
        <v/>
      </c>
      <c r="AJ275" s="91" t="str">
        <f t="shared" ca="1" si="1417"/>
        <v/>
      </c>
      <c r="AK275" s="91" t="str">
        <f t="shared" ca="1" si="1417"/>
        <v/>
      </c>
      <c r="AL275" s="91" t="str">
        <f t="shared" ca="1" si="1417"/>
        <v/>
      </c>
      <c r="AM275" s="91" t="str">
        <f t="shared" ca="1" si="1417"/>
        <v/>
      </c>
      <c r="AO275" s="20" t="str">
        <f t="shared" ca="1" si="1278"/>
        <v/>
      </c>
      <c r="AP275" s="21" t="str">
        <f t="shared" ca="1" si="1279"/>
        <v/>
      </c>
      <c r="AQ275" s="6" t="str">
        <f t="shared" ca="1" si="1280"/>
        <v/>
      </c>
      <c r="AR275" s="6" t="str">
        <f t="shared" ca="1" si="1281"/>
        <v/>
      </c>
      <c r="AS275" s="22" t="e">
        <f t="shared" ca="1" si="1282"/>
        <v>#VALUE!</v>
      </c>
      <c r="AT275" s="22" t="e">
        <f t="shared" ca="1" si="1283"/>
        <v>#VALUE!</v>
      </c>
      <c r="AU275" s="22" t="str">
        <f ca="1">IFERROR(IF(INDIRECT(ADDRESS(ROW()-1,COLUMN()-2))="摘要",MATCH(AT275,日々処理!AP:AP,0),MATCH(AT275,INDIRECT(ADDRESS(INDIRECT(ADDRESS(ROW()-1,COLUMN()))+1,2,,,"日々処理")):INDIRECT(ADDRESS(INDIRECT(ADDRESS(ROW()-1,COLUMN()))+1000,2,,,"日々処理")),0)+INDIRECT(ADDRESS(ROW()-1,COLUMN()))),"")</f>
        <v/>
      </c>
      <c r="AV275" s="91" t="str">
        <f t="shared" ca="1" si="1243"/>
        <v/>
      </c>
      <c r="AW275" s="91" t="str">
        <f t="shared" ca="1" si="1418"/>
        <v/>
      </c>
      <c r="AX275" s="91" t="str">
        <f t="shared" ca="1" si="1418"/>
        <v/>
      </c>
      <c r="AY275" s="91" t="str">
        <f t="shared" ca="1" si="1418"/>
        <v/>
      </c>
      <c r="AZ275" s="91" t="str">
        <f t="shared" ca="1" si="1418"/>
        <v/>
      </c>
      <c r="BA275" s="91" t="str">
        <f t="shared" ca="1" si="1418"/>
        <v/>
      </c>
      <c r="BB275" s="91" t="str">
        <f t="shared" ca="1" si="1418"/>
        <v/>
      </c>
      <c r="BC275" s="91" t="str">
        <f t="shared" ca="1" si="1418"/>
        <v/>
      </c>
      <c r="BD275" s="91" t="str">
        <f t="shared" ca="1" si="1418"/>
        <v/>
      </c>
      <c r="BE275" s="91" t="str">
        <f t="shared" ca="1" si="1418"/>
        <v/>
      </c>
      <c r="BF275" s="91" t="str">
        <f t="shared" ca="1" si="1418"/>
        <v/>
      </c>
      <c r="BG275" s="91" t="str">
        <f t="shared" ca="1" si="1418"/>
        <v/>
      </c>
      <c r="BI275" s="20" t="str">
        <f t="shared" ca="1" si="1284"/>
        <v/>
      </c>
      <c r="BJ275" s="21" t="str">
        <f t="shared" ca="1" si="1285"/>
        <v/>
      </c>
      <c r="BK275" s="6" t="str">
        <f t="shared" ca="1" si="1286"/>
        <v/>
      </c>
      <c r="BL275" s="6" t="str">
        <f t="shared" ca="1" si="1287"/>
        <v/>
      </c>
      <c r="BM275" s="22" t="e">
        <f t="shared" ca="1" si="1288"/>
        <v>#VALUE!</v>
      </c>
      <c r="BN275" s="22" t="e">
        <f t="shared" ca="1" si="1289"/>
        <v>#VALUE!</v>
      </c>
      <c r="BO275" s="22" t="str">
        <f ca="1">IFERROR(IF(INDIRECT(ADDRESS(ROW()-1,COLUMN()-2))="摘要",MATCH(BN275,日々処理!BJ:BJ,0),MATCH(BN275,INDIRECT(ADDRESS(INDIRECT(ADDRESS(ROW()-1,COLUMN()))+1,2,,,"日々処理")):INDIRECT(ADDRESS(INDIRECT(ADDRESS(ROW()-1,COLUMN()))+1000,2,,,"日々処理")),0)+INDIRECT(ADDRESS(ROW()-1,COLUMN()))),"")</f>
        <v/>
      </c>
      <c r="BP275" s="91" t="str">
        <f t="shared" ca="1" si="1244"/>
        <v/>
      </c>
      <c r="BQ275" s="91" t="str">
        <f t="shared" ca="1" si="1419"/>
        <v/>
      </c>
      <c r="BR275" s="91" t="str">
        <f t="shared" ca="1" si="1419"/>
        <v/>
      </c>
      <c r="BS275" s="91" t="str">
        <f t="shared" ca="1" si="1419"/>
        <v/>
      </c>
      <c r="BT275" s="91" t="str">
        <f t="shared" ca="1" si="1419"/>
        <v/>
      </c>
      <c r="BU275" s="91" t="str">
        <f t="shared" ca="1" si="1419"/>
        <v/>
      </c>
      <c r="BV275" s="91" t="str">
        <f t="shared" ca="1" si="1419"/>
        <v/>
      </c>
      <c r="BW275" s="91" t="str">
        <f t="shared" ca="1" si="1419"/>
        <v/>
      </c>
      <c r="BX275" s="91" t="str">
        <f t="shared" ca="1" si="1419"/>
        <v/>
      </c>
      <c r="BY275" s="91" t="str">
        <f t="shared" ca="1" si="1419"/>
        <v/>
      </c>
      <c r="BZ275" s="91" t="str">
        <f t="shared" ca="1" si="1419"/>
        <v/>
      </c>
      <c r="CA275" s="91" t="str">
        <f t="shared" ca="1" si="1419"/>
        <v/>
      </c>
      <c r="CC275" s="20" t="str">
        <f t="shared" ca="1" si="1290"/>
        <v/>
      </c>
      <c r="CD275" s="21" t="str">
        <f t="shared" ca="1" si="1291"/>
        <v/>
      </c>
      <c r="CE275" s="6" t="str">
        <f t="shared" ca="1" si="1292"/>
        <v/>
      </c>
      <c r="CF275" s="6" t="str">
        <f t="shared" ca="1" si="1293"/>
        <v/>
      </c>
      <c r="CG275" s="22" t="e">
        <f t="shared" ca="1" si="1294"/>
        <v>#VALUE!</v>
      </c>
      <c r="CH275" s="22" t="e">
        <f t="shared" ca="1" si="1295"/>
        <v>#VALUE!</v>
      </c>
      <c r="CI275" s="22" t="str">
        <f ca="1">IFERROR(IF(INDIRECT(ADDRESS(ROW()-1,COLUMN()-2))="摘要",MATCH(CH275,日々処理!CD:CD,0),MATCH(CH275,INDIRECT(ADDRESS(INDIRECT(ADDRESS(ROW()-1,COLUMN()))+1,2,,,"日々処理")):INDIRECT(ADDRESS(INDIRECT(ADDRESS(ROW()-1,COLUMN()))+1000,2,,,"日々処理")),0)+INDIRECT(ADDRESS(ROW()-1,COLUMN()))),"")</f>
        <v/>
      </c>
      <c r="CJ275" s="91" t="str">
        <f t="shared" ca="1" si="1245"/>
        <v/>
      </c>
      <c r="CK275" s="91" t="str">
        <f t="shared" ca="1" si="1420"/>
        <v/>
      </c>
      <c r="CL275" s="91" t="str">
        <f t="shared" ca="1" si="1420"/>
        <v/>
      </c>
      <c r="CM275" s="91" t="str">
        <f t="shared" ca="1" si="1420"/>
        <v/>
      </c>
      <c r="CN275" s="91" t="str">
        <f t="shared" ca="1" si="1420"/>
        <v/>
      </c>
      <c r="CO275" s="91" t="str">
        <f t="shared" ca="1" si="1420"/>
        <v/>
      </c>
      <c r="CP275" s="91" t="str">
        <f t="shared" ca="1" si="1420"/>
        <v/>
      </c>
      <c r="CQ275" s="91" t="str">
        <f t="shared" ca="1" si="1420"/>
        <v/>
      </c>
      <c r="CR275" s="91" t="str">
        <f t="shared" ca="1" si="1420"/>
        <v/>
      </c>
      <c r="CS275" s="91" t="str">
        <f t="shared" ca="1" si="1420"/>
        <v/>
      </c>
      <c r="CT275" s="91" t="str">
        <f t="shared" ca="1" si="1420"/>
        <v/>
      </c>
      <c r="CU275" s="91" t="str">
        <f t="shared" ca="1" si="1420"/>
        <v/>
      </c>
      <c r="CW275" s="20" t="str">
        <f t="shared" ca="1" si="1296"/>
        <v/>
      </c>
      <c r="CX275" s="21" t="str">
        <f t="shared" ca="1" si="1297"/>
        <v/>
      </c>
      <c r="CY275" s="6" t="str">
        <f t="shared" ca="1" si="1298"/>
        <v/>
      </c>
      <c r="CZ275" s="6" t="str">
        <f t="shared" ca="1" si="1299"/>
        <v/>
      </c>
      <c r="DA275" s="22" t="e">
        <f t="shared" ca="1" si="1300"/>
        <v>#VALUE!</v>
      </c>
      <c r="DB275" s="22" t="e">
        <f t="shared" ca="1" si="1301"/>
        <v>#VALUE!</v>
      </c>
      <c r="DC275" s="22" t="str">
        <f ca="1">IFERROR(IF(INDIRECT(ADDRESS(ROW()-1,COLUMN()-2))="摘要",MATCH(DB275,日々処理!CX:CX,0),MATCH(DB275,INDIRECT(ADDRESS(INDIRECT(ADDRESS(ROW()-1,COLUMN()))+1,2,,,"日々処理")):INDIRECT(ADDRESS(INDIRECT(ADDRESS(ROW()-1,COLUMN()))+1000,2,,,"日々処理")),0)+INDIRECT(ADDRESS(ROW()-1,COLUMN()))),"")</f>
        <v/>
      </c>
      <c r="DD275" s="91" t="str">
        <f t="shared" ca="1" si="1246"/>
        <v/>
      </c>
      <c r="DE275" s="91" t="str">
        <f t="shared" ca="1" si="1421"/>
        <v/>
      </c>
      <c r="DF275" s="91" t="str">
        <f t="shared" ca="1" si="1421"/>
        <v/>
      </c>
      <c r="DG275" s="91" t="str">
        <f t="shared" ca="1" si="1421"/>
        <v/>
      </c>
      <c r="DH275" s="91" t="str">
        <f t="shared" ca="1" si="1421"/>
        <v/>
      </c>
      <c r="DI275" s="91" t="str">
        <f t="shared" ca="1" si="1421"/>
        <v/>
      </c>
      <c r="DJ275" s="91" t="str">
        <f t="shared" ca="1" si="1421"/>
        <v/>
      </c>
      <c r="DK275" s="91" t="str">
        <f t="shared" ca="1" si="1421"/>
        <v/>
      </c>
      <c r="DL275" s="91" t="str">
        <f t="shared" ca="1" si="1421"/>
        <v/>
      </c>
      <c r="DM275" s="91" t="str">
        <f t="shared" ca="1" si="1421"/>
        <v/>
      </c>
      <c r="DN275" s="91" t="str">
        <f t="shared" ca="1" si="1421"/>
        <v/>
      </c>
      <c r="DO275" s="91" t="str">
        <f t="shared" ca="1" si="1421"/>
        <v/>
      </c>
      <c r="DQ275" s="20" t="str">
        <f t="shared" ca="1" si="1302"/>
        <v/>
      </c>
      <c r="DR275" s="21" t="str">
        <f t="shared" ca="1" si="1303"/>
        <v/>
      </c>
      <c r="DS275" s="6" t="str">
        <f t="shared" ca="1" si="1304"/>
        <v/>
      </c>
      <c r="DT275" s="6" t="str">
        <f t="shared" ca="1" si="1305"/>
        <v/>
      </c>
      <c r="DU275" s="22" t="e">
        <f t="shared" ca="1" si="1306"/>
        <v>#VALUE!</v>
      </c>
      <c r="DV275" s="22" t="e">
        <f t="shared" ca="1" si="1307"/>
        <v>#VALUE!</v>
      </c>
      <c r="DW275" s="22" t="str">
        <f ca="1">IFERROR(IF(INDIRECT(ADDRESS(ROW()-1,COLUMN()-2))="摘要",MATCH(DV275,日々処理!DR:DR,0),MATCH(DV275,INDIRECT(ADDRESS(INDIRECT(ADDRESS(ROW()-1,COLUMN()))+1,2,,,"日々処理")):INDIRECT(ADDRESS(INDIRECT(ADDRESS(ROW()-1,COLUMN()))+1000,2,,,"日々処理")),0)+INDIRECT(ADDRESS(ROW()-1,COLUMN()))),"")</f>
        <v/>
      </c>
      <c r="DX275" s="91" t="str">
        <f t="shared" ca="1" si="1247"/>
        <v/>
      </c>
      <c r="DY275" s="91" t="str">
        <f t="shared" ca="1" si="1422"/>
        <v/>
      </c>
      <c r="DZ275" s="91" t="str">
        <f t="shared" ca="1" si="1422"/>
        <v/>
      </c>
      <c r="EA275" s="91" t="str">
        <f t="shared" ca="1" si="1422"/>
        <v/>
      </c>
      <c r="EB275" s="91" t="str">
        <f t="shared" ca="1" si="1422"/>
        <v/>
      </c>
      <c r="EC275" s="91" t="str">
        <f t="shared" ca="1" si="1422"/>
        <v/>
      </c>
      <c r="ED275" s="91" t="str">
        <f t="shared" ca="1" si="1422"/>
        <v/>
      </c>
      <c r="EE275" s="91" t="str">
        <f t="shared" ca="1" si="1422"/>
        <v/>
      </c>
      <c r="EF275" s="91" t="str">
        <f t="shared" ca="1" si="1422"/>
        <v/>
      </c>
      <c r="EG275" s="91" t="str">
        <f t="shared" ca="1" si="1422"/>
        <v/>
      </c>
      <c r="EH275" s="91" t="str">
        <f t="shared" ca="1" si="1422"/>
        <v/>
      </c>
      <c r="EI275" s="91" t="str">
        <f t="shared" ca="1" si="1422"/>
        <v/>
      </c>
      <c r="EK275" s="20" t="str">
        <f t="shared" ca="1" si="1308"/>
        <v/>
      </c>
      <c r="EL275" s="21" t="str">
        <f t="shared" ca="1" si="1309"/>
        <v/>
      </c>
      <c r="EM275" s="6" t="str">
        <f t="shared" ca="1" si="1310"/>
        <v/>
      </c>
      <c r="EN275" s="6" t="str">
        <f t="shared" ca="1" si="1311"/>
        <v/>
      </c>
      <c r="EO275" s="22" t="e">
        <f t="shared" ca="1" si="1312"/>
        <v>#VALUE!</v>
      </c>
      <c r="EP275" s="22" t="e">
        <f t="shared" ca="1" si="1313"/>
        <v>#VALUE!</v>
      </c>
      <c r="EQ275" s="22" t="str">
        <f ca="1">IFERROR(IF(INDIRECT(ADDRESS(ROW()-1,COLUMN()-2))="摘要",MATCH(EP275,日々処理!EL:EL,0),MATCH(EP275,INDIRECT(ADDRESS(INDIRECT(ADDRESS(ROW()-1,COLUMN()))+1,2,,,"日々処理")):INDIRECT(ADDRESS(INDIRECT(ADDRESS(ROW()-1,COLUMN()))+1000,2,,,"日々処理")),0)+INDIRECT(ADDRESS(ROW()-1,COLUMN()))),"")</f>
        <v/>
      </c>
      <c r="ER275" s="91" t="str">
        <f t="shared" ca="1" si="1248"/>
        <v/>
      </c>
      <c r="ES275" s="91" t="str">
        <f t="shared" ca="1" si="1423"/>
        <v/>
      </c>
      <c r="ET275" s="91" t="str">
        <f t="shared" ca="1" si="1423"/>
        <v/>
      </c>
      <c r="EU275" s="91" t="str">
        <f t="shared" ca="1" si="1423"/>
        <v/>
      </c>
      <c r="EV275" s="91" t="str">
        <f t="shared" ca="1" si="1423"/>
        <v/>
      </c>
      <c r="EW275" s="91" t="str">
        <f t="shared" ca="1" si="1423"/>
        <v/>
      </c>
      <c r="EX275" s="91" t="str">
        <f t="shared" ca="1" si="1423"/>
        <v/>
      </c>
      <c r="EY275" s="91" t="str">
        <f t="shared" ca="1" si="1423"/>
        <v/>
      </c>
      <c r="EZ275" s="91" t="str">
        <f t="shared" ca="1" si="1423"/>
        <v/>
      </c>
      <c r="FA275" s="91" t="str">
        <f t="shared" ca="1" si="1423"/>
        <v/>
      </c>
      <c r="FB275" s="91" t="str">
        <f t="shared" ca="1" si="1423"/>
        <v/>
      </c>
      <c r="FC275" s="91" t="str">
        <f t="shared" ca="1" si="1423"/>
        <v/>
      </c>
      <c r="FE275" s="20" t="str">
        <f t="shared" ca="1" si="1314"/>
        <v/>
      </c>
      <c r="FF275" s="21" t="str">
        <f t="shared" ca="1" si="1315"/>
        <v/>
      </c>
      <c r="FG275" s="6" t="str">
        <f t="shared" ca="1" si="1316"/>
        <v/>
      </c>
      <c r="FH275" s="6" t="str">
        <f t="shared" ca="1" si="1317"/>
        <v/>
      </c>
      <c r="FI275" s="22" t="e">
        <f t="shared" ca="1" si="1318"/>
        <v>#VALUE!</v>
      </c>
      <c r="FJ275" s="22" t="e">
        <f t="shared" ca="1" si="1319"/>
        <v>#VALUE!</v>
      </c>
      <c r="FK275" s="22" t="str">
        <f ca="1">IFERROR(IF(INDIRECT(ADDRESS(ROW()-1,COLUMN()-2))="摘要",MATCH(FJ275,日々処理!FF:FF,0),MATCH(FJ275,INDIRECT(ADDRESS(INDIRECT(ADDRESS(ROW()-1,COLUMN()))+1,2,,,"日々処理")):INDIRECT(ADDRESS(INDIRECT(ADDRESS(ROW()-1,COLUMN()))+1000,2,,,"日々処理")),0)+INDIRECT(ADDRESS(ROW()-1,COLUMN()))),"")</f>
        <v/>
      </c>
      <c r="FL275" s="91" t="str">
        <f t="shared" ca="1" si="1249"/>
        <v/>
      </c>
      <c r="FM275" s="91" t="str">
        <f t="shared" ca="1" si="1424"/>
        <v/>
      </c>
      <c r="FN275" s="91" t="str">
        <f t="shared" ca="1" si="1424"/>
        <v/>
      </c>
      <c r="FO275" s="91" t="str">
        <f t="shared" ca="1" si="1424"/>
        <v/>
      </c>
      <c r="FP275" s="91" t="str">
        <f t="shared" ca="1" si="1424"/>
        <v/>
      </c>
      <c r="FQ275" s="91" t="str">
        <f t="shared" ca="1" si="1424"/>
        <v/>
      </c>
      <c r="FR275" s="91" t="str">
        <f t="shared" ca="1" si="1424"/>
        <v/>
      </c>
      <c r="FS275" s="91" t="str">
        <f t="shared" ca="1" si="1424"/>
        <v/>
      </c>
      <c r="FT275" s="91" t="str">
        <f t="shared" ca="1" si="1424"/>
        <v/>
      </c>
      <c r="FU275" s="91" t="str">
        <f t="shared" ca="1" si="1424"/>
        <v/>
      </c>
      <c r="FV275" s="91" t="str">
        <f t="shared" ca="1" si="1424"/>
        <v/>
      </c>
      <c r="FW275" s="91" t="str">
        <f t="shared" ca="1" si="1424"/>
        <v/>
      </c>
      <c r="FY275" s="20" t="str">
        <f t="shared" ca="1" si="1320"/>
        <v/>
      </c>
      <c r="FZ275" s="21" t="str">
        <f t="shared" ca="1" si="1321"/>
        <v/>
      </c>
      <c r="GA275" s="6" t="str">
        <f t="shared" ca="1" si="1322"/>
        <v/>
      </c>
      <c r="GB275" s="6" t="str">
        <f t="shared" ca="1" si="1323"/>
        <v/>
      </c>
      <c r="GC275" s="22" t="e">
        <f t="shared" ca="1" si="1324"/>
        <v>#VALUE!</v>
      </c>
      <c r="GD275" s="22" t="e">
        <f t="shared" ca="1" si="1325"/>
        <v>#VALUE!</v>
      </c>
      <c r="GE275" s="22" t="str">
        <f ca="1">IFERROR(IF(INDIRECT(ADDRESS(ROW()-1,COLUMN()-2))="摘要",MATCH(GD275,日々処理!FZ:FZ,0),MATCH(GD275,INDIRECT(ADDRESS(INDIRECT(ADDRESS(ROW()-1,COLUMN()))+1,2,,,"日々処理")):INDIRECT(ADDRESS(INDIRECT(ADDRESS(ROW()-1,COLUMN()))+1000,2,,,"日々処理")),0)+INDIRECT(ADDRESS(ROW()-1,COLUMN()))),"")</f>
        <v/>
      </c>
      <c r="GF275" s="91" t="str">
        <f t="shared" ca="1" si="1250"/>
        <v/>
      </c>
      <c r="GG275" s="91" t="str">
        <f t="shared" ca="1" si="1425"/>
        <v/>
      </c>
      <c r="GH275" s="91" t="str">
        <f t="shared" ca="1" si="1425"/>
        <v/>
      </c>
      <c r="GI275" s="91" t="str">
        <f t="shared" ca="1" si="1425"/>
        <v/>
      </c>
      <c r="GJ275" s="91" t="str">
        <f t="shared" ca="1" si="1425"/>
        <v/>
      </c>
      <c r="GK275" s="91" t="str">
        <f t="shared" ca="1" si="1425"/>
        <v/>
      </c>
      <c r="GL275" s="91" t="str">
        <f t="shared" ca="1" si="1425"/>
        <v/>
      </c>
      <c r="GM275" s="91" t="str">
        <f t="shared" ca="1" si="1425"/>
        <v/>
      </c>
      <c r="GN275" s="91" t="str">
        <f t="shared" ca="1" si="1425"/>
        <v/>
      </c>
      <c r="GO275" s="91" t="str">
        <f t="shared" ca="1" si="1425"/>
        <v/>
      </c>
      <c r="GP275" s="91" t="str">
        <f t="shared" ca="1" si="1425"/>
        <v/>
      </c>
      <c r="GQ275" s="91" t="str">
        <f t="shared" ca="1" si="1425"/>
        <v/>
      </c>
      <c r="GS275" s="20" t="str">
        <f t="shared" ca="1" si="1326"/>
        <v/>
      </c>
      <c r="GT275" s="21" t="str">
        <f t="shared" ca="1" si="1327"/>
        <v/>
      </c>
      <c r="GU275" s="6" t="str">
        <f t="shared" ca="1" si="1328"/>
        <v/>
      </c>
      <c r="GV275" s="6" t="str">
        <f t="shared" ca="1" si="1329"/>
        <v/>
      </c>
      <c r="GW275" s="22" t="e">
        <f t="shared" ca="1" si="1330"/>
        <v>#VALUE!</v>
      </c>
      <c r="GX275" s="22" t="e">
        <f t="shared" ca="1" si="1331"/>
        <v>#VALUE!</v>
      </c>
      <c r="GY275" s="22" t="str">
        <f ca="1">IFERROR(IF(INDIRECT(ADDRESS(ROW()-1,COLUMN()-2))="摘要",MATCH(GX275,日々処理!GT:GT,0),MATCH(GX275,INDIRECT(ADDRESS(INDIRECT(ADDRESS(ROW()-1,COLUMN()))+1,2,,,"日々処理")):INDIRECT(ADDRESS(INDIRECT(ADDRESS(ROW()-1,COLUMN()))+1000,2,,,"日々処理")),0)+INDIRECT(ADDRESS(ROW()-1,COLUMN()))),"")</f>
        <v/>
      </c>
      <c r="GZ275" s="91" t="str">
        <f t="shared" ca="1" si="1251"/>
        <v/>
      </c>
      <c r="HA275" s="91" t="str">
        <f t="shared" ca="1" si="1426"/>
        <v/>
      </c>
      <c r="HB275" s="91" t="str">
        <f t="shared" ca="1" si="1426"/>
        <v/>
      </c>
      <c r="HC275" s="91" t="str">
        <f t="shared" ca="1" si="1426"/>
        <v/>
      </c>
      <c r="HD275" s="91" t="str">
        <f t="shared" ca="1" si="1426"/>
        <v/>
      </c>
      <c r="HE275" s="91" t="str">
        <f t="shared" ca="1" si="1426"/>
        <v/>
      </c>
      <c r="HF275" s="91" t="str">
        <f t="shared" ca="1" si="1426"/>
        <v/>
      </c>
      <c r="HG275" s="91" t="str">
        <f t="shared" ca="1" si="1426"/>
        <v/>
      </c>
      <c r="HH275" s="91" t="str">
        <f t="shared" ca="1" si="1426"/>
        <v/>
      </c>
      <c r="HI275" s="91" t="str">
        <f t="shared" ca="1" si="1426"/>
        <v/>
      </c>
      <c r="HJ275" s="91" t="str">
        <f t="shared" ca="1" si="1426"/>
        <v/>
      </c>
      <c r="HK275" s="91" t="str">
        <f t="shared" ca="1" si="1426"/>
        <v/>
      </c>
      <c r="HM275" s="20" t="str">
        <f t="shared" ca="1" si="1332"/>
        <v/>
      </c>
      <c r="HN275" s="21" t="str">
        <f t="shared" ca="1" si="1333"/>
        <v/>
      </c>
      <c r="HO275" s="6" t="str">
        <f t="shared" ca="1" si="1334"/>
        <v/>
      </c>
      <c r="HP275" s="6" t="str">
        <f t="shared" ca="1" si="1335"/>
        <v/>
      </c>
      <c r="HQ275" s="22" t="e">
        <f t="shared" ca="1" si="1336"/>
        <v>#VALUE!</v>
      </c>
      <c r="HR275" s="22" t="e">
        <f t="shared" ca="1" si="1337"/>
        <v>#VALUE!</v>
      </c>
      <c r="HS275" s="22" t="str">
        <f ca="1">IFERROR(IF(INDIRECT(ADDRESS(ROW()-1,COLUMN()-2))="摘要",MATCH(HR275,日々処理!HN:HN,0),MATCH(HR275,INDIRECT(ADDRESS(INDIRECT(ADDRESS(ROW()-1,COLUMN()))+1,2,,,"日々処理")):INDIRECT(ADDRESS(INDIRECT(ADDRESS(ROW()-1,COLUMN()))+1000,2,,,"日々処理")),0)+INDIRECT(ADDRESS(ROW()-1,COLUMN()))),"")</f>
        <v/>
      </c>
      <c r="HT275" s="91" t="str">
        <f t="shared" ca="1" si="1252"/>
        <v/>
      </c>
      <c r="HU275" s="91" t="str">
        <f t="shared" ca="1" si="1427"/>
        <v/>
      </c>
      <c r="HV275" s="91" t="str">
        <f t="shared" ca="1" si="1427"/>
        <v/>
      </c>
      <c r="HW275" s="91" t="str">
        <f t="shared" ca="1" si="1427"/>
        <v/>
      </c>
      <c r="HX275" s="91" t="str">
        <f t="shared" ca="1" si="1427"/>
        <v/>
      </c>
      <c r="HY275" s="91" t="str">
        <f t="shared" ca="1" si="1427"/>
        <v/>
      </c>
      <c r="HZ275" s="91" t="str">
        <f t="shared" ca="1" si="1427"/>
        <v/>
      </c>
      <c r="IA275" s="91" t="str">
        <f t="shared" ca="1" si="1427"/>
        <v/>
      </c>
      <c r="IB275" s="91" t="str">
        <f t="shared" ca="1" si="1427"/>
        <v/>
      </c>
      <c r="IC275" s="91" t="str">
        <f t="shared" ca="1" si="1427"/>
        <v/>
      </c>
      <c r="ID275" s="91" t="str">
        <f t="shared" ca="1" si="1427"/>
        <v/>
      </c>
      <c r="IE275" s="91" t="str">
        <f t="shared" ca="1" si="1427"/>
        <v/>
      </c>
      <c r="IG275" s="20" t="str">
        <f t="shared" ca="1" si="1338"/>
        <v/>
      </c>
      <c r="IH275" s="21" t="str">
        <f t="shared" ca="1" si="1339"/>
        <v/>
      </c>
      <c r="II275" s="6" t="str">
        <f t="shared" ca="1" si="1340"/>
        <v/>
      </c>
      <c r="IJ275" s="6" t="str">
        <f t="shared" ca="1" si="1341"/>
        <v/>
      </c>
      <c r="IK275" s="22" t="e">
        <f t="shared" ca="1" si="1342"/>
        <v>#VALUE!</v>
      </c>
      <c r="IL275" s="22" t="e">
        <f t="shared" ca="1" si="1343"/>
        <v>#VALUE!</v>
      </c>
      <c r="IM275" s="22" t="str">
        <f ca="1">IFERROR(IF(INDIRECT(ADDRESS(ROW()-1,COLUMN()-2))="摘要",MATCH(IL275,日々処理!IH:IH,0),MATCH(IL275,INDIRECT(ADDRESS(INDIRECT(ADDRESS(ROW()-1,COLUMN()))+1,2,,,"日々処理")):INDIRECT(ADDRESS(INDIRECT(ADDRESS(ROW()-1,COLUMN()))+1000,2,,,"日々処理")),0)+INDIRECT(ADDRESS(ROW()-1,COLUMN()))),"")</f>
        <v/>
      </c>
      <c r="IN275" s="91" t="str">
        <f t="shared" ca="1" si="1253"/>
        <v/>
      </c>
      <c r="IO275" s="91" t="str">
        <f t="shared" ca="1" si="1428"/>
        <v/>
      </c>
      <c r="IP275" s="91" t="str">
        <f t="shared" ca="1" si="1428"/>
        <v/>
      </c>
      <c r="IQ275" s="91" t="str">
        <f t="shared" ca="1" si="1428"/>
        <v/>
      </c>
      <c r="IR275" s="91" t="str">
        <f t="shared" ca="1" si="1428"/>
        <v/>
      </c>
      <c r="IS275" s="91" t="str">
        <f t="shared" ca="1" si="1428"/>
        <v/>
      </c>
      <c r="IT275" s="91" t="str">
        <f t="shared" ca="1" si="1428"/>
        <v/>
      </c>
      <c r="IU275" s="91" t="str">
        <f t="shared" ca="1" si="1428"/>
        <v/>
      </c>
      <c r="IV275" s="91" t="str">
        <f t="shared" ca="1" si="1428"/>
        <v/>
      </c>
      <c r="IW275" s="91" t="str">
        <f t="shared" ca="1" si="1428"/>
        <v/>
      </c>
      <c r="IX275" s="91" t="str">
        <f t="shared" ca="1" si="1428"/>
        <v/>
      </c>
      <c r="IY275" s="91" t="str">
        <f t="shared" ca="1" si="1428"/>
        <v/>
      </c>
      <c r="JA275" s="20" t="str">
        <f t="shared" ca="1" si="1344"/>
        <v/>
      </c>
      <c r="JB275" s="21" t="str">
        <f t="shared" ca="1" si="1345"/>
        <v/>
      </c>
      <c r="JC275" s="6" t="str">
        <f t="shared" ca="1" si="1346"/>
        <v/>
      </c>
      <c r="JD275" s="6" t="str">
        <f t="shared" ca="1" si="1347"/>
        <v/>
      </c>
      <c r="JE275" s="22" t="e">
        <f t="shared" ca="1" si="1348"/>
        <v>#VALUE!</v>
      </c>
      <c r="JF275" s="22" t="e">
        <f t="shared" ca="1" si="1349"/>
        <v>#VALUE!</v>
      </c>
      <c r="JG275" s="22" t="str">
        <f ca="1">IFERROR(IF(INDIRECT(ADDRESS(ROW()-1,COLUMN()-2))="摘要",MATCH(JF275,日々処理!JB:JB,0),MATCH(JF275,INDIRECT(ADDRESS(INDIRECT(ADDRESS(ROW()-1,COLUMN()))+1,2,,,"日々処理")):INDIRECT(ADDRESS(INDIRECT(ADDRESS(ROW()-1,COLUMN()))+1000,2,,,"日々処理")),0)+INDIRECT(ADDRESS(ROW()-1,COLUMN()))),"")</f>
        <v/>
      </c>
      <c r="JH275" s="91" t="str">
        <f t="shared" ca="1" si="1254"/>
        <v/>
      </c>
      <c r="JI275" s="91" t="str">
        <f t="shared" ca="1" si="1429"/>
        <v/>
      </c>
      <c r="JJ275" s="91" t="str">
        <f t="shared" ca="1" si="1429"/>
        <v/>
      </c>
      <c r="JK275" s="91" t="str">
        <f t="shared" ca="1" si="1429"/>
        <v/>
      </c>
      <c r="JL275" s="91" t="str">
        <f t="shared" ca="1" si="1429"/>
        <v/>
      </c>
      <c r="JM275" s="91" t="str">
        <f t="shared" ca="1" si="1429"/>
        <v/>
      </c>
      <c r="JN275" s="91" t="str">
        <f t="shared" ca="1" si="1429"/>
        <v/>
      </c>
      <c r="JO275" s="91" t="str">
        <f t="shared" ca="1" si="1429"/>
        <v/>
      </c>
      <c r="JP275" s="91" t="str">
        <f t="shared" ca="1" si="1429"/>
        <v/>
      </c>
      <c r="JQ275" s="91" t="str">
        <f t="shared" ca="1" si="1429"/>
        <v/>
      </c>
      <c r="JR275" s="91" t="str">
        <f t="shared" ca="1" si="1429"/>
        <v/>
      </c>
      <c r="JS275" s="91" t="str">
        <f t="shared" ca="1" si="1429"/>
        <v/>
      </c>
      <c r="JU275" s="20" t="str">
        <f t="shared" ca="1" si="1350"/>
        <v/>
      </c>
      <c r="JV275" s="21" t="str">
        <f t="shared" ca="1" si="1351"/>
        <v/>
      </c>
      <c r="JW275" s="6" t="str">
        <f t="shared" ca="1" si="1352"/>
        <v/>
      </c>
      <c r="JX275" s="6" t="str">
        <f t="shared" ca="1" si="1353"/>
        <v/>
      </c>
      <c r="JY275" s="22" t="e">
        <f t="shared" ca="1" si="1354"/>
        <v>#VALUE!</v>
      </c>
      <c r="JZ275" s="22" t="e">
        <f t="shared" ca="1" si="1355"/>
        <v>#VALUE!</v>
      </c>
      <c r="KA275" s="22" t="str">
        <f ca="1">IFERROR(IF(INDIRECT(ADDRESS(ROW()-1,COLUMN()-2))="摘要",MATCH(JZ275,日々処理!JV:JV,0),MATCH(JZ275,INDIRECT(ADDRESS(INDIRECT(ADDRESS(ROW()-1,COLUMN()))+1,2,,,"日々処理")):INDIRECT(ADDRESS(INDIRECT(ADDRESS(ROW()-1,COLUMN()))+1000,2,,,"日々処理")),0)+INDIRECT(ADDRESS(ROW()-1,COLUMN()))),"")</f>
        <v/>
      </c>
      <c r="KB275" s="91" t="str">
        <f t="shared" ca="1" si="1255"/>
        <v/>
      </c>
      <c r="KC275" s="91" t="str">
        <f t="shared" ca="1" si="1430"/>
        <v/>
      </c>
      <c r="KD275" s="91" t="str">
        <f t="shared" ca="1" si="1430"/>
        <v/>
      </c>
      <c r="KE275" s="91" t="str">
        <f t="shared" ca="1" si="1430"/>
        <v/>
      </c>
      <c r="KF275" s="91" t="str">
        <f t="shared" ca="1" si="1430"/>
        <v/>
      </c>
      <c r="KG275" s="91" t="str">
        <f t="shared" ca="1" si="1430"/>
        <v/>
      </c>
      <c r="KH275" s="91" t="str">
        <f t="shared" ca="1" si="1430"/>
        <v/>
      </c>
      <c r="KI275" s="91" t="str">
        <f t="shared" ca="1" si="1430"/>
        <v/>
      </c>
      <c r="KJ275" s="91" t="str">
        <f t="shared" ca="1" si="1430"/>
        <v/>
      </c>
      <c r="KK275" s="91" t="str">
        <f t="shared" ca="1" si="1430"/>
        <v/>
      </c>
      <c r="KL275" s="91" t="str">
        <f t="shared" ca="1" si="1430"/>
        <v/>
      </c>
      <c r="KM275" s="91" t="str">
        <f t="shared" ca="1" si="1430"/>
        <v/>
      </c>
      <c r="KO275" s="20" t="str">
        <f t="shared" ca="1" si="1356"/>
        <v/>
      </c>
      <c r="KP275" s="21" t="str">
        <f t="shared" ca="1" si="1357"/>
        <v/>
      </c>
      <c r="KQ275" s="6" t="str">
        <f t="shared" ca="1" si="1358"/>
        <v/>
      </c>
      <c r="KR275" s="6" t="str">
        <f t="shared" ca="1" si="1359"/>
        <v/>
      </c>
      <c r="KS275" s="22" t="e">
        <f t="shared" ca="1" si="1360"/>
        <v>#VALUE!</v>
      </c>
      <c r="KT275" s="22" t="e">
        <f t="shared" ca="1" si="1361"/>
        <v>#VALUE!</v>
      </c>
      <c r="KU275" s="22" t="str">
        <f ca="1">IFERROR(IF(INDIRECT(ADDRESS(ROW()-1,COLUMN()-2))="摘要",MATCH(KT275,日々処理!KP:KP,0),MATCH(KT275,INDIRECT(ADDRESS(INDIRECT(ADDRESS(ROW()-1,COLUMN()))+1,2,,,"日々処理")):INDIRECT(ADDRESS(INDIRECT(ADDRESS(ROW()-1,COLUMN()))+1000,2,,,"日々処理")),0)+INDIRECT(ADDRESS(ROW()-1,COLUMN()))),"")</f>
        <v/>
      </c>
      <c r="KV275" s="91" t="str">
        <f t="shared" ca="1" si="1256"/>
        <v/>
      </c>
      <c r="KW275" s="91" t="str">
        <f t="shared" ca="1" si="1431"/>
        <v/>
      </c>
      <c r="KX275" s="91" t="str">
        <f t="shared" ca="1" si="1431"/>
        <v/>
      </c>
      <c r="KY275" s="91" t="str">
        <f t="shared" ca="1" si="1431"/>
        <v/>
      </c>
      <c r="KZ275" s="91" t="str">
        <f t="shared" ca="1" si="1431"/>
        <v/>
      </c>
      <c r="LA275" s="91" t="str">
        <f t="shared" ca="1" si="1431"/>
        <v/>
      </c>
      <c r="LB275" s="91" t="str">
        <f t="shared" ca="1" si="1431"/>
        <v/>
      </c>
      <c r="LC275" s="91" t="str">
        <f t="shared" ca="1" si="1431"/>
        <v/>
      </c>
      <c r="LD275" s="91" t="str">
        <f t="shared" ca="1" si="1431"/>
        <v/>
      </c>
      <c r="LE275" s="91" t="str">
        <f t="shared" ca="1" si="1431"/>
        <v/>
      </c>
      <c r="LF275" s="91" t="str">
        <f t="shared" ca="1" si="1431"/>
        <v/>
      </c>
      <c r="LG275" s="91" t="str">
        <f t="shared" ca="1" si="1431"/>
        <v/>
      </c>
      <c r="LI275" s="20" t="str">
        <f t="shared" ca="1" si="1362"/>
        <v/>
      </c>
      <c r="LJ275" s="21" t="str">
        <f t="shared" ca="1" si="1363"/>
        <v/>
      </c>
      <c r="LK275" s="6" t="str">
        <f t="shared" ca="1" si="1364"/>
        <v/>
      </c>
      <c r="LL275" s="6" t="str">
        <f t="shared" ca="1" si="1365"/>
        <v/>
      </c>
      <c r="LM275" s="22" t="e">
        <f t="shared" ca="1" si="1366"/>
        <v>#VALUE!</v>
      </c>
      <c r="LN275" s="22" t="e">
        <f t="shared" ca="1" si="1367"/>
        <v>#VALUE!</v>
      </c>
      <c r="LO275" s="22" t="str">
        <f ca="1">IFERROR(IF(INDIRECT(ADDRESS(ROW()-1,COLUMN()-2))="摘要",MATCH(LN275,日々処理!LJ:LJ,0),MATCH(LN275,INDIRECT(ADDRESS(INDIRECT(ADDRESS(ROW()-1,COLUMN()))+1,2,,,"日々処理")):INDIRECT(ADDRESS(INDIRECT(ADDRESS(ROW()-1,COLUMN()))+1000,2,,,"日々処理")),0)+INDIRECT(ADDRESS(ROW()-1,COLUMN()))),"")</f>
        <v/>
      </c>
      <c r="LP275" s="91" t="str">
        <f t="shared" ca="1" si="1257"/>
        <v/>
      </c>
      <c r="LQ275" s="91" t="str">
        <f t="shared" ca="1" si="1432"/>
        <v/>
      </c>
      <c r="LR275" s="91" t="str">
        <f t="shared" ca="1" si="1432"/>
        <v/>
      </c>
      <c r="LS275" s="91" t="str">
        <f t="shared" ca="1" si="1432"/>
        <v/>
      </c>
      <c r="LT275" s="91" t="str">
        <f t="shared" ca="1" si="1432"/>
        <v/>
      </c>
      <c r="LU275" s="91" t="str">
        <f t="shared" ca="1" si="1432"/>
        <v/>
      </c>
      <c r="LV275" s="91" t="str">
        <f t="shared" ca="1" si="1432"/>
        <v/>
      </c>
      <c r="LW275" s="91" t="str">
        <f t="shared" ca="1" si="1432"/>
        <v/>
      </c>
      <c r="LX275" s="91" t="str">
        <f t="shared" ca="1" si="1432"/>
        <v/>
      </c>
      <c r="LY275" s="91" t="str">
        <f t="shared" ca="1" si="1432"/>
        <v/>
      </c>
      <c r="LZ275" s="91" t="str">
        <f t="shared" ca="1" si="1432"/>
        <v/>
      </c>
      <c r="MA275" s="91" t="str">
        <f t="shared" ca="1" si="1432"/>
        <v/>
      </c>
      <c r="MC275" s="20" t="str">
        <f t="shared" ca="1" si="1368"/>
        <v/>
      </c>
      <c r="MD275" s="21" t="str">
        <f t="shared" ca="1" si="1369"/>
        <v/>
      </c>
      <c r="ME275" s="6" t="str">
        <f t="shared" ca="1" si="1370"/>
        <v/>
      </c>
      <c r="MF275" s="6" t="str">
        <f t="shared" ca="1" si="1371"/>
        <v/>
      </c>
      <c r="MG275" s="22" t="e">
        <f t="shared" ca="1" si="1372"/>
        <v>#VALUE!</v>
      </c>
      <c r="MH275" s="22" t="e">
        <f t="shared" ca="1" si="1373"/>
        <v>#VALUE!</v>
      </c>
      <c r="MI275" s="22" t="str">
        <f ca="1">IFERROR(IF(INDIRECT(ADDRESS(ROW()-1,COLUMN()-2))="摘要",MATCH(MH275,日々処理!MD:MD,0),MATCH(MH275,INDIRECT(ADDRESS(INDIRECT(ADDRESS(ROW()-1,COLUMN()))+1,2,,,"日々処理")):INDIRECT(ADDRESS(INDIRECT(ADDRESS(ROW()-1,COLUMN()))+1000,2,,,"日々処理")),0)+INDIRECT(ADDRESS(ROW()-1,COLUMN()))),"")</f>
        <v/>
      </c>
      <c r="MJ275" s="91" t="str">
        <f t="shared" ca="1" si="1258"/>
        <v/>
      </c>
      <c r="MK275" s="91" t="str">
        <f t="shared" ca="1" si="1433"/>
        <v/>
      </c>
      <c r="ML275" s="91" t="str">
        <f t="shared" ca="1" si="1433"/>
        <v/>
      </c>
      <c r="MM275" s="91" t="str">
        <f t="shared" ca="1" si="1433"/>
        <v/>
      </c>
      <c r="MN275" s="91" t="str">
        <f t="shared" ca="1" si="1433"/>
        <v/>
      </c>
      <c r="MO275" s="91" t="str">
        <f t="shared" ca="1" si="1433"/>
        <v/>
      </c>
      <c r="MP275" s="91" t="str">
        <f t="shared" ca="1" si="1433"/>
        <v/>
      </c>
      <c r="MQ275" s="91" t="str">
        <f t="shared" ca="1" si="1433"/>
        <v/>
      </c>
      <c r="MR275" s="91" t="str">
        <f t="shared" ca="1" si="1433"/>
        <v/>
      </c>
      <c r="MS275" s="91" t="str">
        <f t="shared" ca="1" si="1433"/>
        <v/>
      </c>
      <c r="MT275" s="91" t="str">
        <f t="shared" ca="1" si="1433"/>
        <v/>
      </c>
      <c r="MU275" s="91" t="str">
        <f t="shared" ca="1" si="1433"/>
        <v/>
      </c>
      <c r="MW275" s="20" t="str">
        <f t="shared" ca="1" si="1374"/>
        <v/>
      </c>
      <c r="MX275" s="21" t="str">
        <f t="shared" ca="1" si="1375"/>
        <v/>
      </c>
      <c r="MY275" s="6" t="str">
        <f t="shared" ca="1" si="1376"/>
        <v/>
      </c>
      <c r="MZ275" s="6" t="str">
        <f t="shared" ca="1" si="1377"/>
        <v/>
      </c>
      <c r="NA275" s="22" t="e">
        <f t="shared" ca="1" si="1378"/>
        <v>#VALUE!</v>
      </c>
      <c r="NB275" s="22" t="e">
        <f t="shared" ca="1" si="1379"/>
        <v>#VALUE!</v>
      </c>
      <c r="NC275" s="22" t="str">
        <f ca="1">IFERROR(IF(INDIRECT(ADDRESS(ROW()-1,COLUMN()-2))="摘要",MATCH(NB275,日々処理!MX:MX,0),MATCH(NB275,INDIRECT(ADDRESS(INDIRECT(ADDRESS(ROW()-1,COLUMN()))+1,2,,,"日々処理")):INDIRECT(ADDRESS(INDIRECT(ADDRESS(ROW()-1,COLUMN()))+1000,2,,,"日々処理")),0)+INDIRECT(ADDRESS(ROW()-1,COLUMN()))),"")</f>
        <v/>
      </c>
      <c r="ND275" s="91" t="str">
        <f t="shared" ca="1" si="1259"/>
        <v/>
      </c>
      <c r="NE275" s="91" t="str">
        <f t="shared" ca="1" si="1434"/>
        <v/>
      </c>
      <c r="NF275" s="91" t="str">
        <f t="shared" ca="1" si="1434"/>
        <v/>
      </c>
      <c r="NG275" s="91" t="str">
        <f t="shared" ca="1" si="1434"/>
        <v/>
      </c>
      <c r="NH275" s="91" t="str">
        <f t="shared" ca="1" si="1434"/>
        <v/>
      </c>
      <c r="NI275" s="91" t="str">
        <f t="shared" ca="1" si="1434"/>
        <v/>
      </c>
      <c r="NJ275" s="91" t="str">
        <f t="shared" ca="1" si="1434"/>
        <v/>
      </c>
      <c r="NK275" s="91" t="str">
        <f t="shared" ca="1" si="1434"/>
        <v/>
      </c>
      <c r="NL275" s="91" t="str">
        <f t="shared" ca="1" si="1434"/>
        <v/>
      </c>
      <c r="NM275" s="91" t="str">
        <f t="shared" ca="1" si="1434"/>
        <v/>
      </c>
      <c r="NN275" s="91" t="str">
        <f t="shared" ca="1" si="1434"/>
        <v/>
      </c>
      <c r="NO275" s="91" t="str">
        <f t="shared" ca="1" si="1434"/>
        <v/>
      </c>
      <c r="NQ275" s="20" t="str">
        <f t="shared" ca="1" si="1380"/>
        <v/>
      </c>
      <c r="NR275" s="21" t="str">
        <f t="shared" ca="1" si="1381"/>
        <v/>
      </c>
      <c r="NS275" s="6" t="str">
        <f t="shared" ca="1" si="1382"/>
        <v/>
      </c>
      <c r="NT275" s="6" t="str">
        <f t="shared" ca="1" si="1383"/>
        <v/>
      </c>
      <c r="NU275" s="22" t="e">
        <f t="shared" ca="1" si="1384"/>
        <v>#VALUE!</v>
      </c>
      <c r="NV275" s="22" t="e">
        <f t="shared" ca="1" si="1385"/>
        <v>#VALUE!</v>
      </c>
      <c r="NW275" s="22" t="str">
        <f ca="1">IFERROR(IF(INDIRECT(ADDRESS(ROW()-1,COLUMN()-2))="摘要",MATCH(NV275,日々処理!NR:NR,0),MATCH(NV275,INDIRECT(ADDRESS(INDIRECT(ADDRESS(ROW()-1,COLUMN()))+1,2,,,"日々処理")):INDIRECT(ADDRESS(INDIRECT(ADDRESS(ROW()-1,COLUMN()))+1000,2,,,"日々処理")),0)+INDIRECT(ADDRESS(ROW()-1,COLUMN()))),"")</f>
        <v/>
      </c>
      <c r="NX275" s="91" t="str">
        <f t="shared" ca="1" si="1260"/>
        <v/>
      </c>
      <c r="NY275" s="91" t="str">
        <f t="shared" ca="1" si="1435"/>
        <v/>
      </c>
      <c r="NZ275" s="91" t="str">
        <f t="shared" ca="1" si="1435"/>
        <v/>
      </c>
      <c r="OA275" s="91" t="str">
        <f t="shared" ca="1" si="1435"/>
        <v/>
      </c>
      <c r="OB275" s="91" t="str">
        <f t="shared" ca="1" si="1435"/>
        <v/>
      </c>
      <c r="OC275" s="91" t="str">
        <f t="shared" ca="1" si="1435"/>
        <v/>
      </c>
      <c r="OD275" s="91" t="str">
        <f t="shared" ca="1" si="1435"/>
        <v/>
      </c>
      <c r="OE275" s="91" t="str">
        <f t="shared" ca="1" si="1435"/>
        <v/>
      </c>
      <c r="OF275" s="91" t="str">
        <f t="shared" ca="1" si="1435"/>
        <v/>
      </c>
      <c r="OG275" s="91" t="str">
        <f t="shared" ca="1" si="1435"/>
        <v/>
      </c>
      <c r="OH275" s="91" t="str">
        <f t="shared" ca="1" si="1435"/>
        <v/>
      </c>
      <c r="OI275" s="91" t="str">
        <f t="shared" ca="1" si="1435"/>
        <v/>
      </c>
      <c r="OK275" s="20" t="str">
        <f t="shared" ca="1" si="1386"/>
        <v/>
      </c>
      <c r="OL275" s="21" t="str">
        <f t="shared" ca="1" si="1387"/>
        <v/>
      </c>
      <c r="OM275" s="6" t="str">
        <f t="shared" ca="1" si="1388"/>
        <v/>
      </c>
      <c r="ON275" s="6" t="str">
        <f t="shared" ca="1" si="1389"/>
        <v/>
      </c>
      <c r="OO275" s="22" t="e">
        <f t="shared" ca="1" si="1390"/>
        <v>#VALUE!</v>
      </c>
      <c r="OP275" s="22" t="e">
        <f t="shared" ca="1" si="1391"/>
        <v>#VALUE!</v>
      </c>
      <c r="OQ275" s="22" t="str">
        <f ca="1">IFERROR(IF(INDIRECT(ADDRESS(ROW()-1,COLUMN()-2))="摘要",MATCH(OP275,日々処理!OL:OL,0),MATCH(OP275,INDIRECT(ADDRESS(INDIRECT(ADDRESS(ROW()-1,COLUMN()))+1,2,,,"日々処理")):INDIRECT(ADDRESS(INDIRECT(ADDRESS(ROW()-1,COLUMN()))+1000,2,,,"日々処理")),0)+INDIRECT(ADDRESS(ROW()-1,COLUMN()))),"")</f>
        <v/>
      </c>
      <c r="OR275" s="91" t="str">
        <f t="shared" ca="1" si="1261"/>
        <v/>
      </c>
      <c r="OS275" s="91" t="str">
        <f t="shared" ca="1" si="1436"/>
        <v/>
      </c>
      <c r="OT275" s="91" t="str">
        <f t="shared" ca="1" si="1436"/>
        <v/>
      </c>
      <c r="OU275" s="91" t="str">
        <f t="shared" ca="1" si="1436"/>
        <v/>
      </c>
      <c r="OV275" s="91" t="str">
        <f t="shared" ca="1" si="1436"/>
        <v/>
      </c>
      <c r="OW275" s="91" t="str">
        <f t="shared" ca="1" si="1436"/>
        <v/>
      </c>
      <c r="OX275" s="91" t="str">
        <f t="shared" ca="1" si="1436"/>
        <v/>
      </c>
      <c r="OY275" s="91" t="str">
        <f t="shared" ca="1" si="1436"/>
        <v/>
      </c>
      <c r="OZ275" s="91" t="str">
        <f t="shared" ca="1" si="1436"/>
        <v/>
      </c>
      <c r="PA275" s="91" t="str">
        <f t="shared" ca="1" si="1436"/>
        <v/>
      </c>
      <c r="PB275" s="91" t="str">
        <f t="shared" ca="1" si="1436"/>
        <v/>
      </c>
      <c r="PC275" s="91" t="str">
        <f t="shared" ca="1" si="1436"/>
        <v/>
      </c>
      <c r="PE275" s="20" t="str">
        <f t="shared" ca="1" si="1392"/>
        <v/>
      </c>
      <c r="PF275" s="21" t="str">
        <f t="shared" ca="1" si="1393"/>
        <v/>
      </c>
      <c r="PG275" s="6" t="str">
        <f t="shared" ca="1" si="1394"/>
        <v/>
      </c>
      <c r="PH275" s="6" t="str">
        <f t="shared" ca="1" si="1395"/>
        <v/>
      </c>
      <c r="PI275" s="22" t="e">
        <f t="shared" ca="1" si="1396"/>
        <v>#VALUE!</v>
      </c>
      <c r="PJ275" s="22" t="e">
        <f t="shared" ca="1" si="1397"/>
        <v>#VALUE!</v>
      </c>
      <c r="PK275" s="22" t="str">
        <f ca="1">IFERROR(IF(INDIRECT(ADDRESS(ROW()-1,COLUMN()-2))="摘要",MATCH(PJ275,日々処理!PF:PF,0),MATCH(PJ275,INDIRECT(ADDRESS(INDIRECT(ADDRESS(ROW()-1,COLUMN()))+1,2,,,"日々処理")):INDIRECT(ADDRESS(INDIRECT(ADDRESS(ROW()-1,COLUMN()))+1000,2,,,"日々処理")),0)+INDIRECT(ADDRESS(ROW()-1,COLUMN()))),"")</f>
        <v/>
      </c>
      <c r="PL275" s="91" t="str">
        <f t="shared" ca="1" si="1262"/>
        <v/>
      </c>
      <c r="PM275" s="91" t="str">
        <f t="shared" ca="1" si="1437"/>
        <v/>
      </c>
      <c r="PN275" s="91" t="str">
        <f t="shared" ca="1" si="1437"/>
        <v/>
      </c>
      <c r="PO275" s="91" t="str">
        <f t="shared" ca="1" si="1437"/>
        <v/>
      </c>
      <c r="PP275" s="91" t="str">
        <f t="shared" ca="1" si="1437"/>
        <v/>
      </c>
      <c r="PQ275" s="91" t="str">
        <f t="shared" ca="1" si="1437"/>
        <v/>
      </c>
      <c r="PR275" s="91" t="str">
        <f t="shared" ca="1" si="1437"/>
        <v/>
      </c>
      <c r="PS275" s="91" t="str">
        <f t="shared" ca="1" si="1437"/>
        <v/>
      </c>
      <c r="PT275" s="91" t="str">
        <f t="shared" ca="1" si="1437"/>
        <v/>
      </c>
      <c r="PU275" s="91" t="str">
        <f t="shared" ca="1" si="1437"/>
        <v/>
      </c>
      <c r="PV275" s="91" t="str">
        <f t="shared" ca="1" si="1437"/>
        <v/>
      </c>
      <c r="PW275" s="91" t="str">
        <f t="shared" ca="1" si="1437"/>
        <v/>
      </c>
      <c r="PY275" s="20" t="str">
        <f t="shared" ca="1" si="1398"/>
        <v/>
      </c>
      <c r="PZ275" s="21" t="str">
        <f t="shared" ca="1" si="1399"/>
        <v/>
      </c>
      <c r="QA275" s="6" t="str">
        <f t="shared" ca="1" si="1400"/>
        <v/>
      </c>
      <c r="QB275" s="6" t="str">
        <f t="shared" ca="1" si="1401"/>
        <v/>
      </c>
      <c r="QC275" s="22" t="e">
        <f t="shared" ca="1" si="1402"/>
        <v>#VALUE!</v>
      </c>
      <c r="QD275" s="22" t="e">
        <f t="shared" ca="1" si="1403"/>
        <v>#VALUE!</v>
      </c>
      <c r="QE275" s="22" t="str">
        <f ca="1">IFERROR(IF(INDIRECT(ADDRESS(ROW()-1,COLUMN()-2))="摘要",MATCH(QD275,日々処理!PZ:PZ,0),MATCH(QD275,INDIRECT(ADDRESS(INDIRECT(ADDRESS(ROW()-1,COLUMN()))+1,2,,,"日々処理")):INDIRECT(ADDRESS(INDIRECT(ADDRESS(ROW()-1,COLUMN()))+1000,2,,,"日々処理")),0)+INDIRECT(ADDRESS(ROW()-1,COLUMN()))),"")</f>
        <v/>
      </c>
      <c r="QF275" s="91" t="str">
        <f t="shared" ca="1" si="1263"/>
        <v/>
      </c>
      <c r="QG275" s="91" t="str">
        <f t="shared" ca="1" si="1438"/>
        <v/>
      </c>
      <c r="QH275" s="91" t="str">
        <f t="shared" ca="1" si="1438"/>
        <v/>
      </c>
      <c r="QI275" s="91" t="str">
        <f t="shared" ca="1" si="1438"/>
        <v/>
      </c>
      <c r="QJ275" s="91" t="str">
        <f t="shared" ca="1" si="1438"/>
        <v/>
      </c>
      <c r="QK275" s="91" t="str">
        <f t="shared" ca="1" si="1438"/>
        <v/>
      </c>
      <c r="QL275" s="91" t="str">
        <f t="shared" ca="1" si="1438"/>
        <v/>
      </c>
      <c r="QM275" s="91" t="str">
        <f t="shared" ca="1" si="1438"/>
        <v/>
      </c>
      <c r="QN275" s="91" t="str">
        <f t="shared" ca="1" si="1438"/>
        <v/>
      </c>
      <c r="QO275" s="91" t="str">
        <f t="shared" ca="1" si="1438"/>
        <v/>
      </c>
      <c r="QP275" s="91" t="str">
        <f t="shared" ca="1" si="1438"/>
        <v/>
      </c>
      <c r="QQ275" s="91" t="str">
        <f t="shared" ca="1" si="1438"/>
        <v/>
      </c>
      <c r="QS275" s="20" t="str">
        <f t="shared" ca="1" si="1404"/>
        <v/>
      </c>
      <c r="QT275" s="21" t="str">
        <f t="shared" ca="1" si="1405"/>
        <v/>
      </c>
      <c r="QU275" s="6" t="str">
        <f t="shared" ca="1" si="1406"/>
        <v/>
      </c>
      <c r="QV275" s="6" t="str">
        <f t="shared" ca="1" si="1407"/>
        <v/>
      </c>
      <c r="QW275" s="22" t="e">
        <f t="shared" ca="1" si="1408"/>
        <v>#VALUE!</v>
      </c>
      <c r="QX275" s="22" t="e">
        <f t="shared" ca="1" si="1409"/>
        <v>#VALUE!</v>
      </c>
      <c r="QY275" s="22" t="str">
        <f ca="1">IFERROR(IF(INDIRECT(ADDRESS(ROW()-1,COLUMN()-2))="摘要",MATCH(QX275,日々処理!QT:QT,0),MATCH(QX275,INDIRECT(ADDRESS(INDIRECT(ADDRESS(ROW()-1,COLUMN()))+1,2,,,"日々処理")):INDIRECT(ADDRESS(INDIRECT(ADDRESS(ROW()-1,COLUMN()))+1000,2,,,"日々処理")),0)+INDIRECT(ADDRESS(ROW()-1,COLUMN()))),"")</f>
        <v/>
      </c>
      <c r="QZ275" s="91" t="str">
        <f t="shared" ca="1" si="1264"/>
        <v/>
      </c>
      <c r="RA275" s="91" t="str">
        <f t="shared" ca="1" si="1439"/>
        <v/>
      </c>
      <c r="RB275" s="91" t="str">
        <f t="shared" ca="1" si="1439"/>
        <v/>
      </c>
      <c r="RC275" s="91" t="str">
        <f t="shared" ca="1" si="1439"/>
        <v/>
      </c>
      <c r="RD275" s="91" t="str">
        <f t="shared" ca="1" si="1439"/>
        <v/>
      </c>
      <c r="RE275" s="91" t="str">
        <f t="shared" ca="1" si="1439"/>
        <v/>
      </c>
      <c r="RF275" s="91" t="str">
        <f t="shared" ca="1" si="1439"/>
        <v/>
      </c>
      <c r="RG275" s="91" t="str">
        <f t="shared" ca="1" si="1439"/>
        <v/>
      </c>
      <c r="RH275" s="91" t="str">
        <f t="shared" ca="1" si="1439"/>
        <v/>
      </c>
      <c r="RI275" s="91" t="str">
        <f t="shared" ca="1" si="1439"/>
        <v/>
      </c>
      <c r="RJ275" s="91" t="str">
        <f t="shared" ca="1" si="1439"/>
        <v/>
      </c>
      <c r="RK275" s="91" t="str">
        <f t="shared" ca="1" si="1439"/>
        <v/>
      </c>
      <c r="RM275" s="20" t="str">
        <f t="shared" ca="1" si="1410"/>
        <v/>
      </c>
      <c r="RN275" s="21" t="str">
        <f t="shared" ca="1" si="1411"/>
        <v/>
      </c>
      <c r="RO275" s="6" t="str">
        <f t="shared" ca="1" si="1412"/>
        <v/>
      </c>
      <c r="RP275" s="6" t="str">
        <f t="shared" ca="1" si="1413"/>
        <v/>
      </c>
      <c r="RQ275" s="22" t="e">
        <f t="shared" ca="1" si="1414"/>
        <v>#VALUE!</v>
      </c>
      <c r="RR275" s="22" t="e">
        <f t="shared" ca="1" si="1415"/>
        <v>#VALUE!</v>
      </c>
      <c r="RS275" s="22" t="str">
        <f ca="1">IFERROR(IF(INDIRECT(ADDRESS(ROW()-1,COLUMN()-2))="摘要",MATCH(RR275,日々処理!RN:RN,0),MATCH(RR275,INDIRECT(ADDRESS(INDIRECT(ADDRESS(ROW()-1,COLUMN()))+1,2,,,"日々処理")):INDIRECT(ADDRESS(INDIRECT(ADDRESS(ROW()-1,COLUMN()))+1000,2,,,"日々処理")),0)+INDIRECT(ADDRESS(ROW()-1,COLUMN()))),"")</f>
        <v/>
      </c>
      <c r="RT275" s="91" t="str">
        <f t="shared" ca="1" si="1265"/>
        <v/>
      </c>
      <c r="RU275" s="91" t="str">
        <f t="shared" ca="1" si="1440"/>
        <v/>
      </c>
      <c r="RV275" s="91" t="str">
        <f t="shared" ca="1" si="1440"/>
        <v/>
      </c>
      <c r="RW275" s="91" t="str">
        <f t="shared" ca="1" si="1440"/>
        <v/>
      </c>
      <c r="RX275" s="91" t="str">
        <f t="shared" ca="1" si="1440"/>
        <v/>
      </c>
      <c r="RY275" s="91" t="str">
        <f t="shared" ca="1" si="1440"/>
        <v/>
      </c>
      <c r="RZ275" s="91" t="str">
        <f t="shared" ca="1" si="1440"/>
        <v/>
      </c>
      <c r="SA275" s="91" t="str">
        <f t="shared" ca="1" si="1440"/>
        <v/>
      </c>
      <c r="SB275" s="91" t="str">
        <f t="shared" ca="1" si="1440"/>
        <v/>
      </c>
      <c r="SC275" s="91" t="str">
        <f t="shared" ca="1" si="1440"/>
        <v/>
      </c>
      <c r="SD275" s="91" t="str">
        <f t="shared" ca="1" si="1440"/>
        <v/>
      </c>
      <c r="SE275" s="91" t="str">
        <f t="shared" ca="1" si="1440"/>
        <v/>
      </c>
    </row>
    <row r="276" spans="1:499" ht="12" customHeight="1">
      <c r="A276" s="20" t="str">
        <f t="shared" ca="1" si="1266"/>
        <v/>
      </c>
      <c r="B276" s="21" t="str">
        <f t="shared" ca="1" si="1267"/>
        <v/>
      </c>
      <c r="C276" s="6" t="str">
        <f t="shared" ca="1" si="1268"/>
        <v/>
      </c>
      <c r="D276" s="6" t="str">
        <f t="shared" ca="1" si="1269"/>
        <v/>
      </c>
      <c r="E276" s="22" t="e">
        <f t="shared" ca="1" si="1270"/>
        <v>#VALUE!</v>
      </c>
      <c r="F276" s="22" t="e">
        <f t="shared" ca="1" si="1271"/>
        <v>#VALUE!</v>
      </c>
      <c r="G276" s="22" t="str">
        <f ca="1">IFERROR(IF(INDIRECT(ADDRESS(ROW()-1,COLUMN()-2))="摘要",MATCH(F276,日々処理!B:B,0),MATCH(F276,INDIRECT(ADDRESS(INDIRECT(ADDRESS(ROW()-1,COLUMN()))+1,2,,,"日々処理")):INDIRECT(ADDRESS(INDIRECT(ADDRESS(ROW()-1,COLUMN()))+1000,2,,,"日々処理")),0)+INDIRECT(ADDRESS(ROW()-1,COLUMN()))),"")</f>
        <v/>
      </c>
      <c r="H276" s="91" t="str">
        <f t="shared" ca="1" si="1241"/>
        <v/>
      </c>
      <c r="I276" s="91" t="str">
        <f t="shared" ca="1" si="1416"/>
        <v/>
      </c>
      <c r="J276" s="91" t="str">
        <f t="shared" ca="1" si="1416"/>
        <v/>
      </c>
      <c r="K276" s="91" t="str">
        <f t="shared" ca="1" si="1416"/>
        <v/>
      </c>
      <c r="L276" s="91" t="str">
        <f t="shared" ca="1" si="1416"/>
        <v/>
      </c>
      <c r="M276" s="91" t="str">
        <f t="shared" ca="1" si="1416"/>
        <v/>
      </c>
      <c r="N276" s="91" t="str">
        <f t="shared" ca="1" si="1416"/>
        <v/>
      </c>
      <c r="O276" s="91" t="str">
        <f t="shared" ca="1" si="1416"/>
        <v/>
      </c>
      <c r="P276" s="91" t="str">
        <f t="shared" ca="1" si="1416"/>
        <v/>
      </c>
      <c r="Q276" s="91" t="str">
        <f t="shared" ca="1" si="1416"/>
        <v/>
      </c>
      <c r="R276" s="91" t="str">
        <f t="shared" ca="1" si="1416"/>
        <v/>
      </c>
      <c r="S276" s="91" t="str">
        <f t="shared" ca="1" si="1416"/>
        <v/>
      </c>
      <c r="T276" s="89"/>
      <c r="U276" s="20" t="str">
        <f t="shared" ca="1" si="1272"/>
        <v/>
      </c>
      <c r="V276" s="21" t="str">
        <f t="shared" ca="1" si="1273"/>
        <v/>
      </c>
      <c r="W276" s="6" t="str">
        <f t="shared" ca="1" si="1274"/>
        <v/>
      </c>
      <c r="X276" s="6" t="str">
        <f t="shared" ca="1" si="1275"/>
        <v/>
      </c>
      <c r="Y276" s="22" t="e">
        <f t="shared" ca="1" si="1276"/>
        <v>#VALUE!</v>
      </c>
      <c r="Z276" s="22" t="e">
        <f t="shared" ca="1" si="1277"/>
        <v>#VALUE!</v>
      </c>
      <c r="AA276" s="22" t="str">
        <f ca="1">IFERROR(IF(INDIRECT(ADDRESS(ROW()-1,COLUMN()-2))="摘要",MATCH(Z276,日々処理!V:V,0),MATCH(Z276,INDIRECT(ADDRESS(INDIRECT(ADDRESS(ROW()-1,COLUMN()))+1,2,,,"日々処理")):INDIRECT(ADDRESS(INDIRECT(ADDRESS(ROW()-1,COLUMN()))+1000,2,,,"日々処理")),0)+INDIRECT(ADDRESS(ROW()-1,COLUMN()))),"")</f>
        <v/>
      </c>
      <c r="AB276" s="91" t="str">
        <f t="shared" ca="1" si="1242"/>
        <v/>
      </c>
      <c r="AC276" s="91" t="str">
        <f t="shared" ca="1" si="1417"/>
        <v/>
      </c>
      <c r="AD276" s="91" t="str">
        <f t="shared" ca="1" si="1417"/>
        <v/>
      </c>
      <c r="AE276" s="91" t="str">
        <f t="shared" ca="1" si="1417"/>
        <v/>
      </c>
      <c r="AF276" s="91" t="str">
        <f t="shared" ca="1" si="1417"/>
        <v/>
      </c>
      <c r="AG276" s="91" t="str">
        <f t="shared" ca="1" si="1417"/>
        <v/>
      </c>
      <c r="AH276" s="91" t="str">
        <f t="shared" ca="1" si="1417"/>
        <v/>
      </c>
      <c r="AI276" s="91" t="str">
        <f t="shared" ca="1" si="1417"/>
        <v/>
      </c>
      <c r="AJ276" s="91" t="str">
        <f t="shared" ca="1" si="1417"/>
        <v/>
      </c>
      <c r="AK276" s="91" t="str">
        <f t="shared" ca="1" si="1417"/>
        <v/>
      </c>
      <c r="AL276" s="91" t="str">
        <f t="shared" ca="1" si="1417"/>
        <v/>
      </c>
      <c r="AM276" s="91" t="str">
        <f t="shared" ca="1" si="1417"/>
        <v/>
      </c>
      <c r="AO276" s="20" t="str">
        <f t="shared" ca="1" si="1278"/>
        <v/>
      </c>
      <c r="AP276" s="21" t="str">
        <f t="shared" ca="1" si="1279"/>
        <v/>
      </c>
      <c r="AQ276" s="6" t="str">
        <f t="shared" ca="1" si="1280"/>
        <v/>
      </c>
      <c r="AR276" s="6" t="str">
        <f t="shared" ca="1" si="1281"/>
        <v/>
      </c>
      <c r="AS276" s="22" t="e">
        <f t="shared" ca="1" si="1282"/>
        <v>#VALUE!</v>
      </c>
      <c r="AT276" s="22" t="e">
        <f t="shared" ca="1" si="1283"/>
        <v>#VALUE!</v>
      </c>
      <c r="AU276" s="22" t="str">
        <f ca="1">IFERROR(IF(INDIRECT(ADDRESS(ROW()-1,COLUMN()-2))="摘要",MATCH(AT276,日々処理!AP:AP,0),MATCH(AT276,INDIRECT(ADDRESS(INDIRECT(ADDRESS(ROW()-1,COLUMN()))+1,2,,,"日々処理")):INDIRECT(ADDRESS(INDIRECT(ADDRESS(ROW()-1,COLUMN()))+1000,2,,,"日々処理")),0)+INDIRECT(ADDRESS(ROW()-1,COLUMN()))),"")</f>
        <v/>
      </c>
      <c r="AV276" s="91" t="str">
        <f t="shared" ca="1" si="1243"/>
        <v/>
      </c>
      <c r="AW276" s="91" t="str">
        <f t="shared" ca="1" si="1418"/>
        <v/>
      </c>
      <c r="AX276" s="91" t="str">
        <f t="shared" ca="1" si="1418"/>
        <v/>
      </c>
      <c r="AY276" s="91" t="str">
        <f t="shared" ca="1" si="1418"/>
        <v/>
      </c>
      <c r="AZ276" s="91" t="str">
        <f t="shared" ca="1" si="1418"/>
        <v/>
      </c>
      <c r="BA276" s="91" t="str">
        <f t="shared" ca="1" si="1418"/>
        <v/>
      </c>
      <c r="BB276" s="91" t="str">
        <f t="shared" ca="1" si="1418"/>
        <v/>
      </c>
      <c r="BC276" s="91" t="str">
        <f t="shared" ca="1" si="1418"/>
        <v/>
      </c>
      <c r="BD276" s="91" t="str">
        <f t="shared" ca="1" si="1418"/>
        <v/>
      </c>
      <c r="BE276" s="91" t="str">
        <f t="shared" ca="1" si="1418"/>
        <v/>
      </c>
      <c r="BF276" s="91" t="str">
        <f t="shared" ca="1" si="1418"/>
        <v/>
      </c>
      <c r="BG276" s="91" t="str">
        <f t="shared" ca="1" si="1418"/>
        <v/>
      </c>
      <c r="BI276" s="20" t="str">
        <f t="shared" ca="1" si="1284"/>
        <v/>
      </c>
      <c r="BJ276" s="21" t="str">
        <f t="shared" ca="1" si="1285"/>
        <v/>
      </c>
      <c r="BK276" s="6" t="str">
        <f t="shared" ca="1" si="1286"/>
        <v/>
      </c>
      <c r="BL276" s="6" t="str">
        <f t="shared" ca="1" si="1287"/>
        <v/>
      </c>
      <c r="BM276" s="22" t="e">
        <f t="shared" ca="1" si="1288"/>
        <v>#VALUE!</v>
      </c>
      <c r="BN276" s="22" t="e">
        <f t="shared" ca="1" si="1289"/>
        <v>#VALUE!</v>
      </c>
      <c r="BO276" s="22" t="str">
        <f ca="1">IFERROR(IF(INDIRECT(ADDRESS(ROW()-1,COLUMN()-2))="摘要",MATCH(BN276,日々処理!BJ:BJ,0),MATCH(BN276,INDIRECT(ADDRESS(INDIRECT(ADDRESS(ROW()-1,COLUMN()))+1,2,,,"日々処理")):INDIRECT(ADDRESS(INDIRECT(ADDRESS(ROW()-1,COLUMN()))+1000,2,,,"日々処理")),0)+INDIRECT(ADDRESS(ROW()-1,COLUMN()))),"")</f>
        <v/>
      </c>
      <c r="BP276" s="91" t="str">
        <f t="shared" ca="1" si="1244"/>
        <v/>
      </c>
      <c r="BQ276" s="91" t="str">
        <f t="shared" ca="1" si="1419"/>
        <v/>
      </c>
      <c r="BR276" s="91" t="str">
        <f t="shared" ca="1" si="1419"/>
        <v/>
      </c>
      <c r="BS276" s="91" t="str">
        <f t="shared" ca="1" si="1419"/>
        <v/>
      </c>
      <c r="BT276" s="91" t="str">
        <f t="shared" ca="1" si="1419"/>
        <v/>
      </c>
      <c r="BU276" s="91" t="str">
        <f t="shared" ca="1" si="1419"/>
        <v/>
      </c>
      <c r="BV276" s="91" t="str">
        <f t="shared" ca="1" si="1419"/>
        <v/>
      </c>
      <c r="BW276" s="91" t="str">
        <f t="shared" ca="1" si="1419"/>
        <v/>
      </c>
      <c r="BX276" s="91" t="str">
        <f t="shared" ca="1" si="1419"/>
        <v/>
      </c>
      <c r="BY276" s="91" t="str">
        <f t="shared" ca="1" si="1419"/>
        <v/>
      </c>
      <c r="BZ276" s="91" t="str">
        <f t="shared" ca="1" si="1419"/>
        <v/>
      </c>
      <c r="CA276" s="91" t="str">
        <f t="shared" ca="1" si="1419"/>
        <v/>
      </c>
      <c r="CC276" s="20" t="str">
        <f t="shared" ca="1" si="1290"/>
        <v/>
      </c>
      <c r="CD276" s="21" t="str">
        <f t="shared" ca="1" si="1291"/>
        <v/>
      </c>
      <c r="CE276" s="6" t="str">
        <f t="shared" ca="1" si="1292"/>
        <v/>
      </c>
      <c r="CF276" s="6" t="str">
        <f t="shared" ca="1" si="1293"/>
        <v/>
      </c>
      <c r="CG276" s="22" t="e">
        <f t="shared" ca="1" si="1294"/>
        <v>#VALUE!</v>
      </c>
      <c r="CH276" s="22" t="e">
        <f t="shared" ca="1" si="1295"/>
        <v>#VALUE!</v>
      </c>
      <c r="CI276" s="22" t="str">
        <f ca="1">IFERROR(IF(INDIRECT(ADDRESS(ROW()-1,COLUMN()-2))="摘要",MATCH(CH276,日々処理!CD:CD,0),MATCH(CH276,INDIRECT(ADDRESS(INDIRECT(ADDRESS(ROW()-1,COLUMN()))+1,2,,,"日々処理")):INDIRECT(ADDRESS(INDIRECT(ADDRESS(ROW()-1,COLUMN()))+1000,2,,,"日々処理")),0)+INDIRECT(ADDRESS(ROW()-1,COLUMN()))),"")</f>
        <v/>
      </c>
      <c r="CJ276" s="91" t="str">
        <f t="shared" ca="1" si="1245"/>
        <v/>
      </c>
      <c r="CK276" s="91" t="str">
        <f t="shared" ca="1" si="1420"/>
        <v/>
      </c>
      <c r="CL276" s="91" t="str">
        <f t="shared" ca="1" si="1420"/>
        <v/>
      </c>
      <c r="CM276" s="91" t="str">
        <f t="shared" ca="1" si="1420"/>
        <v/>
      </c>
      <c r="CN276" s="91" t="str">
        <f t="shared" ca="1" si="1420"/>
        <v/>
      </c>
      <c r="CO276" s="91" t="str">
        <f t="shared" ca="1" si="1420"/>
        <v/>
      </c>
      <c r="CP276" s="91" t="str">
        <f t="shared" ca="1" si="1420"/>
        <v/>
      </c>
      <c r="CQ276" s="91" t="str">
        <f t="shared" ca="1" si="1420"/>
        <v/>
      </c>
      <c r="CR276" s="91" t="str">
        <f t="shared" ca="1" si="1420"/>
        <v/>
      </c>
      <c r="CS276" s="91" t="str">
        <f t="shared" ca="1" si="1420"/>
        <v/>
      </c>
      <c r="CT276" s="91" t="str">
        <f t="shared" ca="1" si="1420"/>
        <v/>
      </c>
      <c r="CU276" s="91" t="str">
        <f t="shared" ca="1" si="1420"/>
        <v/>
      </c>
      <c r="CW276" s="20" t="str">
        <f t="shared" ca="1" si="1296"/>
        <v/>
      </c>
      <c r="CX276" s="21" t="str">
        <f t="shared" ca="1" si="1297"/>
        <v/>
      </c>
      <c r="CY276" s="6" t="str">
        <f t="shared" ca="1" si="1298"/>
        <v/>
      </c>
      <c r="CZ276" s="6" t="str">
        <f t="shared" ca="1" si="1299"/>
        <v/>
      </c>
      <c r="DA276" s="22" t="e">
        <f t="shared" ca="1" si="1300"/>
        <v>#VALUE!</v>
      </c>
      <c r="DB276" s="22" t="e">
        <f t="shared" ca="1" si="1301"/>
        <v>#VALUE!</v>
      </c>
      <c r="DC276" s="22" t="str">
        <f ca="1">IFERROR(IF(INDIRECT(ADDRESS(ROW()-1,COLUMN()-2))="摘要",MATCH(DB276,日々処理!CX:CX,0),MATCH(DB276,INDIRECT(ADDRESS(INDIRECT(ADDRESS(ROW()-1,COLUMN()))+1,2,,,"日々処理")):INDIRECT(ADDRESS(INDIRECT(ADDRESS(ROW()-1,COLUMN()))+1000,2,,,"日々処理")),0)+INDIRECT(ADDRESS(ROW()-1,COLUMN()))),"")</f>
        <v/>
      </c>
      <c r="DD276" s="91" t="str">
        <f t="shared" ca="1" si="1246"/>
        <v/>
      </c>
      <c r="DE276" s="91" t="str">
        <f t="shared" ca="1" si="1421"/>
        <v/>
      </c>
      <c r="DF276" s="91" t="str">
        <f t="shared" ca="1" si="1421"/>
        <v/>
      </c>
      <c r="DG276" s="91" t="str">
        <f t="shared" ca="1" si="1421"/>
        <v/>
      </c>
      <c r="DH276" s="91" t="str">
        <f t="shared" ca="1" si="1421"/>
        <v/>
      </c>
      <c r="DI276" s="91" t="str">
        <f t="shared" ca="1" si="1421"/>
        <v/>
      </c>
      <c r="DJ276" s="91" t="str">
        <f t="shared" ca="1" si="1421"/>
        <v/>
      </c>
      <c r="DK276" s="91" t="str">
        <f t="shared" ca="1" si="1421"/>
        <v/>
      </c>
      <c r="DL276" s="91" t="str">
        <f t="shared" ca="1" si="1421"/>
        <v/>
      </c>
      <c r="DM276" s="91" t="str">
        <f t="shared" ca="1" si="1421"/>
        <v/>
      </c>
      <c r="DN276" s="91" t="str">
        <f t="shared" ca="1" si="1421"/>
        <v/>
      </c>
      <c r="DO276" s="91" t="str">
        <f t="shared" ca="1" si="1421"/>
        <v/>
      </c>
      <c r="DQ276" s="20" t="str">
        <f t="shared" ca="1" si="1302"/>
        <v/>
      </c>
      <c r="DR276" s="21" t="str">
        <f t="shared" ca="1" si="1303"/>
        <v/>
      </c>
      <c r="DS276" s="6" t="str">
        <f t="shared" ca="1" si="1304"/>
        <v/>
      </c>
      <c r="DT276" s="6" t="str">
        <f t="shared" ca="1" si="1305"/>
        <v/>
      </c>
      <c r="DU276" s="22" t="e">
        <f t="shared" ca="1" si="1306"/>
        <v>#VALUE!</v>
      </c>
      <c r="DV276" s="22" t="e">
        <f t="shared" ca="1" si="1307"/>
        <v>#VALUE!</v>
      </c>
      <c r="DW276" s="22" t="str">
        <f ca="1">IFERROR(IF(INDIRECT(ADDRESS(ROW()-1,COLUMN()-2))="摘要",MATCH(DV276,日々処理!DR:DR,0),MATCH(DV276,INDIRECT(ADDRESS(INDIRECT(ADDRESS(ROW()-1,COLUMN()))+1,2,,,"日々処理")):INDIRECT(ADDRESS(INDIRECT(ADDRESS(ROW()-1,COLUMN()))+1000,2,,,"日々処理")),0)+INDIRECT(ADDRESS(ROW()-1,COLUMN()))),"")</f>
        <v/>
      </c>
      <c r="DX276" s="91" t="str">
        <f t="shared" ca="1" si="1247"/>
        <v/>
      </c>
      <c r="DY276" s="91" t="str">
        <f t="shared" ca="1" si="1422"/>
        <v/>
      </c>
      <c r="DZ276" s="91" t="str">
        <f t="shared" ca="1" si="1422"/>
        <v/>
      </c>
      <c r="EA276" s="91" t="str">
        <f t="shared" ca="1" si="1422"/>
        <v/>
      </c>
      <c r="EB276" s="91" t="str">
        <f t="shared" ca="1" si="1422"/>
        <v/>
      </c>
      <c r="EC276" s="91" t="str">
        <f t="shared" ca="1" si="1422"/>
        <v/>
      </c>
      <c r="ED276" s="91" t="str">
        <f t="shared" ca="1" si="1422"/>
        <v/>
      </c>
      <c r="EE276" s="91" t="str">
        <f t="shared" ca="1" si="1422"/>
        <v/>
      </c>
      <c r="EF276" s="91" t="str">
        <f t="shared" ca="1" si="1422"/>
        <v/>
      </c>
      <c r="EG276" s="91" t="str">
        <f t="shared" ca="1" si="1422"/>
        <v/>
      </c>
      <c r="EH276" s="91" t="str">
        <f t="shared" ca="1" si="1422"/>
        <v/>
      </c>
      <c r="EI276" s="91" t="str">
        <f t="shared" ca="1" si="1422"/>
        <v/>
      </c>
      <c r="EK276" s="20" t="str">
        <f t="shared" ca="1" si="1308"/>
        <v/>
      </c>
      <c r="EL276" s="21" t="str">
        <f t="shared" ca="1" si="1309"/>
        <v/>
      </c>
      <c r="EM276" s="6" t="str">
        <f t="shared" ca="1" si="1310"/>
        <v/>
      </c>
      <c r="EN276" s="6" t="str">
        <f t="shared" ca="1" si="1311"/>
        <v/>
      </c>
      <c r="EO276" s="22" t="e">
        <f t="shared" ca="1" si="1312"/>
        <v>#VALUE!</v>
      </c>
      <c r="EP276" s="22" t="e">
        <f t="shared" ca="1" si="1313"/>
        <v>#VALUE!</v>
      </c>
      <c r="EQ276" s="22" t="str">
        <f ca="1">IFERROR(IF(INDIRECT(ADDRESS(ROW()-1,COLUMN()-2))="摘要",MATCH(EP276,日々処理!EL:EL,0),MATCH(EP276,INDIRECT(ADDRESS(INDIRECT(ADDRESS(ROW()-1,COLUMN()))+1,2,,,"日々処理")):INDIRECT(ADDRESS(INDIRECT(ADDRESS(ROW()-1,COLUMN()))+1000,2,,,"日々処理")),0)+INDIRECT(ADDRESS(ROW()-1,COLUMN()))),"")</f>
        <v/>
      </c>
      <c r="ER276" s="91" t="str">
        <f t="shared" ca="1" si="1248"/>
        <v/>
      </c>
      <c r="ES276" s="91" t="str">
        <f t="shared" ca="1" si="1423"/>
        <v/>
      </c>
      <c r="ET276" s="91" t="str">
        <f t="shared" ca="1" si="1423"/>
        <v/>
      </c>
      <c r="EU276" s="91" t="str">
        <f t="shared" ca="1" si="1423"/>
        <v/>
      </c>
      <c r="EV276" s="91" t="str">
        <f t="shared" ca="1" si="1423"/>
        <v/>
      </c>
      <c r="EW276" s="91" t="str">
        <f t="shared" ca="1" si="1423"/>
        <v/>
      </c>
      <c r="EX276" s="91" t="str">
        <f t="shared" ca="1" si="1423"/>
        <v/>
      </c>
      <c r="EY276" s="91" t="str">
        <f t="shared" ca="1" si="1423"/>
        <v/>
      </c>
      <c r="EZ276" s="91" t="str">
        <f t="shared" ca="1" si="1423"/>
        <v/>
      </c>
      <c r="FA276" s="91" t="str">
        <f t="shared" ca="1" si="1423"/>
        <v/>
      </c>
      <c r="FB276" s="91" t="str">
        <f t="shared" ca="1" si="1423"/>
        <v/>
      </c>
      <c r="FC276" s="91" t="str">
        <f t="shared" ca="1" si="1423"/>
        <v/>
      </c>
      <c r="FE276" s="20" t="str">
        <f t="shared" ca="1" si="1314"/>
        <v/>
      </c>
      <c r="FF276" s="21" t="str">
        <f t="shared" ca="1" si="1315"/>
        <v/>
      </c>
      <c r="FG276" s="6" t="str">
        <f t="shared" ca="1" si="1316"/>
        <v/>
      </c>
      <c r="FH276" s="6" t="str">
        <f t="shared" ca="1" si="1317"/>
        <v/>
      </c>
      <c r="FI276" s="22" t="e">
        <f t="shared" ca="1" si="1318"/>
        <v>#VALUE!</v>
      </c>
      <c r="FJ276" s="22" t="e">
        <f t="shared" ca="1" si="1319"/>
        <v>#VALUE!</v>
      </c>
      <c r="FK276" s="22" t="str">
        <f ca="1">IFERROR(IF(INDIRECT(ADDRESS(ROW()-1,COLUMN()-2))="摘要",MATCH(FJ276,日々処理!FF:FF,0),MATCH(FJ276,INDIRECT(ADDRESS(INDIRECT(ADDRESS(ROW()-1,COLUMN()))+1,2,,,"日々処理")):INDIRECT(ADDRESS(INDIRECT(ADDRESS(ROW()-1,COLUMN()))+1000,2,,,"日々処理")),0)+INDIRECT(ADDRESS(ROW()-1,COLUMN()))),"")</f>
        <v/>
      </c>
      <c r="FL276" s="91" t="str">
        <f t="shared" ca="1" si="1249"/>
        <v/>
      </c>
      <c r="FM276" s="91" t="str">
        <f t="shared" ca="1" si="1424"/>
        <v/>
      </c>
      <c r="FN276" s="91" t="str">
        <f t="shared" ca="1" si="1424"/>
        <v/>
      </c>
      <c r="FO276" s="91" t="str">
        <f t="shared" ca="1" si="1424"/>
        <v/>
      </c>
      <c r="FP276" s="91" t="str">
        <f t="shared" ca="1" si="1424"/>
        <v/>
      </c>
      <c r="FQ276" s="91" t="str">
        <f t="shared" ca="1" si="1424"/>
        <v/>
      </c>
      <c r="FR276" s="91" t="str">
        <f t="shared" ca="1" si="1424"/>
        <v/>
      </c>
      <c r="FS276" s="91" t="str">
        <f t="shared" ca="1" si="1424"/>
        <v/>
      </c>
      <c r="FT276" s="91" t="str">
        <f t="shared" ca="1" si="1424"/>
        <v/>
      </c>
      <c r="FU276" s="91" t="str">
        <f t="shared" ca="1" si="1424"/>
        <v/>
      </c>
      <c r="FV276" s="91" t="str">
        <f t="shared" ca="1" si="1424"/>
        <v/>
      </c>
      <c r="FW276" s="91" t="str">
        <f t="shared" ca="1" si="1424"/>
        <v/>
      </c>
      <c r="FY276" s="20" t="str">
        <f t="shared" ca="1" si="1320"/>
        <v/>
      </c>
      <c r="FZ276" s="21" t="str">
        <f t="shared" ca="1" si="1321"/>
        <v/>
      </c>
      <c r="GA276" s="6" t="str">
        <f t="shared" ca="1" si="1322"/>
        <v/>
      </c>
      <c r="GB276" s="6" t="str">
        <f t="shared" ca="1" si="1323"/>
        <v/>
      </c>
      <c r="GC276" s="22" t="e">
        <f t="shared" ca="1" si="1324"/>
        <v>#VALUE!</v>
      </c>
      <c r="GD276" s="22" t="e">
        <f t="shared" ca="1" si="1325"/>
        <v>#VALUE!</v>
      </c>
      <c r="GE276" s="22" t="str">
        <f ca="1">IFERROR(IF(INDIRECT(ADDRESS(ROW()-1,COLUMN()-2))="摘要",MATCH(GD276,日々処理!FZ:FZ,0),MATCH(GD276,INDIRECT(ADDRESS(INDIRECT(ADDRESS(ROW()-1,COLUMN()))+1,2,,,"日々処理")):INDIRECT(ADDRESS(INDIRECT(ADDRESS(ROW()-1,COLUMN()))+1000,2,,,"日々処理")),0)+INDIRECT(ADDRESS(ROW()-1,COLUMN()))),"")</f>
        <v/>
      </c>
      <c r="GF276" s="91" t="str">
        <f t="shared" ca="1" si="1250"/>
        <v/>
      </c>
      <c r="GG276" s="91" t="str">
        <f t="shared" ca="1" si="1425"/>
        <v/>
      </c>
      <c r="GH276" s="91" t="str">
        <f t="shared" ca="1" si="1425"/>
        <v/>
      </c>
      <c r="GI276" s="91" t="str">
        <f t="shared" ca="1" si="1425"/>
        <v/>
      </c>
      <c r="GJ276" s="91" t="str">
        <f t="shared" ca="1" si="1425"/>
        <v/>
      </c>
      <c r="GK276" s="91" t="str">
        <f t="shared" ca="1" si="1425"/>
        <v/>
      </c>
      <c r="GL276" s="91" t="str">
        <f t="shared" ca="1" si="1425"/>
        <v/>
      </c>
      <c r="GM276" s="91" t="str">
        <f t="shared" ca="1" si="1425"/>
        <v/>
      </c>
      <c r="GN276" s="91" t="str">
        <f t="shared" ca="1" si="1425"/>
        <v/>
      </c>
      <c r="GO276" s="91" t="str">
        <f t="shared" ca="1" si="1425"/>
        <v/>
      </c>
      <c r="GP276" s="91" t="str">
        <f t="shared" ca="1" si="1425"/>
        <v/>
      </c>
      <c r="GQ276" s="91" t="str">
        <f t="shared" ca="1" si="1425"/>
        <v/>
      </c>
      <c r="GS276" s="20" t="str">
        <f t="shared" ca="1" si="1326"/>
        <v/>
      </c>
      <c r="GT276" s="21" t="str">
        <f t="shared" ca="1" si="1327"/>
        <v/>
      </c>
      <c r="GU276" s="6" t="str">
        <f t="shared" ca="1" si="1328"/>
        <v/>
      </c>
      <c r="GV276" s="6" t="str">
        <f t="shared" ca="1" si="1329"/>
        <v/>
      </c>
      <c r="GW276" s="22" t="e">
        <f t="shared" ca="1" si="1330"/>
        <v>#VALUE!</v>
      </c>
      <c r="GX276" s="22" t="e">
        <f t="shared" ca="1" si="1331"/>
        <v>#VALUE!</v>
      </c>
      <c r="GY276" s="22" t="str">
        <f ca="1">IFERROR(IF(INDIRECT(ADDRESS(ROW()-1,COLUMN()-2))="摘要",MATCH(GX276,日々処理!GT:GT,0),MATCH(GX276,INDIRECT(ADDRESS(INDIRECT(ADDRESS(ROW()-1,COLUMN()))+1,2,,,"日々処理")):INDIRECT(ADDRESS(INDIRECT(ADDRESS(ROW()-1,COLUMN()))+1000,2,,,"日々処理")),0)+INDIRECT(ADDRESS(ROW()-1,COLUMN()))),"")</f>
        <v/>
      </c>
      <c r="GZ276" s="91" t="str">
        <f t="shared" ca="1" si="1251"/>
        <v/>
      </c>
      <c r="HA276" s="91" t="str">
        <f t="shared" ca="1" si="1426"/>
        <v/>
      </c>
      <c r="HB276" s="91" t="str">
        <f t="shared" ca="1" si="1426"/>
        <v/>
      </c>
      <c r="HC276" s="91" t="str">
        <f t="shared" ca="1" si="1426"/>
        <v/>
      </c>
      <c r="HD276" s="91" t="str">
        <f t="shared" ca="1" si="1426"/>
        <v/>
      </c>
      <c r="HE276" s="91" t="str">
        <f t="shared" ca="1" si="1426"/>
        <v/>
      </c>
      <c r="HF276" s="91" t="str">
        <f t="shared" ca="1" si="1426"/>
        <v/>
      </c>
      <c r="HG276" s="91" t="str">
        <f t="shared" ca="1" si="1426"/>
        <v/>
      </c>
      <c r="HH276" s="91" t="str">
        <f t="shared" ca="1" si="1426"/>
        <v/>
      </c>
      <c r="HI276" s="91" t="str">
        <f t="shared" ca="1" si="1426"/>
        <v/>
      </c>
      <c r="HJ276" s="91" t="str">
        <f t="shared" ca="1" si="1426"/>
        <v/>
      </c>
      <c r="HK276" s="91" t="str">
        <f t="shared" ca="1" si="1426"/>
        <v/>
      </c>
      <c r="HM276" s="20" t="str">
        <f t="shared" ca="1" si="1332"/>
        <v/>
      </c>
      <c r="HN276" s="21" t="str">
        <f t="shared" ca="1" si="1333"/>
        <v/>
      </c>
      <c r="HO276" s="6" t="str">
        <f t="shared" ca="1" si="1334"/>
        <v/>
      </c>
      <c r="HP276" s="6" t="str">
        <f t="shared" ca="1" si="1335"/>
        <v/>
      </c>
      <c r="HQ276" s="22" t="e">
        <f t="shared" ca="1" si="1336"/>
        <v>#VALUE!</v>
      </c>
      <c r="HR276" s="22" t="e">
        <f t="shared" ca="1" si="1337"/>
        <v>#VALUE!</v>
      </c>
      <c r="HS276" s="22" t="str">
        <f ca="1">IFERROR(IF(INDIRECT(ADDRESS(ROW()-1,COLUMN()-2))="摘要",MATCH(HR276,日々処理!HN:HN,0),MATCH(HR276,INDIRECT(ADDRESS(INDIRECT(ADDRESS(ROW()-1,COLUMN()))+1,2,,,"日々処理")):INDIRECT(ADDRESS(INDIRECT(ADDRESS(ROW()-1,COLUMN()))+1000,2,,,"日々処理")),0)+INDIRECT(ADDRESS(ROW()-1,COLUMN()))),"")</f>
        <v/>
      </c>
      <c r="HT276" s="91" t="str">
        <f t="shared" ca="1" si="1252"/>
        <v/>
      </c>
      <c r="HU276" s="91" t="str">
        <f t="shared" ca="1" si="1427"/>
        <v/>
      </c>
      <c r="HV276" s="91" t="str">
        <f t="shared" ca="1" si="1427"/>
        <v/>
      </c>
      <c r="HW276" s="91" t="str">
        <f t="shared" ca="1" si="1427"/>
        <v/>
      </c>
      <c r="HX276" s="91" t="str">
        <f t="shared" ca="1" si="1427"/>
        <v/>
      </c>
      <c r="HY276" s="91" t="str">
        <f t="shared" ca="1" si="1427"/>
        <v/>
      </c>
      <c r="HZ276" s="91" t="str">
        <f t="shared" ca="1" si="1427"/>
        <v/>
      </c>
      <c r="IA276" s="91" t="str">
        <f t="shared" ca="1" si="1427"/>
        <v/>
      </c>
      <c r="IB276" s="91" t="str">
        <f t="shared" ca="1" si="1427"/>
        <v/>
      </c>
      <c r="IC276" s="91" t="str">
        <f t="shared" ca="1" si="1427"/>
        <v/>
      </c>
      <c r="ID276" s="91" t="str">
        <f t="shared" ca="1" si="1427"/>
        <v/>
      </c>
      <c r="IE276" s="91" t="str">
        <f t="shared" ca="1" si="1427"/>
        <v/>
      </c>
      <c r="IG276" s="20" t="str">
        <f t="shared" ca="1" si="1338"/>
        <v/>
      </c>
      <c r="IH276" s="21" t="str">
        <f t="shared" ca="1" si="1339"/>
        <v/>
      </c>
      <c r="II276" s="6" t="str">
        <f t="shared" ca="1" si="1340"/>
        <v/>
      </c>
      <c r="IJ276" s="6" t="str">
        <f t="shared" ca="1" si="1341"/>
        <v/>
      </c>
      <c r="IK276" s="22" t="e">
        <f t="shared" ca="1" si="1342"/>
        <v>#VALUE!</v>
      </c>
      <c r="IL276" s="22" t="e">
        <f t="shared" ca="1" si="1343"/>
        <v>#VALUE!</v>
      </c>
      <c r="IM276" s="22" t="str">
        <f ca="1">IFERROR(IF(INDIRECT(ADDRESS(ROW()-1,COLUMN()-2))="摘要",MATCH(IL276,日々処理!IH:IH,0),MATCH(IL276,INDIRECT(ADDRESS(INDIRECT(ADDRESS(ROW()-1,COLUMN()))+1,2,,,"日々処理")):INDIRECT(ADDRESS(INDIRECT(ADDRESS(ROW()-1,COLUMN()))+1000,2,,,"日々処理")),0)+INDIRECT(ADDRESS(ROW()-1,COLUMN()))),"")</f>
        <v/>
      </c>
      <c r="IN276" s="91" t="str">
        <f t="shared" ca="1" si="1253"/>
        <v/>
      </c>
      <c r="IO276" s="91" t="str">
        <f t="shared" ca="1" si="1428"/>
        <v/>
      </c>
      <c r="IP276" s="91" t="str">
        <f t="shared" ca="1" si="1428"/>
        <v/>
      </c>
      <c r="IQ276" s="91" t="str">
        <f t="shared" ca="1" si="1428"/>
        <v/>
      </c>
      <c r="IR276" s="91" t="str">
        <f t="shared" ca="1" si="1428"/>
        <v/>
      </c>
      <c r="IS276" s="91" t="str">
        <f t="shared" ca="1" si="1428"/>
        <v/>
      </c>
      <c r="IT276" s="91" t="str">
        <f t="shared" ca="1" si="1428"/>
        <v/>
      </c>
      <c r="IU276" s="91" t="str">
        <f t="shared" ca="1" si="1428"/>
        <v/>
      </c>
      <c r="IV276" s="91" t="str">
        <f t="shared" ca="1" si="1428"/>
        <v/>
      </c>
      <c r="IW276" s="91" t="str">
        <f t="shared" ca="1" si="1428"/>
        <v/>
      </c>
      <c r="IX276" s="91" t="str">
        <f t="shared" ca="1" si="1428"/>
        <v/>
      </c>
      <c r="IY276" s="91" t="str">
        <f t="shared" ca="1" si="1428"/>
        <v/>
      </c>
      <c r="JA276" s="20" t="str">
        <f t="shared" ca="1" si="1344"/>
        <v/>
      </c>
      <c r="JB276" s="21" t="str">
        <f t="shared" ca="1" si="1345"/>
        <v/>
      </c>
      <c r="JC276" s="6" t="str">
        <f t="shared" ca="1" si="1346"/>
        <v/>
      </c>
      <c r="JD276" s="6" t="str">
        <f t="shared" ca="1" si="1347"/>
        <v/>
      </c>
      <c r="JE276" s="22" t="e">
        <f t="shared" ca="1" si="1348"/>
        <v>#VALUE!</v>
      </c>
      <c r="JF276" s="22" t="e">
        <f t="shared" ca="1" si="1349"/>
        <v>#VALUE!</v>
      </c>
      <c r="JG276" s="22" t="str">
        <f ca="1">IFERROR(IF(INDIRECT(ADDRESS(ROW()-1,COLUMN()-2))="摘要",MATCH(JF276,日々処理!JB:JB,0),MATCH(JF276,INDIRECT(ADDRESS(INDIRECT(ADDRESS(ROW()-1,COLUMN()))+1,2,,,"日々処理")):INDIRECT(ADDRESS(INDIRECT(ADDRESS(ROW()-1,COLUMN()))+1000,2,,,"日々処理")),0)+INDIRECT(ADDRESS(ROW()-1,COLUMN()))),"")</f>
        <v/>
      </c>
      <c r="JH276" s="91" t="str">
        <f t="shared" ca="1" si="1254"/>
        <v/>
      </c>
      <c r="JI276" s="91" t="str">
        <f t="shared" ca="1" si="1429"/>
        <v/>
      </c>
      <c r="JJ276" s="91" t="str">
        <f t="shared" ca="1" si="1429"/>
        <v/>
      </c>
      <c r="JK276" s="91" t="str">
        <f t="shared" ca="1" si="1429"/>
        <v/>
      </c>
      <c r="JL276" s="91" t="str">
        <f t="shared" ca="1" si="1429"/>
        <v/>
      </c>
      <c r="JM276" s="91" t="str">
        <f t="shared" ca="1" si="1429"/>
        <v/>
      </c>
      <c r="JN276" s="91" t="str">
        <f t="shared" ca="1" si="1429"/>
        <v/>
      </c>
      <c r="JO276" s="91" t="str">
        <f t="shared" ca="1" si="1429"/>
        <v/>
      </c>
      <c r="JP276" s="91" t="str">
        <f t="shared" ca="1" si="1429"/>
        <v/>
      </c>
      <c r="JQ276" s="91" t="str">
        <f t="shared" ca="1" si="1429"/>
        <v/>
      </c>
      <c r="JR276" s="91" t="str">
        <f t="shared" ca="1" si="1429"/>
        <v/>
      </c>
      <c r="JS276" s="91" t="str">
        <f t="shared" ca="1" si="1429"/>
        <v/>
      </c>
      <c r="JU276" s="20" t="str">
        <f t="shared" ca="1" si="1350"/>
        <v/>
      </c>
      <c r="JV276" s="21" t="str">
        <f t="shared" ca="1" si="1351"/>
        <v/>
      </c>
      <c r="JW276" s="6" t="str">
        <f t="shared" ca="1" si="1352"/>
        <v/>
      </c>
      <c r="JX276" s="6" t="str">
        <f t="shared" ca="1" si="1353"/>
        <v/>
      </c>
      <c r="JY276" s="22" t="e">
        <f t="shared" ca="1" si="1354"/>
        <v>#VALUE!</v>
      </c>
      <c r="JZ276" s="22" t="e">
        <f t="shared" ca="1" si="1355"/>
        <v>#VALUE!</v>
      </c>
      <c r="KA276" s="22" t="str">
        <f ca="1">IFERROR(IF(INDIRECT(ADDRESS(ROW()-1,COLUMN()-2))="摘要",MATCH(JZ276,日々処理!JV:JV,0),MATCH(JZ276,INDIRECT(ADDRESS(INDIRECT(ADDRESS(ROW()-1,COLUMN()))+1,2,,,"日々処理")):INDIRECT(ADDRESS(INDIRECT(ADDRESS(ROW()-1,COLUMN()))+1000,2,,,"日々処理")),0)+INDIRECT(ADDRESS(ROW()-1,COLUMN()))),"")</f>
        <v/>
      </c>
      <c r="KB276" s="91" t="str">
        <f t="shared" ca="1" si="1255"/>
        <v/>
      </c>
      <c r="KC276" s="91" t="str">
        <f t="shared" ca="1" si="1430"/>
        <v/>
      </c>
      <c r="KD276" s="91" t="str">
        <f t="shared" ca="1" si="1430"/>
        <v/>
      </c>
      <c r="KE276" s="91" t="str">
        <f t="shared" ca="1" si="1430"/>
        <v/>
      </c>
      <c r="KF276" s="91" t="str">
        <f t="shared" ca="1" si="1430"/>
        <v/>
      </c>
      <c r="KG276" s="91" t="str">
        <f t="shared" ca="1" si="1430"/>
        <v/>
      </c>
      <c r="KH276" s="91" t="str">
        <f t="shared" ca="1" si="1430"/>
        <v/>
      </c>
      <c r="KI276" s="91" t="str">
        <f t="shared" ca="1" si="1430"/>
        <v/>
      </c>
      <c r="KJ276" s="91" t="str">
        <f t="shared" ca="1" si="1430"/>
        <v/>
      </c>
      <c r="KK276" s="91" t="str">
        <f t="shared" ca="1" si="1430"/>
        <v/>
      </c>
      <c r="KL276" s="91" t="str">
        <f t="shared" ca="1" si="1430"/>
        <v/>
      </c>
      <c r="KM276" s="91" t="str">
        <f t="shared" ca="1" si="1430"/>
        <v/>
      </c>
      <c r="KO276" s="20" t="str">
        <f t="shared" ca="1" si="1356"/>
        <v/>
      </c>
      <c r="KP276" s="21" t="str">
        <f t="shared" ca="1" si="1357"/>
        <v/>
      </c>
      <c r="KQ276" s="6" t="str">
        <f t="shared" ca="1" si="1358"/>
        <v/>
      </c>
      <c r="KR276" s="6" t="str">
        <f t="shared" ca="1" si="1359"/>
        <v/>
      </c>
      <c r="KS276" s="22" t="e">
        <f t="shared" ca="1" si="1360"/>
        <v>#VALUE!</v>
      </c>
      <c r="KT276" s="22" t="e">
        <f t="shared" ca="1" si="1361"/>
        <v>#VALUE!</v>
      </c>
      <c r="KU276" s="22" t="str">
        <f ca="1">IFERROR(IF(INDIRECT(ADDRESS(ROW()-1,COLUMN()-2))="摘要",MATCH(KT276,日々処理!KP:KP,0),MATCH(KT276,INDIRECT(ADDRESS(INDIRECT(ADDRESS(ROW()-1,COLUMN()))+1,2,,,"日々処理")):INDIRECT(ADDRESS(INDIRECT(ADDRESS(ROW()-1,COLUMN()))+1000,2,,,"日々処理")),0)+INDIRECT(ADDRESS(ROW()-1,COLUMN()))),"")</f>
        <v/>
      </c>
      <c r="KV276" s="91" t="str">
        <f t="shared" ca="1" si="1256"/>
        <v/>
      </c>
      <c r="KW276" s="91" t="str">
        <f t="shared" ca="1" si="1431"/>
        <v/>
      </c>
      <c r="KX276" s="91" t="str">
        <f t="shared" ca="1" si="1431"/>
        <v/>
      </c>
      <c r="KY276" s="91" t="str">
        <f t="shared" ca="1" si="1431"/>
        <v/>
      </c>
      <c r="KZ276" s="91" t="str">
        <f t="shared" ca="1" si="1431"/>
        <v/>
      </c>
      <c r="LA276" s="91" t="str">
        <f t="shared" ca="1" si="1431"/>
        <v/>
      </c>
      <c r="LB276" s="91" t="str">
        <f t="shared" ca="1" si="1431"/>
        <v/>
      </c>
      <c r="LC276" s="91" t="str">
        <f t="shared" ca="1" si="1431"/>
        <v/>
      </c>
      <c r="LD276" s="91" t="str">
        <f t="shared" ca="1" si="1431"/>
        <v/>
      </c>
      <c r="LE276" s="91" t="str">
        <f t="shared" ca="1" si="1431"/>
        <v/>
      </c>
      <c r="LF276" s="91" t="str">
        <f t="shared" ca="1" si="1431"/>
        <v/>
      </c>
      <c r="LG276" s="91" t="str">
        <f t="shared" ca="1" si="1431"/>
        <v/>
      </c>
      <c r="LI276" s="20" t="str">
        <f t="shared" ca="1" si="1362"/>
        <v/>
      </c>
      <c r="LJ276" s="21" t="str">
        <f t="shared" ca="1" si="1363"/>
        <v/>
      </c>
      <c r="LK276" s="6" t="str">
        <f t="shared" ca="1" si="1364"/>
        <v/>
      </c>
      <c r="LL276" s="6" t="str">
        <f t="shared" ca="1" si="1365"/>
        <v/>
      </c>
      <c r="LM276" s="22" t="e">
        <f t="shared" ca="1" si="1366"/>
        <v>#VALUE!</v>
      </c>
      <c r="LN276" s="22" t="e">
        <f t="shared" ca="1" si="1367"/>
        <v>#VALUE!</v>
      </c>
      <c r="LO276" s="22" t="str">
        <f ca="1">IFERROR(IF(INDIRECT(ADDRESS(ROW()-1,COLUMN()-2))="摘要",MATCH(LN276,日々処理!LJ:LJ,0),MATCH(LN276,INDIRECT(ADDRESS(INDIRECT(ADDRESS(ROW()-1,COLUMN()))+1,2,,,"日々処理")):INDIRECT(ADDRESS(INDIRECT(ADDRESS(ROW()-1,COLUMN()))+1000,2,,,"日々処理")),0)+INDIRECT(ADDRESS(ROW()-1,COLUMN()))),"")</f>
        <v/>
      </c>
      <c r="LP276" s="91" t="str">
        <f t="shared" ca="1" si="1257"/>
        <v/>
      </c>
      <c r="LQ276" s="91" t="str">
        <f t="shared" ca="1" si="1432"/>
        <v/>
      </c>
      <c r="LR276" s="91" t="str">
        <f t="shared" ca="1" si="1432"/>
        <v/>
      </c>
      <c r="LS276" s="91" t="str">
        <f t="shared" ca="1" si="1432"/>
        <v/>
      </c>
      <c r="LT276" s="91" t="str">
        <f t="shared" ca="1" si="1432"/>
        <v/>
      </c>
      <c r="LU276" s="91" t="str">
        <f t="shared" ca="1" si="1432"/>
        <v/>
      </c>
      <c r="LV276" s="91" t="str">
        <f t="shared" ca="1" si="1432"/>
        <v/>
      </c>
      <c r="LW276" s="91" t="str">
        <f t="shared" ca="1" si="1432"/>
        <v/>
      </c>
      <c r="LX276" s="91" t="str">
        <f t="shared" ca="1" si="1432"/>
        <v/>
      </c>
      <c r="LY276" s="91" t="str">
        <f t="shared" ca="1" si="1432"/>
        <v/>
      </c>
      <c r="LZ276" s="91" t="str">
        <f t="shared" ca="1" si="1432"/>
        <v/>
      </c>
      <c r="MA276" s="91" t="str">
        <f t="shared" ca="1" si="1432"/>
        <v/>
      </c>
      <c r="MC276" s="20" t="str">
        <f t="shared" ca="1" si="1368"/>
        <v/>
      </c>
      <c r="MD276" s="21" t="str">
        <f t="shared" ca="1" si="1369"/>
        <v/>
      </c>
      <c r="ME276" s="6" t="str">
        <f t="shared" ca="1" si="1370"/>
        <v/>
      </c>
      <c r="MF276" s="6" t="str">
        <f t="shared" ca="1" si="1371"/>
        <v/>
      </c>
      <c r="MG276" s="22" t="e">
        <f t="shared" ca="1" si="1372"/>
        <v>#VALUE!</v>
      </c>
      <c r="MH276" s="22" t="e">
        <f t="shared" ca="1" si="1373"/>
        <v>#VALUE!</v>
      </c>
      <c r="MI276" s="22" t="str">
        <f ca="1">IFERROR(IF(INDIRECT(ADDRESS(ROW()-1,COLUMN()-2))="摘要",MATCH(MH276,日々処理!MD:MD,0),MATCH(MH276,INDIRECT(ADDRESS(INDIRECT(ADDRESS(ROW()-1,COLUMN()))+1,2,,,"日々処理")):INDIRECT(ADDRESS(INDIRECT(ADDRESS(ROW()-1,COLUMN()))+1000,2,,,"日々処理")),0)+INDIRECT(ADDRESS(ROW()-1,COLUMN()))),"")</f>
        <v/>
      </c>
      <c r="MJ276" s="91" t="str">
        <f t="shared" ca="1" si="1258"/>
        <v/>
      </c>
      <c r="MK276" s="91" t="str">
        <f t="shared" ca="1" si="1433"/>
        <v/>
      </c>
      <c r="ML276" s="91" t="str">
        <f t="shared" ca="1" si="1433"/>
        <v/>
      </c>
      <c r="MM276" s="91" t="str">
        <f t="shared" ca="1" si="1433"/>
        <v/>
      </c>
      <c r="MN276" s="91" t="str">
        <f t="shared" ca="1" si="1433"/>
        <v/>
      </c>
      <c r="MO276" s="91" t="str">
        <f t="shared" ca="1" si="1433"/>
        <v/>
      </c>
      <c r="MP276" s="91" t="str">
        <f t="shared" ca="1" si="1433"/>
        <v/>
      </c>
      <c r="MQ276" s="91" t="str">
        <f t="shared" ca="1" si="1433"/>
        <v/>
      </c>
      <c r="MR276" s="91" t="str">
        <f t="shared" ca="1" si="1433"/>
        <v/>
      </c>
      <c r="MS276" s="91" t="str">
        <f t="shared" ca="1" si="1433"/>
        <v/>
      </c>
      <c r="MT276" s="91" t="str">
        <f t="shared" ca="1" si="1433"/>
        <v/>
      </c>
      <c r="MU276" s="91" t="str">
        <f t="shared" ca="1" si="1433"/>
        <v/>
      </c>
      <c r="MW276" s="20" t="str">
        <f t="shared" ca="1" si="1374"/>
        <v/>
      </c>
      <c r="MX276" s="21" t="str">
        <f t="shared" ca="1" si="1375"/>
        <v/>
      </c>
      <c r="MY276" s="6" t="str">
        <f t="shared" ca="1" si="1376"/>
        <v/>
      </c>
      <c r="MZ276" s="6" t="str">
        <f t="shared" ca="1" si="1377"/>
        <v/>
      </c>
      <c r="NA276" s="22" t="e">
        <f t="shared" ca="1" si="1378"/>
        <v>#VALUE!</v>
      </c>
      <c r="NB276" s="22" t="e">
        <f t="shared" ca="1" si="1379"/>
        <v>#VALUE!</v>
      </c>
      <c r="NC276" s="22" t="str">
        <f ca="1">IFERROR(IF(INDIRECT(ADDRESS(ROW()-1,COLUMN()-2))="摘要",MATCH(NB276,日々処理!MX:MX,0),MATCH(NB276,INDIRECT(ADDRESS(INDIRECT(ADDRESS(ROW()-1,COLUMN()))+1,2,,,"日々処理")):INDIRECT(ADDRESS(INDIRECT(ADDRESS(ROW()-1,COLUMN()))+1000,2,,,"日々処理")),0)+INDIRECT(ADDRESS(ROW()-1,COLUMN()))),"")</f>
        <v/>
      </c>
      <c r="ND276" s="91" t="str">
        <f t="shared" ca="1" si="1259"/>
        <v/>
      </c>
      <c r="NE276" s="91" t="str">
        <f t="shared" ca="1" si="1434"/>
        <v/>
      </c>
      <c r="NF276" s="91" t="str">
        <f t="shared" ca="1" si="1434"/>
        <v/>
      </c>
      <c r="NG276" s="91" t="str">
        <f t="shared" ca="1" si="1434"/>
        <v/>
      </c>
      <c r="NH276" s="91" t="str">
        <f t="shared" ca="1" si="1434"/>
        <v/>
      </c>
      <c r="NI276" s="91" t="str">
        <f t="shared" ca="1" si="1434"/>
        <v/>
      </c>
      <c r="NJ276" s="91" t="str">
        <f t="shared" ca="1" si="1434"/>
        <v/>
      </c>
      <c r="NK276" s="91" t="str">
        <f t="shared" ca="1" si="1434"/>
        <v/>
      </c>
      <c r="NL276" s="91" t="str">
        <f t="shared" ca="1" si="1434"/>
        <v/>
      </c>
      <c r="NM276" s="91" t="str">
        <f t="shared" ca="1" si="1434"/>
        <v/>
      </c>
      <c r="NN276" s="91" t="str">
        <f t="shared" ca="1" si="1434"/>
        <v/>
      </c>
      <c r="NO276" s="91" t="str">
        <f t="shared" ca="1" si="1434"/>
        <v/>
      </c>
      <c r="NQ276" s="20" t="str">
        <f t="shared" ca="1" si="1380"/>
        <v/>
      </c>
      <c r="NR276" s="21" t="str">
        <f t="shared" ca="1" si="1381"/>
        <v/>
      </c>
      <c r="NS276" s="6" t="str">
        <f t="shared" ca="1" si="1382"/>
        <v/>
      </c>
      <c r="NT276" s="6" t="str">
        <f t="shared" ca="1" si="1383"/>
        <v/>
      </c>
      <c r="NU276" s="22" t="e">
        <f t="shared" ca="1" si="1384"/>
        <v>#VALUE!</v>
      </c>
      <c r="NV276" s="22" t="e">
        <f t="shared" ca="1" si="1385"/>
        <v>#VALUE!</v>
      </c>
      <c r="NW276" s="22" t="str">
        <f ca="1">IFERROR(IF(INDIRECT(ADDRESS(ROW()-1,COLUMN()-2))="摘要",MATCH(NV276,日々処理!NR:NR,0),MATCH(NV276,INDIRECT(ADDRESS(INDIRECT(ADDRESS(ROW()-1,COLUMN()))+1,2,,,"日々処理")):INDIRECT(ADDRESS(INDIRECT(ADDRESS(ROW()-1,COLUMN()))+1000,2,,,"日々処理")),0)+INDIRECT(ADDRESS(ROW()-1,COLUMN()))),"")</f>
        <v/>
      </c>
      <c r="NX276" s="91" t="str">
        <f t="shared" ca="1" si="1260"/>
        <v/>
      </c>
      <c r="NY276" s="91" t="str">
        <f t="shared" ca="1" si="1435"/>
        <v/>
      </c>
      <c r="NZ276" s="91" t="str">
        <f t="shared" ca="1" si="1435"/>
        <v/>
      </c>
      <c r="OA276" s="91" t="str">
        <f t="shared" ca="1" si="1435"/>
        <v/>
      </c>
      <c r="OB276" s="91" t="str">
        <f t="shared" ca="1" si="1435"/>
        <v/>
      </c>
      <c r="OC276" s="91" t="str">
        <f t="shared" ca="1" si="1435"/>
        <v/>
      </c>
      <c r="OD276" s="91" t="str">
        <f t="shared" ca="1" si="1435"/>
        <v/>
      </c>
      <c r="OE276" s="91" t="str">
        <f t="shared" ca="1" si="1435"/>
        <v/>
      </c>
      <c r="OF276" s="91" t="str">
        <f t="shared" ca="1" si="1435"/>
        <v/>
      </c>
      <c r="OG276" s="91" t="str">
        <f t="shared" ca="1" si="1435"/>
        <v/>
      </c>
      <c r="OH276" s="91" t="str">
        <f t="shared" ca="1" si="1435"/>
        <v/>
      </c>
      <c r="OI276" s="91" t="str">
        <f t="shared" ca="1" si="1435"/>
        <v/>
      </c>
      <c r="OK276" s="20" t="str">
        <f t="shared" ca="1" si="1386"/>
        <v/>
      </c>
      <c r="OL276" s="21" t="str">
        <f t="shared" ca="1" si="1387"/>
        <v/>
      </c>
      <c r="OM276" s="6" t="str">
        <f t="shared" ca="1" si="1388"/>
        <v/>
      </c>
      <c r="ON276" s="6" t="str">
        <f t="shared" ca="1" si="1389"/>
        <v/>
      </c>
      <c r="OO276" s="22" t="e">
        <f t="shared" ca="1" si="1390"/>
        <v>#VALUE!</v>
      </c>
      <c r="OP276" s="22" t="e">
        <f t="shared" ca="1" si="1391"/>
        <v>#VALUE!</v>
      </c>
      <c r="OQ276" s="22" t="str">
        <f ca="1">IFERROR(IF(INDIRECT(ADDRESS(ROW()-1,COLUMN()-2))="摘要",MATCH(OP276,日々処理!OL:OL,0),MATCH(OP276,INDIRECT(ADDRESS(INDIRECT(ADDRESS(ROW()-1,COLUMN()))+1,2,,,"日々処理")):INDIRECT(ADDRESS(INDIRECT(ADDRESS(ROW()-1,COLUMN()))+1000,2,,,"日々処理")),0)+INDIRECT(ADDRESS(ROW()-1,COLUMN()))),"")</f>
        <v/>
      </c>
      <c r="OR276" s="91" t="str">
        <f t="shared" ca="1" si="1261"/>
        <v/>
      </c>
      <c r="OS276" s="91" t="str">
        <f t="shared" ca="1" si="1436"/>
        <v/>
      </c>
      <c r="OT276" s="91" t="str">
        <f t="shared" ca="1" si="1436"/>
        <v/>
      </c>
      <c r="OU276" s="91" t="str">
        <f t="shared" ca="1" si="1436"/>
        <v/>
      </c>
      <c r="OV276" s="91" t="str">
        <f t="shared" ca="1" si="1436"/>
        <v/>
      </c>
      <c r="OW276" s="91" t="str">
        <f t="shared" ca="1" si="1436"/>
        <v/>
      </c>
      <c r="OX276" s="91" t="str">
        <f t="shared" ca="1" si="1436"/>
        <v/>
      </c>
      <c r="OY276" s="91" t="str">
        <f t="shared" ca="1" si="1436"/>
        <v/>
      </c>
      <c r="OZ276" s="91" t="str">
        <f t="shared" ca="1" si="1436"/>
        <v/>
      </c>
      <c r="PA276" s="91" t="str">
        <f t="shared" ca="1" si="1436"/>
        <v/>
      </c>
      <c r="PB276" s="91" t="str">
        <f t="shared" ca="1" si="1436"/>
        <v/>
      </c>
      <c r="PC276" s="91" t="str">
        <f t="shared" ca="1" si="1436"/>
        <v/>
      </c>
      <c r="PE276" s="20" t="str">
        <f t="shared" ca="1" si="1392"/>
        <v/>
      </c>
      <c r="PF276" s="21" t="str">
        <f t="shared" ca="1" si="1393"/>
        <v/>
      </c>
      <c r="PG276" s="6" t="str">
        <f t="shared" ca="1" si="1394"/>
        <v/>
      </c>
      <c r="PH276" s="6" t="str">
        <f t="shared" ca="1" si="1395"/>
        <v/>
      </c>
      <c r="PI276" s="22" t="e">
        <f t="shared" ca="1" si="1396"/>
        <v>#VALUE!</v>
      </c>
      <c r="PJ276" s="22" t="e">
        <f t="shared" ca="1" si="1397"/>
        <v>#VALUE!</v>
      </c>
      <c r="PK276" s="22" t="str">
        <f ca="1">IFERROR(IF(INDIRECT(ADDRESS(ROW()-1,COLUMN()-2))="摘要",MATCH(PJ276,日々処理!PF:PF,0),MATCH(PJ276,INDIRECT(ADDRESS(INDIRECT(ADDRESS(ROW()-1,COLUMN()))+1,2,,,"日々処理")):INDIRECT(ADDRESS(INDIRECT(ADDRESS(ROW()-1,COLUMN()))+1000,2,,,"日々処理")),0)+INDIRECT(ADDRESS(ROW()-1,COLUMN()))),"")</f>
        <v/>
      </c>
      <c r="PL276" s="91" t="str">
        <f t="shared" ca="1" si="1262"/>
        <v/>
      </c>
      <c r="PM276" s="91" t="str">
        <f t="shared" ca="1" si="1437"/>
        <v/>
      </c>
      <c r="PN276" s="91" t="str">
        <f t="shared" ca="1" si="1437"/>
        <v/>
      </c>
      <c r="PO276" s="91" t="str">
        <f t="shared" ca="1" si="1437"/>
        <v/>
      </c>
      <c r="PP276" s="91" t="str">
        <f t="shared" ca="1" si="1437"/>
        <v/>
      </c>
      <c r="PQ276" s="91" t="str">
        <f t="shared" ca="1" si="1437"/>
        <v/>
      </c>
      <c r="PR276" s="91" t="str">
        <f t="shared" ca="1" si="1437"/>
        <v/>
      </c>
      <c r="PS276" s="91" t="str">
        <f t="shared" ca="1" si="1437"/>
        <v/>
      </c>
      <c r="PT276" s="91" t="str">
        <f t="shared" ca="1" si="1437"/>
        <v/>
      </c>
      <c r="PU276" s="91" t="str">
        <f t="shared" ca="1" si="1437"/>
        <v/>
      </c>
      <c r="PV276" s="91" t="str">
        <f t="shared" ca="1" si="1437"/>
        <v/>
      </c>
      <c r="PW276" s="91" t="str">
        <f t="shared" ca="1" si="1437"/>
        <v/>
      </c>
      <c r="PY276" s="20" t="str">
        <f t="shared" ca="1" si="1398"/>
        <v/>
      </c>
      <c r="PZ276" s="21" t="str">
        <f t="shared" ca="1" si="1399"/>
        <v/>
      </c>
      <c r="QA276" s="6" t="str">
        <f t="shared" ca="1" si="1400"/>
        <v/>
      </c>
      <c r="QB276" s="6" t="str">
        <f t="shared" ca="1" si="1401"/>
        <v/>
      </c>
      <c r="QC276" s="22" t="e">
        <f t="shared" ca="1" si="1402"/>
        <v>#VALUE!</v>
      </c>
      <c r="QD276" s="22" t="e">
        <f t="shared" ca="1" si="1403"/>
        <v>#VALUE!</v>
      </c>
      <c r="QE276" s="22" t="str">
        <f ca="1">IFERROR(IF(INDIRECT(ADDRESS(ROW()-1,COLUMN()-2))="摘要",MATCH(QD276,日々処理!PZ:PZ,0),MATCH(QD276,INDIRECT(ADDRESS(INDIRECT(ADDRESS(ROW()-1,COLUMN()))+1,2,,,"日々処理")):INDIRECT(ADDRESS(INDIRECT(ADDRESS(ROW()-1,COLUMN()))+1000,2,,,"日々処理")),0)+INDIRECT(ADDRESS(ROW()-1,COLUMN()))),"")</f>
        <v/>
      </c>
      <c r="QF276" s="91" t="str">
        <f t="shared" ca="1" si="1263"/>
        <v/>
      </c>
      <c r="QG276" s="91" t="str">
        <f t="shared" ca="1" si="1438"/>
        <v/>
      </c>
      <c r="QH276" s="91" t="str">
        <f t="shared" ca="1" si="1438"/>
        <v/>
      </c>
      <c r="QI276" s="91" t="str">
        <f t="shared" ca="1" si="1438"/>
        <v/>
      </c>
      <c r="QJ276" s="91" t="str">
        <f t="shared" ca="1" si="1438"/>
        <v/>
      </c>
      <c r="QK276" s="91" t="str">
        <f t="shared" ca="1" si="1438"/>
        <v/>
      </c>
      <c r="QL276" s="91" t="str">
        <f t="shared" ca="1" si="1438"/>
        <v/>
      </c>
      <c r="QM276" s="91" t="str">
        <f t="shared" ca="1" si="1438"/>
        <v/>
      </c>
      <c r="QN276" s="91" t="str">
        <f t="shared" ca="1" si="1438"/>
        <v/>
      </c>
      <c r="QO276" s="91" t="str">
        <f t="shared" ca="1" si="1438"/>
        <v/>
      </c>
      <c r="QP276" s="91" t="str">
        <f t="shared" ca="1" si="1438"/>
        <v/>
      </c>
      <c r="QQ276" s="91" t="str">
        <f t="shared" ca="1" si="1438"/>
        <v/>
      </c>
      <c r="QS276" s="20" t="str">
        <f t="shared" ca="1" si="1404"/>
        <v/>
      </c>
      <c r="QT276" s="21" t="str">
        <f t="shared" ca="1" si="1405"/>
        <v/>
      </c>
      <c r="QU276" s="6" t="str">
        <f t="shared" ca="1" si="1406"/>
        <v/>
      </c>
      <c r="QV276" s="6" t="str">
        <f t="shared" ca="1" si="1407"/>
        <v/>
      </c>
      <c r="QW276" s="22" t="e">
        <f t="shared" ca="1" si="1408"/>
        <v>#VALUE!</v>
      </c>
      <c r="QX276" s="22" t="e">
        <f t="shared" ca="1" si="1409"/>
        <v>#VALUE!</v>
      </c>
      <c r="QY276" s="22" t="str">
        <f ca="1">IFERROR(IF(INDIRECT(ADDRESS(ROW()-1,COLUMN()-2))="摘要",MATCH(QX276,日々処理!QT:QT,0),MATCH(QX276,INDIRECT(ADDRESS(INDIRECT(ADDRESS(ROW()-1,COLUMN()))+1,2,,,"日々処理")):INDIRECT(ADDRESS(INDIRECT(ADDRESS(ROW()-1,COLUMN()))+1000,2,,,"日々処理")),0)+INDIRECT(ADDRESS(ROW()-1,COLUMN()))),"")</f>
        <v/>
      </c>
      <c r="QZ276" s="91" t="str">
        <f t="shared" ca="1" si="1264"/>
        <v/>
      </c>
      <c r="RA276" s="91" t="str">
        <f t="shared" ca="1" si="1439"/>
        <v/>
      </c>
      <c r="RB276" s="91" t="str">
        <f t="shared" ca="1" si="1439"/>
        <v/>
      </c>
      <c r="RC276" s="91" t="str">
        <f t="shared" ca="1" si="1439"/>
        <v/>
      </c>
      <c r="RD276" s="91" t="str">
        <f t="shared" ca="1" si="1439"/>
        <v/>
      </c>
      <c r="RE276" s="91" t="str">
        <f t="shared" ca="1" si="1439"/>
        <v/>
      </c>
      <c r="RF276" s="91" t="str">
        <f t="shared" ca="1" si="1439"/>
        <v/>
      </c>
      <c r="RG276" s="91" t="str">
        <f t="shared" ca="1" si="1439"/>
        <v/>
      </c>
      <c r="RH276" s="91" t="str">
        <f t="shared" ca="1" si="1439"/>
        <v/>
      </c>
      <c r="RI276" s="91" t="str">
        <f t="shared" ca="1" si="1439"/>
        <v/>
      </c>
      <c r="RJ276" s="91" t="str">
        <f t="shared" ca="1" si="1439"/>
        <v/>
      </c>
      <c r="RK276" s="91" t="str">
        <f t="shared" ca="1" si="1439"/>
        <v/>
      </c>
      <c r="RM276" s="20" t="str">
        <f t="shared" ca="1" si="1410"/>
        <v/>
      </c>
      <c r="RN276" s="21" t="str">
        <f t="shared" ca="1" si="1411"/>
        <v/>
      </c>
      <c r="RO276" s="6" t="str">
        <f t="shared" ca="1" si="1412"/>
        <v/>
      </c>
      <c r="RP276" s="6" t="str">
        <f t="shared" ca="1" si="1413"/>
        <v/>
      </c>
      <c r="RQ276" s="22" t="e">
        <f t="shared" ca="1" si="1414"/>
        <v>#VALUE!</v>
      </c>
      <c r="RR276" s="22" t="e">
        <f t="shared" ca="1" si="1415"/>
        <v>#VALUE!</v>
      </c>
      <c r="RS276" s="22" t="str">
        <f ca="1">IFERROR(IF(INDIRECT(ADDRESS(ROW()-1,COLUMN()-2))="摘要",MATCH(RR276,日々処理!RN:RN,0),MATCH(RR276,INDIRECT(ADDRESS(INDIRECT(ADDRESS(ROW()-1,COLUMN()))+1,2,,,"日々処理")):INDIRECT(ADDRESS(INDIRECT(ADDRESS(ROW()-1,COLUMN()))+1000,2,,,"日々処理")),0)+INDIRECT(ADDRESS(ROW()-1,COLUMN()))),"")</f>
        <v/>
      </c>
      <c r="RT276" s="91" t="str">
        <f t="shared" ca="1" si="1265"/>
        <v/>
      </c>
      <c r="RU276" s="91" t="str">
        <f t="shared" ca="1" si="1440"/>
        <v/>
      </c>
      <c r="RV276" s="91" t="str">
        <f t="shared" ca="1" si="1440"/>
        <v/>
      </c>
      <c r="RW276" s="91" t="str">
        <f t="shared" ca="1" si="1440"/>
        <v/>
      </c>
      <c r="RX276" s="91" t="str">
        <f t="shared" ca="1" si="1440"/>
        <v/>
      </c>
      <c r="RY276" s="91" t="str">
        <f t="shared" ca="1" si="1440"/>
        <v/>
      </c>
      <c r="RZ276" s="91" t="str">
        <f t="shared" ca="1" si="1440"/>
        <v/>
      </c>
      <c r="SA276" s="91" t="str">
        <f t="shared" ca="1" si="1440"/>
        <v/>
      </c>
      <c r="SB276" s="91" t="str">
        <f t="shared" ca="1" si="1440"/>
        <v/>
      </c>
      <c r="SC276" s="91" t="str">
        <f t="shared" ca="1" si="1440"/>
        <v/>
      </c>
      <c r="SD276" s="91" t="str">
        <f t="shared" ca="1" si="1440"/>
        <v/>
      </c>
      <c r="SE276" s="91" t="str">
        <f t="shared" ca="1" si="1440"/>
        <v/>
      </c>
    </row>
    <row r="277" spans="1:499" ht="12" customHeight="1">
      <c r="A277" s="20" t="str">
        <f t="shared" ca="1" si="1266"/>
        <v/>
      </c>
      <c r="B277" s="21" t="str">
        <f t="shared" ca="1" si="1267"/>
        <v/>
      </c>
      <c r="C277" s="6" t="str">
        <f t="shared" ca="1" si="1268"/>
        <v/>
      </c>
      <c r="D277" s="6" t="str">
        <f t="shared" ca="1" si="1269"/>
        <v/>
      </c>
      <c r="E277" s="22" t="e">
        <f t="shared" ca="1" si="1270"/>
        <v>#VALUE!</v>
      </c>
      <c r="F277" s="22" t="e">
        <f t="shared" ca="1" si="1271"/>
        <v>#VALUE!</v>
      </c>
      <c r="G277" s="22" t="str">
        <f ca="1">IFERROR(IF(INDIRECT(ADDRESS(ROW()-1,COLUMN()-2))="摘要",MATCH(F277,日々処理!B:B,0),MATCH(F277,INDIRECT(ADDRESS(INDIRECT(ADDRESS(ROW()-1,COLUMN()))+1,2,,,"日々処理")):INDIRECT(ADDRESS(INDIRECT(ADDRESS(ROW()-1,COLUMN()))+1000,2,,,"日々処理")),0)+INDIRECT(ADDRESS(ROW()-1,COLUMN()))),"")</f>
        <v/>
      </c>
      <c r="H277" s="91" t="str">
        <f t="shared" ca="1" si="1241"/>
        <v/>
      </c>
      <c r="I277" s="91" t="str">
        <f t="shared" ca="1" si="1416"/>
        <v/>
      </c>
      <c r="J277" s="91" t="str">
        <f t="shared" ca="1" si="1416"/>
        <v/>
      </c>
      <c r="K277" s="91" t="str">
        <f t="shared" ca="1" si="1416"/>
        <v/>
      </c>
      <c r="L277" s="91" t="str">
        <f t="shared" ca="1" si="1416"/>
        <v/>
      </c>
      <c r="M277" s="91" t="str">
        <f t="shared" ca="1" si="1416"/>
        <v/>
      </c>
      <c r="N277" s="91" t="str">
        <f t="shared" ca="1" si="1416"/>
        <v/>
      </c>
      <c r="O277" s="91" t="str">
        <f t="shared" ca="1" si="1416"/>
        <v/>
      </c>
      <c r="P277" s="91" t="str">
        <f t="shared" ca="1" si="1416"/>
        <v/>
      </c>
      <c r="Q277" s="91" t="str">
        <f t="shared" ca="1" si="1416"/>
        <v/>
      </c>
      <c r="R277" s="91" t="str">
        <f t="shared" ca="1" si="1416"/>
        <v/>
      </c>
      <c r="S277" s="91" t="str">
        <f t="shared" ca="1" si="1416"/>
        <v/>
      </c>
      <c r="T277" s="89"/>
      <c r="U277" s="20" t="str">
        <f t="shared" ca="1" si="1272"/>
        <v/>
      </c>
      <c r="V277" s="21" t="str">
        <f t="shared" ca="1" si="1273"/>
        <v/>
      </c>
      <c r="W277" s="6" t="str">
        <f t="shared" ca="1" si="1274"/>
        <v/>
      </c>
      <c r="X277" s="6" t="str">
        <f t="shared" ca="1" si="1275"/>
        <v/>
      </c>
      <c r="Y277" s="22" t="e">
        <f t="shared" ca="1" si="1276"/>
        <v>#VALUE!</v>
      </c>
      <c r="Z277" s="22" t="e">
        <f t="shared" ca="1" si="1277"/>
        <v>#VALUE!</v>
      </c>
      <c r="AA277" s="22" t="str">
        <f ca="1">IFERROR(IF(INDIRECT(ADDRESS(ROW()-1,COLUMN()-2))="摘要",MATCH(Z277,日々処理!V:V,0),MATCH(Z277,INDIRECT(ADDRESS(INDIRECT(ADDRESS(ROW()-1,COLUMN()))+1,2,,,"日々処理")):INDIRECT(ADDRESS(INDIRECT(ADDRESS(ROW()-1,COLUMN()))+1000,2,,,"日々処理")),0)+INDIRECT(ADDRESS(ROW()-1,COLUMN()))),"")</f>
        <v/>
      </c>
      <c r="AB277" s="91" t="str">
        <f t="shared" ca="1" si="1242"/>
        <v/>
      </c>
      <c r="AC277" s="91" t="str">
        <f t="shared" ca="1" si="1417"/>
        <v/>
      </c>
      <c r="AD277" s="91" t="str">
        <f t="shared" ca="1" si="1417"/>
        <v/>
      </c>
      <c r="AE277" s="91" t="str">
        <f t="shared" ca="1" si="1417"/>
        <v/>
      </c>
      <c r="AF277" s="91" t="str">
        <f t="shared" ca="1" si="1417"/>
        <v/>
      </c>
      <c r="AG277" s="91" t="str">
        <f t="shared" ca="1" si="1417"/>
        <v/>
      </c>
      <c r="AH277" s="91" t="str">
        <f t="shared" ca="1" si="1417"/>
        <v/>
      </c>
      <c r="AI277" s="91" t="str">
        <f t="shared" ca="1" si="1417"/>
        <v/>
      </c>
      <c r="AJ277" s="91" t="str">
        <f t="shared" ca="1" si="1417"/>
        <v/>
      </c>
      <c r="AK277" s="91" t="str">
        <f t="shared" ca="1" si="1417"/>
        <v/>
      </c>
      <c r="AL277" s="91" t="str">
        <f t="shared" ca="1" si="1417"/>
        <v/>
      </c>
      <c r="AM277" s="91" t="str">
        <f t="shared" ca="1" si="1417"/>
        <v/>
      </c>
      <c r="AO277" s="20" t="str">
        <f t="shared" ca="1" si="1278"/>
        <v/>
      </c>
      <c r="AP277" s="21" t="str">
        <f t="shared" ca="1" si="1279"/>
        <v/>
      </c>
      <c r="AQ277" s="6" t="str">
        <f t="shared" ca="1" si="1280"/>
        <v/>
      </c>
      <c r="AR277" s="6" t="str">
        <f t="shared" ca="1" si="1281"/>
        <v/>
      </c>
      <c r="AS277" s="22" t="e">
        <f t="shared" ca="1" si="1282"/>
        <v>#VALUE!</v>
      </c>
      <c r="AT277" s="22" t="e">
        <f t="shared" ca="1" si="1283"/>
        <v>#VALUE!</v>
      </c>
      <c r="AU277" s="22" t="str">
        <f ca="1">IFERROR(IF(INDIRECT(ADDRESS(ROW()-1,COLUMN()-2))="摘要",MATCH(AT277,日々処理!AP:AP,0),MATCH(AT277,INDIRECT(ADDRESS(INDIRECT(ADDRESS(ROW()-1,COLUMN()))+1,2,,,"日々処理")):INDIRECT(ADDRESS(INDIRECT(ADDRESS(ROW()-1,COLUMN()))+1000,2,,,"日々処理")),0)+INDIRECT(ADDRESS(ROW()-1,COLUMN()))),"")</f>
        <v/>
      </c>
      <c r="AV277" s="91" t="str">
        <f t="shared" ca="1" si="1243"/>
        <v/>
      </c>
      <c r="AW277" s="91" t="str">
        <f t="shared" ca="1" si="1418"/>
        <v/>
      </c>
      <c r="AX277" s="91" t="str">
        <f t="shared" ca="1" si="1418"/>
        <v/>
      </c>
      <c r="AY277" s="91" t="str">
        <f t="shared" ca="1" si="1418"/>
        <v/>
      </c>
      <c r="AZ277" s="91" t="str">
        <f t="shared" ca="1" si="1418"/>
        <v/>
      </c>
      <c r="BA277" s="91" t="str">
        <f t="shared" ca="1" si="1418"/>
        <v/>
      </c>
      <c r="BB277" s="91" t="str">
        <f t="shared" ca="1" si="1418"/>
        <v/>
      </c>
      <c r="BC277" s="91" t="str">
        <f t="shared" ca="1" si="1418"/>
        <v/>
      </c>
      <c r="BD277" s="91" t="str">
        <f t="shared" ca="1" si="1418"/>
        <v/>
      </c>
      <c r="BE277" s="91" t="str">
        <f t="shared" ca="1" si="1418"/>
        <v/>
      </c>
      <c r="BF277" s="91" t="str">
        <f t="shared" ca="1" si="1418"/>
        <v/>
      </c>
      <c r="BG277" s="91" t="str">
        <f t="shared" ca="1" si="1418"/>
        <v/>
      </c>
      <c r="BI277" s="20" t="str">
        <f t="shared" ca="1" si="1284"/>
        <v/>
      </c>
      <c r="BJ277" s="21" t="str">
        <f t="shared" ca="1" si="1285"/>
        <v/>
      </c>
      <c r="BK277" s="6" t="str">
        <f t="shared" ca="1" si="1286"/>
        <v/>
      </c>
      <c r="BL277" s="6" t="str">
        <f t="shared" ca="1" si="1287"/>
        <v/>
      </c>
      <c r="BM277" s="22" t="e">
        <f t="shared" ca="1" si="1288"/>
        <v>#VALUE!</v>
      </c>
      <c r="BN277" s="22" t="e">
        <f t="shared" ca="1" si="1289"/>
        <v>#VALUE!</v>
      </c>
      <c r="BO277" s="22" t="str">
        <f ca="1">IFERROR(IF(INDIRECT(ADDRESS(ROW()-1,COLUMN()-2))="摘要",MATCH(BN277,日々処理!BJ:BJ,0),MATCH(BN277,INDIRECT(ADDRESS(INDIRECT(ADDRESS(ROW()-1,COLUMN()))+1,2,,,"日々処理")):INDIRECT(ADDRESS(INDIRECT(ADDRESS(ROW()-1,COLUMN()))+1000,2,,,"日々処理")),0)+INDIRECT(ADDRESS(ROW()-1,COLUMN()))),"")</f>
        <v/>
      </c>
      <c r="BP277" s="91" t="str">
        <f t="shared" ca="1" si="1244"/>
        <v/>
      </c>
      <c r="BQ277" s="91" t="str">
        <f t="shared" ca="1" si="1419"/>
        <v/>
      </c>
      <c r="BR277" s="91" t="str">
        <f t="shared" ca="1" si="1419"/>
        <v/>
      </c>
      <c r="BS277" s="91" t="str">
        <f t="shared" ca="1" si="1419"/>
        <v/>
      </c>
      <c r="BT277" s="91" t="str">
        <f t="shared" ca="1" si="1419"/>
        <v/>
      </c>
      <c r="BU277" s="91" t="str">
        <f t="shared" ca="1" si="1419"/>
        <v/>
      </c>
      <c r="BV277" s="91" t="str">
        <f t="shared" ca="1" si="1419"/>
        <v/>
      </c>
      <c r="BW277" s="91" t="str">
        <f t="shared" ca="1" si="1419"/>
        <v/>
      </c>
      <c r="BX277" s="91" t="str">
        <f t="shared" ca="1" si="1419"/>
        <v/>
      </c>
      <c r="BY277" s="91" t="str">
        <f t="shared" ca="1" si="1419"/>
        <v/>
      </c>
      <c r="BZ277" s="91" t="str">
        <f t="shared" ca="1" si="1419"/>
        <v/>
      </c>
      <c r="CA277" s="91" t="str">
        <f t="shared" ca="1" si="1419"/>
        <v/>
      </c>
      <c r="CC277" s="20" t="str">
        <f t="shared" ca="1" si="1290"/>
        <v/>
      </c>
      <c r="CD277" s="21" t="str">
        <f t="shared" ca="1" si="1291"/>
        <v/>
      </c>
      <c r="CE277" s="6" t="str">
        <f t="shared" ca="1" si="1292"/>
        <v/>
      </c>
      <c r="CF277" s="6" t="str">
        <f t="shared" ca="1" si="1293"/>
        <v/>
      </c>
      <c r="CG277" s="22" t="e">
        <f t="shared" ca="1" si="1294"/>
        <v>#VALUE!</v>
      </c>
      <c r="CH277" s="22" t="e">
        <f t="shared" ca="1" si="1295"/>
        <v>#VALUE!</v>
      </c>
      <c r="CI277" s="22" t="str">
        <f ca="1">IFERROR(IF(INDIRECT(ADDRESS(ROW()-1,COLUMN()-2))="摘要",MATCH(CH277,日々処理!CD:CD,0),MATCH(CH277,INDIRECT(ADDRESS(INDIRECT(ADDRESS(ROW()-1,COLUMN()))+1,2,,,"日々処理")):INDIRECT(ADDRESS(INDIRECT(ADDRESS(ROW()-1,COLUMN()))+1000,2,,,"日々処理")),0)+INDIRECT(ADDRESS(ROW()-1,COLUMN()))),"")</f>
        <v/>
      </c>
      <c r="CJ277" s="91" t="str">
        <f t="shared" ca="1" si="1245"/>
        <v/>
      </c>
      <c r="CK277" s="91" t="str">
        <f t="shared" ca="1" si="1420"/>
        <v/>
      </c>
      <c r="CL277" s="91" t="str">
        <f t="shared" ca="1" si="1420"/>
        <v/>
      </c>
      <c r="CM277" s="91" t="str">
        <f t="shared" ca="1" si="1420"/>
        <v/>
      </c>
      <c r="CN277" s="91" t="str">
        <f t="shared" ca="1" si="1420"/>
        <v/>
      </c>
      <c r="CO277" s="91" t="str">
        <f t="shared" ca="1" si="1420"/>
        <v/>
      </c>
      <c r="CP277" s="91" t="str">
        <f t="shared" ca="1" si="1420"/>
        <v/>
      </c>
      <c r="CQ277" s="91" t="str">
        <f t="shared" ca="1" si="1420"/>
        <v/>
      </c>
      <c r="CR277" s="91" t="str">
        <f t="shared" ca="1" si="1420"/>
        <v/>
      </c>
      <c r="CS277" s="91" t="str">
        <f t="shared" ca="1" si="1420"/>
        <v/>
      </c>
      <c r="CT277" s="91" t="str">
        <f t="shared" ca="1" si="1420"/>
        <v/>
      </c>
      <c r="CU277" s="91" t="str">
        <f t="shared" ca="1" si="1420"/>
        <v/>
      </c>
      <c r="CW277" s="20" t="str">
        <f t="shared" ca="1" si="1296"/>
        <v/>
      </c>
      <c r="CX277" s="21" t="str">
        <f t="shared" ca="1" si="1297"/>
        <v/>
      </c>
      <c r="CY277" s="6" t="str">
        <f t="shared" ca="1" si="1298"/>
        <v/>
      </c>
      <c r="CZ277" s="6" t="str">
        <f t="shared" ca="1" si="1299"/>
        <v/>
      </c>
      <c r="DA277" s="22" t="e">
        <f t="shared" ca="1" si="1300"/>
        <v>#VALUE!</v>
      </c>
      <c r="DB277" s="22" t="e">
        <f t="shared" ca="1" si="1301"/>
        <v>#VALUE!</v>
      </c>
      <c r="DC277" s="22" t="str">
        <f ca="1">IFERROR(IF(INDIRECT(ADDRESS(ROW()-1,COLUMN()-2))="摘要",MATCH(DB277,日々処理!CX:CX,0),MATCH(DB277,INDIRECT(ADDRESS(INDIRECT(ADDRESS(ROW()-1,COLUMN()))+1,2,,,"日々処理")):INDIRECT(ADDRESS(INDIRECT(ADDRESS(ROW()-1,COLUMN()))+1000,2,,,"日々処理")),0)+INDIRECT(ADDRESS(ROW()-1,COLUMN()))),"")</f>
        <v/>
      </c>
      <c r="DD277" s="91" t="str">
        <f t="shared" ca="1" si="1246"/>
        <v/>
      </c>
      <c r="DE277" s="91" t="str">
        <f t="shared" ca="1" si="1421"/>
        <v/>
      </c>
      <c r="DF277" s="91" t="str">
        <f t="shared" ca="1" si="1421"/>
        <v/>
      </c>
      <c r="DG277" s="91" t="str">
        <f t="shared" ca="1" si="1421"/>
        <v/>
      </c>
      <c r="DH277" s="91" t="str">
        <f t="shared" ca="1" si="1421"/>
        <v/>
      </c>
      <c r="DI277" s="91" t="str">
        <f t="shared" ca="1" si="1421"/>
        <v/>
      </c>
      <c r="DJ277" s="91" t="str">
        <f t="shared" ca="1" si="1421"/>
        <v/>
      </c>
      <c r="DK277" s="91" t="str">
        <f t="shared" ca="1" si="1421"/>
        <v/>
      </c>
      <c r="DL277" s="91" t="str">
        <f t="shared" ca="1" si="1421"/>
        <v/>
      </c>
      <c r="DM277" s="91" t="str">
        <f t="shared" ca="1" si="1421"/>
        <v/>
      </c>
      <c r="DN277" s="91" t="str">
        <f t="shared" ca="1" si="1421"/>
        <v/>
      </c>
      <c r="DO277" s="91" t="str">
        <f t="shared" ca="1" si="1421"/>
        <v/>
      </c>
      <c r="DQ277" s="20" t="str">
        <f t="shared" ca="1" si="1302"/>
        <v/>
      </c>
      <c r="DR277" s="21" t="str">
        <f t="shared" ca="1" si="1303"/>
        <v/>
      </c>
      <c r="DS277" s="6" t="str">
        <f t="shared" ca="1" si="1304"/>
        <v/>
      </c>
      <c r="DT277" s="6" t="str">
        <f t="shared" ca="1" si="1305"/>
        <v/>
      </c>
      <c r="DU277" s="22" t="e">
        <f t="shared" ca="1" si="1306"/>
        <v>#VALUE!</v>
      </c>
      <c r="DV277" s="22" t="e">
        <f t="shared" ca="1" si="1307"/>
        <v>#VALUE!</v>
      </c>
      <c r="DW277" s="22" t="str">
        <f ca="1">IFERROR(IF(INDIRECT(ADDRESS(ROW()-1,COLUMN()-2))="摘要",MATCH(DV277,日々処理!DR:DR,0),MATCH(DV277,INDIRECT(ADDRESS(INDIRECT(ADDRESS(ROW()-1,COLUMN()))+1,2,,,"日々処理")):INDIRECT(ADDRESS(INDIRECT(ADDRESS(ROW()-1,COLUMN()))+1000,2,,,"日々処理")),0)+INDIRECT(ADDRESS(ROW()-1,COLUMN()))),"")</f>
        <v/>
      </c>
      <c r="DX277" s="91" t="str">
        <f t="shared" ca="1" si="1247"/>
        <v/>
      </c>
      <c r="DY277" s="91" t="str">
        <f t="shared" ca="1" si="1422"/>
        <v/>
      </c>
      <c r="DZ277" s="91" t="str">
        <f t="shared" ca="1" si="1422"/>
        <v/>
      </c>
      <c r="EA277" s="91" t="str">
        <f t="shared" ca="1" si="1422"/>
        <v/>
      </c>
      <c r="EB277" s="91" t="str">
        <f t="shared" ca="1" si="1422"/>
        <v/>
      </c>
      <c r="EC277" s="91" t="str">
        <f t="shared" ca="1" si="1422"/>
        <v/>
      </c>
      <c r="ED277" s="91" t="str">
        <f t="shared" ca="1" si="1422"/>
        <v/>
      </c>
      <c r="EE277" s="91" t="str">
        <f t="shared" ca="1" si="1422"/>
        <v/>
      </c>
      <c r="EF277" s="91" t="str">
        <f t="shared" ca="1" si="1422"/>
        <v/>
      </c>
      <c r="EG277" s="91" t="str">
        <f t="shared" ca="1" si="1422"/>
        <v/>
      </c>
      <c r="EH277" s="91" t="str">
        <f t="shared" ca="1" si="1422"/>
        <v/>
      </c>
      <c r="EI277" s="91" t="str">
        <f t="shared" ca="1" si="1422"/>
        <v/>
      </c>
      <c r="EK277" s="20" t="str">
        <f t="shared" ca="1" si="1308"/>
        <v/>
      </c>
      <c r="EL277" s="21" t="str">
        <f t="shared" ca="1" si="1309"/>
        <v/>
      </c>
      <c r="EM277" s="6" t="str">
        <f t="shared" ca="1" si="1310"/>
        <v/>
      </c>
      <c r="EN277" s="6" t="str">
        <f t="shared" ca="1" si="1311"/>
        <v/>
      </c>
      <c r="EO277" s="22" t="e">
        <f t="shared" ca="1" si="1312"/>
        <v>#VALUE!</v>
      </c>
      <c r="EP277" s="22" t="e">
        <f t="shared" ca="1" si="1313"/>
        <v>#VALUE!</v>
      </c>
      <c r="EQ277" s="22" t="str">
        <f ca="1">IFERROR(IF(INDIRECT(ADDRESS(ROW()-1,COLUMN()-2))="摘要",MATCH(EP277,日々処理!EL:EL,0),MATCH(EP277,INDIRECT(ADDRESS(INDIRECT(ADDRESS(ROW()-1,COLUMN()))+1,2,,,"日々処理")):INDIRECT(ADDRESS(INDIRECT(ADDRESS(ROW()-1,COLUMN()))+1000,2,,,"日々処理")),0)+INDIRECT(ADDRESS(ROW()-1,COLUMN()))),"")</f>
        <v/>
      </c>
      <c r="ER277" s="91" t="str">
        <f t="shared" ca="1" si="1248"/>
        <v/>
      </c>
      <c r="ES277" s="91" t="str">
        <f t="shared" ca="1" si="1423"/>
        <v/>
      </c>
      <c r="ET277" s="91" t="str">
        <f t="shared" ca="1" si="1423"/>
        <v/>
      </c>
      <c r="EU277" s="91" t="str">
        <f t="shared" ca="1" si="1423"/>
        <v/>
      </c>
      <c r="EV277" s="91" t="str">
        <f t="shared" ca="1" si="1423"/>
        <v/>
      </c>
      <c r="EW277" s="91" t="str">
        <f t="shared" ca="1" si="1423"/>
        <v/>
      </c>
      <c r="EX277" s="91" t="str">
        <f t="shared" ca="1" si="1423"/>
        <v/>
      </c>
      <c r="EY277" s="91" t="str">
        <f t="shared" ca="1" si="1423"/>
        <v/>
      </c>
      <c r="EZ277" s="91" t="str">
        <f t="shared" ca="1" si="1423"/>
        <v/>
      </c>
      <c r="FA277" s="91" t="str">
        <f t="shared" ca="1" si="1423"/>
        <v/>
      </c>
      <c r="FB277" s="91" t="str">
        <f t="shared" ca="1" si="1423"/>
        <v/>
      </c>
      <c r="FC277" s="91" t="str">
        <f t="shared" ca="1" si="1423"/>
        <v/>
      </c>
      <c r="FE277" s="20" t="str">
        <f t="shared" ca="1" si="1314"/>
        <v/>
      </c>
      <c r="FF277" s="21" t="str">
        <f t="shared" ca="1" si="1315"/>
        <v/>
      </c>
      <c r="FG277" s="6" t="str">
        <f t="shared" ca="1" si="1316"/>
        <v/>
      </c>
      <c r="FH277" s="6" t="str">
        <f t="shared" ca="1" si="1317"/>
        <v/>
      </c>
      <c r="FI277" s="22" t="e">
        <f t="shared" ca="1" si="1318"/>
        <v>#VALUE!</v>
      </c>
      <c r="FJ277" s="22" t="e">
        <f t="shared" ca="1" si="1319"/>
        <v>#VALUE!</v>
      </c>
      <c r="FK277" s="22" t="str">
        <f ca="1">IFERROR(IF(INDIRECT(ADDRESS(ROW()-1,COLUMN()-2))="摘要",MATCH(FJ277,日々処理!FF:FF,0),MATCH(FJ277,INDIRECT(ADDRESS(INDIRECT(ADDRESS(ROW()-1,COLUMN()))+1,2,,,"日々処理")):INDIRECT(ADDRESS(INDIRECT(ADDRESS(ROW()-1,COLUMN()))+1000,2,,,"日々処理")),0)+INDIRECT(ADDRESS(ROW()-1,COLUMN()))),"")</f>
        <v/>
      </c>
      <c r="FL277" s="91" t="str">
        <f t="shared" ca="1" si="1249"/>
        <v/>
      </c>
      <c r="FM277" s="91" t="str">
        <f t="shared" ca="1" si="1424"/>
        <v/>
      </c>
      <c r="FN277" s="91" t="str">
        <f t="shared" ca="1" si="1424"/>
        <v/>
      </c>
      <c r="FO277" s="91" t="str">
        <f t="shared" ca="1" si="1424"/>
        <v/>
      </c>
      <c r="FP277" s="91" t="str">
        <f t="shared" ca="1" si="1424"/>
        <v/>
      </c>
      <c r="FQ277" s="91" t="str">
        <f t="shared" ca="1" si="1424"/>
        <v/>
      </c>
      <c r="FR277" s="91" t="str">
        <f t="shared" ca="1" si="1424"/>
        <v/>
      </c>
      <c r="FS277" s="91" t="str">
        <f t="shared" ca="1" si="1424"/>
        <v/>
      </c>
      <c r="FT277" s="91" t="str">
        <f t="shared" ca="1" si="1424"/>
        <v/>
      </c>
      <c r="FU277" s="91" t="str">
        <f t="shared" ca="1" si="1424"/>
        <v/>
      </c>
      <c r="FV277" s="91" t="str">
        <f t="shared" ca="1" si="1424"/>
        <v/>
      </c>
      <c r="FW277" s="91" t="str">
        <f t="shared" ca="1" si="1424"/>
        <v/>
      </c>
      <c r="FY277" s="20" t="str">
        <f t="shared" ca="1" si="1320"/>
        <v/>
      </c>
      <c r="FZ277" s="21" t="str">
        <f t="shared" ca="1" si="1321"/>
        <v/>
      </c>
      <c r="GA277" s="6" t="str">
        <f t="shared" ca="1" si="1322"/>
        <v/>
      </c>
      <c r="GB277" s="6" t="str">
        <f t="shared" ca="1" si="1323"/>
        <v/>
      </c>
      <c r="GC277" s="22" t="e">
        <f t="shared" ca="1" si="1324"/>
        <v>#VALUE!</v>
      </c>
      <c r="GD277" s="22" t="e">
        <f t="shared" ca="1" si="1325"/>
        <v>#VALUE!</v>
      </c>
      <c r="GE277" s="22" t="str">
        <f ca="1">IFERROR(IF(INDIRECT(ADDRESS(ROW()-1,COLUMN()-2))="摘要",MATCH(GD277,日々処理!FZ:FZ,0),MATCH(GD277,INDIRECT(ADDRESS(INDIRECT(ADDRESS(ROW()-1,COLUMN()))+1,2,,,"日々処理")):INDIRECT(ADDRESS(INDIRECT(ADDRESS(ROW()-1,COLUMN()))+1000,2,,,"日々処理")),0)+INDIRECT(ADDRESS(ROW()-1,COLUMN()))),"")</f>
        <v/>
      </c>
      <c r="GF277" s="91" t="str">
        <f t="shared" ca="1" si="1250"/>
        <v/>
      </c>
      <c r="GG277" s="91" t="str">
        <f t="shared" ca="1" si="1425"/>
        <v/>
      </c>
      <c r="GH277" s="91" t="str">
        <f t="shared" ca="1" si="1425"/>
        <v/>
      </c>
      <c r="GI277" s="91" t="str">
        <f t="shared" ca="1" si="1425"/>
        <v/>
      </c>
      <c r="GJ277" s="91" t="str">
        <f t="shared" ca="1" si="1425"/>
        <v/>
      </c>
      <c r="GK277" s="91" t="str">
        <f t="shared" ca="1" si="1425"/>
        <v/>
      </c>
      <c r="GL277" s="91" t="str">
        <f t="shared" ca="1" si="1425"/>
        <v/>
      </c>
      <c r="GM277" s="91" t="str">
        <f t="shared" ca="1" si="1425"/>
        <v/>
      </c>
      <c r="GN277" s="91" t="str">
        <f t="shared" ca="1" si="1425"/>
        <v/>
      </c>
      <c r="GO277" s="91" t="str">
        <f t="shared" ca="1" si="1425"/>
        <v/>
      </c>
      <c r="GP277" s="91" t="str">
        <f t="shared" ca="1" si="1425"/>
        <v/>
      </c>
      <c r="GQ277" s="91" t="str">
        <f t="shared" ca="1" si="1425"/>
        <v/>
      </c>
      <c r="GS277" s="20" t="str">
        <f t="shared" ca="1" si="1326"/>
        <v/>
      </c>
      <c r="GT277" s="21" t="str">
        <f t="shared" ca="1" si="1327"/>
        <v/>
      </c>
      <c r="GU277" s="6" t="str">
        <f t="shared" ca="1" si="1328"/>
        <v/>
      </c>
      <c r="GV277" s="6" t="str">
        <f t="shared" ca="1" si="1329"/>
        <v/>
      </c>
      <c r="GW277" s="22" t="e">
        <f t="shared" ca="1" si="1330"/>
        <v>#VALUE!</v>
      </c>
      <c r="GX277" s="22" t="e">
        <f t="shared" ca="1" si="1331"/>
        <v>#VALUE!</v>
      </c>
      <c r="GY277" s="22" t="str">
        <f ca="1">IFERROR(IF(INDIRECT(ADDRESS(ROW()-1,COLUMN()-2))="摘要",MATCH(GX277,日々処理!GT:GT,0),MATCH(GX277,INDIRECT(ADDRESS(INDIRECT(ADDRESS(ROW()-1,COLUMN()))+1,2,,,"日々処理")):INDIRECT(ADDRESS(INDIRECT(ADDRESS(ROW()-1,COLUMN()))+1000,2,,,"日々処理")),0)+INDIRECT(ADDRESS(ROW()-1,COLUMN()))),"")</f>
        <v/>
      </c>
      <c r="GZ277" s="91" t="str">
        <f t="shared" ca="1" si="1251"/>
        <v/>
      </c>
      <c r="HA277" s="91" t="str">
        <f t="shared" ca="1" si="1426"/>
        <v/>
      </c>
      <c r="HB277" s="91" t="str">
        <f t="shared" ca="1" si="1426"/>
        <v/>
      </c>
      <c r="HC277" s="91" t="str">
        <f t="shared" ca="1" si="1426"/>
        <v/>
      </c>
      <c r="HD277" s="91" t="str">
        <f t="shared" ca="1" si="1426"/>
        <v/>
      </c>
      <c r="HE277" s="91" t="str">
        <f t="shared" ca="1" si="1426"/>
        <v/>
      </c>
      <c r="HF277" s="91" t="str">
        <f t="shared" ca="1" si="1426"/>
        <v/>
      </c>
      <c r="HG277" s="91" t="str">
        <f t="shared" ca="1" si="1426"/>
        <v/>
      </c>
      <c r="HH277" s="91" t="str">
        <f t="shared" ca="1" si="1426"/>
        <v/>
      </c>
      <c r="HI277" s="91" t="str">
        <f t="shared" ca="1" si="1426"/>
        <v/>
      </c>
      <c r="HJ277" s="91" t="str">
        <f t="shared" ca="1" si="1426"/>
        <v/>
      </c>
      <c r="HK277" s="91" t="str">
        <f t="shared" ca="1" si="1426"/>
        <v/>
      </c>
      <c r="HM277" s="20" t="str">
        <f t="shared" ca="1" si="1332"/>
        <v/>
      </c>
      <c r="HN277" s="21" t="str">
        <f t="shared" ca="1" si="1333"/>
        <v/>
      </c>
      <c r="HO277" s="6" t="str">
        <f t="shared" ca="1" si="1334"/>
        <v/>
      </c>
      <c r="HP277" s="6" t="str">
        <f t="shared" ca="1" si="1335"/>
        <v/>
      </c>
      <c r="HQ277" s="22" t="e">
        <f t="shared" ca="1" si="1336"/>
        <v>#VALUE!</v>
      </c>
      <c r="HR277" s="22" t="e">
        <f t="shared" ca="1" si="1337"/>
        <v>#VALUE!</v>
      </c>
      <c r="HS277" s="22" t="str">
        <f ca="1">IFERROR(IF(INDIRECT(ADDRESS(ROW()-1,COLUMN()-2))="摘要",MATCH(HR277,日々処理!HN:HN,0),MATCH(HR277,INDIRECT(ADDRESS(INDIRECT(ADDRESS(ROW()-1,COLUMN()))+1,2,,,"日々処理")):INDIRECT(ADDRESS(INDIRECT(ADDRESS(ROW()-1,COLUMN()))+1000,2,,,"日々処理")),0)+INDIRECT(ADDRESS(ROW()-1,COLUMN()))),"")</f>
        <v/>
      </c>
      <c r="HT277" s="91" t="str">
        <f t="shared" ca="1" si="1252"/>
        <v/>
      </c>
      <c r="HU277" s="91" t="str">
        <f t="shared" ca="1" si="1427"/>
        <v/>
      </c>
      <c r="HV277" s="91" t="str">
        <f t="shared" ca="1" si="1427"/>
        <v/>
      </c>
      <c r="HW277" s="91" t="str">
        <f t="shared" ca="1" si="1427"/>
        <v/>
      </c>
      <c r="HX277" s="91" t="str">
        <f t="shared" ca="1" si="1427"/>
        <v/>
      </c>
      <c r="HY277" s="91" t="str">
        <f t="shared" ca="1" si="1427"/>
        <v/>
      </c>
      <c r="HZ277" s="91" t="str">
        <f t="shared" ca="1" si="1427"/>
        <v/>
      </c>
      <c r="IA277" s="91" t="str">
        <f t="shared" ca="1" si="1427"/>
        <v/>
      </c>
      <c r="IB277" s="91" t="str">
        <f t="shared" ca="1" si="1427"/>
        <v/>
      </c>
      <c r="IC277" s="91" t="str">
        <f t="shared" ca="1" si="1427"/>
        <v/>
      </c>
      <c r="ID277" s="91" t="str">
        <f t="shared" ca="1" si="1427"/>
        <v/>
      </c>
      <c r="IE277" s="91" t="str">
        <f t="shared" ca="1" si="1427"/>
        <v/>
      </c>
      <c r="IG277" s="20" t="str">
        <f t="shared" ca="1" si="1338"/>
        <v/>
      </c>
      <c r="IH277" s="21" t="str">
        <f t="shared" ca="1" si="1339"/>
        <v/>
      </c>
      <c r="II277" s="6" t="str">
        <f t="shared" ca="1" si="1340"/>
        <v/>
      </c>
      <c r="IJ277" s="6" t="str">
        <f t="shared" ca="1" si="1341"/>
        <v/>
      </c>
      <c r="IK277" s="22" t="e">
        <f t="shared" ca="1" si="1342"/>
        <v>#VALUE!</v>
      </c>
      <c r="IL277" s="22" t="e">
        <f t="shared" ca="1" si="1343"/>
        <v>#VALUE!</v>
      </c>
      <c r="IM277" s="22" t="str">
        <f ca="1">IFERROR(IF(INDIRECT(ADDRESS(ROW()-1,COLUMN()-2))="摘要",MATCH(IL277,日々処理!IH:IH,0),MATCH(IL277,INDIRECT(ADDRESS(INDIRECT(ADDRESS(ROW()-1,COLUMN()))+1,2,,,"日々処理")):INDIRECT(ADDRESS(INDIRECT(ADDRESS(ROW()-1,COLUMN()))+1000,2,,,"日々処理")),0)+INDIRECT(ADDRESS(ROW()-1,COLUMN()))),"")</f>
        <v/>
      </c>
      <c r="IN277" s="91" t="str">
        <f t="shared" ca="1" si="1253"/>
        <v/>
      </c>
      <c r="IO277" s="91" t="str">
        <f t="shared" ca="1" si="1428"/>
        <v/>
      </c>
      <c r="IP277" s="91" t="str">
        <f t="shared" ca="1" si="1428"/>
        <v/>
      </c>
      <c r="IQ277" s="91" t="str">
        <f t="shared" ca="1" si="1428"/>
        <v/>
      </c>
      <c r="IR277" s="91" t="str">
        <f t="shared" ca="1" si="1428"/>
        <v/>
      </c>
      <c r="IS277" s="91" t="str">
        <f t="shared" ca="1" si="1428"/>
        <v/>
      </c>
      <c r="IT277" s="91" t="str">
        <f t="shared" ca="1" si="1428"/>
        <v/>
      </c>
      <c r="IU277" s="91" t="str">
        <f t="shared" ca="1" si="1428"/>
        <v/>
      </c>
      <c r="IV277" s="91" t="str">
        <f t="shared" ca="1" si="1428"/>
        <v/>
      </c>
      <c r="IW277" s="91" t="str">
        <f t="shared" ca="1" si="1428"/>
        <v/>
      </c>
      <c r="IX277" s="91" t="str">
        <f t="shared" ca="1" si="1428"/>
        <v/>
      </c>
      <c r="IY277" s="91" t="str">
        <f t="shared" ca="1" si="1428"/>
        <v/>
      </c>
      <c r="JA277" s="20" t="str">
        <f t="shared" ca="1" si="1344"/>
        <v/>
      </c>
      <c r="JB277" s="21" t="str">
        <f t="shared" ca="1" si="1345"/>
        <v/>
      </c>
      <c r="JC277" s="6" t="str">
        <f t="shared" ca="1" si="1346"/>
        <v/>
      </c>
      <c r="JD277" s="6" t="str">
        <f t="shared" ca="1" si="1347"/>
        <v/>
      </c>
      <c r="JE277" s="22" t="e">
        <f t="shared" ca="1" si="1348"/>
        <v>#VALUE!</v>
      </c>
      <c r="JF277" s="22" t="e">
        <f t="shared" ca="1" si="1349"/>
        <v>#VALUE!</v>
      </c>
      <c r="JG277" s="22" t="str">
        <f ca="1">IFERROR(IF(INDIRECT(ADDRESS(ROW()-1,COLUMN()-2))="摘要",MATCH(JF277,日々処理!JB:JB,0),MATCH(JF277,INDIRECT(ADDRESS(INDIRECT(ADDRESS(ROW()-1,COLUMN()))+1,2,,,"日々処理")):INDIRECT(ADDRESS(INDIRECT(ADDRESS(ROW()-1,COLUMN()))+1000,2,,,"日々処理")),0)+INDIRECT(ADDRESS(ROW()-1,COLUMN()))),"")</f>
        <v/>
      </c>
      <c r="JH277" s="91" t="str">
        <f t="shared" ca="1" si="1254"/>
        <v/>
      </c>
      <c r="JI277" s="91" t="str">
        <f t="shared" ca="1" si="1429"/>
        <v/>
      </c>
      <c r="JJ277" s="91" t="str">
        <f t="shared" ca="1" si="1429"/>
        <v/>
      </c>
      <c r="JK277" s="91" t="str">
        <f t="shared" ca="1" si="1429"/>
        <v/>
      </c>
      <c r="JL277" s="91" t="str">
        <f t="shared" ca="1" si="1429"/>
        <v/>
      </c>
      <c r="JM277" s="91" t="str">
        <f t="shared" ca="1" si="1429"/>
        <v/>
      </c>
      <c r="JN277" s="91" t="str">
        <f t="shared" ca="1" si="1429"/>
        <v/>
      </c>
      <c r="JO277" s="91" t="str">
        <f t="shared" ca="1" si="1429"/>
        <v/>
      </c>
      <c r="JP277" s="91" t="str">
        <f t="shared" ca="1" si="1429"/>
        <v/>
      </c>
      <c r="JQ277" s="91" t="str">
        <f t="shared" ca="1" si="1429"/>
        <v/>
      </c>
      <c r="JR277" s="91" t="str">
        <f t="shared" ca="1" si="1429"/>
        <v/>
      </c>
      <c r="JS277" s="91" t="str">
        <f t="shared" ca="1" si="1429"/>
        <v/>
      </c>
      <c r="JU277" s="20" t="str">
        <f t="shared" ca="1" si="1350"/>
        <v/>
      </c>
      <c r="JV277" s="21" t="str">
        <f t="shared" ca="1" si="1351"/>
        <v/>
      </c>
      <c r="JW277" s="6" t="str">
        <f t="shared" ca="1" si="1352"/>
        <v/>
      </c>
      <c r="JX277" s="6" t="str">
        <f t="shared" ca="1" si="1353"/>
        <v/>
      </c>
      <c r="JY277" s="22" t="e">
        <f t="shared" ca="1" si="1354"/>
        <v>#VALUE!</v>
      </c>
      <c r="JZ277" s="22" t="e">
        <f t="shared" ca="1" si="1355"/>
        <v>#VALUE!</v>
      </c>
      <c r="KA277" s="22" t="str">
        <f ca="1">IFERROR(IF(INDIRECT(ADDRESS(ROW()-1,COLUMN()-2))="摘要",MATCH(JZ277,日々処理!JV:JV,0),MATCH(JZ277,INDIRECT(ADDRESS(INDIRECT(ADDRESS(ROW()-1,COLUMN()))+1,2,,,"日々処理")):INDIRECT(ADDRESS(INDIRECT(ADDRESS(ROW()-1,COLUMN()))+1000,2,,,"日々処理")),0)+INDIRECT(ADDRESS(ROW()-1,COLUMN()))),"")</f>
        <v/>
      </c>
      <c r="KB277" s="91" t="str">
        <f t="shared" ca="1" si="1255"/>
        <v/>
      </c>
      <c r="KC277" s="91" t="str">
        <f t="shared" ca="1" si="1430"/>
        <v/>
      </c>
      <c r="KD277" s="91" t="str">
        <f t="shared" ca="1" si="1430"/>
        <v/>
      </c>
      <c r="KE277" s="91" t="str">
        <f t="shared" ca="1" si="1430"/>
        <v/>
      </c>
      <c r="KF277" s="91" t="str">
        <f t="shared" ca="1" si="1430"/>
        <v/>
      </c>
      <c r="KG277" s="91" t="str">
        <f t="shared" ca="1" si="1430"/>
        <v/>
      </c>
      <c r="KH277" s="91" t="str">
        <f t="shared" ca="1" si="1430"/>
        <v/>
      </c>
      <c r="KI277" s="91" t="str">
        <f t="shared" ca="1" si="1430"/>
        <v/>
      </c>
      <c r="KJ277" s="91" t="str">
        <f t="shared" ca="1" si="1430"/>
        <v/>
      </c>
      <c r="KK277" s="91" t="str">
        <f t="shared" ca="1" si="1430"/>
        <v/>
      </c>
      <c r="KL277" s="91" t="str">
        <f t="shared" ca="1" si="1430"/>
        <v/>
      </c>
      <c r="KM277" s="91" t="str">
        <f t="shared" ca="1" si="1430"/>
        <v/>
      </c>
      <c r="KO277" s="20" t="str">
        <f t="shared" ca="1" si="1356"/>
        <v/>
      </c>
      <c r="KP277" s="21" t="str">
        <f t="shared" ca="1" si="1357"/>
        <v/>
      </c>
      <c r="KQ277" s="6" t="str">
        <f t="shared" ca="1" si="1358"/>
        <v/>
      </c>
      <c r="KR277" s="6" t="str">
        <f t="shared" ca="1" si="1359"/>
        <v/>
      </c>
      <c r="KS277" s="22" t="e">
        <f t="shared" ca="1" si="1360"/>
        <v>#VALUE!</v>
      </c>
      <c r="KT277" s="22" t="e">
        <f t="shared" ca="1" si="1361"/>
        <v>#VALUE!</v>
      </c>
      <c r="KU277" s="22" t="str">
        <f ca="1">IFERROR(IF(INDIRECT(ADDRESS(ROW()-1,COLUMN()-2))="摘要",MATCH(KT277,日々処理!KP:KP,0),MATCH(KT277,INDIRECT(ADDRESS(INDIRECT(ADDRESS(ROW()-1,COLUMN()))+1,2,,,"日々処理")):INDIRECT(ADDRESS(INDIRECT(ADDRESS(ROW()-1,COLUMN()))+1000,2,,,"日々処理")),0)+INDIRECT(ADDRESS(ROW()-1,COLUMN()))),"")</f>
        <v/>
      </c>
      <c r="KV277" s="91" t="str">
        <f t="shared" ca="1" si="1256"/>
        <v/>
      </c>
      <c r="KW277" s="91" t="str">
        <f t="shared" ca="1" si="1431"/>
        <v/>
      </c>
      <c r="KX277" s="91" t="str">
        <f t="shared" ca="1" si="1431"/>
        <v/>
      </c>
      <c r="KY277" s="91" t="str">
        <f t="shared" ca="1" si="1431"/>
        <v/>
      </c>
      <c r="KZ277" s="91" t="str">
        <f t="shared" ca="1" si="1431"/>
        <v/>
      </c>
      <c r="LA277" s="91" t="str">
        <f t="shared" ca="1" si="1431"/>
        <v/>
      </c>
      <c r="LB277" s="91" t="str">
        <f t="shared" ca="1" si="1431"/>
        <v/>
      </c>
      <c r="LC277" s="91" t="str">
        <f t="shared" ca="1" si="1431"/>
        <v/>
      </c>
      <c r="LD277" s="91" t="str">
        <f t="shared" ca="1" si="1431"/>
        <v/>
      </c>
      <c r="LE277" s="91" t="str">
        <f t="shared" ca="1" si="1431"/>
        <v/>
      </c>
      <c r="LF277" s="91" t="str">
        <f t="shared" ca="1" si="1431"/>
        <v/>
      </c>
      <c r="LG277" s="91" t="str">
        <f t="shared" ca="1" si="1431"/>
        <v/>
      </c>
      <c r="LI277" s="20" t="str">
        <f t="shared" ca="1" si="1362"/>
        <v/>
      </c>
      <c r="LJ277" s="21" t="str">
        <f t="shared" ca="1" si="1363"/>
        <v/>
      </c>
      <c r="LK277" s="6" t="str">
        <f t="shared" ca="1" si="1364"/>
        <v/>
      </c>
      <c r="LL277" s="6" t="str">
        <f t="shared" ca="1" si="1365"/>
        <v/>
      </c>
      <c r="LM277" s="22" t="e">
        <f t="shared" ca="1" si="1366"/>
        <v>#VALUE!</v>
      </c>
      <c r="LN277" s="22" t="e">
        <f t="shared" ca="1" si="1367"/>
        <v>#VALUE!</v>
      </c>
      <c r="LO277" s="22" t="str">
        <f ca="1">IFERROR(IF(INDIRECT(ADDRESS(ROW()-1,COLUMN()-2))="摘要",MATCH(LN277,日々処理!LJ:LJ,0),MATCH(LN277,INDIRECT(ADDRESS(INDIRECT(ADDRESS(ROW()-1,COLUMN()))+1,2,,,"日々処理")):INDIRECT(ADDRESS(INDIRECT(ADDRESS(ROW()-1,COLUMN()))+1000,2,,,"日々処理")),0)+INDIRECT(ADDRESS(ROW()-1,COLUMN()))),"")</f>
        <v/>
      </c>
      <c r="LP277" s="91" t="str">
        <f t="shared" ca="1" si="1257"/>
        <v/>
      </c>
      <c r="LQ277" s="91" t="str">
        <f t="shared" ca="1" si="1432"/>
        <v/>
      </c>
      <c r="LR277" s="91" t="str">
        <f t="shared" ca="1" si="1432"/>
        <v/>
      </c>
      <c r="LS277" s="91" t="str">
        <f t="shared" ca="1" si="1432"/>
        <v/>
      </c>
      <c r="LT277" s="91" t="str">
        <f t="shared" ca="1" si="1432"/>
        <v/>
      </c>
      <c r="LU277" s="91" t="str">
        <f t="shared" ca="1" si="1432"/>
        <v/>
      </c>
      <c r="LV277" s="91" t="str">
        <f t="shared" ca="1" si="1432"/>
        <v/>
      </c>
      <c r="LW277" s="91" t="str">
        <f t="shared" ca="1" si="1432"/>
        <v/>
      </c>
      <c r="LX277" s="91" t="str">
        <f t="shared" ca="1" si="1432"/>
        <v/>
      </c>
      <c r="LY277" s="91" t="str">
        <f t="shared" ca="1" si="1432"/>
        <v/>
      </c>
      <c r="LZ277" s="91" t="str">
        <f t="shared" ca="1" si="1432"/>
        <v/>
      </c>
      <c r="MA277" s="91" t="str">
        <f t="shared" ca="1" si="1432"/>
        <v/>
      </c>
      <c r="MC277" s="20" t="str">
        <f t="shared" ca="1" si="1368"/>
        <v/>
      </c>
      <c r="MD277" s="21" t="str">
        <f t="shared" ca="1" si="1369"/>
        <v/>
      </c>
      <c r="ME277" s="6" t="str">
        <f t="shared" ca="1" si="1370"/>
        <v/>
      </c>
      <c r="MF277" s="6" t="str">
        <f t="shared" ca="1" si="1371"/>
        <v/>
      </c>
      <c r="MG277" s="22" t="e">
        <f t="shared" ca="1" si="1372"/>
        <v>#VALUE!</v>
      </c>
      <c r="MH277" s="22" t="e">
        <f t="shared" ca="1" si="1373"/>
        <v>#VALUE!</v>
      </c>
      <c r="MI277" s="22" t="str">
        <f ca="1">IFERROR(IF(INDIRECT(ADDRESS(ROW()-1,COLUMN()-2))="摘要",MATCH(MH277,日々処理!MD:MD,0),MATCH(MH277,INDIRECT(ADDRESS(INDIRECT(ADDRESS(ROW()-1,COLUMN()))+1,2,,,"日々処理")):INDIRECT(ADDRESS(INDIRECT(ADDRESS(ROW()-1,COLUMN()))+1000,2,,,"日々処理")),0)+INDIRECT(ADDRESS(ROW()-1,COLUMN()))),"")</f>
        <v/>
      </c>
      <c r="MJ277" s="91" t="str">
        <f t="shared" ca="1" si="1258"/>
        <v/>
      </c>
      <c r="MK277" s="91" t="str">
        <f t="shared" ca="1" si="1433"/>
        <v/>
      </c>
      <c r="ML277" s="91" t="str">
        <f t="shared" ca="1" si="1433"/>
        <v/>
      </c>
      <c r="MM277" s="91" t="str">
        <f t="shared" ca="1" si="1433"/>
        <v/>
      </c>
      <c r="MN277" s="91" t="str">
        <f t="shared" ca="1" si="1433"/>
        <v/>
      </c>
      <c r="MO277" s="91" t="str">
        <f t="shared" ca="1" si="1433"/>
        <v/>
      </c>
      <c r="MP277" s="91" t="str">
        <f t="shared" ca="1" si="1433"/>
        <v/>
      </c>
      <c r="MQ277" s="91" t="str">
        <f t="shared" ca="1" si="1433"/>
        <v/>
      </c>
      <c r="MR277" s="91" t="str">
        <f t="shared" ca="1" si="1433"/>
        <v/>
      </c>
      <c r="MS277" s="91" t="str">
        <f t="shared" ca="1" si="1433"/>
        <v/>
      </c>
      <c r="MT277" s="91" t="str">
        <f t="shared" ca="1" si="1433"/>
        <v/>
      </c>
      <c r="MU277" s="91" t="str">
        <f t="shared" ca="1" si="1433"/>
        <v/>
      </c>
      <c r="MW277" s="20" t="str">
        <f t="shared" ca="1" si="1374"/>
        <v/>
      </c>
      <c r="MX277" s="21" t="str">
        <f t="shared" ca="1" si="1375"/>
        <v/>
      </c>
      <c r="MY277" s="6" t="str">
        <f t="shared" ca="1" si="1376"/>
        <v/>
      </c>
      <c r="MZ277" s="6" t="str">
        <f t="shared" ca="1" si="1377"/>
        <v/>
      </c>
      <c r="NA277" s="22" t="e">
        <f t="shared" ca="1" si="1378"/>
        <v>#VALUE!</v>
      </c>
      <c r="NB277" s="22" t="e">
        <f t="shared" ca="1" si="1379"/>
        <v>#VALUE!</v>
      </c>
      <c r="NC277" s="22" t="str">
        <f ca="1">IFERROR(IF(INDIRECT(ADDRESS(ROW()-1,COLUMN()-2))="摘要",MATCH(NB277,日々処理!MX:MX,0),MATCH(NB277,INDIRECT(ADDRESS(INDIRECT(ADDRESS(ROW()-1,COLUMN()))+1,2,,,"日々処理")):INDIRECT(ADDRESS(INDIRECT(ADDRESS(ROW()-1,COLUMN()))+1000,2,,,"日々処理")),0)+INDIRECT(ADDRESS(ROW()-1,COLUMN()))),"")</f>
        <v/>
      </c>
      <c r="ND277" s="91" t="str">
        <f t="shared" ca="1" si="1259"/>
        <v/>
      </c>
      <c r="NE277" s="91" t="str">
        <f t="shared" ca="1" si="1434"/>
        <v/>
      </c>
      <c r="NF277" s="91" t="str">
        <f t="shared" ca="1" si="1434"/>
        <v/>
      </c>
      <c r="NG277" s="91" t="str">
        <f t="shared" ca="1" si="1434"/>
        <v/>
      </c>
      <c r="NH277" s="91" t="str">
        <f t="shared" ca="1" si="1434"/>
        <v/>
      </c>
      <c r="NI277" s="91" t="str">
        <f t="shared" ca="1" si="1434"/>
        <v/>
      </c>
      <c r="NJ277" s="91" t="str">
        <f t="shared" ca="1" si="1434"/>
        <v/>
      </c>
      <c r="NK277" s="91" t="str">
        <f t="shared" ca="1" si="1434"/>
        <v/>
      </c>
      <c r="NL277" s="91" t="str">
        <f t="shared" ca="1" si="1434"/>
        <v/>
      </c>
      <c r="NM277" s="91" t="str">
        <f t="shared" ca="1" si="1434"/>
        <v/>
      </c>
      <c r="NN277" s="91" t="str">
        <f t="shared" ca="1" si="1434"/>
        <v/>
      </c>
      <c r="NO277" s="91" t="str">
        <f t="shared" ca="1" si="1434"/>
        <v/>
      </c>
      <c r="NQ277" s="20" t="str">
        <f t="shared" ca="1" si="1380"/>
        <v/>
      </c>
      <c r="NR277" s="21" t="str">
        <f t="shared" ca="1" si="1381"/>
        <v/>
      </c>
      <c r="NS277" s="6" t="str">
        <f t="shared" ca="1" si="1382"/>
        <v/>
      </c>
      <c r="NT277" s="6" t="str">
        <f t="shared" ca="1" si="1383"/>
        <v/>
      </c>
      <c r="NU277" s="22" t="e">
        <f t="shared" ca="1" si="1384"/>
        <v>#VALUE!</v>
      </c>
      <c r="NV277" s="22" t="e">
        <f t="shared" ca="1" si="1385"/>
        <v>#VALUE!</v>
      </c>
      <c r="NW277" s="22" t="str">
        <f ca="1">IFERROR(IF(INDIRECT(ADDRESS(ROW()-1,COLUMN()-2))="摘要",MATCH(NV277,日々処理!NR:NR,0),MATCH(NV277,INDIRECT(ADDRESS(INDIRECT(ADDRESS(ROW()-1,COLUMN()))+1,2,,,"日々処理")):INDIRECT(ADDRESS(INDIRECT(ADDRESS(ROW()-1,COLUMN()))+1000,2,,,"日々処理")),0)+INDIRECT(ADDRESS(ROW()-1,COLUMN()))),"")</f>
        <v/>
      </c>
      <c r="NX277" s="91" t="str">
        <f t="shared" ca="1" si="1260"/>
        <v/>
      </c>
      <c r="NY277" s="91" t="str">
        <f t="shared" ca="1" si="1435"/>
        <v/>
      </c>
      <c r="NZ277" s="91" t="str">
        <f t="shared" ca="1" si="1435"/>
        <v/>
      </c>
      <c r="OA277" s="91" t="str">
        <f t="shared" ca="1" si="1435"/>
        <v/>
      </c>
      <c r="OB277" s="91" t="str">
        <f t="shared" ca="1" si="1435"/>
        <v/>
      </c>
      <c r="OC277" s="91" t="str">
        <f t="shared" ca="1" si="1435"/>
        <v/>
      </c>
      <c r="OD277" s="91" t="str">
        <f t="shared" ca="1" si="1435"/>
        <v/>
      </c>
      <c r="OE277" s="91" t="str">
        <f t="shared" ca="1" si="1435"/>
        <v/>
      </c>
      <c r="OF277" s="91" t="str">
        <f t="shared" ca="1" si="1435"/>
        <v/>
      </c>
      <c r="OG277" s="91" t="str">
        <f t="shared" ca="1" si="1435"/>
        <v/>
      </c>
      <c r="OH277" s="91" t="str">
        <f t="shared" ca="1" si="1435"/>
        <v/>
      </c>
      <c r="OI277" s="91" t="str">
        <f t="shared" ca="1" si="1435"/>
        <v/>
      </c>
      <c r="OK277" s="20" t="str">
        <f t="shared" ca="1" si="1386"/>
        <v/>
      </c>
      <c r="OL277" s="21" t="str">
        <f t="shared" ca="1" si="1387"/>
        <v/>
      </c>
      <c r="OM277" s="6" t="str">
        <f t="shared" ca="1" si="1388"/>
        <v/>
      </c>
      <c r="ON277" s="6" t="str">
        <f t="shared" ca="1" si="1389"/>
        <v/>
      </c>
      <c r="OO277" s="22" t="e">
        <f t="shared" ca="1" si="1390"/>
        <v>#VALUE!</v>
      </c>
      <c r="OP277" s="22" t="e">
        <f t="shared" ca="1" si="1391"/>
        <v>#VALUE!</v>
      </c>
      <c r="OQ277" s="22" t="str">
        <f ca="1">IFERROR(IF(INDIRECT(ADDRESS(ROW()-1,COLUMN()-2))="摘要",MATCH(OP277,日々処理!OL:OL,0),MATCH(OP277,INDIRECT(ADDRESS(INDIRECT(ADDRESS(ROW()-1,COLUMN()))+1,2,,,"日々処理")):INDIRECT(ADDRESS(INDIRECT(ADDRESS(ROW()-1,COLUMN()))+1000,2,,,"日々処理")),0)+INDIRECT(ADDRESS(ROW()-1,COLUMN()))),"")</f>
        <v/>
      </c>
      <c r="OR277" s="91" t="str">
        <f t="shared" ca="1" si="1261"/>
        <v/>
      </c>
      <c r="OS277" s="91" t="str">
        <f t="shared" ca="1" si="1436"/>
        <v/>
      </c>
      <c r="OT277" s="91" t="str">
        <f t="shared" ca="1" si="1436"/>
        <v/>
      </c>
      <c r="OU277" s="91" t="str">
        <f t="shared" ca="1" si="1436"/>
        <v/>
      </c>
      <c r="OV277" s="91" t="str">
        <f t="shared" ca="1" si="1436"/>
        <v/>
      </c>
      <c r="OW277" s="91" t="str">
        <f t="shared" ca="1" si="1436"/>
        <v/>
      </c>
      <c r="OX277" s="91" t="str">
        <f t="shared" ca="1" si="1436"/>
        <v/>
      </c>
      <c r="OY277" s="91" t="str">
        <f t="shared" ca="1" si="1436"/>
        <v/>
      </c>
      <c r="OZ277" s="91" t="str">
        <f t="shared" ca="1" si="1436"/>
        <v/>
      </c>
      <c r="PA277" s="91" t="str">
        <f t="shared" ca="1" si="1436"/>
        <v/>
      </c>
      <c r="PB277" s="91" t="str">
        <f t="shared" ca="1" si="1436"/>
        <v/>
      </c>
      <c r="PC277" s="91" t="str">
        <f t="shared" ca="1" si="1436"/>
        <v/>
      </c>
      <c r="PE277" s="20" t="str">
        <f t="shared" ca="1" si="1392"/>
        <v/>
      </c>
      <c r="PF277" s="21" t="str">
        <f t="shared" ca="1" si="1393"/>
        <v/>
      </c>
      <c r="PG277" s="6" t="str">
        <f t="shared" ca="1" si="1394"/>
        <v/>
      </c>
      <c r="PH277" s="6" t="str">
        <f t="shared" ca="1" si="1395"/>
        <v/>
      </c>
      <c r="PI277" s="22" t="e">
        <f t="shared" ca="1" si="1396"/>
        <v>#VALUE!</v>
      </c>
      <c r="PJ277" s="22" t="e">
        <f t="shared" ca="1" si="1397"/>
        <v>#VALUE!</v>
      </c>
      <c r="PK277" s="22" t="str">
        <f ca="1">IFERROR(IF(INDIRECT(ADDRESS(ROW()-1,COLUMN()-2))="摘要",MATCH(PJ277,日々処理!PF:PF,0),MATCH(PJ277,INDIRECT(ADDRESS(INDIRECT(ADDRESS(ROW()-1,COLUMN()))+1,2,,,"日々処理")):INDIRECT(ADDRESS(INDIRECT(ADDRESS(ROW()-1,COLUMN()))+1000,2,,,"日々処理")),0)+INDIRECT(ADDRESS(ROW()-1,COLUMN()))),"")</f>
        <v/>
      </c>
      <c r="PL277" s="91" t="str">
        <f t="shared" ca="1" si="1262"/>
        <v/>
      </c>
      <c r="PM277" s="91" t="str">
        <f t="shared" ca="1" si="1437"/>
        <v/>
      </c>
      <c r="PN277" s="91" t="str">
        <f t="shared" ca="1" si="1437"/>
        <v/>
      </c>
      <c r="PO277" s="91" t="str">
        <f t="shared" ca="1" si="1437"/>
        <v/>
      </c>
      <c r="PP277" s="91" t="str">
        <f t="shared" ca="1" si="1437"/>
        <v/>
      </c>
      <c r="PQ277" s="91" t="str">
        <f t="shared" ca="1" si="1437"/>
        <v/>
      </c>
      <c r="PR277" s="91" t="str">
        <f t="shared" ca="1" si="1437"/>
        <v/>
      </c>
      <c r="PS277" s="91" t="str">
        <f t="shared" ca="1" si="1437"/>
        <v/>
      </c>
      <c r="PT277" s="91" t="str">
        <f t="shared" ca="1" si="1437"/>
        <v/>
      </c>
      <c r="PU277" s="91" t="str">
        <f t="shared" ca="1" si="1437"/>
        <v/>
      </c>
      <c r="PV277" s="91" t="str">
        <f t="shared" ca="1" si="1437"/>
        <v/>
      </c>
      <c r="PW277" s="91" t="str">
        <f t="shared" ca="1" si="1437"/>
        <v/>
      </c>
      <c r="PY277" s="20" t="str">
        <f t="shared" ca="1" si="1398"/>
        <v/>
      </c>
      <c r="PZ277" s="21" t="str">
        <f t="shared" ca="1" si="1399"/>
        <v/>
      </c>
      <c r="QA277" s="6" t="str">
        <f t="shared" ca="1" si="1400"/>
        <v/>
      </c>
      <c r="QB277" s="6" t="str">
        <f t="shared" ca="1" si="1401"/>
        <v/>
      </c>
      <c r="QC277" s="22" t="e">
        <f t="shared" ca="1" si="1402"/>
        <v>#VALUE!</v>
      </c>
      <c r="QD277" s="22" t="e">
        <f t="shared" ca="1" si="1403"/>
        <v>#VALUE!</v>
      </c>
      <c r="QE277" s="22" t="str">
        <f ca="1">IFERROR(IF(INDIRECT(ADDRESS(ROW()-1,COLUMN()-2))="摘要",MATCH(QD277,日々処理!PZ:PZ,0),MATCH(QD277,INDIRECT(ADDRESS(INDIRECT(ADDRESS(ROW()-1,COLUMN()))+1,2,,,"日々処理")):INDIRECT(ADDRESS(INDIRECT(ADDRESS(ROW()-1,COLUMN()))+1000,2,,,"日々処理")),0)+INDIRECT(ADDRESS(ROW()-1,COLUMN()))),"")</f>
        <v/>
      </c>
      <c r="QF277" s="91" t="str">
        <f t="shared" ca="1" si="1263"/>
        <v/>
      </c>
      <c r="QG277" s="91" t="str">
        <f t="shared" ca="1" si="1438"/>
        <v/>
      </c>
      <c r="QH277" s="91" t="str">
        <f t="shared" ca="1" si="1438"/>
        <v/>
      </c>
      <c r="QI277" s="91" t="str">
        <f t="shared" ca="1" si="1438"/>
        <v/>
      </c>
      <c r="QJ277" s="91" t="str">
        <f t="shared" ca="1" si="1438"/>
        <v/>
      </c>
      <c r="QK277" s="91" t="str">
        <f t="shared" ca="1" si="1438"/>
        <v/>
      </c>
      <c r="QL277" s="91" t="str">
        <f t="shared" ca="1" si="1438"/>
        <v/>
      </c>
      <c r="QM277" s="91" t="str">
        <f t="shared" ca="1" si="1438"/>
        <v/>
      </c>
      <c r="QN277" s="91" t="str">
        <f t="shared" ca="1" si="1438"/>
        <v/>
      </c>
      <c r="QO277" s="91" t="str">
        <f t="shared" ca="1" si="1438"/>
        <v/>
      </c>
      <c r="QP277" s="91" t="str">
        <f t="shared" ca="1" si="1438"/>
        <v/>
      </c>
      <c r="QQ277" s="91" t="str">
        <f t="shared" ca="1" si="1438"/>
        <v/>
      </c>
      <c r="QS277" s="20" t="str">
        <f t="shared" ca="1" si="1404"/>
        <v/>
      </c>
      <c r="QT277" s="21" t="str">
        <f t="shared" ca="1" si="1405"/>
        <v/>
      </c>
      <c r="QU277" s="6" t="str">
        <f t="shared" ca="1" si="1406"/>
        <v/>
      </c>
      <c r="QV277" s="6" t="str">
        <f t="shared" ca="1" si="1407"/>
        <v/>
      </c>
      <c r="QW277" s="22" t="e">
        <f t="shared" ca="1" si="1408"/>
        <v>#VALUE!</v>
      </c>
      <c r="QX277" s="22" t="e">
        <f t="shared" ca="1" si="1409"/>
        <v>#VALUE!</v>
      </c>
      <c r="QY277" s="22" t="str">
        <f ca="1">IFERROR(IF(INDIRECT(ADDRESS(ROW()-1,COLUMN()-2))="摘要",MATCH(QX277,日々処理!QT:QT,0),MATCH(QX277,INDIRECT(ADDRESS(INDIRECT(ADDRESS(ROW()-1,COLUMN()))+1,2,,,"日々処理")):INDIRECT(ADDRESS(INDIRECT(ADDRESS(ROW()-1,COLUMN()))+1000,2,,,"日々処理")),0)+INDIRECT(ADDRESS(ROW()-1,COLUMN()))),"")</f>
        <v/>
      </c>
      <c r="QZ277" s="91" t="str">
        <f t="shared" ca="1" si="1264"/>
        <v/>
      </c>
      <c r="RA277" s="91" t="str">
        <f t="shared" ca="1" si="1439"/>
        <v/>
      </c>
      <c r="RB277" s="91" t="str">
        <f t="shared" ca="1" si="1439"/>
        <v/>
      </c>
      <c r="RC277" s="91" t="str">
        <f t="shared" ca="1" si="1439"/>
        <v/>
      </c>
      <c r="RD277" s="91" t="str">
        <f t="shared" ca="1" si="1439"/>
        <v/>
      </c>
      <c r="RE277" s="91" t="str">
        <f t="shared" ca="1" si="1439"/>
        <v/>
      </c>
      <c r="RF277" s="91" t="str">
        <f t="shared" ca="1" si="1439"/>
        <v/>
      </c>
      <c r="RG277" s="91" t="str">
        <f t="shared" ca="1" si="1439"/>
        <v/>
      </c>
      <c r="RH277" s="91" t="str">
        <f t="shared" ca="1" si="1439"/>
        <v/>
      </c>
      <c r="RI277" s="91" t="str">
        <f t="shared" ca="1" si="1439"/>
        <v/>
      </c>
      <c r="RJ277" s="91" t="str">
        <f t="shared" ca="1" si="1439"/>
        <v/>
      </c>
      <c r="RK277" s="91" t="str">
        <f t="shared" ca="1" si="1439"/>
        <v/>
      </c>
      <c r="RM277" s="20" t="str">
        <f t="shared" ca="1" si="1410"/>
        <v/>
      </c>
      <c r="RN277" s="21" t="str">
        <f t="shared" ca="1" si="1411"/>
        <v/>
      </c>
      <c r="RO277" s="6" t="str">
        <f t="shared" ca="1" si="1412"/>
        <v/>
      </c>
      <c r="RP277" s="6" t="str">
        <f t="shared" ca="1" si="1413"/>
        <v/>
      </c>
      <c r="RQ277" s="22" t="e">
        <f t="shared" ca="1" si="1414"/>
        <v>#VALUE!</v>
      </c>
      <c r="RR277" s="22" t="e">
        <f t="shared" ca="1" si="1415"/>
        <v>#VALUE!</v>
      </c>
      <c r="RS277" s="22" t="str">
        <f ca="1">IFERROR(IF(INDIRECT(ADDRESS(ROW()-1,COLUMN()-2))="摘要",MATCH(RR277,日々処理!RN:RN,0),MATCH(RR277,INDIRECT(ADDRESS(INDIRECT(ADDRESS(ROW()-1,COLUMN()))+1,2,,,"日々処理")):INDIRECT(ADDRESS(INDIRECT(ADDRESS(ROW()-1,COLUMN()))+1000,2,,,"日々処理")),0)+INDIRECT(ADDRESS(ROW()-1,COLUMN()))),"")</f>
        <v/>
      </c>
      <c r="RT277" s="91" t="str">
        <f t="shared" ca="1" si="1265"/>
        <v/>
      </c>
      <c r="RU277" s="91" t="str">
        <f t="shared" ca="1" si="1440"/>
        <v/>
      </c>
      <c r="RV277" s="91" t="str">
        <f t="shared" ca="1" si="1440"/>
        <v/>
      </c>
      <c r="RW277" s="91" t="str">
        <f t="shared" ca="1" si="1440"/>
        <v/>
      </c>
      <c r="RX277" s="91" t="str">
        <f t="shared" ca="1" si="1440"/>
        <v/>
      </c>
      <c r="RY277" s="91" t="str">
        <f t="shared" ca="1" si="1440"/>
        <v/>
      </c>
      <c r="RZ277" s="91" t="str">
        <f t="shared" ca="1" si="1440"/>
        <v/>
      </c>
      <c r="SA277" s="91" t="str">
        <f t="shared" ca="1" si="1440"/>
        <v/>
      </c>
      <c r="SB277" s="91" t="str">
        <f t="shared" ca="1" si="1440"/>
        <v/>
      </c>
      <c r="SC277" s="91" t="str">
        <f t="shared" ca="1" si="1440"/>
        <v/>
      </c>
      <c r="SD277" s="91" t="str">
        <f t="shared" ca="1" si="1440"/>
        <v/>
      </c>
      <c r="SE277" s="91" t="str">
        <f t="shared" ca="1" si="1440"/>
        <v/>
      </c>
    </row>
    <row r="278" spans="1:499" ht="12" customHeight="1">
      <c r="A278" s="20" t="str">
        <f t="shared" ca="1" si="1266"/>
        <v/>
      </c>
      <c r="B278" s="21" t="str">
        <f t="shared" ca="1" si="1267"/>
        <v/>
      </c>
      <c r="C278" s="6" t="str">
        <f t="shared" ca="1" si="1268"/>
        <v/>
      </c>
      <c r="D278" s="6" t="str">
        <f t="shared" ca="1" si="1269"/>
        <v/>
      </c>
      <c r="E278" s="22" t="e">
        <f t="shared" ca="1" si="1270"/>
        <v>#VALUE!</v>
      </c>
      <c r="F278" s="22" t="e">
        <f t="shared" ca="1" si="1271"/>
        <v>#VALUE!</v>
      </c>
      <c r="G278" s="22" t="str">
        <f ca="1">IFERROR(IF(INDIRECT(ADDRESS(ROW()-1,COLUMN()-2))="摘要",MATCH(F278,日々処理!B:B,0),MATCH(F278,INDIRECT(ADDRESS(INDIRECT(ADDRESS(ROW()-1,COLUMN()))+1,2,,,"日々処理")):INDIRECT(ADDRESS(INDIRECT(ADDRESS(ROW()-1,COLUMN()))+1000,2,,,"日々処理")),0)+INDIRECT(ADDRESS(ROW()-1,COLUMN()))),"")</f>
        <v/>
      </c>
      <c r="H278" s="91" t="str">
        <f t="shared" ca="1" si="1241"/>
        <v/>
      </c>
      <c r="I278" s="91" t="str">
        <f t="shared" ca="1" si="1416"/>
        <v/>
      </c>
      <c r="J278" s="91" t="str">
        <f t="shared" ca="1" si="1416"/>
        <v/>
      </c>
      <c r="K278" s="91" t="str">
        <f t="shared" ca="1" si="1416"/>
        <v/>
      </c>
      <c r="L278" s="91" t="str">
        <f t="shared" ca="1" si="1416"/>
        <v/>
      </c>
      <c r="M278" s="91" t="str">
        <f t="shared" ca="1" si="1416"/>
        <v/>
      </c>
      <c r="N278" s="91" t="str">
        <f t="shared" ca="1" si="1416"/>
        <v/>
      </c>
      <c r="O278" s="91" t="str">
        <f t="shared" ca="1" si="1416"/>
        <v/>
      </c>
      <c r="P278" s="91" t="str">
        <f t="shared" ca="1" si="1416"/>
        <v/>
      </c>
      <c r="Q278" s="91" t="str">
        <f t="shared" ca="1" si="1416"/>
        <v/>
      </c>
      <c r="R278" s="91" t="str">
        <f t="shared" ca="1" si="1416"/>
        <v/>
      </c>
      <c r="S278" s="91" t="str">
        <f t="shared" ca="1" si="1416"/>
        <v/>
      </c>
      <c r="T278" s="89"/>
      <c r="U278" s="20" t="str">
        <f t="shared" ca="1" si="1272"/>
        <v/>
      </c>
      <c r="V278" s="21" t="str">
        <f t="shared" ca="1" si="1273"/>
        <v/>
      </c>
      <c r="W278" s="6" t="str">
        <f t="shared" ca="1" si="1274"/>
        <v/>
      </c>
      <c r="X278" s="6" t="str">
        <f t="shared" ca="1" si="1275"/>
        <v/>
      </c>
      <c r="Y278" s="22" t="e">
        <f t="shared" ca="1" si="1276"/>
        <v>#VALUE!</v>
      </c>
      <c r="Z278" s="22" t="e">
        <f t="shared" ca="1" si="1277"/>
        <v>#VALUE!</v>
      </c>
      <c r="AA278" s="22" t="str">
        <f ca="1">IFERROR(IF(INDIRECT(ADDRESS(ROW()-1,COLUMN()-2))="摘要",MATCH(Z278,日々処理!V:V,0),MATCH(Z278,INDIRECT(ADDRESS(INDIRECT(ADDRESS(ROW()-1,COLUMN()))+1,2,,,"日々処理")):INDIRECT(ADDRESS(INDIRECT(ADDRESS(ROW()-1,COLUMN()))+1000,2,,,"日々処理")),0)+INDIRECT(ADDRESS(ROW()-1,COLUMN()))),"")</f>
        <v/>
      </c>
      <c r="AB278" s="91" t="str">
        <f t="shared" ca="1" si="1242"/>
        <v/>
      </c>
      <c r="AC278" s="91" t="str">
        <f t="shared" ca="1" si="1417"/>
        <v/>
      </c>
      <c r="AD278" s="91" t="str">
        <f t="shared" ca="1" si="1417"/>
        <v/>
      </c>
      <c r="AE278" s="91" t="str">
        <f t="shared" ca="1" si="1417"/>
        <v/>
      </c>
      <c r="AF278" s="91" t="str">
        <f t="shared" ca="1" si="1417"/>
        <v/>
      </c>
      <c r="AG278" s="91" t="str">
        <f t="shared" ca="1" si="1417"/>
        <v/>
      </c>
      <c r="AH278" s="91" t="str">
        <f t="shared" ca="1" si="1417"/>
        <v/>
      </c>
      <c r="AI278" s="91" t="str">
        <f t="shared" ca="1" si="1417"/>
        <v/>
      </c>
      <c r="AJ278" s="91" t="str">
        <f t="shared" ca="1" si="1417"/>
        <v/>
      </c>
      <c r="AK278" s="91" t="str">
        <f t="shared" ca="1" si="1417"/>
        <v/>
      </c>
      <c r="AL278" s="91" t="str">
        <f t="shared" ca="1" si="1417"/>
        <v/>
      </c>
      <c r="AM278" s="91" t="str">
        <f t="shared" ca="1" si="1417"/>
        <v/>
      </c>
      <c r="AO278" s="20" t="str">
        <f t="shared" ca="1" si="1278"/>
        <v/>
      </c>
      <c r="AP278" s="21" t="str">
        <f t="shared" ca="1" si="1279"/>
        <v/>
      </c>
      <c r="AQ278" s="6" t="str">
        <f t="shared" ca="1" si="1280"/>
        <v/>
      </c>
      <c r="AR278" s="6" t="str">
        <f t="shared" ca="1" si="1281"/>
        <v/>
      </c>
      <c r="AS278" s="22" t="e">
        <f t="shared" ca="1" si="1282"/>
        <v>#VALUE!</v>
      </c>
      <c r="AT278" s="22" t="e">
        <f t="shared" ca="1" si="1283"/>
        <v>#VALUE!</v>
      </c>
      <c r="AU278" s="22" t="str">
        <f ca="1">IFERROR(IF(INDIRECT(ADDRESS(ROW()-1,COLUMN()-2))="摘要",MATCH(AT278,日々処理!AP:AP,0),MATCH(AT278,INDIRECT(ADDRESS(INDIRECT(ADDRESS(ROW()-1,COLUMN()))+1,2,,,"日々処理")):INDIRECT(ADDRESS(INDIRECT(ADDRESS(ROW()-1,COLUMN()))+1000,2,,,"日々処理")),0)+INDIRECT(ADDRESS(ROW()-1,COLUMN()))),"")</f>
        <v/>
      </c>
      <c r="AV278" s="91" t="str">
        <f t="shared" ca="1" si="1243"/>
        <v/>
      </c>
      <c r="AW278" s="91" t="str">
        <f t="shared" ca="1" si="1418"/>
        <v/>
      </c>
      <c r="AX278" s="91" t="str">
        <f t="shared" ca="1" si="1418"/>
        <v/>
      </c>
      <c r="AY278" s="91" t="str">
        <f t="shared" ca="1" si="1418"/>
        <v/>
      </c>
      <c r="AZ278" s="91" t="str">
        <f t="shared" ca="1" si="1418"/>
        <v/>
      </c>
      <c r="BA278" s="91" t="str">
        <f t="shared" ca="1" si="1418"/>
        <v/>
      </c>
      <c r="BB278" s="91" t="str">
        <f t="shared" ca="1" si="1418"/>
        <v/>
      </c>
      <c r="BC278" s="91" t="str">
        <f t="shared" ca="1" si="1418"/>
        <v/>
      </c>
      <c r="BD278" s="91" t="str">
        <f t="shared" ca="1" si="1418"/>
        <v/>
      </c>
      <c r="BE278" s="91" t="str">
        <f t="shared" ca="1" si="1418"/>
        <v/>
      </c>
      <c r="BF278" s="91" t="str">
        <f t="shared" ca="1" si="1418"/>
        <v/>
      </c>
      <c r="BG278" s="91" t="str">
        <f t="shared" ca="1" si="1418"/>
        <v/>
      </c>
      <c r="BI278" s="20" t="str">
        <f t="shared" ca="1" si="1284"/>
        <v/>
      </c>
      <c r="BJ278" s="21" t="str">
        <f t="shared" ca="1" si="1285"/>
        <v/>
      </c>
      <c r="BK278" s="6" t="str">
        <f t="shared" ca="1" si="1286"/>
        <v/>
      </c>
      <c r="BL278" s="6" t="str">
        <f t="shared" ca="1" si="1287"/>
        <v/>
      </c>
      <c r="BM278" s="22" t="e">
        <f t="shared" ca="1" si="1288"/>
        <v>#VALUE!</v>
      </c>
      <c r="BN278" s="22" t="e">
        <f t="shared" ca="1" si="1289"/>
        <v>#VALUE!</v>
      </c>
      <c r="BO278" s="22" t="str">
        <f ca="1">IFERROR(IF(INDIRECT(ADDRESS(ROW()-1,COLUMN()-2))="摘要",MATCH(BN278,日々処理!BJ:BJ,0),MATCH(BN278,INDIRECT(ADDRESS(INDIRECT(ADDRESS(ROW()-1,COLUMN()))+1,2,,,"日々処理")):INDIRECT(ADDRESS(INDIRECT(ADDRESS(ROW()-1,COLUMN()))+1000,2,,,"日々処理")),0)+INDIRECT(ADDRESS(ROW()-1,COLUMN()))),"")</f>
        <v/>
      </c>
      <c r="BP278" s="91" t="str">
        <f t="shared" ca="1" si="1244"/>
        <v/>
      </c>
      <c r="BQ278" s="91" t="str">
        <f t="shared" ca="1" si="1419"/>
        <v/>
      </c>
      <c r="BR278" s="91" t="str">
        <f t="shared" ca="1" si="1419"/>
        <v/>
      </c>
      <c r="BS278" s="91" t="str">
        <f t="shared" ca="1" si="1419"/>
        <v/>
      </c>
      <c r="BT278" s="91" t="str">
        <f t="shared" ca="1" si="1419"/>
        <v/>
      </c>
      <c r="BU278" s="91" t="str">
        <f t="shared" ca="1" si="1419"/>
        <v/>
      </c>
      <c r="BV278" s="91" t="str">
        <f t="shared" ca="1" si="1419"/>
        <v/>
      </c>
      <c r="BW278" s="91" t="str">
        <f t="shared" ca="1" si="1419"/>
        <v/>
      </c>
      <c r="BX278" s="91" t="str">
        <f t="shared" ca="1" si="1419"/>
        <v/>
      </c>
      <c r="BY278" s="91" t="str">
        <f t="shared" ca="1" si="1419"/>
        <v/>
      </c>
      <c r="BZ278" s="91" t="str">
        <f t="shared" ca="1" si="1419"/>
        <v/>
      </c>
      <c r="CA278" s="91" t="str">
        <f t="shared" ca="1" si="1419"/>
        <v/>
      </c>
      <c r="CC278" s="20" t="str">
        <f t="shared" ca="1" si="1290"/>
        <v/>
      </c>
      <c r="CD278" s="21" t="str">
        <f t="shared" ca="1" si="1291"/>
        <v/>
      </c>
      <c r="CE278" s="6" t="str">
        <f t="shared" ca="1" si="1292"/>
        <v/>
      </c>
      <c r="CF278" s="6" t="str">
        <f t="shared" ca="1" si="1293"/>
        <v/>
      </c>
      <c r="CG278" s="22" t="e">
        <f t="shared" ca="1" si="1294"/>
        <v>#VALUE!</v>
      </c>
      <c r="CH278" s="22" t="e">
        <f t="shared" ca="1" si="1295"/>
        <v>#VALUE!</v>
      </c>
      <c r="CI278" s="22" t="str">
        <f ca="1">IFERROR(IF(INDIRECT(ADDRESS(ROW()-1,COLUMN()-2))="摘要",MATCH(CH278,日々処理!CD:CD,0),MATCH(CH278,INDIRECT(ADDRESS(INDIRECT(ADDRESS(ROW()-1,COLUMN()))+1,2,,,"日々処理")):INDIRECT(ADDRESS(INDIRECT(ADDRESS(ROW()-1,COLUMN()))+1000,2,,,"日々処理")),0)+INDIRECT(ADDRESS(ROW()-1,COLUMN()))),"")</f>
        <v/>
      </c>
      <c r="CJ278" s="91" t="str">
        <f t="shared" ca="1" si="1245"/>
        <v/>
      </c>
      <c r="CK278" s="91" t="str">
        <f t="shared" ca="1" si="1420"/>
        <v/>
      </c>
      <c r="CL278" s="91" t="str">
        <f t="shared" ca="1" si="1420"/>
        <v/>
      </c>
      <c r="CM278" s="91" t="str">
        <f t="shared" ca="1" si="1420"/>
        <v/>
      </c>
      <c r="CN278" s="91" t="str">
        <f t="shared" ca="1" si="1420"/>
        <v/>
      </c>
      <c r="CO278" s="91" t="str">
        <f t="shared" ca="1" si="1420"/>
        <v/>
      </c>
      <c r="CP278" s="91" t="str">
        <f t="shared" ca="1" si="1420"/>
        <v/>
      </c>
      <c r="CQ278" s="91" t="str">
        <f t="shared" ca="1" si="1420"/>
        <v/>
      </c>
      <c r="CR278" s="91" t="str">
        <f t="shared" ca="1" si="1420"/>
        <v/>
      </c>
      <c r="CS278" s="91" t="str">
        <f t="shared" ca="1" si="1420"/>
        <v/>
      </c>
      <c r="CT278" s="91" t="str">
        <f t="shared" ca="1" si="1420"/>
        <v/>
      </c>
      <c r="CU278" s="91" t="str">
        <f t="shared" ca="1" si="1420"/>
        <v/>
      </c>
      <c r="CW278" s="20" t="str">
        <f t="shared" ca="1" si="1296"/>
        <v/>
      </c>
      <c r="CX278" s="21" t="str">
        <f t="shared" ca="1" si="1297"/>
        <v/>
      </c>
      <c r="CY278" s="6" t="str">
        <f t="shared" ca="1" si="1298"/>
        <v/>
      </c>
      <c r="CZ278" s="6" t="str">
        <f t="shared" ca="1" si="1299"/>
        <v/>
      </c>
      <c r="DA278" s="22" t="e">
        <f t="shared" ca="1" si="1300"/>
        <v>#VALUE!</v>
      </c>
      <c r="DB278" s="22" t="e">
        <f t="shared" ca="1" si="1301"/>
        <v>#VALUE!</v>
      </c>
      <c r="DC278" s="22" t="str">
        <f ca="1">IFERROR(IF(INDIRECT(ADDRESS(ROW()-1,COLUMN()-2))="摘要",MATCH(DB278,日々処理!CX:CX,0),MATCH(DB278,INDIRECT(ADDRESS(INDIRECT(ADDRESS(ROW()-1,COLUMN()))+1,2,,,"日々処理")):INDIRECT(ADDRESS(INDIRECT(ADDRESS(ROW()-1,COLUMN()))+1000,2,,,"日々処理")),0)+INDIRECT(ADDRESS(ROW()-1,COLUMN()))),"")</f>
        <v/>
      </c>
      <c r="DD278" s="91" t="str">
        <f t="shared" ca="1" si="1246"/>
        <v/>
      </c>
      <c r="DE278" s="91" t="str">
        <f t="shared" ca="1" si="1421"/>
        <v/>
      </c>
      <c r="DF278" s="91" t="str">
        <f t="shared" ca="1" si="1421"/>
        <v/>
      </c>
      <c r="DG278" s="91" t="str">
        <f t="shared" ca="1" si="1421"/>
        <v/>
      </c>
      <c r="DH278" s="91" t="str">
        <f t="shared" ca="1" si="1421"/>
        <v/>
      </c>
      <c r="DI278" s="91" t="str">
        <f t="shared" ca="1" si="1421"/>
        <v/>
      </c>
      <c r="DJ278" s="91" t="str">
        <f t="shared" ca="1" si="1421"/>
        <v/>
      </c>
      <c r="DK278" s="91" t="str">
        <f t="shared" ca="1" si="1421"/>
        <v/>
      </c>
      <c r="DL278" s="91" t="str">
        <f t="shared" ca="1" si="1421"/>
        <v/>
      </c>
      <c r="DM278" s="91" t="str">
        <f t="shared" ca="1" si="1421"/>
        <v/>
      </c>
      <c r="DN278" s="91" t="str">
        <f t="shared" ca="1" si="1421"/>
        <v/>
      </c>
      <c r="DO278" s="91" t="str">
        <f t="shared" ca="1" si="1421"/>
        <v/>
      </c>
      <c r="DQ278" s="20" t="str">
        <f t="shared" ca="1" si="1302"/>
        <v/>
      </c>
      <c r="DR278" s="21" t="str">
        <f t="shared" ca="1" si="1303"/>
        <v/>
      </c>
      <c r="DS278" s="6" t="str">
        <f t="shared" ca="1" si="1304"/>
        <v/>
      </c>
      <c r="DT278" s="6" t="str">
        <f t="shared" ca="1" si="1305"/>
        <v/>
      </c>
      <c r="DU278" s="22" t="e">
        <f t="shared" ca="1" si="1306"/>
        <v>#VALUE!</v>
      </c>
      <c r="DV278" s="22" t="e">
        <f t="shared" ca="1" si="1307"/>
        <v>#VALUE!</v>
      </c>
      <c r="DW278" s="22" t="str">
        <f ca="1">IFERROR(IF(INDIRECT(ADDRESS(ROW()-1,COLUMN()-2))="摘要",MATCH(DV278,日々処理!DR:DR,0),MATCH(DV278,INDIRECT(ADDRESS(INDIRECT(ADDRESS(ROW()-1,COLUMN()))+1,2,,,"日々処理")):INDIRECT(ADDRESS(INDIRECT(ADDRESS(ROW()-1,COLUMN()))+1000,2,,,"日々処理")),0)+INDIRECT(ADDRESS(ROW()-1,COLUMN()))),"")</f>
        <v/>
      </c>
      <c r="DX278" s="91" t="str">
        <f t="shared" ca="1" si="1247"/>
        <v/>
      </c>
      <c r="DY278" s="91" t="str">
        <f t="shared" ca="1" si="1422"/>
        <v/>
      </c>
      <c r="DZ278" s="91" t="str">
        <f t="shared" ca="1" si="1422"/>
        <v/>
      </c>
      <c r="EA278" s="91" t="str">
        <f t="shared" ca="1" si="1422"/>
        <v/>
      </c>
      <c r="EB278" s="91" t="str">
        <f t="shared" ca="1" si="1422"/>
        <v/>
      </c>
      <c r="EC278" s="91" t="str">
        <f t="shared" ca="1" si="1422"/>
        <v/>
      </c>
      <c r="ED278" s="91" t="str">
        <f t="shared" ca="1" si="1422"/>
        <v/>
      </c>
      <c r="EE278" s="91" t="str">
        <f t="shared" ca="1" si="1422"/>
        <v/>
      </c>
      <c r="EF278" s="91" t="str">
        <f t="shared" ca="1" si="1422"/>
        <v/>
      </c>
      <c r="EG278" s="91" t="str">
        <f t="shared" ca="1" si="1422"/>
        <v/>
      </c>
      <c r="EH278" s="91" t="str">
        <f t="shared" ca="1" si="1422"/>
        <v/>
      </c>
      <c r="EI278" s="91" t="str">
        <f t="shared" ca="1" si="1422"/>
        <v/>
      </c>
      <c r="EK278" s="20" t="str">
        <f t="shared" ca="1" si="1308"/>
        <v/>
      </c>
      <c r="EL278" s="21" t="str">
        <f t="shared" ca="1" si="1309"/>
        <v/>
      </c>
      <c r="EM278" s="6" t="str">
        <f t="shared" ca="1" si="1310"/>
        <v/>
      </c>
      <c r="EN278" s="6" t="str">
        <f t="shared" ca="1" si="1311"/>
        <v/>
      </c>
      <c r="EO278" s="22" t="e">
        <f t="shared" ca="1" si="1312"/>
        <v>#VALUE!</v>
      </c>
      <c r="EP278" s="22" t="e">
        <f t="shared" ca="1" si="1313"/>
        <v>#VALUE!</v>
      </c>
      <c r="EQ278" s="22" t="str">
        <f ca="1">IFERROR(IF(INDIRECT(ADDRESS(ROW()-1,COLUMN()-2))="摘要",MATCH(EP278,日々処理!EL:EL,0),MATCH(EP278,INDIRECT(ADDRESS(INDIRECT(ADDRESS(ROW()-1,COLUMN()))+1,2,,,"日々処理")):INDIRECT(ADDRESS(INDIRECT(ADDRESS(ROW()-1,COLUMN()))+1000,2,,,"日々処理")),0)+INDIRECT(ADDRESS(ROW()-1,COLUMN()))),"")</f>
        <v/>
      </c>
      <c r="ER278" s="91" t="str">
        <f t="shared" ca="1" si="1248"/>
        <v/>
      </c>
      <c r="ES278" s="91" t="str">
        <f t="shared" ca="1" si="1423"/>
        <v/>
      </c>
      <c r="ET278" s="91" t="str">
        <f t="shared" ca="1" si="1423"/>
        <v/>
      </c>
      <c r="EU278" s="91" t="str">
        <f t="shared" ca="1" si="1423"/>
        <v/>
      </c>
      <c r="EV278" s="91" t="str">
        <f t="shared" ca="1" si="1423"/>
        <v/>
      </c>
      <c r="EW278" s="91" t="str">
        <f t="shared" ca="1" si="1423"/>
        <v/>
      </c>
      <c r="EX278" s="91" t="str">
        <f t="shared" ca="1" si="1423"/>
        <v/>
      </c>
      <c r="EY278" s="91" t="str">
        <f t="shared" ca="1" si="1423"/>
        <v/>
      </c>
      <c r="EZ278" s="91" t="str">
        <f t="shared" ca="1" si="1423"/>
        <v/>
      </c>
      <c r="FA278" s="91" t="str">
        <f t="shared" ca="1" si="1423"/>
        <v/>
      </c>
      <c r="FB278" s="91" t="str">
        <f t="shared" ca="1" si="1423"/>
        <v/>
      </c>
      <c r="FC278" s="91" t="str">
        <f t="shared" ca="1" si="1423"/>
        <v/>
      </c>
      <c r="FE278" s="20" t="str">
        <f t="shared" ca="1" si="1314"/>
        <v/>
      </c>
      <c r="FF278" s="21" t="str">
        <f t="shared" ca="1" si="1315"/>
        <v/>
      </c>
      <c r="FG278" s="6" t="str">
        <f t="shared" ca="1" si="1316"/>
        <v/>
      </c>
      <c r="FH278" s="6" t="str">
        <f t="shared" ca="1" si="1317"/>
        <v/>
      </c>
      <c r="FI278" s="22" t="e">
        <f t="shared" ca="1" si="1318"/>
        <v>#VALUE!</v>
      </c>
      <c r="FJ278" s="22" t="e">
        <f t="shared" ca="1" si="1319"/>
        <v>#VALUE!</v>
      </c>
      <c r="FK278" s="22" t="str">
        <f ca="1">IFERROR(IF(INDIRECT(ADDRESS(ROW()-1,COLUMN()-2))="摘要",MATCH(FJ278,日々処理!FF:FF,0),MATCH(FJ278,INDIRECT(ADDRESS(INDIRECT(ADDRESS(ROW()-1,COLUMN()))+1,2,,,"日々処理")):INDIRECT(ADDRESS(INDIRECT(ADDRESS(ROW()-1,COLUMN()))+1000,2,,,"日々処理")),0)+INDIRECT(ADDRESS(ROW()-1,COLUMN()))),"")</f>
        <v/>
      </c>
      <c r="FL278" s="91" t="str">
        <f t="shared" ca="1" si="1249"/>
        <v/>
      </c>
      <c r="FM278" s="91" t="str">
        <f t="shared" ca="1" si="1424"/>
        <v/>
      </c>
      <c r="FN278" s="91" t="str">
        <f t="shared" ca="1" si="1424"/>
        <v/>
      </c>
      <c r="FO278" s="91" t="str">
        <f t="shared" ca="1" si="1424"/>
        <v/>
      </c>
      <c r="FP278" s="91" t="str">
        <f t="shared" ca="1" si="1424"/>
        <v/>
      </c>
      <c r="FQ278" s="91" t="str">
        <f t="shared" ca="1" si="1424"/>
        <v/>
      </c>
      <c r="FR278" s="91" t="str">
        <f t="shared" ca="1" si="1424"/>
        <v/>
      </c>
      <c r="FS278" s="91" t="str">
        <f t="shared" ca="1" si="1424"/>
        <v/>
      </c>
      <c r="FT278" s="91" t="str">
        <f t="shared" ca="1" si="1424"/>
        <v/>
      </c>
      <c r="FU278" s="91" t="str">
        <f t="shared" ca="1" si="1424"/>
        <v/>
      </c>
      <c r="FV278" s="91" t="str">
        <f t="shared" ca="1" si="1424"/>
        <v/>
      </c>
      <c r="FW278" s="91" t="str">
        <f t="shared" ca="1" si="1424"/>
        <v/>
      </c>
      <c r="FY278" s="20" t="str">
        <f t="shared" ca="1" si="1320"/>
        <v/>
      </c>
      <c r="FZ278" s="21" t="str">
        <f t="shared" ca="1" si="1321"/>
        <v/>
      </c>
      <c r="GA278" s="6" t="str">
        <f t="shared" ca="1" si="1322"/>
        <v/>
      </c>
      <c r="GB278" s="6" t="str">
        <f t="shared" ca="1" si="1323"/>
        <v/>
      </c>
      <c r="GC278" s="22" t="e">
        <f t="shared" ca="1" si="1324"/>
        <v>#VALUE!</v>
      </c>
      <c r="GD278" s="22" t="e">
        <f t="shared" ca="1" si="1325"/>
        <v>#VALUE!</v>
      </c>
      <c r="GE278" s="22" t="str">
        <f ca="1">IFERROR(IF(INDIRECT(ADDRESS(ROW()-1,COLUMN()-2))="摘要",MATCH(GD278,日々処理!FZ:FZ,0),MATCH(GD278,INDIRECT(ADDRESS(INDIRECT(ADDRESS(ROW()-1,COLUMN()))+1,2,,,"日々処理")):INDIRECT(ADDRESS(INDIRECT(ADDRESS(ROW()-1,COLUMN()))+1000,2,,,"日々処理")),0)+INDIRECT(ADDRESS(ROW()-1,COLUMN()))),"")</f>
        <v/>
      </c>
      <c r="GF278" s="91" t="str">
        <f t="shared" ca="1" si="1250"/>
        <v/>
      </c>
      <c r="GG278" s="91" t="str">
        <f t="shared" ca="1" si="1425"/>
        <v/>
      </c>
      <c r="GH278" s="91" t="str">
        <f t="shared" ca="1" si="1425"/>
        <v/>
      </c>
      <c r="GI278" s="91" t="str">
        <f t="shared" ca="1" si="1425"/>
        <v/>
      </c>
      <c r="GJ278" s="91" t="str">
        <f t="shared" ca="1" si="1425"/>
        <v/>
      </c>
      <c r="GK278" s="91" t="str">
        <f t="shared" ca="1" si="1425"/>
        <v/>
      </c>
      <c r="GL278" s="91" t="str">
        <f t="shared" ca="1" si="1425"/>
        <v/>
      </c>
      <c r="GM278" s="91" t="str">
        <f t="shared" ca="1" si="1425"/>
        <v/>
      </c>
      <c r="GN278" s="91" t="str">
        <f t="shared" ca="1" si="1425"/>
        <v/>
      </c>
      <c r="GO278" s="91" t="str">
        <f t="shared" ca="1" si="1425"/>
        <v/>
      </c>
      <c r="GP278" s="91" t="str">
        <f t="shared" ca="1" si="1425"/>
        <v/>
      </c>
      <c r="GQ278" s="91" t="str">
        <f t="shared" ca="1" si="1425"/>
        <v/>
      </c>
      <c r="GS278" s="20" t="str">
        <f t="shared" ca="1" si="1326"/>
        <v/>
      </c>
      <c r="GT278" s="21" t="str">
        <f t="shared" ca="1" si="1327"/>
        <v/>
      </c>
      <c r="GU278" s="6" t="str">
        <f t="shared" ca="1" si="1328"/>
        <v/>
      </c>
      <c r="GV278" s="6" t="str">
        <f t="shared" ca="1" si="1329"/>
        <v/>
      </c>
      <c r="GW278" s="22" t="e">
        <f t="shared" ca="1" si="1330"/>
        <v>#VALUE!</v>
      </c>
      <c r="GX278" s="22" t="e">
        <f t="shared" ca="1" si="1331"/>
        <v>#VALUE!</v>
      </c>
      <c r="GY278" s="22" t="str">
        <f ca="1">IFERROR(IF(INDIRECT(ADDRESS(ROW()-1,COLUMN()-2))="摘要",MATCH(GX278,日々処理!GT:GT,0),MATCH(GX278,INDIRECT(ADDRESS(INDIRECT(ADDRESS(ROW()-1,COLUMN()))+1,2,,,"日々処理")):INDIRECT(ADDRESS(INDIRECT(ADDRESS(ROW()-1,COLUMN()))+1000,2,,,"日々処理")),0)+INDIRECT(ADDRESS(ROW()-1,COLUMN()))),"")</f>
        <v/>
      </c>
      <c r="GZ278" s="91" t="str">
        <f t="shared" ca="1" si="1251"/>
        <v/>
      </c>
      <c r="HA278" s="91" t="str">
        <f t="shared" ca="1" si="1426"/>
        <v/>
      </c>
      <c r="HB278" s="91" t="str">
        <f t="shared" ca="1" si="1426"/>
        <v/>
      </c>
      <c r="HC278" s="91" t="str">
        <f t="shared" ca="1" si="1426"/>
        <v/>
      </c>
      <c r="HD278" s="91" t="str">
        <f t="shared" ca="1" si="1426"/>
        <v/>
      </c>
      <c r="HE278" s="91" t="str">
        <f t="shared" ca="1" si="1426"/>
        <v/>
      </c>
      <c r="HF278" s="91" t="str">
        <f t="shared" ca="1" si="1426"/>
        <v/>
      </c>
      <c r="HG278" s="91" t="str">
        <f t="shared" ca="1" si="1426"/>
        <v/>
      </c>
      <c r="HH278" s="91" t="str">
        <f t="shared" ca="1" si="1426"/>
        <v/>
      </c>
      <c r="HI278" s="91" t="str">
        <f t="shared" ca="1" si="1426"/>
        <v/>
      </c>
      <c r="HJ278" s="91" t="str">
        <f t="shared" ca="1" si="1426"/>
        <v/>
      </c>
      <c r="HK278" s="91" t="str">
        <f t="shared" ca="1" si="1426"/>
        <v/>
      </c>
      <c r="HM278" s="20" t="str">
        <f t="shared" ca="1" si="1332"/>
        <v/>
      </c>
      <c r="HN278" s="21" t="str">
        <f t="shared" ca="1" si="1333"/>
        <v/>
      </c>
      <c r="HO278" s="6" t="str">
        <f t="shared" ca="1" si="1334"/>
        <v/>
      </c>
      <c r="HP278" s="6" t="str">
        <f t="shared" ca="1" si="1335"/>
        <v/>
      </c>
      <c r="HQ278" s="22" t="e">
        <f t="shared" ca="1" si="1336"/>
        <v>#VALUE!</v>
      </c>
      <c r="HR278" s="22" t="e">
        <f t="shared" ca="1" si="1337"/>
        <v>#VALUE!</v>
      </c>
      <c r="HS278" s="22" t="str">
        <f ca="1">IFERROR(IF(INDIRECT(ADDRESS(ROW()-1,COLUMN()-2))="摘要",MATCH(HR278,日々処理!HN:HN,0),MATCH(HR278,INDIRECT(ADDRESS(INDIRECT(ADDRESS(ROW()-1,COLUMN()))+1,2,,,"日々処理")):INDIRECT(ADDRESS(INDIRECT(ADDRESS(ROW()-1,COLUMN()))+1000,2,,,"日々処理")),0)+INDIRECT(ADDRESS(ROW()-1,COLUMN()))),"")</f>
        <v/>
      </c>
      <c r="HT278" s="91" t="str">
        <f t="shared" ca="1" si="1252"/>
        <v/>
      </c>
      <c r="HU278" s="91" t="str">
        <f t="shared" ca="1" si="1427"/>
        <v/>
      </c>
      <c r="HV278" s="91" t="str">
        <f t="shared" ca="1" si="1427"/>
        <v/>
      </c>
      <c r="HW278" s="91" t="str">
        <f t="shared" ca="1" si="1427"/>
        <v/>
      </c>
      <c r="HX278" s="91" t="str">
        <f t="shared" ca="1" si="1427"/>
        <v/>
      </c>
      <c r="HY278" s="91" t="str">
        <f t="shared" ca="1" si="1427"/>
        <v/>
      </c>
      <c r="HZ278" s="91" t="str">
        <f t="shared" ca="1" si="1427"/>
        <v/>
      </c>
      <c r="IA278" s="91" t="str">
        <f t="shared" ca="1" si="1427"/>
        <v/>
      </c>
      <c r="IB278" s="91" t="str">
        <f t="shared" ca="1" si="1427"/>
        <v/>
      </c>
      <c r="IC278" s="91" t="str">
        <f t="shared" ca="1" si="1427"/>
        <v/>
      </c>
      <c r="ID278" s="91" t="str">
        <f t="shared" ca="1" si="1427"/>
        <v/>
      </c>
      <c r="IE278" s="91" t="str">
        <f t="shared" ca="1" si="1427"/>
        <v/>
      </c>
      <c r="IG278" s="20" t="str">
        <f t="shared" ca="1" si="1338"/>
        <v/>
      </c>
      <c r="IH278" s="21" t="str">
        <f t="shared" ca="1" si="1339"/>
        <v/>
      </c>
      <c r="II278" s="6" t="str">
        <f t="shared" ca="1" si="1340"/>
        <v/>
      </c>
      <c r="IJ278" s="6" t="str">
        <f t="shared" ca="1" si="1341"/>
        <v/>
      </c>
      <c r="IK278" s="22" t="e">
        <f t="shared" ca="1" si="1342"/>
        <v>#VALUE!</v>
      </c>
      <c r="IL278" s="22" t="e">
        <f t="shared" ca="1" si="1343"/>
        <v>#VALUE!</v>
      </c>
      <c r="IM278" s="22" t="str">
        <f ca="1">IFERROR(IF(INDIRECT(ADDRESS(ROW()-1,COLUMN()-2))="摘要",MATCH(IL278,日々処理!IH:IH,0),MATCH(IL278,INDIRECT(ADDRESS(INDIRECT(ADDRESS(ROW()-1,COLUMN()))+1,2,,,"日々処理")):INDIRECT(ADDRESS(INDIRECT(ADDRESS(ROW()-1,COLUMN()))+1000,2,,,"日々処理")),0)+INDIRECT(ADDRESS(ROW()-1,COLUMN()))),"")</f>
        <v/>
      </c>
      <c r="IN278" s="91" t="str">
        <f t="shared" ca="1" si="1253"/>
        <v/>
      </c>
      <c r="IO278" s="91" t="str">
        <f t="shared" ca="1" si="1428"/>
        <v/>
      </c>
      <c r="IP278" s="91" t="str">
        <f t="shared" ca="1" si="1428"/>
        <v/>
      </c>
      <c r="IQ278" s="91" t="str">
        <f t="shared" ca="1" si="1428"/>
        <v/>
      </c>
      <c r="IR278" s="91" t="str">
        <f t="shared" ca="1" si="1428"/>
        <v/>
      </c>
      <c r="IS278" s="91" t="str">
        <f t="shared" ca="1" si="1428"/>
        <v/>
      </c>
      <c r="IT278" s="91" t="str">
        <f t="shared" ca="1" si="1428"/>
        <v/>
      </c>
      <c r="IU278" s="91" t="str">
        <f t="shared" ca="1" si="1428"/>
        <v/>
      </c>
      <c r="IV278" s="91" t="str">
        <f t="shared" ca="1" si="1428"/>
        <v/>
      </c>
      <c r="IW278" s="91" t="str">
        <f t="shared" ca="1" si="1428"/>
        <v/>
      </c>
      <c r="IX278" s="91" t="str">
        <f t="shared" ca="1" si="1428"/>
        <v/>
      </c>
      <c r="IY278" s="91" t="str">
        <f t="shared" ca="1" si="1428"/>
        <v/>
      </c>
      <c r="JA278" s="20" t="str">
        <f t="shared" ca="1" si="1344"/>
        <v/>
      </c>
      <c r="JB278" s="21" t="str">
        <f t="shared" ca="1" si="1345"/>
        <v/>
      </c>
      <c r="JC278" s="6" t="str">
        <f t="shared" ca="1" si="1346"/>
        <v/>
      </c>
      <c r="JD278" s="6" t="str">
        <f t="shared" ca="1" si="1347"/>
        <v/>
      </c>
      <c r="JE278" s="22" t="e">
        <f t="shared" ca="1" si="1348"/>
        <v>#VALUE!</v>
      </c>
      <c r="JF278" s="22" t="e">
        <f t="shared" ca="1" si="1349"/>
        <v>#VALUE!</v>
      </c>
      <c r="JG278" s="22" t="str">
        <f ca="1">IFERROR(IF(INDIRECT(ADDRESS(ROW()-1,COLUMN()-2))="摘要",MATCH(JF278,日々処理!JB:JB,0),MATCH(JF278,INDIRECT(ADDRESS(INDIRECT(ADDRESS(ROW()-1,COLUMN()))+1,2,,,"日々処理")):INDIRECT(ADDRESS(INDIRECT(ADDRESS(ROW()-1,COLUMN()))+1000,2,,,"日々処理")),0)+INDIRECT(ADDRESS(ROW()-1,COLUMN()))),"")</f>
        <v/>
      </c>
      <c r="JH278" s="91" t="str">
        <f t="shared" ca="1" si="1254"/>
        <v/>
      </c>
      <c r="JI278" s="91" t="str">
        <f t="shared" ca="1" si="1429"/>
        <v/>
      </c>
      <c r="JJ278" s="91" t="str">
        <f t="shared" ca="1" si="1429"/>
        <v/>
      </c>
      <c r="JK278" s="91" t="str">
        <f t="shared" ca="1" si="1429"/>
        <v/>
      </c>
      <c r="JL278" s="91" t="str">
        <f t="shared" ca="1" si="1429"/>
        <v/>
      </c>
      <c r="JM278" s="91" t="str">
        <f t="shared" ca="1" si="1429"/>
        <v/>
      </c>
      <c r="JN278" s="91" t="str">
        <f t="shared" ca="1" si="1429"/>
        <v/>
      </c>
      <c r="JO278" s="91" t="str">
        <f t="shared" ca="1" si="1429"/>
        <v/>
      </c>
      <c r="JP278" s="91" t="str">
        <f t="shared" ca="1" si="1429"/>
        <v/>
      </c>
      <c r="JQ278" s="91" t="str">
        <f t="shared" ca="1" si="1429"/>
        <v/>
      </c>
      <c r="JR278" s="91" t="str">
        <f t="shared" ca="1" si="1429"/>
        <v/>
      </c>
      <c r="JS278" s="91" t="str">
        <f t="shared" ca="1" si="1429"/>
        <v/>
      </c>
      <c r="JU278" s="20" t="str">
        <f t="shared" ca="1" si="1350"/>
        <v/>
      </c>
      <c r="JV278" s="21" t="str">
        <f t="shared" ca="1" si="1351"/>
        <v/>
      </c>
      <c r="JW278" s="6" t="str">
        <f t="shared" ca="1" si="1352"/>
        <v/>
      </c>
      <c r="JX278" s="6" t="str">
        <f t="shared" ca="1" si="1353"/>
        <v/>
      </c>
      <c r="JY278" s="22" t="e">
        <f t="shared" ca="1" si="1354"/>
        <v>#VALUE!</v>
      </c>
      <c r="JZ278" s="22" t="e">
        <f t="shared" ca="1" si="1355"/>
        <v>#VALUE!</v>
      </c>
      <c r="KA278" s="22" t="str">
        <f ca="1">IFERROR(IF(INDIRECT(ADDRESS(ROW()-1,COLUMN()-2))="摘要",MATCH(JZ278,日々処理!JV:JV,0),MATCH(JZ278,INDIRECT(ADDRESS(INDIRECT(ADDRESS(ROW()-1,COLUMN()))+1,2,,,"日々処理")):INDIRECT(ADDRESS(INDIRECT(ADDRESS(ROW()-1,COLUMN()))+1000,2,,,"日々処理")),0)+INDIRECT(ADDRESS(ROW()-1,COLUMN()))),"")</f>
        <v/>
      </c>
      <c r="KB278" s="91" t="str">
        <f t="shared" ca="1" si="1255"/>
        <v/>
      </c>
      <c r="KC278" s="91" t="str">
        <f t="shared" ca="1" si="1430"/>
        <v/>
      </c>
      <c r="KD278" s="91" t="str">
        <f t="shared" ca="1" si="1430"/>
        <v/>
      </c>
      <c r="KE278" s="91" t="str">
        <f t="shared" ca="1" si="1430"/>
        <v/>
      </c>
      <c r="KF278" s="91" t="str">
        <f t="shared" ca="1" si="1430"/>
        <v/>
      </c>
      <c r="KG278" s="91" t="str">
        <f t="shared" ca="1" si="1430"/>
        <v/>
      </c>
      <c r="KH278" s="91" t="str">
        <f t="shared" ca="1" si="1430"/>
        <v/>
      </c>
      <c r="KI278" s="91" t="str">
        <f t="shared" ca="1" si="1430"/>
        <v/>
      </c>
      <c r="KJ278" s="91" t="str">
        <f t="shared" ca="1" si="1430"/>
        <v/>
      </c>
      <c r="KK278" s="91" t="str">
        <f t="shared" ca="1" si="1430"/>
        <v/>
      </c>
      <c r="KL278" s="91" t="str">
        <f t="shared" ca="1" si="1430"/>
        <v/>
      </c>
      <c r="KM278" s="91" t="str">
        <f t="shared" ca="1" si="1430"/>
        <v/>
      </c>
      <c r="KO278" s="20" t="str">
        <f t="shared" ca="1" si="1356"/>
        <v/>
      </c>
      <c r="KP278" s="21" t="str">
        <f t="shared" ca="1" si="1357"/>
        <v/>
      </c>
      <c r="KQ278" s="6" t="str">
        <f t="shared" ca="1" si="1358"/>
        <v/>
      </c>
      <c r="KR278" s="6" t="str">
        <f t="shared" ca="1" si="1359"/>
        <v/>
      </c>
      <c r="KS278" s="22" t="e">
        <f t="shared" ca="1" si="1360"/>
        <v>#VALUE!</v>
      </c>
      <c r="KT278" s="22" t="e">
        <f t="shared" ca="1" si="1361"/>
        <v>#VALUE!</v>
      </c>
      <c r="KU278" s="22" t="str">
        <f ca="1">IFERROR(IF(INDIRECT(ADDRESS(ROW()-1,COLUMN()-2))="摘要",MATCH(KT278,日々処理!KP:KP,0),MATCH(KT278,INDIRECT(ADDRESS(INDIRECT(ADDRESS(ROW()-1,COLUMN()))+1,2,,,"日々処理")):INDIRECT(ADDRESS(INDIRECT(ADDRESS(ROW()-1,COLUMN()))+1000,2,,,"日々処理")),0)+INDIRECT(ADDRESS(ROW()-1,COLUMN()))),"")</f>
        <v/>
      </c>
      <c r="KV278" s="91" t="str">
        <f t="shared" ca="1" si="1256"/>
        <v/>
      </c>
      <c r="KW278" s="91" t="str">
        <f t="shared" ca="1" si="1431"/>
        <v/>
      </c>
      <c r="KX278" s="91" t="str">
        <f t="shared" ca="1" si="1431"/>
        <v/>
      </c>
      <c r="KY278" s="91" t="str">
        <f t="shared" ca="1" si="1431"/>
        <v/>
      </c>
      <c r="KZ278" s="91" t="str">
        <f t="shared" ca="1" si="1431"/>
        <v/>
      </c>
      <c r="LA278" s="91" t="str">
        <f t="shared" ca="1" si="1431"/>
        <v/>
      </c>
      <c r="LB278" s="91" t="str">
        <f t="shared" ca="1" si="1431"/>
        <v/>
      </c>
      <c r="LC278" s="91" t="str">
        <f t="shared" ca="1" si="1431"/>
        <v/>
      </c>
      <c r="LD278" s="91" t="str">
        <f t="shared" ca="1" si="1431"/>
        <v/>
      </c>
      <c r="LE278" s="91" t="str">
        <f t="shared" ca="1" si="1431"/>
        <v/>
      </c>
      <c r="LF278" s="91" t="str">
        <f t="shared" ca="1" si="1431"/>
        <v/>
      </c>
      <c r="LG278" s="91" t="str">
        <f t="shared" ca="1" si="1431"/>
        <v/>
      </c>
      <c r="LI278" s="20" t="str">
        <f t="shared" ca="1" si="1362"/>
        <v/>
      </c>
      <c r="LJ278" s="21" t="str">
        <f t="shared" ca="1" si="1363"/>
        <v/>
      </c>
      <c r="LK278" s="6" t="str">
        <f t="shared" ca="1" si="1364"/>
        <v/>
      </c>
      <c r="LL278" s="6" t="str">
        <f t="shared" ca="1" si="1365"/>
        <v/>
      </c>
      <c r="LM278" s="22" t="e">
        <f t="shared" ca="1" si="1366"/>
        <v>#VALUE!</v>
      </c>
      <c r="LN278" s="22" t="e">
        <f t="shared" ca="1" si="1367"/>
        <v>#VALUE!</v>
      </c>
      <c r="LO278" s="22" t="str">
        <f ca="1">IFERROR(IF(INDIRECT(ADDRESS(ROW()-1,COLUMN()-2))="摘要",MATCH(LN278,日々処理!LJ:LJ,0),MATCH(LN278,INDIRECT(ADDRESS(INDIRECT(ADDRESS(ROW()-1,COLUMN()))+1,2,,,"日々処理")):INDIRECT(ADDRESS(INDIRECT(ADDRESS(ROW()-1,COLUMN()))+1000,2,,,"日々処理")),0)+INDIRECT(ADDRESS(ROW()-1,COLUMN()))),"")</f>
        <v/>
      </c>
      <c r="LP278" s="91" t="str">
        <f t="shared" ca="1" si="1257"/>
        <v/>
      </c>
      <c r="LQ278" s="91" t="str">
        <f t="shared" ca="1" si="1432"/>
        <v/>
      </c>
      <c r="LR278" s="91" t="str">
        <f t="shared" ca="1" si="1432"/>
        <v/>
      </c>
      <c r="LS278" s="91" t="str">
        <f t="shared" ca="1" si="1432"/>
        <v/>
      </c>
      <c r="LT278" s="91" t="str">
        <f t="shared" ca="1" si="1432"/>
        <v/>
      </c>
      <c r="LU278" s="91" t="str">
        <f t="shared" ca="1" si="1432"/>
        <v/>
      </c>
      <c r="LV278" s="91" t="str">
        <f t="shared" ca="1" si="1432"/>
        <v/>
      </c>
      <c r="LW278" s="91" t="str">
        <f t="shared" ca="1" si="1432"/>
        <v/>
      </c>
      <c r="LX278" s="91" t="str">
        <f t="shared" ca="1" si="1432"/>
        <v/>
      </c>
      <c r="LY278" s="91" t="str">
        <f t="shared" ca="1" si="1432"/>
        <v/>
      </c>
      <c r="LZ278" s="91" t="str">
        <f t="shared" ca="1" si="1432"/>
        <v/>
      </c>
      <c r="MA278" s="91" t="str">
        <f t="shared" ca="1" si="1432"/>
        <v/>
      </c>
      <c r="MC278" s="20" t="str">
        <f t="shared" ca="1" si="1368"/>
        <v/>
      </c>
      <c r="MD278" s="21" t="str">
        <f t="shared" ca="1" si="1369"/>
        <v/>
      </c>
      <c r="ME278" s="6" t="str">
        <f t="shared" ca="1" si="1370"/>
        <v/>
      </c>
      <c r="MF278" s="6" t="str">
        <f t="shared" ca="1" si="1371"/>
        <v/>
      </c>
      <c r="MG278" s="22" t="e">
        <f t="shared" ca="1" si="1372"/>
        <v>#VALUE!</v>
      </c>
      <c r="MH278" s="22" t="e">
        <f t="shared" ca="1" si="1373"/>
        <v>#VALUE!</v>
      </c>
      <c r="MI278" s="22" t="str">
        <f ca="1">IFERROR(IF(INDIRECT(ADDRESS(ROW()-1,COLUMN()-2))="摘要",MATCH(MH278,日々処理!MD:MD,0),MATCH(MH278,INDIRECT(ADDRESS(INDIRECT(ADDRESS(ROW()-1,COLUMN()))+1,2,,,"日々処理")):INDIRECT(ADDRESS(INDIRECT(ADDRESS(ROW()-1,COLUMN()))+1000,2,,,"日々処理")),0)+INDIRECT(ADDRESS(ROW()-1,COLUMN()))),"")</f>
        <v/>
      </c>
      <c r="MJ278" s="91" t="str">
        <f t="shared" ca="1" si="1258"/>
        <v/>
      </c>
      <c r="MK278" s="91" t="str">
        <f t="shared" ca="1" si="1433"/>
        <v/>
      </c>
      <c r="ML278" s="91" t="str">
        <f t="shared" ca="1" si="1433"/>
        <v/>
      </c>
      <c r="MM278" s="91" t="str">
        <f t="shared" ca="1" si="1433"/>
        <v/>
      </c>
      <c r="MN278" s="91" t="str">
        <f t="shared" ca="1" si="1433"/>
        <v/>
      </c>
      <c r="MO278" s="91" t="str">
        <f t="shared" ca="1" si="1433"/>
        <v/>
      </c>
      <c r="MP278" s="91" t="str">
        <f t="shared" ca="1" si="1433"/>
        <v/>
      </c>
      <c r="MQ278" s="91" t="str">
        <f t="shared" ca="1" si="1433"/>
        <v/>
      </c>
      <c r="MR278" s="91" t="str">
        <f t="shared" ca="1" si="1433"/>
        <v/>
      </c>
      <c r="MS278" s="91" t="str">
        <f t="shared" ca="1" si="1433"/>
        <v/>
      </c>
      <c r="MT278" s="91" t="str">
        <f t="shared" ca="1" si="1433"/>
        <v/>
      </c>
      <c r="MU278" s="91" t="str">
        <f t="shared" ca="1" si="1433"/>
        <v/>
      </c>
      <c r="MW278" s="20" t="str">
        <f t="shared" ca="1" si="1374"/>
        <v/>
      </c>
      <c r="MX278" s="21" t="str">
        <f t="shared" ca="1" si="1375"/>
        <v/>
      </c>
      <c r="MY278" s="6" t="str">
        <f t="shared" ca="1" si="1376"/>
        <v/>
      </c>
      <c r="MZ278" s="6" t="str">
        <f t="shared" ca="1" si="1377"/>
        <v/>
      </c>
      <c r="NA278" s="22" t="e">
        <f t="shared" ca="1" si="1378"/>
        <v>#VALUE!</v>
      </c>
      <c r="NB278" s="22" t="e">
        <f t="shared" ca="1" si="1379"/>
        <v>#VALUE!</v>
      </c>
      <c r="NC278" s="22" t="str">
        <f ca="1">IFERROR(IF(INDIRECT(ADDRESS(ROW()-1,COLUMN()-2))="摘要",MATCH(NB278,日々処理!MX:MX,0),MATCH(NB278,INDIRECT(ADDRESS(INDIRECT(ADDRESS(ROW()-1,COLUMN()))+1,2,,,"日々処理")):INDIRECT(ADDRESS(INDIRECT(ADDRESS(ROW()-1,COLUMN()))+1000,2,,,"日々処理")),0)+INDIRECT(ADDRESS(ROW()-1,COLUMN()))),"")</f>
        <v/>
      </c>
      <c r="ND278" s="91" t="str">
        <f t="shared" ca="1" si="1259"/>
        <v/>
      </c>
      <c r="NE278" s="91" t="str">
        <f t="shared" ca="1" si="1434"/>
        <v/>
      </c>
      <c r="NF278" s="91" t="str">
        <f t="shared" ca="1" si="1434"/>
        <v/>
      </c>
      <c r="NG278" s="91" t="str">
        <f t="shared" ca="1" si="1434"/>
        <v/>
      </c>
      <c r="NH278" s="91" t="str">
        <f t="shared" ca="1" si="1434"/>
        <v/>
      </c>
      <c r="NI278" s="91" t="str">
        <f t="shared" ca="1" si="1434"/>
        <v/>
      </c>
      <c r="NJ278" s="91" t="str">
        <f t="shared" ca="1" si="1434"/>
        <v/>
      </c>
      <c r="NK278" s="91" t="str">
        <f t="shared" ca="1" si="1434"/>
        <v/>
      </c>
      <c r="NL278" s="91" t="str">
        <f t="shared" ca="1" si="1434"/>
        <v/>
      </c>
      <c r="NM278" s="91" t="str">
        <f t="shared" ca="1" si="1434"/>
        <v/>
      </c>
      <c r="NN278" s="91" t="str">
        <f t="shared" ca="1" si="1434"/>
        <v/>
      </c>
      <c r="NO278" s="91" t="str">
        <f t="shared" ca="1" si="1434"/>
        <v/>
      </c>
      <c r="NQ278" s="20" t="str">
        <f t="shared" ca="1" si="1380"/>
        <v/>
      </c>
      <c r="NR278" s="21" t="str">
        <f t="shared" ca="1" si="1381"/>
        <v/>
      </c>
      <c r="NS278" s="6" t="str">
        <f t="shared" ca="1" si="1382"/>
        <v/>
      </c>
      <c r="NT278" s="6" t="str">
        <f t="shared" ca="1" si="1383"/>
        <v/>
      </c>
      <c r="NU278" s="22" t="e">
        <f t="shared" ca="1" si="1384"/>
        <v>#VALUE!</v>
      </c>
      <c r="NV278" s="22" t="e">
        <f t="shared" ca="1" si="1385"/>
        <v>#VALUE!</v>
      </c>
      <c r="NW278" s="22" t="str">
        <f ca="1">IFERROR(IF(INDIRECT(ADDRESS(ROW()-1,COLUMN()-2))="摘要",MATCH(NV278,日々処理!NR:NR,0),MATCH(NV278,INDIRECT(ADDRESS(INDIRECT(ADDRESS(ROW()-1,COLUMN()))+1,2,,,"日々処理")):INDIRECT(ADDRESS(INDIRECT(ADDRESS(ROW()-1,COLUMN()))+1000,2,,,"日々処理")),0)+INDIRECT(ADDRESS(ROW()-1,COLUMN()))),"")</f>
        <v/>
      </c>
      <c r="NX278" s="91" t="str">
        <f t="shared" ca="1" si="1260"/>
        <v/>
      </c>
      <c r="NY278" s="91" t="str">
        <f t="shared" ca="1" si="1435"/>
        <v/>
      </c>
      <c r="NZ278" s="91" t="str">
        <f t="shared" ca="1" si="1435"/>
        <v/>
      </c>
      <c r="OA278" s="91" t="str">
        <f t="shared" ca="1" si="1435"/>
        <v/>
      </c>
      <c r="OB278" s="91" t="str">
        <f t="shared" ca="1" si="1435"/>
        <v/>
      </c>
      <c r="OC278" s="91" t="str">
        <f t="shared" ca="1" si="1435"/>
        <v/>
      </c>
      <c r="OD278" s="91" t="str">
        <f t="shared" ca="1" si="1435"/>
        <v/>
      </c>
      <c r="OE278" s="91" t="str">
        <f t="shared" ca="1" si="1435"/>
        <v/>
      </c>
      <c r="OF278" s="91" t="str">
        <f t="shared" ca="1" si="1435"/>
        <v/>
      </c>
      <c r="OG278" s="91" t="str">
        <f t="shared" ca="1" si="1435"/>
        <v/>
      </c>
      <c r="OH278" s="91" t="str">
        <f t="shared" ca="1" si="1435"/>
        <v/>
      </c>
      <c r="OI278" s="91" t="str">
        <f t="shared" ca="1" si="1435"/>
        <v/>
      </c>
      <c r="OK278" s="20" t="str">
        <f t="shared" ca="1" si="1386"/>
        <v/>
      </c>
      <c r="OL278" s="21" t="str">
        <f t="shared" ca="1" si="1387"/>
        <v/>
      </c>
      <c r="OM278" s="6" t="str">
        <f t="shared" ca="1" si="1388"/>
        <v/>
      </c>
      <c r="ON278" s="6" t="str">
        <f t="shared" ca="1" si="1389"/>
        <v/>
      </c>
      <c r="OO278" s="22" t="e">
        <f t="shared" ca="1" si="1390"/>
        <v>#VALUE!</v>
      </c>
      <c r="OP278" s="22" t="e">
        <f t="shared" ca="1" si="1391"/>
        <v>#VALUE!</v>
      </c>
      <c r="OQ278" s="22" t="str">
        <f ca="1">IFERROR(IF(INDIRECT(ADDRESS(ROW()-1,COLUMN()-2))="摘要",MATCH(OP278,日々処理!OL:OL,0),MATCH(OP278,INDIRECT(ADDRESS(INDIRECT(ADDRESS(ROW()-1,COLUMN()))+1,2,,,"日々処理")):INDIRECT(ADDRESS(INDIRECT(ADDRESS(ROW()-1,COLUMN()))+1000,2,,,"日々処理")),0)+INDIRECT(ADDRESS(ROW()-1,COLUMN()))),"")</f>
        <v/>
      </c>
      <c r="OR278" s="91" t="str">
        <f t="shared" ca="1" si="1261"/>
        <v/>
      </c>
      <c r="OS278" s="91" t="str">
        <f t="shared" ca="1" si="1436"/>
        <v/>
      </c>
      <c r="OT278" s="91" t="str">
        <f t="shared" ca="1" si="1436"/>
        <v/>
      </c>
      <c r="OU278" s="91" t="str">
        <f t="shared" ca="1" si="1436"/>
        <v/>
      </c>
      <c r="OV278" s="91" t="str">
        <f t="shared" ca="1" si="1436"/>
        <v/>
      </c>
      <c r="OW278" s="91" t="str">
        <f t="shared" ca="1" si="1436"/>
        <v/>
      </c>
      <c r="OX278" s="91" t="str">
        <f t="shared" ca="1" si="1436"/>
        <v/>
      </c>
      <c r="OY278" s="91" t="str">
        <f t="shared" ca="1" si="1436"/>
        <v/>
      </c>
      <c r="OZ278" s="91" t="str">
        <f t="shared" ca="1" si="1436"/>
        <v/>
      </c>
      <c r="PA278" s="91" t="str">
        <f t="shared" ca="1" si="1436"/>
        <v/>
      </c>
      <c r="PB278" s="91" t="str">
        <f t="shared" ca="1" si="1436"/>
        <v/>
      </c>
      <c r="PC278" s="91" t="str">
        <f t="shared" ca="1" si="1436"/>
        <v/>
      </c>
      <c r="PE278" s="20" t="str">
        <f t="shared" ca="1" si="1392"/>
        <v/>
      </c>
      <c r="PF278" s="21" t="str">
        <f t="shared" ca="1" si="1393"/>
        <v/>
      </c>
      <c r="PG278" s="6" t="str">
        <f t="shared" ca="1" si="1394"/>
        <v/>
      </c>
      <c r="PH278" s="6" t="str">
        <f t="shared" ca="1" si="1395"/>
        <v/>
      </c>
      <c r="PI278" s="22" t="e">
        <f t="shared" ca="1" si="1396"/>
        <v>#VALUE!</v>
      </c>
      <c r="PJ278" s="22" t="e">
        <f t="shared" ca="1" si="1397"/>
        <v>#VALUE!</v>
      </c>
      <c r="PK278" s="22" t="str">
        <f ca="1">IFERROR(IF(INDIRECT(ADDRESS(ROW()-1,COLUMN()-2))="摘要",MATCH(PJ278,日々処理!PF:PF,0),MATCH(PJ278,INDIRECT(ADDRESS(INDIRECT(ADDRESS(ROW()-1,COLUMN()))+1,2,,,"日々処理")):INDIRECT(ADDRESS(INDIRECT(ADDRESS(ROW()-1,COLUMN()))+1000,2,,,"日々処理")),0)+INDIRECT(ADDRESS(ROW()-1,COLUMN()))),"")</f>
        <v/>
      </c>
      <c r="PL278" s="91" t="str">
        <f t="shared" ca="1" si="1262"/>
        <v/>
      </c>
      <c r="PM278" s="91" t="str">
        <f t="shared" ca="1" si="1437"/>
        <v/>
      </c>
      <c r="PN278" s="91" t="str">
        <f t="shared" ca="1" si="1437"/>
        <v/>
      </c>
      <c r="PO278" s="91" t="str">
        <f t="shared" ca="1" si="1437"/>
        <v/>
      </c>
      <c r="PP278" s="91" t="str">
        <f t="shared" ca="1" si="1437"/>
        <v/>
      </c>
      <c r="PQ278" s="91" t="str">
        <f t="shared" ca="1" si="1437"/>
        <v/>
      </c>
      <c r="PR278" s="91" t="str">
        <f t="shared" ca="1" si="1437"/>
        <v/>
      </c>
      <c r="PS278" s="91" t="str">
        <f t="shared" ca="1" si="1437"/>
        <v/>
      </c>
      <c r="PT278" s="91" t="str">
        <f t="shared" ca="1" si="1437"/>
        <v/>
      </c>
      <c r="PU278" s="91" t="str">
        <f t="shared" ca="1" si="1437"/>
        <v/>
      </c>
      <c r="PV278" s="91" t="str">
        <f t="shared" ca="1" si="1437"/>
        <v/>
      </c>
      <c r="PW278" s="91" t="str">
        <f t="shared" ca="1" si="1437"/>
        <v/>
      </c>
      <c r="PY278" s="20" t="str">
        <f t="shared" ca="1" si="1398"/>
        <v/>
      </c>
      <c r="PZ278" s="21" t="str">
        <f t="shared" ca="1" si="1399"/>
        <v/>
      </c>
      <c r="QA278" s="6" t="str">
        <f t="shared" ca="1" si="1400"/>
        <v/>
      </c>
      <c r="QB278" s="6" t="str">
        <f t="shared" ca="1" si="1401"/>
        <v/>
      </c>
      <c r="QC278" s="22" t="e">
        <f t="shared" ca="1" si="1402"/>
        <v>#VALUE!</v>
      </c>
      <c r="QD278" s="22" t="e">
        <f t="shared" ca="1" si="1403"/>
        <v>#VALUE!</v>
      </c>
      <c r="QE278" s="22" t="str">
        <f ca="1">IFERROR(IF(INDIRECT(ADDRESS(ROW()-1,COLUMN()-2))="摘要",MATCH(QD278,日々処理!PZ:PZ,0),MATCH(QD278,INDIRECT(ADDRESS(INDIRECT(ADDRESS(ROW()-1,COLUMN()))+1,2,,,"日々処理")):INDIRECT(ADDRESS(INDIRECT(ADDRESS(ROW()-1,COLUMN()))+1000,2,,,"日々処理")),0)+INDIRECT(ADDRESS(ROW()-1,COLUMN()))),"")</f>
        <v/>
      </c>
      <c r="QF278" s="91" t="str">
        <f t="shared" ca="1" si="1263"/>
        <v/>
      </c>
      <c r="QG278" s="91" t="str">
        <f t="shared" ca="1" si="1438"/>
        <v/>
      </c>
      <c r="QH278" s="91" t="str">
        <f t="shared" ca="1" si="1438"/>
        <v/>
      </c>
      <c r="QI278" s="91" t="str">
        <f t="shared" ca="1" si="1438"/>
        <v/>
      </c>
      <c r="QJ278" s="91" t="str">
        <f t="shared" ca="1" si="1438"/>
        <v/>
      </c>
      <c r="QK278" s="91" t="str">
        <f t="shared" ca="1" si="1438"/>
        <v/>
      </c>
      <c r="QL278" s="91" t="str">
        <f t="shared" ca="1" si="1438"/>
        <v/>
      </c>
      <c r="QM278" s="91" t="str">
        <f t="shared" ca="1" si="1438"/>
        <v/>
      </c>
      <c r="QN278" s="91" t="str">
        <f t="shared" ca="1" si="1438"/>
        <v/>
      </c>
      <c r="QO278" s="91" t="str">
        <f t="shared" ca="1" si="1438"/>
        <v/>
      </c>
      <c r="QP278" s="91" t="str">
        <f t="shared" ca="1" si="1438"/>
        <v/>
      </c>
      <c r="QQ278" s="91" t="str">
        <f t="shared" ca="1" si="1438"/>
        <v/>
      </c>
      <c r="QS278" s="20" t="str">
        <f t="shared" ca="1" si="1404"/>
        <v/>
      </c>
      <c r="QT278" s="21" t="str">
        <f t="shared" ca="1" si="1405"/>
        <v/>
      </c>
      <c r="QU278" s="6" t="str">
        <f t="shared" ca="1" si="1406"/>
        <v/>
      </c>
      <c r="QV278" s="6" t="str">
        <f t="shared" ca="1" si="1407"/>
        <v/>
      </c>
      <c r="QW278" s="22" t="e">
        <f t="shared" ca="1" si="1408"/>
        <v>#VALUE!</v>
      </c>
      <c r="QX278" s="22" t="e">
        <f t="shared" ca="1" si="1409"/>
        <v>#VALUE!</v>
      </c>
      <c r="QY278" s="22" t="str">
        <f ca="1">IFERROR(IF(INDIRECT(ADDRESS(ROW()-1,COLUMN()-2))="摘要",MATCH(QX278,日々処理!QT:QT,0),MATCH(QX278,INDIRECT(ADDRESS(INDIRECT(ADDRESS(ROW()-1,COLUMN()))+1,2,,,"日々処理")):INDIRECT(ADDRESS(INDIRECT(ADDRESS(ROW()-1,COLUMN()))+1000,2,,,"日々処理")),0)+INDIRECT(ADDRESS(ROW()-1,COLUMN()))),"")</f>
        <v/>
      </c>
      <c r="QZ278" s="91" t="str">
        <f t="shared" ca="1" si="1264"/>
        <v/>
      </c>
      <c r="RA278" s="91" t="str">
        <f t="shared" ca="1" si="1439"/>
        <v/>
      </c>
      <c r="RB278" s="91" t="str">
        <f t="shared" ca="1" si="1439"/>
        <v/>
      </c>
      <c r="RC278" s="91" t="str">
        <f t="shared" ca="1" si="1439"/>
        <v/>
      </c>
      <c r="RD278" s="91" t="str">
        <f t="shared" ca="1" si="1439"/>
        <v/>
      </c>
      <c r="RE278" s="91" t="str">
        <f t="shared" ca="1" si="1439"/>
        <v/>
      </c>
      <c r="RF278" s="91" t="str">
        <f t="shared" ca="1" si="1439"/>
        <v/>
      </c>
      <c r="RG278" s="91" t="str">
        <f t="shared" ca="1" si="1439"/>
        <v/>
      </c>
      <c r="RH278" s="91" t="str">
        <f t="shared" ca="1" si="1439"/>
        <v/>
      </c>
      <c r="RI278" s="91" t="str">
        <f t="shared" ca="1" si="1439"/>
        <v/>
      </c>
      <c r="RJ278" s="91" t="str">
        <f t="shared" ca="1" si="1439"/>
        <v/>
      </c>
      <c r="RK278" s="91" t="str">
        <f t="shared" ca="1" si="1439"/>
        <v/>
      </c>
      <c r="RM278" s="20" t="str">
        <f t="shared" ca="1" si="1410"/>
        <v/>
      </c>
      <c r="RN278" s="21" t="str">
        <f t="shared" ca="1" si="1411"/>
        <v/>
      </c>
      <c r="RO278" s="6" t="str">
        <f t="shared" ca="1" si="1412"/>
        <v/>
      </c>
      <c r="RP278" s="6" t="str">
        <f t="shared" ca="1" si="1413"/>
        <v/>
      </c>
      <c r="RQ278" s="22" t="e">
        <f t="shared" ca="1" si="1414"/>
        <v>#VALUE!</v>
      </c>
      <c r="RR278" s="22" t="e">
        <f t="shared" ca="1" si="1415"/>
        <v>#VALUE!</v>
      </c>
      <c r="RS278" s="22" t="str">
        <f ca="1">IFERROR(IF(INDIRECT(ADDRESS(ROW()-1,COLUMN()-2))="摘要",MATCH(RR278,日々処理!RN:RN,0),MATCH(RR278,INDIRECT(ADDRESS(INDIRECT(ADDRESS(ROW()-1,COLUMN()))+1,2,,,"日々処理")):INDIRECT(ADDRESS(INDIRECT(ADDRESS(ROW()-1,COLUMN()))+1000,2,,,"日々処理")),0)+INDIRECT(ADDRESS(ROW()-1,COLUMN()))),"")</f>
        <v/>
      </c>
      <c r="RT278" s="91" t="str">
        <f t="shared" ca="1" si="1265"/>
        <v/>
      </c>
      <c r="RU278" s="91" t="str">
        <f t="shared" ca="1" si="1440"/>
        <v/>
      </c>
      <c r="RV278" s="91" t="str">
        <f t="shared" ca="1" si="1440"/>
        <v/>
      </c>
      <c r="RW278" s="91" t="str">
        <f t="shared" ca="1" si="1440"/>
        <v/>
      </c>
      <c r="RX278" s="91" t="str">
        <f t="shared" ca="1" si="1440"/>
        <v/>
      </c>
      <c r="RY278" s="91" t="str">
        <f t="shared" ca="1" si="1440"/>
        <v/>
      </c>
      <c r="RZ278" s="91" t="str">
        <f t="shared" ca="1" si="1440"/>
        <v/>
      </c>
      <c r="SA278" s="91" t="str">
        <f t="shared" ca="1" si="1440"/>
        <v/>
      </c>
      <c r="SB278" s="91" t="str">
        <f t="shared" ca="1" si="1440"/>
        <v/>
      </c>
      <c r="SC278" s="91" t="str">
        <f t="shared" ca="1" si="1440"/>
        <v/>
      </c>
      <c r="SD278" s="91" t="str">
        <f t="shared" ca="1" si="1440"/>
        <v/>
      </c>
      <c r="SE278" s="91" t="str">
        <f t="shared" ca="1" si="1440"/>
        <v/>
      </c>
    </row>
    <row r="279" spans="1:499" ht="12" customHeight="1">
      <c r="A279" s="20" t="str">
        <f t="shared" ca="1" si="1266"/>
        <v/>
      </c>
      <c r="B279" s="21" t="str">
        <f t="shared" ca="1" si="1267"/>
        <v/>
      </c>
      <c r="C279" s="6" t="str">
        <f t="shared" ca="1" si="1268"/>
        <v/>
      </c>
      <c r="D279" s="6" t="str">
        <f t="shared" ca="1" si="1269"/>
        <v/>
      </c>
      <c r="E279" s="22" t="e">
        <f t="shared" ca="1" si="1270"/>
        <v>#VALUE!</v>
      </c>
      <c r="F279" s="22" t="e">
        <f t="shared" ca="1" si="1271"/>
        <v>#VALUE!</v>
      </c>
      <c r="G279" s="22" t="str">
        <f ca="1">IFERROR(IF(INDIRECT(ADDRESS(ROW()-1,COLUMN()-2))="摘要",MATCH(F279,日々処理!B:B,0),MATCH(F279,INDIRECT(ADDRESS(INDIRECT(ADDRESS(ROW()-1,COLUMN()))+1,2,,,"日々処理")):INDIRECT(ADDRESS(INDIRECT(ADDRESS(ROW()-1,COLUMN()))+1000,2,,,"日々処理")),0)+INDIRECT(ADDRESS(ROW()-1,COLUMN()))),"")</f>
        <v/>
      </c>
      <c r="H279" s="91" t="str">
        <f t="shared" ca="1" si="1241"/>
        <v/>
      </c>
      <c r="I279" s="91" t="str">
        <f t="shared" ca="1" si="1416"/>
        <v/>
      </c>
      <c r="J279" s="91" t="str">
        <f t="shared" ca="1" si="1416"/>
        <v/>
      </c>
      <c r="K279" s="91" t="str">
        <f t="shared" ca="1" si="1416"/>
        <v/>
      </c>
      <c r="L279" s="91" t="str">
        <f t="shared" ca="1" si="1416"/>
        <v/>
      </c>
      <c r="M279" s="91" t="str">
        <f t="shared" ca="1" si="1416"/>
        <v/>
      </c>
      <c r="N279" s="91" t="str">
        <f t="shared" ca="1" si="1416"/>
        <v/>
      </c>
      <c r="O279" s="91" t="str">
        <f t="shared" ca="1" si="1416"/>
        <v/>
      </c>
      <c r="P279" s="91" t="str">
        <f t="shared" ca="1" si="1416"/>
        <v/>
      </c>
      <c r="Q279" s="91" t="str">
        <f t="shared" ca="1" si="1416"/>
        <v/>
      </c>
      <c r="R279" s="91" t="str">
        <f t="shared" ca="1" si="1416"/>
        <v/>
      </c>
      <c r="S279" s="91" t="str">
        <f t="shared" ca="1" si="1416"/>
        <v/>
      </c>
      <c r="T279" s="89"/>
      <c r="U279" s="20" t="str">
        <f t="shared" ca="1" si="1272"/>
        <v/>
      </c>
      <c r="V279" s="21" t="str">
        <f t="shared" ca="1" si="1273"/>
        <v/>
      </c>
      <c r="W279" s="6" t="str">
        <f t="shared" ca="1" si="1274"/>
        <v/>
      </c>
      <c r="X279" s="6" t="str">
        <f t="shared" ca="1" si="1275"/>
        <v/>
      </c>
      <c r="Y279" s="22" t="e">
        <f t="shared" ca="1" si="1276"/>
        <v>#VALUE!</v>
      </c>
      <c r="Z279" s="22" t="e">
        <f t="shared" ca="1" si="1277"/>
        <v>#VALUE!</v>
      </c>
      <c r="AA279" s="22" t="str">
        <f ca="1">IFERROR(IF(INDIRECT(ADDRESS(ROW()-1,COLUMN()-2))="摘要",MATCH(Z279,日々処理!V:V,0),MATCH(Z279,INDIRECT(ADDRESS(INDIRECT(ADDRESS(ROW()-1,COLUMN()))+1,2,,,"日々処理")):INDIRECT(ADDRESS(INDIRECT(ADDRESS(ROW()-1,COLUMN()))+1000,2,,,"日々処理")),0)+INDIRECT(ADDRESS(ROW()-1,COLUMN()))),"")</f>
        <v/>
      </c>
      <c r="AB279" s="91" t="str">
        <f t="shared" ca="1" si="1242"/>
        <v/>
      </c>
      <c r="AC279" s="91" t="str">
        <f t="shared" ca="1" si="1417"/>
        <v/>
      </c>
      <c r="AD279" s="91" t="str">
        <f t="shared" ca="1" si="1417"/>
        <v/>
      </c>
      <c r="AE279" s="91" t="str">
        <f t="shared" ca="1" si="1417"/>
        <v/>
      </c>
      <c r="AF279" s="91" t="str">
        <f t="shared" ca="1" si="1417"/>
        <v/>
      </c>
      <c r="AG279" s="91" t="str">
        <f t="shared" ca="1" si="1417"/>
        <v/>
      </c>
      <c r="AH279" s="91" t="str">
        <f t="shared" ca="1" si="1417"/>
        <v/>
      </c>
      <c r="AI279" s="91" t="str">
        <f t="shared" ca="1" si="1417"/>
        <v/>
      </c>
      <c r="AJ279" s="91" t="str">
        <f t="shared" ca="1" si="1417"/>
        <v/>
      </c>
      <c r="AK279" s="91" t="str">
        <f t="shared" ca="1" si="1417"/>
        <v/>
      </c>
      <c r="AL279" s="91" t="str">
        <f t="shared" ca="1" si="1417"/>
        <v/>
      </c>
      <c r="AM279" s="91" t="str">
        <f t="shared" ca="1" si="1417"/>
        <v/>
      </c>
      <c r="AO279" s="20" t="str">
        <f t="shared" ca="1" si="1278"/>
        <v/>
      </c>
      <c r="AP279" s="21" t="str">
        <f t="shared" ca="1" si="1279"/>
        <v/>
      </c>
      <c r="AQ279" s="6" t="str">
        <f t="shared" ca="1" si="1280"/>
        <v/>
      </c>
      <c r="AR279" s="6" t="str">
        <f t="shared" ca="1" si="1281"/>
        <v/>
      </c>
      <c r="AS279" s="22" t="e">
        <f t="shared" ca="1" si="1282"/>
        <v>#VALUE!</v>
      </c>
      <c r="AT279" s="22" t="e">
        <f t="shared" ca="1" si="1283"/>
        <v>#VALUE!</v>
      </c>
      <c r="AU279" s="22" t="str">
        <f ca="1">IFERROR(IF(INDIRECT(ADDRESS(ROW()-1,COLUMN()-2))="摘要",MATCH(AT279,日々処理!AP:AP,0),MATCH(AT279,INDIRECT(ADDRESS(INDIRECT(ADDRESS(ROW()-1,COLUMN()))+1,2,,,"日々処理")):INDIRECT(ADDRESS(INDIRECT(ADDRESS(ROW()-1,COLUMN()))+1000,2,,,"日々処理")),0)+INDIRECT(ADDRESS(ROW()-1,COLUMN()))),"")</f>
        <v/>
      </c>
      <c r="AV279" s="91" t="str">
        <f t="shared" ca="1" si="1243"/>
        <v/>
      </c>
      <c r="AW279" s="91" t="str">
        <f t="shared" ca="1" si="1418"/>
        <v/>
      </c>
      <c r="AX279" s="91" t="str">
        <f t="shared" ca="1" si="1418"/>
        <v/>
      </c>
      <c r="AY279" s="91" t="str">
        <f t="shared" ca="1" si="1418"/>
        <v/>
      </c>
      <c r="AZ279" s="91" t="str">
        <f t="shared" ca="1" si="1418"/>
        <v/>
      </c>
      <c r="BA279" s="91" t="str">
        <f t="shared" ca="1" si="1418"/>
        <v/>
      </c>
      <c r="BB279" s="91" t="str">
        <f t="shared" ca="1" si="1418"/>
        <v/>
      </c>
      <c r="BC279" s="91" t="str">
        <f t="shared" ca="1" si="1418"/>
        <v/>
      </c>
      <c r="BD279" s="91" t="str">
        <f t="shared" ca="1" si="1418"/>
        <v/>
      </c>
      <c r="BE279" s="91" t="str">
        <f t="shared" ca="1" si="1418"/>
        <v/>
      </c>
      <c r="BF279" s="91" t="str">
        <f t="shared" ca="1" si="1418"/>
        <v/>
      </c>
      <c r="BG279" s="91" t="str">
        <f t="shared" ca="1" si="1418"/>
        <v/>
      </c>
      <c r="BI279" s="20" t="str">
        <f t="shared" ca="1" si="1284"/>
        <v/>
      </c>
      <c r="BJ279" s="21" t="str">
        <f t="shared" ca="1" si="1285"/>
        <v/>
      </c>
      <c r="BK279" s="6" t="str">
        <f t="shared" ca="1" si="1286"/>
        <v/>
      </c>
      <c r="BL279" s="6" t="str">
        <f t="shared" ca="1" si="1287"/>
        <v/>
      </c>
      <c r="BM279" s="22" t="e">
        <f t="shared" ca="1" si="1288"/>
        <v>#VALUE!</v>
      </c>
      <c r="BN279" s="22" t="e">
        <f t="shared" ca="1" si="1289"/>
        <v>#VALUE!</v>
      </c>
      <c r="BO279" s="22" t="str">
        <f ca="1">IFERROR(IF(INDIRECT(ADDRESS(ROW()-1,COLUMN()-2))="摘要",MATCH(BN279,日々処理!BJ:BJ,0),MATCH(BN279,INDIRECT(ADDRESS(INDIRECT(ADDRESS(ROW()-1,COLUMN()))+1,2,,,"日々処理")):INDIRECT(ADDRESS(INDIRECT(ADDRESS(ROW()-1,COLUMN()))+1000,2,,,"日々処理")),0)+INDIRECT(ADDRESS(ROW()-1,COLUMN()))),"")</f>
        <v/>
      </c>
      <c r="BP279" s="91" t="str">
        <f t="shared" ca="1" si="1244"/>
        <v/>
      </c>
      <c r="BQ279" s="91" t="str">
        <f t="shared" ca="1" si="1419"/>
        <v/>
      </c>
      <c r="BR279" s="91" t="str">
        <f t="shared" ca="1" si="1419"/>
        <v/>
      </c>
      <c r="BS279" s="91" t="str">
        <f t="shared" ca="1" si="1419"/>
        <v/>
      </c>
      <c r="BT279" s="91" t="str">
        <f t="shared" ca="1" si="1419"/>
        <v/>
      </c>
      <c r="BU279" s="91" t="str">
        <f t="shared" ca="1" si="1419"/>
        <v/>
      </c>
      <c r="BV279" s="91" t="str">
        <f t="shared" ca="1" si="1419"/>
        <v/>
      </c>
      <c r="BW279" s="91" t="str">
        <f t="shared" ca="1" si="1419"/>
        <v/>
      </c>
      <c r="BX279" s="91" t="str">
        <f t="shared" ca="1" si="1419"/>
        <v/>
      </c>
      <c r="BY279" s="91" t="str">
        <f t="shared" ca="1" si="1419"/>
        <v/>
      </c>
      <c r="BZ279" s="91" t="str">
        <f t="shared" ca="1" si="1419"/>
        <v/>
      </c>
      <c r="CA279" s="91" t="str">
        <f t="shared" ca="1" si="1419"/>
        <v/>
      </c>
      <c r="CC279" s="20" t="str">
        <f t="shared" ca="1" si="1290"/>
        <v/>
      </c>
      <c r="CD279" s="21" t="str">
        <f t="shared" ca="1" si="1291"/>
        <v/>
      </c>
      <c r="CE279" s="6" t="str">
        <f t="shared" ca="1" si="1292"/>
        <v/>
      </c>
      <c r="CF279" s="6" t="str">
        <f t="shared" ca="1" si="1293"/>
        <v/>
      </c>
      <c r="CG279" s="22" t="e">
        <f t="shared" ca="1" si="1294"/>
        <v>#VALUE!</v>
      </c>
      <c r="CH279" s="22" t="e">
        <f t="shared" ca="1" si="1295"/>
        <v>#VALUE!</v>
      </c>
      <c r="CI279" s="22" t="str">
        <f ca="1">IFERROR(IF(INDIRECT(ADDRESS(ROW()-1,COLUMN()-2))="摘要",MATCH(CH279,日々処理!CD:CD,0),MATCH(CH279,INDIRECT(ADDRESS(INDIRECT(ADDRESS(ROW()-1,COLUMN()))+1,2,,,"日々処理")):INDIRECT(ADDRESS(INDIRECT(ADDRESS(ROW()-1,COLUMN()))+1000,2,,,"日々処理")),0)+INDIRECT(ADDRESS(ROW()-1,COLUMN()))),"")</f>
        <v/>
      </c>
      <c r="CJ279" s="91" t="str">
        <f t="shared" ca="1" si="1245"/>
        <v/>
      </c>
      <c r="CK279" s="91" t="str">
        <f t="shared" ca="1" si="1420"/>
        <v/>
      </c>
      <c r="CL279" s="91" t="str">
        <f t="shared" ca="1" si="1420"/>
        <v/>
      </c>
      <c r="CM279" s="91" t="str">
        <f t="shared" ca="1" si="1420"/>
        <v/>
      </c>
      <c r="CN279" s="91" t="str">
        <f t="shared" ca="1" si="1420"/>
        <v/>
      </c>
      <c r="CO279" s="91" t="str">
        <f t="shared" ca="1" si="1420"/>
        <v/>
      </c>
      <c r="CP279" s="91" t="str">
        <f t="shared" ca="1" si="1420"/>
        <v/>
      </c>
      <c r="CQ279" s="91" t="str">
        <f t="shared" ca="1" si="1420"/>
        <v/>
      </c>
      <c r="CR279" s="91" t="str">
        <f t="shared" ca="1" si="1420"/>
        <v/>
      </c>
      <c r="CS279" s="91" t="str">
        <f t="shared" ca="1" si="1420"/>
        <v/>
      </c>
      <c r="CT279" s="91" t="str">
        <f t="shared" ca="1" si="1420"/>
        <v/>
      </c>
      <c r="CU279" s="91" t="str">
        <f t="shared" ca="1" si="1420"/>
        <v/>
      </c>
      <c r="CW279" s="20" t="str">
        <f t="shared" ca="1" si="1296"/>
        <v/>
      </c>
      <c r="CX279" s="21" t="str">
        <f t="shared" ca="1" si="1297"/>
        <v/>
      </c>
      <c r="CY279" s="6" t="str">
        <f t="shared" ca="1" si="1298"/>
        <v/>
      </c>
      <c r="CZ279" s="6" t="str">
        <f t="shared" ca="1" si="1299"/>
        <v/>
      </c>
      <c r="DA279" s="22" t="e">
        <f t="shared" ca="1" si="1300"/>
        <v>#VALUE!</v>
      </c>
      <c r="DB279" s="22" t="e">
        <f t="shared" ca="1" si="1301"/>
        <v>#VALUE!</v>
      </c>
      <c r="DC279" s="22" t="str">
        <f ca="1">IFERROR(IF(INDIRECT(ADDRESS(ROW()-1,COLUMN()-2))="摘要",MATCH(DB279,日々処理!CX:CX,0),MATCH(DB279,INDIRECT(ADDRESS(INDIRECT(ADDRESS(ROW()-1,COLUMN()))+1,2,,,"日々処理")):INDIRECT(ADDRESS(INDIRECT(ADDRESS(ROW()-1,COLUMN()))+1000,2,,,"日々処理")),0)+INDIRECT(ADDRESS(ROW()-1,COLUMN()))),"")</f>
        <v/>
      </c>
      <c r="DD279" s="91" t="str">
        <f t="shared" ca="1" si="1246"/>
        <v/>
      </c>
      <c r="DE279" s="91" t="str">
        <f t="shared" ca="1" si="1421"/>
        <v/>
      </c>
      <c r="DF279" s="91" t="str">
        <f t="shared" ca="1" si="1421"/>
        <v/>
      </c>
      <c r="DG279" s="91" t="str">
        <f t="shared" ca="1" si="1421"/>
        <v/>
      </c>
      <c r="DH279" s="91" t="str">
        <f t="shared" ca="1" si="1421"/>
        <v/>
      </c>
      <c r="DI279" s="91" t="str">
        <f t="shared" ca="1" si="1421"/>
        <v/>
      </c>
      <c r="DJ279" s="91" t="str">
        <f t="shared" ca="1" si="1421"/>
        <v/>
      </c>
      <c r="DK279" s="91" t="str">
        <f t="shared" ca="1" si="1421"/>
        <v/>
      </c>
      <c r="DL279" s="91" t="str">
        <f t="shared" ca="1" si="1421"/>
        <v/>
      </c>
      <c r="DM279" s="91" t="str">
        <f t="shared" ca="1" si="1421"/>
        <v/>
      </c>
      <c r="DN279" s="91" t="str">
        <f t="shared" ca="1" si="1421"/>
        <v/>
      </c>
      <c r="DO279" s="91" t="str">
        <f t="shared" ca="1" si="1421"/>
        <v/>
      </c>
      <c r="DQ279" s="20" t="str">
        <f t="shared" ca="1" si="1302"/>
        <v/>
      </c>
      <c r="DR279" s="21" t="str">
        <f t="shared" ca="1" si="1303"/>
        <v/>
      </c>
      <c r="DS279" s="6" t="str">
        <f t="shared" ca="1" si="1304"/>
        <v/>
      </c>
      <c r="DT279" s="6" t="str">
        <f t="shared" ca="1" si="1305"/>
        <v/>
      </c>
      <c r="DU279" s="22" t="e">
        <f t="shared" ca="1" si="1306"/>
        <v>#VALUE!</v>
      </c>
      <c r="DV279" s="22" t="e">
        <f t="shared" ca="1" si="1307"/>
        <v>#VALUE!</v>
      </c>
      <c r="DW279" s="22" t="str">
        <f ca="1">IFERROR(IF(INDIRECT(ADDRESS(ROW()-1,COLUMN()-2))="摘要",MATCH(DV279,日々処理!DR:DR,0),MATCH(DV279,INDIRECT(ADDRESS(INDIRECT(ADDRESS(ROW()-1,COLUMN()))+1,2,,,"日々処理")):INDIRECT(ADDRESS(INDIRECT(ADDRESS(ROW()-1,COLUMN()))+1000,2,,,"日々処理")),0)+INDIRECT(ADDRESS(ROW()-1,COLUMN()))),"")</f>
        <v/>
      </c>
      <c r="DX279" s="91" t="str">
        <f t="shared" ca="1" si="1247"/>
        <v/>
      </c>
      <c r="DY279" s="91" t="str">
        <f t="shared" ca="1" si="1422"/>
        <v/>
      </c>
      <c r="DZ279" s="91" t="str">
        <f t="shared" ca="1" si="1422"/>
        <v/>
      </c>
      <c r="EA279" s="91" t="str">
        <f t="shared" ca="1" si="1422"/>
        <v/>
      </c>
      <c r="EB279" s="91" t="str">
        <f t="shared" ca="1" si="1422"/>
        <v/>
      </c>
      <c r="EC279" s="91" t="str">
        <f t="shared" ca="1" si="1422"/>
        <v/>
      </c>
      <c r="ED279" s="91" t="str">
        <f t="shared" ca="1" si="1422"/>
        <v/>
      </c>
      <c r="EE279" s="91" t="str">
        <f t="shared" ca="1" si="1422"/>
        <v/>
      </c>
      <c r="EF279" s="91" t="str">
        <f t="shared" ca="1" si="1422"/>
        <v/>
      </c>
      <c r="EG279" s="91" t="str">
        <f t="shared" ca="1" si="1422"/>
        <v/>
      </c>
      <c r="EH279" s="91" t="str">
        <f t="shared" ca="1" si="1422"/>
        <v/>
      </c>
      <c r="EI279" s="91" t="str">
        <f t="shared" ca="1" si="1422"/>
        <v/>
      </c>
      <c r="EK279" s="20" t="str">
        <f t="shared" ca="1" si="1308"/>
        <v/>
      </c>
      <c r="EL279" s="21" t="str">
        <f t="shared" ca="1" si="1309"/>
        <v/>
      </c>
      <c r="EM279" s="6" t="str">
        <f t="shared" ca="1" si="1310"/>
        <v/>
      </c>
      <c r="EN279" s="6" t="str">
        <f t="shared" ca="1" si="1311"/>
        <v/>
      </c>
      <c r="EO279" s="22" t="e">
        <f t="shared" ca="1" si="1312"/>
        <v>#VALUE!</v>
      </c>
      <c r="EP279" s="22" t="e">
        <f t="shared" ca="1" si="1313"/>
        <v>#VALUE!</v>
      </c>
      <c r="EQ279" s="22" t="str">
        <f ca="1">IFERROR(IF(INDIRECT(ADDRESS(ROW()-1,COLUMN()-2))="摘要",MATCH(EP279,日々処理!EL:EL,0),MATCH(EP279,INDIRECT(ADDRESS(INDIRECT(ADDRESS(ROW()-1,COLUMN()))+1,2,,,"日々処理")):INDIRECT(ADDRESS(INDIRECT(ADDRESS(ROW()-1,COLUMN()))+1000,2,,,"日々処理")),0)+INDIRECT(ADDRESS(ROW()-1,COLUMN()))),"")</f>
        <v/>
      </c>
      <c r="ER279" s="91" t="str">
        <f t="shared" ca="1" si="1248"/>
        <v/>
      </c>
      <c r="ES279" s="91" t="str">
        <f t="shared" ca="1" si="1423"/>
        <v/>
      </c>
      <c r="ET279" s="91" t="str">
        <f t="shared" ca="1" si="1423"/>
        <v/>
      </c>
      <c r="EU279" s="91" t="str">
        <f t="shared" ca="1" si="1423"/>
        <v/>
      </c>
      <c r="EV279" s="91" t="str">
        <f t="shared" ca="1" si="1423"/>
        <v/>
      </c>
      <c r="EW279" s="91" t="str">
        <f t="shared" ca="1" si="1423"/>
        <v/>
      </c>
      <c r="EX279" s="91" t="str">
        <f t="shared" ca="1" si="1423"/>
        <v/>
      </c>
      <c r="EY279" s="91" t="str">
        <f t="shared" ca="1" si="1423"/>
        <v/>
      </c>
      <c r="EZ279" s="91" t="str">
        <f t="shared" ca="1" si="1423"/>
        <v/>
      </c>
      <c r="FA279" s="91" t="str">
        <f t="shared" ca="1" si="1423"/>
        <v/>
      </c>
      <c r="FB279" s="91" t="str">
        <f t="shared" ca="1" si="1423"/>
        <v/>
      </c>
      <c r="FC279" s="91" t="str">
        <f t="shared" ca="1" si="1423"/>
        <v/>
      </c>
      <c r="FE279" s="20" t="str">
        <f t="shared" ca="1" si="1314"/>
        <v/>
      </c>
      <c r="FF279" s="21" t="str">
        <f t="shared" ca="1" si="1315"/>
        <v/>
      </c>
      <c r="FG279" s="6" t="str">
        <f t="shared" ca="1" si="1316"/>
        <v/>
      </c>
      <c r="FH279" s="6" t="str">
        <f t="shared" ca="1" si="1317"/>
        <v/>
      </c>
      <c r="FI279" s="22" t="e">
        <f t="shared" ca="1" si="1318"/>
        <v>#VALUE!</v>
      </c>
      <c r="FJ279" s="22" t="e">
        <f t="shared" ca="1" si="1319"/>
        <v>#VALUE!</v>
      </c>
      <c r="FK279" s="22" t="str">
        <f ca="1">IFERROR(IF(INDIRECT(ADDRESS(ROW()-1,COLUMN()-2))="摘要",MATCH(FJ279,日々処理!FF:FF,0),MATCH(FJ279,INDIRECT(ADDRESS(INDIRECT(ADDRESS(ROW()-1,COLUMN()))+1,2,,,"日々処理")):INDIRECT(ADDRESS(INDIRECT(ADDRESS(ROW()-1,COLUMN()))+1000,2,,,"日々処理")),0)+INDIRECT(ADDRESS(ROW()-1,COLUMN()))),"")</f>
        <v/>
      </c>
      <c r="FL279" s="91" t="str">
        <f t="shared" ca="1" si="1249"/>
        <v/>
      </c>
      <c r="FM279" s="91" t="str">
        <f t="shared" ca="1" si="1424"/>
        <v/>
      </c>
      <c r="FN279" s="91" t="str">
        <f t="shared" ca="1" si="1424"/>
        <v/>
      </c>
      <c r="FO279" s="91" t="str">
        <f t="shared" ca="1" si="1424"/>
        <v/>
      </c>
      <c r="FP279" s="91" t="str">
        <f t="shared" ca="1" si="1424"/>
        <v/>
      </c>
      <c r="FQ279" s="91" t="str">
        <f t="shared" ca="1" si="1424"/>
        <v/>
      </c>
      <c r="FR279" s="91" t="str">
        <f t="shared" ca="1" si="1424"/>
        <v/>
      </c>
      <c r="FS279" s="91" t="str">
        <f t="shared" ca="1" si="1424"/>
        <v/>
      </c>
      <c r="FT279" s="91" t="str">
        <f t="shared" ca="1" si="1424"/>
        <v/>
      </c>
      <c r="FU279" s="91" t="str">
        <f t="shared" ca="1" si="1424"/>
        <v/>
      </c>
      <c r="FV279" s="91" t="str">
        <f t="shared" ca="1" si="1424"/>
        <v/>
      </c>
      <c r="FW279" s="91" t="str">
        <f t="shared" ca="1" si="1424"/>
        <v/>
      </c>
      <c r="FY279" s="20" t="str">
        <f t="shared" ca="1" si="1320"/>
        <v/>
      </c>
      <c r="FZ279" s="21" t="str">
        <f t="shared" ca="1" si="1321"/>
        <v/>
      </c>
      <c r="GA279" s="6" t="str">
        <f t="shared" ca="1" si="1322"/>
        <v/>
      </c>
      <c r="GB279" s="6" t="str">
        <f t="shared" ca="1" si="1323"/>
        <v/>
      </c>
      <c r="GC279" s="22" t="e">
        <f t="shared" ca="1" si="1324"/>
        <v>#VALUE!</v>
      </c>
      <c r="GD279" s="22" t="e">
        <f t="shared" ca="1" si="1325"/>
        <v>#VALUE!</v>
      </c>
      <c r="GE279" s="22" t="str">
        <f ca="1">IFERROR(IF(INDIRECT(ADDRESS(ROW()-1,COLUMN()-2))="摘要",MATCH(GD279,日々処理!FZ:FZ,0),MATCH(GD279,INDIRECT(ADDRESS(INDIRECT(ADDRESS(ROW()-1,COLUMN()))+1,2,,,"日々処理")):INDIRECT(ADDRESS(INDIRECT(ADDRESS(ROW()-1,COLUMN()))+1000,2,,,"日々処理")),0)+INDIRECT(ADDRESS(ROW()-1,COLUMN()))),"")</f>
        <v/>
      </c>
      <c r="GF279" s="91" t="str">
        <f t="shared" ca="1" si="1250"/>
        <v/>
      </c>
      <c r="GG279" s="91" t="str">
        <f t="shared" ca="1" si="1425"/>
        <v/>
      </c>
      <c r="GH279" s="91" t="str">
        <f t="shared" ca="1" si="1425"/>
        <v/>
      </c>
      <c r="GI279" s="91" t="str">
        <f t="shared" ca="1" si="1425"/>
        <v/>
      </c>
      <c r="GJ279" s="91" t="str">
        <f t="shared" ca="1" si="1425"/>
        <v/>
      </c>
      <c r="GK279" s="91" t="str">
        <f t="shared" ca="1" si="1425"/>
        <v/>
      </c>
      <c r="GL279" s="91" t="str">
        <f t="shared" ca="1" si="1425"/>
        <v/>
      </c>
      <c r="GM279" s="91" t="str">
        <f t="shared" ca="1" si="1425"/>
        <v/>
      </c>
      <c r="GN279" s="91" t="str">
        <f t="shared" ca="1" si="1425"/>
        <v/>
      </c>
      <c r="GO279" s="91" t="str">
        <f t="shared" ca="1" si="1425"/>
        <v/>
      </c>
      <c r="GP279" s="91" t="str">
        <f t="shared" ca="1" si="1425"/>
        <v/>
      </c>
      <c r="GQ279" s="91" t="str">
        <f t="shared" ca="1" si="1425"/>
        <v/>
      </c>
      <c r="GS279" s="20" t="str">
        <f t="shared" ca="1" si="1326"/>
        <v/>
      </c>
      <c r="GT279" s="21" t="str">
        <f t="shared" ca="1" si="1327"/>
        <v/>
      </c>
      <c r="GU279" s="6" t="str">
        <f t="shared" ca="1" si="1328"/>
        <v/>
      </c>
      <c r="GV279" s="6" t="str">
        <f t="shared" ca="1" si="1329"/>
        <v/>
      </c>
      <c r="GW279" s="22" t="e">
        <f t="shared" ca="1" si="1330"/>
        <v>#VALUE!</v>
      </c>
      <c r="GX279" s="22" t="e">
        <f t="shared" ca="1" si="1331"/>
        <v>#VALUE!</v>
      </c>
      <c r="GY279" s="22" t="str">
        <f ca="1">IFERROR(IF(INDIRECT(ADDRESS(ROW()-1,COLUMN()-2))="摘要",MATCH(GX279,日々処理!GT:GT,0),MATCH(GX279,INDIRECT(ADDRESS(INDIRECT(ADDRESS(ROW()-1,COLUMN()))+1,2,,,"日々処理")):INDIRECT(ADDRESS(INDIRECT(ADDRESS(ROW()-1,COLUMN()))+1000,2,,,"日々処理")),0)+INDIRECT(ADDRESS(ROW()-1,COLUMN()))),"")</f>
        <v/>
      </c>
      <c r="GZ279" s="91" t="str">
        <f t="shared" ca="1" si="1251"/>
        <v/>
      </c>
      <c r="HA279" s="91" t="str">
        <f t="shared" ca="1" si="1426"/>
        <v/>
      </c>
      <c r="HB279" s="91" t="str">
        <f t="shared" ca="1" si="1426"/>
        <v/>
      </c>
      <c r="HC279" s="91" t="str">
        <f t="shared" ca="1" si="1426"/>
        <v/>
      </c>
      <c r="HD279" s="91" t="str">
        <f t="shared" ca="1" si="1426"/>
        <v/>
      </c>
      <c r="HE279" s="91" t="str">
        <f t="shared" ca="1" si="1426"/>
        <v/>
      </c>
      <c r="HF279" s="91" t="str">
        <f t="shared" ca="1" si="1426"/>
        <v/>
      </c>
      <c r="HG279" s="91" t="str">
        <f t="shared" ca="1" si="1426"/>
        <v/>
      </c>
      <c r="HH279" s="91" t="str">
        <f t="shared" ca="1" si="1426"/>
        <v/>
      </c>
      <c r="HI279" s="91" t="str">
        <f t="shared" ca="1" si="1426"/>
        <v/>
      </c>
      <c r="HJ279" s="91" t="str">
        <f t="shared" ca="1" si="1426"/>
        <v/>
      </c>
      <c r="HK279" s="91" t="str">
        <f t="shared" ca="1" si="1426"/>
        <v/>
      </c>
      <c r="HM279" s="20" t="str">
        <f t="shared" ca="1" si="1332"/>
        <v/>
      </c>
      <c r="HN279" s="21" t="str">
        <f t="shared" ca="1" si="1333"/>
        <v/>
      </c>
      <c r="HO279" s="6" t="str">
        <f t="shared" ca="1" si="1334"/>
        <v/>
      </c>
      <c r="HP279" s="6" t="str">
        <f t="shared" ca="1" si="1335"/>
        <v/>
      </c>
      <c r="HQ279" s="22" t="e">
        <f t="shared" ca="1" si="1336"/>
        <v>#VALUE!</v>
      </c>
      <c r="HR279" s="22" t="e">
        <f t="shared" ca="1" si="1337"/>
        <v>#VALUE!</v>
      </c>
      <c r="HS279" s="22" t="str">
        <f ca="1">IFERROR(IF(INDIRECT(ADDRESS(ROW()-1,COLUMN()-2))="摘要",MATCH(HR279,日々処理!HN:HN,0),MATCH(HR279,INDIRECT(ADDRESS(INDIRECT(ADDRESS(ROW()-1,COLUMN()))+1,2,,,"日々処理")):INDIRECT(ADDRESS(INDIRECT(ADDRESS(ROW()-1,COLUMN()))+1000,2,,,"日々処理")),0)+INDIRECT(ADDRESS(ROW()-1,COLUMN()))),"")</f>
        <v/>
      </c>
      <c r="HT279" s="91" t="str">
        <f t="shared" ca="1" si="1252"/>
        <v/>
      </c>
      <c r="HU279" s="91" t="str">
        <f t="shared" ca="1" si="1427"/>
        <v/>
      </c>
      <c r="HV279" s="91" t="str">
        <f t="shared" ca="1" si="1427"/>
        <v/>
      </c>
      <c r="HW279" s="91" t="str">
        <f t="shared" ca="1" si="1427"/>
        <v/>
      </c>
      <c r="HX279" s="91" t="str">
        <f t="shared" ca="1" si="1427"/>
        <v/>
      </c>
      <c r="HY279" s="91" t="str">
        <f t="shared" ca="1" si="1427"/>
        <v/>
      </c>
      <c r="HZ279" s="91" t="str">
        <f t="shared" ca="1" si="1427"/>
        <v/>
      </c>
      <c r="IA279" s="91" t="str">
        <f t="shared" ca="1" si="1427"/>
        <v/>
      </c>
      <c r="IB279" s="91" t="str">
        <f t="shared" ca="1" si="1427"/>
        <v/>
      </c>
      <c r="IC279" s="91" t="str">
        <f t="shared" ca="1" si="1427"/>
        <v/>
      </c>
      <c r="ID279" s="91" t="str">
        <f t="shared" ca="1" si="1427"/>
        <v/>
      </c>
      <c r="IE279" s="91" t="str">
        <f t="shared" ca="1" si="1427"/>
        <v/>
      </c>
      <c r="IG279" s="20" t="str">
        <f t="shared" ca="1" si="1338"/>
        <v/>
      </c>
      <c r="IH279" s="21" t="str">
        <f t="shared" ca="1" si="1339"/>
        <v/>
      </c>
      <c r="II279" s="6" t="str">
        <f t="shared" ca="1" si="1340"/>
        <v/>
      </c>
      <c r="IJ279" s="6" t="str">
        <f t="shared" ca="1" si="1341"/>
        <v/>
      </c>
      <c r="IK279" s="22" t="e">
        <f t="shared" ca="1" si="1342"/>
        <v>#VALUE!</v>
      </c>
      <c r="IL279" s="22" t="e">
        <f t="shared" ca="1" si="1343"/>
        <v>#VALUE!</v>
      </c>
      <c r="IM279" s="22" t="str">
        <f ca="1">IFERROR(IF(INDIRECT(ADDRESS(ROW()-1,COLUMN()-2))="摘要",MATCH(IL279,日々処理!IH:IH,0),MATCH(IL279,INDIRECT(ADDRESS(INDIRECT(ADDRESS(ROW()-1,COLUMN()))+1,2,,,"日々処理")):INDIRECT(ADDRESS(INDIRECT(ADDRESS(ROW()-1,COLUMN()))+1000,2,,,"日々処理")),0)+INDIRECT(ADDRESS(ROW()-1,COLUMN()))),"")</f>
        <v/>
      </c>
      <c r="IN279" s="91" t="str">
        <f t="shared" ca="1" si="1253"/>
        <v/>
      </c>
      <c r="IO279" s="91" t="str">
        <f t="shared" ca="1" si="1428"/>
        <v/>
      </c>
      <c r="IP279" s="91" t="str">
        <f t="shared" ca="1" si="1428"/>
        <v/>
      </c>
      <c r="IQ279" s="91" t="str">
        <f t="shared" ca="1" si="1428"/>
        <v/>
      </c>
      <c r="IR279" s="91" t="str">
        <f t="shared" ca="1" si="1428"/>
        <v/>
      </c>
      <c r="IS279" s="91" t="str">
        <f t="shared" ca="1" si="1428"/>
        <v/>
      </c>
      <c r="IT279" s="91" t="str">
        <f t="shared" ca="1" si="1428"/>
        <v/>
      </c>
      <c r="IU279" s="91" t="str">
        <f t="shared" ca="1" si="1428"/>
        <v/>
      </c>
      <c r="IV279" s="91" t="str">
        <f t="shared" ca="1" si="1428"/>
        <v/>
      </c>
      <c r="IW279" s="91" t="str">
        <f t="shared" ca="1" si="1428"/>
        <v/>
      </c>
      <c r="IX279" s="91" t="str">
        <f t="shared" ca="1" si="1428"/>
        <v/>
      </c>
      <c r="IY279" s="91" t="str">
        <f t="shared" ca="1" si="1428"/>
        <v/>
      </c>
      <c r="JA279" s="20" t="str">
        <f t="shared" ca="1" si="1344"/>
        <v/>
      </c>
      <c r="JB279" s="21" t="str">
        <f t="shared" ca="1" si="1345"/>
        <v/>
      </c>
      <c r="JC279" s="6" t="str">
        <f t="shared" ca="1" si="1346"/>
        <v/>
      </c>
      <c r="JD279" s="6" t="str">
        <f t="shared" ca="1" si="1347"/>
        <v/>
      </c>
      <c r="JE279" s="22" t="e">
        <f t="shared" ca="1" si="1348"/>
        <v>#VALUE!</v>
      </c>
      <c r="JF279" s="22" t="e">
        <f t="shared" ca="1" si="1349"/>
        <v>#VALUE!</v>
      </c>
      <c r="JG279" s="22" t="str">
        <f ca="1">IFERROR(IF(INDIRECT(ADDRESS(ROW()-1,COLUMN()-2))="摘要",MATCH(JF279,日々処理!JB:JB,0),MATCH(JF279,INDIRECT(ADDRESS(INDIRECT(ADDRESS(ROW()-1,COLUMN()))+1,2,,,"日々処理")):INDIRECT(ADDRESS(INDIRECT(ADDRESS(ROW()-1,COLUMN()))+1000,2,,,"日々処理")),0)+INDIRECT(ADDRESS(ROW()-1,COLUMN()))),"")</f>
        <v/>
      </c>
      <c r="JH279" s="91" t="str">
        <f t="shared" ca="1" si="1254"/>
        <v/>
      </c>
      <c r="JI279" s="91" t="str">
        <f t="shared" ca="1" si="1429"/>
        <v/>
      </c>
      <c r="JJ279" s="91" t="str">
        <f t="shared" ca="1" si="1429"/>
        <v/>
      </c>
      <c r="JK279" s="91" t="str">
        <f t="shared" ca="1" si="1429"/>
        <v/>
      </c>
      <c r="JL279" s="91" t="str">
        <f t="shared" ca="1" si="1429"/>
        <v/>
      </c>
      <c r="JM279" s="91" t="str">
        <f t="shared" ca="1" si="1429"/>
        <v/>
      </c>
      <c r="JN279" s="91" t="str">
        <f t="shared" ca="1" si="1429"/>
        <v/>
      </c>
      <c r="JO279" s="91" t="str">
        <f t="shared" ca="1" si="1429"/>
        <v/>
      </c>
      <c r="JP279" s="91" t="str">
        <f t="shared" ca="1" si="1429"/>
        <v/>
      </c>
      <c r="JQ279" s="91" t="str">
        <f t="shared" ca="1" si="1429"/>
        <v/>
      </c>
      <c r="JR279" s="91" t="str">
        <f t="shared" ca="1" si="1429"/>
        <v/>
      </c>
      <c r="JS279" s="91" t="str">
        <f t="shared" ca="1" si="1429"/>
        <v/>
      </c>
      <c r="JU279" s="20" t="str">
        <f t="shared" ca="1" si="1350"/>
        <v/>
      </c>
      <c r="JV279" s="21" t="str">
        <f t="shared" ca="1" si="1351"/>
        <v/>
      </c>
      <c r="JW279" s="6" t="str">
        <f t="shared" ca="1" si="1352"/>
        <v/>
      </c>
      <c r="JX279" s="6" t="str">
        <f t="shared" ca="1" si="1353"/>
        <v/>
      </c>
      <c r="JY279" s="22" t="e">
        <f t="shared" ca="1" si="1354"/>
        <v>#VALUE!</v>
      </c>
      <c r="JZ279" s="22" t="e">
        <f t="shared" ca="1" si="1355"/>
        <v>#VALUE!</v>
      </c>
      <c r="KA279" s="22" t="str">
        <f ca="1">IFERROR(IF(INDIRECT(ADDRESS(ROW()-1,COLUMN()-2))="摘要",MATCH(JZ279,日々処理!JV:JV,0),MATCH(JZ279,INDIRECT(ADDRESS(INDIRECT(ADDRESS(ROW()-1,COLUMN()))+1,2,,,"日々処理")):INDIRECT(ADDRESS(INDIRECT(ADDRESS(ROW()-1,COLUMN()))+1000,2,,,"日々処理")),0)+INDIRECT(ADDRESS(ROW()-1,COLUMN()))),"")</f>
        <v/>
      </c>
      <c r="KB279" s="91" t="str">
        <f t="shared" ca="1" si="1255"/>
        <v/>
      </c>
      <c r="KC279" s="91" t="str">
        <f t="shared" ca="1" si="1430"/>
        <v/>
      </c>
      <c r="KD279" s="91" t="str">
        <f t="shared" ca="1" si="1430"/>
        <v/>
      </c>
      <c r="KE279" s="91" t="str">
        <f t="shared" ca="1" si="1430"/>
        <v/>
      </c>
      <c r="KF279" s="91" t="str">
        <f t="shared" ca="1" si="1430"/>
        <v/>
      </c>
      <c r="KG279" s="91" t="str">
        <f t="shared" ca="1" si="1430"/>
        <v/>
      </c>
      <c r="KH279" s="91" t="str">
        <f t="shared" ca="1" si="1430"/>
        <v/>
      </c>
      <c r="KI279" s="91" t="str">
        <f t="shared" ca="1" si="1430"/>
        <v/>
      </c>
      <c r="KJ279" s="91" t="str">
        <f t="shared" ca="1" si="1430"/>
        <v/>
      </c>
      <c r="KK279" s="91" t="str">
        <f t="shared" ca="1" si="1430"/>
        <v/>
      </c>
      <c r="KL279" s="91" t="str">
        <f t="shared" ca="1" si="1430"/>
        <v/>
      </c>
      <c r="KM279" s="91" t="str">
        <f t="shared" ca="1" si="1430"/>
        <v/>
      </c>
      <c r="KO279" s="20" t="str">
        <f t="shared" ca="1" si="1356"/>
        <v/>
      </c>
      <c r="KP279" s="21" t="str">
        <f t="shared" ca="1" si="1357"/>
        <v/>
      </c>
      <c r="KQ279" s="6" t="str">
        <f t="shared" ca="1" si="1358"/>
        <v/>
      </c>
      <c r="KR279" s="6" t="str">
        <f t="shared" ca="1" si="1359"/>
        <v/>
      </c>
      <c r="KS279" s="22" t="e">
        <f t="shared" ca="1" si="1360"/>
        <v>#VALUE!</v>
      </c>
      <c r="KT279" s="22" t="e">
        <f t="shared" ca="1" si="1361"/>
        <v>#VALUE!</v>
      </c>
      <c r="KU279" s="22" t="str">
        <f ca="1">IFERROR(IF(INDIRECT(ADDRESS(ROW()-1,COLUMN()-2))="摘要",MATCH(KT279,日々処理!KP:KP,0),MATCH(KT279,INDIRECT(ADDRESS(INDIRECT(ADDRESS(ROW()-1,COLUMN()))+1,2,,,"日々処理")):INDIRECT(ADDRESS(INDIRECT(ADDRESS(ROW()-1,COLUMN()))+1000,2,,,"日々処理")),0)+INDIRECT(ADDRESS(ROW()-1,COLUMN()))),"")</f>
        <v/>
      </c>
      <c r="KV279" s="91" t="str">
        <f t="shared" ca="1" si="1256"/>
        <v/>
      </c>
      <c r="KW279" s="91" t="str">
        <f t="shared" ca="1" si="1431"/>
        <v/>
      </c>
      <c r="KX279" s="91" t="str">
        <f t="shared" ca="1" si="1431"/>
        <v/>
      </c>
      <c r="KY279" s="91" t="str">
        <f t="shared" ca="1" si="1431"/>
        <v/>
      </c>
      <c r="KZ279" s="91" t="str">
        <f t="shared" ca="1" si="1431"/>
        <v/>
      </c>
      <c r="LA279" s="91" t="str">
        <f t="shared" ca="1" si="1431"/>
        <v/>
      </c>
      <c r="LB279" s="91" t="str">
        <f t="shared" ca="1" si="1431"/>
        <v/>
      </c>
      <c r="LC279" s="91" t="str">
        <f t="shared" ca="1" si="1431"/>
        <v/>
      </c>
      <c r="LD279" s="91" t="str">
        <f t="shared" ca="1" si="1431"/>
        <v/>
      </c>
      <c r="LE279" s="91" t="str">
        <f t="shared" ca="1" si="1431"/>
        <v/>
      </c>
      <c r="LF279" s="91" t="str">
        <f t="shared" ca="1" si="1431"/>
        <v/>
      </c>
      <c r="LG279" s="91" t="str">
        <f t="shared" ca="1" si="1431"/>
        <v/>
      </c>
      <c r="LI279" s="20" t="str">
        <f t="shared" ca="1" si="1362"/>
        <v/>
      </c>
      <c r="LJ279" s="21" t="str">
        <f t="shared" ca="1" si="1363"/>
        <v/>
      </c>
      <c r="LK279" s="6" t="str">
        <f t="shared" ca="1" si="1364"/>
        <v/>
      </c>
      <c r="LL279" s="6" t="str">
        <f t="shared" ca="1" si="1365"/>
        <v/>
      </c>
      <c r="LM279" s="22" t="e">
        <f t="shared" ca="1" si="1366"/>
        <v>#VALUE!</v>
      </c>
      <c r="LN279" s="22" t="e">
        <f t="shared" ca="1" si="1367"/>
        <v>#VALUE!</v>
      </c>
      <c r="LO279" s="22" t="str">
        <f ca="1">IFERROR(IF(INDIRECT(ADDRESS(ROW()-1,COLUMN()-2))="摘要",MATCH(LN279,日々処理!LJ:LJ,0),MATCH(LN279,INDIRECT(ADDRESS(INDIRECT(ADDRESS(ROW()-1,COLUMN()))+1,2,,,"日々処理")):INDIRECT(ADDRESS(INDIRECT(ADDRESS(ROW()-1,COLUMN()))+1000,2,,,"日々処理")),0)+INDIRECT(ADDRESS(ROW()-1,COLUMN()))),"")</f>
        <v/>
      </c>
      <c r="LP279" s="91" t="str">
        <f t="shared" ca="1" si="1257"/>
        <v/>
      </c>
      <c r="LQ279" s="91" t="str">
        <f t="shared" ca="1" si="1432"/>
        <v/>
      </c>
      <c r="LR279" s="91" t="str">
        <f t="shared" ca="1" si="1432"/>
        <v/>
      </c>
      <c r="LS279" s="91" t="str">
        <f t="shared" ca="1" si="1432"/>
        <v/>
      </c>
      <c r="LT279" s="91" t="str">
        <f t="shared" ca="1" si="1432"/>
        <v/>
      </c>
      <c r="LU279" s="91" t="str">
        <f t="shared" ca="1" si="1432"/>
        <v/>
      </c>
      <c r="LV279" s="91" t="str">
        <f t="shared" ca="1" si="1432"/>
        <v/>
      </c>
      <c r="LW279" s="91" t="str">
        <f t="shared" ca="1" si="1432"/>
        <v/>
      </c>
      <c r="LX279" s="91" t="str">
        <f t="shared" ca="1" si="1432"/>
        <v/>
      </c>
      <c r="LY279" s="91" t="str">
        <f t="shared" ca="1" si="1432"/>
        <v/>
      </c>
      <c r="LZ279" s="91" t="str">
        <f t="shared" ca="1" si="1432"/>
        <v/>
      </c>
      <c r="MA279" s="91" t="str">
        <f t="shared" ca="1" si="1432"/>
        <v/>
      </c>
      <c r="MC279" s="20" t="str">
        <f t="shared" ca="1" si="1368"/>
        <v/>
      </c>
      <c r="MD279" s="21" t="str">
        <f t="shared" ca="1" si="1369"/>
        <v/>
      </c>
      <c r="ME279" s="6" t="str">
        <f t="shared" ca="1" si="1370"/>
        <v/>
      </c>
      <c r="MF279" s="6" t="str">
        <f t="shared" ca="1" si="1371"/>
        <v/>
      </c>
      <c r="MG279" s="22" t="e">
        <f t="shared" ca="1" si="1372"/>
        <v>#VALUE!</v>
      </c>
      <c r="MH279" s="22" t="e">
        <f t="shared" ca="1" si="1373"/>
        <v>#VALUE!</v>
      </c>
      <c r="MI279" s="22" t="str">
        <f ca="1">IFERROR(IF(INDIRECT(ADDRESS(ROW()-1,COLUMN()-2))="摘要",MATCH(MH279,日々処理!MD:MD,0),MATCH(MH279,INDIRECT(ADDRESS(INDIRECT(ADDRESS(ROW()-1,COLUMN()))+1,2,,,"日々処理")):INDIRECT(ADDRESS(INDIRECT(ADDRESS(ROW()-1,COLUMN()))+1000,2,,,"日々処理")),0)+INDIRECT(ADDRESS(ROW()-1,COLUMN()))),"")</f>
        <v/>
      </c>
      <c r="MJ279" s="91" t="str">
        <f t="shared" ca="1" si="1258"/>
        <v/>
      </c>
      <c r="MK279" s="91" t="str">
        <f t="shared" ca="1" si="1433"/>
        <v/>
      </c>
      <c r="ML279" s="91" t="str">
        <f t="shared" ca="1" si="1433"/>
        <v/>
      </c>
      <c r="MM279" s="91" t="str">
        <f t="shared" ca="1" si="1433"/>
        <v/>
      </c>
      <c r="MN279" s="91" t="str">
        <f t="shared" ca="1" si="1433"/>
        <v/>
      </c>
      <c r="MO279" s="91" t="str">
        <f t="shared" ca="1" si="1433"/>
        <v/>
      </c>
      <c r="MP279" s="91" t="str">
        <f t="shared" ca="1" si="1433"/>
        <v/>
      </c>
      <c r="MQ279" s="91" t="str">
        <f t="shared" ca="1" si="1433"/>
        <v/>
      </c>
      <c r="MR279" s="91" t="str">
        <f t="shared" ca="1" si="1433"/>
        <v/>
      </c>
      <c r="MS279" s="91" t="str">
        <f t="shared" ca="1" si="1433"/>
        <v/>
      </c>
      <c r="MT279" s="91" t="str">
        <f t="shared" ca="1" si="1433"/>
        <v/>
      </c>
      <c r="MU279" s="91" t="str">
        <f t="shared" ca="1" si="1433"/>
        <v/>
      </c>
      <c r="MW279" s="20" t="str">
        <f t="shared" ca="1" si="1374"/>
        <v/>
      </c>
      <c r="MX279" s="21" t="str">
        <f t="shared" ca="1" si="1375"/>
        <v/>
      </c>
      <c r="MY279" s="6" t="str">
        <f t="shared" ca="1" si="1376"/>
        <v/>
      </c>
      <c r="MZ279" s="6" t="str">
        <f t="shared" ca="1" si="1377"/>
        <v/>
      </c>
      <c r="NA279" s="22" t="e">
        <f t="shared" ca="1" si="1378"/>
        <v>#VALUE!</v>
      </c>
      <c r="NB279" s="22" t="e">
        <f t="shared" ca="1" si="1379"/>
        <v>#VALUE!</v>
      </c>
      <c r="NC279" s="22" t="str">
        <f ca="1">IFERROR(IF(INDIRECT(ADDRESS(ROW()-1,COLUMN()-2))="摘要",MATCH(NB279,日々処理!MX:MX,0),MATCH(NB279,INDIRECT(ADDRESS(INDIRECT(ADDRESS(ROW()-1,COLUMN()))+1,2,,,"日々処理")):INDIRECT(ADDRESS(INDIRECT(ADDRESS(ROW()-1,COLUMN()))+1000,2,,,"日々処理")),0)+INDIRECT(ADDRESS(ROW()-1,COLUMN()))),"")</f>
        <v/>
      </c>
      <c r="ND279" s="91" t="str">
        <f t="shared" ca="1" si="1259"/>
        <v/>
      </c>
      <c r="NE279" s="91" t="str">
        <f t="shared" ca="1" si="1434"/>
        <v/>
      </c>
      <c r="NF279" s="91" t="str">
        <f t="shared" ca="1" si="1434"/>
        <v/>
      </c>
      <c r="NG279" s="91" t="str">
        <f t="shared" ca="1" si="1434"/>
        <v/>
      </c>
      <c r="NH279" s="91" t="str">
        <f t="shared" ca="1" si="1434"/>
        <v/>
      </c>
      <c r="NI279" s="91" t="str">
        <f t="shared" ca="1" si="1434"/>
        <v/>
      </c>
      <c r="NJ279" s="91" t="str">
        <f t="shared" ca="1" si="1434"/>
        <v/>
      </c>
      <c r="NK279" s="91" t="str">
        <f t="shared" ca="1" si="1434"/>
        <v/>
      </c>
      <c r="NL279" s="91" t="str">
        <f t="shared" ca="1" si="1434"/>
        <v/>
      </c>
      <c r="NM279" s="91" t="str">
        <f t="shared" ca="1" si="1434"/>
        <v/>
      </c>
      <c r="NN279" s="91" t="str">
        <f t="shared" ca="1" si="1434"/>
        <v/>
      </c>
      <c r="NO279" s="91" t="str">
        <f t="shared" ca="1" si="1434"/>
        <v/>
      </c>
      <c r="NQ279" s="20" t="str">
        <f t="shared" ca="1" si="1380"/>
        <v/>
      </c>
      <c r="NR279" s="21" t="str">
        <f t="shared" ca="1" si="1381"/>
        <v/>
      </c>
      <c r="NS279" s="6" t="str">
        <f t="shared" ca="1" si="1382"/>
        <v/>
      </c>
      <c r="NT279" s="6" t="str">
        <f t="shared" ca="1" si="1383"/>
        <v/>
      </c>
      <c r="NU279" s="22" t="e">
        <f t="shared" ca="1" si="1384"/>
        <v>#VALUE!</v>
      </c>
      <c r="NV279" s="22" t="e">
        <f t="shared" ca="1" si="1385"/>
        <v>#VALUE!</v>
      </c>
      <c r="NW279" s="22" t="str">
        <f ca="1">IFERROR(IF(INDIRECT(ADDRESS(ROW()-1,COLUMN()-2))="摘要",MATCH(NV279,日々処理!NR:NR,0),MATCH(NV279,INDIRECT(ADDRESS(INDIRECT(ADDRESS(ROW()-1,COLUMN()))+1,2,,,"日々処理")):INDIRECT(ADDRESS(INDIRECT(ADDRESS(ROW()-1,COLUMN()))+1000,2,,,"日々処理")),0)+INDIRECT(ADDRESS(ROW()-1,COLUMN()))),"")</f>
        <v/>
      </c>
      <c r="NX279" s="91" t="str">
        <f t="shared" ca="1" si="1260"/>
        <v/>
      </c>
      <c r="NY279" s="91" t="str">
        <f t="shared" ca="1" si="1435"/>
        <v/>
      </c>
      <c r="NZ279" s="91" t="str">
        <f t="shared" ca="1" si="1435"/>
        <v/>
      </c>
      <c r="OA279" s="91" t="str">
        <f t="shared" ca="1" si="1435"/>
        <v/>
      </c>
      <c r="OB279" s="91" t="str">
        <f t="shared" ca="1" si="1435"/>
        <v/>
      </c>
      <c r="OC279" s="91" t="str">
        <f t="shared" ca="1" si="1435"/>
        <v/>
      </c>
      <c r="OD279" s="91" t="str">
        <f t="shared" ca="1" si="1435"/>
        <v/>
      </c>
      <c r="OE279" s="91" t="str">
        <f t="shared" ca="1" si="1435"/>
        <v/>
      </c>
      <c r="OF279" s="91" t="str">
        <f t="shared" ca="1" si="1435"/>
        <v/>
      </c>
      <c r="OG279" s="91" t="str">
        <f t="shared" ca="1" si="1435"/>
        <v/>
      </c>
      <c r="OH279" s="91" t="str">
        <f t="shared" ca="1" si="1435"/>
        <v/>
      </c>
      <c r="OI279" s="91" t="str">
        <f t="shared" ca="1" si="1435"/>
        <v/>
      </c>
      <c r="OK279" s="20" t="str">
        <f t="shared" ca="1" si="1386"/>
        <v/>
      </c>
      <c r="OL279" s="21" t="str">
        <f t="shared" ca="1" si="1387"/>
        <v/>
      </c>
      <c r="OM279" s="6" t="str">
        <f t="shared" ca="1" si="1388"/>
        <v/>
      </c>
      <c r="ON279" s="6" t="str">
        <f t="shared" ca="1" si="1389"/>
        <v/>
      </c>
      <c r="OO279" s="22" t="e">
        <f t="shared" ca="1" si="1390"/>
        <v>#VALUE!</v>
      </c>
      <c r="OP279" s="22" t="e">
        <f t="shared" ca="1" si="1391"/>
        <v>#VALUE!</v>
      </c>
      <c r="OQ279" s="22" t="str">
        <f ca="1">IFERROR(IF(INDIRECT(ADDRESS(ROW()-1,COLUMN()-2))="摘要",MATCH(OP279,日々処理!OL:OL,0),MATCH(OP279,INDIRECT(ADDRESS(INDIRECT(ADDRESS(ROW()-1,COLUMN()))+1,2,,,"日々処理")):INDIRECT(ADDRESS(INDIRECT(ADDRESS(ROW()-1,COLUMN()))+1000,2,,,"日々処理")),0)+INDIRECT(ADDRESS(ROW()-1,COLUMN()))),"")</f>
        <v/>
      </c>
      <c r="OR279" s="91" t="str">
        <f t="shared" ca="1" si="1261"/>
        <v/>
      </c>
      <c r="OS279" s="91" t="str">
        <f t="shared" ca="1" si="1436"/>
        <v/>
      </c>
      <c r="OT279" s="91" t="str">
        <f t="shared" ca="1" si="1436"/>
        <v/>
      </c>
      <c r="OU279" s="91" t="str">
        <f t="shared" ca="1" si="1436"/>
        <v/>
      </c>
      <c r="OV279" s="91" t="str">
        <f t="shared" ca="1" si="1436"/>
        <v/>
      </c>
      <c r="OW279" s="91" t="str">
        <f t="shared" ca="1" si="1436"/>
        <v/>
      </c>
      <c r="OX279" s="91" t="str">
        <f t="shared" ca="1" si="1436"/>
        <v/>
      </c>
      <c r="OY279" s="91" t="str">
        <f t="shared" ca="1" si="1436"/>
        <v/>
      </c>
      <c r="OZ279" s="91" t="str">
        <f t="shared" ca="1" si="1436"/>
        <v/>
      </c>
      <c r="PA279" s="91" t="str">
        <f t="shared" ca="1" si="1436"/>
        <v/>
      </c>
      <c r="PB279" s="91" t="str">
        <f t="shared" ca="1" si="1436"/>
        <v/>
      </c>
      <c r="PC279" s="91" t="str">
        <f t="shared" ca="1" si="1436"/>
        <v/>
      </c>
      <c r="PE279" s="20" t="str">
        <f t="shared" ca="1" si="1392"/>
        <v/>
      </c>
      <c r="PF279" s="21" t="str">
        <f t="shared" ca="1" si="1393"/>
        <v/>
      </c>
      <c r="PG279" s="6" t="str">
        <f t="shared" ca="1" si="1394"/>
        <v/>
      </c>
      <c r="PH279" s="6" t="str">
        <f t="shared" ca="1" si="1395"/>
        <v/>
      </c>
      <c r="PI279" s="22" t="e">
        <f t="shared" ca="1" si="1396"/>
        <v>#VALUE!</v>
      </c>
      <c r="PJ279" s="22" t="e">
        <f t="shared" ca="1" si="1397"/>
        <v>#VALUE!</v>
      </c>
      <c r="PK279" s="22" t="str">
        <f ca="1">IFERROR(IF(INDIRECT(ADDRESS(ROW()-1,COLUMN()-2))="摘要",MATCH(PJ279,日々処理!PF:PF,0),MATCH(PJ279,INDIRECT(ADDRESS(INDIRECT(ADDRESS(ROW()-1,COLUMN()))+1,2,,,"日々処理")):INDIRECT(ADDRESS(INDIRECT(ADDRESS(ROW()-1,COLUMN()))+1000,2,,,"日々処理")),0)+INDIRECT(ADDRESS(ROW()-1,COLUMN()))),"")</f>
        <v/>
      </c>
      <c r="PL279" s="91" t="str">
        <f t="shared" ca="1" si="1262"/>
        <v/>
      </c>
      <c r="PM279" s="91" t="str">
        <f t="shared" ca="1" si="1437"/>
        <v/>
      </c>
      <c r="PN279" s="91" t="str">
        <f t="shared" ca="1" si="1437"/>
        <v/>
      </c>
      <c r="PO279" s="91" t="str">
        <f t="shared" ca="1" si="1437"/>
        <v/>
      </c>
      <c r="PP279" s="91" t="str">
        <f t="shared" ca="1" si="1437"/>
        <v/>
      </c>
      <c r="PQ279" s="91" t="str">
        <f t="shared" ca="1" si="1437"/>
        <v/>
      </c>
      <c r="PR279" s="91" t="str">
        <f t="shared" ca="1" si="1437"/>
        <v/>
      </c>
      <c r="PS279" s="91" t="str">
        <f t="shared" ca="1" si="1437"/>
        <v/>
      </c>
      <c r="PT279" s="91" t="str">
        <f t="shared" ca="1" si="1437"/>
        <v/>
      </c>
      <c r="PU279" s="91" t="str">
        <f t="shared" ca="1" si="1437"/>
        <v/>
      </c>
      <c r="PV279" s="91" t="str">
        <f t="shared" ca="1" si="1437"/>
        <v/>
      </c>
      <c r="PW279" s="91" t="str">
        <f t="shared" ca="1" si="1437"/>
        <v/>
      </c>
      <c r="PY279" s="20" t="str">
        <f t="shared" ca="1" si="1398"/>
        <v/>
      </c>
      <c r="PZ279" s="21" t="str">
        <f t="shared" ca="1" si="1399"/>
        <v/>
      </c>
      <c r="QA279" s="6" t="str">
        <f t="shared" ca="1" si="1400"/>
        <v/>
      </c>
      <c r="QB279" s="6" t="str">
        <f t="shared" ca="1" si="1401"/>
        <v/>
      </c>
      <c r="QC279" s="22" t="e">
        <f t="shared" ca="1" si="1402"/>
        <v>#VALUE!</v>
      </c>
      <c r="QD279" s="22" t="e">
        <f t="shared" ca="1" si="1403"/>
        <v>#VALUE!</v>
      </c>
      <c r="QE279" s="22" t="str">
        <f ca="1">IFERROR(IF(INDIRECT(ADDRESS(ROW()-1,COLUMN()-2))="摘要",MATCH(QD279,日々処理!PZ:PZ,0),MATCH(QD279,INDIRECT(ADDRESS(INDIRECT(ADDRESS(ROW()-1,COLUMN()))+1,2,,,"日々処理")):INDIRECT(ADDRESS(INDIRECT(ADDRESS(ROW()-1,COLUMN()))+1000,2,,,"日々処理")),0)+INDIRECT(ADDRESS(ROW()-1,COLUMN()))),"")</f>
        <v/>
      </c>
      <c r="QF279" s="91" t="str">
        <f t="shared" ca="1" si="1263"/>
        <v/>
      </c>
      <c r="QG279" s="91" t="str">
        <f t="shared" ca="1" si="1438"/>
        <v/>
      </c>
      <c r="QH279" s="91" t="str">
        <f t="shared" ca="1" si="1438"/>
        <v/>
      </c>
      <c r="QI279" s="91" t="str">
        <f t="shared" ca="1" si="1438"/>
        <v/>
      </c>
      <c r="QJ279" s="91" t="str">
        <f t="shared" ca="1" si="1438"/>
        <v/>
      </c>
      <c r="QK279" s="91" t="str">
        <f t="shared" ca="1" si="1438"/>
        <v/>
      </c>
      <c r="QL279" s="91" t="str">
        <f t="shared" ca="1" si="1438"/>
        <v/>
      </c>
      <c r="QM279" s="91" t="str">
        <f t="shared" ca="1" si="1438"/>
        <v/>
      </c>
      <c r="QN279" s="91" t="str">
        <f t="shared" ca="1" si="1438"/>
        <v/>
      </c>
      <c r="QO279" s="91" t="str">
        <f t="shared" ca="1" si="1438"/>
        <v/>
      </c>
      <c r="QP279" s="91" t="str">
        <f t="shared" ca="1" si="1438"/>
        <v/>
      </c>
      <c r="QQ279" s="91" t="str">
        <f t="shared" ca="1" si="1438"/>
        <v/>
      </c>
      <c r="QS279" s="20" t="str">
        <f t="shared" ca="1" si="1404"/>
        <v/>
      </c>
      <c r="QT279" s="21" t="str">
        <f t="shared" ca="1" si="1405"/>
        <v/>
      </c>
      <c r="QU279" s="6" t="str">
        <f t="shared" ca="1" si="1406"/>
        <v/>
      </c>
      <c r="QV279" s="6" t="str">
        <f t="shared" ca="1" si="1407"/>
        <v/>
      </c>
      <c r="QW279" s="22" t="e">
        <f t="shared" ca="1" si="1408"/>
        <v>#VALUE!</v>
      </c>
      <c r="QX279" s="22" t="e">
        <f t="shared" ca="1" si="1409"/>
        <v>#VALUE!</v>
      </c>
      <c r="QY279" s="22" t="str">
        <f ca="1">IFERROR(IF(INDIRECT(ADDRESS(ROW()-1,COLUMN()-2))="摘要",MATCH(QX279,日々処理!QT:QT,0),MATCH(QX279,INDIRECT(ADDRESS(INDIRECT(ADDRESS(ROW()-1,COLUMN()))+1,2,,,"日々処理")):INDIRECT(ADDRESS(INDIRECT(ADDRESS(ROW()-1,COLUMN()))+1000,2,,,"日々処理")),0)+INDIRECT(ADDRESS(ROW()-1,COLUMN()))),"")</f>
        <v/>
      </c>
      <c r="QZ279" s="91" t="str">
        <f t="shared" ca="1" si="1264"/>
        <v/>
      </c>
      <c r="RA279" s="91" t="str">
        <f t="shared" ca="1" si="1439"/>
        <v/>
      </c>
      <c r="RB279" s="91" t="str">
        <f t="shared" ca="1" si="1439"/>
        <v/>
      </c>
      <c r="RC279" s="91" t="str">
        <f t="shared" ca="1" si="1439"/>
        <v/>
      </c>
      <c r="RD279" s="91" t="str">
        <f t="shared" ca="1" si="1439"/>
        <v/>
      </c>
      <c r="RE279" s="91" t="str">
        <f t="shared" ca="1" si="1439"/>
        <v/>
      </c>
      <c r="RF279" s="91" t="str">
        <f t="shared" ca="1" si="1439"/>
        <v/>
      </c>
      <c r="RG279" s="91" t="str">
        <f t="shared" ca="1" si="1439"/>
        <v/>
      </c>
      <c r="RH279" s="91" t="str">
        <f t="shared" ca="1" si="1439"/>
        <v/>
      </c>
      <c r="RI279" s="91" t="str">
        <f t="shared" ca="1" si="1439"/>
        <v/>
      </c>
      <c r="RJ279" s="91" t="str">
        <f t="shared" ca="1" si="1439"/>
        <v/>
      </c>
      <c r="RK279" s="91" t="str">
        <f t="shared" ca="1" si="1439"/>
        <v/>
      </c>
      <c r="RM279" s="20" t="str">
        <f t="shared" ca="1" si="1410"/>
        <v/>
      </c>
      <c r="RN279" s="21" t="str">
        <f t="shared" ca="1" si="1411"/>
        <v/>
      </c>
      <c r="RO279" s="6" t="str">
        <f t="shared" ca="1" si="1412"/>
        <v/>
      </c>
      <c r="RP279" s="6" t="str">
        <f t="shared" ca="1" si="1413"/>
        <v/>
      </c>
      <c r="RQ279" s="22" t="e">
        <f t="shared" ca="1" si="1414"/>
        <v>#VALUE!</v>
      </c>
      <c r="RR279" s="22" t="e">
        <f t="shared" ca="1" si="1415"/>
        <v>#VALUE!</v>
      </c>
      <c r="RS279" s="22" t="str">
        <f ca="1">IFERROR(IF(INDIRECT(ADDRESS(ROW()-1,COLUMN()-2))="摘要",MATCH(RR279,日々処理!RN:RN,0),MATCH(RR279,INDIRECT(ADDRESS(INDIRECT(ADDRESS(ROW()-1,COLUMN()))+1,2,,,"日々処理")):INDIRECT(ADDRESS(INDIRECT(ADDRESS(ROW()-1,COLUMN()))+1000,2,,,"日々処理")),0)+INDIRECT(ADDRESS(ROW()-1,COLUMN()))),"")</f>
        <v/>
      </c>
      <c r="RT279" s="91" t="str">
        <f t="shared" ca="1" si="1265"/>
        <v/>
      </c>
      <c r="RU279" s="91" t="str">
        <f t="shared" ca="1" si="1440"/>
        <v/>
      </c>
      <c r="RV279" s="91" t="str">
        <f t="shared" ca="1" si="1440"/>
        <v/>
      </c>
      <c r="RW279" s="91" t="str">
        <f t="shared" ca="1" si="1440"/>
        <v/>
      </c>
      <c r="RX279" s="91" t="str">
        <f t="shared" ca="1" si="1440"/>
        <v/>
      </c>
      <c r="RY279" s="91" t="str">
        <f t="shared" ca="1" si="1440"/>
        <v/>
      </c>
      <c r="RZ279" s="91" t="str">
        <f t="shared" ca="1" si="1440"/>
        <v/>
      </c>
      <c r="SA279" s="91" t="str">
        <f t="shared" ca="1" si="1440"/>
        <v/>
      </c>
      <c r="SB279" s="91" t="str">
        <f t="shared" ca="1" si="1440"/>
        <v/>
      </c>
      <c r="SC279" s="91" t="str">
        <f t="shared" ca="1" si="1440"/>
        <v/>
      </c>
      <c r="SD279" s="91" t="str">
        <f t="shared" ca="1" si="1440"/>
        <v/>
      </c>
      <c r="SE279" s="91" t="str">
        <f t="shared" ca="1" si="1440"/>
        <v/>
      </c>
    </row>
    <row r="280" spans="1:499" ht="12" customHeight="1">
      <c r="A280" s="20" t="str">
        <f t="shared" ca="1" si="1266"/>
        <v/>
      </c>
      <c r="B280" s="21" t="str">
        <f t="shared" ca="1" si="1267"/>
        <v/>
      </c>
      <c r="C280" s="6" t="str">
        <f t="shared" ca="1" si="1268"/>
        <v/>
      </c>
      <c r="D280" s="6" t="str">
        <f t="shared" ca="1" si="1269"/>
        <v/>
      </c>
      <c r="E280" s="22" t="e">
        <f t="shared" ca="1" si="1270"/>
        <v>#VALUE!</v>
      </c>
      <c r="F280" s="22" t="e">
        <f t="shared" ca="1" si="1271"/>
        <v>#VALUE!</v>
      </c>
      <c r="G280" s="22" t="str">
        <f ca="1">IFERROR(IF(INDIRECT(ADDRESS(ROW()-1,COLUMN()-2))="摘要",MATCH(F280,日々処理!B:B,0),MATCH(F280,INDIRECT(ADDRESS(INDIRECT(ADDRESS(ROW()-1,COLUMN()))+1,2,,,"日々処理")):INDIRECT(ADDRESS(INDIRECT(ADDRESS(ROW()-1,COLUMN()))+1000,2,,,"日々処理")),0)+INDIRECT(ADDRESS(ROW()-1,COLUMN()))),"")</f>
        <v/>
      </c>
      <c r="H280" s="91" t="str">
        <f t="shared" ca="1" si="1241"/>
        <v/>
      </c>
      <c r="I280" s="91" t="str">
        <f t="shared" ca="1" si="1416"/>
        <v/>
      </c>
      <c r="J280" s="91" t="str">
        <f t="shared" ca="1" si="1416"/>
        <v/>
      </c>
      <c r="K280" s="91" t="str">
        <f t="shared" ca="1" si="1416"/>
        <v/>
      </c>
      <c r="L280" s="91" t="str">
        <f t="shared" ca="1" si="1416"/>
        <v/>
      </c>
      <c r="M280" s="91" t="str">
        <f t="shared" ca="1" si="1416"/>
        <v/>
      </c>
      <c r="N280" s="91" t="str">
        <f t="shared" ca="1" si="1416"/>
        <v/>
      </c>
      <c r="O280" s="91" t="str">
        <f t="shared" ca="1" si="1416"/>
        <v/>
      </c>
      <c r="P280" s="91" t="str">
        <f t="shared" ca="1" si="1416"/>
        <v/>
      </c>
      <c r="Q280" s="91" t="str">
        <f t="shared" ca="1" si="1416"/>
        <v/>
      </c>
      <c r="R280" s="91" t="str">
        <f t="shared" ca="1" si="1416"/>
        <v/>
      </c>
      <c r="S280" s="91" t="str">
        <f t="shared" ca="1" si="1416"/>
        <v/>
      </c>
      <c r="T280" s="89"/>
      <c r="U280" s="20" t="str">
        <f t="shared" ca="1" si="1272"/>
        <v/>
      </c>
      <c r="V280" s="21" t="str">
        <f t="shared" ca="1" si="1273"/>
        <v/>
      </c>
      <c r="W280" s="6" t="str">
        <f t="shared" ca="1" si="1274"/>
        <v/>
      </c>
      <c r="X280" s="6" t="str">
        <f t="shared" ca="1" si="1275"/>
        <v/>
      </c>
      <c r="Y280" s="22" t="e">
        <f t="shared" ca="1" si="1276"/>
        <v>#VALUE!</v>
      </c>
      <c r="Z280" s="22" t="e">
        <f t="shared" ca="1" si="1277"/>
        <v>#VALUE!</v>
      </c>
      <c r="AA280" s="22" t="str">
        <f ca="1">IFERROR(IF(INDIRECT(ADDRESS(ROW()-1,COLUMN()-2))="摘要",MATCH(Z280,日々処理!V:V,0),MATCH(Z280,INDIRECT(ADDRESS(INDIRECT(ADDRESS(ROW()-1,COLUMN()))+1,2,,,"日々処理")):INDIRECT(ADDRESS(INDIRECT(ADDRESS(ROW()-1,COLUMN()))+1000,2,,,"日々処理")),0)+INDIRECT(ADDRESS(ROW()-1,COLUMN()))),"")</f>
        <v/>
      </c>
      <c r="AB280" s="91" t="str">
        <f t="shared" ca="1" si="1242"/>
        <v/>
      </c>
      <c r="AC280" s="91" t="str">
        <f t="shared" ca="1" si="1417"/>
        <v/>
      </c>
      <c r="AD280" s="91" t="str">
        <f t="shared" ca="1" si="1417"/>
        <v/>
      </c>
      <c r="AE280" s="91" t="str">
        <f t="shared" ca="1" si="1417"/>
        <v/>
      </c>
      <c r="AF280" s="91" t="str">
        <f t="shared" ca="1" si="1417"/>
        <v/>
      </c>
      <c r="AG280" s="91" t="str">
        <f t="shared" ca="1" si="1417"/>
        <v/>
      </c>
      <c r="AH280" s="91" t="str">
        <f t="shared" ca="1" si="1417"/>
        <v/>
      </c>
      <c r="AI280" s="91" t="str">
        <f t="shared" ca="1" si="1417"/>
        <v/>
      </c>
      <c r="AJ280" s="91" t="str">
        <f t="shared" ca="1" si="1417"/>
        <v/>
      </c>
      <c r="AK280" s="91" t="str">
        <f t="shared" ca="1" si="1417"/>
        <v/>
      </c>
      <c r="AL280" s="91" t="str">
        <f t="shared" ca="1" si="1417"/>
        <v/>
      </c>
      <c r="AM280" s="91" t="str">
        <f t="shared" ca="1" si="1417"/>
        <v/>
      </c>
      <c r="AO280" s="20" t="str">
        <f t="shared" ca="1" si="1278"/>
        <v/>
      </c>
      <c r="AP280" s="21" t="str">
        <f t="shared" ca="1" si="1279"/>
        <v/>
      </c>
      <c r="AQ280" s="6" t="str">
        <f t="shared" ca="1" si="1280"/>
        <v/>
      </c>
      <c r="AR280" s="6" t="str">
        <f t="shared" ca="1" si="1281"/>
        <v/>
      </c>
      <c r="AS280" s="22" t="e">
        <f t="shared" ca="1" si="1282"/>
        <v>#VALUE!</v>
      </c>
      <c r="AT280" s="22" t="e">
        <f t="shared" ca="1" si="1283"/>
        <v>#VALUE!</v>
      </c>
      <c r="AU280" s="22" t="str">
        <f ca="1">IFERROR(IF(INDIRECT(ADDRESS(ROW()-1,COLUMN()-2))="摘要",MATCH(AT280,日々処理!AP:AP,0),MATCH(AT280,INDIRECT(ADDRESS(INDIRECT(ADDRESS(ROW()-1,COLUMN()))+1,2,,,"日々処理")):INDIRECT(ADDRESS(INDIRECT(ADDRESS(ROW()-1,COLUMN()))+1000,2,,,"日々処理")),0)+INDIRECT(ADDRESS(ROW()-1,COLUMN()))),"")</f>
        <v/>
      </c>
      <c r="AV280" s="91" t="str">
        <f t="shared" ca="1" si="1243"/>
        <v/>
      </c>
      <c r="AW280" s="91" t="str">
        <f t="shared" ca="1" si="1418"/>
        <v/>
      </c>
      <c r="AX280" s="91" t="str">
        <f t="shared" ca="1" si="1418"/>
        <v/>
      </c>
      <c r="AY280" s="91" t="str">
        <f t="shared" ca="1" si="1418"/>
        <v/>
      </c>
      <c r="AZ280" s="91" t="str">
        <f t="shared" ca="1" si="1418"/>
        <v/>
      </c>
      <c r="BA280" s="91" t="str">
        <f t="shared" ca="1" si="1418"/>
        <v/>
      </c>
      <c r="BB280" s="91" t="str">
        <f t="shared" ca="1" si="1418"/>
        <v/>
      </c>
      <c r="BC280" s="91" t="str">
        <f t="shared" ca="1" si="1418"/>
        <v/>
      </c>
      <c r="BD280" s="91" t="str">
        <f t="shared" ca="1" si="1418"/>
        <v/>
      </c>
      <c r="BE280" s="91" t="str">
        <f t="shared" ca="1" si="1418"/>
        <v/>
      </c>
      <c r="BF280" s="91" t="str">
        <f t="shared" ca="1" si="1418"/>
        <v/>
      </c>
      <c r="BG280" s="91" t="str">
        <f t="shared" ca="1" si="1418"/>
        <v/>
      </c>
      <c r="BI280" s="20" t="str">
        <f t="shared" ca="1" si="1284"/>
        <v/>
      </c>
      <c r="BJ280" s="21" t="str">
        <f t="shared" ca="1" si="1285"/>
        <v/>
      </c>
      <c r="BK280" s="6" t="str">
        <f t="shared" ca="1" si="1286"/>
        <v/>
      </c>
      <c r="BL280" s="6" t="str">
        <f t="shared" ca="1" si="1287"/>
        <v/>
      </c>
      <c r="BM280" s="22" t="e">
        <f t="shared" ca="1" si="1288"/>
        <v>#VALUE!</v>
      </c>
      <c r="BN280" s="22" t="e">
        <f t="shared" ca="1" si="1289"/>
        <v>#VALUE!</v>
      </c>
      <c r="BO280" s="22" t="str">
        <f ca="1">IFERROR(IF(INDIRECT(ADDRESS(ROW()-1,COLUMN()-2))="摘要",MATCH(BN280,日々処理!BJ:BJ,0),MATCH(BN280,INDIRECT(ADDRESS(INDIRECT(ADDRESS(ROW()-1,COLUMN()))+1,2,,,"日々処理")):INDIRECT(ADDRESS(INDIRECT(ADDRESS(ROW()-1,COLUMN()))+1000,2,,,"日々処理")),0)+INDIRECT(ADDRESS(ROW()-1,COLUMN()))),"")</f>
        <v/>
      </c>
      <c r="BP280" s="91" t="str">
        <f t="shared" ca="1" si="1244"/>
        <v/>
      </c>
      <c r="BQ280" s="91" t="str">
        <f t="shared" ca="1" si="1419"/>
        <v/>
      </c>
      <c r="BR280" s="91" t="str">
        <f t="shared" ca="1" si="1419"/>
        <v/>
      </c>
      <c r="BS280" s="91" t="str">
        <f t="shared" ca="1" si="1419"/>
        <v/>
      </c>
      <c r="BT280" s="91" t="str">
        <f t="shared" ca="1" si="1419"/>
        <v/>
      </c>
      <c r="BU280" s="91" t="str">
        <f t="shared" ca="1" si="1419"/>
        <v/>
      </c>
      <c r="BV280" s="91" t="str">
        <f t="shared" ca="1" si="1419"/>
        <v/>
      </c>
      <c r="BW280" s="91" t="str">
        <f t="shared" ca="1" si="1419"/>
        <v/>
      </c>
      <c r="BX280" s="91" t="str">
        <f t="shared" ca="1" si="1419"/>
        <v/>
      </c>
      <c r="BY280" s="91" t="str">
        <f t="shared" ca="1" si="1419"/>
        <v/>
      </c>
      <c r="BZ280" s="91" t="str">
        <f t="shared" ca="1" si="1419"/>
        <v/>
      </c>
      <c r="CA280" s="91" t="str">
        <f t="shared" ca="1" si="1419"/>
        <v/>
      </c>
      <c r="CC280" s="20" t="str">
        <f t="shared" ca="1" si="1290"/>
        <v/>
      </c>
      <c r="CD280" s="21" t="str">
        <f t="shared" ca="1" si="1291"/>
        <v/>
      </c>
      <c r="CE280" s="6" t="str">
        <f t="shared" ca="1" si="1292"/>
        <v/>
      </c>
      <c r="CF280" s="6" t="str">
        <f t="shared" ca="1" si="1293"/>
        <v/>
      </c>
      <c r="CG280" s="22" t="e">
        <f t="shared" ca="1" si="1294"/>
        <v>#VALUE!</v>
      </c>
      <c r="CH280" s="22" t="e">
        <f t="shared" ca="1" si="1295"/>
        <v>#VALUE!</v>
      </c>
      <c r="CI280" s="22" t="str">
        <f ca="1">IFERROR(IF(INDIRECT(ADDRESS(ROW()-1,COLUMN()-2))="摘要",MATCH(CH280,日々処理!CD:CD,0),MATCH(CH280,INDIRECT(ADDRESS(INDIRECT(ADDRESS(ROW()-1,COLUMN()))+1,2,,,"日々処理")):INDIRECT(ADDRESS(INDIRECT(ADDRESS(ROW()-1,COLUMN()))+1000,2,,,"日々処理")),0)+INDIRECT(ADDRESS(ROW()-1,COLUMN()))),"")</f>
        <v/>
      </c>
      <c r="CJ280" s="91" t="str">
        <f t="shared" ca="1" si="1245"/>
        <v/>
      </c>
      <c r="CK280" s="91" t="str">
        <f t="shared" ca="1" si="1420"/>
        <v/>
      </c>
      <c r="CL280" s="91" t="str">
        <f t="shared" ca="1" si="1420"/>
        <v/>
      </c>
      <c r="CM280" s="91" t="str">
        <f t="shared" ca="1" si="1420"/>
        <v/>
      </c>
      <c r="CN280" s="91" t="str">
        <f t="shared" ca="1" si="1420"/>
        <v/>
      </c>
      <c r="CO280" s="91" t="str">
        <f t="shared" ca="1" si="1420"/>
        <v/>
      </c>
      <c r="CP280" s="91" t="str">
        <f t="shared" ca="1" si="1420"/>
        <v/>
      </c>
      <c r="CQ280" s="91" t="str">
        <f t="shared" ca="1" si="1420"/>
        <v/>
      </c>
      <c r="CR280" s="91" t="str">
        <f t="shared" ca="1" si="1420"/>
        <v/>
      </c>
      <c r="CS280" s="91" t="str">
        <f t="shared" ca="1" si="1420"/>
        <v/>
      </c>
      <c r="CT280" s="91" t="str">
        <f t="shared" ca="1" si="1420"/>
        <v/>
      </c>
      <c r="CU280" s="91" t="str">
        <f t="shared" ca="1" si="1420"/>
        <v/>
      </c>
      <c r="CW280" s="20" t="str">
        <f t="shared" ca="1" si="1296"/>
        <v/>
      </c>
      <c r="CX280" s="21" t="str">
        <f t="shared" ca="1" si="1297"/>
        <v/>
      </c>
      <c r="CY280" s="6" t="str">
        <f t="shared" ca="1" si="1298"/>
        <v/>
      </c>
      <c r="CZ280" s="6" t="str">
        <f t="shared" ca="1" si="1299"/>
        <v/>
      </c>
      <c r="DA280" s="22" t="e">
        <f t="shared" ca="1" si="1300"/>
        <v>#VALUE!</v>
      </c>
      <c r="DB280" s="22" t="e">
        <f t="shared" ca="1" si="1301"/>
        <v>#VALUE!</v>
      </c>
      <c r="DC280" s="22" t="str">
        <f ca="1">IFERROR(IF(INDIRECT(ADDRESS(ROW()-1,COLUMN()-2))="摘要",MATCH(DB280,日々処理!CX:CX,0),MATCH(DB280,INDIRECT(ADDRESS(INDIRECT(ADDRESS(ROW()-1,COLUMN()))+1,2,,,"日々処理")):INDIRECT(ADDRESS(INDIRECT(ADDRESS(ROW()-1,COLUMN()))+1000,2,,,"日々処理")),0)+INDIRECT(ADDRESS(ROW()-1,COLUMN()))),"")</f>
        <v/>
      </c>
      <c r="DD280" s="91" t="str">
        <f t="shared" ca="1" si="1246"/>
        <v/>
      </c>
      <c r="DE280" s="91" t="str">
        <f t="shared" ca="1" si="1421"/>
        <v/>
      </c>
      <c r="DF280" s="91" t="str">
        <f t="shared" ca="1" si="1421"/>
        <v/>
      </c>
      <c r="DG280" s="91" t="str">
        <f t="shared" ca="1" si="1421"/>
        <v/>
      </c>
      <c r="DH280" s="91" t="str">
        <f t="shared" ca="1" si="1421"/>
        <v/>
      </c>
      <c r="DI280" s="91" t="str">
        <f t="shared" ca="1" si="1421"/>
        <v/>
      </c>
      <c r="DJ280" s="91" t="str">
        <f t="shared" ca="1" si="1421"/>
        <v/>
      </c>
      <c r="DK280" s="91" t="str">
        <f t="shared" ca="1" si="1421"/>
        <v/>
      </c>
      <c r="DL280" s="91" t="str">
        <f t="shared" ca="1" si="1421"/>
        <v/>
      </c>
      <c r="DM280" s="91" t="str">
        <f t="shared" ca="1" si="1421"/>
        <v/>
      </c>
      <c r="DN280" s="91" t="str">
        <f t="shared" ca="1" si="1421"/>
        <v/>
      </c>
      <c r="DO280" s="91" t="str">
        <f t="shared" ca="1" si="1421"/>
        <v/>
      </c>
      <c r="DQ280" s="20" t="str">
        <f t="shared" ca="1" si="1302"/>
        <v/>
      </c>
      <c r="DR280" s="21" t="str">
        <f t="shared" ca="1" si="1303"/>
        <v/>
      </c>
      <c r="DS280" s="6" t="str">
        <f t="shared" ca="1" si="1304"/>
        <v/>
      </c>
      <c r="DT280" s="6" t="str">
        <f t="shared" ca="1" si="1305"/>
        <v/>
      </c>
      <c r="DU280" s="22" t="e">
        <f t="shared" ca="1" si="1306"/>
        <v>#VALUE!</v>
      </c>
      <c r="DV280" s="22" t="e">
        <f t="shared" ca="1" si="1307"/>
        <v>#VALUE!</v>
      </c>
      <c r="DW280" s="22" t="str">
        <f ca="1">IFERROR(IF(INDIRECT(ADDRESS(ROW()-1,COLUMN()-2))="摘要",MATCH(DV280,日々処理!DR:DR,0),MATCH(DV280,INDIRECT(ADDRESS(INDIRECT(ADDRESS(ROW()-1,COLUMN()))+1,2,,,"日々処理")):INDIRECT(ADDRESS(INDIRECT(ADDRESS(ROW()-1,COLUMN()))+1000,2,,,"日々処理")),0)+INDIRECT(ADDRESS(ROW()-1,COLUMN()))),"")</f>
        <v/>
      </c>
      <c r="DX280" s="91" t="str">
        <f t="shared" ca="1" si="1247"/>
        <v/>
      </c>
      <c r="DY280" s="91" t="str">
        <f t="shared" ca="1" si="1422"/>
        <v/>
      </c>
      <c r="DZ280" s="91" t="str">
        <f t="shared" ca="1" si="1422"/>
        <v/>
      </c>
      <c r="EA280" s="91" t="str">
        <f t="shared" ca="1" si="1422"/>
        <v/>
      </c>
      <c r="EB280" s="91" t="str">
        <f t="shared" ca="1" si="1422"/>
        <v/>
      </c>
      <c r="EC280" s="91" t="str">
        <f t="shared" ca="1" si="1422"/>
        <v/>
      </c>
      <c r="ED280" s="91" t="str">
        <f t="shared" ca="1" si="1422"/>
        <v/>
      </c>
      <c r="EE280" s="91" t="str">
        <f t="shared" ca="1" si="1422"/>
        <v/>
      </c>
      <c r="EF280" s="91" t="str">
        <f t="shared" ca="1" si="1422"/>
        <v/>
      </c>
      <c r="EG280" s="91" t="str">
        <f t="shared" ca="1" si="1422"/>
        <v/>
      </c>
      <c r="EH280" s="91" t="str">
        <f t="shared" ca="1" si="1422"/>
        <v/>
      </c>
      <c r="EI280" s="91" t="str">
        <f t="shared" ca="1" si="1422"/>
        <v/>
      </c>
      <c r="EK280" s="20" t="str">
        <f t="shared" ca="1" si="1308"/>
        <v/>
      </c>
      <c r="EL280" s="21" t="str">
        <f t="shared" ca="1" si="1309"/>
        <v/>
      </c>
      <c r="EM280" s="6" t="str">
        <f t="shared" ca="1" si="1310"/>
        <v/>
      </c>
      <c r="EN280" s="6" t="str">
        <f t="shared" ca="1" si="1311"/>
        <v/>
      </c>
      <c r="EO280" s="22" t="e">
        <f t="shared" ca="1" si="1312"/>
        <v>#VALUE!</v>
      </c>
      <c r="EP280" s="22" t="e">
        <f t="shared" ca="1" si="1313"/>
        <v>#VALUE!</v>
      </c>
      <c r="EQ280" s="22" t="str">
        <f ca="1">IFERROR(IF(INDIRECT(ADDRESS(ROW()-1,COLUMN()-2))="摘要",MATCH(EP280,日々処理!EL:EL,0),MATCH(EP280,INDIRECT(ADDRESS(INDIRECT(ADDRESS(ROW()-1,COLUMN()))+1,2,,,"日々処理")):INDIRECT(ADDRESS(INDIRECT(ADDRESS(ROW()-1,COLUMN()))+1000,2,,,"日々処理")),0)+INDIRECT(ADDRESS(ROW()-1,COLUMN()))),"")</f>
        <v/>
      </c>
      <c r="ER280" s="91" t="str">
        <f t="shared" ca="1" si="1248"/>
        <v/>
      </c>
      <c r="ES280" s="91" t="str">
        <f t="shared" ca="1" si="1423"/>
        <v/>
      </c>
      <c r="ET280" s="91" t="str">
        <f t="shared" ca="1" si="1423"/>
        <v/>
      </c>
      <c r="EU280" s="91" t="str">
        <f t="shared" ca="1" si="1423"/>
        <v/>
      </c>
      <c r="EV280" s="91" t="str">
        <f t="shared" ca="1" si="1423"/>
        <v/>
      </c>
      <c r="EW280" s="91" t="str">
        <f t="shared" ca="1" si="1423"/>
        <v/>
      </c>
      <c r="EX280" s="91" t="str">
        <f t="shared" ca="1" si="1423"/>
        <v/>
      </c>
      <c r="EY280" s="91" t="str">
        <f t="shared" ca="1" si="1423"/>
        <v/>
      </c>
      <c r="EZ280" s="91" t="str">
        <f t="shared" ca="1" si="1423"/>
        <v/>
      </c>
      <c r="FA280" s="91" t="str">
        <f t="shared" ca="1" si="1423"/>
        <v/>
      </c>
      <c r="FB280" s="91" t="str">
        <f t="shared" ca="1" si="1423"/>
        <v/>
      </c>
      <c r="FC280" s="91" t="str">
        <f t="shared" ca="1" si="1423"/>
        <v/>
      </c>
      <c r="FE280" s="20" t="str">
        <f t="shared" ca="1" si="1314"/>
        <v/>
      </c>
      <c r="FF280" s="21" t="str">
        <f t="shared" ca="1" si="1315"/>
        <v/>
      </c>
      <c r="FG280" s="6" t="str">
        <f t="shared" ca="1" si="1316"/>
        <v/>
      </c>
      <c r="FH280" s="6" t="str">
        <f t="shared" ca="1" si="1317"/>
        <v/>
      </c>
      <c r="FI280" s="22" t="e">
        <f t="shared" ca="1" si="1318"/>
        <v>#VALUE!</v>
      </c>
      <c r="FJ280" s="22" t="e">
        <f t="shared" ca="1" si="1319"/>
        <v>#VALUE!</v>
      </c>
      <c r="FK280" s="22" t="str">
        <f ca="1">IFERROR(IF(INDIRECT(ADDRESS(ROW()-1,COLUMN()-2))="摘要",MATCH(FJ280,日々処理!FF:FF,0),MATCH(FJ280,INDIRECT(ADDRESS(INDIRECT(ADDRESS(ROW()-1,COLUMN()))+1,2,,,"日々処理")):INDIRECT(ADDRESS(INDIRECT(ADDRESS(ROW()-1,COLUMN()))+1000,2,,,"日々処理")),0)+INDIRECT(ADDRESS(ROW()-1,COLUMN()))),"")</f>
        <v/>
      </c>
      <c r="FL280" s="91" t="str">
        <f t="shared" ca="1" si="1249"/>
        <v/>
      </c>
      <c r="FM280" s="91" t="str">
        <f t="shared" ca="1" si="1424"/>
        <v/>
      </c>
      <c r="FN280" s="91" t="str">
        <f t="shared" ca="1" si="1424"/>
        <v/>
      </c>
      <c r="FO280" s="91" t="str">
        <f t="shared" ca="1" si="1424"/>
        <v/>
      </c>
      <c r="FP280" s="91" t="str">
        <f t="shared" ca="1" si="1424"/>
        <v/>
      </c>
      <c r="FQ280" s="91" t="str">
        <f t="shared" ca="1" si="1424"/>
        <v/>
      </c>
      <c r="FR280" s="91" t="str">
        <f t="shared" ca="1" si="1424"/>
        <v/>
      </c>
      <c r="FS280" s="91" t="str">
        <f t="shared" ca="1" si="1424"/>
        <v/>
      </c>
      <c r="FT280" s="91" t="str">
        <f t="shared" ca="1" si="1424"/>
        <v/>
      </c>
      <c r="FU280" s="91" t="str">
        <f t="shared" ca="1" si="1424"/>
        <v/>
      </c>
      <c r="FV280" s="91" t="str">
        <f t="shared" ca="1" si="1424"/>
        <v/>
      </c>
      <c r="FW280" s="91" t="str">
        <f t="shared" ca="1" si="1424"/>
        <v/>
      </c>
      <c r="FY280" s="20" t="str">
        <f t="shared" ca="1" si="1320"/>
        <v/>
      </c>
      <c r="FZ280" s="21" t="str">
        <f t="shared" ca="1" si="1321"/>
        <v/>
      </c>
      <c r="GA280" s="6" t="str">
        <f t="shared" ca="1" si="1322"/>
        <v/>
      </c>
      <c r="GB280" s="6" t="str">
        <f t="shared" ca="1" si="1323"/>
        <v/>
      </c>
      <c r="GC280" s="22" t="e">
        <f t="shared" ca="1" si="1324"/>
        <v>#VALUE!</v>
      </c>
      <c r="GD280" s="22" t="e">
        <f t="shared" ca="1" si="1325"/>
        <v>#VALUE!</v>
      </c>
      <c r="GE280" s="22" t="str">
        <f ca="1">IFERROR(IF(INDIRECT(ADDRESS(ROW()-1,COLUMN()-2))="摘要",MATCH(GD280,日々処理!FZ:FZ,0),MATCH(GD280,INDIRECT(ADDRESS(INDIRECT(ADDRESS(ROW()-1,COLUMN()))+1,2,,,"日々処理")):INDIRECT(ADDRESS(INDIRECT(ADDRESS(ROW()-1,COLUMN()))+1000,2,,,"日々処理")),0)+INDIRECT(ADDRESS(ROW()-1,COLUMN()))),"")</f>
        <v/>
      </c>
      <c r="GF280" s="91" t="str">
        <f t="shared" ca="1" si="1250"/>
        <v/>
      </c>
      <c r="GG280" s="91" t="str">
        <f t="shared" ca="1" si="1425"/>
        <v/>
      </c>
      <c r="GH280" s="91" t="str">
        <f t="shared" ca="1" si="1425"/>
        <v/>
      </c>
      <c r="GI280" s="91" t="str">
        <f t="shared" ca="1" si="1425"/>
        <v/>
      </c>
      <c r="GJ280" s="91" t="str">
        <f t="shared" ca="1" si="1425"/>
        <v/>
      </c>
      <c r="GK280" s="91" t="str">
        <f t="shared" ca="1" si="1425"/>
        <v/>
      </c>
      <c r="GL280" s="91" t="str">
        <f t="shared" ca="1" si="1425"/>
        <v/>
      </c>
      <c r="GM280" s="91" t="str">
        <f t="shared" ca="1" si="1425"/>
        <v/>
      </c>
      <c r="GN280" s="91" t="str">
        <f t="shared" ca="1" si="1425"/>
        <v/>
      </c>
      <c r="GO280" s="91" t="str">
        <f t="shared" ca="1" si="1425"/>
        <v/>
      </c>
      <c r="GP280" s="91" t="str">
        <f t="shared" ca="1" si="1425"/>
        <v/>
      </c>
      <c r="GQ280" s="91" t="str">
        <f t="shared" ca="1" si="1425"/>
        <v/>
      </c>
      <c r="GS280" s="20" t="str">
        <f t="shared" ca="1" si="1326"/>
        <v/>
      </c>
      <c r="GT280" s="21" t="str">
        <f t="shared" ca="1" si="1327"/>
        <v/>
      </c>
      <c r="GU280" s="6" t="str">
        <f t="shared" ca="1" si="1328"/>
        <v/>
      </c>
      <c r="GV280" s="6" t="str">
        <f t="shared" ca="1" si="1329"/>
        <v/>
      </c>
      <c r="GW280" s="22" t="e">
        <f t="shared" ca="1" si="1330"/>
        <v>#VALUE!</v>
      </c>
      <c r="GX280" s="22" t="e">
        <f t="shared" ca="1" si="1331"/>
        <v>#VALUE!</v>
      </c>
      <c r="GY280" s="22" t="str">
        <f ca="1">IFERROR(IF(INDIRECT(ADDRESS(ROW()-1,COLUMN()-2))="摘要",MATCH(GX280,日々処理!GT:GT,0),MATCH(GX280,INDIRECT(ADDRESS(INDIRECT(ADDRESS(ROW()-1,COLUMN()))+1,2,,,"日々処理")):INDIRECT(ADDRESS(INDIRECT(ADDRESS(ROW()-1,COLUMN()))+1000,2,,,"日々処理")),0)+INDIRECT(ADDRESS(ROW()-1,COLUMN()))),"")</f>
        <v/>
      </c>
      <c r="GZ280" s="91" t="str">
        <f t="shared" ca="1" si="1251"/>
        <v/>
      </c>
      <c r="HA280" s="91" t="str">
        <f t="shared" ca="1" si="1426"/>
        <v/>
      </c>
      <c r="HB280" s="91" t="str">
        <f t="shared" ca="1" si="1426"/>
        <v/>
      </c>
      <c r="HC280" s="91" t="str">
        <f t="shared" ca="1" si="1426"/>
        <v/>
      </c>
      <c r="HD280" s="91" t="str">
        <f t="shared" ca="1" si="1426"/>
        <v/>
      </c>
      <c r="HE280" s="91" t="str">
        <f t="shared" ca="1" si="1426"/>
        <v/>
      </c>
      <c r="HF280" s="91" t="str">
        <f t="shared" ca="1" si="1426"/>
        <v/>
      </c>
      <c r="HG280" s="91" t="str">
        <f t="shared" ca="1" si="1426"/>
        <v/>
      </c>
      <c r="HH280" s="91" t="str">
        <f t="shared" ca="1" si="1426"/>
        <v/>
      </c>
      <c r="HI280" s="91" t="str">
        <f t="shared" ca="1" si="1426"/>
        <v/>
      </c>
      <c r="HJ280" s="91" t="str">
        <f t="shared" ca="1" si="1426"/>
        <v/>
      </c>
      <c r="HK280" s="91" t="str">
        <f t="shared" ca="1" si="1426"/>
        <v/>
      </c>
      <c r="HM280" s="20" t="str">
        <f t="shared" ca="1" si="1332"/>
        <v/>
      </c>
      <c r="HN280" s="21" t="str">
        <f t="shared" ca="1" si="1333"/>
        <v/>
      </c>
      <c r="HO280" s="6" t="str">
        <f t="shared" ca="1" si="1334"/>
        <v/>
      </c>
      <c r="HP280" s="6" t="str">
        <f t="shared" ca="1" si="1335"/>
        <v/>
      </c>
      <c r="HQ280" s="22" t="e">
        <f t="shared" ca="1" si="1336"/>
        <v>#VALUE!</v>
      </c>
      <c r="HR280" s="22" t="e">
        <f t="shared" ca="1" si="1337"/>
        <v>#VALUE!</v>
      </c>
      <c r="HS280" s="22" t="str">
        <f ca="1">IFERROR(IF(INDIRECT(ADDRESS(ROW()-1,COLUMN()-2))="摘要",MATCH(HR280,日々処理!HN:HN,0),MATCH(HR280,INDIRECT(ADDRESS(INDIRECT(ADDRESS(ROW()-1,COLUMN()))+1,2,,,"日々処理")):INDIRECT(ADDRESS(INDIRECT(ADDRESS(ROW()-1,COLUMN()))+1000,2,,,"日々処理")),0)+INDIRECT(ADDRESS(ROW()-1,COLUMN()))),"")</f>
        <v/>
      </c>
      <c r="HT280" s="91" t="str">
        <f t="shared" ca="1" si="1252"/>
        <v/>
      </c>
      <c r="HU280" s="91" t="str">
        <f t="shared" ca="1" si="1427"/>
        <v/>
      </c>
      <c r="HV280" s="91" t="str">
        <f t="shared" ca="1" si="1427"/>
        <v/>
      </c>
      <c r="HW280" s="91" t="str">
        <f t="shared" ca="1" si="1427"/>
        <v/>
      </c>
      <c r="HX280" s="91" t="str">
        <f t="shared" ca="1" si="1427"/>
        <v/>
      </c>
      <c r="HY280" s="91" t="str">
        <f t="shared" ca="1" si="1427"/>
        <v/>
      </c>
      <c r="HZ280" s="91" t="str">
        <f t="shared" ca="1" si="1427"/>
        <v/>
      </c>
      <c r="IA280" s="91" t="str">
        <f t="shared" ca="1" si="1427"/>
        <v/>
      </c>
      <c r="IB280" s="91" t="str">
        <f t="shared" ca="1" si="1427"/>
        <v/>
      </c>
      <c r="IC280" s="91" t="str">
        <f t="shared" ca="1" si="1427"/>
        <v/>
      </c>
      <c r="ID280" s="91" t="str">
        <f t="shared" ca="1" si="1427"/>
        <v/>
      </c>
      <c r="IE280" s="91" t="str">
        <f t="shared" ca="1" si="1427"/>
        <v/>
      </c>
      <c r="IG280" s="20" t="str">
        <f t="shared" ca="1" si="1338"/>
        <v/>
      </c>
      <c r="IH280" s="21" t="str">
        <f t="shared" ca="1" si="1339"/>
        <v/>
      </c>
      <c r="II280" s="6" t="str">
        <f t="shared" ca="1" si="1340"/>
        <v/>
      </c>
      <c r="IJ280" s="6" t="str">
        <f t="shared" ca="1" si="1341"/>
        <v/>
      </c>
      <c r="IK280" s="22" t="e">
        <f t="shared" ca="1" si="1342"/>
        <v>#VALUE!</v>
      </c>
      <c r="IL280" s="22" t="e">
        <f t="shared" ca="1" si="1343"/>
        <v>#VALUE!</v>
      </c>
      <c r="IM280" s="22" t="str">
        <f ca="1">IFERROR(IF(INDIRECT(ADDRESS(ROW()-1,COLUMN()-2))="摘要",MATCH(IL280,日々処理!IH:IH,0),MATCH(IL280,INDIRECT(ADDRESS(INDIRECT(ADDRESS(ROW()-1,COLUMN()))+1,2,,,"日々処理")):INDIRECT(ADDRESS(INDIRECT(ADDRESS(ROW()-1,COLUMN()))+1000,2,,,"日々処理")),0)+INDIRECT(ADDRESS(ROW()-1,COLUMN()))),"")</f>
        <v/>
      </c>
      <c r="IN280" s="91" t="str">
        <f t="shared" ca="1" si="1253"/>
        <v/>
      </c>
      <c r="IO280" s="91" t="str">
        <f t="shared" ca="1" si="1428"/>
        <v/>
      </c>
      <c r="IP280" s="91" t="str">
        <f t="shared" ca="1" si="1428"/>
        <v/>
      </c>
      <c r="IQ280" s="91" t="str">
        <f t="shared" ca="1" si="1428"/>
        <v/>
      </c>
      <c r="IR280" s="91" t="str">
        <f t="shared" ca="1" si="1428"/>
        <v/>
      </c>
      <c r="IS280" s="91" t="str">
        <f t="shared" ca="1" si="1428"/>
        <v/>
      </c>
      <c r="IT280" s="91" t="str">
        <f t="shared" ca="1" si="1428"/>
        <v/>
      </c>
      <c r="IU280" s="91" t="str">
        <f t="shared" ca="1" si="1428"/>
        <v/>
      </c>
      <c r="IV280" s="91" t="str">
        <f t="shared" ca="1" si="1428"/>
        <v/>
      </c>
      <c r="IW280" s="91" t="str">
        <f t="shared" ca="1" si="1428"/>
        <v/>
      </c>
      <c r="IX280" s="91" t="str">
        <f t="shared" ca="1" si="1428"/>
        <v/>
      </c>
      <c r="IY280" s="91" t="str">
        <f t="shared" ca="1" si="1428"/>
        <v/>
      </c>
      <c r="JA280" s="20" t="str">
        <f t="shared" ca="1" si="1344"/>
        <v/>
      </c>
      <c r="JB280" s="21" t="str">
        <f t="shared" ca="1" si="1345"/>
        <v/>
      </c>
      <c r="JC280" s="6" t="str">
        <f t="shared" ca="1" si="1346"/>
        <v/>
      </c>
      <c r="JD280" s="6" t="str">
        <f t="shared" ca="1" si="1347"/>
        <v/>
      </c>
      <c r="JE280" s="22" t="e">
        <f t="shared" ca="1" si="1348"/>
        <v>#VALUE!</v>
      </c>
      <c r="JF280" s="22" t="e">
        <f t="shared" ca="1" si="1349"/>
        <v>#VALUE!</v>
      </c>
      <c r="JG280" s="22" t="str">
        <f ca="1">IFERROR(IF(INDIRECT(ADDRESS(ROW()-1,COLUMN()-2))="摘要",MATCH(JF280,日々処理!JB:JB,0),MATCH(JF280,INDIRECT(ADDRESS(INDIRECT(ADDRESS(ROW()-1,COLUMN()))+1,2,,,"日々処理")):INDIRECT(ADDRESS(INDIRECT(ADDRESS(ROW()-1,COLUMN()))+1000,2,,,"日々処理")),0)+INDIRECT(ADDRESS(ROW()-1,COLUMN()))),"")</f>
        <v/>
      </c>
      <c r="JH280" s="91" t="str">
        <f t="shared" ca="1" si="1254"/>
        <v/>
      </c>
      <c r="JI280" s="91" t="str">
        <f t="shared" ca="1" si="1429"/>
        <v/>
      </c>
      <c r="JJ280" s="91" t="str">
        <f t="shared" ca="1" si="1429"/>
        <v/>
      </c>
      <c r="JK280" s="91" t="str">
        <f t="shared" ca="1" si="1429"/>
        <v/>
      </c>
      <c r="JL280" s="91" t="str">
        <f t="shared" ca="1" si="1429"/>
        <v/>
      </c>
      <c r="JM280" s="91" t="str">
        <f t="shared" ca="1" si="1429"/>
        <v/>
      </c>
      <c r="JN280" s="91" t="str">
        <f t="shared" ca="1" si="1429"/>
        <v/>
      </c>
      <c r="JO280" s="91" t="str">
        <f t="shared" ca="1" si="1429"/>
        <v/>
      </c>
      <c r="JP280" s="91" t="str">
        <f t="shared" ca="1" si="1429"/>
        <v/>
      </c>
      <c r="JQ280" s="91" t="str">
        <f t="shared" ca="1" si="1429"/>
        <v/>
      </c>
      <c r="JR280" s="91" t="str">
        <f t="shared" ca="1" si="1429"/>
        <v/>
      </c>
      <c r="JS280" s="91" t="str">
        <f t="shared" ca="1" si="1429"/>
        <v/>
      </c>
      <c r="JU280" s="20" t="str">
        <f t="shared" ca="1" si="1350"/>
        <v/>
      </c>
      <c r="JV280" s="21" t="str">
        <f t="shared" ca="1" si="1351"/>
        <v/>
      </c>
      <c r="JW280" s="6" t="str">
        <f t="shared" ca="1" si="1352"/>
        <v/>
      </c>
      <c r="JX280" s="6" t="str">
        <f t="shared" ca="1" si="1353"/>
        <v/>
      </c>
      <c r="JY280" s="22" t="e">
        <f t="shared" ca="1" si="1354"/>
        <v>#VALUE!</v>
      </c>
      <c r="JZ280" s="22" t="e">
        <f t="shared" ca="1" si="1355"/>
        <v>#VALUE!</v>
      </c>
      <c r="KA280" s="22" t="str">
        <f ca="1">IFERROR(IF(INDIRECT(ADDRESS(ROW()-1,COLUMN()-2))="摘要",MATCH(JZ280,日々処理!JV:JV,0),MATCH(JZ280,INDIRECT(ADDRESS(INDIRECT(ADDRESS(ROW()-1,COLUMN()))+1,2,,,"日々処理")):INDIRECT(ADDRESS(INDIRECT(ADDRESS(ROW()-1,COLUMN()))+1000,2,,,"日々処理")),0)+INDIRECT(ADDRESS(ROW()-1,COLUMN()))),"")</f>
        <v/>
      </c>
      <c r="KB280" s="91" t="str">
        <f t="shared" ca="1" si="1255"/>
        <v/>
      </c>
      <c r="KC280" s="91" t="str">
        <f t="shared" ca="1" si="1430"/>
        <v/>
      </c>
      <c r="KD280" s="91" t="str">
        <f t="shared" ca="1" si="1430"/>
        <v/>
      </c>
      <c r="KE280" s="91" t="str">
        <f t="shared" ca="1" si="1430"/>
        <v/>
      </c>
      <c r="KF280" s="91" t="str">
        <f t="shared" ca="1" si="1430"/>
        <v/>
      </c>
      <c r="KG280" s="91" t="str">
        <f t="shared" ca="1" si="1430"/>
        <v/>
      </c>
      <c r="KH280" s="91" t="str">
        <f t="shared" ca="1" si="1430"/>
        <v/>
      </c>
      <c r="KI280" s="91" t="str">
        <f t="shared" ca="1" si="1430"/>
        <v/>
      </c>
      <c r="KJ280" s="91" t="str">
        <f t="shared" ca="1" si="1430"/>
        <v/>
      </c>
      <c r="KK280" s="91" t="str">
        <f t="shared" ca="1" si="1430"/>
        <v/>
      </c>
      <c r="KL280" s="91" t="str">
        <f t="shared" ca="1" si="1430"/>
        <v/>
      </c>
      <c r="KM280" s="91" t="str">
        <f t="shared" ca="1" si="1430"/>
        <v/>
      </c>
      <c r="KO280" s="20" t="str">
        <f t="shared" ca="1" si="1356"/>
        <v/>
      </c>
      <c r="KP280" s="21" t="str">
        <f t="shared" ca="1" si="1357"/>
        <v/>
      </c>
      <c r="KQ280" s="6" t="str">
        <f t="shared" ca="1" si="1358"/>
        <v/>
      </c>
      <c r="KR280" s="6" t="str">
        <f t="shared" ca="1" si="1359"/>
        <v/>
      </c>
      <c r="KS280" s="22" t="e">
        <f t="shared" ca="1" si="1360"/>
        <v>#VALUE!</v>
      </c>
      <c r="KT280" s="22" t="e">
        <f t="shared" ca="1" si="1361"/>
        <v>#VALUE!</v>
      </c>
      <c r="KU280" s="22" t="str">
        <f ca="1">IFERROR(IF(INDIRECT(ADDRESS(ROW()-1,COLUMN()-2))="摘要",MATCH(KT280,日々処理!KP:KP,0),MATCH(KT280,INDIRECT(ADDRESS(INDIRECT(ADDRESS(ROW()-1,COLUMN()))+1,2,,,"日々処理")):INDIRECT(ADDRESS(INDIRECT(ADDRESS(ROW()-1,COLUMN()))+1000,2,,,"日々処理")),0)+INDIRECT(ADDRESS(ROW()-1,COLUMN()))),"")</f>
        <v/>
      </c>
      <c r="KV280" s="91" t="str">
        <f t="shared" ca="1" si="1256"/>
        <v/>
      </c>
      <c r="KW280" s="91" t="str">
        <f t="shared" ca="1" si="1431"/>
        <v/>
      </c>
      <c r="KX280" s="91" t="str">
        <f t="shared" ca="1" si="1431"/>
        <v/>
      </c>
      <c r="KY280" s="91" t="str">
        <f t="shared" ca="1" si="1431"/>
        <v/>
      </c>
      <c r="KZ280" s="91" t="str">
        <f t="shared" ca="1" si="1431"/>
        <v/>
      </c>
      <c r="LA280" s="91" t="str">
        <f t="shared" ca="1" si="1431"/>
        <v/>
      </c>
      <c r="LB280" s="91" t="str">
        <f t="shared" ca="1" si="1431"/>
        <v/>
      </c>
      <c r="LC280" s="91" t="str">
        <f t="shared" ca="1" si="1431"/>
        <v/>
      </c>
      <c r="LD280" s="91" t="str">
        <f t="shared" ca="1" si="1431"/>
        <v/>
      </c>
      <c r="LE280" s="91" t="str">
        <f t="shared" ca="1" si="1431"/>
        <v/>
      </c>
      <c r="LF280" s="91" t="str">
        <f t="shared" ca="1" si="1431"/>
        <v/>
      </c>
      <c r="LG280" s="91" t="str">
        <f t="shared" ca="1" si="1431"/>
        <v/>
      </c>
      <c r="LI280" s="20" t="str">
        <f t="shared" ca="1" si="1362"/>
        <v/>
      </c>
      <c r="LJ280" s="21" t="str">
        <f t="shared" ca="1" si="1363"/>
        <v/>
      </c>
      <c r="LK280" s="6" t="str">
        <f t="shared" ca="1" si="1364"/>
        <v/>
      </c>
      <c r="LL280" s="6" t="str">
        <f t="shared" ca="1" si="1365"/>
        <v/>
      </c>
      <c r="LM280" s="22" t="e">
        <f t="shared" ca="1" si="1366"/>
        <v>#VALUE!</v>
      </c>
      <c r="LN280" s="22" t="e">
        <f t="shared" ca="1" si="1367"/>
        <v>#VALUE!</v>
      </c>
      <c r="LO280" s="22" t="str">
        <f ca="1">IFERROR(IF(INDIRECT(ADDRESS(ROW()-1,COLUMN()-2))="摘要",MATCH(LN280,日々処理!LJ:LJ,0),MATCH(LN280,INDIRECT(ADDRESS(INDIRECT(ADDRESS(ROW()-1,COLUMN()))+1,2,,,"日々処理")):INDIRECT(ADDRESS(INDIRECT(ADDRESS(ROW()-1,COLUMN()))+1000,2,,,"日々処理")),0)+INDIRECT(ADDRESS(ROW()-1,COLUMN()))),"")</f>
        <v/>
      </c>
      <c r="LP280" s="91" t="str">
        <f t="shared" ca="1" si="1257"/>
        <v/>
      </c>
      <c r="LQ280" s="91" t="str">
        <f t="shared" ca="1" si="1432"/>
        <v/>
      </c>
      <c r="LR280" s="91" t="str">
        <f t="shared" ca="1" si="1432"/>
        <v/>
      </c>
      <c r="LS280" s="91" t="str">
        <f t="shared" ca="1" si="1432"/>
        <v/>
      </c>
      <c r="LT280" s="91" t="str">
        <f t="shared" ca="1" si="1432"/>
        <v/>
      </c>
      <c r="LU280" s="91" t="str">
        <f t="shared" ca="1" si="1432"/>
        <v/>
      </c>
      <c r="LV280" s="91" t="str">
        <f t="shared" ca="1" si="1432"/>
        <v/>
      </c>
      <c r="LW280" s="91" t="str">
        <f t="shared" ca="1" si="1432"/>
        <v/>
      </c>
      <c r="LX280" s="91" t="str">
        <f t="shared" ca="1" si="1432"/>
        <v/>
      </c>
      <c r="LY280" s="91" t="str">
        <f t="shared" ca="1" si="1432"/>
        <v/>
      </c>
      <c r="LZ280" s="91" t="str">
        <f t="shared" ca="1" si="1432"/>
        <v/>
      </c>
      <c r="MA280" s="91" t="str">
        <f t="shared" ca="1" si="1432"/>
        <v/>
      </c>
      <c r="MC280" s="20" t="str">
        <f t="shared" ca="1" si="1368"/>
        <v/>
      </c>
      <c r="MD280" s="21" t="str">
        <f t="shared" ca="1" si="1369"/>
        <v/>
      </c>
      <c r="ME280" s="6" t="str">
        <f t="shared" ca="1" si="1370"/>
        <v/>
      </c>
      <c r="MF280" s="6" t="str">
        <f t="shared" ca="1" si="1371"/>
        <v/>
      </c>
      <c r="MG280" s="22" t="e">
        <f t="shared" ca="1" si="1372"/>
        <v>#VALUE!</v>
      </c>
      <c r="MH280" s="22" t="e">
        <f t="shared" ca="1" si="1373"/>
        <v>#VALUE!</v>
      </c>
      <c r="MI280" s="22" t="str">
        <f ca="1">IFERROR(IF(INDIRECT(ADDRESS(ROW()-1,COLUMN()-2))="摘要",MATCH(MH280,日々処理!MD:MD,0),MATCH(MH280,INDIRECT(ADDRESS(INDIRECT(ADDRESS(ROW()-1,COLUMN()))+1,2,,,"日々処理")):INDIRECT(ADDRESS(INDIRECT(ADDRESS(ROW()-1,COLUMN()))+1000,2,,,"日々処理")),0)+INDIRECT(ADDRESS(ROW()-1,COLUMN()))),"")</f>
        <v/>
      </c>
      <c r="MJ280" s="91" t="str">
        <f t="shared" ca="1" si="1258"/>
        <v/>
      </c>
      <c r="MK280" s="91" t="str">
        <f t="shared" ca="1" si="1433"/>
        <v/>
      </c>
      <c r="ML280" s="91" t="str">
        <f t="shared" ca="1" si="1433"/>
        <v/>
      </c>
      <c r="MM280" s="91" t="str">
        <f t="shared" ca="1" si="1433"/>
        <v/>
      </c>
      <c r="MN280" s="91" t="str">
        <f t="shared" ca="1" si="1433"/>
        <v/>
      </c>
      <c r="MO280" s="91" t="str">
        <f t="shared" ca="1" si="1433"/>
        <v/>
      </c>
      <c r="MP280" s="91" t="str">
        <f t="shared" ca="1" si="1433"/>
        <v/>
      </c>
      <c r="MQ280" s="91" t="str">
        <f t="shared" ca="1" si="1433"/>
        <v/>
      </c>
      <c r="MR280" s="91" t="str">
        <f t="shared" ca="1" si="1433"/>
        <v/>
      </c>
      <c r="MS280" s="91" t="str">
        <f t="shared" ca="1" si="1433"/>
        <v/>
      </c>
      <c r="MT280" s="91" t="str">
        <f t="shared" ca="1" si="1433"/>
        <v/>
      </c>
      <c r="MU280" s="91" t="str">
        <f t="shared" ca="1" si="1433"/>
        <v/>
      </c>
      <c r="MW280" s="20" t="str">
        <f t="shared" ca="1" si="1374"/>
        <v/>
      </c>
      <c r="MX280" s="21" t="str">
        <f t="shared" ca="1" si="1375"/>
        <v/>
      </c>
      <c r="MY280" s="6" t="str">
        <f t="shared" ca="1" si="1376"/>
        <v/>
      </c>
      <c r="MZ280" s="6" t="str">
        <f t="shared" ca="1" si="1377"/>
        <v/>
      </c>
      <c r="NA280" s="22" t="e">
        <f t="shared" ca="1" si="1378"/>
        <v>#VALUE!</v>
      </c>
      <c r="NB280" s="22" t="e">
        <f t="shared" ca="1" si="1379"/>
        <v>#VALUE!</v>
      </c>
      <c r="NC280" s="22" t="str">
        <f ca="1">IFERROR(IF(INDIRECT(ADDRESS(ROW()-1,COLUMN()-2))="摘要",MATCH(NB280,日々処理!MX:MX,0),MATCH(NB280,INDIRECT(ADDRESS(INDIRECT(ADDRESS(ROW()-1,COLUMN()))+1,2,,,"日々処理")):INDIRECT(ADDRESS(INDIRECT(ADDRESS(ROW()-1,COLUMN()))+1000,2,,,"日々処理")),0)+INDIRECT(ADDRESS(ROW()-1,COLUMN()))),"")</f>
        <v/>
      </c>
      <c r="ND280" s="91" t="str">
        <f t="shared" ca="1" si="1259"/>
        <v/>
      </c>
      <c r="NE280" s="91" t="str">
        <f t="shared" ca="1" si="1434"/>
        <v/>
      </c>
      <c r="NF280" s="91" t="str">
        <f t="shared" ca="1" si="1434"/>
        <v/>
      </c>
      <c r="NG280" s="91" t="str">
        <f t="shared" ca="1" si="1434"/>
        <v/>
      </c>
      <c r="NH280" s="91" t="str">
        <f t="shared" ca="1" si="1434"/>
        <v/>
      </c>
      <c r="NI280" s="91" t="str">
        <f t="shared" ca="1" si="1434"/>
        <v/>
      </c>
      <c r="NJ280" s="91" t="str">
        <f t="shared" ca="1" si="1434"/>
        <v/>
      </c>
      <c r="NK280" s="91" t="str">
        <f t="shared" ca="1" si="1434"/>
        <v/>
      </c>
      <c r="NL280" s="91" t="str">
        <f t="shared" ca="1" si="1434"/>
        <v/>
      </c>
      <c r="NM280" s="91" t="str">
        <f t="shared" ca="1" si="1434"/>
        <v/>
      </c>
      <c r="NN280" s="91" t="str">
        <f t="shared" ca="1" si="1434"/>
        <v/>
      </c>
      <c r="NO280" s="91" t="str">
        <f t="shared" ca="1" si="1434"/>
        <v/>
      </c>
      <c r="NQ280" s="20" t="str">
        <f t="shared" ca="1" si="1380"/>
        <v/>
      </c>
      <c r="NR280" s="21" t="str">
        <f t="shared" ca="1" si="1381"/>
        <v/>
      </c>
      <c r="NS280" s="6" t="str">
        <f t="shared" ca="1" si="1382"/>
        <v/>
      </c>
      <c r="NT280" s="6" t="str">
        <f t="shared" ca="1" si="1383"/>
        <v/>
      </c>
      <c r="NU280" s="22" t="e">
        <f t="shared" ca="1" si="1384"/>
        <v>#VALUE!</v>
      </c>
      <c r="NV280" s="22" t="e">
        <f t="shared" ca="1" si="1385"/>
        <v>#VALUE!</v>
      </c>
      <c r="NW280" s="22" t="str">
        <f ca="1">IFERROR(IF(INDIRECT(ADDRESS(ROW()-1,COLUMN()-2))="摘要",MATCH(NV280,日々処理!NR:NR,0),MATCH(NV280,INDIRECT(ADDRESS(INDIRECT(ADDRESS(ROW()-1,COLUMN()))+1,2,,,"日々処理")):INDIRECT(ADDRESS(INDIRECT(ADDRESS(ROW()-1,COLUMN()))+1000,2,,,"日々処理")),0)+INDIRECT(ADDRESS(ROW()-1,COLUMN()))),"")</f>
        <v/>
      </c>
      <c r="NX280" s="91" t="str">
        <f t="shared" ca="1" si="1260"/>
        <v/>
      </c>
      <c r="NY280" s="91" t="str">
        <f t="shared" ca="1" si="1435"/>
        <v/>
      </c>
      <c r="NZ280" s="91" t="str">
        <f t="shared" ca="1" si="1435"/>
        <v/>
      </c>
      <c r="OA280" s="91" t="str">
        <f t="shared" ca="1" si="1435"/>
        <v/>
      </c>
      <c r="OB280" s="91" t="str">
        <f t="shared" ca="1" si="1435"/>
        <v/>
      </c>
      <c r="OC280" s="91" t="str">
        <f t="shared" ca="1" si="1435"/>
        <v/>
      </c>
      <c r="OD280" s="91" t="str">
        <f t="shared" ca="1" si="1435"/>
        <v/>
      </c>
      <c r="OE280" s="91" t="str">
        <f t="shared" ca="1" si="1435"/>
        <v/>
      </c>
      <c r="OF280" s="91" t="str">
        <f t="shared" ca="1" si="1435"/>
        <v/>
      </c>
      <c r="OG280" s="91" t="str">
        <f t="shared" ca="1" si="1435"/>
        <v/>
      </c>
      <c r="OH280" s="91" t="str">
        <f t="shared" ca="1" si="1435"/>
        <v/>
      </c>
      <c r="OI280" s="91" t="str">
        <f t="shared" ca="1" si="1435"/>
        <v/>
      </c>
      <c r="OK280" s="20" t="str">
        <f t="shared" ca="1" si="1386"/>
        <v/>
      </c>
      <c r="OL280" s="21" t="str">
        <f t="shared" ca="1" si="1387"/>
        <v/>
      </c>
      <c r="OM280" s="6" t="str">
        <f t="shared" ca="1" si="1388"/>
        <v/>
      </c>
      <c r="ON280" s="6" t="str">
        <f t="shared" ca="1" si="1389"/>
        <v/>
      </c>
      <c r="OO280" s="22" t="e">
        <f t="shared" ca="1" si="1390"/>
        <v>#VALUE!</v>
      </c>
      <c r="OP280" s="22" t="e">
        <f t="shared" ca="1" si="1391"/>
        <v>#VALUE!</v>
      </c>
      <c r="OQ280" s="22" t="str">
        <f ca="1">IFERROR(IF(INDIRECT(ADDRESS(ROW()-1,COLUMN()-2))="摘要",MATCH(OP280,日々処理!OL:OL,0),MATCH(OP280,INDIRECT(ADDRESS(INDIRECT(ADDRESS(ROW()-1,COLUMN()))+1,2,,,"日々処理")):INDIRECT(ADDRESS(INDIRECT(ADDRESS(ROW()-1,COLUMN()))+1000,2,,,"日々処理")),0)+INDIRECT(ADDRESS(ROW()-1,COLUMN()))),"")</f>
        <v/>
      </c>
      <c r="OR280" s="91" t="str">
        <f t="shared" ca="1" si="1261"/>
        <v/>
      </c>
      <c r="OS280" s="91" t="str">
        <f t="shared" ca="1" si="1436"/>
        <v/>
      </c>
      <c r="OT280" s="91" t="str">
        <f t="shared" ca="1" si="1436"/>
        <v/>
      </c>
      <c r="OU280" s="91" t="str">
        <f t="shared" ca="1" si="1436"/>
        <v/>
      </c>
      <c r="OV280" s="91" t="str">
        <f t="shared" ca="1" si="1436"/>
        <v/>
      </c>
      <c r="OW280" s="91" t="str">
        <f t="shared" ca="1" si="1436"/>
        <v/>
      </c>
      <c r="OX280" s="91" t="str">
        <f t="shared" ca="1" si="1436"/>
        <v/>
      </c>
      <c r="OY280" s="91" t="str">
        <f t="shared" ca="1" si="1436"/>
        <v/>
      </c>
      <c r="OZ280" s="91" t="str">
        <f t="shared" ca="1" si="1436"/>
        <v/>
      </c>
      <c r="PA280" s="91" t="str">
        <f t="shared" ca="1" si="1436"/>
        <v/>
      </c>
      <c r="PB280" s="91" t="str">
        <f t="shared" ca="1" si="1436"/>
        <v/>
      </c>
      <c r="PC280" s="91" t="str">
        <f t="shared" ca="1" si="1436"/>
        <v/>
      </c>
      <c r="PE280" s="20" t="str">
        <f t="shared" ca="1" si="1392"/>
        <v/>
      </c>
      <c r="PF280" s="21" t="str">
        <f t="shared" ca="1" si="1393"/>
        <v/>
      </c>
      <c r="PG280" s="6" t="str">
        <f t="shared" ca="1" si="1394"/>
        <v/>
      </c>
      <c r="PH280" s="6" t="str">
        <f t="shared" ca="1" si="1395"/>
        <v/>
      </c>
      <c r="PI280" s="22" t="e">
        <f t="shared" ca="1" si="1396"/>
        <v>#VALUE!</v>
      </c>
      <c r="PJ280" s="22" t="e">
        <f t="shared" ca="1" si="1397"/>
        <v>#VALUE!</v>
      </c>
      <c r="PK280" s="22" t="str">
        <f ca="1">IFERROR(IF(INDIRECT(ADDRESS(ROW()-1,COLUMN()-2))="摘要",MATCH(PJ280,日々処理!PF:PF,0),MATCH(PJ280,INDIRECT(ADDRESS(INDIRECT(ADDRESS(ROW()-1,COLUMN()))+1,2,,,"日々処理")):INDIRECT(ADDRESS(INDIRECT(ADDRESS(ROW()-1,COLUMN()))+1000,2,,,"日々処理")),0)+INDIRECT(ADDRESS(ROW()-1,COLUMN()))),"")</f>
        <v/>
      </c>
      <c r="PL280" s="91" t="str">
        <f t="shared" ca="1" si="1262"/>
        <v/>
      </c>
      <c r="PM280" s="91" t="str">
        <f t="shared" ca="1" si="1437"/>
        <v/>
      </c>
      <c r="PN280" s="91" t="str">
        <f t="shared" ca="1" si="1437"/>
        <v/>
      </c>
      <c r="PO280" s="91" t="str">
        <f t="shared" ca="1" si="1437"/>
        <v/>
      </c>
      <c r="PP280" s="91" t="str">
        <f t="shared" ca="1" si="1437"/>
        <v/>
      </c>
      <c r="PQ280" s="91" t="str">
        <f t="shared" ca="1" si="1437"/>
        <v/>
      </c>
      <c r="PR280" s="91" t="str">
        <f t="shared" ca="1" si="1437"/>
        <v/>
      </c>
      <c r="PS280" s="91" t="str">
        <f t="shared" ca="1" si="1437"/>
        <v/>
      </c>
      <c r="PT280" s="91" t="str">
        <f t="shared" ca="1" si="1437"/>
        <v/>
      </c>
      <c r="PU280" s="91" t="str">
        <f t="shared" ca="1" si="1437"/>
        <v/>
      </c>
      <c r="PV280" s="91" t="str">
        <f t="shared" ca="1" si="1437"/>
        <v/>
      </c>
      <c r="PW280" s="91" t="str">
        <f t="shared" ca="1" si="1437"/>
        <v/>
      </c>
      <c r="PY280" s="20" t="str">
        <f t="shared" ca="1" si="1398"/>
        <v/>
      </c>
      <c r="PZ280" s="21" t="str">
        <f t="shared" ca="1" si="1399"/>
        <v/>
      </c>
      <c r="QA280" s="6" t="str">
        <f t="shared" ca="1" si="1400"/>
        <v/>
      </c>
      <c r="QB280" s="6" t="str">
        <f t="shared" ca="1" si="1401"/>
        <v/>
      </c>
      <c r="QC280" s="22" t="e">
        <f t="shared" ca="1" si="1402"/>
        <v>#VALUE!</v>
      </c>
      <c r="QD280" s="22" t="e">
        <f t="shared" ca="1" si="1403"/>
        <v>#VALUE!</v>
      </c>
      <c r="QE280" s="22" t="str">
        <f ca="1">IFERROR(IF(INDIRECT(ADDRESS(ROW()-1,COLUMN()-2))="摘要",MATCH(QD280,日々処理!PZ:PZ,0),MATCH(QD280,INDIRECT(ADDRESS(INDIRECT(ADDRESS(ROW()-1,COLUMN()))+1,2,,,"日々処理")):INDIRECT(ADDRESS(INDIRECT(ADDRESS(ROW()-1,COLUMN()))+1000,2,,,"日々処理")),0)+INDIRECT(ADDRESS(ROW()-1,COLUMN()))),"")</f>
        <v/>
      </c>
      <c r="QF280" s="91" t="str">
        <f t="shared" ca="1" si="1263"/>
        <v/>
      </c>
      <c r="QG280" s="91" t="str">
        <f t="shared" ca="1" si="1438"/>
        <v/>
      </c>
      <c r="QH280" s="91" t="str">
        <f t="shared" ca="1" si="1438"/>
        <v/>
      </c>
      <c r="QI280" s="91" t="str">
        <f t="shared" ca="1" si="1438"/>
        <v/>
      </c>
      <c r="QJ280" s="91" t="str">
        <f t="shared" ca="1" si="1438"/>
        <v/>
      </c>
      <c r="QK280" s="91" t="str">
        <f t="shared" ca="1" si="1438"/>
        <v/>
      </c>
      <c r="QL280" s="91" t="str">
        <f t="shared" ca="1" si="1438"/>
        <v/>
      </c>
      <c r="QM280" s="91" t="str">
        <f t="shared" ca="1" si="1438"/>
        <v/>
      </c>
      <c r="QN280" s="91" t="str">
        <f t="shared" ca="1" si="1438"/>
        <v/>
      </c>
      <c r="QO280" s="91" t="str">
        <f t="shared" ca="1" si="1438"/>
        <v/>
      </c>
      <c r="QP280" s="91" t="str">
        <f t="shared" ca="1" si="1438"/>
        <v/>
      </c>
      <c r="QQ280" s="91" t="str">
        <f t="shared" ca="1" si="1438"/>
        <v/>
      </c>
      <c r="QS280" s="20" t="str">
        <f t="shared" ca="1" si="1404"/>
        <v/>
      </c>
      <c r="QT280" s="21" t="str">
        <f t="shared" ca="1" si="1405"/>
        <v/>
      </c>
      <c r="QU280" s="6" t="str">
        <f t="shared" ca="1" si="1406"/>
        <v/>
      </c>
      <c r="QV280" s="6" t="str">
        <f t="shared" ca="1" si="1407"/>
        <v/>
      </c>
      <c r="QW280" s="22" t="e">
        <f t="shared" ca="1" si="1408"/>
        <v>#VALUE!</v>
      </c>
      <c r="QX280" s="22" t="e">
        <f t="shared" ca="1" si="1409"/>
        <v>#VALUE!</v>
      </c>
      <c r="QY280" s="22" t="str">
        <f ca="1">IFERROR(IF(INDIRECT(ADDRESS(ROW()-1,COLUMN()-2))="摘要",MATCH(QX280,日々処理!QT:QT,0),MATCH(QX280,INDIRECT(ADDRESS(INDIRECT(ADDRESS(ROW()-1,COLUMN()))+1,2,,,"日々処理")):INDIRECT(ADDRESS(INDIRECT(ADDRESS(ROW()-1,COLUMN()))+1000,2,,,"日々処理")),0)+INDIRECT(ADDRESS(ROW()-1,COLUMN()))),"")</f>
        <v/>
      </c>
      <c r="QZ280" s="91" t="str">
        <f t="shared" ca="1" si="1264"/>
        <v/>
      </c>
      <c r="RA280" s="91" t="str">
        <f t="shared" ca="1" si="1439"/>
        <v/>
      </c>
      <c r="RB280" s="91" t="str">
        <f t="shared" ca="1" si="1439"/>
        <v/>
      </c>
      <c r="RC280" s="91" t="str">
        <f t="shared" ca="1" si="1439"/>
        <v/>
      </c>
      <c r="RD280" s="91" t="str">
        <f t="shared" ca="1" si="1439"/>
        <v/>
      </c>
      <c r="RE280" s="91" t="str">
        <f t="shared" ca="1" si="1439"/>
        <v/>
      </c>
      <c r="RF280" s="91" t="str">
        <f t="shared" ca="1" si="1439"/>
        <v/>
      </c>
      <c r="RG280" s="91" t="str">
        <f t="shared" ca="1" si="1439"/>
        <v/>
      </c>
      <c r="RH280" s="91" t="str">
        <f t="shared" ca="1" si="1439"/>
        <v/>
      </c>
      <c r="RI280" s="91" t="str">
        <f t="shared" ca="1" si="1439"/>
        <v/>
      </c>
      <c r="RJ280" s="91" t="str">
        <f t="shared" ca="1" si="1439"/>
        <v/>
      </c>
      <c r="RK280" s="91" t="str">
        <f t="shared" ca="1" si="1439"/>
        <v/>
      </c>
      <c r="RM280" s="20" t="str">
        <f t="shared" ca="1" si="1410"/>
        <v/>
      </c>
      <c r="RN280" s="21" t="str">
        <f t="shared" ca="1" si="1411"/>
        <v/>
      </c>
      <c r="RO280" s="6" t="str">
        <f t="shared" ca="1" si="1412"/>
        <v/>
      </c>
      <c r="RP280" s="6" t="str">
        <f t="shared" ca="1" si="1413"/>
        <v/>
      </c>
      <c r="RQ280" s="22" t="e">
        <f t="shared" ca="1" si="1414"/>
        <v>#VALUE!</v>
      </c>
      <c r="RR280" s="22" t="e">
        <f t="shared" ca="1" si="1415"/>
        <v>#VALUE!</v>
      </c>
      <c r="RS280" s="22" t="str">
        <f ca="1">IFERROR(IF(INDIRECT(ADDRESS(ROW()-1,COLUMN()-2))="摘要",MATCH(RR280,日々処理!RN:RN,0),MATCH(RR280,INDIRECT(ADDRESS(INDIRECT(ADDRESS(ROW()-1,COLUMN()))+1,2,,,"日々処理")):INDIRECT(ADDRESS(INDIRECT(ADDRESS(ROW()-1,COLUMN()))+1000,2,,,"日々処理")),0)+INDIRECT(ADDRESS(ROW()-1,COLUMN()))),"")</f>
        <v/>
      </c>
      <c r="RT280" s="91" t="str">
        <f t="shared" ca="1" si="1265"/>
        <v/>
      </c>
      <c r="RU280" s="91" t="str">
        <f t="shared" ca="1" si="1440"/>
        <v/>
      </c>
      <c r="RV280" s="91" t="str">
        <f t="shared" ca="1" si="1440"/>
        <v/>
      </c>
      <c r="RW280" s="91" t="str">
        <f t="shared" ca="1" si="1440"/>
        <v/>
      </c>
      <c r="RX280" s="91" t="str">
        <f t="shared" ca="1" si="1440"/>
        <v/>
      </c>
      <c r="RY280" s="91" t="str">
        <f t="shared" ca="1" si="1440"/>
        <v/>
      </c>
      <c r="RZ280" s="91" t="str">
        <f t="shared" ca="1" si="1440"/>
        <v/>
      </c>
      <c r="SA280" s="91" t="str">
        <f t="shared" ca="1" si="1440"/>
        <v/>
      </c>
      <c r="SB280" s="91" t="str">
        <f t="shared" ca="1" si="1440"/>
        <v/>
      </c>
      <c r="SC280" s="91" t="str">
        <f t="shared" ca="1" si="1440"/>
        <v/>
      </c>
      <c r="SD280" s="91" t="str">
        <f t="shared" ca="1" si="1440"/>
        <v/>
      </c>
      <c r="SE280" s="91" t="str">
        <f t="shared" ca="1" si="1440"/>
        <v/>
      </c>
    </row>
    <row r="281" spans="1:499" ht="12" customHeight="1">
      <c r="A281" s="20" t="str">
        <f t="shared" ca="1" si="1266"/>
        <v/>
      </c>
      <c r="B281" s="21" t="str">
        <f t="shared" ca="1" si="1267"/>
        <v/>
      </c>
      <c r="C281" s="6" t="str">
        <f t="shared" ca="1" si="1268"/>
        <v/>
      </c>
      <c r="D281" s="6" t="str">
        <f t="shared" ca="1" si="1269"/>
        <v/>
      </c>
      <c r="E281" s="22" t="e">
        <f t="shared" ca="1" si="1270"/>
        <v>#VALUE!</v>
      </c>
      <c r="F281" s="22" t="e">
        <f t="shared" ca="1" si="1271"/>
        <v>#VALUE!</v>
      </c>
      <c r="G281" s="22" t="str">
        <f ca="1">IFERROR(IF(INDIRECT(ADDRESS(ROW()-1,COLUMN()-2))="摘要",MATCH(F281,日々処理!B:B,0),MATCH(F281,INDIRECT(ADDRESS(INDIRECT(ADDRESS(ROW()-1,COLUMN()))+1,2,,,"日々処理")):INDIRECT(ADDRESS(INDIRECT(ADDRESS(ROW()-1,COLUMN()))+1000,2,,,"日々処理")),0)+INDIRECT(ADDRESS(ROW()-1,COLUMN()))),"")</f>
        <v/>
      </c>
      <c r="H281" s="91" t="str">
        <f t="shared" ca="1" si="1241"/>
        <v/>
      </c>
      <c r="I281" s="91" t="str">
        <f t="shared" ca="1" si="1416"/>
        <v/>
      </c>
      <c r="J281" s="91" t="str">
        <f t="shared" ca="1" si="1416"/>
        <v/>
      </c>
      <c r="K281" s="91" t="str">
        <f t="shared" ca="1" si="1416"/>
        <v/>
      </c>
      <c r="L281" s="91" t="str">
        <f t="shared" ca="1" si="1416"/>
        <v/>
      </c>
      <c r="M281" s="91" t="str">
        <f t="shared" ca="1" si="1416"/>
        <v/>
      </c>
      <c r="N281" s="91" t="str">
        <f t="shared" ca="1" si="1416"/>
        <v/>
      </c>
      <c r="O281" s="91" t="str">
        <f t="shared" ca="1" si="1416"/>
        <v/>
      </c>
      <c r="P281" s="91" t="str">
        <f t="shared" ca="1" si="1416"/>
        <v/>
      </c>
      <c r="Q281" s="91" t="str">
        <f t="shared" ca="1" si="1416"/>
        <v/>
      </c>
      <c r="R281" s="91" t="str">
        <f t="shared" ca="1" si="1416"/>
        <v/>
      </c>
      <c r="S281" s="91" t="str">
        <f t="shared" ca="1" si="1416"/>
        <v/>
      </c>
      <c r="T281" s="89"/>
      <c r="U281" s="20" t="str">
        <f t="shared" ca="1" si="1272"/>
        <v/>
      </c>
      <c r="V281" s="21" t="str">
        <f t="shared" ca="1" si="1273"/>
        <v/>
      </c>
      <c r="W281" s="6" t="str">
        <f t="shared" ca="1" si="1274"/>
        <v/>
      </c>
      <c r="X281" s="6" t="str">
        <f t="shared" ca="1" si="1275"/>
        <v/>
      </c>
      <c r="Y281" s="22" t="e">
        <f t="shared" ca="1" si="1276"/>
        <v>#VALUE!</v>
      </c>
      <c r="Z281" s="22" t="e">
        <f t="shared" ca="1" si="1277"/>
        <v>#VALUE!</v>
      </c>
      <c r="AA281" s="22" t="str">
        <f ca="1">IFERROR(IF(INDIRECT(ADDRESS(ROW()-1,COLUMN()-2))="摘要",MATCH(Z281,日々処理!V:V,0),MATCH(Z281,INDIRECT(ADDRESS(INDIRECT(ADDRESS(ROW()-1,COLUMN()))+1,2,,,"日々処理")):INDIRECT(ADDRESS(INDIRECT(ADDRESS(ROW()-1,COLUMN()))+1000,2,,,"日々処理")),0)+INDIRECT(ADDRESS(ROW()-1,COLUMN()))),"")</f>
        <v/>
      </c>
      <c r="AB281" s="91" t="str">
        <f t="shared" ca="1" si="1242"/>
        <v/>
      </c>
      <c r="AC281" s="91" t="str">
        <f t="shared" ca="1" si="1417"/>
        <v/>
      </c>
      <c r="AD281" s="91" t="str">
        <f t="shared" ca="1" si="1417"/>
        <v/>
      </c>
      <c r="AE281" s="91" t="str">
        <f t="shared" ca="1" si="1417"/>
        <v/>
      </c>
      <c r="AF281" s="91" t="str">
        <f t="shared" ca="1" si="1417"/>
        <v/>
      </c>
      <c r="AG281" s="91" t="str">
        <f t="shared" ca="1" si="1417"/>
        <v/>
      </c>
      <c r="AH281" s="91" t="str">
        <f t="shared" ca="1" si="1417"/>
        <v/>
      </c>
      <c r="AI281" s="91" t="str">
        <f t="shared" ca="1" si="1417"/>
        <v/>
      </c>
      <c r="AJ281" s="91" t="str">
        <f t="shared" ca="1" si="1417"/>
        <v/>
      </c>
      <c r="AK281" s="91" t="str">
        <f t="shared" ca="1" si="1417"/>
        <v/>
      </c>
      <c r="AL281" s="91" t="str">
        <f t="shared" ca="1" si="1417"/>
        <v/>
      </c>
      <c r="AM281" s="91" t="str">
        <f t="shared" ca="1" si="1417"/>
        <v/>
      </c>
      <c r="AO281" s="20" t="str">
        <f t="shared" ca="1" si="1278"/>
        <v/>
      </c>
      <c r="AP281" s="21" t="str">
        <f t="shared" ca="1" si="1279"/>
        <v/>
      </c>
      <c r="AQ281" s="6" t="str">
        <f t="shared" ca="1" si="1280"/>
        <v/>
      </c>
      <c r="AR281" s="6" t="str">
        <f t="shared" ca="1" si="1281"/>
        <v/>
      </c>
      <c r="AS281" s="22" t="e">
        <f t="shared" ca="1" si="1282"/>
        <v>#VALUE!</v>
      </c>
      <c r="AT281" s="22" t="e">
        <f t="shared" ca="1" si="1283"/>
        <v>#VALUE!</v>
      </c>
      <c r="AU281" s="22" t="str">
        <f ca="1">IFERROR(IF(INDIRECT(ADDRESS(ROW()-1,COLUMN()-2))="摘要",MATCH(AT281,日々処理!AP:AP,0),MATCH(AT281,INDIRECT(ADDRESS(INDIRECT(ADDRESS(ROW()-1,COLUMN()))+1,2,,,"日々処理")):INDIRECT(ADDRESS(INDIRECT(ADDRESS(ROW()-1,COLUMN()))+1000,2,,,"日々処理")),0)+INDIRECT(ADDRESS(ROW()-1,COLUMN()))),"")</f>
        <v/>
      </c>
      <c r="AV281" s="91" t="str">
        <f t="shared" ca="1" si="1243"/>
        <v/>
      </c>
      <c r="AW281" s="91" t="str">
        <f t="shared" ca="1" si="1418"/>
        <v/>
      </c>
      <c r="AX281" s="91" t="str">
        <f t="shared" ca="1" si="1418"/>
        <v/>
      </c>
      <c r="AY281" s="91" t="str">
        <f t="shared" ca="1" si="1418"/>
        <v/>
      </c>
      <c r="AZ281" s="91" t="str">
        <f t="shared" ca="1" si="1418"/>
        <v/>
      </c>
      <c r="BA281" s="91" t="str">
        <f t="shared" ca="1" si="1418"/>
        <v/>
      </c>
      <c r="BB281" s="91" t="str">
        <f t="shared" ca="1" si="1418"/>
        <v/>
      </c>
      <c r="BC281" s="91" t="str">
        <f t="shared" ca="1" si="1418"/>
        <v/>
      </c>
      <c r="BD281" s="91" t="str">
        <f t="shared" ca="1" si="1418"/>
        <v/>
      </c>
      <c r="BE281" s="91" t="str">
        <f t="shared" ca="1" si="1418"/>
        <v/>
      </c>
      <c r="BF281" s="91" t="str">
        <f t="shared" ca="1" si="1418"/>
        <v/>
      </c>
      <c r="BG281" s="91" t="str">
        <f t="shared" ca="1" si="1418"/>
        <v/>
      </c>
      <c r="BI281" s="20" t="str">
        <f t="shared" ca="1" si="1284"/>
        <v/>
      </c>
      <c r="BJ281" s="21" t="str">
        <f t="shared" ca="1" si="1285"/>
        <v/>
      </c>
      <c r="BK281" s="6" t="str">
        <f t="shared" ca="1" si="1286"/>
        <v/>
      </c>
      <c r="BL281" s="6" t="str">
        <f t="shared" ca="1" si="1287"/>
        <v/>
      </c>
      <c r="BM281" s="22" t="e">
        <f t="shared" ca="1" si="1288"/>
        <v>#VALUE!</v>
      </c>
      <c r="BN281" s="22" t="e">
        <f t="shared" ca="1" si="1289"/>
        <v>#VALUE!</v>
      </c>
      <c r="BO281" s="22" t="str">
        <f ca="1">IFERROR(IF(INDIRECT(ADDRESS(ROW()-1,COLUMN()-2))="摘要",MATCH(BN281,日々処理!BJ:BJ,0),MATCH(BN281,INDIRECT(ADDRESS(INDIRECT(ADDRESS(ROW()-1,COLUMN()))+1,2,,,"日々処理")):INDIRECT(ADDRESS(INDIRECT(ADDRESS(ROW()-1,COLUMN()))+1000,2,,,"日々処理")),0)+INDIRECT(ADDRESS(ROW()-1,COLUMN()))),"")</f>
        <v/>
      </c>
      <c r="BP281" s="91" t="str">
        <f t="shared" ca="1" si="1244"/>
        <v/>
      </c>
      <c r="BQ281" s="91" t="str">
        <f t="shared" ca="1" si="1419"/>
        <v/>
      </c>
      <c r="BR281" s="91" t="str">
        <f t="shared" ca="1" si="1419"/>
        <v/>
      </c>
      <c r="BS281" s="91" t="str">
        <f t="shared" ca="1" si="1419"/>
        <v/>
      </c>
      <c r="BT281" s="91" t="str">
        <f t="shared" ca="1" si="1419"/>
        <v/>
      </c>
      <c r="BU281" s="91" t="str">
        <f t="shared" ca="1" si="1419"/>
        <v/>
      </c>
      <c r="BV281" s="91" t="str">
        <f t="shared" ca="1" si="1419"/>
        <v/>
      </c>
      <c r="BW281" s="91" t="str">
        <f t="shared" ca="1" si="1419"/>
        <v/>
      </c>
      <c r="BX281" s="91" t="str">
        <f t="shared" ca="1" si="1419"/>
        <v/>
      </c>
      <c r="BY281" s="91" t="str">
        <f t="shared" ca="1" si="1419"/>
        <v/>
      </c>
      <c r="BZ281" s="91" t="str">
        <f t="shared" ca="1" si="1419"/>
        <v/>
      </c>
      <c r="CA281" s="91" t="str">
        <f t="shared" ca="1" si="1419"/>
        <v/>
      </c>
      <c r="CC281" s="20" t="str">
        <f t="shared" ca="1" si="1290"/>
        <v/>
      </c>
      <c r="CD281" s="21" t="str">
        <f t="shared" ca="1" si="1291"/>
        <v/>
      </c>
      <c r="CE281" s="6" t="str">
        <f t="shared" ca="1" si="1292"/>
        <v/>
      </c>
      <c r="CF281" s="6" t="str">
        <f t="shared" ca="1" si="1293"/>
        <v/>
      </c>
      <c r="CG281" s="22" t="e">
        <f t="shared" ca="1" si="1294"/>
        <v>#VALUE!</v>
      </c>
      <c r="CH281" s="22" t="e">
        <f t="shared" ca="1" si="1295"/>
        <v>#VALUE!</v>
      </c>
      <c r="CI281" s="22" t="str">
        <f ca="1">IFERROR(IF(INDIRECT(ADDRESS(ROW()-1,COLUMN()-2))="摘要",MATCH(CH281,日々処理!CD:CD,0),MATCH(CH281,INDIRECT(ADDRESS(INDIRECT(ADDRESS(ROW()-1,COLUMN()))+1,2,,,"日々処理")):INDIRECT(ADDRESS(INDIRECT(ADDRESS(ROW()-1,COLUMN()))+1000,2,,,"日々処理")),0)+INDIRECT(ADDRESS(ROW()-1,COLUMN()))),"")</f>
        <v/>
      </c>
      <c r="CJ281" s="91" t="str">
        <f t="shared" ca="1" si="1245"/>
        <v/>
      </c>
      <c r="CK281" s="91" t="str">
        <f t="shared" ca="1" si="1420"/>
        <v/>
      </c>
      <c r="CL281" s="91" t="str">
        <f t="shared" ca="1" si="1420"/>
        <v/>
      </c>
      <c r="CM281" s="91" t="str">
        <f t="shared" ca="1" si="1420"/>
        <v/>
      </c>
      <c r="CN281" s="91" t="str">
        <f t="shared" ca="1" si="1420"/>
        <v/>
      </c>
      <c r="CO281" s="91" t="str">
        <f t="shared" ca="1" si="1420"/>
        <v/>
      </c>
      <c r="CP281" s="91" t="str">
        <f t="shared" ca="1" si="1420"/>
        <v/>
      </c>
      <c r="CQ281" s="91" t="str">
        <f t="shared" ca="1" si="1420"/>
        <v/>
      </c>
      <c r="CR281" s="91" t="str">
        <f t="shared" ca="1" si="1420"/>
        <v/>
      </c>
      <c r="CS281" s="91" t="str">
        <f t="shared" ca="1" si="1420"/>
        <v/>
      </c>
      <c r="CT281" s="91" t="str">
        <f t="shared" ca="1" si="1420"/>
        <v/>
      </c>
      <c r="CU281" s="91" t="str">
        <f t="shared" ca="1" si="1420"/>
        <v/>
      </c>
      <c r="CW281" s="20" t="str">
        <f t="shared" ca="1" si="1296"/>
        <v/>
      </c>
      <c r="CX281" s="21" t="str">
        <f t="shared" ca="1" si="1297"/>
        <v/>
      </c>
      <c r="CY281" s="6" t="str">
        <f t="shared" ca="1" si="1298"/>
        <v/>
      </c>
      <c r="CZ281" s="6" t="str">
        <f t="shared" ca="1" si="1299"/>
        <v/>
      </c>
      <c r="DA281" s="22" t="e">
        <f t="shared" ca="1" si="1300"/>
        <v>#VALUE!</v>
      </c>
      <c r="DB281" s="22" t="e">
        <f t="shared" ca="1" si="1301"/>
        <v>#VALUE!</v>
      </c>
      <c r="DC281" s="22" t="str">
        <f ca="1">IFERROR(IF(INDIRECT(ADDRESS(ROW()-1,COLUMN()-2))="摘要",MATCH(DB281,日々処理!CX:CX,0),MATCH(DB281,INDIRECT(ADDRESS(INDIRECT(ADDRESS(ROW()-1,COLUMN()))+1,2,,,"日々処理")):INDIRECT(ADDRESS(INDIRECT(ADDRESS(ROW()-1,COLUMN()))+1000,2,,,"日々処理")),0)+INDIRECT(ADDRESS(ROW()-1,COLUMN()))),"")</f>
        <v/>
      </c>
      <c r="DD281" s="91" t="str">
        <f t="shared" ca="1" si="1246"/>
        <v/>
      </c>
      <c r="DE281" s="91" t="str">
        <f t="shared" ca="1" si="1421"/>
        <v/>
      </c>
      <c r="DF281" s="91" t="str">
        <f t="shared" ca="1" si="1421"/>
        <v/>
      </c>
      <c r="DG281" s="91" t="str">
        <f t="shared" ca="1" si="1421"/>
        <v/>
      </c>
      <c r="DH281" s="91" t="str">
        <f t="shared" ca="1" si="1421"/>
        <v/>
      </c>
      <c r="DI281" s="91" t="str">
        <f t="shared" ca="1" si="1421"/>
        <v/>
      </c>
      <c r="DJ281" s="91" t="str">
        <f t="shared" ca="1" si="1421"/>
        <v/>
      </c>
      <c r="DK281" s="91" t="str">
        <f t="shared" ca="1" si="1421"/>
        <v/>
      </c>
      <c r="DL281" s="91" t="str">
        <f t="shared" ca="1" si="1421"/>
        <v/>
      </c>
      <c r="DM281" s="91" t="str">
        <f t="shared" ca="1" si="1421"/>
        <v/>
      </c>
      <c r="DN281" s="91" t="str">
        <f t="shared" ca="1" si="1421"/>
        <v/>
      </c>
      <c r="DO281" s="91" t="str">
        <f t="shared" ca="1" si="1421"/>
        <v/>
      </c>
      <c r="DQ281" s="20" t="str">
        <f t="shared" ca="1" si="1302"/>
        <v/>
      </c>
      <c r="DR281" s="21" t="str">
        <f t="shared" ca="1" si="1303"/>
        <v/>
      </c>
      <c r="DS281" s="6" t="str">
        <f t="shared" ca="1" si="1304"/>
        <v/>
      </c>
      <c r="DT281" s="6" t="str">
        <f t="shared" ca="1" si="1305"/>
        <v/>
      </c>
      <c r="DU281" s="22" t="e">
        <f t="shared" ca="1" si="1306"/>
        <v>#VALUE!</v>
      </c>
      <c r="DV281" s="22" t="e">
        <f t="shared" ca="1" si="1307"/>
        <v>#VALUE!</v>
      </c>
      <c r="DW281" s="22" t="str">
        <f ca="1">IFERROR(IF(INDIRECT(ADDRESS(ROW()-1,COLUMN()-2))="摘要",MATCH(DV281,日々処理!DR:DR,0),MATCH(DV281,INDIRECT(ADDRESS(INDIRECT(ADDRESS(ROW()-1,COLUMN()))+1,2,,,"日々処理")):INDIRECT(ADDRESS(INDIRECT(ADDRESS(ROW()-1,COLUMN()))+1000,2,,,"日々処理")),0)+INDIRECT(ADDRESS(ROW()-1,COLUMN()))),"")</f>
        <v/>
      </c>
      <c r="DX281" s="91" t="str">
        <f t="shared" ca="1" si="1247"/>
        <v/>
      </c>
      <c r="DY281" s="91" t="str">
        <f t="shared" ca="1" si="1422"/>
        <v/>
      </c>
      <c r="DZ281" s="91" t="str">
        <f t="shared" ca="1" si="1422"/>
        <v/>
      </c>
      <c r="EA281" s="91" t="str">
        <f t="shared" ca="1" si="1422"/>
        <v/>
      </c>
      <c r="EB281" s="91" t="str">
        <f t="shared" ca="1" si="1422"/>
        <v/>
      </c>
      <c r="EC281" s="91" t="str">
        <f t="shared" ca="1" si="1422"/>
        <v/>
      </c>
      <c r="ED281" s="91" t="str">
        <f t="shared" ca="1" si="1422"/>
        <v/>
      </c>
      <c r="EE281" s="91" t="str">
        <f t="shared" ca="1" si="1422"/>
        <v/>
      </c>
      <c r="EF281" s="91" t="str">
        <f t="shared" ca="1" si="1422"/>
        <v/>
      </c>
      <c r="EG281" s="91" t="str">
        <f t="shared" ca="1" si="1422"/>
        <v/>
      </c>
      <c r="EH281" s="91" t="str">
        <f t="shared" ca="1" si="1422"/>
        <v/>
      </c>
      <c r="EI281" s="91" t="str">
        <f t="shared" ca="1" si="1422"/>
        <v/>
      </c>
      <c r="EK281" s="20" t="str">
        <f t="shared" ca="1" si="1308"/>
        <v/>
      </c>
      <c r="EL281" s="21" t="str">
        <f t="shared" ca="1" si="1309"/>
        <v/>
      </c>
      <c r="EM281" s="6" t="str">
        <f t="shared" ca="1" si="1310"/>
        <v/>
      </c>
      <c r="EN281" s="6" t="str">
        <f t="shared" ca="1" si="1311"/>
        <v/>
      </c>
      <c r="EO281" s="22" t="e">
        <f t="shared" ca="1" si="1312"/>
        <v>#VALUE!</v>
      </c>
      <c r="EP281" s="22" t="e">
        <f t="shared" ca="1" si="1313"/>
        <v>#VALUE!</v>
      </c>
      <c r="EQ281" s="22" t="str">
        <f ca="1">IFERROR(IF(INDIRECT(ADDRESS(ROW()-1,COLUMN()-2))="摘要",MATCH(EP281,日々処理!EL:EL,0),MATCH(EP281,INDIRECT(ADDRESS(INDIRECT(ADDRESS(ROW()-1,COLUMN()))+1,2,,,"日々処理")):INDIRECT(ADDRESS(INDIRECT(ADDRESS(ROW()-1,COLUMN()))+1000,2,,,"日々処理")),0)+INDIRECT(ADDRESS(ROW()-1,COLUMN()))),"")</f>
        <v/>
      </c>
      <c r="ER281" s="91" t="str">
        <f t="shared" ca="1" si="1248"/>
        <v/>
      </c>
      <c r="ES281" s="91" t="str">
        <f t="shared" ca="1" si="1423"/>
        <v/>
      </c>
      <c r="ET281" s="91" t="str">
        <f t="shared" ca="1" si="1423"/>
        <v/>
      </c>
      <c r="EU281" s="91" t="str">
        <f t="shared" ca="1" si="1423"/>
        <v/>
      </c>
      <c r="EV281" s="91" t="str">
        <f t="shared" ca="1" si="1423"/>
        <v/>
      </c>
      <c r="EW281" s="91" t="str">
        <f t="shared" ca="1" si="1423"/>
        <v/>
      </c>
      <c r="EX281" s="91" t="str">
        <f t="shared" ca="1" si="1423"/>
        <v/>
      </c>
      <c r="EY281" s="91" t="str">
        <f t="shared" ca="1" si="1423"/>
        <v/>
      </c>
      <c r="EZ281" s="91" t="str">
        <f t="shared" ca="1" si="1423"/>
        <v/>
      </c>
      <c r="FA281" s="91" t="str">
        <f t="shared" ca="1" si="1423"/>
        <v/>
      </c>
      <c r="FB281" s="91" t="str">
        <f t="shared" ca="1" si="1423"/>
        <v/>
      </c>
      <c r="FC281" s="91" t="str">
        <f t="shared" ca="1" si="1423"/>
        <v/>
      </c>
      <c r="FE281" s="20" t="str">
        <f t="shared" ca="1" si="1314"/>
        <v/>
      </c>
      <c r="FF281" s="21" t="str">
        <f t="shared" ca="1" si="1315"/>
        <v/>
      </c>
      <c r="FG281" s="6" t="str">
        <f t="shared" ca="1" si="1316"/>
        <v/>
      </c>
      <c r="FH281" s="6" t="str">
        <f t="shared" ca="1" si="1317"/>
        <v/>
      </c>
      <c r="FI281" s="22" t="e">
        <f t="shared" ca="1" si="1318"/>
        <v>#VALUE!</v>
      </c>
      <c r="FJ281" s="22" t="e">
        <f t="shared" ca="1" si="1319"/>
        <v>#VALUE!</v>
      </c>
      <c r="FK281" s="22" t="str">
        <f ca="1">IFERROR(IF(INDIRECT(ADDRESS(ROW()-1,COLUMN()-2))="摘要",MATCH(FJ281,日々処理!FF:FF,0),MATCH(FJ281,INDIRECT(ADDRESS(INDIRECT(ADDRESS(ROW()-1,COLUMN()))+1,2,,,"日々処理")):INDIRECT(ADDRESS(INDIRECT(ADDRESS(ROW()-1,COLUMN()))+1000,2,,,"日々処理")),0)+INDIRECT(ADDRESS(ROW()-1,COLUMN()))),"")</f>
        <v/>
      </c>
      <c r="FL281" s="91" t="str">
        <f t="shared" ca="1" si="1249"/>
        <v/>
      </c>
      <c r="FM281" s="91" t="str">
        <f t="shared" ca="1" si="1424"/>
        <v/>
      </c>
      <c r="FN281" s="91" t="str">
        <f t="shared" ca="1" si="1424"/>
        <v/>
      </c>
      <c r="FO281" s="91" t="str">
        <f t="shared" ca="1" si="1424"/>
        <v/>
      </c>
      <c r="FP281" s="91" t="str">
        <f t="shared" ca="1" si="1424"/>
        <v/>
      </c>
      <c r="FQ281" s="91" t="str">
        <f t="shared" ca="1" si="1424"/>
        <v/>
      </c>
      <c r="FR281" s="91" t="str">
        <f t="shared" ca="1" si="1424"/>
        <v/>
      </c>
      <c r="FS281" s="91" t="str">
        <f t="shared" ca="1" si="1424"/>
        <v/>
      </c>
      <c r="FT281" s="91" t="str">
        <f t="shared" ca="1" si="1424"/>
        <v/>
      </c>
      <c r="FU281" s="91" t="str">
        <f t="shared" ca="1" si="1424"/>
        <v/>
      </c>
      <c r="FV281" s="91" t="str">
        <f t="shared" ca="1" si="1424"/>
        <v/>
      </c>
      <c r="FW281" s="91" t="str">
        <f t="shared" ca="1" si="1424"/>
        <v/>
      </c>
      <c r="FY281" s="20" t="str">
        <f t="shared" ca="1" si="1320"/>
        <v/>
      </c>
      <c r="FZ281" s="21" t="str">
        <f t="shared" ca="1" si="1321"/>
        <v/>
      </c>
      <c r="GA281" s="6" t="str">
        <f t="shared" ca="1" si="1322"/>
        <v/>
      </c>
      <c r="GB281" s="6" t="str">
        <f t="shared" ca="1" si="1323"/>
        <v/>
      </c>
      <c r="GC281" s="22" t="e">
        <f t="shared" ca="1" si="1324"/>
        <v>#VALUE!</v>
      </c>
      <c r="GD281" s="22" t="e">
        <f t="shared" ca="1" si="1325"/>
        <v>#VALUE!</v>
      </c>
      <c r="GE281" s="22" t="str">
        <f ca="1">IFERROR(IF(INDIRECT(ADDRESS(ROW()-1,COLUMN()-2))="摘要",MATCH(GD281,日々処理!FZ:FZ,0),MATCH(GD281,INDIRECT(ADDRESS(INDIRECT(ADDRESS(ROW()-1,COLUMN()))+1,2,,,"日々処理")):INDIRECT(ADDRESS(INDIRECT(ADDRESS(ROW()-1,COLUMN()))+1000,2,,,"日々処理")),0)+INDIRECT(ADDRESS(ROW()-1,COLUMN()))),"")</f>
        <v/>
      </c>
      <c r="GF281" s="91" t="str">
        <f t="shared" ca="1" si="1250"/>
        <v/>
      </c>
      <c r="GG281" s="91" t="str">
        <f t="shared" ca="1" si="1425"/>
        <v/>
      </c>
      <c r="GH281" s="91" t="str">
        <f t="shared" ca="1" si="1425"/>
        <v/>
      </c>
      <c r="GI281" s="91" t="str">
        <f t="shared" ca="1" si="1425"/>
        <v/>
      </c>
      <c r="GJ281" s="91" t="str">
        <f t="shared" ca="1" si="1425"/>
        <v/>
      </c>
      <c r="GK281" s="91" t="str">
        <f t="shared" ca="1" si="1425"/>
        <v/>
      </c>
      <c r="GL281" s="91" t="str">
        <f t="shared" ca="1" si="1425"/>
        <v/>
      </c>
      <c r="GM281" s="91" t="str">
        <f t="shared" ca="1" si="1425"/>
        <v/>
      </c>
      <c r="GN281" s="91" t="str">
        <f t="shared" ca="1" si="1425"/>
        <v/>
      </c>
      <c r="GO281" s="91" t="str">
        <f t="shared" ca="1" si="1425"/>
        <v/>
      </c>
      <c r="GP281" s="91" t="str">
        <f t="shared" ca="1" si="1425"/>
        <v/>
      </c>
      <c r="GQ281" s="91" t="str">
        <f t="shared" ca="1" si="1425"/>
        <v/>
      </c>
      <c r="GS281" s="20" t="str">
        <f t="shared" ca="1" si="1326"/>
        <v/>
      </c>
      <c r="GT281" s="21" t="str">
        <f t="shared" ca="1" si="1327"/>
        <v/>
      </c>
      <c r="GU281" s="6" t="str">
        <f t="shared" ca="1" si="1328"/>
        <v/>
      </c>
      <c r="GV281" s="6" t="str">
        <f t="shared" ca="1" si="1329"/>
        <v/>
      </c>
      <c r="GW281" s="22" t="e">
        <f t="shared" ca="1" si="1330"/>
        <v>#VALUE!</v>
      </c>
      <c r="GX281" s="22" t="e">
        <f t="shared" ca="1" si="1331"/>
        <v>#VALUE!</v>
      </c>
      <c r="GY281" s="22" t="str">
        <f ca="1">IFERROR(IF(INDIRECT(ADDRESS(ROW()-1,COLUMN()-2))="摘要",MATCH(GX281,日々処理!GT:GT,0),MATCH(GX281,INDIRECT(ADDRESS(INDIRECT(ADDRESS(ROW()-1,COLUMN()))+1,2,,,"日々処理")):INDIRECT(ADDRESS(INDIRECT(ADDRESS(ROW()-1,COLUMN()))+1000,2,,,"日々処理")),0)+INDIRECT(ADDRESS(ROW()-1,COLUMN()))),"")</f>
        <v/>
      </c>
      <c r="GZ281" s="91" t="str">
        <f t="shared" ca="1" si="1251"/>
        <v/>
      </c>
      <c r="HA281" s="91" t="str">
        <f t="shared" ca="1" si="1426"/>
        <v/>
      </c>
      <c r="HB281" s="91" t="str">
        <f t="shared" ca="1" si="1426"/>
        <v/>
      </c>
      <c r="HC281" s="91" t="str">
        <f t="shared" ca="1" si="1426"/>
        <v/>
      </c>
      <c r="HD281" s="91" t="str">
        <f t="shared" ca="1" si="1426"/>
        <v/>
      </c>
      <c r="HE281" s="91" t="str">
        <f t="shared" ca="1" si="1426"/>
        <v/>
      </c>
      <c r="HF281" s="91" t="str">
        <f t="shared" ca="1" si="1426"/>
        <v/>
      </c>
      <c r="HG281" s="91" t="str">
        <f t="shared" ca="1" si="1426"/>
        <v/>
      </c>
      <c r="HH281" s="91" t="str">
        <f t="shared" ca="1" si="1426"/>
        <v/>
      </c>
      <c r="HI281" s="91" t="str">
        <f t="shared" ca="1" si="1426"/>
        <v/>
      </c>
      <c r="HJ281" s="91" t="str">
        <f t="shared" ca="1" si="1426"/>
        <v/>
      </c>
      <c r="HK281" s="91" t="str">
        <f t="shared" ca="1" si="1426"/>
        <v/>
      </c>
      <c r="HM281" s="20" t="str">
        <f t="shared" ca="1" si="1332"/>
        <v/>
      </c>
      <c r="HN281" s="21" t="str">
        <f t="shared" ca="1" si="1333"/>
        <v/>
      </c>
      <c r="HO281" s="6" t="str">
        <f t="shared" ca="1" si="1334"/>
        <v/>
      </c>
      <c r="HP281" s="6" t="str">
        <f t="shared" ca="1" si="1335"/>
        <v/>
      </c>
      <c r="HQ281" s="22" t="e">
        <f t="shared" ca="1" si="1336"/>
        <v>#VALUE!</v>
      </c>
      <c r="HR281" s="22" t="e">
        <f t="shared" ca="1" si="1337"/>
        <v>#VALUE!</v>
      </c>
      <c r="HS281" s="22" t="str">
        <f ca="1">IFERROR(IF(INDIRECT(ADDRESS(ROW()-1,COLUMN()-2))="摘要",MATCH(HR281,日々処理!HN:HN,0),MATCH(HR281,INDIRECT(ADDRESS(INDIRECT(ADDRESS(ROW()-1,COLUMN()))+1,2,,,"日々処理")):INDIRECT(ADDRESS(INDIRECT(ADDRESS(ROW()-1,COLUMN()))+1000,2,,,"日々処理")),0)+INDIRECT(ADDRESS(ROW()-1,COLUMN()))),"")</f>
        <v/>
      </c>
      <c r="HT281" s="91" t="str">
        <f t="shared" ca="1" si="1252"/>
        <v/>
      </c>
      <c r="HU281" s="91" t="str">
        <f t="shared" ca="1" si="1427"/>
        <v/>
      </c>
      <c r="HV281" s="91" t="str">
        <f t="shared" ca="1" si="1427"/>
        <v/>
      </c>
      <c r="HW281" s="91" t="str">
        <f t="shared" ca="1" si="1427"/>
        <v/>
      </c>
      <c r="HX281" s="91" t="str">
        <f t="shared" ca="1" si="1427"/>
        <v/>
      </c>
      <c r="HY281" s="91" t="str">
        <f t="shared" ca="1" si="1427"/>
        <v/>
      </c>
      <c r="HZ281" s="91" t="str">
        <f t="shared" ca="1" si="1427"/>
        <v/>
      </c>
      <c r="IA281" s="91" t="str">
        <f t="shared" ca="1" si="1427"/>
        <v/>
      </c>
      <c r="IB281" s="91" t="str">
        <f t="shared" ca="1" si="1427"/>
        <v/>
      </c>
      <c r="IC281" s="91" t="str">
        <f t="shared" ca="1" si="1427"/>
        <v/>
      </c>
      <c r="ID281" s="91" t="str">
        <f t="shared" ca="1" si="1427"/>
        <v/>
      </c>
      <c r="IE281" s="91" t="str">
        <f t="shared" ca="1" si="1427"/>
        <v/>
      </c>
      <c r="IG281" s="20" t="str">
        <f t="shared" ca="1" si="1338"/>
        <v/>
      </c>
      <c r="IH281" s="21" t="str">
        <f t="shared" ca="1" si="1339"/>
        <v/>
      </c>
      <c r="II281" s="6" t="str">
        <f t="shared" ca="1" si="1340"/>
        <v/>
      </c>
      <c r="IJ281" s="6" t="str">
        <f t="shared" ca="1" si="1341"/>
        <v/>
      </c>
      <c r="IK281" s="22" t="e">
        <f t="shared" ca="1" si="1342"/>
        <v>#VALUE!</v>
      </c>
      <c r="IL281" s="22" t="e">
        <f t="shared" ca="1" si="1343"/>
        <v>#VALUE!</v>
      </c>
      <c r="IM281" s="22" t="str">
        <f ca="1">IFERROR(IF(INDIRECT(ADDRESS(ROW()-1,COLUMN()-2))="摘要",MATCH(IL281,日々処理!IH:IH,0),MATCH(IL281,INDIRECT(ADDRESS(INDIRECT(ADDRESS(ROW()-1,COLUMN()))+1,2,,,"日々処理")):INDIRECT(ADDRESS(INDIRECT(ADDRESS(ROW()-1,COLUMN()))+1000,2,,,"日々処理")),0)+INDIRECT(ADDRESS(ROW()-1,COLUMN()))),"")</f>
        <v/>
      </c>
      <c r="IN281" s="91" t="str">
        <f t="shared" ca="1" si="1253"/>
        <v/>
      </c>
      <c r="IO281" s="91" t="str">
        <f t="shared" ca="1" si="1428"/>
        <v/>
      </c>
      <c r="IP281" s="91" t="str">
        <f t="shared" ca="1" si="1428"/>
        <v/>
      </c>
      <c r="IQ281" s="91" t="str">
        <f t="shared" ca="1" si="1428"/>
        <v/>
      </c>
      <c r="IR281" s="91" t="str">
        <f t="shared" ca="1" si="1428"/>
        <v/>
      </c>
      <c r="IS281" s="91" t="str">
        <f t="shared" ca="1" si="1428"/>
        <v/>
      </c>
      <c r="IT281" s="91" t="str">
        <f t="shared" ca="1" si="1428"/>
        <v/>
      </c>
      <c r="IU281" s="91" t="str">
        <f t="shared" ca="1" si="1428"/>
        <v/>
      </c>
      <c r="IV281" s="91" t="str">
        <f t="shared" ca="1" si="1428"/>
        <v/>
      </c>
      <c r="IW281" s="91" t="str">
        <f t="shared" ca="1" si="1428"/>
        <v/>
      </c>
      <c r="IX281" s="91" t="str">
        <f t="shared" ca="1" si="1428"/>
        <v/>
      </c>
      <c r="IY281" s="91" t="str">
        <f t="shared" ca="1" si="1428"/>
        <v/>
      </c>
      <c r="JA281" s="20" t="str">
        <f t="shared" ca="1" si="1344"/>
        <v/>
      </c>
      <c r="JB281" s="21" t="str">
        <f t="shared" ca="1" si="1345"/>
        <v/>
      </c>
      <c r="JC281" s="6" t="str">
        <f t="shared" ca="1" si="1346"/>
        <v/>
      </c>
      <c r="JD281" s="6" t="str">
        <f t="shared" ca="1" si="1347"/>
        <v/>
      </c>
      <c r="JE281" s="22" t="e">
        <f t="shared" ca="1" si="1348"/>
        <v>#VALUE!</v>
      </c>
      <c r="JF281" s="22" t="e">
        <f t="shared" ca="1" si="1349"/>
        <v>#VALUE!</v>
      </c>
      <c r="JG281" s="22" t="str">
        <f ca="1">IFERROR(IF(INDIRECT(ADDRESS(ROW()-1,COLUMN()-2))="摘要",MATCH(JF281,日々処理!JB:JB,0),MATCH(JF281,INDIRECT(ADDRESS(INDIRECT(ADDRESS(ROW()-1,COLUMN()))+1,2,,,"日々処理")):INDIRECT(ADDRESS(INDIRECT(ADDRESS(ROW()-1,COLUMN()))+1000,2,,,"日々処理")),0)+INDIRECT(ADDRESS(ROW()-1,COLUMN()))),"")</f>
        <v/>
      </c>
      <c r="JH281" s="91" t="str">
        <f t="shared" ca="1" si="1254"/>
        <v/>
      </c>
      <c r="JI281" s="91" t="str">
        <f t="shared" ca="1" si="1429"/>
        <v/>
      </c>
      <c r="JJ281" s="91" t="str">
        <f t="shared" ca="1" si="1429"/>
        <v/>
      </c>
      <c r="JK281" s="91" t="str">
        <f t="shared" ca="1" si="1429"/>
        <v/>
      </c>
      <c r="JL281" s="91" t="str">
        <f t="shared" ca="1" si="1429"/>
        <v/>
      </c>
      <c r="JM281" s="91" t="str">
        <f t="shared" ca="1" si="1429"/>
        <v/>
      </c>
      <c r="JN281" s="91" t="str">
        <f t="shared" ca="1" si="1429"/>
        <v/>
      </c>
      <c r="JO281" s="91" t="str">
        <f t="shared" ca="1" si="1429"/>
        <v/>
      </c>
      <c r="JP281" s="91" t="str">
        <f t="shared" ca="1" si="1429"/>
        <v/>
      </c>
      <c r="JQ281" s="91" t="str">
        <f t="shared" ca="1" si="1429"/>
        <v/>
      </c>
      <c r="JR281" s="91" t="str">
        <f t="shared" ca="1" si="1429"/>
        <v/>
      </c>
      <c r="JS281" s="91" t="str">
        <f t="shared" ca="1" si="1429"/>
        <v/>
      </c>
      <c r="JU281" s="20" t="str">
        <f t="shared" ca="1" si="1350"/>
        <v/>
      </c>
      <c r="JV281" s="21" t="str">
        <f t="shared" ca="1" si="1351"/>
        <v/>
      </c>
      <c r="JW281" s="6" t="str">
        <f t="shared" ca="1" si="1352"/>
        <v/>
      </c>
      <c r="JX281" s="6" t="str">
        <f t="shared" ca="1" si="1353"/>
        <v/>
      </c>
      <c r="JY281" s="22" t="e">
        <f t="shared" ca="1" si="1354"/>
        <v>#VALUE!</v>
      </c>
      <c r="JZ281" s="22" t="e">
        <f t="shared" ca="1" si="1355"/>
        <v>#VALUE!</v>
      </c>
      <c r="KA281" s="22" t="str">
        <f ca="1">IFERROR(IF(INDIRECT(ADDRESS(ROW()-1,COLUMN()-2))="摘要",MATCH(JZ281,日々処理!JV:JV,0),MATCH(JZ281,INDIRECT(ADDRESS(INDIRECT(ADDRESS(ROW()-1,COLUMN()))+1,2,,,"日々処理")):INDIRECT(ADDRESS(INDIRECT(ADDRESS(ROW()-1,COLUMN()))+1000,2,,,"日々処理")),0)+INDIRECT(ADDRESS(ROW()-1,COLUMN()))),"")</f>
        <v/>
      </c>
      <c r="KB281" s="91" t="str">
        <f t="shared" ca="1" si="1255"/>
        <v/>
      </c>
      <c r="KC281" s="91" t="str">
        <f t="shared" ca="1" si="1430"/>
        <v/>
      </c>
      <c r="KD281" s="91" t="str">
        <f t="shared" ca="1" si="1430"/>
        <v/>
      </c>
      <c r="KE281" s="91" t="str">
        <f t="shared" ca="1" si="1430"/>
        <v/>
      </c>
      <c r="KF281" s="91" t="str">
        <f t="shared" ca="1" si="1430"/>
        <v/>
      </c>
      <c r="KG281" s="91" t="str">
        <f t="shared" ca="1" si="1430"/>
        <v/>
      </c>
      <c r="KH281" s="91" t="str">
        <f t="shared" ca="1" si="1430"/>
        <v/>
      </c>
      <c r="KI281" s="91" t="str">
        <f t="shared" ca="1" si="1430"/>
        <v/>
      </c>
      <c r="KJ281" s="91" t="str">
        <f t="shared" ca="1" si="1430"/>
        <v/>
      </c>
      <c r="KK281" s="91" t="str">
        <f t="shared" ca="1" si="1430"/>
        <v/>
      </c>
      <c r="KL281" s="91" t="str">
        <f t="shared" ca="1" si="1430"/>
        <v/>
      </c>
      <c r="KM281" s="91" t="str">
        <f t="shared" ca="1" si="1430"/>
        <v/>
      </c>
      <c r="KO281" s="20" t="str">
        <f t="shared" ca="1" si="1356"/>
        <v/>
      </c>
      <c r="KP281" s="21" t="str">
        <f t="shared" ca="1" si="1357"/>
        <v/>
      </c>
      <c r="KQ281" s="6" t="str">
        <f t="shared" ca="1" si="1358"/>
        <v/>
      </c>
      <c r="KR281" s="6" t="str">
        <f t="shared" ca="1" si="1359"/>
        <v/>
      </c>
      <c r="KS281" s="22" t="e">
        <f t="shared" ca="1" si="1360"/>
        <v>#VALUE!</v>
      </c>
      <c r="KT281" s="22" t="e">
        <f t="shared" ca="1" si="1361"/>
        <v>#VALUE!</v>
      </c>
      <c r="KU281" s="22" t="str">
        <f ca="1">IFERROR(IF(INDIRECT(ADDRESS(ROW()-1,COLUMN()-2))="摘要",MATCH(KT281,日々処理!KP:KP,0),MATCH(KT281,INDIRECT(ADDRESS(INDIRECT(ADDRESS(ROW()-1,COLUMN()))+1,2,,,"日々処理")):INDIRECT(ADDRESS(INDIRECT(ADDRESS(ROW()-1,COLUMN()))+1000,2,,,"日々処理")),0)+INDIRECT(ADDRESS(ROW()-1,COLUMN()))),"")</f>
        <v/>
      </c>
      <c r="KV281" s="91" t="str">
        <f t="shared" ca="1" si="1256"/>
        <v/>
      </c>
      <c r="KW281" s="91" t="str">
        <f t="shared" ca="1" si="1431"/>
        <v/>
      </c>
      <c r="KX281" s="91" t="str">
        <f t="shared" ca="1" si="1431"/>
        <v/>
      </c>
      <c r="KY281" s="91" t="str">
        <f t="shared" ca="1" si="1431"/>
        <v/>
      </c>
      <c r="KZ281" s="91" t="str">
        <f t="shared" ca="1" si="1431"/>
        <v/>
      </c>
      <c r="LA281" s="91" t="str">
        <f t="shared" ca="1" si="1431"/>
        <v/>
      </c>
      <c r="LB281" s="91" t="str">
        <f t="shared" ca="1" si="1431"/>
        <v/>
      </c>
      <c r="LC281" s="91" t="str">
        <f t="shared" ca="1" si="1431"/>
        <v/>
      </c>
      <c r="LD281" s="91" t="str">
        <f t="shared" ca="1" si="1431"/>
        <v/>
      </c>
      <c r="LE281" s="91" t="str">
        <f t="shared" ca="1" si="1431"/>
        <v/>
      </c>
      <c r="LF281" s="91" t="str">
        <f t="shared" ca="1" si="1431"/>
        <v/>
      </c>
      <c r="LG281" s="91" t="str">
        <f t="shared" ca="1" si="1431"/>
        <v/>
      </c>
      <c r="LI281" s="20" t="str">
        <f t="shared" ca="1" si="1362"/>
        <v/>
      </c>
      <c r="LJ281" s="21" t="str">
        <f t="shared" ca="1" si="1363"/>
        <v/>
      </c>
      <c r="LK281" s="6" t="str">
        <f t="shared" ca="1" si="1364"/>
        <v/>
      </c>
      <c r="LL281" s="6" t="str">
        <f t="shared" ca="1" si="1365"/>
        <v/>
      </c>
      <c r="LM281" s="22" t="e">
        <f t="shared" ca="1" si="1366"/>
        <v>#VALUE!</v>
      </c>
      <c r="LN281" s="22" t="e">
        <f t="shared" ca="1" si="1367"/>
        <v>#VALUE!</v>
      </c>
      <c r="LO281" s="22" t="str">
        <f ca="1">IFERROR(IF(INDIRECT(ADDRESS(ROW()-1,COLUMN()-2))="摘要",MATCH(LN281,日々処理!LJ:LJ,0),MATCH(LN281,INDIRECT(ADDRESS(INDIRECT(ADDRESS(ROW()-1,COLUMN()))+1,2,,,"日々処理")):INDIRECT(ADDRESS(INDIRECT(ADDRESS(ROW()-1,COLUMN()))+1000,2,,,"日々処理")),0)+INDIRECT(ADDRESS(ROW()-1,COLUMN()))),"")</f>
        <v/>
      </c>
      <c r="LP281" s="91" t="str">
        <f t="shared" ca="1" si="1257"/>
        <v/>
      </c>
      <c r="LQ281" s="91" t="str">
        <f t="shared" ca="1" si="1432"/>
        <v/>
      </c>
      <c r="LR281" s="91" t="str">
        <f t="shared" ca="1" si="1432"/>
        <v/>
      </c>
      <c r="LS281" s="91" t="str">
        <f t="shared" ca="1" si="1432"/>
        <v/>
      </c>
      <c r="LT281" s="91" t="str">
        <f t="shared" ca="1" si="1432"/>
        <v/>
      </c>
      <c r="LU281" s="91" t="str">
        <f t="shared" ca="1" si="1432"/>
        <v/>
      </c>
      <c r="LV281" s="91" t="str">
        <f t="shared" ca="1" si="1432"/>
        <v/>
      </c>
      <c r="LW281" s="91" t="str">
        <f t="shared" ca="1" si="1432"/>
        <v/>
      </c>
      <c r="LX281" s="91" t="str">
        <f t="shared" ca="1" si="1432"/>
        <v/>
      </c>
      <c r="LY281" s="91" t="str">
        <f t="shared" ca="1" si="1432"/>
        <v/>
      </c>
      <c r="LZ281" s="91" t="str">
        <f t="shared" ca="1" si="1432"/>
        <v/>
      </c>
      <c r="MA281" s="91" t="str">
        <f t="shared" ca="1" si="1432"/>
        <v/>
      </c>
      <c r="MC281" s="20" t="str">
        <f t="shared" ca="1" si="1368"/>
        <v/>
      </c>
      <c r="MD281" s="21" t="str">
        <f t="shared" ca="1" si="1369"/>
        <v/>
      </c>
      <c r="ME281" s="6" t="str">
        <f t="shared" ca="1" si="1370"/>
        <v/>
      </c>
      <c r="MF281" s="6" t="str">
        <f t="shared" ca="1" si="1371"/>
        <v/>
      </c>
      <c r="MG281" s="22" t="e">
        <f t="shared" ca="1" si="1372"/>
        <v>#VALUE!</v>
      </c>
      <c r="MH281" s="22" t="e">
        <f t="shared" ca="1" si="1373"/>
        <v>#VALUE!</v>
      </c>
      <c r="MI281" s="22" t="str">
        <f ca="1">IFERROR(IF(INDIRECT(ADDRESS(ROW()-1,COLUMN()-2))="摘要",MATCH(MH281,日々処理!MD:MD,0),MATCH(MH281,INDIRECT(ADDRESS(INDIRECT(ADDRESS(ROW()-1,COLUMN()))+1,2,,,"日々処理")):INDIRECT(ADDRESS(INDIRECT(ADDRESS(ROW()-1,COLUMN()))+1000,2,,,"日々処理")),0)+INDIRECT(ADDRESS(ROW()-1,COLUMN()))),"")</f>
        <v/>
      </c>
      <c r="MJ281" s="91" t="str">
        <f t="shared" ca="1" si="1258"/>
        <v/>
      </c>
      <c r="MK281" s="91" t="str">
        <f t="shared" ca="1" si="1433"/>
        <v/>
      </c>
      <c r="ML281" s="91" t="str">
        <f t="shared" ca="1" si="1433"/>
        <v/>
      </c>
      <c r="MM281" s="91" t="str">
        <f t="shared" ca="1" si="1433"/>
        <v/>
      </c>
      <c r="MN281" s="91" t="str">
        <f t="shared" ca="1" si="1433"/>
        <v/>
      </c>
      <c r="MO281" s="91" t="str">
        <f t="shared" ca="1" si="1433"/>
        <v/>
      </c>
      <c r="MP281" s="91" t="str">
        <f t="shared" ca="1" si="1433"/>
        <v/>
      </c>
      <c r="MQ281" s="91" t="str">
        <f t="shared" ca="1" si="1433"/>
        <v/>
      </c>
      <c r="MR281" s="91" t="str">
        <f t="shared" ca="1" si="1433"/>
        <v/>
      </c>
      <c r="MS281" s="91" t="str">
        <f t="shared" ca="1" si="1433"/>
        <v/>
      </c>
      <c r="MT281" s="91" t="str">
        <f t="shared" ca="1" si="1433"/>
        <v/>
      </c>
      <c r="MU281" s="91" t="str">
        <f t="shared" ca="1" si="1433"/>
        <v/>
      </c>
      <c r="MW281" s="20" t="str">
        <f t="shared" ca="1" si="1374"/>
        <v/>
      </c>
      <c r="MX281" s="21" t="str">
        <f t="shared" ca="1" si="1375"/>
        <v/>
      </c>
      <c r="MY281" s="6" t="str">
        <f t="shared" ca="1" si="1376"/>
        <v/>
      </c>
      <c r="MZ281" s="6" t="str">
        <f t="shared" ca="1" si="1377"/>
        <v/>
      </c>
      <c r="NA281" s="22" t="e">
        <f t="shared" ca="1" si="1378"/>
        <v>#VALUE!</v>
      </c>
      <c r="NB281" s="22" t="e">
        <f t="shared" ca="1" si="1379"/>
        <v>#VALUE!</v>
      </c>
      <c r="NC281" s="22" t="str">
        <f ca="1">IFERROR(IF(INDIRECT(ADDRESS(ROW()-1,COLUMN()-2))="摘要",MATCH(NB281,日々処理!MX:MX,0),MATCH(NB281,INDIRECT(ADDRESS(INDIRECT(ADDRESS(ROW()-1,COLUMN()))+1,2,,,"日々処理")):INDIRECT(ADDRESS(INDIRECT(ADDRESS(ROW()-1,COLUMN()))+1000,2,,,"日々処理")),0)+INDIRECT(ADDRESS(ROW()-1,COLUMN()))),"")</f>
        <v/>
      </c>
      <c r="ND281" s="91" t="str">
        <f t="shared" ca="1" si="1259"/>
        <v/>
      </c>
      <c r="NE281" s="91" t="str">
        <f t="shared" ca="1" si="1434"/>
        <v/>
      </c>
      <c r="NF281" s="91" t="str">
        <f t="shared" ca="1" si="1434"/>
        <v/>
      </c>
      <c r="NG281" s="91" t="str">
        <f t="shared" ca="1" si="1434"/>
        <v/>
      </c>
      <c r="NH281" s="91" t="str">
        <f t="shared" ca="1" si="1434"/>
        <v/>
      </c>
      <c r="NI281" s="91" t="str">
        <f t="shared" ca="1" si="1434"/>
        <v/>
      </c>
      <c r="NJ281" s="91" t="str">
        <f t="shared" ca="1" si="1434"/>
        <v/>
      </c>
      <c r="NK281" s="91" t="str">
        <f t="shared" ca="1" si="1434"/>
        <v/>
      </c>
      <c r="NL281" s="91" t="str">
        <f t="shared" ca="1" si="1434"/>
        <v/>
      </c>
      <c r="NM281" s="91" t="str">
        <f t="shared" ca="1" si="1434"/>
        <v/>
      </c>
      <c r="NN281" s="91" t="str">
        <f t="shared" ca="1" si="1434"/>
        <v/>
      </c>
      <c r="NO281" s="91" t="str">
        <f t="shared" ca="1" si="1434"/>
        <v/>
      </c>
      <c r="NQ281" s="20" t="str">
        <f t="shared" ca="1" si="1380"/>
        <v/>
      </c>
      <c r="NR281" s="21" t="str">
        <f t="shared" ca="1" si="1381"/>
        <v/>
      </c>
      <c r="NS281" s="6" t="str">
        <f t="shared" ca="1" si="1382"/>
        <v/>
      </c>
      <c r="NT281" s="6" t="str">
        <f t="shared" ca="1" si="1383"/>
        <v/>
      </c>
      <c r="NU281" s="22" t="e">
        <f t="shared" ca="1" si="1384"/>
        <v>#VALUE!</v>
      </c>
      <c r="NV281" s="22" t="e">
        <f t="shared" ca="1" si="1385"/>
        <v>#VALUE!</v>
      </c>
      <c r="NW281" s="22" t="str">
        <f ca="1">IFERROR(IF(INDIRECT(ADDRESS(ROW()-1,COLUMN()-2))="摘要",MATCH(NV281,日々処理!NR:NR,0),MATCH(NV281,INDIRECT(ADDRESS(INDIRECT(ADDRESS(ROW()-1,COLUMN()))+1,2,,,"日々処理")):INDIRECT(ADDRESS(INDIRECT(ADDRESS(ROW()-1,COLUMN()))+1000,2,,,"日々処理")),0)+INDIRECT(ADDRESS(ROW()-1,COLUMN()))),"")</f>
        <v/>
      </c>
      <c r="NX281" s="91" t="str">
        <f t="shared" ca="1" si="1260"/>
        <v/>
      </c>
      <c r="NY281" s="91" t="str">
        <f t="shared" ca="1" si="1435"/>
        <v/>
      </c>
      <c r="NZ281" s="91" t="str">
        <f t="shared" ca="1" si="1435"/>
        <v/>
      </c>
      <c r="OA281" s="91" t="str">
        <f t="shared" ca="1" si="1435"/>
        <v/>
      </c>
      <c r="OB281" s="91" t="str">
        <f t="shared" ca="1" si="1435"/>
        <v/>
      </c>
      <c r="OC281" s="91" t="str">
        <f t="shared" ca="1" si="1435"/>
        <v/>
      </c>
      <c r="OD281" s="91" t="str">
        <f t="shared" ca="1" si="1435"/>
        <v/>
      </c>
      <c r="OE281" s="91" t="str">
        <f t="shared" ca="1" si="1435"/>
        <v/>
      </c>
      <c r="OF281" s="91" t="str">
        <f t="shared" ca="1" si="1435"/>
        <v/>
      </c>
      <c r="OG281" s="91" t="str">
        <f t="shared" ca="1" si="1435"/>
        <v/>
      </c>
      <c r="OH281" s="91" t="str">
        <f t="shared" ca="1" si="1435"/>
        <v/>
      </c>
      <c r="OI281" s="91" t="str">
        <f t="shared" ca="1" si="1435"/>
        <v/>
      </c>
      <c r="OK281" s="20" t="str">
        <f t="shared" ca="1" si="1386"/>
        <v/>
      </c>
      <c r="OL281" s="21" t="str">
        <f t="shared" ca="1" si="1387"/>
        <v/>
      </c>
      <c r="OM281" s="6" t="str">
        <f t="shared" ca="1" si="1388"/>
        <v/>
      </c>
      <c r="ON281" s="6" t="str">
        <f t="shared" ca="1" si="1389"/>
        <v/>
      </c>
      <c r="OO281" s="22" t="e">
        <f t="shared" ca="1" si="1390"/>
        <v>#VALUE!</v>
      </c>
      <c r="OP281" s="22" t="e">
        <f t="shared" ca="1" si="1391"/>
        <v>#VALUE!</v>
      </c>
      <c r="OQ281" s="22" t="str">
        <f ca="1">IFERROR(IF(INDIRECT(ADDRESS(ROW()-1,COLUMN()-2))="摘要",MATCH(OP281,日々処理!OL:OL,0),MATCH(OP281,INDIRECT(ADDRESS(INDIRECT(ADDRESS(ROW()-1,COLUMN()))+1,2,,,"日々処理")):INDIRECT(ADDRESS(INDIRECT(ADDRESS(ROW()-1,COLUMN()))+1000,2,,,"日々処理")),0)+INDIRECT(ADDRESS(ROW()-1,COLUMN()))),"")</f>
        <v/>
      </c>
      <c r="OR281" s="91" t="str">
        <f t="shared" ca="1" si="1261"/>
        <v/>
      </c>
      <c r="OS281" s="91" t="str">
        <f t="shared" ca="1" si="1436"/>
        <v/>
      </c>
      <c r="OT281" s="91" t="str">
        <f t="shared" ca="1" si="1436"/>
        <v/>
      </c>
      <c r="OU281" s="91" t="str">
        <f t="shared" ca="1" si="1436"/>
        <v/>
      </c>
      <c r="OV281" s="91" t="str">
        <f t="shared" ca="1" si="1436"/>
        <v/>
      </c>
      <c r="OW281" s="91" t="str">
        <f t="shared" ca="1" si="1436"/>
        <v/>
      </c>
      <c r="OX281" s="91" t="str">
        <f t="shared" ca="1" si="1436"/>
        <v/>
      </c>
      <c r="OY281" s="91" t="str">
        <f t="shared" ca="1" si="1436"/>
        <v/>
      </c>
      <c r="OZ281" s="91" t="str">
        <f t="shared" ca="1" si="1436"/>
        <v/>
      </c>
      <c r="PA281" s="91" t="str">
        <f t="shared" ca="1" si="1436"/>
        <v/>
      </c>
      <c r="PB281" s="91" t="str">
        <f t="shared" ca="1" si="1436"/>
        <v/>
      </c>
      <c r="PC281" s="91" t="str">
        <f t="shared" ca="1" si="1436"/>
        <v/>
      </c>
      <c r="PE281" s="20" t="str">
        <f t="shared" ca="1" si="1392"/>
        <v/>
      </c>
      <c r="PF281" s="21" t="str">
        <f t="shared" ca="1" si="1393"/>
        <v/>
      </c>
      <c r="PG281" s="6" t="str">
        <f t="shared" ca="1" si="1394"/>
        <v/>
      </c>
      <c r="PH281" s="6" t="str">
        <f t="shared" ca="1" si="1395"/>
        <v/>
      </c>
      <c r="PI281" s="22" t="e">
        <f t="shared" ca="1" si="1396"/>
        <v>#VALUE!</v>
      </c>
      <c r="PJ281" s="22" t="e">
        <f t="shared" ca="1" si="1397"/>
        <v>#VALUE!</v>
      </c>
      <c r="PK281" s="22" t="str">
        <f ca="1">IFERROR(IF(INDIRECT(ADDRESS(ROW()-1,COLUMN()-2))="摘要",MATCH(PJ281,日々処理!PF:PF,0),MATCH(PJ281,INDIRECT(ADDRESS(INDIRECT(ADDRESS(ROW()-1,COLUMN()))+1,2,,,"日々処理")):INDIRECT(ADDRESS(INDIRECT(ADDRESS(ROW()-1,COLUMN()))+1000,2,,,"日々処理")),0)+INDIRECT(ADDRESS(ROW()-1,COLUMN()))),"")</f>
        <v/>
      </c>
      <c r="PL281" s="91" t="str">
        <f t="shared" ca="1" si="1262"/>
        <v/>
      </c>
      <c r="PM281" s="91" t="str">
        <f t="shared" ca="1" si="1437"/>
        <v/>
      </c>
      <c r="PN281" s="91" t="str">
        <f t="shared" ca="1" si="1437"/>
        <v/>
      </c>
      <c r="PO281" s="91" t="str">
        <f t="shared" ca="1" si="1437"/>
        <v/>
      </c>
      <c r="PP281" s="91" t="str">
        <f t="shared" ca="1" si="1437"/>
        <v/>
      </c>
      <c r="PQ281" s="91" t="str">
        <f t="shared" ca="1" si="1437"/>
        <v/>
      </c>
      <c r="PR281" s="91" t="str">
        <f t="shared" ca="1" si="1437"/>
        <v/>
      </c>
      <c r="PS281" s="91" t="str">
        <f t="shared" ca="1" si="1437"/>
        <v/>
      </c>
      <c r="PT281" s="91" t="str">
        <f t="shared" ca="1" si="1437"/>
        <v/>
      </c>
      <c r="PU281" s="91" t="str">
        <f t="shared" ca="1" si="1437"/>
        <v/>
      </c>
      <c r="PV281" s="91" t="str">
        <f t="shared" ca="1" si="1437"/>
        <v/>
      </c>
      <c r="PW281" s="91" t="str">
        <f t="shared" ca="1" si="1437"/>
        <v/>
      </c>
      <c r="PY281" s="20" t="str">
        <f t="shared" ca="1" si="1398"/>
        <v/>
      </c>
      <c r="PZ281" s="21" t="str">
        <f t="shared" ca="1" si="1399"/>
        <v/>
      </c>
      <c r="QA281" s="6" t="str">
        <f t="shared" ca="1" si="1400"/>
        <v/>
      </c>
      <c r="QB281" s="6" t="str">
        <f t="shared" ca="1" si="1401"/>
        <v/>
      </c>
      <c r="QC281" s="22" t="e">
        <f t="shared" ca="1" si="1402"/>
        <v>#VALUE!</v>
      </c>
      <c r="QD281" s="22" t="e">
        <f t="shared" ca="1" si="1403"/>
        <v>#VALUE!</v>
      </c>
      <c r="QE281" s="22" t="str">
        <f ca="1">IFERROR(IF(INDIRECT(ADDRESS(ROW()-1,COLUMN()-2))="摘要",MATCH(QD281,日々処理!PZ:PZ,0),MATCH(QD281,INDIRECT(ADDRESS(INDIRECT(ADDRESS(ROW()-1,COLUMN()))+1,2,,,"日々処理")):INDIRECT(ADDRESS(INDIRECT(ADDRESS(ROW()-1,COLUMN()))+1000,2,,,"日々処理")),0)+INDIRECT(ADDRESS(ROW()-1,COLUMN()))),"")</f>
        <v/>
      </c>
      <c r="QF281" s="91" t="str">
        <f t="shared" ca="1" si="1263"/>
        <v/>
      </c>
      <c r="QG281" s="91" t="str">
        <f t="shared" ca="1" si="1438"/>
        <v/>
      </c>
      <c r="QH281" s="91" t="str">
        <f t="shared" ca="1" si="1438"/>
        <v/>
      </c>
      <c r="QI281" s="91" t="str">
        <f t="shared" ca="1" si="1438"/>
        <v/>
      </c>
      <c r="QJ281" s="91" t="str">
        <f t="shared" ca="1" si="1438"/>
        <v/>
      </c>
      <c r="QK281" s="91" t="str">
        <f t="shared" ca="1" si="1438"/>
        <v/>
      </c>
      <c r="QL281" s="91" t="str">
        <f t="shared" ca="1" si="1438"/>
        <v/>
      </c>
      <c r="QM281" s="91" t="str">
        <f t="shared" ca="1" si="1438"/>
        <v/>
      </c>
      <c r="QN281" s="91" t="str">
        <f t="shared" ca="1" si="1438"/>
        <v/>
      </c>
      <c r="QO281" s="91" t="str">
        <f t="shared" ca="1" si="1438"/>
        <v/>
      </c>
      <c r="QP281" s="91" t="str">
        <f t="shared" ca="1" si="1438"/>
        <v/>
      </c>
      <c r="QQ281" s="91" t="str">
        <f t="shared" ca="1" si="1438"/>
        <v/>
      </c>
      <c r="QS281" s="20" t="str">
        <f t="shared" ca="1" si="1404"/>
        <v/>
      </c>
      <c r="QT281" s="21" t="str">
        <f t="shared" ca="1" si="1405"/>
        <v/>
      </c>
      <c r="QU281" s="6" t="str">
        <f t="shared" ca="1" si="1406"/>
        <v/>
      </c>
      <c r="QV281" s="6" t="str">
        <f t="shared" ca="1" si="1407"/>
        <v/>
      </c>
      <c r="QW281" s="22" t="e">
        <f t="shared" ca="1" si="1408"/>
        <v>#VALUE!</v>
      </c>
      <c r="QX281" s="22" t="e">
        <f t="shared" ca="1" si="1409"/>
        <v>#VALUE!</v>
      </c>
      <c r="QY281" s="22" t="str">
        <f ca="1">IFERROR(IF(INDIRECT(ADDRESS(ROW()-1,COLUMN()-2))="摘要",MATCH(QX281,日々処理!QT:QT,0),MATCH(QX281,INDIRECT(ADDRESS(INDIRECT(ADDRESS(ROW()-1,COLUMN()))+1,2,,,"日々処理")):INDIRECT(ADDRESS(INDIRECT(ADDRESS(ROW()-1,COLUMN()))+1000,2,,,"日々処理")),0)+INDIRECT(ADDRESS(ROW()-1,COLUMN()))),"")</f>
        <v/>
      </c>
      <c r="QZ281" s="91" t="str">
        <f t="shared" ca="1" si="1264"/>
        <v/>
      </c>
      <c r="RA281" s="91" t="str">
        <f t="shared" ca="1" si="1439"/>
        <v/>
      </c>
      <c r="RB281" s="91" t="str">
        <f t="shared" ca="1" si="1439"/>
        <v/>
      </c>
      <c r="RC281" s="91" t="str">
        <f t="shared" ca="1" si="1439"/>
        <v/>
      </c>
      <c r="RD281" s="91" t="str">
        <f t="shared" ca="1" si="1439"/>
        <v/>
      </c>
      <c r="RE281" s="91" t="str">
        <f t="shared" ca="1" si="1439"/>
        <v/>
      </c>
      <c r="RF281" s="91" t="str">
        <f t="shared" ca="1" si="1439"/>
        <v/>
      </c>
      <c r="RG281" s="91" t="str">
        <f t="shared" ca="1" si="1439"/>
        <v/>
      </c>
      <c r="RH281" s="91" t="str">
        <f t="shared" ca="1" si="1439"/>
        <v/>
      </c>
      <c r="RI281" s="91" t="str">
        <f t="shared" ca="1" si="1439"/>
        <v/>
      </c>
      <c r="RJ281" s="91" t="str">
        <f t="shared" ca="1" si="1439"/>
        <v/>
      </c>
      <c r="RK281" s="91" t="str">
        <f t="shared" ca="1" si="1439"/>
        <v/>
      </c>
      <c r="RM281" s="20" t="str">
        <f t="shared" ca="1" si="1410"/>
        <v/>
      </c>
      <c r="RN281" s="21" t="str">
        <f t="shared" ca="1" si="1411"/>
        <v/>
      </c>
      <c r="RO281" s="6" t="str">
        <f t="shared" ca="1" si="1412"/>
        <v/>
      </c>
      <c r="RP281" s="6" t="str">
        <f t="shared" ca="1" si="1413"/>
        <v/>
      </c>
      <c r="RQ281" s="22" t="e">
        <f t="shared" ca="1" si="1414"/>
        <v>#VALUE!</v>
      </c>
      <c r="RR281" s="22" t="e">
        <f t="shared" ca="1" si="1415"/>
        <v>#VALUE!</v>
      </c>
      <c r="RS281" s="22" t="str">
        <f ca="1">IFERROR(IF(INDIRECT(ADDRESS(ROW()-1,COLUMN()-2))="摘要",MATCH(RR281,日々処理!RN:RN,0),MATCH(RR281,INDIRECT(ADDRESS(INDIRECT(ADDRESS(ROW()-1,COLUMN()))+1,2,,,"日々処理")):INDIRECT(ADDRESS(INDIRECT(ADDRESS(ROW()-1,COLUMN()))+1000,2,,,"日々処理")),0)+INDIRECT(ADDRESS(ROW()-1,COLUMN()))),"")</f>
        <v/>
      </c>
      <c r="RT281" s="91" t="str">
        <f t="shared" ca="1" si="1265"/>
        <v/>
      </c>
      <c r="RU281" s="91" t="str">
        <f t="shared" ca="1" si="1440"/>
        <v/>
      </c>
      <c r="RV281" s="91" t="str">
        <f t="shared" ca="1" si="1440"/>
        <v/>
      </c>
      <c r="RW281" s="91" t="str">
        <f t="shared" ca="1" si="1440"/>
        <v/>
      </c>
      <c r="RX281" s="91" t="str">
        <f t="shared" ca="1" si="1440"/>
        <v/>
      </c>
      <c r="RY281" s="91" t="str">
        <f t="shared" ca="1" si="1440"/>
        <v/>
      </c>
      <c r="RZ281" s="91" t="str">
        <f t="shared" ca="1" si="1440"/>
        <v/>
      </c>
      <c r="SA281" s="91" t="str">
        <f t="shared" ca="1" si="1440"/>
        <v/>
      </c>
      <c r="SB281" s="91" t="str">
        <f t="shared" ca="1" si="1440"/>
        <v/>
      </c>
      <c r="SC281" s="91" t="str">
        <f t="shared" ca="1" si="1440"/>
        <v/>
      </c>
      <c r="SD281" s="91" t="str">
        <f t="shared" ca="1" si="1440"/>
        <v/>
      </c>
      <c r="SE281" s="91" t="str">
        <f t="shared" ca="1" si="1440"/>
        <v/>
      </c>
    </row>
    <row r="282" spans="1:499" ht="12" customHeight="1">
      <c r="A282" s="20" t="str">
        <f t="shared" ca="1" si="1266"/>
        <v/>
      </c>
      <c r="B282" s="21" t="str">
        <f t="shared" ca="1" si="1267"/>
        <v/>
      </c>
      <c r="C282" s="6" t="str">
        <f t="shared" ca="1" si="1268"/>
        <v/>
      </c>
      <c r="D282" s="6" t="str">
        <f t="shared" ca="1" si="1269"/>
        <v/>
      </c>
      <c r="E282" s="22" t="e">
        <f t="shared" ca="1" si="1270"/>
        <v>#VALUE!</v>
      </c>
      <c r="F282" s="22" t="e">
        <f t="shared" ca="1" si="1271"/>
        <v>#VALUE!</v>
      </c>
      <c r="G282" s="22" t="str">
        <f ca="1">IFERROR(IF(INDIRECT(ADDRESS(ROW()-1,COLUMN()-2))="摘要",MATCH(F282,日々処理!B:B,0),MATCH(F282,INDIRECT(ADDRESS(INDIRECT(ADDRESS(ROW()-1,COLUMN()))+1,2,,,"日々処理")):INDIRECT(ADDRESS(INDIRECT(ADDRESS(ROW()-1,COLUMN()))+1000,2,,,"日々処理")),0)+INDIRECT(ADDRESS(ROW()-1,COLUMN()))),"")</f>
        <v/>
      </c>
      <c r="H282" s="91" t="str">
        <f t="shared" ca="1" si="1241"/>
        <v/>
      </c>
      <c r="I282" s="91" t="str">
        <f t="shared" ca="1" si="1416"/>
        <v/>
      </c>
      <c r="J282" s="91" t="str">
        <f t="shared" ca="1" si="1416"/>
        <v/>
      </c>
      <c r="K282" s="91" t="str">
        <f t="shared" ca="1" si="1416"/>
        <v/>
      </c>
      <c r="L282" s="91" t="str">
        <f t="shared" ca="1" si="1416"/>
        <v/>
      </c>
      <c r="M282" s="91" t="str">
        <f t="shared" ca="1" si="1416"/>
        <v/>
      </c>
      <c r="N282" s="91" t="str">
        <f t="shared" ca="1" si="1416"/>
        <v/>
      </c>
      <c r="O282" s="91" t="str">
        <f t="shared" ca="1" si="1416"/>
        <v/>
      </c>
      <c r="P282" s="91" t="str">
        <f t="shared" ca="1" si="1416"/>
        <v/>
      </c>
      <c r="Q282" s="91" t="str">
        <f t="shared" ca="1" si="1416"/>
        <v/>
      </c>
      <c r="R282" s="91" t="str">
        <f t="shared" ca="1" si="1416"/>
        <v/>
      </c>
      <c r="S282" s="91" t="str">
        <f t="shared" ca="1" si="1416"/>
        <v/>
      </c>
      <c r="T282" s="89"/>
      <c r="U282" s="20" t="str">
        <f t="shared" ca="1" si="1272"/>
        <v/>
      </c>
      <c r="V282" s="21" t="str">
        <f t="shared" ca="1" si="1273"/>
        <v/>
      </c>
      <c r="W282" s="6" t="str">
        <f t="shared" ca="1" si="1274"/>
        <v/>
      </c>
      <c r="X282" s="6" t="str">
        <f t="shared" ca="1" si="1275"/>
        <v/>
      </c>
      <c r="Y282" s="22" t="e">
        <f t="shared" ca="1" si="1276"/>
        <v>#VALUE!</v>
      </c>
      <c r="Z282" s="22" t="e">
        <f t="shared" ca="1" si="1277"/>
        <v>#VALUE!</v>
      </c>
      <c r="AA282" s="22" t="str">
        <f ca="1">IFERROR(IF(INDIRECT(ADDRESS(ROW()-1,COLUMN()-2))="摘要",MATCH(Z282,日々処理!V:V,0),MATCH(Z282,INDIRECT(ADDRESS(INDIRECT(ADDRESS(ROW()-1,COLUMN()))+1,2,,,"日々処理")):INDIRECT(ADDRESS(INDIRECT(ADDRESS(ROW()-1,COLUMN()))+1000,2,,,"日々処理")),0)+INDIRECT(ADDRESS(ROW()-1,COLUMN()))),"")</f>
        <v/>
      </c>
      <c r="AB282" s="91" t="str">
        <f t="shared" ca="1" si="1242"/>
        <v/>
      </c>
      <c r="AC282" s="91" t="str">
        <f t="shared" ca="1" si="1417"/>
        <v/>
      </c>
      <c r="AD282" s="91" t="str">
        <f t="shared" ca="1" si="1417"/>
        <v/>
      </c>
      <c r="AE282" s="91" t="str">
        <f t="shared" ca="1" si="1417"/>
        <v/>
      </c>
      <c r="AF282" s="91" t="str">
        <f t="shared" ca="1" si="1417"/>
        <v/>
      </c>
      <c r="AG282" s="91" t="str">
        <f t="shared" ca="1" si="1417"/>
        <v/>
      </c>
      <c r="AH282" s="91" t="str">
        <f t="shared" ca="1" si="1417"/>
        <v/>
      </c>
      <c r="AI282" s="91" t="str">
        <f t="shared" ca="1" si="1417"/>
        <v/>
      </c>
      <c r="AJ282" s="91" t="str">
        <f t="shared" ca="1" si="1417"/>
        <v/>
      </c>
      <c r="AK282" s="91" t="str">
        <f t="shared" ca="1" si="1417"/>
        <v/>
      </c>
      <c r="AL282" s="91" t="str">
        <f t="shared" ca="1" si="1417"/>
        <v/>
      </c>
      <c r="AM282" s="91" t="str">
        <f t="shared" ca="1" si="1417"/>
        <v/>
      </c>
      <c r="AO282" s="20" t="str">
        <f t="shared" ca="1" si="1278"/>
        <v/>
      </c>
      <c r="AP282" s="21" t="str">
        <f t="shared" ca="1" si="1279"/>
        <v/>
      </c>
      <c r="AQ282" s="6" t="str">
        <f t="shared" ca="1" si="1280"/>
        <v/>
      </c>
      <c r="AR282" s="6" t="str">
        <f t="shared" ca="1" si="1281"/>
        <v/>
      </c>
      <c r="AS282" s="22" t="e">
        <f t="shared" ca="1" si="1282"/>
        <v>#VALUE!</v>
      </c>
      <c r="AT282" s="22" t="e">
        <f t="shared" ca="1" si="1283"/>
        <v>#VALUE!</v>
      </c>
      <c r="AU282" s="22" t="str">
        <f ca="1">IFERROR(IF(INDIRECT(ADDRESS(ROW()-1,COLUMN()-2))="摘要",MATCH(AT282,日々処理!AP:AP,0),MATCH(AT282,INDIRECT(ADDRESS(INDIRECT(ADDRESS(ROW()-1,COLUMN()))+1,2,,,"日々処理")):INDIRECT(ADDRESS(INDIRECT(ADDRESS(ROW()-1,COLUMN()))+1000,2,,,"日々処理")),0)+INDIRECT(ADDRESS(ROW()-1,COLUMN()))),"")</f>
        <v/>
      </c>
      <c r="AV282" s="91" t="str">
        <f t="shared" ca="1" si="1243"/>
        <v/>
      </c>
      <c r="AW282" s="91" t="str">
        <f t="shared" ca="1" si="1418"/>
        <v/>
      </c>
      <c r="AX282" s="91" t="str">
        <f t="shared" ca="1" si="1418"/>
        <v/>
      </c>
      <c r="AY282" s="91" t="str">
        <f t="shared" ca="1" si="1418"/>
        <v/>
      </c>
      <c r="AZ282" s="91" t="str">
        <f t="shared" ca="1" si="1418"/>
        <v/>
      </c>
      <c r="BA282" s="91" t="str">
        <f t="shared" ca="1" si="1418"/>
        <v/>
      </c>
      <c r="BB282" s="91" t="str">
        <f t="shared" ca="1" si="1418"/>
        <v/>
      </c>
      <c r="BC282" s="91" t="str">
        <f t="shared" ca="1" si="1418"/>
        <v/>
      </c>
      <c r="BD282" s="91" t="str">
        <f t="shared" ca="1" si="1418"/>
        <v/>
      </c>
      <c r="BE282" s="91" t="str">
        <f t="shared" ca="1" si="1418"/>
        <v/>
      </c>
      <c r="BF282" s="91" t="str">
        <f t="shared" ca="1" si="1418"/>
        <v/>
      </c>
      <c r="BG282" s="91" t="str">
        <f t="shared" ca="1" si="1418"/>
        <v/>
      </c>
      <c r="BI282" s="20" t="str">
        <f t="shared" ca="1" si="1284"/>
        <v/>
      </c>
      <c r="BJ282" s="21" t="str">
        <f t="shared" ca="1" si="1285"/>
        <v/>
      </c>
      <c r="BK282" s="6" t="str">
        <f t="shared" ca="1" si="1286"/>
        <v/>
      </c>
      <c r="BL282" s="6" t="str">
        <f t="shared" ca="1" si="1287"/>
        <v/>
      </c>
      <c r="BM282" s="22" t="e">
        <f t="shared" ca="1" si="1288"/>
        <v>#VALUE!</v>
      </c>
      <c r="BN282" s="22" t="e">
        <f t="shared" ca="1" si="1289"/>
        <v>#VALUE!</v>
      </c>
      <c r="BO282" s="22" t="str">
        <f ca="1">IFERROR(IF(INDIRECT(ADDRESS(ROW()-1,COLUMN()-2))="摘要",MATCH(BN282,日々処理!BJ:BJ,0),MATCH(BN282,INDIRECT(ADDRESS(INDIRECT(ADDRESS(ROW()-1,COLUMN()))+1,2,,,"日々処理")):INDIRECT(ADDRESS(INDIRECT(ADDRESS(ROW()-1,COLUMN()))+1000,2,,,"日々処理")),0)+INDIRECT(ADDRESS(ROW()-1,COLUMN()))),"")</f>
        <v/>
      </c>
      <c r="BP282" s="91" t="str">
        <f t="shared" ca="1" si="1244"/>
        <v/>
      </c>
      <c r="BQ282" s="91" t="str">
        <f t="shared" ca="1" si="1419"/>
        <v/>
      </c>
      <c r="BR282" s="91" t="str">
        <f t="shared" ca="1" si="1419"/>
        <v/>
      </c>
      <c r="BS282" s="91" t="str">
        <f t="shared" ca="1" si="1419"/>
        <v/>
      </c>
      <c r="BT282" s="91" t="str">
        <f t="shared" ca="1" si="1419"/>
        <v/>
      </c>
      <c r="BU282" s="91" t="str">
        <f t="shared" ca="1" si="1419"/>
        <v/>
      </c>
      <c r="BV282" s="91" t="str">
        <f t="shared" ca="1" si="1419"/>
        <v/>
      </c>
      <c r="BW282" s="91" t="str">
        <f t="shared" ca="1" si="1419"/>
        <v/>
      </c>
      <c r="BX282" s="91" t="str">
        <f t="shared" ca="1" si="1419"/>
        <v/>
      </c>
      <c r="BY282" s="91" t="str">
        <f t="shared" ca="1" si="1419"/>
        <v/>
      </c>
      <c r="BZ282" s="91" t="str">
        <f t="shared" ca="1" si="1419"/>
        <v/>
      </c>
      <c r="CA282" s="91" t="str">
        <f t="shared" ca="1" si="1419"/>
        <v/>
      </c>
      <c r="CC282" s="20" t="str">
        <f t="shared" ca="1" si="1290"/>
        <v/>
      </c>
      <c r="CD282" s="21" t="str">
        <f t="shared" ca="1" si="1291"/>
        <v/>
      </c>
      <c r="CE282" s="6" t="str">
        <f t="shared" ca="1" si="1292"/>
        <v/>
      </c>
      <c r="CF282" s="6" t="str">
        <f t="shared" ca="1" si="1293"/>
        <v/>
      </c>
      <c r="CG282" s="22" t="e">
        <f t="shared" ca="1" si="1294"/>
        <v>#VALUE!</v>
      </c>
      <c r="CH282" s="22" t="e">
        <f t="shared" ca="1" si="1295"/>
        <v>#VALUE!</v>
      </c>
      <c r="CI282" s="22" t="str">
        <f ca="1">IFERROR(IF(INDIRECT(ADDRESS(ROW()-1,COLUMN()-2))="摘要",MATCH(CH282,日々処理!CD:CD,0),MATCH(CH282,INDIRECT(ADDRESS(INDIRECT(ADDRESS(ROW()-1,COLUMN()))+1,2,,,"日々処理")):INDIRECT(ADDRESS(INDIRECT(ADDRESS(ROW()-1,COLUMN()))+1000,2,,,"日々処理")),0)+INDIRECT(ADDRESS(ROW()-1,COLUMN()))),"")</f>
        <v/>
      </c>
      <c r="CJ282" s="91" t="str">
        <f t="shared" ca="1" si="1245"/>
        <v/>
      </c>
      <c r="CK282" s="91" t="str">
        <f t="shared" ca="1" si="1420"/>
        <v/>
      </c>
      <c r="CL282" s="91" t="str">
        <f t="shared" ca="1" si="1420"/>
        <v/>
      </c>
      <c r="CM282" s="91" t="str">
        <f t="shared" ca="1" si="1420"/>
        <v/>
      </c>
      <c r="CN282" s="91" t="str">
        <f t="shared" ca="1" si="1420"/>
        <v/>
      </c>
      <c r="CO282" s="91" t="str">
        <f t="shared" ca="1" si="1420"/>
        <v/>
      </c>
      <c r="CP282" s="91" t="str">
        <f t="shared" ca="1" si="1420"/>
        <v/>
      </c>
      <c r="CQ282" s="91" t="str">
        <f t="shared" ca="1" si="1420"/>
        <v/>
      </c>
      <c r="CR282" s="91" t="str">
        <f t="shared" ca="1" si="1420"/>
        <v/>
      </c>
      <c r="CS282" s="91" t="str">
        <f t="shared" ca="1" si="1420"/>
        <v/>
      </c>
      <c r="CT282" s="91" t="str">
        <f t="shared" ca="1" si="1420"/>
        <v/>
      </c>
      <c r="CU282" s="91" t="str">
        <f t="shared" ca="1" si="1420"/>
        <v/>
      </c>
      <c r="CW282" s="20" t="str">
        <f t="shared" ca="1" si="1296"/>
        <v/>
      </c>
      <c r="CX282" s="21" t="str">
        <f t="shared" ca="1" si="1297"/>
        <v/>
      </c>
      <c r="CY282" s="6" t="str">
        <f t="shared" ca="1" si="1298"/>
        <v/>
      </c>
      <c r="CZ282" s="6" t="str">
        <f t="shared" ca="1" si="1299"/>
        <v/>
      </c>
      <c r="DA282" s="22" t="e">
        <f t="shared" ca="1" si="1300"/>
        <v>#VALUE!</v>
      </c>
      <c r="DB282" s="22" t="e">
        <f t="shared" ca="1" si="1301"/>
        <v>#VALUE!</v>
      </c>
      <c r="DC282" s="22" t="str">
        <f ca="1">IFERROR(IF(INDIRECT(ADDRESS(ROW()-1,COLUMN()-2))="摘要",MATCH(DB282,日々処理!CX:CX,0),MATCH(DB282,INDIRECT(ADDRESS(INDIRECT(ADDRESS(ROW()-1,COLUMN()))+1,2,,,"日々処理")):INDIRECT(ADDRESS(INDIRECT(ADDRESS(ROW()-1,COLUMN()))+1000,2,,,"日々処理")),0)+INDIRECT(ADDRESS(ROW()-1,COLUMN()))),"")</f>
        <v/>
      </c>
      <c r="DD282" s="91" t="str">
        <f t="shared" ca="1" si="1246"/>
        <v/>
      </c>
      <c r="DE282" s="91" t="str">
        <f t="shared" ca="1" si="1421"/>
        <v/>
      </c>
      <c r="DF282" s="91" t="str">
        <f t="shared" ca="1" si="1421"/>
        <v/>
      </c>
      <c r="DG282" s="91" t="str">
        <f t="shared" ca="1" si="1421"/>
        <v/>
      </c>
      <c r="DH282" s="91" t="str">
        <f t="shared" ca="1" si="1421"/>
        <v/>
      </c>
      <c r="DI282" s="91" t="str">
        <f t="shared" ca="1" si="1421"/>
        <v/>
      </c>
      <c r="DJ282" s="91" t="str">
        <f t="shared" ca="1" si="1421"/>
        <v/>
      </c>
      <c r="DK282" s="91" t="str">
        <f t="shared" ca="1" si="1421"/>
        <v/>
      </c>
      <c r="DL282" s="91" t="str">
        <f t="shared" ca="1" si="1421"/>
        <v/>
      </c>
      <c r="DM282" s="91" t="str">
        <f t="shared" ca="1" si="1421"/>
        <v/>
      </c>
      <c r="DN282" s="91" t="str">
        <f t="shared" ca="1" si="1421"/>
        <v/>
      </c>
      <c r="DO282" s="91" t="str">
        <f t="shared" ca="1" si="1421"/>
        <v/>
      </c>
      <c r="DQ282" s="20" t="str">
        <f t="shared" ca="1" si="1302"/>
        <v/>
      </c>
      <c r="DR282" s="21" t="str">
        <f t="shared" ca="1" si="1303"/>
        <v/>
      </c>
      <c r="DS282" s="6" t="str">
        <f t="shared" ca="1" si="1304"/>
        <v/>
      </c>
      <c r="DT282" s="6" t="str">
        <f t="shared" ca="1" si="1305"/>
        <v/>
      </c>
      <c r="DU282" s="22" t="e">
        <f t="shared" ca="1" si="1306"/>
        <v>#VALUE!</v>
      </c>
      <c r="DV282" s="22" t="e">
        <f t="shared" ca="1" si="1307"/>
        <v>#VALUE!</v>
      </c>
      <c r="DW282" s="22" t="str">
        <f ca="1">IFERROR(IF(INDIRECT(ADDRESS(ROW()-1,COLUMN()-2))="摘要",MATCH(DV282,日々処理!DR:DR,0),MATCH(DV282,INDIRECT(ADDRESS(INDIRECT(ADDRESS(ROW()-1,COLUMN()))+1,2,,,"日々処理")):INDIRECT(ADDRESS(INDIRECT(ADDRESS(ROW()-1,COLUMN()))+1000,2,,,"日々処理")),0)+INDIRECT(ADDRESS(ROW()-1,COLUMN()))),"")</f>
        <v/>
      </c>
      <c r="DX282" s="91" t="str">
        <f t="shared" ca="1" si="1247"/>
        <v/>
      </c>
      <c r="DY282" s="91" t="str">
        <f t="shared" ca="1" si="1422"/>
        <v/>
      </c>
      <c r="DZ282" s="91" t="str">
        <f t="shared" ca="1" si="1422"/>
        <v/>
      </c>
      <c r="EA282" s="91" t="str">
        <f t="shared" ca="1" si="1422"/>
        <v/>
      </c>
      <c r="EB282" s="91" t="str">
        <f t="shared" ca="1" si="1422"/>
        <v/>
      </c>
      <c r="EC282" s="91" t="str">
        <f t="shared" ca="1" si="1422"/>
        <v/>
      </c>
      <c r="ED282" s="91" t="str">
        <f t="shared" ca="1" si="1422"/>
        <v/>
      </c>
      <c r="EE282" s="91" t="str">
        <f t="shared" ca="1" si="1422"/>
        <v/>
      </c>
      <c r="EF282" s="91" t="str">
        <f t="shared" ca="1" si="1422"/>
        <v/>
      </c>
      <c r="EG282" s="91" t="str">
        <f t="shared" ca="1" si="1422"/>
        <v/>
      </c>
      <c r="EH282" s="91" t="str">
        <f t="shared" ca="1" si="1422"/>
        <v/>
      </c>
      <c r="EI282" s="91" t="str">
        <f t="shared" ca="1" si="1422"/>
        <v/>
      </c>
      <c r="EK282" s="20" t="str">
        <f t="shared" ca="1" si="1308"/>
        <v/>
      </c>
      <c r="EL282" s="21" t="str">
        <f t="shared" ca="1" si="1309"/>
        <v/>
      </c>
      <c r="EM282" s="6" t="str">
        <f t="shared" ca="1" si="1310"/>
        <v/>
      </c>
      <c r="EN282" s="6" t="str">
        <f t="shared" ca="1" si="1311"/>
        <v/>
      </c>
      <c r="EO282" s="22" t="e">
        <f t="shared" ca="1" si="1312"/>
        <v>#VALUE!</v>
      </c>
      <c r="EP282" s="22" t="e">
        <f t="shared" ca="1" si="1313"/>
        <v>#VALUE!</v>
      </c>
      <c r="EQ282" s="22" t="str">
        <f ca="1">IFERROR(IF(INDIRECT(ADDRESS(ROW()-1,COLUMN()-2))="摘要",MATCH(EP282,日々処理!EL:EL,0),MATCH(EP282,INDIRECT(ADDRESS(INDIRECT(ADDRESS(ROW()-1,COLUMN()))+1,2,,,"日々処理")):INDIRECT(ADDRESS(INDIRECT(ADDRESS(ROW()-1,COLUMN()))+1000,2,,,"日々処理")),0)+INDIRECT(ADDRESS(ROW()-1,COLUMN()))),"")</f>
        <v/>
      </c>
      <c r="ER282" s="91" t="str">
        <f t="shared" ca="1" si="1248"/>
        <v/>
      </c>
      <c r="ES282" s="91" t="str">
        <f t="shared" ca="1" si="1423"/>
        <v/>
      </c>
      <c r="ET282" s="91" t="str">
        <f t="shared" ca="1" si="1423"/>
        <v/>
      </c>
      <c r="EU282" s="91" t="str">
        <f t="shared" ca="1" si="1423"/>
        <v/>
      </c>
      <c r="EV282" s="91" t="str">
        <f t="shared" ca="1" si="1423"/>
        <v/>
      </c>
      <c r="EW282" s="91" t="str">
        <f t="shared" ca="1" si="1423"/>
        <v/>
      </c>
      <c r="EX282" s="91" t="str">
        <f t="shared" ca="1" si="1423"/>
        <v/>
      </c>
      <c r="EY282" s="91" t="str">
        <f t="shared" ca="1" si="1423"/>
        <v/>
      </c>
      <c r="EZ282" s="91" t="str">
        <f t="shared" ca="1" si="1423"/>
        <v/>
      </c>
      <c r="FA282" s="91" t="str">
        <f t="shared" ca="1" si="1423"/>
        <v/>
      </c>
      <c r="FB282" s="91" t="str">
        <f t="shared" ca="1" si="1423"/>
        <v/>
      </c>
      <c r="FC282" s="91" t="str">
        <f t="shared" ca="1" si="1423"/>
        <v/>
      </c>
      <c r="FE282" s="20" t="str">
        <f t="shared" ca="1" si="1314"/>
        <v/>
      </c>
      <c r="FF282" s="21" t="str">
        <f t="shared" ca="1" si="1315"/>
        <v/>
      </c>
      <c r="FG282" s="6" t="str">
        <f t="shared" ca="1" si="1316"/>
        <v/>
      </c>
      <c r="FH282" s="6" t="str">
        <f t="shared" ca="1" si="1317"/>
        <v/>
      </c>
      <c r="FI282" s="22" t="e">
        <f t="shared" ca="1" si="1318"/>
        <v>#VALUE!</v>
      </c>
      <c r="FJ282" s="22" t="e">
        <f t="shared" ca="1" si="1319"/>
        <v>#VALUE!</v>
      </c>
      <c r="FK282" s="22" t="str">
        <f ca="1">IFERROR(IF(INDIRECT(ADDRESS(ROW()-1,COLUMN()-2))="摘要",MATCH(FJ282,日々処理!FF:FF,0),MATCH(FJ282,INDIRECT(ADDRESS(INDIRECT(ADDRESS(ROW()-1,COLUMN()))+1,2,,,"日々処理")):INDIRECT(ADDRESS(INDIRECT(ADDRESS(ROW()-1,COLUMN()))+1000,2,,,"日々処理")),0)+INDIRECT(ADDRESS(ROW()-1,COLUMN()))),"")</f>
        <v/>
      </c>
      <c r="FL282" s="91" t="str">
        <f t="shared" ca="1" si="1249"/>
        <v/>
      </c>
      <c r="FM282" s="91" t="str">
        <f t="shared" ca="1" si="1424"/>
        <v/>
      </c>
      <c r="FN282" s="91" t="str">
        <f t="shared" ca="1" si="1424"/>
        <v/>
      </c>
      <c r="FO282" s="91" t="str">
        <f t="shared" ca="1" si="1424"/>
        <v/>
      </c>
      <c r="FP282" s="91" t="str">
        <f t="shared" ca="1" si="1424"/>
        <v/>
      </c>
      <c r="FQ282" s="91" t="str">
        <f t="shared" ca="1" si="1424"/>
        <v/>
      </c>
      <c r="FR282" s="91" t="str">
        <f t="shared" ca="1" si="1424"/>
        <v/>
      </c>
      <c r="FS282" s="91" t="str">
        <f t="shared" ca="1" si="1424"/>
        <v/>
      </c>
      <c r="FT282" s="91" t="str">
        <f t="shared" ca="1" si="1424"/>
        <v/>
      </c>
      <c r="FU282" s="91" t="str">
        <f t="shared" ca="1" si="1424"/>
        <v/>
      </c>
      <c r="FV282" s="91" t="str">
        <f t="shared" ca="1" si="1424"/>
        <v/>
      </c>
      <c r="FW282" s="91" t="str">
        <f t="shared" ca="1" si="1424"/>
        <v/>
      </c>
      <c r="FY282" s="20" t="str">
        <f t="shared" ca="1" si="1320"/>
        <v/>
      </c>
      <c r="FZ282" s="21" t="str">
        <f t="shared" ca="1" si="1321"/>
        <v/>
      </c>
      <c r="GA282" s="6" t="str">
        <f t="shared" ca="1" si="1322"/>
        <v/>
      </c>
      <c r="GB282" s="6" t="str">
        <f t="shared" ca="1" si="1323"/>
        <v/>
      </c>
      <c r="GC282" s="22" t="e">
        <f t="shared" ca="1" si="1324"/>
        <v>#VALUE!</v>
      </c>
      <c r="GD282" s="22" t="e">
        <f t="shared" ca="1" si="1325"/>
        <v>#VALUE!</v>
      </c>
      <c r="GE282" s="22" t="str">
        <f ca="1">IFERROR(IF(INDIRECT(ADDRESS(ROW()-1,COLUMN()-2))="摘要",MATCH(GD282,日々処理!FZ:FZ,0),MATCH(GD282,INDIRECT(ADDRESS(INDIRECT(ADDRESS(ROW()-1,COLUMN()))+1,2,,,"日々処理")):INDIRECT(ADDRESS(INDIRECT(ADDRESS(ROW()-1,COLUMN()))+1000,2,,,"日々処理")),0)+INDIRECT(ADDRESS(ROW()-1,COLUMN()))),"")</f>
        <v/>
      </c>
      <c r="GF282" s="91" t="str">
        <f t="shared" ca="1" si="1250"/>
        <v/>
      </c>
      <c r="GG282" s="91" t="str">
        <f t="shared" ca="1" si="1425"/>
        <v/>
      </c>
      <c r="GH282" s="91" t="str">
        <f t="shared" ca="1" si="1425"/>
        <v/>
      </c>
      <c r="GI282" s="91" t="str">
        <f t="shared" ca="1" si="1425"/>
        <v/>
      </c>
      <c r="GJ282" s="91" t="str">
        <f t="shared" ca="1" si="1425"/>
        <v/>
      </c>
      <c r="GK282" s="91" t="str">
        <f t="shared" ca="1" si="1425"/>
        <v/>
      </c>
      <c r="GL282" s="91" t="str">
        <f t="shared" ca="1" si="1425"/>
        <v/>
      </c>
      <c r="GM282" s="91" t="str">
        <f t="shared" ca="1" si="1425"/>
        <v/>
      </c>
      <c r="GN282" s="91" t="str">
        <f t="shared" ca="1" si="1425"/>
        <v/>
      </c>
      <c r="GO282" s="91" t="str">
        <f t="shared" ca="1" si="1425"/>
        <v/>
      </c>
      <c r="GP282" s="91" t="str">
        <f t="shared" ca="1" si="1425"/>
        <v/>
      </c>
      <c r="GQ282" s="91" t="str">
        <f t="shared" ca="1" si="1425"/>
        <v/>
      </c>
      <c r="GS282" s="20" t="str">
        <f t="shared" ca="1" si="1326"/>
        <v/>
      </c>
      <c r="GT282" s="21" t="str">
        <f t="shared" ca="1" si="1327"/>
        <v/>
      </c>
      <c r="GU282" s="6" t="str">
        <f t="shared" ca="1" si="1328"/>
        <v/>
      </c>
      <c r="GV282" s="6" t="str">
        <f t="shared" ca="1" si="1329"/>
        <v/>
      </c>
      <c r="GW282" s="22" t="e">
        <f t="shared" ca="1" si="1330"/>
        <v>#VALUE!</v>
      </c>
      <c r="GX282" s="22" t="e">
        <f t="shared" ca="1" si="1331"/>
        <v>#VALUE!</v>
      </c>
      <c r="GY282" s="22" t="str">
        <f ca="1">IFERROR(IF(INDIRECT(ADDRESS(ROW()-1,COLUMN()-2))="摘要",MATCH(GX282,日々処理!GT:GT,0),MATCH(GX282,INDIRECT(ADDRESS(INDIRECT(ADDRESS(ROW()-1,COLUMN()))+1,2,,,"日々処理")):INDIRECT(ADDRESS(INDIRECT(ADDRESS(ROW()-1,COLUMN()))+1000,2,,,"日々処理")),0)+INDIRECT(ADDRESS(ROW()-1,COLUMN()))),"")</f>
        <v/>
      </c>
      <c r="GZ282" s="91" t="str">
        <f t="shared" ca="1" si="1251"/>
        <v/>
      </c>
      <c r="HA282" s="91" t="str">
        <f t="shared" ca="1" si="1426"/>
        <v/>
      </c>
      <c r="HB282" s="91" t="str">
        <f t="shared" ca="1" si="1426"/>
        <v/>
      </c>
      <c r="HC282" s="91" t="str">
        <f t="shared" ca="1" si="1426"/>
        <v/>
      </c>
      <c r="HD282" s="91" t="str">
        <f t="shared" ca="1" si="1426"/>
        <v/>
      </c>
      <c r="HE282" s="91" t="str">
        <f t="shared" ca="1" si="1426"/>
        <v/>
      </c>
      <c r="HF282" s="91" t="str">
        <f t="shared" ca="1" si="1426"/>
        <v/>
      </c>
      <c r="HG282" s="91" t="str">
        <f t="shared" ca="1" si="1426"/>
        <v/>
      </c>
      <c r="HH282" s="91" t="str">
        <f t="shared" ca="1" si="1426"/>
        <v/>
      </c>
      <c r="HI282" s="91" t="str">
        <f t="shared" ca="1" si="1426"/>
        <v/>
      </c>
      <c r="HJ282" s="91" t="str">
        <f t="shared" ca="1" si="1426"/>
        <v/>
      </c>
      <c r="HK282" s="91" t="str">
        <f t="shared" ca="1" si="1426"/>
        <v/>
      </c>
      <c r="HM282" s="20" t="str">
        <f t="shared" ca="1" si="1332"/>
        <v/>
      </c>
      <c r="HN282" s="21" t="str">
        <f t="shared" ca="1" si="1333"/>
        <v/>
      </c>
      <c r="HO282" s="6" t="str">
        <f t="shared" ca="1" si="1334"/>
        <v/>
      </c>
      <c r="HP282" s="6" t="str">
        <f t="shared" ca="1" si="1335"/>
        <v/>
      </c>
      <c r="HQ282" s="22" t="e">
        <f t="shared" ca="1" si="1336"/>
        <v>#VALUE!</v>
      </c>
      <c r="HR282" s="22" t="e">
        <f t="shared" ca="1" si="1337"/>
        <v>#VALUE!</v>
      </c>
      <c r="HS282" s="22" t="str">
        <f ca="1">IFERROR(IF(INDIRECT(ADDRESS(ROW()-1,COLUMN()-2))="摘要",MATCH(HR282,日々処理!HN:HN,0),MATCH(HR282,INDIRECT(ADDRESS(INDIRECT(ADDRESS(ROW()-1,COLUMN()))+1,2,,,"日々処理")):INDIRECT(ADDRESS(INDIRECT(ADDRESS(ROW()-1,COLUMN()))+1000,2,,,"日々処理")),0)+INDIRECT(ADDRESS(ROW()-1,COLUMN()))),"")</f>
        <v/>
      </c>
      <c r="HT282" s="91" t="str">
        <f t="shared" ca="1" si="1252"/>
        <v/>
      </c>
      <c r="HU282" s="91" t="str">
        <f t="shared" ca="1" si="1427"/>
        <v/>
      </c>
      <c r="HV282" s="91" t="str">
        <f t="shared" ca="1" si="1427"/>
        <v/>
      </c>
      <c r="HW282" s="91" t="str">
        <f t="shared" ca="1" si="1427"/>
        <v/>
      </c>
      <c r="HX282" s="91" t="str">
        <f t="shared" ca="1" si="1427"/>
        <v/>
      </c>
      <c r="HY282" s="91" t="str">
        <f t="shared" ca="1" si="1427"/>
        <v/>
      </c>
      <c r="HZ282" s="91" t="str">
        <f t="shared" ca="1" si="1427"/>
        <v/>
      </c>
      <c r="IA282" s="91" t="str">
        <f t="shared" ca="1" si="1427"/>
        <v/>
      </c>
      <c r="IB282" s="91" t="str">
        <f t="shared" ca="1" si="1427"/>
        <v/>
      </c>
      <c r="IC282" s="91" t="str">
        <f t="shared" ca="1" si="1427"/>
        <v/>
      </c>
      <c r="ID282" s="91" t="str">
        <f t="shared" ca="1" si="1427"/>
        <v/>
      </c>
      <c r="IE282" s="91" t="str">
        <f t="shared" ca="1" si="1427"/>
        <v/>
      </c>
      <c r="IG282" s="20" t="str">
        <f t="shared" ca="1" si="1338"/>
        <v/>
      </c>
      <c r="IH282" s="21" t="str">
        <f t="shared" ca="1" si="1339"/>
        <v/>
      </c>
      <c r="II282" s="6" t="str">
        <f t="shared" ca="1" si="1340"/>
        <v/>
      </c>
      <c r="IJ282" s="6" t="str">
        <f t="shared" ca="1" si="1341"/>
        <v/>
      </c>
      <c r="IK282" s="22" t="e">
        <f t="shared" ca="1" si="1342"/>
        <v>#VALUE!</v>
      </c>
      <c r="IL282" s="22" t="e">
        <f t="shared" ca="1" si="1343"/>
        <v>#VALUE!</v>
      </c>
      <c r="IM282" s="22" t="str">
        <f ca="1">IFERROR(IF(INDIRECT(ADDRESS(ROW()-1,COLUMN()-2))="摘要",MATCH(IL282,日々処理!IH:IH,0),MATCH(IL282,INDIRECT(ADDRESS(INDIRECT(ADDRESS(ROW()-1,COLUMN()))+1,2,,,"日々処理")):INDIRECT(ADDRESS(INDIRECT(ADDRESS(ROW()-1,COLUMN()))+1000,2,,,"日々処理")),0)+INDIRECT(ADDRESS(ROW()-1,COLUMN()))),"")</f>
        <v/>
      </c>
      <c r="IN282" s="91" t="str">
        <f t="shared" ca="1" si="1253"/>
        <v/>
      </c>
      <c r="IO282" s="91" t="str">
        <f t="shared" ca="1" si="1428"/>
        <v/>
      </c>
      <c r="IP282" s="91" t="str">
        <f t="shared" ca="1" si="1428"/>
        <v/>
      </c>
      <c r="IQ282" s="91" t="str">
        <f t="shared" ca="1" si="1428"/>
        <v/>
      </c>
      <c r="IR282" s="91" t="str">
        <f t="shared" ca="1" si="1428"/>
        <v/>
      </c>
      <c r="IS282" s="91" t="str">
        <f t="shared" ca="1" si="1428"/>
        <v/>
      </c>
      <c r="IT282" s="91" t="str">
        <f t="shared" ca="1" si="1428"/>
        <v/>
      </c>
      <c r="IU282" s="91" t="str">
        <f t="shared" ca="1" si="1428"/>
        <v/>
      </c>
      <c r="IV282" s="91" t="str">
        <f t="shared" ca="1" si="1428"/>
        <v/>
      </c>
      <c r="IW282" s="91" t="str">
        <f t="shared" ca="1" si="1428"/>
        <v/>
      </c>
      <c r="IX282" s="91" t="str">
        <f t="shared" ca="1" si="1428"/>
        <v/>
      </c>
      <c r="IY282" s="91" t="str">
        <f t="shared" ca="1" si="1428"/>
        <v/>
      </c>
      <c r="JA282" s="20" t="str">
        <f t="shared" ca="1" si="1344"/>
        <v/>
      </c>
      <c r="JB282" s="21" t="str">
        <f t="shared" ca="1" si="1345"/>
        <v/>
      </c>
      <c r="JC282" s="6" t="str">
        <f t="shared" ca="1" si="1346"/>
        <v/>
      </c>
      <c r="JD282" s="6" t="str">
        <f t="shared" ca="1" si="1347"/>
        <v/>
      </c>
      <c r="JE282" s="22" t="e">
        <f t="shared" ca="1" si="1348"/>
        <v>#VALUE!</v>
      </c>
      <c r="JF282" s="22" t="e">
        <f t="shared" ca="1" si="1349"/>
        <v>#VALUE!</v>
      </c>
      <c r="JG282" s="22" t="str">
        <f ca="1">IFERROR(IF(INDIRECT(ADDRESS(ROW()-1,COLUMN()-2))="摘要",MATCH(JF282,日々処理!JB:JB,0),MATCH(JF282,INDIRECT(ADDRESS(INDIRECT(ADDRESS(ROW()-1,COLUMN()))+1,2,,,"日々処理")):INDIRECT(ADDRESS(INDIRECT(ADDRESS(ROW()-1,COLUMN()))+1000,2,,,"日々処理")),0)+INDIRECT(ADDRESS(ROW()-1,COLUMN()))),"")</f>
        <v/>
      </c>
      <c r="JH282" s="91" t="str">
        <f t="shared" ca="1" si="1254"/>
        <v/>
      </c>
      <c r="JI282" s="91" t="str">
        <f t="shared" ca="1" si="1429"/>
        <v/>
      </c>
      <c r="JJ282" s="91" t="str">
        <f t="shared" ca="1" si="1429"/>
        <v/>
      </c>
      <c r="JK282" s="91" t="str">
        <f t="shared" ca="1" si="1429"/>
        <v/>
      </c>
      <c r="JL282" s="91" t="str">
        <f t="shared" ca="1" si="1429"/>
        <v/>
      </c>
      <c r="JM282" s="91" t="str">
        <f t="shared" ca="1" si="1429"/>
        <v/>
      </c>
      <c r="JN282" s="91" t="str">
        <f t="shared" ca="1" si="1429"/>
        <v/>
      </c>
      <c r="JO282" s="91" t="str">
        <f t="shared" ca="1" si="1429"/>
        <v/>
      </c>
      <c r="JP282" s="91" t="str">
        <f t="shared" ca="1" si="1429"/>
        <v/>
      </c>
      <c r="JQ282" s="91" t="str">
        <f t="shared" ca="1" si="1429"/>
        <v/>
      </c>
      <c r="JR282" s="91" t="str">
        <f t="shared" ca="1" si="1429"/>
        <v/>
      </c>
      <c r="JS282" s="91" t="str">
        <f t="shared" ca="1" si="1429"/>
        <v/>
      </c>
      <c r="JU282" s="20" t="str">
        <f t="shared" ca="1" si="1350"/>
        <v/>
      </c>
      <c r="JV282" s="21" t="str">
        <f t="shared" ca="1" si="1351"/>
        <v/>
      </c>
      <c r="JW282" s="6" t="str">
        <f t="shared" ca="1" si="1352"/>
        <v/>
      </c>
      <c r="JX282" s="6" t="str">
        <f t="shared" ca="1" si="1353"/>
        <v/>
      </c>
      <c r="JY282" s="22" t="e">
        <f t="shared" ca="1" si="1354"/>
        <v>#VALUE!</v>
      </c>
      <c r="JZ282" s="22" t="e">
        <f t="shared" ca="1" si="1355"/>
        <v>#VALUE!</v>
      </c>
      <c r="KA282" s="22" t="str">
        <f ca="1">IFERROR(IF(INDIRECT(ADDRESS(ROW()-1,COLUMN()-2))="摘要",MATCH(JZ282,日々処理!JV:JV,0),MATCH(JZ282,INDIRECT(ADDRESS(INDIRECT(ADDRESS(ROW()-1,COLUMN()))+1,2,,,"日々処理")):INDIRECT(ADDRESS(INDIRECT(ADDRESS(ROW()-1,COLUMN()))+1000,2,,,"日々処理")),0)+INDIRECT(ADDRESS(ROW()-1,COLUMN()))),"")</f>
        <v/>
      </c>
      <c r="KB282" s="91" t="str">
        <f t="shared" ca="1" si="1255"/>
        <v/>
      </c>
      <c r="KC282" s="91" t="str">
        <f t="shared" ca="1" si="1430"/>
        <v/>
      </c>
      <c r="KD282" s="91" t="str">
        <f t="shared" ca="1" si="1430"/>
        <v/>
      </c>
      <c r="KE282" s="91" t="str">
        <f t="shared" ca="1" si="1430"/>
        <v/>
      </c>
      <c r="KF282" s="91" t="str">
        <f t="shared" ca="1" si="1430"/>
        <v/>
      </c>
      <c r="KG282" s="91" t="str">
        <f t="shared" ca="1" si="1430"/>
        <v/>
      </c>
      <c r="KH282" s="91" t="str">
        <f t="shared" ca="1" si="1430"/>
        <v/>
      </c>
      <c r="KI282" s="91" t="str">
        <f t="shared" ca="1" si="1430"/>
        <v/>
      </c>
      <c r="KJ282" s="91" t="str">
        <f t="shared" ca="1" si="1430"/>
        <v/>
      </c>
      <c r="KK282" s="91" t="str">
        <f t="shared" ca="1" si="1430"/>
        <v/>
      </c>
      <c r="KL282" s="91" t="str">
        <f t="shared" ca="1" si="1430"/>
        <v/>
      </c>
      <c r="KM282" s="91" t="str">
        <f t="shared" ca="1" si="1430"/>
        <v/>
      </c>
      <c r="KO282" s="20" t="str">
        <f t="shared" ca="1" si="1356"/>
        <v/>
      </c>
      <c r="KP282" s="21" t="str">
        <f t="shared" ca="1" si="1357"/>
        <v/>
      </c>
      <c r="KQ282" s="6" t="str">
        <f t="shared" ca="1" si="1358"/>
        <v/>
      </c>
      <c r="KR282" s="6" t="str">
        <f t="shared" ca="1" si="1359"/>
        <v/>
      </c>
      <c r="KS282" s="22" t="e">
        <f t="shared" ca="1" si="1360"/>
        <v>#VALUE!</v>
      </c>
      <c r="KT282" s="22" t="e">
        <f t="shared" ca="1" si="1361"/>
        <v>#VALUE!</v>
      </c>
      <c r="KU282" s="22" t="str">
        <f ca="1">IFERROR(IF(INDIRECT(ADDRESS(ROW()-1,COLUMN()-2))="摘要",MATCH(KT282,日々処理!KP:KP,0),MATCH(KT282,INDIRECT(ADDRESS(INDIRECT(ADDRESS(ROW()-1,COLUMN()))+1,2,,,"日々処理")):INDIRECT(ADDRESS(INDIRECT(ADDRESS(ROW()-1,COLUMN()))+1000,2,,,"日々処理")),0)+INDIRECT(ADDRESS(ROW()-1,COLUMN()))),"")</f>
        <v/>
      </c>
      <c r="KV282" s="91" t="str">
        <f t="shared" ca="1" si="1256"/>
        <v/>
      </c>
      <c r="KW282" s="91" t="str">
        <f t="shared" ca="1" si="1431"/>
        <v/>
      </c>
      <c r="KX282" s="91" t="str">
        <f t="shared" ca="1" si="1431"/>
        <v/>
      </c>
      <c r="KY282" s="91" t="str">
        <f t="shared" ca="1" si="1431"/>
        <v/>
      </c>
      <c r="KZ282" s="91" t="str">
        <f t="shared" ca="1" si="1431"/>
        <v/>
      </c>
      <c r="LA282" s="91" t="str">
        <f t="shared" ca="1" si="1431"/>
        <v/>
      </c>
      <c r="LB282" s="91" t="str">
        <f t="shared" ca="1" si="1431"/>
        <v/>
      </c>
      <c r="LC282" s="91" t="str">
        <f t="shared" ca="1" si="1431"/>
        <v/>
      </c>
      <c r="LD282" s="91" t="str">
        <f t="shared" ca="1" si="1431"/>
        <v/>
      </c>
      <c r="LE282" s="91" t="str">
        <f t="shared" ca="1" si="1431"/>
        <v/>
      </c>
      <c r="LF282" s="91" t="str">
        <f t="shared" ca="1" si="1431"/>
        <v/>
      </c>
      <c r="LG282" s="91" t="str">
        <f t="shared" ca="1" si="1431"/>
        <v/>
      </c>
      <c r="LI282" s="20" t="str">
        <f t="shared" ca="1" si="1362"/>
        <v/>
      </c>
      <c r="LJ282" s="21" t="str">
        <f t="shared" ca="1" si="1363"/>
        <v/>
      </c>
      <c r="LK282" s="6" t="str">
        <f t="shared" ca="1" si="1364"/>
        <v/>
      </c>
      <c r="LL282" s="6" t="str">
        <f t="shared" ca="1" si="1365"/>
        <v/>
      </c>
      <c r="LM282" s="22" t="e">
        <f t="shared" ca="1" si="1366"/>
        <v>#VALUE!</v>
      </c>
      <c r="LN282" s="22" t="e">
        <f t="shared" ca="1" si="1367"/>
        <v>#VALUE!</v>
      </c>
      <c r="LO282" s="22" t="str">
        <f ca="1">IFERROR(IF(INDIRECT(ADDRESS(ROW()-1,COLUMN()-2))="摘要",MATCH(LN282,日々処理!LJ:LJ,0),MATCH(LN282,INDIRECT(ADDRESS(INDIRECT(ADDRESS(ROW()-1,COLUMN()))+1,2,,,"日々処理")):INDIRECT(ADDRESS(INDIRECT(ADDRESS(ROW()-1,COLUMN()))+1000,2,,,"日々処理")),0)+INDIRECT(ADDRESS(ROW()-1,COLUMN()))),"")</f>
        <v/>
      </c>
      <c r="LP282" s="91" t="str">
        <f t="shared" ca="1" si="1257"/>
        <v/>
      </c>
      <c r="LQ282" s="91" t="str">
        <f t="shared" ca="1" si="1432"/>
        <v/>
      </c>
      <c r="LR282" s="91" t="str">
        <f t="shared" ca="1" si="1432"/>
        <v/>
      </c>
      <c r="LS282" s="91" t="str">
        <f t="shared" ca="1" si="1432"/>
        <v/>
      </c>
      <c r="LT282" s="91" t="str">
        <f t="shared" ca="1" si="1432"/>
        <v/>
      </c>
      <c r="LU282" s="91" t="str">
        <f t="shared" ca="1" si="1432"/>
        <v/>
      </c>
      <c r="LV282" s="91" t="str">
        <f t="shared" ca="1" si="1432"/>
        <v/>
      </c>
      <c r="LW282" s="91" t="str">
        <f t="shared" ca="1" si="1432"/>
        <v/>
      </c>
      <c r="LX282" s="91" t="str">
        <f t="shared" ca="1" si="1432"/>
        <v/>
      </c>
      <c r="LY282" s="91" t="str">
        <f t="shared" ca="1" si="1432"/>
        <v/>
      </c>
      <c r="LZ282" s="91" t="str">
        <f t="shared" ca="1" si="1432"/>
        <v/>
      </c>
      <c r="MA282" s="91" t="str">
        <f t="shared" ca="1" si="1432"/>
        <v/>
      </c>
      <c r="MC282" s="20" t="str">
        <f t="shared" ca="1" si="1368"/>
        <v/>
      </c>
      <c r="MD282" s="21" t="str">
        <f t="shared" ca="1" si="1369"/>
        <v/>
      </c>
      <c r="ME282" s="6" t="str">
        <f t="shared" ca="1" si="1370"/>
        <v/>
      </c>
      <c r="MF282" s="6" t="str">
        <f t="shared" ca="1" si="1371"/>
        <v/>
      </c>
      <c r="MG282" s="22" t="e">
        <f t="shared" ca="1" si="1372"/>
        <v>#VALUE!</v>
      </c>
      <c r="MH282" s="22" t="e">
        <f t="shared" ca="1" si="1373"/>
        <v>#VALUE!</v>
      </c>
      <c r="MI282" s="22" t="str">
        <f ca="1">IFERROR(IF(INDIRECT(ADDRESS(ROW()-1,COLUMN()-2))="摘要",MATCH(MH282,日々処理!MD:MD,0),MATCH(MH282,INDIRECT(ADDRESS(INDIRECT(ADDRESS(ROW()-1,COLUMN()))+1,2,,,"日々処理")):INDIRECT(ADDRESS(INDIRECT(ADDRESS(ROW()-1,COLUMN()))+1000,2,,,"日々処理")),0)+INDIRECT(ADDRESS(ROW()-1,COLUMN()))),"")</f>
        <v/>
      </c>
      <c r="MJ282" s="91" t="str">
        <f t="shared" ca="1" si="1258"/>
        <v/>
      </c>
      <c r="MK282" s="91" t="str">
        <f t="shared" ca="1" si="1433"/>
        <v/>
      </c>
      <c r="ML282" s="91" t="str">
        <f t="shared" ca="1" si="1433"/>
        <v/>
      </c>
      <c r="MM282" s="91" t="str">
        <f t="shared" ca="1" si="1433"/>
        <v/>
      </c>
      <c r="MN282" s="91" t="str">
        <f t="shared" ca="1" si="1433"/>
        <v/>
      </c>
      <c r="MO282" s="91" t="str">
        <f t="shared" ca="1" si="1433"/>
        <v/>
      </c>
      <c r="MP282" s="91" t="str">
        <f t="shared" ca="1" si="1433"/>
        <v/>
      </c>
      <c r="MQ282" s="91" t="str">
        <f t="shared" ca="1" si="1433"/>
        <v/>
      </c>
      <c r="MR282" s="91" t="str">
        <f t="shared" ca="1" si="1433"/>
        <v/>
      </c>
      <c r="MS282" s="91" t="str">
        <f t="shared" ca="1" si="1433"/>
        <v/>
      </c>
      <c r="MT282" s="91" t="str">
        <f t="shared" ca="1" si="1433"/>
        <v/>
      </c>
      <c r="MU282" s="91" t="str">
        <f t="shared" ca="1" si="1433"/>
        <v/>
      </c>
      <c r="MW282" s="20" t="str">
        <f t="shared" ca="1" si="1374"/>
        <v/>
      </c>
      <c r="MX282" s="21" t="str">
        <f t="shared" ca="1" si="1375"/>
        <v/>
      </c>
      <c r="MY282" s="6" t="str">
        <f t="shared" ca="1" si="1376"/>
        <v/>
      </c>
      <c r="MZ282" s="6" t="str">
        <f t="shared" ca="1" si="1377"/>
        <v/>
      </c>
      <c r="NA282" s="22" t="e">
        <f t="shared" ca="1" si="1378"/>
        <v>#VALUE!</v>
      </c>
      <c r="NB282" s="22" t="e">
        <f t="shared" ca="1" si="1379"/>
        <v>#VALUE!</v>
      </c>
      <c r="NC282" s="22" t="str">
        <f ca="1">IFERROR(IF(INDIRECT(ADDRESS(ROW()-1,COLUMN()-2))="摘要",MATCH(NB282,日々処理!MX:MX,0),MATCH(NB282,INDIRECT(ADDRESS(INDIRECT(ADDRESS(ROW()-1,COLUMN()))+1,2,,,"日々処理")):INDIRECT(ADDRESS(INDIRECT(ADDRESS(ROW()-1,COLUMN()))+1000,2,,,"日々処理")),0)+INDIRECT(ADDRESS(ROW()-1,COLUMN()))),"")</f>
        <v/>
      </c>
      <c r="ND282" s="91" t="str">
        <f t="shared" ca="1" si="1259"/>
        <v/>
      </c>
      <c r="NE282" s="91" t="str">
        <f t="shared" ca="1" si="1434"/>
        <v/>
      </c>
      <c r="NF282" s="91" t="str">
        <f t="shared" ca="1" si="1434"/>
        <v/>
      </c>
      <c r="NG282" s="91" t="str">
        <f t="shared" ca="1" si="1434"/>
        <v/>
      </c>
      <c r="NH282" s="91" t="str">
        <f t="shared" ca="1" si="1434"/>
        <v/>
      </c>
      <c r="NI282" s="91" t="str">
        <f t="shared" ca="1" si="1434"/>
        <v/>
      </c>
      <c r="NJ282" s="91" t="str">
        <f t="shared" ca="1" si="1434"/>
        <v/>
      </c>
      <c r="NK282" s="91" t="str">
        <f t="shared" ca="1" si="1434"/>
        <v/>
      </c>
      <c r="NL282" s="91" t="str">
        <f t="shared" ca="1" si="1434"/>
        <v/>
      </c>
      <c r="NM282" s="91" t="str">
        <f t="shared" ca="1" si="1434"/>
        <v/>
      </c>
      <c r="NN282" s="91" t="str">
        <f t="shared" ca="1" si="1434"/>
        <v/>
      </c>
      <c r="NO282" s="91" t="str">
        <f t="shared" ca="1" si="1434"/>
        <v/>
      </c>
      <c r="NQ282" s="20" t="str">
        <f t="shared" ca="1" si="1380"/>
        <v/>
      </c>
      <c r="NR282" s="21" t="str">
        <f t="shared" ca="1" si="1381"/>
        <v/>
      </c>
      <c r="NS282" s="6" t="str">
        <f t="shared" ca="1" si="1382"/>
        <v/>
      </c>
      <c r="NT282" s="6" t="str">
        <f t="shared" ca="1" si="1383"/>
        <v/>
      </c>
      <c r="NU282" s="22" t="e">
        <f t="shared" ca="1" si="1384"/>
        <v>#VALUE!</v>
      </c>
      <c r="NV282" s="22" t="e">
        <f t="shared" ca="1" si="1385"/>
        <v>#VALUE!</v>
      </c>
      <c r="NW282" s="22" t="str">
        <f ca="1">IFERROR(IF(INDIRECT(ADDRESS(ROW()-1,COLUMN()-2))="摘要",MATCH(NV282,日々処理!NR:NR,0),MATCH(NV282,INDIRECT(ADDRESS(INDIRECT(ADDRESS(ROW()-1,COLUMN()))+1,2,,,"日々処理")):INDIRECT(ADDRESS(INDIRECT(ADDRESS(ROW()-1,COLUMN()))+1000,2,,,"日々処理")),0)+INDIRECT(ADDRESS(ROW()-1,COLUMN()))),"")</f>
        <v/>
      </c>
      <c r="NX282" s="91" t="str">
        <f t="shared" ca="1" si="1260"/>
        <v/>
      </c>
      <c r="NY282" s="91" t="str">
        <f t="shared" ca="1" si="1435"/>
        <v/>
      </c>
      <c r="NZ282" s="91" t="str">
        <f t="shared" ca="1" si="1435"/>
        <v/>
      </c>
      <c r="OA282" s="91" t="str">
        <f t="shared" ca="1" si="1435"/>
        <v/>
      </c>
      <c r="OB282" s="91" t="str">
        <f t="shared" ca="1" si="1435"/>
        <v/>
      </c>
      <c r="OC282" s="91" t="str">
        <f t="shared" ca="1" si="1435"/>
        <v/>
      </c>
      <c r="OD282" s="91" t="str">
        <f t="shared" ca="1" si="1435"/>
        <v/>
      </c>
      <c r="OE282" s="91" t="str">
        <f t="shared" ca="1" si="1435"/>
        <v/>
      </c>
      <c r="OF282" s="91" t="str">
        <f t="shared" ca="1" si="1435"/>
        <v/>
      </c>
      <c r="OG282" s="91" t="str">
        <f t="shared" ca="1" si="1435"/>
        <v/>
      </c>
      <c r="OH282" s="91" t="str">
        <f t="shared" ca="1" si="1435"/>
        <v/>
      </c>
      <c r="OI282" s="91" t="str">
        <f t="shared" ca="1" si="1435"/>
        <v/>
      </c>
      <c r="OK282" s="20" t="str">
        <f t="shared" ca="1" si="1386"/>
        <v/>
      </c>
      <c r="OL282" s="21" t="str">
        <f t="shared" ca="1" si="1387"/>
        <v/>
      </c>
      <c r="OM282" s="6" t="str">
        <f t="shared" ca="1" si="1388"/>
        <v/>
      </c>
      <c r="ON282" s="6" t="str">
        <f t="shared" ca="1" si="1389"/>
        <v/>
      </c>
      <c r="OO282" s="22" t="e">
        <f t="shared" ca="1" si="1390"/>
        <v>#VALUE!</v>
      </c>
      <c r="OP282" s="22" t="e">
        <f t="shared" ca="1" si="1391"/>
        <v>#VALUE!</v>
      </c>
      <c r="OQ282" s="22" t="str">
        <f ca="1">IFERROR(IF(INDIRECT(ADDRESS(ROW()-1,COLUMN()-2))="摘要",MATCH(OP282,日々処理!OL:OL,0),MATCH(OP282,INDIRECT(ADDRESS(INDIRECT(ADDRESS(ROW()-1,COLUMN()))+1,2,,,"日々処理")):INDIRECT(ADDRESS(INDIRECT(ADDRESS(ROW()-1,COLUMN()))+1000,2,,,"日々処理")),0)+INDIRECT(ADDRESS(ROW()-1,COLUMN()))),"")</f>
        <v/>
      </c>
      <c r="OR282" s="91" t="str">
        <f t="shared" ca="1" si="1261"/>
        <v/>
      </c>
      <c r="OS282" s="91" t="str">
        <f t="shared" ca="1" si="1436"/>
        <v/>
      </c>
      <c r="OT282" s="91" t="str">
        <f t="shared" ca="1" si="1436"/>
        <v/>
      </c>
      <c r="OU282" s="91" t="str">
        <f t="shared" ca="1" si="1436"/>
        <v/>
      </c>
      <c r="OV282" s="91" t="str">
        <f t="shared" ca="1" si="1436"/>
        <v/>
      </c>
      <c r="OW282" s="91" t="str">
        <f t="shared" ca="1" si="1436"/>
        <v/>
      </c>
      <c r="OX282" s="91" t="str">
        <f t="shared" ca="1" si="1436"/>
        <v/>
      </c>
      <c r="OY282" s="91" t="str">
        <f t="shared" ca="1" si="1436"/>
        <v/>
      </c>
      <c r="OZ282" s="91" t="str">
        <f t="shared" ca="1" si="1436"/>
        <v/>
      </c>
      <c r="PA282" s="91" t="str">
        <f t="shared" ca="1" si="1436"/>
        <v/>
      </c>
      <c r="PB282" s="91" t="str">
        <f t="shared" ca="1" si="1436"/>
        <v/>
      </c>
      <c r="PC282" s="91" t="str">
        <f t="shared" ca="1" si="1436"/>
        <v/>
      </c>
      <c r="PE282" s="20" t="str">
        <f t="shared" ca="1" si="1392"/>
        <v/>
      </c>
      <c r="PF282" s="21" t="str">
        <f t="shared" ca="1" si="1393"/>
        <v/>
      </c>
      <c r="PG282" s="6" t="str">
        <f t="shared" ca="1" si="1394"/>
        <v/>
      </c>
      <c r="PH282" s="6" t="str">
        <f t="shared" ca="1" si="1395"/>
        <v/>
      </c>
      <c r="PI282" s="22" t="e">
        <f t="shared" ca="1" si="1396"/>
        <v>#VALUE!</v>
      </c>
      <c r="PJ282" s="22" t="e">
        <f t="shared" ca="1" si="1397"/>
        <v>#VALUE!</v>
      </c>
      <c r="PK282" s="22" t="str">
        <f ca="1">IFERROR(IF(INDIRECT(ADDRESS(ROW()-1,COLUMN()-2))="摘要",MATCH(PJ282,日々処理!PF:PF,0),MATCH(PJ282,INDIRECT(ADDRESS(INDIRECT(ADDRESS(ROW()-1,COLUMN()))+1,2,,,"日々処理")):INDIRECT(ADDRESS(INDIRECT(ADDRESS(ROW()-1,COLUMN()))+1000,2,,,"日々処理")),0)+INDIRECT(ADDRESS(ROW()-1,COLUMN()))),"")</f>
        <v/>
      </c>
      <c r="PL282" s="91" t="str">
        <f t="shared" ca="1" si="1262"/>
        <v/>
      </c>
      <c r="PM282" s="91" t="str">
        <f t="shared" ca="1" si="1437"/>
        <v/>
      </c>
      <c r="PN282" s="91" t="str">
        <f t="shared" ca="1" si="1437"/>
        <v/>
      </c>
      <c r="PO282" s="91" t="str">
        <f t="shared" ca="1" si="1437"/>
        <v/>
      </c>
      <c r="PP282" s="91" t="str">
        <f t="shared" ca="1" si="1437"/>
        <v/>
      </c>
      <c r="PQ282" s="91" t="str">
        <f t="shared" ca="1" si="1437"/>
        <v/>
      </c>
      <c r="PR282" s="91" t="str">
        <f t="shared" ca="1" si="1437"/>
        <v/>
      </c>
      <c r="PS282" s="91" t="str">
        <f t="shared" ca="1" si="1437"/>
        <v/>
      </c>
      <c r="PT282" s="91" t="str">
        <f t="shared" ca="1" si="1437"/>
        <v/>
      </c>
      <c r="PU282" s="91" t="str">
        <f t="shared" ca="1" si="1437"/>
        <v/>
      </c>
      <c r="PV282" s="91" t="str">
        <f t="shared" ca="1" si="1437"/>
        <v/>
      </c>
      <c r="PW282" s="91" t="str">
        <f t="shared" ca="1" si="1437"/>
        <v/>
      </c>
      <c r="PY282" s="20" t="str">
        <f t="shared" ca="1" si="1398"/>
        <v/>
      </c>
      <c r="PZ282" s="21" t="str">
        <f t="shared" ca="1" si="1399"/>
        <v/>
      </c>
      <c r="QA282" s="6" t="str">
        <f t="shared" ca="1" si="1400"/>
        <v/>
      </c>
      <c r="QB282" s="6" t="str">
        <f t="shared" ca="1" si="1401"/>
        <v/>
      </c>
      <c r="QC282" s="22" t="e">
        <f t="shared" ca="1" si="1402"/>
        <v>#VALUE!</v>
      </c>
      <c r="QD282" s="22" t="e">
        <f t="shared" ca="1" si="1403"/>
        <v>#VALUE!</v>
      </c>
      <c r="QE282" s="22" t="str">
        <f ca="1">IFERROR(IF(INDIRECT(ADDRESS(ROW()-1,COLUMN()-2))="摘要",MATCH(QD282,日々処理!PZ:PZ,0),MATCH(QD282,INDIRECT(ADDRESS(INDIRECT(ADDRESS(ROW()-1,COLUMN()))+1,2,,,"日々処理")):INDIRECT(ADDRESS(INDIRECT(ADDRESS(ROW()-1,COLUMN()))+1000,2,,,"日々処理")),0)+INDIRECT(ADDRESS(ROW()-1,COLUMN()))),"")</f>
        <v/>
      </c>
      <c r="QF282" s="91" t="str">
        <f t="shared" ca="1" si="1263"/>
        <v/>
      </c>
      <c r="QG282" s="91" t="str">
        <f t="shared" ca="1" si="1438"/>
        <v/>
      </c>
      <c r="QH282" s="91" t="str">
        <f t="shared" ca="1" si="1438"/>
        <v/>
      </c>
      <c r="QI282" s="91" t="str">
        <f t="shared" ca="1" si="1438"/>
        <v/>
      </c>
      <c r="QJ282" s="91" t="str">
        <f t="shared" ca="1" si="1438"/>
        <v/>
      </c>
      <c r="QK282" s="91" t="str">
        <f t="shared" ca="1" si="1438"/>
        <v/>
      </c>
      <c r="QL282" s="91" t="str">
        <f t="shared" ca="1" si="1438"/>
        <v/>
      </c>
      <c r="QM282" s="91" t="str">
        <f t="shared" ca="1" si="1438"/>
        <v/>
      </c>
      <c r="QN282" s="91" t="str">
        <f t="shared" ca="1" si="1438"/>
        <v/>
      </c>
      <c r="QO282" s="91" t="str">
        <f t="shared" ca="1" si="1438"/>
        <v/>
      </c>
      <c r="QP282" s="91" t="str">
        <f t="shared" ca="1" si="1438"/>
        <v/>
      </c>
      <c r="QQ282" s="91" t="str">
        <f t="shared" ca="1" si="1438"/>
        <v/>
      </c>
      <c r="QS282" s="20" t="str">
        <f t="shared" ca="1" si="1404"/>
        <v/>
      </c>
      <c r="QT282" s="21" t="str">
        <f t="shared" ca="1" si="1405"/>
        <v/>
      </c>
      <c r="QU282" s="6" t="str">
        <f t="shared" ca="1" si="1406"/>
        <v/>
      </c>
      <c r="QV282" s="6" t="str">
        <f t="shared" ca="1" si="1407"/>
        <v/>
      </c>
      <c r="QW282" s="22" t="e">
        <f t="shared" ca="1" si="1408"/>
        <v>#VALUE!</v>
      </c>
      <c r="QX282" s="22" t="e">
        <f t="shared" ca="1" si="1409"/>
        <v>#VALUE!</v>
      </c>
      <c r="QY282" s="22" t="str">
        <f ca="1">IFERROR(IF(INDIRECT(ADDRESS(ROW()-1,COLUMN()-2))="摘要",MATCH(QX282,日々処理!QT:QT,0),MATCH(QX282,INDIRECT(ADDRESS(INDIRECT(ADDRESS(ROW()-1,COLUMN()))+1,2,,,"日々処理")):INDIRECT(ADDRESS(INDIRECT(ADDRESS(ROW()-1,COLUMN()))+1000,2,,,"日々処理")),0)+INDIRECT(ADDRESS(ROW()-1,COLUMN()))),"")</f>
        <v/>
      </c>
      <c r="QZ282" s="91" t="str">
        <f t="shared" ca="1" si="1264"/>
        <v/>
      </c>
      <c r="RA282" s="91" t="str">
        <f t="shared" ca="1" si="1439"/>
        <v/>
      </c>
      <c r="RB282" s="91" t="str">
        <f t="shared" ca="1" si="1439"/>
        <v/>
      </c>
      <c r="RC282" s="91" t="str">
        <f t="shared" ca="1" si="1439"/>
        <v/>
      </c>
      <c r="RD282" s="91" t="str">
        <f t="shared" ca="1" si="1439"/>
        <v/>
      </c>
      <c r="RE282" s="91" t="str">
        <f t="shared" ca="1" si="1439"/>
        <v/>
      </c>
      <c r="RF282" s="91" t="str">
        <f t="shared" ca="1" si="1439"/>
        <v/>
      </c>
      <c r="RG282" s="91" t="str">
        <f t="shared" ca="1" si="1439"/>
        <v/>
      </c>
      <c r="RH282" s="91" t="str">
        <f t="shared" ca="1" si="1439"/>
        <v/>
      </c>
      <c r="RI282" s="91" t="str">
        <f t="shared" ca="1" si="1439"/>
        <v/>
      </c>
      <c r="RJ282" s="91" t="str">
        <f t="shared" ca="1" si="1439"/>
        <v/>
      </c>
      <c r="RK282" s="91" t="str">
        <f t="shared" ca="1" si="1439"/>
        <v/>
      </c>
      <c r="RM282" s="20" t="str">
        <f t="shared" ca="1" si="1410"/>
        <v/>
      </c>
      <c r="RN282" s="21" t="str">
        <f t="shared" ca="1" si="1411"/>
        <v/>
      </c>
      <c r="RO282" s="6" t="str">
        <f t="shared" ca="1" si="1412"/>
        <v/>
      </c>
      <c r="RP282" s="6" t="str">
        <f t="shared" ca="1" si="1413"/>
        <v/>
      </c>
      <c r="RQ282" s="22" t="e">
        <f t="shared" ca="1" si="1414"/>
        <v>#VALUE!</v>
      </c>
      <c r="RR282" s="22" t="e">
        <f t="shared" ca="1" si="1415"/>
        <v>#VALUE!</v>
      </c>
      <c r="RS282" s="22" t="str">
        <f ca="1">IFERROR(IF(INDIRECT(ADDRESS(ROW()-1,COLUMN()-2))="摘要",MATCH(RR282,日々処理!RN:RN,0),MATCH(RR282,INDIRECT(ADDRESS(INDIRECT(ADDRESS(ROW()-1,COLUMN()))+1,2,,,"日々処理")):INDIRECT(ADDRESS(INDIRECT(ADDRESS(ROW()-1,COLUMN()))+1000,2,,,"日々処理")),0)+INDIRECT(ADDRESS(ROW()-1,COLUMN()))),"")</f>
        <v/>
      </c>
      <c r="RT282" s="91" t="str">
        <f t="shared" ca="1" si="1265"/>
        <v/>
      </c>
      <c r="RU282" s="91" t="str">
        <f t="shared" ca="1" si="1440"/>
        <v/>
      </c>
      <c r="RV282" s="91" t="str">
        <f t="shared" ca="1" si="1440"/>
        <v/>
      </c>
      <c r="RW282" s="91" t="str">
        <f t="shared" ca="1" si="1440"/>
        <v/>
      </c>
      <c r="RX282" s="91" t="str">
        <f t="shared" ca="1" si="1440"/>
        <v/>
      </c>
      <c r="RY282" s="91" t="str">
        <f t="shared" ca="1" si="1440"/>
        <v/>
      </c>
      <c r="RZ282" s="91" t="str">
        <f t="shared" ca="1" si="1440"/>
        <v/>
      </c>
      <c r="SA282" s="91" t="str">
        <f t="shared" ca="1" si="1440"/>
        <v/>
      </c>
      <c r="SB282" s="91" t="str">
        <f t="shared" ca="1" si="1440"/>
        <v/>
      </c>
      <c r="SC282" s="91" t="str">
        <f t="shared" ca="1" si="1440"/>
        <v/>
      </c>
      <c r="SD282" s="91" t="str">
        <f t="shared" ca="1" si="1440"/>
        <v/>
      </c>
      <c r="SE282" s="91" t="str">
        <f t="shared" ca="1" si="1440"/>
        <v/>
      </c>
    </row>
    <row r="283" spans="1:499" ht="12" customHeight="1">
      <c r="A283" s="20" t="str">
        <f t="shared" ca="1" si="1266"/>
        <v/>
      </c>
      <c r="B283" s="21" t="str">
        <f t="shared" ca="1" si="1267"/>
        <v/>
      </c>
      <c r="C283" s="6" t="str">
        <f t="shared" ca="1" si="1268"/>
        <v/>
      </c>
      <c r="D283" s="6" t="str">
        <f t="shared" ca="1" si="1269"/>
        <v/>
      </c>
      <c r="E283" s="22" t="e">
        <f t="shared" ca="1" si="1270"/>
        <v>#VALUE!</v>
      </c>
      <c r="F283" s="22" t="e">
        <f t="shared" ca="1" si="1271"/>
        <v>#VALUE!</v>
      </c>
      <c r="G283" s="22" t="str">
        <f ca="1">IFERROR(IF(INDIRECT(ADDRESS(ROW()-1,COLUMN()-2))="摘要",MATCH(F283,日々処理!B:B,0),MATCH(F283,INDIRECT(ADDRESS(INDIRECT(ADDRESS(ROW()-1,COLUMN()))+1,2,,,"日々処理")):INDIRECT(ADDRESS(INDIRECT(ADDRESS(ROW()-1,COLUMN()))+1000,2,,,"日々処理")),0)+INDIRECT(ADDRESS(ROW()-1,COLUMN()))),"")</f>
        <v/>
      </c>
      <c r="H283" s="91" t="str">
        <f t="shared" ca="1" si="1241"/>
        <v/>
      </c>
      <c r="I283" s="91" t="str">
        <f t="shared" ca="1" si="1416"/>
        <v/>
      </c>
      <c r="J283" s="91" t="str">
        <f t="shared" ca="1" si="1416"/>
        <v/>
      </c>
      <c r="K283" s="91" t="str">
        <f t="shared" ca="1" si="1416"/>
        <v/>
      </c>
      <c r="L283" s="91" t="str">
        <f t="shared" ca="1" si="1416"/>
        <v/>
      </c>
      <c r="M283" s="91" t="str">
        <f t="shared" ca="1" si="1416"/>
        <v/>
      </c>
      <c r="N283" s="91" t="str">
        <f t="shared" ca="1" si="1416"/>
        <v/>
      </c>
      <c r="O283" s="91" t="str">
        <f t="shared" ca="1" si="1416"/>
        <v/>
      </c>
      <c r="P283" s="91" t="str">
        <f t="shared" ca="1" si="1416"/>
        <v/>
      </c>
      <c r="Q283" s="91" t="str">
        <f t="shared" ca="1" si="1416"/>
        <v/>
      </c>
      <c r="R283" s="91" t="str">
        <f t="shared" ca="1" si="1416"/>
        <v/>
      </c>
      <c r="S283" s="91" t="str">
        <f t="shared" ca="1" si="1416"/>
        <v/>
      </c>
      <c r="T283" s="89"/>
      <c r="U283" s="20" t="str">
        <f t="shared" ca="1" si="1272"/>
        <v/>
      </c>
      <c r="V283" s="21" t="str">
        <f t="shared" ca="1" si="1273"/>
        <v/>
      </c>
      <c r="W283" s="6" t="str">
        <f t="shared" ca="1" si="1274"/>
        <v/>
      </c>
      <c r="X283" s="6" t="str">
        <f t="shared" ca="1" si="1275"/>
        <v/>
      </c>
      <c r="Y283" s="22" t="e">
        <f t="shared" ca="1" si="1276"/>
        <v>#VALUE!</v>
      </c>
      <c r="Z283" s="22" t="e">
        <f t="shared" ca="1" si="1277"/>
        <v>#VALUE!</v>
      </c>
      <c r="AA283" s="22" t="str">
        <f ca="1">IFERROR(IF(INDIRECT(ADDRESS(ROW()-1,COLUMN()-2))="摘要",MATCH(Z283,日々処理!V:V,0),MATCH(Z283,INDIRECT(ADDRESS(INDIRECT(ADDRESS(ROW()-1,COLUMN()))+1,2,,,"日々処理")):INDIRECT(ADDRESS(INDIRECT(ADDRESS(ROW()-1,COLUMN()))+1000,2,,,"日々処理")),0)+INDIRECT(ADDRESS(ROW()-1,COLUMN()))),"")</f>
        <v/>
      </c>
      <c r="AB283" s="91" t="str">
        <f t="shared" ca="1" si="1242"/>
        <v/>
      </c>
      <c r="AC283" s="91" t="str">
        <f t="shared" ca="1" si="1417"/>
        <v/>
      </c>
      <c r="AD283" s="91" t="str">
        <f t="shared" ca="1" si="1417"/>
        <v/>
      </c>
      <c r="AE283" s="91" t="str">
        <f t="shared" ca="1" si="1417"/>
        <v/>
      </c>
      <c r="AF283" s="91" t="str">
        <f t="shared" ca="1" si="1417"/>
        <v/>
      </c>
      <c r="AG283" s="91" t="str">
        <f t="shared" ca="1" si="1417"/>
        <v/>
      </c>
      <c r="AH283" s="91" t="str">
        <f t="shared" ca="1" si="1417"/>
        <v/>
      </c>
      <c r="AI283" s="91" t="str">
        <f t="shared" ca="1" si="1417"/>
        <v/>
      </c>
      <c r="AJ283" s="91" t="str">
        <f t="shared" ca="1" si="1417"/>
        <v/>
      </c>
      <c r="AK283" s="91" t="str">
        <f t="shared" ca="1" si="1417"/>
        <v/>
      </c>
      <c r="AL283" s="91" t="str">
        <f t="shared" ca="1" si="1417"/>
        <v/>
      </c>
      <c r="AM283" s="91" t="str">
        <f t="shared" ca="1" si="1417"/>
        <v/>
      </c>
      <c r="AO283" s="20" t="str">
        <f t="shared" ca="1" si="1278"/>
        <v/>
      </c>
      <c r="AP283" s="21" t="str">
        <f t="shared" ca="1" si="1279"/>
        <v/>
      </c>
      <c r="AQ283" s="6" t="str">
        <f t="shared" ca="1" si="1280"/>
        <v/>
      </c>
      <c r="AR283" s="6" t="str">
        <f t="shared" ca="1" si="1281"/>
        <v/>
      </c>
      <c r="AS283" s="22" t="e">
        <f t="shared" ca="1" si="1282"/>
        <v>#VALUE!</v>
      </c>
      <c r="AT283" s="22" t="e">
        <f t="shared" ca="1" si="1283"/>
        <v>#VALUE!</v>
      </c>
      <c r="AU283" s="22" t="str">
        <f ca="1">IFERROR(IF(INDIRECT(ADDRESS(ROW()-1,COLUMN()-2))="摘要",MATCH(AT283,日々処理!AP:AP,0),MATCH(AT283,INDIRECT(ADDRESS(INDIRECT(ADDRESS(ROW()-1,COLUMN()))+1,2,,,"日々処理")):INDIRECT(ADDRESS(INDIRECT(ADDRESS(ROW()-1,COLUMN()))+1000,2,,,"日々処理")),0)+INDIRECT(ADDRESS(ROW()-1,COLUMN()))),"")</f>
        <v/>
      </c>
      <c r="AV283" s="91" t="str">
        <f t="shared" ca="1" si="1243"/>
        <v/>
      </c>
      <c r="AW283" s="91" t="str">
        <f t="shared" ca="1" si="1418"/>
        <v/>
      </c>
      <c r="AX283" s="91" t="str">
        <f t="shared" ca="1" si="1418"/>
        <v/>
      </c>
      <c r="AY283" s="91" t="str">
        <f t="shared" ca="1" si="1418"/>
        <v/>
      </c>
      <c r="AZ283" s="91" t="str">
        <f t="shared" ca="1" si="1418"/>
        <v/>
      </c>
      <c r="BA283" s="91" t="str">
        <f t="shared" ca="1" si="1418"/>
        <v/>
      </c>
      <c r="BB283" s="91" t="str">
        <f t="shared" ca="1" si="1418"/>
        <v/>
      </c>
      <c r="BC283" s="91" t="str">
        <f t="shared" ca="1" si="1418"/>
        <v/>
      </c>
      <c r="BD283" s="91" t="str">
        <f t="shared" ca="1" si="1418"/>
        <v/>
      </c>
      <c r="BE283" s="91" t="str">
        <f t="shared" ca="1" si="1418"/>
        <v/>
      </c>
      <c r="BF283" s="91" t="str">
        <f t="shared" ca="1" si="1418"/>
        <v/>
      </c>
      <c r="BG283" s="91" t="str">
        <f t="shared" ca="1" si="1418"/>
        <v/>
      </c>
      <c r="BI283" s="20" t="str">
        <f t="shared" ca="1" si="1284"/>
        <v/>
      </c>
      <c r="BJ283" s="21" t="str">
        <f t="shared" ca="1" si="1285"/>
        <v/>
      </c>
      <c r="BK283" s="6" t="str">
        <f t="shared" ca="1" si="1286"/>
        <v/>
      </c>
      <c r="BL283" s="6" t="str">
        <f t="shared" ca="1" si="1287"/>
        <v/>
      </c>
      <c r="BM283" s="22" t="e">
        <f t="shared" ca="1" si="1288"/>
        <v>#VALUE!</v>
      </c>
      <c r="BN283" s="22" t="e">
        <f t="shared" ca="1" si="1289"/>
        <v>#VALUE!</v>
      </c>
      <c r="BO283" s="22" t="str">
        <f ca="1">IFERROR(IF(INDIRECT(ADDRESS(ROW()-1,COLUMN()-2))="摘要",MATCH(BN283,日々処理!BJ:BJ,0),MATCH(BN283,INDIRECT(ADDRESS(INDIRECT(ADDRESS(ROW()-1,COLUMN()))+1,2,,,"日々処理")):INDIRECT(ADDRESS(INDIRECT(ADDRESS(ROW()-1,COLUMN()))+1000,2,,,"日々処理")),0)+INDIRECT(ADDRESS(ROW()-1,COLUMN()))),"")</f>
        <v/>
      </c>
      <c r="BP283" s="91" t="str">
        <f t="shared" ca="1" si="1244"/>
        <v/>
      </c>
      <c r="BQ283" s="91" t="str">
        <f t="shared" ca="1" si="1419"/>
        <v/>
      </c>
      <c r="BR283" s="91" t="str">
        <f t="shared" ca="1" si="1419"/>
        <v/>
      </c>
      <c r="BS283" s="91" t="str">
        <f t="shared" ca="1" si="1419"/>
        <v/>
      </c>
      <c r="BT283" s="91" t="str">
        <f t="shared" ca="1" si="1419"/>
        <v/>
      </c>
      <c r="BU283" s="91" t="str">
        <f t="shared" ca="1" si="1419"/>
        <v/>
      </c>
      <c r="BV283" s="91" t="str">
        <f t="shared" ca="1" si="1419"/>
        <v/>
      </c>
      <c r="BW283" s="91" t="str">
        <f t="shared" ca="1" si="1419"/>
        <v/>
      </c>
      <c r="BX283" s="91" t="str">
        <f t="shared" ca="1" si="1419"/>
        <v/>
      </c>
      <c r="BY283" s="91" t="str">
        <f t="shared" ca="1" si="1419"/>
        <v/>
      </c>
      <c r="BZ283" s="91" t="str">
        <f t="shared" ca="1" si="1419"/>
        <v/>
      </c>
      <c r="CA283" s="91" t="str">
        <f t="shared" ca="1" si="1419"/>
        <v/>
      </c>
      <c r="CC283" s="20" t="str">
        <f t="shared" ca="1" si="1290"/>
        <v/>
      </c>
      <c r="CD283" s="21" t="str">
        <f t="shared" ca="1" si="1291"/>
        <v/>
      </c>
      <c r="CE283" s="6" t="str">
        <f t="shared" ca="1" si="1292"/>
        <v/>
      </c>
      <c r="CF283" s="6" t="str">
        <f t="shared" ca="1" si="1293"/>
        <v/>
      </c>
      <c r="CG283" s="22" t="e">
        <f t="shared" ca="1" si="1294"/>
        <v>#VALUE!</v>
      </c>
      <c r="CH283" s="22" t="e">
        <f t="shared" ca="1" si="1295"/>
        <v>#VALUE!</v>
      </c>
      <c r="CI283" s="22" t="str">
        <f ca="1">IFERROR(IF(INDIRECT(ADDRESS(ROW()-1,COLUMN()-2))="摘要",MATCH(CH283,日々処理!CD:CD,0),MATCH(CH283,INDIRECT(ADDRESS(INDIRECT(ADDRESS(ROW()-1,COLUMN()))+1,2,,,"日々処理")):INDIRECT(ADDRESS(INDIRECT(ADDRESS(ROW()-1,COLUMN()))+1000,2,,,"日々処理")),0)+INDIRECT(ADDRESS(ROW()-1,COLUMN()))),"")</f>
        <v/>
      </c>
      <c r="CJ283" s="91" t="str">
        <f t="shared" ca="1" si="1245"/>
        <v/>
      </c>
      <c r="CK283" s="91" t="str">
        <f t="shared" ca="1" si="1420"/>
        <v/>
      </c>
      <c r="CL283" s="91" t="str">
        <f t="shared" ca="1" si="1420"/>
        <v/>
      </c>
      <c r="CM283" s="91" t="str">
        <f t="shared" ca="1" si="1420"/>
        <v/>
      </c>
      <c r="CN283" s="91" t="str">
        <f t="shared" ca="1" si="1420"/>
        <v/>
      </c>
      <c r="CO283" s="91" t="str">
        <f t="shared" ca="1" si="1420"/>
        <v/>
      </c>
      <c r="CP283" s="91" t="str">
        <f t="shared" ca="1" si="1420"/>
        <v/>
      </c>
      <c r="CQ283" s="91" t="str">
        <f t="shared" ca="1" si="1420"/>
        <v/>
      </c>
      <c r="CR283" s="91" t="str">
        <f t="shared" ca="1" si="1420"/>
        <v/>
      </c>
      <c r="CS283" s="91" t="str">
        <f t="shared" ca="1" si="1420"/>
        <v/>
      </c>
      <c r="CT283" s="91" t="str">
        <f t="shared" ca="1" si="1420"/>
        <v/>
      </c>
      <c r="CU283" s="91" t="str">
        <f t="shared" ca="1" si="1420"/>
        <v/>
      </c>
      <c r="CW283" s="20" t="str">
        <f t="shared" ca="1" si="1296"/>
        <v/>
      </c>
      <c r="CX283" s="21" t="str">
        <f t="shared" ca="1" si="1297"/>
        <v/>
      </c>
      <c r="CY283" s="6" t="str">
        <f t="shared" ca="1" si="1298"/>
        <v/>
      </c>
      <c r="CZ283" s="6" t="str">
        <f t="shared" ca="1" si="1299"/>
        <v/>
      </c>
      <c r="DA283" s="22" t="e">
        <f t="shared" ca="1" si="1300"/>
        <v>#VALUE!</v>
      </c>
      <c r="DB283" s="22" t="e">
        <f t="shared" ca="1" si="1301"/>
        <v>#VALUE!</v>
      </c>
      <c r="DC283" s="22" t="str">
        <f ca="1">IFERROR(IF(INDIRECT(ADDRESS(ROW()-1,COLUMN()-2))="摘要",MATCH(DB283,日々処理!CX:CX,0),MATCH(DB283,INDIRECT(ADDRESS(INDIRECT(ADDRESS(ROW()-1,COLUMN()))+1,2,,,"日々処理")):INDIRECT(ADDRESS(INDIRECT(ADDRESS(ROW()-1,COLUMN()))+1000,2,,,"日々処理")),0)+INDIRECT(ADDRESS(ROW()-1,COLUMN()))),"")</f>
        <v/>
      </c>
      <c r="DD283" s="91" t="str">
        <f t="shared" ca="1" si="1246"/>
        <v/>
      </c>
      <c r="DE283" s="91" t="str">
        <f t="shared" ca="1" si="1421"/>
        <v/>
      </c>
      <c r="DF283" s="91" t="str">
        <f t="shared" ca="1" si="1421"/>
        <v/>
      </c>
      <c r="DG283" s="91" t="str">
        <f t="shared" ca="1" si="1421"/>
        <v/>
      </c>
      <c r="DH283" s="91" t="str">
        <f t="shared" ca="1" si="1421"/>
        <v/>
      </c>
      <c r="DI283" s="91" t="str">
        <f t="shared" ca="1" si="1421"/>
        <v/>
      </c>
      <c r="DJ283" s="91" t="str">
        <f t="shared" ca="1" si="1421"/>
        <v/>
      </c>
      <c r="DK283" s="91" t="str">
        <f t="shared" ca="1" si="1421"/>
        <v/>
      </c>
      <c r="DL283" s="91" t="str">
        <f t="shared" ca="1" si="1421"/>
        <v/>
      </c>
      <c r="DM283" s="91" t="str">
        <f t="shared" ca="1" si="1421"/>
        <v/>
      </c>
      <c r="DN283" s="91" t="str">
        <f t="shared" ca="1" si="1421"/>
        <v/>
      </c>
      <c r="DO283" s="91" t="str">
        <f t="shared" ca="1" si="1421"/>
        <v/>
      </c>
      <c r="DQ283" s="20" t="str">
        <f t="shared" ca="1" si="1302"/>
        <v/>
      </c>
      <c r="DR283" s="21" t="str">
        <f t="shared" ca="1" si="1303"/>
        <v/>
      </c>
      <c r="DS283" s="6" t="str">
        <f t="shared" ca="1" si="1304"/>
        <v/>
      </c>
      <c r="DT283" s="6" t="str">
        <f t="shared" ca="1" si="1305"/>
        <v/>
      </c>
      <c r="DU283" s="22" t="e">
        <f t="shared" ca="1" si="1306"/>
        <v>#VALUE!</v>
      </c>
      <c r="DV283" s="22" t="e">
        <f t="shared" ca="1" si="1307"/>
        <v>#VALUE!</v>
      </c>
      <c r="DW283" s="22" t="str">
        <f ca="1">IFERROR(IF(INDIRECT(ADDRESS(ROW()-1,COLUMN()-2))="摘要",MATCH(DV283,日々処理!DR:DR,0),MATCH(DV283,INDIRECT(ADDRESS(INDIRECT(ADDRESS(ROW()-1,COLUMN()))+1,2,,,"日々処理")):INDIRECT(ADDRESS(INDIRECT(ADDRESS(ROW()-1,COLUMN()))+1000,2,,,"日々処理")),0)+INDIRECT(ADDRESS(ROW()-1,COLUMN()))),"")</f>
        <v/>
      </c>
      <c r="DX283" s="91" t="str">
        <f t="shared" ca="1" si="1247"/>
        <v/>
      </c>
      <c r="DY283" s="91" t="str">
        <f t="shared" ca="1" si="1422"/>
        <v/>
      </c>
      <c r="DZ283" s="91" t="str">
        <f t="shared" ca="1" si="1422"/>
        <v/>
      </c>
      <c r="EA283" s="91" t="str">
        <f t="shared" ca="1" si="1422"/>
        <v/>
      </c>
      <c r="EB283" s="91" t="str">
        <f t="shared" ca="1" si="1422"/>
        <v/>
      </c>
      <c r="EC283" s="91" t="str">
        <f t="shared" ca="1" si="1422"/>
        <v/>
      </c>
      <c r="ED283" s="91" t="str">
        <f t="shared" ca="1" si="1422"/>
        <v/>
      </c>
      <c r="EE283" s="91" t="str">
        <f t="shared" ca="1" si="1422"/>
        <v/>
      </c>
      <c r="EF283" s="91" t="str">
        <f t="shared" ca="1" si="1422"/>
        <v/>
      </c>
      <c r="EG283" s="91" t="str">
        <f t="shared" ca="1" si="1422"/>
        <v/>
      </c>
      <c r="EH283" s="91" t="str">
        <f t="shared" ca="1" si="1422"/>
        <v/>
      </c>
      <c r="EI283" s="91" t="str">
        <f t="shared" ca="1" si="1422"/>
        <v/>
      </c>
      <c r="EK283" s="20" t="str">
        <f t="shared" ca="1" si="1308"/>
        <v/>
      </c>
      <c r="EL283" s="21" t="str">
        <f t="shared" ca="1" si="1309"/>
        <v/>
      </c>
      <c r="EM283" s="6" t="str">
        <f t="shared" ca="1" si="1310"/>
        <v/>
      </c>
      <c r="EN283" s="6" t="str">
        <f t="shared" ca="1" si="1311"/>
        <v/>
      </c>
      <c r="EO283" s="22" t="e">
        <f t="shared" ca="1" si="1312"/>
        <v>#VALUE!</v>
      </c>
      <c r="EP283" s="22" t="e">
        <f t="shared" ca="1" si="1313"/>
        <v>#VALUE!</v>
      </c>
      <c r="EQ283" s="22" t="str">
        <f ca="1">IFERROR(IF(INDIRECT(ADDRESS(ROW()-1,COLUMN()-2))="摘要",MATCH(EP283,日々処理!EL:EL,0),MATCH(EP283,INDIRECT(ADDRESS(INDIRECT(ADDRESS(ROW()-1,COLUMN()))+1,2,,,"日々処理")):INDIRECT(ADDRESS(INDIRECT(ADDRESS(ROW()-1,COLUMN()))+1000,2,,,"日々処理")),0)+INDIRECT(ADDRESS(ROW()-1,COLUMN()))),"")</f>
        <v/>
      </c>
      <c r="ER283" s="91" t="str">
        <f t="shared" ca="1" si="1248"/>
        <v/>
      </c>
      <c r="ES283" s="91" t="str">
        <f t="shared" ca="1" si="1423"/>
        <v/>
      </c>
      <c r="ET283" s="91" t="str">
        <f t="shared" ca="1" si="1423"/>
        <v/>
      </c>
      <c r="EU283" s="91" t="str">
        <f t="shared" ca="1" si="1423"/>
        <v/>
      </c>
      <c r="EV283" s="91" t="str">
        <f t="shared" ca="1" si="1423"/>
        <v/>
      </c>
      <c r="EW283" s="91" t="str">
        <f t="shared" ca="1" si="1423"/>
        <v/>
      </c>
      <c r="EX283" s="91" t="str">
        <f t="shared" ca="1" si="1423"/>
        <v/>
      </c>
      <c r="EY283" s="91" t="str">
        <f t="shared" ca="1" si="1423"/>
        <v/>
      </c>
      <c r="EZ283" s="91" t="str">
        <f t="shared" ca="1" si="1423"/>
        <v/>
      </c>
      <c r="FA283" s="91" t="str">
        <f t="shared" ca="1" si="1423"/>
        <v/>
      </c>
      <c r="FB283" s="91" t="str">
        <f t="shared" ca="1" si="1423"/>
        <v/>
      </c>
      <c r="FC283" s="91" t="str">
        <f t="shared" ca="1" si="1423"/>
        <v/>
      </c>
      <c r="FE283" s="20" t="str">
        <f t="shared" ca="1" si="1314"/>
        <v/>
      </c>
      <c r="FF283" s="21" t="str">
        <f t="shared" ca="1" si="1315"/>
        <v/>
      </c>
      <c r="FG283" s="6" t="str">
        <f t="shared" ca="1" si="1316"/>
        <v/>
      </c>
      <c r="FH283" s="6" t="str">
        <f t="shared" ca="1" si="1317"/>
        <v/>
      </c>
      <c r="FI283" s="22" t="e">
        <f t="shared" ca="1" si="1318"/>
        <v>#VALUE!</v>
      </c>
      <c r="FJ283" s="22" t="e">
        <f t="shared" ca="1" si="1319"/>
        <v>#VALUE!</v>
      </c>
      <c r="FK283" s="22" t="str">
        <f ca="1">IFERROR(IF(INDIRECT(ADDRESS(ROW()-1,COLUMN()-2))="摘要",MATCH(FJ283,日々処理!FF:FF,0),MATCH(FJ283,INDIRECT(ADDRESS(INDIRECT(ADDRESS(ROW()-1,COLUMN()))+1,2,,,"日々処理")):INDIRECT(ADDRESS(INDIRECT(ADDRESS(ROW()-1,COLUMN()))+1000,2,,,"日々処理")),0)+INDIRECT(ADDRESS(ROW()-1,COLUMN()))),"")</f>
        <v/>
      </c>
      <c r="FL283" s="91" t="str">
        <f t="shared" ca="1" si="1249"/>
        <v/>
      </c>
      <c r="FM283" s="91" t="str">
        <f t="shared" ca="1" si="1424"/>
        <v/>
      </c>
      <c r="FN283" s="91" t="str">
        <f t="shared" ca="1" si="1424"/>
        <v/>
      </c>
      <c r="FO283" s="91" t="str">
        <f t="shared" ca="1" si="1424"/>
        <v/>
      </c>
      <c r="FP283" s="91" t="str">
        <f t="shared" ca="1" si="1424"/>
        <v/>
      </c>
      <c r="FQ283" s="91" t="str">
        <f t="shared" ca="1" si="1424"/>
        <v/>
      </c>
      <c r="FR283" s="91" t="str">
        <f t="shared" ca="1" si="1424"/>
        <v/>
      </c>
      <c r="FS283" s="91" t="str">
        <f t="shared" ca="1" si="1424"/>
        <v/>
      </c>
      <c r="FT283" s="91" t="str">
        <f t="shared" ca="1" si="1424"/>
        <v/>
      </c>
      <c r="FU283" s="91" t="str">
        <f t="shared" ca="1" si="1424"/>
        <v/>
      </c>
      <c r="FV283" s="91" t="str">
        <f t="shared" ca="1" si="1424"/>
        <v/>
      </c>
      <c r="FW283" s="91" t="str">
        <f t="shared" ca="1" si="1424"/>
        <v/>
      </c>
      <c r="FY283" s="20" t="str">
        <f t="shared" ca="1" si="1320"/>
        <v/>
      </c>
      <c r="FZ283" s="21" t="str">
        <f t="shared" ca="1" si="1321"/>
        <v/>
      </c>
      <c r="GA283" s="6" t="str">
        <f t="shared" ca="1" si="1322"/>
        <v/>
      </c>
      <c r="GB283" s="6" t="str">
        <f t="shared" ca="1" si="1323"/>
        <v/>
      </c>
      <c r="GC283" s="22" t="e">
        <f t="shared" ca="1" si="1324"/>
        <v>#VALUE!</v>
      </c>
      <c r="GD283" s="22" t="e">
        <f t="shared" ca="1" si="1325"/>
        <v>#VALUE!</v>
      </c>
      <c r="GE283" s="22" t="str">
        <f ca="1">IFERROR(IF(INDIRECT(ADDRESS(ROW()-1,COLUMN()-2))="摘要",MATCH(GD283,日々処理!FZ:FZ,0),MATCH(GD283,INDIRECT(ADDRESS(INDIRECT(ADDRESS(ROW()-1,COLUMN()))+1,2,,,"日々処理")):INDIRECT(ADDRESS(INDIRECT(ADDRESS(ROW()-1,COLUMN()))+1000,2,,,"日々処理")),0)+INDIRECT(ADDRESS(ROW()-1,COLUMN()))),"")</f>
        <v/>
      </c>
      <c r="GF283" s="91" t="str">
        <f t="shared" ca="1" si="1250"/>
        <v/>
      </c>
      <c r="GG283" s="91" t="str">
        <f t="shared" ca="1" si="1425"/>
        <v/>
      </c>
      <c r="GH283" s="91" t="str">
        <f t="shared" ca="1" si="1425"/>
        <v/>
      </c>
      <c r="GI283" s="91" t="str">
        <f t="shared" ca="1" si="1425"/>
        <v/>
      </c>
      <c r="GJ283" s="91" t="str">
        <f t="shared" ca="1" si="1425"/>
        <v/>
      </c>
      <c r="GK283" s="91" t="str">
        <f t="shared" ca="1" si="1425"/>
        <v/>
      </c>
      <c r="GL283" s="91" t="str">
        <f t="shared" ca="1" si="1425"/>
        <v/>
      </c>
      <c r="GM283" s="91" t="str">
        <f t="shared" ca="1" si="1425"/>
        <v/>
      </c>
      <c r="GN283" s="91" t="str">
        <f t="shared" ca="1" si="1425"/>
        <v/>
      </c>
      <c r="GO283" s="91" t="str">
        <f t="shared" ca="1" si="1425"/>
        <v/>
      </c>
      <c r="GP283" s="91" t="str">
        <f t="shared" ca="1" si="1425"/>
        <v/>
      </c>
      <c r="GQ283" s="91" t="str">
        <f t="shared" ca="1" si="1425"/>
        <v/>
      </c>
      <c r="GS283" s="20" t="str">
        <f t="shared" ca="1" si="1326"/>
        <v/>
      </c>
      <c r="GT283" s="21" t="str">
        <f t="shared" ca="1" si="1327"/>
        <v/>
      </c>
      <c r="GU283" s="6" t="str">
        <f t="shared" ca="1" si="1328"/>
        <v/>
      </c>
      <c r="GV283" s="6" t="str">
        <f t="shared" ca="1" si="1329"/>
        <v/>
      </c>
      <c r="GW283" s="22" t="e">
        <f t="shared" ca="1" si="1330"/>
        <v>#VALUE!</v>
      </c>
      <c r="GX283" s="22" t="e">
        <f t="shared" ca="1" si="1331"/>
        <v>#VALUE!</v>
      </c>
      <c r="GY283" s="22" t="str">
        <f ca="1">IFERROR(IF(INDIRECT(ADDRESS(ROW()-1,COLUMN()-2))="摘要",MATCH(GX283,日々処理!GT:GT,0),MATCH(GX283,INDIRECT(ADDRESS(INDIRECT(ADDRESS(ROW()-1,COLUMN()))+1,2,,,"日々処理")):INDIRECT(ADDRESS(INDIRECT(ADDRESS(ROW()-1,COLUMN()))+1000,2,,,"日々処理")),0)+INDIRECT(ADDRESS(ROW()-1,COLUMN()))),"")</f>
        <v/>
      </c>
      <c r="GZ283" s="91" t="str">
        <f t="shared" ca="1" si="1251"/>
        <v/>
      </c>
      <c r="HA283" s="91" t="str">
        <f t="shared" ca="1" si="1426"/>
        <v/>
      </c>
      <c r="HB283" s="91" t="str">
        <f t="shared" ca="1" si="1426"/>
        <v/>
      </c>
      <c r="HC283" s="91" t="str">
        <f t="shared" ca="1" si="1426"/>
        <v/>
      </c>
      <c r="HD283" s="91" t="str">
        <f t="shared" ca="1" si="1426"/>
        <v/>
      </c>
      <c r="HE283" s="91" t="str">
        <f t="shared" ca="1" si="1426"/>
        <v/>
      </c>
      <c r="HF283" s="91" t="str">
        <f t="shared" ca="1" si="1426"/>
        <v/>
      </c>
      <c r="HG283" s="91" t="str">
        <f t="shared" ca="1" si="1426"/>
        <v/>
      </c>
      <c r="HH283" s="91" t="str">
        <f t="shared" ca="1" si="1426"/>
        <v/>
      </c>
      <c r="HI283" s="91" t="str">
        <f t="shared" ca="1" si="1426"/>
        <v/>
      </c>
      <c r="HJ283" s="91" t="str">
        <f t="shared" ca="1" si="1426"/>
        <v/>
      </c>
      <c r="HK283" s="91" t="str">
        <f t="shared" ca="1" si="1426"/>
        <v/>
      </c>
      <c r="HM283" s="20" t="str">
        <f t="shared" ca="1" si="1332"/>
        <v/>
      </c>
      <c r="HN283" s="21" t="str">
        <f t="shared" ca="1" si="1333"/>
        <v/>
      </c>
      <c r="HO283" s="6" t="str">
        <f t="shared" ca="1" si="1334"/>
        <v/>
      </c>
      <c r="HP283" s="6" t="str">
        <f t="shared" ca="1" si="1335"/>
        <v/>
      </c>
      <c r="HQ283" s="22" t="e">
        <f t="shared" ca="1" si="1336"/>
        <v>#VALUE!</v>
      </c>
      <c r="HR283" s="22" t="e">
        <f t="shared" ca="1" si="1337"/>
        <v>#VALUE!</v>
      </c>
      <c r="HS283" s="22" t="str">
        <f ca="1">IFERROR(IF(INDIRECT(ADDRESS(ROW()-1,COLUMN()-2))="摘要",MATCH(HR283,日々処理!HN:HN,0),MATCH(HR283,INDIRECT(ADDRESS(INDIRECT(ADDRESS(ROW()-1,COLUMN()))+1,2,,,"日々処理")):INDIRECT(ADDRESS(INDIRECT(ADDRESS(ROW()-1,COLUMN()))+1000,2,,,"日々処理")),0)+INDIRECT(ADDRESS(ROW()-1,COLUMN()))),"")</f>
        <v/>
      </c>
      <c r="HT283" s="91" t="str">
        <f t="shared" ca="1" si="1252"/>
        <v/>
      </c>
      <c r="HU283" s="91" t="str">
        <f t="shared" ca="1" si="1427"/>
        <v/>
      </c>
      <c r="HV283" s="91" t="str">
        <f t="shared" ca="1" si="1427"/>
        <v/>
      </c>
      <c r="HW283" s="91" t="str">
        <f t="shared" ca="1" si="1427"/>
        <v/>
      </c>
      <c r="HX283" s="91" t="str">
        <f t="shared" ca="1" si="1427"/>
        <v/>
      </c>
      <c r="HY283" s="91" t="str">
        <f t="shared" ca="1" si="1427"/>
        <v/>
      </c>
      <c r="HZ283" s="91" t="str">
        <f t="shared" ca="1" si="1427"/>
        <v/>
      </c>
      <c r="IA283" s="91" t="str">
        <f t="shared" ca="1" si="1427"/>
        <v/>
      </c>
      <c r="IB283" s="91" t="str">
        <f t="shared" ca="1" si="1427"/>
        <v/>
      </c>
      <c r="IC283" s="91" t="str">
        <f t="shared" ca="1" si="1427"/>
        <v/>
      </c>
      <c r="ID283" s="91" t="str">
        <f t="shared" ca="1" si="1427"/>
        <v/>
      </c>
      <c r="IE283" s="91" t="str">
        <f t="shared" ca="1" si="1427"/>
        <v/>
      </c>
      <c r="IG283" s="20" t="str">
        <f t="shared" ca="1" si="1338"/>
        <v/>
      </c>
      <c r="IH283" s="21" t="str">
        <f t="shared" ca="1" si="1339"/>
        <v/>
      </c>
      <c r="II283" s="6" t="str">
        <f t="shared" ca="1" si="1340"/>
        <v/>
      </c>
      <c r="IJ283" s="6" t="str">
        <f t="shared" ca="1" si="1341"/>
        <v/>
      </c>
      <c r="IK283" s="22" t="e">
        <f t="shared" ca="1" si="1342"/>
        <v>#VALUE!</v>
      </c>
      <c r="IL283" s="22" t="e">
        <f t="shared" ca="1" si="1343"/>
        <v>#VALUE!</v>
      </c>
      <c r="IM283" s="22" t="str">
        <f ca="1">IFERROR(IF(INDIRECT(ADDRESS(ROW()-1,COLUMN()-2))="摘要",MATCH(IL283,日々処理!IH:IH,0),MATCH(IL283,INDIRECT(ADDRESS(INDIRECT(ADDRESS(ROW()-1,COLUMN()))+1,2,,,"日々処理")):INDIRECT(ADDRESS(INDIRECT(ADDRESS(ROW()-1,COLUMN()))+1000,2,,,"日々処理")),0)+INDIRECT(ADDRESS(ROW()-1,COLUMN()))),"")</f>
        <v/>
      </c>
      <c r="IN283" s="91" t="str">
        <f t="shared" ca="1" si="1253"/>
        <v/>
      </c>
      <c r="IO283" s="91" t="str">
        <f t="shared" ca="1" si="1428"/>
        <v/>
      </c>
      <c r="IP283" s="91" t="str">
        <f t="shared" ca="1" si="1428"/>
        <v/>
      </c>
      <c r="IQ283" s="91" t="str">
        <f t="shared" ca="1" si="1428"/>
        <v/>
      </c>
      <c r="IR283" s="91" t="str">
        <f t="shared" ca="1" si="1428"/>
        <v/>
      </c>
      <c r="IS283" s="91" t="str">
        <f t="shared" ca="1" si="1428"/>
        <v/>
      </c>
      <c r="IT283" s="91" t="str">
        <f t="shared" ca="1" si="1428"/>
        <v/>
      </c>
      <c r="IU283" s="91" t="str">
        <f t="shared" ca="1" si="1428"/>
        <v/>
      </c>
      <c r="IV283" s="91" t="str">
        <f t="shared" ca="1" si="1428"/>
        <v/>
      </c>
      <c r="IW283" s="91" t="str">
        <f t="shared" ca="1" si="1428"/>
        <v/>
      </c>
      <c r="IX283" s="91" t="str">
        <f t="shared" ca="1" si="1428"/>
        <v/>
      </c>
      <c r="IY283" s="91" t="str">
        <f t="shared" ca="1" si="1428"/>
        <v/>
      </c>
      <c r="JA283" s="20" t="str">
        <f t="shared" ca="1" si="1344"/>
        <v/>
      </c>
      <c r="JB283" s="21" t="str">
        <f t="shared" ca="1" si="1345"/>
        <v/>
      </c>
      <c r="JC283" s="6" t="str">
        <f t="shared" ca="1" si="1346"/>
        <v/>
      </c>
      <c r="JD283" s="6" t="str">
        <f t="shared" ca="1" si="1347"/>
        <v/>
      </c>
      <c r="JE283" s="22" t="e">
        <f t="shared" ca="1" si="1348"/>
        <v>#VALUE!</v>
      </c>
      <c r="JF283" s="22" t="e">
        <f t="shared" ca="1" si="1349"/>
        <v>#VALUE!</v>
      </c>
      <c r="JG283" s="22" t="str">
        <f ca="1">IFERROR(IF(INDIRECT(ADDRESS(ROW()-1,COLUMN()-2))="摘要",MATCH(JF283,日々処理!JB:JB,0),MATCH(JF283,INDIRECT(ADDRESS(INDIRECT(ADDRESS(ROW()-1,COLUMN()))+1,2,,,"日々処理")):INDIRECT(ADDRESS(INDIRECT(ADDRESS(ROW()-1,COLUMN()))+1000,2,,,"日々処理")),0)+INDIRECT(ADDRESS(ROW()-1,COLUMN()))),"")</f>
        <v/>
      </c>
      <c r="JH283" s="91" t="str">
        <f t="shared" ca="1" si="1254"/>
        <v/>
      </c>
      <c r="JI283" s="91" t="str">
        <f t="shared" ca="1" si="1429"/>
        <v/>
      </c>
      <c r="JJ283" s="91" t="str">
        <f t="shared" ca="1" si="1429"/>
        <v/>
      </c>
      <c r="JK283" s="91" t="str">
        <f t="shared" ca="1" si="1429"/>
        <v/>
      </c>
      <c r="JL283" s="91" t="str">
        <f t="shared" ca="1" si="1429"/>
        <v/>
      </c>
      <c r="JM283" s="91" t="str">
        <f t="shared" ca="1" si="1429"/>
        <v/>
      </c>
      <c r="JN283" s="91" t="str">
        <f t="shared" ca="1" si="1429"/>
        <v/>
      </c>
      <c r="JO283" s="91" t="str">
        <f t="shared" ca="1" si="1429"/>
        <v/>
      </c>
      <c r="JP283" s="91" t="str">
        <f t="shared" ca="1" si="1429"/>
        <v/>
      </c>
      <c r="JQ283" s="91" t="str">
        <f t="shared" ca="1" si="1429"/>
        <v/>
      </c>
      <c r="JR283" s="91" t="str">
        <f t="shared" ca="1" si="1429"/>
        <v/>
      </c>
      <c r="JS283" s="91" t="str">
        <f t="shared" ca="1" si="1429"/>
        <v/>
      </c>
      <c r="JU283" s="20" t="str">
        <f t="shared" ca="1" si="1350"/>
        <v/>
      </c>
      <c r="JV283" s="21" t="str">
        <f t="shared" ca="1" si="1351"/>
        <v/>
      </c>
      <c r="JW283" s="6" t="str">
        <f t="shared" ca="1" si="1352"/>
        <v/>
      </c>
      <c r="JX283" s="6" t="str">
        <f t="shared" ca="1" si="1353"/>
        <v/>
      </c>
      <c r="JY283" s="22" t="e">
        <f t="shared" ca="1" si="1354"/>
        <v>#VALUE!</v>
      </c>
      <c r="JZ283" s="22" t="e">
        <f t="shared" ca="1" si="1355"/>
        <v>#VALUE!</v>
      </c>
      <c r="KA283" s="22" t="str">
        <f ca="1">IFERROR(IF(INDIRECT(ADDRESS(ROW()-1,COLUMN()-2))="摘要",MATCH(JZ283,日々処理!JV:JV,0),MATCH(JZ283,INDIRECT(ADDRESS(INDIRECT(ADDRESS(ROW()-1,COLUMN()))+1,2,,,"日々処理")):INDIRECT(ADDRESS(INDIRECT(ADDRESS(ROW()-1,COLUMN()))+1000,2,,,"日々処理")),0)+INDIRECT(ADDRESS(ROW()-1,COLUMN()))),"")</f>
        <v/>
      </c>
      <c r="KB283" s="91" t="str">
        <f t="shared" ca="1" si="1255"/>
        <v/>
      </c>
      <c r="KC283" s="91" t="str">
        <f t="shared" ca="1" si="1430"/>
        <v/>
      </c>
      <c r="KD283" s="91" t="str">
        <f t="shared" ca="1" si="1430"/>
        <v/>
      </c>
      <c r="KE283" s="91" t="str">
        <f t="shared" ca="1" si="1430"/>
        <v/>
      </c>
      <c r="KF283" s="91" t="str">
        <f t="shared" ca="1" si="1430"/>
        <v/>
      </c>
      <c r="KG283" s="91" t="str">
        <f t="shared" ca="1" si="1430"/>
        <v/>
      </c>
      <c r="KH283" s="91" t="str">
        <f t="shared" ca="1" si="1430"/>
        <v/>
      </c>
      <c r="KI283" s="91" t="str">
        <f t="shared" ca="1" si="1430"/>
        <v/>
      </c>
      <c r="KJ283" s="91" t="str">
        <f t="shared" ca="1" si="1430"/>
        <v/>
      </c>
      <c r="KK283" s="91" t="str">
        <f t="shared" ca="1" si="1430"/>
        <v/>
      </c>
      <c r="KL283" s="91" t="str">
        <f t="shared" ca="1" si="1430"/>
        <v/>
      </c>
      <c r="KM283" s="91" t="str">
        <f t="shared" ca="1" si="1430"/>
        <v/>
      </c>
      <c r="KO283" s="20" t="str">
        <f t="shared" ca="1" si="1356"/>
        <v/>
      </c>
      <c r="KP283" s="21" t="str">
        <f t="shared" ca="1" si="1357"/>
        <v/>
      </c>
      <c r="KQ283" s="6" t="str">
        <f t="shared" ca="1" si="1358"/>
        <v/>
      </c>
      <c r="KR283" s="6" t="str">
        <f t="shared" ca="1" si="1359"/>
        <v/>
      </c>
      <c r="KS283" s="22" t="e">
        <f t="shared" ca="1" si="1360"/>
        <v>#VALUE!</v>
      </c>
      <c r="KT283" s="22" t="e">
        <f t="shared" ca="1" si="1361"/>
        <v>#VALUE!</v>
      </c>
      <c r="KU283" s="22" t="str">
        <f ca="1">IFERROR(IF(INDIRECT(ADDRESS(ROW()-1,COLUMN()-2))="摘要",MATCH(KT283,日々処理!KP:KP,0),MATCH(KT283,INDIRECT(ADDRESS(INDIRECT(ADDRESS(ROW()-1,COLUMN()))+1,2,,,"日々処理")):INDIRECT(ADDRESS(INDIRECT(ADDRESS(ROW()-1,COLUMN()))+1000,2,,,"日々処理")),0)+INDIRECT(ADDRESS(ROW()-1,COLUMN()))),"")</f>
        <v/>
      </c>
      <c r="KV283" s="91" t="str">
        <f t="shared" ca="1" si="1256"/>
        <v/>
      </c>
      <c r="KW283" s="91" t="str">
        <f t="shared" ca="1" si="1431"/>
        <v/>
      </c>
      <c r="KX283" s="91" t="str">
        <f t="shared" ca="1" si="1431"/>
        <v/>
      </c>
      <c r="KY283" s="91" t="str">
        <f t="shared" ca="1" si="1431"/>
        <v/>
      </c>
      <c r="KZ283" s="91" t="str">
        <f t="shared" ca="1" si="1431"/>
        <v/>
      </c>
      <c r="LA283" s="91" t="str">
        <f t="shared" ca="1" si="1431"/>
        <v/>
      </c>
      <c r="LB283" s="91" t="str">
        <f t="shared" ca="1" si="1431"/>
        <v/>
      </c>
      <c r="LC283" s="91" t="str">
        <f t="shared" ca="1" si="1431"/>
        <v/>
      </c>
      <c r="LD283" s="91" t="str">
        <f t="shared" ca="1" si="1431"/>
        <v/>
      </c>
      <c r="LE283" s="91" t="str">
        <f t="shared" ca="1" si="1431"/>
        <v/>
      </c>
      <c r="LF283" s="91" t="str">
        <f t="shared" ca="1" si="1431"/>
        <v/>
      </c>
      <c r="LG283" s="91" t="str">
        <f t="shared" ca="1" si="1431"/>
        <v/>
      </c>
      <c r="LI283" s="20" t="str">
        <f t="shared" ca="1" si="1362"/>
        <v/>
      </c>
      <c r="LJ283" s="21" t="str">
        <f t="shared" ca="1" si="1363"/>
        <v/>
      </c>
      <c r="LK283" s="6" t="str">
        <f t="shared" ca="1" si="1364"/>
        <v/>
      </c>
      <c r="LL283" s="6" t="str">
        <f t="shared" ca="1" si="1365"/>
        <v/>
      </c>
      <c r="LM283" s="22" t="e">
        <f t="shared" ca="1" si="1366"/>
        <v>#VALUE!</v>
      </c>
      <c r="LN283" s="22" t="e">
        <f t="shared" ca="1" si="1367"/>
        <v>#VALUE!</v>
      </c>
      <c r="LO283" s="22" t="str">
        <f ca="1">IFERROR(IF(INDIRECT(ADDRESS(ROW()-1,COLUMN()-2))="摘要",MATCH(LN283,日々処理!LJ:LJ,0),MATCH(LN283,INDIRECT(ADDRESS(INDIRECT(ADDRESS(ROW()-1,COLUMN()))+1,2,,,"日々処理")):INDIRECT(ADDRESS(INDIRECT(ADDRESS(ROW()-1,COLUMN()))+1000,2,,,"日々処理")),0)+INDIRECT(ADDRESS(ROW()-1,COLUMN()))),"")</f>
        <v/>
      </c>
      <c r="LP283" s="91" t="str">
        <f t="shared" ca="1" si="1257"/>
        <v/>
      </c>
      <c r="LQ283" s="91" t="str">
        <f t="shared" ca="1" si="1432"/>
        <v/>
      </c>
      <c r="LR283" s="91" t="str">
        <f t="shared" ca="1" si="1432"/>
        <v/>
      </c>
      <c r="LS283" s="91" t="str">
        <f t="shared" ca="1" si="1432"/>
        <v/>
      </c>
      <c r="LT283" s="91" t="str">
        <f t="shared" ca="1" si="1432"/>
        <v/>
      </c>
      <c r="LU283" s="91" t="str">
        <f t="shared" ca="1" si="1432"/>
        <v/>
      </c>
      <c r="LV283" s="91" t="str">
        <f t="shared" ca="1" si="1432"/>
        <v/>
      </c>
      <c r="LW283" s="91" t="str">
        <f t="shared" ca="1" si="1432"/>
        <v/>
      </c>
      <c r="LX283" s="91" t="str">
        <f t="shared" ca="1" si="1432"/>
        <v/>
      </c>
      <c r="LY283" s="91" t="str">
        <f t="shared" ca="1" si="1432"/>
        <v/>
      </c>
      <c r="LZ283" s="91" t="str">
        <f t="shared" ca="1" si="1432"/>
        <v/>
      </c>
      <c r="MA283" s="91" t="str">
        <f t="shared" ca="1" si="1432"/>
        <v/>
      </c>
      <c r="MC283" s="20" t="str">
        <f t="shared" ca="1" si="1368"/>
        <v/>
      </c>
      <c r="MD283" s="21" t="str">
        <f t="shared" ca="1" si="1369"/>
        <v/>
      </c>
      <c r="ME283" s="6" t="str">
        <f t="shared" ca="1" si="1370"/>
        <v/>
      </c>
      <c r="MF283" s="6" t="str">
        <f t="shared" ca="1" si="1371"/>
        <v/>
      </c>
      <c r="MG283" s="22" t="e">
        <f t="shared" ca="1" si="1372"/>
        <v>#VALUE!</v>
      </c>
      <c r="MH283" s="22" t="e">
        <f t="shared" ca="1" si="1373"/>
        <v>#VALUE!</v>
      </c>
      <c r="MI283" s="22" t="str">
        <f ca="1">IFERROR(IF(INDIRECT(ADDRESS(ROW()-1,COLUMN()-2))="摘要",MATCH(MH283,日々処理!MD:MD,0),MATCH(MH283,INDIRECT(ADDRESS(INDIRECT(ADDRESS(ROW()-1,COLUMN()))+1,2,,,"日々処理")):INDIRECT(ADDRESS(INDIRECT(ADDRESS(ROW()-1,COLUMN()))+1000,2,,,"日々処理")),0)+INDIRECT(ADDRESS(ROW()-1,COLUMN()))),"")</f>
        <v/>
      </c>
      <c r="MJ283" s="91" t="str">
        <f t="shared" ca="1" si="1258"/>
        <v/>
      </c>
      <c r="MK283" s="91" t="str">
        <f t="shared" ca="1" si="1433"/>
        <v/>
      </c>
      <c r="ML283" s="91" t="str">
        <f t="shared" ca="1" si="1433"/>
        <v/>
      </c>
      <c r="MM283" s="91" t="str">
        <f t="shared" ca="1" si="1433"/>
        <v/>
      </c>
      <c r="MN283" s="91" t="str">
        <f t="shared" ca="1" si="1433"/>
        <v/>
      </c>
      <c r="MO283" s="91" t="str">
        <f t="shared" ca="1" si="1433"/>
        <v/>
      </c>
      <c r="MP283" s="91" t="str">
        <f t="shared" ca="1" si="1433"/>
        <v/>
      </c>
      <c r="MQ283" s="91" t="str">
        <f t="shared" ca="1" si="1433"/>
        <v/>
      </c>
      <c r="MR283" s="91" t="str">
        <f t="shared" ca="1" si="1433"/>
        <v/>
      </c>
      <c r="MS283" s="91" t="str">
        <f t="shared" ca="1" si="1433"/>
        <v/>
      </c>
      <c r="MT283" s="91" t="str">
        <f t="shared" ca="1" si="1433"/>
        <v/>
      </c>
      <c r="MU283" s="91" t="str">
        <f t="shared" ca="1" si="1433"/>
        <v/>
      </c>
      <c r="MW283" s="20" t="str">
        <f t="shared" ca="1" si="1374"/>
        <v/>
      </c>
      <c r="MX283" s="21" t="str">
        <f t="shared" ca="1" si="1375"/>
        <v/>
      </c>
      <c r="MY283" s="6" t="str">
        <f t="shared" ca="1" si="1376"/>
        <v/>
      </c>
      <c r="MZ283" s="6" t="str">
        <f t="shared" ca="1" si="1377"/>
        <v/>
      </c>
      <c r="NA283" s="22" t="e">
        <f t="shared" ca="1" si="1378"/>
        <v>#VALUE!</v>
      </c>
      <c r="NB283" s="22" t="e">
        <f t="shared" ca="1" si="1379"/>
        <v>#VALUE!</v>
      </c>
      <c r="NC283" s="22" t="str">
        <f ca="1">IFERROR(IF(INDIRECT(ADDRESS(ROW()-1,COLUMN()-2))="摘要",MATCH(NB283,日々処理!MX:MX,0),MATCH(NB283,INDIRECT(ADDRESS(INDIRECT(ADDRESS(ROW()-1,COLUMN()))+1,2,,,"日々処理")):INDIRECT(ADDRESS(INDIRECT(ADDRESS(ROW()-1,COLUMN()))+1000,2,,,"日々処理")),0)+INDIRECT(ADDRESS(ROW()-1,COLUMN()))),"")</f>
        <v/>
      </c>
      <c r="ND283" s="91" t="str">
        <f t="shared" ca="1" si="1259"/>
        <v/>
      </c>
      <c r="NE283" s="91" t="str">
        <f t="shared" ca="1" si="1434"/>
        <v/>
      </c>
      <c r="NF283" s="91" t="str">
        <f t="shared" ca="1" si="1434"/>
        <v/>
      </c>
      <c r="NG283" s="91" t="str">
        <f t="shared" ca="1" si="1434"/>
        <v/>
      </c>
      <c r="NH283" s="91" t="str">
        <f t="shared" ca="1" si="1434"/>
        <v/>
      </c>
      <c r="NI283" s="91" t="str">
        <f t="shared" ca="1" si="1434"/>
        <v/>
      </c>
      <c r="NJ283" s="91" t="str">
        <f t="shared" ca="1" si="1434"/>
        <v/>
      </c>
      <c r="NK283" s="91" t="str">
        <f t="shared" ca="1" si="1434"/>
        <v/>
      </c>
      <c r="NL283" s="91" t="str">
        <f t="shared" ca="1" si="1434"/>
        <v/>
      </c>
      <c r="NM283" s="91" t="str">
        <f t="shared" ca="1" si="1434"/>
        <v/>
      </c>
      <c r="NN283" s="91" t="str">
        <f t="shared" ca="1" si="1434"/>
        <v/>
      </c>
      <c r="NO283" s="91" t="str">
        <f t="shared" ca="1" si="1434"/>
        <v/>
      </c>
      <c r="NQ283" s="20" t="str">
        <f t="shared" ca="1" si="1380"/>
        <v/>
      </c>
      <c r="NR283" s="21" t="str">
        <f t="shared" ca="1" si="1381"/>
        <v/>
      </c>
      <c r="NS283" s="6" t="str">
        <f t="shared" ca="1" si="1382"/>
        <v/>
      </c>
      <c r="NT283" s="6" t="str">
        <f t="shared" ca="1" si="1383"/>
        <v/>
      </c>
      <c r="NU283" s="22" t="e">
        <f t="shared" ca="1" si="1384"/>
        <v>#VALUE!</v>
      </c>
      <c r="NV283" s="22" t="e">
        <f t="shared" ca="1" si="1385"/>
        <v>#VALUE!</v>
      </c>
      <c r="NW283" s="22" t="str">
        <f ca="1">IFERROR(IF(INDIRECT(ADDRESS(ROW()-1,COLUMN()-2))="摘要",MATCH(NV283,日々処理!NR:NR,0),MATCH(NV283,INDIRECT(ADDRESS(INDIRECT(ADDRESS(ROW()-1,COLUMN()))+1,2,,,"日々処理")):INDIRECT(ADDRESS(INDIRECT(ADDRESS(ROW()-1,COLUMN()))+1000,2,,,"日々処理")),0)+INDIRECT(ADDRESS(ROW()-1,COLUMN()))),"")</f>
        <v/>
      </c>
      <c r="NX283" s="91" t="str">
        <f t="shared" ca="1" si="1260"/>
        <v/>
      </c>
      <c r="NY283" s="91" t="str">
        <f t="shared" ca="1" si="1435"/>
        <v/>
      </c>
      <c r="NZ283" s="91" t="str">
        <f t="shared" ca="1" si="1435"/>
        <v/>
      </c>
      <c r="OA283" s="91" t="str">
        <f t="shared" ca="1" si="1435"/>
        <v/>
      </c>
      <c r="OB283" s="91" t="str">
        <f t="shared" ca="1" si="1435"/>
        <v/>
      </c>
      <c r="OC283" s="91" t="str">
        <f t="shared" ca="1" si="1435"/>
        <v/>
      </c>
      <c r="OD283" s="91" t="str">
        <f t="shared" ca="1" si="1435"/>
        <v/>
      </c>
      <c r="OE283" s="91" t="str">
        <f t="shared" ca="1" si="1435"/>
        <v/>
      </c>
      <c r="OF283" s="91" t="str">
        <f t="shared" ca="1" si="1435"/>
        <v/>
      </c>
      <c r="OG283" s="91" t="str">
        <f t="shared" ca="1" si="1435"/>
        <v/>
      </c>
      <c r="OH283" s="91" t="str">
        <f t="shared" ca="1" si="1435"/>
        <v/>
      </c>
      <c r="OI283" s="91" t="str">
        <f t="shared" ca="1" si="1435"/>
        <v/>
      </c>
      <c r="OK283" s="20" t="str">
        <f t="shared" ca="1" si="1386"/>
        <v/>
      </c>
      <c r="OL283" s="21" t="str">
        <f t="shared" ca="1" si="1387"/>
        <v/>
      </c>
      <c r="OM283" s="6" t="str">
        <f t="shared" ca="1" si="1388"/>
        <v/>
      </c>
      <c r="ON283" s="6" t="str">
        <f t="shared" ca="1" si="1389"/>
        <v/>
      </c>
      <c r="OO283" s="22" t="e">
        <f t="shared" ca="1" si="1390"/>
        <v>#VALUE!</v>
      </c>
      <c r="OP283" s="22" t="e">
        <f t="shared" ca="1" si="1391"/>
        <v>#VALUE!</v>
      </c>
      <c r="OQ283" s="22" t="str">
        <f ca="1">IFERROR(IF(INDIRECT(ADDRESS(ROW()-1,COLUMN()-2))="摘要",MATCH(OP283,日々処理!OL:OL,0),MATCH(OP283,INDIRECT(ADDRESS(INDIRECT(ADDRESS(ROW()-1,COLUMN()))+1,2,,,"日々処理")):INDIRECT(ADDRESS(INDIRECT(ADDRESS(ROW()-1,COLUMN()))+1000,2,,,"日々処理")),0)+INDIRECT(ADDRESS(ROW()-1,COLUMN()))),"")</f>
        <v/>
      </c>
      <c r="OR283" s="91" t="str">
        <f t="shared" ca="1" si="1261"/>
        <v/>
      </c>
      <c r="OS283" s="91" t="str">
        <f t="shared" ca="1" si="1436"/>
        <v/>
      </c>
      <c r="OT283" s="91" t="str">
        <f t="shared" ca="1" si="1436"/>
        <v/>
      </c>
      <c r="OU283" s="91" t="str">
        <f t="shared" ca="1" si="1436"/>
        <v/>
      </c>
      <c r="OV283" s="91" t="str">
        <f t="shared" ca="1" si="1436"/>
        <v/>
      </c>
      <c r="OW283" s="91" t="str">
        <f t="shared" ca="1" si="1436"/>
        <v/>
      </c>
      <c r="OX283" s="91" t="str">
        <f t="shared" ca="1" si="1436"/>
        <v/>
      </c>
      <c r="OY283" s="91" t="str">
        <f t="shared" ca="1" si="1436"/>
        <v/>
      </c>
      <c r="OZ283" s="91" t="str">
        <f t="shared" ca="1" si="1436"/>
        <v/>
      </c>
      <c r="PA283" s="91" t="str">
        <f t="shared" ca="1" si="1436"/>
        <v/>
      </c>
      <c r="PB283" s="91" t="str">
        <f t="shared" ca="1" si="1436"/>
        <v/>
      </c>
      <c r="PC283" s="91" t="str">
        <f t="shared" ca="1" si="1436"/>
        <v/>
      </c>
      <c r="PE283" s="20" t="str">
        <f t="shared" ca="1" si="1392"/>
        <v/>
      </c>
      <c r="PF283" s="21" t="str">
        <f t="shared" ca="1" si="1393"/>
        <v/>
      </c>
      <c r="PG283" s="6" t="str">
        <f t="shared" ca="1" si="1394"/>
        <v/>
      </c>
      <c r="PH283" s="6" t="str">
        <f t="shared" ca="1" si="1395"/>
        <v/>
      </c>
      <c r="PI283" s="22" t="e">
        <f t="shared" ca="1" si="1396"/>
        <v>#VALUE!</v>
      </c>
      <c r="PJ283" s="22" t="e">
        <f t="shared" ca="1" si="1397"/>
        <v>#VALUE!</v>
      </c>
      <c r="PK283" s="22" t="str">
        <f ca="1">IFERROR(IF(INDIRECT(ADDRESS(ROW()-1,COLUMN()-2))="摘要",MATCH(PJ283,日々処理!PF:PF,0),MATCH(PJ283,INDIRECT(ADDRESS(INDIRECT(ADDRESS(ROW()-1,COLUMN()))+1,2,,,"日々処理")):INDIRECT(ADDRESS(INDIRECT(ADDRESS(ROW()-1,COLUMN()))+1000,2,,,"日々処理")),0)+INDIRECT(ADDRESS(ROW()-1,COLUMN()))),"")</f>
        <v/>
      </c>
      <c r="PL283" s="91" t="str">
        <f t="shared" ca="1" si="1262"/>
        <v/>
      </c>
      <c r="PM283" s="91" t="str">
        <f t="shared" ca="1" si="1437"/>
        <v/>
      </c>
      <c r="PN283" s="91" t="str">
        <f t="shared" ca="1" si="1437"/>
        <v/>
      </c>
      <c r="PO283" s="91" t="str">
        <f t="shared" ca="1" si="1437"/>
        <v/>
      </c>
      <c r="PP283" s="91" t="str">
        <f t="shared" ca="1" si="1437"/>
        <v/>
      </c>
      <c r="PQ283" s="91" t="str">
        <f t="shared" ca="1" si="1437"/>
        <v/>
      </c>
      <c r="PR283" s="91" t="str">
        <f t="shared" ca="1" si="1437"/>
        <v/>
      </c>
      <c r="PS283" s="91" t="str">
        <f t="shared" ca="1" si="1437"/>
        <v/>
      </c>
      <c r="PT283" s="91" t="str">
        <f t="shared" ca="1" si="1437"/>
        <v/>
      </c>
      <c r="PU283" s="91" t="str">
        <f t="shared" ca="1" si="1437"/>
        <v/>
      </c>
      <c r="PV283" s="91" t="str">
        <f t="shared" ca="1" si="1437"/>
        <v/>
      </c>
      <c r="PW283" s="91" t="str">
        <f t="shared" ca="1" si="1437"/>
        <v/>
      </c>
      <c r="PY283" s="20" t="str">
        <f t="shared" ca="1" si="1398"/>
        <v/>
      </c>
      <c r="PZ283" s="21" t="str">
        <f t="shared" ca="1" si="1399"/>
        <v/>
      </c>
      <c r="QA283" s="6" t="str">
        <f t="shared" ca="1" si="1400"/>
        <v/>
      </c>
      <c r="QB283" s="6" t="str">
        <f t="shared" ca="1" si="1401"/>
        <v/>
      </c>
      <c r="QC283" s="22" t="e">
        <f t="shared" ca="1" si="1402"/>
        <v>#VALUE!</v>
      </c>
      <c r="QD283" s="22" t="e">
        <f t="shared" ca="1" si="1403"/>
        <v>#VALUE!</v>
      </c>
      <c r="QE283" s="22" t="str">
        <f ca="1">IFERROR(IF(INDIRECT(ADDRESS(ROW()-1,COLUMN()-2))="摘要",MATCH(QD283,日々処理!PZ:PZ,0),MATCH(QD283,INDIRECT(ADDRESS(INDIRECT(ADDRESS(ROW()-1,COLUMN()))+1,2,,,"日々処理")):INDIRECT(ADDRESS(INDIRECT(ADDRESS(ROW()-1,COLUMN()))+1000,2,,,"日々処理")),0)+INDIRECT(ADDRESS(ROW()-1,COLUMN()))),"")</f>
        <v/>
      </c>
      <c r="QF283" s="91" t="str">
        <f t="shared" ca="1" si="1263"/>
        <v/>
      </c>
      <c r="QG283" s="91" t="str">
        <f t="shared" ca="1" si="1438"/>
        <v/>
      </c>
      <c r="QH283" s="91" t="str">
        <f t="shared" ca="1" si="1438"/>
        <v/>
      </c>
      <c r="QI283" s="91" t="str">
        <f t="shared" ca="1" si="1438"/>
        <v/>
      </c>
      <c r="QJ283" s="91" t="str">
        <f t="shared" ca="1" si="1438"/>
        <v/>
      </c>
      <c r="QK283" s="91" t="str">
        <f t="shared" ca="1" si="1438"/>
        <v/>
      </c>
      <c r="QL283" s="91" t="str">
        <f t="shared" ca="1" si="1438"/>
        <v/>
      </c>
      <c r="QM283" s="91" t="str">
        <f t="shared" ca="1" si="1438"/>
        <v/>
      </c>
      <c r="QN283" s="91" t="str">
        <f t="shared" ca="1" si="1438"/>
        <v/>
      </c>
      <c r="QO283" s="91" t="str">
        <f t="shared" ca="1" si="1438"/>
        <v/>
      </c>
      <c r="QP283" s="91" t="str">
        <f t="shared" ca="1" si="1438"/>
        <v/>
      </c>
      <c r="QQ283" s="91" t="str">
        <f t="shared" ca="1" si="1438"/>
        <v/>
      </c>
      <c r="QS283" s="20" t="str">
        <f t="shared" ca="1" si="1404"/>
        <v/>
      </c>
      <c r="QT283" s="21" t="str">
        <f t="shared" ca="1" si="1405"/>
        <v/>
      </c>
      <c r="QU283" s="6" t="str">
        <f t="shared" ca="1" si="1406"/>
        <v/>
      </c>
      <c r="QV283" s="6" t="str">
        <f t="shared" ca="1" si="1407"/>
        <v/>
      </c>
      <c r="QW283" s="22" t="e">
        <f t="shared" ca="1" si="1408"/>
        <v>#VALUE!</v>
      </c>
      <c r="QX283" s="22" t="e">
        <f t="shared" ca="1" si="1409"/>
        <v>#VALUE!</v>
      </c>
      <c r="QY283" s="22" t="str">
        <f ca="1">IFERROR(IF(INDIRECT(ADDRESS(ROW()-1,COLUMN()-2))="摘要",MATCH(QX283,日々処理!QT:QT,0),MATCH(QX283,INDIRECT(ADDRESS(INDIRECT(ADDRESS(ROW()-1,COLUMN()))+1,2,,,"日々処理")):INDIRECT(ADDRESS(INDIRECT(ADDRESS(ROW()-1,COLUMN()))+1000,2,,,"日々処理")),0)+INDIRECT(ADDRESS(ROW()-1,COLUMN()))),"")</f>
        <v/>
      </c>
      <c r="QZ283" s="91" t="str">
        <f t="shared" ca="1" si="1264"/>
        <v/>
      </c>
      <c r="RA283" s="91" t="str">
        <f t="shared" ca="1" si="1439"/>
        <v/>
      </c>
      <c r="RB283" s="91" t="str">
        <f t="shared" ca="1" si="1439"/>
        <v/>
      </c>
      <c r="RC283" s="91" t="str">
        <f t="shared" ca="1" si="1439"/>
        <v/>
      </c>
      <c r="RD283" s="91" t="str">
        <f t="shared" ca="1" si="1439"/>
        <v/>
      </c>
      <c r="RE283" s="91" t="str">
        <f t="shared" ca="1" si="1439"/>
        <v/>
      </c>
      <c r="RF283" s="91" t="str">
        <f t="shared" ca="1" si="1439"/>
        <v/>
      </c>
      <c r="RG283" s="91" t="str">
        <f t="shared" ca="1" si="1439"/>
        <v/>
      </c>
      <c r="RH283" s="91" t="str">
        <f t="shared" ca="1" si="1439"/>
        <v/>
      </c>
      <c r="RI283" s="91" t="str">
        <f t="shared" ca="1" si="1439"/>
        <v/>
      </c>
      <c r="RJ283" s="91" t="str">
        <f t="shared" ca="1" si="1439"/>
        <v/>
      </c>
      <c r="RK283" s="91" t="str">
        <f t="shared" ca="1" si="1439"/>
        <v/>
      </c>
      <c r="RM283" s="20" t="str">
        <f t="shared" ca="1" si="1410"/>
        <v/>
      </c>
      <c r="RN283" s="21" t="str">
        <f t="shared" ca="1" si="1411"/>
        <v/>
      </c>
      <c r="RO283" s="6" t="str">
        <f t="shared" ca="1" si="1412"/>
        <v/>
      </c>
      <c r="RP283" s="6" t="str">
        <f t="shared" ca="1" si="1413"/>
        <v/>
      </c>
      <c r="RQ283" s="22" t="e">
        <f t="shared" ca="1" si="1414"/>
        <v>#VALUE!</v>
      </c>
      <c r="RR283" s="22" t="e">
        <f t="shared" ca="1" si="1415"/>
        <v>#VALUE!</v>
      </c>
      <c r="RS283" s="22" t="str">
        <f ca="1">IFERROR(IF(INDIRECT(ADDRESS(ROW()-1,COLUMN()-2))="摘要",MATCH(RR283,日々処理!RN:RN,0),MATCH(RR283,INDIRECT(ADDRESS(INDIRECT(ADDRESS(ROW()-1,COLUMN()))+1,2,,,"日々処理")):INDIRECT(ADDRESS(INDIRECT(ADDRESS(ROW()-1,COLUMN()))+1000,2,,,"日々処理")),0)+INDIRECT(ADDRESS(ROW()-1,COLUMN()))),"")</f>
        <v/>
      </c>
      <c r="RT283" s="91" t="str">
        <f t="shared" ca="1" si="1265"/>
        <v/>
      </c>
      <c r="RU283" s="91" t="str">
        <f t="shared" ca="1" si="1440"/>
        <v/>
      </c>
      <c r="RV283" s="91" t="str">
        <f t="shared" ca="1" si="1440"/>
        <v/>
      </c>
      <c r="RW283" s="91" t="str">
        <f t="shared" ca="1" si="1440"/>
        <v/>
      </c>
      <c r="RX283" s="91" t="str">
        <f t="shared" ca="1" si="1440"/>
        <v/>
      </c>
      <c r="RY283" s="91" t="str">
        <f t="shared" ca="1" si="1440"/>
        <v/>
      </c>
      <c r="RZ283" s="91" t="str">
        <f t="shared" ca="1" si="1440"/>
        <v/>
      </c>
      <c r="SA283" s="91" t="str">
        <f t="shared" ca="1" si="1440"/>
        <v/>
      </c>
      <c r="SB283" s="91" t="str">
        <f t="shared" ca="1" si="1440"/>
        <v/>
      </c>
      <c r="SC283" s="91" t="str">
        <f t="shared" ca="1" si="1440"/>
        <v/>
      </c>
      <c r="SD283" s="91" t="str">
        <f t="shared" ca="1" si="1440"/>
        <v/>
      </c>
      <c r="SE283" s="91" t="str">
        <f t="shared" ca="1" si="1440"/>
        <v/>
      </c>
    </row>
    <row r="284" spans="1:499" ht="12" customHeight="1">
      <c r="A284" s="20" t="str">
        <f t="shared" ca="1" si="1266"/>
        <v/>
      </c>
      <c r="B284" s="21" t="str">
        <f t="shared" ca="1" si="1267"/>
        <v/>
      </c>
      <c r="C284" s="6" t="str">
        <f t="shared" ca="1" si="1268"/>
        <v/>
      </c>
      <c r="D284" s="6" t="str">
        <f t="shared" ca="1" si="1269"/>
        <v/>
      </c>
      <c r="E284" s="22" t="e">
        <f t="shared" ca="1" si="1270"/>
        <v>#VALUE!</v>
      </c>
      <c r="F284" s="22" t="e">
        <f t="shared" ca="1" si="1271"/>
        <v>#VALUE!</v>
      </c>
      <c r="G284" s="22" t="str">
        <f ca="1">IFERROR(IF(INDIRECT(ADDRESS(ROW()-1,COLUMN()-2))="摘要",MATCH(F284,日々処理!B:B,0),MATCH(F284,INDIRECT(ADDRESS(INDIRECT(ADDRESS(ROW()-1,COLUMN()))+1,2,,,"日々処理")):INDIRECT(ADDRESS(INDIRECT(ADDRESS(ROW()-1,COLUMN()))+1000,2,,,"日々処理")),0)+INDIRECT(ADDRESS(ROW()-1,COLUMN()))),"")</f>
        <v/>
      </c>
      <c r="H284" s="91" t="str">
        <f t="shared" ca="1" si="1241"/>
        <v/>
      </c>
      <c r="I284" s="91" t="str">
        <f t="shared" ca="1" si="1416"/>
        <v/>
      </c>
      <c r="J284" s="91" t="str">
        <f t="shared" ca="1" si="1416"/>
        <v/>
      </c>
      <c r="K284" s="91" t="str">
        <f t="shared" ca="1" si="1416"/>
        <v/>
      </c>
      <c r="L284" s="91" t="str">
        <f t="shared" ca="1" si="1416"/>
        <v/>
      </c>
      <c r="M284" s="91" t="str">
        <f t="shared" ca="1" si="1416"/>
        <v/>
      </c>
      <c r="N284" s="91" t="str">
        <f t="shared" ca="1" si="1416"/>
        <v/>
      </c>
      <c r="O284" s="91" t="str">
        <f t="shared" ca="1" si="1416"/>
        <v/>
      </c>
      <c r="P284" s="91" t="str">
        <f t="shared" ca="1" si="1416"/>
        <v/>
      </c>
      <c r="Q284" s="91" t="str">
        <f t="shared" ca="1" si="1416"/>
        <v/>
      </c>
      <c r="R284" s="91" t="str">
        <f t="shared" ca="1" si="1416"/>
        <v/>
      </c>
      <c r="S284" s="91" t="str">
        <f t="shared" ca="1" si="1416"/>
        <v/>
      </c>
      <c r="T284" s="89"/>
      <c r="U284" s="20" t="str">
        <f t="shared" ca="1" si="1272"/>
        <v/>
      </c>
      <c r="V284" s="21" t="str">
        <f t="shared" ca="1" si="1273"/>
        <v/>
      </c>
      <c r="W284" s="6" t="str">
        <f t="shared" ca="1" si="1274"/>
        <v/>
      </c>
      <c r="X284" s="6" t="str">
        <f t="shared" ca="1" si="1275"/>
        <v/>
      </c>
      <c r="Y284" s="22" t="e">
        <f t="shared" ca="1" si="1276"/>
        <v>#VALUE!</v>
      </c>
      <c r="Z284" s="22" t="e">
        <f t="shared" ca="1" si="1277"/>
        <v>#VALUE!</v>
      </c>
      <c r="AA284" s="22" t="str">
        <f ca="1">IFERROR(IF(INDIRECT(ADDRESS(ROW()-1,COLUMN()-2))="摘要",MATCH(Z284,日々処理!V:V,0),MATCH(Z284,INDIRECT(ADDRESS(INDIRECT(ADDRESS(ROW()-1,COLUMN()))+1,2,,,"日々処理")):INDIRECT(ADDRESS(INDIRECT(ADDRESS(ROW()-1,COLUMN()))+1000,2,,,"日々処理")),0)+INDIRECT(ADDRESS(ROW()-1,COLUMN()))),"")</f>
        <v/>
      </c>
      <c r="AB284" s="91" t="str">
        <f t="shared" ca="1" si="1242"/>
        <v/>
      </c>
      <c r="AC284" s="91" t="str">
        <f t="shared" ca="1" si="1417"/>
        <v/>
      </c>
      <c r="AD284" s="91" t="str">
        <f t="shared" ca="1" si="1417"/>
        <v/>
      </c>
      <c r="AE284" s="91" t="str">
        <f t="shared" ca="1" si="1417"/>
        <v/>
      </c>
      <c r="AF284" s="91" t="str">
        <f t="shared" ca="1" si="1417"/>
        <v/>
      </c>
      <c r="AG284" s="91" t="str">
        <f t="shared" ca="1" si="1417"/>
        <v/>
      </c>
      <c r="AH284" s="91" t="str">
        <f t="shared" ca="1" si="1417"/>
        <v/>
      </c>
      <c r="AI284" s="91" t="str">
        <f t="shared" ca="1" si="1417"/>
        <v/>
      </c>
      <c r="AJ284" s="91" t="str">
        <f t="shared" ca="1" si="1417"/>
        <v/>
      </c>
      <c r="AK284" s="91" t="str">
        <f t="shared" ca="1" si="1417"/>
        <v/>
      </c>
      <c r="AL284" s="91" t="str">
        <f t="shared" ca="1" si="1417"/>
        <v/>
      </c>
      <c r="AM284" s="91" t="str">
        <f t="shared" ca="1" si="1417"/>
        <v/>
      </c>
      <c r="AO284" s="20" t="str">
        <f t="shared" ca="1" si="1278"/>
        <v/>
      </c>
      <c r="AP284" s="21" t="str">
        <f t="shared" ca="1" si="1279"/>
        <v/>
      </c>
      <c r="AQ284" s="6" t="str">
        <f t="shared" ca="1" si="1280"/>
        <v/>
      </c>
      <c r="AR284" s="6" t="str">
        <f t="shared" ca="1" si="1281"/>
        <v/>
      </c>
      <c r="AS284" s="22" t="e">
        <f t="shared" ca="1" si="1282"/>
        <v>#VALUE!</v>
      </c>
      <c r="AT284" s="22" t="e">
        <f t="shared" ca="1" si="1283"/>
        <v>#VALUE!</v>
      </c>
      <c r="AU284" s="22" t="str">
        <f ca="1">IFERROR(IF(INDIRECT(ADDRESS(ROW()-1,COLUMN()-2))="摘要",MATCH(AT284,日々処理!AP:AP,0),MATCH(AT284,INDIRECT(ADDRESS(INDIRECT(ADDRESS(ROW()-1,COLUMN()))+1,2,,,"日々処理")):INDIRECT(ADDRESS(INDIRECT(ADDRESS(ROW()-1,COLUMN()))+1000,2,,,"日々処理")),0)+INDIRECT(ADDRESS(ROW()-1,COLUMN()))),"")</f>
        <v/>
      </c>
      <c r="AV284" s="91" t="str">
        <f t="shared" ca="1" si="1243"/>
        <v/>
      </c>
      <c r="AW284" s="91" t="str">
        <f t="shared" ca="1" si="1418"/>
        <v/>
      </c>
      <c r="AX284" s="91" t="str">
        <f t="shared" ca="1" si="1418"/>
        <v/>
      </c>
      <c r="AY284" s="91" t="str">
        <f t="shared" ca="1" si="1418"/>
        <v/>
      </c>
      <c r="AZ284" s="91" t="str">
        <f t="shared" ca="1" si="1418"/>
        <v/>
      </c>
      <c r="BA284" s="91" t="str">
        <f t="shared" ca="1" si="1418"/>
        <v/>
      </c>
      <c r="BB284" s="91" t="str">
        <f t="shared" ca="1" si="1418"/>
        <v/>
      </c>
      <c r="BC284" s="91" t="str">
        <f t="shared" ca="1" si="1418"/>
        <v/>
      </c>
      <c r="BD284" s="91" t="str">
        <f t="shared" ca="1" si="1418"/>
        <v/>
      </c>
      <c r="BE284" s="91" t="str">
        <f t="shared" ca="1" si="1418"/>
        <v/>
      </c>
      <c r="BF284" s="91" t="str">
        <f t="shared" ca="1" si="1418"/>
        <v/>
      </c>
      <c r="BG284" s="91" t="str">
        <f t="shared" ca="1" si="1418"/>
        <v/>
      </c>
      <c r="BI284" s="20" t="str">
        <f t="shared" ca="1" si="1284"/>
        <v/>
      </c>
      <c r="BJ284" s="21" t="str">
        <f t="shared" ca="1" si="1285"/>
        <v/>
      </c>
      <c r="BK284" s="6" t="str">
        <f t="shared" ca="1" si="1286"/>
        <v/>
      </c>
      <c r="BL284" s="6" t="str">
        <f t="shared" ca="1" si="1287"/>
        <v/>
      </c>
      <c r="BM284" s="22" t="e">
        <f t="shared" ca="1" si="1288"/>
        <v>#VALUE!</v>
      </c>
      <c r="BN284" s="22" t="e">
        <f t="shared" ca="1" si="1289"/>
        <v>#VALUE!</v>
      </c>
      <c r="BO284" s="22" t="str">
        <f ca="1">IFERROR(IF(INDIRECT(ADDRESS(ROW()-1,COLUMN()-2))="摘要",MATCH(BN284,日々処理!BJ:BJ,0),MATCH(BN284,INDIRECT(ADDRESS(INDIRECT(ADDRESS(ROW()-1,COLUMN()))+1,2,,,"日々処理")):INDIRECT(ADDRESS(INDIRECT(ADDRESS(ROW()-1,COLUMN()))+1000,2,,,"日々処理")),0)+INDIRECT(ADDRESS(ROW()-1,COLUMN()))),"")</f>
        <v/>
      </c>
      <c r="BP284" s="91" t="str">
        <f t="shared" ca="1" si="1244"/>
        <v/>
      </c>
      <c r="BQ284" s="91" t="str">
        <f t="shared" ca="1" si="1419"/>
        <v/>
      </c>
      <c r="BR284" s="91" t="str">
        <f t="shared" ca="1" si="1419"/>
        <v/>
      </c>
      <c r="BS284" s="91" t="str">
        <f t="shared" ca="1" si="1419"/>
        <v/>
      </c>
      <c r="BT284" s="91" t="str">
        <f t="shared" ca="1" si="1419"/>
        <v/>
      </c>
      <c r="BU284" s="91" t="str">
        <f t="shared" ca="1" si="1419"/>
        <v/>
      </c>
      <c r="BV284" s="91" t="str">
        <f t="shared" ca="1" si="1419"/>
        <v/>
      </c>
      <c r="BW284" s="91" t="str">
        <f t="shared" ca="1" si="1419"/>
        <v/>
      </c>
      <c r="BX284" s="91" t="str">
        <f t="shared" ca="1" si="1419"/>
        <v/>
      </c>
      <c r="BY284" s="91" t="str">
        <f t="shared" ca="1" si="1419"/>
        <v/>
      </c>
      <c r="BZ284" s="91" t="str">
        <f t="shared" ca="1" si="1419"/>
        <v/>
      </c>
      <c r="CA284" s="91" t="str">
        <f t="shared" ca="1" si="1419"/>
        <v/>
      </c>
      <c r="CC284" s="20" t="str">
        <f t="shared" ca="1" si="1290"/>
        <v/>
      </c>
      <c r="CD284" s="21" t="str">
        <f t="shared" ca="1" si="1291"/>
        <v/>
      </c>
      <c r="CE284" s="6" t="str">
        <f t="shared" ca="1" si="1292"/>
        <v/>
      </c>
      <c r="CF284" s="6" t="str">
        <f t="shared" ca="1" si="1293"/>
        <v/>
      </c>
      <c r="CG284" s="22" t="e">
        <f t="shared" ca="1" si="1294"/>
        <v>#VALUE!</v>
      </c>
      <c r="CH284" s="22" t="e">
        <f t="shared" ca="1" si="1295"/>
        <v>#VALUE!</v>
      </c>
      <c r="CI284" s="22" t="str">
        <f ca="1">IFERROR(IF(INDIRECT(ADDRESS(ROW()-1,COLUMN()-2))="摘要",MATCH(CH284,日々処理!CD:CD,0),MATCH(CH284,INDIRECT(ADDRESS(INDIRECT(ADDRESS(ROW()-1,COLUMN()))+1,2,,,"日々処理")):INDIRECT(ADDRESS(INDIRECT(ADDRESS(ROW()-1,COLUMN()))+1000,2,,,"日々処理")),0)+INDIRECT(ADDRESS(ROW()-1,COLUMN()))),"")</f>
        <v/>
      </c>
      <c r="CJ284" s="91" t="str">
        <f t="shared" ca="1" si="1245"/>
        <v/>
      </c>
      <c r="CK284" s="91" t="str">
        <f t="shared" ca="1" si="1420"/>
        <v/>
      </c>
      <c r="CL284" s="91" t="str">
        <f t="shared" ca="1" si="1420"/>
        <v/>
      </c>
      <c r="CM284" s="91" t="str">
        <f t="shared" ca="1" si="1420"/>
        <v/>
      </c>
      <c r="CN284" s="91" t="str">
        <f t="shared" ca="1" si="1420"/>
        <v/>
      </c>
      <c r="CO284" s="91" t="str">
        <f t="shared" ca="1" si="1420"/>
        <v/>
      </c>
      <c r="CP284" s="91" t="str">
        <f t="shared" ca="1" si="1420"/>
        <v/>
      </c>
      <c r="CQ284" s="91" t="str">
        <f t="shared" ca="1" si="1420"/>
        <v/>
      </c>
      <c r="CR284" s="91" t="str">
        <f t="shared" ca="1" si="1420"/>
        <v/>
      </c>
      <c r="CS284" s="91" t="str">
        <f t="shared" ca="1" si="1420"/>
        <v/>
      </c>
      <c r="CT284" s="91" t="str">
        <f t="shared" ca="1" si="1420"/>
        <v/>
      </c>
      <c r="CU284" s="91" t="str">
        <f t="shared" ca="1" si="1420"/>
        <v/>
      </c>
      <c r="CW284" s="20" t="str">
        <f t="shared" ca="1" si="1296"/>
        <v/>
      </c>
      <c r="CX284" s="21" t="str">
        <f t="shared" ca="1" si="1297"/>
        <v/>
      </c>
      <c r="CY284" s="6" t="str">
        <f t="shared" ca="1" si="1298"/>
        <v/>
      </c>
      <c r="CZ284" s="6" t="str">
        <f t="shared" ca="1" si="1299"/>
        <v/>
      </c>
      <c r="DA284" s="22" t="e">
        <f t="shared" ca="1" si="1300"/>
        <v>#VALUE!</v>
      </c>
      <c r="DB284" s="22" t="e">
        <f t="shared" ca="1" si="1301"/>
        <v>#VALUE!</v>
      </c>
      <c r="DC284" s="22" t="str">
        <f ca="1">IFERROR(IF(INDIRECT(ADDRESS(ROW()-1,COLUMN()-2))="摘要",MATCH(DB284,日々処理!CX:CX,0),MATCH(DB284,INDIRECT(ADDRESS(INDIRECT(ADDRESS(ROW()-1,COLUMN()))+1,2,,,"日々処理")):INDIRECT(ADDRESS(INDIRECT(ADDRESS(ROW()-1,COLUMN()))+1000,2,,,"日々処理")),0)+INDIRECT(ADDRESS(ROW()-1,COLUMN()))),"")</f>
        <v/>
      </c>
      <c r="DD284" s="91" t="str">
        <f t="shared" ca="1" si="1246"/>
        <v/>
      </c>
      <c r="DE284" s="91" t="str">
        <f t="shared" ca="1" si="1421"/>
        <v/>
      </c>
      <c r="DF284" s="91" t="str">
        <f t="shared" ca="1" si="1421"/>
        <v/>
      </c>
      <c r="DG284" s="91" t="str">
        <f t="shared" ca="1" si="1421"/>
        <v/>
      </c>
      <c r="DH284" s="91" t="str">
        <f t="shared" ca="1" si="1421"/>
        <v/>
      </c>
      <c r="DI284" s="91" t="str">
        <f t="shared" ca="1" si="1421"/>
        <v/>
      </c>
      <c r="DJ284" s="91" t="str">
        <f t="shared" ca="1" si="1421"/>
        <v/>
      </c>
      <c r="DK284" s="91" t="str">
        <f t="shared" ca="1" si="1421"/>
        <v/>
      </c>
      <c r="DL284" s="91" t="str">
        <f t="shared" ca="1" si="1421"/>
        <v/>
      </c>
      <c r="DM284" s="91" t="str">
        <f t="shared" ca="1" si="1421"/>
        <v/>
      </c>
      <c r="DN284" s="91" t="str">
        <f t="shared" ca="1" si="1421"/>
        <v/>
      </c>
      <c r="DO284" s="91" t="str">
        <f t="shared" ca="1" si="1421"/>
        <v/>
      </c>
      <c r="DQ284" s="20" t="str">
        <f t="shared" ca="1" si="1302"/>
        <v/>
      </c>
      <c r="DR284" s="21" t="str">
        <f t="shared" ca="1" si="1303"/>
        <v/>
      </c>
      <c r="DS284" s="6" t="str">
        <f t="shared" ca="1" si="1304"/>
        <v/>
      </c>
      <c r="DT284" s="6" t="str">
        <f t="shared" ca="1" si="1305"/>
        <v/>
      </c>
      <c r="DU284" s="22" t="e">
        <f t="shared" ca="1" si="1306"/>
        <v>#VALUE!</v>
      </c>
      <c r="DV284" s="22" t="e">
        <f t="shared" ca="1" si="1307"/>
        <v>#VALUE!</v>
      </c>
      <c r="DW284" s="22" t="str">
        <f ca="1">IFERROR(IF(INDIRECT(ADDRESS(ROW()-1,COLUMN()-2))="摘要",MATCH(DV284,日々処理!DR:DR,0),MATCH(DV284,INDIRECT(ADDRESS(INDIRECT(ADDRESS(ROW()-1,COLUMN()))+1,2,,,"日々処理")):INDIRECT(ADDRESS(INDIRECT(ADDRESS(ROW()-1,COLUMN()))+1000,2,,,"日々処理")),0)+INDIRECT(ADDRESS(ROW()-1,COLUMN()))),"")</f>
        <v/>
      </c>
      <c r="DX284" s="91" t="str">
        <f t="shared" ca="1" si="1247"/>
        <v/>
      </c>
      <c r="DY284" s="91" t="str">
        <f t="shared" ca="1" si="1422"/>
        <v/>
      </c>
      <c r="DZ284" s="91" t="str">
        <f t="shared" ca="1" si="1422"/>
        <v/>
      </c>
      <c r="EA284" s="91" t="str">
        <f t="shared" ca="1" si="1422"/>
        <v/>
      </c>
      <c r="EB284" s="91" t="str">
        <f t="shared" ca="1" si="1422"/>
        <v/>
      </c>
      <c r="EC284" s="91" t="str">
        <f t="shared" ca="1" si="1422"/>
        <v/>
      </c>
      <c r="ED284" s="91" t="str">
        <f t="shared" ca="1" si="1422"/>
        <v/>
      </c>
      <c r="EE284" s="91" t="str">
        <f t="shared" ca="1" si="1422"/>
        <v/>
      </c>
      <c r="EF284" s="91" t="str">
        <f t="shared" ca="1" si="1422"/>
        <v/>
      </c>
      <c r="EG284" s="91" t="str">
        <f t="shared" ca="1" si="1422"/>
        <v/>
      </c>
      <c r="EH284" s="91" t="str">
        <f t="shared" ca="1" si="1422"/>
        <v/>
      </c>
      <c r="EI284" s="91" t="str">
        <f t="shared" ca="1" si="1422"/>
        <v/>
      </c>
      <c r="EK284" s="20" t="str">
        <f t="shared" ca="1" si="1308"/>
        <v/>
      </c>
      <c r="EL284" s="21" t="str">
        <f t="shared" ca="1" si="1309"/>
        <v/>
      </c>
      <c r="EM284" s="6" t="str">
        <f t="shared" ca="1" si="1310"/>
        <v/>
      </c>
      <c r="EN284" s="6" t="str">
        <f t="shared" ca="1" si="1311"/>
        <v/>
      </c>
      <c r="EO284" s="22" t="e">
        <f t="shared" ca="1" si="1312"/>
        <v>#VALUE!</v>
      </c>
      <c r="EP284" s="22" t="e">
        <f t="shared" ca="1" si="1313"/>
        <v>#VALUE!</v>
      </c>
      <c r="EQ284" s="22" t="str">
        <f ca="1">IFERROR(IF(INDIRECT(ADDRESS(ROW()-1,COLUMN()-2))="摘要",MATCH(EP284,日々処理!EL:EL,0),MATCH(EP284,INDIRECT(ADDRESS(INDIRECT(ADDRESS(ROW()-1,COLUMN()))+1,2,,,"日々処理")):INDIRECT(ADDRESS(INDIRECT(ADDRESS(ROW()-1,COLUMN()))+1000,2,,,"日々処理")),0)+INDIRECT(ADDRESS(ROW()-1,COLUMN()))),"")</f>
        <v/>
      </c>
      <c r="ER284" s="91" t="str">
        <f t="shared" ca="1" si="1248"/>
        <v/>
      </c>
      <c r="ES284" s="91" t="str">
        <f t="shared" ca="1" si="1423"/>
        <v/>
      </c>
      <c r="ET284" s="91" t="str">
        <f t="shared" ca="1" si="1423"/>
        <v/>
      </c>
      <c r="EU284" s="91" t="str">
        <f t="shared" ca="1" si="1423"/>
        <v/>
      </c>
      <c r="EV284" s="91" t="str">
        <f t="shared" ca="1" si="1423"/>
        <v/>
      </c>
      <c r="EW284" s="91" t="str">
        <f t="shared" ca="1" si="1423"/>
        <v/>
      </c>
      <c r="EX284" s="91" t="str">
        <f t="shared" ca="1" si="1423"/>
        <v/>
      </c>
      <c r="EY284" s="91" t="str">
        <f t="shared" ca="1" si="1423"/>
        <v/>
      </c>
      <c r="EZ284" s="91" t="str">
        <f t="shared" ca="1" si="1423"/>
        <v/>
      </c>
      <c r="FA284" s="91" t="str">
        <f t="shared" ca="1" si="1423"/>
        <v/>
      </c>
      <c r="FB284" s="91" t="str">
        <f t="shared" ca="1" si="1423"/>
        <v/>
      </c>
      <c r="FC284" s="91" t="str">
        <f t="shared" ca="1" si="1423"/>
        <v/>
      </c>
      <c r="FE284" s="20" t="str">
        <f t="shared" ca="1" si="1314"/>
        <v/>
      </c>
      <c r="FF284" s="21" t="str">
        <f t="shared" ca="1" si="1315"/>
        <v/>
      </c>
      <c r="FG284" s="6" t="str">
        <f t="shared" ca="1" si="1316"/>
        <v/>
      </c>
      <c r="FH284" s="6" t="str">
        <f t="shared" ca="1" si="1317"/>
        <v/>
      </c>
      <c r="FI284" s="22" t="e">
        <f t="shared" ca="1" si="1318"/>
        <v>#VALUE!</v>
      </c>
      <c r="FJ284" s="22" t="e">
        <f t="shared" ca="1" si="1319"/>
        <v>#VALUE!</v>
      </c>
      <c r="FK284" s="22" t="str">
        <f ca="1">IFERROR(IF(INDIRECT(ADDRESS(ROW()-1,COLUMN()-2))="摘要",MATCH(FJ284,日々処理!FF:FF,0),MATCH(FJ284,INDIRECT(ADDRESS(INDIRECT(ADDRESS(ROW()-1,COLUMN()))+1,2,,,"日々処理")):INDIRECT(ADDRESS(INDIRECT(ADDRESS(ROW()-1,COLUMN()))+1000,2,,,"日々処理")),0)+INDIRECT(ADDRESS(ROW()-1,COLUMN()))),"")</f>
        <v/>
      </c>
      <c r="FL284" s="91" t="str">
        <f t="shared" ca="1" si="1249"/>
        <v/>
      </c>
      <c r="FM284" s="91" t="str">
        <f t="shared" ca="1" si="1424"/>
        <v/>
      </c>
      <c r="FN284" s="91" t="str">
        <f t="shared" ca="1" si="1424"/>
        <v/>
      </c>
      <c r="FO284" s="91" t="str">
        <f t="shared" ca="1" si="1424"/>
        <v/>
      </c>
      <c r="FP284" s="91" t="str">
        <f t="shared" ca="1" si="1424"/>
        <v/>
      </c>
      <c r="FQ284" s="91" t="str">
        <f t="shared" ca="1" si="1424"/>
        <v/>
      </c>
      <c r="FR284" s="91" t="str">
        <f t="shared" ca="1" si="1424"/>
        <v/>
      </c>
      <c r="FS284" s="91" t="str">
        <f t="shared" ca="1" si="1424"/>
        <v/>
      </c>
      <c r="FT284" s="91" t="str">
        <f t="shared" ca="1" si="1424"/>
        <v/>
      </c>
      <c r="FU284" s="91" t="str">
        <f t="shared" ca="1" si="1424"/>
        <v/>
      </c>
      <c r="FV284" s="91" t="str">
        <f t="shared" ca="1" si="1424"/>
        <v/>
      </c>
      <c r="FW284" s="91" t="str">
        <f t="shared" ca="1" si="1424"/>
        <v/>
      </c>
      <c r="FY284" s="20" t="str">
        <f t="shared" ca="1" si="1320"/>
        <v/>
      </c>
      <c r="FZ284" s="21" t="str">
        <f t="shared" ca="1" si="1321"/>
        <v/>
      </c>
      <c r="GA284" s="6" t="str">
        <f t="shared" ca="1" si="1322"/>
        <v/>
      </c>
      <c r="GB284" s="6" t="str">
        <f t="shared" ca="1" si="1323"/>
        <v/>
      </c>
      <c r="GC284" s="22" t="e">
        <f t="shared" ca="1" si="1324"/>
        <v>#VALUE!</v>
      </c>
      <c r="GD284" s="22" t="e">
        <f t="shared" ca="1" si="1325"/>
        <v>#VALUE!</v>
      </c>
      <c r="GE284" s="22" t="str">
        <f ca="1">IFERROR(IF(INDIRECT(ADDRESS(ROW()-1,COLUMN()-2))="摘要",MATCH(GD284,日々処理!FZ:FZ,0),MATCH(GD284,INDIRECT(ADDRESS(INDIRECT(ADDRESS(ROW()-1,COLUMN()))+1,2,,,"日々処理")):INDIRECT(ADDRESS(INDIRECT(ADDRESS(ROW()-1,COLUMN()))+1000,2,,,"日々処理")),0)+INDIRECT(ADDRESS(ROW()-1,COLUMN()))),"")</f>
        <v/>
      </c>
      <c r="GF284" s="91" t="str">
        <f t="shared" ca="1" si="1250"/>
        <v/>
      </c>
      <c r="GG284" s="91" t="str">
        <f t="shared" ca="1" si="1425"/>
        <v/>
      </c>
      <c r="GH284" s="91" t="str">
        <f t="shared" ca="1" si="1425"/>
        <v/>
      </c>
      <c r="GI284" s="91" t="str">
        <f t="shared" ca="1" si="1425"/>
        <v/>
      </c>
      <c r="GJ284" s="91" t="str">
        <f t="shared" ca="1" si="1425"/>
        <v/>
      </c>
      <c r="GK284" s="91" t="str">
        <f t="shared" ca="1" si="1425"/>
        <v/>
      </c>
      <c r="GL284" s="91" t="str">
        <f t="shared" ca="1" si="1425"/>
        <v/>
      </c>
      <c r="GM284" s="91" t="str">
        <f t="shared" ca="1" si="1425"/>
        <v/>
      </c>
      <c r="GN284" s="91" t="str">
        <f t="shared" ca="1" si="1425"/>
        <v/>
      </c>
      <c r="GO284" s="91" t="str">
        <f t="shared" ca="1" si="1425"/>
        <v/>
      </c>
      <c r="GP284" s="91" t="str">
        <f t="shared" ca="1" si="1425"/>
        <v/>
      </c>
      <c r="GQ284" s="91" t="str">
        <f t="shared" ca="1" si="1425"/>
        <v/>
      </c>
      <c r="GS284" s="20" t="str">
        <f t="shared" ca="1" si="1326"/>
        <v/>
      </c>
      <c r="GT284" s="21" t="str">
        <f t="shared" ca="1" si="1327"/>
        <v/>
      </c>
      <c r="GU284" s="6" t="str">
        <f t="shared" ca="1" si="1328"/>
        <v/>
      </c>
      <c r="GV284" s="6" t="str">
        <f t="shared" ca="1" si="1329"/>
        <v/>
      </c>
      <c r="GW284" s="22" t="e">
        <f t="shared" ca="1" si="1330"/>
        <v>#VALUE!</v>
      </c>
      <c r="GX284" s="22" t="e">
        <f t="shared" ca="1" si="1331"/>
        <v>#VALUE!</v>
      </c>
      <c r="GY284" s="22" t="str">
        <f ca="1">IFERROR(IF(INDIRECT(ADDRESS(ROW()-1,COLUMN()-2))="摘要",MATCH(GX284,日々処理!GT:GT,0),MATCH(GX284,INDIRECT(ADDRESS(INDIRECT(ADDRESS(ROW()-1,COLUMN()))+1,2,,,"日々処理")):INDIRECT(ADDRESS(INDIRECT(ADDRESS(ROW()-1,COLUMN()))+1000,2,,,"日々処理")),0)+INDIRECT(ADDRESS(ROW()-1,COLUMN()))),"")</f>
        <v/>
      </c>
      <c r="GZ284" s="91" t="str">
        <f t="shared" ca="1" si="1251"/>
        <v/>
      </c>
      <c r="HA284" s="91" t="str">
        <f t="shared" ca="1" si="1426"/>
        <v/>
      </c>
      <c r="HB284" s="91" t="str">
        <f t="shared" ca="1" si="1426"/>
        <v/>
      </c>
      <c r="HC284" s="91" t="str">
        <f t="shared" ca="1" si="1426"/>
        <v/>
      </c>
      <c r="HD284" s="91" t="str">
        <f t="shared" ca="1" si="1426"/>
        <v/>
      </c>
      <c r="HE284" s="91" t="str">
        <f t="shared" ca="1" si="1426"/>
        <v/>
      </c>
      <c r="HF284" s="91" t="str">
        <f t="shared" ca="1" si="1426"/>
        <v/>
      </c>
      <c r="HG284" s="91" t="str">
        <f t="shared" ca="1" si="1426"/>
        <v/>
      </c>
      <c r="HH284" s="91" t="str">
        <f t="shared" ca="1" si="1426"/>
        <v/>
      </c>
      <c r="HI284" s="91" t="str">
        <f t="shared" ca="1" si="1426"/>
        <v/>
      </c>
      <c r="HJ284" s="91" t="str">
        <f t="shared" ca="1" si="1426"/>
        <v/>
      </c>
      <c r="HK284" s="91" t="str">
        <f t="shared" ca="1" si="1426"/>
        <v/>
      </c>
      <c r="HM284" s="20" t="str">
        <f t="shared" ca="1" si="1332"/>
        <v/>
      </c>
      <c r="HN284" s="21" t="str">
        <f t="shared" ca="1" si="1333"/>
        <v/>
      </c>
      <c r="HO284" s="6" t="str">
        <f t="shared" ca="1" si="1334"/>
        <v/>
      </c>
      <c r="HP284" s="6" t="str">
        <f t="shared" ca="1" si="1335"/>
        <v/>
      </c>
      <c r="HQ284" s="22" t="e">
        <f t="shared" ca="1" si="1336"/>
        <v>#VALUE!</v>
      </c>
      <c r="HR284" s="22" t="e">
        <f t="shared" ca="1" si="1337"/>
        <v>#VALUE!</v>
      </c>
      <c r="HS284" s="22" t="str">
        <f ca="1">IFERROR(IF(INDIRECT(ADDRESS(ROW()-1,COLUMN()-2))="摘要",MATCH(HR284,日々処理!HN:HN,0),MATCH(HR284,INDIRECT(ADDRESS(INDIRECT(ADDRESS(ROW()-1,COLUMN()))+1,2,,,"日々処理")):INDIRECT(ADDRESS(INDIRECT(ADDRESS(ROW()-1,COLUMN()))+1000,2,,,"日々処理")),0)+INDIRECT(ADDRESS(ROW()-1,COLUMN()))),"")</f>
        <v/>
      </c>
      <c r="HT284" s="91" t="str">
        <f t="shared" ca="1" si="1252"/>
        <v/>
      </c>
      <c r="HU284" s="91" t="str">
        <f t="shared" ca="1" si="1427"/>
        <v/>
      </c>
      <c r="HV284" s="91" t="str">
        <f t="shared" ca="1" si="1427"/>
        <v/>
      </c>
      <c r="HW284" s="91" t="str">
        <f t="shared" ca="1" si="1427"/>
        <v/>
      </c>
      <c r="HX284" s="91" t="str">
        <f t="shared" ca="1" si="1427"/>
        <v/>
      </c>
      <c r="HY284" s="91" t="str">
        <f t="shared" ca="1" si="1427"/>
        <v/>
      </c>
      <c r="HZ284" s="91" t="str">
        <f t="shared" ca="1" si="1427"/>
        <v/>
      </c>
      <c r="IA284" s="91" t="str">
        <f t="shared" ca="1" si="1427"/>
        <v/>
      </c>
      <c r="IB284" s="91" t="str">
        <f t="shared" ca="1" si="1427"/>
        <v/>
      </c>
      <c r="IC284" s="91" t="str">
        <f t="shared" ca="1" si="1427"/>
        <v/>
      </c>
      <c r="ID284" s="91" t="str">
        <f t="shared" ca="1" si="1427"/>
        <v/>
      </c>
      <c r="IE284" s="91" t="str">
        <f t="shared" ca="1" si="1427"/>
        <v/>
      </c>
      <c r="IG284" s="20" t="str">
        <f t="shared" ca="1" si="1338"/>
        <v/>
      </c>
      <c r="IH284" s="21" t="str">
        <f t="shared" ca="1" si="1339"/>
        <v/>
      </c>
      <c r="II284" s="6" t="str">
        <f t="shared" ca="1" si="1340"/>
        <v/>
      </c>
      <c r="IJ284" s="6" t="str">
        <f t="shared" ca="1" si="1341"/>
        <v/>
      </c>
      <c r="IK284" s="22" t="e">
        <f t="shared" ca="1" si="1342"/>
        <v>#VALUE!</v>
      </c>
      <c r="IL284" s="22" t="e">
        <f t="shared" ca="1" si="1343"/>
        <v>#VALUE!</v>
      </c>
      <c r="IM284" s="22" t="str">
        <f ca="1">IFERROR(IF(INDIRECT(ADDRESS(ROW()-1,COLUMN()-2))="摘要",MATCH(IL284,日々処理!IH:IH,0),MATCH(IL284,INDIRECT(ADDRESS(INDIRECT(ADDRESS(ROW()-1,COLUMN()))+1,2,,,"日々処理")):INDIRECT(ADDRESS(INDIRECT(ADDRESS(ROW()-1,COLUMN()))+1000,2,,,"日々処理")),0)+INDIRECT(ADDRESS(ROW()-1,COLUMN()))),"")</f>
        <v/>
      </c>
      <c r="IN284" s="91" t="str">
        <f t="shared" ca="1" si="1253"/>
        <v/>
      </c>
      <c r="IO284" s="91" t="str">
        <f t="shared" ca="1" si="1428"/>
        <v/>
      </c>
      <c r="IP284" s="91" t="str">
        <f t="shared" ca="1" si="1428"/>
        <v/>
      </c>
      <c r="IQ284" s="91" t="str">
        <f t="shared" ca="1" si="1428"/>
        <v/>
      </c>
      <c r="IR284" s="91" t="str">
        <f t="shared" ca="1" si="1428"/>
        <v/>
      </c>
      <c r="IS284" s="91" t="str">
        <f t="shared" ca="1" si="1428"/>
        <v/>
      </c>
      <c r="IT284" s="91" t="str">
        <f t="shared" ca="1" si="1428"/>
        <v/>
      </c>
      <c r="IU284" s="91" t="str">
        <f t="shared" ca="1" si="1428"/>
        <v/>
      </c>
      <c r="IV284" s="91" t="str">
        <f t="shared" ca="1" si="1428"/>
        <v/>
      </c>
      <c r="IW284" s="91" t="str">
        <f t="shared" ca="1" si="1428"/>
        <v/>
      </c>
      <c r="IX284" s="91" t="str">
        <f t="shared" ca="1" si="1428"/>
        <v/>
      </c>
      <c r="IY284" s="91" t="str">
        <f t="shared" ca="1" si="1428"/>
        <v/>
      </c>
      <c r="JA284" s="20" t="str">
        <f t="shared" ca="1" si="1344"/>
        <v/>
      </c>
      <c r="JB284" s="21" t="str">
        <f t="shared" ca="1" si="1345"/>
        <v/>
      </c>
      <c r="JC284" s="6" t="str">
        <f t="shared" ca="1" si="1346"/>
        <v/>
      </c>
      <c r="JD284" s="6" t="str">
        <f t="shared" ca="1" si="1347"/>
        <v/>
      </c>
      <c r="JE284" s="22" t="e">
        <f t="shared" ca="1" si="1348"/>
        <v>#VALUE!</v>
      </c>
      <c r="JF284" s="22" t="e">
        <f t="shared" ca="1" si="1349"/>
        <v>#VALUE!</v>
      </c>
      <c r="JG284" s="22" t="str">
        <f ca="1">IFERROR(IF(INDIRECT(ADDRESS(ROW()-1,COLUMN()-2))="摘要",MATCH(JF284,日々処理!JB:JB,0),MATCH(JF284,INDIRECT(ADDRESS(INDIRECT(ADDRESS(ROW()-1,COLUMN()))+1,2,,,"日々処理")):INDIRECT(ADDRESS(INDIRECT(ADDRESS(ROW()-1,COLUMN()))+1000,2,,,"日々処理")),0)+INDIRECT(ADDRESS(ROW()-1,COLUMN()))),"")</f>
        <v/>
      </c>
      <c r="JH284" s="91" t="str">
        <f t="shared" ca="1" si="1254"/>
        <v/>
      </c>
      <c r="JI284" s="91" t="str">
        <f t="shared" ca="1" si="1429"/>
        <v/>
      </c>
      <c r="JJ284" s="91" t="str">
        <f t="shared" ca="1" si="1429"/>
        <v/>
      </c>
      <c r="JK284" s="91" t="str">
        <f t="shared" ca="1" si="1429"/>
        <v/>
      </c>
      <c r="JL284" s="91" t="str">
        <f t="shared" ca="1" si="1429"/>
        <v/>
      </c>
      <c r="JM284" s="91" t="str">
        <f t="shared" ca="1" si="1429"/>
        <v/>
      </c>
      <c r="JN284" s="91" t="str">
        <f t="shared" ca="1" si="1429"/>
        <v/>
      </c>
      <c r="JO284" s="91" t="str">
        <f t="shared" ca="1" si="1429"/>
        <v/>
      </c>
      <c r="JP284" s="91" t="str">
        <f t="shared" ca="1" si="1429"/>
        <v/>
      </c>
      <c r="JQ284" s="91" t="str">
        <f t="shared" ca="1" si="1429"/>
        <v/>
      </c>
      <c r="JR284" s="91" t="str">
        <f t="shared" ca="1" si="1429"/>
        <v/>
      </c>
      <c r="JS284" s="91" t="str">
        <f t="shared" ca="1" si="1429"/>
        <v/>
      </c>
      <c r="JU284" s="20" t="str">
        <f t="shared" ca="1" si="1350"/>
        <v/>
      </c>
      <c r="JV284" s="21" t="str">
        <f t="shared" ca="1" si="1351"/>
        <v/>
      </c>
      <c r="JW284" s="6" t="str">
        <f t="shared" ca="1" si="1352"/>
        <v/>
      </c>
      <c r="JX284" s="6" t="str">
        <f t="shared" ca="1" si="1353"/>
        <v/>
      </c>
      <c r="JY284" s="22" t="e">
        <f t="shared" ca="1" si="1354"/>
        <v>#VALUE!</v>
      </c>
      <c r="JZ284" s="22" t="e">
        <f t="shared" ca="1" si="1355"/>
        <v>#VALUE!</v>
      </c>
      <c r="KA284" s="22" t="str">
        <f ca="1">IFERROR(IF(INDIRECT(ADDRESS(ROW()-1,COLUMN()-2))="摘要",MATCH(JZ284,日々処理!JV:JV,0),MATCH(JZ284,INDIRECT(ADDRESS(INDIRECT(ADDRESS(ROW()-1,COLUMN()))+1,2,,,"日々処理")):INDIRECT(ADDRESS(INDIRECT(ADDRESS(ROW()-1,COLUMN()))+1000,2,,,"日々処理")),0)+INDIRECT(ADDRESS(ROW()-1,COLUMN()))),"")</f>
        <v/>
      </c>
      <c r="KB284" s="91" t="str">
        <f t="shared" ca="1" si="1255"/>
        <v/>
      </c>
      <c r="KC284" s="91" t="str">
        <f t="shared" ca="1" si="1430"/>
        <v/>
      </c>
      <c r="KD284" s="91" t="str">
        <f t="shared" ca="1" si="1430"/>
        <v/>
      </c>
      <c r="KE284" s="91" t="str">
        <f t="shared" ca="1" si="1430"/>
        <v/>
      </c>
      <c r="KF284" s="91" t="str">
        <f t="shared" ca="1" si="1430"/>
        <v/>
      </c>
      <c r="KG284" s="91" t="str">
        <f t="shared" ca="1" si="1430"/>
        <v/>
      </c>
      <c r="KH284" s="91" t="str">
        <f t="shared" ca="1" si="1430"/>
        <v/>
      </c>
      <c r="KI284" s="91" t="str">
        <f t="shared" ca="1" si="1430"/>
        <v/>
      </c>
      <c r="KJ284" s="91" t="str">
        <f t="shared" ca="1" si="1430"/>
        <v/>
      </c>
      <c r="KK284" s="91" t="str">
        <f t="shared" ca="1" si="1430"/>
        <v/>
      </c>
      <c r="KL284" s="91" t="str">
        <f t="shared" ca="1" si="1430"/>
        <v/>
      </c>
      <c r="KM284" s="91" t="str">
        <f t="shared" ca="1" si="1430"/>
        <v/>
      </c>
      <c r="KO284" s="20" t="str">
        <f t="shared" ca="1" si="1356"/>
        <v/>
      </c>
      <c r="KP284" s="21" t="str">
        <f t="shared" ca="1" si="1357"/>
        <v/>
      </c>
      <c r="KQ284" s="6" t="str">
        <f t="shared" ca="1" si="1358"/>
        <v/>
      </c>
      <c r="KR284" s="6" t="str">
        <f t="shared" ca="1" si="1359"/>
        <v/>
      </c>
      <c r="KS284" s="22" t="e">
        <f t="shared" ca="1" si="1360"/>
        <v>#VALUE!</v>
      </c>
      <c r="KT284" s="22" t="e">
        <f t="shared" ca="1" si="1361"/>
        <v>#VALUE!</v>
      </c>
      <c r="KU284" s="22" t="str">
        <f ca="1">IFERROR(IF(INDIRECT(ADDRESS(ROW()-1,COLUMN()-2))="摘要",MATCH(KT284,日々処理!KP:KP,0),MATCH(KT284,INDIRECT(ADDRESS(INDIRECT(ADDRESS(ROW()-1,COLUMN()))+1,2,,,"日々処理")):INDIRECT(ADDRESS(INDIRECT(ADDRESS(ROW()-1,COLUMN()))+1000,2,,,"日々処理")),0)+INDIRECT(ADDRESS(ROW()-1,COLUMN()))),"")</f>
        <v/>
      </c>
      <c r="KV284" s="91" t="str">
        <f t="shared" ca="1" si="1256"/>
        <v/>
      </c>
      <c r="KW284" s="91" t="str">
        <f t="shared" ca="1" si="1431"/>
        <v/>
      </c>
      <c r="KX284" s="91" t="str">
        <f t="shared" ca="1" si="1431"/>
        <v/>
      </c>
      <c r="KY284" s="91" t="str">
        <f t="shared" ca="1" si="1431"/>
        <v/>
      </c>
      <c r="KZ284" s="91" t="str">
        <f t="shared" ca="1" si="1431"/>
        <v/>
      </c>
      <c r="LA284" s="91" t="str">
        <f t="shared" ca="1" si="1431"/>
        <v/>
      </c>
      <c r="LB284" s="91" t="str">
        <f t="shared" ca="1" si="1431"/>
        <v/>
      </c>
      <c r="LC284" s="91" t="str">
        <f t="shared" ca="1" si="1431"/>
        <v/>
      </c>
      <c r="LD284" s="91" t="str">
        <f t="shared" ca="1" si="1431"/>
        <v/>
      </c>
      <c r="LE284" s="91" t="str">
        <f t="shared" ca="1" si="1431"/>
        <v/>
      </c>
      <c r="LF284" s="91" t="str">
        <f t="shared" ca="1" si="1431"/>
        <v/>
      </c>
      <c r="LG284" s="91" t="str">
        <f t="shared" ca="1" si="1431"/>
        <v/>
      </c>
      <c r="LI284" s="20" t="str">
        <f t="shared" ca="1" si="1362"/>
        <v/>
      </c>
      <c r="LJ284" s="21" t="str">
        <f t="shared" ca="1" si="1363"/>
        <v/>
      </c>
      <c r="LK284" s="6" t="str">
        <f t="shared" ca="1" si="1364"/>
        <v/>
      </c>
      <c r="LL284" s="6" t="str">
        <f t="shared" ca="1" si="1365"/>
        <v/>
      </c>
      <c r="LM284" s="22" t="e">
        <f t="shared" ca="1" si="1366"/>
        <v>#VALUE!</v>
      </c>
      <c r="LN284" s="22" t="e">
        <f t="shared" ca="1" si="1367"/>
        <v>#VALUE!</v>
      </c>
      <c r="LO284" s="22" t="str">
        <f ca="1">IFERROR(IF(INDIRECT(ADDRESS(ROW()-1,COLUMN()-2))="摘要",MATCH(LN284,日々処理!LJ:LJ,0),MATCH(LN284,INDIRECT(ADDRESS(INDIRECT(ADDRESS(ROW()-1,COLUMN()))+1,2,,,"日々処理")):INDIRECT(ADDRESS(INDIRECT(ADDRESS(ROW()-1,COLUMN()))+1000,2,,,"日々処理")),0)+INDIRECT(ADDRESS(ROW()-1,COLUMN()))),"")</f>
        <v/>
      </c>
      <c r="LP284" s="91" t="str">
        <f t="shared" ca="1" si="1257"/>
        <v/>
      </c>
      <c r="LQ284" s="91" t="str">
        <f t="shared" ca="1" si="1432"/>
        <v/>
      </c>
      <c r="LR284" s="91" t="str">
        <f t="shared" ca="1" si="1432"/>
        <v/>
      </c>
      <c r="LS284" s="91" t="str">
        <f t="shared" ca="1" si="1432"/>
        <v/>
      </c>
      <c r="LT284" s="91" t="str">
        <f t="shared" ca="1" si="1432"/>
        <v/>
      </c>
      <c r="LU284" s="91" t="str">
        <f t="shared" ca="1" si="1432"/>
        <v/>
      </c>
      <c r="LV284" s="91" t="str">
        <f t="shared" ca="1" si="1432"/>
        <v/>
      </c>
      <c r="LW284" s="91" t="str">
        <f t="shared" ca="1" si="1432"/>
        <v/>
      </c>
      <c r="LX284" s="91" t="str">
        <f t="shared" ca="1" si="1432"/>
        <v/>
      </c>
      <c r="LY284" s="91" t="str">
        <f t="shared" ca="1" si="1432"/>
        <v/>
      </c>
      <c r="LZ284" s="91" t="str">
        <f t="shared" ca="1" si="1432"/>
        <v/>
      </c>
      <c r="MA284" s="91" t="str">
        <f t="shared" ca="1" si="1432"/>
        <v/>
      </c>
      <c r="MC284" s="20" t="str">
        <f t="shared" ca="1" si="1368"/>
        <v/>
      </c>
      <c r="MD284" s="21" t="str">
        <f t="shared" ca="1" si="1369"/>
        <v/>
      </c>
      <c r="ME284" s="6" t="str">
        <f t="shared" ca="1" si="1370"/>
        <v/>
      </c>
      <c r="MF284" s="6" t="str">
        <f t="shared" ca="1" si="1371"/>
        <v/>
      </c>
      <c r="MG284" s="22" t="e">
        <f t="shared" ca="1" si="1372"/>
        <v>#VALUE!</v>
      </c>
      <c r="MH284" s="22" t="e">
        <f t="shared" ca="1" si="1373"/>
        <v>#VALUE!</v>
      </c>
      <c r="MI284" s="22" t="str">
        <f ca="1">IFERROR(IF(INDIRECT(ADDRESS(ROW()-1,COLUMN()-2))="摘要",MATCH(MH284,日々処理!MD:MD,0),MATCH(MH284,INDIRECT(ADDRESS(INDIRECT(ADDRESS(ROW()-1,COLUMN()))+1,2,,,"日々処理")):INDIRECT(ADDRESS(INDIRECT(ADDRESS(ROW()-1,COLUMN()))+1000,2,,,"日々処理")),0)+INDIRECT(ADDRESS(ROW()-1,COLUMN()))),"")</f>
        <v/>
      </c>
      <c r="MJ284" s="91" t="str">
        <f t="shared" ca="1" si="1258"/>
        <v/>
      </c>
      <c r="MK284" s="91" t="str">
        <f t="shared" ca="1" si="1433"/>
        <v/>
      </c>
      <c r="ML284" s="91" t="str">
        <f t="shared" ca="1" si="1433"/>
        <v/>
      </c>
      <c r="MM284" s="91" t="str">
        <f t="shared" ca="1" si="1433"/>
        <v/>
      </c>
      <c r="MN284" s="91" t="str">
        <f t="shared" ca="1" si="1433"/>
        <v/>
      </c>
      <c r="MO284" s="91" t="str">
        <f t="shared" ca="1" si="1433"/>
        <v/>
      </c>
      <c r="MP284" s="91" t="str">
        <f t="shared" ca="1" si="1433"/>
        <v/>
      </c>
      <c r="MQ284" s="91" t="str">
        <f t="shared" ca="1" si="1433"/>
        <v/>
      </c>
      <c r="MR284" s="91" t="str">
        <f t="shared" ca="1" si="1433"/>
        <v/>
      </c>
      <c r="MS284" s="91" t="str">
        <f t="shared" ca="1" si="1433"/>
        <v/>
      </c>
      <c r="MT284" s="91" t="str">
        <f t="shared" ca="1" si="1433"/>
        <v/>
      </c>
      <c r="MU284" s="91" t="str">
        <f t="shared" ca="1" si="1433"/>
        <v/>
      </c>
      <c r="MW284" s="20" t="str">
        <f t="shared" ca="1" si="1374"/>
        <v/>
      </c>
      <c r="MX284" s="21" t="str">
        <f t="shared" ca="1" si="1375"/>
        <v/>
      </c>
      <c r="MY284" s="6" t="str">
        <f t="shared" ca="1" si="1376"/>
        <v/>
      </c>
      <c r="MZ284" s="6" t="str">
        <f t="shared" ca="1" si="1377"/>
        <v/>
      </c>
      <c r="NA284" s="22" t="e">
        <f t="shared" ca="1" si="1378"/>
        <v>#VALUE!</v>
      </c>
      <c r="NB284" s="22" t="e">
        <f t="shared" ca="1" si="1379"/>
        <v>#VALUE!</v>
      </c>
      <c r="NC284" s="22" t="str">
        <f ca="1">IFERROR(IF(INDIRECT(ADDRESS(ROW()-1,COLUMN()-2))="摘要",MATCH(NB284,日々処理!MX:MX,0),MATCH(NB284,INDIRECT(ADDRESS(INDIRECT(ADDRESS(ROW()-1,COLUMN()))+1,2,,,"日々処理")):INDIRECT(ADDRESS(INDIRECT(ADDRESS(ROW()-1,COLUMN()))+1000,2,,,"日々処理")),0)+INDIRECT(ADDRESS(ROW()-1,COLUMN()))),"")</f>
        <v/>
      </c>
      <c r="ND284" s="91" t="str">
        <f t="shared" ca="1" si="1259"/>
        <v/>
      </c>
      <c r="NE284" s="91" t="str">
        <f t="shared" ca="1" si="1434"/>
        <v/>
      </c>
      <c r="NF284" s="91" t="str">
        <f t="shared" ca="1" si="1434"/>
        <v/>
      </c>
      <c r="NG284" s="91" t="str">
        <f t="shared" ca="1" si="1434"/>
        <v/>
      </c>
      <c r="NH284" s="91" t="str">
        <f t="shared" ca="1" si="1434"/>
        <v/>
      </c>
      <c r="NI284" s="91" t="str">
        <f t="shared" ca="1" si="1434"/>
        <v/>
      </c>
      <c r="NJ284" s="91" t="str">
        <f t="shared" ca="1" si="1434"/>
        <v/>
      </c>
      <c r="NK284" s="91" t="str">
        <f t="shared" ca="1" si="1434"/>
        <v/>
      </c>
      <c r="NL284" s="91" t="str">
        <f t="shared" ca="1" si="1434"/>
        <v/>
      </c>
      <c r="NM284" s="91" t="str">
        <f t="shared" ca="1" si="1434"/>
        <v/>
      </c>
      <c r="NN284" s="91" t="str">
        <f t="shared" ca="1" si="1434"/>
        <v/>
      </c>
      <c r="NO284" s="91" t="str">
        <f t="shared" ca="1" si="1434"/>
        <v/>
      </c>
      <c r="NQ284" s="20" t="str">
        <f t="shared" ca="1" si="1380"/>
        <v/>
      </c>
      <c r="NR284" s="21" t="str">
        <f t="shared" ca="1" si="1381"/>
        <v/>
      </c>
      <c r="NS284" s="6" t="str">
        <f t="shared" ca="1" si="1382"/>
        <v/>
      </c>
      <c r="NT284" s="6" t="str">
        <f t="shared" ca="1" si="1383"/>
        <v/>
      </c>
      <c r="NU284" s="22" t="e">
        <f t="shared" ca="1" si="1384"/>
        <v>#VALUE!</v>
      </c>
      <c r="NV284" s="22" t="e">
        <f t="shared" ca="1" si="1385"/>
        <v>#VALUE!</v>
      </c>
      <c r="NW284" s="22" t="str">
        <f ca="1">IFERROR(IF(INDIRECT(ADDRESS(ROW()-1,COLUMN()-2))="摘要",MATCH(NV284,日々処理!NR:NR,0),MATCH(NV284,INDIRECT(ADDRESS(INDIRECT(ADDRESS(ROW()-1,COLUMN()))+1,2,,,"日々処理")):INDIRECT(ADDRESS(INDIRECT(ADDRESS(ROW()-1,COLUMN()))+1000,2,,,"日々処理")),0)+INDIRECT(ADDRESS(ROW()-1,COLUMN()))),"")</f>
        <v/>
      </c>
      <c r="NX284" s="91" t="str">
        <f t="shared" ca="1" si="1260"/>
        <v/>
      </c>
      <c r="NY284" s="91" t="str">
        <f t="shared" ca="1" si="1435"/>
        <v/>
      </c>
      <c r="NZ284" s="91" t="str">
        <f t="shared" ca="1" si="1435"/>
        <v/>
      </c>
      <c r="OA284" s="91" t="str">
        <f t="shared" ca="1" si="1435"/>
        <v/>
      </c>
      <c r="OB284" s="91" t="str">
        <f t="shared" ca="1" si="1435"/>
        <v/>
      </c>
      <c r="OC284" s="91" t="str">
        <f t="shared" ca="1" si="1435"/>
        <v/>
      </c>
      <c r="OD284" s="91" t="str">
        <f t="shared" ca="1" si="1435"/>
        <v/>
      </c>
      <c r="OE284" s="91" t="str">
        <f t="shared" ca="1" si="1435"/>
        <v/>
      </c>
      <c r="OF284" s="91" t="str">
        <f t="shared" ca="1" si="1435"/>
        <v/>
      </c>
      <c r="OG284" s="91" t="str">
        <f t="shared" ca="1" si="1435"/>
        <v/>
      </c>
      <c r="OH284" s="91" t="str">
        <f t="shared" ca="1" si="1435"/>
        <v/>
      </c>
      <c r="OI284" s="91" t="str">
        <f t="shared" ca="1" si="1435"/>
        <v/>
      </c>
      <c r="OK284" s="20" t="str">
        <f t="shared" ca="1" si="1386"/>
        <v/>
      </c>
      <c r="OL284" s="21" t="str">
        <f t="shared" ca="1" si="1387"/>
        <v/>
      </c>
      <c r="OM284" s="6" t="str">
        <f t="shared" ca="1" si="1388"/>
        <v/>
      </c>
      <c r="ON284" s="6" t="str">
        <f t="shared" ca="1" si="1389"/>
        <v/>
      </c>
      <c r="OO284" s="22" t="e">
        <f t="shared" ca="1" si="1390"/>
        <v>#VALUE!</v>
      </c>
      <c r="OP284" s="22" t="e">
        <f t="shared" ca="1" si="1391"/>
        <v>#VALUE!</v>
      </c>
      <c r="OQ284" s="22" t="str">
        <f ca="1">IFERROR(IF(INDIRECT(ADDRESS(ROW()-1,COLUMN()-2))="摘要",MATCH(OP284,日々処理!OL:OL,0),MATCH(OP284,INDIRECT(ADDRESS(INDIRECT(ADDRESS(ROW()-1,COLUMN()))+1,2,,,"日々処理")):INDIRECT(ADDRESS(INDIRECT(ADDRESS(ROW()-1,COLUMN()))+1000,2,,,"日々処理")),0)+INDIRECT(ADDRESS(ROW()-1,COLUMN()))),"")</f>
        <v/>
      </c>
      <c r="OR284" s="91" t="str">
        <f t="shared" ca="1" si="1261"/>
        <v/>
      </c>
      <c r="OS284" s="91" t="str">
        <f t="shared" ca="1" si="1436"/>
        <v/>
      </c>
      <c r="OT284" s="91" t="str">
        <f t="shared" ca="1" si="1436"/>
        <v/>
      </c>
      <c r="OU284" s="91" t="str">
        <f t="shared" ca="1" si="1436"/>
        <v/>
      </c>
      <c r="OV284" s="91" t="str">
        <f t="shared" ca="1" si="1436"/>
        <v/>
      </c>
      <c r="OW284" s="91" t="str">
        <f t="shared" ca="1" si="1436"/>
        <v/>
      </c>
      <c r="OX284" s="91" t="str">
        <f t="shared" ca="1" si="1436"/>
        <v/>
      </c>
      <c r="OY284" s="91" t="str">
        <f t="shared" ca="1" si="1436"/>
        <v/>
      </c>
      <c r="OZ284" s="91" t="str">
        <f t="shared" ca="1" si="1436"/>
        <v/>
      </c>
      <c r="PA284" s="91" t="str">
        <f t="shared" ca="1" si="1436"/>
        <v/>
      </c>
      <c r="PB284" s="91" t="str">
        <f t="shared" ca="1" si="1436"/>
        <v/>
      </c>
      <c r="PC284" s="91" t="str">
        <f t="shared" ca="1" si="1436"/>
        <v/>
      </c>
      <c r="PE284" s="20" t="str">
        <f t="shared" ca="1" si="1392"/>
        <v/>
      </c>
      <c r="PF284" s="21" t="str">
        <f t="shared" ca="1" si="1393"/>
        <v/>
      </c>
      <c r="PG284" s="6" t="str">
        <f t="shared" ca="1" si="1394"/>
        <v/>
      </c>
      <c r="PH284" s="6" t="str">
        <f t="shared" ca="1" si="1395"/>
        <v/>
      </c>
      <c r="PI284" s="22" t="e">
        <f t="shared" ca="1" si="1396"/>
        <v>#VALUE!</v>
      </c>
      <c r="PJ284" s="22" t="e">
        <f t="shared" ca="1" si="1397"/>
        <v>#VALUE!</v>
      </c>
      <c r="PK284" s="22" t="str">
        <f ca="1">IFERROR(IF(INDIRECT(ADDRESS(ROW()-1,COLUMN()-2))="摘要",MATCH(PJ284,日々処理!PF:PF,0),MATCH(PJ284,INDIRECT(ADDRESS(INDIRECT(ADDRESS(ROW()-1,COLUMN()))+1,2,,,"日々処理")):INDIRECT(ADDRESS(INDIRECT(ADDRESS(ROW()-1,COLUMN()))+1000,2,,,"日々処理")),0)+INDIRECT(ADDRESS(ROW()-1,COLUMN()))),"")</f>
        <v/>
      </c>
      <c r="PL284" s="91" t="str">
        <f t="shared" ca="1" si="1262"/>
        <v/>
      </c>
      <c r="PM284" s="91" t="str">
        <f t="shared" ca="1" si="1437"/>
        <v/>
      </c>
      <c r="PN284" s="91" t="str">
        <f t="shared" ca="1" si="1437"/>
        <v/>
      </c>
      <c r="PO284" s="91" t="str">
        <f t="shared" ca="1" si="1437"/>
        <v/>
      </c>
      <c r="PP284" s="91" t="str">
        <f t="shared" ca="1" si="1437"/>
        <v/>
      </c>
      <c r="PQ284" s="91" t="str">
        <f t="shared" ca="1" si="1437"/>
        <v/>
      </c>
      <c r="PR284" s="91" t="str">
        <f t="shared" ca="1" si="1437"/>
        <v/>
      </c>
      <c r="PS284" s="91" t="str">
        <f t="shared" ca="1" si="1437"/>
        <v/>
      </c>
      <c r="PT284" s="91" t="str">
        <f t="shared" ca="1" si="1437"/>
        <v/>
      </c>
      <c r="PU284" s="91" t="str">
        <f t="shared" ca="1" si="1437"/>
        <v/>
      </c>
      <c r="PV284" s="91" t="str">
        <f t="shared" ca="1" si="1437"/>
        <v/>
      </c>
      <c r="PW284" s="91" t="str">
        <f t="shared" ca="1" si="1437"/>
        <v/>
      </c>
      <c r="PY284" s="20" t="str">
        <f t="shared" ca="1" si="1398"/>
        <v/>
      </c>
      <c r="PZ284" s="21" t="str">
        <f t="shared" ca="1" si="1399"/>
        <v/>
      </c>
      <c r="QA284" s="6" t="str">
        <f t="shared" ca="1" si="1400"/>
        <v/>
      </c>
      <c r="QB284" s="6" t="str">
        <f t="shared" ca="1" si="1401"/>
        <v/>
      </c>
      <c r="QC284" s="22" t="e">
        <f t="shared" ca="1" si="1402"/>
        <v>#VALUE!</v>
      </c>
      <c r="QD284" s="22" t="e">
        <f t="shared" ca="1" si="1403"/>
        <v>#VALUE!</v>
      </c>
      <c r="QE284" s="22" t="str">
        <f ca="1">IFERROR(IF(INDIRECT(ADDRESS(ROW()-1,COLUMN()-2))="摘要",MATCH(QD284,日々処理!PZ:PZ,0),MATCH(QD284,INDIRECT(ADDRESS(INDIRECT(ADDRESS(ROW()-1,COLUMN()))+1,2,,,"日々処理")):INDIRECT(ADDRESS(INDIRECT(ADDRESS(ROW()-1,COLUMN()))+1000,2,,,"日々処理")),0)+INDIRECT(ADDRESS(ROW()-1,COLUMN()))),"")</f>
        <v/>
      </c>
      <c r="QF284" s="91" t="str">
        <f t="shared" ca="1" si="1263"/>
        <v/>
      </c>
      <c r="QG284" s="91" t="str">
        <f t="shared" ca="1" si="1438"/>
        <v/>
      </c>
      <c r="QH284" s="91" t="str">
        <f t="shared" ca="1" si="1438"/>
        <v/>
      </c>
      <c r="QI284" s="91" t="str">
        <f t="shared" ca="1" si="1438"/>
        <v/>
      </c>
      <c r="QJ284" s="91" t="str">
        <f t="shared" ca="1" si="1438"/>
        <v/>
      </c>
      <c r="QK284" s="91" t="str">
        <f t="shared" ca="1" si="1438"/>
        <v/>
      </c>
      <c r="QL284" s="91" t="str">
        <f t="shared" ca="1" si="1438"/>
        <v/>
      </c>
      <c r="QM284" s="91" t="str">
        <f t="shared" ca="1" si="1438"/>
        <v/>
      </c>
      <c r="QN284" s="91" t="str">
        <f t="shared" ca="1" si="1438"/>
        <v/>
      </c>
      <c r="QO284" s="91" t="str">
        <f t="shared" ca="1" si="1438"/>
        <v/>
      </c>
      <c r="QP284" s="91" t="str">
        <f t="shared" ca="1" si="1438"/>
        <v/>
      </c>
      <c r="QQ284" s="91" t="str">
        <f t="shared" ca="1" si="1438"/>
        <v/>
      </c>
      <c r="QS284" s="20" t="str">
        <f t="shared" ca="1" si="1404"/>
        <v/>
      </c>
      <c r="QT284" s="21" t="str">
        <f t="shared" ca="1" si="1405"/>
        <v/>
      </c>
      <c r="QU284" s="6" t="str">
        <f t="shared" ca="1" si="1406"/>
        <v/>
      </c>
      <c r="QV284" s="6" t="str">
        <f t="shared" ca="1" si="1407"/>
        <v/>
      </c>
      <c r="QW284" s="22" t="e">
        <f t="shared" ca="1" si="1408"/>
        <v>#VALUE!</v>
      </c>
      <c r="QX284" s="22" t="e">
        <f t="shared" ca="1" si="1409"/>
        <v>#VALUE!</v>
      </c>
      <c r="QY284" s="22" t="str">
        <f ca="1">IFERROR(IF(INDIRECT(ADDRESS(ROW()-1,COLUMN()-2))="摘要",MATCH(QX284,日々処理!QT:QT,0),MATCH(QX284,INDIRECT(ADDRESS(INDIRECT(ADDRESS(ROW()-1,COLUMN()))+1,2,,,"日々処理")):INDIRECT(ADDRESS(INDIRECT(ADDRESS(ROW()-1,COLUMN()))+1000,2,,,"日々処理")),0)+INDIRECT(ADDRESS(ROW()-1,COLUMN()))),"")</f>
        <v/>
      </c>
      <c r="QZ284" s="91" t="str">
        <f t="shared" ca="1" si="1264"/>
        <v/>
      </c>
      <c r="RA284" s="91" t="str">
        <f t="shared" ca="1" si="1439"/>
        <v/>
      </c>
      <c r="RB284" s="91" t="str">
        <f t="shared" ca="1" si="1439"/>
        <v/>
      </c>
      <c r="RC284" s="91" t="str">
        <f t="shared" ca="1" si="1439"/>
        <v/>
      </c>
      <c r="RD284" s="91" t="str">
        <f t="shared" ca="1" si="1439"/>
        <v/>
      </c>
      <c r="RE284" s="91" t="str">
        <f t="shared" ca="1" si="1439"/>
        <v/>
      </c>
      <c r="RF284" s="91" t="str">
        <f t="shared" ca="1" si="1439"/>
        <v/>
      </c>
      <c r="RG284" s="91" t="str">
        <f t="shared" ca="1" si="1439"/>
        <v/>
      </c>
      <c r="RH284" s="91" t="str">
        <f t="shared" ca="1" si="1439"/>
        <v/>
      </c>
      <c r="RI284" s="91" t="str">
        <f t="shared" ca="1" si="1439"/>
        <v/>
      </c>
      <c r="RJ284" s="91" t="str">
        <f t="shared" ca="1" si="1439"/>
        <v/>
      </c>
      <c r="RK284" s="91" t="str">
        <f t="shared" ca="1" si="1439"/>
        <v/>
      </c>
      <c r="RM284" s="20" t="str">
        <f t="shared" ca="1" si="1410"/>
        <v/>
      </c>
      <c r="RN284" s="21" t="str">
        <f t="shared" ca="1" si="1411"/>
        <v/>
      </c>
      <c r="RO284" s="6" t="str">
        <f t="shared" ca="1" si="1412"/>
        <v/>
      </c>
      <c r="RP284" s="6" t="str">
        <f t="shared" ca="1" si="1413"/>
        <v/>
      </c>
      <c r="RQ284" s="22" t="e">
        <f t="shared" ca="1" si="1414"/>
        <v>#VALUE!</v>
      </c>
      <c r="RR284" s="22" t="e">
        <f t="shared" ca="1" si="1415"/>
        <v>#VALUE!</v>
      </c>
      <c r="RS284" s="22" t="str">
        <f ca="1">IFERROR(IF(INDIRECT(ADDRESS(ROW()-1,COLUMN()-2))="摘要",MATCH(RR284,日々処理!RN:RN,0),MATCH(RR284,INDIRECT(ADDRESS(INDIRECT(ADDRESS(ROW()-1,COLUMN()))+1,2,,,"日々処理")):INDIRECT(ADDRESS(INDIRECT(ADDRESS(ROW()-1,COLUMN()))+1000,2,,,"日々処理")),0)+INDIRECT(ADDRESS(ROW()-1,COLUMN()))),"")</f>
        <v/>
      </c>
      <c r="RT284" s="91" t="str">
        <f t="shared" ca="1" si="1265"/>
        <v/>
      </c>
      <c r="RU284" s="91" t="str">
        <f t="shared" ca="1" si="1440"/>
        <v/>
      </c>
      <c r="RV284" s="91" t="str">
        <f t="shared" ca="1" si="1440"/>
        <v/>
      </c>
      <c r="RW284" s="91" t="str">
        <f t="shared" ca="1" si="1440"/>
        <v/>
      </c>
      <c r="RX284" s="91" t="str">
        <f t="shared" ca="1" si="1440"/>
        <v/>
      </c>
      <c r="RY284" s="91" t="str">
        <f t="shared" ca="1" si="1440"/>
        <v/>
      </c>
      <c r="RZ284" s="91" t="str">
        <f t="shared" ca="1" si="1440"/>
        <v/>
      </c>
      <c r="SA284" s="91" t="str">
        <f t="shared" ca="1" si="1440"/>
        <v/>
      </c>
      <c r="SB284" s="91" t="str">
        <f t="shared" ca="1" si="1440"/>
        <v/>
      </c>
      <c r="SC284" s="91" t="str">
        <f t="shared" ca="1" si="1440"/>
        <v/>
      </c>
      <c r="SD284" s="91" t="str">
        <f t="shared" ca="1" si="1440"/>
        <v/>
      </c>
      <c r="SE284" s="91" t="str">
        <f t="shared" ca="1" si="1440"/>
        <v/>
      </c>
    </row>
    <row r="285" spans="1:499" ht="12" customHeight="1">
      <c r="A285" s="20" t="str">
        <f t="shared" ca="1" si="1266"/>
        <v/>
      </c>
      <c r="B285" s="21" t="str">
        <f t="shared" ca="1" si="1267"/>
        <v/>
      </c>
      <c r="C285" s="6" t="str">
        <f t="shared" ca="1" si="1268"/>
        <v/>
      </c>
      <c r="D285" s="6" t="str">
        <f t="shared" ca="1" si="1269"/>
        <v/>
      </c>
      <c r="E285" s="22" t="e">
        <f t="shared" ca="1" si="1270"/>
        <v>#VALUE!</v>
      </c>
      <c r="F285" s="22" t="e">
        <f t="shared" ca="1" si="1271"/>
        <v>#VALUE!</v>
      </c>
      <c r="G285" s="22" t="str">
        <f ca="1">IFERROR(IF(INDIRECT(ADDRESS(ROW()-1,COLUMN()-2))="摘要",MATCH(F285,日々処理!B:B,0),MATCH(F285,INDIRECT(ADDRESS(INDIRECT(ADDRESS(ROW()-1,COLUMN()))+1,2,,,"日々処理")):INDIRECT(ADDRESS(INDIRECT(ADDRESS(ROW()-1,COLUMN()))+1000,2,,,"日々処理")),0)+INDIRECT(ADDRESS(ROW()-1,COLUMN()))),"")</f>
        <v/>
      </c>
      <c r="H285" s="91" t="str">
        <f t="shared" ca="1" si="1241"/>
        <v/>
      </c>
      <c r="I285" s="91" t="str">
        <f t="shared" ca="1" si="1416"/>
        <v/>
      </c>
      <c r="J285" s="91" t="str">
        <f t="shared" ca="1" si="1416"/>
        <v/>
      </c>
      <c r="K285" s="91" t="str">
        <f t="shared" ca="1" si="1416"/>
        <v/>
      </c>
      <c r="L285" s="91" t="str">
        <f t="shared" ca="1" si="1416"/>
        <v/>
      </c>
      <c r="M285" s="91" t="str">
        <f t="shared" ca="1" si="1416"/>
        <v/>
      </c>
      <c r="N285" s="91" t="str">
        <f t="shared" ca="1" si="1416"/>
        <v/>
      </c>
      <c r="O285" s="91" t="str">
        <f t="shared" ca="1" si="1416"/>
        <v/>
      </c>
      <c r="P285" s="91" t="str">
        <f t="shared" ca="1" si="1416"/>
        <v/>
      </c>
      <c r="Q285" s="91" t="str">
        <f t="shared" ca="1" si="1416"/>
        <v/>
      </c>
      <c r="R285" s="91" t="str">
        <f t="shared" ca="1" si="1416"/>
        <v/>
      </c>
      <c r="S285" s="91" t="str">
        <f t="shared" ca="1" si="1416"/>
        <v/>
      </c>
      <c r="T285" s="89"/>
      <c r="U285" s="20" t="str">
        <f t="shared" ca="1" si="1272"/>
        <v/>
      </c>
      <c r="V285" s="21" t="str">
        <f t="shared" ca="1" si="1273"/>
        <v/>
      </c>
      <c r="W285" s="6" t="str">
        <f t="shared" ca="1" si="1274"/>
        <v/>
      </c>
      <c r="X285" s="6" t="str">
        <f t="shared" ca="1" si="1275"/>
        <v/>
      </c>
      <c r="Y285" s="22" t="e">
        <f t="shared" ca="1" si="1276"/>
        <v>#VALUE!</v>
      </c>
      <c r="Z285" s="22" t="e">
        <f t="shared" ca="1" si="1277"/>
        <v>#VALUE!</v>
      </c>
      <c r="AA285" s="22" t="str">
        <f ca="1">IFERROR(IF(INDIRECT(ADDRESS(ROW()-1,COLUMN()-2))="摘要",MATCH(Z285,日々処理!V:V,0),MATCH(Z285,INDIRECT(ADDRESS(INDIRECT(ADDRESS(ROW()-1,COLUMN()))+1,2,,,"日々処理")):INDIRECT(ADDRESS(INDIRECT(ADDRESS(ROW()-1,COLUMN()))+1000,2,,,"日々処理")),0)+INDIRECT(ADDRESS(ROW()-1,COLUMN()))),"")</f>
        <v/>
      </c>
      <c r="AB285" s="91" t="str">
        <f t="shared" ca="1" si="1242"/>
        <v/>
      </c>
      <c r="AC285" s="91" t="str">
        <f t="shared" ca="1" si="1417"/>
        <v/>
      </c>
      <c r="AD285" s="91" t="str">
        <f t="shared" ca="1" si="1417"/>
        <v/>
      </c>
      <c r="AE285" s="91" t="str">
        <f t="shared" ca="1" si="1417"/>
        <v/>
      </c>
      <c r="AF285" s="91" t="str">
        <f t="shared" ca="1" si="1417"/>
        <v/>
      </c>
      <c r="AG285" s="91" t="str">
        <f t="shared" ca="1" si="1417"/>
        <v/>
      </c>
      <c r="AH285" s="91" t="str">
        <f t="shared" ca="1" si="1417"/>
        <v/>
      </c>
      <c r="AI285" s="91" t="str">
        <f t="shared" ca="1" si="1417"/>
        <v/>
      </c>
      <c r="AJ285" s="91" t="str">
        <f t="shared" ca="1" si="1417"/>
        <v/>
      </c>
      <c r="AK285" s="91" t="str">
        <f t="shared" ca="1" si="1417"/>
        <v/>
      </c>
      <c r="AL285" s="91" t="str">
        <f t="shared" ca="1" si="1417"/>
        <v/>
      </c>
      <c r="AM285" s="91" t="str">
        <f t="shared" ca="1" si="1417"/>
        <v/>
      </c>
      <c r="AO285" s="20" t="str">
        <f t="shared" ca="1" si="1278"/>
        <v/>
      </c>
      <c r="AP285" s="21" t="str">
        <f t="shared" ca="1" si="1279"/>
        <v/>
      </c>
      <c r="AQ285" s="6" t="str">
        <f t="shared" ca="1" si="1280"/>
        <v/>
      </c>
      <c r="AR285" s="6" t="str">
        <f t="shared" ca="1" si="1281"/>
        <v/>
      </c>
      <c r="AS285" s="22" t="e">
        <f t="shared" ca="1" si="1282"/>
        <v>#VALUE!</v>
      </c>
      <c r="AT285" s="22" t="e">
        <f t="shared" ca="1" si="1283"/>
        <v>#VALUE!</v>
      </c>
      <c r="AU285" s="22" t="str">
        <f ca="1">IFERROR(IF(INDIRECT(ADDRESS(ROW()-1,COLUMN()-2))="摘要",MATCH(AT285,日々処理!AP:AP,0),MATCH(AT285,INDIRECT(ADDRESS(INDIRECT(ADDRESS(ROW()-1,COLUMN()))+1,2,,,"日々処理")):INDIRECT(ADDRESS(INDIRECT(ADDRESS(ROW()-1,COLUMN()))+1000,2,,,"日々処理")),0)+INDIRECT(ADDRESS(ROW()-1,COLUMN()))),"")</f>
        <v/>
      </c>
      <c r="AV285" s="91" t="str">
        <f t="shared" ca="1" si="1243"/>
        <v/>
      </c>
      <c r="AW285" s="91" t="str">
        <f t="shared" ca="1" si="1418"/>
        <v/>
      </c>
      <c r="AX285" s="91" t="str">
        <f t="shared" ca="1" si="1418"/>
        <v/>
      </c>
      <c r="AY285" s="91" t="str">
        <f t="shared" ca="1" si="1418"/>
        <v/>
      </c>
      <c r="AZ285" s="91" t="str">
        <f t="shared" ca="1" si="1418"/>
        <v/>
      </c>
      <c r="BA285" s="91" t="str">
        <f t="shared" ca="1" si="1418"/>
        <v/>
      </c>
      <c r="BB285" s="91" t="str">
        <f t="shared" ca="1" si="1418"/>
        <v/>
      </c>
      <c r="BC285" s="91" t="str">
        <f t="shared" ca="1" si="1418"/>
        <v/>
      </c>
      <c r="BD285" s="91" t="str">
        <f t="shared" ca="1" si="1418"/>
        <v/>
      </c>
      <c r="BE285" s="91" t="str">
        <f t="shared" ca="1" si="1418"/>
        <v/>
      </c>
      <c r="BF285" s="91" t="str">
        <f t="shared" ca="1" si="1418"/>
        <v/>
      </c>
      <c r="BG285" s="91" t="str">
        <f t="shared" ca="1" si="1418"/>
        <v/>
      </c>
      <c r="BI285" s="20" t="str">
        <f t="shared" ca="1" si="1284"/>
        <v/>
      </c>
      <c r="BJ285" s="21" t="str">
        <f t="shared" ca="1" si="1285"/>
        <v/>
      </c>
      <c r="BK285" s="6" t="str">
        <f t="shared" ca="1" si="1286"/>
        <v/>
      </c>
      <c r="BL285" s="6" t="str">
        <f t="shared" ca="1" si="1287"/>
        <v/>
      </c>
      <c r="BM285" s="22" t="e">
        <f t="shared" ca="1" si="1288"/>
        <v>#VALUE!</v>
      </c>
      <c r="BN285" s="22" t="e">
        <f t="shared" ca="1" si="1289"/>
        <v>#VALUE!</v>
      </c>
      <c r="BO285" s="22" t="str">
        <f ca="1">IFERROR(IF(INDIRECT(ADDRESS(ROW()-1,COLUMN()-2))="摘要",MATCH(BN285,日々処理!BJ:BJ,0),MATCH(BN285,INDIRECT(ADDRESS(INDIRECT(ADDRESS(ROW()-1,COLUMN()))+1,2,,,"日々処理")):INDIRECT(ADDRESS(INDIRECT(ADDRESS(ROW()-1,COLUMN()))+1000,2,,,"日々処理")),0)+INDIRECT(ADDRESS(ROW()-1,COLUMN()))),"")</f>
        <v/>
      </c>
      <c r="BP285" s="91" t="str">
        <f t="shared" ca="1" si="1244"/>
        <v/>
      </c>
      <c r="BQ285" s="91" t="str">
        <f t="shared" ca="1" si="1419"/>
        <v/>
      </c>
      <c r="BR285" s="91" t="str">
        <f t="shared" ca="1" si="1419"/>
        <v/>
      </c>
      <c r="BS285" s="91" t="str">
        <f t="shared" ca="1" si="1419"/>
        <v/>
      </c>
      <c r="BT285" s="91" t="str">
        <f t="shared" ca="1" si="1419"/>
        <v/>
      </c>
      <c r="BU285" s="91" t="str">
        <f t="shared" ca="1" si="1419"/>
        <v/>
      </c>
      <c r="BV285" s="91" t="str">
        <f t="shared" ca="1" si="1419"/>
        <v/>
      </c>
      <c r="BW285" s="91" t="str">
        <f t="shared" ca="1" si="1419"/>
        <v/>
      </c>
      <c r="BX285" s="91" t="str">
        <f t="shared" ca="1" si="1419"/>
        <v/>
      </c>
      <c r="BY285" s="91" t="str">
        <f t="shared" ca="1" si="1419"/>
        <v/>
      </c>
      <c r="BZ285" s="91" t="str">
        <f t="shared" ca="1" si="1419"/>
        <v/>
      </c>
      <c r="CA285" s="91" t="str">
        <f t="shared" ca="1" si="1419"/>
        <v/>
      </c>
      <c r="CC285" s="20" t="str">
        <f t="shared" ca="1" si="1290"/>
        <v/>
      </c>
      <c r="CD285" s="21" t="str">
        <f t="shared" ca="1" si="1291"/>
        <v/>
      </c>
      <c r="CE285" s="6" t="str">
        <f t="shared" ca="1" si="1292"/>
        <v/>
      </c>
      <c r="CF285" s="6" t="str">
        <f t="shared" ca="1" si="1293"/>
        <v/>
      </c>
      <c r="CG285" s="22" t="e">
        <f t="shared" ca="1" si="1294"/>
        <v>#VALUE!</v>
      </c>
      <c r="CH285" s="22" t="e">
        <f t="shared" ca="1" si="1295"/>
        <v>#VALUE!</v>
      </c>
      <c r="CI285" s="22" t="str">
        <f ca="1">IFERROR(IF(INDIRECT(ADDRESS(ROW()-1,COLUMN()-2))="摘要",MATCH(CH285,日々処理!CD:CD,0),MATCH(CH285,INDIRECT(ADDRESS(INDIRECT(ADDRESS(ROW()-1,COLUMN()))+1,2,,,"日々処理")):INDIRECT(ADDRESS(INDIRECT(ADDRESS(ROW()-1,COLUMN()))+1000,2,,,"日々処理")),0)+INDIRECT(ADDRESS(ROW()-1,COLUMN()))),"")</f>
        <v/>
      </c>
      <c r="CJ285" s="91" t="str">
        <f t="shared" ca="1" si="1245"/>
        <v/>
      </c>
      <c r="CK285" s="91" t="str">
        <f t="shared" ca="1" si="1420"/>
        <v/>
      </c>
      <c r="CL285" s="91" t="str">
        <f t="shared" ca="1" si="1420"/>
        <v/>
      </c>
      <c r="CM285" s="91" t="str">
        <f t="shared" ca="1" si="1420"/>
        <v/>
      </c>
      <c r="CN285" s="91" t="str">
        <f t="shared" ca="1" si="1420"/>
        <v/>
      </c>
      <c r="CO285" s="91" t="str">
        <f t="shared" ca="1" si="1420"/>
        <v/>
      </c>
      <c r="CP285" s="91" t="str">
        <f t="shared" ca="1" si="1420"/>
        <v/>
      </c>
      <c r="CQ285" s="91" t="str">
        <f t="shared" ca="1" si="1420"/>
        <v/>
      </c>
      <c r="CR285" s="91" t="str">
        <f t="shared" ca="1" si="1420"/>
        <v/>
      </c>
      <c r="CS285" s="91" t="str">
        <f t="shared" ca="1" si="1420"/>
        <v/>
      </c>
      <c r="CT285" s="91" t="str">
        <f t="shared" ca="1" si="1420"/>
        <v/>
      </c>
      <c r="CU285" s="91" t="str">
        <f t="shared" ca="1" si="1420"/>
        <v/>
      </c>
      <c r="CW285" s="20" t="str">
        <f t="shared" ca="1" si="1296"/>
        <v/>
      </c>
      <c r="CX285" s="21" t="str">
        <f t="shared" ca="1" si="1297"/>
        <v/>
      </c>
      <c r="CY285" s="6" t="str">
        <f t="shared" ca="1" si="1298"/>
        <v/>
      </c>
      <c r="CZ285" s="6" t="str">
        <f t="shared" ca="1" si="1299"/>
        <v/>
      </c>
      <c r="DA285" s="22" t="e">
        <f t="shared" ca="1" si="1300"/>
        <v>#VALUE!</v>
      </c>
      <c r="DB285" s="22" t="e">
        <f t="shared" ca="1" si="1301"/>
        <v>#VALUE!</v>
      </c>
      <c r="DC285" s="22" t="str">
        <f ca="1">IFERROR(IF(INDIRECT(ADDRESS(ROW()-1,COLUMN()-2))="摘要",MATCH(DB285,日々処理!CX:CX,0),MATCH(DB285,INDIRECT(ADDRESS(INDIRECT(ADDRESS(ROW()-1,COLUMN()))+1,2,,,"日々処理")):INDIRECT(ADDRESS(INDIRECT(ADDRESS(ROW()-1,COLUMN()))+1000,2,,,"日々処理")),0)+INDIRECT(ADDRESS(ROW()-1,COLUMN()))),"")</f>
        <v/>
      </c>
      <c r="DD285" s="91" t="str">
        <f t="shared" ca="1" si="1246"/>
        <v/>
      </c>
      <c r="DE285" s="91" t="str">
        <f t="shared" ca="1" si="1421"/>
        <v/>
      </c>
      <c r="DF285" s="91" t="str">
        <f t="shared" ca="1" si="1421"/>
        <v/>
      </c>
      <c r="DG285" s="91" t="str">
        <f t="shared" ca="1" si="1421"/>
        <v/>
      </c>
      <c r="DH285" s="91" t="str">
        <f t="shared" ca="1" si="1421"/>
        <v/>
      </c>
      <c r="DI285" s="91" t="str">
        <f t="shared" ca="1" si="1421"/>
        <v/>
      </c>
      <c r="DJ285" s="91" t="str">
        <f t="shared" ca="1" si="1421"/>
        <v/>
      </c>
      <c r="DK285" s="91" t="str">
        <f t="shared" ca="1" si="1421"/>
        <v/>
      </c>
      <c r="DL285" s="91" t="str">
        <f t="shared" ca="1" si="1421"/>
        <v/>
      </c>
      <c r="DM285" s="91" t="str">
        <f t="shared" ca="1" si="1421"/>
        <v/>
      </c>
      <c r="DN285" s="91" t="str">
        <f t="shared" ca="1" si="1421"/>
        <v/>
      </c>
      <c r="DO285" s="91" t="str">
        <f t="shared" ca="1" si="1421"/>
        <v/>
      </c>
      <c r="DQ285" s="20" t="str">
        <f t="shared" ca="1" si="1302"/>
        <v/>
      </c>
      <c r="DR285" s="21" t="str">
        <f t="shared" ca="1" si="1303"/>
        <v/>
      </c>
      <c r="DS285" s="6" t="str">
        <f t="shared" ca="1" si="1304"/>
        <v/>
      </c>
      <c r="DT285" s="6" t="str">
        <f t="shared" ca="1" si="1305"/>
        <v/>
      </c>
      <c r="DU285" s="22" t="e">
        <f t="shared" ca="1" si="1306"/>
        <v>#VALUE!</v>
      </c>
      <c r="DV285" s="22" t="e">
        <f t="shared" ca="1" si="1307"/>
        <v>#VALUE!</v>
      </c>
      <c r="DW285" s="22" t="str">
        <f ca="1">IFERROR(IF(INDIRECT(ADDRESS(ROW()-1,COLUMN()-2))="摘要",MATCH(DV285,日々処理!DR:DR,0),MATCH(DV285,INDIRECT(ADDRESS(INDIRECT(ADDRESS(ROW()-1,COLUMN()))+1,2,,,"日々処理")):INDIRECT(ADDRESS(INDIRECT(ADDRESS(ROW()-1,COLUMN()))+1000,2,,,"日々処理")),0)+INDIRECT(ADDRESS(ROW()-1,COLUMN()))),"")</f>
        <v/>
      </c>
      <c r="DX285" s="91" t="str">
        <f t="shared" ca="1" si="1247"/>
        <v/>
      </c>
      <c r="DY285" s="91" t="str">
        <f t="shared" ca="1" si="1422"/>
        <v/>
      </c>
      <c r="DZ285" s="91" t="str">
        <f t="shared" ca="1" si="1422"/>
        <v/>
      </c>
      <c r="EA285" s="91" t="str">
        <f t="shared" ca="1" si="1422"/>
        <v/>
      </c>
      <c r="EB285" s="91" t="str">
        <f t="shared" ca="1" si="1422"/>
        <v/>
      </c>
      <c r="EC285" s="91" t="str">
        <f t="shared" ca="1" si="1422"/>
        <v/>
      </c>
      <c r="ED285" s="91" t="str">
        <f t="shared" ca="1" si="1422"/>
        <v/>
      </c>
      <c r="EE285" s="91" t="str">
        <f t="shared" ca="1" si="1422"/>
        <v/>
      </c>
      <c r="EF285" s="91" t="str">
        <f t="shared" ca="1" si="1422"/>
        <v/>
      </c>
      <c r="EG285" s="91" t="str">
        <f t="shared" ca="1" si="1422"/>
        <v/>
      </c>
      <c r="EH285" s="91" t="str">
        <f t="shared" ca="1" si="1422"/>
        <v/>
      </c>
      <c r="EI285" s="91" t="str">
        <f t="shared" ca="1" si="1422"/>
        <v/>
      </c>
      <c r="EK285" s="20" t="str">
        <f t="shared" ca="1" si="1308"/>
        <v/>
      </c>
      <c r="EL285" s="21" t="str">
        <f t="shared" ca="1" si="1309"/>
        <v/>
      </c>
      <c r="EM285" s="6" t="str">
        <f t="shared" ca="1" si="1310"/>
        <v/>
      </c>
      <c r="EN285" s="6" t="str">
        <f t="shared" ca="1" si="1311"/>
        <v/>
      </c>
      <c r="EO285" s="22" t="e">
        <f t="shared" ca="1" si="1312"/>
        <v>#VALUE!</v>
      </c>
      <c r="EP285" s="22" t="e">
        <f t="shared" ca="1" si="1313"/>
        <v>#VALUE!</v>
      </c>
      <c r="EQ285" s="22" t="str">
        <f ca="1">IFERROR(IF(INDIRECT(ADDRESS(ROW()-1,COLUMN()-2))="摘要",MATCH(EP285,日々処理!EL:EL,0),MATCH(EP285,INDIRECT(ADDRESS(INDIRECT(ADDRESS(ROW()-1,COLUMN()))+1,2,,,"日々処理")):INDIRECT(ADDRESS(INDIRECT(ADDRESS(ROW()-1,COLUMN()))+1000,2,,,"日々処理")),0)+INDIRECT(ADDRESS(ROW()-1,COLUMN()))),"")</f>
        <v/>
      </c>
      <c r="ER285" s="91" t="str">
        <f t="shared" ca="1" si="1248"/>
        <v/>
      </c>
      <c r="ES285" s="91" t="str">
        <f t="shared" ca="1" si="1423"/>
        <v/>
      </c>
      <c r="ET285" s="91" t="str">
        <f t="shared" ca="1" si="1423"/>
        <v/>
      </c>
      <c r="EU285" s="91" t="str">
        <f t="shared" ca="1" si="1423"/>
        <v/>
      </c>
      <c r="EV285" s="91" t="str">
        <f t="shared" ca="1" si="1423"/>
        <v/>
      </c>
      <c r="EW285" s="91" t="str">
        <f t="shared" ca="1" si="1423"/>
        <v/>
      </c>
      <c r="EX285" s="91" t="str">
        <f t="shared" ca="1" si="1423"/>
        <v/>
      </c>
      <c r="EY285" s="91" t="str">
        <f t="shared" ca="1" si="1423"/>
        <v/>
      </c>
      <c r="EZ285" s="91" t="str">
        <f t="shared" ca="1" si="1423"/>
        <v/>
      </c>
      <c r="FA285" s="91" t="str">
        <f t="shared" ca="1" si="1423"/>
        <v/>
      </c>
      <c r="FB285" s="91" t="str">
        <f t="shared" ca="1" si="1423"/>
        <v/>
      </c>
      <c r="FC285" s="91" t="str">
        <f t="shared" ca="1" si="1423"/>
        <v/>
      </c>
      <c r="FE285" s="20" t="str">
        <f t="shared" ca="1" si="1314"/>
        <v/>
      </c>
      <c r="FF285" s="21" t="str">
        <f t="shared" ca="1" si="1315"/>
        <v/>
      </c>
      <c r="FG285" s="6" t="str">
        <f t="shared" ca="1" si="1316"/>
        <v/>
      </c>
      <c r="FH285" s="6" t="str">
        <f t="shared" ca="1" si="1317"/>
        <v/>
      </c>
      <c r="FI285" s="22" t="e">
        <f t="shared" ca="1" si="1318"/>
        <v>#VALUE!</v>
      </c>
      <c r="FJ285" s="22" t="e">
        <f t="shared" ca="1" si="1319"/>
        <v>#VALUE!</v>
      </c>
      <c r="FK285" s="22" t="str">
        <f ca="1">IFERROR(IF(INDIRECT(ADDRESS(ROW()-1,COLUMN()-2))="摘要",MATCH(FJ285,日々処理!FF:FF,0),MATCH(FJ285,INDIRECT(ADDRESS(INDIRECT(ADDRESS(ROW()-1,COLUMN()))+1,2,,,"日々処理")):INDIRECT(ADDRESS(INDIRECT(ADDRESS(ROW()-1,COLUMN()))+1000,2,,,"日々処理")),0)+INDIRECT(ADDRESS(ROW()-1,COLUMN()))),"")</f>
        <v/>
      </c>
      <c r="FL285" s="91" t="str">
        <f t="shared" ca="1" si="1249"/>
        <v/>
      </c>
      <c r="FM285" s="91" t="str">
        <f t="shared" ca="1" si="1424"/>
        <v/>
      </c>
      <c r="FN285" s="91" t="str">
        <f t="shared" ca="1" si="1424"/>
        <v/>
      </c>
      <c r="FO285" s="91" t="str">
        <f t="shared" ca="1" si="1424"/>
        <v/>
      </c>
      <c r="FP285" s="91" t="str">
        <f t="shared" ca="1" si="1424"/>
        <v/>
      </c>
      <c r="FQ285" s="91" t="str">
        <f t="shared" ca="1" si="1424"/>
        <v/>
      </c>
      <c r="FR285" s="91" t="str">
        <f t="shared" ca="1" si="1424"/>
        <v/>
      </c>
      <c r="FS285" s="91" t="str">
        <f t="shared" ca="1" si="1424"/>
        <v/>
      </c>
      <c r="FT285" s="91" t="str">
        <f t="shared" ca="1" si="1424"/>
        <v/>
      </c>
      <c r="FU285" s="91" t="str">
        <f t="shared" ca="1" si="1424"/>
        <v/>
      </c>
      <c r="FV285" s="91" t="str">
        <f t="shared" ca="1" si="1424"/>
        <v/>
      </c>
      <c r="FW285" s="91" t="str">
        <f t="shared" ca="1" si="1424"/>
        <v/>
      </c>
      <c r="FY285" s="20" t="str">
        <f t="shared" ca="1" si="1320"/>
        <v/>
      </c>
      <c r="FZ285" s="21" t="str">
        <f t="shared" ca="1" si="1321"/>
        <v/>
      </c>
      <c r="GA285" s="6" t="str">
        <f t="shared" ca="1" si="1322"/>
        <v/>
      </c>
      <c r="GB285" s="6" t="str">
        <f t="shared" ca="1" si="1323"/>
        <v/>
      </c>
      <c r="GC285" s="22" t="e">
        <f t="shared" ca="1" si="1324"/>
        <v>#VALUE!</v>
      </c>
      <c r="GD285" s="22" t="e">
        <f t="shared" ca="1" si="1325"/>
        <v>#VALUE!</v>
      </c>
      <c r="GE285" s="22" t="str">
        <f ca="1">IFERROR(IF(INDIRECT(ADDRESS(ROW()-1,COLUMN()-2))="摘要",MATCH(GD285,日々処理!FZ:FZ,0),MATCH(GD285,INDIRECT(ADDRESS(INDIRECT(ADDRESS(ROW()-1,COLUMN()))+1,2,,,"日々処理")):INDIRECT(ADDRESS(INDIRECT(ADDRESS(ROW()-1,COLUMN()))+1000,2,,,"日々処理")),0)+INDIRECT(ADDRESS(ROW()-1,COLUMN()))),"")</f>
        <v/>
      </c>
      <c r="GF285" s="91" t="str">
        <f t="shared" ca="1" si="1250"/>
        <v/>
      </c>
      <c r="GG285" s="91" t="str">
        <f t="shared" ca="1" si="1425"/>
        <v/>
      </c>
      <c r="GH285" s="91" t="str">
        <f t="shared" ca="1" si="1425"/>
        <v/>
      </c>
      <c r="GI285" s="91" t="str">
        <f t="shared" ca="1" si="1425"/>
        <v/>
      </c>
      <c r="GJ285" s="91" t="str">
        <f t="shared" ca="1" si="1425"/>
        <v/>
      </c>
      <c r="GK285" s="91" t="str">
        <f t="shared" ca="1" si="1425"/>
        <v/>
      </c>
      <c r="GL285" s="91" t="str">
        <f t="shared" ca="1" si="1425"/>
        <v/>
      </c>
      <c r="GM285" s="91" t="str">
        <f t="shared" ca="1" si="1425"/>
        <v/>
      </c>
      <c r="GN285" s="91" t="str">
        <f t="shared" ca="1" si="1425"/>
        <v/>
      </c>
      <c r="GO285" s="91" t="str">
        <f t="shared" ca="1" si="1425"/>
        <v/>
      </c>
      <c r="GP285" s="91" t="str">
        <f t="shared" ca="1" si="1425"/>
        <v/>
      </c>
      <c r="GQ285" s="91" t="str">
        <f t="shared" ca="1" si="1425"/>
        <v/>
      </c>
      <c r="GS285" s="20" t="str">
        <f t="shared" ca="1" si="1326"/>
        <v/>
      </c>
      <c r="GT285" s="21" t="str">
        <f t="shared" ca="1" si="1327"/>
        <v/>
      </c>
      <c r="GU285" s="6" t="str">
        <f t="shared" ca="1" si="1328"/>
        <v/>
      </c>
      <c r="GV285" s="6" t="str">
        <f t="shared" ca="1" si="1329"/>
        <v/>
      </c>
      <c r="GW285" s="22" t="e">
        <f t="shared" ca="1" si="1330"/>
        <v>#VALUE!</v>
      </c>
      <c r="GX285" s="22" t="e">
        <f t="shared" ca="1" si="1331"/>
        <v>#VALUE!</v>
      </c>
      <c r="GY285" s="22" t="str">
        <f ca="1">IFERROR(IF(INDIRECT(ADDRESS(ROW()-1,COLUMN()-2))="摘要",MATCH(GX285,日々処理!GT:GT,0),MATCH(GX285,INDIRECT(ADDRESS(INDIRECT(ADDRESS(ROW()-1,COLUMN()))+1,2,,,"日々処理")):INDIRECT(ADDRESS(INDIRECT(ADDRESS(ROW()-1,COLUMN()))+1000,2,,,"日々処理")),0)+INDIRECT(ADDRESS(ROW()-1,COLUMN()))),"")</f>
        <v/>
      </c>
      <c r="GZ285" s="91" t="str">
        <f t="shared" ca="1" si="1251"/>
        <v/>
      </c>
      <c r="HA285" s="91" t="str">
        <f t="shared" ca="1" si="1426"/>
        <v/>
      </c>
      <c r="HB285" s="91" t="str">
        <f t="shared" ca="1" si="1426"/>
        <v/>
      </c>
      <c r="HC285" s="91" t="str">
        <f t="shared" ca="1" si="1426"/>
        <v/>
      </c>
      <c r="HD285" s="91" t="str">
        <f t="shared" ca="1" si="1426"/>
        <v/>
      </c>
      <c r="HE285" s="91" t="str">
        <f t="shared" ca="1" si="1426"/>
        <v/>
      </c>
      <c r="HF285" s="91" t="str">
        <f t="shared" ca="1" si="1426"/>
        <v/>
      </c>
      <c r="HG285" s="91" t="str">
        <f t="shared" ca="1" si="1426"/>
        <v/>
      </c>
      <c r="HH285" s="91" t="str">
        <f t="shared" ca="1" si="1426"/>
        <v/>
      </c>
      <c r="HI285" s="91" t="str">
        <f t="shared" ca="1" si="1426"/>
        <v/>
      </c>
      <c r="HJ285" s="91" t="str">
        <f t="shared" ca="1" si="1426"/>
        <v/>
      </c>
      <c r="HK285" s="91" t="str">
        <f t="shared" ca="1" si="1426"/>
        <v/>
      </c>
      <c r="HM285" s="20" t="str">
        <f t="shared" ca="1" si="1332"/>
        <v/>
      </c>
      <c r="HN285" s="21" t="str">
        <f t="shared" ca="1" si="1333"/>
        <v/>
      </c>
      <c r="HO285" s="6" t="str">
        <f t="shared" ca="1" si="1334"/>
        <v/>
      </c>
      <c r="HP285" s="6" t="str">
        <f t="shared" ca="1" si="1335"/>
        <v/>
      </c>
      <c r="HQ285" s="22" t="e">
        <f t="shared" ca="1" si="1336"/>
        <v>#VALUE!</v>
      </c>
      <c r="HR285" s="22" t="e">
        <f t="shared" ca="1" si="1337"/>
        <v>#VALUE!</v>
      </c>
      <c r="HS285" s="22" t="str">
        <f ca="1">IFERROR(IF(INDIRECT(ADDRESS(ROW()-1,COLUMN()-2))="摘要",MATCH(HR285,日々処理!HN:HN,0),MATCH(HR285,INDIRECT(ADDRESS(INDIRECT(ADDRESS(ROW()-1,COLUMN()))+1,2,,,"日々処理")):INDIRECT(ADDRESS(INDIRECT(ADDRESS(ROW()-1,COLUMN()))+1000,2,,,"日々処理")),0)+INDIRECT(ADDRESS(ROW()-1,COLUMN()))),"")</f>
        <v/>
      </c>
      <c r="HT285" s="91" t="str">
        <f t="shared" ca="1" si="1252"/>
        <v/>
      </c>
      <c r="HU285" s="91" t="str">
        <f t="shared" ca="1" si="1427"/>
        <v/>
      </c>
      <c r="HV285" s="91" t="str">
        <f t="shared" ca="1" si="1427"/>
        <v/>
      </c>
      <c r="HW285" s="91" t="str">
        <f t="shared" ca="1" si="1427"/>
        <v/>
      </c>
      <c r="HX285" s="91" t="str">
        <f t="shared" ca="1" si="1427"/>
        <v/>
      </c>
      <c r="HY285" s="91" t="str">
        <f t="shared" ca="1" si="1427"/>
        <v/>
      </c>
      <c r="HZ285" s="91" t="str">
        <f t="shared" ca="1" si="1427"/>
        <v/>
      </c>
      <c r="IA285" s="91" t="str">
        <f t="shared" ca="1" si="1427"/>
        <v/>
      </c>
      <c r="IB285" s="91" t="str">
        <f t="shared" ca="1" si="1427"/>
        <v/>
      </c>
      <c r="IC285" s="91" t="str">
        <f t="shared" ca="1" si="1427"/>
        <v/>
      </c>
      <c r="ID285" s="91" t="str">
        <f t="shared" ca="1" si="1427"/>
        <v/>
      </c>
      <c r="IE285" s="91" t="str">
        <f t="shared" ca="1" si="1427"/>
        <v/>
      </c>
      <c r="IG285" s="20" t="str">
        <f t="shared" ca="1" si="1338"/>
        <v/>
      </c>
      <c r="IH285" s="21" t="str">
        <f t="shared" ca="1" si="1339"/>
        <v/>
      </c>
      <c r="II285" s="6" t="str">
        <f t="shared" ca="1" si="1340"/>
        <v/>
      </c>
      <c r="IJ285" s="6" t="str">
        <f t="shared" ca="1" si="1341"/>
        <v/>
      </c>
      <c r="IK285" s="22" t="e">
        <f t="shared" ca="1" si="1342"/>
        <v>#VALUE!</v>
      </c>
      <c r="IL285" s="22" t="e">
        <f t="shared" ca="1" si="1343"/>
        <v>#VALUE!</v>
      </c>
      <c r="IM285" s="22" t="str">
        <f ca="1">IFERROR(IF(INDIRECT(ADDRESS(ROW()-1,COLUMN()-2))="摘要",MATCH(IL285,日々処理!IH:IH,0),MATCH(IL285,INDIRECT(ADDRESS(INDIRECT(ADDRESS(ROW()-1,COLUMN()))+1,2,,,"日々処理")):INDIRECT(ADDRESS(INDIRECT(ADDRESS(ROW()-1,COLUMN()))+1000,2,,,"日々処理")),0)+INDIRECT(ADDRESS(ROW()-1,COLUMN()))),"")</f>
        <v/>
      </c>
      <c r="IN285" s="91" t="str">
        <f t="shared" ca="1" si="1253"/>
        <v/>
      </c>
      <c r="IO285" s="91" t="str">
        <f t="shared" ca="1" si="1428"/>
        <v/>
      </c>
      <c r="IP285" s="91" t="str">
        <f t="shared" ca="1" si="1428"/>
        <v/>
      </c>
      <c r="IQ285" s="91" t="str">
        <f t="shared" ca="1" si="1428"/>
        <v/>
      </c>
      <c r="IR285" s="91" t="str">
        <f t="shared" ca="1" si="1428"/>
        <v/>
      </c>
      <c r="IS285" s="91" t="str">
        <f t="shared" ca="1" si="1428"/>
        <v/>
      </c>
      <c r="IT285" s="91" t="str">
        <f t="shared" ca="1" si="1428"/>
        <v/>
      </c>
      <c r="IU285" s="91" t="str">
        <f t="shared" ca="1" si="1428"/>
        <v/>
      </c>
      <c r="IV285" s="91" t="str">
        <f t="shared" ca="1" si="1428"/>
        <v/>
      </c>
      <c r="IW285" s="91" t="str">
        <f t="shared" ca="1" si="1428"/>
        <v/>
      </c>
      <c r="IX285" s="91" t="str">
        <f t="shared" ca="1" si="1428"/>
        <v/>
      </c>
      <c r="IY285" s="91" t="str">
        <f t="shared" ca="1" si="1428"/>
        <v/>
      </c>
      <c r="JA285" s="20" t="str">
        <f t="shared" ca="1" si="1344"/>
        <v/>
      </c>
      <c r="JB285" s="21" t="str">
        <f t="shared" ca="1" si="1345"/>
        <v/>
      </c>
      <c r="JC285" s="6" t="str">
        <f t="shared" ca="1" si="1346"/>
        <v/>
      </c>
      <c r="JD285" s="6" t="str">
        <f t="shared" ca="1" si="1347"/>
        <v/>
      </c>
      <c r="JE285" s="22" t="e">
        <f t="shared" ca="1" si="1348"/>
        <v>#VALUE!</v>
      </c>
      <c r="JF285" s="22" t="e">
        <f t="shared" ca="1" si="1349"/>
        <v>#VALUE!</v>
      </c>
      <c r="JG285" s="22" t="str">
        <f ca="1">IFERROR(IF(INDIRECT(ADDRESS(ROW()-1,COLUMN()-2))="摘要",MATCH(JF285,日々処理!JB:JB,0),MATCH(JF285,INDIRECT(ADDRESS(INDIRECT(ADDRESS(ROW()-1,COLUMN()))+1,2,,,"日々処理")):INDIRECT(ADDRESS(INDIRECT(ADDRESS(ROW()-1,COLUMN()))+1000,2,,,"日々処理")),0)+INDIRECT(ADDRESS(ROW()-1,COLUMN()))),"")</f>
        <v/>
      </c>
      <c r="JH285" s="91" t="str">
        <f t="shared" ca="1" si="1254"/>
        <v/>
      </c>
      <c r="JI285" s="91" t="str">
        <f t="shared" ca="1" si="1429"/>
        <v/>
      </c>
      <c r="JJ285" s="91" t="str">
        <f t="shared" ca="1" si="1429"/>
        <v/>
      </c>
      <c r="JK285" s="91" t="str">
        <f t="shared" ca="1" si="1429"/>
        <v/>
      </c>
      <c r="JL285" s="91" t="str">
        <f t="shared" ca="1" si="1429"/>
        <v/>
      </c>
      <c r="JM285" s="91" t="str">
        <f t="shared" ca="1" si="1429"/>
        <v/>
      </c>
      <c r="JN285" s="91" t="str">
        <f t="shared" ca="1" si="1429"/>
        <v/>
      </c>
      <c r="JO285" s="91" t="str">
        <f t="shared" ca="1" si="1429"/>
        <v/>
      </c>
      <c r="JP285" s="91" t="str">
        <f t="shared" ca="1" si="1429"/>
        <v/>
      </c>
      <c r="JQ285" s="91" t="str">
        <f t="shared" ca="1" si="1429"/>
        <v/>
      </c>
      <c r="JR285" s="91" t="str">
        <f t="shared" ca="1" si="1429"/>
        <v/>
      </c>
      <c r="JS285" s="91" t="str">
        <f t="shared" ca="1" si="1429"/>
        <v/>
      </c>
      <c r="JU285" s="20" t="str">
        <f t="shared" ca="1" si="1350"/>
        <v/>
      </c>
      <c r="JV285" s="21" t="str">
        <f t="shared" ca="1" si="1351"/>
        <v/>
      </c>
      <c r="JW285" s="6" t="str">
        <f t="shared" ca="1" si="1352"/>
        <v/>
      </c>
      <c r="JX285" s="6" t="str">
        <f t="shared" ca="1" si="1353"/>
        <v/>
      </c>
      <c r="JY285" s="22" t="e">
        <f t="shared" ca="1" si="1354"/>
        <v>#VALUE!</v>
      </c>
      <c r="JZ285" s="22" t="e">
        <f t="shared" ca="1" si="1355"/>
        <v>#VALUE!</v>
      </c>
      <c r="KA285" s="22" t="str">
        <f ca="1">IFERROR(IF(INDIRECT(ADDRESS(ROW()-1,COLUMN()-2))="摘要",MATCH(JZ285,日々処理!JV:JV,0),MATCH(JZ285,INDIRECT(ADDRESS(INDIRECT(ADDRESS(ROW()-1,COLUMN()))+1,2,,,"日々処理")):INDIRECT(ADDRESS(INDIRECT(ADDRESS(ROW()-1,COLUMN()))+1000,2,,,"日々処理")),0)+INDIRECT(ADDRESS(ROW()-1,COLUMN()))),"")</f>
        <v/>
      </c>
      <c r="KB285" s="91" t="str">
        <f t="shared" ca="1" si="1255"/>
        <v/>
      </c>
      <c r="KC285" s="91" t="str">
        <f t="shared" ca="1" si="1430"/>
        <v/>
      </c>
      <c r="KD285" s="91" t="str">
        <f t="shared" ca="1" si="1430"/>
        <v/>
      </c>
      <c r="KE285" s="91" t="str">
        <f t="shared" ca="1" si="1430"/>
        <v/>
      </c>
      <c r="KF285" s="91" t="str">
        <f t="shared" ca="1" si="1430"/>
        <v/>
      </c>
      <c r="KG285" s="91" t="str">
        <f t="shared" ca="1" si="1430"/>
        <v/>
      </c>
      <c r="KH285" s="91" t="str">
        <f t="shared" ca="1" si="1430"/>
        <v/>
      </c>
      <c r="KI285" s="91" t="str">
        <f t="shared" ca="1" si="1430"/>
        <v/>
      </c>
      <c r="KJ285" s="91" t="str">
        <f t="shared" ca="1" si="1430"/>
        <v/>
      </c>
      <c r="KK285" s="91" t="str">
        <f t="shared" ca="1" si="1430"/>
        <v/>
      </c>
      <c r="KL285" s="91" t="str">
        <f t="shared" ca="1" si="1430"/>
        <v/>
      </c>
      <c r="KM285" s="91" t="str">
        <f t="shared" ca="1" si="1430"/>
        <v/>
      </c>
      <c r="KO285" s="20" t="str">
        <f t="shared" ca="1" si="1356"/>
        <v/>
      </c>
      <c r="KP285" s="21" t="str">
        <f t="shared" ca="1" si="1357"/>
        <v/>
      </c>
      <c r="KQ285" s="6" t="str">
        <f t="shared" ca="1" si="1358"/>
        <v/>
      </c>
      <c r="KR285" s="6" t="str">
        <f t="shared" ca="1" si="1359"/>
        <v/>
      </c>
      <c r="KS285" s="22" t="e">
        <f t="shared" ca="1" si="1360"/>
        <v>#VALUE!</v>
      </c>
      <c r="KT285" s="22" t="e">
        <f t="shared" ca="1" si="1361"/>
        <v>#VALUE!</v>
      </c>
      <c r="KU285" s="22" t="str">
        <f ca="1">IFERROR(IF(INDIRECT(ADDRESS(ROW()-1,COLUMN()-2))="摘要",MATCH(KT285,日々処理!KP:KP,0),MATCH(KT285,INDIRECT(ADDRESS(INDIRECT(ADDRESS(ROW()-1,COLUMN()))+1,2,,,"日々処理")):INDIRECT(ADDRESS(INDIRECT(ADDRESS(ROW()-1,COLUMN()))+1000,2,,,"日々処理")),0)+INDIRECT(ADDRESS(ROW()-1,COLUMN()))),"")</f>
        <v/>
      </c>
      <c r="KV285" s="91" t="str">
        <f t="shared" ca="1" si="1256"/>
        <v/>
      </c>
      <c r="KW285" s="91" t="str">
        <f t="shared" ca="1" si="1431"/>
        <v/>
      </c>
      <c r="KX285" s="91" t="str">
        <f t="shared" ca="1" si="1431"/>
        <v/>
      </c>
      <c r="KY285" s="91" t="str">
        <f t="shared" ca="1" si="1431"/>
        <v/>
      </c>
      <c r="KZ285" s="91" t="str">
        <f t="shared" ca="1" si="1431"/>
        <v/>
      </c>
      <c r="LA285" s="91" t="str">
        <f t="shared" ca="1" si="1431"/>
        <v/>
      </c>
      <c r="LB285" s="91" t="str">
        <f t="shared" ca="1" si="1431"/>
        <v/>
      </c>
      <c r="LC285" s="91" t="str">
        <f t="shared" ca="1" si="1431"/>
        <v/>
      </c>
      <c r="LD285" s="91" t="str">
        <f t="shared" ca="1" si="1431"/>
        <v/>
      </c>
      <c r="LE285" s="91" t="str">
        <f t="shared" ca="1" si="1431"/>
        <v/>
      </c>
      <c r="LF285" s="91" t="str">
        <f t="shared" ca="1" si="1431"/>
        <v/>
      </c>
      <c r="LG285" s="91" t="str">
        <f t="shared" ca="1" si="1431"/>
        <v/>
      </c>
      <c r="LI285" s="20" t="str">
        <f t="shared" ca="1" si="1362"/>
        <v/>
      </c>
      <c r="LJ285" s="21" t="str">
        <f t="shared" ca="1" si="1363"/>
        <v/>
      </c>
      <c r="LK285" s="6" t="str">
        <f t="shared" ca="1" si="1364"/>
        <v/>
      </c>
      <c r="LL285" s="6" t="str">
        <f t="shared" ca="1" si="1365"/>
        <v/>
      </c>
      <c r="LM285" s="22" t="e">
        <f t="shared" ca="1" si="1366"/>
        <v>#VALUE!</v>
      </c>
      <c r="LN285" s="22" t="e">
        <f t="shared" ca="1" si="1367"/>
        <v>#VALUE!</v>
      </c>
      <c r="LO285" s="22" t="str">
        <f ca="1">IFERROR(IF(INDIRECT(ADDRESS(ROW()-1,COLUMN()-2))="摘要",MATCH(LN285,日々処理!LJ:LJ,0),MATCH(LN285,INDIRECT(ADDRESS(INDIRECT(ADDRESS(ROW()-1,COLUMN()))+1,2,,,"日々処理")):INDIRECT(ADDRESS(INDIRECT(ADDRESS(ROW()-1,COLUMN()))+1000,2,,,"日々処理")),0)+INDIRECT(ADDRESS(ROW()-1,COLUMN()))),"")</f>
        <v/>
      </c>
      <c r="LP285" s="91" t="str">
        <f t="shared" ca="1" si="1257"/>
        <v/>
      </c>
      <c r="LQ285" s="91" t="str">
        <f t="shared" ca="1" si="1432"/>
        <v/>
      </c>
      <c r="LR285" s="91" t="str">
        <f t="shared" ca="1" si="1432"/>
        <v/>
      </c>
      <c r="LS285" s="91" t="str">
        <f t="shared" ca="1" si="1432"/>
        <v/>
      </c>
      <c r="LT285" s="91" t="str">
        <f t="shared" ca="1" si="1432"/>
        <v/>
      </c>
      <c r="LU285" s="91" t="str">
        <f t="shared" ca="1" si="1432"/>
        <v/>
      </c>
      <c r="LV285" s="91" t="str">
        <f t="shared" ca="1" si="1432"/>
        <v/>
      </c>
      <c r="LW285" s="91" t="str">
        <f t="shared" ca="1" si="1432"/>
        <v/>
      </c>
      <c r="LX285" s="91" t="str">
        <f t="shared" ca="1" si="1432"/>
        <v/>
      </c>
      <c r="LY285" s="91" t="str">
        <f t="shared" ca="1" si="1432"/>
        <v/>
      </c>
      <c r="LZ285" s="91" t="str">
        <f t="shared" ca="1" si="1432"/>
        <v/>
      </c>
      <c r="MA285" s="91" t="str">
        <f t="shared" ca="1" si="1432"/>
        <v/>
      </c>
      <c r="MC285" s="20" t="str">
        <f t="shared" ca="1" si="1368"/>
        <v/>
      </c>
      <c r="MD285" s="21" t="str">
        <f t="shared" ca="1" si="1369"/>
        <v/>
      </c>
      <c r="ME285" s="6" t="str">
        <f t="shared" ca="1" si="1370"/>
        <v/>
      </c>
      <c r="MF285" s="6" t="str">
        <f t="shared" ca="1" si="1371"/>
        <v/>
      </c>
      <c r="MG285" s="22" t="e">
        <f t="shared" ca="1" si="1372"/>
        <v>#VALUE!</v>
      </c>
      <c r="MH285" s="22" t="e">
        <f t="shared" ca="1" si="1373"/>
        <v>#VALUE!</v>
      </c>
      <c r="MI285" s="22" t="str">
        <f ca="1">IFERROR(IF(INDIRECT(ADDRESS(ROW()-1,COLUMN()-2))="摘要",MATCH(MH285,日々処理!MD:MD,0),MATCH(MH285,INDIRECT(ADDRESS(INDIRECT(ADDRESS(ROW()-1,COLUMN()))+1,2,,,"日々処理")):INDIRECT(ADDRESS(INDIRECT(ADDRESS(ROW()-1,COLUMN()))+1000,2,,,"日々処理")),0)+INDIRECT(ADDRESS(ROW()-1,COLUMN()))),"")</f>
        <v/>
      </c>
      <c r="MJ285" s="91" t="str">
        <f t="shared" ca="1" si="1258"/>
        <v/>
      </c>
      <c r="MK285" s="91" t="str">
        <f t="shared" ca="1" si="1433"/>
        <v/>
      </c>
      <c r="ML285" s="91" t="str">
        <f t="shared" ca="1" si="1433"/>
        <v/>
      </c>
      <c r="MM285" s="91" t="str">
        <f t="shared" ca="1" si="1433"/>
        <v/>
      </c>
      <c r="MN285" s="91" t="str">
        <f t="shared" ca="1" si="1433"/>
        <v/>
      </c>
      <c r="MO285" s="91" t="str">
        <f t="shared" ca="1" si="1433"/>
        <v/>
      </c>
      <c r="MP285" s="91" t="str">
        <f t="shared" ca="1" si="1433"/>
        <v/>
      </c>
      <c r="MQ285" s="91" t="str">
        <f t="shared" ca="1" si="1433"/>
        <v/>
      </c>
      <c r="MR285" s="91" t="str">
        <f t="shared" ca="1" si="1433"/>
        <v/>
      </c>
      <c r="MS285" s="91" t="str">
        <f t="shared" ca="1" si="1433"/>
        <v/>
      </c>
      <c r="MT285" s="91" t="str">
        <f t="shared" ca="1" si="1433"/>
        <v/>
      </c>
      <c r="MU285" s="91" t="str">
        <f t="shared" ca="1" si="1433"/>
        <v/>
      </c>
      <c r="MW285" s="20" t="str">
        <f t="shared" ca="1" si="1374"/>
        <v/>
      </c>
      <c r="MX285" s="21" t="str">
        <f t="shared" ca="1" si="1375"/>
        <v/>
      </c>
      <c r="MY285" s="6" t="str">
        <f t="shared" ca="1" si="1376"/>
        <v/>
      </c>
      <c r="MZ285" s="6" t="str">
        <f t="shared" ca="1" si="1377"/>
        <v/>
      </c>
      <c r="NA285" s="22" t="e">
        <f t="shared" ca="1" si="1378"/>
        <v>#VALUE!</v>
      </c>
      <c r="NB285" s="22" t="e">
        <f t="shared" ca="1" si="1379"/>
        <v>#VALUE!</v>
      </c>
      <c r="NC285" s="22" t="str">
        <f ca="1">IFERROR(IF(INDIRECT(ADDRESS(ROW()-1,COLUMN()-2))="摘要",MATCH(NB285,日々処理!MX:MX,0),MATCH(NB285,INDIRECT(ADDRESS(INDIRECT(ADDRESS(ROW()-1,COLUMN()))+1,2,,,"日々処理")):INDIRECT(ADDRESS(INDIRECT(ADDRESS(ROW()-1,COLUMN()))+1000,2,,,"日々処理")),0)+INDIRECT(ADDRESS(ROW()-1,COLUMN()))),"")</f>
        <v/>
      </c>
      <c r="ND285" s="91" t="str">
        <f t="shared" ca="1" si="1259"/>
        <v/>
      </c>
      <c r="NE285" s="91" t="str">
        <f t="shared" ca="1" si="1434"/>
        <v/>
      </c>
      <c r="NF285" s="91" t="str">
        <f t="shared" ca="1" si="1434"/>
        <v/>
      </c>
      <c r="NG285" s="91" t="str">
        <f t="shared" ca="1" si="1434"/>
        <v/>
      </c>
      <c r="NH285" s="91" t="str">
        <f t="shared" ca="1" si="1434"/>
        <v/>
      </c>
      <c r="NI285" s="91" t="str">
        <f t="shared" ca="1" si="1434"/>
        <v/>
      </c>
      <c r="NJ285" s="91" t="str">
        <f t="shared" ca="1" si="1434"/>
        <v/>
      </c>
      <c r="NK285" s="91" t="str">
        <f t="shared" ca="1" si="1434"/>
        <v/>
      </c>
      <c r="NL285" s="91" t="str">
        <f t="shared" ca="1" si="1434"/>
        <v/>
      </c>
      <c r="NM285" s="91" t="str">
        <f t="shared" ca="1" si="1434"/>
        <v/>
      </c>
      <c r="NN285" s="91" t="str">
        <f t="shared" ca="1" si="1434"/>
        <v/>
      </c>
      <c r="NO285" s="91" t="str">
        <f t="shared" ca="1" si="1434"/>
        <v/>
      </c>
      <c r="NQ285" s="20" t="str">
        <f t="shared" ca="1" si="1380"/>
        <v/>
      </c>
      <c r="NR285" s="21" t="str">
        <f t="shared" ca="1" si="1381"/>
        <v/>
      </c>
      <c r="NS285" s="6" t="str">
        <f t="shared" ca="1" si="1382"/>
        <v/>
      </c>
      <c r="NT285" s="6" t="str">
        <f t="shared" ca="1" si="1383"/>
        <v/>
      </c>
      <c r="NU285" s="22" t="e">
        <f t="shared" ca="1" si="1384"/>
        <v>#VALUE!</v>
      </c>
      <c r="NV285" s="22" t="e">
        <f t="shared" ca="1" si="1385"/>
        <v>#VALUE!</v>
      </c>
      <c r="NW285" s="22" t="str">
        <f ca="1">IFERROR(IF(INDIRECT(ADDRESS(ROW()-1,COLUMN()-2))="摘要",MATCH(NV285,日々処理!NR:NR,0),MATCH(NV285,INDIRECT(ADDRESS(INDIRECT(ADDRESS(ROW()-1,COLUMN()))+1,2,,,"日々処理")):INDIRECT(ADDRESS(INDIRECT(ADDRESS(ROW()-1,COLUMN()))+1000,2,,,"日々処理")),0)+INDIRECT(ADDRESS(ROW()-1,COLUMN()))),"")</f>
        <v/>
      </c>
      <c r="NX285" s="91" t="str">
        <f t="shared" ca="1" si="1260"/>
        <v/>
      </c>
      <c r="NY285" s="91" t="str">
        <f t="shared" ca="1" si="1435"/>
        <v/>
      </c>
      <c r="NZ285" s="91" t="str">
        <f t="shared" ca="1" si="1435"/>
        <v/>
      </c>
      <c r="OA285" s="91" t="str">
        <f t="shared" ca="1" si="1435"/>
        <v/>
      </c>
      <c r="OB285" s="91" t="str">
        <f t="shared" ca="1" si="1435"/>
        <v/>
      </c>
      <c r="OC285" s="91" t="str">
        <f t="shared" ca="1" si="1435"/>
        <v/>
      </c>
      <c r="OD285" s="91" t="str">
        <f t="shared" ca="1" si="1435"/>
        <v/>
      </c>
      <c r="OE285" s="91" t="str">
        <f t="shared" ca="1" si="1435"/>
        <v/>
      </c>
      <c r="OF285" s="91" t="str">
        <f t="shared" ca="1" si="1435"/>
        <v/>
      </c>
      <c r="OG285" s="91" t="str">
        <f t="shared" ca="1" si="1435"/>
        <v/>
      </c>
      <c r="OH285" s="91" t="str">
        <f t="shared" ca="1" si="1435"/>
        <v/>
      </c>
      <c r="OI285" s="91" t="str">
        <f t="shared" ca="1" si="1435"/>
        <v/>
      </c>
      <c r="OK285" s="20" t="str">
        <f t="shared" ca="1" si="1386"/>
        <v/>
      </c>
      <c r="OL285" s="21" t="str">
        <f t="shared" ca="1" si="1387"/>
        <v/>
      </c>
      <c r="OM285" s="6" t="str">
        <f t="shared" ca="1" si="1388"/>
        <v/>
      </c>
      <c r="ON285" s="6" t="str">
        <f t="shared" ca="1" si="1389"/>
        <v/>
      </c>
      <c r="OO285" s="22" t="e">
        <f t="shared" ca="1" si="1390"/>
        <v>#VALUE!</v>
      </c>
      <c r="OP285" s="22" t="e">
        <f t="shared" ca="1" si="1391"/>
        <v>#VALUE!</v>
      </c>
      <c r="OQ285" s="22" t="str">
        <f ca="1">IFERROR(IF(INDIRECT(ADDRESS(ROW()-1,COLUMN()-2))="摘要",MATCH(OP285,日々処理!OL:OL,0),MATCH(OP285,INDIRECT(ADDRESS(INDIRECT(ADDRESS(ROW()-1,COLUMN()))+1,2,,,"日々処理")):INDIRECT(ADDRESS(INDIRECT(ADDRESS(ROW()-1,COLUMN()))+1000,2,,,"日々処理")),0)+INDIRECT(ADDRESS(ROW()-1,COLUMN()))),"")</f>
        <v/>
      </c>
      <c r="OR285" s="91" t="str">
        <f t="shared" ca="1" si="1261"/>
        <v/>
      </c>
      <c r="OS285" s="91" t="str">
        <f t="shared" ca="1" si="1436"/>
        <v/>
      </c>
      <c r="OT285" s="91" t="str">
        <f t="shared" ca="1" si="1436"/>
        <v/>
      </c>
      <c r="OU285" s="91" t="str">
        <f t="shared" ca="1" si="1436"/>
        <v/>
      </c>
      <c r="OV285" s="91" t="str">
        <f t="shared" ca="1" si="1436"/>
        <v/>
      </c>
      <c r="OW285" s="91" t="str">
        <f t="shared" ca="1" si="1436"/>
        <v/>
      </c>
      <c r="OX285" s="91" t="str">
        <f t="shared" ca="1" si="1436"/>
        <v/>
      </c>
      <c r="OY285" s="91" t="str">
        <f t="shared" ca="1" si="1436"/>
        <v/>
      </c>
      <c r="OZ285" s="91" t="str">
        <f t="shared" ca="1" si="1436"/>
        <v/>
      </c>
      <c r="PA285" s="91" t="str">
        <f t="shared" ca="1" si="1436"/>
        <v/>
      </c>
      <c r="PB285" s="91" t="str">
        <f t="shared" ca="1" si="1436"/>
        <v/>
      </c>
      <c r="PC285" s="91" t="str">
        <f t="shared" ca="1" si="1436"/>
        <v/>
      </c>
      <c r="PE285" s="20" t="str">
        <f t="shared" ca="1" si="1392"/>
        <v/>
      </c>
      <c r="PF285" s="21" t="str">
        <f t="shared" ca="1" si="1393"/>
        <v/>
      </c>
      <c r="PG285" s="6" t="str">
        <f t="shared" ca="1" si="1394"/>
        <v/>
      </c>
      <c r="PH285" s="6" t="str">
        <f t="shared" ca="1" si="1395"/>
        <v/>
      </c>
      <c r="PI285" s="22" t="e">
        <f t="shared" ca="1" si="1396"/>
        <v>#VALUE!</v>
      </c>
      <c r="PJ285" s="22" t="e">
        <f t="shared" ca="1" si="1397"/>
        <v>#VALUE!</v>
      </c>
      <c r="PK285" s="22" t="str">
        <f ca="1">IFERROR(IF(INDIRECT(ADDRESS(ROW()-1,COLUMN()-2))="摘要",MATCH(PJ285,日々処理!PF:PF,0),MATCH(PJ285,INDIRECT(ADDRESS(INDIRECT(ADDRESS(ROW()-1,COLUMN()))+1,2,,,"日々処理")):INDIRECT(ADDRESS(INDIRECT(ADDRESS(ROW()-1,COLUMN()))+1000,2,,,"日々処理")),0)+INDIRECT(ADDRESS(ROW()-1,COLUMN()))),"")</f>
        <v/>
      </c>
      <c r="PL285" s="91" t="str">
        <f t="shared" ca="1" si="1262"/>
        <v/>
      </c>
      <c r="PM285" s="91" t="str">
        <f t="shared" ca="1" si="1437"/>
        <v/>
      </c>
      <c r="PN285" s="91" t="str">
        <f t="shared" ca="1" si="1437"/>
        <v/>
      </c>
      <c r="PO285" s="91" t="str">
        <f t="shared" ca="1" si="1437"/>
        <v/>
      </c>
      <c r="PP285" s="91" t="str">
        <f t="shared" ca="1" si="1437"/>
        <v/>
      </c>
      <c r="PQ285" s="91" t="str">
        <f t="shared" ca="1" si="1437"/>
        <v/>
      </c>
      <c r="PR285" s="91" t="str">
        <f t="shared" ca="1" si="1437"/>
        <v/>
      </c>
      <c r="PS285" s="91" t="str">
        <f t="shared" ca="1" si="1437"/>
        <v/>
      </c>
      <c r="PT285" s="91" t="str">
        <f t="shared" ca="1" si="1437"/>
        <v/>
      </c>
      <c r="PU285" s="91" t="str">
        <f t="shared" ca="1" si="1437"/>
        <v/>
      </c>
      <c r="PV285" s="91" t="str">
        <f t="shared" ca="1" si="1437"/>
        <v/>
      </c>
      <c r="PW285" s="91" t="str">
        <f t="shared" ca="1" si="1437"/>
        <v/>
      </c>
      <c r="PY285" s="20" t="str">
        <f t="shared" ca="1" si="1398"/>
        <v/>
      </c>
      <c r="PZ285" s="21" t="str">
        <f t="shared" ca="1" si="1399"/>
        <v/>
      </c>
      <c r="QA285" s="6" t="str">
        <f t="shared" ca="1" si="1400"/>
        <v/>
      </c>
      <c r="QB285" s="6" t="str">
        <f t="shared" ca="1" si="1401"/>
        <v/>
      </c>
      <c r="QC285" s="22" t="e">
        <f t="shared" ca="1" si="1402"/>
        <v>#VALUE!</v>
      </c>
      <c r="QD285" s="22" t="e">
        <f t="shared" ca="1" si="1403"/>
        <v>#VALUE!</v>
      </c>
      <c r="QE285" s="22" t="str">
        <f ca="1">IFERROR(IF(INDIRECT(ADDRESS(ROW()-1,COLUMN()-2))="摘要",MATCH(QD285,日々処理!PZ:PZ,0),MATCH(QD285,INDIRECT(ADDRESS(INDIRECT(ADDRESS(ROW()-1,COLUMN()))+1,2,,,"日々処理")):INDIRECT(ADDRESS(INDIRECT(ADDRESS(ROW()-1,COLUMN()))+1000,2,,,"日々処理")),0)+INDIRECT(ADDRESS(ROW()-1,COLUMN()))),"")</f>
        <v/>
      </c>
      <c r="QF285" s="91" t="str">
        <f t="shared" ca="1" si="1263"/>
        <v/>
      </c>
      <c r="QG285" s="91" t="str">
        <f t="shared" ca="1" si="1438"/>
        <v/>
      </c>
      <c r="QH285" s="91" t="str">
        <f t="shared" ca="1" si="1438"/>
        <v/>
      </c>
      <c r="QI285" s="91" t="str">
        <f t="shared" ca="1" si="1438"/>
        <v/>
      </c>
      <c r="QJ285" s="91" t="str">
        <f t="shared" ca="1" si="1438"/>
        <v/>
      </c>
      <c r="QK285" s="91" t="str">
        <f t="shared" ca="1" si="1438"/>
        <v/>
      </c>
      <c r="QL285" s="91" t="str">
        <f t="shared" ca="1" si="1438"/>
        <v/>
      </c>
      <c r="QM285" s="91" t="str">
        <f t="shared" ca="1" si="1438"/>
        <v/>
      </c>
      <c r="QN285" s="91" t="str">
        <f t="shared" ca="1" si="1438"/>
        <v/>
      </c>
      <c r="QO285" s="91" t="str">
        <f t="shared" ca="1" si="1438"/>
        <v/>
      </c>
      <c r="QP285" s="91" t="str">
        <f t="shared" ca="1" si="1438"/>
        <v/>
      </c>
      <c r="QQ285" s="91" t="str">
        <f t="shared" ca="1" si="1438"/>
        <v/>
      </c>
      <c r="QS285" s="20" t="str">
        <f t="shared" ca="1" si="1404"/>
        <v/>
      </c>
      <c r="QT285" s="21" t="str">
        <f t="shared" ca="1" si="1405"/>
        <v/>
      </c>
      <c r="QU285" s="6" t="str">
        <f t="shared" ca="1" si="1406"/>
        <v/>
      </c>
      <c r="QV285" s="6" t="str">
        <f t="shared" ca="1" si="1407"/>
        <v/>
      </c>
      <c r="QW285" s="22" t="e">
        <f t="shared" ca="1" si="1408"/>
        <v>#VALUE!</v>
      </c>
      <c r="QX285" s="22" t="e">
        <f t="shared" ca="1" si="1409"/>
        <v>#VALUE!</v>
      </c>
      <c r="QY285" s="22" t="str">
        <f ca="1">IFERROR(IF(INDIRECT(ADDRESS(ROW()-1,COLUMN()-2))="摘要",MATCH(QX285,日々処理!QT:QT,0),MATCH(QX285,INDIRECT(ADDRESS(INDIRECT(ADDRESS(ROW()-1,COLUMN()))+1,2,,,"日々処理")):INDIRECT(ADDRESS(INDIRECT(ADDRESS(ROW()-1,COLUMN()))+1000,2,,,"日々処理")),0)+INDIRECT(ADDRESS(ROW()-1,COLUMN()))),"")</f>
        <v/>
      </c>
      <c r="QZ285" s="91" t="str">
        <f t="shared" ca="1" si="1264"/>
        <v/>
      </c>
      <c r="RA285" s="91" t="str">
        <f t="shared" ca="1" si="1439"/>
        <v/>
      </c>
      <c r="RB285" s="91" t="str">
        <f t="shared" ca="1" si="1439"/>
        <v/>
      </c>
      <c r="RC285" s="91" t="str">
        <f t="shared" ca="1" si="1439"/>
        <v/>
      </c>
      <c r="RD285" s="91" t="str">
        <f t="shared" ca="1" si="1439"/>
        <v/>
      </c>
      <c r="RE285" s="91" t="str">
        <f t="shared" ca="1" si="1439"/>
        <v/>
      </c>
      <c r="RF285" s="91" t="str">
        <f t="shared" ca="1" si="1439"/>
        <v/>
      </c>
      <c r="RG285" s="91" t="str">
        <f t="shared" ca="1" si="1439"/>
        <v/>
      </c>
      <c r="RH285" s="91" t="str">
        <f t="shared" ca="1" si="1439"/>
        <v/>
      </c>
      <c r="RI285" s="91" t="str">
        <f t="shared" ca="1" si="1439"/>
        <v/>
      </c>
      <c r="RJ285" s="91" t="str">
        <f t="shared" ca="1" si="1439"/>
        <v/>
      </c>
      <c r="RK285" s="91" t="str">
        <f t="shared" ca="1" si="1439"/>
        <v/>
      </c>
      <c r="RM285" s="20" t="str">
        <f t="shared" ca="1" si="1410"/>
        <v/>
      </c>
      <c r="RN285" s="21" t="str">
        <f t="shared" ca="1" si="1411"/>
        <v/>
      </c>
      <c r="RO285" s="6" t="str">
        <f t="shared" ca="1" si="1412"/>
        <v/>
      </c>
      <c r="RP285" s="6" t="str">
        <f t="shared" ca="1" si="1413"/>
        <v/>
      </c>
      <c r="RQ285" s="22" t="e">
        <f t="shared" ca="1" si="1414"/>
        <v>#VALUE!</v>
      </c>
      <c r="RR285" s="22" t="e">
        <f t="shared" ca="1" si="1415"/>
        <v>#VALUE!</v>
      </c>
      <c r="RS285" s="22" t="str">
        <f ca="1">IFERROR(IF(INDIRECT(ADDRESS(ROW()-1,COLUMN()-2))="摘要",MATCH(RR285,日々処理!RN:RN,0),MATCH(RR285,INDIRECT(ADDRESS(INDIRECT(ADDRESS(ROW()-1,COLUMN()))+1,2,,,"日々処理")):INDIRECT(ADDRESS(INDIRECT(ADDRESS(ROW()-1,COLUMN()))+1000,2,,,"日々処理")),0)+INDIRECT(ADDRESS(ROW()-1,COLUMN()))),"")</f>
        <v/>
      </c>
      <c r="RT285" s="91" t="str">
        <f t="shared" ca="1" si="1265"/>
        <v/>
      </c>
      <c r="RU285" s="91" t="str">
        <f t="shared" ca="1" si="1440"/>
        <v/>
      </c>
      <c r="RV285" s="91" t="str">
        <f t="shared" ca="1" si="1440"/>
        <v/>
      </c>
      <c r="RW285" s="91" t="str">
        <f t="shared" ca="1" si="1440"/>
        <v/>
      </c>
      <c r="RX285" s="91" t="str">
        <f t="shared" ca="1" si="1440"/>
        <v/>
      </c>
      <c r="RY285" s="91" t="str">
        <f t="shared" ca="1" si="1440"/>
        <v/>
      </c>
      <c r="RZ285" s="91" t="str">
        <f t="shared" ca="1" si="1440"/>
        <v/>
      </c>
      <c r="SA285" s="91" t="str">
        <f t="shared" ca="1" si="1440"/>
        <v/>
      </c>
      <c r="SB285" s="91" t="str">
        <f t="shared" ca="1" si="1440"/>
        <v/>
      </c>
      <c r="SC285" s="91" t="str">
        <f t="shared" ca="1" si="1440"/>
        <v/>
      </c>
      <c r="SD285" s="91" t="str">
        <f t="shared" ca="1" si="1440"/>
        <v/>
      </c>
      <c r="SE285" s="91" t="str">
        <f t="shared" ca="1" si="1440"/>
        <v/>
      </c>
    </row>
    <row r="286" spans="1:499" ht="12" customHeight="1">
      <c r="A286" s="20" t="str">
        <f t="shared" ca="1" si="1266"/>
        <v/>
      </c>
      <c r="B286" s="21" t="str">
        <f t="shared" ca="1" si="1267"/>
        <v/>
      </c>
      <c r="C286" s="6" t="str">
        <f t="shared" ca="1" si="1268"/>
        <v/>
      </c>
      <c r="D286" s="6" t="str">
        <f t="shared" ca="1" si="1269"/>
        <v/>
      </c>
      <c r="E286" s="22" t="e">
        <f t="shared" ca="1" si="1270"/>
        <v>#VALUE!</v>
      </c>
      <c r="F286" s="22" t="e">
        <f t="shared" ca="1" si="1271"/>
        <v>#VALUE!</v>
      </c>
      <c r="G286" s="22" t="str">
        <f ca="1">IFERROR(IF(INDIRECT(ADDRESS(ROW()-1,COLUMN()-2))="摘要",MATCH(F286,日々処理!B:B,0),MATCH(F286,INDIRECT(ADDRESS(INDIRECT(ADDRESS(ROW()-1,COLUMN()))+1,2,,,"日々処理")):INDIRECT(ADDRESS(INDIRECT(ADDRESS(ROW()-1,COLUMN()))+1000,2,,,"日々処理")),0)+INDIRECT(ADDRESS(ROW()-1,COLUMN()))),"")</f>
        <v/>
      </c>
      <c r="H286" s="91" t="str">
        <f t="shared" ca="1" si="1241"/>
        <v/>
      </c>
      <c r="I286" s="91" t="str">
        <f t="shared" ca="1" si="1416"/>
        <v/>
      </c>
      <c r="J286" s="91" t="str">
        <f t="shared" ca="1" si="1416"/>
        <v/>
      </c>
      <c r="K286" s="91" t="str">
        <f t="shared" ca="1" si="1416"/>
        <v/>
      </c>
      <c r="L286" s="91" t="str">
        <f t="shared" ca="1" si="1416"/>
        <v/>
      </c>
      <c r="M286" s="91" t="str">
        <f t="shared" ca="1" si="1416"/>
        <v/>
      </c>
      <c r="N286" s="91" t="str">
        <f t="shared" ca="1" si="1416"/>
        <v/>
      </c>
      <c r="O286" s="91" t="str">
        <f t="shared" ca="1" si="1416"/>
        <v/>
      </c>
      <c r="P286" s="91" t="str">
        <f t="shared" ca="1" si="1416"/>
        <v/>
      </c>
      <c r="Q286" s="91" t="str">
        <f t="shared" ca="1" si="1416"/>
        <v/>
      </c>
      <c r="R286" s="91" t="str">
        <f t="shared" ca="1" si="1416"/>
        <v/>
      </c>
      <c r="S286" s="91" t="str">
        <f t="shared" ca="1" si="1416"/>
        <v/>
      </c>
      <c r="T286" s="89"/>
      <c r="U286" s="20" t="str">
        <f t="shared" ca="1" si="1272"/>
        <v/>
      </c>
      <c r="V286" s="21" t="str">
        <f t="shared" ca="1" si="1273"/>
        <v/>
      </c>
      <c r="W286" s="6" t="str">
        <f t="shared" ca="1" si="1274"/>
        <v/>
      </c>
      <c r="X286" s="6" t="str">
        <f t="shared" ca="1" si="1275"/>
        <v/>
      </c>
      <c r="Y286" s="22" t="e">
        <f t="shared" ca="1" si="1276"/>
        <v>#VALUE!</v>
      </c>
      <c r="Z286" s="22" t="e">
        <f t="shared" ca="1" si="1277"/>
        <v>#VALUE!</v>
      </c>
      <c r="AA286" s="22" t="str">
        <f ca="1">IFERROR(IF(INDIRECT(ADDRESS(ROW()-1,COLUMN()-2))="摘要",MATCH(Z286,日々処理!V:V,0),MATCH(Z286,INDIRECT(ADDRESS(INDIRECT(ADDRESS(ROW()-1,COLUMN()))+1,2,,,"日々処理")):INDIRECT(ADDRESS(INDIRECT(ADDRESS(ROW()-1,COLUMN()))+1000,2,,,"日々処理")),0)+INDIRECT(ADDRESS(ROW()-1,COLUMN()))),"")</f>
        <v/>
      </c>
      <c r="AB286" s="91" t="str">
        <f t="shared" ca="1" si="1242"/>
        <v/>
      </c>
      <c r="AC286" s="91" t="str">
        <f t="shared" ca="1" si="1417"/>
        <v/>
      </c>
      <c r="AD286" s="91" t="str">
        <f t="shared" ca="1" si="1417"/>
        <v/>
      </c>
      <c r="AE286" s="91" t="str">
        <f t="shared" ca="1" si="1417"/>
        <v/>
      </c>
      <c r="AF286" s="91" t="str">
        <f t="shared" ca="1" si="1417"/>
        <v/>
      </c>
      <c r="AG286" s="91" t="str">
        <f t="shared" ca="1" si="1417"/>
        <v/>
      </c>
      <c r="AH286" s="91" t="str">
        <f t="shared" ca="1" si="1417"/>
        <v/>
      </c>
      <c r="AI286" s="91" t="str">
        <f t="shared" ca="1" si="1417"/>
        <v/>
      </c>
      <c r="AJ286" s="91" t="str">
        <f t="shared" ca="1" si="1417"/>
        <v/>
      </c>
      <c r="AK286" s="91" t="str">
        <f t="shared" ca="1" si="1417"/>
        <v/>
      </c>
      <c r="AL286" s="91" t="str">
        <f t="shared" ca="1" si="1417"/>
        <v/>
      </c>
      <c r="AM286" s="91" t="str">
        <f t="shared" ca="1" si="1417"/>
        <v/>
      </c>
      <c r="AO286" s="20" t="str">
        <f t="shared" ca="1" si="1278"/>
        <v/>
      </c>
      <c r="AP286" s="21" t="str">
        <f t="shared" ca="1" si="1279"/>
        <v/>
      </c>
      <c r="AQ286" s="6" t="str">
        <f t="shared" ca="1" si="1280"/>
        <v/>
      </c>
      <c r="AR286" s="6" t="str">
        <f t="shared" ca="1" si="1281"/>
        <v/>
      </c>
      <c r="AS286" s="22" t="e">
        <f t="shared" ca="1" si="1282"/>
        <v>#VALUE!</v>
      </c>
      <c r="AT286" s="22" t="e">
        <f t="shared" ca="1" si="1283"/>
        <v>#VALUE!</v>
      </c>
      <c r="AU286" s="22" t="str">
        <f ca="1">IFERROR(IF(INDIRECT(ADDRESS(ROW()-1,COLUMN()-2))="摘要",MATCH(AT286,日々処理!AP:AP,0),MATCH(AT286,INDIRECT(ADDRESS(INDIRECT(ADDRESS(ROW()-1,COLUMN()))+1,2,,,"日々処理")):INDIRECT(ADDRESS(INDIRECT(ADDRESS(ROW()-1,COLUMN()))+1000,2,,,"日々処理")),0)+INDIRECT(ADDRESS(ROW()-1,COLUMN()))),"")</f>
        <v/>
      </c>
      <c r="AV286" s="91" t="str">
        <f t="shared" ca="1" si="1243"/>
        <v/>
      </c>
      <c r="AW286" s="91" t="str">
        <f t="shared" ca="1" si="1418"/>
        <v/>
      </c>
      <c r="AX286" s="91" t="str">
        <f t="shared" ca="1" si="1418"/>
        <v/>
      </c>
      <c r="AY286" s="91" t="str">
        <f t="shared" ca="1" si="1418"/>
        <v/>
      </c>
      <c r="AZ286" s="91" t="str">
        <f t="shared" ca="1" si="1418"/>
        <v/>
      </c>
      <c r="BA286" s="91" t="str">
        <f t="shared" ca="1" si="1418"/>
        <v/>
      </c>
      <c r="BB286" s="91" t="str">
        <f t="shared" ca="1" si="1418"/>
        <v/>
      </c>
      <c r="BC286" s="91" t="str">
        <f t="shared" ca="1" si="1418"/>
        <v/>
      </c>
      <c r="BD286" s="91" t="str">
        <f t="shared" ca="1" si="1418"/>
        <v/>
      </c>
      <c r="BE286" s="91" t="str">
        <f t="shared" ca="1" si="1418"/>
        <v/>
      </c>
      <c r="BF286" s="91" t="str">
        <f t="shared" ca="1" si="1418"/>
        <v/>
      </c>
      <c r="BG286" s="91" t="str">
        <f t="shared" ca="1" si="1418"/>
        <v/>
      </c>
      <c r="BI286" s="20" t="str">
        <f t="shared" ca="1" si="1284"/>
        <v/>
      </c>
      <c r="BJ286" s="21" t="str">
        <f t="shared" ca="1" si="1285"/>
        <v/>
      </c>
      <c r="BK286" s="6" t="str">
        <f t="shared" ca="1" si="1286"/>
        <v/>
      </c>
      <c r="BL286" s="6" t="str">
        <f t="shared" ca="1" si="1287"/>
        <v/>
      </c>
      <c r="BM286" s="22" t="e">
        <f t="shared" ca="1" si="1288"/>
        <v>#VALUE!</v>
      </c>
      <c r="BN286" s="22" t="e">
        <f t="shared" ca="1" si="1289"/>
        <v>#VALUE!</v>
      </c>
      <c r="BO286" s="22" t="str">
        <f ca="1">IFERROR(IF(INDIRECT(ADDRESS(ROW()-1,COLUMN()-2))="摘要",MATCH(BN286,日々処理!BJ:BJ,0),MATCH(BN286,INDIRECT(ADDRESS(INDIRECT(ADDRESS(ROW()-1,COLUMN()))+1,2,,,"日々処理")):INDIRECT(ADDRESS(INDIRECT(ADDRESS(ROW()-1,COLUMN()))+1000,2,,,"日々処理")),0)+INDIRECT(ADDRESS(ROW()-1,COLUMN()))),"")</f>
        <v/>
      </c>
      <c r="BP286" s="91" t="str">
        <f t="shared" ca="1" si="1244"/>
        <v/>
      </c>
      <c r="BQ286" s="91" t="str">
        <f t="shared" ca="1" si="1419"/>
        <v/>
      </c>
      <c r="BR286" s="91" t="str">
        <f t="shared" ca="1" si="1419"/>
        <v/>
      </c>
      <c r="BS286" s="91" t="str">
        <f t="shared" ca="1" si="1419"/>
        <v/>
      </c>
      <c r="BT286" s="91" t="str">
        <f t="shared" ca="1" si="1419"/>
        <v/>
      </c>
      <c r="BU286" s="91" t="str">
        <f t="shared" ca="1" si="1419"/>
        <v/>
      </c>
      <c r="BV286" s="91" t="str">
        <f t="shared" ca="1" si="1419"/>
        <v/>
      </c>
      <c r="BW286" s="91" t="str">
        <f t="shared" ca="1" si="1419"/>
        <v/>
      </c>
      <c r="BX286" s="91" t="str">
        <f t="shared" ca="1" si="1419"/>
        <v/>
      </c>
      <c r="BY286" s="91" t="str">
        <f t="shared" ca="1" si="1419"/>
        <v/>
      </c>
      <c r="BZ286" s="91" t="str">
        <f t="shared" ca="1" si="1419"/>
        <v/>
      </c>
      <c r="CA286" s="91" t="str">
        <f t="shared" ca="1" si="1419"/>
        <v/>
      </c>
      <c r="CC286" s="20" t="str">
        <f t="shared" ca="1" si="1290"/>
        <v/>
      </c>
      <c r="CD286" s="21" t="str">
        <f t="shared" ca="1" si="1291"/>
        <v/>
      </c>
      <c r="CE286" s="6" t="str">
        <f t="shared" ca="1" si="1292"/>
        <v/>
      </c>
      <c r="CF286" s="6" t="str">
        <f t="shared" ca="1" si="1293"/>
        <v/>
      </c>
      <c r="CG286" s="22" t="e">
        <f t="shared" ca="1" si="1294"/>
        <v>#VALUE!</v>
      </c>
      <c r="CH286" s="22" t="e">
        <f t="shared" ca="1" si="1295"/>
        <v>#VALUE!</v>
      </c>
      <c r="CI286" s="22" t="str">
        <f ca="1">IFERROR(IF(INDIRECT(ADDRESS(ROW()-1,COLUMN()-2))="摘要",MATCH(CH286,日々処理!CD:CD,0),MATCH(CH286,INDIRECT(ADDRESS(INDIRECT(ADDRESS(ROW()-1,COLUMN()))+1,2,,,"日々処理")):INDIRECT(ADDRESS(INDIRECT(ADDRESS(ROW()-1,COLUMN()))+1000,2,,,"日々処理")),0)+INDIRECT(ADDRESS(ROW()-1,COLUMN()))),"")</f>
        <v/>
      </c>
      <c r="CJ286" s="91" t="str">
        <f t="shared" ca="1" si="1245"/>
        <v/>
      </c>
      <c r="CK286" s="91" t="str">
        <f t="shared" ca="1" si="1420"/>
        <v/>
      </c>
      <c r="CL286" s="91" t="str">
        <f t="shared" ca="1" si="1420"/>
        <v/>
      </c>
      <c r="CM286" s="91" t="str">
        <f t="shared" ca="1" si="1420"/>
        <v/>
      </c>
      <c r="CN286" s="91" t="str">
        <f t="shared" ca="1" si="1420"/>
        <v/>
      </c>
      <c r="CO286" s="91" t="str">
        <f t="shared" ca="1" si="1420"/>
        <v/>
      </c>
      <c r="CP286" s="91" t="str">
        <f t="shared" ca="1" si="1420"/>
        <v/>
      </c>
      <c r="CQ286" s="91" t="str">
        <f t="shared" ca="1" si="1420"/>
        <v/>
      </c>
      <c r="CR286" s="91" t="str">
        <f t="shared" ca="1" si="1420"/>
        <v/>
      </c>
      <c r="CS286" s="91" t="str">
        <f t="shared" ca="1" si="1420"/>
        <v/>
      </c>
      <c r="CT286" s="91" t="str">
        <f t="shared" ca="1" si="1420"/>
        <v/>
      </c>
      <c r="CU286" s="91" t="str">
        <f t="shared" ca="1" si="1420"/>
        <v/>
      </c>
      <c r="CW286" s="20" t="str">
        <f t="shared" ca="1" si="1296"/>
        <v/>
      </c>
      <c r="CX286" s="21" t="str">
        <f t="shared" ca="1" si="1297"/>
        <v/>
      </c>
      <c r="CY286" s="6" t="str">
        <f t="shared" ca="1" si="1298"/>
        <v/>
      </c>
      <c r="CZ286" s="6" t="str">
        <f t="shared" ca="1" si="1299"/>
        <v/>
      </c>
      <c r="DA286" s="22" t="e">
        <f t="shared" ca="1" si="1300"/>
        <v>#VALUE!</v>
      </c>
      <c r="DB286" s="22" t="e">
        <f t="shared" ca="1" si="1301"/>
        <v>#VALUE!</v>
      </c>
      <c r="DC286" s="22" t="str">
        <f ca="1">IFERROR(IF(INDIRECT(ADDRESS(ROW()-1,COLUMN()-2))="摘要",MATCH(DB286,日々処理!CX:CX,0),MATCH(DB286,INDIRECT(ADDRESS(INDIRECT(ADDRESS(ROW()-1,COLUMN()))+1,2,,,"日々処理")):INDIRECT(ADDRESS(INDIRECT(ADDRESS(ROW()-1,COLUMN()))+1000,2,,,"日々処理")),0)+INDIRECT(ADDRESS(ROW()-1,COLUMN()))),"")</f>
        <v/>
      </c>
      <c r="DD286" s="91" t="str">
        <f t="shared" ca="1" si="1246"/>
        <v/>
      </c>
      <c r="DE286" s="91" t="str">
        <f t="shared" ca="1" si="1421"/>
        <v/>
      </c>
      <c r="DF286" s="91" t="str">
        <f t="shared" ca="1" si="1421"/>
        <v/>
      </c>
      <c r="DG286" s="91" t="str">
        <f t="shared" ca="1" si="1421"/>
        <v/>
      </c>
      <c r="DH286" s="91" t="str">
        <f t="shared" ca="1" si="1421"/>
        <v/>
      </c>
      <c r="DI286" s="91" t="str">
        <f t="shared" ca="1" si="1421"/>
        <v/>
      </c>
      <c r="DJ286" s="91" t="str">
        <f t="shared" ca="1" si="1421"/>
        <v/>
      </c>
      <c r="DK286" s="91" t="str">
        <f t="shared" ca="1" si="1421"/>
        <v/>
      </c>
      <c r="DL286" s="91" t="str">
        <f t="shared" ca="1" si="1421"/>
        <v/>
      </c>
      <c r="DM286" s="91" t="str">
        <f t="shared" ca="1" si="1421"/>
        <v/>
      </c>
      <c r="DN286" s="91" t="str">
        <f t="shared" ca="1" si="1421"/>
        <v/>
      </c>
      <c r="DO286" s="91" t="str">
        <f t="shared" ca="1" si="1421"/>
        <v/>
      </c>
      <c r="DQ286" s="20" t="str">
        <f t="shared" ca="1" si="1302"/>
        <v/>
      </c>
      <c r="DR286" s="21" t="str">
        <f t="shared" ca="1" si="1303"/>
        <v/>
      </c>
      <c r="DS286" s="6" t="str">
        <f t="shared" ca="1" si="1304"/>
        <v/>
      </c>
      <c r="DT286" s="6" t="str">
        <f t="shared" ca="1" si="1305"/>
        <v/>
      </c>
      <c r="DU286" s="22" t="e">
        <f t="shared" ca="1" si="1306"/>
        <v>#VALUE!</v>
      </c>
      <c r="DV286" s="22" t="e">
        <f t="shared" ca="1" si="1307"/>
        <v>#VALUE!</v>
      </c>
      <c r="DW286" s="22" t="str">
        <f ca="1">IFERROR(IF(INDIRECT(ADDRESS(ROW()-1,COLUMN()-2))="摘要",MATCH(DV286,日々処理!DR:DR,0),MATCH(DV286,INDIRECT(ADDRESS(INDIRECT(ADDRESS(ROW()-1,COLUMN()))+1,2,,,"日々処理")):INDIRECT(ADDRESS(INDIRECT(ADDRESS(ROW()-1,COLUMN()))+1000,2,,,"日々処理")),0)+INDIRECT(ADDRESS(ROW()-1,COLUMN()))),"")</f>
        <v/>
      </c>
      <c r="DX286" s="91" t="str">
        <f t="shared" ca="1" si="1247"/>
        <v/>
      </c>
      <c r="DY286" s="91" t="str">
        <f t="shared" ca="1" si="1422"/>
        <v/>
      </c>
      <c r="DZ286" s="91" t="str">
        <f t="shared" ca="1" si="1422"/>
        <v/>
      </c>
      <c r="EA286" s="91" t="str">
        <f t="shared" ca="1" si="1422"/>
        <v/>
      </c>
      <c r="EB286" s="91" t="str">
        <f t="shared" ca="1" si="1422"/>
        <v/>
      </c>
      <c r="EC286" s="91" t="str">
        <f t="shared" ca="1" si="1422"/>
        <v/>
      </c>
      <c r="ED286" s="91" t="str">
        <f t="shared" ca="1" si="1422"/>
        <v/>
      </c>
      <c r="EE286" s="91" t="str">
        <f t="shared" ca="1" si="1422"/>
        <v/>
      </c>
      <c r="EF286" s="91" t="str">
        <f t="shared" ca="1" si="1422"/>
        <v/>
      </c>
      <c r="EG286" s="91" t="str">
        <f t="shared" ca="1" si="1422"/>
        <v/>
      </c>
      <c r="EH286" s="91" t="str">
        <f t="shared" ca="1" si="1422"/>
        <v/>
      </c>
      <c r="EI286" s="91" t="str">
        <f t="shared" ca="1" si="1422"/>
        <v/>
      </c>
      <c r="EK286" s="20" t="str">
        <f t="shared" ca="1" si="1308"/>
        <v/>
      </c>
      <c r="EL286" s="21" t="str">
        <f t="shared" ca="1" si="1309"/>
        <v/>
      </c>
      <c r="EM286" s="6" t="str">
        <f t="shared" ca="1" si="1310"/>
        <v/>
      </c>
      <c r="EN286" s="6" t="str">
        <f t="shared" ca="1" si="1311"/>
        <v/>
      </c>
      <c r="EO286" s="22" t="e">
        <f t="shared" ca="1" si="1312"/>
        <v>#VALUE!</v>
      </c>
      <c r="EP286" s="22" t="e">
        <f t="shared" ca="1" si="1313"/>
        <v>#VALUE!</v>
      </c>
      <c r="EQ286" s="22" t="str">
        <f ca="1">IFERROR(IF(INDIRECT(ADDRESS(ROW()-1,COLUMN()-2))="摘要",MATCH(EP286,日々処理!EL:EL,0),MATCH(EP286,INDIRECT(ADDRESS(INDIRECT(ADDRESS(ROW()-1,COLUMN()))+1,2,,,"日々処理")):INDIRECT(ADDRESS(INDIRECT(ADDRESS(ROW()-1,COLUMN()))+1000,2,,,"日々処理")),0)+INDIRECT(ADDRESS(ROW()-1,COLUMN()))),"")</f>
        <v/>
      </c>
      <c r="ER286" s="91" t="str">
        <f t="shared" ca="1" si="1248"/>
        <v/>
      </c>
      <c r="ES286" s="91" t="str">
        <f t="shared" ca="1" si="1423"/>
        <v/>
      </c>
      <c r="ET286" s="91" t="str">
        <f t="shared" ca="1" si="1423"/>
        <v/>
      </c>
      <c r="EU286" s="91" t="str">
        <f t="shared" ca="1" si="1423"/>
        <v/>
      </c>
      <c r="EV286" s="91" t="str">
        <f t="shared" ca="1" si="1423"/>
        <v/>
      </c>
      <c r="EW286" s="91" t="str">
        <f t="shared" ca="1" si="1423"/>
        <v/>
      </c>
      <c r="EX286" s="91" t="str">
        <f t="shared" ca="1" si="1423"/>
        <v/>
      </c>
      <c r="EY286" s="91" t="str">
        <f t="shared" ca="1" si="1423"/>
        <v/>
      </c>
      <c r="EZ286" s="91" t="str">
        <f t="shared" ca="1" si="1423"/>
        <v/>
      </c>
      <c r="FA286" s="91" t="str">
        <f t="shared" ca="1" si="1423"/>
        <v/>
      </c>
      <c r="FB286" s="91" t="str">
        <f t="shared" ca="1" si="1423"/>
        <v/>
      </c>
      <c r="FC286" s="91" t="str">
        <f t="shared" ca="1" si="1423"/>
        <v/>
      </c>
      <c r="FE286" s="20" t="str">
        <f t="shared" ca="1" si="1314"/>
        <v/>
      </c>
      <c r="FF286" s="21" t="str">
        <f t="shared" ca="1" si="1315"/>
        <v/>
      </c>
      <c r="FG286" s="6" t="str">
        <f t="shared" ca="1" si="1316"/>
        <v/>
      </c>
      <c r="FH286" s="6" t="str">
        <f t="shared" ca="1" si="1317"/>
        <v/>
      </c>
      <c r="FI286" s="22" t="e">
        <f t="shared" ca="1" si="1318"/>
        <v>#VALUE!</v>
      </c>
      <c r="FJ286" s="22" t="e">
        <f t="shared" ca="1" si="1319"/>
        <v>#VALUE!</v>
      </c>
      <c r="FK286" s="22" t="str">
        <f ca="1">IFERROR(IF(INDIRECT(ADDRESS(ROW()-1,COLUMN()-2))="摘要",MATCH(FJ286,日々処理!FF:FF,0),MATCH(FJ286,INDIRECT(ADDRESS(INDIRECT(ADDRESS(ROW()-1,COLUMN()))+1,2,,,"日々処理")):INDIRECT(ADDRESS(INDIRECT(ADDRESS(ROW()-1,COLUMN()))+1000,2,,,"日々処理")),0)+INDIRECT(ADDRESS(ROW()-1,COLUMN()))),"")</f>
        <v/>
      </c>
      <c r="FL286" s="91" t="str">
        <f t="shared" ca="1" si="1249"/>
        <v/>
      </c>
      <c r="FM286" s="91" t="str">
        <f t="shared" ca="1" si="1424"/>
        <v/>
      </c>
      <c r="FN286" s="91" t="str">
        <f t="shared" ca="1" si="1424"/>
        <v/>
      </c>
      <c r="FO286" s="91" t="str">
        <f t="shared" ca="1" si="1424"/>
        <v/>
      </c>
      <c r="FP286" s="91" t="str">
        <f t="shared" ca="1" si="1424"/>
        <v/>
      </c>
      <c r="FQ286" s="91" t="str">
        <f t="shared" ca="1" si="1424"/>
        <v/>
      </c>
      <c r="FR286" s="91" t="str">
        <f t="shared" ca="1" si="1424"/>
        <v/>
      </c>
      <c r="FS286" s="91" t="str">
        <f t="shared" ca="1" si="1424"/>
        <v/>
      </c>
      <c r="FT286" s="91" t="str">
        <f t="shared" ca="1" si="1424"/>
        <v/>
      </c>
      <c r="FU286" s="91" t="str">
        <f t="shared" ca="1" si="1424"/>
        <v/>
      </c>
      <c r="FV286" s="91" t="str">
        <f t="shared" ca="1" si="1424"/>
        <v/>
      </c>
      <c r="FW286" s="91" t="str">
        <f t="shared" ca="1" si="1424"/>
        <v/>
      </c>
      <c r="FY286" s="20" t="str">
        <f t="shared" ca="1" si="1320"/>
        <v/>
      </c>
      <c r="FZ286" s="21" t="str">
        <f t="shared" ca="1" si="1321"/>
        <v/>
      </c>
      <c r="GA286" s="6" t="str">
        <f t="shared" ca="1" si="1322"/>
        <v/>
      </c>
      <c r="GB286" s="6" t="str">
        <f t="shared" ca="1" si="1323"/>
        <v/>
      </c>
      <c r="GC286" s="22" t="e">
        <f t="shared" ca="1" si="1324"/>
        <v>#VALUE!</v>
      </c>
      <c r="GD286" s="22" t="e">
        <f t="shared" ca="1" si="1325"/>
        <v>#VALUE!</v>
      </c>
      <c r="GE286" s="22" t="str">
        <f ca="1">IFERROR(IF(INDIRECT(ADDRESS(ROW()-1,COLUMN()-2))="摘要",MATCH(GD286,日々処理!FZ:FZ,0),MATCH(GD286,INDIRECT(ADDRESS(INDIRECT(ADDRESS(ROW()-1,COLUMN()))+1,2,,,"日々処理")):INDIRECT(ADDRESS(INDIRECT(ADDRESS(ROW()-1,COLUMN()))+1000,2,,,"日々処理")),0)+INDIRECT(ADDRESS(ROW()-1,COLUMN()))),"")</f>
        <v/>
      </c>
      <c r="GF286" s="91" t="str">
        <f t="shared" ca="1" si="1250"/>
        <v/>
      </c>
      <c r="GG286" s="91" t="str">
        <f t="shared" ca="1" si="1425"/>
        <v/>
      </c>
      <c r="GH286" s="91" t="str">
        <f t="shared" ca="1" si="1425"/>
        <v/>
      </c>
      <c r="GI286" s="91" t="str">
        <f t="shared" ca="1" si="1425"/>
        <v/>
      </c>
      <c r="GJ286" s="91" t="str">
        <f t="shared" ca="1" si="1425"/>
        <v/>
      </c>
      <c r="GK286" s="91" t="str">
        <f t="shared" ca="1" si="1425"/>
        <v/>
      </c>
      <c r="GL286" s="91" t="str">
        <f t="shared" ca="1" si="1425"/>
        <v/>
      </c>
      <c r="GM286" s="91" t="str">
        <f t="shared" ca="1" si="1425"/>
        <v/>
      </c>
      <c r="GN286" s="91" t="str">
        <f t="shared" ca="1" si="1425"/>
        <v/>
      </c>
      <c r="GO286" s="91" t="str">
        <f t="shared" ca="1" si="1425"/>
        <v/>
      </c>
      <c r="GP286" s="91" t="str">
        <f t="shared" ca="1" si="1425"/>
        <v/>
      </c>
      <c r="GQ286" s="91" t="str">
        <f t="shared" ca="1" si="1425"/>
        <v/>
      </c>
      <c r="GS286" s="20" t="str">
        <f t="shared" ca="1" si="1326"/>
        <v/>
      </c>
      <c r="GT286" s="21" t="str">
        <f t="shared" ca="1" si="1327"/>
        <v/>
      </c>
      <c r="GU286" s="6" t="str">
        <f t="shared" ca="1" si="1328"/>
        <v/>
      </c>
      <c r="GV286" s="6" t="str">
        <f t="shared" ca="1" si="1329"/>
        <v/>
      </c>
      <c r="GW286" s="22" t="e">
        <f t="shared" ca="1" si="1330"/>
        <v>#VALUE!</v>
      </c>
      <c r="GX286" s="22" t="e">
        <f t="shared" ca="1" si="1331"/>
        <v>#VALUE!</v>
      </c>
      <c r="GY286" s="22" t="str">
        <f ca="1">IFERROR(IF(INDIRECT(ADDRESS(ROW()-1,COLUMN()-2))="摘要",MATCH(GX286,日々処理!GT:GT,0),MATCH(GX286,INDIRECT(ADDRESS(INDIRECT(ADDRESS(ROW()-1,COLUMN()))+1,2,,,"日々処理")):INDIRECT(ADDRESS(INDIRECT(ADDRESS(ROW()-1,COLUMN()))+1000,2,,,"日々処理")),0)+INDIRECT(ADDRESS(ROW()-1,COLUMN()))),"")</f>
        <v/>
      </c>
      <c r="GZ286" s="91" t="str">
        <f t="shared" ca="1" si="1251"/>
        <v/>
      </c>
      <c r="HA286" s="91" t="str">
        <f t="shared" ca="1" si="1426"/>
        <v/>
      </c>
      <c r="HB286" s="91" t="str">
        <f t="shared" ca="1" si="1426"/>
        <v/>
      </c>
      <c r="HC286" s="91" t="str">
        <f t="shared" ca="1" si="1426"/>
        <v/>
      </c>
      <c r="HD286" s="91" t="str">
        <f t="shared" ca="1" si="1426"/>
        <v/>
      </c>
      <c r="HE286" s="91" t="str">
        <f t="shared" ca="1" si="1426"/>
        <v/>
      </c>
      <c r="HF286" s="91" t="str">
        <f t="shared" ca="1" si="1426"/>
        <v/>
      </c>
      <c r="HG286" s="91" t="str">
        <f t="shared" ca="1" si="1426"/>
        <v/>
      </c>
      <c r="HH286" s="91" t="str">
        <f t="shared" ca="1" si="1426"/>
        <v/>
      </c>
      <c r="HI286" s="91" t="str">
        <f t="shared" ca="1" si="1426"/>
        <v/>
      </c>
      <c r="HJ286" s="91" t="str">
        <f t="shared" ca="1" si="1426"/>
        <v/>
      </c>
      <c r="HK286" s="91" t="str">
        <f t="shared" ca="1" si="1426"/>
        <v/>
      </c>
      <c r="HM286" s="20" t="str">
        <f t="shared" ca="1" si="1332"/>
        <v/>
      </c>
      <c r="HN286" s="21" t="str">
        <f t="shared" ca="1" si="1333"/>
        <v/>
      </c>
      <c r="HO286" s="6" t="str">
        <f t="shared" ca="1" si="1334"/>
        <v/>
      </c>
      <c r="HP286" s="6" t="str">
        <f t="shared" ca="1" si="1335"/>
        <v/>
      </c>
      <c r="HQ286" s="22" t="e">
        <f t="shared" ca="1" si="1336"/>
        <v>#VALUE!</v>
      </c>
      <c r="HR286" s="22" t="e">
        <f t="shared" ca="1" si="1337"/>
        <v>#VALUE!</v>
      </c>
      <c r="HS286" s="22" t="str">
        <f ca="1">IFERROR(IF(INDIRECT(ADDRESS(ROW()-1,COLUMN()-2))="摘要",MATCH(HR286,日々処理!HN:HN,0),MATCH(HR286,INDIRECT(ADDRESS(INDIRECT(ADDRESS(ROW()-1,COLUMN()))+1,2,,,"日々処理")):INDIRECT(ADDRESS(INDIRECT(ADDRESS(ROW()-1,COLUMN()))+1000,2,,,"日々処理")),0)+INDIRECT(ADDRESS(ROW()-1,COLUMN()))),"")</f>
        <v/>
      </c>
      <c r="HT286" s="91" t="str">
        <f t="shared" ca="1" si="1252"/>
        <v/>
      </c>
      <c r="HU286" s="91" t="str">
        <f t="shared" ca="1" si="1427"/>
        <v/>
      </c>
      <c r="HV286" s="91" t="str">
        <f t="shared" ca="1" si="1427"/>
        <v/>
      </c>
      <c r="HW286" s="91" t="str">
        <f t="shared" ca="1" si="1427"/>
        <v/>
      </c>
      <c r="HX286" s="91" t="str">
        <f t="shared" ca="1" si="1427"/>
        <v/>
      </c>
      <c r="HY286" s="91" t="str">
        <f t="shared" ca="1" si="1427"/>
        <v/>
      </c>
      <c r="HZ286" s="91" t="str">
        <f t="shared" ca="1" si="1427"/>
        <v/>
      </c>
      <c r="IA286" s="91" t="str">
        <f t="shared" ca="1" si="1427"/>
        <v/>
      </c>
      <c r="IB286" s="91" t="str">
        <f t="shared" ca="1" si="1427"/>
        <v/>
      </c>
      <c r="IC286" s="91" t="str">
        <f t="shared" ca="1" si="1427"/>
        <v/>
      </c>
      <c r="ID286" s="91" t="str">
        <f t="shared" ca="1" si="1427"/>
        <v/>
      </c>
      <c r="IE286" s="91" t="str">
        <f t="shared" ca="1" si="1427"/>
        <v/>
      </c>
      <c r="IG286" s="20" t="str">
        <f t="shared" ca="1" si="1338"/>
        <v/>
      </c>
      <c r="IH286" s="21" t="str">
        <f t="shared" ca="1" si="1339"/>
        <v/>
      </c>
      <c r="II286" s="6" t="str">
        <f t="shared" ca="1" si="1340"/>
        <v/>
      </c>
      <c r="IJ286" s="6" t="str">
        <f t="shared" ca="1" si="1341"/>
        <v/>
      </c>
      <c r="IK286" s="22" t="e">
        <f t="shared" ca="1" si="1342"/>
        <v>#VALUE!</v>
      </c>
      <c r="IL286" s="22" t="e">
        <f t="shared" ca="1" si="1343"/>
        <v>#VALUE!</v>
      </c>
      <c r="IM286" s="22" t="str">
        <f ca="1">IFERROR(IF(INDIRECT(ADDRESS(ROW()-1,COLUMN()-2))="摘要",MATCH(IL286,日々処理!IH:IH,0),MATCH(IL286,INDIRECT(ADDRESS(INDIRECT(ADDRESS(ROW()-1,COLUMN()))+1,2,,,"日々処理")):INDIRECT(ADDRESS(INDIRECT(ADDRESS(ROW()-1,COLUMN()))+1000,2,,,"日々処理")),0)+INDIRECT(ADDRESS(ROW()-1,COLUMN()))),"")</f>
        <v/>
      </c>
      <c r="IN286" s="91" t="str">
        <f t="shared" ca="1" si="1253"/>
        <v/>
      </c>
      <c r="IO286" s="91" t="str">
        <f t="shared" ca="1" si="1428"/>
        <v/>
      </c>
      <c r="IP286" s="91" t="str">
        <f t="shared" ca="1" si="1428"/>
        <v/>
      </c>
      <c r="IQ286" s="91" t="str">
        <f t="shared" ca="1" si="1428"/>
        <v/>
      </c>
      <c r="IR286" s="91" t="str">
        <f t="shared" ca="1" si="1428"/>
        <v/>
      </c>
      <c r="IS286" s="91" t="str">
        <f t="shared" ca="1" si="1428"/>
        <v/>
      </c>
      <c r="IT286" s="91" t="str">
        <f t="shared" ca="1" si="1428"/>
        <v/>
      </c>
      <c r="IU286" s="91" t="str">
        <f t="shared" ca="1" si="1428"/>
        <v/>
      </c>
      <c r="IV286" s="91" t="str">
        <f t="shared" ca="1" si="1428"/>
        <v/>
      </c>
      <c r="IW286" s="91" t="str">
        <f t="shared" ca="1" si="1428"/>
        <v/>
      </c>
      <c r="IX286" s="91" t="str">
        <f t="shared" ca="1" si="1428"/>
        <v/>
      </c>
      <c r="IY286" s="91" t="str">
        <f t="shared" ca="1" si="1428"/>
        <v/>
      </c>
      <c r="JA286" s="20" t="str">
        <f t="shared" ca="1" si="1344"/>
        <v/>
      </c>
      <c r="JB286" s="21" t="str">
        <f t="shared" ca="1" si="1345"/>
        <v/>
      </c>
      <c r="JC286" s="6" t="str">
        <f t="shared" ca="1" si="1346"/>
        <v/>
      </c>
      <c r="JD286" s="6" t="str">
        <f t="shared" ca="1" si="1347"/>
        <v/>
      </c>
      <c r="JE286" s="22" t="e">
        <f t="shared" ca="1" si="1348"/>
        <v>#VALUE!</v>
      </c>
      <c r="JF286" s="22" t="e">
        <f t="shared" ca="1" si="1349"/>
        <v>#VALUE!</v>
      </c>
      <c r="JG286" s="22" t="str">
        <f ca="1">IFERROR(IF(INDIRECT(ADDRESS(ROW()-1,COLUMN()-2))="摘要",MATCH(JF286,日々処理!JB:JB,0),MATCH(JF286,INDIRECT(ADDRESS(INDIRECT(ADDRESS(ROW()-1,COLUMN()))+1,2,,,"日々処理")):INDIRECT(ADDRESS(INDIRECT(ADDRESS(ROW()-1,COLUMN()))+1000,2,,,"日々処理")),0)+INDIRECT(ADDRESS(ROW()-1,COLUMN()))),"")</f>
        <v/>
      </c>
      <c r="JH286" s="91" t="str">
        <f t="shared" ca="1" si="1254"/>
        <v/>
      </c>
      <c r="JI286" s="91" t="str">
        <f t="shared" ca="1" si="1429"/>
        <v/>
      </c>
      <c r="JJ286" s="91" t="str">
        <f t="shared" ca="1" si="1429"/>
        <v/>
      </c>
      <c r="JK286" s="91" t="str">
        <f t="shared" ca="1" si="1429"/>
        <v/>
      </c>
      <c r="JL286" s="91" t="str">
        <f t="shared" ca="1" si="1429"/>
        <v/>
      </c>
      <c r="JM286" s="91" t="str">
        <f t="shared" ca="1" si="1429"/>
        <v/>
      </c>
      <c r="JN286" s="91" t="str">
        <f t="shared" ca="1" si="1429"/>
        <v/>
      </c>
      <c r="JO286" s="91" t="str">
        <f t="shared" ca="1" si="1429"/>
        <v/>
      </c>
      <c r="JP286" s="91" t="str">
        <f t="shared" ca="1" si="1429"/>
        <v/>
      </c>
      <c r="JQ286" s="91" t="str">
        <f t="shared" ca="1" si="1429"/>
        <v/>
      </c>
      <c r="JR286" s="91" t="str">
        <f t="shared" ca="1" si="1429"/>
        <v/>
      </c>
      <c r="JS286" s="91" t="str">
        <f t="shared" ca="1" si="1429"/>
        <v/>
      </c>
      <c r="JU286" s="20" t="str">
        <f t="shared" ca="1" si="1350"/>
        <v/>
      </c>
      <c r="JV286" s="21" t="str">
        <f t="shared" ca="1" si="1351"/>
        <v/>
      </c>
      <c r="JW286" s="6" t="str">
        <f t="shared" ca="1" si="1352"/>
        <v/>
      </c>
      <c r="JX286" s="6" t="str">
        <f t="shared" ca="1" si="1353"/>
        <v/>
      </c>
      <c r="JY286" s="22" t="e">
        <f t="shared" ca="1" si="1354"/>
        <v>#VALUE!</v>
      </c>
      <c r="JZ286" s="22" t="e">
        <f t="shared" ca="1" si="1355"/>
        <v>#VALUE!</v>
      </c>
      <c r="KA286" s="22" t="str">
        <f ca="1">IFERROR(IF(INDIRECT(ADDRESS(ROW()-1,COLUMN()-2))="摘要",MATCH(JZ286,日々処理!JV:JV,0),MATCH(JZ286,INDIRECT(ADDRESS(INDIRECT(ADDRESS(ROW()-1,COLUMN()))+1,2,,,"日々処理")):INDIRECT(ADDRESS(INDIRECT(ADDRESS(ROW()-1,COLUMN()))+1000,2,,,"日々処理")),0)+INDIRECT(ADDRESS(ROW()-1,COLUMN()))),"")</f>
        <v/>
      </c>
      <c r="KB286" s="91" t="str">
        <f t="shared" ca="1" si="1255"/>
        <v/>
      </c>
      <c r="KC286" s="91" t="str">
        <f t="shared" ca="1" si="1430"/>
        <v/>
      </c>
      <c r="KD286" s="91" t="str">
        <f t="shared" ca="1" si="1430"/>
        <v/>
      </c>
      <c r="KE286" s="91" t="str">
        <f t="shared" ca="1" si="1430"/>
        <v/>
      </c>
      <c r="KF286" s="91" t="str">
        <f t="shared" ca="1" si="1430"/>
        <v/>
      </c>
      <c r="KG286" s="91" t="str">
        <f t="shared" ca="1" si="1430"/>
        <v/>
      </c>
      <c r="KH286" s="91" t="str">
        <f t="shared" ca="1" si="1430"/>
        <v/>
      </c>
      <c r="KI286" s="91" t="str">
        <f t="shared" ca="1" si="1430"/>
        <v/>
      </c>
      <c r="KJ286" s="91" t="str">
        <f t="shared" ca="1" si="1430"/>
        <v/>
      </c>
      <c r="KK286" s="91" t="str">
        <f t="shared" ca="1" si="1430"/>
        <v/>
      </c>
      <c r="KL286" s="91" t="str">
        <f t="shared" ca="1" si="1430"/>
        <v/>
      </c>
      <c r="KM286" s="91" t="str">
        <f t="shared" ca="1" si="1430"/>
        <v/>
      </c>
      <c r="KO286" s="20" t="str">
        <f t="shared" ca="1" si="1356"/>
        <v/>
      </c>
      <c r="KP286" s="21" t="str">
        <f t="shared" ca="1" si="1357"/>
        <v/>
      </c>
      <c r="KQ286" s="6" t="str">
        <f t="shared" ca="1" si="1358"/>
        <v/>
      </c>
      <c r="KR286" s="6" t="str">
        <f t="shared" ca="1" si="1359"/>
        <v/>
      </c>
      <c r="KS286" s="22" t="e">
        <f t="shared" ca="1" si="1360"/>
        <v>#VALUE!</v>
      </c>
      <c r="KT286" s="22" t="e">
        <f t="shared" ca="1" si="1361"/>
        <v>#VALUE!</v>
      </c>
      <c r="KU286" s="22" t="str">
        <f ca="1">IFERROR(IF(INDIRECT(ADDRESS(ROW()-1,COLUMN()-2))="摘要",MATCH(KT286,日々処理!KP:KP,0),MATCH(KT286,INDIRECT(ADDRESS(INDIRECT(ADDRESS(ROW()-1,COLUMN()))+1,2,,,"日々処理")):INDIRECT(ADDRESS(INDIRECT(ADDRESS(ROW()-1,COLUMN()))+1000,2,,,"日々処理")),0)+INDIRECT(ADDRESS(ROW()-1,COLUMN()))),"")</f>
        <v/>
      </c>
      <c r="KV286" s="91" t="str">
        <f t="shared" ca="1" si="1256"/>
        <v/>
      </c>
      <c r="KW286" s="91" t="str">
        <f t="shared" ca="1" si="1431"/>
        <v/>
      </c>
      <c r="KX286" s="91" t="str">
        <f t="shared" ca="1" si="1431"/>
        <v/>
      </c>
      <c r="KY286" s="91" t="str">
        <f t="shared" ca="1" si="1431"/>
        <v/>
      </c>
      <c r="KZ286" s="91" t="str">
        <f t="shared" ca="1" si="1431"/>
        <v/>
      </c>
      <c r="LA286" s="91" t="str">
        <f t="shared" ca="1" si="1431"/>
        <v/>
      </c>
      <c r="LB286" s="91" t="str">
        <f t="shared" ca="1" si="1431"/>
        <v/>
      </c>
      <c r="LC286" s="91" t="str">
        <f t="shared" ca="1" si="1431"/>
        <v/>
      </c>
      <c r="LD286" s="91" t="str">
        <f t="shared" ca="1" si="1431"/>
        <v/>
      </c>
      <c r="LE286" s="91" t="str">
        <f t="shared" ca="1" si="1431"/>
        <v/>
      </c>
      <c r="LF286" s="91" t="str">
        <f t="shared" ca="1" si="1431"/>
        <v/>
      </c>
      <c r="LG286" s="91" t="str">
        <f t="shared" ca="1" si="1431"/>
        <v/>
      </c>
      <c r="LI286" s="20" t="str">
        <f t="shared" ca="1" si="1362"/>
        <v/>
      </c>
      <c r="LJ286" s="21" t="str">
        <f t="shared" ca="1" si="1363"/>
        <v/>
      </c>
      <c r="LK286" s="6" t="str">
        <f t="shared" ca="1" si="1364"/>
        <v/>
      </c>
      <c r="LL286" s="6" t="str">
        <f t="shared" ca="1" si="1365"/>
        <v/>
      </c>
      <c r="LM286" s="22" t="e">
        <f t="shared" ca="1" si="1366"/>
        <v>#VALUE!</v>
      </c>
      <c r="LN286" s="22" t="e">
        <f t="shared" ca="1" si="1367"/>
        <v>#VALUE!</v>
      </c>
      <c r="LO286" s="22" t="str">
        <f ca="1">IFERROR(IF(INDIRECT(ADDRESS(ROW()-1,COLUMN()-2))="摘要",MATCH(LN286,日々処理!LJ:LJ,0),MATCH(LN286,INDIRECT(ADDRESS(INDIRECT(ADDRESS(ROW()-1,COLUMN()))+1,2,,,"日々処理")):INDIRECT(ADDRESS(INDIRECT(ADDRESS(ROW()-1,COLUMN()))+1000,2,,,"日々処理")),0)+INDIRECT(ADDRESS(ROW()-1,COLUMN()))),"")</f>
        <v/>
      </c>
      <c r="LP286" s="91" t="str">
        <f t="shared" ca="1" si="1257"/>
        <v/>
      </c>
      <c r="LQ286" s="91" t="str">
        <f t="shared" ca="1" si="1432"/>
        <v/>
      </c>
      <c r="LR286" s="91" t="str">
        <f t="shared" ca="1" si="1432"/>
        <v/>
      </c>
      <c r="LS286" s="91" t="str">
        <f t="shared" ca="1" si="1432"/>
        <v/>
      </c>
      <c r="LT286" s="91" t="str">
        <f t="shared" ca="1" si="1432"/>
        <v/>
      </c>
      <c r="LU286" s="91" t="str">
        <f t="shared" ca="1" si="1432"/>
        <v/>
      </c>
      <c r="LV286" s="91" t="str">
        <f t="shared" ca="1" si="1432"/>
        <v/>
      </c>
      <c r="LW286" s="91" t="str">
        <f t="shared" ca="1" si="1432"/>
        <v/>
      </c>
      <c r="LX286" s="91" t="str">
        <f t="shared" ca="1" si="1432"/>
        <v/>
      </c>
      <c r="LY286" s="91" t="str">
        <f t="shared" ca="1" si="1432"/>
        <v/>
      </c>
      <c r="LZ286" s="91" t="str">
        <f t="shared" ca="1" si="1432"/>
        <v/>
      </c>
      <c r="MA286" s="91" t="str">
        <f t="shared" ca="1" si="1432"/>
        <v/>
      </c>
      <c r="MC286" s="20" t="str">
        <f t="shared" ca="1" si="1368"/>
        <v/>
      </c>
      <c r="MD286" s="21" t="str">
        <f t="shared" ca="1" si="1369"/>
        <v/>
      </c>
      <c r="ME286" s="6" t="str">
        <f t="shared" ca="1" si="1370"/>
        <v/>
      </c>
      <c r="MF286" s="6" t="str">
        <f t="shared" ca="1" si="1371"/>
        <v/>
      </c>
      <c r="MG286" s="22" t="e">
        <f t="shared" ca="1" si="1372"/>
        <v>#VALUE!</v>
      </c>
      <c r="MH286" s="22" t="e">
        <f t="shared" ca="1" si="1373"/>
        <v>#VALUE!</v>
      </c>
      <c r="MI286" s="22" t="str">
        <f ca="1">IFERROR(IF(INDIRECT(ADDRESS(ROW()-1,COLUMN()-2))="摘要",MATCH(MH286,日々処理!MD:MD,0),MATCH(MH286,INDIRECT(ADDRESS(INDIRECT(ADDRESS(ROW()-1,COLUMN()))+1,2,,,"日々処理")):INDIRECT(ADDRESS(INDIRECT(ADDRESS(ROW()-1,COLUMN()))+1000,2,,,"日々処理")),0)+INDIRECT(ADDRESS(ROW()-1,COLUMN()))),"")</f>
        <v/>
      </c>
      <c r="MJ286" s="91" t="str">
        <f t="shared" ca="1" si="1258"/>
        <v/>
      </c>
      <c r="MK286" s="91" t="str">
        <f t="shared" ca="1" si="1433"/>
        <v/>
      </c>
      <c r="ML286" s="91" t="str">
        <f t="shared" ca="1" si="1433"/>
        <v/>
      </c>
      <c r="MM286" s="91" t="str">
        <f t="shared" ca="1" si="1433"/>
        <v/>
      </c>
      <c r="MN286" s="91" t="str">
        <f t="shared" ca="1" si="1433"/>
        <v/>
      </c>
      <c r="MO286" s="91" t="str">
        <f t="shared" ca="1" si="1433"/>
        <v/>
      </c>
      <c r="MP286" s="91" t="str">
        <f t="shared" ca="1" si="1433"/>
        <v/>
      </c>
      <c r="MQ286" s="91" t="str">
        <f t="shared" ca="1" si="1433"/>
        <v/>
      </c>
      <c r="MR286" s="91" t="str">
        <f t="shared" ca="1" si="1433"/>
        <v/>
      </c>
      <c r="MS286" s="91" t="str">
        <f t="shared" ca="1" si="1433"/>
        <v/>
      </c>
      <c r="MT286" s="91" t="str">
        <f t="shared" ca="1" si="1433"/>
        <v/>
      </c>
      <c r="MU286" s="91" t="str">
        <f t="shared" ca="1" si="1433"/>
        <v/>
      </c>
      <c r="MW286" s="20" t="str">
        <f t="shared" ca="1" si="1374"/>
        <v/>
      </c>
      <c r="MX286" s="21" t="str">
        <f t="shared" ca="1" si="1375"/>
        <v/>
      </c>
      <c r="MY286" s="6" t="str">
        <f t="shared" ca="1" si="1376"/>
        <v/>
      </c>
      <c r="MZ286" s="6" t="str">
        <f t="shared" ca="1" si="1377"/>
        <v/>
      </c>
      <c r="NA286" s="22" t="e">
        <f t="shared" ca="1" si="1378"/>
        <v>#VALUE!</v>
      </c>
      <c r="NB286" s="22" t="e">
        <f t="shared" ca="1" si="1379"/>
        <v>#VALUE!</v>
      </c>
      <c r="NC286" s="22" t="str">
        <f ca="1">IFERROR(IF(INDIRECT(ADDRESS(ROW()-1,COLUMN()-2))="摘要",MATCH(NB286,日々処理!MX:MX,0),MATCH(NB286,INDIRECT(ADDRESS(INDIRECT(ADDRESS(ROW()-1,COLUMN()))+1,2,,,"日々処理")):INDIRECT(ADDRESS(INDIRECT(ADDRESS(ROW()-1,COLUMN()))+1000,2,,,"日々処理")),0)+INDIRECT(ADDRESS(ROW()-1,COLUMN()))),"")</f>
        <v/>
      </c>
      <c r="ND286" s="91" t="str">
        <f t="shared" ca="1" si="1259"/>
        <v/>
      </c>
      <c r="NE286" s="91" t="str">
        <f t="shared" ca="1" si="1434"/>
        <v/>
      </c>
      <c r="NF286" s="91" t="str">
        <f t="shared" ca="1" si="1434"/>
        <v/>
      </c>
      <c r="NG286" s="91" t="str">
        <f t="shared" ca="1" si="1434"/>
        <v/>
      </c>
      <c r="NH286" s="91" t="str">
        <f t="shared" ca="1" si="1434"/>
        <v/>
      </c>
      <c r="NI286" s="91" t="str">
        <f t="shared" ca="1" si="1434"/>
        <v/>
      </c>
      <c r="NJ286" s="91" t="str">
        <f t="shared" ca="1" si="1434"/>
        <v/>
      </c>
      <c r="NK286" s="91" t="str">
        <f t="shared" ca="1" si="1434"/>
        <v/>
      </c>
      <c r="NL286" s="91" t="str">
        <f t="shared" ca="1" si="1434"/>
        <v/>
      </c>
      <c r="NM286" s="91" t="str">
        <f t="shared" ca="1" si="1434"/>
        <v/>
      </c>
      <c r="NN286" s="91" t="str">
        <f t="shared" ca="1" si="1434"/>
        <v/>
      </c>
      <c r="NO286" s="91" t="str">
        <f t="shared" ca="1" si="1434"/>
        <v/>
      </c>
      <c r="NQ286" s="20" t="str">
        <f t="shared" ca="1" si="1380"/>
        <v/>
      </c>
      <c r="NR286" s="21" t="str">
        <f t="shared" ca="1" si="1381"/>
        <v/>
      </c>
      <c r="NS286" s="6" t="str">
        <f t="shared" ca="1" si="1382"/>
        <v/>
      </c>
      <c r="NT286" s="6" t="str">
        <f t="shared" ca="1" si="1383"/>
        <v/>
      </c>
      <c r="NU286" s="22" t="e">
        <f t="shared" ca="1" si="1384"/>
        <v>#VALUE!</v>
      </c>
      <c r="NV286" s="22" t="e">
        <f t="shared" ca="1" si="1385"/>
        <v>#VALUE!</v>
      </c>
      <c r="NW286" s="22" t="str">
        <f ca="1">IFERROR(IF(INDIRECT(ADDRESS(ROW()-1,COLUMN()-2))="摘要",MATCH(NV286,日々処理!NR:NR,0),MATCH(NV286,INDIRECT(ADDRESS(INDIRECT(ADDRESS(ROW()-1,COLUMN()))+1,2,,,"日々処理")):INDIRECT(ADDRESS(INDIRECT(ADDRESS(ROW()-1,COLUMN()))+1000,2,,,"日々処理")),0)+INDIRECT(ADDRESS(ROW()-1,COLUMN()))),"")</f>
        <v/>
      </c>
      <c r="NX286" s="91" t="str">
        <f t="shared" ca="1" si="1260"/>
        <v/>
      </c>
      <c r="NY286" s="91" t="str">
        <f t="shared" ca="1" si="1435"/>
        <v/>
      </c>
      <c r="NZ286" s="91" t="str">
        <f t="shared" ca="1" si="1435"/>
        <v/>
      </c>
      <c r="OA286" s="91" t="str">
        <f t="shared" ca="1" si="1435"/>
        <v/>
      </c>
      <c r="OB286" s="91" t="str">
        <f t="shared" ca="1" si="1435"/>
        <v/>
      </c>
      <c r="OC286" s="91" t="str">
        <f t="shared" ca="1" si="1435"/>
        <v/>
      </c>
      <c r="OD286" s="91" t="str">
        <f t="shared" ca="1" si="1435"/>
        <v/>
      </c>
      <c r="OE286" s="91" t="str">
        <f t="shared" ca="1" si="1435"/>
        <v/>
      </c>
      <c r="OF286" s="91" t="str">
        <f t="shared" ca="1" si="1435"/>
        <v/>
      </c>
      <c r="OG286" s="91" t="str">
        <f t="shared" ca="1" si="1435"/>
        <v/>
      </c>
      <c r="OH286" s="91" t="str">
        <f t="shared" ca="1" si="1435"/>
        <v/>
      </c>
      <c r="OI286" s="91" t="str">
        <f t="shared" ca="1" si="1435"/>
        <v/>
      </c>
      <c r="OK286" s="20" t="str">
        <f t="shared" ca="1" si="1386"/>
        <v/>
      </c>
      <c r="OL286" s="21" t="str">
        <f t="shared" ca="1" si="1387"/>
        <v/>
      </c>
      <c r="OM286" s="6" t="str">
        <f t="shared" ca="1" si="1388"/>
        <v/>
      </c>
      <c r="ON286" s="6" t="str">
        <f t="shared" ca="1" si="1389"/>
        <v/>
      </c>
      <c r="OO286" s="22" t="e">
        <f t="shared" ca="1" si="1390"/>
        <v>#VALUE!</v>
      </c>
      <c r="OP286" s="22" t="e">
        <f t="shared" ca="1" si="1391"/>
        <v>#VALUE!</v>
      </c>
      <c r="OQ286" s="22" t="str">
        <f ca="1">IFERROR(IF(INDIRECT(ADDRESS(ROW()-1,COLUMN()-2))="摘要",MATCH(OP286,日々処理!OL:OL,0),MATCH(OP286,INDIRECT(ADDRESS(INDIRECT(ADDRESS(ROW()-1,COLUMN()))+1,2,,,"日々処理")):INDIRECT(ADDRESS(INDIRECT(ADDRESS(ROW()-1,COLUMN()))+1000,2,,,"日々処理")),0)+INDIRECT(ADDRESS(ROW()-1,COLUMN()))),"")</f>
        <v/>
      </c>
      <c r="OR286" s="91" t="str">
        <f t="shared" ca="1" si="1261"/>
        <v/>
      </c>
      <c r="OS286" s="91" t="str">
        <f t="shared" ca="1" si="1436"/>
        <v/>
      </c>
      <c r="OT286" s="91" t="str">
        <f t="shared" ca="1" si="1436"/>
        <v/>
      </c>
      <c r="OU286" s="91" t="str">
        <f t="shared" ca="1" si="1436"/>
        <v/>
      </c>
      <c r="OV286" s="91" t="str">
        <f t="shared" ca="1" si="1436"/>
        <v/>
      </c>
      <c r="OW286" s="91" t="str">
        <f t="shared" ca="1" si="1436"/>
        <v/>
      </c>
      <c r="OX286" s="91" t="str">
        <f t="shared" ca="1" si="1436"/>
        <v/>
      </c>
      <c r="OY286" s="91" t="str">
        <f t="shared" ca="1" si="1436"/>
        <v/>
      </c>
      <c r="OZ286" s="91" t="str">
        <f t="shared" ca="1" si="1436"/>
        <v/>
      </c>
      <c r="PA286" s="91" t="str">
        <f t="shared" ca="1" si="1436"/>
        <v/>
      </c>
      <c r="PB286" s="91" t="str">
        <f t="shared" ca="1" si="1436"/>
        <v/>
      </c>
      <c r="PC286" s="91" t="str">
        <f t="shared" ca="1" si="1436"/>
        <v/>
      </c>
      <c r="PE286" s="20" t="str">
        <f t="shared" ca="1" si="1392"/>
        <v/>
      </c>
      <c r="PF286" s="21" t="str">
        <f t="shared" ca="1" si="1393"/>
        <v/>
      </c>
      <c r="PG286" s="6" t="str">
        <f t="shared" ca="1" si="1394"/>
        <v/>
      </c>
      <c r="PH286" s="6" t="str">
        <f t="shared" ca="1" si="1395"/>
        <v/>
      </c>
      <c r="PI286" s="22" t="e">
        <f t="shared" ca="1" si="1396"/>
        <v>#VALUE!</v>
      </c>
      <c r="PJ286" s="22" t="e">
        <f t="shared" ca="1" si="1397"/>
        <v>#VALUE!</v>
      </c>
      <c r="PK286" s="22" t="str">
        <f ca="1">IFERROR(IF(INDIRECT(ADDRESS(ROW()-1,COLUMN()-2))="摘要",MATCH(PJ286,日々処理!PF:PF,0),MATCH(PJ286,INDIRECT(ADDRESS(INDIRECT(ADDRESS(ROW()-1,COLUMN()))+1,2,,,"日々処理")):INDIRECT(ADDRESS(INDIRECT(ADDRESS(ROW()-1,COLUMN()))+1000,2,,,"日々処理")),0)+INDIRECT(ADDRESS(ROW()-1,COLUMN()))),"")</f>
        <v/>
      </c>
      <c r="PL286" s="91" t="str">
        <f t="shared" ca="1" si="1262"/>
        <v/>
      </c>
      <c r="PM286" s="91" t="str">
        <f t="shared" ca="1" si="1437"/>
        <v/>
      </c>
      <c r="PN286" s="91" t="str">
        <f t="shared" ca="1" si="1437"/>
        <v/>
      </c>
      <c r="PO286" s="91" t="str">
        <f t="shared" ca="1" si="1437"/>
        <v/>
      </c>
      <c r="PP286" s="91" t="str">
        <f t="shared" ca="1" si="1437"/>
        <v/>
      </c>
      <c r="PQ286" s="91" t="str">
        <f t="shared" ca="1" si="1437"/>
        <v/>
      </c>
      <c r="PR286" s="91" t="str">
        <f t="shared" ca="1" si="1437"/>
        <v/>
      </c>
      <c r="PS286" s="91" t="str">
        <f t="shared" ca="1" si="1437"/>
        <v/>
      </c>
      <c r="PT286" s="91" t="str">
        <f t="shared" ca="1" si="1437"/>
        <v/>
      </c>
      <c r="PU286" s="91" t="str">
        <f t="shared" ca="1" si="1437"/>
        <v/>
      </c>
      <c r="PV286" s="91" t="str">
        <f t="shared" ca="1" si="1437"/>
        <v/>
      </c>
      <c r="PW286" s="91" t="str">
        <f t="shared" ca="1" si="1437"/>
        <v/>
      </c>
      <c r="PY286" s="20" t="str">
        <f t="shared" ca="1" si="1398"/>
        <v/>
      </c>
      <c r="PZ286" s="21" t="str">
        <f t="shared" ca="1" si="1399"/>
        <v/>
      </c>
      <c r="QA286" s="6" t="str">
        <f t="shared" ca="1" si="1400"/>
        <v/>
      </c>
      <c r="QB286" s="6" t="str">
        <f t="shared" ca="1" si="1401"/>
        <v/>
      </c>
      <c r="QC286" s="22" t="e">
        <f t="shared" ca="1" si="1402"/>
        <v>#VALUE!</v>
      </c>
      <c r="QD286" s="22" t="e">
        <f t="shared" ca="1" si="1403"/>
        <v>#VALUE!</v>
      </c>
      <c r="QE286" s="22" t="str">
        <f ca="1">IFERROR(IF(INDIRECT(ADDRESS(ROW()-1,COLUMN()-2))="摘要",MATCH(QD286,日々処理!PZ:PZ,0),MATCH(QD286,INDIRECT(ADDRESS(INDIRECT(ADDRESS(ROW()-1,COLUMN()))+1,2,,,"日々処理")):INDIRECT(ADDRESS(INDIRECT(ADDRESS(ROW()-1,COLUMN()))+1000,2,,,"日々処理")),0)+INDIRECT(ADDRESS(ROW()-1,COLUMN()))),"")</f>
        <v/>
      </c>
      <c r="QF286" s="91" t="str">
        <f t="shared" ca="1" si="1263"/>
        <v/>
      </c>
      <c r="QG286" s="91" t="str">
        <f t="shared" ca="1" si="1438"/>
        <v/>
      </c>
      <c r="QH286" s="91" t="str">
        <f t="shared" ca="1" si="1438"/>
        <v/>
      </c>
      <c r="QI286" s="91" t="str">
        <f t="shared" ca="1" si="1438"/>
        <v/>
      </c>
      <c r="QJ286" s="91" t="str">
        <f t="shared" ca="1" si="1438"/>
        <v/>
      </c>
      <c r="QK286" s="91" t="str">
        <f t="shared" ca="1" si="1438"/>
        <v/>
      </c>
      <c r="QL286" s="91" t="str">
        <f t="shared" ca="1" si="1438"/>
        <v/>
      </c>
      <c r="QM286" s="91" t="str">
        <f t="shared" ca="1" si="1438"/>
        <v/>
      </c>
      <c r="QN286" s="91" t="str">
        <f t="shared" ca="1" si="1438"/>
        <v/>
      </c>
      <c r="QO286" s="91" t="str">
        <f t="shared" ca="1" si="1438"/>
        <v/>
      </c>
      <c r="QP286" s="91" t="str">
        <f t="shared" ca="1" si="1438"/>
        <v/>
      </c>
      <c r="QQ286" s="91" t="str">
        <f t="shared" ca="1" si="1438"/>
        <v/>
      </c>
      <c r="QS286" s="20" t="str">
        <f t="shared" ca="1" si="1404"/>
        <v/>
      </c>
      <c r="QT286" s="21" t="str">
        <f t="shared" ca="1" si="1405"/>
        <v/>
      </c>
      <c r="QU286" s="6" t="str">
        <f t="shared" ca="1" si="1406"/>
        <v/>
      </c>
      <c r="QV286" s="6" t="str">
        <f t="shared" ca="1" si="1407"/>
        <v/>
      </c>
      <c r="QW286" s="22" t="e">
        <f t="shared" ca="1" si="1408"/>
        <v>#VALUE!</v>
      </c>
      <c r="QX286" s="22" t="e">
        <f t="shared" ca="1" si="1409"/>
        <v>#VALUE!</v>
      </c>
      <c r="QY286" s="22" t="str">
        <f ca="1">IFERROR(IF(INDIRECT(ADDRESS(ROW()-1,COLUMN()-2))="摘要",MATCH(QX286,日々処理!QT:QT,0),MATCH(QX286,INDIRECT(ADDRESS(INDIRECT(ADDRESS(ROW()-1,COLUMN()))+1,2,,,"日々処理")):INDIRECT(ADDRESS(INDIRECT(ADDRESS(ROW()-1,COLUMN()))+1000,2,,,"日々処理")),0)+INDIRECT(ADDRESS(ROW()-1,COLUMN()))),"")</f>
        <v/>
      </c>
      <c r="QZ286" s="91" t="str">
        <f t="shared" ca="1" si="1264"/>
        <v/>
      </c>
      <c r="RA286" s="91" t="str">
        <f t="shared" ca="1" si="1439"/>
        <v/>
      </c>
      <c r="RB286" s="91" t="str">
        <f t="shared" ca="1" si="1439"/>
        <v/>
      </c>
      <c r="RC286" s="91" t="str">
        <f t="shared" ca="1" si="1439"/>
        <v/>
      </c>
      <c r="RD286" s="91" t="str">
        <f t="shared" ca="1" si="1439"/>
        <v/>
      </c>
      <c r="RE286" s="91" t="str">
        <f t="shared" ca="1" si="1439"/>
        <v/>
      </c>
      <c r="RF286" s="91" t="str">
        <f t="shared" ca="1" si="1439"/>
        <v/>
      </c>
      <c r="RG286" s="91" t="str">
        <f t="shared" ca="1" si="1439"/>
        <v/>
      </c>
      <c r="RH286" s="91" t="str">
        <f t="shared" ca="1" si="1439"/>
        <v/>
      </c>
      <c r="RI286" s="91" t="str">
        <f t="shared" ca="1" si="1439"/>
        <v/>
      </c>
      <c r="RJ286" s="91" t="str">
        <f t="shared" ca="1" si="1439"/>
        <v/>
      </c>
      <c r="RK286" s="91" t="str">
        <f t="shared" ca="1" si="1439"/>
        <v/>
      </c>
      <c r="RM286" s="20" t="str">
        <f t="shared" ca="1" si="1410"/>
        <v/>
      </c>
      <c r="RN286" s="21" t="str">
        <f t="shared" ca="1" si="1411"/>
        <v/>
      </c>
      <c r="RO286" s="6" t="str">
        <f t="shared" ca="1" si="1412"/>
        <v/>
      </c>
      <c r="RP286" s="6" t="str">
        <f t="shared" ca="1" si="1413"/>
        <v/>
      </c>
      <c r="RQ286" s="22" t="e">
        <f t="shared" ca="1" si="1414"/>
        <v>#VALUE!</v>
      </c>
      <c r="RR286" s="22" t="e">
        <f t="shared" ca="1" si="1415"/>
        <v>#VALUE!</v>
      </c>
      <c r="RS286" s="22" t="str">
        <f ca="1">IFERROR(IF(INDIRECT(ADDRESS(ROW()-1,COLUMN()-2))="摘要",MATCH(RR286,日々処理!RN:RN,0),MATCH(RR286,INDIRECT(ADDRESS(INDIRECT(ADDRESS(ROW()-1,COLUMN()))+1,2,,,"日々処理")):INDIRECT(ADDRESS(INDIRECT(ADDRESS(ROW()-1,COLUMN()))+1000,2,,,"日々処理")),0)+INDIRECT(ADDRESS(ROW()-1,COLUMN()))),"")</f>
        <v/>
      </c>
      <c r="RT286" s="91" t="str">
        <f t="shared" ca="1" si="1265"/>
        <v/>
      </c>
      <c r="RU286" s="91" t="str">
        <f t="shared" ca="1" si="1440"/>
        <v/>
      </c>
      <c r="RV286" s="91" t="str">
        <f t="shared" ca="1" si="1440"/>
        <v/>
      </c>
      <c r="RW286" s="91" t="str">
        <f t="shared" ca="1" si="1440"/>
        <v/>
      </c>
      <c r="RX286" s="91" t="str">
        <f t="shared" ca="1" si="1440"/>
        <v/>
      </c>
      <c r="RY286" s="91" t="str">
        <f t="shared" ca="1" si="1440"/>
        <v/>
      </c>
      <c r="RZ286" s="91" t="str">
        <f t="shared" ca="1" si="1440"/>
        <v/>
      </c>
      <c r="SA286" s="91" t="str">
        <f t="shared" ca="1" si="1440"/>
        <v/>
      </c>
      <c r="SB286" s="91" t="str">
        <f t="shared" ca="1" si="1440"/>
        <v/>
      </c>
      <c r="SC286" s="91" t="str">
        <f t="shared" ca="1" si="1440"/>
        <v/>
      </c>
      <c r="SD286" s="91" t="str">
        <f t="shared" ca="1" si="1440"/>
        <v/>
      </c>
      <c r="SE286" s="91" t="str">
        <f t="shared" ca="1" si="1440"/>
        <v/>
      </c>
    </row>
    <row r="287" spans="1:499" ht="12" customHeight="1">
      <c r="A287" s="20" t="str">
        <f t="shared" ca="1" si="1266"/>
        <v/>
      </c>
      <c r="B287" s="21" t="str">
        <f t="shared" ca="1" si="1267"/>
        <v/>
      </c>
      <c r="C287" s="6" t="str">
        <f t="shared" ca="1" si="1268"/>
        <v/>
      </c>
      <c r="D287" s="6" t="str">
        <f t="shared" ca="1" si="1269"/>
        <v/>
      </c>
      <c r="E287" s="22" t="e">
        <f t="shared" ca="1" si="1270"/>
        <v>#VALUE!</v>
      </c>
      <c r="F287" s="22" t="e">
        <f t="shared" ca="1" si="1271"/>
        <v>#VALUE!</v>
      </c>
      <c r="G287" s="22" t="str">
        <f ca="1">IFERROR(IF(INDIRECT(ADDRESS(ROW()-1,COLUMN()-2))="摘要",MATCH(F287,日々処理!B:B,0),MATCH(F287,INDIRECT(ADDRESS(INDIRECT(ADDRESS(ROW()-1,COLUMN()))+1,2,,,"日々処理")):INDIRECT(ADDRESS(INDIRECT(ADDRESS(ROW()-1,COLUMN()))+1000,2,,,"日々処理")),0)+INDIRECT(ADDRESS(ROW()-1,COLUMN()))),"")</f>
        <v/>
      </c>
      <c r="H287" s="91" t="str">
        <f t="shared" ca="1" si="1241"/>
        <v/>
      </c>
      <c r="I287" s="91" t="str">
        <f t="shared" ca="1" si="1416"/>
        <v/>
      </c>
      <c r="J287" s="91" t="str">
        <f t="shared" ca="1" si="1416"/>
        <v/>
      </c>
      <c r="K287" s="91" t="str">
        <f t="shared" ca="1" si="1416"/>
        <v/>
      </c>
      <c r="L287" s="91" t="str">
        <f t="shared" ca="1" si="1416"/>
        <v/>
      </c>
      <c r="M287" s="91" t="str">
        <f t="shared" ca="1" si="1416"/>
        <v/>
      </c>
      <c r="N287" s="91" t="str">
        <f t="shared" ca="1" si="1416"/>
        <v/>
      </c>
      <c r="O287" s="91" t="str">
        <f t="shared" ca="1" si="1416"/>
        <v/>
      </c>
      <c r="P287" s="91" t="str">
        <f t="shared" ca="1" si="1416"/>
        <v/>
      </c>
      <c r="Q287" s="91" t="str">
        <f t="shared" ca="1" si="1416"/>
        <v/>
      </c>
      <c r="R287" s="91" t="str">
        <f t="shared" ca="1" si="1416"/>
        <v/>
      </c>
      <c r="S287" s="91" t="str">
        <f t="shared" ca="1" si="1416"/>
        <v/>
      </c>
      <c r="T287" s="89"/>
      <c r="U287" s="20" t="str">
        <f t="shared" ca="1" si="1272"/>
        <v/>
      </c>
      <c r="V287" s="21" t="str">
        <f t="shared" ca="1" si="1273"/>
        <v/>
      </c>
      <c r="W287" s="6" t="str">
        <f t="shared" ca="1" si="1274"/>
        <v/>
      </c>
      <c r="X287" s="6" t="str">
        <f t="shared" ca="1" si="1275"/>
        <v/>
      </c>
      <c r="Y287" s="22" t="e">
        <f t="shared" ca="1" si="1276"/>
        <v>#VALUE!</v>
      </c>
      <c r="Z287" s="22" t="e">
        <f t="shared" ca="1" si="1277"/>
        <v>#VALUE!</v>
      </c>
      <c r="AA287" s="22" t="str">
        <f ca="1">IFERROR(IF(INDIRECT(ADDRESS(ROW()-1,COLUMN()-2))="摘要",MATCH(Z287,日々処理!V:V,0),MATCH(Z287,INDIRECT(ADDRESS(INDIRECT(ADDRESS(ROW()-1,COLUMN()))+1,2,,,"日々処理")):INDIRECT(ADDRESS(INDIRECT(ADDRESS(ROW()-1,COLUMN()))+1000,2,,,"日々処理")),0)+INDIRECT(ADDRESS(ROW()-1,COLUMN()))),"")</f>
        <v/>
      </c>
      <c r="AB287" s="91" t="str">
        <f t="shared" ca="1" si="1242"/>
        <v/>
      </c>
      <c r="AC287" s="91" t="str">
        <f t="shared" ca="1" si="1417"/>
        <v/>
      </c>
      <c r="AD287" s="91" t="str">
        <f t="shared" ca="1" si="1417"/>
        <v/>
      </c>
      <c r="AE287" s="91" t="str">
        <f t="shared" ca="1" si="1417"/>
        <v/>
      </c>
      <c r="AF287" s="91" t="str">
        <f t="shared" ca="1" si="1417"/>
        <v/>
      </c>
      <c r="AG287" s="91" t="str">
        <f t="shared" ca="1" si="1417"/>
        <v/>
      </c>
      <c r="AH287" s="91" t="str">
        <f t="shared" ca="1" si="1417"/>
        <v/>
      </c>
      <c r="AI287" s="91" t="str">
        <f t="shared" ca="1" si="1417"/>
        <v/>
      </c>
      <c r="AJ287" s="91" t="str">
        <f t="shared" ca="1" si="1417"/>
        <v/>
      </c>
      <c r="AK287" s="91" t="str">
        <f t="shared" ca="1" si="1417"/>
        <v/>
      </c>
      <c r="AL287" s="91" t="str">
        <f t="shared" ca="1" si="1417"/>
        <v/>
      </c>
      <c r="AM287" s="91" t="str">
        <f t="shared" ca="1" si="1417"/>
        <v/>
      </c>
      <c r="AO287" s="20" t="str">
        <f t="shared" ca="1" si="1278"/>
        <v/>
      </c>
      <c r="AP287" s="21" t="str">
        <f t="shared" ca="1" si="1279"/>
        <v/>
      </c>
      <c r="AQ287" s="6" t="str">
        <f t="shared" ca="1" si="1280"/>
        <v/>
      </c>
      <c r="AR287" s="6" t="str">
        <f t="shared" ca="1" si="1281"/>
        <v/>
      </c>
      <c r="AS287" s="22" t="e">
        <f t="shared" ca="1" si="1282"/>
        <v>#VALUE!</v>
      </c>
      <c r="AT287" s="22" t="e">
        <f t="shared" ca="1" si="1283"/>
        <v>#VALUE!</v>
      </c>
      <c r="AU287" s="22" t="str">
        <f ca="1">IFERROR(IF(INDIRECT(ADDRESS(ROW()-1,COLUMN()-2))="摘要",MATCH(AT287,日々処理!AP:AP,0),MATCH(AT287,INDIRECT(ADDRESS(INDIRECT(ADDRESS(ROW()-1,COLUMN()))+1,2,,,"日々処理")):INDIRECT(ADDRESS(INDIRECT(ADDRESS(ROW()-1,COLUMN()))+1000,2,,,"日々処理")),0)+INDIRECT(ADDRESS(ROW()-1,COLUMN()))),"")</f>
        <v/>
      </c>
      <c r="AV287" s="91" t="str">
        <f t="shared" ca="1" si="1243"/>
        <v/>
      </c>
      <c r="AW287" s="91" t="str">
        <f t="shared" ca="1" si="1418"/>
        <v/>
      </c>
      <c r="AX287" s="91" t="str">
        <f t="shared" ca="1" si="1418"/>
        <v/>
      </c>
      <c r="AY287" s="91" t="str">
        <f t="shared" ca="1" si="1418"/>
        <v/>
      </c>
      <c r="AZ287" s="91" t="str">
        <f t="shared" ca="1" si="1418"/>
        <v/>
      </c>
      <c r="BA287" s="91" t="str">
        <f t="shared" ca="1" si="1418"/>
        <v/>
      </c>
      <c r="BB287" s="91" t="str">
        <f t="shared" ca="1" si="1418"/>
        <v/>
      </c>
      <c r="BC287" s="91" t="str">
        <f t="shared" ca="1" si="1418"/>
        <v/>
      </c>
      <c r="BD287" s="91" t="str">
        <f t="shared" ca="1" si="1418"/>
        <v/>
      </c>
      <c r="BE287" s="91" t="str">
        <f t="shared" ca="1" si="1418"/>
        <v/>
      </c>
      <c r="BF287" s="91" t="str">
        <f t="shared" ca="1" si="1418"/>
        <v/>
      </c>
      <c r="BG287" s="91" t="str">
        <f t="shared" ca="1" si="1418"/>
        <v/>
      </c>
      <c r="BI287" s="20" t="str">
        <f t="shared" ca="1" si="1284"/>
        <v/>
      </c>
      <c r="BJ287" s="21" t="str">
        <f t="shared" ca="1" si="1285"/>
        <v/>
      </c>
      <c r="BK287" s="6" t="str">
        <f t="shared" ca="1" si="1286"/>
        <v/>
      </c>
      <c r="BL287" s="6" t="str">
        <f t="shared" ca="1" si="1287"/>
        <v/>
      </c>
      <c r="BM287" s="22" t="e">
        <f t="shared" ca="1" si="1288"/>
        <v>#VALUE!</v>
      </c>
      <c r="BN287" s="22" t="e">
        <f t="shared" ca="1" si="1289"/>
        <v>#VALUE!</v>
      </c>
      <c r="BO287" s="22" t="str">
        <f ca="1">IFERROR(IF(INDIRECT(ADDRESS(ROW()-1,COLUMN()-2))="摘要",MATCH(BN287,日々処理!BJ:BJ,0),MATCH(BN287,INDIRECT(ADDRESS(INDIRECT(ADDRESS(ROW()-1,COLUMN()))+1,2,,,"日々処理")):INDIRECT(ADDRESS(INDIRECT(ADDRESS(ROW()-1,COLUMN()))+1000,2,,,"日々処理")),0)+INDIRECT(ADDRESS(ROW()-1,COLUMN()))),"")</f>
        <v/>
      </c>
      <c r="BP287" s="91" t="str">
        <f t="shared" ca="1" si="1244"/>
        <v/>
      </c>
      <c r="BQ287" s="91" t="str">
        <f t="shared" ca="1" si="1419"/>
        <v/>
      </c>
      <c r="BR287" s="91" t="str">
        <f t="shared" ca="1" si="1419"/>
        <v/>
      </c>
      <c r="BS287" s="91" t="str">
        <f t="shared" ca="1" si="1419"/>
        <v/>
      </c>
      <c r="BT287" s="91" t="str">
        <f t="shared" ca="1" si="1419"/>
        <v/>
      </c>
      <c r="BU287" s="91" t="str">
        <f t="shared" ca="1" si="1419"/>
        <v/>
      </c>
      <c r="BV287" s="91" t="str">
        <f t="shared" ca="1" si="1419"/>
        <v/>
      </c>
      <c r="BW287" s="91" t="str">
        <f t="shared" ca="1" si="1419"/>
        <v/>
      </c>
      <c r="BX287" s="91" t="str">
        <f t="shared" ca="1" si="1419"/>
        <v/>
      </c>
      <c r="BY287" s="91" t="str">
        <f t="shared" ca="1" si="1419"/>
        <v/>
      </c>
      <c r="BZ287" s="91" t="str">
        <f t="shared" ca="1" si="1419"/>
        <v/>
      </c>
      <c r="CA287" s="91" t="str">
        <f t="shared" ca="1" si="1419"/>
        <v/>
      </c>
      <c r="CC287" s="20" t="str">
        <f t="shared" ca="1" si="1290"/>
        <v/>
      </c>
      <c r="CD287" s="21" t="str">
        <f t="shared" ca="1" si="1291"/>
        <v/>
      </c>
      <c r="CE287" s="6" t="str">
        <f t="shared" ca="1" si="1292"/>
        <v/>
      </c>
      <c r="CF287" s="6" t="str">
        <f t="shared" ca="1" si="1293"/>
        <v/>
      </c>
      <c r="CG287" s="22" t="e">
        <f t="shared" ca="1" si="1294"/>
        <v>#VALUE!</v>
      </c>
      <c r="CH287" s="22" t="e">
        <f t="shared" ca="1" si="1295"/>
        <v>#VALUE!</v>
      </c>
      <c r="CI287" s="22" t="str">
        <f ca="1">IFERROR(IF(INDIRECT(ADDRESS(ROW()-1,COLUMN()-2))="摘要",MATCH(CH287,日々処理!CD:CD,0),MATCH(CH287,INDIRECT(ADDRESS(INDIRECT(ADDRESS(ROW()-1,COLUMN()))+1,2,,,"日々処理")):INDIRECT(ADDRESS(INDIRECT(ADDRESS(ROW()-1,COLUMN()))+1000,2,,,"日々処理")),0)+INDIRECT(ADDRESS(ROW()-1,COLUMN()))),"")</f>
        <v/>
      </c>
      <c r="CJ287" s="91" t="str">
        <f t="shared" ca="1" si="1245"/>
        <v/>
      </c>
      <c r="CK287" s="91" t="str">
        <f t="shared" ca="1" si="1420"/>
        <v/>
      </c>
      <c r="CL287" s="91" t="str">
        <f t="shared" ca="1" si="1420"/>
        <v/>
      </c>
      <c r="CM287" s="91" t="str">
        <f t="shared" ca="1" si="1420"/>
        <v/>
      </c>
      <c r="CN287" s="91" t="str">
        <f t="shared" ca="1" si="1420"/>
        <v/>
      </c>
      <c r="CO287" s="91" t="str">
        <f t="shared" ca="1" si="1420"/>
        <v/>
      </c>
      <c r="CP287" s="91" t="str">
        <f t="shared" ca="1" si="1420"/>
        <v/>
      </c>
      <c r="CQ287" s="91" t="str">
        <f t="shared" ca="1" si="1420"/>
        <v/>
      </c>
      <c r="CR287" s="91" t="str">
        <f t="shared" ca="1" si="1420"/>
        <v/>
      </c>
      <c r="CS287" s="91" t="str">
        <f t="shared" ca="1" si="1420"/>
        <v/>
      </c>
      <c r="CT287" s="91" t="str">
        <f t="shared" ca="1" si="1420"/>
        <v/>
      </c>
      <c r="CU287" s="91" t="str">
        <f t="shared" ca="1" si="1420"/>
        <v/>
      </c>
      <c r="CW287" s="20" t="str">
        <f t="shared" ca="1" si="1296"/>
        <v/>
      </c>
      <c r="CX287" s="21" t="str">
        <f t="shared" ca="1" si="1297"/>
        <v/>
      </c>
      <c r="CY287" s="6" t="str">
        <f t="shared" ca="1" si="1298"/>
        <v/>
      </c>
      <c r="CZ287" s="6" t="str">
        <f t="shared" ca="1" si="1299"/>
        <v/>
      </c>
      <c r="DA287" s="22" t="e">
        <f t="shared" ca="1" si="1300"/>
        <v>#VALUE!</v>
      </c>
      <c r="DB287" s="22" t="e">
        <f t="shared" ca="1" si="1301"/>
        <v>#VALUE!</v>
      </c>
      <c r="DC287" s="22" t="str">
        <f ca="1">IFERROR(IF(INDIRECT(ADDRESS(ROW()-1,COLUMN()-2))="摘要",MATCH(DB287,日々処理!CX:CX,0),MATCH(DB287,INDIRECT(ADDRESS(INDIRECT(ADDRESS(ROW()-1,COLUMN()))+1,2,,,"日々処理")):INDIRECT(ADDRESS(INDIRECT(ADDRESS(ROW()-1,COLUMN()))+1000,2,,,"日々処理")),0)+INDIRECT(ADDRESS(ROW()-1,COLUMN()))),"")</f>
        <v/>
      </c>
      <c r="DD287" s="91" t="str">
        <f t="shared" ca="1" si="1246"/>
        <v/>
      </c>
      <c r="DE287" s="91" t="str">
        <f t="shared" ca="1" si="1421"/>
        <v/>
      </c>
      <c r="DF287" s="91" t="str">
        <f t="shared" ca="1" si="1421"/>
        <v/>
      </c>
      <c r="DG287" s="91" t="str">
        <f t="shared" ca="1" si="1421"/>
        <v/>
      </c>
      <c r="DH287" s="91" t="str">
        <f t="shared" ca="1" si="1421"/>
        <v/>
      </c>
      <c r="DI287" s="91" t="str">
        <f t="shared" ca="1" si="1421"/>
        <v/>
      </c>
      <c r="DJ287" s="91" t="str">
        <f t="shared" ca="1" si="1421"/>
        <v/>
      </c>
      <c r="DK287" s="91" t="str">
        <f t="shared" ca="1" si="1421"/>
        <v/>
      </c>
      <c r="DL287" s="91" t="str">
        <f t="shared" ca="1" si="1421"/>
        <v/>
      </c>
      <c r="DM287" s="91" t="str">
        <f t="shared" ca="1" si="1421"/>
        <v/>
      </c>
      <c r="DN287" s="91" t="str">
        <f t="shared" ca="1" si="1421"/>
        <v/>
      </c>
      <c r="DO287" s="91" t="str">
        <f t="shared" ca="1" si="1421"/>
        <v/>
      </c>
      <c r="DQ287" s="20" t="str">
        <f t="shared" ca="1" si="1302"/>
        <v/>
      </c>
      <c r="DR287" s="21" t="str">
        <f t="shared" ca="1" si="1303"/>
        <v/>
      </c>
      <c r="DS287" s="6" t="str">
        <f t="shared" ca="1" si="1304"/>
        <v/>
      </c>
      <c r="DT287" s="6" t="str">
        <f t="shared" ca="1" si="1305"/>
        <v/>
      </c>
      <c r="DU287" s="22" t="e">
        <f t="shared" ca="1" si="1306"/>
        <v>#VALUE!</v>
      </c>
      <c r="DV287" s="22" t="e">
        <f t="shared" ca="1" si="1307"/>
        <v>#VALUE!</v>
      </c>
      <c r="DW287" s="22" t="str">
        <f ca="1">IFERROR(IF(INDIRECT(ADDRESS(ROW()-1,COLUMN()-2))="摘要",MATCH(DV287,日々処理!DR:DR,0),MATCH(DV287,INDIRECT(ADDRESS(INDIRECT(ADDRESS(ROW()-1,COLUMN()))+1,2,,,"日々処理")):INDIRECT(ADDRESS(INDIRECT(ADDRESS(ROW()-1,COLUMN()))+1000,2,,,"日々処理")),0)+INDIRECT(ADDRESS(ROW()-1,COLUMN()))),"")</f>
        <v/>
      </c>
      <c r="DX287" s="91" t="str">
        <f t="shared" ca="1" si="1247"/>
        <v/>
      </c>
      <c r="DY287" s="91" t="str">
        <f t="shared" ca="1" si="1422"/>
        <v/>
      </c>
      <c r="DZ287" s="91" t="str">
        <f t="shared" ca="1" si="1422"/>
        <v/>
      </c>
      <c r="EA287" s="91" t="str">
        <f t="shared" ca="1" si="1422"/>
        <v/>
      </c>
      <c r="EB287" s="91" t="str">
        <f t="shared" ca="1" si="1422"/>
        <v/>
      </c>
      <c r="EC287" s="91" t="str">
        <f t="shared" ca="1" si="1422"/>
        <v/>
      </c>
      <c r="ED287" s="91" t="str">
        <f t="shared" ca="1" si="1422"/>
        <v/>
      </c>
      <c r="EE287" s="91" t="str">
        <f t="shared" ca="1" si="1422"/>
        <v/>
      </c>
      <c r="EF287" s="91" t="str">
        <f t="shared" ca="1" si="1422"/>
        <v/>
      </c>
      <c r="EG287" s="91" t="str">
        <f t="shared" ca="1" si="1422"/>
        <v/>
      </c>
      <c r="EH287" s="91" t="str">
        <f t="shared" ca="1" si="1422"/>
        <v/>
      </c>
      <c r="EI287" s="91" t="str">
        <f t="shared" ca="1" si="1422"/>
        <v/>
      </c>
      <c r="EK287" s="20" t="str">
        <f t="shared" ca="1" si="1308"/>
        <v/>
      </c>
      <c r="EL287" s="21" t="str">
        <f t="shared" ca="1" si="1309"/>
        <v/>
      </c>
      <c r="EM287" s="6" t="str">
        <f t="shared" ca="1" si="1310"/>
        <v/>
      </c>
      <c r="EN287" s="6" t="str">
        <f t="shared" ca="1" si="1311"/>
        <v/>
      </c>
      <c r="EO287" s="22" t="e">
        <f t="shared" ca="1" si="1312"/>
        <v>#VALUE!</v>
      </c>
      <c r="EP287" s="22" t="e">
        <f t="shared" ca="1" si="1313"/>
        <v>#VALUE!</v>
      </c>
      <c r="EQ287" s="22" t="str">
        <f ca="1">IFERROR(IF(INDIRECT(ADDRESS(ROW()-1,COLUMN()-2))="摘要",MATCH(EP287,日々処理!EL:EL,0),MATCH(EP287,INDIRECT(ADDRESS(INDIRECT(ADDRESS(ROW()-1,COLUMN()))+1,2,,,"日々処理")):INDIRECT(ADDRESS(INDIRECT(ADDRESS(ROW()-1,COLUMN()))+1000,2,,,"日々処理")),0)+INDIRECT(ADDRESS(ROW()-1,COLUMN()))),"")</f>
        <v/>
      </c>
      <c r="ER287" s="91" t="str">
        <f t="shared" ca="1" si="1248"/>
        <v/>
      </c>
      <c r="ES287" s="91" t="str">
        <f t="shared" ca="1" si="1423"/>
        <v/>
      </c>
      <c r="ET287" s="91" t="str">
        <f t="shared" ca="1" si="1423"/>
        <v/>
      </c>
      <c r="EU287" s="91" t="str">
        <f t="shared" ca="1" si="1423"/>
        <v/>
      </c>
      <c r="EV287" s="91" t="str">
        <f t="shared" ca="1" si="1423"/>
        <v/>
      </c>
      <c r="EW287" s="91" t="str">
        <f t="shared" ca="1" si="1423"/>
        <v/>
      </c>
      <c r="EX287" s="91" t="str">
        <f t="shared" ca="1" si="1423"/>
        <v/>
      </c>
      <c r="EY287" s="91" t="str">
        <f t="shared" ca="1" si="1423"/>
        <v/>
      </c>
      <c r="EZ287" s="91" t="str">
        <f t="shared" ca="1" si="1423"/>
        <v/>
      </c>
      <c r="FA287" s="91" t="str">
        <f t="shared" ca="1" si="1423"/>
        <v/>
      </c>
      <c r="FB287" s="91" t="str">
        <f t="shared" ca="1" si="1423"/>
        <v/>
      </c>
      <c r="FC287" s="91" t="str">
        <f t="shared" ca="1" si="1423"/>
        <v/>
      </c>
      <c r="FE287" s="20" t="str">
        <f t="shared" ca="1" si="1314"/>
        <v/>
      </c>
      <c r="FF287" s="21" t="str">
        <f t="shared" ca="1" si="1315"/>
        <v/>
      </c>
      <c r="FG287" s="6" t="str">
        <f t="shared" ca="1" si="1316"/>
        <v/>
      </c>
      <c r="FH287" s="6" t="str">
        <f t="shared" ca="1" si="1317"/>
        <v/>
      </c>
      <c r="FI287" s="22" t="e">
        <f t="shared" ca="1" si="1318"/>
        <v>#VALUE!</v>
      </c>
      <c r="FJ287" s="22" t="e">
        <f t="shared" ca="1" si="1319"/>
        <v>#VALUE!</v>
      </c>
      <c r="FK287" s="22" t="str">
        <f ca="1">IFERROR(IF(INDIRECT(ADDRESS(ROW()-1,COLUMN()-2))="摘要",MATCH(FJ287,日々処理!FF:FF,0),MATCH(FJ287,INDIRECT(ADDRESS(INDIRECT(ADDRESS(ROW()-1,COLUMN()))+1,2,,,"日々処理")):INDIRECT(ADDRESS(INDIRECT(ADDRESS(ROW()-1,COLUMN()))+1000,2,,,"日々処理")),0)+INDIRECT(ADDRESS(ROW()-1,COLUMN()))),"")</f>
        <v/>
      </c>
      <c r="FL287" s="91" t="str">
        <f t="shared" ca="1" si="1249"/>
        <v/>
      </c>
      <c r="FM287" s="91" t="str">
        <f t="shared" ca="1" si="1424"/>
        <v/>
      </c>
      <c r="FN287" s="91" t="str">
        <f t="shared" ca="1" si="1424"/>
        <v/>
      </c>
      <c r="FO287" s="91" t="str">
        <f t="shared" ca="1" si="1424"/>
        <v/>
      </c>
      <c r="FP287" s="91" t="str">
        <f t="shared" ca="1" si="1424"/>
        <v/>
      </c>
      <c r="FQ287" s="91" t="str">
        <f t="shared" ca="1" si="1424"/>
        <v/>
      </c>
      <c r="FR287" s="91" t="str">
        <f t="shared" ca="1" si="1424"/>
        <v/>
      </c>
      <c r="FS287" s="91" t="str">
        <f t="shared" ca="1" si="1424"/>
        <v/>
      </c>
      <c r="FT287" s="91" t="str">
        <f t="shared" ca="1" si="1424"/>
        <v/>
      </c>
      <c r="FU287" s="91" t="str">
        <f t="shared" ca="1" si="1424"/>
        <v/>
      </c>
      <c r="FV287" s="91" t="str">
        <f t="shared" ca="1" si="1424"/>
        <v/>
      </c>
      <c r="FW287" s="91" t="str">
        <f t="shared" ca="1" si="1424"/>
        <v/>
      </c>
      <c r="FY287" s="20" t="str">
        <f t="shared" ca="1" si="1320"/>
        <v/>
      </c>
      <c r="FZ287" s="21" t="str">
        <f t="shared" ca="1" si="1321"/>
        <v/>
      </c>
      <c r="GA287" s="6" t="str">
        <f t="shared" ca="1" si="1322"/>
        <v/>
      </c>
      <c r="GB287" s="6" t="str">
        <f t="shared" ca="1" si="1323"/>
        <v/>
      </c>
      <c r="GC287" s="22" t="e">
        <f t="shared" ca="1" si="1324"/>
        <v>#VALUE!</v>
      </c>
      <c r="GD287" s="22" t="e">
        <f t="shared" ca="1" si="1325"/>
        <v>#VALUE!</v>
      </c>
      <c r="GE287" s="22" t="str">
        <f ca="1">IFERROR(IF(INDIRECT(ADDRESS(ROW()-1,COLUMN()-2))="摘要",MATCH(GD287,日々処理!FZ:FZ,0),MATCH(GD287,INDIRECT(ADDRESS(INDIRECT(ADDRESS(ROW()-1,COLUMN()))+1,2,,,"日々処理")):INDIRECT(ADDRESS(INDIRECT(ADDRESS(ROW()-1,COLUMN()))+1000,2,,,"日々処理")),0)+INDIRECT(ADDRESS(ROW()-1,COLUMN()))),"")</f>
        <v/>
      </c>
      <c r="GF287" s="91" t="str">
        <f t="shared" ca="1" si="1250"/>
        <v/>
      </c>
      <c r="GG287" s="91" t="str">
        <f t="shared" ca="1" si="1425"/>
        <v/>
      </c>
      <c r="GH287" s="91" t="str">
        <f t="shared" ca="1" si="1425"/>
        <v/>
      </c>
      <c r="GI287" s="91" t="str">
        <f t="shared" ca="1" si="1425"/>
        <v/>
      </c>
      <c r="GJ287" s="91" t="str">
        <f t="shared" ca="1" si="1425"/>
        <v/>
      </c>
      <c r="GK287" s="91" t="str">
        <f t="shared" ca="1" si="1425"/>
        <v/>
      </c>
      <c r="GL287" s="91" t="str">
        <f t="shared" ca="1" si="1425"/>
        <v/>
      </c>
      <c r="GM287" s="91" t="str">
        <f t="shared" ca="1" si="1425"/>
        <v/>
      </c>
      <c r="GN287" s="91" t="str">
        <f t="shared" ca="1" si="1425"/>
        <v/>
      </c>
      <c r="GO287" s="91" t="str">
        <f t="shared" ca="1" si="1425"/>
        <v/>
      </c>
      <c r="GP287" s="91" t="str">
        <f t="shared" ca="1" si="1425"/>
        <v/>
      </c>
      <c r="GQ287" s="91" t="str">
        <f t="shared" ca="1" si="1425"/>
        <v/>
      </c>
      <c r="GS287" s="20" t="str">
        <f t="shared" ca="1" si="1326"/>
        <v/>
      </c>
      <c r="GT287" s="21" t="str">
        <f t="shared" ca="1" si="1327"/>
        <v/>
      </c>
      <c r="GU287" s="6" t="str">
        <f t="shared" ca="1" si="1328"/>
        <v/>
      </c>
      <c r="GV287" s="6" t="str">
        <f t="shared" ca="1" si="1329"/>
        <v/>
      </c>
      <c r="GW287" s="22" t="e">
        <f t="shared" ca="1" si="1330"/>
        <v>#VALUE!</v>
      </c>
      <c r="GX287" s="22" t="e">
        <f t="shared" ca="1" si="1331"/>
        <v>#VALUE!</v>
      </c>
      <c r="GY287" s="22" t="str">
        <f ca="1">IFERROR(IF(INDIRECT(ADDRESS(ROW()-1,COLUMN()-2))="摘要",MATCH(GX287,日々処理!GT:GT,0),MATCH(GX287,INDIRECT(ADDRESS(INDIRECT(ADDRESS(ROW()-1,COLUMN()))+1,2,,,"日々処理")):INDIRECT(ADDRESS(INDIRECT(ADDRESS(ROW()-1,COLUMN()))+1000,2,,,"日々処理")),0)+INDIRECT(ADDRESS(ROW()-1,COLUMN()))),"")</f>
        <v/>
      </c>
      <c r="GZ287" s="91" t="str">
        <f t="shared" ca="1" si="1251"/>
        <v/>
      </c>
      <c r="HA287" s="91" t="str">
        <f t="shared" ca="1" si="1426"/>
        <v/>
      </c>
      <c r="HB287" s="91" t="str">
        <f t="shared" ca="1" si="1426"/>
        <v/>
      </c>
      <c r="HC287" s="91" t="str">
        <f t="shared" ca="1" si="1426"/>
        <v/>
      </c>
      <c r="HD287" s="91" t="str">
        <f t="shared" ca="1" si="1426"/>
        <v/>
      </c>
      <c r="HE287" s="91" t="str">
        <f t="shared" ca="1" si="1426"/>
        <v/>
      </c>
      <c r="HF287" s="91" t="str">
        <f t="shared" ca="1" si="1426"/>
        <v/>
      </c>
      <c r="HG287" s="91" t="str">
        <f t="shared" ca="1" si="1426"/>
        <v/>
      </c>
      <c r="HH287" s="91" t="str">
        <f t="shared" ca="1" si="1426"/>
        <v/>
      </c>
      <c r="HI287" s="91" t="str">
        <f t="shared" ca="1" si="1426"/>
        <v/>
      </c>
      <c r="HJ287" s="91" t="str">
        <f t="shared" ca="1" si="1426"/>
        <v/>
      </c>
      <c r="HK287" s="91" t="str">
        <f t="shared" ca="1" si="1426"/>
        <v/>
      </c>
      <c r="HM287" s="20" t="str">
        <f t="shared" ca="1" si="1332"/>
        <v/>
      </c>
      <c r="HN287" s="21" t="str">
        <f t="shared" ca="1" si="1333"/>
        <v/>
      </c>
      <c r="HO287" s="6" t="str">
        <f t="shared" ca="1" si="1334"/>
        <v/>
      </c>
      <c r="HP287" s="6" t="str">
        <f t="shared" ca="1" si="1335"/>
        <v/>
      </c>
      <c r="HQ287" s="22" t="e">
        <f t="shared" ca="1" si="1336"/>
        <v>#VALUE!</v>
      </c>
      <c r="HR287" s="22" t="e">
        <f t="shared" ca="1" si="1337"/>
        <v>#VALUE!</v>
      </c>
      <c r="HS287" s="22" t="str">
        <f ca="1">IFERROR(IF(INDIRECT(ADDRESS(ROW()-1,COLUMN()-2))="摘要",MATCH(HR287,日々処理!HN:HN,0),MATCH(HR287,INDIRECT(ADDRESS(INDIRECT(ADDRESS(ROW()-1,COLUMN()))+1,2,,,"日々処理")):INDIRECT(ADDRESS(INDIRECT(ADDRESS(ROW()-1,COLUMN()))+1000,2,,,"日々処理")),0)+INDIRECT(ADDRESS(ROW()-1,COLUMN()))),"")</f>
        <v/>
      </c>
      <c r="HT287" s="91" t="str">
        <f t="shared" ca="1" si="1252"/>
        <v/>
      </c>
      <c r="HU287" s="91" t="str">
        <f t="shared" ca="1" si="1427"/>
        <v/>
      </c>
      <c r="HV287" s="91" t="str">
        <f t="shared" ca="1" si="1427"/>
        <v/>
      </c>
      <c r="HW287" s="91" t="str">
        <f t="shared" ca="1" si="1427"/>
        <v/>
      </c>
      <c r="HX287" s="91" t="str">
        <f t="shared" ca="1" si="1427"/>
        <v/>
      </c>
      <c r="HY287" s="91" t="str">
        <f t="shared" ca="1" si="1427"/>
        <v/>
      </c>
      <c r="HZ287" s="91" t="str">
        <f t="shared" ca="1" si="1427"/>
        <v/>
      </c>
      <c r="IA287" s="91" t="str">
        <f t="shared" ca="1" si="1427"/>
        <v/>
      </c>
      <c r="IB287" s="91" t="str">
        <f t="shared" ca="1" si="1427"/>
        <v/>
      </c>
      <c r="IC287" s="91" t="str">
        <f t="shared" ca="1" si="1427"/>
        <v/>
      </c>
      <c r="ID287" s="91" t="str">
        <f t="shared" ca="1" si="1427"/>
        <v/>
      </c>
      <c r="IE287" s="91" t="str">
        <f t="shared" ca="1" si="1427"/>
        <v/>
      </c>
      <c r="IG287" s="20" t="str">
        <f t="shared" ca="1" si="1338"/>
        <v/>
      </c>
      <c r="IH287" s="21" t="str">
        <f t="shared" ca="1" si="1339"/>
        <v/>
      </c>
      <c r="II287" s="6" t="str">
        <f t="shared" ca="1" si="1340"/>
        <v/>
      </c>
      <c r="IJ287" s="6" t="str">
        <f t="shared" ca="1" si="1341"/>
        <v/>
      </c>
      <c r="IK287" s="22" t="e">
        <f t="shared" ca="1" si="1342"/>
        <v>#VALUE!</v>
      </c>
      <c r="IL287" s="22" t="e">
        <f t="shared" ca="1" si="1343"/>
        <v>#VALUE!</v>
      </c>
      <c r="IM287" s="22" t="str">
        <f ca="1">IFERROR(IF(INDIRECT(ADDRESS(ROW()-1,COLUMN()-2))="摘要",MATCH(IL287,日々処理!IH:IH,0),MATCH(IL287,INDIRECT(ADDRESS(INDIRECT(ADDRESS(ROW()-1,COLUMN()))+1,2,,,"日々処理")):INDIRECT(ADDRESS(INDIRECT(ADDRESS(ROW()-1,COLUMN()))+1000,2,,,"日々処理")),0)+INDIRECT(ADDRESS(ROW()-1,COLUMN()))),"")</f>
        <v/>
      </c>
      <c r="IN287" s="91" t="str">
        <f t="shared" ca="1" si="1253"/>
        <v/>
      </c>
      <c r="IO287" s="91" t="str">
        <f t="shared" ca="1" si="1428"/>
        <v/>
      </c>
      <c r="IP287" s="91" t="str">
        <f t="shared" ca="1" si="1428"/>
        <v/>
      </c>
      <c r="IQ287" s="91" t="str">
        <f t="shared" ca="1" si="1428"/>
        <v/>
      </c>
      <c r="IR287" s="91" t="str">
        <f t="shared" ca="1" si="1428"/>
        <v/>
      </c>
      <c r="IS287" s="91" t="str">
        <f t="shared" ca="1" si="1428"/>
        <v/>
      </c>
      <c r="IT287" s="91" t="str">
        <f t="shared" ca="1" si="1428"/>
        <v/>
      </c>
      <c r="IU287" s="91" t="str">
        <f t="shared" ca="1" si="1428"/>
        <v/>
      </c>
      <c r="IV287" s="91" t="str">
        <f t="shared" ca="1" si="1428"/>
        <v/>
      </c>
      <c r="IW287" s="91" t="str">
        <f t="shared" ca="1" si="1428"/>
        <v/>
      </c>
      <c r="IX287" s="91" t="str">
        <f t="shared" ca="1" si="1428"/>
        <v/>
      </c>
      <c r="IY287" s="91" t="str">
        <f t="shared" ca="1" si="1428"/>
        <v/>
      </c>
      <c r="JA287" s="20" t="str">
        <f t="shared" ca="1" si="1344"/>
        <v/>
      </c>
      <c r="JB287" s="21" t="str">
        <f t="shared" ca="1" si="1345"/>
        <v/>
      </c>
      <c r="JC287" s="6" t="str">
        <f t="shared" ca="1" si="1346"/>
        <v/>
      </c>
      <c r="JD287" s="6" t="str">
        <f t="shared" ca="1" si="1347"/>
        <v/>
      </c>
      <c r="JE287" s="22" t="e">
        <f t="shared" ca="1" si="1348"/>
        <v>#VALUE!</v>
      </c>
      <c r="JF287" s="22" t="e">
        <f t="shared" ca="1" si="1349"/>
        <v>#VALUE!</v>
      </c>
      <c r="JG287" s="22" t="str">
        <f ca="1">IFERROR(IF(INDIRECT(ADDRESS(ROW()-1,COLUMN()-2))="摘要",MATCH(JF287,日々処理!JB:JB,0),MATCH(JF287,INDIRECT(ADDRESS(INDIRECT(ADDRESS(ROW()-1,COLUMN()))+1,2,,,"日々処理")):INDIRECT(ADDRESS(INDIRECT(ADDRESS(ROW()-1,COLUMN()))+1000,2,,,"日々処理")),0)+INDIRECT(ADDRESS(ROW()-1,COLUMN()))),"")</f>
        <v/>
      </c>
      <c r="JH287" s="91" t="str">
        <f t="shared" ca="1" si="1254"/>
        <v/>
      </c>
      <c r="JI287" s="91" t="str">
        <f t="shared" ca="1" si="1429"/>
        <v/>
      </c>
      <c r="JJ287" s="91" t="str">
        <f t="shared" ca="1" si="1429"/>
        <v/>
      </c>
      <c r="JK287" s="91" t="str">
        <f t="shared" ca="1" si="1429"/>
        <v/>
      </c>
      <c r="JL287" s="91" t="str">
        <f t="shared" ca="1" si="1429"/>
        <v/>
      </c>
      <c r="JM287" s="91" t="str">
        <f t="shared" ca="1" si="1429"/>
        <v/>
      </c>
      <c r="JN287" s="91" t="str">
        <f t="shared" ca="1" si="1429"/>
        <v/>
      </c>
      <c r="JO287" s="91" t="str">
        <f t="shared" ca="1" si="1429"/>
        <v/>
      </c>
      <c r="JP287" s="91" t="str">
        <f t="shared" ca="1" si="1429"/>
        <v/>
      </c>
      <c r="JQ287" s="91" t="str">
        <f t="shared" ca="1" si="1429"/>
        <v/>
      </c>
      <c r="JR287" s="91" t="str">
        <f t="shared" ca="1" si="1429"/>
        <v/>
      </c>
      <c r="JS287" s="91" t="str">
        <f t="shared" ca="1" si="1429"/>
        <v/>
      </c>
      <c r="JU287" s="20" t="str">
        <f t="shared" ca="1" si="1350"/>
        <v/>
      </c>
      <c r="JV287" s="21" t="str">
        <f t="shared" ca="1" si="1351"/>
        <v/>
      </c>
      <c r="JW287" s="6" t="str">
        <f t="shared" ca="1" si="1352"/>
        <v/>
      </c>
      <c r="JX287" s="6" t="str">
        <f t="shared" ca="1" si="1353"/>
        <v/>
      </c>
      <c r="JY287" s="22" t="e">
        <f t="shared" ca="1" si="1354"/>
        <v>#VALUE!</v>
      </c>
      <c r="JZ287" s="22" t="e">
        <f t="shared" ca="1" si="1355"/>
        <v>#VALUE!</v>
      </c>
      <c r="KA287" s="22" t="str">
        <f ca="1">IFERROR(IF(INDIRECT(ADDRESS(ROW()-1,COLUMN()-2))="摘要",MATCH(JZ287,日々処理!JV:JV,0),MATCH(JZ287,INDIRECT(ADDRESS(INDIRECT(ADDRESS(ROW()-1,COLUMN()))+1,2,,,"日々処理")):INDIRECT(ADDRESS(INDIRECT(ADDRESS(ROW()-1,COLUMN()))+1000,2,,,"日々処理")),0)+INDIRECT(ADDRESS(ROW()-1,COLUMN()))),"")</f>
        <v/>
      </c>
      <c r="KB287" s="91" t="str">
        <f t="shared" ca="1" si="1255"/>
        <v/>
      </c>
      <c r="KC287" s="91" t="str">
        <f t="shared" ca="1" si="1430"/>
        <v/>
      </c>
      <c r="KD287" s="91" t="str">
        <f t="shared" ca="1" si="1430"/>
        <v/>
      </c>
      <c r="KE287" s="91" t="str">
        <f t="shared" ca="1" si="1430"/>
        <v/>
      </c>
      <c r="KF287" s="91" t="str">
        <f t="shared" ca="1" si="1430"/>
        <v/>
      </c>
      <c r="KG287" s="91" t="str">
        <f t="shared" ca="1" si="1430"/>
        <v/>
      </c>
      <c r="KH287" s="91" t="str">
        <f t="shared" ca="1" si="1430"/>
        <v/>
      </c>
      <c r="KI287" s="91" t="str">
        <f t="shared" ca="1" si="1430"/>
        <v/>
      </c>
      <c r="KJ287" s="91" t="str">
        <f t="shared" ca="1" si="1430"/>
        <v/>
      </c>
      <c r="KK287" s="91" t="str">
        <f t="shared" ca="1" si="1430"/>
        <v/>
      </c>
      <c r="KL287" s="91" t="str">
        <f t="shared" ca="1" si="1430"/>
        <v/>
      </c>
      <c r="KM287" s="91" t="str">
        <f t="shared" ca="1" si="1430"/>
        <v/>
      </c>
      <c r="KO287" s="20" t="str">
        <f t="shared" ca="1" si="1356"/>
        <v/>
      </c>
      <c r="KP287" s="21" t="str">
        <f t="shared" ca="1" si="1357"/>
        <v/>
      </c>
      <c r="KQ287" s="6" t="str">
        <f t="shared" ca="1" si="1358"/>
        <v/>
      </c>
      <c r="KR287" s="6" t="str">
        <f t="shared" ca="1" si="1359"/>
        <v/>
      </c>
      <c r="KS287" s="22" t="e">
        <f t="shared" ca="1" si="1360"/>
        <v>#VALUE!</v>
      </c>
      <c r="KT287" s="22" t="e">
        <f t="shared" ca="1" si="1361"/>
        <v>#VALUE!</v>
      </c>
      <c r="KU287" s="22" t="str">
        <f ca="1">IFERROR(IF(INDIRECT(ADDRESS(ROW()-1,COLUMN()-2))="摘要",MATCH(KT287,日々処理!KP:KP,0),MATCH(KT287,INDIRECT(ADDRESS(INDIRECT(ADDRESS(ROW()-1,COLUMN()))+1,2,,,"日々処理")):INDIRECT(ADDRESS(INDIRECT(ADDRESS(ROW()-1,COLUMN()))+1000,2,,,"日々処理")),0)+INDIRECT(ADDRESS(ROW()-1,COLUMN()))),"")</f>
        <v/>
      </c>
      <c r="KV287" s="91" t="str">
        <f t="shared" ca="1" si="1256"/>
        <v/>
      </c>
      <c r="KW287" s="91" t="str">
        <f t="shared" ca="1" si="1431"/>
        <v/>
      </c>
      <c r="KX287" s="91" t="str">
        <f t="shared" ca="1" si="1431"/>
        <v/>
      </c>
      <c r="KY287" s="91" t="str">
        <f t="shared" ca="1" si="1431"/>
        <v/>
      </c>
      <c r="KZ287" s="91" t="str">
        <f t="shared" ca="1" si="1431"/>
        <v/>
      </c>
      <c r="LA287" s="91" t="str">
        <f t="shared" ca="1" si="1431"/>
        <v/>
      </c>
      <c r="LB287" s="91" t="str">
        <f t="shared" ca="1" si="1431"/>
        <v/>
      </c>
      <c r="LC287" s="91" t="str">
        <f t="shared" ca="1" si="1431"/>
        <v/>
      </c>
      <c r="LD287" s="91" t="str">
        <f t="shared" ca="1" si="1431"/>
        <v/>
      </c>
      <c r="LE287" s="91" t="str">
        <f t="shared" ca="1" si="1431"/>
        <v/>
      </c>
      <c r="LF287" s="91" t="str">
        <f t="shared" ca="1" si="1431"/>
        <v/>
      </c>
      <c r="LG287" s="91" t="str">
        <f t="shared" ca="1" si="1431"/>
        <v/>
      </c>
      <c r="LI287" s="20" t="str">
        <f t="shared" ca="1" si="1362"/>
        <v/>
      </c>
      <c r="LJ287" s="21" t="str">
        <f t="shared" ca="1" si="1363"/>
        <v/>
      </c>
      <c r="LK287" s="6" t="str">
        <f t="shared" ca="1" si="1364"/>
        <v/>
      </c>
      <c r="LL287" s="6" t="str">
        <f t="shared" ca="1" si="1365"/>
        <v/>
      </c>
      <c r="LM287" s="22" t="e">
        <f t="shared" ca="1" si="1366"/>
        <v>#VALUE!</v>
      </c>
      <c r="LN287" s="22" t="e">
        <f t="shared" ca="1" si="1367"/>
        <v>#VALUE!</v>
      </c>
      <c r="LO287" s="22" t="str">
        <f ca="1">IFERROR(IF(INDIRECT(ADDRESS(ROW()-1,COLUMN()-2))="摘要",MATCH(LN287,日々処理!LJ:LJ,0),MATCH(LN287,INDIRECT(ADDRESS(INDIRECT(ADDRESS(ROW()-1,COLUMN()))+1,2,,,"日々処理")):INDIRECT(ADDRESS(INDIRECT(ADDRESS(ROW()-1,COLUMN()))+1000,2,,,"日々処理")),0)+INDIRECT(ADDRESS(ROW()-1,COLUMN()))),"")</f>
        <v/>
      </c>
      <c r="LP287" s="91" t="str">
        <f t="shared" ca="1" si="1257"/>
        <v/>
      </c>
      <c r="LQ287" s="91" t="str">
        <f t="shared" ca="1" si="1432"/>
        <v/>
      </c>
      <c r="LR287" s="91" t="str">
        <f t="shared" ca="1" si="1432"/>
        <v/>
      </c>
      <c r="LS287" s="91" t="str">
        <f t="shared" ca="1" si="1432"/>
        <v/>
      </c>
      <c r="LT287" s="91" t="str">
        <f t="shared" ca="1" si="1432"/>
        <v/>
      </c>
      <c r="LU287" s="91" t="str">
        <f t="shared" ca="1" si="1432"/>
        <v/>
      </c>
      <c r="LV287" s="91" t="str">
        <f t="shared" ca="1" si="1432"/>
        <v/>
      </c>
      <c r="LW287" s="91" t="str">
        <f t="shared" ca="1" si="1432"/>
        <v/>
      </c>
      <c r="LX287" s="91" t="str">
        <f t="shared" ca="1" si="1432"/>
        <v/>
      </c>
      <c r="LY287" s="91" t="str">
        <f t="shared" ca="1" si="1432"/>
        <v/>
      </c>
      <c r="LZ287" s="91" t="str">
        <f t="shared" ca="1" si="1432"/>
        <v/>
      </c>
      <c r="MA287" s="91" t="str">
        <f t="shared" ca="1" si="1432"/>
        <v/>
      </c>
      <c r="MC287" s="20" t="str">
        <f t="shared" ca="1" si="1368"/>
        <v/>
      </c>
      <c r="MD287" s="21" t="str">
        <f t="shared" ca="1" si="1369"/>
        <v/>
      </c>
      <c r="ME287" s="6" t="str">
        <f t="shared" ca="1" si="1370"/>
        <v/>
      </c>
      <c r="MF287" s="6" t="str">
        <f t="shared" ca="1" si="1371"/>
        <v/>
      </c>
      <c r="MG287" s="22" t="e">
        <f t="shared" ca="1" si="1372"/>
        <v>#VALUE!</v>
      </c>
      <c r="MH287" s="22" t="e">
        <f t="shared" ca="1" si="1373"/>
        <v>#VALUE!</v>
      </c>
      <c r="MI287" s="22" t="str">
        <f ca="1">IFERROR(IF(INDIRECT(ADDRESS(ROW()-1,COLUMN()-2))="摘要",MATCH(MH287,日々処理!MD:MD,0),MATCH(MH287,INDIRECT(ADDRESS(INDIRECT(ADDRESS(ROW()-1,COLUMN()))+1,2,,,"日々処理")):INDIRECT(ADDRESS(INDIRECT(ADDRESS(ROW()-1,COLUMN()))+1000,2,,,"日々処理")),0)+INDIRECT(ADDRESS(ROW()-1,COLUMN()))),"")</f>
        <v/>
      </c>
      <c r="MJ287" s="91" t="str">
        <f t="shared" ca="1" si="1258"/>
        <v/>
      </c>
      <c r="MK287" s="91" t="str">
        <f t="shared" ca="1" si="1433"/>
        <v/>
      </c>
      <c r="ML287" s="91" t="str">
        <f t="shared" ca="1" si="1433"/>
        <v/>
      </c>
      <c r="MM287" s="91" t="str">
        <f t="shared" ca="1" si="1433"/>
        <v/>
      </c>
      <c r="MN287" s="91" t="str">
        <f t="shared" ca="1" si="1433"/>
        <v/>
      </c>
      <c r="MO287" s="91" t="str">
        <f t="shared" ca="1" si="1433"/>
        <v/>
      </c>
      <c r="MP287" s="91" t="str">
        <f t="shared" ca="1" si="1433"/>
        <v/>
      </c>
      <c r="MQ287" s="91" t="str">
        <f t="shared" ca="1" si="1433"/>
        <v/>
      </c>
      <c r="MR287" s="91" t="str">
        <f t="shared" ca="1" si="1433"/>
        <v/>
      </c>
      <c r="MS287" s="91" t="str">
        <f t="shared" ca="1" si="1433"/>
        <v/>
      </c>
      <c r="MT287" s="91" t="str">
        <f t="shared" ca="1" si="1433"/>
        <v/>
      </c>
      <c r="MU287" s="91" t="str">
        <f t="shared" ca="1" si="1433"/>
        <v/>
      </c>
      <c r="MW287" s="20" t="str">
        <f t="shared" ca="1" si="1374"/>
        <v/>
      </c>
      <c r="MX287" s="21" t="str">
        <f t="shared" ca="1" si="1375"/>
        <v/>
      </c>
      <c r="MY287" s="6" t="str">
        <f t="shared" ca="1" si="1376"/>
        <v/>
      </c>
      <c r="MZ287" s="6" t="str">
        <f t="shared" ca="1" si="1377"/>
        <v/>
      </c>
      <c r="NA287" s="22" t="e">
        <f t="shared" ca="1" si="1378"/>
        <v>#VALUE!</v>
      </c>
      <c r="NB287" s="22" t="e">
        <f t="shared" ca="1" si="1379"/>
        <v>#VALUE!</v>
      </c>
      <c r="NC287" s="22" t="str">
        <f ca="1">IFERROR(IF(INDIRECT(ADDRESS(ROW()-1,COLUMN()-2))="摘要",MATCH(NB287,日々処理!MX:MX,0),MATCH(NB287,INDIRECT(ADDRESS(INDIRECT(ADDRESS(ROW()-1,COLUMN()))+1,2,,,"日々処理")):INDIRECT(ADDRESS(INDIRECT(ADDRESS(ROW()-1,COLUMN()))+1000,2,,,"日々処理")),0)+INDIRECT(ADDRESS(ROW()-1,COLUMN()))),"")</f>
        <v/>
      </c>
      <c r="ND287" s="91" t="str">
        <f t="shared" ca="1" si="1259"/>
        <v/>
      </c>
      <c r="NE287" s="91" t="str">
        <f t="shared" ca="1" si="1434"/>
        <v/>
      </c>
      <c r="NF287" s="91" t="str">
        <f t="shared" ca="1" si="1434"/>
        <v/>
      </c>
      <c r="NG287" s="91" t="str">
        <f t="shared" ca="1" si="1434"/>
        <v/>
      </c>
      <c r="NH287" s="91" t="str">
        <f t="shared" ca="1" si="1434"/>
        <v/>
      </c>
      <c r="NI287" s="91" t="str">
        <f t="shared" ca="1" si="1434"/>
        <v/>
      </c>
      <c r="NJ287" s="91" t="str">
        <f t="shared" ca="1" si="1434"/>
        <v/>
      </c>
      <c r="NK287" s="91" t="str">
        <f t="shared" ca="1" si="1434"/>
        <v/>
      </c>
      <c r="NL287" s="91" t="str">
        <f t="shared" ca="1" si="1434"/>
        <v/>
      </c>
      <c r="NM287" s="91" t="str">
        <f t="shared" ca="1" si="1434"/>
        <v/>
      </c>
      <c r="NN287" s="91" t="str">
        <f t="shared" ca="1" si="1434"/>
        <v/>
      </c>
      <c r="NO287" s="91" t="str">
        <f t="shared" ca="1" si="1434"/>
        <v/>
      </c>
      <c r="NQ287" s="20" t="str">
        <f t="shared" ca="1" si="1380"/>
        <v/>
      </c>
      <c r="NR287" s="21" t="str">
        <f t="shared" ca="1" si="1381"/>
        <v/>
      </c>
      <c r="NS287" s="6" t="str">
        <f t="shared" ca="1" si="1382"/>
        <v/>
      </c>
      <c r="NT287" s="6" t="str">
        <f t="shared" ca="1" si="1383"/>
        <v/>
      </c>
      <c r="NU287" s="22" t="e">
        <f t="shared" ca="1" si="1384"/>
        <v>#VALUE!</v>
      </c>
      <c r="NV287" s="22" t="e">
        <f t="shared" ca="1" si="1385"/>
        <v>#VALUE!</v>
      </c>
      <c r="NW287" s="22" t="str">
        <f ca="1">IFERROR(IF(INDIRECT(ADDRESS(ROW()-1,COLUMN()-2))="摘要",MATCH(NV287,日々処理!NR:NR,0),MATCH(NV287,INDIRECT(ADDRESS(INDIRECT(ADDRESS(ROW()-1,COLUMN()))+1,2,,,"日々処理")):INDIRECT(ADDRESS(INDIRECT(ADDRESS(ROW()-1,COLUMN()))+1000,2,,,"日々処理")),0)+INDIRECT(ADDRESS(ROW()-1,COLUMN()))),"")</f>
        <v/>
      </c>
      <c r="NX287" s="91" t="str">
        <f t="shared" ca="1" si="1260"/>
        <v/>
      </c>
      <c r="NY287" s="91" t="str">
        <f t="shared" ca="1" si="1435"/>
        <v/>
      </c>
      <c r="NZ287" s="91" t="str">
        <f t="shared" ca="1" si="1435"/>
        <v/>
      </c>
      <c r="OA287" s="91" t="str">
        <f t="shared" ca="1" si="1435"/>
        <v/>
      </c>
      <c r="OB287" s="91" t="str">
        <f t="shared" ca="1" si="1435"/>
        <v/>
      </c>
      <c r="OC287" s="91" t="str">
        <f t="shared" ca="1" si="1435"/>
        <v/>
      </c>
      <c r="OD287" s="91" t="str">
        <f t="shared" ca="1" si="1435"/>
        <v/>
      </c>
      <c r="OE287" s="91" t="str">
        <f t="shared" ca="1" si="1435"/>
        <v/>
      </c>
      <c r="OF287" s="91" t="str">
        <f t="shared" ca="1" si="1435"/>
        <v/>
      </c>
      <c r="OG287" s="91" t="str">
        <f t="shared" ca="1" si="1435"/>
        <v/>
      </c>
      <c r="OH287" s="91" t="str">
        <f t="shared" ca="1" si="1435"/>
        <v/>
      </c>
      <c r="OI287" s="91" t="str">
        <f t="shared" ca="1" si="1435"/>
        <v/>
      </c>
      <c r="OK287" s="20" t="str">
        <f t="shared" ca="1" si="1386"/>
        <v/>
      </c>
      <c r="OL287" s="21" t="str">
        <f t="shared" ca="1" si="1387"/>
        <v/>
      </c>
      <c r="OM287" s="6" t="str">
        <f t="shared" ca="1" si="1388"/>
        <v/>
      </c>
      <c r="ON287" s="6" t="str">
        <f t="shared" ca="1" si="1389"/>
        <v/>
      </c>
      <c r="OO287" s="22" t="e">
        <f t="shared" ca="1" si="1390"/>
        <v>#VALUE!</v>
      </c>
      <c r="OP287" s="22" t="e">
        <f t="shared" ca="1" si="1391"/>
        <v>#VALUE!</v>
      </c>
      <c r="OQ287" s="22" t="str">
        <f ca="1">IFERROR(IF(INDIRECT(ADDRESS(ROW()-1,COLUMN()-2))="摘要",MATCH(OP287,日々処理!OL:OL,0),MATCH(OP287,INDIRECT(ADDRESS(INDIRECT(ADDRESS(ROW()-1,COLUMN()))+1,2,,,"日々処理")):INDIRECT(ADDRESS(INDIRECT(ADDRESS(ROW()-1,COLUMN()))+1000,2,,,"日々処理")),0)+INDIRECT(ADDRESS(ROW()-1,COLUMN()))),"")</f>
        <v/>
      </c>
      <c r="OR287" s="91" t="str">
        <f t="shared" ca="1" si="1261"/>
        <v/>
      </c>
      <c r="OS287" s="91" t="str">
        <f t="shared" ca="1" si="1436"/>
        <v/>
      </c>
      <c r="OT287" s="91" t="str">
        <f t="shared" ca="1" si="1436"/>
        <v/>
      </c>
      <c r="OU287" s="91" t="str">
        <f t="shared" ca="1" si="1436"/>
        <v/>
      </c>
      <c r="OV287" s="91" t="str">
        <f t="shared" ca="1" si="1436"/>
        <v/>
      </c>
      <c r="OW287" s="91" t="str">
        <f t="shared" ca="1" si="1436"/>
        <v/>
      </c>
      <c r="OX287" s="91" t="str">
        <f t="shared" ca="1" si="1436"/>
        <v/>
      </c>
      <c r="OY287" s="91" t="str">
        <f t="shared" ca="1" si="1436"/>
        <v/>
      </c>
      <c r="OZ287" s="91" t="str">
        <f t="shared" ca="1" si="1436"/>
        <v/>
      </c>
      <c r="PA287" s="91" t="str">
        <f t="shared" ca="1" si="1436"/>
        <v/>
      </c>
      <c r="PB287" s="91" t="str">
        <f t="shared" ca="1" si="1436"/>
        <v/>
      </c>
      <c r="PC287" s="91" t="str">
        <f t="shared" ca="1" si="1436"/>
        <v/>
      </c>
      <c r="PE287" s="20" t="str">
        <f t="shared" ca="1" si="1392"/>
        <v/>
      </c>
      <c r="PF287" s="21" t="str">
        <f t="shared" ca="1" si="1393"/>
        <v/>
      </c>
      <c r="PG287" s="6" t="str">
        <f t="shared" ca="1" si="1394"/>
        <v/>
      </c>
      <c r="PH287" s="6" t="str">
        <f t="shared" ca="1" si="1395"/>
        <v/>
      </c>
      <c r="PI287" s="22" t="e">
        <f t="shared" ca="1" si="1396"/>
        <v>#VALUE!</v>
      </c>
      <c r="PJ287" s="22" t="e">
        <f t="shared" ca="1" si="1397"/>
        <v>#VALUE!</v>
      </c>
      <c r="PK287" s="22" t="str">
        <f ca="1">IFERROR(IF(INDIRECT(ADDRESS(ROW()-1,COLUMN()-2))="摘要",MATCH(PJ287,日々処理!PF:PF,0),MATCH(PJ287,INDIRECT(ADDRESS(INDIRECT(ADDRESS(ROW()-1,COLUMN()))+1,2,,,"日々処理")):INDIRECT(ADDRESS(INDIRECT(ADDRESS(ROW()-1,COLUMN()))+1000,2,,,"日々処理")),0)+INDIRECT(ADDRESS(ROW()-1,COLUMN()))),"")</f>
        <v/>
      </c>
      <c r="PL287" s="91" t="str">
        <f t="shared" ca="1" si="1262"/>
        <v/>
      </c>
      <c r="PM287" s="91" t="str">
        <f t="shared" ca="1" si="1437"/>
        <v/>
      </c>
      <c r="PN287" s="91" t="str">
        <f t="shared" ca="1" si="1437"/>
        <v/>
      </c>
      <c r="PO287" s="91" t="str">
        <f t="shared" ca="1" si="1437"/>
        <v/>
      </c>
      <c r="PP287" s="91" t="str">
        <f t="shared" ca="1" si="1437"/>
        <v/>
      </c>
      <c r="PQ287" s="91" t="str">
        <f t="shared" ca="1" si="1437"/>
        <v/>
      </c>
      <c r="PR287" s="91" t="str">
        <f t="shared" ca="1" si="1437"/>
        <v/>
      </c>
      <c r="PS287" s="91" t="str">
        <f t="shared" ca="1" si="1437"/>
        <v/>
      </c>
      <c r="PT287" s="91" t="str">
        <f t="shared" ca="1" si="1437"/>
        <v/>
      </c>
      <c r="PU287" s="91" t="str">
        <f t="shared" ca="1" si="1437"/>
        <v/>
      </c>
      <c r="PV287" s="91" t="str">
        <f t="shared" ca="1" si="1437"/>
        <v/>
      </c>
      <c r="PW287" s="91" t="str">
        <f t="shared" ca="1" si="1437"/>
        <v/>
      </c>
      <c r="PY287" s="20" t="str">
        <f t="shared" ca="1" si="1398"/>
        <v/>
      </c>
      <c r="PZ287" s="21" t="str">
        <f t="shared" ca="1" si="1399"/>
        <v/>
      </c>
      <c r="QA287" s="6" t="str">
        <f t="shared" ca="1" si="1400"/>
        <v/>
      </c>
      <c r="QB287" s="6" t="str">
        <f t="shared" ca="1" si="1401"/>
        <v/>
      </c>
      <c r="QC287" s="22" t="e">
        <f t="shared" ca="1" si="1402"/>
        <v>#VALUE!</v>
      </c>
      <c r="QD287" s="22" t="e">
        <f t="shared" ca="1" si="1403"/>
        <v>#VALUE!</v>
      </c>
      <c r="QE287" s="22" t="str">
        <f ca="1">IFERROR(IF(INDIRECT(ADDRESS(ROW()-1,COLUMN()-2))="摘要",MATCH(QD287,日々処理!PZ:PZ,0),MATCH(QD287,INDIRECT(ADDRESS(INDIRECT(ADDRESS(ROW()-1,COLUMN()))+1,2,,,"日々処理")):INDIRECT(ADDRESS(INDIRECT(ADDRESS(ROW()-1,COLUMN()))+1000,2,,,"日々処理")),0)+INDIRECT(ADDRESS(ROW()-1,COLUMN()))),"")</f>
        <v/>
      </c>
      <c r="QF287" s="91" t="str">
        <f t="shared" ca="1" si="1263"/>
        <v/>
      </c>
      <c r="QG287" s="91" t="str">
        <f t="shared" ca="1" si="1438"/>
        <v/>
      </c>
      <c r="QH287" s="91" t="str">
        <f t="shared" ca="1" si="1438"/>
        <v/>
      </c>
      <c r="QI287" s="91" t="str">
        <f t="shared" ca="1" si="1438"/>
        <v/>
      </c>
      <c r="QJ287" s="91" t="str">
        <f t="shared" ca="1" si="1438"/>
        <v/>
      </c>
      <c r="QK287" s="91" t="str">
        <f t="shared" ca="1" si="1438"/>
        <v/>
      </c>
      <c r="QL287" s="91" t="str">
        <f t="shared" ca="1" si="1438"/>
        <v/>
      </c>
      <c r="QM287" s="91" t="str">
        <f t="shared" ca="1" si="1438"/>
        <v/>
      </c>
      <c r="QN287" s="91" t="str">
        <f t="shared" ca="1" si="1438"/>
        <v/>
      </c>
      <c r="QO287" s="91" t="str">
        <f t="shared" ca="1" si="1438"/>
        <v/>
      </c>
      <c r="QP287" s="91" t="str">
        <f t="shared" ca="1" si="1438"/>
        <v/>
      </c>
      <c r="QQ287" s="91" t="str">
        <f t="shared" ca="1" si="1438"/>
        <v/>
      </c>
      <c r="QS287" s="20" t="str">
        <f t="shared" ca="1" si="1404"/>
        <v/>
      </c>
      <c r="QT287" s="21" t="str">
        <f t="shared" ca="1" si="1405"/>
        <v/>
      </c>
      <c r="QU287" s="6" t="str">
        <f t="shared" ca="1" si="1406"/>
        <v/>
      </c>
      <c r="QV287" s="6" t="str">
        <f t="shared" ca="1" si="1407"/>
        <v/>
      </c>
      <c r="QW287" s="22" t="e">
        <f t="shared" ca="1" si="1408"/>
        <v>#VALUE!</v>
      </c>
      <c r="QX287" s="22" t="e">
        <f t="shared" ca="1" si="1409"/>
        <v>#VALUE!</v>
      </c>
      <c r="QY287" s="22" t="str">
        <f ca="1">IFERROR(IF(INDIRECT(ADDRESS(ROW()-1,COLUMN()-2))="摘要",MATCH(QX287,日々処理!QT:QT,0),MATCH(QX287,INDIRECT(ADDRESS(INDIRECT(ADDRESS(ROW()-1,COLUMN()))+1,2,,,"日々処理")):INDIRECT(ADDRESS(INDIRECT(ADDRESS(ROW()-1,COLUMN()))+1000,2,,,"日々処理")),0)+INDIRECT(ADDRESS(ROW()-1,COLUMN()))),"")</f>
        <v/>
      </c>
      <c r="QZ287" s="91" t="str">
        <f t="shared" ca="1" si="1264"/>
        <v/>
      </c>
      <c r="RA287" s="91" t="str">
        <f t="shared" ca="1" si="1439"/>
        <v/>
      </c>
      <c r="RB287" s="91" t="str">
        <f t="shared" ca="1" si="1439"/>
        <v/>
      </c>
      <c r="RC287" s="91" t="str">
        <f t="shared" ca="1" si="1439"/>
        <v/>
      </c>
      <c r="RD287" s="91" t="str">
        <f t="shared" ca="1" si="1439"/>
        <v/>
      </c>
      <c r="RE287" s="91" t="str">
        <f t="shared" ca="1" si="1439"/>
        <v/>
      </c>
      <c r="RF287" s="91" t="str">
        <f t="shared" ca="1" si="1439"/>
        <v/>
      </c>
      <c r="RG287" s="91" t="str">
        <f t="shared" ca="1" si="1439"/>
        <v/>
      </c>
      <c r="RH287" s="91" t="str">
        <f t="shared" ca="1" si="1439"/>
        <v/>
      </c>
      <c r="RI287" s="91" t="str">
        <f t="shared" ca="1" si="1439"/>
        <v/>
      </c>
      <c r="RJ287" s="91" t="str">
        <f t="shared" ca="1" si="1439"/>
        <v/>
      </c>
      <c r="RK287" s="91" t="str">
        <f t="shared" ca="1" si="1439"/>
        <v/>
      </c>
      <c r="RM287" s="20" t="str">
        <f t="shared" ca="1" si="1410"/>
        <v/>
      </c>
      <c r="RN287" s="21" t="str">
        <f t="shared" ca="1" si="1411"/>
        <v/>
      </c>
      <c r="RO287" s="6" t="str">
        <f t="shared" ca="1" si="1412"/>
        <v/>
      </c>
      <c r="RP287" s="6" t="str">
        <f t="shared" ca="1" si="1413"/>
        <v/>
      </c>
      <c r="RQ287" s="22" t="e">
        <f t="shared" ca="1" si="1414"/>
        <v>#VALUE!</v>
      </c>
      <c r="RR287" s="22" t="e">
        <f t="shared" ca="1" si="1415"/>
        <v>#VALUE!</v>
      </c>
      <c r="RS287" s="22" t="str">
        <f ca="1">IFERROR(IF(INDIRECT(ADDRESS(ROW()-1,COLUMN()-2))="摘要",MATCH(RR287,日々処理!RN:RN,0),MATCH(RR287,INDIRECT(ADDRESS(INDIRECT(ADDRESS(ROW()-1,COLUMN()))+1,2,,,"日々処理")):INDIRECT(ADDRESS(INDIRECT(ADDRESS(ROW()-1,COLUMN()))+1000,2,,,"日々処理")),0)+INDIRECT(ADDRESS(ROW()-1,COLUMN()))),"")</f>
        <v/>
      </c>
      <c r="RT287" s="91" t="str">
        <f t="shared" ca="1" si="1265"/>
        <v/>
      </c>
      <c r="RU287" s="91" t="str">
        <f t="shared" ca="1" si="1440"/>
        <v/>
      </c>
      <c r="RV287" s="91" t="str">
        <f t="shared" ca="1" si="1440"/>
        <v/>
      </c>
      <c r="RW287" s="91" t="str">
        <f t="shared" ca="1" si="1440"/>
        <v/>
      </c>
      <c r="RX287" s="91" t="str">
        <f t="shared" ca="1" si="1440"/>
        <v/>
      </c>
      <c r="RY287" s="91" t="str">
        <f t="shared" ca="1" si="1440"/>
        <v/>
      </c>
      <c r="RZ287" s="91" t="str">
        <f t="shared" ca="1" si="1440"/>
        <v/>
      </c>
      <c r="SA287" s="91" t="str">
        <f t="shared" ca="1" si="1440"/>
        <v/>
      </c>
      <c r="SB287" s="91" t="str">
        <f t="shared" ca="1" si="1440"/>
        <v/>
      </c>
      <c r="SC287" s="91" t="str">
        <f t="shared" ca="1" si="1440"/>
        <v/>
      </c>
      <c r="SD287" s="91" t="str">
        <f t="shared" ca="1" si="1440"/>
        <v/>
      </c>
      <c r="SE287" s="91" t="str">
        <f t="shared" ca="1" si="1440"/>
        <v/>
      </c>
    </row>
    <row r="288" spans="1:499" ht="12" customHeight="1">
      <c r="A288" s="20" t="str">
        <f t="shared" ca="1" si="1266"/>
        <v/>
      </c>
      <c r="B288" s="21" t="str">
        <f t="shared" ca="1" si="1267"/>
        <v/>
      </c>
      <c r="C288" s="6" t="str">
        <f t="shared" ca="1" si="1268"/>
        <v/>
      </c>
      <c r="D288" s="6" t="str">
        <f t="shared" ca="1" si="1269"/>
        <v/>
      </c>
      <c r="E288" s="22" t="e">
        <f t="shared" ca="1" si="1270"/>
        <v>#VALUE!</v>
      </c>
      <c r="F288" s="22" t="e">
        <f t="shared" ca="1" si="1271"/>
        <v>#VALUE!</v>
      </c>
      <c r="G288" s="22" t="str">
        <f ca="1">IFERROR(IF(INDIRECT(ADDRESS(ROW()-1,COLUMN()-2))="摘要",MATCH(F288,日々処理!B:B,0),MATCH(F288,INDIRECT(ADDRESS(INDIRECT(ADDRESS(ROW()-1,COLUMN()))+1,2,,,"日々処理")):INDIRECT(ADDRESS(INDIRECT(ADDRESS(ROW()-1,COLUMN()))+1000,2,,,"日々処理")),0)+INDIRECT(ADDRESS(ROW()-1,COLUMN()))),"")</f>
        <v/>
      </c>
      <c r="H288" s="91" t="str">
        <f t="shared" ca="1" si="1241"/>
        <v/>
      </c>
      <c r="I288" s="91" t="str">
        <f t="shared" ca="1" si="1416"/>
        <v/>
      </c>
      <c r="J288" s="91" t="str">
        <f t="shared" ca="1" si="1416"/>
        <v/>
      </c>
      <c r="K288" s="91" t="str">
        <f t="shared" ca="1" si="1416"/>
        <v/>
      </c>
      <c r="L288" s="91" t="str">
        <f t="shared" ca="1" si="1416"/>
        <v/>
      </c>
      <c r="M288" s="91" t="str">
        <f t="shared" ca="1" si="1416"/>
        <v/>
      </c>
      <c r="N288" s="91" t="str">
        <f t="shared" ca="1" si="1416"/>
        <v/>
      </c>
      <c r="O288" s="91" t="str">
        <f t="shared" ca="1" si="1416"/>
        <v/>
      </c>
      <c r="P288" s="91" t="str">
        <f t="shared" ca="1" si="1416"/>
        <v/>
      </c>
      <c r="Q288" s="91" t="str">
        <f t="shared" ca="1" si="1416"/>
        <v/>
      </c>
      <c r="R288" s="91" t="str">
        <f t="shared" ca="1" si="1416"/>
        <v/>
      </c>
      <c r="S288" s="91" t="str">
        <f t="shared" ca="1" si="1416"/>
        <v/>
      </c>
      <c r="T288" s="89"/>
      <c r="U288" s="20" t="str">
        <f t="shared" ca="1" si="1272"/>
        <v/>
      </c>
      <c r="V288" s="21" t="str">
        <f t="shared" ca="1" si="1273"/>
        <v/>
      </c>
      <c r="W288" s="6" t="str">
        <f t="shared" ca="1" si="1274"/>
        <v/>
      </c>
      <c r="X288" s="6" t="str">
        <f t="shared" ca="1" si="1275"/>
        <v/>
      </c>
      <c r="Y288" s="22" t="e">
        <f t="shared" ca="1" si="1276"/>
        <v>#VALUE!</v>
      </c>
      <c r="Z288" s="22" t="e">
        <f t="shared" ca="1" si="1277"/>
        <v>#VALUE!</v>
      </c>
      <c r="AA288" s="22" t="str">
        <f ca="1">IFERROR(IF(INDIRECT(ADDRESS(ROW()-1,COLUMN()-2))="摘要",MATCH(Z288,日々処理!V:V,0),MATCH(Z288,INDIRECT(ADDRESS(INDIRECT(ADDRESS(ROW()-1,COLUMN()))+1,2,,,"日々処理")):INDIRECT(ADDRESS(INDIRECT(ADDRESS(ROW()-1,COLUMN()))+1000,2,,,"日々処理")),0)+INDIRECT(ADDRESS(ROW()-1,COLUMN()))),"")</f>
        <v/>
      </c>
      <c r="AB288" s="91" t="str">
        <f t="shared" ca="1" si="1242"/>
        <v/>
      </c>
      <c r="AC288" s="91" t="str">
        <f t="shared" ca="1" si="1417"/>
        <v/>
      </c>
      <c r="AD288" s="91" t="str">
        <f t="shared" ca="1" si="1417"/>
        <v/>
      </c>
      <c r="AE288" s="91" t="str">
        <f t="shared" ca="1" si="1417"/>
        <v/>
      </c>
      <c r="AF288" s="91" t="str">
        <f t="shared" ca="1" si="1417"/>
        <v/>
      </c>
      <c r="AG288" s="91" t="str">
        <f t="shared" ca="1" si="1417"/>
        <v/>
      </c>
      <c r="AH288" s="91" t="str">
        <f t="shared" ca="1" si="1417"/>
        <v/>
      </c>
      <c r="AI288" s="91" t="str">
        <f t="shared" ca="1" si="1417"/>
        <v/>
      </c>
      <c r="AJ288" s="91" t="str">
        <f t="shared" ca="1" si="1417"/>
        <v/>
      </c>
      <c r="AK288" s="91" t="str">
        <f t="shared" ca="1" si="1417"/>
        <v/>
      </c>
      <c r="AL288" s="91" t="str">
        <f t="shared" ca="1" si="1417"/>
        <v/>
      </c>
      <c r="AM288" s="91" t="str">
        <f t="shared" ca="1" si="1417"/>
        <v/>
      </c>
      <c r="AO288" s="20" t="str">
        <f t="shared" ca="1" si="1278"/>
        <v/>
      </c>
      <c r="AP288" s="21" t="str">
        <f t="shared" ca="1" si="1279"/>
        <v/>
      </c>
      <c r="AQ288" s="6" t="str">
        <f t="shared" ca="1" si="1280"/>
        <v/>
      </c>
      <c r="AR288" s="6" t="str">
        <f t="shared" ca="1" si="1281"/>
        <v/>
      </c>
      <c r="AS288" s="22" t="e">
        <f t="shared" ca="1" si="1282"/>
        <v>#VALUE!</v>
      </c>
      <c r="AT288" s="22" t="e">
        <f t="shared" ca="1" si="1283"/>
        <v>#VALUE!</v>
      </c>
      <c r="AU288" s="22" t="str">
        <f ca="1">IFERROR(IF(INDIRECT(ADDRESS(ROW()-1,COLUMN()-2))="摘要",MATCH(AT288,日々処理!AP:AP,0),MATCH(AT288,INDIRECT(ADDRESS(INDIRECT(ADDRESS(ROW()-1,COLUMN()))+1,2,,,"日々処理")):INDIRECT(ADDRESS(INDIRECT(ADDRESS(ROW()-1,COLUMN()))+1000,2,,,"日々処理")),0)+INDIRECT(ADDRESS(ROW()-1,COLUMN()))),"")</f>
        <v/>
      </c>
      <c r="AV288" s="91" t="str">
        <f t="shared" ca="1" si="1243"/>
        <v/>
      </c>
      <c r="AW288" s="91" t="str">
        <f t="shared" ca="1" si="1418"/>
        <v/>
      </c>
      <c r="AX288" s="91" t="str">
        <f t="shared" ca="1" si="1418"/>
        <v/>
      </c>
      <c r="AY288" s="91" t="str">
        <f t="shared" ca="1" si="1418"/>
        <v/>
      </c>
      <c r="AZ288" s="91" t="str">
        <f t="shared" ca="1" si="1418"/>
        <v/>
      </c>
      <c r="BA288" s="91" t="str">
        <f t="shared" ca="1" si="1418"/>
        <v/>
      </c>
      <c r="BB288" s="91" t="str">
        <f t="shared" ca="1" si="1418"/>
        <v/>
      </c>
      <c r="BC288" s="91" t="str">
        <f t="shared" ca="1" si="1418"/>
        <v/>
      </c>
      <c r="BD288" s="91" t="str">
        <f t="shared" ca="1" si="1418"/>
        <v/>
      </c>
      <c r="BE288" s="91" t="str">
        <f t="shared" ca="1" si="1418"/>
        <v/>
      </c>
      <c r="BF288" s="91" t="str">
        <f t="shared" ca="1" si="1418"/>
        <v/>
      </c>
      <c r="BG288" s="91" t="str">
        <f t="shared" ca="1" si="1418"/>
        <v/>
      </c>
      <c r="BI288" s="20" t="str">
        <f t="shared" ca="1" si="1284"/>
        <v/>
      </c>
      <c r="BJ288" s="21" t="str">
        <f t="shared" ca="1" si="1285"/>
        <v/>
      </c>
      <c r="BK288" s="6" t="str">
        <f t="shared" ca="1" si="1286"/>
        <v/>
      </c>
      <c r="BL288" s="6" t="str">
        <f t="shared" ca="1" si="1287"/>
        <v/>
      </c>
      <c r="BM288" s="22" t="e">
        <f t="shared" ca="1" si="1288"/>
        <v>#VALUE!</v>
      </c>
      <c r="BN288" s="22" t="e">
        <f t="shared" ca="1" si="1289"/>
        <v>#VALUE!</v>
      </c>
      <c r="BO288" s="22" t="str">
        <f ca="1">IFERROR(IF(INDIRECT(ADDRESS(ROW()-1,COLUMN()-2))="摘要",MATCH(BN288,日々処理!BJ:BJ,0),MATCH(BN288,INDIRECT(ADDRESS(INDIRECT(ADDRESS(ROW()-1,COLUMN()))+1,2,,,"日々処理")):INDIRECT(ADDRESS(INDIRECT(ADDRESS(ROW()-1,COLUMN()))+1000,2,,,"日々処理")),0)+INDIRECT(ADDRESS(ROW()-1,COLUMN()))),"")</f>
        <v/>
      </c>
      <c r="BP288" s="91" t="str">
        <f t="shared" ca="1" si="1244"/>
        <v/>
      </c>
      <c r="BQ288" s="91" t="str">
        <f t="shared" ca="1" si="1419"/>
        <v/>
      </c>
      <c r="BR288" s="91" t="str">
        <f t="shared" ca="1" si="1419"/>
        <v/>
      </c>
      <c r="BS288" s="91" t="str">
        <f t="shared" ca="1" si="1419"/>
        <v/>
      </c>
      <c r="BT288" s="91" t="str">
        <f t="shared" ca="1" si="1419"/>
        <v/>
      </c>
      <c r="BU288" s="91" t="str">
        <f t="shared" ca="1" si="1419"/>
        <v/>
      </c>
      <c r="BV288" s="91" t="str">
        <f t="shared" ca="1" si="1419"/>
        <v/>
      </c>
      <c r="BW288" s="91" t="str">
        <f t="shared" ca="1" si="1419"/>
        <v/>
      </c>
      <c r="BX288" s="91" t="str">
        <f t="shared" ca="1" si="1419"/>
        <v/>
      </c>
      <c r="BY288" s="91" t="str">
        <f t="shared" ca="1" si="1419"/>
        <v/>
      </c>
      <c r="BZ288" s="91" t="str">
        <f t="shared" ca="1" si="1419"/>
        <v/>
      </c>
      <c r="CA288" s="91" t="str">
        <f t="shared" ca="1" si="1419"/>
        <v/>
      </c>
      <c r="CC288" s="20" t="str">
        <f t="shared" ca="1" si="1290"/>
        <v/>
      </c>
      <c r="CD288" s="21" t="str">
        <f t="shared" ca="1" si="1291"/>
        <v/>
      </c>
      <c r="CE288" s="6" t="str">
        <f t="shared" ca="1" si="1292"/>
        <v/>
      </c>
      <c r="CF288" s="6" t="str">
        <f t="shared" ca="1" si="1293"/>
        <v/>
      </c>
      <c r="CG288" s="22" t="e">
        <f t="shared" ca="1" si="1294"/>
        <v>#VALUE!</v>
      </c>
      <c r="CH288" s="22" t="e">
        <f t="shared" ca="1" si="1295"/>
        <v>#VALUE!</v>
      </c>
      <c r="CI288" s="22" t="str">
        <f ca="1">IFERROR(IF(INDIRECT(ADDRESS(ROW()-1,COLUMN()-2))="摘要",MATCH(CH288,日々処理!CD:CD,0),MATCH(CH288,INDIRECT(ADDRESS(INDIRECT(ADDRESS(ROW()-1,COLUMN()))+1,2,,,"日々処理")):INDIRECT(ADDRESS(INDIRECT(ADDRESS(ROW()-1,COLUMN()))+1000,2,,,"日々処理")),0)+INDIRECT(ADDRESS(ROW()-1,COLUMN()))),"")</f>
        <v/>
      </c>
      <c r="CJ288" s="91" t="str">
        <f t="shared" ca="1" si="1245"/>
        <v/>
      </c>
      <c r="CK288" s="91" t="str">
        <f t="shared" ca="1" si="1420"/>
        <v/>
      </c>
      <c r="CL288" s="91" t="str">
        <f t="shared" ca="1" si="1420"/>
        <v/>
      </c>
      <c r="CM288" s="91" t="str">
        <f t="shared" ca="1" si="1420"/>
        <v/>
      </c>
      <c r="CN288" s="91" t="str">
        <f t="shared" ca="1" si="1420"/>
        <v/>
      </c>
      <c r="CO288" s="91" t="str">
        <f t="shared" ca="1" si="1420"/>
        <v/>
      </c>
      <c r="CP288" s="91" t="str">
        <f t="shared" ca="1" si="1420"/>
        <v/>
      </c>
      <c r="CQ288" s="91" t="str">
        <f t="shared" ca="1" si="1420"/>
        <v/>
      </c>
      <c r="CR288" s="91" t="str">
        <f t="shared" ca="1" si="1420"/>
        <v/>
      </c>
      <c r="CS288" s="91" t="str">
        <f t="shared" ca="1" si="1420"/>
        <v/>
      </c>
      <c r="CT288" s="91" t="str">
        <f t="shared" ca="1" si="1420"/>
        <v/>
      </c>
      <c r="CU288" s="91" t="str">
        <f t="shared" ca="1" si="1420"/>
        <v/>
      </c>
      <c r="CW288" s="20" t="str">
        <f t="shared" ca="1" si="1296"/>
        <v/>
      </c>
      <c r="CX288" s="21" t="str">
        <f t="shared" ca="1" si="1297"/>
        <v/>
      </c>
      <c r="CY288" s="6" t="str">
        <f t="shared" ca="1" si="1298"/>
        <v/>
      </c>
      <c r="CZ288" s="6" t="str">
        <f t="shared" ca="1" si="1299"/>
        <v/>
      </c>
      <c r="DA288" s="22" t="e">
        <f t="shared" ca="1" si="1300"/>
        <v>#VALUE!</v>
      </c>
      <c r="DB288" s="22" t="e">
        <f t="shared" ca="1" si="1301"/>
        <v>#VALUE!</v>
      </c>
      <c r="DC288" s="22" t="str">
        <f ca="1">IFERROR(IF(INDIRECT(ADDRESS(ROW()-1,COLUMN()-2))="摘要",MATCH(DB288,日々処理!CX:CX,0),MATCH(DB288,INDIRECT(ADDRESS(INDIRECT(ADDRESS(ROW()-1,COLUMN()))+1,2,,,"日々処理")):INDIRECT(ADDRESS(INDIRECT(ADDRESS(ROW()-1,COLUMN()))+1000,2,,,"日々処理")),0)+INDIRECT(ADDRESS(ROW()-1,COLUMN()))),"")</f>
        <v/>
      </c>
      <c r="DD288" s="91" t="str">
        <f t="shared" ca="1" si="1246"/>
        <v/>
      </c>
      <c r="DE288" s="91" t="str">
        <f t="shared" ca="1" si="1421"/>
        <v/>
      </c>
      <c r="DF288" s="91" t="str">
        <f t="shared" ca="1" si="1421"/>
        <v/>
      </c>
      <c r="DG288" s="91" t="str">
        <f t="shared" ca="1" si="1421"/>
        <v/>
      </c>
      <c r="DH288" s="91" t="str">
        <f t="shared" ca="1" si="1421"/>
        <v/>
      </c>
      <c r="DI288" s="91" t="str">
        <f t="shared" ca="1" si="1421"/>
        <v/>
      </c>
      <c r="DJ288" s="91" t="str">
        <f t="shared" ca="1" si="1421"/>
        <v/>
      </c>
      <c r="DK288" s="91" t="str">
        <f t="shared" ca="1" si="1421"/>
        <v/>
      </c>
      <c r="DL288" s="91" t="str">
        <f t="shared" ca="1" si="1421"/>
        <v/>
      </c>
      <c r="DM288" s="91" t="str">
        <f t="shared" ca="1" si="1421"/>
        <v/>
      </c>
      <c r="DN288" s="91" t="str">
        <f t="shared" ca="1" si="1421"/>
        <v/>
      </c>
      <c r="DO288" s="91" t="str">
        <f t="shared" ca="1" si="1421"/>
        <v/>
      </c>
      <c r="DQ288" s="20" t="str">
        <f t="shared" ca="1" si="1302"/>
        <v/>
      </c>
      <c r="DR288" s="21" t="str">
        <f t="shared" ca="1" si="1303"/>
        <v/>
      </c>
      <c r="DS288" s="6" t="str">
        <f t="shared" ca="1" si="1304"/>
        <v/>
      </c>
      <c r="DT288" s="6" t="str">
        <f t="shared" ca="1" si="1305"/>
        <v/>
      </c>
      <c r="DU288" s="22" t="e">
        <f t="shared" ca="1" si="1306"/>
        <v>#VALUE!</v>
      </c>
      <c r="DV288" s="22" t="e">
        <f t="shared" ca="1" si="1307"/>
        <v>#VALUE!</v>
      </c>
      <c r="DW288" s="22" t="str">
        <f ca="1">IFERROR(IF(INDIRECT(ADDRESS(ROW()-1,COLUMN()-2))="摘要",MATCH(DV288,日々処理!DR:DR,0),MATCH(DV288,INDIRECT(ADDRESS(INDIRECT(ADDRESS(ROW()-1,COLUMN()))+1,2,,,"日々処理")):INDIRECT(ADDRESS(INDIRECT(ADDRESS(ROW()-1,COLUMN()))+1000,2,,,"日々処理")),0)+INDIRECT(ADDRESS(ROW()-1,COLUMN()))),"")</f>
        <v/>
      </c>
      <c r="DX288" s="91" t="str">
        <f t="shared" ca="1" si="1247"/>
        <v/>
      </c>
      <c r="DY288" s="91" t="str">
        <f t="shared" ca="1" si="1422"/>
        <v/>
      </c>
      <c r="DZ288" s="91" t="str">
        <f t="shared" ca="1" si="1422"/>
        <v/>
      </c>
      <c r="EA288" s="91" t="str">
        <f t="shared" ca="1" si="1422"/>
        <v/>
      </c>
      <c r="EB288" s="91" t="str">
        <f t="shared" ca="1" si="1422"/>
        <v/>
      </c>
      <c r="EC288" s="91" t="str">
        <f t="shared" ca="1" si="1422"/>
        <v/>
      </c>
      <c r="ED288" s="91" t="str">
        <f t="shared" ca="1" si="1422"/>
        <v/>
      </c>
      <c r="EE288" s="91" t="str">
        <f t="shared" ca="1" si="1422"/>
        <v/>
      </c>
      <c r="EF288" s="91" t="str">
        <f t="shared" ca="1" si="1422"/>
        <v/>
      </c>
      <c r="EG288" s="91" t="str">
        <f t="shared" ca="1" si="1422"/>
        <v/>
      </c>
      <c r="EH288" s="91" t="str">
        <f t="shared" ca="1" si="1422"/>
        <v/>
      </c>
      <c r="EI288" s="91" t="str">
        <f t="shared" ca="1" si="1422"/>
        <v/>
      </c>
      <c r="EK288" s="20" t="str">
        <f t="shared" ca="1" si="1308"/>
        <v/>
      </c>
      <c r="EL288" s="21" t="str">
        <f t="shared" ca="1" si="1309"/>
        <v/>
      </c>
      <c r="EM288" s="6" t="str">
        <f t="shared" ca="1" si="1310"/>
        <v/>
      </c>
      <c r="EN288" s="6" t="str">
        <f t="shared" ca="1" si="1311"/>
        <v/>
      </c>
      <c r="EO288" s="22" t="e">
        <f t="shared" ca="1" si="1312"/>
        <v>#VALUE!</v>
      </c>
      <c r="EP288" s="22" t="e">
        <f t="shared" ca="1" si="1313"/>
        <v>#VALUE!</v>
      </c>
      <c r="EQ288" s="22" t="str">
        <f ca="1">IFERROR(IF(INDIRECT(ADDRESS(ROW()-1,COLUMN()-2))="摘要",MATCH(EP288,日々処理!EL:EL,0),MATCH(EP288,INDIRECT(ADDRESS(INDIRECT(ADDRESS(ROW()-1,COLUMN()))+1,2,,,"日々処理")):INDIRECT(ADDRESS(INDIRECT(ADDRESS(ROW()-1,COLUMN()))+1000,2,,,"日々処理")),0)+INDIRECT(ADDRESS(ROW()-1,COLUMN()))),"")</f>
        <v/>
      </c>
      <c r="ER288" s="91" t="str">
        <f t="shared" ca="1" si="1248"/>
        <v/>
      </c>
      <c r="ES288" s="91" t="str">
        <f t="shared" ca="1" si="1423"/>
        <v/>
      </c>
      <c r="ET288" s="91" t="str">
        <f t="shared" ca="1" si="1423"/>
        <v/>
      </c>
      <c r="EU288" s="91" t="str">
        <f t="shared" ca="1" si="1423"/>
        <v/>
      </c>
      <c r="EV288" s="91" t="str">
        <f t="shared" ca="1" si="1423"/>
        <v/>
      </c>
      <c r="EW288" s="91" t="str">
        <f t="shared" ca="1" si="1423"/>
        <v/>
      </c>
      <c r="EX288" s="91" t="str">
        <f t="shared" ca="1" si="1423"/>
        <v/>
      </c>
      <c r="EY288" s="91" t="str">
        <f t="shared" ca="1" si="1423"/>
        <v/>
      </c>
      <c r="EZ288" s="91" t="str">
        <f t="shared" ca="1" si="1423"/>
        <v/>
      </c>
      <c r="FA288" s="91" t="str">
        <f t="shared" ca="1" si="1423"/>
        <v/>
      </c>
      <c r="FB288" s="91" t="str">
        <f t="shared" ca="1" si="1423"/>
        <v/>
      </c>
      <c r="FC288" s="91" t="str">
        <f t="shared" ca="1" si="1423"/>
        <v/>
      </c>
      <c r="FE288" s="20" t="str">
        <f t="shared" ca="1" si="1314"/>
        <v/>
      </c>
      <c r="FF288" s="21" t="str">
        <f t="shared" ca="1" si="1315"/>
        <v/>
      </c>
      <c r="FG288" s="6" t="str">
        <f t="shared" ca="1" si="1316"/>
        <v/>
      </c>
      <c r="FH288" s="6" t="str">
        <f t="shared" ca="1" si="1317"/>
        <v/>
      </c>
      <c r="FI288" s="22" t="e">
        <f t="shared" ca="1" si="1318"/>
        <v>#VALUE!</v>
      </c>
      <c r="FJ288" s="22" t="e">
        <f t="shared" ca="1" si="1319"/>
        <v>#VALUE!</v>
      </c>
      <c r="FK288" s="22" t="str">
        <f ca="1">IFERROR(IF(INDIRECT(ADDRESS(ROW()-1,COLUMN()-2))="摘要",MATCH(FJ288,日々処理!FF:FF,0),MATCH(FJ288,INDIRECT(ADDRESS(INDIRECT(ADDRESS(ROW()-1,COLUMN()))+1,2,,,"日々処理")):INDIRECT(ADDRESS(INDIRECT(ADDRESS(ROW()-1,COLUMN()))+1000,2,,,"日々処理")),0)+INDIRECT(ADDRESS(ROW()-1,COLUMN()))),"")</f>
        <v/>
      </c>
      <c r="FL288" s="91" t="str">
        <f t="shared" ca="1" si="1249"/>
        <v/>
      </c>
      <c r="FM288" s="91" t="str">
        <f t="shared" ca="1" si="1424"/>
        <v/>
      </c>
      <c r="FN288" s="91" t="str">
        <f t="shared" ca="1" si="1424"/>
        <v/>
      </c>
      <c r="FO288" s="91" t="str">
        <f t="shared" ca="1" si="1424"/>
        <v/>
      </c>
      <c r="FP288" s="91" t="str">
        <f t="shared" ca="1" si="1424"/>
        <v/>
      </c>
      <c r="FQ288" s="91" t="str">
        <f t="shared" ca="1" si="1424"/>
        <v/>
      </c>
      <c r="FR288" s="91" t="str">
        <f t="shared" ca="1" si="1424"/>
        <v/>
      </c>
      <c r="FS288" s="91" t="str">
        <f t="shared" ca="1" si="1424"/>
        <v/>
      </c>
      <c r="FT288" s="91" t="str">
        <f t="shared" ca="1" si="1424"/>
        <v/>
      </c>
      <c r="FU288" s="91" t="str">
        <f t="shared" ca="1" si="1424"/>
        <v/>
      </c>
      <c r="FV288" s="91" t="str">
        <f t="shared" ca="1" si="1424"/>
        <v/>
      </c>
      <c r="FW288" s="91" t="str">
        <f t="shared" ca="1" si="1424"/>
        <v/>
      </c>
      <c r="FY288" s="20" t="str">
        <f t="shared" ca="1" si="1320"/>
        <v/>
      </c>
      <c r="FZ288" s="21" t="str">
        <f t="shared" ca="1" si="1321"/>
        <v/>
      </c>
      <c r="GA288" s="6" t="str">
        <f t="shared" ca="1" si="1322"/>
        <v/>
      </c>
      <c r="GB288" s="6" t="str">
        <f t="shared" ca="1" si="1323"/>
        <v/>
      </c>
      <c r="GC288" s="22" t="e">
        <f t="shared" ca="1" si="1324"/>
        <v>#VALUE!</v>
      </c>
      <c r="GD288" s="22" t="e">
        <f t="shared" ca="1" si="1325"/>
        <v>#VALUE!</v>
      </c>
      <c r="GE288" s="22" t="str">
        <f ca="1">IFERROR(IF(INDIRECT(ADDRESS(ROW()-1,COLUMN()-2))="摘要",MATCH(GD288,日々処理!FZ:FZ,0),MATCH(GD288,INDIRECT(ADDRESS(INDIRECT(ADDRESS(ROW()-1,COLUMN()))+1,2,,,"日々処理")):INDIRECT(ADDRESS(INDIRECT(ADDRESS(ROW()-1,COLUMN()))+1000,2,,,"日々処理")),0)+INDIRECT(ADDRESS(ROW()-1,COLUMN()))),"")</f>
        <v/>
      </c>
      <c r="GF288" s="91" t="str">
        <f t="shared" ca="1" si="1250"/>
        <v/>
      </c>
      <c r="GG288" s="91" t="str">
        <f t="shared" ca="1" si="1425"/>
        <v/>
      </c>
      <c r="GH288" s="91" t="str">
        <f t="shared" ca="1" si="1425"/>
        <v/>
      </c>
      <c r="GI288" s="91" t="str">
        <f t="shared" ca="1" si="1425"/>
        <v/>
      </c>
      <c r="GJ288" s="91" t="str">
        <f t="shared" ca="1" si="1425"/>
        <v/>
      </c>
      <c r="GK288" s="91" t="str">
        <f t="shared" ca="1" si="1425"/>
        <v/>
      </c>
      <c r="GL288" s="91" t="str">
        <f t="shared" ca="1" si="1425"/>
        <v/>
      </c>
      <c r="GM288" s="91" t="str">
        <f t="shared" ca="1" si="1425"/>
        <v/>
      </c>
      <c r="GN288" s="91" t="str">
        <f t="shared" ca="1" si="1425"/>
        <v/>
      </c>
      <c r="GO288" s="91" t="str">
        <f t="shared" ca="1" si="1425"/>
        <v/>
      </c>
      <c r="GP288" s="91" t="str">
        <f t="shared" ca="1" si="1425"/>
        <v/>
      </c>
      <c r="GQ288" s="91" t="str">
        <f t="shared" ca="1" si="1425"/>
        <v/>
      </c>
      <c r="GS288" s="20" t="str">
        <f t="shared" ca="1" si="1326"/>
        <v/>
      </c>
      <c r="GT288" s="21" t="str">
        <f t="shared" ca="1" si="1327"/>
        <v/>
      </c>
      <c r="GU288" s="6" t="str">
        <f t="shared" ca="1" si="1328"/>
        <v/>
      </c>
      <c r="GV288" s="6" t="str">
        <f t="shared" ca="1" si="1329"/>
        <v/>
      </c>
      <c r="GW288" s="22" t="e">
        <f t="shared" ca="1" si="1330"/>
        <v>#VALUE!</v>
      </c>
      <c r="GX288" s="22" t="e">
        <f t="shared" ca="1" si="1331"/>
        <v>#VALUE!</v>
      </c>
      <c r="GY288" s="22" t="str">
        <f ca="1">IFERROR(IF(INDIRECT(ADDRESS(ROW()-1,COLUMN()-2))="摘要",MATCH(GX288,日々処理!GT:GT,0),MATCH(GX288,INDIRECT(ADDRESS(INDIRECT(ADDRESS(ROW()-1,COLUMN()))+1,2,,,"日々処理")):INDIRECT(ADDRESS(INDIRECT(ADDRESS(ROW()-1,COLUMN()))+1000,2,,,"日々処理")),0)+INDIRECT(ADDRESS(ROW()-1,COLUMN()))),"")</f>
        <v/>
      </c>
      <c r="GZ288" s="91" t="str">
        <f t="shared" ca="1" si="1251"/>
        <v/>
      </c>
      <c r="HA288" s="91" t="str">
        <f t="shared" ca="1" si="1426"/>
        <v/>
      </c>
      <c r="HB288" s="91" t="str">
        <f t="shared" ca="1" si="1426"/>
        <v/>
      </c>
      <c r="HC288" s="91" t="str">
        <f t="shared" ca="1" si="1426"/>
        <v/>
      </c>
      <c r="HD288" s="91" t="str">
        <f t="shared" ca="1" si="1426"/>
        <v/>
      </c>
      <c r="HE288" s="91" t="str">
        <f t="shared" ca="1" si="1426"/>
        <v/>
      </c>
      <c r="HF288" s="91" t="str">
        <f t="shared" ca="1" si="1426"/>
        <v/>
      </c>
      <c r="HG288" s="91" t="str">
        <f t="shared" ca="1" si="1426"/>
        <v/>
      </c>
      <c r="HH288" s="91" t="str">
        <f t="shared" ca="1" si="1426"/>
        <v/>
      </c>
      <c r="HI288" s="91" t="str">
        <f t="shared" ca="1" si="1426"/>
        <v/>
      </c>
      <c r="HJ288" s="91" t="str">
        <f t="shared" ca="1" si="1426"/>
        <v/>
      </c>
      <c r="HK288" s="91" t="str">
        <f t="shared" ca="1" si="1426"/>
        <v/>
      </c>
      <c r="HM288" s="20" t="str">
        <f t="shared" ca="1" si="1332"/>
        <v/>
      </c>
      <c r="HN288" s="21" t="str">
        <f t="shared" ca="1" si="1333"/>
        <v/>
      </c>
      <c r="HO288" s="6" t="str">
        <f t="shared" ca="1" si="1334"/>
        <v/>
      </c>
      <c r="HP288" s="6" t="str">
        <f t="shared" ca="1" si="1335"/>
        <v/>
      </c>
      <c r="HQ288" s="22" t="e">
        <f t="shared" ca="1" si="1336"/>
        <v>#VALUE!</v>
      </c>
      <c r="HR288" s="22" t="e">
        <f t="shared" ca="1" si="1337"/>
        <v>#VALUE!</v>
      </c>
      <c r="HS288" s="22" t="str">
        <f ca="1">IFERROR(IF(INDIRECT(ADDRESS(ROW()-1,COLUMN()-2))="摘要",MATCH(HR288,日々処理!HN:HN,0),MATCH(HR288,INDIRECT(ADDRESS(INDIRECT(ADDRESS(ROW()-1,COLUMN()))+1,2,,,"日々処理")):INDIRECT(ADDRESS(INDIRECT(ADDRESS(ROW()-1,COLUMN()))+1000,2,,,"日々処理")),0)+INDIRECT(ADDRESS(ROW()-1,COLUMN()))),"")</f>
        <v/>
      </c>
      <c r="HT288" s="91" t="str">
        <f t="shared" ca="1" si="1252"/>
        <v/>
      </c>
      <c r="HU288" s="91" t="str">
        <f t="shared" ca="1" si="1427"/>
        <v/>
      </c>
      <c r="HV288" s="91" t="str">
        <f t="shared" ca="1" si="1427"/>
        <v/>
      </c>
      <c r="HW288" s="91" t="str">
        <f t="shared" ca="1" si="1427"/>
        <v/>
      </c>
      <c r="HX288" s="91" t="str">
        <f t="shared" ca="1" si="1427"/>
        <v/>
      </c>
      <c r="HY288" s="91" t="str">
        <f t="shared" ca="1" si="1427"/>
        <v/>
      </c>
      <c r="HZ288" s="91" t="str">
        <f t="shared" ca="1" si="1427"/>
        <v/>
      </c>
      <c r="IA288" s="91" t="str">
        <f t="shared" ca="1" si="1427"/>
        <v/>
      </c>
      <c r="IB288" s="91" t="str">
        <f t="shared" ca="1" si="1427"/>
        <v/>
      </c>
      <c r="IC288" s="91" t="str">
        <f t="shared" ca="1" si="1427"/>
        <v/>
      </c>
      <c r="ID288" s="91" t="str">
        <f t="shared" ca="1" si="1427"/>
        <v/>
      </c>
      <c r="IE288" s="91" t="str">
        <f t="shared" ca="1" si="1427"/>
        <v/>
      </c>
      <c r="IG288" s="20" t="str">
        <f t="shared" ca="1" si="1338"/>
        <v/>
      </c>
      <c r="IH288" s="21" t="str">
        <f t="shared" ca="1" si="1339"/>
        <v/>
      </c>
      <c r="II288" s="6" t="str">
        <f t="shared" ca="1" si="1340"/>
        <v/>
      </c>
      <c r="IJ288" s="6" t="str">
        <f t="shared" ca="1" si="1341"/>
        <v/>
      </c>
      <c r="IK288" s="22" t="e">
        <f t="shared" ca="1" si="1342"/>
        <v>#VALUE!</v>
      </c>
      <c r="IL288" s="22" t="e">
        <f t="shared" ca="1" si="1343"/>
        <v>#VALUE!</v>
      </c>
      <c r="IM288" s="22" t="str">
        <f ca="1">IFERROR(IF(INDIRECT(ADDRESS(ROW()-1,COLUMN()-2))="摘要",MATCH(IL288,日々処理!IH:IH,0),MATCH(IL288,INDIRECT(ADDRESS(INDIRECT(ADDRESS(ROW()-1,COLUMN()))+1,2,,,"日々処理")):INDIRECT(ADDRESS(INDIRECT(ADDRESS(ROW()-1,COLUMN()))+1000,2,,,"日々処理")),0)+INDIRECT(ADDRESS(ROW()-1,COLUMN()))),"")</f>
        <v/>
      </c>
      <c r="IN288" s="91" t="str">
        <f t="shared" ca="1" si="1253"/>
        <v/>
      </c>
      <c r="IO288" s="91" t="str">
        <f t="shared" ca="1" si="1428"/>
        <v/>
      </c>
      <c r="IP288" s="91" t="str">
        <f t="shared" ca="1" si="1428"/>
        <v/>
      </c>
      <c r="IQ288" s="91" t="str">
        <f t="shared" ca="1" si="1428"/>
        <v/>
      </c>
      <c r="IR288" s="91" t="str">
        <f t="shared" ca="1" si="1428"/>
        <v/>
      </c>
      <c r="IS288" s="91" t="str">
        <f t="shared" ca="1" si="1428"/>
        <v/>
      </c>
      <c r="IT288" s="91" t="str">
        <f t="shared" ca="1" si="1428"/>
        <v/>
      </c>
      <c r="IU288" s="91" t="str">
        <f t="shared" ca="1" si="1428"/>
        <v/>
      </c>
      <c r="IV288" s="91" t="str">
        <f t="shared" ca="1" si="1428"/>
        <v/>
      </c>
      <c r="IW288" s="91" t="str">
        <f t="shared" ca="1" si="1428"/>
        <v/>
      </c>
      <c r="IX288" s="91" t="str">
        <f t="shared" ca="1" si="1428"/>
        <v/>
      </c>
      <c r="IY288" s="91" t="str">
        <f t="shared" ca="1" si="1428"/>
        <v/>
      </c>
      <c r="JA288" s="20" t="str">
        <f t="shared" ca="1" si="1344"/>
        <v/>
      </c>
      <c r="JB288" s="21" t="str">
        <f t="shared" ca="1" si="1345"/>
        <v/>
      </c>
      <c r="JC288" s="6" t="str">
        <f t="shared" ca="1" si="1346"/>
        <v/>
      </c>
      <c r="JD288" s="6" t="str">
        <f t="shared" ca="1" si="1347"/>
        <v/>
      </c>
      <c r="JE288" s="22" t="e">
        <f t="shared" ca="1" si="1348"/>
        <v>#VALUE!</v>
      </c>
      <c r="JF288" s="22" t="e">
        <f t="shared" ca="1" si="1349"/>
        <v>#VALUE!</v>
      </c>
      <c r="JG288" s="22" t="str">
        <f ca="1">IFERROR(IF(INDIRECT(ADDRESS(ROW()-1,COLUMN()-2))="摘要",MATCH(JF288,日々処理!JB:JB,0),MATCH(JF288,INDIRECT(ADDRESS(INDIRECT(ADDRESS(ROW()-1,COLUMN()))+1,2,,,"日々処理")):INDIRECT(ADDRESS(INDIRECT(ADDRESS(ROW()-1,COLUMN()))+1000,2,,,"日々処理")),0)+INDIRECT(ADDRESS(ROW()-1,COLUMN()))),"")</f>
        <v/>
      </c>
      <c r="JH288" s="91" t="str">
        <f t="shared" ca="1" si="1254"/>
        <v/>
      </c>
      <c r="JI288" s="91" t="str">
        <f t="shared" ca="1" si="1429"/>
        <v/>
      </c>
      <c r="JJ288" s="91" t="str">
        <f t="shared" ca="1" si="1429"/>
        <v/>
      </c>
      <c r="JK288" s="91" t="str">
        <f t="shared" ca="1" si="1429"/>
        <v/>
      </c>
      <c r="JL288" s="91" t="str">
        <f t="shared" ca="1" si="1429"/>
        <v/>
      </c>
      <c r="JM288" s="91" t="str">
        <f t="shared" ca="1" si="1429"/>
        <v/>
      </c>
      <c r="JN288" s="91" t="str">
        <f t="shared" ca="1" si="1429"/>
        <v/>
      </c>
      <c r="JO288" s="91" t="str">
        <f t="shared" ca="1" si="1429"/>
        <v/>
      </c>
      <c r="JP288" s="91" t="str">
        <f t="shared" ca="1" si="1429"/>
        <v/>
      </c>
      <c r="JQ288" s="91" t="str">
        <f t="shared" ca="1" si="1429"/>
        <v/>
      </c>
      <c r="JR288" s="91" t="str">
        <f t="shared" ca="1" si="1429"/>
        <v/>
      </c>
      <c r="JS288" s="91" t="str">
        <f t="shared" ca="1" si="1429"/>
        <v/>
      </c>
      <c r="JU288" s="20" t="str">
        <f t="shared" ca="1" si="1350"/>
        <v/>
      </c>
      <c r="JV288" s="21" t="str">
        <f t="shared" ca="1" si="1351"/>
        <v/>
      </c>
      <c r="JW288" s="6" t="str">
        <f t="shared" ca="1" si="1352"/>
        <v/>
      </c>
      <c r="JX288" s="6" t="str">
        <f t="shared" ca="1" si="1353"/>
        <v/>
      </c>
      <c r="JY288" s="22" t="e">
        <f t="shared" ca="1" si="1354"/>
        <v>#VALUE!</v>
      </c>
      <c r="JZ288" s="22" t="e">
        <f t="shared" ca="1" si="1355"/>
        <v>#VALUE!</v>
      </c>
      <c r="KA288" s="22" t="str">
        <f ca="1">IFERROR(IF(INDIRECT(ADDRESS(ROW()-1,COLUMN()-2))="摘要",MATCH(JZ288,日々処理!JV:JV,0),MATCH(JZ288,INDIRECT(ADDRESS(INDIRECT(ADDRESS(ROW()-1,COLUMN()))+1,2,,,"日々処理")):INDIRECT(ADDRESS(INDIRECT(ADDRESS(ROW()-1,COLUMN()))+1000,2,,,"日々処理")),0)+INDIRECT(ADDRESS(ROW()-1,COLUMN()))),"")</f>
        <v/>
      </c>
      <c r="KB288" s="91" t="str">
        <f t="shared" ca="1" si="1255"/>
        <v/>
      </c>
      <c r="KC288" s="91" t="str">
        <f t="shared" ca="1" si="1430"/>
        <v/>
      </c>
      <c r="KD288" s="91" t="str">
        <f t="shared" ca="1" si="1430"/>
        <v/>
      </c>
      <c r="KE288" s="91" t="str">
        <f t="shared" ca="1" si="1430"/>
        <v/>
      </c>
      <c r="KF288" s="91" t="str">
        <f t="shared" ca="1" si="1430"/>
        <v/>
      </c>
      <c r="KG288" s="91" t="str">
        <f t="shared" ca="1" si="1430"/>
        <v/>
      </c>
      <c r="KH288" s="91" t="str">
        <f t="shared" ca="1" si="1430"/>
        <v/>
      </c>
      <c r="KI288" s="91" t="str">
        <f t="shared" ca="1" si="1430"/>
        <v/>
      </c>
      <c r="KJ288" s="91" t="str">
        <f t="shared" ca="1" si="1430"/>
        <v/>
      </c>
      <c r="KK288" s="91" t="str">
        <f t="shared" ca="1" si="1430"/>
        <v/>
      </c>
      <c r="KL288" s="91" t="str">
        <f t="shared" ca="1" si="1430"/>
        <v/>
      </c>
      <c r="KM288" s="91" t="str">
        <f t="shared" ca="1" si="1430"/>
        <v/>
      </c>
      <c r="KO288" s="20" t="str">
        <f t="shared" ca="1" si="1356"/>
        <v/>
      </c>
      <c r="KP288" s="21" t="str">
        <f t="shared" ca="1" si="1357"/>
        <v/>
      </c>
      <c r="KQ288" s="6" t="str">
        <f t="shared" ca="1" si="1358"/>
        <v/>
      </c>
      <c r="KR288" s="6" t="str">
        <f t="shared" ca="1" si="1359"/>
        <v/>
      </c>
      <c r="KS288" s="22" t="e">
        <f t="shared" ca="1" si="1360"/>
        <v>#VALUE!</v>
      </c>
      <c r="KT288" s="22" t="e">
        <f t="shared" ca="1" si="1361"/>
        <v>#VALUE!</v>
      </c>
      <c r="KU288" s="22" t="str">
        <f ca="1">IFERROR(IF(INDIRECT(ADDRESS(ROW()-1,COLUMN()-2))="摘要",MATCH(KT288,日々処理!KP:KP,0),MATCH(KT288,INDIRECT(ADDRESS(INDIRECT(ADDRESS(ROW()-1,COLUMN()))+1,2,,,"日々処理")):INDIRECT(ADDRESS(INDIRECT(ADDRESS(ROW()-1,COLUMN()))+1000,2,,,"日々処理")),0)+INDIRECT(ADDRESS(ROW()-1,COLUMN()))),"")</f>
        <v/>
      </c>
      <c r="KV288" s="91" t="str">
        <f t="shared" ca="1" si="1256"/>
        <v/>
      </c>
      <c r="KW288" s="91" t="str">
        <f t="shared" ca="1" si="1431"/>
        <v/>
      </c>
      <c r="KX288" s="91" t="str">
        <f t="shared" ca="1" si="1431"/>
        <v/>
      </c>
      <c r="KY288" s="91" t="str">
        <f t="shared" ca="1" si="1431"/>
        <v/>
      </c>
      <c r="KZ288" s="91" t="str">
        <f t="shared" ca="1" si="1431"/>
        <v/>
      </c>
      <c r="LA288" s="91" t="str">
        <f t="shared" ca="1" si="1431"/>
        <v/>
      </c>
      <c r="LB288" s="91" t="str">
        <f t="shared" ca="1" si="1431"/>
        <v/>
      </c>
      <c r="LC288" s="91" t="str">
        <f t="shared" ca="1" si="1431"/>
        <v/>
      </c>
      <c r="LD288" s="91" t="str">
        <f t="shared" ca="1" si="1431"/>
        <v/>
      </c>
      <c r="LE288" s="91" t="str">
        <f t="shared" ca="1" si="1431"/>
        <v/>
      </c>
      <c r="LF288" s="91" t="str">
        <f t="shared" ca="1" si="1431"/>
        <v/>
      </c>
      <c r="LG288" s="91" t="str">
        <f t="shared" ca="1" si="1431"/>
        <v/>
      </c>
      <c r="LI288" s="20" t="str">
        <f t="shared" ca="1" si="1362"/>
        <v/>
      </c>
      <c r="LJ288" s="21" t="str">
        <f t="shared" ca="1" si="1363"/>
        <v/>
      </c>
      <c r="LK288" s="6" t="str">
        <f t="shared" ca="1" si="1364"/>
        <v/>
      </c>
      <c r="LL288" s="6" t="str">
        <f t="shared" ca="1" si="1365"/>
        <v/>
      </c>
      <c r="LM288" s="22" t="e">
        <f t="shared" ca="1" si="1366"/>
        <v>#VALUE!</v>
      </c>
      <c r="LN288" s="22" t="e">
        <f t="shared" ca="1" si="1367"/>
        <v>#VALUE!</v>
      </c>
      <c r="LO288" s="22" t="str">
        <f ca="1">IFERROR(IF(INDIRECT(ADDRESS(ROW()-1,COLUMN()-2))="摘要",MATCH(LN288,日々処理!LJ:LJ,0),MATCH(LN288,INDIRECT(ADDRESS(INDIRECT(ADDRESS(ROW()-1,COLUMN()))+1,2,,,"日々処理")):INDIRECT(ADDRESS(INDIRECT(ADDRESS(ROW()-1,COLUMN()))+1000,2,,,"日々処理")),0)+INDIRECT(ADDRESS(ROW()-1,COLUMN()))),"")</f>
        <v/>
      </c>
      <c r="LP288" s="91" t="str">
        <f t="shared" ca="1" si="1257"/>
        <v/>
      </c>
      <c r="LQ288" s="91" t="str">
        <f t="shared" ca="1" si="1432"/>
        <v/>
      </c>
      <c r="LR288" s="91" t="str">
        <f t="shared" ca="1" si="1432"/>
        <v/>
      </c>
      <c r="LS288" s="91" t="str">
        <f t="shared" ca="1" si="1432"/>
        <v/>
      </c>
      <c r="LT288" s="91" t="str">
        <f t="shared" ca="1" si="1432"/>
        <v/>
      </c>
      <c r="LU288" s="91" t="str">
        <f t="shared" ca="1" si="1432"/>
        <v/>
      </c>
      <c r="LV288" s="91" t="str">
        <f t="shared" ca="1" si="1432"/>
        <v/>
      </c>
      <c r="LW288" s="91" t="str">
        <f t="shared" ca="1" si="1432"/>
        <v/>
      </c>
      <c r="LX288" s="91" t="str">
        <f t="shared" ca="1" si="1432"/>
        <v/>
      </c>
      <c r="LY288" s="91" t="str">
        <f t="shared" ca="1" si="1432"/>
        <v/>
      </c>
      <c r="LZ288" s="91" t="str">
        <f t="shared" ca="1" si="1432"/>
        <v/>
      </c>
      <c r="MA288" s="91" t="str">
        <f t="shared" ca="1" si="1432"/>
        <v/>
      </c>
      <c r="MC288" s="20" t="str">
        <f t="shared" ca="1" si="1368"/>
        <v/>
      </c>
      <c r="MD288" s="21" t="str">
        <f t="shared" ca="1" si="1369"/>
        <v/>
      </c>
      <c r="ME288" s="6" t="str">
        <f t="shared" ca="1" si="1370"/>
        <v/>
      </c>
      <c r="MF288" s="6" t="str">
        <f t="shared" ca="1" si="1371"/>
        <v/>
      </c>
      <c r="MG288" s="22" t="e">
        <f t="shared" ca="1" si="1372"/>
        <v>#VALUE!</v>
      </c>
      <c r="MH288" s="22" t="e">
        <f t="shared" ca="1" si="1373"/>
        <v>#VALUE!</v>
      </c>
      <c r="MI288" s="22" t="str">
        <f ca="1">IFERROR(IF(INDIRECT(ADDRESS(ROW()-1,COLUMN()-2))="摘要",MATCH(MH288,日々処理!MD:MD,0),MATCH(MH288,INDIRECT(ADDRESS(INDIRECT(ADDRESS(ROW()-1,COLUMN()))+1,2,,,"日々処理")):INDIRECT(ADDRESS(INDIRECT(ADDRESS(ROW()-1,COLUMN()))+1000,2,,,"日々処理")),0)+INDIRECT(ADDRESS(ROW()-1,COLUMN()))),"")</f>
        <v/>
      </c>
      <c r="MJ288" s="91" t="str">
        <f t="shared" ca="1" si="1258"/>
        <v/>
      </c>
      <c r="MK288" s="91" t="str">
        <f t="shared" ca="1" si="1433"/>
        <v/>
      </c>
      <c r="ML288" s="91" t="str">
        <f t="shared" ca="1" si="1433"/>
        <v/>
      </c>
      <c r="MM288" s="91" t="str">
        <f t="shared" ca="1" si="1433"/>
        <v/>
      </c>
      <c r="MN288" s="91" t="str">
        <f t="shared" ca="1" si="1433"/>
        <v/>
      </c>
      <c r="MO288" s="91" t="str">
        <f t="shared" ca="1" si="1433"/>
        <v/>
      </c>
      <c r="MP288" s="91" t="str">
        <f t="shared" ca="1" si="1433"/>
        <v/>
      </c>
      <c r="MQ288" s="91" t="str">
        <f t="shared" ca="1" si="1433"/>
        <v/>
      </c>
      <c r="MR288" s="91" t="str">
        <f t="shared" ca="1" si="1433"/>
        <v/>
      </c>
      <c r="MS288" s="91" t="str">
        <f t="shared" ca="1" si="1433"/>
        <v/>
      </c>
      <c r="MT288" s="91" t="str">
        <f t="shared" ca="1" si="1433"/>
        <v/>
      </c>
      <c r="MU288" s="91" t="str">
        <f t="shared" ca="1" si="1433"/>
        <v/>
      </c>
      <c r="MW288" s="20" t="str">
        <f t="shared" ca="1" si="1374"/>
        <v/>
      </c>
      <c r="MX288" s="21" t="str">
        <f t="shared" ca="1" si="1375"/>
        <v/>
      </c>
      <c r="MY288" s="6" t="str">
        <f t="shared" ca="1" si="1376"/>
        <v/>
      </c>
      <c r="MZ288" s="6" t="str">
        <f t="shared" ca="1" si="1377"/>
        <v/>
      </c>
      <c r="NA288" s="22" t="e">
        <f t="shared" ca="1" si="1378"/>
        <v>#VALUE!</v>
      </c>
      <c r="NB288" s="22" t="e">
        <f t="shared" ca="1" si="1379"/>
        <v>#VALUE!</v>
      </c>
      <c r="NC288" s="22" t="str">
        <f ca="1">IFERROR(IF(INDIRECT(ADDRESS(ROW()-1,COLUMN()-2))="摘要",MATCH(NB288,日々処理!MX:MX,0),MATCH(NB288,INDIRECT(ADDRESS(INDIRECT(ADDRESS(ROW()-1,COLUMN()))+1,2,,,"日々処理")):INDIRECT(ADDRESS(INDIRECT(ADDRESS(ROW()-1,COLUMN()))+1000,2,,,"日々処理")),0)+INDIRECT(ADDRESS(ROW()-1,COLUMN()))),"")</f>
        <v/>
      </c>
      <c r="ND288" s="91" t="str">
        <f t="shared" ca="1" si="1259"/>
        <v/>
      </c>
      <c r="NE288" s="91" t="str">
        <f t="shared" ca="1" si="1434"/>
        <v/>
      </c>
      <c r="NF288" s="91" t="str">
        <f t="shared" ca="1" si="1434"/>
        <v/>
      </c>
      <c r="NG288" s="91" t="str">
        <f t="shared" ca="1" si="1434"/>
        <v/>
      </c>
      <c r="NH288" s="91" t="str">
        <f t="shared" ca="1" si="1434"/>
        <v/>
      </c>
      <c r="NI288" s="91" t="str">
        <f t="shared" ca="1" si="1434"/>
        <v/>
      </c>
      <c r="NJ288" s="91" t="str">
        <f t="shared" ca="1" si="1434"/>
        <v/>
      </c>
      <c r="NK288" s="91" t="str">
        <f t="shared" ca="1" si="1434"/>
        <v/>
      </c>
      <c r="NL288" s="91" t="str">
        <f t="shared" ca="1" si="1434"/>
        <v/>
      </c>
      <c r="NM288" s="91" t="str">
        <f t="shared" ca="1" si="1434"/>
        <v/>
      </c>
      <c r="NN288" s="91" t="str">
        <f t="shared" ca="1" si="1434"/>
        <v/>
      </c>
      <c r="NO288" s="91" t="str">
        <f t="shared" ca="1" si="1434"/>
        <v/>
      </c>
      <c r="NQ288" s="20" t="str">
        <f t="shared" ca="1" si="1380"/>
        <v/>
      </c>
      <c r="NR288" s="21" t="str">
        <f t="shared" ca="1" si="1381"/>
        <v/>
      </c>
      <c r="NS288" s="6" t="str">
        <f t="shared" ca="1" si="1382"/>
        <v/>
      </c>
      <c r="NT288" s="6" t="str">
        <f t="shared" ca="1" si="1383"/>
        <v/>
      </c>
      <c r="NU288" s="22" t="e">
        <f t="shared" ca="1" si="1384"/>
        <v>#VALUE!</v>
      </c>
      <c r="NV288" s="22" t="e">
        <f t="shared" ca="1" si="1385"/>
        <v>#VALUE!</v>
      </c>
      <c r="NW288" s="22" t="str">
        <f ca="1">IFERROR(IF(INDIRECT(ADDRESS(ROW()-1,COLUMN()-2))="摘要",MATCH(NV288,日々処理!NR:NR,0),MATCH(NV288,INDIRECT(ADDRESS(INDIRECT(ADDRESS(ROW()-1,COLUMN()))+1,2,,,"日々処理")):INDIRECT(ADDRESS(INDIRECT(ADDRESS(ROW()-1,COLUMN()))+1000,2,,,"日々処理")),0)+INDIRECT(ADDRESS(ROW()-1,COLUMN()))),"")</f>
        <v/>
      </c>
      <c r="NX288" s="91" t="str">
        <f t="shared" ca="1" si="1260"/>
        <v/>
      </c>
      <c r="NY288" s="91" t="str">
        <f t="shared" ca="1" si="1435"/>
        <v/>
      </c>
      <c r="NZ288" s="91" t="str">
        <f t="shared" ca="1" si="1435"/>
        <v/>
      </c>
      <c r="OA288" s="91" t="str">
        <f t="shared" ca="1" si="1435"/>
        <v/>
      </c>
      <c r="OB288" s="91" t="str">
        <f t="shared" ca="1" si="1435"/>
        <v/>
      </c>
      <c r="OC288" s="91" t="str">
        <f t="shared" ca="1" si="1435"/>
        <v/>
      </c>
      <c r="OD288" s="91" t="str">
        <f t="shared" ca="1" si="1435"/>
        <v/>
      </c>
      <c r="OE288" s="91" t="str">
        <f t="shared" ca="1" si="1435"/>
        <v/>
      </c>
      <c r="OF288" s="91" t="str">
        <f t="shared" ca="1" si="1435"/>
        <v/>
      </c>
      <c r="OG288" s="91" t="str">
        <f t="shared" ca="1" si="1435"/>
        <v/>
      </c>
      <c r="OH288" s="91" t="str">
        <f t="shared" ca="1" si="1435"/>
        <v/>
      </c>
      <c r="OI288" s="91" t="str">
        <f t="shared" ca="1" si="1435"/>
        <v/>
      </c>
      <c r="OK288" s="20" t="str">
        <f t="shared" ca="1" si="1386"/>
        <v/>
      </c>
      <c r="OL288" s="21" t="str">
        <f t="shared" ca="1" si="1387"/>
        <v/>
      </c>
      <c r="OM288" s="6" t="str">
        <f t="shared" ca="1" si="1388"/>
        <v/>
      </c>
      <c r="ON288" s="6" t="str">
        <f t="shared" ca="1" si="1389"/>
        <v/>
      </c>
      <c r="OO288" s="22" t="e">
        <f t="shared" ca="1" si="1390"/>
        <v>#VALUE!</v>
      </c>
      <c r="OP288" s="22" t="e">
        <f t="shared" ca="1" si="1391"/>
        <v>#VALUE!</v>
      </c>
      <c r="OQ288" s="22" t="str">
        <f ca="1">IFERROR(IF(INDIRECT(ADDRESS(ROW()-1,COLUMN()-2))="摘要",MATCH(OP288,日々処理!OL:OL,0),MATCH(OP288,INDIRECT(ADDRESS(INDIRECT(ADDRESS(ROW()-1,COLUMN()))+1,2,,,"日々処理")):INDIRECT(ADDRESS(INDIRECT(ADDRESS(ROW()-1,COLUMN()))+1000,2,,,"日々処理")),0)+INDIRECT(ADDRESS(ROW()-1,COLUMN()))),"")</f>
        <v/>
      </c>
      <c r="OR288" s="91" t="str">
        <f t="shared" ca="1" si="1261"/>
        <v/>
      </c>
      <c r="OS288" s="91" t="str">
        <f t="shared" ca="1" si="1436"/>
        <v/>
      </c>
      <c r="OT288" s="91" t="str">
        <f t="shared" ca="1" si="1436"/>
        <v/>
      </c>
      <c r="OU288" s="91" t="str">
        <f t="shared" ca="1" si="1436"/>
        <v/>
      </c>
      <c r="OV288" s="91" t="str">
        <f t="shared" ca="1" si="1436"/>
        <v/>
      </c>
      <c r="OW288" s="91" t="str">
        <f t="shared" ca="1" si="1436"/>
        <v/>
      </c>
      <c r="OX288" s="91" t="str">
        <f t="shared" ca="1" si="1436"/>
        <v/>
      </c>
      <c r="OY288" s="91" t="str">
        <f t="shared" ca="1" si="1436"/>
        <v/>
      </c>
      <c r="OZ288" s="91" t="str">
        <f t="shared" ca="1" si="1436"/>
        <v/>
      </c>
      <c r="PA288" s="91" t="str">
        <f t="shared" ca="1" si="1436"/>
        <v/>
      </c>
      <c r="PB288" s="91" t="str">
        <f t="shared" ca="1" si="1436"/>
        <v/>
      </c>
      <c r="PC288" s="91" t="str">
        <f t="shared" ca="1" si="1436"/>
        <v/>
      </c>
      <c r="PE288" s="20" t="str">
        <f t="shared" ca="1" si="1392"/>
        <v/>
      </c>
      <c r="PF288" s="21" t="str">
        <f t="shared" ca="1" si="1393"/>
        <v/>
      </c>
      <c r="PG288" s="6" t="str">
        <f t="shared" ca="1" si="1394"/>
        <v/>
      </c>
      <c r="PH288" s="6" t="str">
        <f t="shared" ca="1" si="1395"/>
        <v/>
      </c>
      <c r="PI288" s="22" t="e">
        <f t="shared" ca="1" si="1396"/>
        <v>#VALUE!</v>
      </c>
      <c r="PJ288" s="22" t="e">
        <f t="shared" ca="1" si="1397"/>
        <v>#VALUE!</v>
      </c>
      <c r="PK288" s="22" t="str">
        <f ca="1">IFERROR(IF(INDIRECT(ADDRESS(ROW()-1,COLUMN()-2))="摘要",MATCH(PJ288,日々処理!PF:PF,0),MATCH(PJ288,INDIRECT(ADDRESS(INDIRECT(ADDRESS(ROW()-1,COLUMN()))+1,2,,,"日々処理")):INDIRECT(ADDRESS(INDIRECT(ADDRESS(ROW()-1,COLUMN()))+1000,2,,,"日々処理")),0)+INDIRECT(ADDRESS(ROW()-1,COLUMN()))),"")</f>
        <v/>
      </c>
      <c r="PL288" s="91" t="str">
        <f t="shared" ca="1" si="1262"/>
        <v/>
      </c>
      <c r="PM288" s="91" t="str">
        <f t="shared" ca="1" si="1437"/>
        <v/>
      </c>
      <c r="PN288" s="91" t="str">
        <f t="shared" ca="1" si="1437"/>
        <v/>
      </c>
      <c r="PO288" s="91" t="str">
        <f t="shared" ca="1" si="1437"/>
        <v/>
      </c>
      <c r="PP288" s="91" t="str">
        <f t="shared" ca="1" si="1437"/>
        <v/>
      </c>
      <c r="PQ288" s="91" t="str">
        <f t="shared" ca="1" si="1437"/>
        <v/>
      </c>
      <c r="PR288" s="91" t="str">
        <f t="shared" ca="1" si="1437"/>
        <v/>
      </c>
      <c r="PS288" s="91" t="str">
        <f t="shared" ca="1" si="1437"/>
        <v/>
      </c>
      <c r="PT288" s="91" t="str">
        <f t="shared" ca="1" si="1437"/>
        <v/>
      </c>
      <c r="PU288" s="91" t="str">
        <f t="shared" ca="1" si="1437"/>
        <v/>
      </c>
      <c r="PV288" s="91" t="str">
        <f t="shared" ca="1" si="1437"/>
        <v/>
      </c>
      <c r="PW288" s="91" t="str">
        <f t="shared" ca="1" si="1437"/>
        <v/>
      </c>
      <c r="PY288" s="20" t="str">
        <f t="shared" ca="1" si="1398"/>
        <v/>
      </c>
      <c r="PZ288" s="21" t="str">
        <f t="shared" ca="1" si="1399"/>
        <v/>
      </c>
      <c r="QA288" s="6" t="str">
        <f t="shared" ca="1" si="1400"/>
        <v/>
      </c>
      <c r="QB288" s="6" t="str">
        <f t="shared" ca="1" si="1401"/>
        <v/>
      </c>
      <c r="QC288" s="22" t="e">
        <f t="shared" ca="1" si="1402"/>
        <v>#VALUE!</v>
      </c>
      <c r="QD288" s="22" t="e">
        <f t="shared" ca="1" si="1403"/>
        <v>#VALUE!</v>
      </c>
      <c r="QE288" s="22" t="str">
        <f ca="1">IFERROR(IF(INDIRECT(ADDRESS(ROW()-1,COLUMN()-2))="摘要",MATCH(QD288,日々処理!PZ:PZ,0),MATCH(QD288,INDIRECT(ADDRESS(INDIRECT(ADDRESS(ROW()-1,COLUMN()))+1,2,,,"日々処理")):INDIRECT(ADDRESS(INDIRECT(ADDRESS(ROW()-1,COLUMN()))+1000,2,,,"日々処理")),0)+INDIRECT(ADDRESS(ROW()-1,COLUMN()))),"")</f>
        <v/>
      </c>
      <c r="QF288" s="91" t="str">
        <f t="shared" ca="1" si="1263"/>
        <v/>
      </c>
      <c r="QG288" s="91" t="str">
        <f t="shared" ca="1" si="1438"/>
        <v/>
      </c>
      <c r="QH288" s="91" t="str">
        <f t="shared" ca="1" si="1438"/>
        <v/>
      </c>
      <c r="QI288" s="91" t="str">
        <f t="shared" ca="1" si="1438"/>
        <v/>
      </c>
      <c r="QJ288" s="91" t="str">
        <f t="shared" ca="1" si="1438"/>
        <v/>
      </c>
      <c r="QK288" s="91" t="str">
        <f t="shared" ca="1" si="1438"/>
        <v/>
      </c>
      <c r="QL288" s="91" t="str">
        <f t="shared" ca="1" si="1438"/>
        <v/>
      </c>
      <c r="QM288" s="91" t="str">
        <f t="shared" ca="1" si="1438"/>
        <v/>
      </c>
      <c r="QN288" s="91" t="str">
        <f t="shared" ca="1" si="1438"/>
        <v/>
      </c>
      <c r="QO288" s="91" t="str">
        <f t="shared" ca="1" si="1438"/>
        <v/>
      </c>
      <c r="QP288" s="91" t="str">
        <f t="shared" ca="1" si="1438"/>
        <v/>
      </c>
      <c r="QQ288" s="91" t="str">
        <f t="shared" ca="1" si="1438"/>
        <v/>
      </c>
      <c r="QS288" s="20" t="str">
        <f t="shared" ca="1" si="1404"/>
        <v/>
      </c>
      <c r="QT288" s="21" t="str">
        <f t="shared" ca="1" si="1405"/>
        <v/>
      </c>
      <c r="QU288" s="6" t="str">
        <f t="shared" ca="1" si="1406"/>
        <v/>
      </c>
      <c r="QV288" s="6" t="str">
        <f t="shared" ca="1" si="1407"/>
        <v/>
      </c>
      <c r="QW288" s="22" t="e">
        <f t="shared" ca="1" si="1408"/>
        <v>#VALUE!</v>
      </c>
      <c r="QX288" s="22" t="e">
        <f t="shared" ca="1" si="1409"/>
        <v>#VALUE!</v>
      </c>
      <c r="QY288" s="22" t="str">
        <f ca="1">IFERROR(IF(INDIRECT(ADDRESS(ROW()-1,COLUMN()-2))="摘要",MATCH(QX288,日々処理!QT:QT,0),MATCH(QX288,INDIRECT(ADDRESS(INDIRECT(ADDRESS(ROW()-1,COLUMN()))+1,2,,,"日々処理")):INDIRECT(ADDRESS(INDIRECT(ADDRESS(ROW()-1,COLUMN()))+1000,2,,,"日々処理")),0)+INDIRECT(ADDRESS(ROW()-1,COLUMN()))),"")</f>
        <v/>
      </c>
      <c r="QZ288" s="91" t="str">
        <f t="shared" ca="1" si="1264"/>
        <v/>
      </c>
      <c r="RA288" s="91" t="str">
        <f t="shared" ca="1" si="1439"/>
        <v/>
      </c>
      <c r="RB288" s="91" t="str">
        <f t="shared" ca="1" si="1439"/>
        <v/>
      </c>
      <c r="RC288" s="91" t="str">
        <f t="shared" ca="1" si="1439"/>
        <v/>
      </c>
      <c r="RD288" s="91" t="str">
        <f t="shared" ca="1" si="1439"/>
        <v/>
      </c>
      <c r="RE288" s="91" t="str">
        <f t="shared" ca="1" si="1439"/>
        <v/>
      </c>
      <c r="RF288" s="91" t="str">
        <f t="shared" ca="1" si="1439"/>
        <v/>
      </c>
      <c r="RG288" s="91" t="str">
        <f t="shared" ca="1" si="1439"/>
        <v/>
      </c>
      <c r="RH288" s="91" t="str">
        <f t="shared" ca="1" si="1439"/>
        <v/>
      </c>
      <c r="RI288" s="91" t="str">
        <f t="shared" ca="1" si="1439"/>
        <v/>
      </c>
      <c r="RJ288" s="91" t="str">
        <f t="shared" ca="1" si="1439"/>
        <v/>
      </c>
      <c r="RK288" s="91" t="str">
        <f t="shared" ca="1" si="1439"/>
        <v/>
      </c>
      <c r="RM288" s="20" t="str">
        <f t="shared" ca="1" si="1410"/>
        <v/>
      </c>
      <c r="RN288" s="21" t="str">
        <f t="shared" ca="1" si="1411"/>
        <v/>
      </c>
      <c r="RO288" s="6" t="str">
        <f t="shared" ca="1" si="1412"/>
        <v/>
      </c>
      <c r="RP288" s="6" t="str">
        <f t="shared" ca="1" si="1413"/>
        <v/>
      </c>
      <c r="RQ288" s="22" t="e">
        <f t="shared" ca="1" si="1414"/>
        <v>#VALUE!</v>
      </c>
      <c r="RR288" s="22" t="e">
        <f t="shared" ca="1" si="1415"/>
        <v>#VALUE!</v>
      </c>
      <c r="RS288" s="22" t="str">
        <f ca="1">IFERROR(IF(INDIRECT(ADDRESS(ROW()-1,COLUMN()-2))="摘要",MATCH(RR288,日々処理!RN:RN,0),MATCH(RR288,INDIRECT(ADDRESS(INDIRECT(ADDRESS(ROW()-1,COLUMN()))+1,2,,,"日々処理")):INDIRECT(ADDRESS(INDIRECT(ADDRESS(ROW()-1,COLUMN()))+1000,2,,,"日々処理")),0)+INDIRECT(ADDRESS(ROW()-1,COLUMN()))),"")</f>
        <v/>
      </c>
      <c r="RT288" s="91" t="str">
        <f t="shared" ca="1" si="1265"/>
        <v/>
      </c>
      <c r="RU288" s="91" t="str">
        <f t="shared" ca="1" si="1440"/>
        <v/>
      </c>
      <c r="RV288" s="91" t="str">
        <f t="shared" ca="1" si="1440"/>
        <v/>
      </c>
      <c r="RW288" s="91" t="str">
        <f t="shared" ca="1" si="1440"/>
        <v/>
      </c>
      <c r="RX288" s="91" t="str">
        <f t="shared" ca="1" si="1440"/>
        <v/>
      </c>
      <c r="RY288" s="91" t="str">
        <f t="shared" ca="1" si="1440"/>
        <v/>
      </c>
      <c r="RZ288" s="91" t="str">
        <f t="shared" ca="1" si="1440"/>
        <v/>
      </c>
      <c r="SA288" s="91" t="str">
        <f t="shared" ca="1" si="1440"/>
        <v/>
      </c>
      <c r="SB288" s="91" t="str">
        <f t="shared" ca="1" si="1440"/>
        <v/>
      </c>
      <c r="SC288" s="91" t="str">
        <f t="shared" ca="1" si="1440"/>
        <v/>
      </c>
      <c r="SD288" s="91" t="str">
        <f t="shared" ca="1" si="1440"/>
        <v/>
      </c>
      <c r="SE288" s="91" t="str">
        <f t="shared" ca="1" si="1440"/>
        <v/>
      </c>
    </row>
    <row r="289" spans="1:499" ht="12" customHeight="1">
      <c r="A289" s="20" t="str">
        <f t="shared" ca="1" si="1266"/>
        <v/>
      </c>
      <c r="B289" s="21" t="str">
        <f t="shared" ca="1" si="1267"/>
        <v/>
      </c>
      <c r="C289" s="6" t="str">
        <f t="shared" ca="1" si="1268"/>
        <v/>
      </c>
      <c r="D289" s="6" t="str">
        <f t="shared" ca="1" si="1269"/>
        <v/>
      </c>
      <c r="E289" s="22" t="e">
        <f t="shared" ca="1" si="1270"/>
        <v>#VALUE!</v>
      </c>
      <c r="F289" s="22" t="e">
        <f t="shared" ca="1" si="1271"/>
        <v>#VALUE!</v>
      </c>
      <c r="G289" s="22" t="str">
        <f ca="1">IFERROR(IF(INDIRECT(ADDRESS(ROW()-1,COLUMN()-2))="摘要",MATCH(F289,日々処理!B:B,0),MATCH(F289,INDIRECT(ADDRESS(INDIRECT(ADDRESS(ROW()-1,COLUMN()))+1,2,,,"日々処理")):INDIRECT(ADDRESS(INDIRECT(ADDRESS(ROW()-1,COLUMN()))+1000,2,,,"日々処理")),0)+INDIRECT(ADDRESS(ROW()-1,COLUMN()))),"")</f>
        <v/>
      </c>
      <c r="H289" s="91" t="str">
        <f t="shared" ca="1" si="1241"/>
        <v/>
      </c>
      <c r="I289" s="91" t="str">
        <f t="shared" ca="1" si="1416"/>
        <v/>
      </c>
      <c r="J289" s="91" t="str">
        <f t="shared" ca="1" si="1416"/>
        <v/>
      </c>
      <c r="K289" s="91" t="str">
        <f t="shared" ca="1" si="1416"/>
        <v/>
      </c>
      <c r="L289" s="91" t="str">
        <f t="shared" ca="1" si="1416"/>
        <v/>
      </c>
      <c r="M289" s="91" t="str">
        <f t="shared" ca="1" si="1416"/>
        <v/>
      </c>
      <c r="N289" s="91" t="str">
        <f t="shared" ca="1" si="1416"/>
        <v/>
      </c>
      <c r="O289" s="91" t="str">
        <f t="shared" ca="1" si="1416"/>
        <v/>
      </c>
      <c r="P289" s="91" t="str">
        <f t="shared" ca="1" si="1416"/>
        <v/>
      </c>
      <c r="Q289" s="91" t="str">
        <f t="shared" ca="1" si="1416"/>
        <v/>
      </c>
      <c r="R289" s="91" t="str">
        <f t="shared" ca="1" si="1416"/>
        <v/>
      </c>
      <c r="S289" s="91" t="str">
        <f t="shared" ca="1" si="1416"/>
        <v/>
      </c>
      <c r="T289" s="89"/>
      <c r="U289" s="20" t="str">
        <f t="shared" ca="1" si="1272"/>
        <v/>
      </c>
      <c r="V289" s="21" t="str">
        <f t="shared" ca="1" si="1273"/>
        <v/>
      </c>
      <c r="W289" s="6" t="str">
        <f t="shared" ca="1" si="1274"/>
        <v/>
      </c>
      <c r="X289" s="6" t="str">
        <f t="shared" ca="1" si="1275"/>
        <v/>
      </c>
      <c r="Y289" s="22" t="e">
        <f t="shared" ca="1" si="1276"/>
        <v>#VALUE!</v>
      </c>
      <c r="Z289" s="22" t="e">
        <f t="shared" ca="1" si="1277"/>
        <v>#VALUE!</v>
      </c>
      <c r="AA289" s="22" t="str">
        <f ca="1">IFERROR(IF(INDIRECT(ADDRESS(ROW()-1,COLUMN()-2))="摘要",MATCH(Z289,日々処理!V:V,0),MATCH(Z289,INDIRECT(ADDRESS(INDIRECT(ADDRESS(ROW()-1,COLUMN()))+1,2,,,"日々処理")):INDIRECT(ADDRESS(INDIRECT(ADDRESS(ROW()-1,COLUMN()))+1000,2,,,"日々処理")),0)+INDIRECT(ADDRESS(ROW()-1,COLUMN()))),"")</f>
        <v/>
      </c>
      <c r="AB289" s="91" t="str">
        <f t="shared" ca="1" si="1242"/>
        <v/>
      </c>
      <c r="AC289" s="91" t="str">
        <f t="shared" ca="1" si="1417"/>
        <v/>
      </c>
      <c r="AD289" s="91" t="str">
        <f t="shared" ca="1" si="1417"/>
        <v/>
      </c>
      <c r="AE289" s="91" t="str">
        <f t="shared" ca="1" si="1417"/>
        <v/>
      </c>
      <c r="AF289" s="91" t="str">
        <f t="shared" ca="1" si="1417"/>
        <v/>
      </c>
      <c r="AG289" s="91" t="str">
        <f t="shared" ca="1" si="1417"/>
        <v/>
      </c>
      <c r="AH289" s="91" t="str">
        <f t="shared" ca="1" si="1417"/>
        <v/>
      </c>
      <c r="AI289" s="91" t="str">
        <f t="shared" ca="1" si="1417"/>
        <v/>
      </c>
      <c r="AJ289" s="91" t="str">
        <f t="shared" ca="1" si="1417"/>
        <v/>
      </c>
      <c r="AK289" s="91" t="str">
        <f t="shared" ca="1" si="1417"/>
        <v/>
      </c>
      <c r="AL289" s="91" t="str">
        <f t="shared" ca="1" si="1417"/>
        <v/>
      </c>
      <c r="AM289" s="91" t="str">
        <f t="shared" ca="1" si="1417"/>
        <v/>
      </c>
      <c r="AO289" s="20" t="str">
        <f t="shared" ca="1" si="1278"/>
        <v/>
      </c>
      <c r="AP289" s="21" t="str">
        <f t="shared" ca="1" si="1279"/>
        <v/>
      </c>
      <c r="AQ289" s="6" t="str">
        <f t="shared" ca="1" si="1280"/>
        <v/>
      </c>
      <c r="AR289" s="6" t="str">
        <f t="shared" ca="1" si="1281"/>
        <v/>
      </c>
      <c r="AS289" s="22" t="e">
        <f t="shared" ca="1" si="1282"/>
        <v>#VALUE!</v>
      </c>
      <c r="AT289" s="22" t="e">
        <f t="shared" ca="1" si="1283"/>
        <v>#VALUE!</v>
      </c>
      <c r="AU289" s="22" t="str">
        <f ca="1">IFERROR(IF(INDIRECT(ADDRESS(ROW()-1,COLUMN()-2))="摘要",MATCH(AT289,日々処理!AP:AP,0),MATCH(AT289,INDIRECT(ADDRESS(INDIRECT(ADDRESS(ROW()-1,COLUMN()))+1,2,,,"日々処理")):INDIRECT(ADDRESS(INDIRECT(ADDRESS(ROW()-1,COLUMN()))+1000,2,,,"日々処理")),0)+INDIRECT(ADDRESS(ROW()-1,COLUMN()))),"")</f>
        <v/>
      </c>
      <c r="AV289" s="91" t="str">
        <f t="shared" ca="1" si="1243"/>
        <v/>
      </c>
      <c r="AW289" s="91" t="str">
        <f t="shared" ca="1" si="1418"/>
        <v/>
      </c>
      <c r="AX289" s="91" t="str">
        <f t="shared" ca="1" si="1418"/>
        <v/>
      </c>
      <c r="AY289" s="91" t="str">
        <f t="shared" ca="1" si="1418"/>
        <v/>
      </c>
      <c r="AZ289" s="91" t="str">
        <f t="shared" ca="1" si="1418"/>
        <v/>
      </c>
      <c r="BA289" s="91" t="str">
        <f t="shared" ca="1" si="1418"/>
        <v/>
      </c>
      <c r="BB289" s="91" t="str">
        <f t="shared" ca="1" si="1418"/>
        <v/>
      </c>
      <c r="BC289" s="91" t="str">
        <f t="shared" ca="1" si="1418"/>
        <v/>
      </c>
      <c r="BD289" s="91" t="str">
        <f t="shared" ca="1" si="1418"/>
        <v/>
      </c>
      <c r="BE289" s="91" t="str">
        <f t="shared" ca="1" si="1418"/>
        <v/>
      </c>
      <c r="BF289" s="91" t="str">
        <f t="shared" ca="1" si="1418"/>
        <v/>
      </c>
      <c r="BG289" s="91" t="str">
        <f t="shared" ca="1" si="1418"/>
        <v/>
      </c>
      <c r="BI289" s="20" t="str">
        <f t="shared" ca="1" si="1284"/>
        <v/>
      </c>
      <c r="BJ289" s="21" t="str">
        <f t="shared" ca="1" si="1285"/>
        <v/>
      </c>
      <c r="BK289" s="6" t="str">
        <f t="shared" ca="1" si="1286"/>
        <v/>
      </c>
      <c r="BL289" s="6" t="str">
        <f t="shared" ca="1" si="1287"/>
        <v/>
      </c>
      <c r="BM289" s="22" t="e">
        <f t="shared" ca="1" si="1288"/>
        <v>#VALUE!</v>
      </c>
      <c r="BN289" s="22" t="e">
        <f t="shared" ca="1" si="1289"/>
        <v>#VALUE!</v>
      </c>
      <c r="BO289" s="22" t="str">
        <f ca="1">IFERROR(IF(INDIRECT(ADDRESS(ROW()-1,COLUMN()-2))="摘要",MATCH(BN289,日々処理!BJ:BJ,0),MATCH(BN289,INDIRECT(ADDRESS(INDIRECT(ADDRESS(ROW()-1,COLUMN()))+1,2,,,"日々処理")):INDIRECT(ADDRESS(INDIRECT(ADDRESS(ROW()-1,COLUMN()))+1000,2,,,"日々処理")),0)+INDIRECT(ADDRESS(ROW()-1,COLUMN()))),"")</f>
        <v/>
      </c>
      <c r="BP289" s="91" t="str">
        <f t="shared" ca="1" si="1244"/>
        <v/>
      </c>
      <c r="BQ289" s="91" t="str">
        <f t="shared" ca="1" si="1419"/>
        <v/>
      </c>
      <c r="BR289" s="91" t="str">
        <f t="shared" ca="1" si="1419"/>
        <v/>
      </c>
      <c r="BS289" s="91" t="str">
        <f t="shared" ca="1" si="1419"/>
        <v/>
      </c>
      <c r="BT289" s="91" t="str">
        <f t="shared" ca="1" si="1419"/>
        <v/>
      </c>
      <c r="BU289" s="91" t="str">
        <f t="shared" ca="1" si="1419"/>
        <v/>
      </c>
      <c r="BV289" s="91" t="str">
        <f t="shared" ca="1" si="1419"/>
        <v/>
      </c>
      <c r="BW289" s="91" t="str">
        <f t="shared" ca="1" si="1419"/>
        <v/>
      </c>
      <c r="BX289" s="91" t="str">
        <f t="shared" ca="1" si="1419"/>
        <v/>
      </c>
      <c r="BY289" s="91" t="str">
        <f t="shared" ca="1" si="1419"/>
        <v/>
      </c>
      <c r="BZ289" s="91" t="str">
        <f t="shared" ca="1" si="1419"/>
        <v/>
      </c>
      <c r="CA289" s="91" t="str">
        <f t="shared" ca="1" si="1419"/>
        <v/>
      </c>
      <c r="CC289" s="20" t="str">
        <f t="shared" ca="1" si="1290"/>
        <v/>
      </c>
      <c r="CD289" s="21" t="str">
        <f t="shared" ca="1" si="1291"/>
        <v/>
      </c>
      <c r="CE289" s="6" t="str">
        <f t="shared" ca="1" si="1292"/>
        <v/>
      </c>
      <c r="CF289" s="6" t="str">
        <f t="shared" ca="1" si="1293"/>
        <v/>
      </c>
      <c r="CG289" s="22" t="e">
        <f t="shared" ca="1" si="1294"/>
        <v>#VALUE!</v>
      </c>
      <c r="CH289" s="22" t="e">
        <f t="shared" ca="1" si="1295"/>
        <v>#VALUE!</v>
      </c>
      <c r="CI289" s="22" t="str">
        <f ca="1">IFERROR(IF(INDIRECT(ADDRESS(ROW()-1,COLUMN()-2))="摘要",MATCH(CH289,日々処理!CD:CD,0),MATCH(CH289,INDIRECT(ADDRESS(INDIRECT(ADDRESS(ROW()-1,COLUMN()))+1,2,,,"日々処理")):INDIRECT(ADDRESS(INDIRECT(ADDRESS(ROW()-1,COLUMN()))+1000,2,,,"日々処理")),0)+INDIRECT(ADDRESS(ROW()-1,COLUMN()))),"")</f>
        <v/>
      </c>
      <c r="CJ289" s="91" t="str">
        <f t="shared" ca="1" si="1245"/>
        <v/>
      </c>
      <c r="CK289" s="91" t="str">
        <f t="shared" ca="1" si="1420"/>
        <v/>
      </c>
      <c r="CL289" s="91" t="str">
        <f t="shared" ca="1" si="1420"/>
        <v/>
      </c>
      <c r="CM289" s="91" t="str">
        <f t="shared" ca="1" si="1420"/>
        <v/>
      </c>
      <c r="CN289" s="91" t="str">
        <f t="shared" ca="1" si="1420"/>
        <v/>
      </c>
      <c r="CO289" s="91" t="str">
        <f t="shared" ca="1" si="1420"/>
        <v/>
      </c>
      <c r="CP289" s="91" t="str">
        <f t="shared" ca="1" si="1420"/>
        <v/>
      </c>
      <c r="CQ289" s="91" t="str">
        <f t="shared" ca="1" si="1420"/>
        <v/>
      </c>
      <c r="CR289" s="91" t="str">
        <f t="shared" ca="1" si="1420"/>
        <v/>
      </c>
      <c r="CS289" s="91" t="str">
        <f t="shared" ca="1" si="1420"/>
        <v/>
      </c>
      <c r="CT289" s="91" t="str">
        <f t="shared" ca="1" si="1420"/>
        <v/>
      </c>
      <c r="CU289" s="91" t="str">
        <f t="shared" ca="1" si="1420"/>
        <v/>
      </c>
      <c r="CW289" s="20" t="str">
        <f t="shared" ca="1" si="1296"/>
        <v/>
      </c>
      <c r="CX289" s="21" t="str">
        <f t="shared" ca="1" si="1297"/>
        <v/>
      </c>
      <c r="CY289" s="6" t="str">
        <f t="shared" ca="1" si="1298"/>
        <v/>
      </c>
      <c r="CZ289" s="6" t="str">
        <f t="shared" ca="1" si="1299"/>
        <v/>
      </c>
      <c r="DA289" s="22" t="e">
        <f t="shared" ca="1" si="1300"/>
        <v>#VALUE!</v>
      </c>
      <c r="DB289" s="22" t="e">
        <f t="shared" ca="1" si="1301"/>
        <v>#VALUE!</v>
      </c>
      <c r="DC289" s="22" t="str">
        <f ca="1">IFERROR(IF(INDIRECT(ADDRESS(ROW()-1,COLUMN()-2))="摘要",MATCH(DB289,日々処理!CX:CX,0),MATCH(DB289,INDIRECT(ADDRESS(INDIRECT(ADDRESS(ROW()-1,COLUMN()))+1,2,,,"日々処理")):INDIRECT(ADDRESS(INDIRECT(ADDRESS(ROW()-1,COLUMN()))+1000,2,,,"日々処理")),0)+INDIRECT(ADDRESS(ROW()-1,COLUMN()))),"")</f>
        <v/>
      </c>
      <c r="DD289" s="91" t="str">
        <f t="shared" ca="1" si="1246"/>
        <v/>
      </c>
      <c r="DE289" s="91" t="str">
        <f t="shared" ca="1" si="1421"/>
        <v/>
      </c>
      <c r="DF289" s="91" t="str">
        <f t="shared" ca="1" si="1421"/>
        <v/>
      </c>
      <c r="DG289" s="91" t="str">
        <f t="shared" ca="1" si="1421"/>
        <v/>
      </c>
      <c r="DH289" s="91" t="str">
        <f t="shared" ca="1" si="1421"/>
        <v/>
      </c>
      <c r="DI289" s="91" t="str">
        <f t="shared" ca="1" si="1421"/>
        <v/>
      </c>
      <c r="DJ289" s="91" t="str">
        <f t="shared" ca="1" si="1421"/>
        <v/>
      </c>
      <c r="DK289" s="91" t="str">
        <f t="shared" ca="1" si="1421"/>
        <v/>
      </c>
      <c r="DL289" s="91" t="str">
        <f t="shared" ca="1" si="1421"/>
        <v/>
      </c>
      <c r="DM289" s="91" t="str">
        <f t="shared" ca="1" si="1421"/>
        <v/>
      </c>
      <c r="DN289" s="91" t="str">
        <f t="shared" ca="1" si="1421"/>
        <v/>
      </c>
      <c r="DO289" s="91" t="str">
        <f t="shared" ca="1" si="1421"/>
        <v/>
      </c>
      <c r="DQ289" s="20" t="str">
        <f t="shared" ca="1" si="1302"/>
        <v/>
      </c>
      <c r="DR289" s="21" t="str">
        <f t="shared" ca="1" si="1303"/>
        <v/>
      </c>
      <c r="DS289" s="6" t="str">
        <f t="shared" ca="1" si="1304"/>
        <v/>
      </c>
      <c r="DT289" s="6" t="str">
        <f t="shared" ca="1" si="1305"/>
        <v/>
      </c>
      <c r="DU289" s="22" t="e">
        <f t="shared" ca="1" si="1306"/>
        <v>#VALUE!</v>
      </c>
      <c r="DV289" s="22" t="e">
        <f t="shared" ca="1" si="1307"/>
        <v>#VALUE!</v>
      </c>
      <c r="DW289" s="22" t="str">
        <f ca="1">IFERROR(IF(INDIRECT(ADDRESS(ROW()-1,COLUMN()-2))="摘要",MATCH(DV289,日々処理!DR:DR,0),MATCH(DV289,INDIRECT(ADDRESS(INDIRECT(ADDRESS(ROW()-1,COLUMN()))+1,2,,,"日々処理")):INDIRECT(ADDRESS(INDIRECT(ADDRESS(ROW()-1,COLUMN()))+1000,2,,,"日々処理")),0)+INDIRECT(ADDRESS(ROW()-1,COLUMN()))),"")</f>
        <v/>
      </c>
      <c r="DX289" s="91" t="str">
        <f t="shared" ca="1" si="1247"/>
        <v/>
      </c>
      <c r="DY289" s="91" t="str">
        <f t="shared" ca="1" si="1422"/>
        <v/>
      </c>
      <c r="DZ289" s="91" t="str">
        <f t="shared" ca="1" si="1422"/>
        <v/>
      </c>
      <c r="EA289" s="91" t="str">
        <f t="shared" ca="1" si="1422"/>
        <v/>
      </c>
      <c r="EB289" s="91" t="str">
        <f t="shared" ca="1" si="1422"/>
        <v/>
      </c>
      <c r="EC289" s="91" t="str">
        <f t="shared" ca="1" si="1422"/>
        <v/>
      </c>
      <c r="ED289" s="91" t="str">
        <f t="shared" ca="1" si="1422"/>
        <v/>
      </c>
      <c r="EE289" s="91" t="str">
        <f t="shared" ca="1" si="1422"/>
        <v/>
      </c>
      <c r="EF289" s="91" t="str">
        <f t="shared" ca="1" si="1422"/>
        <v/>
      </c>
      <c r="EG289" s="91" t="str">
        <f t="shared" ca="1" si="1422"/>
        <v/>
      </c>
      <c r="EH289" s="91" t="str">
        <f t="shared" ca="1" si="1422"/>
        <v/>
      </c>
      <c r="EI289" s="91" t="str">
        <f t="shared" ca="1" si="1422"/>
        <v/>
      </c>
      <c r="EK289" s="20" t="str">
        <f t="shared" ca="1" si="1308"/>
        <v/>
      </c>
      <c r="EL289" s="21" t="str">
        <f t="shared" ca="1" si="1309"/>
        <v/>
      </c>
      <c r="EM289" s="6" t="str">
        <f t="shared" ca="1" si="1310"/>
        <v/>
      </c>
      <c r="EN289" s="6" t="str">
        <f t="shared" ca="1" si="1311"/>
        <v/>
      </c>
      <c r="EO289" s="22" t="e">
        <f t="shared" ca="1" si="1312"/>
        <v>#VALUE!</v>
      </c>
      <c r="EP289" s="22" t="e">
        <f t="shared" ca="1" si="1313"/>
        <v>#VALUE!</v>
      </c>
      <c r="EQ289" s="22" t="str">
        <f ca="1">IFERROR(IF(INDIRECT(ADDRESS(ROW()-1,COLUMN()-2))="摘要",MATCH(EP289,日々処理!EL:EL,0),MATCH(EP289,INDIRECT(ADDRESS(INDIRECT(ADDRESS(ROW()-1,COLUMN()))+1,2,,,"日々処理")):INDIRECT(ADDRESS(INDIRECT(ADDRESS(ROW()-1,COLUMN()))+1000,2,,,"日々処理")),0)+INDIRECT(ADDRESS(ROW()-1,COLUMN()))),"")</f>
        <v/>
      </c>
      <c r="ER289" s="91" t="str">
        <f t="shared" ca="1" si="1248"/>
        <v/>
      </c>
      <c r="ES289" s="91" t="str">
        <f t="shared" ca="1" si="1423"/>
        <v/>
      </c>
      <c r="ET289" s="91" t="str">
        <f t="shared" ca="1" si="1423"/>
        <v/>
      </c>
      <c r="EU289" s="91" t="str">
        <f t="shared" ca="1" si="1423"/>
        <v/>
      </c>
      <c r="EV289" s="91" t="str">
        <f t="shared" ca="1" si="1423"/>
        <v/>
      </c>
      <c r="EW289" s="91" t="str">
        <f t="shared" ca="1" si="1423"/>
        <v/>
      </c>
      <c r="EX289" s="91" t="str">
        <f t="shared" ca="1" si="1423"/>
        <v/>
      </c>
      <c r="EY289" s="91" t="str">
        <f t="shared" ca="1" si="1423"/>
        <v/>
      </c>
      <c r="EZ289" s="91" t="str">
        <f t="shared" ca="1" si="1423"/>
        <v/>
      </c>
      <c r="FA289" s="91" t="str">
        <f t="shared" ca="1" si="1423"/>
        <v/>
      </c>
      <c r="FB289" s="91" t="str">
        <f t="shared" ca="1" si="1423"/>
        <v/>
      </c>
      <c r="FC289" s="91" t="str">
        <f t="shared" ca="1" si="1423"/>
        <v/>
      </c>
      <c r="FE289" s="20" t="str">
        <f t="shared" ca="1" si="1314"/>
        <v/>
      </c>
      <c r="FF289" s="21" t="str">
        <f t="shared" ca="1" si="1315"/>
        <v/>
      </c>
      <c r="FG289" s="6" t="str">
        <f t="shared" ca="1" si="1316"/>
        <v/>
      </c>
      <c r="FH289" s="6" t="str">
        <f t="shared" ca="1" si="1317"/>
        <v/>
      </c>
      <c r="FI289" s="22" t="e">
        <f t="shared" ca="1" si="1318"/>
        <v>#VALUE!</v>
      </c>
      <c r="FJ289" s="22" t="e">
        <f t="shared" ca="1" si="1319"/>
        <v>#VALUE!</v>
      </c>
      <c r="FK289" s="22" t="str">
        <f ca="1">IFERROR(IF(INDIRECT(ADDRESS(ROW()-1,COLUMN()-2))="摘要",MATCH(FJ289,日々処理!FF:FF,0),MATCH(FJ289,INDIRECT(ADDRESS(INDIRECT(ADDRESS(ROW()-1,COLUMN()))+1,2,,,"日々処理")):INDIRECT(ADDRESS(INDIRECT(ADDRESS(ROW()-1,COLUMN()))+1000,2,,,"日々処理")),0)+INDIRECT(ADDRESS(ROW()-1,COLUMN()))),"")</f>
        <v/>
      </c>
      <c r="FL289" s="91" t="str">
        <f t="shared" ca="1" si="1249"/>
        <v/>
      </c>
      <c r="FM289" s="91" t="str">
        <f t="shared" ca="1" si="1424"/>
        <v/>
      </c>
      <c r="FN289" s="91" t="str">
        <f t="shared" ca="1" si="1424"/>
        <v/>
      </c>
      <c r="FO289" s="91" t="str">
        <f t="shared" ca="1" si="1424"/>
        <v/>
      </c>
      <c r="FP289" s="91" t="str">
        <f t="shared" ca="1" si="1424"/>
        <v/>
      </c>
      <c r="FQ289" s="91" t="str">
        <f t="shared" ca="1" si="1424"/>
        <v/>
      </c>
      <c r="FR289" s="91" t="str">
        <f t="shared" ca="1" si="1424"/>
        <v/>
      </c>
      <c r="FS289" s="91" t="str">
        <f t="shared" ca="1" si="1424"/>
        <v/>
      </c>
      <c r="FT289" s="91" t="str">
        <f t="shared" ca="1" si="1424"/>
        <v/>
      </c>
      <c r="FU289" s="91" t="str">
        <f t="shared" ca="1" si="1424"/>
        <v/>
      </c>
      <c r="FV289" s="91" t="str">
        <f t="shared" ca="1" si="1424"/>
        <v/>
      </c>
      <c r="FW289" s="91" t="str">
        <f t="shared" ca="1" si="1424"/>
        <v/>
      </c>
      <c r="FY289" s="20" t="str">
        <f t="shared" ca="1" si="1320"/>
        <v/>
      </c>
      <c r="FZ289" s="21" t="str">
        <f t="shared" ca="1" si="1321"/>
        <v/>
      </c>
      <c r="GA289" s="6" t="str">
        <f t="shared" ca="1" si="1322"/>
        <v/>
      </c>
      <c r="GB289" s="6" t="str">
        <f t="shared" ca="1" si="1323"/>
        <v/>
      </c>
      <c r="GC289" s="22" t="e">
        <f t="shared" ca="1" si="1324"/>
        <v>#VALUE!</v>
      </c>
      <c r="GD289" s="22" t="e">
        <f t="shared" ca="1" si="1325"/>
        <v>#VALUE!</v>
      </c>
      <c r="GE289" s="22" t="str">
        <f ca="1">IFERROR(IF(INDIRECT(ADDRESS(ROW()-1,COLUMN()-2))="摘要",MATCH(GD289,日々処理!FZ:FZ,0),MATCH(GD289,INDIRECT(ADDRESS(INDIRECT(ADDRESS(ROW()-1,COLUMN()))+1,2,,,"日々処理")):INDIRECT(ADDRESS(INDIRECT(ADDRESS(ROW()-1,COLUMN()))+1000,2,,,"日々処理")),0)+INDIRECT(ADDRESS(ROW()-1,COLUMN()))),"")</f>
        <v/>
      </c>
      <c r="GF289" s="91" t="str">
        <f t="shared" ca="1" si="1250"/>
        <v/>
      </c>
      <c r="GG289" s="91" t="str">
        <f t="shared" ca="1" si="1425"/>
        <v/>
      </c>
      <c r="GH289" s="91" t="str">
        <f t="shared" ca="1" si="1425"/>
        <v/>
      </c>
      <c r="GI289" s="91" t="str">
        <f t="shared" ca="1" si="1425"/>
        <v/>
      </c>
      <c r="GJ289" s="91" t="str">
        <f t="shared" ca="1" si="1425"/>
        <v/>
      </c>
      <c r="GK289" s="91" t="str">
        <f t="shared" ca="1" si="1425"/>
        <v/>
      </c>
      <c r="GL289" s="91" t="str">
        <f t="shared" ca="1" si="1425"/>
        <v/>
      </c>
      <c r="GM289" s="91" t="str">
        <f t="shared" ca="1" si="1425"/>
        <v/>
      </c>
      <c r="GN289" s="91" t="str">
        <f t="shared" ca="1" si="1425"/>
        <v/>
      </c>
      <c r="GO289" s="91" t="str">
        <f t="shared" ca="1" si="1425"/>
        <v/>
      </c>
      <c r="GP289" s="91" t="str">
        <f t="shared" ca="1" si="1425"/>
        <v/>
      </c>
      <c r="GQ289" s="91" t="str">
        <f t="shared" ca="1" si="1425"/>
        <v/>
      </c>
      <c r="GS289" s="20" t="str">
        <f t="shared" ca="1" si="1326"/>
        <v/>
      </c>
      <c r="GT289" s="21" t="str">
        <f t="shared" ca="1" si="1327"/>
        <v/>
      </c>
      <c r="GU289" s="6" t="str">
        <f t="shared" ca="1" si="1328"/>
        <v/>
      </c>
      <c r="GV289" s="6" t="str">
        <f t="shared" ca="1" si="1329"/>
        <v/>
      </c>
      <c r="GW289" s="22" t="e">
        <f t="shared" ca="1" si="1330"/>
        <v>#VALUE!</v>
      </c>
      <c r="GX289" s="22" t="e">
        <f t="shared" ca="1" si="1331"/>
        <v>#VALUE!</v>
      </c>
      <c r="GY289" s="22" t="str">
        <f ca="1">IFERROR(IF(INDIRECT(ADDRESS(ROW()-1,COLUMN()-2))="摘要",MATCH(GX289,日々処理!GT:GT,0),MATCH(GX289,INDIRECT(ADDRESS(INDIRECT(ADDRESS(ROW()-1,COLUMN()))+1,2,,,"日々処理")):INDIRECT(ADDRESS(INDIRECT(ADDRESS(ROW()-1,COLUMN()))+1000,2,,,"日々処理")),0)+INDIRECT(ADDRESS(ROW()-1,COLUMN()))),"")</f>
        <v/>
      </c>
      <c r="GZ289" s="91" t="str">
        <f t="shared" ca="1" si="1251"/>
        <v/>
      </c>
      <c r="HA289" s="91" t="str">
        <f t="shared" ca="1" si="1426"/>
        <v/>
      </c>
      <c r="HB289" s="91" t="str">
        <f t="shared" ca="1" si="1426"/>
        <v/>
      </c>
      <c r="HC289" s="91" t="str">
        <f t="shared" ca="1" si="1426"/>
        <v/>
      </c>
      <c r="HD289" s="91" t="str">
        <f t="shared" ca="1" si="1426"/>
        <v/>
      </c>
      <c r="HE289" s="91" t="str">
        <f t="shared" ca="1" si="1426"/>
        <v/>
      </c>
      <c r="HF289" s="91" t="str">
        <f t="shared" ca="1" si="1426"/>
        <v/>
      </c>
      <c r="HG289" s="91" t="str">
        <f t="shared" ca="1" si="1426"/>
        <v/>
      </c>
      <c r="HH289" s="91" t="str">
        <f t="shared" ca="1" si="1426"/>
        <v/>
      </c>
      <c r="HI289" s="91" t="str">
        <f t="shared" ca="1" si="1426"/>
        <v/>
      </c>
      <c r="HJ289" s="91" t="str">
        <f t="shared" ca="1" si="1426"/>
        <v/>
      </c>
      <c r="HK289" s="91" t="str">
        <f t="shared" ca="1" si="1426"/>
        <v/>
      </c>
      <c r="HM289" s="20" t="str">
        <f t="shared" ca="1" si="1332"/>
        <v/>
      </c>
      <c r="HN289" s="21" t="str">
        <f t="shared" ca="1" si="1333"/>
        <v/>
      </c>
      <c r="HO289" s="6" t="str">
        <f t="shared" ca="1" si="1334"/>
        <v/>
      </c>
      <c r="HP289" s="6" t="str">
        <f t="shared" ca="1" si="1335"/>
        <v/>
      </c>
      <c r="HQ289" s="22" t="e">
        <f t="shared" ca="1" si="1336"/>
        <v>#VALUE!</v>
      </c>
      <c r="HR289" s="22" t="e">
        <f t="shared" ca="1" si="1337"/>
        <v>#VALUE!</v>
      </c>
      <c r="HS289" s="22" t="str">
        <f ca="1">IFERROR(IF(INDIRECT(ADDRESS(ROW()-1,COLUMN()-2))="摘要",MATCH(HR289,日々処理!HN:HN,0),MATCH(HR289,INDIRECT(ADDRESS(INDIRECT(ADDRESS(ROW()-1,COLUMN()))+1,2,,,"日々処理")):INDIRECT(ADDRESS(INDIRECT(ADDRESS(ROW()-1,COLUMN()))+1000,2,,,"日々処理")),0)+INDIRECT(ADDRESS(ROW()-1,COLUMN()))),"")</f>
        <v/>
      </c>
      <c r="HT289" s="91" t="str">
        <f t="shared" ca="1" si="1252"/>
        <v/>
      </c>
      <c r="HU289" s="91" t="str">
        <f t="shared" ca="1" si="1427"/>
        <v/>
      </c>
      <c r="HV289" s="91" t="str">
        <f t="shared" ca="1" si="1427"/>
        <v/>
      </c>
      <c r="HW289" s="91" t="str">
        <f t="shared" ca="1" si="1427"/>
        <v/>
      </c>
      <c r="HX289" s="91" t="str">
        <f t="shared" ca="1" si="1427"/>
        <v/>
      </c>
      <c r="HY289" s="91" t="str">
        <f t="shared" ca="1" si="1427"/>
        <v/>
      </c>
      <c r="HZ289" s="91" t="str">
        <f t="shared" ca="1" si="1427"/>
        <v/>
      </c>
      <c r="IA289" s="91" t="str">
        <f t="shared" ca="1" si="1427"/>
        <v/>
      </c>
      <c r="IB289" s="91" t="str">
        <f t="shared" ca="1" si="1427"/>
        <v/>
      </c>
      <c r="IC289" s="91" t="str">
        <f t="shared" ca="1" si="1427"/>
        <v/>
      </c>
      <c r="ID289" s="91" t="str">
        <f t="shared" ca="1" si="1427"/>
        <v/>
      </c>
      <c r="IE289" s="91" t="str">
        <f t="shared" ca="1" si="1427"/>
        <v/>
      </c>
      <c r="IG289" s="20" t="str">
        <f t="shared" ca="1" si="1338"/>
        <v/>
      </c>
      <c r="IH289" s="21" t="str">
        <f t="shared" ca="1" si="1339"/>
        <v/>
      </c>
      <c r="II289" s="6" t="str">
        <f t="shared" ca="1" si="1340"/>
        <v/>
      </c>
      <c r="IJ289" s="6" t="str">
        <f t="shared" ca="1" si="1341"/>
        <v/>
      </c>
      <c r="IK289" s="22" t="e">
        <f t="shared" ca="1" si="1342"/>
        <v>#VALUE!</v>
      </c>
      <c r="IL289" s="22" t="e">
        <f t="shared" ca="1" si="1343"/>
        <v>#VALUE!</v>
      </c>
      <c r="IM289" s="22" t="str">
        <f ca="1">IFERROR(IF(INDIRECT(ADDRESS(ROW()-1,COLUMN()-2))="摘要",MATCH(IL289,日々処理!IH:IH,0),MATCH(IL289,INDIRECT(ADDRESS(INDIRECT(ADDRESS(ROW()-1,COLUMN()))+1,2,,,"日々処理")):INDIRECT(ADDRESS(INDIRECT(ADDRESS(ROW()-1,COLUMN()))+1000,2,,,"日々処理")),0)+INDIRECT(ADDRESS(ROW()-1,COLUMN()))),"")</f>
        <v/>
      </c>
      <c r="IN289" s="91" t="str">
        <f t="shared" ca="1" si="1253"/>
        <v/>
      </c>
      <c r="IO289" s="91" t="str">
        <f t="shared" ca="1" si="1428"/>
        <v/>
      </c>
      <c r="IP289" s="91" t="str">
        <f t="shared" ca="1" si="1428"/>
        <v/>
      </c>
      <c r="IQ289" s="91" t="str">
        <f t="shared" ca="1" si="1428"/>
        <v/>
      </c>
      <c r="IR289" s="91" t="str">
        <f t="shared" ca="1" si="1428"/>
        <v/>
      </c>
      <c r="IS289" s="91" t="str">
        <f t="shared" ca="1" si="1428"/>
        <v/>
      </c>
      <c r="IT289" s="91" t="str">
        <f t="shared" ca="1" si="1428"/>
        <v/>
      </c>
      <c r="IU289" s="91" t="str">
        <f t="shared" ca="1" si="1428"/>
        <v/>
      </c>
      <c r="IV289" s="91" t="str">
        <f t="shared" ca="1" si="1428"/>
        <v/>
      </c>
      <c r="IW289" s="91" t="str">
        <f t="shared" ca="1" si="1428"/>
        <v/>
      </c>
      <c r="IX289" s="91" t="str">
        <f t="shared" ca="1" si="1428"/>
        <v/>
      </c>
      <c r="IY289" s="91" t="str">
        <f t="shared" ca="1" si="1428"/>
        <v/>
      </c>
      <c r="JA289" s="20" t="str">
        <f t="shared" ca="1" si="1344"/>
        <v/>
      </c>
      <c r="JB289" s="21" t="str">
        <f t="shared" ca="1" si="1345"/>
        <v/>
      </c>
      <c r="JC289" s="6" t="str">
        <f t="shared" ca="1" si="1346"/>
        <v/>
      </c>
      <c r="JD289" s="6" t="str">
        <f t="shared" ca="1" si="1347"/>
        <v/>
      </c>
      <c r="JE289" s="22" t="e">
        <f t="shared" ca="1" si="1348"/>
        <v>#VALUE!</v>
      </c>
      <c r="JF289" s="22" t="e">
        <f t="shared" ca="1" si="1349"/>
        <v>#VALUE!</v>
      </c>
      <c r="JG289" s="22" t="str">
        <f ca="1">IFERROR(IF(INDIRECT(ADDRESS(ROW()-1,COLUMN()-2))="摘要",MATCH(JF289,日々処理!JB:JB,0),MATCH(JF289,INDIRECT(ADDRESS(INDIRECT(ADDRESS(ROW()-1,COLUMN()))+1,2,,,"日々処理")):INDIRECT(ADDRESS(INDIRECT(ADDRESS(ROW()-1,COLUMN()))+1000,2,,,"日々処理")),0)+INDIRECT(ADDRESS(ROW()-1,COLUMN()))),"")</f>
        <v/>
      </c>
      <c r="JH289" s="91" t="str">
        <f t="shared" ca="1" si="1254"/>
        <v/>
      </c>
      <c r="JI289" s="91" t="str">
        <f t="shared" ca="1" si="1429"/>
        <v/>
      </c>
      <c r="JJ289" s="91" t="str">
        <f t="shared" ca="1" si="1429"/>
        <v/>
      </c>
      <c r="JK289" s="91" t="str">
        <f t="shared" ca="1" si="1429"/>
        <v/>
      </c>
      <c r="JL289" s="91" t="str">
        <f t="shared" ca="1" si="1429"/>
        <v/>
      </c>
      <c r="JM289" s="91" t="str">
        <f t="shared" ca="1" si="1429"/>
        <v/>
      </c>
      <c r="JN289" s="91" t="str">
        <f t="shared" ca="1" si="1429"/>
        <v/>
      </c>
      <c r="JO289" s="91" t="str">
        <f t="shared" ca="1" si="1429"/>
        <v/>
      </c>
      <c r="JP289" s="91" t="str">
        <f t="shared" ca="1" si="1429"/>
        <v/>
      </c>
      <c r="JQ289" s="91" t="str">
        <f t="shared" ca="1" si="1429"/>
        <v/>
      </c>
      <c r="JR289" s="91" t="str">
        <f t="shared" ca="1" si="1429"/>
        <v/>
      </c>
      <c r="JS289" s="91" t="str">
        <f t="shared" ca="1" si="1429"/>
        <v/>
      </c>
      <c r="JU289" s="20" t="str">
        <f t="shared" ca="1" si="1350"/>
        <v/>
      </c>
      <c r="JV289" s="21" t="str">
        <f t="shared" ca="1" si="1351"/>
        <v/>
      </c>
      <c r="JW289" s="6" t="str">
        <f t="shared" ca="1" si="1352"/>
        <v/>
      </c>
      <c r="JX289" s="6" t="str">
        <f t="shared" ca="1" si="1353"/>
        <v/>
      </c>
      <c r="JY289" s="22" t="e">
        <f t="shared" ca="1" si="1354"/>
        <v>#VALUE!</v>
      </c>
      <c r="JZ289" s="22" t="e">
        <f t="shared" ca="1" si="1355"/>
        <v>#VALUE!</v>
      </c>
      <c r="KA289" s="22" t="str">
        <f ca="1">IFERROR(IF(INDIRECT(ADDRESS(ROW()-1,COLUMN()-2))="摘要",MATCH(JZ289,日々処理!JV:JV,0),MATCH(JZ289,INDIRECT(ADDRESS(INDIRECT(ADDRESS(ROW()-1,COLUMN()))+1,2,,,"日々処理")):INDIRECT(ADDRESS(INDIRECT(ADDRESS(ROW()-1,COLUMN()))+1000,2,,,"日々処理")),0)+INDIRECT(ADDRESS(ROW()-1,COLUMN()))),"")</f>
        <v/>
      </c>
      <c r="KB289" s="91" t="str">
        <f t="shared" ca="1" si="1255"/>
        <v/>
      </c>
      <c r="KC289" s="91" t="str">
        <f t="shared" ca="1" si="1430"/>
        <v/>
      </c>
      <c r="KD289" s="91" t="str">
        <f t="shared" ca="1" si="1430"/>
        <v/>
      </c>
      <c r="KE289" s="91" t="str">
        <f t="shared" ca="1" si="1430"/>
        <v/>
      </c>
      <c r="KF289" s="91" t="str">
        <f t="shared" ca="1" si="1430"/>
        <v/>
      </c>
      <c r="KG289" s="91" t="str">
        <f t="shared" ca="1" si="1430"/>
        <v/>
      </c>
      <c r="KH289" s="91" t="str">
        <f t="shared" ca="1" si="1430"/>
        <v/>
      </c>
      <c r="KI289" s="91" t="str">
        <f t="shared" ca="1" si="1430"/>
        <v/>
      </c>
      <c r="KJ289" s="91" t="str">
        <f t="shared" ca="1" si="1430"/>
        <v/>
      </c>
      <c r="KK289" s="91" t="str">
        <f t="shared" ca="1" si="1430"/>
        <v/>
      </c>
      <c r="KL289" s="91" t="str">
        <f t="shared" ca="1" si="1430"/>
        <v/>
      </c>
      <c r="KM289" s="91" t="str">
        <f t="shared" ca="1" si="1430"/>
        <v/>
      </c>
      <c r="KO289" s="20" t="str">
        <f t="shared" ca="1" si="1356"/>
        <v/>
      </c>
      <c r="KP289" s="21" t="str">
        <f t="shared" ca="1" si="1357"/>
        <v/>
      </c>
      <c r="KQ289" s="6" t="str">
        <f t="shared" ca="1" si="1358"/>
        <v/>
      </c>
      <c r="KR289" s="6" t="str">
        <f t="shared" ca="1" si="1359"/>
        <v/>
      </c>
      <c r="KS289" s="22" t="e">
        <f t="shared" ca="1" si="1360"/>
        <v>#VALUE!</v>
      </c>
      <c r="KT289" s="22" t="e">
        <f t="shared" ca="1" si="1361"/>
        <v>#VALUE!</v>
      </c>
      <c r="KU289" s="22" t="str">
        <f ca="1">IFERROR(IF(INDIRECT(ADDRESS(ROW()-1,COLUMN()-2))="摘要",MATCH(KT289,日々処理!KP:KP,0),MATCH(KT289,INDIRECT(ADDRESS(INDIRECT(ADDRESS(ROW()-1,COLUMN()))+1,2,,,"日々処理")):INDIRECT(ADDRESS(INDIRECT(ADDRESS(ROW()-1,COLUMN()))+1000,2,,,"日々処理")),0)+INDIRECT(ADDRESS(ROW()-1,COLUMN()))),"")</f>
        <v/>
      </c>
      <c r="KV289" s="91" t="str">
        <f t="shared" ca="1" si="1256"/>
        <v/>
      </c>
      <c r="KW289" s="91" t="str">
        <f t="shared" ca="1" si="1431"/>
        <v/>
      </c>
      <c r="KX289" s="91" t="str">
        <f t="shared" ca="1" si="1431"/>
        <v/>
      </c>
      <c r="KY289" s="91" t="str">
        <f t="shared" ca="1" si="1431"/>
        <v/>
      </c>
      <c r="KZ289" s="91" t="str">
        <f t="shared" ca="1" si="1431"/>
        <v/>
      </c>
      <c r="LA289" s="91" t="str">
        <f t="shared" ca="1" si="1431"/>
        <v/>
      </c>
      <c r="LB289" s="91" t="str">
        <f t="shared" ca="1" si="1431"/>
        <v/>
      </c>
      <c r="LC289" s="91" t="str">
        <f t="shared" ca="1" si="1431"/>
        <v/>
      </c>
      <c r="LD289" s="91" t="str">
        <f t="shared" ca="1" si="1431"/>
        <v/>
      </c>
      <c r="LE289" s="91" t="str">
        <f t="shared" ca="1" si="1431"/>
        <v/>
      </c>
      <c r="LF289" s="91" t="str">
        <f t="shared" ca="1" si="1431"/>
        <v/>
      </c>
      <c r="LG289" s="91" t="str">
        <f t="shared" ca="1" si="1431"/>
        <v/>
      </c>
      <c r="LI289" s="20" t="str">
        <f t="shared" ca="1" si="1362"/>
        <v/>
      </c>
      <c r="LJ289" s="21" t="str">
        <f t="shared" ca="1" si="1363"/>
        <v/>
      </c>
      <c r="LK289" s="6" t="str">
        <f t="shared" ca="1" si="1364"/>
        <v/>
      </c>
      <c r="LL289" s="6" t="str">
        <f t="shared" ca="1" si="1365"/>
        <v/>
      </c>
      <c r="LM289" s="22" t="e">
        <f t="shared" ca="1" si="1366"/>
        <v>#VALUE!</v>
      </c>
      <c r="LN289" s="22" t="e">
        <f t="shared" ca="1" si="1367"/>
        <v>#VALUE!</v>
      </c>
      <c r="LO289" s="22" t="str">
        <f ca="1">IFERROR(IF(INDIRECT(ADDRESS(ROW()-1,COLUMN()-2))="摘要",MATCH(LN289,日々処理!LJ:LJ,0),MATCH(LN289,INDIRECT(ADDRESS(INDIRECT(ADDRESS(ROW()-1,COLUMN()))+1,2,,,"日々処理")):INDIRECT(ADDRESS(INDIRECT(ADDRESS(ROW()-1,COLUMN()))+1000,2,,,"日々処理")),0)+INDIRECT(ADDRESS(ROW()-1,COLUMN()))),"")</f>
        <v/>
      </c>
      <c r="LP289" s="91" t="str">
        <f t="shared" ca="1" si="1257"/>
        <v/>
      </c>
      <c r="LQ289" s="91" t="str">
        <f t="shared" ca="1" si="1432"/>
        <v/>
      </c>
      <c r="LR289" s="91" t="str">
        <f t="shared" ca="1" si="1432"/>
        <v/>
      </c>
      <c r="LS289" s="91" t="str">
        <f t="shared" ca="1" si="1432"/>
        <v/>
      </c>
      <c r="LT289" s="91" t="str">
        <f t="shared" ca="1" si="1432"/>
        <v/>
      </c>
      <c r="LU289" s="91" t="str">
        <f t="shared" ca="1" si="1432"/>
        <v/>
      </c>
      <c r="LV289" s="91" t="str">
        <f t="shared" ca="1" si="1432"/>
        <v/>
      </c>
      <c r="LW289" s="91" t="str">
        <f t="shared" ca="1" si="1432"/>
        <v/>
      </c>
      <c r="LX289" s="91" t="str">
        <f t="shared" ca="1" si="1432"/>
        <v/>
      </c>
      <c r="LY289" s="91" t="str">
        <f t="shared" ca="1" si="1432"/>
        <v/>
      </c>
      <c r="LZ289" s="91" t="str">
        <f t="shared" ca="1" si="1432"/>
        <v/>
      </c>
      <c r="MA289" s="91" t="str">
        <f t="shared" ca="1" si="1432"/>
        <v/>
      </c>
      <c r="MC289" s="20" t="str">
        <f t="shared" ca="1" si="1368"/>
        <v/>
      </c>
      <c r="MD289" s="21" t="str">
        <f t="shared" ca="1" si="1369"/>
        <v/>
      </c>
      <c r="ME289" s="6" t="str">
        <f t="shared" ca="1" si="1370"/>
        <v/>
      </c>
      <c r="MF289" s="6" t="str">
        <f t="shared" ca="1" si="1371"/>
        <v/>
      </c>
      <c r="MG289" s="22" t="e">
        <f t="shared" ca="1" si="1372"/>
        <v>#VALUE!</v>
      </c>
      <c r="MH289" s="22" t="e">
        <f t="shared" ca="1" si="1373"/>
        <v>#VALUE!</v>
      </c>
      <c r="MI289" s="22" t="str">
        <f ca="1">IFERROR(IF(INDIRECT(ADDRESS(ROW()-1,COLUMN()-2))="摘要",MATCH(MH289,日々処理!MD:MD,0),MATCH(MH289,INDIRECT(ADDRESS(INDIRECT(ADDRESS(ROW()-1,COLUMN()))+1,2,,,"日々処理")):INDIRECT(ADDRESS(INDIRECT(ADDRESS(ROW()-1,COLUMN()))+1000,2,,,"日々処理")),0)+INDIRECT(ADDRESS(ROW()-1,COLUMN()))),"")</f>
        <v/>
      </c>
      <c r="MJ289" s="91" t="str">
        <f t="shared" ca="1" si="1258"/>
        <v/>
      </c>
      <c r="MK289" s="91" t="str">
        <f t="shared" ca="1" si="1433"/>
        <v/>
      </c>
      <c r="ML289" s="91" t="str">
        <f t="shared" ca="1" si="1433"/>
        <v/>
      </c>
      <c r="MM289" s="91" t="str">
        <f t="shared" ca="1" si="1433"/>
        <v/>
      </c>
      <c r="MN289" s="91" t="str">
        <f t="shared" ca="1" si="1433"/>
        <v/>
      </c>
      <c r="MO289" s="91" t="str">
        <f t="shared" ca="1" si="1433"/>
        <v/>
      </c>
      <c r="MP289" s="91" t="str">
        <f t="shared" ca="1" si="1433"/>
        <v/>
      </c>
      <c r="MQ289" s="91" t="str">
        <f t="shared" ca="1" si="1433"/>
        <v/>
      </c>
      <c r="MR289" s="91" t="str">
        <f t="shared" ca="1" si="1433"/>
        <v/>
      </c>
      <c r="MS289" s="91" t="str">
        <f t="shared" ca="1" si="1433"/>
        <v/>
      </c>
      <c r="MT289" s="91" t="str">
        <f t="shared" ca="1" si="1433"/>
        <v/>
      </c>
      <c r="MU289" s="91" t="str">
        <f t="shared" ca="1" si="1433"/>
        <v/>
      </c>
      <c r="MW289" s="20" t="str">
        <f t="shared" ca="1" si="1374"/>
        <v/>
      </c>
      <c r="MX289" s="21" t="str">
        <f t="shared" ca="1" si="1375"/>
        <v/>
      </c>
      <c r="MY289" s="6" t="str">
        <f t="shared" ca="1" si="1376"/>
        <v/>
      </c>
      <c r="MZ289" s="6" t="str">
        <f t="shared" ca="1" si="1377"/>
        <v/>
      </c>
      <c r="NA289" s="22" t="e">
        <f t="shared" ca="1" si="1378"/>
        <v>#VALUE!</v>
      </c>
      <c r="NB289" s="22" t="e">
        <f t="shared" ca="1" si="1379"/>
        <v>#VALUE!</v>
      </c>
      <c r="NC289" s="22" t="str">
        <f ca="1">IFERROR(IF(INDIRECT(ADDRESS(ROW()-1,COLUMN()-2))="摘要",MATCH(NB289,日々処理!MX:MX,0),MATCH(NB289,INDIRECT(ADDRESS(INDIRECT(ADDRESS(ROW()-1,COLUMN()))+1,2,,,"日々処理")):INDIRECT(ADDRESS(INDIRECT(ADDRESS(ROW()-1,COLUMN()))+1000,2,,,"日々処理")),0)+INDIRECT(ADDRESS(ROW()-1,COLUMN()))),"")</f>
        <v/>
      </c>
      <c r="ND289" s="91" t="str">
        <f t="shared" ca="1" si="1259"/>
        <v/>
      </c>
      <c r="NE289" s="91" t="str">
        <f t="shared" ca="1" si="1434"/>
        <v/>
      </c>
      <c r="NF289" s="91" t="str">
        <f t="shared" ca="1" si="1434"/>
        <v/>
      </c>
      <c r="NG289" s="91" t="str">
        <f t="shared" ca="1" si="1434"/>
        <v/>
      </c>
      <c r="NH289" s="91" t="str">
        <f t="shared" ca="1" si="1434"/>
        <v/>
      </c>
      <c r="NI289" s="91" t="str">
        <f t="shared" ca="1" si="1434"/>
        <v/>
      </c>
      <c r="NJ289" s="91" t="str">
        <f t="shared" ca="1" si="1434"/>
        <v/>
      </c>
      <c r="NK289" s="91" t="str">
        <f t="shared" ca="1" si="1434"/>
        <v/>
      </c>
      <c r="NL289" s="91" t="str">
        <f t="shared" ca="1" si="1434"/>
        <v/>
      </c>
      <c r="NM289" s="91" t="str">
        <f t="shared" ca="1" si="1434"/>
        <v/>
      </c>
      <c r="NN289" s="91" t="str">
        <f t="shared" ca="1" si="1434"/>
        <v/>
      </c>
      <c r="NO289" s="91" t="str">
        <f t="shared" ca="1" si="1434"/>
        <v/>
      </c>
      <c r="NQ289" s="20" t="str">
        <f t="shared" ca="1" si="1380"/>
        <v/>
      </c>
      <c r="NR289" s="21" t="str">
        <f t="shared" ca="1" si="1381"/>
        <v/>
      </c>
      <c r="NS289" s="6" t="str">
        <f t="shared" ca="1" si="1382"/>
        <v/>
      </c>
      <c r="NT289" s="6" t="str">
        <f t="shared" ca="1" si="1383"/>
        <v/>
      </c>
      <c r="NU289" s="22" t="e">
        <f t="shared" ca="1" si="1384"/>
        <v>#VALUE!</v>
      </c>
      <c r="NV289" s="22" t="e">
        <f t="shared" ca="1" si="1385"/>
        <v>#VALUE!</v>
      </c>
      <c r="NW289" s="22" t="str">
        <f ca="1">IFERROR(IF(INDIRECT(ADDRESS(ROW()-1,COLUMN()-2))="摘要",MATCH(NV289,日々処理!NR:NR,0),MATCH(NV289,INDIRECT(ADDRESS(INDIRECT(ADDRESS(ROW()-1,COLUMN()))+1,2,,,"日々処理")):INDIRECT(ADDRESS(INDIRECT(ADDRESS(ROW()-1,COLUMN()))+1000,2,,,"日々処理")),0)+INDIRECT(ADDRESS(ROW()-1,COLUMN()))),"")</f>
        <v/>
      </c>
      <c r="NX289" s="91" t="str">
        <f t="shared" ca="1" si="1260"/>
        <v/>
      </c>
      <c r="NY289" s="91" t="str">
        <f t="shared" ca="1" si="1435"/>
        <v/>
      </c>
      <c r="NZ289" s="91" t="str">
        <f t="shared" ca="1" si="1435"/>
        <v/>
      </c>
      <c r="OA289" s="91" t="str">
        <f t="shared" ca="1" si="1435"/>
        <v/>
      </c>
      <c r="OB289" s="91" t="str">
        <f t="shared" ca="1" si="1435"/>
        <v/>
      </c>
      <c r="OC289" s="91" t="str">
        <f t="shared" ca="1" si="1435"/>
        <v/>
      </c>
      <c r="OD289" s="91" t="str">
        <f t="shared" ca="1" si="1435"/>
        <v/>
      </c>
      <c r="OE289" s="91" t="str">
        <f t="shared" ca="1" si="1435"/>
        <v/>
      </c>
      <c r="OF289" s="91" t="str">
        <f t="shared" ca="1" si="1435"/>
        <v/>
      </c>
      <c r="OG289" s="91" t="str">
        <f t="shared" ca="1" si="1435"/>
        <v/>
      </c>
      <c r="OH289" s="91" t="str">
        <f t="shared" ca="1" si="1435"/>
        <v/>
      </c>
      <c r="OI289" s="91" t="str">
        <f t="shared" ca="1" si="1435"/>
        <v/>
      </c>
      <c r="OK289" s="20" t="str">
        <f t="shared" ca="1" si="1386"/>
        <v/>
      </c>
      <c r="OL289" s="21" t="str">
        <f t="shared" ca="1" si="1387"/>
        <v/>
      </c>
      <c r="OM289" s="6" t="str">
        <f t="shared" ca="1" si="1388"/>
        <v/>
      </c>
      <c r="ON289" s="6" t="str">
        <f t="shared" ca="1" si="1389"/>
        <v/>
      </c>
      <c r="OO289" s="22" t="e">
        <f t="shared" ca="1" si="1390"/>
        <v>#VALUE!</v>
      </c>
      <c r="OP289" s="22" t="e">
        <f t="shared" ca="1" si="1391"/>
        <v>#VALUE!</v>
      </c>
      <c r="OQ289" s="22" t="str">
        <f ca="1">IFERROR(IF(INDIRECT(ADDRESS(ROW()-1,COLUMN()-2))="摘要",MATCH(OP289,日々処理!OL:OL,0),MATCH(OP289,INDIRECT(ADDRESS(INDIRECT(ADDRESS(ROW()-1,COLUMN()))+1,2,,,"日々処理")):INDIRECT(ADDRESS(INDIRECT(ADDRESS(ROW()-1,COLUMN()))+1000,2,,,"日々処理")),0)+INDIRECT(ADDRESS(ROW()-1,COLUMN()))),"")</f>
        <v/>
      </c>
      <c r="OR289" s="91" t="str">
        <f t="shared" ca="1" si="1261"/>
        <v/>
      </c>
      <c r="OS289" s="91" t="str">
        <f t="shared" ca="1" si="1436"/>
        <v/>
      </c>
      <c r="OT289" s="91" t="str">
        <f t="shared" ca="1" si="1436"/>
        <v/>
      </c>
      <c r="OU289" s="91" t="str">
        <f t="shared" ca="1" si="1436"/>
        <v/>
      </c>
      <c r="OV289" s="91" t="str">
        <f t="shared" ca="1" si="1436"/>
        <v/>
      </c>
      <c r="OW289" s="91" t="str">
        <f t="shared" ca="1" si="1436"/>
        <v/>
      </c>
      <c r="OX289" s="91" t="str">
        <f t="shared" ca="1" si="1436"/>
        <v/>
      </c>
      <c r="OY289" s="91" t="str">
        <f t="shared" ca="1" si="1436"/>
        <v/>
      </c>
      <c r="OZ289" s="91" t="str">
        <f t="shared" ca="1" si="1436"/>
        <v/>
      </c>
      <c r="PA289" s="91" t="str">
        <f t="shared" ca="1" si="1436"/>
        <v/>
      </c>
      <c r="PB289" s="91" t="str">
        <f t="shared" ca="1" si="1436"/>
        <v/>
      </c>
      <c r="PC289" s="91" t="str">
        <f t="shared" ca="1" si="1436"/>
        <v/>
      </c>
      <c r="PE289" s="20" t="str">
        <f t="shared" ca="1" si="1392"/>
        <v/>
      </c>
      <c r="PF289" s="21" t="str">
        <f t="shared" ca="1" si="1393"/>
        <v/>
      </c>
      <c r="PG289" s="6" t="str">
        <f t="shared" ca="1" si="1394"/>
        <v/>
      </c>
      <c r="PH289" s="6" t="str">
        <f t="shared" ca="1" si="1395"/>
        <v/>
      </c>
      <c r="PI289" s="22" t="e">
        <f t="shared" ca="1" si="1396"/>
        <v>#VALUE!</v>
      </c>
      <c r="PJ289" s="22" t="e">
        <f t="shared" ca="1" si="1397"/>
        <v>#VALUE!</v>
      </c>
      <c r="PK289" s="22" t="str">
        <f ca="1">IFERROR(IF(INDIRECT(ADDRESS(ROW()-1,COLUMN()-2))="摘要",MATCH(PJ289,日々処理!PF:PF,0),MATCH(PJ289,INDIRECT(ADDRESS(INDIRECT(ADDRESS(ROW()-1,COLUMN()))+1,2,,,"日々処理")):INDIRECT(ADDRESS(INDIRECT(ADDRESS(ROW()-1,COLUMN()))+1000,2,,,"日々処理")),0)+INDIRECT(ADDRESS(ROW()-1,COLUMN()))),"")</f>
        <v/>
      </c>
      <c r="PL289" s="91" t="str">
        <f t="shared" ca="1" si="1262"/>
        <v/>
      </c>
      <c r="PM289" s="91" t="str">
        <f t="shared" ca="1" si="1437"/>
        <v/>
      </c>
      <c r="PN289" s="91" t="str">
        <f t="shared" ca="1" si="1437"/>
        <v/>
      </c>
      <c r="PO289" s="91" t="str">
        <f t="shared" ca="1" si="1437"/>
        <v/>
      </c>
      <c r="PP289" s="91" t="str">
        <f t="shared" ca="1" si="1437"/>
        <v/>
      </c>
      <c r="PQ289" s="91" t="str">
        <f t="shared" ca="1" si="1437"/>
        <v/>
      </c>
      <c r="PR289" s="91" t="str">
        <f t="shared" ca="1" si="1437"/>
        <v/>
      </c>
      <c r="PS289" s="91" t="str">
        <f t="shared" ca="1" si="1437"/>
        <v/>
      </c>
      <c r="PT289" s="91" t="str">
        <f t="shared" ca="1" si="1437"/>
        <v/>
      </c>
      <c r="PU289" s="91" t="str">
        <f t="shared" ca="1" si="1437"/>
        <v/>
      </c>
      <c r="PV289" s="91" t="str">
        <f t="shared" ca="1" si="1437"/>
        <v/>
      </c>
      <c r="PW289" s="91" t="str">
        <f t="shared" ca="1" si="1437"/>
        <v/>
      </c>
      <c r="PY289" s="20" t="str">
        <f t="shared" ca="1" si="1398"/>
        <v/>
      </c>
      <c r="PZ289" s="21" t="str">
        <f t="shared" ca="1" si="1399"/>
        <v/>
      </c>
      <c r="QA289" s="6" t="str">
        <f t="shared" ca="1" si="1400"/>
        <v/>
      </c>
      <c r="QB289" s="6" t="str">
        <f t="shared" ca="1" si="1401"/>
        <v/>
      </c>
      <c r="QC289" s="22" t="e">
        <f t="shared" ca="1" si="1402"/>
        <v>#VALUE!</v>
      </c>
      <c r="QD289" s="22" t="e">
        <f t="shared" ca="1" si="1403"/>
        <v>#VALUE!</v>
      </c>
      <c r="QE289" s="22" t="str">
        <f ca="1">IFERROR(IF(INDIRECT(ADDRESS(ROW()-1,COLUMN()-2))="摘要",MATCH(QD289,日々処理!PZ:PZ,0),MATCH(QD289,INDIRECT(ADDRESS(INDIRECT(ADDRESS(ROW()-1,COLUMN()))+1,2,,,"日々処理")):INDIRECT(ADDRESS(INDIRECT(ADDRESS(ROW()-1,COLUMN()))+1000,2,,,"日々処理")),0)+INDIRECT(ADDRESS(ROW()-1,COLUMN()))),"")</f>
        <v/>
      </c>
      <c r="QF289" s="91" t="str">
        <f t="shared" ca="1" si="1263"/>
        <v/>
      </c>
      <c r="QG289" s="91" t="str">
        <f t="shared" ca="1" si="1438"/>
        <v/>
      </c>
      <c r="QH289" s="91" t="str">
        <f t="shared" ca="1" si="1438"/>
        <v/>
      </c>
      <c r="QI289" s="91" t="str">
        <f t="shared" ca="1" si="1438"/>
        <v/>
      </c>
      <c r="QJ289" s="91" t="str">
        <f t="shared" ca="1" si="1438"/>
        <v/>
      </c>
      <c r="QK289" s="91" t="str">
        <f t="shared" ca="1" si="1438"/>
        <v/>
      </c>
      <c r="QL289" s="91" t="str">
        <f t="shared" ca="1" si="1438"/>
        <v/>
      </c>
      <c r="QM289" s="91" t="str">
        <f t="shared" ca="1" si="1438"/>
        <v/>
      </c>
      <c r="QN289" s="91" t="str">
        <f t="shared" ca="1" si="1438"/>
        <v/>
      </c>
      <c r="QO289" s="91" t="str">
        <f t="shared" ca="1" si="1438"/>
        <v/>
      </c>
      <c r="QP289" s="91" t="str">
        <f t="shared" ca="1" si="1438"/>
        <v/>
      </c>
      <c r="QQ289" s="91" t="str">
        <f t="shared" ca="1" si="1438"/>
        <v/>
      </c>
      <c r="QS289" s="20" t="str">
        <f t="shared" ca="1" si="1404"/>
        <v/>
      </c>
      <c r="QT289" s="21" t="str">
        <f t="shared" ca="1" si="1405"/>
        <v/>
      </c>
      <c r="QU289" s="6" t="str">
        <f t="shared" ca="1" si="1406"/>
        <v/>
      </c>
      <c r="QV289" s="6" t="str">
        <f t="shared" ca="1" si="1407"/>
        <v/>
      </c>
      <c r="QW289" s="22" t="e">
        <f t="shared" ca="1" si="1408"/>
        <v>#VALUE!</v>
      </c>
      <c r="QX289" s="22" t="e">
        <f t="shared" ca="1" si="1409"/>
        <v>#VALUE!</v>
      </c>
      <c r="QY289" s="22" t="str">
        <f ca="1">IFERROR(IF(INDIRECT(ADDRESS(ROW()-1,COLUMN()-2))="摘要",MATCH(QX289,日々処理!QT:QT,0),MATCH(QX289,INDIRECT(ADDRESS(INDIRECT(ADDRESS(ROW()-1,COLUMN()))+1,2,,,"日々処理")):INDIRECT(ADDRESS(INDIRECT(ADDRESS(ROW()-1,COLUMN()))+1000,2,,,"日々処理")),0)+INDIRECT(ADDRESS(ROW()-1,COLUMN()))),"")</f>
        <v/>
      </c>
      <c r="QZ289" s="91" t="str">
        <f t="shared" ca="1" si="1264"/>
        <v/>
      </c>
      <c r="RA289" s="91" t="str">
        <f t="shared" ca="1" si="1439"/>
        <v/>
      </c>
      <c r="RB289" s="91" t="str">
        <f t="shared" ca="1" si="1439"/>
        <v/>
      </c>
      <c r="RC289" s="91" t="str">
        <f t="shared" ca="1" si="1439"/>
        <v/>
      </c>
      <c r="RD289" s="91" t="str">
        <f t="shared" ca="1" si="1439"/>
        <v/>
      </c>
      <c r="RE289" s="91" t="str">
        <f t="shared" ca="1" si="1439"/>
        <v/>
      </c>
      <c r="RF289" s="91" t="str">
        <f t="shared" ca="1" si="1439"/>
        <v/>
      </c>
      <c r="RG289" s="91" t="str">
        <f t="shared" ca="1" si="1439"/>
        <v/>
      </c>
      <c r="RH289" s="91" t="str">
        <f t="shared" ca="1" si="1439"/>
        <v/>
      </c>
      <c r="RI289" s="91" t="str">
        <f t="shared" ca="1" si="1439"/>
        <v/>
      </c>
      <c r="RJ289" s="91" t="str">
        <f t="shared" ca="1" si="1439"/>
        <v/>
      </c>
      <c r="RK289" s="91" t="str">
        <f t="shared" ca="1" si="1439"/>
        <v/>
      </c>
      <c r="RM289" s="20" t="str">
        <f t="shared" ca="1" si="1410"/>
        <v/>
      </c>
      <c r="RN289" s="21" t="str">
        <f t="shared" ca="1" si="1411"/>
        <v/>
      </c>
      <c r="RO289" s="6" t="str">
        <f t="shared" ca="1" si="1412"/>
        <v/>
      </c>
      <c r="RP289" s="6" t="str">
        <f t="shared" ca="1" si="1413"/>
        <v/>
      </c>
      <c r="RQ289" s="22" t="e">
        <f t="shared" ca="1" si="1414"/>
        <v>#VALUE!</v>
      </c>
      <c r="RR289" s="22" t="e">
        <f t="shared" ca="1" si="1415"/>
        <v>#VALUE!</v>
      </c>
      <c r="RS289" s="22" t="str">
        <f ca="1">IFERROR(IF(INDIRECT(ADDRESS(ROW()-1,COLUMN()-2))="摘要",MATCH(RR289,日々処理!RN:RN,0),MATCH(RR289,INDIRECT(ADDRESS(INDIRECT(ADDRESS(ROW()-1,COLUMN()))+1,2,,,"日々処理")):INDIRECT(ADDRESS(INDIRECT(ADDRESS(ROW()-1,COLUMN()))+1000,2,,,"日々処理")),0)+INDIRECT(ADDRESS(ROW()-1,COLUMN()))),"")</f>
        <v/>
      </c>
      <c r="RT289" s="91" t="str">
        <f t="shared" ca="1" si="1265"/>
        <v/>
      </c>
      <c r="RU289" s="91" t="str">
        <f t="shared" ca="1" si="1440"/>
        <v/>
      </c>
      <c r="RV289" s="91" t="str">
        <f t="shared" ca="1" si="1440"/>
        <v/>
      </c>
      <c r="RW289" s="91" t="str">
        <f t="shared" ca="1" si="1440"/>
        <v/>
      </c>
      <c r="RX289" s="91" t="str">
        <f t="shared" ca="1" si="1440"/>
        <v/>
      </c>
      <c r="RY289" s="91" t="str">
        <f t="shared" ca="1" si="1440"/>
        <v/>
      </c>
      <c r="RZ289" s="91" t="str">
        <f t="shared" ca="1" si="1440"/>
        <v/>
      </c>
      <c r="SA289" s="91" t="str">
        <f t="shared" ca="1" si="1440"/>
        <v/>
      </c>
      <c r="SB289" s="91" t="str">
        <f t="shared" ca="1" si="1440"/>
        <v/>
      </c>
      <c r="SC289" s="91" t="str">
        <f t="shared" ca="1" si="1440"/>
        <v/>
      </c>
      <c r="SD289" s="91" t="str">
        <f t="shared" ca="1" si="1440"/>
        <v/>
      </c>
      <c r="SE289" s="91" t="str">
        <f t="shared" ca="1" si="1440"/>
        <v/>
      </c>
    </row>
    <row r="290" spans="1:499" ht="12" customHeight="1">
      <c r="A290" s="20" t="str">
        <f t="shared" ca="1" si="1266"/>
        <v/>
      </c>
      <c r="B290" s="21" t="str">
        <f t="shared" ca="1" si="1267"/>
        <v/>
      </c>
      <c r="C290" s="6" t="str">
        <f t="shared" ca="1" si="1268"/>
        <v/>
      </c>
      <c r="D290" s="6" t="str">
        <f t="shared" ca="1" si="1269"/>
        <v/>
      </c>
      <c r="E290" s="22" t="e">
        <f t="shared" ca="1" si="1270"/>
        <v>#VALUE!</v>
      </c>
      <c r="F290" s="22" t="e">
        <f t="shared" ca="1" si="1271"/>
        <v>#VALUE!</v>
      </c>
      <c r="G290" s="22" t="str">
        <f ca="1">IFERROR(IF(INDIRECT(ADDRESS(ROW()-1,COLUMN()-2))="摘要",MATCH(F290,日々処理!B:B,0),MATCH(F290,INDIRECT(ADDRESS(INDIRECT(ADDRESS(ROW()-1,COLUMN()))+1,2,,,"日々処理")):INDIRECT(ADDRESS(INDIRECT(ADDRESS(ROW()-1,COLUMN()))+1000,2,,,"日々処理")),0)+INDIRECT(ADDRESS(ROW()-1,COLUMN()))),"")</f>
        <v/>
      </c>
      <c r="H290" s="91" t="str">
        <f t="shared" ca="1" si="1241"/>
        <v/>
      </c>
      <c r="I290" s="91" t="str">
        <f t="shared" ca="1" si="1416"/>
        <v/>
      </c>
      <c r="J290" s="91" t="str">
        <f t="shared" ca="1" si="1416"/>
        <v/>
      </c>
      <c r="K290" s="91" t="str">
        <f t="shared" ca="1" si="1416"/>
        <v/>
      </c>
      <c r="L290" s="91" t="str">
        <f t="shared" ca="1" si="1416"/>
        <v/>
      </c>
      <c r="M290" s="91" t="str">
        <f t="shared" ca="1" si="1416"/>
        <v/>
      </c>
      <c r="N290" s="91" t="str">
        <f t="shared" ca="1" si="1416"/>
        <v/>
      </c>
      <c r="O290" s="91" t="str">
        <f t="shared" ca="1" si="1416"/>
        <v/>
      </c>
      <c r="P290" s="91" t="str">
        <f t="shared" ca="1" si="1416"/>
        <v/>
      </c>
      <c r="Q290" s="91" t="str">
        <f t="shared" ca="1" si="1416"/>
        <v/>
      </c>
      <c r="R290" s="91" t="str">
        <f t="shared" ca="1" si="1416"/>
        <v/>
      </c>
      <c r="S290" s="91" t="str">
        <f t="shared" ca="1" si="1416"/>
        <v/>
      </c>
      <c r="T290" s="89"/>
      <c r="U290" s="20" t="str">
        <f t="shared" ca="1" si="1272"/>
        <v/>
      </c>
      <c r="V290" s="21" t="str">
        <f t="shared" ca="1" si="1273"/>
        <v/>
      </c>
      <c r="W290" s="6" t="str">
        <f t="shared" ca="1" si="1274"/>
        <v/>
      </c>
      <c r="X290" s="6" t="str">
        <f t="shared" ca="1" si="1275"/>
        <v/>
      </c>
      <c r="Y290" s="22" t="e">
        <f t="shared" ca="1" si="1276"/>
        <v>#VALUE!</v>
      </c>
      <c r="Z290" s="22" t="e">
        <f t="shared" ca="1" si="1277"/>
        <v>#VALUE!</v>
      </c>
      <c r="AA290" s="22" t="str">
        <f ca="1">IFERROR(IF(INDIRECT(ADDRESS(ROW()-1,COLUMN()-2))="摘要",MATCH(Z290,日々処理!V:V,0),MATCH(Z290,INDIRECT(ADDRESS(INDIRECT(ADDRESS(ROW()-1,COLUMN()))+1,2,,,"日々処理")):INDIRECT(ADDRESS(INDIRECT(ADDRESS(ROW()-1,COLUMN()))+1000,2,,,"日々処理")),0)+INDIRECT(ADDRESS(ROW()-1,COLUMN()))),"")</f>
        <v/>
      </c>
      <c r="AB290" s="91" t="str">
        <f t="shared" ca="1" si="1242"/>
        <v/>
      </c>
      <c r="AC290" s="91" t="str">
        <f t="shared" ca="1" si="1417"/>
        <v/>
      </c>
      <c r="AD290" s="91" t="str">
        <f t="shared" ca="1" si="1417"/>
        <v/>
      </c>
      <c r="AE290" s="91" t="str">
        <f t="shared" ca="1" si="1417"/>
        <v/>
      </c>
      <c r="AF290" s="91" t="str">
        <f t="shared" ca="1" si="1417"/>
        <v/>
      </c>
      <c r="AG290" s="91" t="str">
        <f t="shared" ca="1" si="1417"/>
        <v/>
      </c>
      <c r="AH290" s="91" t="str">
        <f t="shared" ca="1" si="1417"/>
        <v/>
      </c>
      <c r="AI290" s="91" t="str">
        <f t="shared" ca="1" si="1417"/>
        <v/>
      </c>
      <c r="AJ290" s="91" t="str">
        <f t="shared" ca="1" si="1417"/>
        <v/>
      </c>
      <c r="AK290" s="91" t="str">
        <f t="shared" ca="1" si="1417"/>
        <v/>
      </c>
      <c r="AL290" s="91" t="str">
        <f t="shared" ca="1" si="1417"/>
        <v/>
      </c>
      <c r="AM290" s="91" t="str">
        <f t="shared" ca="1" si="1417"/>
        <v/>
      </c>
      <c r="AO290" s="20" t="str">
        <f t="shared" ca="1" si="1278"/>
        <v/>
      </c>
      <c r="AP290" s="21" t="str">
        <f t="shared" ca="1" si="1279"/>
        <v/>
      </c>
      <c r="AQ290" s="6" t="str">
        <f t="shared" ca="1" si="1280"/>
        <v/>
      </c>
      <c r="AR290" s="6" t="str">
        <f t="shared" ca="1" si="1281"/>
        <v/>
      </c>
      <c r="AS290" s="22" t="e">
        <f t="shared" ca="1" si="1282"/>
        <v>#VALUE!</v>
      </c>
      <c r="AT290" s="22" t="e">
        <f t="shared" ca="1" si="1283"/>
        <v>#VALUE!</v>
      </c>
      <c r="AU290" s="22" t="str">
        <f ca="1">IFERROR(IF(INDIRECT(ADDRESS(ROW()-1,COLUMN()-2))="摘要",MATCH(AT290,日々処理!AP:AP,0),MATCH(AT290,INDIRECT(ADDRESS(INDIRECT(ADDRESS(ROW()-1,COLUMN()))+1,2,,,"日々処理")):INDIRECT(ADDRESS(INDIRECT(ADDRESS(ROW()-1,COLUMN()))+1000,2,,,"日々処理")),0)+INDIRECT(ADDRESS(ROW()-1,COLUMN()))),"")</f>
        <v/>
      </c>
      <c r="AV290" s="91" t="str">
        <f t="shared" ca="1" si="1243"/>
        <v/>
      </c>
      <c r="AW290" s="91" t="str">
        <f t="shared" ca="1" si="1418"/>
        <v/>
      </c>
      <c r="AX290" s="91" t="str">
        <f t="shared" ca="1" si="1418"/>
        <v/>
      </c>
      <c r="AY290" s="91" t="str">
        <f t="shared" ca="1" si="1418"/>
        <v/>
      </c>
      <c r="AZ290" s="91" t="str">
        <f t="shared" ca="1" si="1418"/>
        <v/>
      </c>
      <c r="BA290" s="91" t="str">
        <f t="shared" ca="1" si="1418"/>
        <v/>
      </c>
      <c r="BB290" s="91" t="str">
        <f t="shared" ca="1" si="1418"/>
        <v/>
      </c>
      <c r="BC290" s="91" t="str">
        <f t="shared" ca="1" si="1418"/>
        <v/>
      </c>
      <c r="BD290" s="91" t="str">
        <f t="shared" ca="1" si="1418"/>
        <v/>
      </c>
      <c r="BE290" s="91" t="str">
        <f t="shared" ca="1" si="1418"/>
        <v/>
      </c>
      <c r="BF290" s="91" t="str">
        <f t="shared" ca="1" si="1418"/>
        <v/>
      </c>
      <c r="BG290" s="91" t="str">
        <f t="shared" ca="1" si="1418"/>
        <v/>
      </c>
      <c r="BI290" s="20" t="str">
        <f t="shared" ca="1" si="1284"/>
        <v/>
      </c>
      <c r="BJ290" s="21" t="str">
        <f t="shared" ca="1" si="1285"/>
        <v/>
      </c>
      <c r="BK290" s="6" t="str">
        <f t="shared" ca="1" si="1286"/>
        <v/>
      </c>
      <c r="BL290" s="6" t="str">
        <f t="shared" ca="1" si="1287"/>
        <v/>
      </c>
      <c r="BM290" s="22" t="e">
        <f t="shared" ca="1" si="1288"/>
        <v>#VALUE!</v>
      </c>
      <c r="BN290" s="22" t="e">
        <f t="shared" ca="1" si="1289"/>
        <v>#VALUE!</v>
      </c>
      <c r="BO290" s="22" t="str">
        <f ca="1">IFERROR(IF(INDIRECT(ADDRESS(ROW()-1,COLUMN()-2))="摘要",MATCH(BN290,日々処理!BJ:BJ,0),MATCH(BN290,INDIRECT(ADDRESS(INDIRECT(ADDRESS(ROW()-1,COLUMN()))+1,2,,,"日々処理")):INDIRECT(ADDRESS(INDIRECT(ADDRESS(ROW()-1,COLUMN()))+1000,2,,,"日々処理")),0)+INDIRECT(ADDRESS(ROW()-1,COLUMN()))),"")</f>
        <v/>
      </c>
      <c r="BP290" s="91" t="str">
        <f t="shared" ca="1" si="1244"/>
        <v/>
      </c>
      <c r="BQ290" s="91" t="str">
        <f t="shared" ca="1" si="1419"/>
        <v/>
      </c>
      <c r="BR290" s="91" t="str">
        <f t="shared" ca="1" si="1419"/>
        <v/>
      </c>
      <c r="BS290" s="91" t="str">
        <f t="shared" ca="1" si="1419"/>
        <v/>
      </c>
      <c r="BT290" s="91" t="str">
        <f t="shared" ca="1" si="1419"/>
        <v/>
      </c>
      <c r="BU290" s="91" t="str">
        <f t="shared" ca="1" si="1419"/>
        <v/>
      </c>
      <c r="BV290" s="91" t="str">
        <f t="shared" ca="1" si="1419"/>
        <v/>
      </c>
      <c r="BW290" s="91" t="str">
        <f t="shared" ca="1" si="1419"/>
        <v/>
      </c>
      <c r="BX290" s="91" t="str">
        <f t="shared" ca="1" si="1419"/>
        <v/>
      </c>
      <c r="BY290" s="91" t="str">
        <f t="shared" ca="1" si="1419"/>
        <v/>
      </c>
      <c r="BZ290" s="91" t="str">
        <f t="shared" ca="1" si="1419"/>
        <v/>
      </c>
      <c r="CA290" s="91" t="str">
        <f t="shared" ca="1" si="1419"/>
        <v/>
      </c>
      <c r="CC290" s="20" t="str">
        <f t="shared" ca="1" si="1290"/>
        <v/>
      </c>
      <c r="CD290" s="21" t="str">
        <f t="shared" ca="1" si="1291"/>
        <v/>
      </c>
      <c r="CE290" s="6" t="str">
        <f t="shared" ca="1" si="1292"/>
        <v/>
      </c>
      <c r="CF290" s="6" t="str">
        <f t="shared" ca="1" si="1293"/>
        <v/>
      </c>
      <c r="CG290" s="22" t="e">
        <f t="shared" ca="1" si="1294"/>
        <v>#VALUE!</v>
      </c>
      <c r="CH290" s="22" t="e">
        <f t="shared" ca="1" si="1295"/>
        <v>#VALUE!</v>
      </c>
      <c r="CI290" s="22" t="str">
        <f ca="1">IFERROR(IF(INDIRECT(ADDRESS(ROW()-1,COLUMN()-2))="摘要",MATCH(CH290,日々処理!CD:CD,0),MATCH(CH290,INDIRECT(ADDRESS(INDIRECT(ADDRESS(ROW()-1,COLUMN()))+1,2,,,"日々処理")):INDIRECT(ADDRESS(INDIRECT(ADDRESS(ROW()-1,COLUMN()))+1000,2,,,"日々処理")),0)+INDIRECT(ADDRESS(ROW()-1,COLUMN()))),"")</f>
        <v/>
      </c>
      <c r="CJ290" s="91" t="str">
        <f t="shared" ca="1" si="1245"/>
        <v/>
      </c>
      <c r="CK290" s="91" t="str">
        <f t="shared" ca="1" si="1420"/>
        <v/>
      </c>
      <c r="CL290" s="91" t="str">
        <f t="shared" ca="1" si="1420"/>
        <v/>
      </c>
      <c r="CM290" s="91" t="str">
        <f t="shared" ca="1" si="1420"/>
        <v/>
      </c>
      <c r="CN290" s="91" t="str">
        <f t="shared" ca="1" si="1420"/>
        <v/>
      </c>
      <c r="CO290" s="91" t="str">
        <f t="shared" ca="1" si="1420"/>
        <v/>
      </c>
      <c r="CP290" s="91" t="str">
        <f t="shared" ca="1" si="1420"/>
        <v/>
      </c>
      <c r="CQ290" s="91" t="str">
        <f t="shared" ca="1" si="1420"/>
        <v/>
      </c>
      <c r="CR290" s="91" t="str">
        <f t="shared" ca="1" si="1420"/>
        <v/>
      </c>
      <c r="CS290" s="91" t="str">
        <f t="shared" ca="1" si="1420"/>
        <v/>
      </c>
      <c r="CT290" s="91" t="str">
        <f t="shared" ca="1" si="1420"/>
        <v/>
      </c>
      <c r="CU290" s="91" t="str">
        <f t="shared" ca="1" si="1420"/>
        <v/>
      </c>
      <c r="CW290" s="20" t="str">
        <f t="shared" ca="1" si="1296"/>
        <v/>
      </c>
      <c r="CX290" s="21" t="str">
        <f t="shared" ca="1" si="1297"/>
        <v/>
      </c>
      <c r="CY290" s="6" t="str">
        <f t="shared" ca="1" si="1298"/>
        <v/>
      </c>
      <c r="CZ290" s="6" t="str">
        <f t="shared" ca="1" si="1299"/>
        <v/>
      </c>
      <c r="DA290" s="22" t="e">
        <f t="shared" ca="1" si="1300"/>
        <v>#VALUE!</v>
      </c>
      <c r="DB290" s="22" t="e">
        <f t="shared" ca="1" si="1301"/>
        <v>#VALUE!</v>
      </c>
      <c r="DC290" s="22" t="str">
        <f ca="1">IFERROR(IF(INDIRECT(ADDRESS(ROW()-1,COLUMN()-2))="摘要",MATCH(DB290,日々処理!CX:CX,0),MATCH(DB290,INDIRECT(ADDRESS(INDIRECT(ADDRESS(ROW()-1,COLUMN()))+1,2,,,"日々処理")):INDIRECT(ADDRESS(INDIRECT(ADDRESS(ROW()-1,COLUMN()))+1000,2,,,"日々処理")),0)+INDIRECT(ADDRESS(ROW()-1,COLUMN()))),"")</f>
        <v/>
      </c>
      <c r="DD290" s="91" t="str">
        <f t="shared" ca="1" si="1246"/>
        <v/>
      </c>
      <c r="DE290" s="91" t="str">
        <f t="shared" ca="1" si="1421"/>
        <v/>
      </c>
      <c r="DF290" s="91" t="str">
        <f t="shared" ca="1" si="1421"/>
        <v/>
      </c>
      <c r="DG290" s="91" t="str">
        <f t="shared" ca="1" si="1421"/>
        <v/>
      </c>
      <c r="DH290" s="91" t="str">
        <f t="shared" ca="1" si="1421"/>
        <v/>
      </c>
      <c r="DI290" s="91" t="str">
        <f t="shared" ca="1" si="1421"/>
        <v/>
      </c>
      <c r="DJ290" s="91" t="str">
        <f t="shared" ca="1" si="1421"/>
        <v/>
      </c>
      <c r="DK290" s="91" t="str">
        <f t="shared" ca="1" si="1421"/>
        <v/>
      </c>
      <c r="DL290" s="91" t="str">
        <f t="shared" ca="1" si="1421"/>
        <v/>
      </c>
      <c r="DM290" s="91" t="str">
        <f t="shared" ca="1" si="1421"/>
        <v/>
      </c>
      <c r="DN290" s="91" t="str">
        <f t="shared" ca="1" si="1421"/>
        <v/>
      </c>
      <c r="DO290" s="91" t="str">
        <f t="shared" ca="1" si="1421"/>
        <v/>
      </c>
      <c r="DQ290" s="20" t="str">
        <f t="shared" ca="1" si="1302"/>
        <v/>
      </c>
      <c r="DR290" s="21" t="str">
        <f t="shared" ca="1" si="1303"/>
        <v/>
      </c>
      <c r="DS290" s="6" t="str">
        <f t="shared" ca="1" si="1304"/>
        <v/>
      </c>
      <c r="DT290" s="6" t="str">
        <f t="shared" ca="1" si="1305"/>
        <v/>
      </c>
      <c r="DU290" s="22" t="e">
        <f t="shared" ca="1" si="1306"/>
        <v>#VALUE!</v>
      </c>
      <c r="DV290" s="22" t="e">
        <f t="shared" ca="1" si="1307"/>
        <v>#VALUE!</v>
      </c>
      <c r="DW290" s="22" t="str">
        <f ca="1">IFERROR(IF(INDIRECT(ADDRESS(ROW()-1,COLUMN()-2))="摘要",MATCH(DV290,日々処理!DR:DR,0),MATCH(DV290,INDIRECT(ADDRESS(INDIRECT(ADDRESS(ROW()-1,COLUMN()))+1,2,,,"日々処理")):INDIRECT(ADDRESS(INDIRECT(ADDRESS(ROW()-1,COLUMN()))+1000,2,,,"日々処理")),0)+INDIRECT(ADDRESS(ROW()-1,COLUMN()))),"")</f>
        <v/>
      </c>
      <c r="DX290" s="91" t="str">
        <f t="shared" ca="1" si="1247"/>
        <v/>
      </c>
      <c r="DY290" s="91" t="str">
        <f t="shared" ca="1" si="1422"/>
        <v/>
      </c>
      <c r="DZ290" s="91" t="str">
        <f t="shared" ca="1" si="1422"/>
        <v/>
      </c>
      <c r="EA290" s="91" t="str">
        <f t="shared" ca="1" si="1422"/>
        <v/>
      </c>
      <c r="EB290" s="91" t="str">
        <f t="shared" ca="1" si="1422"/>
        <v/>
      </c>
      <c r="EC290" s="91" t="str">
        <f t="shared" ca="1" si="1422"/>
        <v/>
      </c>
      <c r="ED290" s="91" t="str">
        <f t="shared" ca="1" si="1422"/>
        <v/>
      </c>
      <c r="EE290" s="91" t="str">
        <f t="shared" ca="1" si="1422"/>
        <v/>
      </c>
      <c r="EF290" s="91" t="str">
        <f t="shared" ca="1" si="1422"/>
        <v/>
      </c>
      <c r="EG290" s="91" t="str">
        <f t="shared" ca="1" si="1422"/>
        <v/>
      </c>
      <c r="EH290" s="91" t="str">
        <f t="shared" ca="1" si="1422"/>
        <v/>
      </c>
      <c r="EI290" s="91" t="str">
        <f t="shared" ca="1" si="1422"/>
        <v/>
      </c>
      <c r="EK290" s="20" t="str">
        <f t="shared" ca="1" si="1308"/>
        <v/>
      </c>
      <c r="EL290" s="21" t="str">
        <f t="shared" ca="1" si="1309"/>
        <v/>
      </c>
      <c r="EM290" s="6" t="str">
        <f t="shared" ca="1" si="1310"/>
        <v/>
      </c>
      <c r="EN290" s="6" t="str">
        <f t="shared" ca="1" si="1311"/>
        <v/>
      </c>
      <c r="EO290" s="22" t="e">
        <f t="shared" ca="1" si="1312"/>
        <v>#VALUE!</v>
      </c>
      <c r="EP290" s="22" t="e">
        <f t="shared" ca="1" si="1313"/>
        <v>#VALUE!</v>
      </c>
      <c r="EQ290" s="22" t="str">
        <f ca="1">IFERROR(IF(INDIRECT(ADDRESS(ROW()-1,COLUMN()-2))="摘要",MATCH(EP290,日々処理!EL:EL,0),MATCH(EP290,INDIRECT(ADDRESS(INDIRECT(ADDRESS(ROW()-1,COLUMN()))+1,2,,,"日々処理")):INDIRECT(ADDRESS(INDIRECT(ADDRESS(ROW()-1,COLUMN()))+1000,2,,,"日々処理")),0)+INDIRECT(ADDRESS(ROW()-1,COLUMN()))),"")</f>
        <v/>
      </c>
      <c r="ER290" s="91" t="str">
        <f t="shared" ca="1" si="1248"/>
        <v/>
      </c>
      <c r="ES290" s="91" t="str">
        <f t="shared" ca="1" si="1423"/>
        <v/>
      </c>
      <c r="ET290" s="91" t="str">
        <f t="shared" ca="1" si="1423"/>
        <v/>
      </c>
      <c r="EU290" s="91" t="str">
        <f t="shared" ca="1" si="1423"/>
        <v/>
      </c>
      <c r="EV290" s="91" t="str">
        <f t="shared" ca="1" si="1423"/>
        <v/>
      </c>
      <c r="EW290" s="91" t="str">
        <f t="shared" ca="1" si="1423"/>
        <v/>
      </c>
      <c r="EX290" s="91" t="str">
        <f t="shared" ca="1" si="1423"/>
        <v/>
      </c>
      <c r="EY290" s="91" t="str">
        <f t="shared" ca="1" si="1423"/>
        <v/>
      </c>
      <c r="EZ290" s="91" t="str">
        <f t="shared" ca="1" si="1423"/>
        <v/>
      </c>
      <c r="FA290" s="91" t="str">
        <f t="shared" ca="1" si="1423"/>
        <v/>
      </c>
      <c r="FB290" s="91" t="str">
        <f t="shared" ca="1" si="1423"/>
        <v/>
      </c>
      <c r="FC290" s="91" t="str">
        <f t="shared" ca="1" si="1423"/>
        <v/>
      </c>
      <c r="FE290" s="20" t="str">
        <f t="shared" ca="1" si="1314"/>
        <v/>
      </c>
      <c r="FF290" s="21" t="str">
        <f t="shared" ca="1" si="1315"/>
        <v/>
      </c>
      <c r="FG290" s="6" t="str">
        <f t="shared" ca="1" si="1316"/>
        <v/>
      </c>
      <c r="FH290" s="6" t="str">
        <f t="shared" ca="1" si="1317"/>
        <v/>
      </c>
      <c r="FI290" s="22" t="e">
        <f t="shared" ca="1" si="1318"/>
        <v>#VALUE!</v>
      </c>
      <c r="FJ290" s="22" t="e">
        <f t="shared" ca="1" si="1319"/>
        <v>#VALUE!</v>
      </c>
      <c r="FK290" s="22" t="str">
        <f ca="1">IFERROR(IF(INDIRECT(ADDRESS(ROW()-1,COLUMN()-2))="摘要",MATCH(FJ290,日々処理!FF:FF,0),MATCH(FJ290,INDIRECT(ADDRESS(INDIRECT(ADDRESS(ROW()-1,COLUMN()))+1,2,,,"日々処理")):INDIRECT(ADDRESS(INDIRECT(ADDRESS(ROW()-1,COLUMN()))+1000,2,,,"日々処理")),0)+INDIRECT(ADDRESS(ROW()-1,COLUMN()))),"")</f>
        <v/>
      </c>
      <c r="FL290" s="91" t="str">
        <f t="shared" ca="1" si="1249"/>
        <v/>
      </c>
      <c r="FM290" s="91" t="str">
        <f t="shared" ca="1" si="1424"/>
        <v/>
      </c>
      <c r="FN290" s="91" t="str">
        <f t="shared" ca="1" si="1424"/>
        <v/>
      </c>
      <c r="FO290" s="91" t="str">
        <f t="shared" ca="1" si="1424"/>
        <v/>
      </c>
      <c r="FP290" s="91" t="str">
        <f t="shared" ca="1" si="1424"/>
        <v/>
      </c>
      <c r="FQ290" s="91" t="str">
        <f t="shared" ca="1" si="1424"/>
        <v/>
      </c>
      <c r="FR290" s="91" t="str">
        <f t="shared" ca="1" si="1424"/>
        <v/>
      </c>
      <c r="FS290" s="91" t="str">
        <f t="shared" ca="1" si="1424"/>
        <v/>
      </c>
      <c r="FT290" s="91" t="str">
        <f t="shared" ca="1" si="1424"/>
        <v/>
      </c>
      <c r="FU290" s="91" t="str">
        <f t="shared" ca="1" si="1424"/>
        <v/>
      </c>
      <c r="FV290" s="91" t="str">
        <f t="shared" ca="1" si="1424"/>
        <v/>
      </c>
      <c r="FW290" s="91" t="str">
        <f t="shared" ca="1" si="1424"/>
        <v/>
      </c>
      <c r="FY290" s="20" t="str">
        <f t="shared" ca="1" si="1320"/>
        <v/>
      </c>
      <c r="FZ290" s="21" t="str">
        <f t="shared" ca="1" si="1321"/>
        <v/>
      </c>
      <c r="GA290" s="6" t="str">
        <f t="shared" ca="1" si="1322"/>
        <v/>
      </c>
      <c r="GB290" s="6" t="str">
        <f t="shared" ca="1" si="1323"/>
        <v/>
      </c>
      <c r="GC290" s="22" t="e">
        <f t="shared" ca="1" si="1324"/>
        <v>#VALUE!</v>
      </c>
      <c r="GD290" s="22" t="e">
        <f t="shared" ca="1" si="1325"/>
        <v>#VALUE!</v>
      </c>
      <c r="GE290" s="22" t="str">
        <f ca="1">IFERROR(IF(INDIRECT(ADDRESS(ROW()-1,COLUMN()-2))="摘要",MATCH(GD290,日々処理!FZ:FZ,0),MATCH(GD290,INDIRECT(ADDRESS(INDIRECT(ADDRESS(ROW()-1,COLUMN()))+1,2,,,"日々処理")):INDIRECT(ADDRESS(INDIRECT(ADDRESS(ROW()-1,COLUMN()))+1000,2,,,"日々処理")),0)+INDIRECT(ADDRESS(ROW()-1,COLUMN()))),"")</f>
        <v/>
      </c>
      <c r="GF290" s="91" t="str">
        <f t="shared" ca="1" si="1250"/>
        <v/>
      </c>
      <c r="GG290" s="91" t="str">
        <f t="shared" ca="1" si="1425"/>
        <v/>
      </c>
      <c r="GH290" s="91" t="str">
        <f t="shared" ca="1" si="1425"/>
        <v/>
      </c>
      <c r="GI290" s="91" t="str">
        <f t="shared" ca="1" si="1425"/>
        <v/>
      </c>
      <c r="GJ290" s="91" t="str">
        <f t="shared" ca="1" si="1425"/>
        <v/>
      </c>
      <c r="GK290" s="91" t="str">
        <f t="shared" ca="1" si="1425"/>
        <v/>
      </c>
      <c r="GL290" s="91" t="str">
        <f t="shared" ca="1" si="1425"/>
        <v/>
      </c>
      <c r="GM290" s="91" t="str">
        <f t="shared" ca="1" si="1425"/>
        <v/>
      </c>
      <c r="GN290" s="91" t="str">
        <f t="shared" ca="1" si="1425"/>
        <v/>
      </c>
      <c r="GO290" s="91" t="str">
        <f t="shared" ca="1" si="1425"/>
        <v/>
      </c>
      <c r="GP290" s="91" t="str">
        <f t="shared" ca="1" si="1425"/>
        <v/>
      </c>
      <c r="GQ290" s="91" t="str">
        <f t="shared" ca="1" si="1425"/>
        <v/>
      </c>
      <c r="GS290" s="20" t="str">
        <f t="shared" ca="1" si="1326"/>
        <v/>
      </c>
      <c r="GT290" s="21" t="str">
        <f t="shared" ca="1" si="1327"/>
        <v/>
      </c>
      <c r="GU290" s="6" t="str">
        <f t="shared" ca="1" si="1328"/>
        <v/>
      </c>
      <c r="GV290" s="6" t="str">
        <f t="shared" ca="1" si="1329"/>
        <v/>
      </c>
      <c r="GW290" s="22" t="e">
        <f t="shared" ca="1" si="1330"/>
        <v>#VALUE!</v>
      </c>
      <c r="GX290" s="22" t="e">
        <f t="shared" ca="1" si="1331"/>
        <v>#VALUE!</v>
      </c>
      <c r="GY290" s="22" t="str">
        <f ca="1">IFERROR(IF(INDIRECT(ADDRESS(ROW()-1,COLUMN()-2))="摘要",MATCH(GX290,日々処理!GT:GT,0),MATCH(GX290,INDIRECT(ADDRESS(INDIRECT(ADDRESS(ROW()-1,COLUMN()))+1,2,,,"日々処理")):INDIRECT(ADDRESS(INDIRECT(ADDRESS(ROW()-1,COLUMN()))+1000,2,,,"日々処理")),0)+INDIRECT(ADDRESS(ROW()-1,COLUMN()))),"")</f>
        <v/>
      </c>
      <c r="GZ290" s="91" t="str">
        <f t="shared" ca="1" si="1251"/>
        <v/>
      </c>
      <c r="HA290" s="91" t="str">
        <f t="shared" ca="1" si="1426"/>
        <v/>
      </c>
      <c r="HB290" s="91" t="str">
        <f t="shared" ca="1" si="1426"/>
        <v/>
      </c>
      <c r="HC290" s="91" t="str">
        <f t="shared" ca="1" si="1426"/>
        <v/>
      </c>
      <c r="HD290" s="91" t="str">
        <f t="shared" ca="1" si="1426"/>
        <v/>
      </c>
      <c r="HE290" s="91" t="str">
        <f t="shared" ca="1" si="1426"/>
        <v/>
      </c>
      <c r="HF290" s="91" t="str">
        <f t="shared" ca="1" si="1426"/>
        <v/>
      </c>
      <c r="HG290" s="91" t="str">
        <f t="shared" ca="1" si="1426"/>
        <v/>
      </c>
      <c r="HH290" s="91" t="str">
        <f t="shared" ca="1" si="1426"/>
        <v/>
      </c>
      <c r="HI290" s="91" t="str">
        <f t="shared" ca="1" si="1426"/>
        <v/>
      </c>
      <c r="HJ290" s="91" t="str">
        <f t="shared" ca="1" si="1426"/>
        <v/>
      </c>
      <c r="HK290" s="91" t="str">
        <f t="shared" ca="1" si="1426"/>
        <v/>
      </c>
      <c r="HM290" s="20" t="str">
        <f t="shared" ca="1" si="1332"/>
        <v/>
      </c>
      <c r="HN290" s="21" t="str">
        <f t="shared" ca="1" si="1333"/>
        <v/>
      </c>
      <c r="HO290" s="6" t="str">
        <f t="shared" ca="1" si="1334"/>
        <v/>
      </c>
      <c r="HP290" s="6" t="str">
        <f t="shared" ca="1" si="1335"/>
        <v/>
      </c>
      <c r="HQ290" s="22" t="e">
        <f t="shared" ca="1" si="1336"/>
        <v>#VALUE!</v>
      </c>
      <c r="HR290" s="22" t="e">
        <f t="shared" ca="1" si="1337"/>
        <v>#VALUE!</v>
      </c>
      <c r="HS290" s="22" t="str">
        <f ca="1">IFERROR(IF(INDIRECT(ADDRESS(ROW()-1,COLUMN()-2))="摘要",MATCH(HR290,日々処理!HN:HN,0),MATCH(HR290,INDIRECT(ADDRESS(INDIRECT(ADDRESS(ROW()-1,COLUMN()))+1,2,,,"日々処理")):INDIRECT(ADDRESS(INDIRECT(ADDRESS(ROW()-1,COLUMN()))+1000,2,,,"日々処理")),0)+INDIRECT(ADDRESS(ROW()-1,COLUMN()))),"")</f>
        <v/>
      </c>
      <c r="HT290" s="91" t="str">
        <f t="shared" ca="1" si="1252"/>
        <v/>
      </c>
      <c r="HU290" s="91" t="str">
        <f t="shared" ca="1" si="1427"/>
        <v/>
      </c>
      <c r="HV290" s="91" t="str">
        <f t="shared" ca="1" si="1427"/>
        <v/>
      </c>
      <c r="HW290" s="91" t="str">
        <f t="shared" ca="1" si="1427"/>
        <v/>
      </c>
      <c r="HX290" s="91" t="str">
        <f t="shared" ca="1" si="1427"/>
        <v/>
      </c>
      <c r="HY290" s="91" t="str">
        <f t="shared" ca="1" si="1427"/>
        <v/>
      </c>
      <c r="HZ290" s="91" t="str">
        <f t="shared" ca="1" si="1427"/>
        <v/>
      </c>
      <c r="IA290" s="91" t="str">
        <f t="shared" ca="1" si="1427"/>
        <v/>
      </c>
      <c r="IB290" s="91" t="str">
        <f t="shared" ca="1" si="1427"/>
        <v/>
      </c>
      <c r="IC290" s="91" t="str">
        <f t="shared" ca="1" si="1427"/>
        <v/>
      </c>
      <c r="ID290" s="91" t="str">
        <f t="shared" ca="1" si="1427"/>
        <v/>
      </c>
      <c r="IE290" s="91" t="str">
        <f t="shared" ca="1" si="1427"/>
        <v/>
      </c>
      <c r="IG290" s="20" t="str">
        <f t="shared" ca="1" si="1338"/>
        <v/>
      </c>
      <c r="IH290" s="21" t="str">
        <f t="shared" ca="1" si="1339"/>
        <v/>
      </c>
      <c r="II290" s="6" t="str">
        <f t="shared" ca="1" si="1340"/>
        <v/>
      </c>
      <c r="IJ290" s="6" t="str">
        <f t="shared" ca="1" si="1341"/>
        <v/>
      </c>
      <c r="IK290" s="22" t="e">
        <f t="shared" ca="1" si="1342"/>
        <v>#VALUE!</v>
      </c>
      <c r="IL290" s="22" t="e">
        <f t="shared" ca="1" si="1343"/>
        <v>#VALUE!</v>
      </c>
      <c r="IM290" s="22" t="str">
        <f ca="1">IFERROR(IF(INDIRECT(ADDRESS(ROW()-1,COLUMN()-2))="摘要",MATCH(IL290,日々処理!IH:IH,0),MATCH(IL290,INDIRECT(ADDRESS(INDIRECT(ADDRESS(ROW()-1,COLUMN()))+1,2,,,"日々処理")):INDIRECT(ADDRESS(INDIRECT(ADDRESS(ROW()-1,COLUMN()))+1000,2,,,"日々処理")),0)+INDIRECT(ADDRESS(ROW()-1,COLUMN()))),"")</f>
        <v/>
      </c>
      <c r="IN290" s="91" t="str">
        <f t="shared" ca="1" si="1253"/>
        <v/>
      </c>
      <c r="IO290" s="91" t="str">
        <f t="shared" ca="1" si="1428"/>
        <v/>
      </c>
      <c r="IP290" s="91" t="str">
        <f t="shared" ca="1" si="1428"/>
        <v/>
      </c>
      <c r="IQ290" s="91" t="str">
        <f t="shared" ca="1" si="1428"/>
        <v/>
      </c>
      <c r="IR290" s="91" t="str">
        <f t="shared" ca="1" si="1428"/>
        <v/>
      </c>
      <c r="IS290" s="91" t="str">
        <f t="shared" ca="1" si="1428"/>
        <v/>
      </c>
      <c r="IT290" s="91" t="str">
        <f t="shared" ca="1" si="1428"/>
        <v/>
      </c>
      <c r="IU290" s="91" t="str">
        <f t="shared" ca="1" si="1428"/>
        <v/>
      </c>
      <c r="IV290" s="91" t="str">
        <f t="shared" ca="1" si="1428"/>
        <v/>
      </c>
      <c r="IW290" s="91" t="str">
        <f t="shared" ca="1" si="1428"/>
        <v/>
      </c>
      <c r="IX290" s="91" t="str">
        <f t="shared" ca="1" si="1428"/>
        <v/>
      </c>
      <c r="IY290" s="91" t="str">
        <f t="shared" ca="1" si="1428"/>
        <v/>
      </c>
      <c r="JA290" s="20" t="str">
        <f t="shared" ca="1" si="1344"/>
        <v/>
      </c>
      <c r="JB290" s="21" t="str">
        <f t="shared" ca="1" si="1345"/>
        <v/>
      </c>
      <c r="JC290" s="6" t="str">
        <f t="shared" ca="1" si="1346"/>
        <v/>
      </c>
      <c r="JD290" s="6" t="str">
        <f t="shared" ca="1" si="1347"/>
        <v/>
      </c>
      <c r="JE290" s="22" t="e">
        <f t="shared" ca="1" si="1348"/>
        <v>#VALUE!</v>
      </c>
      <c r="JF290" s="22" t="e">
        <f t="shared" ca="1" si="1349"/>
        <v>#VALUE!</v>
      </c>
      <c r="JG290" s="22" t="str">
        <f ca="1">IFERROR(IF(INDIRECT(ADDRESS(ROW()-1,COLUMN()-2))="摘要",MATCH(JF290,日々処理!JB:JB,0),MATCH(JF290,INDIRECT(ADDRESS(INDIRECT(ADDRESS(ROW()-1,COLUMN()))+1,2,,,"日々処理")):INDIRECT(ADDRESS(INDIRECT(ADDRESS(ROW()-1,COLUMN()))+1000,2,,,"日々処理")),0)+INDIRECT(ADDRESS(ROW()-1,COLUMN()))),"")</f>
        <v/>
      </c>
      <c r="JH290" s="91" t="str">
        <f t="shared" ca="1" si="1254"/>
        <v/>
      </c>
      <c r="JI290" s="91" t="str">
        <f t="shared" ca="1" si="1429"/>
        <v/>
      </c>
      <c r="JJ290" s="91" t="str">
        <f t="shared" ca="1" si="1429"/>
        <v/>
      </c>
      <c r="JK290" s="91" t="str">
        <f t="shared" ca="1" si="1429"/>
        <v/>
      </c>
      <c r="JL290" s="91" t="str">
        <f t="shared" ca="1" si="1429"/>
        <v/>
      </c>
      <c r="JM290" s="91" t="str">
        <f t="shared" ca="1" si="1429"/>
        <v/>
      </c>
      <c r="JN290" s="91" t="str">
        <f t="shared" ca="1" si="1429"/>
        <v/>
      </c>
      <c r="JO290" s="91" t="str">
        <f t="shared" ca="1" si="1429"/>
        <v/>
      </c>
      <c r="JP290" s="91" t="str">
        <f t="shared" ca="1" si="1429"/>
        <v/>
      </c>
      <c r="JQ290" s="91" t="str">
        <f t="shared" ca="1" si="1429"/>
        <v/>
      </c>
      <c r="JR290" s="91" t="str">
        <f t="shared" ca="1" si="1429"/>
        <v/>
      </c>
      <c r="JS290" s="91" t="str">
        <f t="shared" ca="1" si="1429"/>
        <v/>
      </c>
      <c r="JU290" s="20" t="str">
        <f t="shared" ca="1" si="1350"/>
        <v/>
      </c>
      <c r="JV290" s="21" t="str">
        <f t="shared" ca="1" si="1351"/>
        <v/>
      </c>
      <c r="JW290" s="6" t="str">
        <f t="shared" ca="1" si="1352"/>
        <v/>
      </c>
      <c r="JX290" s="6" t="str">
        <f t="shared" ca="1" si="1353"/>
        <v/>
      </c>
      <c r="JY290" s="22" t="e">
        <f t="shared" ca="1" si="1354"/>
        <v>#VALUE!</v>
      </c>
      <c r="JZ290" s="22" t="e">
        <f t="shared" ca="1" si="1355"/>
        <v>#VALUE!</v>
      </c>
      <c r="KA290" s="22" t="str">
        <f ca="1">IFERROR(IF(INDIRECT(ADDRESS(ROW()-1,COLUMN()-2))="摘要",MATCH(JZ290,日々処理!JV:JV,0),MATCH(JZ290,INDIRECT(ADDRESS(INDIRECT(ADDRESS(ROW()-1,COLUMN()))+1,2,,,"日々処理")):INDIRECT(ADDRESS(INDIRECT(ADDRESS(ROW()-1,COLUMN()))+1000,2,,,"日々処理")),0)+INDIRECT(ADDRESS(ROW()-1,COLUMN()))),"")</f>
        <v/>
      </c>
      <c r="KB290" s="91" t="str">
        <f t="shared" ca="1" si="1255"/>
        <v/>
      </c>
      <c r="KC290" s="91" t="str">
        <f t="shared" ca="1" si="1430"/>
        <v/>
      </c>
      <c r="KD290" s="91" t="str">
        <f t="shared" ca="1" si="1430"/>
        <v/>
      </c>
      <c r="KE290" s="91" t="str">
        <f t="shared" ca="1" si="1430"/>
        <v/>
      </c>
      <c r="KF290" s="91" t="str">
        <f t="shared" ca="1" si="1430"/>
        <v/>
      </c>
      <c r="KG290" s="91" t="str">
        <f t="shared" ca="1" si="1430"/>
        <v/>
      </c>
      <c r="KH290" s="91" t="str">
        <f t="shared" ca="1" si="1430"/>
        <v/>
      </c>
      <c r="KI290" s="91" t="str">
        <f t="shared" ca="1" si="1430"/>
        <v/>
      </c>
      <c r="KJ290" s="91" t="str">
        <f t="shared" ca="1" si="1430"/>
        <v/>
      </c>
      <c r="KK290" s="91" t="str">
        <f t="shared" ca="1" si="1430"/>
        <v/>
      </c>
      <c r="KL290" s="91" t="str">
        <f t="shared" ca="1" si="1430"/>
        <v/>
      </c>
      <c r="KM290" s="91" t="str">
        <f t="shared" ca="1" si="1430"/>
        <v/>
      </c>
      <c r="KO290" s="20" t="str">
        <f t="shared" ca="1" si="1356"/>
        <v/>
      </c>
      <c r="KP290" s="21" t="str">
        <f t="shared" ca="1" si="1357"/>
        <v/>
      </c>
      <c r="KQ290" s="6" t="str">
        <f t="shared" ca="1" si="1358"/>
        <v/>
      </c>
      <c r="KR290" s="6" t="str">
        <f t="shared" ca="1" si="1359"/>
        <v/>
      </c>
      <c r="KS290" s="22" t="e">
        <f t="shared" ca="1" si="1360"/>
        <v>#VALUE!</v>
      </c>
      <c r="KT290" s="22" t="e">
        <f t="shared" ca="1" si="1361"/>
        <v>#VALUE!</v>
      </c>
      <c r="KU290" s="22" t="str">
        <f ca="1">IFERROR(IF(INDIRECT(ADDRESS(ROW()-1,COLUMN()-2))="摘要",MATCH(KT290,日々処理!KP:KP,0),MATCH(KT290,INDIRECT(ADDRESS(INDIRECT(ADDRESS(ROW()-1,COLUMN()))+1,2,,,"日々処理")):INDIRECT(ADDRESS(INDIRECT(ADDRESS(ROW()-1,COLUMN()))+1000,2,,,"日々処理")),0)+INDIRECT(ADDRESS(ROW()-1,COLUMN()))),"")</f>
        <v/>
      </c>
      <c r="KV290" s="91" t="str">
        <f t="shared" ca="1" si="1256"/>
        <v/>
      </c>
      <c r="KW290" s="91" t="str">
        <f t="shared" ca="1" si="1431"/>
        <v/>
      </c>
      <c r="KX290" s="91" t="str">
        <f t="shared" ca="1" si="1431"/>
        <v/>
      </c>
      <c r="KY290" s="91" t="str">
        <f t="shared" ca="1" si="1431"/>
        <v/>
      </c>
      <c r="KZ290" s="91" t="str">
        <f t="shared" ca="1" si="1431"/>
        <v/>
      </c>
      <c r="LA290" s="91" t="str">
        <f t="shared" ca="1" si="1431"/>
        <v/>
      </c>
      <c r="LB290" s="91" t="str">
        <f t="shared" ca="1" si="1431"/>
        <v/>
      </c>
      <c r="LC290" s="91" t="str">
        <f t="shared" ca="1" si="1431"/>
        <v/>
      </c>
      <c r="LD290" s="91" t="str">
        <f t="shared" ca="1" si="1431"/>
        <v/>
      </c>
      <c r="LE290" s="91" t="str">
        <f t="shared" ca="1" si="1431"/>
        <v/>
      </c>
      <c r="LF290" s="91" t="str">
        <f t="shared" ca="1" si="1431"/>
        <v/>
      </c>
      <c r="LG290" s="91" t="str">
        <f t="shared" ca="1" si="1431"/>
        <v/>
      </c>
      <c r="LI290" s="20" t="str">
        <f t="shared" ca="1" si="1362"/>
        <v/>
      </c>
      <c r="LJ290" s="21" t="str">
        <f t="shared" ca="1" si="1363"/>
        <v/>
      </c>
      <c r="LK290" s="6" t="str">
        <f t="shared" ca="1" si="1364"/>
        <v/>
      </c>
      <c r="LL290" s="6" t="str">
        <f t="shared" ca="1" si="1365"/>
        <v/>
      </c>
      <c r="LM290" s="22" t="e">
        <f t="shared" ca="1" si="1366"/>
        <v>#VALUE!</v>
      </c>
      <c r="LN290" s="22" t="e">
        <f t="shared" ca="1" si="1367"/>
        <v>#VALUE!</v>
      </c>
      <c r="LO290" s="22" t="str">
        <f ca="1">IFERROR(IF(INDIRECT(ADDRESS(ROW()-1,COLUMN()-2))="摘要",MATCH(LN290,日々処理!LJ:LJ,0),MATCH(LN290,INDIRECT(ADDRESS(INDIRECT(ADDRESS(ROW()-1,COLUMN()))+1,2,,,"日々処理")):INDIRECT(ADDRESS(INDIRECT(ADDRESS(ROW()-1,COLUMN()))+1000,2,,,"日々処理")),0)+INDIRECT(ADDRESS(ROW()-1,COLUMN()))),"")</f>
        <v/>
      </c>
      <c r="LP290" s="91" t="str">
        <f t="shared" ca="1" si="1257"/>
        <v/>
      </c>
      <c r="LQ290" s="91" t="str">
        <f t="shared" ca="1" si="1432"/>
        <v/>
      </c>
      <c r="LR290" s="91" t="str">
        <f t="shared" ca="1" si="1432"/>
        <v/>
      </c>
      <c r="LS290" s="91" t="str">
        <f t="shared" ca="1" si="1432"/>
        <v/>
      </c>
      <c r="LT290" s="91" t="str">
        <f t="shared" ca="1" si="1432"/>
        <v/>
      </c>
      <c r="LU290" s="91" t="str">
        <f t="shared" ca="1" si="1432"/>
        <v/>
      </c>
      <c r="LV290" s="91" t="str">
        <f t="shared" ca="1" si="1432"/>
        <v/>
      </c>
      <c r="LW290" s="91" t="str">
        <f t="shared" ca="1" si="1432"/>
        <v/>
      </c>
      <c r="LX290" s="91" t="str">
        <f t="shared" ca="1" si="1432"/>
        <v/>
      </c>
      <c r="LY290" s="91" t="str">
        <f t="shared" ca="1" si="1432"/>
        <v/>
      </c>
      <c r="LZ290" s="91" t="str">
        <f t="shared" ca="1" si="1432"/>
        <v/>
      </c>
      <c r="MA290" s="91" t="str">
        <f t="shared" ca="1" si="1432"/>
        <v/>
      </c>
      <c r="MC290" s="20" t="str">
        <f t="shared" ca="1" si="1368"/>
        <v/>
      </c>
      <c r="MD290" s="21" t="str">
        <f t="shared" ca="1" si="1369"/>
        <v/>
      </c>
      <c r="ME290" s="6" t="str">
        <f t="shared" ca="1" si="1370"/>
        <v/>
      </c>
      <c r="MF290" s="6" t="str">
        <f t="shared" ca="1" si="1371"/>
        <v/>
      </c>
      <c r="MG290" s="22" t="e">
        <f t="shared" ca="1" si="1372"/>
        <v>#VALUE!</v>
      </c>
      <c r="MH290" s="22" t="e">
        <f t="shared" ca="1" si="1373"/>
        <v>#VALUE!</v>
      </c>
      <c r="MI290" s="22" t="str">
        <f ca="1">IFERROR(IF(INDIRECT(ADDRESS(ROW()-1,COLUMN()-2))="摘要",MATCH(MH290,日々処理!MD:MD,0),MATCH(MH290,INDIRECT(ADDRESS(INDIRECT(ADDRESS(ROW()-1,COLUMN()))+1,2,,,"日々処理")):INDIRECT(ADDRESS(INDIRECT(ADDRESS(ROW()-1,COLUMN()))+1000,2,,,"日々処理")),0)+INDIRECT(ADDRESS(ROW()-1,COLUMN()))),"")</f>
        <v/>
      </c>
      <c r="MJ290" s="91" t="str">
        <f t="shared" ca="1" si="1258"/>
        <v/>
      </c>
      <c r="MK290" s="91" t="str">
        <f t="shared" ca="1" si="1433"/>
        <v/>
      </c>
      <c r="ML290" s="91" t="str">
        <f t="shared" ca="1" si="1433"/>
        <v/>
      </c>
      <c r="MM290" s="91" t="str">
        <f t="shared" ca="1" si="1433"/>
        <v/>
      </c>
      <c r="MN290" s="91" t="str">
        <f t="shared" ca="1" si="1433"/>
        <v/>
      </c>
      <c r="MO290" s="91" t="str">
        <f t="shared" ca="1" si="1433"/>
        <v/>
      </c>
      <c r="MP290" s="91" t="str">
        <f t="shared" ca="1" si="1433"/>
        <v/>
      </c>
      <c r="MQ290" s="91" t="str">
        <f t="shared" ca="1" si="1433"/>
        <v/>
      </c>
      <c r="MR290" s="91" t="str">
        <f t="shared" ca="1" si="1433"/>
        <v/>
      </c>
      <c r="MS290" s="91" t="str">
        <f t="shared" ca="1" si="1433"/>
        <v/>
      </c>
      <c r="MT290" s="91" t="str">
        <f t="shared" ca="1" si="1433"/>
        <v/>
      </c>
      <c r="MU290" s="91" t="str">
        <f t="shared" ca="1" si="1433"/>
        <v/>
      </c>
      <c r="MW290" s="20" t="str">
        <f t="shared" ca="1" si="1374"/>
        <v/>
      </c>
      <c r="MX290" s="21" t="str">
        <f t="shared" ca="1" si="1375"/>
        <v/>
      </c>
      <c r="MY290" s="6" t="str">
        <f t="shared" ca="1" si="1376"/>
        <v/>
      </c>
      <c r="MZ290" s="6" t="str">
        <f t="shared" ca="1" si="1377"/>
        <v/>
      </c>
      <c r="NA290" s="22" t="e">
        <f t="shared" ca="1" si="1378"/>
        <v>#VALUE!</v>
      </c>
      <c r="NB290" s="22" t="e">
        <f t="shared" ca="1" si="1379"/>
        <v>#VALUE!</v>
      </c>
      <c r="NC290" s="22" t="str">
        <f ca="1">IFERROR(IF(INDIRECT(ADDRESS(ROW()-1,COLUMN()-2))="摘要",MATCH(NB290,日々処理!MX:MX,0),MATCH(NB290,INDIRECT(ADDRESS(INDIRECT(ADDRESS(ROW()-1,COLUMN()))+1,2,,,"日々処理")):INDIRECT(ADDRESS(INDIRECT(ADDRESS(ROW()-1,COLUMN()))+1000,2,,,"日々処理")),0)+INDIRECT(ADDRESS(ROW()-1,COLUMN()))),"")</f>
        <v/>
      </c>
      <c r="ND290" s="91" t="str">
        <f t="shared" ca="1" si="1259"/>
        <v/>
      </c>
      <c r="NE290" s="91" t="str">
        <f t="shared" ca="1" si="1434"/>
        <v/>
      </c>
      <c r="NF290" s="91" t="str">
        <f t="shared" ca="1" si="1434"/>
        <v/>
      </c>
      <c r="NG290" s="91" t="str">
        <f t="shared" ca="1" si="1434"/>
        <v/>
      </c>
      <c r="NH290" s="91" t="str">
        <f t="shared" ca="1" si="1434"/>
        <v/>
      </c>
      <c r="NI290" s="91" t="str">
        <f t="shared" ca="1" si="1434"/>
        <v/>
      </c>
      <c r="NJ290" s="91" t="str">
        <f t="shared" ca="1" si="1434"/>
        <v/>
      </c>
      <c r="NK290" s="91" t="str">
        <f t="shared" ca="1" si="1434"/>
        <v/>
      </c>
      <c r="NL290" s="91" t="str">
        <f t="shared" ca="1" si="1434"/>
        <v/>
      </c>
      <c r="NM290" s="91" t="str">
        <f t="shared" ca="1" si="1434"/>
        <v/>
      </c>
      <c r="NN290" s="91" t="str">
        <f t="shared" ca="1" si="1434"/>
        <v/>
      </c>
      <c r="NO290" s="91" t="str">
        <f t="shared" ca="1" si="1434"/>
        <v/>
      </c>
      <c r="NQ290" s="20" t="str">
        <f t="shared" ca="1" si="1380"/>
        <v/>
      </c>
      <c r="NR290" s="21" t="str">
        <f t="shared" ca="1" si="1381"/>
        <v/>
      </c>
      <c r="NS290" s="6" t="str">
        <f t="shared" ca="1" si="1382"/>
        <v/>
      </c>
      <c r="NT290" s="6" t="str">
        <f t="shared" ca="1" si="1383"/>
        <v/>
      </c>
      <c r="NU290" s="22" t="e">
        <f t="shared" ca="1" si="1384"/>
        <v>#VALUE!</v>
      </c>
      <c r="NV290" s="22" t="e">
        <f t="shared" ca="1" si="1385"/>
        <v>#VALUE!</v>
      </c>
      <c r="NW290" s="22" t="str">
        <f ca="1">IFERROR(IF(INDIRECT(ADDRESS(ROW()-1,COLUMN()-2))="摘要",MATCH(NV290,日々処理!NR:NR,0),MATCH(NV290,INDIRECT(ADDRESS(INDIRECT(ADDRESS(ROW()-1,COLUMN()))+1,2,,,"日々処理")):INDIRECT(ADDRESS(INDIRECT(ADDRESS(ROW()-1,COLUMN()))+1000,2,,,"日々処理")),0)+INDIRECT(ADDRESS(ROW()-1,COLUMN()))),"")</f>
        <v/>
      </c>
      <c r="NX290" s="91" t="str">
        <f t="shared" ca="1" si="1260"/>
        <v/>
      </c>
      <c r="NY290" s="91" t="str">
        <f t="shared" ca="1" si="1435"/>
        <v/>
      </c>
      <c r="NZ290" s="91" t="str">
        <f t="shared" ca="1" si="1435"/>
        <v/>
      </c>
      <c r="OA290" s="91" t="str">
        <f t="shared" ca="1" si="1435"/>
        <v/>
      </c>
      <c r="OB290" s="91" t="str">
        <f t="shared" ca="1" si="1435"/>
        <v/>
      </c>
      <c r="OC290" s="91" t="str">
        <f t="shared" ca="1" si="1435"/>
        <v/>
      </c>
      <c r="OD290" s="91" t="str">
        <f t="shared" ca="1" si="1435"/>
        <v/>
      </c>
      <c r="OE290" s="91" t="str">
        <f t="shared" ca="1" si="1435"/>
        <v/>
      </c>
      <c r="OF290" s="91" t="str">
        <f t="shared" ca="1" si="1435"/>
        <v/>
      </c>
      <c r="OG290" s="91" t="str">
        <f t="shared" ca="1" si="1435"/>
        <v/>
      </c>
      <c r="OH290" s="91" t="str">
        <f t="shared" ca="1" si="1435"/>
        <v/>
      </c>
      <c r="OI290" s="91" t="str">
        <f t="shared" ca="1" si="1435"/>
        <v/>
      </c>
      <c r="OK290" s="20" t="str">
        <f t="shared" ca="1" si="1386"/>
        <v/>
      </c>
      <c r="OL290" s="21" t="str">
        <f t="shared" ca="1" si="1387"/>
        <v/>
      </c>
      <c r="OM290" s="6" t="str">
        <f t="shared" ca="1" si="1388"/>
        <v/>
      </c>
      <c r="ON290" s="6" t="str">
        <f t="shared" ca="1" si="1389"/>
        <v/>
      </c>
      <c r="OO290" s="22" t="e">
        <f t="shared" ca="1" si="1390"/>
        <v>#VALUE!</v>
      </c>
      <c r="OP290" s="22" t="e">
        <f t="shared" ca="1" si="1391"/>
        <v>#VALUE!</v>
      </c>
      <c r="OQ290" s="22" t="str">
        <f ca="1">IFERROR(IF(INDIRECT(ADDRESS(ROW()-1,COLUMN()-2))="摘要",MATCH(OP290,日々処理!OL:OL,0),MATCH(OP290,INDIRECT(ADDRESS(INDIRECT(ADDRESS(ROW()-1,COLUMN()))+1,2,,,"日々処理")):INDIRECT(ADDRESS(INDIRECT(ADDRESS(ROW()-1,COLUMN()))+1000,2,,,"日々処理")),0)+INDIRECT(ADDRESS(ROW()-1,COLUMN()))),"")</f>
        <v/>
      </c>
      <c r="OR290" s="91" t="str">
        <f t="shared" ca="1" si="1261"/>
        <v/>
      </c>
      <c r="OS290" s="91" t="str">
        <f t="shared" ca="1" si="1436"/>
        <v/>
      </c>
      <c r="OT290" s="91" t="str">
        <f t="shared" ca="1" si="1436"/>
        <v/>
      </c>
      <c r="OU290" s="91" t="str">
        <f t="shared" ca="1" si="1436"/>
        <v/>
      </c>
      <c r="OV290" s="91" t="str">
        <f t="shared" ca="1" si="1436"/>
        <v/>
      </c>
      <c r="OW290" s="91" t="str">
        <f t="shared" ca="1" si="1436"/>
        <v/>
      </c>
      <c r="OX290" s="91" t="str">
        <f t="shared" ca="1" si="1436"/>
        <v/>
      </c>
      <c r="OY290" s="91" t="str">
        <f t="shared" ca="1" si="1436"/>
        <v/>
      </c>
      <c r="OZ290" s="91" t="str">
        <f t="shared" ca="1" si="1436"/>
        <v/>
      </c>
      <c r="PA290" s="91" t="str">
        <f t="shared" ca="1" si="1436"/>
        <v/>
      </c>
      <c r="PB290" s="91" t="str">
        <f t="shared" ca="1" si="1436"/>
        <v/>
      </c>
      <c r="PC290" s="91" t="str">
        <f t="shared" ca="1" si="1436"/>
        <v/>
      </c>
      <c r="PE290" s="20" t="str">
        <f t="shared" ca="1" si="1392"/>
        <v/>
      </c>
      <c r="PF290" s="21" t="str">
        <f t="shared" ca="1" si="1393"/>
        <v/>
      </c>
      <c r="PG290" s="6" t="str">
        <f t="shared" ca="1" si="1394"/>
        <v/>
      </c>
      <c r="PH290" s="6" t="str">
        <f t="shared" ca="1" si="1395"/>
        <v/>
      </c>
      <c r="PI290" s="22" t="e">
        <f t="shared" ca="1" si="1396"/>
        <v>#VALUE!</v>
      </c>
      <c r="PJ290" s="22" t="e">
        <f t="shared" ca="1" si="1397"/>
        <v>#VALUE!</v>
      </c>
      <c r="PK290" s="22" t="str">
        <f ca="1">IFERROR(IF(INDIRECT(ADDRESS(ROW()-1,COLUMN()-2))="摘要",MATCH(PJ290,日々処理!PF:PF,0),MATCH(PJ290,INDIRECT(ADDRESS(INDIRECT(ADDRESS(ROW()-1,COLUMN()))+1,2,,,"日々処理")):INDIRECT(ADDRESS(INDIRECT(ADDRESS(ROW()-1,COLUMN()))+1000,2,,,"日々処理")),0)+INDIRECT(ADDRESS(ROW()-1,COLUMN()))),"")</f>
        <v/>
      </c>
      <c r="PL290" s="91" t="str">
        <f t="shared" ca="1" si="1262"/>
        <v/>
      </c>
      <c r="PM290" s="91" t="str">
        <f t="shared" ca="1" si="1437"/>
        <v/>
      </c>
      <c r="PN290" s="91" t="str">
        <f t="shared" ca="1" si="1437"/>
        <v/>
      </c>
      <c r="PO290" s="91" t="str">
        <f t="shared" ca="1" si="1437"/>
        <v/>
      </c>
      <c r="PP290" s="91" t="str">
        <f t="shared" ca="1" si="1437"/>
        <v/>
      </c>
      <c r="PQ290" s="91" t="str">
        <f t="shared" ca="1" si="1437"/>
        <v/>
      </c>
      <c r="PR290" s="91" t="str">
        <f t="shared" ca="1" si="1437"/>
        <v/>
      </c>
      <c r="PS290" s="91" t="str">
        <f t="shared" ca="1" si="1437"/>
        <v/>
      </c>
      <c r="PT290" s="91" t="str">
        <f t="shared" ca="1" si="1437"/>
        <v/>
      </c>
      <c r="PU290" s="91" t="str">
        <f t="shared" ca="1" si="1437"/>
        <v/>
      </c>
      <c r="PV290" s="91" t="str">
        <f t="shared" ca="1" si="1437"/>
        <v/>
      </c>
      <c r="PW290" s="91" t="str">
        <f t="shared" ca="1" si="1437"/>
        <v/>
      </c>
      <c r="PY290" s="20" t="str">
        <f t="shared" ca="1" si="1398"/>
        <v/>
      </c>
      <c r="PZ290" s="21" t="str">
        <f t="shared" ca="1" si="1399"/>
        <v/>
      </c>
      <c r="QA290" s="6" t="str">
        <f t="shared" ca="1" si="1400"/>
        <v/>
      </c>
      <c r="QB290" s="6" t="str">
        <f t="shared" ca="1" si="1401"/>
        <v/>
      </c>
      <c r="QC290" s="22" t="e">
        <f t="shared" ca="1" si="1402"/>
        <v>#VALUE!</v>
      </c>
      <c r="QD290" s="22" t="e">
        <f t="shared" ca="1" si="1403"/>
        <v>#VALUE!</v>
      </c>
      <c r="QE290" s="22" t="str">
        <f ca="1">IFERROR(IF(INDIRECT(ADDRESS(ROW()-1,COLUMN()-2))="摘要",MATCH(QD290,日々処理!PZ:PZ,0),MATCH(QD290,INDIRECT(ADDRESS(INDIRECT(ADDRESS(ROW()-1,COLUMN()))+1,2,,,"日々処理")):INDIRECT(ADDRESS(INDIRECT(ADDRESS(ROW()-1,COLUMN()))+1000,2,,,"日々処理")),0)+INDIRECT(ADDRESS(ROW()-1,COLUMN()))),"")</f>
        <v/>
      </c>
      <c r="QF290" s="91" t="str">
        <f t="shared" ca="1" si="1263"/>
        <v/>
      </c>
      <c r="QG290" s="91" t="str">
        <f t="shared" ca="1" si="1438"/>
        <v/>
      </c>
      <c r="QH290" s="91" t="str">
        <f t="shared" ca="1" si="1438"/>
        <v/>
      </c>
      <c r="QI290" s="91" t="str">
        <f t="shared" ca="1" si="1438"/>
        <v/>
      </c>
      <c r="QJ290" s="91" t="str">
        <f t="shared" ca="1" si="1438"/>
        <v/>
      </c>
      <c r="QK290" s="91" t="str">
        <f t="shared" ca="1" si="1438"/>
        <v/>
      </c>
      <c r="QL290" s="91" t="str">
        <f t="shared" ca="1" si="1438"/>
        <v/>
      </c>
      <c r="QM290" s="91" t="str">
        <f t="shared" ca="1" si="1438"/>
        <v/>
      </c>
      <c r="QN290" s="91" t="str">
        <f t="shared" ca="1" si="1438"/>
        <v/>
      </c>
      <c r="QO290" s="91" t="str">
        <f t="shared" ca="1" si="1438"/>
        <v/>
      </c>
      <c r="QP290" s="91" t="str">
        <f t="shared" ca="1" si="1438"/>
        <v/>
      </c>
      <c r="QQ290" s="91" t="str">
        <f t="shared" ca="1" si="1438"/>
        <v/>
      </c>
      <c r="QS290" s="20" t="str">
        <f t="shared" ca="1" si="1404"/>
        <v/>
      </c>
      <c r="QT290" s="21" t="str">
        <f t="shared" ca="1" si="1405"/>
        <v/>
      </c>
      <c r="QU290" s="6" t="str">
        <f t="shared" ca="1" si="1406"/>
        <v/>
      </c>
      <c r="QV290" s="6" t="str">
        <f t="shared" ca="1" si="1407"/>
        <v/>
      </c>
      <c r="QW290" s="22" t="e">
        <f t="shared" ca="1" si="1408"/>
        <v>#VALUE!</v>
      </c>
      <c r="QX290" s="22" t="e">
        <f t="shared" ca="1" si="1409"/>
        <v>#VALUE!</v>
      </c>
      <c r="QY290" s="22" t="str">
        <f ca="1">IFERROR(IF(INDIRECT(ADDRESS(ROW()-1,COLUMN()-2))="摘要",MATCH(QX290,日々処理!QT:QT,0),MATCH(QX290,INDIRECT(ADDRESS(INDIRECT(ADDRESS(ROW()-1,COLUMN()))+1,2,,,"日々処理")):INDIRECT(ADDRESS(INDIRECT(ADDRESS(ROW()-1,COLUMN()))+1000,2,,,"日々処理")),0)+INDIRECT(ADDRESS(ROW()-1,COLUMN()))),"")</f>
        <v/>
      </c>
      <c r="QZ290" s="91" t="str">
        <f t="shared" ca="1" si="1264"/>
        <v/>
      </c>
      <c r="RA290" s="91" t="str">
        <f t="shared" ca="1" si="1439"/>
        <v/>
      </c>
      <c r="RB290" s="91" t="str">
        <f t="shared" ca="1" si="1439"/>
        <v/>
      </c>
      <c r="RC290" s="91" t="str">
        <f t="shared" ca="1" si="1439"/>
        <v/>
      </c>
      <c r="RD290" s="91" t="str">
        <f t="shared" ca="1" si="1439"/>
        <v/>
      </c>
      <c r="RE290" s="91" t="str">
        <f t="shared" ca="1" si="1439"/>
        <v/>
      </c>
      <c r="RF290" s="91" t="str">
        <f t="shared" ca="1" si="1439"/>
        <v/>
      </c>
      <c r="RG290" s="91" t="str">
        <f t="shared" ca="1" si="1439"/>
        <v/>
      </c>
      <c r="RH290" s="91" t="str">
        <f t="shared" ca="1" si="1439"/>
        <v/>
      </c>
      <c r="RI290" s="91" t="str">
        <f t="shared" ca="1" si="1439"/>
        <v/>
      </c>
      <c r="RJ290" s="91" t="str">
        <f t="shared" ca="1" si="1439"/>
        <v/>
      </c>
      <c r="RK290" s="91" t="str">
        <f t="shared" ca="1" si="1439"/>
        <v/>
      </c>
      <c r="RM290" s="20" t="str">
        <f t="shared" ca="1" si="1410"/>
        <v/>
      </c>
      <c r="RN290" s="21" t="str">
        <f t="shared" ca="1" si="1411"/>
        <v/>
      </c>
      <c r="RO290" s="6" t="str">
        <f t="shared" ca="1" si="1412"/>
        <v/>
      </c>
      <c r="RP290" s="6" t="str">
        <f t="shared" ca="1" si="1413"/>
        <v/>
      </c>
      <c r="RQ290" s="22" t="e">
        <f t="shared" ca="1" si="1414"/>
        <v>#VALUE!</v>
      </c>
      <c r="RR290" s="22" t="e">
        <f t="shared" ca="1" si="1415"/>
        <v>#VALUE!</v>
      </c>
      <c r="RS290" s="22" t="str">
        <f ca="1">IFERROR(IF(INDIRECT(ADDRESS(ROW()-1,COLUMN()-2))="摘要",MATCH(RR290,日々処理!RN:RN,0),MATCH(RR290,INDIRECT(ADDRESS(INDIRECT(ADDRESS(ROW()-1,COLUMN()))+1,2,,,"日々処理")):INDIRECT(ADDRESS(INDIRECT(ADDRESS(ROW()-1,COLUMN()))+1000,2,,,"日々処理")),0)+INDIRECT(ADDRESS(ROW()-1,COLUMN()))),"")</f>
        <v/>
      </c>
      <c r="RT290" s="91" t="str">
        <f t="shared" ca="1" si="1265"/>
        <v/>
      </c>
      <c r="RU290" s="91" t="str">
        <f t="shared" ca="1" si="1440"/>
        <v/>
      </c>
      <c r="RV290" s="91" t="str">
        <f t="shared" ca="1" si="1440"/>
        <v/>
      </c>
      <c r="RW290" s="91" t="str">
        <f t="shared" ca="1" si="1440"/>
        <v/>
      </c>
      <c r="RX290" s="91" t="str">
        <f t="shared" ca="1" si="1440"/>
        <v/>
      </c>
      <c r="RY290" s="91" t="str">
        <f t="shared" ca="1" si="1440"/>
        <v/>
      </c>
      <c r="RZ290" s="91" t="str">
        <f t="shared" ca="1" si="1440"/>
        <v/>
      </c>
      <c r="SA290" s="91" t="str">
        <f t="shared" ca="1" si="1440"/>
        <v/>
      </c>
      <c r="SB290" s="91" t="str">
        <f t="shared" ca="1" si="1440"/>
        <v/>
      </c>
      <c r="SC290" s="91" t="str">
        <f t="shared" ca="1" si="1440"/>
        <v/>
      </c>
      <c r="SD290" s="91" t="str">
        <f t="shared" ca="1" si="1440"/>
        <v/>
      </c>
      <c r="SE290" s="91" t="str">
        <f t="shared" ca="1" si="1440"/>
        <v/>
      </c>
    </row>
    <row r="291" spans="1:499" ht="12" customHeight="1">
      <c r="A291" s="20" t="str">
        <f t="shared" ca="1" si="1266"/>
        <v/>
      </c>
      <c r="B291" s="21" t="str">
        <f t="shared" ca="1" si="1267"/>
        <v/>
      </c>
      <c r="C291" s="6" t="str">
        <f t="shared" ca="1" si="1268"/>
        <v/>
      </c>
      <c r="D291" s="6" t="str">
        <f t="shared" ca="1" si="1269"/>
        <v/>
      </c>
      <c r="E291" s="22" t="e">
        <f t="shared" ca="1" si="1270"/>
        <v>#VALUE!</v>
      </c>
      <c r="F291" s="22" t="e">
        <f t="shared" ca="1" si="1271"/>
        <v>#VALUE!</v>
      </c>
      <c r="G291" s="22" t="str">
        <f ca="1">IFERROR(IF(INDIRECT(ADDRESS(ROW()-1,COLUMN()-2))="摘要",MATCH(F291,日々処理!B:B,0),MATCH(F291,INDIRECT(ADDRESS(INDIRECT(ADDRESS(ROW()-1,COLUMN()))+1,2,,,"日々処理")):INDIRECT(ADDRESS(INDIRECT(ADDRESS(ROW()-1,COLUMN()))+1000,2,,,"日々処理")),0)+INDIRECT(ADDRESS(ROW()-1,COLUMN()))),"")</f>
        <v/>
      </c>
      <c r="H291" s="91" t="str">
        <f t="shared" ca="1" si="1241"/>
        <v/>
      </c>
      <c r="I291" s="91" t="str">
        <f t="shared" ca="1" si="1416"/>
        <v/>
      </c>
      <c r="J291" s="91" t="str">
        <f t="shared" ca="1" si="1416"/>
        <v/>
      </c>
      <c r="K291" s="91" t="str">
        <f t="shared" ca="1" si="1416"/>
        <v/>
      </c>
      <c r="L291" s="91" t="str">
        <f t="shared" ca="1" si="1416"/>
        <v/>
      </c>
      <c r="M291" s="91" t="str">
        <f t="shared" ca="1" si="1416"/>
        <v/>
      </c>
      <c r="N291" s="91" t="str">
        <f t="shared" ca="1" si="1416"/>
        <v/>
      </c>
      <c r="O291" s="91" t="str">
        <f t="shared" ca="1" si="1416"/>
        <v/>
      </c>
      <c r="P291" s="91" t="str">
        <f t="shared" ca="1" si="1416"/>
        <v/>
      </c>
      <c r="Q291" s="91" t="str">
        <f t="shared" ca="1" si="1416"/>
        <v/>
      </c>
      <c r="R291" s="91" t="str">
        <f t="shared" ca="1" si="1416"/>
        <v/>
      </c>
      <c r="S291" s="91" t="str">
        <f t="shared" ca="1" si="1416"/>
        <v/>
      </c>
      <c r="T291" s="89"/>
      <c r="U291" s="20" t="str">
        <f t="shared" ca="1" si="1272"/>
        <v/>
      </c>
      <c r="V291" s="21" t="str">
        <f t="shared" ca="1" si="1273"/>
        <v/>
      </c>
      <c r="W291" s="6" t="str">
        <f t="shared" ca="1" si="1274"/>
        <v/>
      </c>
      <c r="X291" s="6" t="str">
        <f t="shared" ca="1" si="1275"/>
        <v/>
      </c>
      <c r="Y291" s="22" t="e">
        <f t="shared" ca="1" si="1276"/>
        <v>#VALUE!</v>
      </c>
      <c r="Z291" s="22" t="e">
        <f t="shared" ca="1" si="1277"/>
        <v>#VALUE!</v>
      </c>
      <c r="AA291" s="22" t="str">
        <f ca="1">IFERROR(IF(INDIRECT(ADDRESS(ROW()-1,COLUMN()-2))="摘要",MATCH(Z291,日々処理!V:V,0),MATCH(Z291,INDIRECT(ADDRESS(INDIRECT(ADDRESS(ROW()-1,COLUMN()))+1,2,,,"日々処理")):INDIRECT(ADDRESS(INDIRECT(ADDRESS(ROW()-1,COLUMN()))+1000,2,,,"日々処理")),0)+INDIRECT(ADDRESS(ROW()-1,COLUMN()))),"")</f>
        <v/>
      </c>
      <c r="AB291" s="91" t="str">
        <f t="shared" ca="1" si="1242"/>
        <v/>
      </c>
      <c r="AC291" s="91" t="str">
        <f t="shared" ca="1" si="1417"/>
        <v/>
      </c>
      <c r="AD291" s="91" t="str">
        <f t="shared" ca="1" si="1417"/>
        <v/>
      </c>
      <c r="AE291" s="91" t="str">
        <f t="shared" ca="1" si="1417"/>
        <v/>
      </c>
      <c r="AF291" s="91" t="str">
        <f t="shared" ca="1" si="1417"/>
        <v/>
      </c>
      <c r="AG291" s="91" t="str">
        <f t="shared" ca="1" si="1417"/>
        <v/>
      </c>
      <c r="AH291" s="91" t="str">
        <f t="shared" ca="1" si="1417"/>
        <v/>
      </c>
      <c r="AI291" s="91" t="str">
        <f t="shared" ca="1" si="1417"/>
        <v/>
      </c>
      <c r="AJ291" s="91" t="str">
        <f t="shared" ca="1" si="1417"/>
        <v/>
      </c>
      <c r="AK291" s="91" t="str">
        <f t="shared" ca="1" si="1417"/>
        <v/>
      </c>
      <c r="AL291" s="91" t="str">
        <f t="shared" ca="1" si="1417"/>
        <v/>
      </c>
      <c r="AM291" s="91" t="str">
        <f t="shared" ca="1" si="1417"/>
        <v/>
      </c>
      <c r="AO291" s="20" t="str">
        <f t="shared" ca="1" si="1278"/>
        <v/>
      </c>
      <c r="AP291" s="21" t="str">
        <f t="shared" ca="1" si="1279"/>
        <v/>
      </c>
      <c r="AQ291" s="6" t="str">
        <f t="shared" ca="1" si="1280"/>
        <v/>
      </c>
      <c r="AR291" s="6" t="str">
        <f t="shared" ca="1" si="1281"/>
        <v/>
      </c>
      <c r="AS291" s="22" t="e">
        <f t="shared" ca="1" si="1282"/>
        <v>#VALUE!</v>
      </c>
      <c r="AT291" s="22" t="e">
        <f t="shared" ca="1" si="1283"/>
        <v>#VALUE!</v>
      </c>
      <c r="AU291" s="22" t="str">
        <f ca="1">IFERROR(IF(INDIRECT(ADDRESS(ROW()-1,COLUMN()-2))="摘要",MATCH(AT291,日々処理!AP:AP,0),MATCH(AT291,INDIRECT(ADDRESS(INDIRECT(ADDRESS(ROW()-1,COLUMN()))+1,2,,,"日々処理")):INDIRECT(ADDRESS(INDIRECT(ADDRESS(ROW()-1,COLUMN()))+1000,2,,,"日々処理")),0)+INDIRECT(ADDRESS(ROW()-1,COLUMN()))),"")</f>
        <v/>
      </c>
      <c r="AV291" s="91" t="str">
        <f t="shared" ca="1" si="1243"/>
        <v/>
      </c>
      <c r="AW291" s="91" t="str">
        <f t="shared" ca="1" si="1418"/>
        <v/>
      </c>
      <c r="AX291" s="91" t="str">
        <f t="shared" ca="1" si="1418"/>
        <v/>
      </c>
      <c r="AY291" s="91" t="str">
        <f t="shared" ca="1" si="1418"/>
        <v/>
      </c>
      <c r="AZ291" s="91" t="str">
        <f t="shared" ca="1" si="1418"/>
        <v/>
      </c>
      <c r="BA291" s="91" t="str">
        <f t="shared" ca="1" si="1418"/>
        <v/>
      </c>
      <c r="BB291" s="91" t="str">
        <f t="shared" ca="1" si="1418"/>
        <v/>
      </c>
      <c r="BC291" s="91" t="str">
        <f t="shared" ca="1" si="1418"/>
        <v/>
      </c>
      <c r="BD291" s="91" t="str">
        <f t="shared" ca="1" si="1418"/>
        <v/>
      </c>
      <c r="BE291" s="91" t="str">
        <f t="shared" ca="1" si="1418"/>
        <v/>
      </c>
      <c r="BF291" s="91" t="str">
        <f t="shared" ca="1" si="1418"/>
        <v/>
      </c>
      <c r="BG291" s="91" t="str">
        <f t="shared" ca="1" si="1418"/>
        <v/>
      </c>
      <c r="BI291" s="20" t="str">
        <f t="shared" ca="1" si="1284"/>
        <v/>
      </c>
      <c r="BJ291" s="21" t="str">
        <f t="shared" ca="1" si="1285"/>
        <v/>
      </c>
      <c r="BK291" s="6" t="str">
        <f t="shared" ca="1" si="1286"/>
        <v/>
      </c>
      <c r="BL291" s="6" t="str">
        <f t="shared" ca="1" si="1287"/>
        <v/>
      </c>
      <c r="BM291" s="22" t="e">
        <f t="shared" ca="1" si="1288"/>
        <v>#VALUE!</v>
      </c>
      <c r="BN291" s="22" t="e">
        <f t="shared" ca="1" si="1289"/>
        <v>#VALUE!</v>
      </c>
      <c r="BO291" s="22" t="str">
        <f ca="1">IFERROR(IF(INDIRECT(ADDRESS(ROW()-1,COLUMN()-2))="摘要",MATCH(BN291,日々処理!BJ:BJ,0),MATCH(BN291,INDIRECT(ADDRESS(INDIRECT(ADDRESS(ROW()-1,COLUMN()))+1,2,,,"日々処理")):INDIRECT(ADDRESS(INDIRECT(ADDRESS(ROW()-1,COLUMN()))+1000,2,,,"日々処理")),0)+INDIRECT(ADDRESS(ROW()-1,COLUMN()))),"")</f>
        <v/>
      </c>
      <c r="BP291" s="91" t="str">
        <f t="shared" ca="1" si="1244"/>
        <v/>
      </c>
      <c r="BQ291" s="91" t="str">
        <f t="shared" ca="1" si="1419"/>
        <v/>
      </c>
      <c r="BR291" s="91" t="str">
        <f t="shared" ca="1" si="1419"/>
        <v/>
      </c>
      <c r="BS291" s="91" t="str">
        <f t="shared" ca="1" si="1419"/>
        <v/>
      </c>
      <c r="BT291" s="91" t="str">
        <f t="shared" ca="1" si="1419"/>
        <v/>
      </c>
      <c r="BU291" s="91" t="str">
        <f t="shared" ca="1" si="1419"/>
        <v/>
      </c>
      <c r="BV291" s="91" t="str">
        <f t="shared" ca="1" si="1419"/>
        <v/>
      </c>
      <c r="BW291" s="91" t="str">
        <f t="shared" ca="1" si="1419"/>
        <v/>
      </c>
      <c r="BX291" s="91" t="str">
        <f t="shared" ca="1" si="1419"/>
        <v/>
      </c>
      <c r="BY291" s="91" t="str">
        <f t="shared" ca="1" si="1419"/>
        <v/>
      </c>
      <c r="BZ291" s="91" t="str">
        <f t="shared" ca="1" si="1419"/>
        <v/>
      </c>
      <c r="CA291" s="91" t="str">
        <f t="shared" ca="1" si="1419"/>
        <v/>
      </c>
      <c r="CC291" s="20" t="str">
        <f t="shared" ca="1" si="1290"/>
        <v/>
      </c>
      <c r="CD291" s="21" t="str">
        <f t="shared" ca="1" si="1291"/>
        <v/>
      </c>
      <c r="CE291" s="6" t="str">
        <f t="shared" ca="1" si="1292"/>
        <v/>
      </c>
      <c r="CF291" s="6" t="str">
        <f t="shared" ca="1" si="1293"/>
        <v/>
      </c>
      <c r="CG291" s="22" t="e">
        <f t="shared" ca="1" si="1294"/>
        <v>#VALUE!</v>
      </c>
      <c r="CH291" s="22" t="e">
        <f t="shared" ca="1" si="1295"/>
        <v>#VALUE!</v>
      </c>
      <c r="CI291" s="22" t="str">
        <f ca="1">IFERROR(IF(INDIRECT(ADDRESS(ROW()-1,COLUMN()-2))="摘要",MATCH(CH291,日々処理!CD:CD,0),MATCH(CH291,INDIRECT(ADDRESS(INDIRECT(ADDRESS(ROW()-1,COLUMN()))+1,2,,,"日々処理")):INDIRECT(ADDRESS(INDIRECT(ADDRESS(ROW()-1,COLUMN()))+1000,2,,,"日々処理")),0)+INDIRECT(ADDRESS(ROW()-1,COLUMN()))),"")</f>
        <v/>
      </c>
      <c r="CJ291" s="91" t="str">
        <f t="shared" ca="1" si="1245"/>
        <v/>
      </c>
      <c r="CK291" s="91" t="str">
        <f t="shared" ca="1" si="1420"/>
        <v/>
      </c>
      <c r="CL291" s="91" t="str">
        <f t="shared" ca="1" si="1420"/>
        <v/>
      </c>
      <c r="CM291" s="91" t="str">
        <f t="shared" ca="1" si="1420"/>
        <v/>
      </c>
      <c r="CN291" s="91" t="str">
        <f t="shared" ca="1" si="1420"/>
        <v/>
      </c>
      <c r="CO291" s="91" t="str">
        <f t="shared" ca="1" si="1420"/>
        <v/>
      </c>
      <c r="CP291" s="91" t="str">
        <f t="shared" ca="1" si="1420"/>
        <v/>
      </c>
      <c r="CQ291" s="91" t="str">
        <f t="shared" ca="1" si="1420"/>
        <v/>
      </c>
      <c r="CR291" s="91" t="str">
        <f t="shared" ca="1" si="1420"/>
        <v/>
      </c>
      <c r="CS291" s="91" t="str">
        <f t="shared" ca="1" si="1420"/>
        <v/>
      </c>
      <c r="CT291" s="91" t="str">
        <f t="shared" ca="1" si="1420"/>
        <v/>
      </c>
      <c r="CU291" s="91" t="str">
        <f t="shared" ca="1" si="1420"/>
        <v/>
      </c>
      <c r="CW291" s="20" t="str">
        <f t="shared" ca="1" si="1296"/>
        <v/>
      </c>
      <c r="CX291" s="21" t="str">
        <f t="shared" ca="1" si="1297"/>
        <v/>
      </c>
      <c r="CY291" s="6" t="str">
        <f t="shared" ca="1" si="1298"/>
        <v/>
      </c>
      <c r="CZ291" s="6" t="str">
        <f t="shared" ca="1" si="1299"/>
        <v/>
      </c>
      <c r="DA291" s="22" t="e">
        <f t="shared" ca="1" si="1300"/>
        <v>#VALUE!</v>
      </c>
      <c r="DB291" s="22" t="e">
        <f t="shared" ca="1" si="1301"/>
        <v>#VALUE!</v>
      </c>
      <c r="DC291" s="22" t="str">
        <f ca="1">IFERROR(IF(INDIRECT(ADDRESS(ROW()-1,COLUMN()-2))="摘要",MATCH(DB291,日々処理!CX:CX,0),MATCH(DB291,INDIRECT(ADDRESS(INDIRECT(ADDRESS(ROW()-1,COLUMN()))+1,2,,,"日々処理")):INDIRECT(ADDRESS(INDIRECT(ADDRESS(ROW()-1,COLUMN()))+1000,2,,,"日々処理")),0)+INDIRECT(ADDRESS(ROW()-1,COLUMN()))),"")</f>
        <v/>
      </c>
      <c r="DD291" s="91" t="str">
        <f t="shared" ca="1" si="1246"/>
        <v/>
      </c>
      <c r="DE291" s="91" t="str">
        <f t="shared" ca="1" si="1421"/>
        <v/>
      </c>
      <c r="DF291" s="91" t="str">
        <f t="shared" ca="1" si="1421"/>
        <v/>
      </c>
      <c r="DG291" s="91" t="str">
        <f t="shared" ca="1" si="1421"/>
        <v/>
      </c>
      <c r="DH291" s="91" t="str">
        <f t="shared" ca="1" si="1421"/>
        <v/>
      </c>
      <c r="DI291" s="91" t="str">
        <f t="shared" ca="1" si="1421"/>
        <v/>
      </c>
      <c r="DJ291" s="91" t="str">
        <f t="shared" ca="1" si="1421"/>
        <v/>
      </c>
      <c r="DK291" s="91" t="str">
        <f t="shared" ca="1" si="1421"/>
        <v/>
      </c>
      <c r="DL291" s="91" t="str">
        <f t="shared" ca="1" si="1421"/>
        <v/>
      </c>
      <c r="DM291" s="91" t="str">
        <f t="shared" ca="1" si="1421"/>
        <v/>
      </c>
      <c r="DN291" s="91" t="str">
        <f t="shared" ca="1" si="1421"/>
        <v/>
      </c>
      <c r="DO291" s="91" t="str">
        <f t="shared" ca="1" si="1421"/>
        <v/>
      </c>
      <c r="DQ291" s="20" t="str">
        <f t="shared" ca="1" si="1302"/>
        <v/>
      </c>
      <c r="DR291" s="21" t="str">
        <f t="shared" ca="1" si="1303"/>
        <v/>
      </c>
      <c r="DS291" s="6" t="str">
        <f t="shared" ca="1" si="1304"/>
        <v/>
      </c>
      <c r="DT291" s="6" t="str">
        <f t="shared" ca="1" si="1305"/>
        <v/>
      </c>
      <c r="DU291" s="22" t="e">
        <f t="shared" ca="1" si="1306"/>
        <v>#VALUE!</v>
      </c>
      <c r="DV291" s="22" t="e">
        <f t="shared" ca="1" si="1307"/>
        <v>#VALUE!</v>
      </c>
      <c r="DW291" s="22" t="str">
        <f ca="1">IFERROR(IF(INDIRECT(ADDRESS(ROW()-1,COLUMN()-2))="摘要",MATCH(DV291,日々処理!DR:DR,0),MATCH(DV291,INDIRECT(ADDRESS(INDIRECT(ADDRESS(ROW()-1,COLUMN()))+1,2,,,"日々処理")):INDIRECT(ADDRESS(INDIRECT(ADDRESS(ROW()-1,COLUMN()))+1000,2,,,"日々処理")),0)+INDIRECT(ADDRESS(ROW()-1,COLUMN()))),"")</f>
        <v/>
      </c>
      <c r="DX291" s="91" t="str">
        <f t="shared" ca="1" si="1247"/>
        <v/>
      </c>
      <c r="DY291" s="91" t="str">
        <f t="shared" ca="1" si="1422"/>
        <v/>
      </c>
      <c r="DZ291" s="91" t="str">
        <f t="shared" ca="1" si="1422"/>
        <v/>
      </c>
      <c r="EA291" s="91" t="str">
        <f t="shared" ca="1" si="1422"/>
        <v/>
      </c>
      <c r="EB291" s="91" t="str">
        <f t="shared" ca="1" si="1422"/>
        <v/>
      </c>
      <c r="EC291" s="91" t="str">
        <f t="shared" ca="1" si="1422"/>
        <v/>
      </c>
      <c r="ED291" s="91" t="str">
        <f t="shared" ca="1" si="1422"/>
        <v/>
      </c>
      <c r="EE291" s="91" t="str">
        <f t="shared" ca="1" si="1422"/>
        <v/>
      </c>
      <c r="EF291" s="91" t="str">
        <f t="shared" ca="1" si="1422"/>
        <v/>
      </c>
      <c r="EG291" s="91" t="str">
        <f t="shared" ca="1" si="1422"/>
        <v/>
      </c>
      <c r="EH291" s="91" t="str">
        <f t="shared" ca="1" si="1422"/>
        <v/>
      </c>
      <c r="EI291" s="91" t="str">
        <f t="shared" ca="1" si="1422"/>
        <v/>
      </c>
      <c r="EK291" s="20" t="str">
        <f t="shared" ca="1" si="1308"/>
        <v/>
      </c>
      <c r="EL291" s="21" t="str">
        <f t="shared" ca="1" si="1309"/>
        <v/>
      </c>
      <c r="EM291" s="6" t="str">
        <f t="shared" ca="1" si="1310"/>
        <v/>
      </c>
      <c r="EN291" s="6" t="str">
        <f t="shared" ca="1" si="1311"/>
        <v/>
      </c>
      <c r="EO291" s="22" t="e">
        <f t="shared" ca="1" si="1312"/>
        <v>#VALUE!</v>
      </c>
      <c r="EP291" s="22" t="e">
        <f t="shared" ca="1" si="1313"/>
        <v>#VALUE!</v>
      </c>
      <c r="EQ291" s="22" t="str">
        <f ca="1">IFERROR(IF(INDIRECT(ADDRESS(ROW()-1,COLUMN()-2))="摘要",MATCH(EP291,日々処理!EL:EL,0),MATCH(EP291,INDIRECT(ADDRESS(INDIRECT(ADDRESS(ROW()-1,COLUMN()))+1,2,,,"日々処理")):INDIRECT(ADDRESS(INDIRECT(ADDRESS(ROW()-1,COLUMN()))+1000,2,,,"日々処理")),0)+INDIRECT(ADDRESS(ROW()-1,COLUMN()))),"")</f>
        <v/>
      </c>
      <c r="ER291" s="91" t="str">
        <f t="shared" ca="1" si="1248"/>
        <v/>
      </c>
      <c r="ES291" s="91" t="str">
        <f t="shared" ca="1" si="1423"/>
        <v/>
      </c>
      <c r="ET291" s="91" t="str">
        <f t="shared" ca="1" si="1423"/>
        <v/>
      </c>
      <c r="EU291" s="91" t="str">
        <f t="shared" ca="1" si="1423"/>
        <v/>
      </c>
      <c r="EV291" s="91" t="str">
        <f t="shared" ca="1" si="1423"/>
        <v/>
      </c>
      <c r="EW291" s="91" t="str">
        <f t="shared" ca="1" si="1423"/>
        <v/>
      </c>
      <c r="EX291" s="91" t="str">
        <f t="shared" ca="1" si="1423"/>
        <v/>
      </c>
      <c r="EY291" s="91" t="str">
        <f t="shared" ca="1" si="1423"/>
        <v/>
      </c>
      <c r="EZ291" s="91" t="str">
        <f t="shared" ca="1" si="1423"/>
        <v/>
      </c>
      <c r="FA291" s="91" t="str">
        <f t="shared" ca="1" si="1423"/>
        <v/>
      </c>
      <c r="FB291" s="91" t="str">
        <f t="shared" ca="1" si="1423"/>
        <v/>
      </c>
      <c r="FC291" s="91" t="str">
        <f t="shared" ca="1" si="1423"/>
        <v/>
      </c>
      <c r="FE291" s="20" t="str">
        <f t="shared" ca="1" si="1314"/>
        <v/>
      </c>
      <c r="FF291" s="21" t="str">
        <f t="shared" ca="1" si="1315"/>
        <v/>
      </c>
      <c r="FG291" s="6" t="str">
        <f t="shared" ca="1" si="1316"/>
        <v/>
      </c>
      <c r="FH291" s="6" t="str">
        <f t="shared" ca="1" si="1317"/>
        <v/>
      </c>
      <c r="FI291" s="22" t="e">
        <f t="shared" ca="1" si="1318"/>
        <v>#VALUE!</v>
      </c>
      <c r="FJ291" s="22" t="e">
        <f t="shared" ca="1" si="1319"/>
        <v>#VALUE!</v>
      </c>
      <c r="FK291" s="22" t="str">
        <f ca="1">IFERROR(IF(INDIRECT(ADDRESS(ROW()-1,COLUMN()-2))="摘要",MATCH(FJ291,日々処理!FF:FF,0),MATCH(FJ291,INDIRECT(ADDRESS(INDIRECT(ADDRESS(ROW()-1,COLUMN()))+1,2,,,"日々処理")):INDIRECT(ADDRESS(INDIRECT(ADDRESS(ROW()-1,COLUMN()))+1000,2,,,"日々処理")),0)+INDIRECT(ADDRESS(ROW()-1,COLUMN()))),"")</f>
        <v/>
      </c>
      <c r="FL291" s="91" t="str">
        <f t="shared" ca="1" si="1249"/>
        <v/>
      </c>
      <c r="FM291" s="91" t="str">
        <f t="shared" ca="1" si="1424"/>
        <v/>
      </c>
      <c r="FN291" s="91" t="str">
        <f t="shared" ca="1" si="1424"/>
        <v/>
      </c>
      <c r="FO291" s="91" t="str">
        <f t="shared" ca="1" si="1424"/>
        <v/>
      </c>
      <c r="FP291" s="91" t="str">
        <f t="shared" ca="1" si="1424"/>
        <v/>
      </c>
      <c r="FQ291" s="91" t="str">
        <f t="shared" ca="1" si="1424"/>
        <v/>
      </c>
      <c r="FR291" s="91" t="str">
        <f t="shared" ca="1" si="1424"/>
        <v/>
      </c>
      <c r="FS291" s="91" t="str">
        <f t="shared" ca="1" si="1424"/>
        <v/>
      </c>
      <c r="FT291" s="91" t="str">
        <f t="shared" ca="1" si="1424"/>
        <v/>
      </c>
      <c r="FU291" s="91" t="str">
        <f t="shared" ca="1" si="1424"/>
        <v/>
      </c>
      <c r="FV291" s="91" t="str">
        <f t="shared" ca="1" si="1424"/>
        <v/>
      </c>
      <c r="FW291" s="91" t="str">
        <f t="shared" ca="1" si="1424"/>
        <v/>
      </c>
      <c r="FY291" s="20" t="str">
        <f t="shared" ca="1" si="1320"/>
        <v/>
      </c>
      <c r="FZ291" s="21" t="str">
        <f t="shared" ca="1" si="1321"/>
        <v/>
      </c>
      <c r="GA291" s="6" t="str">
        <f t="shared" ca="1" si="1322"/>
        <v/>
      </c>
      <c r="GB291" s="6" t="str">
        <f t="shared" ca="1" si="1323"/>
        <v/>
      </c>
      <c r="GC291" s="22" t="e">
        <f t="shared" ca="1" si="1324"/>
        <v>#VALUE!</v>
      </c>
      <c r="GD291" s="22" t="e">
        <f t="shared" ca="1" si="1325"/>
        <v>#VALUE!</v>
      </c>
      <c r="GE291" s="22" t="str">
        <f ca="1">IFERROR(IF(INDIRECT(ADDRESS(ROW()-1,COLUMN()-2))="摘要",MATCH(GD291,日々処理!FZ:FZ,0),MATCH(GD291,INDIRECT(ADDRESS(INDIRECT(ADDRESS(ROW()-1,COLUMN()))+1,2,,,"日々処理")):INDIRECT(ADDRESS(INDIRECT(ADDRESS(ROW()-1,COLUMN()))+1000,2,,,"日々処理")),0)+INDIRECT(ADDRESS(ROW()-1,COLUMN()))),"")</f>
        <v/>
      </c>
      <c r="GF291" s="91" t="str">
        <f t="shared" ca="1" si="1250"/>
        <v/>
      </c>
      <c r="GG291" s="91" t="str">
        <f t="shared" ca="1" si="1425"/>
        <v/>
      </c>
      <c r="GH291" s="91" t="str">
        <f t="shared" ca="1" si="1425"/>
        <v/>
      </c>
      <c r="GI291" s="91" t="str">
        <f t="shared" ca="1" si="1425"/>
        <v/>
      </c>
      <c r="GJ291" s="91" t="str">
        <f t="shared" ca="1" si="1425"/>
        <v/>
      </c>
      <c r="GK291" s="91" t="str">
        <f t="shared" ca="1" si="1425"/>
        <v/>
      </c>
      <c r="GL291" s="91" t="str">
        <f t="shared" ca="1" si="1425"/>
        <v/>
      </c>
      <c r="GM291" s="91" t="str">
        <f t="shared" ca="1" si="1425"/>
        <v/>
      </c>
      <c r="GN291" s="91" t="str">
        <f t="shared" ca="1" si="1425"/>
        <v/>
      </c>
      <c r="GO291" s="91" t="str">
        <f t="shared" ca="1" si="1425"/>
        <v/>
      </c>
      <c r="GP291" s="91" t="str">
        <f t="shared" ca="1" si="1425"/>
        <v/>
      </c>
      <c r="GQ291" s="91" t="str">
        <f t="shared" ca="1" si="1425"/>
        <v/>
      </c>
      <c r="GS291" s="20" t="str">
        <f t="shared" ca="1" si="1326"/>
        <v/>
      </c>
      <c r="GT291" s="21" t="str">
        <f t="shared" ca="1" si="1327"/>
        <v/>
      </c>
      <c r="GU291" s="6" t="str">
        <f t="shared" ca="1" si="1328"/>
        <v/>
      </c>
      <c r="GV291" s="6" t="str">
        <f t="shared" ca="1" si="1329"/>
        <v/>
      </c>
      <c r="GW291" s="22" t="e">
        <f t="shared" ca="1" si="1330"/>
        <v>#VALUE!</v>
      </c>
      <c r="GX291" s="22" t="e">
        <f t="shared" ca="1" si="1331"/>
        <v>#VALUE!</v>
      </c>
      <c r="GY291" s="22" t="str">
        <f ca="1">IFERROR(IF(INDIRECT(ADDRESS(ROW()-1,COLUMN()-2))="摘要",MATCH(GX291,日々処理!GT:GT,0),MATCH(GX291,INDIRECT(ADDRESS(INDIRECT(ADDRESS(ROW()-1,COLUMN()))+1,2,,,"日々処理")):INDIRECT(ADDRESS(INDIRECT(ADDRESS(ROW()-1,COLUMN()))+1000,2,,,"日々処理")),0)+INDIRECT(ADDRESS(ROW()-1,COLUMN()))),"")</f>
        <v/>
      </c>
      <c r="GZ291" s="91" t="str">
        <f t="shared" ca="1" si="1251"/>
        <v/>
      </c>
      <c r="HA291" s="91" t="str">
        <f t="shared" ca="1" si="1426"/>
        <v/>
      </c>
      <c r="HB291" s="91" t="str">
        <f t="shared" ca="1" si="1426"/>
        <v/>
      </c>
      <c r="HC291" s="91" t="str">
        <f t="shared" ca="1" si="1426"/>
        <v/>
      </c>
      <c r="HD291" s="91" t="str">
        <f t="shared" ca="1" si="1426"/>
        <v/>
      </c>
      <c r="HE291" s="91" t="str">
        <f t="shared" ca="1" si="1426"/>
        <v/>
      </c>
      <c r="HF291" s="91" t="str">
        <f t="shared" ca="1" si="1426"/>
        <v/>
      </c>
      <c r="HG291" s="91" t="str">
        <f t="shared" ca="1" si="1426"/>
        <v/>
      </c>
      <c r="HH291" s="91" t="str">
        <f t="shared" ca="1" si="1426"/>
        <v/>
      </c>
      <c r="HI291" s="91" t="str">
        <f t="shared" ca="1" si="1426"/>
        <v/>
      </c>
      <c r="HJ291" s="91" t="str">
        <f t="shared" ca="1" si="1426"/>
        <v/>
      </c>
      <c r="HK291" s="91" t="str">
        <f t="shared" ca="1" si="1426"/>
        <v/>
      </c>
      <c r="HM291" s="20" t="str">
        <f t="shared" ca="1" si="1332"/>
        <v/>
      </c>
      <c r="HN291" s="21" t="str">
        <f t="shared" ca="1" si="1333"/>
        <v/>
      </c>
      <c r="HO291" s="6" t="str">
        <f t="shared" ca="1" si="1334"/>
        <v/>
      </c>
      <c r="HP291" s="6" t="str">
        <f t="shared" ca="1" si="1335"/>
        <v/>
      </c>
      <c r="HQ291" s="22" t="e">
        <f t="shared" ca="1" si="1336"/>
        <v>#VALUE!</v>
      </c>
      <c r="HR291" s="22" t="e">
        <f t="shared" ca="1" si="1337"/>
        <v>#VALUE!</v>
      </c>
      <c r="HS291" s="22" t="str">
        <f ca="1">IFERROR(IF(INDIRECT(ADDRESS(ROW()-1,COLUMN()-2))="摘要",MATCH(HR291,日々処理!HN:HN,0),MATCH(HR291,INDIRECT(ADDRESS(INDIRECT(ADDRESS(ROW()-1,COLUMN()))+1,2,,,"日々処理")):INDIRECT(ADDRESS(INDIRECT(ADDRESS(ROW()-1,COLUMN()))+1000,2,,,"日々処理")),0)+INDIRECT(ADDRESS(ROW()-1,COLUMN()))),"")</f>
        <v/>
      </c>
      <c r="HT291" s="91" t="str">
        <f t="shared" ca="1" si="1252"/>
        <v/>
      </c>
      <c r="HU291" s="91" t="str">
        <f t="shared" ca="1" si="1427"/>
        <v/>
      </c>
      <c r="HV291" s="91" t="str">
        <f t="shared" ca="1" si="1427"/>
        <v/>
      </c>
      <c r="HW291" s="91" t="str">
        <f t="shared" ca="1" si="1427"/>
        <v/>
      </c>
      <c r="HX291" s="91" t="str">
        <f t="shared" ca="1" si="1427"/>
        <v/>
      </c>
      <c r="HY291" s="91" t="str">
        <f t="shared" ca="1" si="1427"/>
        <v/>
      </c>
      <c r="HZ291" s="91" t="str">
        <f t="shared" ca="1" si="1427"/>
        <v/>
      </c>
      <c r="IA291" s="91" t="str">
        <f t="shared" ca="1" si="1427"/>
        <v/>
      </c>
      <c r="IB291" s="91" t="str">
        <f t="shared" ca="1" si="1427"/>
        <v/>
      </c>
      <c r="IC291" s="91" t="str">
        <f t="shared" ca="1" si="1427"/>
        <v/>
      </c>
      <c r="ID291" s="91" t="str">
        <f t="shared" ca="1" si="1427"/>
        <v/>
      </c>
      <c r="IE291" s="91" t="str">
        <f t="shared" ca="1" si="1427"/>
        <v/>
      </c>
      <c r="IG291" s="20" t="str">
        <f t="shared" ca="1" si="1338"/>
        <v/>
      </c>
      <c r="IH291" s="21" t="str">
        <f t="shared" ca="1" si="1339"/>
        <v/>
      </c>
      <c r="II291" s="6" t="str">
        <f t="shared" ca="1" si="1340"/>
        <v/>
      </c>
      <c r="IJ291" s="6" t="str">
        <f t="shared" ca="1" si="1341"/>
        <v/>
      </c>
      <c r="IK291" s="22" t="e">
        <f t="shared" ca="1" si="1342"/>
        <v>#VALUE!</v>
      </c>
      <c r="IL291" s="22" t="e">
        <f t="shared" ca="1" si="1343"/>
        <v>#VALUE!</v>
      </c>
      <c r="IM291" s="22" t="str">
        <f ca="1">IFERROR(IF(INDIRECT(ADDRESS(ROW()-1,COLUMN()-2))="摘要",MATCH(IL291,日々処理!IH:IH,0),MATCH(IL291,INDIRECT(ADDRESS(INDIRECT(ADDRESS(ROW()-1,COLUMN()))+1,2,,,"日々処理")):INDIRECT(ADDRESS(INDIRECT(ADDRESS(ROW()-1,COLUMN()))+1000,2,,,"日々処理")),0)+INDIRECT(ADDRESS(ROW()-1,COLUMN()))),"")</f>
        <v/>
      </c>
      <c r="IN291" s="91" t="str">
        <f t="shared" ca="1" si="1253"/>
        <v/>
      </c>
      <c r="IO291" s="91" t="str">
        <f t="shared" ca="1" si="1428"/>
        <v/>
      </c>
      <c r="IP291" s="91" t="str">
        <f t="shared" ca="1" si="1428"/>
        <v/>
      </c>
      <c r="IQ291" s="91" t="str">
        <f t="shared" ca="1" si="1428"/>
        <v/>
      </c>
      <c r="IR291" s="91" t="str">
        <f t="shared" ca="1" si="1428"/>
        <v/>
      </c>
      <c r="IS291" s="91" t="str">
        <f t="shared" ca="1" si="1428"/>
        <v/>
      </c>
      <c r="IT291" s="91" t="str">
        <f t="shared" ca="1" si="1428"/>
        <v/>
      </c>
      <c r="IU291" s="91" t="str">
        <f t="shared" ca="1" si="1428"/>
        <v/>
      </c>
      <c r="IV291" s="91" t="str">
        <f t="shared" ca="1" si="1428"/>
        <v/>
      </c>
      <c r="IW291" s="91" t="str">
        <f t="shared" ca="1" si="1428"/>
        <v/>
      </c>
      <c r="IX291" s="91" t="str">
        <f t="shared" ca="1" si="1428"/>
        <v/>
      </c>
      <c r="IY291" s="91" t="str">
        <f t="shared" ca="1" si="1428"/>
        <v/>
      </c>
      <c r="JA291" s="20" t="str">
        <f t="shared" ca="1" si="1344"/>
        <v/>
      </c>
      <c r="JB291" s="21" t="str">
        <f t="shared" ca="1" si="1345"/>
        <v/>
      </c>
      <c r="JC291" s="6" t="str">
        <f t="shared" ca="1" si="1346"/>
        <v/>
      </c>
      <c r="JD291" s="6" t="str">
        <f t="shared" ca="1" si="1347"/>
        <v/>
      </c>
      <c r="JE291" s="22" t="e">
        <f t="shared" ca="1" si="1348"/>
        <v>#VALUE!</v>
      </c>
      <c r="JF291" s="22" t="e">
        <f t="shared" ca="1" si="1349"/>
        <v>#VALUE!</v>
      </c>
      <c r="JG291" s="22" t="str">
        <f ca="1">IFERROR(IF(INDIRECT(ADDRESS(ROW()-1,COLUMN()-2))="摘要",MATCH(JF291,日々処理!JB:JB,0),MATCH(JF291,INDIRECT(ADDRESS(INDIRECT(ADDRESS(ROW()-1,COLUMN()))+1,2,,,"日々処理")):INDIRECT(ADDRESS(INDIRECT(ADDRESS(ROW()-1,COLUMN()))+1000,2,,,"日々処理")),0)+INDIRECT(ADDRESS(ROW()-1,COLUMN()))),"")</f>
        <v/>
      </c>
      <c r="JH291" s="91" t="str">
        <f t="shared" ca="1" si="1254"/>
        <v/>
      </c>
      <c r="JI291" s="91" t="str">
        <f t="shared" ca="1" si="1429"/>
        <v/>
      </c>
      <c r="JJ291" s="91" t="str">
        <f t="shared" ca="1" si="1429"/>
        <v/>
      </c>
      <c r="JK291" s="91" t="str">
        <f t="shared" ca="1" si="1429"/>
        <v/>
      </c>
      <c r="JL291" s="91" t="str">
        <f t="shared" ca="1" si="1429"/>
        <v/>
      </c>
      <c r="JM291" s="91" t="str">
        <f t="shared" ca="1" si="1429"/>
        <v/>
      </c>
      <c r="JN291" s="91" t="str">
        <f t="shared" ca="1" si="1429"/>
        <v/>
      </c>
      <c r="JO291" s="91" t="str">
        <f t="shared" ca="1" si="1429"/>
        <v/>
      </c>
      <c r="JP291" s="91" t="str">
        <f t="shared" ca="1" si="1429"/>
        <v/>
      </c>
      <c r="JQ291" s="91" t="str">
        <f t="shared" ca="1" si="1429"/>
        <v/>
      </c>
      <c r="JR291" s="91" t="str">
        <f t="shared" ca="1" si="1429"/>
        <v/>
      </c>
      <c r="JS291" s="91" t="str">
        <f t="shared" ca="1" si="1429"/>
        <v/>
      </c>
      <c r="JU291" s="20" t="str">
        <f t="shared" ca="1" si="1350"/>
        <v/>
      </c>
      <c r="JV291" s="21" t="str">
        <f t="shared" ca="1" si="1351"/>
        <v/>
      </c>
      <c r="JW291" s="6" t="str">
        <f t="shared" ca="1" si="1352"/>
        <v/>
      </c>
      <c r="JX291" s="6" t="str">
        <f t="shared" ca="1" si="1353"/>
        <v/>
      </c>
      <c r="JY291" s="22" t="e">
        <f t="shared" ca="1" si="1354"/>
        <v>#VALUE!</v>
      </c>
      <c r="JZ291" s="22" t="e">
        <f t="shared" ca="1" si="1355"/>
        <v>#VALUE!</v>
      </c>
      <c r="KA291" s="22" t="str">
        <f ca="1">IFERROR(IF(INDIRECT(ADDRESS(ROW()-1,COLUMN()-2))="摘要",MATCH(JZ291,日々処理!JV:JV,0),MATCH(JZ291,INDIRECT(ADDRESS(INDIRECT(ADDRESS(ROW()-1,COLUMN()))+1,2,,,"日々処理")):INDIRECT(ADDRESS(INDIRECT(ADDRESS(ROW()-1,COLUMN()))+1000,2,,,"日々処理")),0)+INDIRECT(ADDRESS(ROW()-1,COLUMN()))),"")</f>
        <v/>
      </c>
      <c r="KB291" s="91" t="str">
        <f t="shared" ca="1" si="1255"/>
        <v/>
      </c>
      <c r="KC291" s="91" t="str">
        <f t="shared" ca="1" si="1430"/>
        <v/>
      </c>
      <c r="KD291" s="91" t="str">
        <f t="shared" ca="1" si="1430"/>
        <v/>
      </c>
      <c r="KE291" s="91" t="str">
        <f t="shared" ca="1" si="1430"/>
        <v/>
      </c>
      <c r="KF291" s="91" t="str">
        <f t="shared" ca="1" si="1430"/>
        <v/>
      </c>
      <c r="KG291" s="91" t="str">
        <f t="shared" ca="1" si="1430"/>
        <v/>
      </c>
      <c r="KH291" s="91" t="str">
        <f t="shared" ca="1" si="1430"/>
        <v/>
      </c>
      <c r="KI291" s="91" t="str">
        <f t="shared" ca="1" si="1430"/>
        <v/>
      </c>
      <c r="KJ291" s="91" t="str">
        <f t="shared" ca="1" si="1430"/>
        <v/>
      </c>
      <c r="KK291" s="91" t="str">
        <f t="shared" ca="1" si="1430"/>
        <v/>
      </c>
      <c r="KL291" s="91" t="str">
        <f t="shared" ca="1" si="1430"/>
        <v/>
      </c>
      <c r="KM291" s="91" t="str">
        <f t="shared" ca="1" si="1430"/>
        <v/>
      </c>
      <c r="KO291" s="20" t="str">
        <f t="shared" ca="1" si="1356"/>
        <v/>
      </c>
      <c r="KP291" s="21" t="str">
        <f t="shared" ca="1" si="1357"/>
        <v/>
      </c>
      <c r="KQ291" s="6" t="str">
        <f t="shared" ca="1" si="1358"/>
        <v/>
      </c>
      <c r="KR291" s="6" t="str">
        <f t="shared" ca="1" si="1359"/>
        <v/>
      </c>
      <c r="KS291" s="22" t="e">
        <f t="shared" ca="1" si="1360"/>
        <v>#VALUE!</v>
      </c>
      <c r="KT291" s="22" t="e">
        <f t="shared" ca="1" si="1361"/>
        <v>#VALUE!</v>
      </c>
      <c r="KU291" s="22" t="str">
        <f ca="1">IFERROR(IF(INDIRECT(ADDRESS(ROW()-1,COLUMN()-2))="摘要",MATCH(KT291,日々処理!KP:KP,0),MATCH(KT291,INDIRECT(ADDRESS(INDIRECT(ADDRESS(ROW()-1,COLUMN()))+1,2,,,"日々処理")):INDIRECT(ADDRESS(INDIRECT(ADDRESS(ROW()-1,COLUMN()))+1000,2,,,"日々処理")),0)+INDIRECT(ADDRESS(ROW()-1,COLUMN()))),"")</f>
        <v/>
      </c>
      <c r="KV291" s="91" t="str">
        <f t="shared" ca="1" si="1256"/>
        <v/>
      </c>
      <c r="KW291" s="91" t="str">
        <f t="shared" ca="1" si="1431"/>
        <v/>
      </c>
      <c r="KX291" s="91" t="str">
        <f t="shared" ca="1" si="1431"/>
        <v/>
      </c>
      <c r="KY291" s="91" t="str">
        <f t="shared" ca="1" si="1431"/>
        <v/>
      </c>
      <c r="KZ291" s="91" t="str">
        <f t="shared" ca="1" si="1431"/>
        <v/>
      </c>
      <c r="LA291" s="91" t="str">
        <f t="shared" ca="1" si="1431"/>
        <v/>
      </c>
      <c r="LB291" s="91" t="str">
        <f t="shared" ca="1" si="1431"/>
        <v/>
      </c>
      <c r="LC291" s="91" t="str">
        <f t="shared" ca="1" si="1431"/>
        <v/>
      </c>
      <c r="LD291" s="91" t="str">
        <f t="shared" ca="1" si="1431"/>
        <v/>
      </c>
      <c r="LE291" s="91" t="str">
        <f t="shared" ca="1" si="1431"/>
        <v/>
      </c>
      <c r="LF291" s="91" t="str">
        <f t="shared" ca="1" si="1431"/>
        <v/>
      </c>
      <c r="LG291" s="91" t="str">
        <f t="shared" ca="1" si="1431"/>
        <v/>
      </c>
      <c r="LI291" s="20" t="str">
        <f t="shared" ca="1" si="1362"/>
        <v/>
      </c>
      <c r="LJ291" s="21" t="str">
        <f t="shared" ca="1" si="1363"/>
        <v/>
      </c>
      <c r="LK291" s="6" t="str">
        <f t="shared" ca="1" si="1364"/>
        <v/>
      </c>
      <c r="LL291" s="6" t="str">
        <f t="shared" ca="1" si="1365"/>
        <v/>
      </c>
      <c r="LM291" s="22" t="e">
        <f t="shared" ca="1" si="1366"/>
        <v>#VALUE!</v>
      </c>
      <c r="LN291" s="22" t="e">
        <f t="shared" ca="1" si="1367"/>
        <v>#VALUE!</v>
      </c>
      <c r="LO291" s="22" t="str">
        <f ca="1">IFERROR(IF(INDIRECT(ADDRESS(ROW()-1,COLUMN()-2))="摘要",MATCH(LN291,日々処理!LJ:LJ,0),MATCH(LN291,INDIRECT(ADDRESS(INDIRECT(ADDRESS(ROW()-1,COLUMN()))+1,2,,,"日々処理")):INDIRECT(ADDRESS(INDIRECT(ADDRESS(ROW()-1,COLUMN()))+1000,2,,,"日々処理")),0)+INDIRECT(ADDRESS(ROW()-1,COLUMN()))),"")</f>
        <v/>
      </c>
      <c r="LP291" s="91" t="str">
        <f t="shared" ca="1" si="1257"/>
        <v/>
      </c>
      <c r="LQ291" s="91" t="str">
        <f t="shared" ca="1" si="1432"/>
        <v/>
      </c>
      <c r="LR291" s="91" t="str">
        <f t="shared" ca="1" si="1432"/>
        <v/>
      </c>
      <c r="LS291" s="91" t="str">
        <f t="shared" ca="1" si="1432"/>
        <v/>
      </c>
      <c r="LT291" s="91" t="str">
        <f t="shared" ca="1" si="1432"/>
        <v/>
      </c>
      <c r="LU291" s="91" t="str">
        <f t="shared" ca="1" si="1432"/>
        <v/>
      </c>
      <c r="LV291" s="91" t="str">
        <f t="shared" ca="1" si="1432"/>
        <v/>
      </c>
      <c r="LW291" s="91" t="str">
        <f t="shared" ca="1" si="1432"/>
        <v/>
      </c>
      <c r="LX291" s="91" t="str">
        <f t="shared" ca="1" si="1432"/>
        <v/>
      </c>
      <c r="LY291" s="91" t="str">
        <f t="shared" ca="1" si="1432"/>
        <v/>
      </c>
      <c r="LZ291" s="91" t="str">
        <f t="shared" ca="1" si="1432"/>
        <v/>
      </c>
      <c r="MA291" s="91" t="str">
        <f t="shared" ca="1" si="1432"/>
        <v/>
      </c>
      <c r="MC291" s="20" t="str">
        <f t="shared" ca="1" si="1368"/>
        <v/>
      </c>
      <c r="MD291" s="21" t="str">
        <f t="shared" ca="1" si="1369"/>
        <v/>
      </c>
      <c r="ME291" s="6" t="str">
        <f t="shared" ca="1" si="1370"/>
        <v/>
      </c>
      <c r="MF291" s="6" t="str">
        <f t="shared" ca="1" si="1371"/>
        <v/>
      </c>
      <c r="MG291" s="22" t="e">
        <f t="shared" ca="1" si="1372"/>
        <v>#VALUE!</v>
      </c>
      <c r="MH291" s="22" t="e">
        <f t="shared" ca="1" si="1373"/>
        <v>#VALUE!</v>
      </c>
      <c r="MI291" s="22" t="str">
        <f ca="1">IFERROR(IF(INDIRECT(ADDRESS(ROW()-1,COLUMN()-2))="摘要",MATCH(MH291,日々処理!MD:MD,0),MATCH(MH291,INDIRECT(ADDRESS(INDIRECT(ADDRESS(ROW()-1,COLUMN()))+1,2,,,"日々処理")):INDIRECT(ADDRESS(INDIRECT(ADDRESS(ROW()-1,COLUMN()))+1000,2,,,"日々処理")),0)+INDIRECT(ADDRESS(ROW()-1,COLUMN()))),"")</f>
        <v/>
      </c>
      <c r="MJ291" s="91" t="str">
        <f t="shared" ca="1" si="1258"/>
        <v/>
      </c>
      <c r="MK291" s="91" t="str">
        <f t="shared" ca="1" si="1433"/>
        <v/>
      </c>
      <c r="ML291" s="91" t="str">
        <f t="shared" ca="1" si="1433"/>
        <v/>
      </c>
      <c r="MM291" s="91" t="str">
        <f t="shared" ca="1" si="1433"/>
        <v/>
      </c>
      <c r="MN291" s="91" t="str">
        <f t="shared" ca="1" si="1433"/>
        <v/>
      </c>
      <c r="MO291" s="91" t="str">
        <f t="shared" ca="1" si="1433"/>
        <v/>
      </c>
      <c r="MP291" s="91" t="str">
        <f t="shared" ca="1" si="1433"/>
        <v/>
      </c>
      <c r="MQ291" s="91" t="str">
        <f t="shared" ca="1" si="1433"/>
        <v/>
      </c>
      <c r="MR291" s="91" t="str">
        <f t="shared" ca="1" si="1433"/>
        <v/>
      </c>
      <c r="MS291" s="91" t="str">
        <f t="shared" ca="1" si="1433"/>
        <v/>
      </c>
      <c r="MT291" s="91" t="str">
        <f t="shared" ca="1" si="1433"/>
        <v/>
      </c>
      <c r="MU291" s="91" t="str">
        <f t="shared" ca="1" si="1433"/>
        <v/>
      </c>
      <c r="MW291" s="20" t="str">
        <f t="shared" ca="1" si="1374"/>
        <v/>
      </c>
      <c r="MX291" s="21" t="str">
        <f t="shared" ca="1" si="1375"/>
        <v/>
      </c>
      <c r="MY291" s="6" t="str">
        <f t="shared" ca="1" si="1376"/>
        <v/>
      </c>
      <c r="MZ291" s="6" t="str">
        <f t="shared" ca="1" si="1377"/>
        <v/>
      </c>
      <c r="NA291" s="22" t="e">
        <f t="shared" ca="1" si="1378"/>
        <v>#VALUE!</v>
      </c>
      <c r="NB291" s="22" t="e">
        <f t="shared" ca="1" si="1379"/>
        <v>#VALUE!</v>
      </c>
      <c r="NC291" s="22" t="str">
        <f ca="1">IFERROR(IF(INDIRECT(ADDRESS(ROW()-1,COLUMN()-2))="摘要",MATCH(NB291,日々処理!MX:MX,0),MATCH(NB291,INDIRECT(ADDRESS(INDIRECT(ADDRESS(ROW()-1,COLUMN()))+1,2,,,"日々処理")):INDIRECT(ADDRESS(INDIRECT(ADDRESS(ROW()-1,COLUMN()))+1000,2,,,"日々処理")),0)+INDIRECT(ADDRESS(ROW()-1,COLUMN()))),"")</f>
        <v/>
      </c>
      <c r="ND291" s="91" t="str">
        <f t="shared" ca="1" si="1259"/>
        <v/>
      </c>
      <c r="NE291" s="91" t="str">
        <f t="shared" ca="1" si="1434"/>
        <v/>
      </c>
      <c r="NF291" s="91" t="str">
        <f t="shared" ca="1" si="1434"/>
        <v/>
      </c>
      <c r="NG291" s="91" t="str">
        <f t="shared" ca="1" si="1434"/>
        <v/>
      </c>
      <c r="NH291" s="91" t="str">
        <f t="shared" ca="1" si="1434"/>
        <v/>
      </c>
      <c r="NI291" s="91" t="str">
        <f t="shared" ca="1" si="1434"/>
        <v/>
      </c>
      <c r="NJ291" s="91" t="str">
        <f t="shared" ca="1" si="1434"/>
        <v/>
      </c>
      <c r="NK291" s="91" t="str">
        <f t="shared" ca="1" si="1434"/>
        <v/>
      </c>
      <c r="NL291" s="91" t="str">
        <f t="shared" ca="1" si="1434"/>
        <v/>
      </c>
      <c r="NM291" s="91" t="str">
        <f t="shared" ca="1" si="1434"/>
        <v/>
      </c>
      <c r="NN291" s="91" t="str">
        <f t="shared" ca="1" si="1434"/>
        <v/>
      </c>
      <c r="NO291" s="91" t="str">
        <f t="shared" ca="1" si="1434"/>
        <v/>
      </c>
      <c r="NQ291" s="20" t="str">
        <f t="shared" ca="1" si="1380"/>
        <v/>
      </c>
      <c r="NR291" s="21" t="str">
        <f t="shared" ca="1" si="1381"/>
        <v/>
      </c>
      <c r="NS291" s="6" t="str">
        <f t="shared" ca="1" si="1382"/>
        <v/>
      </c>
      <c r="NT291" s="6" t="str">
        <f t="shared" ca="1" si="1383"/>
        <v/>
      </c>
      <c r="NU291" s="22" t="e">
        <f t="shared" ca="1" si="1384"/>
        <v>#VALUE!</v>
      </c>
      <c r="NV291" s="22" t="e">
        <f t="shared" ca="1" si="1385"/>
        <v>#VALUE!</v>
      </c>
      <c r="NW291" s="22" t="str">
        <f ca="1">IFERROR(IF(INDIRECT(ADDRESS(ROW()-1,COLUMN()-2))="摘要",MATCH(NV291,日々処理!NR:NR,0),MATCH(NV291,INDIRECT(ADDRESS(INDIRECT(ADDRESS(ROW()-1,COLUMN()))+1,2,,,"日々処理")):INDIRECT(ADDRESS(INDIRECT(ADDRESS(ROW()-1,COLUMN()))+1000,2,,,"日々処理")),0)+INDIRECT(ADDRESS(ROW()-1,COLUMN()))),"")</f>
        <v/>
      </c>
      <c r="NX291" s="91" t="str">
        <f t="shared" ca="1" si="1260"/>
        <v/>
      </c>
      <c r="NY291" s="91" t="str">
        <f t="shared" ca="1" si="1435"/>
        <v/>
      </c>
      <c r="NZ291" s="91" t="str">
        <f t="shared" ca="1" si="1435"/>
        <v/>
      </c>
      <c r="OA291" s="91" t="str">
        <f t="shared" ca="1" si="1435"/>
        <v/>
      </c>
      <c r="OB291" s="91" t="str">
        <f t="shared" ca="1" si="1435"/>
        <v/>
      </c>
      <c r="OC291" s="91" t="str">
        <f t="shared" ca="1" si="1435"/>
        <v/>
      </c>
      <c r="OD291" s="91" t="str">
        <f t="shared" ca="1" si="1435"/>
        <v/>
      </c>
      <c r="OE291" s="91" t="str">
        <f t="shared" ca="1" si="1435"/>
        <v/>
      </c>
      <c r="OF291" s="91" t="str">
        <f t="shared" ca="1" si="1435"/>
        <v/>
      </c>
      <c r="OG291" s="91" t="str">
        <f t="shared" ca="1" si="1435"/>
        <v/>
      </c>
      <c r="OH291" s="91" t="str">
        <f t="shared" ca="1" si="1435"/>
        <v/>
      </c>
      <c r="OI291" s="91" t="str">
        <f t="shared" ca="1" si="1435"/>
        <v/>
      </c>
      <c r="OK291" s="20" t="str">
        <f t="shared" ca="1" si="1386"/>
        <v/>
      </c>
      <c r="OL291" s="21" t="str">
        <f t="shared" ca="1" si="1387"/>
        <v/>
      </c>
      <c r="OM291" s="6" t="str">
        <f t="shared" ca="1" si="1388"/>
        <v/>
      </c>
      <c r="ON291" s="6" t="str">
        <f t="shared" ca="1" si="1389"/>
        <v/>
      </c>
      <c r="OO291" s="22" t="e">
        <f t="shared" ca="1" si="1390"/>
        <v>#VALUE!</v>
      </c>
      <c r="OP291" s="22" t="e">
        <f t="shared" ca="1" si="1391"/>
        <v>#VALUE!</v>
      </c>
      <c r="OQ291" s="22" t="str">
        <f ca="1">IFERROR(IF(INDIRECT(ADDRESS(ROW()-1,COLUMN()-2))="摘要",MATCH(OP291,日々処理!OL:OL,0),MATCH(OP291,INDIRECT(ADDRESS(INDIRECT(ADDRESS(ROW()-1,COLUMN()))+1,2,,,"日々処理")):INDIRECT(ADDRESS(INDIRECT(ADDRESS(ROW()-1,COLUMN()))+1000,2,,,"日々処理")),0)+INDIRECT(ADDRESS(ROW()-1,COLUMN()))),"")</f>
        <v/>
      </c>
      <c r="OR291" s="91" t="str">
        <f t="shared" ca="1" si="1261"/>
        <v/>
      </c>
      <c r="OS291" s="91" t="str">
        <f t="shared" ca="1" si="1436"/>
        <v/>
      </c>
      <c r="OT291" s="91" t="str">
        <f t="shared" ca="1" si="1436"/>
        <v/>
      </c>
      <c r="OU291" s="91" t="str">
        <f t="shared" ca="1" si="1436"/>
        <v/>
      </c>
      <c r="OV291" s="91" t="str">
        <f t="shared" ca="1" si="1436"/>
        <v/>
      </c>
      <c r="OW291" s="91" t="str">
        <f t="shared" ca="1" si="1436"/>
        <v/>
      </c>
      <c r="OX291" s="91" t="str">
        <f t="shared" ca="1" si="1436"/>
        <v/>
      </c>
      <c r="OY291" s="91" t="str">
        <f t="shared" ca="1" si="1436"/>
        <v/>
      </c>
      <c r="OZ291" s="91" t="str">
        <f t="shared" ca="1" si="1436"/>
        <v/>
      </c>
      <c r="PA291" s="91" t="str">
        <f t="shared" ca="1" si="1436"/>
        <v/>
      </c>
      <c r="PB291" s="91" t="str">
        <f t="shared" ca="1" si="1436"/>
        <v/>
      </c>
      <c r="PC291" s="91" t="str">
        <f t="shared" ca="1" si="1436"/>
        <v/>
      </c>
      <c r="PE291" s="20" t="str">
        <f t="shared" ca="1" si="1392"/>
        <v/>
      </c>
      <c r="PF291" s="21" t="str">
        <f t="shared" ca="1" si="1393"/>
        <v/>
      </c>
      <c r="PG291" s="6" t="str">
        <f t="shared" ca="1" si="1394"/>
        <v/>
      </c>
      <c r="PH291" s="6" t="str">
        <f t="shared" ca="1" si="1395"/>
        <v/>
      </c>
      <c r="PI291" s="22" t="e">
        <f t="shared" ca="1" si="1396"/>
        <v>#VALUE!</v>
      </c>
      <c r="PJ291" s="22" t="e">
        <f t="shared" ca="1" si="1397"/>
        <v>#VALUE!</v>
      </c>
      <c r="PK291" s="22" t="str">
        <f ca="1">IFERROR(IF(INDIRECT(ADDRESS(ROW()-1,COLUMN()-2))="摘要",MATCH(PJ291,日々処理!PF:PF,0),MATCH(PJ291,INDIRECT(ADDRESS(INDIRECT(ADDRESS(ROW()-1,COLUMN()))+1,2,,,"日々処理")):INDIRECT(ADDRESS(INDIRECT(ADDRESS(ROW()-1,COLUMN()))+1000,2,,,"日々処理")),0)+INDIRECT(ADDRESS(ROW()-1,COLUMN()))),"")</f>
        <v/>
      </c>
      <c r="PL291" s="91" t="str">
        <f t="shared" ca="1" si="1262"/>
        <v/>
      </c>
      <c r="PM291" s="91" t="str">
        <f t="shared" ca="1" si="1437"/>
        <v/>
      </c>
      <c r="PN291" s="91" t="str">
        <f t="shared" ca="1" si="1437"/>
        <v/>
      </c>
      <c r="PO291" s="91" t="str">
        <f t="shared" ca="1" si="1437"/>
        <v/>
      </c>
      <c r="PP291" s="91" t="str">
        <f t="shared" ca="1" si="1437"/>
        <v/>
      </c>
      <c r="PQ291" s="91" t="str">
        <f t="shared" ca="1" si="1437"/>
        <v/>
      </c>
      <c r="PR291" s="91" t="str">
        <f t="shared" ca="1" si="1437"/>
        <v/>
      </c>
      <c r="PS291" s="91" t="str">
        <f t="shared" ca="1" si="1437"/>
        <v/>
      </c>
      <c r="PT291" s="91" t="str">
        <f t="shared" ca="1" si="1437"/>
        <v/>
      </c>
      <c r="PU291" s="91" t="str">
        <f t="shared" ca="1" si="1437"/>
        <v/>
      </c>
      <c r="PV291" s="91" t="str">
        <f t="shared" ca="1" si="1437"/>
        <v/>
      </c>
      <c r="PW291" s="91" t="str">
        <f t="shared" ca="1" si="1437"/>
        <v/>
      </c>
      <c r="PY291" s="20" t="str">
        <f t="shared" ca="1" si="1398"/>
        <v/>
      </c>
      <c r="PZ291" s="21" t="str">
        <f t="shared" ca="1" si="1399"/>
        <v/>
      </c>
      <c r="QA291" s="6" t="str">
        <f t="shared" ca="1" si="1400"/>
        <v/>
      </c>
      <c r="QB291" s="6" t="str">
        <f t="shared" ca="1" si="1401"/>
        <v/>
      </c>
      <c r="QC291" s="22" t="e">
        <f t="shared" ca="1" si="1402"/>
        <v>#VALUE!</v>
      </c>
      <c r="QD291" s="22" t="e">
        <f t="shared" ca="1" si="1403"/>
        <v>#VALUE!</v>
      </c>
      <c r="QE291" s="22" t="str">
        <f ca="1">IFERROR(IF(INDIRECT(ADDRESS(ROW()-1,COLUMN()-2))="摘要",MATCH(QD291,日々処理!PZ:PZ,0),MATCH(QD291,INDIRECT(ADDRESS(INDIRECT(ADDRESS(ROW()-1,COLUMN()))+1,2,,,"日々処理")):INDIRECT(ADDRESS(INDIRECT(ADDRESS(ROW()-1,COLUMN()))+1000,2,,,"日々処理")),0)+INDIRECT(ADDRESS(ROW()-1,COLUMN()))),"")</f>
        <v/>
      </c>
      <c r="QF291" s="91" t="str">
        <f t="shared" ca="1" si="1263"/>
        <v/>
      </c>
      <c r="QG291" s="91" t="str">
        <f t="shared" ca="1" si="1438"/>
        <v/>
      </c>
      <c r="QH291" s="91" t="str">
        <f t="shared" ca="1" si="1438"/>
        <v/>
      </c>
      <c r="QI291" s="91" t="str">
        <f t="shared" ca="1" si="1438"/>
        <v/>
      </c>
      <c r="QJ291" s="91" t="str">
        <f t="shared" ca="1" si="1438"/>
        <v/>
      </c>
      <c r="QK291" s="91" t="str">
        <f t="shared" ca="1" si="1438"/>
        <v/>
      </c>
      <c r="QL291" s="91" t="str">
        <f t="shared" ca="1" si="1438"/>
        <v/>
      </c>
      <c r="QM291" s="91" t="str">
        <f t="shared" ca="1" si="1438"/>
        <v/>
      </c>
      <c r="QN291" s="91" t="str">
        <f t="shared" ca="1" si="1438"/>
        <v/>
      </c>
      <c r="QO291" s="91" t="str">
        <f t="shared" ca="1" si="1438"/>
        <v/>
      </c>
      <c r="QP291" s="91" t="str">
        <f t="shared" ca="1" si="1438"/>
        <v/>
      </c>
      <c r="QQ291" s="91" t="str">
        <f t="shared" ca="1" si="1438"/>
        <v/>
      </c>
      <c r="QS291" s="20" t="str">
        <f t="shared" ca="1" si="1404"/>
        <v/>
      </c>
      <c r="QT291" s="21" t="str">
        <f t="shared" ca="1" si="1405"/>
        <v/>
      </c>
      <c r="QU291" s="6" t="str">
        <f t="shared" ca="1" si="1406"/>
        <v/>
      </c>
      <c r="QV291" s="6" t="str">
        <f t="shared" ca="1" si="1407"/>
        <v/>
      </c>
      <c r="QW291" s="22" t="e">
        <f t="shared" ca="1" si="1408"/>
        <v>#VALUE!</v>
      </c>
      <c r="QX291" s="22" t="e">
        <f t="shared" ca="1" si="1409"/>
        <v>#VALUE!</v>
      </c>
      <c r="QY291" s="22" t="str">
        <f ca="1">IFERROR(IF(INDIRECT(ADDRESS(ROW()-1,COLUMN()-2))="摘要",MATCH(QX291,日々処理!QT:QT,0),MATCH(QX291,INDIRECT(ADDRESS(INDIRECT(ADDRESS(ROW()-1,COLUMN()))+1,2,,,"日々処理")):INDIRECT(ADDRESS(INDIRECT(ADDRESS(ROW()-1,COLUMN()))+1000,2,,,"日々処理")),0)+INDIRECT(ADDRESS(ROW()-1,COLUMN()))),"")</f>
        <v/>
      </c>
      <c r="QZ291" s="91" t="str">
        <f t="shared" ca="1" si="1264"/>
        <v/>
      </c>
      <c r="RA291" s="91" t="str">
        <f t="shared" ca="1" si="1439"/>
        <v/>
      </c>
      <c r="RB291" s="91" t="str">
        <f t="shared" ca="1" si="1439"/>
        <v/>
      </c>
      <c r="RC291" s="91" t="str">
        <f t="shared" ca="1" si="1439"/>
        <v/>
      </c>
      <c r="RD291" s="91" t="str">
        <f t="shared" ca="1" si="1439"/>
        <v/>
      </c>
      <c r="RE291" s="91" t="str">
        <f t="shared" ca="1" si="1439"/>
        <v/>
      </c>
      <c r="RF291" s="91" t="str">
        <f t="shared" ca="1" si="1439"/>
        <v/>
      </c>
      <c r="RG291" s="91" t="str">
        <f t="shared" ca="1" si="1439"/>
        <v/>
      </c>
      <c r="RH291" s="91" t="str">
        <f t="shared" ca="1" si="1439"/>
        <v/>
      </c>
      <c r="RI291" s="91" t="str">
        <f t="shared" ca="1" si="1439"/>
        <v/>
      </c>
      <c r="RJ291" s="91" t="str">
        <f t="shared" ca="1" si="1439"/>
        <v/>
      </c>
      <c r="RK291" s="91" t="str">
        <f t="shared" ca="1" si="1439"/>
        <v/>
      </c>
      <c r="RM291" s="20" t="str">
        <f t="shared" ca="1" si="1410"/>
        <v/>
      </c>
      <c r="RN291" s="21" t="str">
        <f t="shared" ca="1" si="1411"/>
        <v/>
      </c>
      <c r="RO291" s="6" t="str">
        <f t="shared" ca="1" si="1412"/>
        <v/>
      </c>
      <c r="RP291" s="6" t="str">
        <f t="shared" ca="1" si="1413"/>
        <v/>
      </c>
      <c r="RQ291" s="22" t="e">
        <f t="shared" ca="1" si="1414"/>
        <v>#VALUE!</v>
      </c>
      <c r="RR291" s="22" t="e">
        <f t="shared" ca="1" si="1415"/>
        <v>#VALUE!</v>
      </c>
      <c r="RS291" s="22" t="str">
        <f ca="1">IFERROR(IF(INDIRECT(ADDRESS(ROW()-1,COLUMN()-2))="摘要",MATCH(RR291,日々処理!RN:RN,0),MATCH(RR291,INDIRECT(ADDRESS(INDIRECT(ADDRESS(ROW()-1,COLUMN()))+1,2,,,"日々処理")):INDIRECT(ADDRESS(INDIRECT(ADDRESS(ROW()-1,COLUMN()))+1000,2,,,"日々処理")),0)+INDIRECT(ADDRESS(ROW()-1,COLUMN()))),"")</f>
        <v/>
      </c>
      <c r="RT291" s="91" t="str">
        <f t="shared" ca="1" si="1265"/>
        <v/>
      </c>
      <c r="RU291" s="91" t="str">
        <f t="shared" ca="1" si="1440"/>
        <v/>
      </c>
      <c r="RV291" s="91" t="str">
        <f t="shared" ca="1" si="1440"/>
        <v/>
      </c>
      <c r="RW291" s="91" t="str">
        <f t="shared" ca="1" si="1440"/>
        <v/>
      </c>
      <c r="RX291" s="91" t="str">
        <f t="shared" ca="1" si="1440"/>
        <v/>
      </c>
      <c r="RY291" s="91" t="str">
        <f t="shared" ca="1" si="1440"/>
        <v/>
      </c>
      <c r="RZ291" s="91" t="str">
        <f t="shared" ca="1" si="1440"/>
        <v/>
      </c>
      <c r="SA291" s="91" t="str">
        <f t="shared" ca="1" si="1440"/>
        <v/>
      </c>
      <c r="SB291" s="91" t="str">
        <f t="shared" ca="1" si="1440"/>
        <v/>
      </c>
      <c r="SC291" s="91" t="str">
        <f t="shared" ca="1" si="1440"/>
        <v/>
      </c>
      <c r="SD291" s="91" t="str">
        <f t="shared" ca="1" si="1440"/>
        <v/>
      </c>
      <c r="SE291" s="91" t="str">
        <f t="shared" ca="1" si="1440"/>
        <v/>
      </c>
    </row>
    <row r="292" spans="1:499" ht="12" customHeight="1">
      <c r="A292" s="20" t="str">
        <f t="shared" ca="1" si="1266"/>
        <v/>
      </c>
      <c r="B292" s="21" t="str">
        <f t="shared" ca="1" si="1267"/>
        <v/>
      </c>
      <c r="C292" s="6" t="str">
        <f t="shared" ca="1" si="1268"/>
        <v/>
      </c>
      <c r="D292" s="6" t="str">
        <f t="shared" ca="1" si="1269"/>
        <v/>
      </c>
      <c r="E292" s="22" t="e">
        <f t="shared" ca="1" si="1270"/>
        <v>#VALUE!</v>
      </c>
      <c r="F292" s="22" t="e">
        <f t="shared" ca="1" si="1271"/>
        <v>#VALUE!</v>
      </c>
      <c r="G292" s="22" t="str">
        <f ca="1">IFERROR(IF(INDIRECT(ADDRESS(ROW()-1,COLUMN()-2))="摘要",MATCH(F292,日々処理!B:B,0),MATCH(F292,INDIRECT(ADDRESS(INDIRECT(ADDRESS(ROW()-1,COLUMN()))+1,2,,,"日々処理")):INDIRECT(ADDRESS(INDIRECT(ADDRESS(ROW()-1,COLUMN()))+1000,2,,,"日々処理")),0)+INDIRECT(ADDRESS(ROW()-1,COLUMN()))),"")</f>
        <v/>
      </c>
      <c r="H292" s="91" t="str">
        <f t="shared" ca="1" si="1241"/>
        <v/>
      </c>
      <c r="I292" s="91" t="str">
        <f t="shared" ca="1" si="1416"/>
        <v/>
      </c>
      <c r="J292" s="91" t="str">
        <f t="shared" ca="1" si="1416"/>
        <v/>
      </c>
      <c r="K292" s="91" t="str">
        <f t="shared" ca="1" si="1416"/>
        <v/>
      </c>
      <c r="L292" s="91" t="str">
        <f t="shared" ca="1" si="1416"/>
        <v/>
      </c>
      <c r="M292" s="91" t="str">
        <f t="shared" ca="1" si="1416"/>
        <v/>
      </c>
      <c r="N292" s="91" t="str">
        <f t="shared" ca="1" si="1416"/>
        <v/>
      </c>
      <c r="O292" s="91" t="str">
        <f t="shared" ca="1" si="1416"/>
        <v/>
      </c>
      <c r="P292" s="91" t="str">
        <f t="shared" ca="1" si="1416"/>
        <v/>
      </c>
      <c r="Q292" s="91" t="str">
        <f t="shared" ca="1" si="1416"/>
        <v/>
      </c>
      <c r="R292" s="91" t="str">
        <f t="shared" ca="1" si="1416"/>
        <v/>
      </c>
      <c r="S292" s="91" t="str">
        <f t="shared" ca="1" si="1416"/>
        <v/>
      </c>
      <c r="T292" s="89"/>
      <c r="U292" s="20" t="str">
        <f t="shared" ca="1" si="1272"/>
        <v/>
      </c>
      <c r="V292" s="21" t="str">
        <f t="shared" ca="1" si="1273"/>
        <v/>
      </c>
      <c r="W292" s="6" t="str">
        <f t="shared" ca="1" si="1274"/>
        <v/>
      </c>
      <c r="X292" s="6" t="str">
        <f t="shared" ca="1" si="1275"/>
        <v/>
      </c>
      <c r="Y292" s="22" t="e">
        <f t="shared" ca="1" si="1276"/>
        <v>#VALUE!</v>
      </c>
      <c r="Z292" s="22" t="e">
        <f t="shared" ca="1" si="1277"/>
        <v>#VALUE!</v>
      </c>
      <c r="AA292" s="22" t="str">
        <f ca="1">IFERROR(IF(INDIRECT(ADDRESS(ROW()-1,COLUMN()-2))="摘要",MATCH(Z292,日々処理!V:V,0),MATCH(Z292,INDIRECT(ADDRESS(INDIRECT(ADDRESS(ROW()-1,COLUMN()))+1,2,,,"日々処理")):INDIRECT(ADDRESS(INDIRECT(ADDRESS(ROW()-1,COLUMN()))+1000,2,,,"日々処理")),0)+INDIRECT(ADDRESS(ROW()-1,COLUMN()))),"")</f>
        <v/>
      </c>
      <c r="AB292" s="91" t="str">
        <f t="shared" ca="1" si="1242"/>
        <v/>
      </c>
      <c r="AC292" s="91" t="str">
        <f t="shared" ca="1" si="1417"/>
        <v/>
      </c>
      <c r="AD292" s="91" t="str">
        <f t="shared" ca="1" si="1417"/>
        <v/>
      </c>
      <c r="AE292" s="91" t="str">
        <f t="shared" ca="1" si="1417"/>
        <v/>
      </c>
      <c r="AF292" s="91" t="str">
        <f t="shared" ca="1" si="1417"/>
        <v/>
      </c>
      <c r="AG292" s="91" t="str">
        <f t="shared" ca="1" si="1417"/>
        <v/>
      </c>
      <c r="AH292" s="91" t="str">
        <f t="shared" ca="1" si="1417"/>
        <v/>
      </c>
      <c r="AI292" s="91" t="str">
        <f t="shared" ca="1" si="1417"/>
        <v/>
      </c>
      <c r="AJ292" s="91" t="str">
        <f t="shared" ca="1" si="1417"/>
        <v/>
      </c>
      <c r="AK292" s="91" t="str">
        <f t="shared" ca="1" si="1417"/>
        <v/>
      </c>
      <c r="AL292" s="91" t="str">
        <f t="shared" ca="1" si="1417"/>
        <v/>
      </c>
      <c r="AM292" s="91" t="str">
        <f t="shared" ca="1" si="1417"/>
        <v/>
      </c>
      <c r="AO292" s="20" t="str">
        <f t="shared" ca="1" si="1278"/>
        <v/>
      </c>
      <c r="AP292" s="21" t="str">
        <f t="shared" ca="1" si="1279"/>
        <v/>
      </c>
      <c r="AQ292" s="6" t="str">
        <f t="shared" ca="1" si="1280"/>
        <v/>
      </c>
      <c r="AR292" s="6" t="str">
        <f t="shared" ca="1" si="1281"/>
        <v/>
      </c>
      <c r="AS292" s="22" t="e">
        <f t="shared" ca="1" si="1282"/>
        <v>#VALUE!</v>
      </c>
      <c r="AT292" s="22" t="e">
        <f t="shared" ca="1" si="1283"/>
        <v>#VALUE!</v>
      </c>
      <c r="AU292" s="22" t="str">
        <f ca="1">IFERROR(IF(INDIRECT(ADDRESS(ROW()-1,COLUMN()-2))="摘要",MATCH(AT292,日々処理!AP:AP,0),MATCH(AT292,INDIRECT(ADDRESS(INDIRECT(ADDRESS(ROW()-1,COLUMN()))+1,2,,,"日々処理")):INDIRECT(ADDRESS(INDIRECT(ADDRESS(ROW()-1,COLUMN()))+1000,2,,,"日々処理")),0)+INDIRECT(ADDRESS(ROW()-1,COLUMN()))),"")</f>
        <v/>
      </c>
      <c r="AV292" s="91" t="str">
        <f t="shared" ca="1" si="1243"/>
        <v/>
      </c>
      <c r="AW292" s="91" t="str">
        <f t="shared" ca="1" si="1418"/>
        <v/>
      </c>
      <c r="AX292" s="91" t="str">
        <f t="shared" ca="1" si="1418"/>
        <v/>
      </c>
      <c r="AY292" s="91" t="str">
        <f t="shared" ca="1" si="1418"/>
        <v/>
      </c>
      <c r="AZ292" s="91" t="str">
        <f t="shared" ca="1" si="1418"/>
        <v/>
      </c>
      <c r="BA292" s="91" t="str">
        <f t="shared" ca="1" si="1418"/>
        <v/>
      </c>
      <c r="BB292" s="91" t="str">
        <f t="shared" ca="1" si="1418"/>
        <v/>
      </c>
      <c r="BC292" s="91" t="str">
        <f t="shared" ca="1" si="1418"/>
        <v/>
      </c>
      <c r="BD292" s="91" t="str">
        <f t="shared" ca="1" si="1418"/>
        <v/>
      </c>
      <c r="BE292" s="91" t="str">
        <f t="shared" ca="1" si="1418"/>
        <v/>
      </c>
      <c r="BF292" s="91" t="str">
        <f t="shared" ca="1" si="1418"/>
        <v/>
      </c>
      <c r="BG292" s="91" t="str">
        <f t="shared" ca="1" si="1418"/>
        <v/>
      </c>
      <c r="BI292" s="20" t="str">
        <f t="shared" ca="1" si="1284"/>
        <v/>
      </c>
      <c r="BJ292" s="21" t="str">
        <f t="shared" ca="1" si="1285"/>
        <v/>
      </c>
      <c r="BK292" s="6" t="str">
        <f t="shared" ca="1" si="1286"/>
        <v/>
      </c>
      <c r="BL292" s="6" t="str">
        <f t="shared" ca="1" si="1287"/>
        <v/>
      </c>
      <c r="BM292" s="22" t="e">
        <f t="shared" ca="1" si="1288"/>
        <v>#VALUE!</v>
      </c>
      <c r="BN292" s="22" t="e">
        <f t="shared" ca="1" si="1289"/>
        <v>#VALUE!</v>
      </c>
      <c r="BO292" s="22" t="str">
        <f ca="1">IFERROR(IF(INDIRECT(ADDRESS(ROW()-1,COLUMN()-2))="摘要",MATCH(BN292,日々処理!BJ:BJ,0),MATCH(BN292,INDIRECT(ADDRESS(INDIRECT(ADDRESS(ROW()-1,COLUMN()))+1,2,,,"日々処理")):INDIRECT(ADDRESS(INDIRECT(ADDRESS(ROW()-1,COLUMN()))+1000,2,,,"日々処理")),0)+INDIRECT(ADDRESS(ROW()-1,COLUMN()))),"")</f>
        <v/>
      </c>
      <c r="BP292" s="91" t="str">
        <f t="shared" ca="1" si="1244"/>
        <v/>
      </c>
      <c r="BQ292" s="91" t="str">
        <f t="shared" ca="1" si="1419"/>
        <v/>
      </c>
      <c r="BR292" s="91" t="str">
        <f t="shared" ca="1" si="1419"/>
        <v/>
      </c>
      <c r="BS292" s="91" t="str">
        <f t="shared" ca="1" si="1419"/>
        <v/>
      </c>
      <c r="BT292" s="91" t="str">
        <f t="shared" ca="1" si="1419"/>
        <v/>
      </c>
      <c r="BU292" s="91" t="str">
        <f t="shared" ca="1" si="1419"/>
        <v/>
      </c>
      <c r="BV292" s="91" t="str">
        <f t="shared" ca="1" si="1419"/>
        <v/>
      </c>
      <c r="BW292" s="91" t="str">
        <f t="shared" ca="1" si="1419"/>
        <v/>
      </c>
      <c r="BX292" s="91" t="str">
        <f t="shared" ca="1" si="1419"/>
        <v/>
      </c>
      <c r="BY292" s="91" t="str">
        <f t="shared" ca="1" si="1419"/>
        <v/>
      </c>
      <c r="BZ292" s="91" t="str">
        <f t="shared" ca="1" si="1419"/>
        <v/>
      </c>
      <c r="CA292" s="91" t="str">
        <f t="shared" ca="1" si="1419"/>
        <v/>
      </c>
      <c r="CC292" s="20" t="str">
        <f t="shared" ca="1" si="1290"/>
        <v/>
      </c>
      <c r="CD292" s="21" t="str">
        <f t="shared" ca="1" si="1291"/>
        <v/>
      </c>
      <c r="CE292" s="6" t="str">
        <f t="shared" ca="1" si="1292"/>
        <v/>
      </c>
      <c r="CF292" s="6" t="str">
        <f t="shared" ca="1" si="1293"/>
        <v/>
      </c>
      <c r="CG292" s="22" t="e">
        <f t="shared" ca="1" si="1294"/>
        <v>#VALUE!</v>
      </c>
      <c r="CH292" s="22" t="e">
        <f t="shared" ca="1" si="1295"/>
        <v>#VALUE!</v>
      </c>
      <c r="CI292" s="22" t="str">
        <f ca="1">IFERROR(IF(INDIRECT(ADDRESS(ROW()-1,COLUMN()-2))="摘要",MATCH(CH292,日々処理!CD:CD,0),MATCH(CH292,INDIRECT(ADDRESS(INDIRECT(ADDRESS(ROW()-1,COLUMN()))+1,2,,,"日々処理")):INDIRECT(ADDRESS(INDIRECT(ADDRESS(ROW()-1,COLUMN()))+1000,2,,,"日々処理")),0)+INDIRECT(ADDRESS(ROW()-1,COLUMN()))),"")</f>
        <v/>
      </c>
      <c r="CJ292" s="91" t="str">
        <f t="shared" ca="1" si="1245"/>
        <v/>
      </c>
      <c r="CK292" s="91" t="str">
        <f t="shared" ca="1" si="1420"/>
        <v/>
      </c>
      <c r="CL292" s="91" t="str">
        <f t="shared" ca="1" si="1420"/>
        <v/>
      </c>
      <c r="CM292" s="91" t="str">
        <f t="shared" ca="1" si="1420"/>
        <v/>
      </c>
      <c r="CN292" s="91" t="str">
        <f t="shared" ca="1" si="1420"/>
        <v/>
      </c>
      <c r="CO292" s="91" t="str">
        <f t="shared" ca="1" si="1420"/>
        <v/>
      </c>
      <c r="CP292" s="91" t="str">
        <f t="shared" ca="1" si="1420"/>
        <v/>
      </c>
      <c r="CQ292" s="91" t="str">
        <f t="shared" ca="1" si="1420"/>
        <v/>
      </c>
      <c r="CR292" s="91" t="str">
        <f t="shared" ca="1" si="1420"/>
        <v/>
      </c>
      <c r="CS292" s="91" t="str">
        <f t="shared" ca="1" si="1420"/>
        <v/>
      </c>
      <c r="CT292" s="91" t="str">
        <f t="shared" ca="1" si="1420"/>
        <v/>
      </c>
      <c r="CU292" s="91" t="str">
        <f t="shared" ca="1" si="1420"/>
        <v/>
      </c>
      <c r="CW292" s="20" t="str">
        <f t="shared" ca="1" si="1296"/>
        <v/>
      </c>
      <c r="CX292" s="21" t="str">
        <f t="shared" ca="1" si="1297"/>
        <v/>
      </c>
      <c r="CY292" s="6" t="str">
        <f t="shared" ca="1" si="1298"/>
        <v/>
      </c>
      <c r="CZ292" s="6" t="str">
        <f t="shared" ca="1" si="1299"/>
        <v/>
      </c>
      <c r="DA292" s="22" t="e">
        <f t="shared" ca="1" si="1300"/>
        <v>#VALUE!</v>
      </c>
      <c r="DB292" s="22" t="e">
        <f t="shared" ca="1" si="1301"/>
        <v>#VALUE!</v>
      </c>
      <c r="DC292" s="22" t="str">
        <f ca="1">IFERROR(IF(INDIRECT(ADDRESS(ROW()-1,COLUMN()-2))="摘要",MATCH(DB292,日々処理!CX:CX,0),MATCH(DB292,INDIRECT(ADDRESS(INDIRECT(ADDRESS(ROW()-1,COLUMN()))+1,2,,,"日々処理")):INDIRECT(ADDRESS(INDIRECT(ADDRESS(ROW()-1,COLUMN()))+1000,2,,,"日々処理")),0)+INDIRECT(ADDRESS(ROW()-1,COLUMN()))),"")</f>
        <v/>
      </c>
      <c r="DD292" s="91" t="str">
        <f t="shared" ca="1" si="1246"/>
        <v/>
      </c>
      <c r="DE292" s="91" t="str">
        <f t="shared" ca="1" si="1421"/>
        <v/>
      </c>
      <c r="DF292" s="91" t="str">
        <f t="shared" ca="1" si="1421"/>
        <v/>
      </c>
      <c r="DG292" s="91" t="str">
        <f t="shared" ca="1" si="1421"/>
        <v/>
      </c>
      <c r="DH292" s="91" t="str">
        <f t="shared" ca="1" si="1421"/>
        <v/>
      </c>
      <c r="DI292" s="91" t="str">
        <f t="shared" ca="1" si="1421"/>
        <v/>
      </c>
      <c r="DJ292" s="91" t="str">
        <f t="shared" ca="1" si="1421"/>
        <v/>
      </c>
      <c r="DK292" s="91" t="str">
        <f t="shared" ca="1" si="1421"/>
        <v/>
      </c>
      <c r="DL292" s="91" t="str">
        <f t="shared" ca="1" si="1421"/>
        <v/>
      </c>
      <c r="DM292" s="91" t="str">
        <f t="shared" ca="1" si="1421"/>
        <v/>
      </c>
      <c r="DN292" s="91" t="str">
        <f t="shared" ca="1" si="1421"/>
        <v/>
      </c>
      <c r="DO292" s="91" t="str">
        <f t="shared" ca="1" si="1421"/>
        <v/>
      </c>
      <c r="DQ292" s="20" t="str">
        <f t="shared" ca="1" si="1302"/>
        <v/>
      </c>
      <c r="DR292" s="21" t="str">
        <f t="shared" ca="1" si="1303"/>
        <v/>
      </c>
      <c r="DS292" s="6" t="str">
        <f t="shared" ca="1" si="1304"/>
        <v/>
      </c>
      <c r="DT292" s="6" t="str">
        <f t="shared" ca="1" si="1305"/>
        <v/>
      </c>
      <c r="DU292" s="22" t="e">
        <f t="shared" ca="1" si="1306"/>
        <v>#VALUE!</v>
      </c>
      <c r="DV292" s="22" t="e">
        <f t="shared" ca="1" si="1307"/>
        <v>#VALUE!</v>
      </c>
      <c r="DW292" s="22" t="str">
        <f ca="1">IFERROR(IF(INDIRECT(ADDRESS(ROW()-1,COLUMN()-2))="摘要",MATCH(DV292,日々処理!DR:DR,0),MATCH(DV292,INDIRECT(ADDRESS(INDIRECT(ADDRESS(ROW()-1,COLUMN()))+1,2,,,"日々処理")):INDIRECT(ADDRESS(INDIRECT(ADDRESS(ROW()-1,COLUMN()))+1000,2,,,"日々処理")),0)+INDIRECT(ADDRESS(ROW()-1,COLUMN()))),"")</f>
        <v/>
      </c>
      <c r="DX292" s="91" t="str">
        <f t="shared" ca="1" si="1247"/>
        <v/>
      </c>
      <c r="DY292" s="91" t="str">
        <f t="shared" ca="1" si="1422"/>
        <v/>
      </c>
      <c r="DZ292" s="91" t="str">
        <f t="shared" ca="1" si="1422"/>
        <v/>
      </c>
      <c r="EA292" s="91" t="str">
        <f t="shared" ca="1" si="1422"/>
        <v/>
      </c>
      <c r="EB292" s="91" t="str">
        <f t="shared" ca="1" si="1422"/>
        <v/>
      </c>
      <c r="EC292" s="91" t="str">
        <f t="shared" ca="1" si="1422"/>
        <v/>
      </c>
      <c r="ED292" s="91" t="str">
        <f t="shared" ca="1" si="1422"/>
        <v/>
      </c>
      <c r="EE292" s="91" t="str">
        <f t="shared" ca="1" si="1422"/>
        <v/>
      </c>
      <c r="EF292" s="91" t="str">
        <f t="shared" ca="1" si="1422"/>
        <v/>
      </c>
      <c r="EG292" s="91" t="str">
        <f t="shared" ca="1" si="1422"/>
        <v/>
      </c>
      <c r="EH292" s="91" t="str">
        <f t="shared" ca="1" si="1422"/>
        <v/>
      </c>
      <c r="EI292" s="91" t="str">
        <f t="shared" ca="1" si="1422"/>
        <v/>
      </c>
      <c r="EK292" s="20" t="str">
        <f t="shared" ca="1" si="1308"/>
        <v/>
      </c>
      <c r="EL292" s="21" t="str">
        <f t="shared" ca="1" si="1309"/>
        <v/>
      </c>
      <c r="EM292" s="6" t="str">
        <f t="shared" ca="1" si="1310"/>
        <v/>
      </c>
      <c r="EN292" s="6" t="str">
        <f t="shared" ca="1" si="1311"/>
        <v/>
      </c>
      <c r="EO292" s="22" t="e">
        <f t="shared" ca="1" si="1312"/>
        <v>#VALUE!</v>
      </c>
      <c r="EP292" s="22" t="e">
        <f t="shared" ca="1" si="1313"/>
        <v>#VALUE!</v>
      </c>
      <c r="EQ292" s="22" t="str">
        <f ca="1">IFERROR(IF(INDIRECT(ADDRESS(ROW()-1,COLUMN()-2))="摘要",MATCH(EP292,日々処理!EL:EL,0),MATCH(EP292,INDIRECT(ADDRESS(INDIRECT(ADDRESS(ROW()-1,COLUMN()))+1,2,,,"日々処理")):INDIRECT(ADDRESS(INDIRECT(ADDRESS(ROW()-1,COLUMN()))+1000,2,,,"日々処理")),0)+INDIRECT(ADDRESS(ROW()-1,COLUMN()))),"")</f>
        <v/>
      </c>
      <c r="ER292" s="91" t="str">
        <f t="shared" ca="1" si="1248"/>
        <v/>
      </c>
      <c r="ES292" s="91" t="str">
        <f t="shared" ca="1" si="1423"/>
        <v/>
      </c>
      <c r="ET292" s="91" t="str">
        <f t="shared" ca="1" si="1423"/>
        <v/>
      </c>
      <c r="EU292" s="91" t="str">
        <f t="shared" ca="1" si="1423"/>
        <v/>
      </c>
      <c r="EV292" s="91" t="str">
        <f t="shared" ca="1" si="1423"/>
        <v/>
      </c>
      <c r="EW292" s="91" t="str">
        <f t="shared" ca="1" si="1423"/>
        <v/>
      </c>
      <c r="EX292" s="91" t="str">
        <f t="shared" ca="1" si="1423"/>
        <v/>
      </c>
      <c r="EY292" s="91" t="str">
        <f t="shared" ca="1" si="1423"/>
        <v/>
      </c>
      <c r="EZ292" s="91" t="str">
        <f t="shared" ca="1" si="1423"/>
        <v/>
      </c>
      <c r="FA292" s="91" t="str">
        <f t="shared" ca="1" si="1423"/>
        <v/>
      </c>
      <c r="FB292" s="91" t="str">
        <f t="shared" ca="1" si="1423"/>
        <v/>
      </c>
      <c r="FC292" s="91" t="str">
        <f t="shared" ca="1" si="1423"/>
        <v/>
      </c>
      <c r="FE292" s="20" t="str">
        <f t="shared" ca="1" si="1314"/>
        <v/>
      </c>
      <c r="FF292" s="21" t="str">
        <f t="shared" ca="1" si="1315"/>
        <v/>
      </c>
      <c r="FG292" s="6" t="str">
        <f t="shared" ca="1" si="1316"/>
        <v/>
      </c>
      <c r="FH292" s="6" t="str">
        <f t="shared" ca="1" si="1317"/>
        <v/>
      </c>
      <c r="FI292" s="22" t="e">
        <f t="shared" ca="1" si="1318"/>
        <v>#VALUE!</v>
      </c>
      <c r="FJ292" s="22" t="e">
        <f t="shared" ca="1" si="1319"/>
        <v>#VALUE!</v>
      </c>
      <c r="FK292" s="22" t="str">
        <f ca="1">IFERROR(IF(INDIRECT(ADDRESS(ROW()-1,COLUMN()-2))="摘要",MATCH(FJ292,日々処理!FF:FF,0),MATCH(FJ292,INDIRECT(ADDRESS(INDIRECT(ADDRESS(ROW()-1,COLUMN()))+1,2,,,"日々処理")):INDIRECT(ADDRESS(INDIRECT(ADDRESS(ROW()-1,COLUMN()))+1000,2,,,"日々処理")),0)+INDIRECT(ADDRESS(ROW()-1,COLUMN()))),"")</f>
        <v/>
      </c>
      <c r="FL292" s="91" t="str">
        <f t="shared" ca="1" si="1249"/>
        <v/>
      </c>
      <c r="FM292" s="91" t="str">
        <f t="shared" ca="1" si="1424"/>
        <v/>
      </c>
      <c r="FN292" s="91" t="str">
        <f t="shared" ca="1" si="1424"/>
        <v/>
      </c>
      <c r="FO292" s="91" t="str">
        <f t="shared" ca="1" si="1424"/>
        <v/>
      </c>
      <c r="FP292" s="91" t="str">
        <f t="shared" ca="1" si="1424"/>
        <v/>
      </c>
      <c r="FQ292" s="91" t="str">
        <f t="shared" ca="1" si="1424"/>
        <v/>
      </c>
      <c r="FR292" s="91" t="str">
        <f t="shared" ca="1" si="1424"/>
        <v/>
      </c>
      <c r="FS292" s="91" t="str">
        <f t="shared" ca="1" si="1424"/>
        <v/>
      </c>
      <c r="FT292" s="91" t="str">
        <f t="shared" ca="1" si="1424"/>
        <v/>
      </c>
      <c r="FU292" s="91" t="str">
        <f t="shared" ca="1" si="1424"/>
        <v/>
      </c>
      <c r="FV292" s="91" t="str">
        <f t="shared" ca="1" si="1424"/>
        <v/>
      </c>
      <c r="FW292" s="91" t="str">
        <f t="shared" ca="1" si="1424"/>
        <v/>
      </c>
      <c r="FY292" s="20" t="str">
        <f t="shared" ca="1" si="1320"/>
        <v/>
      </c>
      <c r="FZ292" s="21" t="str">
        <f t="shared" ca="1" si="1321"/>
        <v/>
      </c>
      <c r="GA292" s="6" t="str">
        <f t="shared" ca="1" si="1322"/>
        <v/>
      </c>
      <c r="GB292" s="6" t="str">
        <f t="shared" ca="1" si="1323"/>
        <v/>
      </c>
      <c r="GC292" s="22" t="e">
        <f t="shared" ca="1" si="1324"/>
        <v>#VALUE!</v>
      </c>
      <c r="GD292" s="22" t="e">
        <f t="shared" ca="1" si="1325"/>
        <v>#VALUE!</v>
      </c>
      <c r="GE292" s="22" t="str">
        <f ca="1">IFERROR(IF(INDIRECT(ADDRESS(ROW()-1,COLUMN()-2))="摘要",MATCH(GD292,日々処理!FZ:FZ,0),MATCH(GD292,INDIRECT(ADDRESS(INDIRECT(ADDRESS(ROW()-1,COLUMN()))+1,2,,,"日々処理")):INDIRECT(ADDRESS(INDIRECT(ADDRESS(ROW()-1,COLUMN()))+1000,2,,,"日々処理")),0)+INDIRECT(ADDRESS(ROW()-1,COLUMN()))),"")</f>
        <v/>
      </c>
      <c r="GF292" s="91" t="str">
        <f t="shared" ca="1" si="1250"/>
        <v/>
      </c>
      <c r="GG292" s="91" t="str">
        <f t="shared" ca="1" si="1425"/>
        <v/>
      </c>
      <c r="GH292" s="91" t="str">
        <f t="shared" ca="1" si="1425"/>
        <v/>
      </c>
      <c r="GI292" s="91" t="str">
        <f t="shared" ca="1" si="1425"/>
        <v/>
      </c>
      <c r="GJ292" s="91" t="str">
        <f t="shared" ca="1" si="1425"/>
        <v/>
      </c>
      <c r="GK292" s="91" t="str">
        <f t="shared" ca="1" si="1425"/>
        <v/>
      </c>
      <c r="GL292" s="91" t="str">
        <f t="shared" ca="1" si="1425"/>
        <v/>
      </c>
      <c r="GM292" s="91" t="str">
        <f t="shared" ca="1" si="1425"/>
        <v/>
      </c>
      <c r="GN292" s="91" t="str">
        <f t="shared" ca="1" si="1425"/>
        <v/>
      </c>
      <c r="GO292" s="91" t="str">
        <f t="shared" ca="1" si="1425"/>
        <v/>
      </c>
      <c r="GP292" s="91" t="str">
        <f t="shared" ca="1" si="1425"/>
        <v/>
      </c>
      <c r="GQ292" s="91" t="str">
        <f t="shared" ca="1" si="1425"/>
        <v/>
      </c>
      <c r="GS292" s="20" t="str">
        <f t="shared" ca="1" si="1326"/>
        <v/>
      </c>
      <c r="GT292" s="21" t="str">
        <f t="shared" ca="1" si="1327"/>
        <v/>
      </c>
      <c r="GU292" s="6" t="str">
        <f t="shared" ca="1" si="1328"/>
        <v/>
      </c>
      <c r="GV292" s="6" t="str">
        <f t="shared" ca="1" si="1329"/>
        <v/>
      </c>
      <c r="GW292" s="22" t="e">
        <f t="shared" ca="1" si="1330"/>
        <v>#VALUE!</v>
      </c>
      <c r="GX292" s="22" t="e">
        <f t="shared" ca="1" si="1331"/>
        <v>#VALUE!</v>
      </c>
      <c r="GY292" s="22" t="str">
        <f ca="1">IFERROR(IF(INDIRECT(ADDRESS(ROW()-1,COLUMN()-2))="摘要",MATCH(GX292,日々処理!GT:GT,0),MATCH(GX292,INDIRECT(ADDRESS(INDIRECT(ADDRESS(ROW()-1,COLUMN()))+1,2,,,"日々処理")):INDIRECT(ADDRESS(INDIRECT(ADDRESS(ROW()-1,COLUMN()))+1000,2,,,"日々処理")),0)+INDIRECT(ADDRESS(ROW()-1,COLUMN()))),"")</f>
        <v/>
      </c>
      <c r="GZ292" s="91" t="str">
        <f t="shared" ca="1" si="1251"/>
        <v/>
      </c>
      <c r="HA292" s="91" t="str">
        <f t="shared" ca="1" si="1426"/>
        <v/>
      </c>
      <c r="HB292" s="91" t="str">
        <f t="shared" ca="1" si="1426"/>
        <v/>
      </c>
      <c r="HC292" s="91" t="str">
        <f t="shared" ca="1" si="1426"/>
        <v/>
      </c>
      <c r="HD292" s="91" t="str">
        <f t="shared" ca="1" si="1426"/>
        <v/>
      </c>
      <c r="HE292" s="91" t="str">
        <f t="shared" ca="1" si="1426"/>
        <v/>
      </c>
      <c r="HF292" s="91" t="str">
        <f t="shared" ca="1" si="1426"/>
        <v/>
      </c>
      <c r="HG292" s="91" t="str">
        <f t="shared" ca="1" si="1426"/>
        <v/>
      </c>
      <c r="HH292" s="91" t="str">
        <f t="shared" ca="1" si="1426"/>
        <v/>
      </c>
      <c r="HI292" s="91" t="str">
        <f t="shared" ca="1" si="1426"/>
        <v/>
      </c>
      <c r="HJ292" s="91" t="str">
        <f t="shared" ca="1" si="1426"/>
        <v/>
      </c>
      <c r="HK292" s="91" t="str">
        <f t="shared" ca="1" si="1426"/>
        <v/>
      </c>
      <c r="HM292" s="20" t="str">
        <f t="shared" ca="1" si="1332"/>
        <v/>
      </c>
      <c r="HN292" s="21" t="str">
        <f t="shared" ca="1" si="1333"/>
        <v/>
      </c>
      <c r="HO292" s="6" t="str">
        <f t="shared" ca="1" si="1334"/>
        <v/>
      </c>
      <c r="HP292" s="6" t="str">
        <f t="shared" ca="1" si="1335"/>
        <v/>
      </c>
      <c r="HQ292" s="22" t="e">
        <f t="shared" ca="1" si="1336"/>
        <v>#VALUE!</v>
      </c>
      <c r="HR292" s="22" t="e">
        <f t="shared" ca="1" si="1337"/>
        <v>#VALUE!</v>
      </c>
      <c r="HS292" s="22" t="str">
        <f ca="1">IFERROR(IF(INDIRECT(ADDRESS(ROW()-1,COLUMN()-2))="摘要",MATCH(HR292,日々処理!HN:HN,0),MATCH(HR292,INDIRECT(ADDRESS(INDIRECT(ADDRESS(ROW()-1,COLUMN()))+1,2,,,"日々処理")):INDIRECT(ADDRESS(INDIRECT(ADDRESS(ROW()-1,COLUMN()))+1000,2,,,"日々処理")),0)+INDIRECT(ADDRESS(ROW()-1,COLUMN()))),"")</f>
        <v/>
      </c>
      <c r="HT292" s="91" t="str">
        <f t="shared" ca="1" si="1252"/>
        <v/>
      </c>
      <c r="HU292" s="91" t="str">
        <f t="shared" ca="1" si="1427"/>
        <v/>
      </c>
      <c r="HV292" s="91" t="str">
        <f t="shared" ca="1" si="1427"/>
        <v/>
      </c>
      <c r="HW292" s="91" t="str">
        <f t="shared" ca="1" si="1427"/>
        <v/>
      </c>
      <c r="HX292" s="91" t="str">
        <f t="shared" ca="1" si="1427"/>
        <v/>
      </c>
      <c r="HY292" s="91" t="str">
        <f t="shared" ca="1" si="1427"/>
        <v/>
      </c>
      <c r="HZ292" s="91" t="str">
        <f t="shared" ca="1" si="1427"/>
        <v/>
      </c>
      <c r="IA292" s="91" t="str">
        <f t="shared" ca="1" si="1427"/>
        <v/>
      </c>
      <c r="IB292" s="91" t="str">
        <f t="shared" ca="1" si="1427"/>
        <v/>
      </c>
      <c r="IC292" s="91" t="str">
        <f t="shared" ca="1" si="1427"/>
        <v/>
      </c>
      <c r="ID292" s="91" t="str">
        <f t="shared" ca="1" si="1427"/>
        <v/>
      </c>
      <c r="IE292" s="91" t="str">
        <f t="shared" ca="1" si="1427"/>
        <v/>
      </c>
      <c r="IG292" s="20" t="str">
        <f t="shared" ca="1" si="1338"/>
        <v/>
      </c>
      <c r="IH292" s="21" t="str">
        <f t="shared" ca="1" si="1339"/>
        <v/>
      </c>
      <c r="II292" s="6" t="str">
        <f t="shared" ca="1" si="1340"/>
        <v/>
      </c>
      <c r="IJ292" s="6" t="str">
        <f t="shared" ca="1" si="1341"/>
        <v/>
      </c>
      <c r="IK292" s="22" t="e">
        <f t="shared" ca="1" si="1342"/>
        <v>#VALUE!</v>
      </c>
      <c r="IL292" s="22" t="e">
        <f t="shared" ca="1" si="1343"/>
        <v>#VALUE!</v>
      </c>
      <c r="IM292" s="22" t="str">
        <f ca="1">IFERROR(IF(INDIRECT(ADDRESS(ROW()-1,COLUMN()-2))="摘要",MATCH(IL292,日々処理!IH:IH,0),MATCH(IL292,INDIRECT(ADDRESS(INDIRECT(ADDRESS(ROW()-1,COLUMN()))+1,2,,,"日々処理")):INDIRECT(ADDRESS(INDIRECT(ADDRESS(ROW()-1,COLUMN()))+1000,2,,,"日々処理")),0)+INDIRECT(ADDRESS(ROW()-1,COLUMN()))),"")</f>
        <v/>
      </c>
      <c r="IN292" s="91" t="str">
        <f t="shared" ca="1" si="1253"/>
        <v/>
      </c>
      <c r="IO292" s="91" t="str">
        <f t="shared" ca="1" si="1428"/>
        <v/>
      </c>
      <c r="IP292" s="91" t="str">
        <f t="shared" ca="1" si="1428"/>
        <v/>
      </c>
      <c r="IQ292" s="91" t="str">
        <f t="shared" ca="1" si="1428"/>
        <v/>
      </c>
      <c r="IR292" s="91" t="str">
        <f t="shared" ca="1" si="1428"/>
        <v/>
      </c>
      <c r="IS292" s="91" t="str">
        <f t="shared" ca="1" si="1428"/>
        <v/>
      </c>
      <c r="IT292" s="91" t="str">
        <f t="shared" ca="1" si="1428"/>
        <v/>
      </c>
      <c r="IU292" s="91" t="str">
        <f t="shared" ca="1" si="1428"/>
        <v/>
      </c>
      <c r="IV292" s="91" t="str">
        <f t="shared" ca="1" si="1428"/>
        <v/>
      </c>
      <c r="IW292" s="91" t="str">
        <f t="shared" ca="1" si="1428"/>
        <v/>
      </c>
      <c r="IX292" s="91" t="str">
        <f t="shared" ca="1" si="1428"/>
        <v/>
      </c>
      <c r="IY292" s="91" t="str">
        <f t="shared" ca="1" si="1428"/>
        <v/>
      </c>
      <c r="JA292" s="20" t="str">
        <f t="shared" ca="1" si="1344"/>
        <v/>
      </c>
      <c r="JB292" s="21" t="str">
        <f t="shared" ca="1" si="1345"/>
        <v/>
      </c>
      <c r="JC292" s="6" t="str">
        <f t="shared" ca="1" si="1346"/>
        <v/>
      </c>
      <c r="JD292" s="6" t="str">
        <f t="shared" ca="1" si="1347"/>
        <v/>
      </c>
      <c r="JE292" s="22" t="e">
        <f t="shared" ca="1" si="1348"/>
        <v>#VALUE!</v>
      </c>
      <c r="JF292" s="22" t="e">
        <f t="shared" ca="1" si="1349"/>
        <v>#VALUE!</v>
      </c>
      <c r="JG292" s="22" t="str">
        <f ca="1">IFERROR(IF(INDIRECT(ADDRESS(ROW()-1,COLUMN()-2))="摘要",MATCH(JF292,日々処理!JB:JB,0),MATCH(JF292,INDIRECT(ADDRESS(INDIRECT(ADDRESS(ROW()-1,COLUMN()))+1,2,,,"日々処理")):INDIRECT(ADDRESS(INDIRECT(ADDRESS(ROW()-1,COLUMN()))+1000,2,,,"日々処理")),0)+INDIRECT(ADDRESS(ROW()-1,COLUMN()))),"")</f>
        <v/>
      </c>
      <c r="JH292" s="91" t="str">
        <f t="shared" ca="1" si="1254"/>
        <v/>
      </c>
      <c r="JI292" s="91" t="str">
        <f t="shared" ca="1" si="1429"/>
        <v/>
      </c>
      <c r="JJ292" s="91" t="str">
        <f t="shared" ca="1" si="1429"/>
        <v/>
      </c>
      <c r="JK292" s="91" t="str">
        <f t="shared" ca="1" si="1429"/>
        <v/>
      </c>
      <c r="JL292" s="91" t="str">
        <f t="shared" ca="1" si="1429"/>
        <v/>
      </c>
      <c r="JM292" s="91" t="str">
        <f t="shared" ca="1" si="1429"/>
        <v/>
      </c>
      <c r="JN292" s="91" t="str">
        <f t="shared" ca="1" si="1429"/>
        <v/>
      </c>
      <c r="JO292" s="91" t="str">
        <f t="shared" ca="1" si="1429"/>
        <v/>
      </c>
      <c r="JP292" s="91" t="str">
        <f t="shared" ca="1" si="1429"/>
        <v/>
      </c>
      <c r="JQ292" s="91" t="str">
        <f t="shared" ca="1" si="1429"/>
        <v/>
      </c>
      <c r="JR292" s="91" t="str">
        <f t="shared" ca="1" si="1429"/>
        <v/>
      </c>
      <c r="JS292" s="91" t="str">
        <f t="shared" ca="1" si="1429"/>
        <v/>
      </c>
      <c r="JU292" s="20" t="str">
        <f t="shared" ca="1" si="1350"/>
        <v/>
      </c>
      <c r="JV292" s="21" t="str">
        <f t="shared" ca="1" si="1351"/>
        <v/>
      </c>
      <c r="JW292" s="6" t="str">
        <f t="shared" ca="1" si="1352"/>
        <v/>
      </c>
      <c r="JX292" s="6" t="str">
        <f t="shared" ca="1" si="1353"/>
        <v/>
      </c>
      <c r="JY292" s="22" t="e">
        <f t="shared" ca="1" si="1354"/>
        <v>#VALUE!</v>
      </c>
      <c r="JZ292" s="22" t="e">
        <f t="shared" ca="1" si="1355"/>
        <v>#VALUE!</v>
      </c>
      <c r="KA292" s="22" t="str">
        <f ca="1">IFERROR(IF(INDIRECT(ADDRESS(ROW()-1,COLUMN()-2))="摘要",MATCH(JZ292,日々処理!JV:JV,0),MATCH(JZ292,INDIRECT(ADDRESS(INDIRECT(ADDRESS(ROW()-1,COLUMN()))+1,2,,,"日々処理")):INDIRECT(ADDRESS(INDIRECT(ADDRESS(ROW()-1,COLUMN()))+1000,2,,,"日々処理")),0)+INDIRECT(ADDRESS(ROW()-1,COLUMN()))),"")</f>
        <v/>
      </c>
      <c r="KB292" s="91" t="str">
        <f t="shared" ca="1" si="1255"/>
        <v/>
      </c>
      <c r="KC292" s="91" t="str">
        <f t="shared" ca="1" si="1430"/>
        <v/>
      </c>
      <c r="KD292" s="91" t="str">
        <f t="shared" ca="1" si="1430"/>
        <v/>
      </c>
      <c r="KE292" s="91" t="str">
        <f t="shared" ca="1" si="1430"/>
        <v/>
      </c>
      <c r="KF292" s="91" t="str">
        <f t="shared" ca="1" si="1430"/>
        <v/>
      </c>
      <c r="KG292" s="91" t="str">
        <f t="shared" ca="1" si="1430"/>
        <v/>
      </c>
      <c r="KH292" s="91" t="str">
        <f t="shared" ca="1" si="1430"/>
        <v/>
      </c>
      <c r="KI292" s="91" t="str">
        <f t="shared" ca="1" si="1430"/>
        <v/>
      </c>
      <c r="KJ292" s="91" t="str">
        <f t="shared" ca="1" si="1430"/>
        <v/>
      </c>
      <c r="KK292" s="91" t="str">
        <f t="shared" ca="1" si="1430"/>
        <v/>
      </c>
      <c r="KL292" s="91" t="str">
        <f t="shared" ca="1" si="1430"/>
        <v/>
      </c>
      <c r="KM292" s="91" t="str">
        <f t="shared" ca="1" si="1430"/>
        <v/>
      </c>
      <c r="KO292" s="20" t="str">
        <f t="shared" ca="1" si="1356"/>
        <v/>
      </c>
      <c r="KP292" s="21" t="str">
        <f t="shared" ca="1" si="1357"/>
        <v/>
      </c>
      <c r="KQ292" s="6" t="str">
        <f t="shared" ca="1" si="1358"/>
        <v/>
      </c>
      <c r="KR292" s="6" t="str">
        <f t="shared" ca="1" si="1359"/>
        <v/>
      </c>
      <c r="KS292" s="22" t="e">
        <f t="shared" ca="1" si="1360"/>
        <v>#VALUE!</v>
      </c>
      <c r="KT292" s="22" t="e">
        <f t="shared" ca="1" si="1361"/>
        <v>#VALUE!</v>
      </c>
      <c r="KU292" s="22" t="str">
        <f ca="1">IFERROR(IF(INDIRECT(ADDRESS(ROW()-1,COLUMN()-2))="摘要",MATCH(KT292,日々処理!KP:KP,0),MATCH(KT292,INDIRECT(ADDRESS(INDIRECT(ADDRESS(ROW()-1,COLUMN()))+1,2,,,"日々処理")):INDIRECT(ADDRESS(INDIRECT(ADDRESS(ROW()-1,COLUMN()))+1000,2,,,"日々処理")),0)+INDIRECT(ADDRESS(ROW()-1,COLUMN()))),"")</f>
        <v/>
      </c>
      <c r="KV292" s="91" t="str">
        <f t="shared" ca="1" si="1256"/>
        <v/>
      </c>
      <c r="KW292" s="91" t="str">
        <f t="shared" ca="1" si="1431"/>
        <v/>
      </c>
      <c r="KX292" s="91" t="str">
        <f t="shared" ca="1" si="1431"/>
        <v/>
      </c>
      <c r="KY292" s="91" t="str">
        <f t="shared" ca="1" si="1431"/>
        <v/>
      </c>
      <c r="KZ292" s="91" t="str">
        <f t="shared" ca="1" si="1431"/>
        <v/>
      </c>
      <c r="LA292" s="91" t="str">
        <f t="shared" ca="1" si="1431"/>
        <v/>
      </c>
      <c r="LB292" s="91" t="str">
        <f t="shared" ca="1" si="1431"/>
        <v/>
      </c>
      <c r="LC292" s="91" t="str">
        <f t="shared" ca="1" si="1431"/>
        <v/>
      </c>
      <c r="LD292" s="91" t="str">
        <f t="shared" ca="1" si="1431"/>
        <v/>
      </c>
      <c r="LE292" s="91" t="str">
        <f t="shared" ca="1" si="1431"/>
        <v/>
      </c>
      <c r="LF292" s="91" t="str">
        <f t="shared" ca="1" si="1431"/>
        <v/>
      </c>
      <c r="LG292" s="91" t="str">
        <f t="shared" ca="1" si="1431"/>
        <v/>
      </c>
      <c r="LI292" s="20" t="str">
        <f t="shared" ca="1" si="1362"/>
        <v/>
      </c>
      <c r="LJ292" s="21" t="str">
        <f t="shared" ca="1" si="1363"/>
        <v/>
      </c>
      <c r="LK292" s="6" t="str">
        <f t="shared" ca="1" si="1364"/>
        <v/>
      </c>
      <c r="LL292" s="6" t="str">
        <f t="shared" ca="1" si="1365"/>
        <v/>
      </c>
      <c r="LM292" s="22" t="e">
        <f t="shared" ca="1" si="1366"/>
        <v>#VALUE!</v>
      </c>
      <c r="LN292" s="22" t="e">
        <f t="shared" ca="1" si="1367"/>
        <v>#VALUE!</v>
      </c>
      <c r="LO292" s="22" t="str">
        <f ca="1">IFERROR(IF(INDIRECT(ADDRESS(ROW()-1,COLUMN()-2))="摘要",MATCH(LN292,日々処理!LJ:LJ,0),MATCH(LN292,INDIRECT(ADDRESS(INDIRECT(ADDRESS(ROW()-1,COLUMN()))+1,2,,,"日々処理")):INDIRECT(ADDRESS(INDIRECT(ADDRESS(ROW()-1,COLUMN()))+1000,2,,,"日々処理")),0)+INDIRECT(ADDRESS(ROW()-1,COLUMN()))),"")</f>
        <v/>
      </c>
      <c r="LP292" s="91" t="str">
        <f t="shared" ca="1" si="1257"/>
        <v/>
      </c>
      <c r="LQ292" s="91" t="str">
        <f t="shared" ca="1" si="1432"/>
        <v/>
      </c>
      <c r="LR292" s="91" t="str">
        <f t="shared" ca="1" si="1432"/>
        <v/>
      </c>
      <c r="LS292" s="91" t="str">
        <f t="shared" ca="1" si="1432"/>
        <v/>
      </c>
      <c r="LT292" s="91" t="str">
        <f t="shared" ca="1" si="1432"/>
        <v/>
      </c>
      <c r="LU292" s="91" t="str">
        <f t="shared" ca="1" si="1432"/>
        <v/>
      </c>
      <c r="LV292" s="91" t="str">
        <f t="shared" ca="1" si="1432"/>
        <v/>
      </c>
      <c r="LW292" s="91" t="str">
        <f t="shared" ca="1" si="1432"/>
        <v/>
      </c>
      <c r="LX292" s="91" t="str">
        <f t="shared" ca="1" si="1432"/>
        <v/>
      </c>
      <c r="LY292" s="91" t="str">
        <f t="shared" ca="1" si="1432"/>
        <v/>
      </c>
      <c r="LZ292" s="91" t="str">
        <f t="shared" ca="1" si="1432"/>
        <v/>
      </c>
      <c r="MA292" s="91" t="str">
        <f t="shared" ca="1" si="1432"/>
        <v/>
      </c>
      <c r="MC292" s="20" t="str">
        <f t="shared" ca="1" si="1368"/>
        <v/>
      </c>
      <c r="MD292" s="21" t="str">
        <f t="shared" ca="1" si="1369"/>
        <v/>
      </c>
      <c r="ME292" s="6" t="str">
        <f t="shared" ca="1" si="1370"/>
        <v/>
      </c>
      <c r="MF292" s="6" t="str">
        <f t="shared" ca="1" si="1371"/>
        <v/>
      </c>
      <c r="MG292" s="22" t="e">
        <f t="shared" ca="1" si="1372"/>
        <v>#VALUE!</v>
      </c>
      <c r="MH292" s="22" t="e">
        <f t="shared" ca="1" si="1373"/>
        <v>#VALUE!</v>
      </c>
      <c r="MI292" s="22" t="str">
        <f ca="1">IFERROR(IF(INDIRECT(ADDRESS(ROW()-1,COLUMN()-2))="摘要",MATCH(MH292,日々処理!MD:MD,0),MATCH(MH292,INDIRECT(ADDRESS(INDIRECT(ADDRESS(ROW()-1,COLUMN()))+1,2,,,"日々処理")):INDIRECT(ADDRESS(INDIRECT(ADDRESS(ROW()-1,COLUMN()))+1000,2,,,"日々処理")),0)+INDIRECT(ADDRESS(ROW()-1,COLUMN()))),"")</f>
        <v/>
      </c>
      <c r="MJ292" s="91" t="str">
        <f t="shared" ca="1" si="1258"/>
        <v/>
      </c>
      <c r="MK292" s="91" t="str">
        <f t="shared" ca="1" si="1433"/>
        <v/>
      </c>
      <c r="ML292" s="91" t="str">
        <f t="shared" ca="1" si="1433"/>
        <v/>
      </c>
      <c r="MM292" s="91" t="str">
        <f t="shared" ca="1" si="1433"/>
        <v/>
      </c>
      <c r="MN292" s="91" t="str">
        <f t="shared" ca="1" si="1433"/>
        <v/>
      </c>
      <c r="MO292" s="91" t="str">
        <f t="shared" ca="1" si="1433"/>
        <v/>
      </c>
      <c r="MP292" s="91" t="str">
        <f t="shared" ca="1" si="1433"/>
        <v/>
      </c>
      <c r="MQ292" s="91" t="str">
        <f t="shared" ca="1" si="1433"/>
        <v/>
      </c>
      <c r="MR292" s="91" t="str">
        <f t="shared" ca="1" si="1433"/>
        <v/>
      </c>
      <c r="MS292" s="91" t="str">
        <f t="shared" ca="1" si="1433"/>
        <v/>
      </c>
      <c r="MT292" s="91" t="str">
        <f t="shared" ca="1" si="1433"/>
        <v/>
      </c>
      <c r="MU292" s="91" t="str">
        <f t="shared" ca="1" si="1433"/>
        <v/>
      </c>
      <c r="MW292" s="20" t="str">
        <f t="shared" ca="1" si="1374"/>
        <v/>
      </c>
      <c r="MX292" s="21" t="str">
        <f t="shared" ca="1" si="1375"/>
        <v/>
      </c>
      <c r="MY292" s="6" t="str">
        <f t="shared" ca="1" si="1376"/>
        <v/>
      </c>
      <c r="MZ292" s="6" t="str">
        <f t="shared" ca="1" si="1377"/>
        <v/>
      </c>
      <c r="NA292" s="22" t="e">
        <f t="shared" ca="1" si="1378"/>
        <v>#VALUE!</v>
      </c>
      <c r="NB292" s="22" t="e">
        <f t="shared" ca="1" si="1379"/>
        <v>#VALUE!</v>
      </c>
      <c r="NC292" s="22" t="str">
        <f ca="1">IFERROR(IF(INDIRECT(ADDRESS(ROW()-1,COLUMN()-2))="摘要",MATCH(NB292,日々処理!MX:MX,0),MATCH(NB292,INDIRECT(ADDRESS(INDIRECT(ADDRESS(ROW()-1,COLUMN()))+1,2,,,"日々処理")):INDIRECT(ADDRESS(INDIRECT(ADDRESS(ROW()-1,COLUMN()))+1000,2,,,"日々処理")),0)+INDIRECT(ADDRESS(ROW()-1,COLUMN()))),"")</f>
        <v/>
      </c>
      <c r="ND292" s="91" t="str">
        <f t="shared" ca="1" si="1259"/>
        <v/>
      </c>
      <c r="NE292" s="91" t="str">
        <f t="shared" ca="1" si="1434"/>
        <v/>
      </c>
      <c r="NF292" s="91" t="str">
        <f t="shared" ca="1" si="1434"/>
        <v/>
      </c>
      <c r="NG292" s="91" t="str">
        <f t="shared" ca="1" si="1434"/>
        <v/>
      </c>
      <c r="NH292" s="91" t="str">
        <f t="shared" ca="1" si="1434"/>
        <v/>
      </c>
      <c r="NI292" s="91" t="str">
        <f t="shared" ca="1" si="1434"/>
        <v/>
      </c>
      <c r="NJ292" s="91" t="str">
        <f t="shared" ca="1" si="1434"/>
        <v/>
      </c>
      <c r="NK292" s="91" t="str">
        <f t="shared" ca="1" si="1434"/>
        <v/>
      </c>
      <c r="NL292" s="91" t="str">
        <f t="shared" ca="1" si="1434"/>
        <v/>
      </c>
      <c r="NM292" s="91" t="str">
        <f t="shared" ca="1" si="1434"/>
        <v/>
      </c>
      <c r="NN292" s="91" t="str">
        <f t="shared" ca="1" si="1434"/>
        <v/>
      </c>
      <c r="NO292" s="91" t="str">
        <f t="shared" ca="1" si="1434"/>
        <v/>
      </c>
      <c r="NQ292" s="20" t="str">
        <f t="shared" ca="1" si="1380"/>
        <v/>
      </c>
      <c r="NR292" s="21" t="str">
        <f t="shared" ca="1" si="1381"/>
        <v/>
      </c>
      <c r="NS292" s="6" t="str">
        <f t="shared" ca="1" si="1382"/>
        <v/>
      </c>
      <c r="NT292" s="6" t="str">
        <f t="shared" ca="1" si="1383"/>
        <v/>
      </c>
      <c r="NU292" s="22" t="e">
        <f t="shared" ca="1" si="1384"/>
        <v>#VALUE!</v>
      </c>
      <c r="NV292" s="22" t="e">
        <f t="shared" ca="1" si="1385"/>
        <v>#VALUE!</v>
      </c>
      <c r="NW292" s="22" t="str">
        <f ca="1">IFERROR(IF(INDIRECT(ADDRESS(ROW()-1,COLUMN()-2))="摘要",MATCH(NV292,日々処理!NR:NR,0),MATCH(NV292,INDIRECT(ADDRESS(INDIRECT(ADDRESS(ROW()-1,COLUMN()))+1,2,,,"日々処理")):INDIRECT(ADDRESS(INDIRECT(ADDRESS(ROW()-1,COLUMN()))+1000,2,,,"日々処理")),0)+INDIRECT(ADDRESS(ROW()-1,COLUMN()))),"")</f>
        <v/>
      </c>
      <c r="NX292" s="91" t="str">
        <f t="shared" ca="1" si="1260"/>
        <v/>
      </c>
      <c r="NY292" s="91" t="str">
        <f t="shared" ca="1" si="1435"/>
        <v/>
      </c>
      <c r="NZ292" s="91" t="str">
        <f t="shared" ca="1" si="1435"/>
        <v/>
      </c>
      <c r="OA292" s="91" t="str">
        <f t="shared" ca="1" si="1435"/>
        <v/>
      </c>
      <c r="OB292" s="91" t="str">
        <f t="shared" ca="1" si="1435"/>
        <v/>
      </c>
      <c r="OC292" s="91" t="str">
        <f t="shared" ca="1" si="1435"/>
        <v/>
      </c>
      <c r="OD292" s="91" t="str">
        <f t="shared" ca="1" si="1435"/>
        <v/>
      </c>
      <c r="OE292" s="91" t="str">
        <f t="shared" ca="1" si="1435"/>
        <v/>
      </c>
      <c r="OF292" s="91" t="str">
        <f t="shared" ca="1" si="1435"/>
        <v/>
      </c>
      <c r="OG292" s="91" t="str">
        <f t="shared" ca="1" si="1435"/>
        <v/>
      </c>
      <c r="OH292" s="91" t="str">
        <f t="shared" ca="1" si="1435"/>
        <v/>
      </c>
      <c r="OI292" s="91" t="str">
        <f t="shared" ca="1" si="1435"/>
        <v/>
      </c>
      <c r="OK292" s="20" t="str">
        <f t="shared" ca="1" si="1386"/>
        <v/>
      </c>
      <c r="OL292" s="21" t="str">
        <f t="shared" ca="1" si="1387"/>
        <v/>
      </c>
      <c r="OM292" s="6" t="str">
        <f t="shared" ca="1" si="1388"/>
        <v/>
      </c>
      <c r="ON292" s="6" t="str">
        <f t="shared" ca="1" si="1389"/>
        <v/>
      </c>
      <c r="OO292" s="22" t="e">
        <f t="shared" ca="1" si="1390"/>
        <v>#VALUE!</v>
      </c>
      <c r="OP292" s="22" t="e">
        <f t="shared" ca="1" si="1391"/>
        <v>#VALUE!</v>
      </c>
      <c r="OQ292" s="22" t="str">
        <f ca="1">IFERROR(IF(INDIRECT(ADDRESS(ROW()-1,COLUMN()-2))="摘要",MATCH(OP292,日々処理!OL:OL,0),MATCH(OP292,INDIRECT(ADDRESS(INDIRECT(ADDRESS(ROW()-1,COLUMN()))+1,2,,,"日々処理")):INDIRECT(ADDRESS(INDIRECT(ADDRESS(ROW()-1,COLUMN()))+1000,2,,,"日々処理")),0)+INDIRECT(ADDRESS(ROW()-1,COLUMN()))),"")</f>
        <v/>
      </c>
      <c r="OR292" s="91" t="str">
        <f t="shared" ca="1" si="1261"/>
        <v/>
      </c>
      <c r="OS292" s="91" t="str">
        <f t="shared" ca="1" si="1436"/>
        <v/>
      </c>
      <c r="OT292" s="91" t="str">
        <f t="shared" ca="1" si="1436"/>
        <v/>
      </c>
      <c r="OU292" s="91" t="str">
        <f t="shared" ca="1" si="1436"/>
        <v/>
      </c>
      <c r="OV292" s="91" t="str">
        <f t="shared" ca="1" si="1436"/>
        <v/>
      </c>
      <c r="OW292" s="91" t="str">
        <f t="shared" ca="1" si="1436"/>
        <v/>
      </c>
      <c r="OX292" s="91" t="str">
        <f t="shared" ca="1" si="1436"/>
        <v/>
      </c>
      <c r="OY292" s="91" t="str">
        <f t="shared" ca="1" si="1436"/>
        <v/>
      </c>
      <c r="OZ292" s="91" t="str">
        <f t="shared" ca="1" si="1436"/>
        <v/>
      </c>
      <c r="PA292" s="91" t="str">
        <f t="shared" ca="1" si="1436"/>
        <v/>
      </c>
      <c r="PB292" s="91" t="str">
        <f t="shared" ca="1" si="1436"/>
        <v/>
      </c>
      <c r="PC292" s="91" t="str">
        <f t="shared" ca="1" si="1436"/>
        <v/>
      </c>
      <c r="PE292" s="20" t="str">
        <f t="shared" ca="1" si="1392"/>
        <v/>
      </c>
      <c r="PF292" s="21" t="str">
        <f t="shared" ca="1" si="1393"/>
        <v/>
      </c>
      <c r="PG292" s="6" t="str">
        <f t="shared" ca="1" si="1394"/>
        <v/>
      </c>
      <c r="PH292" s="6" t="str">
        <f t="shared" ca="1" si="1395"/>
        <v/>
      </c>
      <c r="PI292" s="22" t="e">
        <f t="shared" ca="1" si="1396"/>
        <v>#VALUE!</v>
      </c>
      <c r="PJ292" s="22" t="e">
        <f t="shared" ca="1" si="1397"/>
        <v>#VALUE!</v>
      </c>
      <c r="PK292" s="22" t="str">
        <f ca="1">IFERROR(IF(INDIRECT(ADDRESS(ROW()-1,COLUMN()-2))="摘要",MATCH(PJ292,日々処理!PF:PF,0),MATCH(PJ292,INDIRECT(ADDRESS(INDIRECT(ADDRESS(ROW()-1,COLUMN()))+1,2,,,"日々処理")):INDIRECT(ADDRESS(INDIRECT(ADDRESS(ROW()-1,COLUMN()))+1000,2,,,"日々処理")),0)+INDIRECT(ADDRESS(ROW()-1,COLUMN()))),"")</f>
        <v/>
      </c>
      <c r="PL292" s="91" t="str">
        <f t="shared" ca="1" si="1262"/>
        <v/>
      </c>
      <c r="PM292" s="91" t="str">
        <f t="shared" ca="1" si="1437"/>
        <v/>
      </c>
      <c r="PN292" s="91" t="str">
        <f t="shared" ca="1" si="1437"/>
        <v/>
      </c>
      <c r="PO292" s="91" t="str">
        <f t="shared" ca="1" si="1437"/>
        <v/>
      </c>
      <c r="PP292" s="91" t="str">
        <f t="shared" ca="1" si="1437"/>
        <v/>
      </c>
      <c r="PQ292" s="91" t="str">
        <f t="shared" ca="1" si="1437"/>
        <v/>
      </c>
      <c r="PR292" s="91" t="str">
        <f t="shared" ca="1" si="1437"/>
        <v/>
      </c>
      <c r="PS292" s="91" t="str">
        <f t="shared" ca="1" si="1437"/>
        <v/>
      </c>
      <c r="PT292" s="91" t="str">
        <f t="shared" ca="1" si="1437"/>
        <v/>
      </c>
      <c r="PU292" s="91" t="str">
        <f t="shared" ca="1" si="1437"/>
        <v/>
      </c>
      <c r="PV292" s="91" t="str">
        <f t="shared" ca="1" si="1437"/>
        <v/>
      </c>
      <c r="PW292" s="91" t="str">
        <f t="shared" ca="1" si="1437"/>
        <v/>
      </c>
      <c r="PY292" s="20" t="str">
        <f t="shared" ca="1" si="1398"/>
        <v/>
      </c>
      <c r="PZ292" s="21" t="str">
        <f t="shared" ca="1" si="1399"/>
        <v/>
      </c>
      <c r="QA292" s="6" t="str">
        <f t="shared" ca="1" si="1400"/>
        <v/>
      </c>
      <c r="QB292" s="6" t="str">
        <f t="shared" ca="1" si="1401"/>
        <v/>
      </c>
      <c r="QC292" s="22" t="e">
        <f t="shared" ca="1" si="1402"/>
        <v>#VALUE!</v>
      </c>
      <c r="QD292" s="22" t="e">
        <f t="shared" ca="1" si="1403"/>
        <v>#VALUE!</v>
      </c>
      <c r="QE292" s="22" t="str">
        <f ca="1">IFERROR(IF(INDIRECT(ADDRESS(ROW()-1,COLUMN()-2))="摘要",MATCH(QD292,日々処理!PZ:PZ,0),MATCH(QD292,INDIRECT(ADDRESS(INDIRECT(ADDRESS(ROW()-1,COLUMN()))+1,2,,,"日々処理")):INDIRECT(ADDRESS(INDIRECT(ADDRESS(ROW()-1,COLUMN()))+1000,2,,,"日々処理")),0)+INDIRECT(ADDRESS(ROW()-1,COLUMN()))),"")</f>
        <v/>
      </c>
      <c r="QF292" s="91" t="str">
        <f t="shared" ca="1" si="1263"/>
        <v/>
      </c>
      <c r="QG292" s="91" t="str">
        <f t="shared" ca="1" si="1438"/>
        <v/>
      </c>
      <c r="QH292" s="91" t="str">
        <f t="shared" ca="1" si="1438"/>
        <v/>
      </c>
      <c r="QI292" s="91" t="str">
        <f t="shared" ca="1" si="1438"/>
        <v/>
      </c>
      <c r="QJ292" s="91" t="str">
        <f t="shared" ca="1" si="1438"/>
        <v/>
      </c>
      <c r="QK292" s="91" t="str">
        <f t="shared" ca="1" si="1438"/>
        <v/>
      </c>
      <c r="QL292" s="91" t="str">
        <f t="shared" ca="1" si="1438"/>
        <v/>
      </c>
      <c r="QM292" s="91" t="str">
        <f t="shared" ca="1" si="1438"/>
        <v/>
      </c>
      <c r="QN292" s="91" t="str">
        <f t="shared" ca="1" si="1438"/>
        <v/>
      </c>
      <c r="QO292" s="91" t="str">
        <f t="shared" ca="1" si="1438"/>
        <v/>
      </c>
      <c r="QP292" s="91" t="str">
        <f t="shared" ca="1" si="1438"/>
        <v/>
      </c>
      <c r="QQ292" s="91" t="str">
        <f t="shared" ca="1" si="1438"/>
        <v/>
      </c>
      <c r="QS292" s="20" t="str">
        <f t="shared" ca="1" si="1404"/>
        <v/>
      </c>
      <c r="QT292" s="21" t="str">
        <f t="shared" ca="1" si="1405"/>
        <v/>
      </c>
      <c r="QU292" s="6" t="str">
        <f t="shared" ca="1" si="1406"/>
        <v/>
      </c>
      <c r="QV292" s="6" t="str">
        <f t="shared" ca="1" si="1407"/>
        <v/>
      </c>
      <c r="QW292" s="22" t="e">
        <f t="shared" ca="1" si="1408"/>
        <v>#VALUE!</v>
      </c>
      <c r="QX292" s="22" t="e">
        <f t="shared" ca="1" si="1409"/>
        <v>#VALUE!</v>
      </c>
      <c r="QY292" s="22" t="str">
        <f ca="1">IFERROR(IF(INDIRECT(ADDRESS(ROW()-1,COLUMN()-2))="摘要",MATCH(QX292,日々処理!QT:QT,0),MATCH(QX292,INDIRECT(ADDRESS(INDIRECT(ADDRESS(ROW()-1,COLUMN()))+1,2,,,"日々処理")):INDIRECT(ADDRESS(INDIRECT(ADDRESS(ROW()-1,COLUMN()))+1000,2,,,"日々処理")),0)+INDIRECT(ADDRESS(ROW()-1,COLUMN()))),"")</f>
        <v/>
      </c>
      <c r="QZ292" s="91" t="str">
        <f t="shared" ca="1" si="1264"/>
        <v/>
      </c>
      <c r="RA292" s="91" t="str">
        <f t="shared" ca="1" si="1439"/>
        <v/>
      </c>
      <c r="RB292" s="91" t="str">
        <f t="shared" ca="1" si="1439"/>
        <v/>
      </c>
      <c r="RC292" s="91" t="str">
        <f t="shared" ca="1" si="1439"/>
        <v/>
      </c>
      <c r="RD292" s="91" t="str">
        <f t="shared" ca="1" si="1439"/>
        <v/>
      </c>
      <c r="RE292" s="91" t="str">
        <f t="shared" ca="1" si="1439"/>
        <v/>
      </c>
      <c r="RF292" s="91" t="str">
        <f t="shared" ca="1" si="1439"/>
        <v/>
      </c>
      <c r="RG292" s="91" t="str">
        <f t="shared" ca="1" si="1439"/>
        <v/>
      </c>
      <c r="RH292" s="91" t="str">
        <f t="shared" ca="1" si="1439"/>
        <v/>
      </c>
      <c r="RI292" s="91" t="str">
        <f t="shared" ca="1" si="1439"/>
        <v/>
      </c>
      <c r="RJ292" s="91" t="str">
        <f t="shared" ca="1" si="1439"/>
        <v/>
      </c>
      <c r="RK292" s="91" t="str">
        <f t="shared" ca="1" si="1439"/>
        <v/>
      </c>
      <c r="RM292" s="20" t="str">
        <f t="shared" ca="1" si="1410"/>
        <v/>
      </c>
      <c r="RN292" s="21" t="str">
        <f t="shared" ca="1" si="1411"/>
        <v/>
      </c>
      <c r="RO292" s="6" t="str">
        <f t="shared" ca="1" si="1412"/>
        <v/>
      </c>
      <c r="RP292" s="6" t="str">
        <f t="shared" ca="1" si="1413"/>
        <v/>
      </c>
      <c r="RQ292" s="22" t="e">
        <f t="shared" ca="1" si="1414"/>
        <v>#VALUE!</v>
      </c>
      <c r="RR292" s="22" t="e">
        <f t="shared" ca="1" si="1415"/>
        <v>#VALUE!</v>
      </c>
      <c r="RS292" s="22" t="str">
        <f ca="1">IFERROR(IF(INDIRECT(ADDRESS(ROW()-1,COLUMN()-2))="摘要",MATCH(RR292,日々処理!RN:RN,0),MATCH(RR292,INDIRECT(ADDRESS(INDIRECT(ADDRESS(ROW()-1,COLUMN()))+1,2,,,"日々処理")):INDIRECT(ADDRESS(INDIRECT(ADDRESS(ROW()-1,COLUMN()))+1000,2,,,"日々処理")),0)+INDIRECT(ADDRESS(ROW()-1,COLUMN()))),"")</f>
        <v/>
      </c>
      <c r="RT292" s="91" t="str">
        <f t="shared" ca="1" si="1265"/>
        <v/>
      </c>
      <c r="RU292" s="91" t="str">
        <f t="shared" ca="1" si="1440"/>
        <v/>
      </c>
      <c r="RV292" s="91" t="str">
        <f t="shared" ca="1" si="1440"/>
        <v/>
      </c>
      <c r="RW292" s="91" t="str">
        <f t="shared" ca="1" si="1440"/>
        <v/>
      </c>
      <c r="RX292" s="91" t="str">
        <f t="shared" ca="1" si="1440"/>
        <v/>
      </c>
      <c r="RY292" s="91" t="str">
        <f t="shared" ca="1" si="1440"/>
        <v/>
      </c>
      <c r="RZ292" s="91" t="str">
        <f t="shared" ca="1" si="1440"/>
        <v/>
      </c>
      <c r="SA292" s="91" t="str">
        <f t="shared" ca="1" si="1440"/>
        <v/>
      </c>
      <c r="SB292" s="91" t="str">
        <f t="shared" ca="1" si="1440"/>
        <v/>
      </c>
      <c r="SC292" s="91" t="str">
        <f t="shared" ca="1" si="1440"/>
        <v/>
      </c>
      <c r="SD292" s="91" t="str">
        <f t="shared" ca="1" si="1440"/>
        <v/>
      </c>
      <c r="SE292" s="91" t="str">
        <f t="shared" ca="1" si="1440"/>
        <v/>
      </c>
    </row>
    <row r="293" spans="1:499" ht="12" customHeight="1">
      <c r="A293" s="20" t="str">
        <f t="shared" ca="1" si="1266"/>
        <v/>
      </c>
      <c r="B293" s="21" t="str">
        <f t="shared" ca="1" si="1267"/>
        <v/>
      </c>
      <c r="C293" s="6" t="str">
        <f t="shared" ca="1" si="1268"/>
        <v/>
      </c>
      <c r="D293" s="6" t="str">
        <f t="shared" ca="1" si="1269"/>
        <v/>
      </c>
      <c r="E293" s="22" t="e">
        <f t="shared" ca="1" si="1270"/>
        <v>#VALUE!</v>
      </c>
      <c r="F293" s="22" t="e">
        <f t="shared" ca="1" si="1271"/>
        <v>#VALUE!</v>
      </c>
      <c r="G293" s="22" t="str">
        <f ca="1">IFERROR(IF(INDIRECT(ADDRESS(ROW()-1,COLUMN()-2))="摘要",MATCH(F293,日々処理!B:B,0),MATCH(F293,INDIRECT(ADDRESS(INDIRECT(ADDRESS(ROW()-1,COLUMN()))+1,2,,,"日々処理")):INDIRECT(ADDRESS(INDIRECT(ADDRESS(ROW()-1,COLUMN()))+1000,2,,,"日々処理")),0)+INDIRECT(ADDRESS(ROW()-1,COLUMN()))),"")</f>
        <v/>
      </c>
      <c r="H293" s="91" t="str">
        <f t="shared" ca="1" si="1241"/>
        <v/>
      </c>
      <c r="I293" s="91" t="str">
        <f t="shared" ca="1" si="1241"/>
        <v/>
      </c>
      <c r="J293" s="91" t="str">
        <f t="shared" ca="1" si="1241"/>
        <v/>
      </c>
      <c r="K293" s="91" t="str">
        <f t="shared" ca="1" si="1241"/>
        <v/>
      </c>
      <c r="L293" s="91" t="str">
        <f t="shared" ca="1" si="1241"/>
        <v/>
      </c>
      <c r="M293" s="91" t="str">
        <f t="shared" ca="1" si="1241"/>
        <v/>
      </c>
      <c r="N293" s="91" t="str">
        <f t="shared" ca="1" si="1241"/>
        <v/>
      </c>
      <c r="O293" s="91" t="str">
        <f t="shared" ca="1" si="1241"/>
        <v/>
      </c>
      <c r="P293" s="91" t="str">
        <f t="shared" ca="1" si="1241"/>
        <v/>
      </c>
      <c r="Q293" s="91" t="str">
        <f t="shared" ca="1" si="1241"/>
        <v/>
      </c>
      <c r="R293" s="91" t="str">
        <f t="shared" ca="1" si="1241"/>
        <v/>
      </c>
      <c r="S293" s="91" t="str">
        <f t="shared" ca="1" si="1241"/>
        <v/>
      </c>
      <c r="T293" s="89"/>
      <c r="U293" s="20" t="str">
        <f t="shared" ca="1" si="1272"/>
        <v/>
      </c>
      <c r="V293" s="21" t="str">
        <f t="shared" ca="1" si="1273"/>
        <v/>
      </c>
      <c r="W293" s="6" t="str">
        <f t="shared" ca="1" si="1274"/>
        <v/>
      </c>
      <c r="X293" s="6" t="str">
        <f t="shared" ca="1" si="1275"/>
        <v/>
      </c>
      <c r="Y293" s="22" t="e">
        <f t="shared" ca="1" si="1276"/>
        <v>#VALUE!</v>
      </c>
      <c r="Z293" s="22" t="e">
        <f t="shared" ca="1" si="1277"/>
        <v>#VALUE!</v>
      </c>
      <c r="AA293" s="22" t="str">
        <f ca="1">IFERROR(IF(INDIRECT(ADDRESS(ROW()-1,COLUMN()-2))="摘要",MATCH(Z293,日々処理!V:V,0),MATCH(Z293,INDIRECT(ADDRESS(INDIRECT(ADDRESS(ROW()-1,COLUMN()))+1,2,,,"日々処理")):INDIRECT(ADDRESS(INDIRECT(ADDRESS(ROW()-1,COLUMN()))+1000,2,,,"日々処理")),0)+INDIRECT(ADDRESS(ROW()-1,COLUMN()))),"")</f>
        <v/>
      </c>
      <c r="AB293" s="91" t="str">
        <f t="shared" ca="1" si="1242"/>
        <v/>
      </c>
      <c r="AC293" s="91" t="str">
        <f t="shared" ca="1" si="1242"/>
        <v/>
      </c>
      <c r="AD293" s="91" t="str">
        <f t="shared" ca="1" si="1242"/>
        <v/>
      </c>
      <c r="AE293" s="91" t="str">
        <f t="shared" ca="1" si="1242"/>
        <v/>
      </c>
      <c r="AF293" s="91" t="str">
        <f t="shared" ca="1" si="1242"/>
        <v/>
      </c>
      <c r="AG293" s="91" t="str">
        <f t="shared" ca="1" si="1242"/>
        <v/>
      </c>
      <c r="AH293" s="91" t="str">
        <f t="shared" ca="1" si="1242"/>
        <v/>
      </c>
      <c r="AI293" s="91" t="str">
        <f t="shared" ca="1" si="1242"/>
        <v/>
      </c>
      <c r="AJ293" s="91" t="str">
        <f t="shared" ca="1" si="1242"/>
        <v/>
      </c>
      <c r="AK293" s="91" t="str">
        <f t="shared" ca="1" si="1242"/>
        <v/>
      </c>
      <c r="AL293" s="91" t="str">
        <f t="shared" ca="1" si="1242"/>
        <v/>
      </c>
      <c r="AM293" s="91" t="str">
        <f t="shared" ca="1" si="1242"/>
        <v/>
      </c>
      <c r="AO293" s="20" t="str">
        <f t="shared" ca="1" si="1278"/>
        <v/>
      </c>
      <c r="AP293" s="21" t="str">
        <f t="shared" ca="1" si="1279"/>
        <v/>
      </c>
      <c r="AQ293" s="6" t="str">
        <f t="shared" ca="1" si="1280"/>
        <v/>
      </c>
      <c r="AR293" s="6" t="str">
        <f t="shared" ca="1" si="1281"/>
        <v/>
      </c>
      <c r="AS293" s="22" t="e">
        <f t="shared" ca="1" si="1282"/>
        <v>#VALUE!</v>
      </c>
      <c r="AT293" s="22" t="e">
        <f t="shared" ca="1" si="1283"/>
        <v>#VALUE!</v>
      </c>
      <c r="AU293" s="22" t="str">
        <f ca="1">IFERROR(IF(INDIRECT(ADDRESS(ROW()-1,COLUMN()-2))="摘要",MATCH(AT293,日々処理!AP:AP,0),MATCH(AT293,INDIRECT(ADDRESS(INDIRECT(ADDRESS(ROW()-1,COLUMN()))+1,2,,,"日々処理")):INDIRECT(ADDRESS(INDIRECT(ADDRESS(ROW()-1,COLUMN()))+1000,2,,,"日々処理")),0)+INDIRECT(ADDRESS(ROW()-1,COLUMN()))),"")</f>
        <v/>
      </c>
      <c r="AV293" s="91" t="str">
        <f t="shared" ca="1" si="1243"/>
        <v/>
      </c>
      <c r="AW293" s="91" t="str">
        <f t="shared" ca="1" si="1243"/>
        <v/>
      </c>
      <c r="AX293" s="91" t="str">
        <f t="shared" ca="1" si="1243"/>
        <v/>
      </c>
      <c r="AY293" s="91" t="str">
        <f t="shared" ca="1" si="1243"/>
        <v/>
      </c>
      <c r="AZ293" s="91" t="str">
        <f t="shared" ca="1" si="1243"/>
        <v/>
      </c>
      <c r="BA293" s="91" t="str">
        <f t="shared" ca="1" si="1243"/>
        <v/>
      </c>
      <c r="BB293" s="91" t="str">
        <f t="shared" ca="1" si="1243"/>
        <v/>
      </c>
      <c r="BC293" s="91" t="str">
        <f t="shared" ca="1" si="1243"/>
        <v/>
      </c>
      <c r="BD293" s="91" t="str">
        <f t="shared" ca="1" si="1243"/>
        <v/>
      </c>
      <c r="BE293" s="91" t="str">
        <f t="shared" ca="1" si="1243"/>
        <v/>
      </c>
      <c r="BF293" s="91" t="str">
        <f t="shared" ca="1" si="1243"/>
        <v/>
      </c>
      <c r="BG293" s="91" t="str">
        <f t="shared" ca="1" si="1243"/>
        <v/>
      </c>
      <c r="BI293" s="20" t="str">
        <f t="shared" ca="1" si="1284"/>
        <v/>
      </c>
      <c r="BJ293" s="21" t="str">
        <f t="shared" ca="1" si="1285"/>
        <v/>
      </c>
      <c r="BK293" s="6" t="str">
        <f t="shared" ca="1" si="1286"/>
        <v/>
      </c>
      <c r="BL293" s="6" t="str">
        <f t="shared" ca="1" si="1287"/>
        <v/>
      </c>
      <c r="BM293" s="22" t="e">
        <f t="shared" ca="1" si="1288"/>
        <v>#VALUE!</v>
      </c>
      <c r="BN293" s="22" t="e">
        <f t="shared" ca="1" si="1289"/>
        <v>#VALUE!</v>
      </c>
      <c r="BO293" s="22" t="str">
        <f ca="1">IFERROR(IF(INDIRECT(ADDRESS(ROW()-1,COLUMN()-2))="摘要",MATCH(BN293,日々処理!BJ:BJ,0),MATCH(BN293,INDIRECT(ADDRESS(INDIRECT(ADDRESS(ROW()-1,COLUMN()))+1,2,,,"日々処理")):INDIRECT(ADDRESS(INDIRECT(ADDRESS(ROW()-1,COLUMN()))+1000,2,,,"日々処理")),0)+INDIRECT(ADDRESS(ROW()-1,COLUMN()))),"")</f>
        <v/>
      </c>
      <c r="BP293" s="91" t="str">
        <f t="shared" ca="1" si="1244"/>
        <v/>
      </c>
      <c r="BQ293" s="91" t="str">
        <f t="shared" ca="1" si="1244"/>
        <v/>
      </c>
      <c r="BR293" s="91" t="str">
        <f t="shared" ca="1" si="1244"/>
        <v/>
      </c>
      <c r="BS293" s="91" t="str">
        <f t="shared" ca="1" si="1244"/>
        <v/>
      </c>
      <c r="BT293" s="91" t="str">
        <f t="shared" ca="1" si="1244"/>
        <v/>
      </c>
      <c r="BU293" s="91" t="str">
        <f t="shared" ca="1" si="1244"/>
        <v/>
      </c>
      <c r="BV293" s="91" t="str">
        <f t="shared" ca="1" si="1244"/>
        <v/>
      </c>
      <c r="BW293" s="91" t="str">
        <f t="shared" ca="1" si="1244"/>
        <v/>
      </c>
      <c r="BX293" s="91" t="str">
        <f t="shared" ca="1" si="1244"/>
        <v/>
      </c>
      <c r="BY293" s="91" t="str">
        <f t="shared" ca="1" si="1244"/>
        <v/>
      </c>
      <c r="BZ293" s="91" t="str">
        <f t="shared" ca="1" si="1244"/>
        <v/>
      </c>
      <c r="CA293" s="91" t="str">
        <f t="shared" ca="1" si="1244"/>
        <v/>
      </c>
      <c r="CC293" s="20" t="str">
        <f t="shared" ca="1" si="1290"/>
        <v/>
      </c>
      <c r="CD293" s="21" t="str">
        <f t="shared" ca="1" si="1291"/>
        <v/>
      </c>
      <c r="CE293" s="6" t="str">
        <f t="shared" ca="1" si="1292"/>
        <v/>
      </c>
      <c r="CF293" s="6" t="str">
        <f t="shared" ca="1" si="1293"/>
        <v/>
      </c>
      <c r="CG293" s="22" t="e">
        <f t="shared" ca="1" si="1294"/>
        <v>#VALUE!</v>
      </c>
      <c r="CH293" s="22" t="e">
        <f t="shared" ca="1" si="1295"/>
        <v>#VALUE!</v>
      </c>
      <c r="CI293" s="22" t="str">
        <f ca="1">IFERROR(IF(INDIRECT(ADDRESS(ROW()-1,COLUMN()-2))="摘要",MATCH(CH293,日々処理!CD:CD,0),MATCH(CH293,INDIRECT(ADDRESS(INDIRECT(ADDRESS(ROW()-1,COLUMN()))+1,2,,,"日々処理")):INDIRECT(ADDRESS(INDIRECT(ADDRESS(ROW()-1,COLUMN()))+1000,2,,,"日々処理")),0)+INDIRECT(ADDRESS(ROW()-1,COLUMN()))),"")</f>
        <v/>
      </c>
      <c r="CJ293" s="91" t="str">
        <f t="shared" ca="1" si="1245"/>
        <v/>
      </c>
      <c r="CK293" s="91" t="str">
        <f t="shared" ca="1" si="1245"/>
        <v/>
      </c>
      <c r="CL293" s="91" t="str">
        <f t="shared" ca="1" si="1245"/>
        <v/>
      </c>
      <c r="CM293" s="91" t="str">
        <f t="shared" ca="1" si="1245"/>
        <v/>
      </c>
      <c r="CN293" s="91" t="str">
        <f t="shared" ca="1" si="1245"/>
        <v/>
      </c>
      <c r="CO293" s="91" t="str">
        <f t="shared" ca="1" si="1245"/>
        <v/>
      </c>
      <c r="CP293" s="91" t="str">
        <f t="shared" ca="1" si="1245"/>
        <v/>
      </c>
      <c r="CQ293" s="91" t="str">
        <f t="shared" ca="1" si="1245"/>
        <v/>
      </c>
      <c r="CR293" s="91" t="str">
        <f t="shared" ca="1" si="1245"/>
        <v/>
      </c>
      <c r="CS293" s="91" t="str">
        <f t="shared" ca="1" si="1245"/>
        <v/>
      </c>
      <c r="CT293" s="91" t="str">
        <f t="shared" ca="1" si="1245"/>
        <v/>
      </c>
      <c r="CU293" s="91" t="str">
        <f t="shared" ca="1" si="1245"/>
        <v/>
      </c>
      <c r="CW293" s="20" t="str">
        <f t="shared" ca="1" si="1296"/>
        <v/>
      </c>
      <c r="CX293" s="21" t="str">
        <f t="shared" ca="1" si="1297"/>
        <v/>
      </c>
      <c r="CY293" s="6" t="str">
        <f t="shared" ca="1" si="1298"/>
        <v/>
      </c>
      <c r="CZ293" s="6" t="str">
        <f t="shared" ca="1" si="1299"/>
        <v/>
      </c>
      <c r="DA293" s="22" t="e">
        <f t="shared" ca="1" si="1300"/>
        <v>#VALUE!</v>
      </c>
      <c r="DB293" s="22" t="e">
        <f t="shared" ca="1" si="1301"/>
        <v>#VALUE!</v>
      </c>
      <c r="DC293" s="22" t="str">
        <f ca="1">IFERROR(IF(INDIRECT(ADDRESS(ROW()-1,COLUMN()-2))="摘要",MATCH(DB293,日々処理!CX:CX,0),MATCH(DB293,INDIRECT(ADDRESS(INDIRECT(ADDRESS(ROW()-1,COLUMN()))+1,2,,,"日々処理")):INDIRECT(ADDRESS(INDIRECT(ADDRESS(ROW()-1,COLUMN()))+1000,2,,,"日々処理")),0)+INDIRECT(ADDRESS(ROW()-1,COLUMN()))),"")</f>
        <v/>
      </c>
      <c r="DD293" s="91" t="str">
        <f t="shared" ca="1" si="1246"/>
        <v/>
      </c>
      <c r="DE293" s="91" t="str">
        <f t="shared" ca="1" si="1246"/>
        <v/>
      </c>
      <c r="DF293" s="91" t="str">
        <f t="shared" ca="1" si="1246"/>
        <v/>
      </c>
      <c r="DG293" s="91" t="str">
        <f t="shared" ca="1" si="1246"/>
        <v/>
      </c>
      <c r="DH293" s="91" t="str">
        <f t="shared" ca="1" si="1246"/>
        <v/>
      </c>
      <c r="DI293" s="91" t="str">
        <f t="shared" ca="1" si="1246"/>
        <v/>
      </c>
      <c r="DJ293" s="91" t="str">
        <f t="shared" ca="1" si="1246"/>
        <v/>
      </c>
      <c r="DK293" s="91" t="str">
        <f t="shared" ca="1" si="1246"/>
        <v/>
      </c>
      <c r="DL293" s="91" t="str">
        <f t="shared" ca="1" si="1246"/>
        <v/>
      </c>
      <c r="DM293" s="91" t="str">
        <f t="shared" ca="1" si="1246"/>
        <v/>
      </c>
      <c r="DN293" s="91" t="str">
        <f t="shared" ca="1" si="1246"/>
        <v/>
      </c>
      <c r="DO293" s="91" t="str">
        <f t="shared" ca="1" si="1246"/>
        <v/>
      </c>
      <c r="DQ293" s="20" t="str">
        <f t="shared" ca="1" si="1302"/>
        <v/>
      </c>
      <c r="DR293" s="21" t="str">
        <f t="shared" ca="1" si="1303"/>
        <v/>
      </c>
      <c r="DS293" s="6" t="str">
        <f t="shared" ca="1" si="1304"/>
        <v/>
      </c>
      <c r="DT293" s="6" t="str">
        <f t="shared" ca="1" si="1305"/>
        <v/>
      </c>
      <c r="DU293" s="22" t="e">
        <f t="shared" ca="1" si="1306"/>
        <v>#VALUE!</v>
      </c>
      <c r="DV293" s="22" t="e">
        <f t="shared" ca="1" si="1307"/>
        <v>#VALUE!</v>
      </c>
      <c r="DW293" s="22" t="str">
        <f ca="1">IFERROR(IF(INDIRECT(ADDRESS(ROW()-1,COLUMN()-2))="摘要",MATCH(DV293,日々処理!DR:DR,0),MATCH(DV293,INDIRECT(ADDRESS(INDIRECT(ADDRESS(ROW()-1,COLUMN()))+1,2,,,"日々処理")):INDIRECT(ADDRESS(INDIRECT(ADDRESS(ROW()-1,COLUMN()))+1000,2,,,"日々処理")),0)+INDIRECT(ADDRESS(ROW()-1,COLUMN()))),"")</f>
        <v/>
      </c>
      <c r="DX293" s="91" t="str">
        <f t="shared" ca="1" si="1247"/>
        <v/>
      </c>
      <c r="DY293" s="91" t="str">
        <f t="shared" ca="1" si="1247"/>
        <v/>
      </c>
      <c r="DZ293" s="91" t="str">
        <f t="shared" ca="1" si="1247"/>
        <v/>
      </c>
      <c r="EA293" s="91" t="str">
        <f t="shared" ca="1" si="1247"/>
        <v/>
      </c>
      <c r="EB293" s="91" t="str">
        <f t="shared" ca="1" si="1247"/>
        <v/>
      </c>
      <c r="EC293" s="91" t="str">
        <f t="shared" ca="1" si="1247"/>
        <v/>
      </c>
      <c r="ED293" s="91" t="str">
        <f t="shared" ca="1" si="1247"/>
        <v/>
      </c>
      <c r="EE293" s="91" t="str">
        <f t="shared" ca="1" si="1247"/>
        <v/>
      </c>
      <c r="EF293" s="91" t="str">
        <f t="shared" ca="1" si="1247"/>
        <v/>
      </c>
      <c r="EG293" s="91" t="str">
        <f t="shared" ca="1" si="1247"/>
        <v/>
      </c>
      <c r="EH293" s="91" t="str">
        <f t="shared" ca="1" si="1247"/>
        <v/>
      </c>
      <c r="EI293" s="91" t="str">
        <f t="shared" ca="1" si="1247"/>
        <v/>
      </c>
      <c r="EK293" s="20" t="str">
        <f t="shared" ca="1" si="1308"/>
        <v/>
      </c>
      <c r="EL293" s="21" t="str">
        <f t="shared" ca="1" si="1309"/>
        <v/>
      </c>
      <c r="EM293" s="6" t="str">
        <f t="shared" ca="1" si="1310"/>
        <v/>
      </c>
      <c r="EN293" s="6" t="str">
        <f t="shared" ca="1" si="1311"/>
        <v/>
      </c>
      <c r="EO293" s="22" t="e">
        <f t="shared" ca="1" si="1312"/>
        <v>#VALUE!</v>
      </c>
      <c r="EP293" s="22" t="e">
        <f t="shared" ca="1" si="1313"/>
        <v>#VALUE!</v>
      </c>
      <c r="EQ293" s="22" t="str">
        <f ca="1">IFERROR(IF(INDIRECT(ADDRESS(ROW()-1,COLUMN()-2))="摘要",MATCH(EP293,日々処理!EL:EL,0),MATCH(EP293,INDIRECT(ADDRESS(INDIRECT(ADDRESS(ROW()-1,COLUMN()))+1,2,,,"日々処理")):INDIRECT(ADDRESS(INDIRECT(ADDRESS(ROW()-1,COLUMN()))+1000,2,,,"日々処理")),0)+INDIRECT(ADDRESS(ROW()-1,COLUMN()))),"")</f>
        <v/>
      </c>
      <c r="ER293" s="91" t="str">
        <f t="shared" ca="1" si="1248"/>
        <v/>
      </c>
      <c r="ES293" s="91" t="str">
        <f t="shared" ca="1" si="1248"/>
        <v/>
      </c>
      <c r="ET293" s="91" t="str">
        <f t="shared" ca="1" si="1248"/>
        <v/>
      </c>
      <c r="EU293" s="91" t="str">
        <f t="shared" ca="1" si="1248"/>
        <v/>
      </c>
      <c r="EV293" s="91" t="str">
        <f t="shared" ca="1" si="1248"/>
        <v/>
      </c>
      <c r="EW293" s="91" t="str">
        <f t="shared" ca="1" si="1248"/>
        <v/>
      </c>
      <c r="EX293" s="91" t="str">
        <f t="shared" ca="1" si="1248"/>
        <v/>
      </c>
      <c r="EY293" s="91" t="str">
        <f t="shared" ca="1" si="1248"/>
        <v/>
      </c>
      <c r="EZ293" s="91" t="str">
        <f t="shared" ca="1" si="1248"/>
        <v/>
      </c>
      <c r="FA293" s="91" t="str">
        <f t="shared" ca="1" si="1248"/>
        <v/>
      </c>
      <c r="FB293" s="91" t="str">
        <f t="shared" ca="1" si="1248"/>
        <v/>
      </c>
      <c r="FC293" s="91" t="str">
        <f t="shared" ca="1" si="1248"/>
        <v/>
      </c>
      <c r="FE293" s="20" t="str">
        <f t="shared" ca="1" si="1314"/>
        <v/>
      </c>
      <c r="FF293" s="21" t="str">
        <f t="shared" ca="1" si="1315"/>
        <v/>
      </c>
      <c r="FG293" s="6" t="str">
        <f t="shared" ca="1" si="1316"/>
        <v/>
      </c>
      <c r="FH293" s="6" t="str">
        <f t="shared" ca="1" si="1317"/>
        <v/>
      </c>
      <c r="FI293" s="22" t="e">
        <f t="shared" ca="1" si="1318"/>
        <v>#VALUE!</v>
      </c>
      <c r="FJ293" s="22" t="e">
        <f t="shared" ca="1" si="1319"/>
        <v>#VALUE!</v>
      </c>
      <c r="FK293" s="22" t="str">
        <f ca="1">IFERROR(IF(INDIRECT(ADDRESS(ROW()-1,COLUMN()-2))="摘要",MATCH(FJ293,日々処理!FF:FF,0),MATCH(FJ293,INDIRECT(ADDRESS(INDIRECT(ADDRESS(ROW()-1,COLUMN()))+1,2,,,"日々処理")):INDIRECT(ADDRESS(INDIRECT(ADDRESS(ROW()-1,COLUMN()))+1000,2,,,"日々処理")),0)+INDIRECT(ADDRESS(ROW()-1,COLUMN()))),"")</f>
        <v/>
      </c>
      <c r="FL293" s="91" t="str">
        <f t="shared" ca="1" si="1249"/>
        <v/>
      </c>
      <c r="FM293" s="91" t="str">
        <f t="shared" ca="1" si="1249"/>
        <v/>
      </c>
      <c r="FN293" s="91" t="str">
        <f t="shared" ca="1" si="1249"/>
        <v/>
      </c>
      <c r="FO293" s="91" t="str">
        <f t="shared" ca="1" si="1249"/>
        <v/>
      </c>
      <c r="FP293" s="91" t="str">
        <f t="shared" ca="1" si="1249"/>
        <v/>
      </c>
      <c r="FQ293" s="91" t="str">
        <f t="shared" ca="1" si="1249"/>
        <v/>
      </c>
      <c r="FR293" s="91" t="str">
        <f t="shared" ca="1" si="1249"/>
        <v/>
      </c>
      <c r="FS293" s="91" t="str">
        <f t="shared" ca="1" si="1249"/>
        <v/>
      </c>
      <c r="FT293" s="91" t="str">
        <f t="shared" ca="1" si="1249"/>
        <v/>
      </c>
      <c r="FU293" s="91" t="str">
        <f t="shared" ca="1" si="1249"/>
        <v/>
      </c>
      <c r="FV293" s="91" t="str">
        <f t="shared" ca="1" si="1249"/>
        <v/>
      </c>
      <c r="FW293" s="91" t="str">
        <f t="shared" ca="1" si="1249"/>
        <v/>
      </c>
      <c r="FY293" s="20" t="str">
        <f t="shared" ca="1" si="1320"/>
        <v/>
      </c>
      <c r="FZ293" s="21" t="str">
        <f t="shared" ca="1" si="1321"/>
        <v/>
      </c>
      <c r="GA293" s="6" t="str">
        <f t="shared" ca="1" si="1322"/>
        <v/>
      </c>
      <c r="GB293" s="6" t="str">
        <f t="shared" ca="1" si="1323"/>
        <v/>
      </c>
      <c r="GC293" s="22" t="e">
        <f t="shared" ca="1" si="1324"/>
        <v>#VALUE!</v>
      </c>
      <c r="GD293" s="22" t="e">
        <f t="shared" ca="1" si="1325"/>
        <v>#VALUE!</v>
      </c>
      <c r="GE293" s="22" t="str">
        <f ca="1">IFERROR(IF(INDIRECT(ADDRESS(ROW()-1,COLUMN()-2))="摘要",MATCH(GD293,日々処理!FZ:FZ,0),MATCH(GD293,INDIRECT(ADDRESS(INDIRECT(ADDRESS(ROW()-1,COLUMN()))+1,2,,,"日々処理")):INDIRECT(ADDRESS(INDIRECT(ADDRESS(ROW()-1,COLUMN()))+1000,2,,,"日々処理")),0)+INDIRECT(ADDRESS(ROW()-1,COLUMN()))),"")</f>
        <v/>
      </c>
      <c r="GF293" s="91" t="str">
        <f t="shared" ca="1" si="1250"/>
        <v/>
      </c>
      <c r="GG293" s="91" t="str">
        <f t="shared" ca="1" si="1250"/>
        <v/>
      </c>
      <c r="GH293" s="91" t="str">
        <f t="shared" ca="1" si="1250"/>
        <v/>
      </c>
      <c r="GI293" s="91" t="str">
        <f t="shared" ca="1" si="1250"/>
        <v/>
      </c>
      <c r="GJ293" s="91" t="str">
        <f t="shared" ca="1" si="1250"/>
        <v/>
      </c>
      <c r="GK293" s="91" t="str">
        <f t="shared" ca="1" si="1250"/>
        <v/>
      </c>
      <c r="GL293" s="91" t="str">
        <f t="shared" ca="1" si="1250"/>
        <v/>
      </c>
      <c r="GM293" s="91" t="str">
        <f t="shared" ca="1" si="1250"/>
        <v/>
      </c>
      <c r="GN293" s="91" t="str">
        <f t="shared" ca="1" si="1250"/>
        <v/>
      </c>
      <c r="GO293" s="91" t="str">
        <f t="shared" ca="1" si="1250"/>
        <v/>
      </c>
      <c r="GP293" s="91" t="str">
        <f t="shared" ca="1" si="1250"/>
        <v/>
      </c>
      <c r="GQ293" s="91" t="str">
        <f t="shared" ca="1" si="1250"/>
        <v/>
      </c>
      <c r="GS293" s="20" t="str">
        <f t="shared" ca="1" si="1326"/>
        <v/>
      </c>
      <c r="GT293" s="21" t="str">
        <f t="shared" ca="1" si="1327"/>
        <v/>
      </c>
      <c r="GU293" s="6" t="str">
        <f t="shared" ca="1" si="1328"/>
        <v/>
      </c>
      <c r="GV293" s="6" t="str">
        <f t="shared" ca="1" si="1329"/>
        <v/>
      </c>
      <c r="GW293" s="22" t="e">
        <f t="shared" ca="1" si="1330"/>
        <v>#VALUE!</v>
      </c>
      <c r="GX293" s="22" t="e">
        <f t="shared" ca="1" si="1331"/>
        <v>#VALUE!</v>
      </c>
      <c r="GY293" s="22" t="str">
        <f ca="1">IFERROR(IF(INDIRECT(ADDRESS(ROW()-1,COLUMN()-2))="摘要",MATCH(GX293,日々処理!GT:GT,0),MATCH(GX293,INDIRECT(ADDRESS(INDIRECT(ADDRESS(ROW()-1,COLUMN()))+1,2,,,"日々処理")):INDIRECT(ADDRESS(INDIRECT(ADDRESS(ROW()-1,COLUMN()))+1000,2,,,"日々処理")),0)+INDIRECT(ADDRESS(ROW()-1,COLUMN()))),"")</f>
        <v/>
      </c>
      <c r="GZ293" s="91" t="str">
        <f t="shared" ca="1" si="1251"/>
        <v/>
      </c>
      <c r="HA293" s="91" t="str">
        <f t="shared" ca="1" si="1251"/>
        <v/>
      </c>
      <c r="HB293" s="91" t="str">
        <f t="shared" ca="1" si="1251"/>
        <v/>
      </c>
      <c r="HC293" s="91" t="str">
        <f t="shared" ca="1" si="1251"/>
        <v/>
      </c>
      <c r="HD293" s="91" t="str">
        <f t="shared" ca="1" si="1251"/>
        <v/>
      </c>
      <c r="HE293" s="91" t="str">
        <f t="shared" ca="1" si="1251"/>
        <v/>
      </c>
      <c r="HF293" s="91" t="str">
        <f t="shared" ca="1" si="1251"/>
        <v/>
      </c>
      <c r="HG293" s="91" t="str">
        <f t="shared" ca="1" si="1251"/>
        <v/>
      </c>
      <c r="HH293" s="91" t="str">
        <f t="shared" ca="1" si="1251"/>
        <v/>
      </c>
      <c r="HI293" s="91" t="str">
        <f t="shared" ca="1" si="1251"/>
        <v/>
      </c>
      <c r="HJ293" s="91" t="str">
        <f t="shared" ca="1" si="1251"/>
        <v/>
      </c>
      <c r="HK293" s="91" t="str">
        <f t="shared" ca="1" si="1251"/>
        <v/>
      </c>
      <c r="HM293" s="20" t="str">
        <f t="shared" ca="1" si="1332"/>
        <v/>
      </c>
      <c r="HN293" s="21" t="str">
        <f t="shared" ca="1" si="1333"/>
        <v/>
      </c>
      <c r="HO293" s="6" t="str">
        <f t="shared" ca="1" si="1334"/>
        <v/>
      </c>
      <c r="HP293" s="6" t="str">
        <f t="shared" ca="1" si="1335"/>
        <v/>
      </c>
      <c r="HQ293" s="22" t="e">
        <f t="shared" ca="1" si="1336"/>
        <v>#VALUE!</v>
      </c>
      <c r="HR293" s="22" t="e">
        <f t="shared" ca="1" si="1337"/>
        <v>#VALUE!</v>
      </c>
      <c r="HS293" s="22" t="str">
        <f ca="1">IFERROR(IF(INDIRECT(ADDRESS(ROW()-1,COLUMN()-2))="摘要",MATCH(HR293,日々処理!HN:HN,0),MATCH(HR293,INDIRECT(ADDRESS(INDIRECT(ADDRESS(ROW()-1,COLUMN()))+1,2,,,"日々処理")):INDIRECT(ADDRESS(INDIRECT(ADDRESS(ROW()-1,COLUMN()))+1000,2,,,"日々処理")),0)+INDIRECT(ADDRESS(ROW()-1,COLUMN()))),"")</f>
        <v/>
      </c>
      <c r="HT293" s="91" t="str">
        <f t="shared" ca="1" si="1252"/>
        <v/>
      </c>
      <c r="HU293" s="91" t="str">
        <f t="shared" ca="1" si="1252"/>
        <v/>
      </c>
      <c r="HV293" s="91" t="str">
        <f t="shared" ca="1" si="1252"/>
        <v/>
      </c>
      <c r="HW293" s="91" t="str">
        <f t="shared" ca="1" si="1252"/>
        <v/>
      </c>
      <c r="HX293" s="91" t="str">
        <f t="shared" ca="1" si="1252"/>
        <v/>
      </c>
      <c r="HY293" s="91" t="str">
        <f t="shared" ca="1" si="1252"/>
        <v/>
      </c>
      <c r="HZ293" s="91" t="str">
        <f t="shared" ca="1" si="1252"/>
        <v/>
      </c>
      <c r="IA293" s="91" t="str">
        <f t="shared" ca="1" si="1252"/>
        <v/>
      </c>
      <c r="IB293" s="91" t="str">
        <f t="shared" ca="1" si="1252"/>
        <v/>
      </c>
      <c r="IC293" s="91" t="str">
        <f t="shared" ca="1" si="1252"/>
        <v/>
      </c>
      <c r="ID293" s="91" t="str">
        <f t="shared" ca="1" si="1252"/>
        <v/>
      </c>
      <c r="IE293" s="91" t="str">
        <f t="shared" ca="1" si="1252"/>
        <v/>
      </c>
      <c r="IG293" s="20" t="str">
        <f t="shared" ca="1" si="1338"/>
        <v/>
      </c>
      <c r="IH293" s="21" t="str">
        <f t="shared" ca="1" si="1339"/>
        <v/>
      </c>
      <c r="II293" s="6" t="str">
        <f t="shared" ca="1" si="1340"/>
        <v/>
      </c>
      <c r="IJ293" s="6" t="str">
        <f t="shared" ca="1" si="1341"/>
        <v/>
      </c>
      <c r="IK293" s="22" t="e">
        <f t="shared" ca="1" si="1342"/>
        <v>#VALUE!</v>
      </c>
      <c r="IL293" s="22" t="e">
        <f t="shared" ca="1" si="1343"/>
        <v>#VALUE!</v>
      </c>
      <c r="IM293" s="22" t="str">
        <f ca="1">IFERROR(IF(INDIRECT(ADDRESS(ROW()-1,COLUMN()-2))="摘要",MATCH(IL293,日々処理!IH:IH,0),MATCH(IL293,INDIRECT(ADDRESS(INDIRECT(ADDRESS(ROW()-1,COLUMN()))+1,2,,,"日々処理")):INDIRECT(ADDRESS(INDIRECT(ADDRESS(ROW()-1,COLUMN()))+1000,2,,,"日々処理")),0)+INDIRECT(ADDRESS(ROW()-1,COLUMN()))),"")</f>
        <v/>
      </c>
      <c r="IN293" s="91" t="str">
        <f t="shared" ca="1" si="1253"/>
        <v/>
      </c>
      <c r="IO293" s="91" t="str">
        <f t="shared" ca="1" si="1253"/>
        <v/>
      </c>
      <c r="IP293" s="91" t="str">
        <f t="shared" ca="1" si="1253"/>
        <v/>
      </c>
      <c r="IQ293" s="91" t="str">
        <f t="shared" ca="1" si="1253"/>
        <v/>
      </c>
      <c r="IR293" s="91" t="str">
        <f t="shared" ca="1" si="1253"/>
        <v/>
      </c>
      <c r="IS293" s="91" t="str">
        <f t="shared" ca="1" si="1253"/>
        <v/>
      </c>
      <c r="IT293" s="91" t="str">
        <f t="shared" ca="1" si="1253"/>
        <v/>
      </c>
      <c r="IU293" s="91" t="str">
        <f t="shared" ca="1" si="1253"/>
        <v/>
      </c>
      <c r="IV293" s="91" t="str">
        <f t="shared" ca="1" si="1253"/>
        <v/>
      </c>
      <c r="IW293" s="91" t="str">
        <f t="shared" ca="1" si="1253"/>
        <v/>
      </c>
      <c r="IX293" s="91" t="str">
        <f t="shared" ca="1" si="1253"/>
        <v/>
      </c>
      <c r="IY293" s="91" t="str">
        <f t="shared" ca="1" si="1253"/>
        <v/>
      </c>
      <c r="JA293" s="20" t="str">
        <f t="shared" ca="1" si="1344"/>
        <v/>
      </c>
      <c r="JB293" s="21" t="str">
        <f t="shared" ca="1" si="1345"/>
        <v/>
      </c>
      <c r="JC293" s="6" t="str">
        <f t="shared" ca="1" si="1346"/>
        <v/>
      </c>
      <c r="JD293" s="6" t="str">
        <f t="shared" ca="1" si="1347"/>
        <v/>
      </c>
      <c r="JE293" s="22" t="e">
        <f t="shared" ca="1" si="1348"/>
        <v>#VALUE!</v>
      </c>
      <c r="JF293" s="22" t="e">
        <f t="shared" ca="1" si="1349"/>
        <v>#VALUE!</v>
      </c>
      <c r="JG293" s="22" t="str">
        <f ca="1">IFERROR(IF(INDIRECT(ADDRESS(ROW()-1,COLUMN()-2))="摘要",MATCH(JF293,日々処理!JB:JB,0),MATCH(JF293,INDIRECT(ADDRESS(INDIRECT(ADDRESS(ROW()-1,COLUMN()))+1,2,,,"日々処理")):INDIRECT(ADDRESS(INDIRECT(ADDRESS(ROW()-1,COLUMN()))+1000,2,,,"日々処理")),0)+INDIRECT(ADDRESS(ROW()-1,COLUMN()))),"")</f>
        <v/>
      </c>
      <c r="JH293" s="91" t="str">
        <f t="shared" ca="1" si="1254"/>
        <v/>
      </c>
      <c r="JI293" s="91" t="str">
        <f t="shared" ca="1" si="1254"/>
        <v/>
      </c>
      <c r="JJ293" s="91" t="str">
        <f t="shared" ca="1" si="1254"/>
        <v/>
      </c>
      <c r="JK293" s="91" t="str">
        <f t="shared" ca="1" si="1254"/>
        <v/>
      </c>
      <c r="JL293" s="91" t="str">
        <f t="shared" ca="1" si="1254"/>
        <v/>
      </c>
      <c r="JM293" s="91" t="str">
        <f t="shared" ca="1" si="1254"/>
        <v/>
      </c>
      <c r="JN293" s="91" t="str">
        <f t="shared" ca="1" si="1254"/>
        <v/>
      </c>
      <c r="JO293" s="91" t="str">
        <f t="shared" ca="1" si="1254"/>
        <v/>
      </c>
      <c r="JP293" s="91" t="str">
        <f t="shared" ca="1" si="1254"/>
        <v/>
      </c>
      <c r="JQ293" s="91" t="str">
        <f t="shared" ca="1" si="1254"/>
        <v/>
      </c>
      <c r="JR293" s="91" t="str">
        <f t="shared" ca="1" si="1254"/>
        <v/>
      </c>
      <c r="JS293" s="91" t="str">
        <f t="shared" ca="1" si="1254"/>
        <v/>
      </c>
      <c r="JU293" s="20" t="str">
        <f t="shared" ca="1" si="1350"/>
        <v/>
      </c>
      <c r="JV293" s="21" t="str">
        <f t="shared" ca="1" si="1351"/>
        <v/>
      </c>
      <c r="JW293" s="6" t="str">
        <f t="shared" ca="1" si="1352"/>
        <v/>
      </c>
      <c r="JX293" s="6" t="str">
        <f t="shared" ca="1" si="1353"/>
        <v/>
      </c>
      <c r="JY293" s="22" t="e">
        <f t="shared" ca="1" si="1354"/>
        <v>#VALUE!</v>
      </c>
      <c r="JZ293" s="22" t="e">
        <f t="shared" ca="1" si="1355"/>
        <v>#VALUE!</v>
      </c>
      <c r="KA293" s="22" t="str">
        <f ca="1">IFERROR(IF(INDIRECT(ADDRESS(ROW()-1,COLUMN()-2))="摘要",MATCH(JZ293,日々処理!JV:JV,0),MATCH(JZ293,INDIRECT(ADDRESS(INDIRECT(ADDRESS(ROW()-1,COLUMN()))+1,2,,,"日々処理")):INDIRECT(ADDRESS(INDIRECT(ADDRESS(ROW()-1,COLUMN()))+1000,2,,,"日々処理")),0)+INDIRECT(ADDRESS(ROW()-1,COLUMN()))),"")</f>
        <v/>
      </c>
      <c r="KB293" s="91" t="str">
        <f t="shared" ca="1" si="1255"/>
        <v/>
      </c>
      <c r="KC293" s="91" t="str">
        <f t="shared" ca="1" si="1255"/>
        <v/>
      </c>
      <c r="KD293" s="91" t="str">
        <f t="shared" ca="1" si="1255"/>
        <v/>
      </c>
      <c r="KE293" s="91" t="str">
        <f t="shared" ca="1" si="1255"/>
        <v/>
      </c>
      <c r="KF293" s="91" t="str">
        <f t="shared" ca="1" si="1255"/>
        <v/>
      </c>
      <c r="KG293" s="91" t="str">
        <f t="shared" ca="1" si="1255"/>
        <v/>
      </c>
      <c r="KH293" s="91" t="str">
        <f t="shared" ca="1" si="1255"/>
        <v/>
      </c>
      <c r="KI293" s="91" t="str">
        <f t="shared" ca="1" si="1255"/>
        <v/>
      </c>
      <c r="KJ293" s="91" t="str">
        <f t="shared" ca="1" si="1255"/>
        <v/>
      </c>
      <c r="KK293" s="91" t="str">
        <f t="shared" ca="1" si="1255"/>
        <v/>
      </c>
      <c r="KL293" s="91" t="str">
        <f t="shared" ca="1" si="1255"/>
        <v/>
      </c>
      <c r="KM293" s="91" t="str">
        <f t="shared" ca="1" si="1255"/>
        <v/>
      </c>
      <c r="KO293" s="20" t="str">
        <f t="shared" ca="1" si="1356"/>
        <v/>
      </c>
      <c r="KP293" s="21" t="str">
        <f t="shared" ca="1" si="1357"/>
        <v/>
      </c>
      <c r="KQ293" s="6" t="str">
        <f t="shared" ca="1" si="1358"/>
        <v/>
      </c>
      <c r="KR293" s="6" t="str">
        <f t="shared" ca="1" si="1359"/>
        <v/>
      </c>
      <c r="KS293" s="22" t="e">
        <f t="shared" ca="1" si="1360"/>
        <v>#VALUE!</v>
      </c>
      <c r="KT293" s="22" t="e">
        <f t="shared" ca="1" si="1361"/>
        <v>#VALUE!</v>
      </c>
      <c r="KU293" s="22" t="str">
        <f ca="1">IFERROR(IF(INDIRECT(ADDRESS(ROW()-1,COLUMN()-2))="摘要",MATCH(KT293,日々処理!KP:KP,0),MATCH(KT293,INDIRECT(ADDRESS(INDIRECT(ADDRESS(ROW()-1,COLUMN()))+1,2,,,"日々処理")):INDIRECT(ADDRESS(INDIRECT(ADDRESS(ROW()-1,COLUMN()))+1000,2,,,"日々処理")),0)+INDIRECT(ADDRESS(ROW()-1,COLUMN()))),"")</f>
        <v/>
      </c>
      <c r="KV293" s="91" t="str">
        <f t="shared" ca="1" si="1256"/>
        <v/>
      </c>
      <c r="KW293" s="91" t="str">
        <f t="shared" ca="1" si="1256"/>
        <v/>
      </c>
      <c r="KX293" s="91" t="str">
        <f t="shared" ca="1" si="1256"/>
        <v/>
      </c>
      <c r="KY293" s="91" t="str">
        <f t="shared" ca="1" si="1256"/>
        <v/>
      </c>
      <c r="KZ293" s="91" t="str">
        <f t="shared" ca="1" si="1256"/>
        <v/>
      </c>
      <c r="LA293" s="91" t="str">
        <f t="shared" ca="1" si="1256"/>
        <v/>
      </c>
      <c r="LB293" s="91" t="str">
        <f t="shared" ca="1" si="1256"/>
        <v/>
      </c>
      <c r="LC293" s="91" t="str">
        <f t="shared" ca="1" si="1256"/>
        <v/>
      </c>
      <c r="LD293" s="91" t="str">
        <f t="shared" ca="1" si="1256"/>
        <v/>
      </c>
      <c r="LE293" s="91" t="str">
        <f t="shared" ca="1" si="1256"/>
        <v/>
      </c>
      <c r="LF293" s="91" t="str">
        <f t="shared" ca="1" si="1256"/>
        <v/>
      </c>
      <c r="LG293" s="91" t="str">
        <f t="shared" ca="1" si="1256"/>
        <v/>
      </c>
      <c r="LI293" s="20" t="str">
        <f t="shared" ca="1" si="1362"/>
        <v/>
      </c>
      <c r="LJ293" s="21" t="str">
        <f t="shared" ca="1" si="1363"/>
        <v/>
      </c>
      <c r="LK293" s="6" t="str">
        <f t="shared" ca="1" si="1364"/>
        <v/>
      </c>
      <c r="LL293" s="6" t="str">
        <f t="shared" ca="1" si="1365"/>
        <v/>
      </c>
      <c r="LM293" s="22" t="e">
        <f t="shared" ca="1" si="1366"/>
        <v>#VALUE!</v>
      </c>
      <c r="LN293" s="22" t="e">
        <f t="shared" ca="1" si="1367"/>
        <v>#VALUE!</v>
      </c>
      <c r="LO293" s="22" t="str">
        <f ca="1">IFERROR(IF(INDIRECT(ADDRESS(ROW()-1,COLUMN()-2))="摘要",MATCH(LN293,日々処理!LJ:LJ,0),MATCH(LN293,INDIRECT(ADDRESS(INDIRECT(ADDRESS(ROW()-1,COLUMN()))+1,2,,,"日々処理")):INDIRECT(ADDRESS(INDIRECT(ADDRESS(ROW()-1,COLUMN()))+1000,2,,,"日々処理")),0)+INDIRECT(ADDRESS(ROW()-1,COLUMN()))),"")</f>
        <v/>
      </c>
      <c r="LP293" s="91" t="str">
        <f t="shared" ca="1" si="1257"/>
        <v/>
      </c>
      <c r="LQ293" s="91" t="str">
        <f t="shared" ca="1" si="1257"/>
        <v/>
      </c>
      <c r="LR293" s="91" t="str">
        <f t="shared" ca="1" si="1257"/>
        <v/>
      </c>
      <c r="LS293" s="91" t="str">
        <f t="shared" ca="1" si="1257"/>
        <v/>
      </c>
      <c r="LT293" s="91" t="str">
        <f t="shared" ca="1" si="1257"/>
        <v/>
      </c>
      <c r="LU293" s="91" t="str">
        <f t="shared" ca="1" si="1257"/>
        <v/>
      </c>
      <c r="LV293" s="91" t="str">
        <f t="shared" ca="1" si="1257"/>
        <v/>
      </c>
      <c r="LW293" s="91" t="str">
        <f t="shared" ca="1" si="1257"/>
        <v/>
      </c>
      <c r="LX293" s="91" t="str">
        <f t="shared" ca="1" si="1257"/>
        <v/>
      </c>
      <c r="LY293" s="91" t="str">
        <f t="shared" ca="1" si="1257"/>
        <v/>
      </c>
      <c r="LZ293" s="91" t="str">
        <f t="shared" ca="1" si="1257"/>
        <v/>
      </c>
      <c r="MA293" s="91" t="str">
        <f t="shared" ca="1" si="1257"/>
        <v/>
      </c>
      <c r="MC293" s="20" t="str">
        <f t="shared" ca="1" si="1368"/>
        <v/>
      </c>
      <c r="MD293" s="21" t="str">
        <f t="shared" ca="1" si="1369"/>
        <v/>
      </c>
      <c r="ME293" s="6" t="str">
        <f t="shared" ca="1" si="1370"/>
        <v/>
      </c>
      <c r="MF293" s="6" t="str">
        <f t="shared" ca="1" si="1371"/>
        <v/>
      </c>
      <c r="MG293" s="22" t="e">
        <f t="shared" ca="1" si="1372"/>
        <v>#VALUE!</v>
      </c>
      <c r="MH293" s="22" t="e">
        <f t="shared" ca="1" si="1373"/>
        <v>#VALUE!</v>
      </c>
      <c r="MI293" s="22" t="str">
        <f ca="1">IFERROR(IF(INDIRECT(ADDRESS(ROW()-1,COLUMN()-2))="摘要",MATCH(MH293,日々処理!MD:MD,0),MATCH(MH293,INDIRECT(ADDRESS(INDIRECT(ADDRESS(ROW()-1,COLUMN()))+1,2,,,"日々処理")):INDIRECT(ADDRESS(INDIRECT(ADDRESS(ROW()-1,COLUMN()))+1000,2,,,"日々処理")),0)+INDIRECT(ADDRESS(ROW()-1,COLUMN()))),"")</f>
        <v/>
      </c>
      <c r="MJ293" s="91" t="str">
        <f t="shared" ca="1" si="1258"/>
        <v/>
      </c>
      <c r="MK293" s="91" t="str">
        <f t="shared" ca="1" si="1258"/>
        <v/>
      </c>
      <c r="ML293" s="91" t="str">
        <f t="shared" ca="1" si="1258"/>
        <v/>
      </c>
      <c r="MM293" s="91" t="str">
        <f t="shared" ca="1" si="1258"/>
        <v/>
      </c>
      <c r="MN293" s="91" t="str">
        <f t="shared" ca="1" si="1258"/>
        <v/>
      </c>
      <c r="MO293" s="91" t="str">
        <f t="shared" ca="1" si="1258"/>
        <v/>
      </c>
      <c r="MP293" s="91" t="str">
        <f t="shared" ca="1" si="1258"/>
        <v/>
      </c>
      <c r="MQ293" s="91" t="str">
        <f t="shared" ca="1" si="1258"/>
        <v/>
      </c>
      <c r="MR293" s="91" t="str">
        <f t="shared" ca="1" si="1258"/>
        <v/>
      </c>
      <c r="MS293" s="91" t="str">
        <f t="shared" ca="1" si="1258"/>
        <v/>
      </c>
      <c r="MT293" s="91" t="str">
        <f t="shared" ca="1" si="1258"/>
        <v/>
      </c>
      <c r="MU293" s="91" t="str">
        <f t="shared" ca="1" si="1258"/>
        <v/>
      </c>
      <c r="MW293" s="20" t="str">
        <f t="shared" ca="1" si="1374"/>
        <v/>
      </c>
      <c r="MX293" s="21" t="str">
        <f t="shared" ca="1" si="1375"/>
        <v/>
      </c>
      <c r="MY293" s="6" t="str">
        <f t="shared" ca="1" si="1376"/>
        <v/>
      </c>
      <c r="MZ293" s="6" t="str">
        <f t="shared" ca="1" si="1377"/>
        <v/>
      </c>
      <c r="NA293" s="22" t="e">
        <f t="shared" ca="1" si="1378"/>
        <v>#VALUE!</v>
      </c>
      <c r="NB293" s="22" t="e">
        <f t="shared" ca="1" si="1379"/>
        <v>#VALUE!</v>
      </c>
      <c r="NC293" s="22" t="str">
        <f ca="1">IFERROR(IF(INDIRECT(ADDRESS(ROW()-1,COLUMN()-2))="摘要",MATCH(NB293,日々処理!MX:MX,0),MATCH(NB293,INDIRECT(ADDRESS(INDIRECT(ADDRESS(ROW()-1,COLUMN()))+1,2,,,"日々処理")):INDIRECT(ADDRESS(INDIRECT(ADDRESS(ROW()-1,COLUMN()))+1000,2,,,"日々処理")),0)+INDIRECT(ADDRESS(ROW()-1,COLUMN()))),"")</f>
        <v/>
      </c>
      <c r="ND293" s="91" t="str">
        <f t="shared" ca="1" si="1259"/>
        <v/>
      </c>
      <c r="NE293" s="91" t="str">
        <f t="shared" ca="1" si="1259"/>
        <v/>
      </c>
      <c r="NF293" s="91" t="str">
        <f t="shared" ca="1" si="1259"/>
        <v/>
      </c>
      <c r="NG293" s="91" t="str">
        <f t="shared" ca="1" si="1259"/>
        <v/>
      </c>
      <c r="NH293" s="91" t="str">
        <f t="shared" ca="1" si="1259"/>
        <v/>
      </c>
      <c r="NI293" s="91" t="str">
        <f t="shared" ca="1" si="1259"/>
        <v/>
      </c>
      <c r="NJ293" s="91" t="str">
        <f t="shared" ca="1" si="1259"/>
        <v/>
      </c>
      <c r="NK293" s="91" t="str">
        <f t="shared" ca="1" si="1259"/>
        <v/>
      </c>
      <c r="NL293" s="91" t="str">
        <f t="shared" ca="1" si="1259"/>
        <v/>
      </c>
      <c r="NM293" s="91" t="str">
        <f t="shared" ca="1" si="1259"/>
        <v/>
      </c>
      <c r="NN293" s="91" t="str">
        <f t="shared" ca="1" si="1259"/>
        <v/>
      </c>
      <c r="NO293" s="91" t="str">
        <f t="shared" ca="1" si="1259"/>
        <v/>
      </c>
      <c r="NQ293" s="20" t="str">
        <f t="shared" ca="1" si="1380"/>
        <v/>
      </c>
      <c r="NR293" s="21" t="str">
        <f t="shared" ca="1" si="1381"/>
        <v/>
      </c>
      <c r="NS293" s="6" t="str">
        <f t="shared" ca="1" si="1382"/>
        <v/>
      </c>
      <c r="NT293" s="6" t="str">
        <f t="shared" ca="1" si="1383"/>
        <v/>
      </c>
      <c r="NU293" s="22" t="e">
        <f t="shared" ca="1" si="1384"/>
        <v>#VALUE!</v>
      </c>
      <c r="NV293" s="22" t="e">
        <f t="shared" ca="1" si="1385"/>
        <v>#VALUE!</v>
      </c>
      <c r="NW293" s="22" t="str">
        <f ca="1">IFERROR(IF(INDIRECT(ADDRESS(ROW()-1,COLUMN()-2))="摘要",MATCH(NV293,日々処理!NR:NR,0),MATCH(NV293,INDIRECT(ADDRESS(INDIRECT(ADDRESS(ROW()-1,COLUMN()))+1,2,,,"日々処理")):INDIRECT(ADDRESS(INDIRECT(ADDRESS(ROW()-1,COLUMN()))+1000,2,,,"日々処理")),0)+INDIRECT(ADDRESS(ROW()-1,COLUMN()))),"")</f>
        <v/>
      </c>
      <c r="NX293" s="91" t="str">
        <f t="shared" ca="1" si="1260"/>
        <v/>
      </c>
      <c r="NY293" s="91" t="str">
        <f t="shared" ca="1" si="1260"/>
        <v/>
      </c>
      <c r="NZ293" s="91" t="str">
        <f t="shared" ca="1" si="1260"/>
        <v/>
      </c>
      <c r="OA293" s="91" t="str">
        <f t="shared" ca="1" si="1260"/>
        <v/>
      </c>
      <c r="OB293" s="91" t="str">
        <f t="shared" ca="1" si="1260"/>
        <v/>
      </c>
      <c r="OC293" s="91" t="str">
        <f t="shared" ca="1" si="1260"/>
        <v/>
      </c>
      <c r="OD293" s="91" t="str">
        <f t="shared" ca="1" si="1260"/>
        <v/>
      </c>
      <c r="OE293" s="91" t="str">
        <f t="shared" ca="1" si="1260"/>
        <v/>
      </c>
      <c r="OF293" s="91" t="str">
        <f t="shared" ca="1" si="1260"/>
        <v/>
      </c>
      <c r="OG293" s="91" t="str">
        <f t="shared" ca="1" si="1260"/>
        <v/>
      </c>
      <c r="OH293" s="91" t="str">
        <f t="shared" ca="1" si="1260"/>
        <v/>
      </c>
      <c r="OI293" s="91" t="str">
        <f t="shared" ca="1" si="1260"/>
        <v/>
      </c>
      <c r="OK293" s="20" t="str">
        <f t="shared" ca="1" si="1386"/>
        <v/>
      </c>
      <c r="OL293" s="21" t="str">
        <f t="shared" ca="1" si="1387"/>
        <v/>
      </c>
      <c r="OM293" s="6" t="str">
        <f t="shared" ca="1" si="1388"/>
        <v/>
      </c>
      <c r="ON293" s="6" t="str">
        <f t="shared" ca="1" si="1389"/>
        <v/>
      </c>
      <c r="OO293" s="22" t="e">
        <f t="shared" ca="1" si="1390"/>
        <v>#VALUE!</v>
      </c>
      <c r="OP293" s="22" t="e">
        <f t="shared" ca="1" si="1391"/>
        <v>#VALUE!</v>
      </c>
      <c r="OQ293" s="22" t="str">
        <f ca="1">IFERROR(IF(INDIRECT(ADDRESS(ROW()-1,COLUMN()-2))="摘要",MATCH(OP293,日々処理!OL:OL,0),MATCH(OP293,INDIRECT(ADDRESS(INDIRECT(ADDRESS(ROW()-1,COLUMN()))+1,2,,,"日々処理")):INDIRECT(ADDRESS(INDIRECT(ADDRESS(ROW()-1,COLUMN()))+1000,2,,,"日々処理")),0)+INDIRECT(ADDRESS(ROW()-1,COLUMN()))),"")</f>
        <v/>
      </c>
      <c r="OR293" s="91" t="str">
        <f t="shared" ca="1" si="1261"/>
        <v/>
      </c>
      <c r="OS293" s="91" t="str">
        <f t="shared" ca="1" si="1261"/>
        <v/>
      </c>
      <c r="OT293" s="91" t="str">
        <f t="shared" ca="1" si="1261"/>
        <v/>
      </c>
      <c r="OU293" s="91" t="str">
        <f t="shared" ca="1" si="1261"/>
        <v/>
      </c>
      <c r="OV293" s="91" t="str">
        <f t="shared" ca="1" si="1261"/>
        <v/>
      </c>
      <c r="OW293" s="91" t="str">
        <f t="shared" ca="1" si="1261"/>
        <v/>
      </c>
      <c r="OX293" s="91" t="str">
        <f t="shared" ca="1" si="1261"/>
        <v/>
      </c>
      <c r="OY293" s="91" t="str">
        <f t="shared" ca="1" si="1261"/>
        <v/>
      </c>
      <c r="OZ293" s="91" t="str">
        <f t="shared" ca="1" si="1261"/>
        <v/>
      </c>
      <c r="PA293" s="91" t="str">
        <f t="shared" ca="1" si="1261"/>
        <v/>
      </c>
      <c r="PB293" s="91" t="str">
        <f t="shared" ca="1" si="1261"/>
        <v/>
      </c>
      <c r="PC293" s="91" t="str">
        <f t="shared" ca="1" si="1261"/>
        <v/>
      </c>
      <c r="PE293" s="20" t="str">
        <f t="shared" ca="1" si="1392"/>
        <v/>
      </c>
      <c r="PF293" s="21" t="str">
        <f t="shared" ca="1" si="1393"/>
        <v/>
      </c>
      <c r="PG293" s="6" t="str">
        <f t="shared" ca="1" si="1394"/>
        <v/>
      </c>
      <c r="PH293" s="6" t="str">
        <f t="shared" ca="1" si="1395"/>
        <v/>
      </c>
      <c r="PI293" s="22" t="e">
        <f t="shared" ca="1" si="1396"/>
        <v>#VALUE!</v>
      </c>
      <c r="PJ293" s="22" t="e">
        <f t="shared" ca="1" si="1397"/>
        <v>#VALUE!</v>
      </c>
      <c r="PK293" s="22" t="str">
        <f ca="1">IFERROR(IF(INDIRECT(ADDRESS(ROW()-1,COLUMN()-2))="摘要",MATCH(PJ293,日々処理!PF:PF,0),MATCH(PJ293,INDIRECT(ADDRESS(INDIRECT(ADDRESS(ROW()-1,COLUMN()))+1,2,,,"日々処理")):INDIRECT(ADDRESS(INDIRECT(ADDRESS(ROW()-1,COLUMN()))+1000,2,,,"日々処理")),0)+INDIRECT(ADDRESS(ROW()-1,COLUMN()))),"")</f>
        <v/>
      </c>
      <c r="PL293" s="91" t="str">
        <f t="shared" ca="1" si="1262"/>
        <v/>
      </c>
      <c r="PM293" s="91" t="str">
        <f t="shared" ca="1" si="1262"/>
        <v/>
      </c>
      <c r="PN293" s="91" t="str">
        <f t="shared" ca="1" si="1262"/>
        <v/>
      </c>
      <c r="PO293" s="91" t="str">
        <f t="shared" ca="1" si="1262"/>
        <v/>
      </c>
      <c r="PP293" s="91" t="str">
        <f t="shared" ca="1" si="1262"/>
        <v/>
      </c>
      <c r="PQ293" s="91" t="str">
        <f t="shared" ca="1" si="1262"/>
        <v/>
      </c>
      <c r="PR293" s="91" t="str">
        <f t="shared" ca="1" si="1262"/>
        <v/>
      </c>
      <c r="PS293" s="91" t="str">
        <f t="shared" ca="1" si="1262"/>
        <v/>
      </c>
      <c r="PT293" s="91" t="str">
        <f t="shared" ca="1" si="1262"/>
        <v/>
      </c>
      <c r="PU293" s="91" t="str">
        <f t="shared" ca="1" si="1262"/>
        <v/>
      </c>
      <c r="PV293" s="91" t="str">
        <f t="shared" ca="1" si="1262"/>
        <v/>
      </c>
      <c r="PW293" s="91" t="str">
        <f t="shared" ca="1" si="1262"/>
        <v/>
      </c>
      <c r="PY293" s="20" t="str">
        <f t="shared" ca="1" si="1398"/>
        <v/>
      </c>
      <c r="PZ293" s="21" t="str">
        <f t="shared" ca="1" si="1399"/>
        <v/>
      </c>
      <c r="QA293" s="6" t="str">
        <f t="shared" ca="1" si="1400"/>
        <v/>
      </c>
      <c r="QB293" s="6" t="str">
        <f t="shared" ca="1" si="1401"/>
        <v/>
      </c>
      <c r="QC293" s="22" t="e">
        <f t="shared" ca="1" si="1402"/>
        <v>#VALUE!</v>
      </c>
      <c r="QD293" s="22" t="e">
        <f t="shared" ca="1" si="1403"/>
        <v>#VALUE!</v>
      </c>
      <c r="QE293" s="22" t="str">
        <f ca="1">IFERROR(IF(INDIRECT(ADDRESS(ROW()-1,COLUMN()-2))="摘要",MATCH(QD293,日々処理!PZ:PZ,0),MATCH(QD293,INDIRECT(ADDRESS(INDIRECT(ADDRESS(ROW()-1,COLUMN()))+1,2,,,"日々処理")):INDIRECT(ADDRESS(INDIRECT(ADDRESS(ROW()-1,COLUMN()))+1000,2,,,"日々処理")),0)+INDIRECT(ADDRESS(ROW()-1,COLUMN()))),"")</f>
        <v/>
      </c>
      <c r="QF293" s="91" t="str">
        <f t="shared" ca="1" si="1263"/>
        <v/>
      </c>
      <c r="QG293" s="91" t="str">
        <f t="shared" ca="1" si="1263"/>
        <v/>
      </c>
      <c r="QH293" s="91" t="str">
        <f t="shared" ca="1" si="1263"/>
        <v/>
      </c>
      <c r="QI293" s="91" t="str">
        <f t="shared" ca="1" si="1263"/>
        <v/>
      </c>
      <c r="QJ293" s="91" t="str">
        <f t="shared" ca="1" si="1263"/>
        <v/>
      </c>
      <c r="QK293" s="91" t="str">
        <f t="shared" ca="1" si="1263"/>
        <v/>
      </c>
      <c r="QL293" s="91" t="str">
        <f t="shared" ca="1" si="1263"/>
        <v/>
      </c>
      <c r="QM293" s="91" t="str">
        <f t="shared" ca="1" si="1263"/>
        <v/>
      </c>
      <c r="QN293" s="91" t="str">
        <f t="shared" ca="1" si="1263"/>
        <v/>
      </c>
      <c r="QO293" s="91" t="str">
        <f t="shared" ca="1" si="1263"/>
        <v/>
      </c>
      <c r="QP293" s="91" t="str">
        <f t="shared" ca="1" si="1263"/>
        <v/>
      </c>
      <c r="QQ293" s="91" t="str">
        <f t="shared" ca="1" si="1263"/>
        <v/>
      </c>
      <c r="QS293" s="20" t="str">
        <f t="shared" ca="1" si="1404"/>
        <v/>
      </c>
      <c r="QT293" s="21" t="str">
        <f t="shared" ca="1" si="1405"/>
        <v/>
      </c>
      <c r="QU293" s="6" t="str">
        <f t="shared" ca="1" si="1406"/>
        <v/>
      </c>
      <c r="QV293" s="6" t="str">
        <f t="shared" ca="1" si="1407"/>
        <v/>
      </c>
      <c r="QW293" s="22" t="e">
        <f t="shared" ca="1" si="1408"/>
        <v>#VALUE!</v>
      </c>
      <c r="QX293" s="22" t="e">
        <f t="shared" ca="1" si="1409"/>
        <v>#VALUE!</v>
      </c>
      <c r="QY293" s="22" t="str">
        <f ca="1">IFERROR(IF(INDIRECT(ADDRESS(ROW()-1,COLUMN()-2))="摘要",MATCH(QX293,日々処理!QT:QT,0),MATCH(QX293,INDIRECT(ADDRESS(INDIRECT(ADDRESS(ROW()-1,COLUMN()))+1,2,,,"日々処理")):INDIRECT(ADDRESS(INDIRECT(ADDRESS(ROW()-1,COLUMN()))+1000,2,,,"日々処理")),0)+INDIRECT(ADDRESS(ROW()-1,COLUMN()))),"")</f>
        <v/>
      </c>
      <c r="QZ293" s="91" t="str">
        <f t="shared" ca="1" si="1264"/>
        <v/>
      </c>
      <c r="RA293" s="91" t="str">
        <f t="shared" ca="1" si="1264"/>
        <v/>
      </c>
      <c r="RB293" s="91" t="str">
        <f t="shared" ca="1" si="1264"/>
        <v/>
      </c>
      <c r="RC293" s="91" t="str">
        <f t="shared" ca="1" si="1264"/>
        <v/>
      </c>
      <c r="RD293" s="91" t="str">
        <f t="shared" ca="1" si="1264"/>
        <v/>
      </c>
      <c r="RE293" s="91" t="str">
        <f t="shared" ca="1" si="1264"/>
        <v/>
      </c>
      <c r="RF293" s="91" t="str">
        <f t="shared" ca="1" si="1264"/>
        <v/>
      </c>
      <c r="RG293" s="91" t="str">
        <f t="shared" ca="1" si="1264"/>
        <v/>
      </c>
      <c r="RH293" s="91" t="str">
        <f t="shared" ca="1" si="1264"/>
        <v/>
      </c>
      <c r="RI293" s="91" t="str">
        <f t="shared" ca="1" si="1264"/>
        <v/>
      </c>
      <c r="RJ293" s="91" t="str">
        <f t="shared" ca="1" si="1264"/>
        <v/>
      </c>
      <c r="RK293" s="91" t="str">
        <f t="shared" ca="1" si="1264"/>
        <v/>
      </c>
      <c r="RM293" s="20" t="str">
        <f t="shared" ca="1" si="1410"/>
        <v/>
      </c>
      <c r="RN293" s="21" t="str">
        <f t="shared" ca="1" si="1411"/>
        <v/>
      </c>
      <c r="RO293" s="6" t="str">
        <f t="shared" ca="1" si="1412"/>
        <v/>
      </c>
      <c r="RP293" s="6" t="str">
        <f t="shared" ca="1" si="1413"/>
        <v/>
      </c>
      <c r="RQ293" s="22" t="e">
        <f t="shared" ca="1" si="1414"/>
        <v>#VALUE!</v>
      </c>
      <c r="RR293" s="22" t="e">
        <f t="shared" ca="1" si="1415"/>
        <v>#VALUE!</v>
      </c>
      <c r="RS293" s="22" t="str">
        <f ca="1">IFERROR(IF(INDIRECT(ADDRESS(ROW()-1,COLUMN()-2))="摘要",MATCH(RR293,日々処理!RN:RN,0),MATCH(RR293,INDIRECT(ADDRESS(INDIRECT(ADDRESS(ROW()-1,COLUMN()))+1,2,,,"日々処理")):INDIRECT(ADDRESS(INDIRECT(ADDRESS(ROW()-1,COLUMN()))+1000,2,,,"日々処理")),0)+INDIRECT(ADDRESS(ROW()-1,COLUMN()))),"")</f>
        <v/>
      </c>
      <c r="RT293" s="91" t="str">
        <f t="shared" ca="1" si="1265"/>
        <v/>
      </c>
      <c r="RU293" s="91" t="str">
        <f t="shared" ca="1" si="1265"/>
        <v/>
      </c>
      <c r="RV293" s="91" t="str">
        <f t="shared" ca="1" si="1265"/>
        <v/>
      </c>
      <c r="RW293" s="91" t="str">
        <f t="shared" ca="1" si="1265"/>
        <v/>
      </c>
      <c r="RX293" s="91" t="str">
        <f t="shared" ca="1" si="1265"/>
        <v/>
      </c>
      <c r="RY293" s="91" t="str">
        <f t="shared" ca="1" si="1265"/>
        <v/>
      </c>
      <c r="RZ293" s="91" t="str">
        <f t="shared" ca="1" si="1265"/>
        <v/>
      </c>
      <c r="SA293" s="91" t="str">
        <f t="shared" ca="1" si="1265"/>
        <v/>
      </c>
      <c r="SB293" s="91" t="str">
        <f t="shared" ca="1" si="1265"/>
        <v/>
      </c>
      <c r="SC293" s="91" t="str">
        <f t="shared" ca="1" si="1265"/>
        <v/>
      </c>
      <c r="SD293" s="91" t="str">
        <f t="shared" ca="1" si="1265"/>
        <v/>
      </c>
      <c r="SE293" s="91" t="str">
        <f t="shared" ca="1" si="1265"/>
        <v/>
      </c>
    </row>
    <row r="294" spans="1:499" ht="12" customHeight="1">
      <c r="A294" s="20" t="str">
        <f t="shared" ca="1" si="1266"/>
        <v/>
      </c>
      <c r="B294" s="21" t="str">
        <f t="shared" ca="1" si="1267"/>
        <v/>
      </c>
      <c r="C294" s="6" t="str">
        <f t="shared" ca="1" si="1268"/>
        <v/>
      </c>
      <c r="D294" s="6" t="str">
        <f t="shared" ca="1" si="1269"/>
        <v/>
      </c>
      <c r="E294" s="22" t="e">
        <f t="shared" ca="1" si="1270"/>
        <v>#VALUE!</v>
      </c>
      <c r="F294" s="22" t="e">
        <f t="shared" ca="1" si="1271"/>
        <v>#VALUE!</v>
      </c>
      <c r="G294" s="22" t="str">
        <f ca="1">IFERROR(IF(INDIRECT(ADDRESS(ROW()-1,COLUMN()-2))="摘要",MATCH(F294,日々処理!B:B,0),MATCH(F294,INDIRECT(ADDRESS(INDIRECT(ADDRESS(ROW()-1,COLUMN()))+1,2,,,"日々処理")):INDIRECT(ADDRESS(INDIRECT(ADDRESS(ROW()-1,COLUMN()))+1000,2,,,"日々処理")),0)+INDIRECT(ADDRESS(ROW()-1,COLUMN()))),"")</f>
        <v/>
      </c>
      <c r="H294" s="91" t="str">
        <f t="shared" ca="1" si="1241"/>
        <v/>
      </c>
      <c r="I294" s="91" t="str">
        <f t="shared" ca="1" si="1241"/>
        <v/>
      </c>
      <c r="J294" s="91" t="str">
        <f t="shared" ca="1" si="1241"/>
        <v/>
      </c>
      <c r="K294" s="91" t="str">
        <f t="shared" ca="1" si="1241"/>
        <v/>
      </c>
      <c r="L294" s="91" t="str">
        <f t="shared" ca="1" si="1241"/>
        <v/>
      </c>
      <c r="M294" s="91" t="str">
        <f t="shared" ca="1" si="1241"/>
        <v/>
      </c>
      <c r="N294" s="91" t="str">
        <f t="shared" ca="1" si="1241"/>
        <v/>
      </c>
      <c r="O294" s="91" t="str">
        <f t="shared" ca="1" si="1241"/>
        <v/>
      </c>
      <c r="P294" s="91" t="str">
        <f t="shared" ca="1" si="1241"/>
        <v/>
      </c>
      <c r="Q294" s="91" t="str">
        <f t="shared" ca="1" si="1241"/>
        <v/>
      </c>
      <c r="R294" s="91" t="str">
        <f t="shared" ca="1" si="1241"/>
        <v/>
      </c>
      <c r="S294" s="91" t="str">
        <f t="shared" ca="1" si="1241"/>
        <v/>
      </c>
      <c r="T294" s="89"/>
      <c r="U294" s="20" t="str">
        <f t="shared" ca="1" si="1272"/>
        <v/>
      </c>
      <c r="V294" s="21" t="str">
        <f t="shared" ca="1" si="1273"/>
        <v/>
      </c>
      <c r="W294" s="6" t="str">
        <f t="shared" ca="1" si="1274"/>
        <v/>
      </c>
      <c r="X294" s="6" t="str">
        <f t="shared" ca="1" si="1275"/>
        <v/>
      </c>
      <c r="Y294" s="22" t="e">
        <f t="shared" ca="1" si="1276"/>
        <v>#VALUE!</v>
      </c>
      <c r="Z294" s="22" t="e">
        <f t="shared" ca="1" si="1277"/>
        <v>#VALUE!</v>
      </c>
      <c r="AA294" s="22" t="str">
        <f ca="1">IFERROR(IF(INDIRECT(ADDRESS(ROW()-1,COLUMN()-2))="摘要",MATCH(Z294,日々処理!V:V,0),MATCH(Z294,INDIRECT(ADDRESS(INDIRECT(ADDRESS(ROW()-1,COLUMN()))+1,2,,,"日々処理")):INDIRECT(ADDRESS(INDIRECT(ADDRESS(ROW()-1,COLUMN()))+1000,2,,,"日々処理")),0)+INDIRECT(ADDRESS(ROW()-1,COLUMN()))),"")</f>
        <v/>
      </c>
      <c r="AB294" s="91" t="str">
        <f t="shared" ca="1" si="1242"/>
        <v/>
      </c>
      <c r="AC294" s="91" t="str">
        <f t="shared" ca="1" si="1242"/>
        <v/>
      </c>
      <c r="AD294" s="91" t="str">
        <f t="shared" ca="1" si="1242"/>
        <v/>
      </c>
      <c r="AE294" s="91" t="str">
        <f t="shared" ca="1" si="1242"/>
        <v/>
      </c>
      <c r="AF294" s="91" t="str">
        <f t="shared" ca="1" si="1242"/>
        <v/>
      </c>
      <c r="AG294" s="91" t="str">
        <f t="shared" ca="1" si="1242"/>
        <v/>
      </c>
      <c r="AH294" s="91" t="str">
        <f t="shared" ca="1" si="1242"/>
        <v/>
      </c>
      <c r="AI294" s="91" t="str">
        <f t="shared" ca="1" si="1242"/>
        <v/>
      </c>
      <c r="AJ294" s="91" t="str">
        <f t="shared" ca="1" si="1242"/>
        <v/>
      </c>
      <c r="AK294" s="91" t="str">
        <f t="shared" ca="1" si="1242"/>
        <v/>
      </c>
      <c r="AL294" s="91" t="str">
        <f t="shared" ca="1" si="1242"/>
        <v/>
      </c>
      <c r="AM294" s="91" t="str">
        <f t="shared" ca="1" si="1242"/>
        <v/>
      </c>
      <c r="AO294" s="20" t="str">
        <f t="shared" ca="1" si="1278"/>
        <v/>
      </c>
      <c r="AP294" s="21" t="str">
        <f t="shared" ca="1" si="1279"/>
        <v/>
      </c>
      <c r="AQ294" s="6" t="str">
        <f t="shared" ca="1" si="1280"/>
        <v/>
      </c>
      <c r="AR294" s="6" t="str">
        <f t="shared" ca="1" si="1281"/>
        <v/>
      </c>
      <c r="AS294" s="22" t="e">
        <f t="shared" ca="1" si="1282"/>
        <v>#VALUE!</v>
      </c>
      <c r="AT294" s="22" t="e">
        <f t="shared" ca="1" si="1283"/>
        <v>#VALUE!</v>
      </c>
      <c r="AU294" s="22" t="str">
        <f ca="1">IFERROR(IF(INDIRECT(ADDRESS(ROW()-1,COLUMN()-2))="摘要",MATCH(AT294,日々処理!AP:AP,0),MATCH(AT294,INDIRECT(ADDRESS(INDIRECT(ADDRESS(ROW()-1,COLUMN()))+1,2,,,"日々処理")):INDIRECT(ADDRESS(INDIRECT(ADDRESS(ROW()-1,COLUMN()))+1000,2,,,"日々処理")),0)+INDIRECT(ADDRESS(ROW()-1,COLUMN()))),"")</f>
        <v/>
      </c>
      <c r="AV294" s="91" t="str">
        <f t="shared" ca="1" si="1243"/>
        <v/>
      </c>
      <c r="AW294" s="91" t="str">
        <f t="shared" ca="1" si="1243"/>
        <v/>
      </c>
      <c r="AX294" s="91" t="str">
        <f t="shared" ca="1" si="1243"/>
        <v/>
      </c>
      <c r="AY294" s="91" t="str">
        <f t="shared" ca="1" si="1243"/>
        <v/>
      </c>
      <c r="AZ294" s="91" t="str">
        <f t="shared" ca="1" si="1243"/>
        <v/>
      </c>
      <c r="BA294" s="91" t="str">
        <f t="shared" ca="1" si="1243"/>
        <v/>
      </c>
      <c r="BB294" s="91" t="str">
        <f t="shared" ca="1" si="1243"/>
        <v/>
      </c>
      <c r="BC294" s="91" t="str">
        <f t="shared" ca="1" si="1243"/>
        <v/>
      </c>
      <c r="BD294" s="91" t="str">
        <f t="shared" ca="1" si="1243"/>
        <v/>
      </c>
      <c r="BE294" s="91" t="str">
        <f t="shared" ca="1" si="1243"/>
        <v/>
      </c>
      <c r="BF294" s="91" t="str">
        <f t="shared" ca="1" si="1243"/>
        <v/>
      </c>
      <c r="BG294" s="91" t="str">
        <f t="shared" ca="1" si="1243"/>
        <v/>
      </c>
      <c r="BI294" s="20" t="str">
        <f t="shared" ca="1" si="1284"/>
        <v/>
      </c>
      <c r="BJ294" s="21" t="str">
        <f t="shared" ca="1" si="1285"/>
        <v/>
      </c>
      <c r="BK294" s="6" t="str">
        <f t="shared" ca="1" si="1286"/>
        <v/>
      </c>
      <c r="BL294" s="6" t="str">
        <f t="shared" ca="1" si="1287"/>
        <v/>
      </c>
      <c r="BM294" s="22" t="e">
        <f t="shared" ca="1" si="1288"/>
        <v>#VALUE!</v>
      </c>
      <c r="BN294" s="22" t="e">
        <f t="shared" ca="1" si="1289"/>
        <v>#VALUE!</v>
      </c>
      <c r="BO294" s="22" t="str">
        <f ca="1">IFERROR(IF(INDIRECT(ADDRESS(ROW()-1,COLUMN()-2))="摘要",MATCH(BN294,日々処理!BJ:BJ,0),MATCH(BN294,INDIRECT(ADDRESS(INDIRECT(ADDRESS(ROW()-1,COLUMN()))+1,2,,,"日々処理")):INDIRECT(ADDRESS(INDIRECT(ADDRESS(ROW()-1,COLUMN()))+1000,2,,,"日々処理")),0)+INDIRECT(ADDRESS(ROW()-1,COLUMN()))),"")</f>
        <v/>
      </c>
      <c r="BP294" s="91" t="str">
        <f t="shared" ca="1" si="1244"/>
        <v/>
      </c>
      <c r="BQ294" s="91" t="str">
        <f t="shared" ca="1" si="1244"/>
        <v/>
      </c>
      <c r="BR294" s="91" t="str">
        <f t="shared" ca="1" si="1244"/>
        <v/>
      </c>
      <c r="BS294" s="91" t="str">
        <f t="shared" ca="1" si="1244"/>
        <v/>
      </c>
      <c r="BT294" s="91" t="str">
        <f t="shared" ca="1" si="1244"/>
        <v/>
      </c>
      <c r="BU294" s="91" t="str">
        <f t="shared" ca="1" si="1244"/>
        <v/>
      </c>
      <c r="BV294" s="91" t="str">
        <f t="shared" ca="1" si="1244"/>
        <v/>
      </c>
      <c r="BW294" s="91" t="str">
        <f t="shared" ca="1" si="1244"/>
        <v/>
      </c>
      <c r="BX294" s="91" t="str">
        <f t="shared" ca="1" si="1244"/>
        <v/>
      </c>
      <c r="BY294" s="91" t="str">
        <f t="shared" ca="1" si="1244"/>
        <v/>
      </c>
      <c r="BZ294" s="91" t="str">
        <f t="shared" ca="1" si="1244"/>
        <v/>
      </c>
      <c r="CA294" s="91" t="str">
        <f t="shared" ca="1" si="1244"/>
        <v/>
      </c>
      <c r="CC294" s="20" t="str">
        <f t="shared" ca="1" si="1290"/>
        <v/>
      </c>
      <c r="CD294" s="21" t="str">
        <f t="shared" ca="1" si="1291"/>
        <v/>
      </c>
      <c r="CE294" s="6" t="str">
        <f t="shared" ca="1" si="1292"/>
        <v/>
      </c>
      <c r="CF294" s="6" t="str">
        <f t="shared" ca="1" si="1293"/>
        <v/>
      </c>
      <c r="CG294" s="22" t="e">
        <f t="shared" ca="1" si="1294"/>
        <v>#VALUE!</v>
      </c>
      <c r="CH294" s="22" t="e">
        <f t="shared" ca="1" si="1295"/>
        <v>#VALUE!</v>
      </c>
      <c r="CI294" s="22" t="str">
        <f ca="1">IFERROR(IF(INDIRECT(ADDRESS(ROW()-1,COLUMN()-2))="摘要",MATCH(CH294,日々処理!CD:CD,0),MATCH(CH294,INDIRECT(ADDRESS(INDIRECT(ADDRESS(ROW()-1,COLUMN()))+1,2,,,"日々処理")):INDIRECT(ADDRESS(INDIRECT(ADDRESS(ROW()-1,COLUMN()))+1000,2,,,"日々処理")),0)+INDIRECT(ADDRESS(ROW()-1,COLUMN()))),"")</f>
        <v/>
      </c>
      <c r="CJ294" s="91" t="str">
        <f t="shared" ca="1" si="1245"/>
        <v/>
      </c>
      <c r="CK294" s="91" t="str">
        <f t="shared" ca="1" si="1245"/>
        <v/>
      </c>
      <c r="CL294" s="91" t="str">
        <f t="shared" ca="1" si="1245"/>
        <v/>
      </c>
      <c r="CM294" s="91" t="str">
        <f t="shared" ca="1" si="1245"/>
        <v/>
      </c>
      <c r="CN294" s="91" t="str">
        <f t="shared" ca="1" si="1245"/>
        <v/>
      </c>
      <c r="CO294" s="91" t="str">
        <f t="shared" ca="1" si="1245"/>
        <v/>
      </c>
      <c r="CP294" s="91" t="str">
        <f t="shared" ca="1" si="1245"/>
        <v/>
      </c>
      <c r="CQ294" s="91" t="str">
        <f t="shared" ca="1" si="1245"/>
        <v/>
      </c>
      <c r="CR294" s="91" t="str">
        <f t="shared" ca="1" si="1245"/>
        <v/>
      </c>
      <c r="CS294" s="91" t="str">
        <f t="shared" ca="1" si="1245"/>
        <v/>
      </c>
      <c r="CT294" s="91" t="str">
        <f t="shared" ca="1" si="1245"/>
        <v/>
      </c>
      <c r="CU294" s="91" t="str">
        <f t="shared" ca="1" si="1245"/>
        <v/>
      </c>
      <c r="CW294" s="20" t="str">
        <f t="shared" ca="1" si="1296"/>
        <v/>
      </c>
      <c r="CX294" s="21" t="str">
        <f t="shared" ca="1" si="1297"/>
        <v/>
      </c>
      <c r="CY294" s="6" t="str">
        <f t="shared" ca="1" si="1298"/>
        <v/>
      </c>
      <c r="CZ294" s="6" t="str">
        <f t="shared" ca="1" si="1299"/>
        <v/>
      </c>
      <c r="DA294" s="22" t="e">
        <f t="shared" ca="1" si="1300"/>
        <v>#VALUE!</v>
      </c>
      <c r="DB294" s="22" t="e">
        <f t="shared" ca="1" si="1301"/>
        <v>#VALUE!</v>
      </c>
      <c r="DC294" s="22" t="str">
        <f ca="1">IFERROR(IF(INDIRECT(ADDRESS(ROW()-1,COLUMN()-2))="摘要",MATCH(DB294,日々処理!CX:CX,0),MATCH(DB294,INDIRECT(ADDRESS(INDIRECT(ADDRESS(ROW()-1,COLUMN()))+1,2,,,"日々処理")):INDIRECT(ADDRESS(INDIRECT(ADDRESS(ROW()-1,COLUMN()))+1000,2,,,"日々処理")),0)+INDIRECT(ADDRESS(ROW()-1,COLUMN()))),"")</f>
        <v/>
      </c>
      <c r="DD294" s="91" t="str">
        <f t="shared" ca="1" si="1246"/>
        <v/>
      </c>
      <c r="DE294" s="91" t="str">
        <f t="shared" ca="1" si="1246"/>
        <v/>
      </c>
      <c r="DF294" s="91" t="str">
        <f t="shared" ca="1" si="1246"/>
        <v/>
      </c>
      <c r="DG294" s="91" t="str">
        <f t="shared" ca="1" si="1246"/>
        <v/>
      </c>
      <c r="DH294" s="91" t="str">
        <f t="shared" ca="1" si="1246"/>
        <v/>
      </c>
      <c r="DI294" s="91" t="str">
        <f t="shared" ca="1" si="1246"/>
        <v/>
      </c>
      <c r="DJ294" s="91" t="str">
        <f t="shared" ca="1" si="1246"/>
        <v/>
      </c>
      <c r="DK294" s="91" t="str">
        <f t="shared" ca="1" si="1246"/>
        <v/>
      </c>
      <c r="DL294" s="91" t="str">
        <f t="shared" ca="1" si="1246"/>
        <v/>
      </c>
      <c r="DM294" s="91" t="str">
        <f t="shared" ca="1" si="1246"/>
        <v/>
      </c>
      <c r="DN294" s="91" t="str">
        <f t="shared" ca="1" si="1246"/>
        <v/>
      </c>
      <c r="DO294" s="91" t="str">
        <f t="shared" ca="1" si="1246"/>
        <v/>
      </c>
      <c r="DQ294" s="20" t="str">
        <f t="shared" ca="1" si="1302"/>
        <v/>
      </c>
      <c r="DR294" s="21" t="str">
        <f t="shared" ca="1" si="1303"/>
        <v/>
      </c>
      <c r="DS294" s="6" t="str">
        <f t="shared" ca="1" si="1304"/>
        <v/>
      </c>
      <c r="DT294" s="6" t="str">
        <f t="shared" ca="1" si="1305"/>
        <v/>
      </c>
      <c r="DU294" s="22" t="e">
        <f t="shared" ca="1" si="1306"/>
        <v>#VALUE!</v>
      </c>
      <c r="DV294" s="22" t="e">
        <f t="shared" ca="1" si="1307"/>
        <v>#VALUE!</v>
      </c>
      <c r="DW294" s="22" t="str">
        <f ca="1">IFERROR(IF(INDIRECT(ADDRESS(ROW()-1,COLUMN()-2))="摘要",MATCH(DV294,日々処理!DR:DR,0),MATCH(DV294,INDIRECT(ADDRESS(INDIRECT(ADDRESS(ROW()-1,COLUMN()))+1,2,,,"日々処理")):INDIRECT(ADDRESS(INDIRECT(ADDRESS(ROW()-1,COLUMN()))+1000,2,,,"日々処理")),0)+INDIRECT(ADDRESS(ROW()-1,COLUMN()))),"")</f>
        <v/>
      </c>
      <c r="DX294" s="91" t="str">
        <f t="shared" ca="1" si="1247"/>
        <v/>
      </c>
      <c r="DY294" s="91" t="str">
        <f t="shared" ca="1" si="1247"/>
        <v/>
      </c>
      <c r="DZ294" s="91" t="str">
        <f t="shared" ca="1" si="1247"/>
        <v/>
      </c>
      <c r="EA294" s="91" t="str">
        <f t="shared" ca="1" si="1247"/>
        <v/>
      </c>
      <c r="EB294" s="91" t="str">
        <f t="shared" ca="1" si="1247"/>
        <v/>
      </c>
      <c r="EC294" s="91" t="str">
        <f t="shared" ca="1" si="1247"/>
        <v/>
      </c>
      <c r="ED294" s="91" t="str">
        <f t="shared" ca="1" si="1247"/>
        <v/>
      </c>
      <c r="EE294" s="91" t="str">
        <f t="shared" ca="1" si="1247"/>
        <v/>
      </c>
      <c r="EF294" s="91" t="str">
        <f t="shared" ca="1" si="1247"/>
        <v/>
      </c>
      <c r="EG294" s="91" t="str">
        <f t="shared" ca="1" si="1247"/>
        <v/>
      </c>
      <c r="EH294" s="91" t="str">
        <f t="shared" ca="1" si="1247"/>
        <v/>
      </c>
      <c r="EI294" s="91" t="str">
        <f t="shared" ca="1" si="1247"/>
        <v/>
      </c>
      <c r="EK294" s="20" t="str">
        <f t="shared" ca="1" si="1308"/>
        <v/>
      </c>
      <c r="EL294" s="21" t="str">
        <f t="shared" ca="1" si="1309"/>
        <v/>
      </c>
      <c r="EM294" s="6" t="str">
        <f t="shared" ca="1" si="1310"/>
        <v/>
      </c>
      <c r="EN294" s="6" t="str">
        <f t="shared" ca="1" si="1311"/>
        <v/>
      </c>
      <c r="EO294" s="22" t="e">
        <f t="shared" ca="1" si="1312"/>
        <v>#VALUE!</v>
      </c>
      <c r="EP294" s="22" t="e">
        <f t="shared" ca="1" si="1313"/>
        <v>#VALUE!</v>
      </c>
      <c r="EQ294" s="22" t="str">
        <f ca="1">IFERROR(IF(INDIRECT(ADDRESS(ROW()-1,COLUMN()-2))="摘要",MATCH(EP294,日々処理!EL:EL,0),MATCH(EP294,INDIRECT(ADDRESS(INDIRECT(ADDRESS(ROW()-1,COLUMN()))+1,2,,,"日々処理")):INDIRECT(ADDRESS(INDIRECT(ADDRESS(ROW()-1,COLUMN()))+1000,2,,,"日々処理")),0)+INDIRECT(ADDRESS(ROW()-1,COLUMN()))),"")</f>
        <v/>
      </c>
      <c r="ER294" s="91" t="str">
        <f t="shared" ca="1" si="1248"/>
        <v/>
      </c>
      <c r="ES294" s="91" t="str">
        <f t="shared" ca="1" si="1248"/>
        <v/>
      </c>
      <c r="ET294" s="91" t="str">
        <f t="shared" ca="1" si="1248"/>
        <v/>
      </c>
      <c r="EU294" s="91" t="str">
        <f t="shared" ca="1" si="1248"/>
        <v/>
      </c>
      <c r="EV294" s="91" t="str">
        <f t="shared" ca="1" si="1248"/>
        <v/>
      </c>
      <c r="EW294" s="91" t="str">
        <f t="shared" ca="1" si="1248"/>
        <v/>
      </c>
      <c r="EX294" s="91" t="str">
        <f t="shared" ca="1" si="1248"/>
        <v/>
      </c>
      <c r="EY294" s="91" t="str">
        <f t="shared" ca="1" si="1248"/>
        <v/>
      </c>
      <c r="EZ294" s="91" t="str">
        <f t="shared" ca="1" si="1248"/>
        <v/>
      </c>
      <c r="FA294" s="91" t="str">
        <f t="shared" ca="1" si="1248"/>
        <v/>
      </c>
      <c r="FB294" s="91" t="str">
        <f t="shared" ca="1" si="1248"/>
        <v/>
      </c>
      <c r="FC294" s="91" t="str">
        <f t="shared" ca="1" si="1248"/>
        <v/>
      </c>
      <c r="FE294" s="20" t="str">
        <f t="shared" ca="1" si="1314"/>
        <v/>
      </c>
      <c r="FF294" s="21" t="str">
        <f t="shared" ca="1" si="1315"/>
        <v/>
      </c>
      <c r="FG294" s="6" t="str">
        <f t="shared" ca="1" si="1316"/>
        <v/>
      </c>
      <c r="FH294" s="6" t="str">
        <f t="shared" ca="1" si="1317"/>
        <v/>
      </c>
      <c r="FI294" s="22" t="e">
        <f t="shared" ca="1" si="1318"/>
        <v>#VALUE!</v>
      </c>
      <c r="FJ294" s="22" t="e">
        <f t="shared" ca="1" si="1319"/>
        <v>#VALUE!</v>
      </c>
      <c r="FK294" s="22" t="str">
        <f ca="1">IFERROR(IF(INDIRECT(ADDRESS(ROW()-1,COLUMN()-2))="摘要",MATCH(FJ294,日々処理!FF:FF,0),MATCH(FJ294,INDIRECT(ADDRESS(INDIRECT(ADDRESS(ROW()-1,COLUMN()))+1,2,,,"日々処理")):INDIRECT(ADDRESS(INDIRECT(ADDRESS(ROW()-1,COLUMN()))+1000,2,,,"日々処理")),0)+INDIRECT(ADDRESS(ROW()-1,COLUMN()))),"")</f>
        <v/>
      </c>
      <c r="FL294" s="91" t="str">
        <f t="shared" ca="1" si="1249"/>
        <v/>
      </c>
      <c r="FM294" s="91" t="str">
        <f t="shared" ca="1" si="1249"/>
        <v/>
      </c>
      <c r="FN294" s="91" t="str">
        <f t="shared" ca="1" si="1249"/>
        <v/>
      </c>
      <c r="FO294" s="91" t="str">
        <f t="shared" ca="1" si="1249"/>
        <v/>
      </c>
      <c r="FP294" s="91" t="str">
        <f t="shared" ca="1" si="1249"/>
        <v/>
      </c>
      <c r="FQ294" s="91" t="str">
        <f t="shared" ca="1" si="1249"/>
        <v/>
      </c>
      <c r="FR294" s="91" t="str">
        <f t="shared" ca="1" si="1249"/>
        <v/>
      </c>
      <c r="FS294" s="91" t="str">
        <f t="shared" ca="1" si="1249"/>
        <v/>
      </c>
      <c r="FT294" s="91" t="str">
        <f t="shared" ca="1" si="1249"/>
        <v/>
      </c>
      <c r="FU294" s="91" t="str">
        <f t="shared" ca="1" si="1249"/>
        <v/>
      </c>
      <c r="FV294" s="91" t="str">
        <f t="shared" ca="1" si="1249"/>
        <v/>
      </c>
      <c r="FW294" s="91" t="str">
        <f t="shared" ca="1" si="1249"/>
        <v/>
      </c>
      <c r="FY294" s="20" t="str">
        <f t="shared" ca="1" si="1320"/>
        <v/>
      </c>
      <c r="FZ294" s="21" t="str">
        <f t="shared" ca="1" si="1321"/>
        <v/>
      </c>
      <c r="GA294" s="6" t="str">
        <f t="shared" ca="1" si="1322"/>
        <v/>
      </c>
      <c r="GB294" s="6" t="str">
        <f t="shared" ca="1" si="1323"/>
        <v/>
      </c>
      <c r="GC294" s="22" t="e">
        <f t="shared" ca="1" si="1324"/>
        <v>#VALUE!</v>
      </c>
      <c r="GD294" s="22" t="e">
        <f t="shared" ca="1" si="1325"/>
        <v>#VALUE!</v>
      </c>
      <c r="GE294" s="22" t="str">
        <f ca="1">IFERROR(IF(INDIRECT(ADDRESS(ROW()-1,COLUMN()-2))="摘要",MATCH(GD294,日々処理!FZ:FZ,0),MATCH(GD294,INDIRECT(ADDRESS(INDIRECT(ADDRESS(ROW()-1,COLUMN()))+1,2,,,"日々処理")):INDIRECT(ADDRESS(INDIRECT(ADDRESS(ROW()-1,COLUMN()))+1000,2,,,"日々処理")),0)+INDIRECT(ADDRESS(ROW()-1,COLUMN()))),"")</f>
        <v/>
      </c>
      <c r="GF294" s="91" t="str">
        <f t="shared" ca="1" si="1250"/>
        <v/>
      </c>
      <c r="GG294" s="91" t="str">
        <f t="shared" ca="1" si="1250"/>
        <v/>
      </c>
      <c r="GH294" s="91" t="str">
        <f t="shared" ca="1" si="1250"/>
        <v/>
      </c>
      <c r="GI294" s="91" t="str">
        <f t="shared" ca="1" si="1250"/>
        <v/>
      </c>
      <c r="GJ294" s="91" t="str">
        <f t="shared" ca="1" si="1250"/>
        <v/>
      </c>
      <c r="GK294" s="91" t="str">
        <f t="shared" ca="1" si="1250"/>
        <v/>
      </c>
      <c r="GL294" s="91" t="str">
        <f t="shared" ca="1" si="1250"/>
        <v/>
      </c>
      <c r="GM294" s="91" t="str">
        <f t="shared" ca="1" si="1250"/>
        <v/>
      </c>
      <c r="GN294" s="91" t="str">
        <f t="shared" ca="1" si="1250"/>
        <v/>
      </c>
      <c r="GO294" s="91" t="str">
        <f t="shared" ca="1" si="1250"/>
        <v/>
      </c>
      <c r="GP294" s="91" t="str">
        <f t="shared" ca="1" si="1250"/>
        <v/>
      </c>
      <c r="GQ294" s="91" t="str">
        <f t="shared" ca="1" si="1250"/>
        <v/>
      </c>
      <c r="GS294" s="20" t="str">
        <f t="shared" ca="1" si="1326"/>
        <v/>
      </c>
      <c r="GT294" s="21" t="str">
        <f t="shared" ca="1" si="1327"/>
        <v/>
      </c>
      <c r="GU294" s="6" t="str">
        <f t="shared" ca="1" si="1328"/>
        <v/>
      </c>
      <c r="GV294" s="6" t="str">
        <f t="shared" ca="1" si="1329"/>
        <v/>
      </c>
      <c r="GW294" s="22" t="e">
        <f t="shared" ca="1" si="1330"/>
        <v>#VALUE!</v>
      </c>
      <c r="GX294" s="22" t="e">
        <f t="shared" ca="1" si="1331"/>
        <v>#VALUE!</v>
      </c>
      <c r="GY294" s="22" t="str">
        <f ca="1">IFERROR(IF(INDIRECT(ADDRESS(ROW()-1,COLUMN()-2))="摘要",MATCH(GX294,日々処理!GT:GT,0),MATCH(GX294,INDIRECT(ADDRESS(INDIRECT(ADDRESS(ROW()-1,COLUMN()))+1,2,,,"日々処理")):INDIRECT(ADDRESS(INDIRECT(ADDRESS(ROW()-1,COLUMN()))+1000,2,,,"日々処理")),0)+INDIRECT(ADDRESS(ROW()-1,COLUMN()))),"")</f>
        <v/>
      </c>
      <c r="GZ294" s="91" t="str">
        <f t="shared" ca="1" si="1251"/>
        <v/>
      </c>
      <c r="HA294" s="91" t="str">
        <f t="shared" ca="1" si="1251"/>
        <v/>
      </c>
      <c r="HB294" s="91" t="str">
        <f t="shared" ca="1" si="1251"/>
        <v/>
      </c>
      <c r="HC294" s="91" t="str">
        <f t="shared" ca="1" si="1251"/>
        <v/>
      </c>
      <c r="HD294" s="91" t="str">
        <f t="shared" ca="1" si="1251"/>
        <v/>
      </c>
      <c r="HE294" s="91" t="str">
        <f t="shared" ca="1" si="1251"/>
        <v/>
      </c>
      <c r="HF294" s="91" t="str">
        <f t="shared" ca="1" si="1251"/>
        <v/>
      </c>
      <c r="HG294" s="91" t="str">
        <f t="shared" ca="1" si="1251"/>
        <v/>
      </c>
      <c r="HH294" s="91" t="str">
        <f t="shared" ca="1" si="1251"/>
        <v/>
      </c>
      <c r="HI294" s="91" t="str">
        <f t="shared" ca="1" si="1251"/>
        <v/>
      </c>
      <c r="HJ294" s="91" t="str">
        <f t="shared" ca="1" si="1251"/>
        <v/>
      </c>
      <c r="HK294" s="91" t="str">
        <f t="shared" ca="1" si="1251"/>
        <v/>
      </c>
      <c r="HM294" s="20" t="str">
        <f t="shared" ca="1" si="1332"/>
        <v/>
      </c>
      <c r="HN294" s="21" t="str">
        <f t="shared" ca="1" si="1333"/>
        <v/>
      </c>
      <c r="HO294" s="6" t="str">
        <f t="shared" ca="1" si="1334"/>
        <v/>
      </c>
      <c r="HP294" s="6" t="str">
        <f t="shared" ca="1" si="1335"/>
        <v/>
      </c>
      <c r="HQ294" s="22" t="e">
        <f t="shared" ca="1" si="1336"/>
        <v>#VALUE!</v>
      </c>
      <c r="HR294" s="22" t="e">
        <f t="shared" ca="1" si="1337"/>
        <v>#VALUE!</v>
      </c>
      <c r="HS294" s="22" t="str">
        <f ca="1">IFERROR(IF(INDIRECT(ADDRESS(ROW()-1,COLUMN()-2))="摘要",MATCH(HR294,日々処理!HN:HN,0),MATCH(HR294,INDIRECT(ADDRESS(INDIRECT(ADDRESS(ROW()-1,COLUMN()))+1,2,,,"日々処理")):INDIRECT(ADDRESS(INDIRECT(ADDRESS(ROW()-1,COLUMN()))+1000,2,,,"日々処理")),0)+INDIRECT(ADDRESS(ROW()-1,COLUMN()))),"")</f>
        <v/>
      </c>
      <c r="HT294" s="91" t="str">
        <f t="shared" ca="1" si="1252"/>
        <v/>
      </c>
      <c r="HU294" s="91" t="str">
        <f t="shared" ca="1" si="1252"/>
        <v/>
      </c>
      <c r="HV294" s="91" t="str">
        <f t="shared" ca="1" si="1252"/>
        <v/>
      </c>
      <c r="HW294" s="91" t="str">
        <f t="shared" ca="1" si="1252"/>
        <v/>
      </c>
      <c r="HX294" s="91" t="str">
        <f t="shared" ca="1" si="1252"/>
        <v/>
      </c>
      <c r="HY294" s="91" t="str">
        <f t="shared" ca="1" si="1252"/>
        <v/>
      </c>
      <c r="HZ294" s="91" t="str">
        <f t="shared" ca="1" si="1252"/>
        <v/>
      </c>
      <c r="IA294" s="91" t="str">
        <f t="shared" ca="1" si="1252"/>
        <v/>
      </c>
      <c r="IB294" s="91" t="str">
        <f t="shared" ca="1" si="1252"/>
        <v/>
      </c>
      <c r="IC294" s="91" t="str">
        <f t="shared" ca="1" si="1252"/>
        <v/>
      </c>
      <c r="ID294" s="91" t="str">
        <f t="shared" ca="1" si="1252"/>
        <v/>
      </c>
      <c r="IE294" s="91" t="str">
        <f t="shared" ca="1" si="1252"/>
        <v/>
      </c>
      <c r="IG294" s="20" t="str">
        <f t="shared" ca="1" si="1338"/>
        <v/>
      </c>
      <c r="IH294" s="21" t="str">
        <f t="shared" ca="1" si="1339"/>
        <v/>
      </c>
      <c r="II294" s="6" t="str">
        <f t="shared" ca="1" si="1340"/>
        <v/>
      </c>
      <c r="IJ294" s="6" t="str">
        <f t="shared" ca="1" si="1341"/>
        <v/>
      </c>
      <c r="IK294" s="22" t="e">
        <f t="shared" ca="1" si="1342"/>
        <v>#VALUE!</v>
      </c>
      <c r="IL294" s="22" t="e">
        <f t="shared" ca="1" si="1343"/>
        <v>#VALUE!</v>
      </c>
      <c r="IM294" s="22" t="str">
        <f ca="1">IFERROR(IF(INDIRECT(ADDRESS(ROW()-1,COLUMN()-2))="摘要",MATCH(IL294,日々処理!IH:IH,0),MATCH(IL294,INDIRECT(ADDRESS(INDIRECT(ADDRESS(ROW()-1,COLUMN()))+1,2,,,"日々処理")):INDIRECT(ADDRESS(INDIRECT(ADDRESS(ROW()-1,COLUMN()))+1000,2,,,"日々処理")),0)+INDIRECT(ADDRESS(ROW()-1,COLUMN()))),"")</f>
        <v/>
      </c>
      <c r="IN294" s="91" t="str">
        <f t="shared" ca="1" si="1253"/>
        <v/>
      </c>
      <c r="IO294" s="91" t="str">
        <f t="shared" ca="1" si="1253"/>
        <v/>
      </c>
      <c r="IP294" s="91" t="str">
        <f t="shared" ca="1" si="1253"/>
        <v/>
      </c>
      <c r="IQ294" s="91" t="str">
        <f t="shared" ca="1" si="1253"/>
        <v/>
      </c>
      <c r="IR294" s="91" t="str">
        <f t="shared" ca="1" si="1253"/>
        <v/>
      </c>
      <c r="IS294" s="91" t="str">
        <f t="shared" ca="1" si="1253"/>
        <v/>
      </c>
      <c r="IT294" s="91" t="str">
        <f t="shared" ca="1" si="1253"/>
        <v/>
      </c>
      <c r="IU294" s="91" t="str">
        <f t="shared" ca="1" si="1253"/>
        <v/>
      </c>
      <c r="IV294" s="91" t="str">
        <f t="shared" ca="1" si="1253"/>
        <v/>
      </c>
      <c r="IW294" s="91" t="str">
        <f t="shared" ca="1" si="1253"/>
        <v/>
      </c>
      <c r="IX294" s="91" t="str">
        <f t="shared" ca="1" si="1253"/>
        <v/>
      </c>
      <c r="IY294" s="91" t="str">
        <f t="shared" ca="1" si="1253"/>
        <v/>
      </c>
      <c r="JA294" s="20" t="str">
        <f t="shared" ca="1" si="1344"/>
        <v/>
      </c>
      <c r="JB294" s="21" t="str">
        <f t="shared" ca="1" si="1345"/>
        <v/>
      </c>
      <c r="JC294" s="6" t="str">
        <f t="shared" ca="1" si="1346"/>
        <v/>
      </c>
      <c r="JD294" s="6" t="str">
        <f t="shared" ca="1" si="1347"/>
        <v/>
      </c>
      <c r="JE294" s="22" t="e">
        <f t="shared" ca="1" si="1348"/>
        <v>#VALUE!</v>
      </c>
      <c r="JF294" s="22" t="e">
        <f t="shared" ca="1" si="1349"/>
        <v>#VALUE!</v>
      </c>
      <c r="JG294" s="22" t="str">
        <f ca="1">IFERROR(IF(INDIRECT(ADDRESS(ROW()-1,COLUMN()-2))="摘要",MATCH(JF294,日々処理!JB:JB,0),MATCH(JF294,INDIRECT(ADDRESS(INDIRECT(ADDRESS(ROW()-1,COLUMN()))+1,2,,,"日々処理")):INDIRECT(ADDRESS(INDIRECT(ADDRESS(ROW()-1,COLUMN()))+1000,2,,,"日々処理")),0)+INDIRECT(ADDRESS(ROW()-1,COLUMN()))),"")</f>
        <v/>
      </c>
      <c r="JH294" s="91" t="str">
        <f t="shared" ca="1" si="1254"/>
        <v/>
      </c>
      <c r="JI294" s="91" t="str">
        <f t="shared" ca="1" si="1254"/>
        <v/>
      </c>
      <c r="JJ294" s="91" t="str">
        <f t="shared" ca="1" si="1254"/>
        <v/>
      </c>
      <c r="JK294" s="91" t="str">
        <f t="shared" ca="1" si="1254"/>
        <v/>
      </c>
      <c r="JL294" s="91" t="str">
        <f t="shared" ca="1" si="1254"/>
        <v/>
      </c>
      <c r="JM294" s="91" t="str">
        <f t="shared" ca="1" si="1254"/>
        <v/>
      </c>
      <c r="JN294" s="91" t="str">
        <f t="shared" ca="1" si="1254"/>
        <v/>
      </c>
      <c r="JO294" s="91" t="str">
        <f t="shared" ca="1" si="1254"/>
        <v/>
      </c>
      <c r="JP294" s="91" t="str">
        <f t="shared" ca="1" si="1254"/>
        <v/>
      </c>
      <c r="JQ294" s="91" t="str">
        <f t="shared" ca="1" si="1254"/>
        <v/>
      </c>
      <c r="JR294" s="91" t="str">
        <f t="shared" ca="1" si="1254"/>
        <v/>
      </c>
      <c r="JS294" s="91" t="str">
        <f t="shared" ca="1" si="1254"/>
        <v/>
      </c>
      <c r="JU294" s="20" t="str">
        <f t="shared" ca="1" si="1350"/>
        <v/>
      </c>
      <c r="JV294" s="21" t="str">
        <f t="shared" ca="1" si="1351"/>
        <v/>
      </c>
      <c r="JW294" s="6" t="str">
        <f t="shared" ca="1" si="1352"/>
        <v/>
      </c>
      <c r="JX294" s="6" t="str">
        <f t="shared" ca="1" si="1353"/>
        <v/>
      </c>
      <c r="JY294" s="22" t="e">
        <f t="shared" ca="1" si="1354"/>
        <v>#VALUE!</v>
      </c>
      <c r="JZ294" s="22" t="e">
        <f t="shared" ca="1" si="1355"/>
        <v>#VALUE!</v>
      </c>
      <c r="KA294" s="22" t="str">
        <f ca="1">IFERROR(IF(INDIRECT(ADDRESS(ROW()-1,COLUMN()-2))="摘要",MATCH(JZ294,日々処理!JV:JV,0),MATCH(JZ294,INDIRECT(ADDRESS(INDIRECT(ADDRESS(ROW()-1,COLUMN()))+1,2,,,"日々処理")):INDIRECT(ADDRESS(INDIRECT(ADDRESS(ROW()-1,COLUMN()))+1000,2,,,"日々処理")),0)+INDIRECT(ADDRESS(ROW()-1,COLUMN()))),"")</f>
        <v/>
      </c>
      <c r="KB294" s="91" t="str">
        <f t="shared" ca="1" si="1255"/>
        <v/>
      </c>
      <c r="KC294" s="91" t="str">
        <f t="shared" ca="1" si="1255"/>
        <v/>
      </c>
      <c r="KD294" s="91" t="str">
        <f t="shared" ca="1" si="1255"/>
        <v/>
      </c>
      <c r="KE294" s="91" t="str">
        <f t="shared" ca="1" si="1255"/>
        <v/>
      </c>
      <c r="KF294" s="91" t="str">
        <f t="shared" ca="1" si="1255"/>
        <v/>
      </c>
      <c r="KG294" s="91" t="str">
        <f t="shared" ca="1" si="1255"/>
        <v/>
      </c>
      <c r="KH294" s="91" t="str">
        <f t="shared" ca="1" si="1255"/>
        <v/>
      </c>
      <c r="KI294" s="91" t="str">
        <f t="shared" ca="1" si="1255"/>
        <v/>
      </c>
      <c r="KJ294" s="91" t="str">
        <f t="shared" ca="1" si="1255"/>
        <v/>
      </c>
      <c r="KK294" s="91" t="str">
        <f t="shared" ca="1" si="1255"/>
        <v/>
      </c>
      <c r="KL294" s="91" t="str">
        <f t="shared" ca="1" si="1255"/>
        <v/>
      </c>
      <c r="KM294" s="91" t="str">
        <f t="shared" ca="1" si="1255"/>
        <v/>
      </c>
      <c r="KO294" s="20" t="str">
        <f t="shared" ca="1" si="1356"/>
        <v/>
      </c>
      <c r="KP294" s="21" t="str">
        <f t="shared" ca="1" si="1357"/>
        <v/>
      </c>
      <c r="KQ294" s="6" t="str">
        <f t="shared" ca="1" si="1358"/>
        <v/>
      </c>
      <c r="KR294" s="6" t="str">
        <f t="shared" ca="1" si="1359"/>
        <v/>
      </c>
      <c r="KS294" s="22" t="e">
        <f t="shared" ca="1" si="1360"/>
        <v>#VALUE!</v>
      </c>
      <c r="KT294" s="22" t="e">
        <f t="shared" ca="1" si="1361"/>
        <v>#VALUE!</v>
      </c>
      <c r="KU294" s="22" t="str">
        <f ca="1">IFERROR(IF(INDIRECT(ADDRESS(ROW()-1,COLUMN()-2))="摘要",MATCH(KT294,日々処理!KP:KP,0),MATCH(KT294,INDIRECT(ADDRESS(INDIRECT(ADDRESS(ROW()-1,COLUMN()))+1,2,,,"日々処理")):INDIRECT(ADDRESS(INDIRECT(ADDRESS(ROW()-1,COLUMN()))+1000,2,,,"日々処理")),0)+INDIRECT(ADDRESS(ROW()-1,COLUMN()))),"")</f>
        <v/>
      </c>
      <c r="KV294" s="91" t="str">
        <f t="shared" ca="1" si="1256"/>
        <v/>
      </c>
      <c r="KW294" s="91" t="str">
        <f t="shared" ca="1" si="1256"/>
        <v/>
      </c>
      <c r="KX294" s="91" t="str">
        <f t="shared" ca="1" si="1256"/>
        <v/>
      </c>
      <c r="KY294" s="91" t="str">
        <f t="shared" ca="1" si="1256"/>
        <v/>
      </c>
      <c r="KZ294" s="91" t="str">
        <f t="shared" ca="1" si="1256"/>
        <v/>
      </c>
      <c r="LA294" s="91" t="str">
        <f t="shared" ca="1" si="1256"/>
        <v/>
      </c>
      <c r="LB294" s="91" t="str">
        <f t="shared" ca="1" si="1256"/>
        <v/>
      </c>
      <c r="LC294" s="91" t="str">
        <f t="shared" ca="1" si="1256"/>
        <v/>
      </c>
      <c r="LD294" s="91" t="str">
        <f t="shared" ca="1" si="1256"/>
        <v/>
      </c>
      <c r="LE294" s="91" t="str">
        <f t="shared" ca="1" si="1256"/>
        <v/>
      </c>
      <c r="LF294" s="91" t="str">
        <f t="shared" ca="1" si="1256"/>
        <v/>
      </c>
      <c r="LG294" s="91" t="str">
        <f t="shared" ca="1" si="1256"/>
        <v/>
      </c>
      <c r="LI294" s="20" t="str">
        <f t="shared" ca="1" si="1362"/>
        <v/>
      </c>
      <c r="LJ294" s="21" t="str">
        <f t="shared" ca="1" si="1363"/>
        <v/>
      </c>
      <c r="LK294" s="6" t="str">
        <f t="shared" ca="1" si="1364"/>
        <v/>
      </c>
      <c r="LL294" s="6" t="str">
        <f t="shared" ca="1" si="1365"/>
        <v/>
      </c>
      <c r="LM294" s="22" t="e">
        <f t="shared" ca="1" si="1366"/>
        <v>#VALUE!</v>
      </c>
      <c r="LN294" s="22" t="e">
        <f t="shared" ca="1" si="1367"/>
        <v>#VALUE!</v>
      </c>
      <c r="LO294" s="22" t="str">
        <f ca="1">IFERROR(IF(INDIRECT(ADDRESS(ROW()-1,COLUMN()-2))="摘要",MATCH(LN294,日々処理!LJ:LJ,0),MATCH(LN294,INDIRECT(ADDRESS(INDIRECT(ADDRESS(ROW()-1,COLUMN()))+1,2,,,"日々処理")):INDIRECT(ADDRESS(INDIRECT(ADDRESS(ROW()-1,COLUMN()))+1000,2,,,"日々処理")),0)+INDIRECT(ADDRESS(ROW()-1,COLUMN()))),"")</f>
        <v/>
      </c>
      <c r="LP294" s="91" t="str">
        <f t="shared" ca="1" si="1257"/>
        <v/>
      </c>
      <c r="LQ294" s="91" t="str">
        <f t="shared" ca="1" si="1257"/>
        <v/>
      </c>
      <c r="LR294" s="91" t="str">
        <f t="shared" ca="1" si="1257"/>
        <v/>
      </c>
      <c r="LS294" s="91" t="str">
        <f t="shared" ca="1" si="1257"/>
        <v/>
      </c>
      <c r="LT294" s="91" t="str">
        <f t="shared" ca="1" si="1257"/>
        <v/>
      </c>
      <c r="LU294" s="91" t="str">
        <f t="shared" ca="1" si="1257"/>
        <v/>
      </c>
      <c r="LV294" s="91" t="str">
        <f t="shared" ca="1" si="1257"/>
        <v/>
      </c>
      <c r="LW294" s="91" t="str">
        <f t="shared" ca="1" si="1257"/>
        <v/>
      </c>
      <c r="LX294" s="91" t="str">
        <f t="shared" ca="1" si="1257"/>
        <v/>
      </c>
      <c r="LY294" s="91" t="str">
        <f t="shared" ca="1" si="1257"/>
        <v/>
      </c>
      <c r="LZ294" s="91" t="str">
        <f t="shared" ca="1" si="1257"/>
        <v/>
      </c>
      <c r="MA294" s="91" t="str">
        <f t="shared" ca="1" si="1257"/>
        <v/>
      </c>
      <c r="MC294" s="20" t="str">
        <f t="shared" ca="1" si="1368"/>
        <v/>
      </c>
      <c r="MD294" s="21" t="str">
        <f t="shared" ca="1" si="1369"/>
        <v/>
      </c>
      <c r="ME294" s="6" t="str">
        <f t="shared" ca="1" si="1370"/>
        <v/>
      </c>
      <c r="MF294" s="6" t="str">
        <f t="shared" ca="1" si="1371"/>
        <v/>
      </c>
      <c r="MG294" s="22" t="e">
        <f t="shared" ca="1" si="1372"/>
        <v>#VALUE!</v>
      </c>
      <c r="MH294" s="22" t="e">
        <f t="shared" ca="1" si="1373"/>
        <v>#VALUE!</v>
      </c>
      <c r="MI294" s="22" t="str">
        <f ca="1">IFERROR(IF(INDIRECT(ADDRESS(ROW()-1,COLUMN()-2))="摘要",MATCH(MH294,日々処理!MD:MD,0),MATCH(MH294,INDIRECT(ADDRESS(INDIRECT(ADDRESS(ROW()-1,COLUMN()))+1,2,,,"日々処理")):INDIRECT(ADDRESS(INDIRECT(ADDRESS(ROW()-1,COLUMN()))+1000,2,,,"日々処理")),0)+INDIRECT(ADDRESS(ROW()-1,COLUMN()))),"")</f>
        <v/>
      </c>
      <c r="MJ294" s="91" t="str">
        <f t="shared" ca="1" si="1258"/>
        <v/>
      </c>
      <c r="MK294" s="91" t="str">
        <f t="shared" ca="1" si="1258"/>
        <v/>
      </c>
      <c r="ML294" s="91" t="str">
        <f t="shared" ca="1" si="1258"/>
        <v/>
      </c>
      <c r="MM294" s="91" t="str">
        <f t="shared" ca="1" si="1258"/>
        <v/>
      </c>
      <c r="MN294" s="91" t="str">
        <f t="shared" ca="1" si="1258"/>
        <v/>
      </c>
      <c r="MO294" s="91" t="str">
        <f t="shared" ca="1" si="1258"/>
        <v/>
      </c>
      <c r="MP294" s="91" t="str">
        <f t="shared" ca="1" si="1258"/>
        <v/>
      </c>
      <c r="MQ294" s="91" t="str">
        <f t="shared" ca="1" si="1258"/>
        <v/>
      </c>
      <c r="MR294" s="91" t="str">
        <f t="shared" ca="1" si="1258"/>
        <v/>
      </c>
      <c r="MS294" s="91" t="str">
        <f t="shared" ca="1" si="1258"/>
        <v/>
      </c>
      <c r="MT294" s="91" t="str">
        <f t="shared" ca="1" si="1258"/>
        <v/>
      </c>
      <c r="MU294" s="91" t="str">
        <f t="shared" ca="1" si="1258"/>
        <v/>
      </c>
      <c r="MW294" s="20" t="str">
        <f t="shared" ca="1" si="1374"/>
        <v/>
      </c>
      <c r="MX294" s="21" t="str">
        <f t="shared" ca="1" si="1375"/>
        <v/>
      </c>
      <c r="MY294" s="6" t="str">
        <f t="shared" ca="1" si="1376"/>
        <v/>
      </c>
      <c r="MZ294" s="6" t="str">
        <f t="shared" ca="1" si="1377"/>
        <v/>
      </c>
      <c r="NA294" s="22" t="e">
        <f t="shared" ca="1" si="1378"/>
        <v>#VALUE!</v>
      </c>
      <c r="NB294" s="22" t="e">
        <f t="shared" ca="1" si="1379"/>
        <v>#VALUE!</v>
      </c>
      <c r="NC294" s="22" t="str">
        <f ca="1">IFERROR(IF(INDIRECT(ADDRESS(ROW()-1,COLUMN()-2))="摘要",MATCH(NB294,日々処理!MX:MX,0),MATCH(NB294,INDIRECT(ADDRESS(INDIRECT(ADDRESS(ROW()-1,COLUMN()))+1,2,,,"日々処理")):INDIRECT(ADDRESS(INDIRECT(ADDRESS(ROW()-1,COLUMN()))+1000,2,,,"日々処理")),0)+INDIRECT(ADDRESS(ROW()-1,COLUMN()))),"")</f>
        <v/>
      </c>
      <c r="ND294" s="91" t="str">
        <f t="shared" ca="1" si="1259"/>
        <v/>
      </c>
      <c r="NE294" s="91" t="str">
        <f t="shared" ca="1" si="1259"/>
        <v/>
      </c>
      <c r="NF294" s="91" t="str">
        <f t="shared" ca="1" si="1259"/>
        <v/>
      </c>
      <c r="NG294" s="91" t="str">
        <f t="shared" ca="1" si="1259"/>
        <v/>
      </c>
      <c r="NH294" s="91" t="str">
        <f t="shared" ca="1" si="1259"/>
        <v/>
      </c>
      <c r="NI294" s="91" t="str">
        <f t="shared" ca="1" si="1259"/>
        <v/>
      </c>
      <c r="NJ294" s="91" t="str">
        <f t="shared" ca="1" si="1259"/>
        <v/>
      </c>
      <c r="NK294" s="91" t="str">
        <f t="shared" ca="1" si="1259"/>
        <v/>
      </c>
      <c r="NL294" s="91" t="str">
        <f t="shared" ca="1" si="1259"/>
        <v/>
      </c>
      <c r="NM294" s="91" t="str">
        <f t="shared" ca="1" si="1259"/>
        <v/>
      </c>
      <c r="NN294" s="91" t="str">
        <f t="shared" ca="1" si="1259"/>
        <v/>
      </c>
      <c r="NO294" s="91" t="str">
        <f t="shared" ca="1" si="1259"/>
        <v/>
      </c>
      <c r="NQ294" s="20" t="str">
        <f t="shared" ca="1" si="1380"/>
        <v/>
      </c>
      <c r="NR294" s="21" t="str">
        <f t="shared" ca="1" si="1381"/>
        <v/>
      </c>
      <c r="NS294" s="6" t="str">
        <f t="shared" ca="1" si="1382"/>
        <v/>
      </c>
      <c r="NT294" s="6" t="str">
        <f t="shared" ca="1" si="1383"/>
        <v/>
      </c>
      <c r="NU294" s="22" t="e">
        <f t="shared" ca="1" si="1384"/>
        <v>#VALUE!</v>
      </c>
      <c r="NV294" s="22" t="e">
        <f t="shared" ca="1" si="1385"/>
        <v>#VALUE!</v>
      </c>
      <c r="NW294" s="22" t="str">
        <f ca="1">IFERROR(IF(INDIRECT(ADDRESS(ROW()-1,COLUMN()-2))="摘要",MATCH(NV294,日々処理!NR:NR,0),MATCH(NV294,INDIRECT(ADDRESS(INDIRECT(ADDRESS(ROW()-1,COLUMN()))+1,2,,,"日々処理")):INDIRECT(ADDRESS(INDIRECT(ADDRESS(ROW()-1,COLUMN()))+1000,2,,,"日々処理")),0)+INDIRECT(ADDRESS(ROW()-1,COLUMN()))),"")</f>
        <v/>
      </c>
      <c r="NX294" s="91" t="str">
        <f t="shared" ca="1" si="1260"/>
        <v/>
      </c>
      <c r="NY294" s="91" t="str">
        <f t="shared" ca="1" si="1260"/>
        <v/>
      </c>
      <c r="NZ294" s="91" t="str">
        <f t="shared" ca="1" si="1260"/>
        <v/>
      </c>
      <c r="OA294" s="91" t="str">
        <f t="shared" ca="1" si="1260"/>
        <v/>
      </c>
      <c r="OB294" s="91" t="str">
        <f t="shared" ca="1" si="1260"/>
        <v/>
      </c>
      <c r="OC294" s="91" t="str">
        <f t="shared" ca="1" si="1260"/>
        <v/>
      </c>
      <c r="OD294" s="91" t="str">
        <f t="shared" ca="1" si="1260"/>
        <v/>
      </c>
      <c r="OE294" s="91" t="str">
        <f t="shared" ca="1" si="1260"/>
        <v/>
      </c>
      <c r="OF294" s="91" t="str">
        <f t="shared" ca="1" si="1260"/>
        <v/>
      </c>
      <c r="OG294" s="91" t="str">
        <f t="shared" ca="1" si="1260"/>
        <v/>
      </c>
      <c r="OH294" s="91" t="str">
        <f t="shared" ca="1" si="1260"/>
        <v/>
      </c>
      <c r="OI294" s="91" t="str">
        <f t="shared" ca="1" si="1260"/>
        <v/>
      </c>
      <c r="OK294" s="20" t="str">
        <f t="shared" ca="1" si="1386"/>
        <v/>
      </c>
      <c r="OL294" s="21" t="str">
        <f t="shared" ca="1" si="1387"/>
        <v/>
      </c>
      <c r="OM294" s="6" t="str">
        <f t="shared" ca="1" si="1388"/>
        <v/>
      </c>
      <c r="ON294" s="6" t="str">
        <f t="shared" ca="1" si="1389"/>
        <v/>
      </c>
      <c r="OO294" s="22" t="e">
        <f t="shared" ca="1" si="1390"/>
        <v>#VALUE!</v>
      </c>
      <c r="OP294" s="22" t="e">
        <f t="shared" ca="1" si="1391"/>
        <v>#VALUE!</v>
      </c>
      <c r="OQ294" s="22" t="str">
        <f ca="1">IFERROR(IF(INDIRECT(ADDRESS(ROW()-1,COLUMN()-2))="摘要",MATCH(OP294,日々処理!OL:OL,0),MATCH(OP294,INDIRECT(ADDRESS(INDIRECT(ADDRESS(ROW()-1,COLUMN()))+1,2,,,"日々処理")):INDIRECT(ADDRESS(INDIRECT(ADDRESS(ROW()-1,COLUMN()))+1000,2,,,"日々処理")),0)+INDIRECT(ADDRESS(ROW()-1,COLUMN()))),"")</f>
        <v/>
      </c>
      <c r="OR294" s="91" t="str">
        <f t="shared" ca="1" si="1261"/>
        <v/>
      </c>
      <c r="OS294" s="91" t="str">
        <f t="shared" ca="1" si="1261"/>
        <v/>
      </c>
      <c r="OT294" s="91" t="str">
        <f t="shared" ca="1" si="1261"/>
        <v/>
      </c>
      <c r="OU294" s="91" t="str">
        <f t="shared" ca="1" si="1261"/>
        <v/>
      </c>
      <c r="OV294" s="91" t="str">
        <f t="shared" ca="1" si="1261"/>
        <v/>
      </c>
      <c r="OW294" s="91" t="str">
        <f t="shared" ca="1" si="1261"/>
        <v/>
      </c>
      <c r="OX294" s="91" t="str">
        <f t="shared" ca="1" si="1261"/>
        <v/>
      </c>
      <c r="OY294" s="91" t="str">
        <f t="shared" ca="1" si="1261"/>
        <v/>
      </c>
      <c r="OZ294" s="91" t="str">
        <f t="shared" ca="1" si="1261"/>
        <v/>
      </c>
      <c r="PA294" s="91" t="str">
        <f t="shared" ca="1" si="1261"/>
        <v/>
      </c>
      <c r="PB294" s="91" t="str">
        <f t="shared" ca="1" si="1261"/>
        <v/>
      </c>
      <c r="PC294" s="91" t="str">
        <f t="shared" ca="1" si="1261"/>
        <v/>
      </c>
      <c r="PE294" s="20" t="str">
        <f t="shared" ca="1" si="1392"/>
        <v/>
      </c>
      <c r="PF294" s="21" t="str">
        <f t="shared" ca="1" si="1393"/>
        <v/>
      </c>
      <c r="PG294" s="6" t="str">
        <f t="shared" ca="1" si="1394"/>
        <v/>
      </c>
      <c r="PH294" s="6" t="str">
        <f t="shared" ca="1" si="1395"/>
        <v/>
      </c>
      <c r="PI294" s="22" t="e">
        <f t="shared" ca="1" si="1396"/>
        <v>#VALUE!</v>
      </c>
      <c r="PJ294" s="22" t="e">
        <f t="shared" ca="1" si="1397"/>
        <v>#VALUE!</v>
      </c>
      <c r="PK294" s="22" t="str">
        <f ca="1">IFERROR(IF(INDIRECT(ADDRESS(ROW()-1,COLUMN()-2))="摘要",MATCH(PJ294,日々処理!PF:PF,0),MATCH(PJ294,INDIRECT(ADDRESS(INDIRECT(ADDRESS(ROW()-1,COLUMN()))+1,2,,,"日々処理")):INDIRECT(ADDRESS(INDIRECT(ADDRESS(ROW()-1,COLUMN()))+1000,2,,,"日々処理")),0)+INDIRECT(ADDRESS(ROW()-1,COLUMN()))),"")</f>
        <v/>
      </c>
      <c r="PL294" s="91" t="str">
        <f t="shared" ca="1" si="1262"/>
        <v/>
      </c>
      <c r="PM294" s="91" t="str">
        <f t="shared" ca="1" si="1262"/>
        <v/>
      </c>
      <c r="PN294" s="91" t="str">
        <f t="shared" ca="1" si="1262"/>
        <v/>
      </c>
      <c r="PO294" s="91" t="str">
        <f t="shared" ca="1" si="1262"/>
        <v/>
      </c>
      <c r="PP294" s="91" t="str">
        <f t="shared" ca="1" si="1262"/>
        <v/>
      </c>
      <c r="PQ294" s="91" t="str">
        <f t="shared" ca="1" si="1262"/>
        <v/>
      </c>
      <c r="PR294" s="91" t="str">
        <f t="shared" ca="1" si="1262"/>
        <v/>
      </c>
      <c r="PS294" s="91" t="str">
        <f t="shared" ca="1" si="1262"/>
        <v/>
      </c>
      <c r="PT294" s="91" t="str">
        <f t="shared" ca="1" si="1262"/>
        <v/>
      </c>
      <c r="PU294" s="91" t="str">
        <f t="shared" ca="1" si="1262"/>
        <v/>
      </c>
      <c r="PV294" s="91" t="str">
        <f t="shared" ca="1" si="1262"/>
        <v/>
      </c>
      <c r="PW294" s="91" t="str">
        <f t="shared" ca="1" si="1262"/>
        <v/>
      </c>
      <c r="PY294" s="20" t="str">
        <f t="shared" ca="1" si="1398"/>
        <v/>
      </c>
      <c r="PZ294" s="21" t="str">
        <f t="shared" ca="1" si="1399"/>
        <v/>
      </c>
      <c r="QA294" s="6" t="str">
        <f t="shared" ca="1" si="1400"/>
        <v/>
      </c>
      <c r="QB294" s="6" t="str">
        <f t="shared" ca="1" si="1401"/>
        <v/>
      </c>
      <c r="QC294" s="22" t="e">
        <f t="shared" ca="1" si="1402"/>
        <v>#VALUE!</v>
      </c>
      <c r="QD294" s="22" t="e">
        <f t="shared" ca="1" si="1403"/>
        <v>#VALUE!</v>
      </c>
      <c r="QE294" s="22" t="str">
        <f ca="1">IFERROR(IF(INDIRECT(ADDRESS(ROW()-1,COLUMN()-2))="摘要",MATCH(QD294,日々処理!PZ:PZ,0),MATCH(QD294,INDIRECT(ADDRESS(INDIRECT(ADDRESS(ROW()-1,COLUMN()))+1,2,,,"日々処理")):INDIRECT(ADDRESS(INDIRECT(ADDRESS(ROW()-1,COLUMN()))+1000,2,,,"日々処理")),0)+INDIRECT(ADDRESS(ROW()-1,COLUMN()))),"")</f>
        <v/>
      </c>
      <c r="QF294" s="91" t="str">
        <f t="shared" ca="1" si="1263"/>
        <v/>
      </c>
      <c r="QG294" s="91" t="str">
        <f t="shared" ca="1" si="1263"/>
        <v/>
      </c>
      <c r="QH294" s="91" t="str">
        <f t="shared" ca="1" si="1263"/>
        <v/>
      </c>
      <c r="QI294" s="91" t="str">
        <f t="shared" ca="1" si="1263"/>
        <v/>
      </c>
      <c r="QJ294" s="91" t="str">
        <f t="shared" ca="1" si="1263"/>
        <v/>
      </c>
      <c r="QK294" s="91" t="str">
        <f t="shared" ca="1" si="1263"/>
        <v/>
      </c>
      <c r="QL294" s="91" t="str">
        <f t="shared" ca="1" si="1263"/>
        <v/>
      </c>
      <c r="QM294" s="91" t="str">
        <f t="shared" ca="1" si="1263"/>
        <v/>
      </c>
      <c r="QN294" s="91" t="str">
        <f t="shared" ca="1" si="1263"/>
        <v/>
      </c>
      <c r="QO294" s="91" t="str">
        <f t="shared" ca="1" si="1263"/>
        <v/>
      </c>
      <c r="QP294" s="91" t="str">
        <f t="shared" ca="1" si="1263"/>
        <v/>
      </c>
      <c r="QQ294" s="91" t="str">
        <f t="shared" ca="1" si="1263"/>
        <v/>
      </c>
      <c r="QS294" s="20" t="str">
        <f t="shared" ca="1" si="1404"/>
        <v/>
      </c>
      <c r="QT294" s="21" t="str">
        <f t="shared" ca="1" si="1405"/>
        <v/>
      </c>
      <c r="QU294" s="6" t="str">
        <f t="shared" ca="1" si="1406"/>
        <v/>
      </c>
      <c r="QV294" s="6" t="str">
        <f t="shared" ca="1" si="1407"/>
        <v/>
      </c>
      <c r="QW294" s="22" t="e">
        <f t="shared" ca="1" si="1408"/>
        <v>#VALUE!</v>
      </c>
      <c r="QX294" s="22" t="e">
        <f t="shared" ca="1" si="1409"/>
        <v>#VALUE!</v>
      </c>
      <c r="QY294" s="22" t="str">
        <f ca="1">IFERROR(IF(INDIRECT(ADDRESS(ROW()-1,COLUMN()-2))="摘要",MATCH(QX294,日々処理!QT:QT,0),MATCH(QX294,INDIRECT(ADDRESS(INDIRECT(ADDRESS(ROW()-1,COLUMN()))+1,2,,,"日々処理")):INDIRECT(ADDRESS(INDIRECT(ADDRESS(ROW()-1,COLUMN()))+1000,2,,,"日々処理")),0)+INDIRECT(ADDRESS(ROW()-1,COLUMN()))),"")</f>
        <v/>
      </c>
      <c r="QZ294" s="91" t="str">
        <f t="shared" ca="1" si="1264"/>
        <v/>
      </c>
      <c r="RA294" s="91" t="str">
        <f t="shared" ca="1" si="1264"/>
        <v/>
      </c>
      <c r="RB294" s="91" t="str">
        <f t="shared" ca="1" si="1264"/>
        <v/>
      </c>
      <c r="RC294" s="91" t="str">
        <f t="shared" ca="1" si="1264"/>
        <v/>
      </c>
      <c r="RD294" s="91" t="str">
        <f t="shared" ca="1" si="1264"/>
        <v/>
      </c>
      <c r="RE294" s="91" t="str">
        <f t="shared" ca="1" si="1264"/>
        <v/>
      </c>
      <c r="RF294" s="91" t="str">
        <f t="shared" ca="1" si="1264"/>
        <v/>
      </c>
      <c r="RG294" s="91" t="str">
        <f t="shared" ca="1" si="1264"/>
        <v/>
      </c>
      <c r="RH294" s="91" t="str">
        <f t="shared" ca="1" si="1264"/>
        <v/>
      </c>
      <c r="RI294" s="91" t="str">
        <f t="shared" ca="1" si="1264"/>
        <v/>
      </c>
      <c r="RJ294" s="91" t="str">
        <f t="shared" ca="1" si="1264"/>
        <v/>
      </c>
      <c r="RK294" s="91" t="str">
        <f t="shared" ca="1" si="1264"/>
        <v/>
      </c>
      <c r="RM294" s="20" t="str">
        <f t="shared" ca="1" si="1410"/>
        <v/>
      </c>
      <c r="RN294" s="21" t="str">
        <f t="shared" ca="1" si="1411"/>
        <v/>
      </c>
      <c r="RO294" s="6" t="str">
        <f t="shared" ca="1" si="1412"/>
        <v/>
      </c>
      <c r="RP294" s="6" t="str">
        <f t="shared" ca="1" si="1413"/>
        <v/>
      </c>
      <c r="RQ294" s="22" t="e">
        <f t="shared" ca="1" si="1414"/>
        <v>#VALUE!</v>
      </c>
      <c r="RR294" s="22" t="e">
        <f t="shared" ca="1" si="1415"/>
        <v>#VALUE!</v>
      </c>
      <c r="RS294" s="22" t="str">
        <f ca="1">IFERROR(IF(INDIRECT(ADDRESS(ROW()-1,COLUMN()-2))="摘要",MATCH(RR294,日々処理!RN:RN,0),MATCH(RR294,INDIRECT(ADDRESS(INDIRECT(ADDRESS(ROW()-1,COLUMN()))+1,2,,,"日々処理")):INDIRECT(ADDRESS(INDIRECT(ADDRESS(ROW()-1,COLUMN()))+1000,2,,,"日々処理")),0)+INDIRECT(ADDRESS(ROW()-1,COLUMN()))),"")</f>
        <v/>
      </c>
      <c r="RT294" s="91" t="str">
        <f t="shared" ca="1" si="1265"/>
        <v/>
      </c>
      <c r="RU294" s="91" t="str">
        <f t="shared" ca="1" si="1265"/>
        <v/>
      </c>
      <c r="RV294" s="91" t="str">
        <f t="shared" ca="1" si="1265"/>
        <v/>
      </c>
      <c r="RW294" s="91" t="str">
        <f t="shared" ca="1" si="1265"/>
        <v/>
      </c>
      <c r="RX294" s="91" t="str">
        <f t="shared" ca="1" si="1265"/>
        <v/>
      </c>
      <c r="RY294" s="91" t="str">
        <f t="shared" ca="1" si="1265"/>
        <v/>
      </c>
      <c r="RZ294" s="91" t="str">
        <f t="shared" ca="1" si="1265"/>
        <v/>
      </c>
      <c r="SA294" s="91" t="str">
        <f t="shared" ca="1" si="1265"/>
        <v/>
      </c>
      <c r="SB294" s="91" t="str">
        <f t="shared" ca="1" si="1265"/>
        <v/>
      </c>
      <c r="SC294" s="91" t="str">
        <f t="shared" ca="1" si="1265"/>
        <v/>
      </c>
      <c r="SD294" s="91" t="str">
        <f t="shared" ca="1" si="1265"/>
        <v/>
      </c>
      <c r="SE294" s="91" t="str">
        <f t="shared" ca="1" si="1265"/>
        <v/>
      </c>
    </row>
    <row r="295" spans="1:499" ht="12" customHeight="1">
      <c r="A295" s="20" t="str">
        <f t="shared" ca="1" si="1266"/>
        <v/>
      </c>
      <c r="B295" s="21" t="str">
        <f t="shared" ca="1" si="1267"/>
        <v/>
      </c>
      <c r="C295" s="6" t="str">
        <f t="shared" ca="1" si="1268"/>
        <v/>
      </c>
      <c r="D295" s="6" t="str">
        <f t="shared" ca="1" si="1269"/>
        <v/>
      </c>
      <c r="E295" s="22" t="e">
        <f t="shared" ca="1" si="1270"/>
        <v>#VALUE!</v>
      </c>
      <c r="F295" s="22" t="e">
        <f t="shared" ca="1" si="1271"/>
        <v>#VALUE!</v>
      </c>
      <c r="G295" s="22" t="str">
        <f ca="1">IFERROR(IF(INDIRECT(ADDRESS(ROW()-1,COLUMN()-2))="摘要",MATCH(F295,日々処理!B:B,0),MATCH(F295,INDIRECT(ADDRESS(INDIRECT(ADDRESS(ROW()-1,COLUMN()))+1,2,,,"日々処理")):INDIRECT(ADDRESS(INDIRECT(ADDRESS(ROW()-1,COLUMN()))+1000,2,,,"日々処理")),0)+INDIRECT(ADDRESS(ROW()-1,COLUMN()))),"")</f>
        <v/>
      </c>
      <c r="H295" s="91" t="str">
        <f t="shared" ca="1" si="1241"/>
        <v/>
      </c>
      <c r="I295" s="91" t="str">
        <f t="shared" ca="1" si="1241"/>
        <v/>
      </c>
      <c r="J295" s="91" t="str">
        <f t="shared" ca="1" si="1241"/>
        <v/>
      </c>
      <c r="K295" s="91" t="str">
        <f t="shared" ca="1" si="1241"/>
        <v/>
      </c>
      <c r="L295" s="91" t="str">
        <f t="shared" ca="1" si="1241"/>
        <v/>
      </c>
      <c r="M295" s="91" t="str">
        <f t="shared" ca="1" si="1241"/>
        <v/>
      </c>
      <c r="N295" s="91" t="str">
        <f t="shared" ca="1" si="1241"/>
        <v/>
      </c>
      <c r="O295" s="91" t="str">
        <f t="shared" ca="1" si="1241"/>
        <v/>
      </c>
      <c r="P295" s="91" t="str">
        <f t="shared" ca="1" si="1241"/>
        <v/>
      </c>
      <c r="Q295" s="91" t="str">
        <f t="shared" ca="1" si="1241"/>
        <v/>
      </c>
      <c r="R295" s="91" t="str">
        <f t="shared" ca="1" si="1241"/>
        <v/>
      </c>
      <c r="S295" s="91" t="str">
        <f t="shared" ca="1" si="1241"/>
        <v/>
      </c>
      <c r="T295" s="89"/>
      <c r="U295" s="20" t="str">
        <f t="shared" ca="1" si="1272"/>
        <v/>
      </c>
      <c r="V295" s="21" t="str">
        <f t="shared" ca="1" si="1273"/>
        <v/>
      </c>
      <c r="W295" s="6" t="str">
        <f t="shared" ca="1" si="1274"/>
        <v/>
      </c>
      <c r="X295" s="6" t="str">
        <f t="shared" ca="1" si="1275"/>
        <v/>
      </c>
      <c r="Y295" s="22" t="e">
        <f t="shared" ca="1" si="1276"/>
        <v>#VALUE!</v>
      </c>
      <c r="Z295" s="22" t="e">
        <f t="shared" ca="1" si="1277"/>
        <v>#VALUE!</v>
      </c>
      <c r="AA295" s="22" t="str">
        <f ca="1">IFERROR(IF(INDIRECT(ADDRESS(ROW()-1,COLUMN()-2))="摘要",MATCH(Z295,日々処理!V:V,0),MATCH(Z295,INDIRECT(ADDRESS(INDIRECT(ADDRESS(ROW()-1,COLUMN()))+1,2,,,"日々処理")):INDIRECT(ADDRESS(INDIRECT(ADDRESS(ROW()-1,COLUMN()))+1000,2,,,"日々処理")),0)+INDIRECT(ADDRESS(ROW()-1,COLUMN()))),"")</f>
        <v/>
      </c>
      <c r="AB295" s="91" t="str">
        <f t="shared" ca="1" si="1242"/>
        <v/>
      </c>
      <c r="AC295" s="91" t="str">
        <f t="shared" ca="1" si="1242"/>
        <v/>
      </c>
      <c r="AD295" s="91" t="str">
        <f t="shared" ca="1" si="1242"/>
        <v/>
      </c>
      <c r="AE295" s="91" t="str">
        <f t="shared" ca="1" si="1242"/>
        <v/>
      </c>
      <c r="AF295" s="91" t="str">
        <f t="shared" ca="1" si="1242"/>
        <v/>
      </c>
      <c r="AG295" s="91" t="str">
        <f t="shared" ca="1" si="1242"/>
        <v/>
      </c>
      <c r="AH295" s="91" t="str">
        <f t="shared" ca="1" si="1242"/>
        <v/>
      </c>
      <c r="AI295" s="91" t="str">
        <f t="shared" ca="1" si="1242"/>
        <v/>
      </c>
      <c r="AJ295" s="91" t="str">
        <f t="shared" ca="1" si="1242"/>
        <v/>
      </c>
      <c r="AK295" s="91" t="str">
        <f t="shared" ca="1" si="1242"/>
        <v/>
      </c>
      <c r="AL295" s="91" t="str">
        <f t="shared" ca="1" si="1242"/>
        <v/>
      </c>
      <c r="AM295" s="91" t="str">
        <f t="shared" ca="1" si="1242"/>
        <v/>
      </c>
      <c r="AO295" s="20" t="str">
        <f t="shared" ca="1" si="1278"/>
        <v/>
      </c>
      <c r="AP295" s="21" t="str">
        <f t="shared" ca="1" si="1279"/>
        <v/>
      </c>
      <c r="AQ295" s="6" t="str">
        <f t="shared" ca="1" si="1280"/>
        <v/>
      </c>
      <c r="AR295" s="6" t="str">
        <f t="shared" ca="1" si="1281"/>
        <v/>
      </c>
      <c r="AS295" s="22" t="e">
        <f t="shared" ca="1" si="1282"/>
        <v>#VALUE!</v>
      </c>
      <c r="AT295" s="22" t="e">
        <f t="shared" ca="1" si="1283"/>
        <v>#VALUE!</v>
      </c>
      <c r="AU295" s="22" t="str">
        <f ca="1">IFERROR(IF(INDIRECT(ADDRESS(ROW()-1,COLUMN()-2))="摘要",MATCH(AT295,日々処理!AP:AP,0),MATCH(AT295,INDIRECT(ADDRESS(INDIRECT(ADDRESS(ROW()-1,COLUMN()))+1,2,,,"日々処理")):INDIRECT(ADDRESS(INDIRECT(ADDRESS(ROW()-1,COLUMN()))+1000,2,,,"日々処理")),0)+INDIRECT(ADDRESS(ROW()-1,COLUMN()))),"")</f>
        <v/>
      </c>
      <c r="AV295" s="91" t="str">
        <f t="shared" ca="1" si="1243"/>
        <v/>
      </c>
      <c r="AW295" s="91" t="str">
        <f t="shared" ca="1" si="1243"/>
        <v/>
      </c>
      <c r="AX295" s="91" t="str">
        <f t="shared" ca="1" si="1243"/>
        <v/>
      </c>
      <c r="AY295" s="91" t="str">
        <f t="shared" ca="1" si="1243"/>
        <v/>
      </c>
      <c r="AZ295" s="91" t="str">
        <f t="shared" ca="1" si="1243"/>
        <v/>
      </c>
      <c r="BA295" s="91" t="str">
        <f t="shared" ca="1" si="1243"/>
        <v/>
      </c>
      <c r="BB295" s="91" t="str">
        <f t="shared" ca="1" si="1243"/>
        <v/>
      </c>
      <c r="BC295" s="91" t="str">
        <f t="shared" ca="1" si="1243"/>
        <v/>
      </c>
      <c r="BD295" s="91" t="str">
        <f t="shared" ca="1" si="1243"/>
        <v/>
      </c>
      <c r="BE295" s="91" t="str">
        <f t="shared" ca="1" si="1243"/>
        <v/>
      </c>
      <c r="BF295" s="91" t="str">
        <f t="shared" ca="1" si="1243"/>
        <v/>
      </c>
      <c r="BG295" s="91" t="str">
        <f t="shared" ca="1" si="1243"/>
        <v/>
      </c>
      <c r="BI295" s="20" t="str">
        <f t="shared" ca="1" si="1284"/>
        <v/>
      </c>
      <c r="BJ295" s="21" t="str">
        <f t="shared" ca="1" si="1285"/>
        <v/>
      </c>
      <c r="BK295" s="6" t="str">
        <f t="shared" ca="1" si="1286"/>
        <v/>
      </c>
      <c r="BL295" s="6" t="str">
        <f t="shared" ca="1" si="1287"/>
        <v/>
      </c>
      <c r="BM295" s="22" t="e">
        <f t="shared" ca="1" si="1288"/>
        <v>#VALUE!</v>
      </c>
      <c r="BN295" s="22" t="e">
        <f t="shared" ca="1" si="1289"/>
        <v>#VALUE!</v>
      </c>
      <c r="BO295" s="22" t="str">
        <f ca="1">IFERROR(IF(INDIRECT(ADDRESS(ROW()-1,COLUMN()-2))="摘要",MATCH(BN295,日々処理!BJ:BJ,0),MATCH(BN295,INDIRECT(ADDRESS(INDIRECT(ADDRESS(ROW()-1,COLUMN()))+1,2,,,"日々処理")):INDIRECT(ADDRESS(INDIRECT(ADDRESS(ROW()-1,COLUMN()))+1000,2,,,"日々処理")),0)+INDIRECT(ADDRESS(ROW()-1,COLUMN()))),"")</f>
        <v/>
      </c>
      <c r="BP295" s="91" t="str">
        <f t="shared" ca="1" si="1244"/>
        <v/>
      </c>
      <c r="BQ295" s="91" t="str">
        <f t="shared" ca="1" si="1244"/>
        <v/>
      </c>
      <c r="BR295" s="91" t="str">
        <f t="shared" ca="1" si="1244"/>
        <v/>
      </c>
      <c r="BS295" s="91" t="str">
        <f t="shared" ca="1" si="1244"/>
        <v/>
      </c>
      <c r="BT295" s="91" t="str">
        <f t="shared" ca="1" si="1244"/>
        <v/>
      </c>
      <c r="BU295" s="91" t="str">
        <f t="shared" ca="1" si="1244"/>
        <v/>
      </c>
      <c r="BV295" s="91" t="str">
        <f t="shared" ca="1" si="1244"/>
        <v/>
      </c>
      <c r="BW295" s="91" t="str">
        <f t="shared" ca="1" si="1244"/>
        <v/>
      </c>
      <c r="BX295" s="91" t="str">
        <f t="shared" ca="1" si="1244"/>
        <v/>
      </c>
      <c r="BY295" s="91" t="str">
        <f t="shared" ca="1" si="1244"/>
        <v/>
      </c>
      <c r="BZ295" s="91" t="str">
        <f t="shared" ca="1" si="1244"/>
        <v/>
      </c>
      <c r="CA295" s="91" t="str">
        <f t="shared" ca="1" si="1244"/>
        <v/>
      </c>
      <c r="CC295" s="20" t="str">
        <f t="shared" ca="1" si="1290"/>
        <v/>
      </c>
      <c r="CD295" s="21" t="str">
        <f t="shared" ca="1" si="1291"/>
        <v/>
      </c>
      <c r="CE295" s="6" t="str">
        <f t="shared" ca="1" si="1292"/>
        <v/>
      </c>
      <c r="CF295" s="6" t="str">
        <f t="shared" ca="1" si="1293"/>
        <v/>
      </c>
      <c r="CG295" s="22" t="e">
        <f t="shared" ca="1" si="1294"/>
        <v>#VALUE!</v>
      </c>
      <c r="CH295" s="22" t="e">
        <f t="shared" ca="1" si="1295"/>
        <v>#VALUE!</v>
      </c>
      <c r="CI295" s="22" t="str">
        <f ca="1">IFERROR(IF(INDIRECT(ADDRESS(ROW()-1,COLUMN()-2))="摘要",MATCH(CH295,日々処理!CD:CD,0),MATCH(CH295,INDIRECT(ADDRESS(INDIRECT(ADDRESS(ROW()-1,COLUMN()))+1,2,,,"日々処理")):INDIRECT(ADDRESS(INDIRECT(ADDRESS(ROW()-1,COLUMN()))+1000,2,,,"日々処理")),0)+INDIRECT(ADDRESS(ROW()-1,COLUMN()))),"")</f>
        <v/>
      </c>
      <c r="CJ295" s="91" t="str">
        <f t="shared" ca="1" si="1245"/>
        <v/>
      </c>
      <c r="CK295" s="91" t="str">
        <f t="shared" ca="1" si="1245"/>
        <v/>
      </c>
      <c r="CL295" s="91" t="str">
        <f t="shared" ca="1" si="1245"/>
        <v/>
      </c>
      <c r="CM295" s="91" t="str">
        <f t="shared" ca="1" si="1245"/>
        <v/>
      </c>
      <c r="CN295" s="91" t="str">
        <f t="shared" ca="1" si="1245"/>
        <v/>
      </c>
      <c r="CO295" s="91" t="str">
        <f t="shared" ca="1" si="1245"/>
        <v/>
      </c>
      <c r="CP295" s="91" t="str">
        <f t="shared" ca="1" si="1245"/>
        <v/>
      </c>
      <c r="CQ295" s="91" t="str">
        <f t="shared" ca="1" si="1245"/>
        <v/>
      </c>
      <c r="CR295" s="91" t="str">
        <f t="shared" ca="1" si="1245"/>
        <v/>
      </c>
      <c r="CS295" s="91" t="str">
        <f t="shared" ca="1" si="1245"/>
        <v/>
      </c>
      <c r="CT295" s="91" t="str">
        <f t="shared" ca="1" si="1245"/>
        <v/>
      </c>
      <c r="CU295" s="91" t="str">
        <f t="shared" ca="1" si="1245"/>
        <v/>
      </c>
      <c r="CW295" s="20" t="str">
        <f t="shared" ca="1" si="1296"/>
        <v/>
      </c>
      <c r="CX295" s="21" t="str">
        <f t="shared" ca="1" si="1297"/>
        <v/>
      </c>
      <c r="CY295" s="6" t="str">
        <f t="shared" ca="1" si="1298"/>
        <v/>
      </c>
      <c r="CZ295" s="6" t="str">
        <f t="shared" ca="1" si="1299"/>
        <v/>
      </c>
      <c r="DA295" s="22" t="e">
        <f t="shared" ca="1" si="1300"/>
        <v>#VALUE!</v>
      </c>
      <c r="DB295" s="22" t="e">
        <f t="shared" ca="1" si="1301"/>
        <v>#VALUE!</v>
      </c>
      <c r="DC295" s="22" t="str">
        <f ca="1">IFERROR(IF(INDIRECT(ADDRESS(ROW()-1,COLUMN()-2))="摘要",MATCH(DB295,日々処理!CX:CX,0),MATCH(DB295,INDIRECT(ADDRESS(INDIRECT(ADDRESS(ROW()-1,COLUMN()))+1,2,,,"日々処理")):INDIRECT(ADDRESS(INDIRECT(ADDRESS(ROW()-1,COLUMN()))+1000,2,,,"日々処理")),0)+INDIRECT(ADDRESS(ROW()-1,COLUMN()))),"")</f>
        <v/>
      </c>
      <c r="DD295" s="91" t="str">
        <f t="shared" ca="1" si="1246"/>
        <v/>
      </c>
      <c r="DE295" s="91" t="str">
        <f t="shared" ca="1" si="1246"/>
        <v/>
      </c>
      <c r="DF295" s="91" t="str">
        <f t="shared" ca="1" si="1246"/>
        <v/>
      </c>
      <c r="DG295" s="91" t="str">
        <f t="shared" ca="1" si="1246"/>
        <v/>
      </c>
      <c r="DH295" s="91" t="str">
        <f t="shared" ca="1" si="1246"/>
        <v/>
      </c>
      <c r="DI295" s="91" t="str">
        <f t="shared" ca="1" si="1246"/>
        <v/>
      </c>
      <c r="DJ295" s="91" t="str">
        <f t="shared" ca="1" si="1246"/>
        <v/>
      </c>
      <c r="DK295" s="91" t="str">
        <f t="shared" ca="1" si="1246"/>
        <v/>
      </c>
      <c r="DL295" s="91" t="str">
        <f t="shared" ca="1" si="1246"/>
        <v/>
      </c>
      <c r="DM295" s="91" t="str">
        <f t="shared" ca="1" si="1246"/>
        <v/>
      </c>
      <c r="DN295" s="91" t="str">
        <f t="shared" ca="1" si="1246"/>
        <v/>
      </c>
      <c r="DO295" s="91" t="str">
        <f t="shared" ca="1" si="1246"/>
        <v/>
      </c>
      <c r="DQ295" s="20" t="str">
        <f t="shared" ca="1" si="1302"/>
        <v/>
      </c>
      <c r="DR295" s="21" t="str">
        <f t="shared" ca="1" si="1303"/>
        <v/>
      </c>
      <c r="DS295" s="6" t="str">
        <f t="shared" ca="1" si="1304"/>
        <v/>
      </c>
      <c r="DT295" s="6" t="str">
        <f t="shared" ca="1" si="1305"/>
        <v/>
      </c>
      <c r="DU295" s="22" t="e">
        <f t="shared" ca="1" si="1306"/>
        <v>#VALUE!</v>
      </c>
      <c r="DV295" s="22" t="e">
        <f t="shared" ca="1" si="1307"/>
        <v>#VALUE!</v>
      </c>
      <c r="DW295" s="22" t="str">
        <f ca="1">IFERROR(IF(INDIRECT(ADDRESS(ROW()-1,COLUMN()-2))="摘要",MATCH(DV295,日々処理!DR:DR,0),MATCH(DV295,INDIRECT(ADDRESS(INDIRECT(ADDRESS(ROW()-1,COLUMN()))+1,2,,,"日々処理")):INDIRECT(ADDRESS(INDIRECT(ADDRESS(ROW()-1,COLUMN()))+1000,2,,,"日々処理")),0)+INDIRECT(ADDRESS(ROW()-1,COLUMN()))),"")</f>
        <v/>
      </c>
      <c r="DX295" s="91" t="str">
        <f t="shared" ca="1" si="1247"/>
        <v/>
      </c>
      <c r="DY295" s="91" t="str">
        <f t="shared" ca="1" si="1247"/>
        <v/>
      </c>
      <c r="DZ295" s="91" t="str">
        <f t="shared" ca="1" si="1247"/>
        <v/>
      </c>
      <c r="EA295" s="91" t="str">
        <f t="shared" ca="1" si="1247"/>
        <v/>
      </c>
      <c r="EB295" s="91" t="str">
        <f t="shared" ca="1" si="1247"/>
        <v/>
      </c>
      <c r="EC295" s="91" t="str">
        <f t="shared" ca="1" si="1247"/>
        <v/>
      </c>
      <c r="ED295" s="91" t="str">
        <f t="shared" ca="1" si="1247"/>
        <v/>
      </c>
      <c r="EE295" s="91" t="str">
        <f t="shared" ca="1" si="1247"/>
        <v/>
      </c>
      <c r="EF295" s="91" t="str">
        <f t="shared" ca="1" si="1247"/>
        <v/>
      </c>
      <c r="EG295" s="91" t="str">
        <f t="shared" ca="1" si="1247"/>
        <v/>
      </c>
      <c r="EH295" s="91" t="str">
        <f t="shared" ca="1" si="1247"/>
        <v/>
      </c>
      <c r="EI295" s="91" t="str">
        <f t="shared" ca="1" si="1247"/>
        <v/>
      </c>
      <c r="EK295" s="20" t="str">
        <f t="shared" ca="1" si="1308"/>
        <v/>
      </c>
      <c r="EL295" s="21" t="str">
        <f t="shared" ca="1" si="1309"/>
        <v/>
      </c>
      <c r="EM295" s="6" t="str">
        <f t="shared" ca="1" si="1310"/>
        <v/>
      </c>
      <c r="EN295" s="6" t="str">
        <f t="shared" ca="1" si="1311"/>
        <v/>
      </c>
      <c r="EO295" s="22" t="e">
        <f t="shared" ca="1" si="1312"/>
        <v>#VALUE!</v>
      </c>
      <c r="EP295" s="22" t="e">
        <f t="shared" ca="1" si="1313"/>
        <v>#VALUE!</v>
      </c>
      <c r="EQ295" s="22" t="str">
        <f ca="1">IFERROR(IF(INDIRECT(ADDRESS(ROW()-1,COLUMN()-2))="摘要",MATCH(EP295,日々処理!EL:EL,0),MATCH(EP295,INDIRECT(ADDRESS(INDIRECT(ADDRESS(ROW()-1,COLUMN()))+1,2,,,"日々処理")):INDIRECT(ADDRESS(INDIRECT(ADDRESS(ROW()-1,COLUMN()))+1000,2,,,"日々処理")),0)+INDIRECT(ADDRESS(ROW()-1,COLUMN()))),"")</f>
        <v/>
      </c>
      <c r="ER295" s="91" t="str">
        <f t="shared" ca="1" si="1248"/>
        <v/>
      </c>
      <c r="ES295" s="91" t="str">
        <f t="shared" ca="1" si="1248"/>
        <v/>
      </c>
      <c r="ET295" s="91" t="str">
        <f t="shared" ca="1" si="1248"/>
        <v/>
      </c>
      <c r="EU295" s="91" t="str">
        <f t="shared" ca="1" si="1248"/>
        <v/>
      </c>
      <c r="EV295" s="91" t="str">
        <f t="shared" ca="1" si="1248"/>
        <v/>
      </c>
      <c r="EW295" s="91" t="str">
        <f t="shared" ca="1" si="1248"/>
        <v/>
      </c>
      <c r="EX295" s="91" t="str">
        <f t="shared" ca="1" si="1248"/>
        <v/>
      </c>
      <c r="EY295" s="91" t="str">
        <f t="shared" ca="1" si="1248"/>
        <v/>
      </c>
      <c r="EZ295" s="91" t="str">
        <f t="shared" ca="1" si="1248"/>
        <v/>
      </c>
      <c r="FA295" s="91" t="str">
        <f t="shared" ca="1" si="1248"/>
        <v/>
      </c>
      <c r="FB295" s="91" t="str">
        <f t="shared" ca="1" si="1248"/>
        <v/>
      </c>
      <c r="FC295" s="91" t="str">
        <f t="shared" ca="1" si="1248"/>
        <v/>
      </c>
      <c r="FE295" s="20" t="str">
        <f t="shared" ca="1" si="1314"/>
        <v/>
      </c>
      <c r="FF295" s="21" t="str">
        <f t="shared" ca="1" si="1315"/>
        <v/>
      </c>
      <c r="FG295" s="6" t="str">
        <f t="shared" ca="1" si="1316"/>
        <v/>
      </c>
      <c r="FH295" s="6" t="str">
        <f t="shared" ca="1" si="1317"/>
        <v/>
      </c>
      <c r="FI295" s="22" t="e">
        <f t="shared" ca="1" si="1318"/>
        <v>#VALUE!</v>
      </c>
      <c r="FJ295" s="22" t="e">
        <f t="shared" ca="1" si="1319"/>
        <v>#VALUE!</v>
      </c>
      <c r="FK295" s="22" t="str">
        <f ca="1">IFERROR(IF(INDIRECT(ADDRESS(ROW()-1,COLUMN()-2))="摘要",MATCH(FJ295,日々処理!FF:FF,0),MATCH(FJ295,INDIRECT(ADDRESS(INDIRECT(ADDRESS(ROW()-1,COLUMN()))+1,2,,,"日々処理")):INDIRECT(ADDRESS(INDIRECT(ADDRESS(ROW()-1,COLUMN()))+1000,2,,,"日々処理")),0)+INDIRECT(ADDRESS(ROW()-1,COLUMN()))),"")</f>
        <v/>
      </c>
      <c r="FL295" s="91" t="str">
        <f t="shared" ca="1" si="1249"/>
        <v/>
      </c>
      <c r="FM295" s="91" t="str">
        <f t="shared" ca="1" si="1249"/>
        <v/>
      </c>
      <c r="FN295" s="91" t="str">
        <f t="shared" ca="1" si="1249"/>
        <v/>
      </c>
      <c r="FO295" s="91" t="str">
        <f t="shared" ca="1" si="1249"/>
        <v/>
      </c>
      <c r="FP295" s="91" t="str">
        <f t="shared" ca="1" si="1249"/>
        <v/>
      </c>
      <c r="FQ295" s="91" t="str">
        <f t="shared" ca="1" si="1249"/>
        <v/>
      </c>
      <c r="FR295" s="91" t="str">
        <f t="shared" ca="1" si="1249"/>
        <v/>
      </c>
      <c r="FS295" s="91" t="str">
        <f t="shared" ca="1" si="1249"/>
        <v/>
      </c>
      <c r="FT295" s="91" t="str">
        <f t="shared" ca="1" si="1249"/>
        <v/>
      </c>
      <c r="FU295" s="91" t="str">
        <f t="shared" ca="1" si="1249"/>
        <v/>
      </c>
      <c r="FV295" s="91" t="str">
        <f t="shared" ca="1" si="1249"/>
        <v/>
      </c>
      <c r="FW295" s="91" t="str">
        <f t="shared" ca="1" si="1249"/>
        <v/>
      </c>
      <c r="FY295" s="20" t="str">
        <f t="shared" ca="1" si="1320"/>
        <v/>
      </c>
      <c r="FZ295" s="21" t="str">
        <f t="shared" ca="1" si="1321"/>
        <v/>
      </c>
      <c r="GA295" s="6" t="str">
        <f t="shared" ca="1" si="1322"/>
        <v/>
      </c>
      <c r="GB295" s="6" t="str">
        <f t="shared" ca="1" si="1323"/>
        <v/>
      </c>
      <c r="GC295" s="22" t="e">
        <f t="shared" ca="1" si="1324"/>
        <v>#VALUE!</v>
      </c>
      <c r="GD295" s="22" t="e">
        <f t="shared" ca="1" si="1325"/>
        <v>#VALUE!</v>
      </c>
      <c r="GE295" s="22" t="str">
        <f ca="1">IFERROR(IF(INDIRECT(ADDRESS(ROW()-1,COLUMN()-2))="摘要",MATCH(GD295,日々処理!FZ:FZ,0),MATCH(GD295,INDIRECT(ADDRESS(INDIRECT(ADDRESS(ROW()-1,COLUMN()))+1,2,,,"日々処理")):INDIRECT(ADDRESS(INDIRECT(ADDRESS(ROW()-1,COLUMN()))+1000,2,,,"日々処理")),0)+INDIRECT(ADDRESS(ROW()-1,COLUMN()))),"")</f>
        <v/>
      </c>
      <c r="GF295" s="91" t="str">
        <f t="shared" ca="1" si="1250"/>
        <v/>
      </c>
      <c r="GG295" s="91" t="str">
        <f t="shared" ca="1" si="1250"/>
        <v/>
      </c>
      <c r="GH295" s="91" t="str">
        <f t="shared" ca="1" si="1250"/>
        <v/>
      </c>
      <c r="GI295" s="91" t="str">
        <f t="shared" ca="1" si="1250"/>
        <v/>
      </c>
      <c r="GJ295" s="91" t="str">
        <f t="shared" ca="1" si="1250"/>
        <v/>
      </c>
      <c r="GK295" s="91" t="str">
        <f t="shared" ca="1" si="1250"/>
        <v/>
      </c>
      <c r="GL295" s="91" t="str">
        <f t="shared" ca="1" si="1250"/>
        <v/>
      </c>
      <c r="GM295" s="91" t="str">
        <f t="shared" ca="1" si="1250"/>
        <v/>
      </c>
      <c r="GN295" s="91" t="str">
        <f t="shared" ca="1" si="1250"/>
        <v/>
      </c>
      <c r="GO295" s="91" t="str">
        <f t="shared" ca="1" si="1250"/>
        <v/>
      </c>
      <c r="GP295" s="91" t="str">
        <f t="shared" ca="1" si="1250"/>
        <v/>
      </c>
      <c r="GQ295" s="91" t="str">
        <f t="shared" ca="1" si="1250"/>
        <v/>
      </c>
      <c r="GS295" s="20" t="str">
        <f t="shared" ca="1" si="1326"/>
        <v/>
      </c>
      <c r="GT295" s="21" t="str">
        <f t="shared" ca="1" si="1327"/>
        <v/>
      </c>
      <c r="GU295" s="6" t="str">
        <f t="shared" ca="1" si="1328"/>
        <v/>
      </c>
      <c r="GV295" s="6" t="str">
        <f t="shared" ca="1" si="1329"/>
        <v/>
      </c>
      <c r="GW295" s="22" t="e">
        <f t="shared" ca="1" si="1330"/>
        <v>#VALUE!</v>
      </c>
      <c r="GX295" s="22" t="e">
        <f t="shared" ca="1" si="1331"/>
        <v>#VALUE!</v>
      </c>
      <c r="GY295" s="22" t="str">
        <f ca="1">IFERROR(IF(INDIRECT(ADDRESS(ROW()-1,COLUMN()-2))="摘要",MATCH(GX295,日々処理!GT:GT,0),MATCH(GX295,INDIRECT(ADDRESS(INDIRECT(ADDRESS(ROW()-1,COLUMN()))+1,2,,,"日々処理")):INDIRECT(ADDRESS(INDIRECT(ADDRESS(ROW()-1,COLUMN()))+1000,2,,,"日々処理")),0)+INDIRECT(ADDRESS(ROW()-1,COLUMN()))),"")</f>
        <v/>
      </c>
      <c r="GZ295" s="91" t="str">
        <f t="shared" ca="1" si="1251"/>
        <v/>
      </c>
      <c r="HA295" s="91" t="str">
        <f t="shared" ca="1" si="1251"/>
        <v/>
      </c>
      <c r="HB295" s="91" t="str">
        <f t="shared" ca="1" si="1251"/>
        <v/>
      </c>
      <c r="HC295" s="91" t="str">
        <f t="shared" ca="1" si="1251"/>
        <v/>
      </c>
      <c r="HD295" s="91" t="str">
        <f t="shared" ca="1" si="1251"/>
        <v/>
      </c>
      <c r="HE295" s="91" t="str">
        <f t="shared" ca="1" si="1251"/>
        <v/>
      </c>
      <c r="HF295" s="91" t="str">
        <f t="shared" ca="1" si="1251"/>
        <v/>
      </c>
      <c r="HG295" s="91" t="str">
        <f t="shared" ca="1" si="1251"/>
        <v/>
      </c>
      <c r="HH295" s="91" t="str">
        <f t="shared" ca="1" si="1251"/>
        <v/>
      </c>
      <c r="HI295" s="91" t="str">
        <f t="shared" ca="1" si="1251"/>
        <v/>
      </c>
      <c r="HJ295" s="91" t="str">
        <f t="shared" ca="1" si="1251"/>
        <v/>
      </c>
      <c r="HK295" s="91" t="str">
        <f t="shared" ca="1" si="1251"/>
        <v/>
      </c>
      <c r="HM295" s="20" t="str">
        <f t="shared" ca="1" si="1332"/>
        <v/>
      </c>
      <c r="HN295" s="21" t="str">
        <f t="shared" ca="1" si="1333"/>
        <v/>
      </c>
      <c r="HO295" s="6" t="str">
        <f t="shared" ca="1" si="1334"/>
        <v/>
      </c>
      <c r="HP295" s="6" t="str">
        <f t="shared" ca="1" si="1335"/>
        <v/>
      </c>
      <c r="HQ295" s="22" t="e">
        <f t="shared" ca="1" si="1336"/>
        <v>#VALUE!</v>
      </c>
      <c r="HR295" s="22" t="e">
        <f t="shared" ca="1" si="1337"/>
        <v>#VALUE!</v>
      </c>
      <c r="HS295" s="22" t="str">
        <f ca="1">IFERROR(IF(INDIRECT(ADDRESS(ROW()-1,COLUMN()-2))="摘要",MATCH(HR295,日々処理!HN:HN,0),MATCH(HR295,INDIRECT(ADDRESS(INDIRECT(ADDRESS(ROW()-1,COLUMN()))+1,2,,,"日々処理")):INDIRECT(ADDRESS(INDIRECT(ADDRESS(ROW()-1,COLUMN()))+1000,2,,,"日々処理")),0)+INDIRECT(ADDRESS(ROW()-1,COLUMN()))),"")</f>
        <v/>
      </c>
      <c r="HT295" s="91" t="str">
        <f t="shared" ca="1" si="1252"/>
        <v/>
      </c>
      <c r="HU295" s="91" t="str">
        <f t="shared" ca="1" si="1252"/>
        <v/>
      </c>
      <c r="HV295" s="91" t="str">
        <f t="shared" ca="1" si="1252"/>
        <v/>
      </c>
      <c r="HW295" s="91" t="str">
        <f t="shared" ca="1" si="1252"/>
        <v/>
      </c>
      <c r="HX295" s="91" t="str">
        <f t="shared" ca="1" si="1252"/>
        <v/>
      </c>
      <c r="HY295" s="91" t="str">
        <f t="shared" ca="1" si="1252"/>
        <v/>
      </c>
      <c r="HZ295" s="91" t="str">
        <f t="shared" ca="1" si="1252"/>
        <v/>
      </c>
      <c r="IA295" s="91" t="str">
        <f t="shared" ca="1" si="1252"/>
        <v/>
      </c>
      <c r="IB295" s="91" t="str">
        <f t="shared" ca="1" si="1252"/>
        <v/>
      </c>
      <c r="IC295" s="91" t="str">
        <f t="shared" ca="1" si="1252"/>
        <v/>
      </c>
      <c r="ID295" s="91" t="str">
        <f t="shared" ca="1" si="1252"/>
        <v/>
      </c>
      <c r="IE295" s="91" t="str">
        <f t="shared" ca="1" si="1252"/>
        <v/>
      </c>
      <c r="IG295" s="20" t="str">
        <f t="shared" ca="1" si="1338"/>
        <v/>
      </c>
      <c r="IH295" s="21" t="str">
        <f t="shared" ca="1" si="1339"/>
        <v/>
      </c>
      <c r="II295" s="6" t="str">
        <f t="shared" ca="1" si="1340"/>
        <v/>
      </c>
      <c r="IJ295" s="6" t="str">
        <f t="shared" ca="1" si="1341"/>
        <v/>
      </c>
      <c r="IK295" s="22" t="e">
        <f t="shared" ca="1" si="1342"/>
        <v>#VALUE!</v>
      </c>
      <c r="IL295" s="22" t="e">
        <f t="shared" ca="1" si="1343"/>
        <v>#VALUE!</v>
      </c>
      <c r="IM295" s="22" t="str">
        <f ca="1">IFERROR(IF(INDIRECT(ADDRESS(ROW()-1,COLUMN()-2))="摘要",MATCH(IL295,日々処理!IH:IH,0),MATCH(IL295,INDIRECT(ADDRESS(INDIRECT(ADDRESS(ROW()-1,COLUMN()))+1,2,,,"日々処理")):INDIRECT(ADDRESS(INDIRECT(ADDRESS(ROW()-1,COLUMN()))+1000,2,,,"日々処理")),0)+INDIRECT(ADDRESS(ROW()-1,COLUMN()))),"")</f>
        <v/>
      </c>
      <c r="IN295" s="91" t="str">
        <f t="shared" ca="1" si="1253"/>
        <v/>
      </c>
      <c r="IO295" s="91" t="str">
        <f t="shared" ca="1" si="1253"/>
        <v/>
      </c>
      <c r="IP295" s="91" t="str">
        <f t="shared" ca="1" si="1253"/>
        <v/>
      </c>
      <c r="IQ295" s="91" t="str">
        <f t="shared" ca="1" si="1253"/>
        <v/>
      </c>
      <c r="IR295" s="91" t="str">
        <f t="shared" ca="1" si="1253"/>
        <v/>
      </c>
      <c r="IS295" s="91" t="str">
        <f t="shared" ca="1" si="1253"/>
        <v/>
      </c>
      <c r="IT295" s="91" t="str">
        <f t="shared" ca="1" si="1253"/>
        <v/>
      </c>
      <c r="IU295" s="91" t="str">
        <f t="shared" ca="1" si="1253"/>
        <v/>
      </c>
      <c r="IV295" s="91" t="str">
        <f t="shared" ca="1" si="1253"/>
        <v/>
      </c>
      <c r="IW295" s="91" t="str">
        <f t="shared" ca="1" si="1253"/>
        <v/>
      </c>
      <c r="IX295" s="91" t="str">
        <f t="shared" ca="1" si="1253"/>
        <v/>
      </c>
      <c r="IY295" s="91" t="str">
        <f t="shared" ca="1" si="1253"/>
        <v/>
      </c>
      <c r="JA295" s="20" t="str">
        <f t="shared" ca="1" si="1344"/>
        <v/>
      </c>
      <c r="JB295" s="21" t="str">
        <f t="shared" ca="1" si="1345"/>
        <v/>
      </c>
      <c r="JC295" s="6" t="str">
        <f t="shared" ca="1" si="1346"/>
        <v/>
      </c>
      <c r="JD295" s="6" t="str">
        <f t="shared" ca="1" si="1347"/>
        <v/>
      </c>
      <c r="JE295" s="22" t="e">
        <f t="shared" ca="1" si="1348"/>
        <v>#VALUE!</v>
      </c>
      <c r="JF295" s="22" t="e">
        <f t="shared" ca="1" si="1349"/>
        <v>#VALUE!</v>
      </c>
      <c r="JG295" s="22" t="str">
        <f ca="1">IFERROR(IF(INDIRECT(ADDRESS(ROW()-1,COLUMN()-2))="摘要",MATCH(JF295,日々処理!JB:JB,0),MATCH(JF295,INDIRECT(ADDRESS(INDIRECT(ADDRESS(ROW()-1,COLUMN()))+1,2,,,"日々処理")):INDIRECT(ADDRESS(INDIRECT(ADDRESS(ROW()-1,COLUMN()))+1000,2,,,"日々処理")),0)+INDIRECT(ADDRESS(ROW()-1,COLUMN()))),"")</f>
        <v/>
      </c>
      <c r="JH295" s="91" t="str">
        <f t="shared" ca="1" si="1254"/>
        <v/>
      </c>
      <c r="JI295" s="91" t="str">
        <f t="shared" ca="1" si="1254"/>
        <v/>
      </c>
      <c r="JJ295" s="91" t="str">
        <f t="shared" ca="1" si="1254"/>
        <v/>
      </c>
      <c r="JK295" s="91" t="str">
        <f t="shared" ca="1" si="1254"/>
        <v/>
      </c>
      <c r="JL295" s="91" t="str">
        <f t="shared" ca="1" si="1254"/>
        <v/>
      </c>
      <c r="JM295" s="91" t="str">
        <f t="shared" ca="1" si="1254"/>
        <v/>
      </c>
      <c r="JN295" s="91" t="str">
        <f t="shared" ca="1" si="1254"/>
        <v/>
      </c>
      <c r="JO295" s="91" t="str">
        <f t="shared" ca="1" si="1254"/>
        <v/>
      </c>
      <c r="JP295" s="91" t="str">
        <f t="shared" ca="1" si="1254"/>
        <v/>
      </c>
      <c r="JQ295" s="91" t="str">
        <f t="shared" ca="1" si="1254"/>
        <v/>
      </c>
      <c r="JR295" s="91" t="str">
        <f t="shared" ca="1" si="1254"/>
        <v/>
      </c>
      <c r="JS295" s="91" t="str">
        <f t="shared" ca="1" si="1254"/>
        <v/>
      </c>
      <c r="JU295" s="20" t="str">
        <f t="shared" ca="1" si="1350"/>
        <v/>
      </c>
      <c r="JV295" s="21" t="str">
        <f t="shared" ca="1" si="1351"/>
        <v/>
      </c>
      <c r="JW295" s="6" t="str">
        <f t="shared" ca="1" si="1352"/>
        <v/>
      </c>
      <c r="JX295" s="6" t="str">
        <f t="shared" ca="1" si="1353"/>
        <v/>
      </c>
      <c r="JY295" s="22" t="e">
        <f t="shared" ca="1" si="1354"/>
        <v>#VALUE!</v>
      </c>
      <c r="JZ295" s="22" t="e">
        <f t="shared" ca="1" si="1355"/>
        <v>#VALUE!</v>
      </c>
      <c r="KA295" s="22" t="str">
        <f ca="1">IFERROR(IF(INDIRECT(ADDRESS(ROW()-1,COLUMN()-2))="摘要",MATCH(JZ295,日々処理!JV:JV,0),MATCH(JZ295,INDIRECT(ADDRESS(INDIRECT(ADDRESS(ROW()-1,COLUMN()))+1,2,,,"日々処理")):INDIRECT(ADDRESS(INDIRECT(ADDRESS(ROW()-1,COLUMN()))+1000,2,,,"日々処理")),0)+INDIRECT(ADDRESS(ROW()-1,COLUMN()))),"")</f>
        <v/>
      </c>
      <c r="KB295" s="91" t="str">
        <f t="shared" ca="1" si="1255"/>
        <v/>
      </c>
      <c r="KC295" s="91" t="str">
        <f t="shared" ca="1" si="1255"/>
        <v/>
      </c>
      <c r="KD295" s="91" t="str">
        <f t="shared" ca="1" si="1255"/>
        <v/>
      </c>
      <c r="KE295" s="91" t="str">
        <f t="shared" ca="1" si="1255"/>
        <v/>
      </c>
      <c r="KF295" s="91" t="str">
        <f t="shared" ca="1" si="1255"/>
        <v/>
      </c>
      <c r="KG295" s="91" t="str">
        <f t="shared" ca="1" si="1255"/>
        <v/>
      </c>
      <c r="KH295" s="91" t="str">
        <f t="shared" ca="1" si="1255"/>
        <v/>
      </c>
      <c r="KI295" s="91" t="str">
        <f t="shared" ca="1" si="1255"/>
        <v/>
      </c>
      <c r="KJ295" s="91" t="str">
        <f t="shared" ca="1" si="1255"/>
        <v/>
      </c>
      <c r="KK295" s="91" t="str">
        <f t="shared" ca="1" si="1255"/>
        <v/>
      </c>
      <c r="KL295" s="91" t="str">
        <f t="shared" ca="1" si="1255"/>
        <v/>
      </c>
      <c r="KM295" s="91" t="str">
        <f t="shared" ca="1" si="1255"/>
        <v/>
      </c>
      <c r="KO295" s="20" t="str">
        <f t="shared" ca="1" si="1356"/>
        <v/>
      </c>
      <c r="KP295" s="21" t="str">
        <f t="shared" ca="1" si="1357"/>
        <v/>
      </c>
      <c r="KQ295" s="6" t="str">
        <f t="shared" ca="1" si="1358"/>
        <v/>
      </c>
      <c r="KR295" s="6" t="str">
        <f t="shared" ca="1" si="1359"/>
        <v/>
      </c>
      <c r="KS295" s="22" t="e">
        <f t="shared" ca="1" si="1360"/>
        <v>#VALUE!</v>
      </c>
      <c r="KT295" s="22" t="e">
        <f t="shared" ca="1" si="1361"/>
        <v>#VALUE!</v>
      </c>
      <c r="KU295" s="22" t="str">
        <f ca="1">IFERROR(IF(INDIRECT(ADDRESS(ROW()-1,COLUMN()-2))="摘要",MATCH(KT295,日々処理!KP:KP,0),MATCH(KT295,INDIRECT(ADDRESS(INDIRECT(ADDRESS(ROW()-1,COLUMN()))+1,2,,,"日々処理")):INDIRECT(ADDRESS(INDIRECT(ADDRESS(ROW()-1,COLUMN()))+1000,2,,,"日々処理")),0)+INDIRECT(ADDRESS(ROW()-1,COLUMN()))),"")</f>
        <v/>
      </c>
      <c r="KV295" s="91" t="str">
        <f t="shared" ca="1" si="1256"/>
        <v/>
      </c>
      <c r="KW295" s="91" t="str">
        <f t="shared" ca="1" si="1256"/>
        <v/>
      </c>
      <c r="KX295" s="91" t="str">
        <f t="shared" ca="1" si="1256"/>
        <v/>
      </c>
      <c r="KY295" s="91" t="str">
        <f t="shared" ca="1" si="1256"/>
        <v/>
      </c>
      <c r="KZ295" s="91" t="str">
        <f t="shared" ca="1" si="1256"/>
        <v/>
      </c>
      <c r="LA295" s="91" t="str">
        <f t="shared" ca="1" si="1256"/>
        <v/>
      </c>
      <c r="LB295" s="91" t="str">
        <f t="shared" ca="1" si="1256"/>
        <v/>
      </c>
      <c r="LC295" s="91" t="str">
        <f t="shared" ca="1" si="1256"/>
        <v/>
      </c>
      <c r="LD295" s="91" t="str">
        <f t="shared" ca="1" si="1256"/>
        <v/>
      </c>
      <c r="LE295" s="91" t="str">
        <f t="shared" ca="1" si="1256"/>
        <v/>
      </c>
      <c r="LF295" s="91" t="str">
        <f t="shared" ca="1" si="1256"/>
        <v/>
      </c>
      <c r="LG295" s="91" t="str">
        <f t="shared" ca="1" si="1256"/>
        <v/>
      </c>
      <c r="LI295" s="20" t="str">
        <f t="shared" ca="1" si="1362"/>
        <v/>
      </c>
      <c r="LJ295" s="21" t="str">
        <f t="shared" ca="1" si="1363"/>
        <v/>
      </c>
      <c r="LK295" s="6" t="str">
        <f t="shared" ca="1" si="1364"/>
        <v/>
      </c>
      <c r="LL295" s="6" t="str">
        <f t="shared" ca="1" si="1365"/>
        <v/>
      </c>
      <c r="LM295" s="22" t="e">
        <f t="shared" ca="1" si="1366"/>
        <v>#VALUE!</v>
      </c>
      <c r="LN295" s="22" t="e">
        <f t="shared" ca="1" si="1367"/>
        <v>#VALUE!</v>
      </c>
      <c r="LO295" s="22" t="str">
        <f ca="1">IFERROR(IF(INDIRECT(ADDRESS(ROW()-1,COLUMN()-2))="摘要",MATCH(LN295,日々処理!LJ:LJ,0),MATCH(LN295,INDIRECT(ADDRESS(INDIRECT(ADDRESS(ROW()-1,COLUMN()))+1,2,,,"日々処理")):INDIRECT(ADDRESS(INDIRECT(ADDRESS(ROW()-1,COLUMN()))+1000,2,,,"日々処理")),0)+INDIRECT(ADDRESS(ROW()-1,COLUMN()))),"")</f>
        <v/>
      </c>
      <c r="LP295" s="91" t="str">
        <f t="shared" ca="1" si="1257"/>
        <v/>
      </c>
      <c r="LQ295" s="91" t="str">
        <f t="shared" ca="1" si="1257"/>
        <v/>
      </c>
      <c r="LR295" s="91" t="str">
        <f t="shared" ca="1" si="1257"/>
        <v/>
      </c>
      <c r="LS295" s="91" t="str">
        <f t="shared" ca="1" si="1257"/>
        <v/>
      </c>
      <c r="LT295" s="91" t="str">
        <f t="shared" ca="1" si="1257"/>
        <v/>
      </c>
      <c r="LU295" s="91" t="str">
        <f t="shared" ca="1" si="1257"/>
        <v/>
      </c>
      <c r="LV295" s="91" t="str">
        <f t="shared" ca="1" si="1257"/>
        <v/>
      </c>
      <c r="LW295" s="91" t="str">
        <f t="shared" ca="1" si="1257"/>
        <v/>
      </c>
      <c r="LX295" s="91" t="str">
        <f t="shared" ca="1" si="1257"/>
        <v/>
      </c>
      <c r="LY295" s="91" t="str">
        <f t="shared" ca="1" si="1257"/>
        <v/>
      </c>
      <c r="LZ295" s="91" t="str">
        <f t="shared" ca="1" si="1257"/>
        <v/>
      </c>
      <c r="MA295" s="91" t="str">
        <f t="shared" ca="1" si="1257"/>
        <v/>
      </c>
      <c r="MC295" s="20" t="str">
        <f t="shared" ca="1" si="1368"/>
        <v/>
      </c>
      <c r="MD295" s="21" t="str">
        <f t="shared" ca="1" si="1369"/>
        <v/>
      </c>
      <c r="ME295" s="6" t="str">
        <f t="shared" ca="1" si="1370"/>
        <v/>
      </c>
      <c r="MF295" s="6" t="str">
        <f t="shared" ca="1" si="1371"/>
        <v/>
      </c>
      <c r="MG295" s="22" t="e">
        <f t="shared" ca="1" si="1372"/>
        <v>#VALUE!</v>
      </c>
      <c r="MH295" s="22" t="e">
        <f t="shared" ca="1" si="1373"/>
        <v>#VALUE!</v>
      </c>
      <c r="MI295" s="22" t="str">
        <f ca="1">IFERROR(IF(INDIRECT(ADDRESS(ROW()-1,COLUMN()-2))="摘要",MATCH(MH295,日々処理!MD:MD,0),MATCH(MH295,INDIRECT(ADDRESS(INDIRECT(ADDRESS(ROW()-1,COLUMN()))+1,2,,,"日々処理")):INDIRECT(ADDRESS(INDIRECT(ADDRESS(ROW()-1,COLUMN()))+1000,2,,,"日々処理")),0)+INDIRECT(ADDRESS(ROW()-1,COLUMN()))),"")</f>
        <v/>
      </c>
      <c r="MJ295" s="91" t="str">
        <f t="shared" ca="1" si="1258"/>
        <v/>
      </c>
      <c r="MK295" s="91" t="str">
        <f t="shared" ca="1" si="1258"/>
        <v/>
      </c>
      <c r="ML295" s="91" t="str">
        <f t="shared" ca="1" si="1258"/>
        <v/>
      </c>
      <c r="MM295" s="91" t="str">
        <f t="shared" ca="1" si="1258"/>
        <v/>
      </c>
      <c r="MN295" s="91" t="str">
        <f t="shared" ca="1" si="1258"/>
        <v/>
      </c>
      <c r="MO295" s="91" t="str">
        <f t="shared" ca="1" si="1258"/>
        <v/>
      </c>
      <c r="MP295" s="91" t="str">
        <f t="shared" ca="1" si="1258"/>
        <v/>
      </c>
      <c r="MQ295" s="91" t="str">
        <f t="shared" ca="1" si="1258"/>
        <v/>
      </c>
      <c r="MR295" s="91" t="str">
        <f t="shared" ca="1" si="1258"/>
        <v/>
      </c>
      <c r="MS295" s="91" t="str">
        <f t="shared" ca="1" si="1258"/>
        <v/>
      </c>
      <c r="MT295" s="91" t="str">
        <f t="shared" ca="1" si="1258"/>
        <v/>
      </c>
      <c r="MU295" s="91" t="str">
        <f t="shared" ca="1" si="1258"/>
        <v/>
      </c>
      <c r="MW295" s="20" t="str">
        <f t="shared" ca="1" si="1374"/>
        <v/>
      </c>
      <c r="MX295" s="21" t="str">
        <f t="shared" ca="1" si="1375"/>
        <v/>
      </c>
      <c r="MY295" s="6" t="str">
        <f t="shared" ca="1" si="1376"/>
        <v/>
      </c>
      <c r="MZ295" s="6" t="str">
        <f t="shared" ca="1" si="1377"/>
        <v/>
      </c>
      <c r="NA295" s="22" t="e">
        <f t="shared" ca="1" si="1378"/>
        <v>#VALUE!</v>
      </c>
      <c r="NB295" s="22" t="e">
        <f t="shared" ca="1" si="1379"/>
        <v>#VALUE!</v>
      </c>
      <c r="NC295" s="22" t="str">
        <f ca="1">IFERROR(IF(INDIRECT(ADDRESS(ROW()-1,COLUMN()-2))="摘要",MATCH(NB295,日々処理!MX:MX,0),MATCH(NB295,INDIRECT(ADDRESS(INDIRECT(ADDRESS(ROW()-1,COLUMN()))+1,2,,,"日々処理")):INDIRECT(ADDRESS(INDIRECT(ADDRESS(ROW()-1,COLUMN()))+1000,2,,,"日々処理")),0)+INDIRECT(ADDRESS(ROW()-1,COLUMN()))),"")</f>
        <v/>
      </c>
      <c r="ND295" s="91" t="str">
        <f t="shared" ca="1" si="1259"/>
        <v/>
      </c>
      <c r="NE295" s="91" t="str">
        <f t="shared" ca="1" si="1259"/>
        <v/>
      </c>
      <c r="NF295" s="91" t="str">
        <f t="shared" ca="1" si="1259"/>
        <v/>
      </c>
      <c r="NG295" s="91" t="str">
        <f t="shared" ca="1" si="1259"/>
        <v/>
      </c>
      <c r="NH295" s="91" t="str">
        <f t="shared" ca="1" si="1259"/>
        <v/>
      </c>
      <c r="NI295" s="91" t="str">
        <f t="shared" ca="1" si="1259"/>
        <v/>
      </c>
      <c r="NJ295" s="91" t="str">
        <f t="shared" ca="1" si="1259"/>
        <v/>
      </c>
      <c r="NK295" s="91" t="str">
        <f t="shared" ca="1" si="1259"/>
        <v/>
      </c>
      <c r="NL295" s="91" t="str">
        <f t="shared" ca="1" si="1259"/>
        <v/>
      </c>
      <c r="NM295" s="91" t="str">
        <f t="shared" ca="1" si="1259"/>
        <v/>
      </c>
      <c r="NN295" s="91" t="str">
        <f t="shared" ca="1" si="1259"/>
        <v/>
      </c>
      <c r="NO295" s="91" t="str">
        <f t="shared" ca="1" si="1259"/>
        <v/>
      </c>
      <c r="NQ295" s="20" t="str">
        <f t="shared" ca="1" si="1380"/>
        <v/>
      </c>
      <c r="NR295" s="21" t="str">
        <f t="shared" ca="1" si="1381"/>
        <v/>
      </c>
      <c r="NS295" s="6" t="str">
        <f t="shared" ca="1" si="1382"/>
        <v/>
      </c>
      <c r="NT295" s="6" t="str">
        <f t="shared" ca="1" si="1383"/>
        <v/>
      </c>
      <c r="NU295" s="22" t="e">
        <f t="shared" ca="1" si="1384"/>
        <v>#VALUE!</v>
      </c>
      <c r="NV295" s="22" t="e">
        <f t="shared" ca="1" si="1385"/>
        <v>#VALUE!</v>
      </c>
      <c r="NW295" s="22" t="str">
        <f ca="1">IFERROR(IF(INDIRECT(ADDRESS(ROW()-1,COLUMN()-2))="摘要",MATCH(NV295,日々処理!NR:NR,0),MATCH(NV295,INDIRECT(ADDRESS(INDIRECT(ADDRESS(ROW()-1,COLUMN()))+1,2,,,"日々処理")):INDIRECT(ADDRESS(INDIRECT(ADDRESS(ROW()-1,COLUMN()))+1000,2,,,"日々処理")),0)+INDIRECT(ADDRESS(ROW()-1,COLUMN()))),"")</f>
        <v/>
      </c>
      <c r="NX295" s="91" t="str">
        <f t="shared" ca="1" si="1260"/>
        <v/>
      </c>
      <c r="NY295" s="91" t="str">
        <f t="shared" ca="1" si="1260"/>
        <v/>
      </c>
      <c r="NZ295" s="91" t="str">
        <f t="shared" ca="1" si="1260"/>
        <v/>
      </c>
      <c r="OA295" s="91" t="str">
        <f t="shared" ca="1" si="1260"/>
        <v/>
      </c>
      <c r="OB295" s="91" t="str">
        <f t="shared" ca="1" si="1260"/>
        <v/>
      </c>
      <c r="OC295" s="91" t="str">
        <f t="shared" ca="1" si="1260"/>
        <v/>
      </c>
      <c r="OD295" s="91" t="str">
        <f t="shared" ca="1" si="1260"/>
        <v/>
      </c>
      <c r="OE295" s="91" t="str">
        <f t="shared" ca="1" si="1260"/>
        <v/>
      </c>
      <c r="OF295" s="91" t="str">
        <f t="shared" ca="1" si="1260"/>
        <v/>
      </c>
      <c r="OG295" s="91" t="str">
        <f t="shared" ca="1" si="1260"/>
        <v/>
      </c>
      <c r="OH295" s="91" t="str">
        <f t="shared" ca="1" si="1260"/>
        <v/>
      </c>
      <c r="OI295" s="91" t="str">
        <f t="shared" ca="1" si="1260"/>
        <v/>
      </c>
      <c r="OK295" s="20" t="str">
        <f t="shared" ca="1" si="1386"/>
        <v/>
      </c>
      <c r="OL295" s="21" t="str">
        <f t="shared" ca="1" si="1387"/>
        <v/>
      </c>
      <c r="OM295" s="6" t="str">
        <f t="shared" ca="1" si="1388"/>
        <v/>
      </c>
      <c r="ON295" s="6" t="str">
        <f t="shared" ca="1" si="1389"/>
        <v/>
      </c>
      <c r="OO295" s="22" t="e">
        <f t="shared" ca="1" si="1390"/>
        <v>#VALUE!</v>
      </c>
      <c r="OP295" s="22" t="e">
        <f t="shared" ca="1" si="1391"/>
        <v>#VALUE!</v>
      </c>
      <c r="OQ295" s="22" t="str">
        <f ca="1">IFERROR(IF(INDIRECT(ADDRESS(ROW()-1,COLUMN()-2))="摘要",MATCH(OP295,日々処理!OL:OL,0),MATCH(OP295,INDIRECT(ADDRESS(INDIRECT(ADDRESS(ROW()-1,COLUMN()))+1,2,,,"日々処理")):INDIRECT(ADDRESS(INDIRECT(ADDRESS(ROW()-1,COLUMN()))+1000,2,,,"日々処理")),0)+INDIRECT(ADDRESS(ROW()-1,COLUMN()))),"")</f>
        <v/>
      </c>
      <c r="OR295" s="91" t="str">
        <f t="shared" ca="1" si="1261"/>
        <v/>
      </c>
      <c r="OS295" s="91" t="str">
        <f t="shared" ca="1" si="1261"/>
        <v/>
      </c>
      <c r="OT295" s="91" t="str">
        <f t="shared" ca="1" si="1261"/>
        <v/>
      </c>
      <c r="OU295" s="91" t="str">
        <f t="shared" ca="1" si="1261"/>
        <v/>
      </c>
      <c r="OV295" s="91" t="str">
        <f t="shared" ca="1" si="1261"/>
        <v/>
      </c>
      <c r="OW295" s="91" t="str">
        <f t="shared" ca="1" si="1261"/>
        <v/>
      </c>
      <c r="OX295" s="91" t="str">
        <f t="shared" ca="1" si="1261"/>
        <v/>
      </c>
      <c r="OY295" s="91" t="str">
        <f t="shared" ca="1" si="1261"/>
        <v/>
      </c>
      <c r="OZ295" s="91" t="str">
        <f t="shared" ca="1" si="1261"/>
        <v/>
      </c>
      <c r="PA295" s="91" t="str">
        <f t="shared" ca="1" si="1261"/>
        <v/>
      </c>
      <c r="PB295" s="91" t="str">
        <f t="shared" ca="1" si="1261"/>
        <v/>
      </c>
      <c r="PC295" s="91" t="str">
        <f t="shared" ca="1" si="1261"/>
        <v/>
      </c>
      <c r="PE295" s="20" t="str">
        <f t="shared" ca="1" si="1392"/>
        <v/>
      </c>
      <c r="PF295" s="21" t="str">
        <f t="shared" ca="1" si="1393"/>
        <v/>
      </c>
      <c r="PG295" s="6" t="str">
        <f t="shared" ca="1" si="1394"/>
        <v/>
      </c>
      <c r="PH295" s="6" t="str">
        <f t="shared" ca="1" si="1395"/>
        <v/>
      </c>
      <c r="PI295" s="22" t="e">
        <f t="shared" ca="1" si="1396"/>
        <v>#VALUE!</v>
      </c>
      <c r="PJ295" s="22" t="e">
        <f t="shared" ca="1" si="1397"/>
        <v>#VALUE!</v>
      </c>
      <c r="PK295" s="22" t="str">
        <f ca="1">IFERROR(IF(INDIRECT(ADDRESS(ROW()-1,COLUMN()-2))="摘要",MATCH(PJ295,日々処理!PF:PF,0),MATCH(PJ295,INDIRECT(ADDRESS(INDIRECT(ADDRESS(ROW()-1,COLUMN()))+1,2,,,"日々処理")):INDIRECT(ADDRESS(INDIRECT(ADDRESS(ROW()-1,COLUMN()))+1000,2,,,"日々処理")),0)+INDIRECT(ADDRESS(ROW()-1,COLUMN()))),"")</f>
        <v/>
      </c>
      <c r="PL295" s="91" t="str">
        <f t="shared" ca="1" si="1262"/>
        <v/>
      </c>
      <c r="PM295" s="91" t="str">
        <f t="shared" ca="1" si="1262"/>
        <v/>
      </c>
      <c r="PN295" s="91" t="str">
        <f t="shared" ca="1" si="1262"/>
        <v/>
      </c>
      <c r="PO295" s="91" t="str">
        <f t="shared" ca="1" si="1262"/>
        <v/>
      </c>
      <c r="PP295" s="91" t="str">
        <f t="shared" ca="1" si="1262"/>
        <v/>
      </c>
      <c r="PQ295" s="91" t="str">
        <f t="shared" ca="1" si="1262"/>
        <v/>
      </c>
      <c r="PR295" s="91" t="str">
        <f t="shared" ca="1" si="1262"/>
        <v/>
      </c>
      <c r="PS295" s="91" t="str">
        <f t="shared" ca="1" si="1262"/>
        <v/>
      </c>
      <c r="PT295" s="91" t="str">
        <f t="shared" ca="1" si="1262"/>
        <v/>
      </c>
      <c r="PU295" s="91" t="str">
        <f t="shared" ca="1" si="1262"/>
        <v/>
      </c>
      <c r="PV295" s="91" t="str">
        <f t="shared" ca="1" si="1262"/>
        <v/>
      </c>
      <c r="PW295" s="91" t="str">
        <f t="shared" ca="1" si="1262"/>
        <v/>
      </c>
      <c r="PY295" s="20" t="str">
        <f t="shared" ca="1" si="1398"/>
        <v/>
      </c>
      <c r="PZ295" s="21" t="str">
        <f t="shared" ca="1" si="1399"/>
        <v/>
      </c>
      <c r="QA295" s="6" t="str">
        <f t="shared" ca="1" si="1400"/>
        <v/>
      </c>
      <c r="QB295" s="6" t="str">
        <f t="shared" ca="1" si="1401"/>
        <v/>
      </c>
      <c r="QC295" s="22" t="e">
        <f t="shared" ca="1" si="1402"/>
        <v>#VALUE!</v>
      </c>
      <c r="QD295" s="22" t="e">
        <f t="shared" ca="1" si="1403"/>
        <v>#VALUE!</v>
      </c>
      <c r="QE295" s="22" t="str">
        <f ca="1">IFERROR(IF(INDIRECT(ADDRESS(ROW()-1,COLUMN()-2))="摘要",MATCH(QD295,日々処理!PZ:PZ,0),MATCH(QD295,INDIRECT(ADDRESS(INDIRECT(ADDRESS(ROW()-1,COLUMN()))+1,2,,,"日々処理")):INDIRECT(ADDRESS(INDIRECT(ADDRESS(ROW()-1,COLUMN()))+1000,2,,,"日々処理")),0)+INDIRECT(ADDRESS(ROW()-1,COLUMN()))),"")</f>
        <v/>
      </c>
      <c r="QF295" s="91" t="str">
        <f t="shared" ca="1" si="1263"/>
        <v/>
      </c>
      <c r="QG295" s="91" t="str">
        <f t="shared" ca="1" si="1263"/>
        <v/>
      </c>
      <c r="QH295" s="91" t="str">
        <f t="shared" ca="1" si="1263"/>
        <v/>
      </c>
      <c r="QI295" s="91" t="str">
        <f t="shared" ca="1" si="1263"/>
        <v/>
      </c>
      <c r="QJ295" s="91" t="str">
        <f t="shared" ca="1" si="1263"/>
        <v/>
      </c>
      <c r="QK295" s="91" t="str">
        <f t="shared" ca="1" si="1263"/>
        <v/>
      </c>
      <c r="QL295" s="91" t="str">
        <f t="shared" ca="1" si="1263"/>
        <v/>
      </c>
      <c r="QM295" s="91" t="str">
        <f t="shared" ca="1" si="1263"/>
        <v/>
      </c>
      <c r="QN295" s="91" t="str">
        <f t="shared" ca="1" si="1263"/>
        <v/>
      </c>
      <c r="QO295" s="91" t="str">
        <f t="shared" ca="1" si="1263"/>
        <v/>
      </c>
      <c r="QP295" s="91" t="str">
        <f t="shared" ca="1" si="1263"/>
        <v/>
      </c>
      <c r="QQ295" s="91" t="str">
        <f t="shared" ca="1" si="1263"/>
        <v/>
      </c>
      <c r="QS295" s="20" t="str">
        <f t="shared" ca="1" si="1404"/>
        <v/>
      </c>
      <c r="QT295" s="21" t="str">
        <f t="shared" ca="1" si="1405"/>
        <v/>
      </c>
      <c r="QU295" s="6" t="str">
        <f t="shared" ca="1" si="1406"/>
        <v/>
      </c>
      <c r="QV295" s="6" t="str">
        <f t="shared" ca="1" si="1407"/>
        <v/>
      </c>
      <c r="QW295" s="22" t="e">
        <f t="shared" ca="1" si="1408"/>
        <v>#VALUE!</v>
      </c>
      <c r="QX295" s="22" t="e">
        <f t="shared" ca="1" si="1409"/>
        <v>#VALUE!</v>
      </c>
      <c r="QY295" s="22" t="str">
        <f ca="1">IFERROR(IF(INDIRECT(ADDRESS(ROW()-1,COLUMN()-2))="摘要",MATCH(QX295,日々処理!QT:QT,0),MATCH(QX295,INDIRECT(ADDRESS(INDIRECT(ADDRESS(ROW()-1,COLUMN()))+1,2,,,"日々処理")):INDIRECT(ADDRESS(INDIRECT(ADDRESS(ROW()-1,COLUMN()))+1000,2,,,"日々処理")),0)+INDIRECT(ADDRESS(ROW()-1,COLUMN()))),"")</f>
        <v/>
      </c>
      <c r="QZ295" s="91" t="str">
        <f t="shared" ca="1" si="1264"/>
        <v/>
      </c>
      <c r="RA295" s="91" t="str">
        <f t="shared" ca="1" si="1264"/>
        <v/>
      </c>
      <c r="RB295" s="91" t="str">
        <f t="shared" ca="1" si="1264"/>
        <v/>
      </c>
      <c r="RC295" s="91" t="str">
        <f t="shared" ca="1" si="1264"/>
        <v/>
      </c>
      <c r="RD295" s="91" t="str">
        <f t="shared" ca="1" si="1264"/>
        <v/>
      </c>
      <c r="RE295" s="91" t="str">
        <f t="shared" ca="1" si="1264"/>
        <v/>
      </c>
      <c r="RF295" s="91" t="str">
        <f t="shared" ca="1" si="1264"/>
        <v/>
      </c>
      <c r="RG295" s="91" t="str">
        <f t="shared" ca="1" si="1264"/>
        <v/>
      </c>
      <c r="RH295" s="91" t="str">
        <f t="shared" ca="1" si="1264"/>
        <v/>
      </c>
      <c r="RI295" s="91" t="str">
        <f t="shared" ca="1" si="1264"/>
        <v/>
      </c>
      <c r="RJ295" s="91" t="str">
        <f t="shared" ca="1" si="1264"/>
        <v/>
      </c>
      <c r="RK295" s="91" t="str">
        <f t="shared" ca="1" si="1264"/>
        <v/>
      </c>
      <c r="RM295" s="20" t="str">
        <f t="shared" ca="1" si="1410"/>
        <v/>
      </c>
      <c r="RN295" s="21" t="str">
        <f t="shared" ca="1" si="1411"/>
        <v/>
      </c>
      <c r="RO295" s="6" t="str">
        <f t="shared" ca="1" si="1412"/>
        <v/>
      </c>
      <c r="RP295" s="6" t="str">
        <f t="shared" ca="1" si="1413"/>
        <v/>
      </c>
      <c r="RQ295" s="22" t="e">
        <f t="shared" ca="1" si="1414"/>
        <v>#VALUE!</v>
      </c>
      <c r="RR295" s="22" t="e">
        <f t="shared" ca="1" si="1415"/>
        <v>#VALUE!</v>
      </c>
      <c r="RS295" s="22" t="str">
        <f ca="1">IFERROR(IF(INDIRECT(ADDRESS(ROW()-1,COLUMN()-2))="摘要",MATCH(RR295,日々処理!RN:RN,0),MATCH(RR295,INDIRECT(ADDRESS(INDIRECT(ADDRESS(ROW()-1,COLUMN()))+1,2,,,"日々処理")):INDIRECT(ADDRESS(INDIRECT(ADDRESS(ROW()-1,COLUMN()))+1000,2,,,"日々処理")),0)+INDIRECT(ADDRESS(ROW()-1,COLUMN()))),"")</f>
        <v/>
      </c>
      <c r="RT295" s="91" t="str">
        <f t="shared" ca="1" si="1265"/>
        <v/>
      </c>
      <c r="RU295" s="91" t="str">
        <f t="shared" ca="1" si="1265"/>
        <v/>
      </c>
      <c r="RV295" s="91" t="str">
        <f t="shared" ca="1" si="1265"/>
        <v/>
      </c>
      <c r="RW295" s="91" t="str">
        <f t="shared" ca="1" si="1265"/>
        <v/>
      </c>
      <c r="RX295" s="91" t="str">
        <f t="shared" ca="1" si="1265"/>
        <v/>
      </c>
      <c r="RY295" s="91" t="str">
        <f t="shared" ca="1" si="1265"/>
        <v/>
      </c>
      <c r="RZ295" s="91" t="str">
        <f t="shared" ca="1" si="1265"/>
        <v/>
      </c>
      <c r="SA295" s="91" t="str">
        <f t="shared" ca="1" si="1265"/>
        <v/>
      </c>
      <c r="SB295" s="91" t="str">
        <f t="shared" ca="1" si="1265"/>
        <v/>
      </c>
      <c r="SC295" s="91" t="str">
        <f t="shared" ca="1" si="1265"/>
        <v/>
      </c>
      <c r="SD295" s="91" t="str">
        <f t="shared" ca="1" si="1265"/>
        <v/>
      </c>
      <c r="SE295" s="91" t="str">
        <f t="shared" ca="1" si="1265"/>
        <v/>
      </c>
    </row>
    <row r="296" spans="1:499" ht="12" customHeight="1">
      <c r="A296" s="20" t="str">
        <f t="shared" ca="1" si="1266"/>
        <v/>
      </c>
      <c r="B296" s="21" t="str">
        <f t="shared" ca="1" si="1267"/>
        <v/>
      </c>
      <c r="C296" s="6" t="str">
        <f t="shared" ca="1" si="1268"/>
        <v/>
      </c>
      <c r="D296" s="6" t="str">
        <f t="shared" ca="1" si="1269"/>
        <v/>
      </c>
      <c r="E296" s="22" t="e">
        <f t="shared" ca="1" si="1270"/>
        <v>#VALUE!</v>
      </c>
      <c r="F296" s="22" t="e">
        <f t="shared" ca="1" si="1271"/>
        <v>#VALUE!</v>
      </c>
      <c r="G296" s="22" t="str">
        <f ca="1">IFERROR(IF(INDIRECT(ADDRESS(ROW()-1,COLUMN()-2))="摘要",MATCH(F296,日々処理!B:B,0),MATCH(F296,INDIRECT(ADDRESS(INDIRECT(ADDRESS(ROW()-1,COLUMN()))+1,2,,,"日々処理")):INDIRECT(ADDRESS(INDIRECT(ADDRESS(ROW()-1,COLUMN()))+1000,2,,,"日々処理")),0)+INDIRECT(ADDRESS(ROW()-1,COLUMN()))),"")</f>
        <v/>
      </c>
      <c r="H296" s="91" t="str">
        <f t="shared" ca="1" si="1241"/>
        <v/>
      </c>
      <c r="I296" s="91" t="str">
        <f t="shared" ca="1" si="1241"/>
        <v/>
      </c>
      <c r="J296" s="91" t="str">
        <f t="shared" ca="1" si="1241"/>
        <v/>
      </c>
      <c r="K296" s="91" t="str">
        <f t="shared" ca="1" si="1241"/>
        <v/>
      </c>
      <c r="L296" s="91" t="str">
        <f t="shared" ca="1" si="1241"/>
        <v/>
      </c>
      <c r="M296" s="91" t="str">
        <f t="shared" ca="1" si="1241"/>
        <v/>
      </c>
      <c r="N296" s="91" t="str">
        <f t="shared" ca="1" si="1241"/>
        <v/>
      </c>
      <c r="O296" s="91" t="str">
        <f t="shared" ca="1" si="1241"/>
        <v/>
      </c>
      <c r="P296" s="91" t="str">
        <f t="shared" ca="1" si="1241"/>
        <v/>
      </c>
      <c r="Q296" s="91" t="str">
        <f t="shared" ca="1" si="1241"/>
        <v/>
      </c>
      <c r="R296" s="91" t="str">
        <f t="shared" ca="1" si="1241"/>
        <v/>
      </c>
      <c r="S296" s="91" t="str">
        <f t="shared" ca="1" si="1241"/>
        <v/>
      </c>
      <c r="T296" s="89"/>
      <c r="U296" s="20" t="str">
        <f t="shared" ca="1" si="1272"/>
        <v/>
      </c>
      <c r="V296" s="21" t="str">
        <f t="shared" ca="1" si="1273"/>
        <v/>
      </c>
      <c r="W296" s="6" t="str">
        <f t="shared" ca="1" si="1274"/>
        <v/>
      </c>
      <c r="X296" s="6" t="str">
        <f t="shared" ca="1" si="1275"/>
        <v/>
      </c>
      <c r="Y296" s="22" t="e">
        <f t="shared" ca="1" si="1276"/>
        <v>#VALUE!</v>
      </c>
      <c r="Z296" s="22" t="e">
        <f t="shared" ca="1" si="1277"/>
        <v>#VALUE!</v>
      </c>
      <c r="AA296" s="22" t="str">
        <f ca="1">IFERROR(IF(INDIRECT(ADDRESS(ROW()-1,COLUMN()-2))="摘要",MATCH(Z296,日々処理!V:V,0),MATCH(Z296,INDIRECT(ADDRESS(INDIRECT(ADDRESS(ROW()-1,COLUMN()))+1,2,,,"日々処理")):INDIRECT(ADDRESS(INDIRECT(ADDRESS(ROW()-1,COLUMN()))+1000,2,,,"日々処理")),0)+INDIRECT(ADDRESS(ROW()-1,COLUMN()))),"")</f>
        <v/>
      </c>
      <c r="AB296" s="91" t="str">
        <f t="shared" ca="1" si="1242"/>
        <v/>
      </c>
      <c r="AC296" s="91" t="str">
        <f t="shared" ca="1" si="1242"/>
        <v/>
      </c>
      <c r="AD296" s="91" t="str">
        <f t="shared" ca="1" si="1242"/>
        <v/>
      </c>
      <c r="AE296" s="91" t="str">
        <f t="shared" ca="1" si="1242"/>
        <v/>
      </c>
      <c r="AF296" s="91" t="str">
        <f t="shared" ca="1" si="1242"/>
        <v/>
      </c>
      <c r="AG296" s="91" t="str">
        <f t="shared" ca="1" si="1242"/>
        <v/>
      </c>
      <c r="AH296" s="91" t="str">
        <f t="shared" ca="1" si="1242"/>
        <v/>
      </c>
      <c r="AI296" s="91" t="str">
        <f t="shared" ca="1" si="1242"/>
        <v/>
      </c>
      <c r="AJ296" s="91" t="str">
        <f t="shared" ca="1" si="1242"/>
        <v/>
      </c>
      <c r="AK296" s="91" t="str">
        <f t="shared" ca="1" si="1242"/>
        <v/>
      </c>
      <c r="AL296" s="91" t="str">
        <f t="shared" ca="1" si="1242"/>
        <v/>
      </c>
      <c r="AM296" s="91" t="str">
        <f t="shared" ca="1" si="1242"/>
        <v/>
      </c>
      <c r="AO296" s="20" t="str">
        <f t="shared" ca="1" si="1278"/>
        <v/>
      </c>
      <c r="AP296" s="21" t="str">
        <f t="shared" ca="1" si="1279"/>
        <v/>
      </c>
      <c r="AQ296" s="6" t="str">
        <f t="shared" ca="1" si="1280"/>
        <v/>
      </c>
      <c r="AR296" s="6" t="str">
        <f t="shared" ca="1" si="1281"/>
        <v/>
      </c>
      <c r="AS296" s="22" t="e">
        <f t="shared" ca="1" si="1282"/>
        <v>#VALUE!</v>
      </c>
      <c r="AT296" s="22" t="e">
        <f t="shared" ca="1" si="1283"/>
        <v>#VALUE!</v>
      </c>
      <c r="AU296" s="22" t="str">
        <f ca="1">IFERROR(IF(INDIRECT(ADDRESS(ROW()-1,COLUMN()-2))="摘要",MATCH(AT296,日々処理!AP:AP,0),MATCH(AT296,INDIRECT(ADDRESS(INDIRECT(ADDRESS(ROW()-1,COLUMN()))+1,2,,,"日々処理")):INDIRECT(ADDRESS(INDIRECT(ADDRESS(ROW()-1,COLUMN()))+1000,2,,,"日々処理")),0)+INDIRECT(ADDRESS(ROW()-1,COLUMN()))),"")</f>
        <v/>
      </c>
      <c r="AV296" s="91" t="str">
        <f t="shared" ca="1" si="1243"/>
        <v/>
      </c>
      <c r="AW296" s="91" t="str">
        <f t="shared" ca="1" si="1243"/>
        <v/>
      </c>
      <c r="AX296" s="91" t="str">
        <f t="shared" ca="1" si="1243"/>
        <v/>
      </c>
      <c r="AY296" s="91" t="str">
        <f t="shared" ca="1" si="1243"/>
        <v/>
      </c>
      <c r="AZ296" s="91" t="str">
        <f t="shared" ca="1" si="1243"/>
        <v/>
      </c>
      <c r="BA296" s="91" t="str">
        <f t="shared" ca="1" si="1243"/>
        <v/>
      </c>
      <c r="BB296" s="91" t="str">
        <f t="shared" ca="1" si="1243"/>
        <v/>
      </c>
      <c r="BC296" s="91" t="str">
        <f t="shared" ca="1" si="1243"/>
        <v/>
      </c>
      <c r="BD296" s="91" t="str">
        <f t="shared" ca="1" si="1243"/>
        <v/>
      </c>
      <c r="BE296" s="91" t="str">
        <f t="shared" ca="1" si="1243"/>
        <v/>
      </c>
      <c r="BF296" s="91" t="str">
        <f t="shared" ca="1" si="1243"/>
        <v/>
      </c>
      <c r="BG296" s="91" t="str">
        <f t="shared" ca="1" si="1243"/>
        <v/>
      </c>
      <c r="BI296" s="20" t="str">
        <f t="shared" ca="1" si="1284"/>
        <v/>
      </c>
      <c r="BJ296" s="21" t="str">
        <f t="shared" ca="1" si="1285"/>
        <v/>
      </c>
      <c r="BK296" s="6" t="str">
        <f t="shared" ca="1" si="1286"/>
        <v/>
      </c>
      <c r="BL296" s="6" t="str">
        <f t="shared" ca="1" si="1287"/>
        <v/>
      </c>
      <c r="BM296" s="22" t="e">
        <f t="shared" ca="1" si="1288"/>
        <v>#VALUE!</v>
      </c>
      <c r="BN296" s="22" t="e">
        <f t="shared" ca="1" si="1289"/>
        <v>#VALUE!</v>
      </c>
      <c r="BO296" s="22" t="str">
        <f ca="1">IFERROR(IF(INDIRECT(ADDRESS(ROW()-1,COLUMN()-2))="摘要",MATCH(BN296,日々処理!BJ:BJ,0),MATCH(BN296,INDIRECT(ADDRESS(INDIRECT(ADDRESS(ROW()-1,COLUMN()))+1,2,,,"日々処理")):INDIRECT(ADDRESS(INDIRECT(ADDRESS(ROW()-1,COLUMN()))+1000,2,,,"日々処理")),0)+INDIRECT(ADDRESS(ROW()-1,COLUMN()))),"")</f>
        <v/>
      </c>
      <c r="BP296" s="91" t="str">
        <f t="shared" ca="1" si="1244"/>
        <v/>
      </c>
      <c r="BQ296" s="91" t="str">
        <f t="shared" ca="1" si="1244"/>
        <v/>
      </c>
      <c r="BR296" s="91" t="str">
        <f t="shared" ca="1" si="1244"/>
        <v/>
      </c>
      <c r="BS296" s="91" t="str">
        <f t="shared" ca="1" si="1244"/>
        <v/>
      </c>
      <c r="BT296" s="91" t="str">
        <f t="shared" ca="1" si="1244"/>
        <v/>
      </c>
      <c r="BU296" s="91" t="str">
        <f t="shared" ca="1" si="1244"/>
        <v/>
      </c>
      <c r="BV296" s="91" t="str">
        <f t="shared" ca="1" si="1244"/>
        <v/>
      </c>
      <c r="BW296" s="91" t="str">
        <f t="shared" ca="1" si="1244"/>
        <v/>
      </c>
      <c r="BX296" s="91" t="str">
        <f t="shared" ca="1" si="1244"/>
        <v/>
      </c>
      <c r="BY296" s="91" t="str">
        <f t="shared" ca="1" si="1244"/>
        <v/>
      </c>
      <c r="BZ296" s="91" t="str">
        <f t="shared" ca="1" si="1244"/>
        <v/>
      </c>
      <c r="CA296" s="91" t="str">
        <f t="shared" ca="1" si="1244"/>
        <v/>
      </c>
      <c r="CC296" s="20" t="str">
        <f t="shared" ca="1" si="1290"/>
        <v/>
      </c>
      <c r="CD296" s="21" t="str">
        <f t="shared" ca="1" si="1291"/>
        <v/>
      </c>
      <c r="CE296" s="6" t="str">
        <f t="shared" ca="1" si="1292"/>
        <v/>
      </c>
      <c r="CF296" s="6" t="str">
        <f t="shared" ca="1" si="1293"/>
        <v/>
      </c>
      <c r="CG296" s="22" t="e">
        <f t="shared" ca="1" si="1294"/>
        <v>#VALUE!</v>
      </c>
      <c r="CH296" s="22" t="e">
        <f t="shared" ca="1" si="1295"/>
        <v>#VALUE!</v>
      </c>
      <c r="CI296" s="22" t="str">
        <f ca="1">IFERROR(IF(INDIRECT(ADDRESS(ROW()-1,COLUMN()-2))="摘要",MATCH(CH296,日々処理!CD:CD,0),MATCH(CH296,INDIRECT(ADDRESS(INDIRECT(ADDRESS(ROW()-1,COLUMN()))+1,2,,,"日々処理")):INDIRECT(ADDRESS(INDIRECT(ADDRESS(ROW()-1,COLUMN()))+1000,2,,,"日々処理")),0)+INDIRECT(ADDRESS(ROW()-1,COLUMN()))),"")</f>
        <v/>
      </c>
      <c r="CJ296" s="91" t="str">
        <f t="shared" ca="1" si="1245"/>
        <v/>
      </c>
      <c r="CK296" s="91" t="str">
        <f t="shared" ca="1" si="1245"/>
        <v/>
      </c>
      <c r="CL296" s="91" t="str">
        <f t="shared" ca="1" si="1245"/>
        <v/>
      </c>
      <c r="CM296" s="91" t="str">
        <f t="shared" ca="1" si="1245"/>
        <v/>
      </c>
      <c r="CN296" s="91" t="str">
        <f t="shared" ca="1" si="1245"/>
        <v/>
      </c>
      <c r="CO296" s="91" t="str">
        <f t="shared" ca="1" si="1245"/>
        <v/>
      </c>
      <c r="CP296" s="91" t="str">
        <f t="shared" ca="1" si="1245"/>
        <v/>
      </c>
      <c r="CQ296" s="91" t="str">
        <f t="shared" ca="1" si="1245"/>
        <v/>
      </c>
      <c r="CR296" s="91" t="str">
        <f t="shared" ca="1" si="1245"/>
        <v/>
      </c>
      <c r="CS296" s="91" t="str">
        <f t="shared" ca="1" si="1245"/>
        <v/>
      </c>
      <c r="CT296" s="91" t="str">
        <f t="shared" ca="1" si="1245"/>
        <v/>
      </c>
      <c r="CU296" s="91" t="str">
        <f t="shared" ca="1" si="1245"/>
        <v/>
      </c>
      <c r="CW296" s="20" t="str">
        <f t="shared" ca="1" si="1296"/>
        <v/>
      </c>
      <c r="CX296" s="21" t="str">
        <f t="shared" ca="1" si="1297"/>
        <v/>
      </c>
      <c r="CY296" s="6" t="str">
        <f t="shared" ca="1" si="1298"/>
        <v/>
      </c>
      <c r="CZ296" s="6" t="str">
        <f t="shared" ca="1" si="1299"/>
        <v/>
      </c>
      <c r="DA296" s="22" t="e">
        <f t="shared" ca="1" si="1300"/>
        <v>#VALUE!</v>
      </c>
      <c r="DB296" s="22" t="e">
        <f t="shared" ca="1" si="1301"/>
        <v>#VALUE!</v>
      </c>
      <c r="DC296" s="22" t="str">
        <f ca="1">IFERROR(IF(INDIRECT(ADDRESS(ROW()-1,COLUMN()-2))="摘要",MATCH(DB296,日々処理!CX:CX,0),MATCH(DB296,INDIRECT(ADDRESS(INDIRECT(ADDRESS(ROW()-1,COLUMN()))+1,2,,,"日々処理")):INDIRECT(ADDRESS(INDIRECT(ADDRESS(ROW()-1,COLUMN()))+1000,2,,,"日々処理")),0)+INDIRECT(ADDRESS(ROW()-1,COLUMN()))),"")</f>
        <v/>
      </c>
      <c r="DD296" s="91" t="str">
        <f t="shared" ca="1" si="1246"/>
        <v/>
      </c>
      <c r="DE296" s="91" t="str">
        <f t="shared" ca="1" si="1246"/>
        <v/>
      </c>
      <c r="DF296" s="91" t="str">
        <f t="shared" ca="1" si="1246"/>
        <v/>
      </c>
      <c r="DG296" s="91" t="str">
        <f t="shared" ca="1" si="1246"/>
        <v/>
      </c>
      <c r="DH296" s="91" t="str">
        <f t="shared" ca="1" si="1246"/>
        <v/>
      </c>
      <c r="DI296" s="91" t="str">
        <f t="shared" ca="1" si="1246"/>
        <v/>
      </c>
      <c r="DJ296" s="91" t="str">
        <f t="shared" ca="1" si="1246"/>
        <v/>
      </c>
      <c r="DK296" s="91" t="str">
        <f t="shared" ca="1" si="1246"/>
        <v/>
      </c>
      <c r="DL296" s="91" t="str">
        <f t="shared" ca="1" si="1246"/>
        <v/>
      </c>
      <c r="DM296" s="91" t="str">
        <f t="shared" ca="1" si="1246"/>
        <v/>
      </c>
      <c r="DN296" s="91" t="str">
        <f t="shared" ca="1" si="1246"/>
        <v/>
      </c>
      <c r="DO296" s="91" t="str">
        <f t="shared" ca="1" si="1246"/>
        <v/>
      </c>
      <c r="DQ296" s="20" t="str">
        <f t="shared" ca="1" si="1302"/>
        <v/>
      </c>
      <c r="DR296" s="21" t="str">
        <f t="shared" ca="1" si="1303"/>
        <v/>
      </c>
      <c r="DS296" s="6" t="str">
        <f t="shared" ca="1" si="1304"/>
        <v/>
      </c>
      <c r="DT296" s="6" t="str">
        <f t="shared" ca="1" si="1305"/>
        <v/>
      </c>
      <c r="DU296" s="22" t="e">
        <f t="shared" ca="1" si="1306"/>
        <v>#VALUE!</v>
      </c>
      <c r="DV296" s="22" t="e">
        <f t="shared" ca="1" si="1307"/>
        <v>#VALUE!</v>
      </c>
      <c r="DW296" s="22" t="str">
        <f ca="1">IFERROR(IF(INDIRECT(ADDRESS(ROW()-1,COLUMN()-2))="摘要",MATCH(DV296,日々処理!DR:DR,0),MATCH(DV296,INDIRECT(ADDRESS(INDIRECT(ADDRESS(ROW()-1,COLUMN()))+1,2,,,"日々処理")):INDIRECT(ADDRESS(INDIRECT(ADDRESS(ROW()-1,COLUMN()))+1000,2,,,"日々処理")),0)+INDIRECT(ADDRESS(ROW()-1,COLUMN()))),"")</f>
        <v/>
      </c>
      <c r="DX296" s="91" t="str">
        <f t="shared" ca="1" si="1247"/>
        <v/>
      </c>
      <c r="DY296" s="91" t="str">
        <f t="shared" ca="1" si="1247"/>
        <v/>
      </c>
      <c r="DZ296" s="91" t="str">
        <f t="shared" ca="1" si="1247"/>
        <v/>
      </c>
      <c r="EA296" s="91" t="str">
        <f t="shared" ca="1" si="1247"/>
        <v/>
      </c>
      <c r="EB296" s="91" t="str">
        <f t="shared" ca="1" si="1247"/>
        <v/>
      </c>
      <c r="EC296" s="91" t="str">
        <f t="shared" ca="1" si="1247"/>
        <v/>
      </c>
      <c r="ED296" s="91" t="str">
        <f t="shared" ca="1" si="1247"/>
        <v/>
      </c>
      <c r="EE296" s="91" t="str">
        <f t="shared" ca="1" si="1247"/>
        <v/>
      </c>
      <c r="EF296" s="91" t="str">
        <f t="shared" ca="1" si="1247"/>
        <v/>
      </c>
      <c r="EG296" s="91" t="str">
        <f t="shared" ca="1" si="1247"/>
        <v/>
      </c>
      <c r="EH296" s="91" t="str">
        <f t="shared" ca="1" si="1247"/>
        <v/>
      </c>
      <c r="EI296" s="91" t="str">
        <f t="shared" ca="1" si="1247"/>
        <v/>
      </c>
      <c r="EK296" s="20" t="str">
        <f t="shared" ca="1" si="1308"/>
        <v/>
      </c>
      <c r="EL296" s="21" t="str">
        <f t="shared" ca="1" si="1309"/>
        <v/>
      </c>
      <c r="EM296" s="6" t="str">
        <f t="shared" ca="1" si="1310"/>
        <v/>
      </c>
      <c r="EN296" s="6" t="str">
        <f t="shared" ca="1" si="1311"/>
        <v/>
      </c>
      <c r="EO296" s="22" t="e">
        <f t="shared" ca="1" si="1312"/>
        <v>#VALUE!</v>
      </c>
      <c r="EP296" s="22" t="e">
        <f t="shared" ca="1" si="1313"/>
        <v>#VALUE!</v>
      </c>
      <c r="EQ296" s="22" t="str">
        <f ca="1">IFERROR(IF(INDIRECT(ADDRESS(ROW()-1,COLUMN()-2))="摘要",MATCH(EP296,日々処理!EL:EL,0),MATCH(EP296,INDIRECT(ADDRESS(INDIRECT(ADDRESS(ROW()-1,COLUMN()))+1,2,,,"日々処理")):INDIRECT(ADDRESS(INDIRECT(ADDRESS(ROW()-1,COLUMN()))+1000,2,,,"日々処理")),0)+INDIRECT(ADDRESS(ROW()-1,COLUMN()))),"")</f>
        <v/>
      </c>
      <c r="ER296" s="91" t="str">
        <f t="shared" ca="1" si="1248"/>
        <v/>
      </c>
      <c r="ES296" s="91" t="str">
        <f t="shared" ca="1" si="1248"/>
        <v/>
      </c>
      <c r="ET296" s="91" t="str">
        <f t="shared" ca="1" si="1248"/>
        <v/>
      </c>
      <c r="EU296" s="91" t="str">
        <f t="shared" ca="1" si="1248"/>
        <v/>
      </c>
      <c r="EV296" s="91" t="str">
        <f t="shared" ca="1" si="1248"/>
        <v/>
      </c>
      <c r="EW296" s="91" t="str">
        <f t="shared" ca="1" si="1248"/>
        <v/>
      </c>
      <c r="EX296" s="91" t="str">
        <f t="shared" ca="1" si="1248"/>
        <v/>
      </c>
      <c r="EY296" s="91" t="str">
        <f t="shared" ca="1" si="1248"/>
        <v/>
      </c>
      <c r="EZ296" s="91" t="str">
        <f t="shared" ca="1" si="1248"/>
        <v/>
      </c>
      <c r="FA296" s="91" t="str">
        <f t="shared" ca="1" si="1248"/>
        <v/>
      </c>
      <c r="FB296" s="91" t="str">
        <f t="shared" ca="1" si="1248"/>
        <v/>
      </c>
      <c r="FC296" s="91" t="str">
        <f t="shared" ca="1" si="1248"/>
        <v/>
      </c>
      <c r="FE296" s="20" t="str">
        <f t="shared" ca="1" si="1314"/>
        <v/>
      </c>
      <c r="FF296" s="21" t="str">
        <f t="shared" ca="1" si="1315"/>
        <v/>
      </c>
      <c r="FG296" s="6" t="str">
        <f t="shared" ca="1" si="1316"/>
        <v/>
      </c>
      <c r="FH296" s="6" t="str">
        <f t="shared" ca="1" si="1317"/>
        <v/>
      </c>
      <c r="FI296" s="22" t="e">
        <f t="shared" ca="1" si="1318"/>
        <v>#VALUE!</v>
      </c>
      <c r="FJ296" s="22" t="e">
        <f t="shared" ca="1" si="1319"/>
        <v>#VALUE!</v>
      </c>
      <c r="FK296" s="22" t="str">
        <f ca="1">IFERROR(IF(INDIRECT(ADDRESS(ROW()-1,COLUMN()-2))="摘要",MATCH(FJ296,日々処理!FF:FF,0),MATCH(FJ296,INDIRECT(ADDRESS(INDIRECT(ADDRESS(ROW()-1,COLUMN()))+1,2,,,"日々処理")):INDIRECT(ADDRESS(INDIRECT(ADDRESS(ROW()-1,COLUMN()))+1000,2,,,"日々処理")),0)+INDIRECT(ADDRESS(ROW()-1,COLUMN()))),"")</f>
        <v/>
      </c>
      <c r="FL296" s="91" t="str">
        <f t="shared" ca="1" si="1249"/>
        <v/>
      </c>
      <c r="FM296" s="91" t="str">
        <f t="shared" ca="1" si="1249"/>
        <v/>
      </c>
      <c r="FN296" s="91" t="str">
        <f t="shared" ca="1" si="1249"/>
        <v/>
      </c>
      <c r="FO296" s="91" t="str">
        <f t="shared" ca="1" si="1249"/>
        <v/>
      </c>
      <c r="FP296" s="91" t="str">
        <f t="shared" ca="1" si="1249"/>
        <v/>
      </c>
      <c r="FQ296" s="91" t="str">
        <f t="shared" ca="1" si="1249"/>
        <v/>
      </c>
      <c r="FR296" s="91" t="str">
        <f t="shared" ca="1" si="1249"/>
        <v/>
      </c>
      <c r="FS296" s="91" t="str">
        <f t="shared" ca="1" si="1249"/>
        <v/>
      </c>
      <c r="FT296" s="91" t="str">
        <f t="shared" ca="1" si="1249"/>
        <v/>
      </c>
      <c r="FU296" s="91" t="str">
        <f t="shared" ca="1" si="1249"/>
        <v/>
      </c>
      <c r="FV296" s="91" t="str">
        <f t="shared" ca="1" si="1249"/>
        <v/>
      </c>
      <c r="FW296" s="91" t="str">
        <f t="shared" ca="1" si="1249"/>
        <v/>
      </c>
      <c r="FY296" s="20" t="str">
        <f t="shared" ca="1" si="1320"/>
        <v/>
      </c>
      <c r="FZ296" s="21" t="str">
        <f t="shared" ca="1" si="1321"/>
        <v/>
      </c>
      <c r="GA296" s="6" t="str">
        <f t="shared" ca="1" si="1322"/>
        <v/>
      </c>
      <c r="GB296" s="6" t="str">
        <f t="shared" ca="1" si="1323"/>
        <v/>
      </c>
      <c r="GC296" s="22" t="e">
        <f t="shared" ca="1" si="1324"/>
        <v>#VALUE!</v>
      </c>
      <c r="GD296" s="22" t="e">
        <f t="shared" ca="1" si="1325"/>
        <v>#VALUE!</v>
      </c>
      <c r="GE296" s="22" t="str">
        <f ca="1">IFERROR(IF(INDIRECT(ADDRESS(ROW()-1,COLUMN()-2))="摘要",MATCH(GD296,日々処理!FZ:FZ,0),MATCH(GD296,INDIRECT(ADDRESS(INDIRECT(ADDRESS(ROW()-1,COLUMN()))+1,2,,,"日々処理")):INDIRECT(ADDRESS(INDIRECT(ADDRESS(ROW()-1,COLUMN()))+1000,2,,,"日々処理")),0)+INDIRECT(ADDRESS(ROW()-1,COLUMN()))),"")</f>
        <v/>
      </c>
      <c r="GF296" s="91" t="str">
        <f t="shared" ca="1" si="1250"/>
        <v/>
      </c>
      <c r="GG296" s="91" t="str">
        <f t="shared" ca="1" si="1250"/>
        <v/>
      </c>
      <c r="GH296" s="91" t="str">
        <f t="shared" ca="1" si="1250"/>
        <v/>
      </c>
      <c r="GI296" s="91" t="str">
        <f t="shared" ca="1" si="1250"/>
        <v/>
      </c>
      <c r="GJ296" s="91" t="str">
        <f t="shared" ca="1" si="1250"/>
        <v/>
      </c>
      <c r="GK296" s="91" t="str">
        <f t="shared" ca="1" si="1250"/>
        <v/>
      </c>
      <c r="GL296" s="91" t="str">
        <f t="shared" ca="1" si="1250"/>
        <v/>
      </c>
      <c r="GM296" s="91" t="str">
        <f t="shared" ca="1" si="1250"/>
        <v/>
      </c>
      <c r="GN296" s="91" t="str">
        <f t="shared" ca="1" si="1250"/>
        <v/>
      </c>
      <c r="GO296" s="91" t="str">
        <f t="shared" ca="1" si="1250"/>
        <v/>
      </c>
      <c r="GP296" s="91" t="str">
        <f t="shared" ca="1" si="1250"/>
        <v/>
      </c>
      <c r="GQ296" s="91" t="str">
        <f t="shared" ca="1" si="1250"/>
        <v/>
      </c>
      <c r="GS296" s="20" t="str">
        <f t="shared" ca="1" si="1326"/>
        <v/>
      </c>
      <c r="GT296" s="21" t="str">
        <f t="shared" ca="1" si="1327"/>
        <v/>
      </c>
      <c r="GU296" s="6" t="str">
        <f t="shared" ca="1" si="1328"/>
        <v/>
      </c>
      <c r="GV296" s="6" t="str">
        <f t="shared" ca="1" si="1329"/>
        <v/>
      </c>
      <c r="GW296" s="22" t="e">
        <f t="shared" ca="1" si="1330"/>
        <v>#VALUE!</v>
      </c>
      <c r="GX296" s="22" t="e">
        <f t="shared" ca="1" si="1331"/>
        <v>#VALUE!</v>
      </c>
      <c r="GY296" s="22" t="str">
        <f ca="1">IFERROR(IF(INDIRECT(ADDRESS(ROW()-1,COLUMN()-2))="摘要",MATCH(GX296,日々処理!GT:GT,0),MATCH(GX296,INDIRECT(ADDRESS(INDIRECT(ADDRESS(ROW()-1,COLUMN()))+1,2,,,"日々処理")):INDIRECT(ADDRESS(INDIRECT(ADDRESS(ROW()-1,COLUMN()))+1000,2,,,"日々処理")),0)+INDIRECT(ADDRESS(ROW()-1,COLUMN()))),"")</f>
        <v/>
      </c>
      <c r="GZ296" s="91" t="str">
        <f t="shared" ca="1" si="1251"/>
        <v/>
      </c>
      <c r="HA296" s="91" t="str">
        <f t="shared" ca="1" si="1251"/>
        <v/>
      </c>
      <c r="HB296" s="91" t="str">
        <f t="shared" ca="1" si="1251"/>
        <v/>
      </c>
      <c r="HC296" s="91" t="str">
        <f t="shared" ca="1" si="1251"/>
        <v/>
      </c>
      <c r="HD296" s="91" t="str">
        <f t="shared" ca="1" si="1251"/>
        <v/>
      </c>
      <c r="HE296" s="91" t="str">
        <f t="shared" ca="1" si="1251"/>
        <v/>
      </c>
      <c r="HF296" s="91" t="str">
        <f t="shared" ca="1" si="1251"/>
        <v/>
      </c>
      <c r="HG296" s="91" t="str">
        <f t="shared" ca="1" si="1251"/>
        <v/>
      </c>
      <c r="HH296" s="91" t="str">
        <f t="shared" ca="1" si="1251"/>
        <v/>
      </c>
      <c r="HI296" s="91" t="str">
        <f t="shared" ca="1" si="1251"/>
        <v/>
      </c>
      <c r="HJ296" s="91" t="str">
        <f t="shared" ca="1" si="1251"/>
        <v/>
      </c>
      <c r="HK296" s="91" t="str">
        <f t="shared" ca="1" si="1251"/>
        <v/>
      </c>
      <c r="HM296" s="20" t="str">
        <f t="shared" ca="1" si="1332"/>
        <v/>
      </c>
      <c r="HN296" s="21" t="str">
        <f t="shared" ca="1" si="1333"/>
        <v/>
      </c>
      <c r="HO296" s="6" t="str">
        <f t="shared" ca="1" si="1334"/>
        <v/>
      </c>
      <c r="HP296" s="6" t="str">
        <f t="shared" ca="1" si="1335"/>
        <v/>
      </c>
      <c r="HQ296" s="22" t="e">
        <f t="shared" ca="1" si="1336"/>
        <v>#VALUE!</v>
      </c>
      <c r="HR296" s="22" t="e">
        <f t="shared" ca="1" si="1337"/>
        <v>#VALUE!</v>
      </c>
      <c r="HS296" s="22" t="str">
        <f ca="1">IFERROR(IF(INDIRECT(ADDRESS(ROW()-1,COLUMN()-2))="摘要",MATCH(HR296,日々処理!HN:HN,0),MATCH(HR296,INDIRECT(ADDRESS(INDIRECT(ADDRESS(ROW()-1,COLUMN()))+1,2,,,"日々処理")):INDIRECT(ADDRESS(INDIRECT(ADDRESS(ROW()-1,COLUMN()))+1000,2,,,"日々処理")),0)+INDIRECT(ADDRESS(ROW()-1,COLUMN()))),"")</f>
        <v/>
      </c>
      <c r="HT296" s="91" t="str">
        <f t="shared" ca="1" si="1252"/>
        <v/>
      </c>
      <c r="HU296" s="91" t="str">
        <f t="shared" ca="1" si="1252"/>
        <v/>
      </c>
      <c r="HV296" s="91" t="str">
        <f t="shared" ca="1" si="1252"/>
        <v/>
      </c>
      <c r="HW296" s="91" t="str">
        <f t="shared" ca="1" si="1252"/>
        <v/>
      </c>
      <c r="HX296" s="91" t="str">
        <f t="shared" ca="1" si="1252"/>
        <v/>
      </c>
      <c r="HY296" s="91" t="str">
        <f t="shared" ca="1" si="1252"/>
        <v/>
      </c>
      <c r="HZ296" s="91" t="str">
        <f t="shared" ca="1" si="1252"/>
        <v/>
      </c>
      <c r="IA296" s="91" t="str">
        <f t="shared" ca="1" si="1252"/>
        <v/>
      </c>
      <c r="IB296" s="91" t="str">
        <f t="shared" ca="1" si="1252"/>
        <v/>
      </c>
      <c r="IC296" s="91" t="str">
        <f t="shared" ca="1" si="1252"/>
        <v/>
      </c>
      <c r="ID296" s="91" t="str">
        <f t="shared" ca="1" si="1252"/>
        <v/>
      </c>
      <c r="IE296" s="91" t="str">
        <f t="shared" ca="1" si="1252"/>
        <v/>
      </c>
      <c r="IG296" s="20" t="str">
        <f t="shared" ca="1" si="1338"/>
        <v/>
      </c>
      <c r="IH296" s="21" t="str">
        <f t="shared" ca="1" si="1339"/>
        <v/>
      </c>
      <c r="II296" s="6" t="str">
        <f t="shared" ca="1" si="1340"/>
        <v/>
      </c>
      <c r="IJ296" s="6" t="str">
        <f t="shared" ca="1" si="1341"/>
        <v/>
      </c>
      <c r="IK296" s="22" t="e">
        <f t="shared" ca="1" si="1342"/>
        <v>#VALUE!</v>
      </c>
      <c r="IL296" s="22" t="e">
        <f t="shared" ca="1" si="1343"/>
        <v>#VALUE!</v>
      </c>
      <c r="IM296" s="22" t="str">
        <f ca="1">IFERROR(IF(INDIRECT(ADDRESS(ROW()-1,COLUMN()-2))="摘要",MATCH(IL296,日々処理!IH:IH,0),MATCH(IL296,INDIRECT(ADDRESS(INDIRECT(ADDRESS(ROW()-1,COLUMN()))+1,2,,,"日々処理")):INDIRECT(ADDRESS(INDIRECT(ADDRESS(ROW()-1,COLUMN()))+1000,2,,,"日々処理")),0)+INDIRECT(ADDRESS(ROW()-1,COLUMN()))),"")</f>
        <v/>
      </c>
      <c r="IN296" s="91" t="str">
        <f t="shared" ca="1" si="1253"/>
        <v/>
      </c>
      <c r="IO296" s="91" t="str">
        <f t="shared" ca="1" si="1253"/>
        <v/>
      </c>
      <c r="IP296" s="91" t="str">
        <f t="shared" ca="1" si="1253"/>
        <v/>
      </c>
      <c r="IQ296" s="91" t="str">
        <f t="shared" ca="1" si="1253"/>
        <v/>
      </c>
      <c r="IR296" s="91" t="str">
        <f t="shared" ca="1" si="1253"/>
        <v/>
      </c>
      <c r="IS296" s="91" t="str">
        <f t="shared" ca="1" si="1253"/>
        <v/>
      </c>
      <c r="IT296" s="91" t="str">
        <f t="shared" ca="1" si="1253"/>
        <v/>
      </c>
      <c r="IU296" s="91" t="str">
        <f t="shared" ca="1" si="1253"/>
        <v/>
      </c>
      <c r="IV296" s="91" t="str">
        <f t="shared" ca="1" si="1253"/>
        <v/>
      </c>
      <c r="IW296" s="91" t="str">
        <f t="shared" ca="1" si="1253"/>
        <v/>
      </c>
      <c r="IX296" s="91" t="str">
        <f t="shared" ca="1" si="1253"/>
        <v/>
      </c>
      <c r="IY296" s="91" t="str">
        <f t="shared" ca="1" si="1253"/>
        <v/>
      </c>
      <c r="JA296" s="20" t="str">
        <f t="shared" ca="1" si="1344"/>
        <v/>
      </c>
      <c r="JB296" s="21" t="str">
        <f t="shared" ca="1" si="1345"/>
        <v/>
      </c>
      <c r="JC296" s="6" t="str">
        <f t="shared" ca="1" si="1346"/>
        <v/>
      </c>
      <c r="JD296" s="6" t="str">
        <f t="shared" ca="1" si="1347"/>
        <v/>
      </c>
      <c r="JE296" s="22" t="e">
        <f t="shared" ca="1" si="1348"/>
        <v>#VALUE!</v>
      </c>
      <c r="JF296" s="22" t="e">
        <f t="shared" ca="1" si="1349"/>
        <v>#VALUE!</v>
      </c>
      <c r="JG296" s="22" t="str">
        <f ca="1">IFERROR(IF(INDIRECT(ADDRESS(ROW()-1,COLUMN()-2))="摘要",MATCH(JF296,日々処理!JB:JB,0),MATCH(JF296,INDIRECT(ADDRESS(INDIRECT(ADDRESS(ROW()-1,COLUMN()))+1,2,,,"日々処理")):INDIRECT(ADDRESS(INDIRECT(ADDRESS(ROW()-1,COLUMN()))+1000,2,,,"日々処理")),0)+INDIRECT(ADDRESS(ROW()-1,COLUMN()))),"")</f>
        <v/>
      </c>
      <c r="JH296" s="91" t="str">
        <f t="shared" ca="1" si="1254"/>
        <v/>
      </c>
      <c r="JI296" s="91" t="str">
        <f t="shared" ca="1" si="1254"/>
        <v/>
      </c>
      <c r="JJ296" s="91" t="str">
        <f t="shared" ca="1" si="1254"/>
        <v/>
      </c>
      <c r="JK296" s="91" t="str">
        <f t="shared" ca="1" si="1254"/>
        <v/>
      </c>
      <c r="JL296" s="91" t="str">
        <f t="shared" ca="1" si="1254"/>
        <v/>
      </c>
      <c r="JM296" s="91" t="str">
        <f t="shared" ca="1" si="1254"/>
        <v/>
      </c>
      <c r="JN296" s="91" t="str">
        <f t="shared" ca="1" si="1254"/>
        <v/>
      </c>
      <c r="JO296" s="91" t="str">
        <f t="shared" ca="1" si="1254"/>
        <v/>
      </c>
      <c r="JP296" s="91" t="str">
        <f t="shared" ca="1" si="1254"/>
        <v/>
      </c>
      <c r="JQ296" s="91" t="str">
        <f t="shared" ca="1" si="1254"/>
        <v/>
      </c>
      <c r="JR296" s="91" t="str">
        <f t="shared" ca="1" si="1254"/>
        <v/>
      </c>
      <c r="JS296" s="91" t="str">
        <f t="shared" ca="1" si="1254"/>
        <v/>
      </c>
      <c r="JU296" s="20" t="str">
        <f t="shared" ca="1" si="1350"/>
        <v/>
      </c>
      <c r="JV296" s="21" t="str">
        <f t="shared" ca="1" si="1351"/>
        <v/>
      </c>
      <c r="JW296" s="6" t="str">
        <f t="shared" ca="1" si="1352"/>
        <v/>
      </c>
      <c r="JX296" s="6" t="str">
        <f t="shared" ca="1" si="1353"/>
        <v/>
      </c>
      <c r="JY296" s="22" t="e">
        <f t="shared" ca="1" si="1354"/>
        <v>#VALUE!</v>
      </c>
      <c r="JZ296" s="22" t="e">
        <f t="shared" ca="1" si="1355"/>
        <v>#VALUE!</v>
      </c>
      <c r="KA296" s="22" t="str">
        <f ca="1">IFERROR(IF(INDIRECT(ADDRESS(ROW()-1,COLUMN()-2))="摘要",MATCH(JZ296,日々処理!JV:JV,0),MATCH(JZ296,INDIRECT(ADDRESS(INDIRECT(ADDRESS(ROW()-1,COLUMN()))+1,2,,,"日々処理")):INDIRECT(ADDRESS(INDIRECT(ADDRESS(ROW()-1,COLUMN()))+1000,2,,,"日々処理")),0)+INDIRECT(ADDRESS(ROW()-1,COLUMN()))),"")</f>
        <v/>
      </c>
      <c r="KB296" s="91" t="str">
        <f t="shared" ca="1" si="1255"/>
        <v/>
      </c>
      <c r="KC296" s="91" t="str">
        <f t="shared" ca="1" si="1255"/>
        <v/>
      </c>
      <c r="KD296" s="91" t="str">
        <f t="shared" ca="1" si="1255"/>
        <v/>
      </c>
      <c r="KE296" s="91" t="str">
        <f t="shared" ca="1" si="1255"/>
        <v/>
      </c>
      <c r="KF296" s="91" t="str">
        <f t="shared" ca="1" si="1255"/>
        <v/>
      </c>
      <c r="KG296" s="91" t="str">
        <f t="shared" ca="1" si="1255"/>
        <v/>
      </c>
      <c r="KH296" s="91" t="str">
        <f t="shared" ca="1" si="1255"/>
        <v/>
      </c>
      <c r="KI296" s="91" t="str">
        <f t="shared" ca="1" si="1255"/>
        <v/>
      </c>
      <c r="KJ296" s="91" t="str">
        <f t="shared" ca="1" si="1255"/>
        <v/>
      </c>
      <c r="KK296" s="91" t="str">
        <f t="shared" ca="1" si="1255"/>
        <v/>
      </c>
      <c r="KL296" s="91" t="str">
        <f t="shared" ca="1" si="1255"/>
        <v/>
      </c>
      <c r="KM296" s="91" t="str">
        <f t="shared" ca="1" si="1255"/>
        <v/>
      </c>
      <c r="KO296" s="20" t="str">
        <f t="shared" ca="1" si="1356"/>
        <v/>
      </c>
      <c r="KP296" s="21" t="str">
        <f t="shared" ca="1" si="1357"/>
        <v/>
      </c>
      <c r="KQ296" s="6" t="str">
        <f t="shared" ca="1" si="1358"/>
        <v/>
      </c>
      <c r="KR296" s="6" t="str">
        <f t="shared" ca="1" si="1359"/>
        <v/>
      </c>
      <c r="KS296" s="22" t="e">
        <f t="shared" ca="1" si="1360"/>
        <v>#VALUE!</v>
      </c>
      <c r="KT296" s="22" t="e">
        <f t="shared" ca="1" si="1361"/>
        <v>#VALUE!</v>
      </c>
      <c r="KU296" s="22" t="str">
        <f ca="1">IFERROR(IF(INDIRECT(ADDRESS(ROW()-1,COLUMN()-2))="摘要",MATCH(KT296,日々処理!KP:KP,0),MATCH(KT296,INDIRECT(ADDRESS(INDIRECT(ADDRESS(ROW()-1,COLUMN()))+1,2,,,"日々処理")):INDIRECT(ADDRESS(INDIRECT(ADDRESS(ROW()-1,COLUMN()))+1000,2,,,"日々処理")),0)+INDIRECT(ADDRESS(ROW()-1,COLUMN()))),"")</f>
        <v/>
      </c>
      <c r="KV296" s="91" t="str">
        <f t="shared" ca="1" si="1256"/>
        <v/>
      </c>
      <c r="KW296" s="91" t="str">
        <f t="shared" ca="1" si="1256"/>
        <v/>
      </c>
      <c r="KX296" s="91" t="str">
        <f t="shared" ca="1" si="1256"/>
        <v/>
      </c>
      <c r="KY296" s="91" t="str">
        <f t="shared" ca="1" si="1256"/>
        <v/>
      </c>
      <c r="KZ296" s="91" t="str">
        <f t="shared" ca="1" si="1256"/>
        <v/>
      </c>
      <c r="LA296" s="91" t="str">
        <f t="shared" ca="1" si="1256"/>
        <v/>
      </c>
      <c r="LB296" s="91" t="str">
        <f t="shared" ca="1" si="1256"/>
        <v/>
      </c>
      <c r="LC296" s="91" t="str">
        <f t="shared" ca="1" si="1256"/>
        <v/>
      </c>
      <c r="LD296" s="91" t="str">
        <f t="shared" ca="1" si="1256"/>
        <v/>
      </c>
      <c r="LE296" s="91" t="str">
        <f t="shared" ca="1" si="1256"/>
        <v/>
      </c>
      <c r="LF296" s="91" t="str">
        <f t="shared" ca="1" si="1256"/>
        <v/>
      </c>
      <c r="LG296" s="91" t="str">
        <f t="shared" ca="1" si="1256"/>
        <v/>
      </c>
      <c r="LI296" s="20" t="str">
        <f t="shared" ca="1" si="1362"/>
        <v/>
      </c>
      <c r="LJ296" s="21" t="str">
        <f t="shared" ca="1" si="1363"/>
        <v/>
      </c>
      <c r="LK296" s="6" t="str">
        <f t="shared" ca="1" si="1364"/>
        <v/>
      </c>
      <c r="LL296" s="6" t="str">
        <f t="shared" ca="1" si="1365"/>
        <v/>
      </c>
      <c r="LM296" s="22" t="e">
        <f t="shared" ca="1" si="1366"/>
        <v>#VALUE!</v>
      </c>
      <c r="LN296" s="22" t="e">
        <f t="shared" ca="1" si="1367"/>
        <v>#VALUE!</v>
      </c>
      <c r="LO296" s="22" t="str">
        <f ca="1">IFERROR(IF(INDIRECT(ADDRESS(ROW()-1,COLUMN()-2))="摘要",MATCH(LN296,日々処理!LJ:LJ,0),MATCH(LN296,INDIRECT(ADDRESS(INDIRECT(ADDRESS(ROW()-1,COLUMN()))+1,2,,,"日々処理")):INDIRECT(ADDRESS(INDIRECT(ADDRESS(ROW()-1,COLUMN()))+1000,2,,,"日々処理")),0)+INDIRECT(ADDRESS(ROW()-1,COLUMN()))),"")</f>
        <v/>
      </c>
      <c r="LP296" s="91" t="str">
        <f t="shared" ca="1" si="1257"/>
        <v/>
      </c>
      <c r="LQ296" s="91" t="str">
        <f t="shared" ca="1" si="1257"/>
        <v/>
      </c>
      <c r="LR296" s="91" t="str">
        <f t="shared" ca="1" si="1257"/>
        <v/>
      </c>
      <c r="LS296" s="91" t="str">
        <f t="shared" ca="1" si="1257"/>
        <v/>
      </c>
      <c r="LT296" s="91" t="str">
        <f t="shared" ca="1" si="1257"/>
        <v/>
      </c>
      <c r="LU296" s="91" t="str">
        <f t="shared" ca="1" si="1257"/>
        <v/>
      </c>
      <c r="LV296" s="91" t="str">
        <f t="shared" ca="1" si="1257"/>
        <v/>
      </c>
      <c r="LW296" s="91" t="str">
        <f t="shared" ca="1" si="1257"/>
        <v/>
      </c>
      <c r="LX296" s="91" t="str">
        <f t="shared" ca="1" si="1257"/>
        <v/>
      </c>
      <c r="LY296" s="91" t="str">
        <f t="shared" ca="1" si="1257"/>
        <v/>
      </c>
      <c r="LZ296" s="91" t="str">
        <f t="shared" ca="1" si="1257"/>
        <v/>
      </c>
      <c r="MA296" s="91" t="str">
        <f t="shared" ca="1" si="1257"/>
        <v/>
      </c>
      <c r="MC296" s="20" t="str">
        <f t="shared" ca="1" si="1368"/>
        <v/>
      </c>
      <c r="MD296" s="21" t="str">
        <f t="shared" ca="1" si="1369"/>
        <v/>
      </c>
      <c r="ME296" s="6" t="str">
        <f t="shared" ca="1" si="1370"/>
        <v/>
      </c>
      <c r="MF296" s="6" t="str">
        <f t="shared" ca="1" si="1371"/>
        <v/>
      </c>
      <c r="MG296" s="22" t="e">
        <f t="shared" ca="1" si="1372"/>
        <v>#VALUE!</v>
      </c>
      <c r="MH296" s="22" t="e">
        <f t="shared" ca="1" si="1373"/>
        <v>#VALUE!</v>
      </c>
      <c r="MI296" s="22" t="str">
        <f ca="1">IFERROR(IF(INDIRECT(ADDRESS(ROW()-1,COLUMN()-2))="摘要",MATCH(MH296,日々処理!MD:MD,0),MATCH(MH296,INDIRECT(ADDRESS(INDIRECT(ADDRESS(ROW()-1,COLUMN()))+1,2,,,"日々処理")):INDIRECT(ADDRESS(INDIRECT(ADDRESS(ROW()-1,COLUMN()))+1000,2,,,"日々処理")),0)+INDIRECT(ADDRESS(ROW()-1,COLUMN()))),"")</f>
        <v/>
      </c>
      <c r="MJ296" s="91" t="str">
        <f t="shared" ca="1" si="1258"/>
        <v/>
      </c>
      <c r="MK296" s="91" t="str">
        <f t="shared" ca="1" si="1258"/>
        <v/>
      </c>
      <c r="ML296" s="91" t="str">
        <f t="shared" ca="1" si="1258"/>
        <v/>
      </c>
      <c r="MM296" s="91" t="str">
        <f t="shared" ca="1" si="1258"/>
        <v/>
      </c>
      <c r="MN296" s="91" t="str">
        <f t="shared" ca="1" si="1258"/>
        <v/>
      </c>
      <c r="MO296" s="91" t="str">
        <f t="shared" ca="1" si="1258"/>
        <v/>
      </c>
      <c r="MP296" s="91" t="str">
        <f t="shared" ca="1" si="1258"/>
        <v/>
      </c>
      <c r="MQ296" s="91" t="str">
        <f t="shared" ca="1" si="1258"/>
        <v/>
      </c>
      <c r="MR296" s="91" t="str">
        <f t="shared" ca="1" si="1258"/>
        <v/>
      </c>
      <c r="MS296" s="91" t="str">
        <f t="shared" ca="1" si="1258"/>
        <v/>
      </c>
      <c r="MT296" s="91" t="str">
        <f t="shared" ca="1" si="1258"/>
        <v/>
      </c>
      <c r="MU296" s="91" t="str">
        <f t="shared" ca="1" si="1258"/>
        <v/>
      </c>
      <c r="MW296" s="20" t="str">
        <f t="shared" ca="1" si="1374"/>
        <v/>
      </c>
      <c r="MX296" s="21" t="str">
        <f t="shared" ca="1" si="1375"/>
        <v/>
      </c>
      <c r="MY296" s="6" t="str">
        <f t="shared" ca="1" si="1376"/>
        <v/>
      </c>
      <c r="MZ296" s="6" t="str">
        <f t="shared" ca="1" si="1377"/>
        <v/>
      </c>
      <c r="NA296" s="22" t="e">
        <f t="shared" ca="1" si="1378"/>
        <v>#VALUE!</v>
      </c>
      <c r="NB296" s="22" t="e">
        <f t="shared" ca="1" si="1379"/>
        <v>#VALUE!</v>
      </c>
      <c r="NC296" s="22" t="str">
        <f ca="1">IFERROR(IF(INDIRECT(ADDRESS(ROW()-1,COLUMN()-2))="摘要",MATCH(NB296,日々処理!MX:MX,0),MATCH(NB296,INDIRECT(ADDRESS(INDIRECT(ADDRESS(ROW()-1,COLUMN()))+1,2,,,"日々処理")):INDIRECT(ADDRESS(INDIRECT(ADDRESS(ROW()-1,COLUMN()))+1000,2,,,"日々処理")),0)+INDIRECT(ADDRESS(ROW()-1,COLUMN()))),"")</f>
        <v/>
      </c>
      <c r="ND296" s="91" t="str">
        <f t="shared" ca="1" si="1259"/>
        <v/>
      </c>
      <c r="NE296" s="91" t="str">
        <f t="shared" ca="1" si="1259"/>
        <v/>
      </c>
      <c r="NF296" s="91" t="str">
        <f t="shared" ca="1" si="1259"/>
        <v/>
      </c>
      <c r="NG296" s="91" t="str">
        <f t="shared" ca="1" si="1259"/>
        <v/>
      </c>
      <c r="NH296" s="91" t="str">
        <f t="shared" ca="1" si="1259"/>
        <v/>
      </c>
      <c r="NI296" s="91" t="str">
        <f t="shared" ca="1" si="1259"/>
        <v/>
      </c>
      <c r="NJ296" s="91" t="str">
        <f t="shared" ca="1" si="1259"/>
        <v/>
      </c>
      <c r="NK296" s="91" t="str">
        <f t="shared" ca="1" si="1259"/>
        <v/>
      </c>
      <c r="NL296" s="91" t="str">
        <f t="shared" ca="1" si="1259"/>
        <v/>
      </c>
      <c r="NM296" s="91" t="str">
        <f t="shared" ca="1" si="1259"/>
        <v/>
      </c>
      <c r="NN296" s="91" t="str">
        <f t="shared" ca="1" si="1259"/>
        <v/>
      </c>
      <c r="NO296" s="91" t="str">
        <f t="shared" ca="1" si="1259"/>
        <v/>
      </c>
      <c r="NQ296" s="20" t="str">
        <f t="shared" ca="1" si="1380"/>
        <v/>
      </c>
      <c r="NR296" s="21" t="str">
        <f t="shared" ca="1" si="1381"/>
        <v/>
      </c>
      <c r="NS296" s="6" t="str">
        <f t="shared" ca="1" si="1382"/>
        <v/>
      </c>
      <c r="NT296" s="6" t="str">
        <f t="shared" ca="1" si="1383"/>
        <v/>
      </c>
      <c r="NU296" s="22" t="e">
        <f t="shared" ca="1" si="1384"/>
        <v>#VALUE!</v>
      </c>
      <c r="NV296" s="22" t="e">
        <f t="shared" ca="1" si="1385"/>
        <v>#VALUE!</v>
      </c>
      <c r="NW296" s="22" t="str">
        <f ca="1">IFERROR(IF(INDIRECT(ADDRESS(ROW()-1,COLUMN()-2))="摘要",MATCH(NV296,日々処理!NR:NR,0),MATCH(NV296,INDIRECT(ADDRESS(INDIRECT(ADDRESS(ROW()-1,COLUMN()))+1,2,,,"日々処理")):INDIRECT(ADDRESS(INDIRECT(ADDRESS(ROW()-1,COLUMN()))+1000,2,,,"日々処理")),0)+INDIRECT(ADDRESS(ROW()-1,COLUMN()))),"")</f>
        <v/>
      </c>
      <c r="NX296" s="91" t="str">
        <f t="shared" ca="1" si="1260"/>
        <v/>
      </c>
      <c r="NY296" s="91" t="str">
        <f t="shared" ca="1" si="1260"/>
        <v/>
      </c>
      <c r="NZ296" s="91" t="str">
        <f t="shared" ca="1" si="1260"/>
        <v/>
      </c>
      <c r="OA296" s="91" t="str">
        <f t="shared" ca="1" si="1260"/>
        <v/>
      </c>
      <c r="OB296" s="91" t="str">
        <f t="shared" ca="1" si="1260"/>
        <v/>
      </c>
      <c r="OC296" s="91" t="str">
        <f t="shared" ca="1" si="1260"/>
        <v/>
      </c>
      <c r="OD296" s="91" t="str">
        <f t="shared" ca="1" si="1260"/>
        <v/>
      </c>
      <c r="OE296" s="91" t="str">
        <f t="shared" ca="1" si="1260"/>
        <v/>
      </c>
      <c r="OF296" s="91" t="str">
        <f t="shared" ca="1" si="1260"/>
        <v/>
      </c>
      <c r="OG296" s="91" t="str">
        <f t="shared" ca="1" si="1260"/>
        <v/>
      </c>
      <c r="OH296" s="91" t="str">
        <f t="shared" ca="1" si="1260"/>
        <v/>
      </c>
      <c r="OI296" s="91" t="str">
        <f t="shared" ca="1" si="1260"/>
        <v/>
      </c>
      <c r="OK296" s="20" t="str">
        <f t="shared" ca="1" si="1386"/>
        <v/>
      </c>
      <c r="OL296" s="21" t="str">
        <f t="shared" ca="1" si="1387"/>
        <v/>
      </c>
      <c r="OM296" s="6" t="str">
        <f t="shared" ca="1" si="1388"/>
        <v/>
      </c>
      <c r="ON296" s="6" t="str">
        <f t="shared" ca="1" si="1389"/>
        <v/>
      </c>
      <c r="OO296" s="22" t="e">
        <f t="shared" ca="1" si="1390"/>
        <v>#VALUE!</v>
      </c>
      <c r="OP296" s="22" t="e">
        <f t="shared" ca="1" si="1391"/>
        <v>#VALUE!</v>
      </c>
      <c r="OQ296" s="22" t="str">
        <f ca="1">IFERROR(IF(INDIRECT(ADDRESS(ROW()-1,COLUMN()-2))="摘要",MATCH(OP296,日々処理!OL:OL,0),MATCH(OP296,INDIRECT(ADDRESS(INDIRECT(ADDRESS(ROW()-1,COLUMN()))+1,2,,,"日々処理")):INDIRECT(ADDRESS(INDIRECT(ADDRESS(ROW()-1,COLUMN()))+1000,2,,,"日々処理")),0)+INDIRECT(ADDRESS(ROW()-1,COLUMN()))),"")</f>
        <v/>
      </c>
      <c r="OR296" s="91" t="str">
        <f t="shared" ca="1" si="1261"/>
        <v/>
      </c>
      <c r="OS296" s="91" t="str">
        <f t="shared" ca="1" si="1261"/>
        <v/>
      </c>
      <c r="OT296" s="91" t="str">
        <f t="shared" ca="1" si="1261"/>
        <v/>
      </c>
      <c r="OU296" s="91" t="str">
        <f t="shared" ca="1" si="1261"/>
        <v/>
      </c>
      <c r="OV296" s="91" t="str">
        <f t="shared" ca="1" si="1261"/>
        <v/>
      </c>
      <c r="OW296" s="91" t="str">
        <f t="shared" ca="1" si="1261"/>
        <v/>
      </c>
      <c r="OX296" s="91" t="str">
        <f t="shared" ca="1" si="1261"/>
        <v/>
      </c>
      <c r="OY296" s="91" t="str">
        <f t="shared" ca="1" si="1261"/>
        <v/>
      </c>
      <c r="OZ296" s="91" t="str">
        <f t="shared" ca="1" si="1261"/>
        <v/>
      </c>
      <c r="PA296" s="91" t="str">
        <f t="shared" ca="1" si="1261"/>
        <v/>
      </c>
      <c r="PB296" s="91" t="str">
        <f t="shared" ca="1" si="1261"/>
        <v/>
      </c>
      <c r="PC296" s="91" t="str">
        <f t="shared" ca="1" si="1261"/>
        <v/>
      </c>
      <c r="PE296" s="20" t="str">
        <f t="shared" ca="1" si="1392"/>
        <v/>
      </c>
      <c r="PF296" s="21" t="str">
        <f t="shared" ca="1" si="1393"/>
        <v/>
      </c>
      <c r="PG296" s="6" t="str">
        <f t="shared" ca="1" si="1394"/>
        <v/>
      </c>
      <c r="PH296" s="6" t="str">
        <f t="shared" ca="1" si="1395"/>
        <v/>
      </c>
      <c r="PI296" s="22" t="e">
        <f t="shared" ca="1" si="1396"/>
        <v>#VALUE!</v>
      </c>
      <c r="PJ296" s="22" t="e">
        <f t="shared" ca="1" si="1397"/>
        <v>#VALUE!</v>
      </c>
      <c r="PK296" s="22" t="str">
        <f ca="1">IFERROR(IF(INDIRECT(ADDRESS(ROW()-1,COLUMN()-2))="摘要",MATCH(PJ296,日々処理!PF:PF,0),MATCH(PJ296,INDIRECT(ADDRESS(INDIRECT(ADDRESS(ROW()-1,COLUMN()))+1,2,,,"日々処理")):INDIRECT(ADDRESS(INDIRECT(ADDRESS(ROW()-1,COLUMN()))+1000,2,,,"日々処理")),0)+INDIRECT(ADDRESS(ROW()-1,COLUMN()))),"")</f>
        <v/>
      </c>
      <c r="PL296" s="91" t="str">
        <f t="shared" ca="1" si="1262"/>
        <v/>
      </c>
      <c r="PM296" s="91" t="str">
        <f t="shared" ca="1" si="1262"/>
        <v/>
      </c>
      <c r="PN296" s="91" t="str">
        <f t="shared" ca="1" si="1262"/>
        <v/>
      </c>
      <c r="PO296" s="91" t="str">
        <f t="shared" ca="1" si="1262"/>
        <v/>
      </c>
      <c r="PP296" s="91" t="str">
        <f t="shared" ca="1" si="1262"/>
        <v/>
      </c>
      <c r="PQ296" s="91" t="str">
        <f t="shared" ca="1" si="1262"/>
        <v/>
      </c>
      <c r="PR296" s="91" t="str">
        <f t="shared" ca="1" si="1262"/>
        <v/>
      </c>
      <c r="PS296" s="91" t="str">
        <f t="shared" ca="1" si="1262"/>
        <v/>
      </c>
      <c r="PT296" s="91" t="str">
        <f t="shared" ca="1" si="1262"/>
        <v/>
      </c>
      <c r="PU296" s="91" t="str">
        <f t="shared" ca="1" si="1262"/>
        <v/>
      </c>
      <c r="PV296" s="91" t="str">
        <f t="shared" ca="1" si="1262"/>
        <v/>
      </c>
      <c r="PW296" s="91" t="str">
        <f t="shared" ca="1" si="1262"/>
        <v/>
      </c>
      <c r="PY296" s="20" t="str">
        <f t="shared" ca="1" si="1398"/>
        <v/>
      </c>
      <c r="PZ296" s="21" t="str">
        <f t="shared" ca="1" si="1399"/>
        <v/>
      </c>
      <c r="QA296" s="6" t="str">
        <f t="shared" ca="1" si="1400"/>
        <v/>
      </c>
      <c r="QB296" s="6" t="str">
        <f t="shared" ca="1" si="1401"/>
        <v/>
      </c>
      <c r="QC296" s="22" t="e">
        <f t="shared" ca="1" si="1402"/>
        <v>#VALUE!</v>
      </c>
      <c r="QD296" s="22" t="e">
        <f t="shared" ca="1" si="1403"/>
        <v>#VALUE!</v>
      </c>
      <c r="QE296" s="22" t="str">
        <f ca="1">IFERROR(IF(INDIRECT(ADDRESS(ROW()-1,COLUMN()-2))="摘要",MATCH(QD296,日々処理!PZ:PZ,0),MATCH(QD296,INDIRECT(ADDRESS(INDIRECT(ADDRESS(ROW()-1,COLUMN()))+1,2,,,"日々処理")):INDIRECT(ADDRESS(INDIRECT(ADDRESS(ROW()-1,COLUMN()))+1000,2,,,"日々処理")),0)+INDIRECT(ADDRESS(ROW()-1,COLUMN()))),"")</f>
        <v/>
      </c>
      <c r="QF296" s="91" t="str">
        <f t="shared" ca="1" si="1263"/>
        <v/>
      </c>
      <c r="QG296" s="91" t="str">
        <f t="shared" ca="1" si="1263"/>
        <v/>
      </c>
      <c r="QH296" s="91" t="str">
        <f t="shared" ca="1" si="1263"/>
        <v/>
      </c>
      <c r="QI296" s="91" t="str">
        <f t="shared" ca="1" si="1263"/>
        <v/>
      </c>
      <c r="QJ296" s="91" t="str">
        <f t="shared" ca="1" si="1263"/>
        <v/>
      </c>
      <c r="QK296" s="91" t="str">
        <f t="shared" ca="1" si="1263"/>
        <v/>
      </c>
      <c r="QL296" s="91" t="str">
        <f t="shared" ca="1" si="1263"/>
        <v/>
      </c>
      <c r="QM296" s="91" t="str">
        <f t="shared" ca="1" si="1263"/>
        <v/>
      </c>
      <c r="QN296" s="91" t="str">
        <f t="shared" ca="1" si="1263"/>
        <v/>
      </c>
      <c r="QO296" s="91" t="str">
        <f t="shared" ca="1" si="1263"/>
        <v/>
      </c>
      <c r="QP296" s="91" t="str">
        <f t="shared" ca="1" si="1263"/>
        <v/>
      </c>
      <c r="QQ296" s="91" t="str">
        <f t="shared" ca="1" si="1263"/>
        <v/>
      </c>
      <c r="QS296" s="20" t="str">
        <f t="shared" ca="1" si="1404"/>
        <v/>
      </c>
      <c r="QT296" s="21" t="str">
        <f t="shared" ca="1" si="1405"/>
        <v/>
      </c>
      <c r="QU296" s="6" t="str">
        <f t="shared" ca="1" si="1406"/>
        <v/>
      </c>
      <c r="QV296" s="6" t="str">
        <f t="shared" ca="1" si="1407"/>
        <v/>
      </c>
      <c r="QW296" s="22" t="e">
        <f t="shared" ca="1" si="1408"/>
        <v>#VALUE!</v>
      </c>
      <c r="QX296" s="22" t="e">
        <f t="shared" ca="1" si="1409"/>
        <v>#VALUE!</v>
      </c>
      <c r="QY296" s="22" t="str">
        <f ca="1">IFERROR(IF(INDIRECT(ADDRESS(ROW()-1,COLUMN()-2))="摘要",MATCH(QX296,日々処理!QT:QT,0),MATCH(QX296,INDIRECT(ADDRESS(INDIRECT(ADDRESS(ROW()-1,COLUMN()))+1,2,,,"日々処理")):INDIRECT(ADDRESS(INDIRECT(ADDRESS(ROW()-1,COLUMN()))+1000,2,,,"日々処理")),0)+INDIRECT(ADDRESS(ROW()-1,COLUMN()))),"")</f>
        <v/>
      </c>
      <c r="QZ296" s="91" t="str">
        <f t="shared" ca="1" si="1264"/>
        <v/>
      </c>
      <c r="RA296" s="91" t="str">
        <f t="shared" ca="1" si="1264"/>
        <v/>
      </c>
      <c r="RB296" s="91" t="str">
        <f t="shared" ca="1" si="1264"/>
        <v/>
      </c>
      <c r="RC296" s="91" t="str">
        <f t="shared" ca="1" si="1264"/>
        <v/>
      </c>
      <c r="RD296" s="91" t="str">
        <f t="shared" ca="1" si="1264"/>
        <v/>
      </c>
      <c r="RE296" s="91" t="str">
        <f t="shared" ca="1" si="1264"/>
        <v/>
      </c>
      <c r="RF296" s="91" t="str">
        <f t="shared" ca="1" si="1264"/>
        <v/>
      </c>
      <c r="RG296" s="91" t="str">
        <f t="shared" ca="1" si="1264"/>
        <v/>
      </c>
      <c r="RH296" s="91" t="str">
        <f t="shared" ca="1" si="1264"/>
        <v/>
      </c>
      <c r="RI296" s="91" t="str">
        <f t="shared" ca="1" si="1264"/>
        <v/>
      </c>
      <c r="RJ296" s="91" t="str">
        <f t="shared" ca="1" si="1264"/>
        <v/>
      </c>
      <c r="RK296" s="91" t="str">
        <f t="shared" ca="1" si="1264"/>
        <v/>
      </c>
      <c r="RM296" s="20" t="str">
        <f t="shared" ca="1" si="1410"/>
        <v/>
      </c>
      <c r="RN296" s="21" t="str">
        <f t="shared" ca="1" si="1411"/>
        <v/>
      </c>
      <c r="RO296" s="6" t="str">
        <f t="shared" ca="1" si="1412"/>
        <v/>
      </c>
      <c r="RP296" s="6" t="str">
        <f t="shared" ca="1" si="1413"/>
        <v/>
      </c>
      <c r="RQ296" s="22" t="e">
        <f t="shared" ca="1" si="1414"/>
        <v>#VALUE!</v>
      </c>
      <c r="RR296" s="22" t="e">
        <f t="shared" ca="1" si="1415"/>
        <v>#VALUE!</v>
      </c>
      <c r="RS296" s="22" t="str">
        <f ca="1">IFERROR(IF(INDIRECT(ADDRESS(ROW()-1,COLUMN()-2))="摘要",MATCH(RR296,日々処理!RN:RN,0),MATCH(RR296,INDIRECT(ADDRESS(INDIRECT(ADDRESS(ROW()-1,COLUMN()))+1,2,,,"日々処理")):INDIRECT(ADDRESS(INDIRECT(ADDRESS(ROW()-1,COLUMN()))+1000,2,,,"日々処理")),0)+INDIRECT(ADDRESS(ROW()-1,COLUMN()))),"")</f>
        <v/>
      </c>
      <c r="RT296" s="91" t="str">
        <f t="shared" ca="1" si="1265"/>
        <v/>
      </c>
      <c r="RU296" s="91" t="str">
        <f t="shared" ca="1" si="1265"/>
        <v/>
      </c>
      <c r="RV296" s="91" t="str">
        <f t="shared" ca="1" si="1265"/>
        <v/>
      </c>
      <c r="RW296" s="91" t="str">
        <f t="shared" ca="1" si="1265"/>
        <v/>
      </c>
      <c r="RX296" s="91" t="str">
        <f t="shared" ca="1" si="1265"/>
        <v/>
      </c>
      <c r="RY296" s="91" t="str">
        <f t="shared" ca="1" si="1265"/>
        <v/>
      </c>
      <c r="RZ296" s="91" t="str">
        <f t="shared" ca="1" si="1265"/>
        <v/>
      </c>
      <c r="SA296" s="91" t="str">
        <f t="shared" ca="1" si="1265"/>
        <v/>
      </c>
      <c r="SB296" s="91" t="str">
        <f t="shared" ca="1" si="1265"/>
        <v/>
      </c>
      <c r="SC296" s="91" t="str">
        <f t="shared" ca="1" si="1265"/>
        <v/>
      </c>
      <c r="SD296" s="91" t="str">
        <f t="shared" ca="1" si="1265"/>
        <v/>
      </c>
      <c r="SE296" s="91" t="str">
        <f t="shared" ca="1" si="1265"/>
        <v/>
      </c>
    </row>
    <row r="297" spans="1:499" ht="12" customHeight="1">
      <c r="A297" s="20" t="str">
        <f t="shared" ca="1" si="1266"/>
        <v/>
      </c>
      <c r="B297" s="21" t="str">
        <f t="shared" ca="1" si="1267"/>
        <v/>
      </c>
      <c r="C297" s="6" t="str">
        <f t="shared" ca="1" si="1268"/>
        <v/>
      </c>
      <c r="D297" s="6" t="str">
        <f t="shared" ca="1" si="1269"/>
        <v/>
      </c>
      <c r="E297" s="22" t="e">
        <f t="shared" ca="1" si="1270"/>
        <v>#VALUE!</v>
      </c>
      <c r="F297" s="22" t="e">
        <f t="shared" ca="1" si="1271"/>
        <v>#VALUE!</v>
      </c>
      <c r="G297" s="22" t="str">
        <f ca="1">IFERROR(IF(INDIRECT(ADDRESS(ROW()-1,COLUMN()-2))="摘要",MATCH(F297,日々処理!B:B,0),MATCH(F297,INDIRECT(ADDRESS(INDIRECT(ADDRESS(ROW()-1,COLUMN()))+1,2,,,"日々処理")):INDIRECT(ADDRESS(INDIRECT(ADDRESS(ROW()-1,COLUMN()))+1000,2,,,"日々処理")),0)+INDIRECT(ADDRESS(ROW()-1,COLUMN()))),"")</f>
        <v/>
      </c>
      <c r="H297" s="91" t="str">
        <f t="shared" ca="1" si="1241"/>
        <v/>
      </c>
      <c r="I297" s="91" t="str">
        <f t="shared" ca="1" si="1241"/>
        <v/>
      </c>
      <c r="J297" s="91" t="str">
        <f t="shared" ca="1" si="1241"/>
        <v/>
      </c>
      <c r="K297" s="91" t="str">
        <f t="shared" ca="1" si="1241"/>
        <v/>
      </c>
      <c r="L297" s="91" t="str">
        <f t="shared" ca="1" si="1241"/>
        <v/>
      </c>
      <c r="M297" s="91" t="str">
        <f t="shared" ca="1" si="1241"/>
        <v/>
      </c>
      <c r="N297" s="91" t="str">
        <f t="shared" ca="1" si="1241"/>
        <v/>
      </c>
      <c r="O297" s="91" t="str">
        <f t="shared" ca="1" si="1241"/>
        <v/>
      </c>
      <c r="P297" s="91" t="str">
        <f t="shared" ca="1" si="1241"/>
        <v/>
      </c>
      <c r="Q297" s="91" t="str">
        <f t="shared" ca="1" si="1241"/>
        <v/>
      </c>
      <c r="R297" s="91" t="str">
        <f t="shared" ca="1" si="1241"/>
        <v/>
      </c>
      <c r="S297" s="91" t="str">
        <f t="shared" ca="1" si="1241"/>
        <v/>
      </c>
      <c r="T297" s="89"/>
      <c r="U297" s="20" t="str">
        <f t="shared" ca="1" si="1272"/>
        <v/>
      </c>
      <c r="V297" s="21" t="str">
        <f t="shared" ca="1" si="1273"/>
        <v/>
      </c>
      <c r="W297" s="6" t="str">
        <f t="shared" ca="1" si="1274"/>
        <v/>
      </c>
      <c r="X297" s="6" t="str">
        <f t="shared" ca="1" si="1275"/>
        <v/>
      </c>
      <c r="Y297" s="22" t="e">
        <f t="shared" ca="1" si="1276"/>
        <v>#VALUE!</v>
      </c>
      <c r="Z297" s="22" t="e">
        <f t="shared" ca="1" si="1277"/>
        <v>#VALUE!</v>
      </c>
      <c r="AA297" s="22" t="str">
        <f ca="1">IFERROR(IF(INDIRECT(ADDRESS(ROW()-1,COLUMN()-2))="摘要",MATCH(Z297,日々処理!V:V,0),MATCH(Z297,INDIRECT(ADDRESS(INDIRECT(ADDRESS(ROW()-1,COLUMN()))+1,2,,,"日々処理")):INDIRECT(ADDRESS(INDIRECT(ADDRESS(ROW()-1,COLUMN()))+1000,2,,,"日々処理")),0)+INDIRECT(ADDRESS(ROW()-1,COLUMN()))),"")</f>
        <v/>
      </c>
      <c r="AB297" s="91" t="str">
        <f t="shared" ca="1" si="1242"/>
        <v/>
      </c>
      <c r="AC297" s="91" t="str">
        <f t="shared" ca="1" si="1242"/>
        <v/>
      </c>
      <c r="AD297" s="91" t="str">
        <f t="shared" ca="1" si="1242"/>
        <v/>
      </c>
      <c r="AE297" s="91" t="str">
        <f t="shared" ca="1" si="1242"/>
        <v/>
      </c>
      <c r="AF297" s="91" t="str">
        <f t="shared" ca="1" si="1242"/>
        <v/>
      </c>
      <c r="AG297" s="91" t="str">
        <f t="shared" ca="1" si="1242"/>
        <v/>
      </c>
      <c r="AH297" s="91" t="str">
        <f t="shared" ca="1" si="1242"/>
        <v/>
      </c>
      <c r="AI297" s="91" t="str">
        <f t="shared" ca="1" si="1242"/>
        <v/>
      </c>
      <c r="AJ297" s="91" t="str">
        <f t="shared" ca="1" si="1242"/>
        <v/>
      </c>
      <c r="AK297" s="91" t="str">
        <f t="shared" ca="1" si="1242"/>
        <v/>
      </c>
      <c r="AL297" s="91" t="str">
        <f t="shared" ca="1" si="1242"/>
        <v/>
      </c>
      <c r="AM297" s="91" t="str">
        <f t="shared" ca="1" si="1242"/>
        <v/>
      </c>
      <c r="AO297" s="20" t="str">
        <f t="shared" ca="1" si="1278"/>
        <v/>
      </c>
      <c r="AP297" s="21" t="str">
        <f t="shared" ca="1" si="1279"/>
        <v/>
      </c>
      <c r="AQ297" s="6" t="str">
        <f t="shared" ca="1" si="1280"/>
        <v/>
      </c>
      <c r="AR297" s="6" t="str">
        <f t="shared" ca="1" si="1281"/>
        <v/>
      </c>
      <c r="AS297" s="22" t="e">
        <f t="shared" ca="1" si="1282"/>
        <v>#VALUE!</v>
      </c>
      <c r="AT297" s="22" t="e">
        <f t="shared" ca="1" si="1283"/>
        <v>#VALUE!</v>
      </c>
      <c r="AU297" s="22" t="str">
        <f ca="1">IFERROR(IF(INDIRECT(ADDRESS(ROW()-1,COLUMN()-2))="摘要",MATCH(AT297,日々処理!AP:AP,0),MATCH(AT297,INDIRECT(ADDRESS(INDIRECT(ADDRESS(ROW()-1,COLUMN()))+1,2,,,"日々処理")):INDIRECT(ADDRESS(INDIRECT(ADDRESS(ROW()-1,COLUMN()))+1000,2,,,"日々処理")),0)+INDIRECT(ADDRESS(ROW()-1,COLUMN()))),"")</f>
        <v/>
      </c>
      <c r="AV297" s="91" t="str">
        <f t="shared" ca="1" si="1243"/>
        <v/>
      </c>
      <c r="AW297" s="91" t="str">
        <f t="shared" ca="1" si="1243"/>
        <v/>
      </c>
      <c r="AX297" s="91" t="str">
        <f t="shared" ca="1" si="1243"/>
        <v/>
      </c>
      <c r="AY297" s="91" t="str">
        <f t="shared" ca="1" si="1243"/>
        <v/>
      </c>
      <c r="AZ297" s="91" t="str">
        <f t="shared" ca="1" si="1243"/>
        <v/>
      </c>
      <c r="BA297" s="91" t="str">
        <f t="shared" ca="1" si="1243"/>
        <v/>
      </c>
      <c r="BB297" s="91" t="str">
        <f t="shared" ca="1" si="1243"/>
        <v/>
      </c>
      <c r="BC297" s="91" t="str">
        <f t="shared" ca="1" si="1243"/>
        <v/>
      </c>
      <c r="BD297" s="91" t="str">
        <f t="shared" ca="1" si="1243"/>
        <v/>
      </c>
      <c r="BE297" s="91" t="str">
        <f t="shared" ca="1" si="1243"/>
        <v/>
      </c>
      <c r="BF297" s="91" t="str">
        <f t="shared" ca="1" si="1243"/>
        <v/>
      </c>
      <c r="BG297" s="91" t="str">
        <f t="shared" ca="1" si="1243"/>
        <v/>
      </c>
      <c r="BI297" s="20" t="str">
        <f t="shared" ca="1" si="1284"/>
        <v/>
      </c>
      <c r="BJ297" s="21" t="str">
        <f t="shared" ca="1" si="1285"/>
        <v/>
      </c>
      <c r="BK297" s="6" t="str">
        <f t="shared" ca="1" si="1286"/>
        <v/>
      </c>
      <c r="BL297" s="6" t="str">
        <f t="shared" ca="1" si="1287"/>
        <v/>
      </c>
      <c r="BM297" s="22" t="e">
        <f t="shared" ca="1" si="1288"/>
        <v>#VALUE!</v>
      </c>
      <c r="BN297" s="22" t="e">
        <f t="shared" ca="1" si="1289"/>
        <v>#VALUE!</v>
      </c>
      <c r="BO297" s="22" t="str">
        <f ca="1">IFERROR(IF(INDIRECT(ADDRESS(ROW()-1,COLUMN()-2))="摘要",MATCH(BN297,日々処理!BJ:BJ,0),MATCH(BN297,INDIRECT(ADDRESS(INDIRECT(ADDRESS(ROW()-1,COLUMN()))+1,2,,,"日々処理")):INDIRECT(ADDRESS(INDIRECT(ADDRESS(ROW()-1,COLUMN()))+1000,2,,,"日々処理")),0)+INDIRECT(ADDRESS(ROW()-1,COLUMN()))),"")</f>
        <v/>
      </c>
      <c r="BP297" s="91" t="str">
        <f t="shared" ca="1" si="1244"/>
        <v/>
      </c>
      <c r="BQ297" s="91" t="str">
        <f t="shared" ca="1" si="1244"/>
        <v/>
      </c>
      <c r="BR297" s="91" t="str">
        <f t="shared" ca="1" si="1244"/>
        <v/>
      </c>
      <c r="BS297" s="91" t="str">
        <f t="shared" ca="1" si="1244"/>
        <v/>
      </c>
      <c r="BT297" s="91" t="str">
        <f t="shared" ca="1" si="1244"/>
        <v/>
      </c>
      <c r="BU297" s="91" t="str">
        <f t="shared" ca="1" si="1244"/>
        <v/>
      </c>
      <c r="BV297" s="91" t="str">
        <f t="shared" ca="1" si="1244"/>
        <v/>
      </c>
      <c r="BW297" s="91" t="str">
        <f t="shared" ca="1" si="1244"/>
        <v/>
      </c>
      <c r="BX297" s="91" t="str">
        <f t="shared" ca="1" si="1244"/>
        <v/>
      </c>
      <c r="BY297" s="91" t="str">
        <f t="shared" ca="1" si="1244"/>
        <v/>
      </c>
      <c r="BZ297" s="91" t="str">
        <f t="shared" ca="1" si="1244"/>
        <v/>
      </c>
      <c r="CA297" s="91" t="str">
        <f t="shared" ca="1" si="1244"/>
        <v/>
      </c>
      <c r="CC297" s="20" t="str">
        <f t="shared" ca="1" si="1290"/>
        <v/>
      </c>
      <c r="CD297" s="21" t="str">
        <f t="shared" ca="1" si="1291"/>
        <v/>
      </c>
      <c r="CE297" s="6" t="str">
        <f t="shared" ca="1" si="1292"/>
        <v/>
      </c>
      <c r="CF297" s="6" t="str">
        <f t="shared" ca="1" si="1293"/>
        <v/>
      </c>
      <c r="CG297" s="22" t="e">
        <f t="shared" ca="1" si="1294"/>
        <v>#VALUE!</v>
      </c>
      <c r="CH297" s="22" t="e">
        <f t="shared" ca="1" si="1295"/>
        <v>#VALUE!</v>
      </c>
      <c r="CI297" s="22" t="str">
        <f ca="1">IFERROR(IF(INDIRECT(ADDRESS(ROW()-1,COLUMN()-2))="摘要",MATCH(CH297,日々処理!CD:CD,0),MATCH(CH297,INDIRECT(ADDRESS(INDIRECT(ADDRESS(ROW()-1,COLUMN()))+1,2,,,"日々処理")):INDIRECT(ADDRESS(INDIRECT(ADDRESS(ROW()-1,COLUMN()))+1000,2,,,"日々処理")),0)+INDIRECT(ADDRESS(ROW()-1,COLUMN()))),"")</f>
        <v/>
      </c>
      <c r="CJ297" s="91" t="str">
        <f t="shared" ca="1" si="1245"/>
        <v/>
      </c>
      <c r="CK297" s="91" t="str">
        <f t="shared" ca="1" si="1245"/>
        <v/>
      </c>
      <c r="CL297" s="91" t="str">
        <f t="shared" ca="1" si="1245"/>
        <v/>
      </c>
      <c r="CM297" s="91" t="str">
        <f t="shared" ca="1" si="1245"/>
        <v/>
      </c>
      <c r="CN297" s="91" t="str">
        <f t="shared" ca="1" si="1245"/>
        <v/>
      </c>
      <c r="CO297" s="91" t="str">
        <f t="shared" ca="1" si="1245"/>
        <v/>
      </c>
      <c r="CP297" s="91" t="str">
        <f t="shared" ca="1" si="1245"/>
        <v/>
      </c>
      <c r="CQ297" s="91" t="str">
        <f t="shared" ca="1" si="1245"/>
        <v/>
      </c>
      <c r="CR297" s="91" t="str">
        <f t="shared" ca="1" si="1245"/>
        <v/>
      </c>
      <c r="CS297" s="91" t="str">
        <f t="shared" ca="1" si="1245"/>
        <v/>
      </c>
      <c r="CT297" s="91" t="str">
        <f t="shared" ca="1" si="1245"/>
        <v/>
      </c>
      <c r="CU297" s="91" t="str">
        <f t="shared" ca="1" si="1245"/>
        <v/>
      </c>
      <c r="CW297" s="20" t="str">
        <f t="shared" ca="1" si="1296"/>
        <v/>
      </c>
      <c r="CX297" s="21" t="str">
        <f t="shared" ca="1" si="1297"/>
        <v/>
      </c>
      <c r="CY297" s="6" t="str">
        <f t="shared" ca="1" si="1298"/>
        <v/>
      </c>
      <c r="CZ297" s="6" t="str">
        <f t="shared" ca="1" si="1299"/>
        <v/>
      </c>
      <c r="DA297" s="22" t="e">
        <f t="shared" ca="1" si="1300"/>
        <v>#VALUE!</v>
      </c>
      <c r="DB297" s="22" t="e">
        <f t="shared" ca="1" si="1301"/>
        <v>#VALUE!</v>
      </c>
      <c r="DC297" s="22" t="str">
        <f ca="1">IFERROR(IF(INDIRECT(ADDRESS(ROW()-1,COLUMN()-2))="摘要",MATCH(DB297,日々処理!CX:CX,0),MATCH(DB297,INDIRECT(ADDRESS(INDIRECT(ADDRESS(ROW()-1,COLUMN()))+1,2,,,"日々処理")):INDIRECT(ADDRESS(INDIRECT(ADDRESS(ROW()-1,COLUMN()))+1000,2,,,"日々処理")),0)+INDIRECT(ADDRESS(ROW()-1,COLUMN()))),"")</f>
        <v/>
      </c>
      <c r="DD297" s="91" t="str">
        <f t="shared" ca="1" si="1246"/>
        <v/>
      </c>
      <c r="DE297" s="91" t="str">
        <f t="shared" ca="1" si="1246"/>
        <v/>
      </c>
      <c r="DF297" s="91" t="str">
        <f t="shared" ca="1" si="1246"/>
        <v/>
      </c>
      <c r="DG297" s="91" t="str">
        <f t="shared" ca="1" si="1246"/>
        <v/>
      </c>
      <c r="DH297" s="91" t="str">
        <f t="shared" ca="1" si="1246"/>
        <v/>
      </c>
      <c r="DI297" s="91" t="str">
        <f t="shared" ca="1" si="1246"/>
        <v/>
      </c>
      <c r="DJ297" s="91" t="str">
        <f t="shared" ca="1" si="1246"/>
        <v/>
      </c>
      <c r="DK297" s="91" t="str">
        <f t="shared" ca="1" si="1246"/>
        <v/>
      </c>
      <c r="DL297" s="91" t="str">
        <f t="shared" ca="1" si="1246"/>
        <v/>
      </c>
      <c r="DM297" s="91" t="str">
        <f t="shared" ca="1" si="1246"/>
        <v/>
      </c>
      <c r="DN297" s="91" t="str">
        <f t="shared" ca="1" si="1246"/>
        <v/>
      </c>
      <c r="DO297" s="91" t="str">
        <f t="shared" ca="1" si="1246"/>
        <v/>
      </c>
      <c r="DQ297" s="20" t="str">
        <f t="shared" ca="1" si="1302"/>
        <v/>
      </c>
      <c r="DR297" s="21" t="str">
        <f t="shared" ca="1" si="1303"/>
        <v/>
      </c>
      <c r="DS297" s="6" t="str">
        <f t="shared" ca="1" si="1304"/>
        <v/>
      </c>
      <c r="DT297" s="6" t="str">
        <f t="shared" ca="1" si="1305"/>
        <v/>
      </c>
      <c r="DU297" s="22" t="e">
        <f t="shared" ca="1" si="1306"/>
        <v>#VALUE!</v>
      </c>
      <c r="DV297" s="22" t="e">
        <f t="shared" ca="1" si="1307"/>
        <v>#VALUE!</v>
      </c>
      <c r="DW297" s="22" t="str">
        <f ca="1">IFERROR(IF(INDIRECT(ADDRESS(ROW()-1,COLUMN()-2))="摘要",MATCH(DV297,日々処理!DR:DR,0),MATCH(DV297,INDIRECT(ADDRESS(INDIRECT(ADDRESS(ROW()-1,COLUMN()))+1,2,,,"日々処理")):INDIRECT(ADDRESS(INDIRECT(ADDRESS(ROW()-1,COLUMN()))+1000,2,,,"日々処理")),0)+INDIRECT(ADDRESS(ROW()-1,COLUMN()))),"")</f>
        <v/>
      </c>
      <c r="DX297" s="91" t="str">
        <f t="shared" ca="1" si="1247"/>
        <v/>
      </c>
      <c r="DY297" s="91" t="str">
        <f t="shared" ca="1" si="1247"/>
        <v/>
      </c>
      <c r="DZ297" s="91" t="str">
        <f t="shared" ca="1" si="1247"/>
        <v/>
      </c>
      <c r="EA297" s="91" t="str">
        <f t="shared" ca="1" si="1247"/>
        <v/>
      </c>
      <c r="EB297" s="91" t="str">
        <f t="shared" ca="1" si="1247"/>
        <v/>
      </c>
      <c r="EC297" s="91" t="str">
        <f t="shared" ca="1" si="1247"/>
        <v/>
      </c>
      <c r="ED297" s="91" t="str">
        <f t="shared" ca="1" si="1247"/>
        <v/>
      </c>
      <c r="EE297" s="91" t="str">
        <f t="shared" ca="1" si="1247"/>
        <v/>
      </c>
      <c r="EF297" s="91" t="str">
        <f t="shared" ca="1" si="1247"/>
        <v/>
      </c>
      <c r="EG297" s="91" t="str">
        <f t="shared" ca="1" si="1247"/>
        <v/>
      </c>
      <c r="EH297" s="91" t="str">
        <f t="shared" ca="1" si="1247"/>
        <v/>
      </c>
      <c r="EI297" s="91" t="str">
        <f t="shared" ca="1" si="1247"/>
        <v/>
      </c>
      <c r="EK297" s="20" t="str">
        <f t="shared" ca="1" si="1308"/>
        <v/>
      </c>
      <c r="EL297" s="21" t="str">
        <f t="shared" ca="1" si="1309"/>
        <v/>
      </c>
      <c r="EM297" s="6" t="str">
        <f t="shared" ca="1" si="1310"/>
        <v/>
      </c>
      <c r="EN297" s="6" t="str">
        <f t="shared" ca="1" si="1311"/>
        <v/>
      </c>
      <c r="EO297" s="22" t="e">
        <f t="shared" ca="1" si="1312"/>
        <v>#VALUE!</v>
      </c>
      <c r="EP297" s="22" t="e">
        <f t="shared" ca="1" si="1313"/>
        <v>#VALUE!</v>
      </c>
      <c r="EQ297" s="22" t="str">
        <f ca="1">IFERROR(IF(INDIRECT(ADDRESS(ROW()-1,COLUMN()-2))="摘要",MATCH(EP297,日々処理!EL:EL,0),MATCH(EP297,INDIRECT(ADDRESS(INDIRECT(ADDRESS(ROW()-1,COLUMN()))+1,2,,,"日々処理")):INDIRECT(ADDRESS(INDIRECT(ADDRESS(ROW()-1,COLUMN()))+1000,2,,,"日々処理")),0)+INDIRECT(ADDRESS(ROW()-1,COLUMN()))),"")</f>
        <v/>
      </c>
      <c r="ER297" s="91" t="str">
        <f t="shared" ca="1" si="1248"/>
        <v/>
      </c>
      <c r="ES297" s="91" t="str">
        <f t="shared" ca="1" si="1248"/>
        <v/>
      </c>
      <c r="ET297" s="91" t="str">
        <f t="shared" ca="1" si="1248"/>
        <v/>
      </c>
      <c r="EU297" s="91" t="str">
        <f t="shared" ca="1" si="1248"/>
        <v/>
      </c>
      <c r="EV297" s="91" t="str">
        <f t="shared" ca="1" si="1248"/>
        <v/>
      </c>
      <c r="EW297" s="91" t="str">
        <f t="shared" ca="1" si="1248"/>
        <v/>
      </c>
      <c r="EX297" s="91" t="str">
        <f t="shared" ca="1" si="1248"/>
        <v/>
      </c>
      <c r="EY297" s="91" t="str">
        <f t="shared" ca="1" si="1248"/>
        <v/>
      </c>
      <c r="EZ297" s="91" t="str">
        <f t="shared" ca="1" si="1248"/>
        <v/>
      </c>
      <c r="FA297" s="91" t="str">
        <f t="shared" ca="1" si="1248"/>
        <v/>
      </c>
      <c r="FB297" s="91" t="str">
        <f t="shared" ca="1" si="1248"/>
        <v/>
      </c>
      <c r="FC297" s="91" t="str">
        <f t="shared" ca="1" si="1248"/>
        <v/>
      </c>
      <c r="FE297" s="20" t="str">
        <f t="shared" ca="1" si="1314"/>
        <v/>
      </c>
      <c r="FF297" s="21" t="str">
        <f t="shared" ca="1" si="1315"/>
        <v/>
      </c>
      <c r="FG297" s="6" t="str">
        <f t="shared" ca="1" si="1316"/>
        <v/>
      </c>
      <c r="FH297" s="6" t="str">
        <f t="shared" ca="1" si="1317"/>
        <v/>
      </c>
      <c r="FI297" s="22" t="e">
        <f t="shared" ca="1" si="1318"/>
        <v>#VALUE!</v>
      </c>
      <c r="FJ297" s="22" t="e">
        <f t="shared" ca="1" si="1319"/>
        <v>#VALUE!</v>
      </c>
      <c r="FK297" s="22" t="str">
        <f ca="1">IFERROR(IF(INDIRECT(ADDRESS(ROW()-1,COLUMN()-2))="摘要",MATCH(FJ297,日々処理!FF:FF,0),MATCH(FJ297,INDIRECT(ADDRESS(INDIRECT(ADDRESS(ROW()-1,COLUMN()))+1,2,,,"日々処理")):INDIRECT(ADDRESS(INDIRECT(ADDRESS(ROW()-1,COLUMN()))+1000,2,,,"日々処理")),0)+INDIRECT(ADDRESS(ROW()-1,COLUMN()))),"")</f>
        <v/>
      </c>
      <c r="FL297" s="91" t="str">
        <f t="shared" ca="1" si="1249"/>
        <v/>
      </c>
      <c r="FM297" s="91" t="str">
        <f t="shared" ca="1" si="1249"/>
        <v/>
      </c>
      <c r="FN297" s="91" t="str">
        <f t="shared" ca="1" si="1249"/>
        <v/>
      </c>
      <c r="FO297" s="91" t="str">
        <f t="shared" ca="1" si="1249"/>
        <v/>
      </c>
      <c r="FP297" s="91" t="str">
        <f t="shared" ca="1" si="1249"/>
        <v/>
      </c>
      <c r="FQ297" s="91" t="str">
        <f t="shared" ca="1" si="1249"/>
        <v/>
      </c>
      <c r="FR297" s="91" t="str">
        <f t="shared" ca="1" si="1249"/>
        <v/>
      </c>
      <c r="FS297" s="91" t="str">
        <f t="shared" ca="1" si="1249"/>
        <v/>
      </c>
      <c r="FT297" s="91" t="str">
        <f t="shared" ca="1" si="1249"/>
        <v/>
      </c>
      <c r="FU297" s="91" t="str">
        <f t="shared" ca="1" si="1249"/>
        <v/>
      </c>
      <c r="FV297" s="91" t="str">
        <f t="shared" ca="1" si="1249"/>
        <v/>
      </c>
      <c r="FW297" s="91" t="str">
        <f t="shared" ca="1" si="1249"/>
        <v/>
      </c>
      <c r="FY297" s="20" t="str">
        <f t="shared" ca="1" si="1320"/>
        <v/>
      </c>
      <c r="FZ297" s="21" t="str">
        <f t="shared" ca="1" si="1321"/>
        <v/>
      </c>
      <c r="GA297" s="6" t="str">
        <f t="shared" ca="1" si="1322"/>
        <v/>
      </c>
      <c r="GB297" s="6" t="str">
        <f t="shared" ca="1" si="1323"/>
        <v/>
      </c>
      <c r="GC297" s="22" t="e">
        <f t="shared" ca="1" si="1324"/>
        <v>#VALUE!</v>
      </c>
      <c r="GD297" s="22" t="e">
        <f t="shared" ca="1" si="1325"/>
        <v>#VALUE!</v>
      </c>
      <c r="GE297" s="22" t="str">
        <f ca="1">IFERROR(IF(INDIRECT(ADDRESS(ROW()-1,COLUMN()-2))="摘要",MATCH(GD297,日々処理!FZ:FZ,0),MATCH(GD297,INDIRECT(ADDRESS(INDIRECT(ADDRESS(ROW()-1,COLUMN()))+1,2,,,"日々処理")):INDIRECT(ADDRESS(INDIRECT(ADDRESS(ROW()-1,COLUMN()))+1000,2,,,"日々処理")),0)+INDIRECT(ADDRESS(ROW()-1,COLUMN()))),"")</f>
        <v/>
      </c>
      <c r="GF297" s="91" t="str">
        <f t="shared" ca="1" si="1250"/>
        <v/>
      </c>
      <c r="GG297" s="91" t="str">
        <f t="shared" ca="1" si="1250"/>
        <v/>
      </c>
      <c r="GH297" s="91" t="str">
        <f t="shared" ca="1" si="1250"/>
        <v/>
      </c>
      <c r="GI297" s="91" t="str">
        <f t="shared" ca="1" si="1250"/>
        <v/>
      </c>
      <c r="GJ297" s="91" t="str">
        <f t="shared" ca="1" si="1250"/>
        <v/>
      </c>
      <c r="GK297" s="91" t="str">
        <f t="shared" ca="1" si="1250"/>
        <v/>
      </c>
      <c r="GL297" s="91" t="str">
        <f t="shared" ca="1" si="1250"/>
        <v/>
      </c>
      <c r="GM297" s="91" t="str">
        <f t="shared" ca="1" si="1250"/>
        <v/>
      </c>
      <c r="GN297" s="91" t="str">
        <f t="shared" ca="1" si="1250"/>
        <v/>
      </c>
      <c r="GO297" s="91" t="str">
        <f t="shared" ca="1" si="1250"/>
        <v/>
      </c>
      <c r="GP297" s="91" t="str">
        <f t="shared" ca="1" si="1250"/>
        <v/>
      </c>
      <c r="GQ297" s="91" t="str">
        <f t="shared" ca="1" si="1250"/>
        <v/>
      </c>
      <c r="GS297" s="20" t="str">
        <f t="shared" ca="1" si="1326"/>
        <v/>
      </c>
      <c r="GT297" s="21" t="str">
        <f t="shared" ca="1" si="1327"/>
        <v/>
      </c>
      <c r="GU297" s="6" t="str">
        <f t="shared" ca="1" si="1328"/>
        <v/>
      </c>
      <c r="GV297" s="6" t="str">
        <f t="shared" ca="1" si="1329"/>
        <v/>
      </c>
      <c r="GW297" s="22" t="e">
        <f t="shared" ca="1" si="1330"/>
        <v>#VALUE!</v>
      </c>
      <c r="GX297" s="22" t="e">
        <f t="shared" ca="1" si="1331"/>
        <v>#VALUE!</v>
      </c>
      <c r="GY297" s="22" t="str">
        <f ca="1">IFERROR(IF(INDIRECT(ADDRESS(ROW()-1,COLUMN()-2))="摘要",MATCH(GX297,日々処理!GT:GT,0),MATCH(GX297,INDIRECT(ADDRESS(INDIRECT(ADDRESS(ROW()-1,COLUMN()))+1,2,,,"日々処理")):INDIRECT(ADDRESS(INDIRECT(ADDRESS(ROW()-1,COLUMN()))+1000,2,,,"日々処理")),0)+INDIRECT(ADDRESS(ROW()-1,COLUMN()))),"")</f>
        <v/>
      </c>
      <c r="GZ297" s="91" t="str">
        <f t="shared" ca="1" si="1251"/>
        <v/>
      </c>
      <c r="HA297" s="91" t="str">
        <f t="shared" ca="1" si="1251"/>
        <v/>
      </c>
      <c r="HB297" s="91" t="str">
        <f t="shared" ca="1" si="1251"/>
        <v/>
      </c>
      <c r="HC297" s="91" t="str">
        <f t="shared" ca="1" si="1251"/>
        <v/>
      </c>
      <c r="HD297" s="91" t="str">
        <f t="shared" ca="1" si="1251"/>
        <v/>
      </c>
      <c r="HE297" s="91" t="str">
        <f t="shared" ca="1" si="1251"/>
        <v/>
      </c>
      <c r="HF297" s="91" t="str">
        <f t="shared" ca="1" si="1251"/>
        <v/>
      </c>
      <c r="HG297" s="91" t="str">
        <f t="shared" ca="1" si="1251"/>
        <v/>
      </c>
      <c r="HH297" s="91" t="str">
        <f t="shared" ca="1" si="1251"/>
        <v/>
      </c>
      <c r="HI297" s="91" t="str">
        <f t="shared" ca="1" si="1251"/>
        <v/>
      </c>
      <c r="HJ297" s="91" t="str">
        <f t="shared" ca="1" si="1251"/>
        <v/>
      </c>
      <c r="HK297" s="91" t="str">
        <f t="shared" ca="1" si="1251"/>
        <v/>
      </c>
      <c r="HM297" s="20" t="str">
        <f t="shared" ca="1" si="1332"/>
        <v/>
      </c>
      <c r="HN297" s="21" t="str">
        <f t="shared" ca="1" si="1333"/>
        <v/>
      </c>
      <c r="HO297" s="6" t="str">
        <f t="shared" ca="1" si="1334"/>
        <v/>
      </c>
      <c r="HP297" s="6" t="str">
        <f t="shared" ca="1" si="1335"/>
        <v/>
      </c>
      <c r="HQ297" s="22" t="e">
        <f t="shared" ca="1" si="1336"/>
        <v>#VALUE!</v>
      </c>
      <c r="HR297" s="22" t="e">
        <f t="shared" ca="1" si="1337"/>
        <v>#VALUE!</v>
      </c>
      <c r="HS297" s="22" t="str">
        <f ca="1">IFERROR(IF(INDIRECT(ADDRESS(ROW()-1,COLUMN()-2))="摘要",MATCH(HR297,日々処理!HN:HN,0),MATCH(HR297,INDIRECT(ADDRESS(INDIRECT(ADDRESS(ROW()-1,COLUMN()))+1,2,,,"日々処理")):INDIRECT(ADDRESS(INDIRECT(ADDRESS(ROW()-1,COLUMN()))+1000,2,,,"日々処理")),0)+INDIRECT(ADDRESS(ROW()-1,COLUMN()))),"")</f>
        <v/>
      </c>
      <c r="HT297" s="91" t="str">
        <f t="shared" ca="1" si="1252"/>
        <v/>
      </c>
      <c r="HU297" s="91" t="str">
        <f t="shared" ca="1" si="1252"/>
        <v/>
      </c>
      <c r="HV297" s="91" t="str">
        <f t="shared" ca="1" si="1252"/>
        <v/>
      </c>
      <c r="HW297" s="91" t="str">
        <f t="shared" ca="1" si="1252"/>
        <v/>
      </c>
      <c r="HX297" s="91" t="str">
        <f t="shared" ca="1" si="1252"/>
        <v/>
      </c>
      <c r="HY297" s="91" t="str">
        <f t="shared" ca="1" si="1252"/>
        <v/>
      </c>
      <c r="HZ297" s="91" t="str">
        <f t="shared" ca="1" si="1252"/>
        <v/>
      </c>
      <c r="IA297" s="91" t="str">
        <f t="shared" ca="1" si="1252"/>
        <v/>
      </c>
      <c r="IB297" s="91" t="str">
        <f t="shared" ca="1" si="1252"/>
        <v/>
      </c>
      <c r="IC297" s="91" t="str">
        <f t="shared" ca="1" si="1252"/>
        <v/>
      </c>
      <c r="ID297" s="91" t="str">
        <f t="shared" ca="1" si="1252"/>
        <v/>
      </c>
      <c r="IE297" s="91" t="str">
        <f t="shared" ca="1" si="1252"/>
        <v/>
      </c>
      <c r="IG297" s="20" t="str">
        <f t="shared" ca="1" si="1338"/>
        <v/>
      </c>
      <c r="IH297" s="21" t="str">
        <f t="shared" ca="1" si="1339"/>
        <v/>
      </c>
      <c r="II297" s="6" t="str">
        <f t="shared" ca="1" si="1340"/>
        <v/>
      </c>
      <c r="IJ297" s="6" t="str">
        <f t="shared" ca="1" si="1341"/>
        <v/>
      </c>
      <c r="IK297" s="22" t="e">
        <f t="shared" ca="1" si="1342"/>
        <v>#VALUE!</v>
      </c>
      <c r="IL297" s="22" t="e">
        <f t="shared" ca="1" si="1343"/>
        <v>#VALUE!</v>
      </c>
      <c r="IM297" s="22" t="str">
        <f ca="1">IFERROR(IF(INDIRECT(ADDRESS(ROW()-1,COLUMN()-2))="摘要",MATCH(IL297,日々処理!IH:IH,0),MATCH(IL297,INDIRECT(ADDRESS(INDIRECT(ADDRESS(ROW()-1,COLUMN()))+1,2,,,"日々処理")):INDIRECT(ADDRESS(INDIRECT(ADDRESS(ROW()-1,COLUMN()))+1000,2,,,"日々処理")),0)+INDIRECT(ADDRESS(ROW()-1,COLUMN()))),"")</f>
        <v/>
      </c>
      <c r="IN297" s="91" t="str">
        <f t="shared" ca="1" si="1253"/>
        <v/>
      </c>
      <c r="IO297" s="91" t="str">
        <f t="shared" ca="1" si="1253"/>
        <v/>
      </c>
      <c r="IP297" s="91" t="str">
        <f t="shared" ca="1" si="1253"/>
        <v/>
      </c>
      <c r="IQ297" s="91" t="str">
        <f t="shared" ca="1" si="1253"/>
        <v/>
      </c>
      <c r="IR297" s="91" t="str">
        <f t="shared" ca="1" si="1253"/>
        <v/>
      </c>
      <c r="IS297" s="91" t="str">
        <f t="shared" ca="1" si="1253"/>
        <v/>
      </c>
      <c r="IT297" s="91" t="str">
        <f t="shared" ca="1" si="1253"/>
        <v/>
      </c>
      <c r="IU297" s="91" t="str">
        <f t="shared" ca="1" si="1253"/>
        <v/>
      </c>
      <c r="IV297" s="91" t="str">
        <f t="shared" ca="1" si="1253"/>
        <v/>
      </c>
      <c r="IW297" s="91" t="str">
        <f t="shared" ca="1" si="1253"/>
        <v/>
      </c>
      <c r="IX297" s="91" t="str">
        <f t="shared" ca="1" si="1253"/>
        <v/>
      </c>
      <c r="IY297" s="91" t="str">
        <f t="shared" ca="1" si="1253"/>
        <v/>
      </c>
      <c r="JA297" s="20" t="str">
        <f t="shared" ca="1" si="1344"/>
        <v/>
      </c>
      <c r="JB297" s="21" t="str">
        <f t="shared" ca="1" si="1345"/>
        <v/>
      </c>
      <c r="JC297" s="6" t="str">
        <f t="shared" ca="1" si="1346"/>
        <v/>
      </c>
      <c r="JD297" s="6" t="str">
        <f t="shared" ca="1" si="1347"/>
        <v/>
      </c>
      <c r="JE297" s="22" t="e">
        <f t="shared" ca="1" si="1348"/>
        <v>#VALUE!</v>
      </c>
      <c r="JF297" s="22" t="e">
        <f t="shared" ca="1" si="1349"/>
        <v>#VALUE!</v>
      </c>
      <c r="JG297" s="22" t="str">
        <f ca="1">IFERROR(IF(INDIRECT(ADDRESS(ROW()-1,COLUMN()-2))="摘要",MATCH(JF297,日々処理!JB:JB,0),MATCH(JF297,INDIRECT(ADDRESS(INDIRECT(ADDRESS(ROW()-1,COLUMN()))+1,2,,,"日々処理")):INDIRECT(ADDRESS(INDIRECT(ADDRESS(ROW()-1,COLUMN()))+1000,2,,,"日々処理")),0)+INDIRECT(ADDRESS(ROW()-1,COLUMN()))),"")</f>
        <v/>
      </c>
      <c r="JH297" s="91" t="str">
        <f t="shared" ca="1" si="1254"/>
        <v/>
      </c>
      <c r="JI297" s="91" t="str">
        <f t="shared" ca="1" si="1254"/>
        <v/>
      </c>
      <c r="JJ297" s="91" t="str">
        <f t="shared" ca="1" si="1254"/>
        <v/>
      </c>
      <c r="JK297" s="91" t="str">
        <f t="shared" ca="1" si="1254"/>
        <v/>
      </c>
      <c r="JL297" s="91" t="str">
        <f t="shared" ca="1" si="1254"/>
        <v/>
      </c>
      <c r="JM297" s="91" t="str">
        <f t="shared" ca="1" si="1254"/>
        <v/>
      </c>
      <c r="JN297" s="91" t="str">
        <f t="shared" ca="1" si="1254"/>
        <v/>
      </c>
      <c r="JO297" s="91" t="str">
        <f t="shared" ca="1" si="1254"/>
        <v/>
      </c>
      <c r="JP297" s="91" t="str">
        <f t="shared" ca="1" si="1254"/>
        <v/>
      </c>
      <c r="JQ297" s="91" t="str">
        <f t="shared" ca="1" si="1254"/>
        <v/>
      </c>
      <c r="JR297" s="91" t="str">
        <f t="shared" ca="1" si="1254"/>
        <v/>
      </c>
      <c r="JS297" s="91" t="str">
        <f t="shared" ca="1" si="1254"/>
        <v/>
      </c>
      <c r="JU297" s="20" t="str">
        <f t="shared" ca="1" si="1350"/>
        <v/>
      </c>
      <c r="JV297" s="21" t="str">
        <f t="shared" ca="1" si="1351"/>
        <v/>
      </c>
      <c r="JW297" s="6" t="str">
        <f t="shared" ca="1" si="1352"/>
        <v/>
      </c>
      <c r="JX297" s="6" t="str">
        <f t="shared" ca="1" si="1353"/>
        <v/>
      </c>
      <c r="JY297" s="22" t="e">
        <f t="shared" ca="1" si="1354"/>
        <v>#VALUE!</v>
      </c>
      <c r="JZ297" s="22" t="e">
        <f t="shared" ca="1" si="1355"/>
        <v>#VALUE!</v>
      </c>
      <c r="KA297" s="22" t="str">
        <f ca="1">IFERROR(IF(INDIRECT(ADDRESS(ROW()-1,COLUMN()-2))="摘要",MATCH(JZ297,日々処理!JV:JV,0),MATCH(JZ297,INDIRECT(ADDRESS(INDIRECT(ADDRESS(ROW()-1,COLUMN()))+1,2,,,"日々処理")):INDIRECT(ADDRESS(INDIRECT(ADDRESS(ROW()-1,COLUMN()))+1000,2,,,"日々処理")),0)+INDIRECT(ADDRESS(ROW()-1,COLUMN()))),"")</f>
        <v/>
      </c>
      <c r="KB297" s="91" t="str">
        <f t="shared" ca="1" si="1255"/>
        <v/>
      </c>
      <c r="KC297" s="91" t="str">
        <f t="shared" ca="1" si="1255"/>
        <v/>
      </c>
      <c r="KD297" s="91" t="str">
        <f t="shared" ca="1" si="1255"/>
        <v/>
      </c>
      <c r="KE297" s="91" t="str">
        <f t="shared" ca="1" si="1255"/>
        <v/>
      </c>
      <c r="KF297" s="91" t="str">
        <f t="shared" ca="1" si="1255"/>
        <v/>
      </c>
      <c r="KG297" s="91" t="str">
        <f t="shared" ca="1" si="1255"/>
        <v/>
      </c>
      <c r="KH297" s="91" t="str">
        <f t="shared" ca="1" si="1255"/>
        <v/>
      </c>
      <c r="KI297" s="91" t="str">
        <f t="shared" ca="1" si="1255"/>
        <v/>
      </c>
      <c r="KJ297" s="91" t="str">
        <f t="shared" ca="1" si="1255"/>
        <v/>
      </c>
      <c r="KK297" s="91" t="str">
        <f t="shared" ca="1" si="1255"/>
        <v/>
      </c>
      <c r="KL297" s="91" t="str">
        <f t="shared" ca="1" si="1255"/>
        <v/>
      </c>
      <c r="KM297" s="91" t="str">
        <f t="shared" ca="1" si="1255"/>
        <v/>
      </c>
      <c r="KO297" s="20" t="str">
        <f t="shared" ca="1" si="1356"/>
        <v/>
      </c>
      <c r="KP297" s="21" t="str">
        <f t="shared" ca="1" si="1357"/>
        <v/>
      </c>
      <c r="KQ297" s="6" t="str">
        <f t="shared" ca="1" si="1358"/>
        <v/>
      </c>
      <c r="KR297" s="6" t="str">
        <f t="shared" ca="1" si="1359"/>
        <v/>
      </c>
      <c r="KS297" s="22" t="e">
        <f t="shared" ca="1" si="1360"/>
        <v>#VALUE!</v>
      </c>
      <c r="KT297" s="22" t="e">
        <f t="shared" ca="1" si="1361"/>
        <v>#VALUE!</v>
      </c>
      <c r="KU297" s="22" t="str">
        <f ca="1">IFERROR(IF(INDIRECT(ADDRESS(ROW()-1,COLUMN()-2))="摘要",MATCH(KT297,日々処理!KP:KP,0),MATCH(KT297,INDIRECT(ADDRESS(INDIRECT(ADDRESS(ROW()-1,COLUMN()))+1,2,,,"日々処理")):INDIRECT(ADDRESS(INDIRECT(ADDRESS(ROW()-1,COLUMN()))+1000,2,,,"日々処理")),0)+INDIRECT(ADDRESS(ROW()-1,COLUMN()))),"")</f>
        <v/>
      </c>
      <c r="KV297" s="91" t="str">
        <f t="shared" ca="1" si="1256"/>
        <v/>
      </c>
      <c r="KW297" s="91" t="str">
        <f t="shared" ca="1" si="1256"/>
        <v/>
      </c>
      <c r="KX297" s="91" t="str">
        <f t="shared" ca="1" si="1256"/>
        <v/>
      </c>
      <c r="KY297" s="91" t="str">
        <f t="shared" ca="1" si="1256"/>
        <v/>
      </c>
      <c r="KZ297" s="91" t="str">
        <f t="shared" ca="1" si="1256"/>
        <v/>
      </c>
      <c r="LA297" s="91" t="str">
        <f t="shared" ca="1" si="1256"/>
        <v/>
      </c>
      <c r="LB297" s="91" t="str">
        <f t="shared" ca="1" si="1256"/>
        <v/>
      </c>
      <c r="LC297" s="91" t="str">
        <f t="shared" ca="1" si="1256"/>
        <v/>
      </c>
      <c r="LD297" s="91" t="str">
        <f t="shared" ca="1" si="1256"/>
        <v/>
      </c>
      <c r="LE297" s="91" t="str">
        <f t="shared" ca="1" si="1256"/>
        <v/>
      </c>
      <c r="LF297" s="91" t="str">
        <f t="shared" ca="1" si="1256"/>
        <v/>
      </c>
      <c r="LG297" s="91" t="str">
        <f t="shared" ca="1" si="1256"/>
        <v/>
      </c>
      <c r="LI297" s="20" t="str">
        <f t="shared" ca="1" si="1362"/>
        <v/>
      </c>
      <c r="LJ297" s="21" t="str">
        <f t="shared" ca="1" si="1363"/>
        <v/>
      </c>
      <c r="LK297" s="6" t="str">
        <f t="shared" ca="1" si="1364"/>
        <v/>
      </c>
      <c r="LL297" s="6" t="str">
        <f t="shared" ca="1" si="1365"/>
        <v/>
      </c>
      <c r="LM297" s="22" t="e">
        <f t="shared" ca="1" si="1366"/>
        <v>#VALUE!</v>
      </c>
      <c r="LN297" s="22" t="e">
        <f t="shared" ca="1" si="1367"/>
        <v>#VALUE!</v>
      </c>
      <c r="LO297" s="22" t="str">
        <f ca="1">IFERROR(IF(INDIRECT(ADDRESS(ROW()-1,COLUMN()-2))="摘要",MATCH(LN297,日々処理!LJ:LJ,0),MATCH(LN297,INDIRECT(ADDRESS(INDIRECT(ADDRESS(ROW()-1,COLUMN()))+1,2,,,"日々処理")):INDIRECT(ADDRESS(INDIRECT(ADDRESS(ROW()-1,COLUMN()))+1000,2,,,"日々処理")),0)+INDIRECT(ADDRESS(ROW()-1,COLUMN()))),"")</f>
        <v/>
      </c>
      <c r="LP297" s="91" t="str">
        <f t="shared" ca="1" si="1257"/>
        <v/>
      </c>
      <c r="LQ297" s="91" t="str">
        <f t="shared" ca="1" si="1257"/>
        <v/>
      </c>
      <c r="LR297" s="91" t="str">
        <f t="shared" ca="1" si="1257"/>
        <v/>
      </c>
      <c r="LS297" s="91" t="str">
        <f t="shared" ca="1" si="1257"/>
        <v/>
      </c>
      <c r="LT297" s="91" t="str">
        <f t="shared" ca="1" si="1257"/>
        <v/>
      </c>
      <c r="LU297" s="91" t="str">
        <f t="shared" ca="1" si="1257"/>
        <v/>
      </c>
      <c r="LV297" s="91" t="str">
        <f t="shared" ca="1" si="1257"/>
        <v/>
      </c>
      <c r="LW297" s="91" t="str">
        <f t="shared" ca="1" si="1257"/>
        <v/>
      </c>
      <c r="LX297" s="91" t="str">
        <f t="shared" ca="1" si="1257"/>
        <v/>
      </c>
      <c r="LY297" s="91" t="str">
        <f t="shared" ca="1" si="1257"/>
        <v/>
      </c>
      <c r="LZ297" s="91" t="str">
        <f t="shared" ca="1" si="1257"/>
        <v/>
      </c>
      <c r="MA297" s="91" t="str">
        <f t="shared" ca="1" si="1257"/>
        <v/>
      </c>
      <c r="MC297" s="20" t="str">
        <f t="shared" ca="1" si="1368"/>
        <v/>
      </c>
      <c r="MD297" s="21" t="str">
        <f t="shared" ca="1" si="1369"/>
        <v/>
      </c>
      <c r="ME297" s="6" t="str">
        <f t="shared" ca="1" si="1370"/>
        <v/>
      </c>
      <c r="MF297" s="6" t="str">
        <f t="shared" ca="1" si="1371"/>
        <v/>
      </c>
      <c r="MG297" s="22" t="e">
        <f t="shared" ca="1" si="1372"/>
        <v>#VALUE!</v>
      </c>
      <c r="MH297" s="22" t="e">
        <f t="shared" ca="1" si="1373"/>
        <v>#VALUE!</v>
      </c>
      <c r="MI297" s="22" t="str">
        <f ca="1">IFERROR(IF(INDIRECT(ADDRESS(ROW()-1,COLUMN()-2))="摘要",MATCH(MH297,日々処理!MD:MD,0),MATCH(MH297,INDIRECT(ADDRESS(INDIRECT(ADDRESS(ROW()-1,COLUMN()))+1,2,,,"日々処理")):INDIRECT(ADDRESS(INDIRECT(ADDRESS(ROW()-1,COLUMN()))+1000,2,,,"日々処理")),0)+INDIRECT(ADDRESS(ROW()-1,COLUMN()))),"")</f>
        <v/>
      </c>
      <c r="MJ297" s="91" t="str">
        <f t="shared" ca="1" si="1258"/>
        <v/>
      </c>
      <c r="MK297" s="91" t="str">
        <f t="shared" ca="1" si="1258"/>
        <v/>
      </c>
      <c r="ML297" s="91" t="str">
        <f t="shared" ca="1" si="1258"/>
        <v/>
      </c>
      <c r="MM297" s="91" t="str">
        <f t="shared" ca="1" si="1258"/>
        <v/>
      </c>
      <c r="MN297" s="91" t="str">
        <f t="shared" ca="1" si="1258"/>
        <v/>
      </c>
      <c r="MO297" s="91" t="str">
        <f t="shared" ca="1" si="1258"/>
        <v/>
      </c>
      <c r="MP297" s="91" t="str">
        <f t="shared" ca="1" si="1258"/>
        <v/>
      </c>
      <c r="MQ297" s="91" t="str">
        <f t="shared" ca="1" si="1258"/>
        <v/>
      </c>
      <c r="MR297" s="91" t="str">
        <f t="shared" ca="1" si="1258"/>
        <v/>
      </c>
      <c r="MS297" s="91" t="str">
        <f t="shared" ca="1" si="1258"/>
        <v/>
      </c>
      <c r="MT297" s="91" t="str">
        <f t="shared" ca="1" si="1258"/>
        <v/>
      </c>
      <c r="MU297" s="91" t="str">
        <f t="shared" ca="1" si="1258"/>
        <v/>
      </c>
      <c r="MW297" s="20" t="str">
        <f t="shared" ca="1" si="1374"/>
        <v/>
      </c>
      <c r="MX297" s="21" t="str">
        <f t="shared" ca="1" si="1375"/>
        <v/>
      </c>
      <c r="MY297" s="6" t="str">
        <f t="shared" ca="1" si="1376"/>
        <v/>
      </c>
      <c r="MZ297" s="6" t="str">
        <f t="shared" ca="1" si="1377"/>
        <v/>
      </c>
      <c r="NA297" s="22" t="e">
        <f t="shared" ca="1" si="1378"/>
        <v>#VALUE!</v>
      </c>
      <c r="NB297" s="22" t="e">
        <f t="shared" ca="1" si="1379"/>
        <v>#VALUE!</v>
      </c>
      <c r="NC297" s="22" t="str">
        <f ca="1">IFERROR(IF(INDIRECT(ADDRESS(ROW()-1,COLUMN()-2))="摘要",MATCH(NB297,日々処理!MX:MX,0),MATCH(NB297,INDIRECT(ADDRESS(INDIRECT(ADDRESS(ROW()-1,COLUMN()))+1,2,,,"日々処理")):INDIRECT(ADDRESS(INDIRECT(ADDRESS(ROW()-1,COLUMN()))+1000,2,,,"日々処理")),0)+INDIRECT(ADDRESS(ROW()-1,COLUMN()))),"")</f>
        <v/>
      </c>
      <c r="ND297" s="91" t="str">
        <f t="shared" ca="1" si="1259"/>
        <v/>
      </c>
      <c r="NE297" s="91" t="str">
        <f t="shared" ca="1" si="1259"/>
        <v/>
      </c>
      <c r="NF297" s="91" t="str">
        <f t="shared" ca="1" si="1259"/>
        <v/>
      </c>
      <c r="NG297" s="91" t="str">
        <f t="shared" ca="1" si="1259"/>
        <v/>
      </c>
      <c r="NH297" s="91" t="str">
        <f t="shared" ca="1" si="1259"/>
        <v/>
      </c>
      <c r="NI297" s="91" t="str">
        <f t="shared" ca="1" si="1259"/>
        <v/>
      </c>
      <c r="NJ297" s="91" t="str">
        <f t="shared" ca="1" si="1259"/>
        <v/>
      </c>
      <c r="NK297" s="91" t="str">
        <f t="shared" ca="1" si="1259"/>
        <v/>
      </c>
      <c r="NL297" s="91" t="str">
        <f t="shared" ca="1" si="1259"/>
        <v/>
      </c>
      <c r="NM297" s="91" t="str">
        <f t="shared" ca="1" si="1259"/>
        <v/>
      </c>
      <c r="NN297" s="91" t="str">
        <f t="shared" ca="1" si="1259"/>
        <v/>
      </c>
      <c r="NO297" s="91" t="str">
        <f t="shared" ca="1" si="1259"/>
        <v/>
      </c>
      <c r="NQ297" s="20" t="str">
        <f t="shared" ca="1" si="1380"/>
        <v/>
      </c>
      <c r="NR297" s="21" t="str">
        <f t="shared" ca="1" si="1381"/>
        <v/>
      </c>
      <c r="NS297" s="6" t="str">
        <f t="shared" ca="1" si="1382"/>
        <v/>
      </c>
      <c r="NT297" s="6" t="str">
        <f t="shared" ca="1" si="1383"/>
        <v/>
      </c>
      <c r="NU297" s="22" t="e">
        <f t="shared" ca="1" si="1384"/>
        <v>#VALUE!</v>
      </c>
      <c r="NV297" s="22" t="e">
        <f t="shared" ca="1" si="1385"/>
        <v>#VALUE!</v>
      </c>
      <c r="NW297" s="22" t="str">
        <f ca="1">IFERROR(IF(INDIRECT(ADDRESS(ROW()-1,COLUMN()-2))="摘要",MATCH(NV297,日々処理!NR:NR,0),MATCH(NV297,INDIRECT(ADDRESS(INDIRECT(ADDRESS(ROW()-1,COLUMN()))+1,2,,,"日々処理")):INDIRECT(ADDRESS(INDIRECT(ADDRESS(ROW()-1,COLUMN()))+1000,2,,,"日々処理")),0)+INDIRECT(ADDRESS(ROW()-1,COLUMN()))),"")</f>
        <v/>
      </c>
      <c r="NX297" s="91" t="str">
        <f t="shared" ca="1" si="1260"/>
        <v/>
      </c>
      <c r="NY297" s="91" t="str">
        <f t="shared" ca="1" si="1260"/>
        <v/>
      </c>
      <c r="NZ297" s="91" t="str">
        <f t="shared" ca="1" si="1260"/>
        <v/>
      </c>
      <c r="OA297" s="91" t="str">
        <f t="shared" ca="1" si="1260"/>
        <v/>
      </c>
      <c r="OB297" s="91" t="str">
        <f t="shared" ca="1" si="1260"/>
        <v/>
      </c>
      <c r="OC297" s="91" t="str">
        <f t="shared" ca="1" si="1260"/>
        <v/>
      </c>
      <c r="OD297" s="91" t="str">
        <f t="shared" ca="1" si="1260"/>
        <v/>
      </c>
      <c r="OE297" s="91" t="str">
        <f t="shared" ca="1" si="1260"/>
        <v/>
      </c>
      <c r="OF297" s="91" t="str">
        <f t="shared" ca="1" si="1260"/>
        <v/>
      </c>
      <c r="OG297" s="91" t="str">
        <f t="shared" ca="1" si="1260"/>
        <v/>
      </c>
      <c r="OH297" s="91" t="str">
        <f t="shared" ca="1" si="1260"/>
        <v/>
      </c>
      <c r="OI297" s="91" t="str">
        <f t="shared" ca="1" si="1260"/>
        <v/>
      </c>
      <c r="OK297" s="20" t="str">
        <f t="shared" ca="1" si="1386"/>
        <v/>
      </c>
      <c r="OL297" s="21" t="str">
        <f t="shared" ca="1" si="1387"/>
        <v/>
      </c>
      <c r="OM297" s="6" t="str">
        <f t="shared" ca="1" si="1388"/>
        <v/>
      </c>
      <c r="ON297" s="6" t="str">
        <f t="shared" ca="1" si="1389"/>
        <v/>
      </c>
      <c r="OO297" s="22" t="e">
        <f t="shared" ca="1" si="1390"/>
        <v>#VALUE!</v>
      </c>
      <c r="OP297" s="22" t="e">
        <f t="shared" ca="1" si="1391"/>
        <v>#VALUE!</v>
      </c>
      <c r="OQ297" s="22" t="str">
        <f ca="1">IFERROR(IF(INDIRECT(ADDRESS(ROW()-1,COLUMN()-2))="摘要",MATCH(OP297,日々処理!OL:OL,0),MATCH(OP297,INDIRECT(ADDRESS(INDIRECT(ADDRESS(ROW()-1,COLUMN()))+1,2,,,"日々処理")):INDIRECT(ADDRESS(INDIRECT(ADDRESS(ROW()-1,COLUMN()))+1000,2,,,"日々処理")),0)+INDIRECT(ADDRESS(ROW()-1,COLUMN()))),"")</f>
        <v/>
      </c>
      <c r="OR297" s="91" t="str">
        <f t="shared" ca="1" si="1261"/>
        <v/>
      </c>
      <c r="OS297" s="91" t="str">
        <f t="shared" ca="1" si="1261"/>
        <v/>
      </c>
      <c r="OT297" s="91" t="str">
        <f t="shared" ca="1" si="1261"/>
        <v/>
      </c>
      <c r="OU297" s="91" t="str">
        <f t="shared" ca="1" si="1261"/>
        <v/>
      </c>
      <c r="OV297" s="91" t="str">
        <f t="shared" ca="1" si="1261"/>
        <v/>
      </c>
      <c r="OW297" s="91" t="str">
        <f t="shared" ca="1" si="1261"/>
        <v/>
      </c>
      <c r="OX297" s="91" t="str">
        <f t="shared" ca="1" si="1261"/>
        <v/>
      </c>
      <c r="OY297" s="91" t="str">
        <f t="shared" ca="1" si="1261"/>
        <v/>
      </c>
      <c r="OZ297" s="91" t="str">
        <f t="shared" ca="1" si="1261"/>
        <v/>
      </c>
      <c r="PA297" s="91" t="str">
        <f t="shared" ca="1" si="1261"/>
        <v/>
      </c>
      <c r="PB297" s="91" t="str">
        <f t="shared" ca="1" si="1261"/>
        <v/>
      </c>
      <c r="PC297" s="91" t="str">
        <f t="shared" ca="1" si="1261"/>
        <v/>
      </c>
      <c r="PE297" s="20" t="str">
        <f t="shared" ca="1" si="1392"/>
        <v/>
      </c>
      <c r="PF297" s="21" t="str">
        <f t="shared" ca="1" si="1393"/>
        <v/>
      </c>
      <c r="PG297" s="6" t="str">
        <f t="shared" ca="1" si="1394"/>
        <v/>
      </c>
      <c r="PH297" s="6" t="str">
        <f t="shared" ca="1" si="1395"/>
        <v/>
      </c>
      <c r="PI297" s="22" t="e">
        <f t="shared" ca="1" si="1396"/>
        <v>#VALUE!</v>
      </c>
      <c r="PJ297" s="22" t="e">
        <f t="shared" ca="1" si="1397"/>
        <v>#VALUE!</v>
      </c>
      <c r="PK297" s="22" t="str">
        <f ca="1">IFERROR(IF(INDIRECT(ADDRESS(ROW()-1,COLUMN()-2))="摘要",MATCH(PJ297,日々処理!PF:PF,0),MATCH(PJ297,INDIRECT(ADDRESS(INDIRECT(ADDRESS(ROW()-1,COLUMN()))+1,2,,,"日々処理")):INDIRECT(ADDRESS(INDIRECT(ADDRESS(ROW()-1,COLUMN()))+1000,2,,,"日々処理")),0)+INDIRECT(ADDRESS(ROW()-1,COLUMN()))),"")</f>
        <v/>
      </c>
      <c r="PL297" s="91" t="str">
        <f t="shared" ca="1" si="1262"/>
        <v/>
      </c>
      <c r="PM297" s="91" t="str">
        <f t="shared" ca="1" si="1262"/>
        <v/>
      </c>
      <c r="PN297" s="91" t="str">
        <f t="shared" ca="1" si="1262"/>
        <v/>
      </c>
      <c r="PO297" s="91" t="str">
        <f t="shared" ca="1" si="1262"/>
        <v/>
      </c>
      <c r="PP297" s="91" t="str">
        <f t="shared" ca="1" si="1262"/>
        <v/>
      </c>
      <c r="PQ297" s="91" t="str">
        <f t="shared" ca="1" si="1262"/>
        <v/>
      </c>
      <c r="PR297" s="91" t="str">
        <f t="shared" ca="1" si="1262"/>
        <v/>
      </c>
      <c r="PS297" s="91" t="str">
        <f t="shared" ca="1" si="1262"/>
        <v/>
      </c>
      <c r="PT297" s="91" t="str">
        <f t="shared" ca="1" si="1262"/>
        <v/>
      </c>
      <c r="PU297" s="91" t="str">
        <f t="shared" ca="1" si="1262"/>
        <v/>
      </c>
      <c r="PV297" s="91" t="str">
        <f t="shared" ca="1" si="1262"/>
        <v/>
      </c>
      <c r="PW297" s="91" t="str">
        <f t="shared" ca="1" si="1262"/>
        <v/>
      </c>
      <c r="PY297" s="20" t="str">
        <f t="shared" ca="1" si="1398"/>
        <v/>
      </c>
      <c r="PZ297" s="21" t="str">
        <f t="shared" ca="1" si="1399"/>
        <v/>
      </c>
      <c r="QA297" s="6" t="str">
        <f t="shared" ca="1" si="1400"/>
        <v/>
      </c>
      <c r="QB297" s="6" t="str">
        <f t="shared" ca="1" si="1401"/>
        <v/>
      </c>
      <c r="QC297" s="22" t="e">
        <f t="shared" ca="1" si="1402"/>
        <v>#VALUE!</v>
      </c>
      <c r="QD297" s="22" t="e">
        <f t="shared" ca="1" si="1403"/>
        <v>#VALUE!</v>
      </c>
      <c r="QE297" s="22" t="str">
        <f ca="1">IFERROR(IF(INDIRECT(ADDRESS(ROW()-1,COLUMN()-2))="摘要",MATCH(QD297,日々処理!PZ:PZ,0),MATCH(QD297,INDIRECT(ADDRESS(INDIRECT(ADDRESS(ROW()-1,COLUMN()))+1,2,,,"日々処理")):INDIRECT(ADDRESS(INDIRECT(ADDRESS(ROW()-1,COLUMN()))+1000,2,,,"日々処理")),0)+INDIRECT(ADDRESS(ROW()-1,COLUMN()))),"")</f>
        <v/>
      </c>
      <c r="QF297" s="91" t="str">
        <f t="shared" ca="1" si="1263"/>
        <v/>
      </c>
      <c r="QG297" s="91" t="str">
        <f t="shared" ca="1" si="1263"/>
        <v/>
      </c>
      <c r="QH297" s="91" t="str">
        <f t="shared" ca="1" si="1263"/>
        <v/>
      </c>
      <c r="QI297" s="91" t="str">
        <f t="shared" ca="1" si="1263"/>
        <v/>
      </c>
      <c r="QJ297" s="91" t="str">
        <f t="shared" ca="1" si="1263"/>
        <v/>
      </c>
      <c r="QK297" s="91" t="str">
        <f t="shared" ca="1" si="1263"/>
        <v/>
      </c>
      <c r="QL297" s="91" t="str">
        <f t="shared" ca="1" si="1263"/>
        <v/>
      </c>
      <c r="QM297" s="91" t="str">
        <f t="shared" ca="1" si="1263"/>
        <v/>
      </c>
      <c r="QN297" s="91" t="str">
        <f t="shared" ca="1" si="1263"/>
        <v/>
      </c>
      <c r="QO297" s="91" t="str">
        <f t="shared" ca="1" si="1263"/>
        <v/>
      </c>
      <c r="QP297" s="91" t="str">
        <f t="shared" ca="1" si="1263"/>
        <v/>
      </c>
      <c r="QQ297" s="91" t="str">
        <f t="shared" ca="1" si="1263"/>
        <v/>
      </c>
      <c r="QS297" s="20" t="str">
        <f t="shared" ca="1" si="1404"/>
        <v/>
      </c>
      <c r="QT297" s="21" t="str">
        <f t="shared" ca="1" si="1405"/>
        <v/>
      </c>
      <c r="QU297" s="6" t="str">
        <f t="shared" ca="1" si="1406"/>
        <v/>
      </c>
      <c r="QV297" s="6" t="str">
        <f t="shared" ca="1" si="1407"/>
        <v/>
      </c>
      <c r="QW297" s="22" t="e">
        <f t="shared" ca="1" si="1408"/>
        <v>#VALUE!</v>
      </c>
      <c r="QX297" s="22" t="e">
        <f t="shared" ca="1" si="1409"/>
        <v>#VALUE!</v>
      </c>
      <c r="QY297" s="22" t="str">
        <f ca="1">IFERROR(IF(INDIRECT(ADDRESS(ROW()-1,COLUMN()-2))="摘要",MATCH(QX297,日々処理!QT:QT,0),MATCH(QX297,INDIRECT(ADDRESS(INDIRECT(ADDRESS(ROW()-1,COLUMN()))+1,2,,,"日々処理")):INDIRECT(ADDRESS(INDIRECT(ADDRESS(ROW()-1,COLUMN()))+1000,2,,,"日々処理")),0)+INDIRECT(ADDRESS(ROW()-1,COLUMN()))),"")</f>
        <v/>
      </c>
      <c r="QZ297" s="91" t="str">
        <f t="shared" ca="1" si="1264"/>
        <v/>
      </c>
      <c r="RA297" s="91" t="str">
        <f t="shared" ca="1" si="1264"/>
        <v/>
      </c>
      <c r="RB297" s="91" t="str">
        <f t="shared" ca="1" si="1264"/>
        <v/>
      </c>
      <c r="RC297" s="91" t="str">
        <f t="shared" ca="1" si="1264"/>
        <v/>
      </c>
      <c r="RD297" s="91" t="str">
        <f t="shared" ca="1" si="1264"/>
        <v/>
      </c>
      <c r="RE297" s="91" t="str">
        <f t="shared" ca="1" si="1264"/>
        <v/>
      </c>
      <c r="RF297" s="91" t="str">
        <f t="shared" ca="1" si="1264"/>
        <v/>
      </c>
      <c r="RG297" s="91" t="str">
        <f t="shared" ca="1" si="1264"/>
        <v/>
      </c>
      <c r="RH297" s="91" t="str">
        <f t="shared" ca="1" si="1264"/>
        <v/>
      </c>
      <c r="RI297" s="91" t="str">
        <f t="shared" ca="1" si="1264"/>
        <v/>
      </c>
      <c r="RJ297" s="91" t="str">
        <f t="shared" ca="1" si="1264"/>
        <v/>
      </c>
      <c r="RK297" s="91" t="str">
        <f t="shared" ca="1" si="1264"/>
        <v/>
      </c>
      <c r="RM297" s="20" t="str">
        <f t="shared" ca="1" si="1410"/>
        <v/>
      </c>
      <c r="RN297" s="21" t="str">
        <f t="shared" ca="1" si="1411"/>
        <v/>
      </c>
      <c r="RO297" s="6" t="str">
        <f t="shared" ca="1" si="1412"/>
        <v/>
      </c>
      <c r="RP297" s="6" t="str">
        <f t="shared" ca="1" si="1413"/>
        <v/>
      </c>
      <c r="RQ297" s="22" t="e">
        <f t="shared" ca="1" si="1414"/>
        <v>#VALUE!</v>
      </c>
      <c r="RR297" s="22" t="e">
        <f t="shared" ca="1" si="1415"/>
        <v>#VALUE!</v>
      </c>
      <c r="RS297" s="22" t="str">
        <f ca="1">IFERROR(IF(INDIRECT(ADDRESS(ROW()-1,COLUMN()-2))="摘要",MATCH(RR297,日々処理!RN:RN,0),MATCH(RR297,INDIRECT(ADDRESS(INDIRECT(ADDRESS(ROW()-1,COLUMN()))+1,2,,,"日々処理")):INDIRECT(ADDRESS(INDIRECT(ADDRESS(ROW()-1,COLUMN()))+1000,2,,,"日々処理")),0)+INDIRECT(ADDRESS(ROW()-1,COLUMN()))),"")</f>
        <v/>
      </c>
      <c r="RT297" s="91" t="str">
        <f t="shared" ca="1" si="1265"/>
        <v/>
      </c>
      <c r="RU297" s="91" t="str">
        <f t="shared" ca="1" si="1265"/>
        <v/>
      </c>
      <c r="RV297" s="91" t="str">
        <f t="shared" ca="1" si="1265"/>
        <v/>
      </c>
      <c r="RW297" s="91" t="str">
        <f t="shared" ca="1" si="1265"/>
        <v/>
      </c>
      <c r="RX297" s="91" t="str">
        <f t="shared" ca="1" si="1265"/>
        <v/>
      </c>
      <c r="RY297" s="91" t="str">
        <f t="shared" ca="1" si="1265"/>
        <v/>
      </c>
      <c r="RZ297" s="91" t="str">
        <f t="shared" ca="1" si="1265"/>
        <v/>
      </c>
      <c r="SA297" s="91" t="str">
        <f t="shared" ca="1" si="1265"/>
        <v/>
      </c>
      <c r="SB297" s="91" t="str">
        <f t="shared" ca="1" si="1265"/>
        <v/>
      </c>
      <c r="SC297" s="91" t="str">
        <f t="shared" ca="1" si="1265"/>
        <v/>
      </c>
      <c r="SD297" s="91" t="str">
        <f t="shared" ca="1" si="1265"/>
        <v/>
      </c>
      <c r="SE297" s="91" t="str">
        <f t="shared" ca="1" si="1265"/>
        <v/>
      </c>
    </row>
    <row r="298" spans="1:499" ht="12" customHeight="1">
      <c r="A298" s="20" t="str">
        <f t="shared" ca="1" si="1266"/>
        <v/>
      </c>
      <c r="B298" s="21" t="str">
        <f t="shared" ca="1" si="1267"/>
        <v/>
      </c>
      <c r="C298" s="6" t="str">
        <f t="shared" ca="1" si="1268"/>
        <v/>
      </c>
      <c r="D298" s="6" t="str">
        <f t="shared" ca="1" si="1269"/>
        <v/>
      </c>
      <c r="E298" s="22" t="e">
        <f t="shared" ca="1" si="1270"/>
        <v>#VALUE!</v>
      </c>
      <c r="F298" s="22" t="e">
        <f t="shared" ca="1" si="1271"/>
        <v>#VALUE!</v>
      </c>
      <c r="G298" s="22" t="str">
        <f ca="1">IFERROR(IF(INDIRECT(ADDRESS(ROW()-1,COLUMN()-2))="摘要",MATCH(F298,日々処理!B:B,0),MATCH(F298,INDIRECT(ADDRESS(INDIRECT(ADDRESS(ROW()-1,COLUMN()))+1,2,,,"日々処理")):INDIRECT(ADDRESS(INDIRECT(ADDRESS(ROW()-1,COLUMN()))+1000,2,,,"日々処理")),0)+INDIRECT(ADDRESS(ROW()-1,COLUMN()))),"")</f>
        <v/>
      </c>
      <c r="H298" s="91" t="str">
        <f t="shared" ca="1" si="1241"/>
        <v/>
      </c>
      <c r="I298" s="91" t="str">
        <f t="shared" ca="1" si="1241"/>
        <v/>
      </c>
      <c r="J298" s="91" t="str">
        <f t="shared" ca="1" si="1241"/>
        <v/>
      </c>
      <c r="K298" s="91" t="str">
        <f t="shared" ca="1" si="1241"/>
        <v/>
      </c>
      <c r="L298" s="91" t="str">
        <f t="shared" ca="1" si="1241"/>
        <v/>
      </c>
      <c r="M298" s="91" t="str">
        <f t="shared" ca="1" si="1241"/>
        <v/>
      </c>
      <c r="N298" s="91" t="str">
        <f t="shared" ca="1" si="1241"/>
        <v/>
      </c>
      <c r="O298" s="91" t="str">
        <f t="shared" ca="1" si="1241"/>
        <v/>
      </c>
      <c r="P298" s="91" t="str">
        <f t="shared" ca="1" si="1241"/>
        <v/>
      </c>
      <c r="Q298" s="91" t="str">
        <f t="shared" ca="1" si="1241"/>
        <v/>
      </c>
      <c r="R298" s="91" t="str">
        <f t="shared" ca="1" si="1241"/>
        <v/>
      </c>
      <c r="S298" s="91" t="str">
        <f t="shared" ca="1" si="1241"/>
        <v/>
      </c>
      <c r="T298" s="89"/>
      <c r="U298" s="20" t="str">
        <f t="shared" ca="1" si="1272"/>
        <v/>
      </c>
      <c r="V298" s="21" t="str">
        <f t="shared" ca="1" si="1273"/>
        <v/>
      </c>
      <c r="W298" s="6" t="str">
        <f t="shared" ca="1" si="1274"/>
        <v/>
      </c>
      <c r="X298" s="6" t="str">
        <f t="shared" ca="1" si="1275"/>
        <v/>
      </c>
      <c r="Y298" s="22" t="e">
        <f t="shared" ca="1" si="1276"/>
        <v>#VALUE!</v>
      </c>
      <c r="Z298" s="22" t="e">
        <f t="shared" ca="1" si="1277"/>
        <v>#VALUE!</v>
      </c>
      <c r="AA298" s="22" t="str">
        <f ca="1">IFERROR(IF(INDIRECT(ADDRESS(ROW()-1,COLUMN()-2))="摘要",MATCH(Z298,日々処理!V:V,0),MATCH(Z298,INDIRECT(ADDRESS(INDIRECT(ADDRESS(ROW()-1,COLUMN()))+1,2,,,"日々処理")):INDIRECT(ADDRESS(INDIRECT(ADDRESS(ROW()-1,COLUMN()))+1000,2,,,"日々処理")),0)+INDIRECT(ADDRESS(ROW()-1,COLUMN()))),"")</f>
        <v/>
      </c>
      <c r="AB298" s="91" t="str">
        <f t="shared" ca="1" si="1242"/>
        <v/>
      </c>
      <c r="AC298" s="91" t="str">
        <f t="shared" ca="1" si="1242"/>
        <v/>
      </c>
      <c r="AD298" s="91" t="str">
        <f t="shared" ca="1" si="1242"/>
        <v/>
      </c>
      <c r="AE298" s="91" t="str">
        <f t="shared" ca="1" si="1242"/>
        <v/>
      </c>
      <c r="AF298" s="91" t="str">
        <f t="shared" ca="1" si="1242"/>
        <v/>
      </c>
      <c r="AG298" s="91" t="str">
        <f t="shared" ca="1" si="1242"/>
        <v/>
      </c>
      <c r="AH298" s="91" t="str">
        <f t="shared" ca="1" si="1242"/>
        <v/>
      </c>
      <c r="AI298" s="91" t="str">
        <f t="shared" ca="1" si="1242"/>
        <v/>
      </c>
      <c r="AJ298" s="91" t="str">
        <f t="shared" ca="1" si="1242"/>
        <v/>
      </c>
      <c r="AK298" s="91" t="str">
        <f t="shared" ca="1" si="1242"/>
        <v/>
      </c>
      <c r="AL298" s="91" t="str">
        <f t="shared" ca="1" si="1242"/>
        <v/>
      </c>
      <c r="AM298" s="91" t="str">
        <f t="shared" ca="1" si="1242"/>
        <v/>
      </c>
      <c r="AO298" s="20" t="str">
        <f t="shared" ca="1" si="1278"/>
        <v/>
      </c>
      <c r="AP298" s="21" t="str">
        <f t="shared" ca="1" si="1279"/>
        <v/>
      </c>
      <c r="AQ298" s="6" t="str">
        <f t="shared" ca="1" si="1280"/>
        <v/>
      </c>
      <c r="AR298" s="6" t="str">
        <f t="shared" ca="1" si="1281"/>
        <v/>
      </c>
      <c r="AS298" s="22" t="e">
        <f t="shared" ca="1" si="1282"/>
        <v>#VALUE!</v>
      </c>
      <c r="AT298" s="22" t="e">
        <f t="shared" ca="1" si="1283"/>
        <v>#VALUE!</v>
      </c>
      <c r="AU298" s="22" t="str">
        <f ca="1">IFERROR(IF(INDIRECT(ADDRESS(ROW()-1,COLUMN()-2))="摘要",MATCH(AT298,日々処理!AP:AP,0),MATCH(AT298,INDIRECT(ADDRESS(INDIRECT(ADDRESS(ROW()-1,COLUMN()))+1,2,,,"日々処理")):INDIRECT(ADDRESS(INDIRECT(ADDRESS(ROW()-1,COLUMN()))+1000,2,,,"日々処理")),0)+INDIRECT(ADDRESS(ROW()-1,COLUMN()))),"")</f>
        <v/>
      </c>
      <c r="AV298" s="91" t="str">
        <f t="shared" ca="1" si="1243"/>
        <v/>
      </c>
      <c r="AW298" s="91" t="str">
        <f t="shared" ca="1" si="1243"/>
        <v/>
      </c>
      <c r="AX298" s="91" t="str">
        <f t="shared" ca="1" si="1243"/>
        <v/>
      </c>
      <c r="AY298" s="91" t="str">
        <f t="shared" ca="1" si="1243"/>
        <v/>
      </c>
      <c r="AZ298" s="91" t="str">
        <f t="shared" ca="1" si="1243"/>
        <v/>
      </c>
      <c r="BA298" s="91" t="str">
        <f t="shared" ca="1" si="1243"/>
        <v/>
      </c>
      <c r="BB298" s="91" t="str">
        <f t="shared" ca="1" si="1243"/>
        <v/>
      </c>
      <c r="BC298" s="91" t="str">
        <f t="shared" ca="1" si="1243"/>
        <v/>
      </c>
      <c r="BD298" s="91" t="str">
        <f t="shared" ca="1" si="1243"/>
        <v/>
      </c>
      <c r="BE298" s="91" t="str">
        <f t="shared" ca="1" si="1243"/>
        <v/>
      </c>
      <c r="BF298" s="91" t="str">
        <f t="shared" ca="1" si="1243"/>
        <v/>
      </c>
      <c r="BG298" s="91" t="str">
        <f t="shared" ca="1" si="1243"/>
        <v/>
      </c>
      <c r="BI298" s="20" t="str">
        <f t="shared" ca="1" si="1284"/>
        <v/>
      </c>
      <c r="BJ298" s="21" t="str">
        <f t="shared" ca="1" si="1285"/>
        <v/>
      </c>
      <c r="BK298" s="6" t="str">
        <f t="shared" ca="1" si="1286"/>
        <v/>
      </c>
      <c r="BL298" s="6" t="str">
        <f t="shared" ca="1" si="1287"/>
        <v/>
      </c>
      <c r="BM298" s="22" t="e">
        <f t="shared" ca="1" si="1288"/>
        <v>#VALUE!</v>
      </c>
      <c r="BN298" s="22" t="e">
        <f t="shared" ca="1" si="1289"/>
        <v>#VALUE!</v>
      </c>
      <c r="BO298" s="22" t="str">
        <f ca="1">IFERROR(IF(INDIRECT(ADDRESS(ROW()-1,COLUMN()-2))="摘要",MATCH(BN298,日々処理!BJ:BJ,0),MATCH(BN298,INDIRECT(ADDRESS(INDIRECT(ADDRESS(ROW()-1,COLUMN()))+1,2,,,"日々処理")):INDIRECT(ADDRESS(INDIRECT(ADDRESS(ROW()-1,COLUMN()))+1000,2,,,"日々処理")),0)+INDIRECT(ADDRESS(ROW()-1,COLUMN()))),"")</f>
        <v/>
      </c>
      <c r="BP298" s="91" t="str">
        <f t="shared" ca="1" si="1244"/>
        <v/>
      </c>
      <c r="BQ298" s="91" t="str">
        <f t="shared" ca="1" si="1244"/>
        <v/>
      </c>
      <c r="BR298" s="91" t="str">
        <f t="shared" ca="1" si="1244"/>
        <v/>
      </c>
      <c r="BS298" s="91" t="str">
        <f t="shared" ca="1" si="1244"/>
        <v/>
      </c>
      <c r="BT298" s="91" t="str">
        <f t="shared" ca="1" si="1244"/>
        <v/>
      </c>
      <c r="BU298" s="91" t="str">
        <f t="shared" ca="1" si="1244"/>
        <v/>
      </c>
      <c r="BV298" s="91" t="str">
        <f t="shared" ca="1" si="1244"/>
        <v/>
      </c>
      <c r="BW298" s="91" t="str">
        <f t="shared" ca="1" si="1244"/>
        <v/>
      </c>
      <c r="BX298" s="91" t="str">
        <f t="shared" ca="1" si="1244"/>
        <v/>
      </c>
      <c r="BY298" s="91" t="str">
        <f t="shared" ca="1" si="1244"/>
        <v/>
      </c>
      <c r="BZ298" s="91" t="str">
        <f t="shared" ca="1" si="1244"/>
        <v/>
      </c>
      <c r="CA298" s="91" t="str">
        <f t="shared" ca="1" si="1244"/>
        <v/>
      </c>
      <c r="CC298" s="20" t="str">
        <f t="shared" ca="1" si="1290"/>
        <v/>
      </c>
      <c r="CD298" s="21" t="str">
        <f t="shared" ca="1" si="1291"/>
        <v/>
      </c>
      <c r="CE298" s="6" t="str">
        <f t="shared" ca="1" si="1292"/>
        <v/>
      </c>
      <c r="CF298" s="6" t="str">
        <f t="shared" ca="1" si="1293"/>
        <v/>
      </c>
      <c r="CG298" s="22" t="e">
        <f t="shared" ca="1" si="1294"/>
        <v>#VALUE!</v>
      </c>
      <c r="CH298" s="22" t="e">
        <f t="shared" ca="1" si="1295"/>
        <v>#VALUE!</v>
      </c>
      <c r="CI298" s="22" t="str">
        <f ca="1">IFERROR(IF(INDIRECT(ADDRESS(ROW()-1,COLUMN()-2))="摘要",MATCH(CH298,日々処理!CD:CD,0),MATCH(CH298,INDIRECT(ADDRESS(INDIRECT(ADDRESS(ROW()-1,COLUMN()))+1,2,,,"日々処理")):INDIRECT(ADDRESS(INDIRECT(ADDRESS(ROW()-1,COLUMN()))+1000,2,,,"日々処理")),0)+INDIRECT(ADDRESS(ROW()-1,COLUMN()))),"")</f>
        <v/>
      </c>
      <c r="CJ298" s="91" t="str">
        <f t="shared" ca="1" si="1245"/>
        <v/>
      </c>
      <c r="CK298" s="91" t="str">
        <f t="shared" ca="1" si="1245"/>
        <v/>
      </c>
      <c r="CL298" s="91" t="str">
        <f t="shared" ca="1" si="1245"/>
        <v/>
      </c>
      <c r="CM298" s="91" t="str">
        <f t="shared" ca="1" si="1245"/>
        <v/>
      </c>
      <c r="CN298" s="91" t="str">
        <f t="shared" ca="1" si="1245"/>
        <v/>
      </c>
      <c r="CO298" s="91" t="str">
        <f t="shared" ca="1" si="1245"/>
        <v/>
      </c>
      <c r="CP298" s="91" t="str">
        <f t="shared" ca="1" si="1245"/>
        <v/>
      </c>
      <c r="CQ298" s="91" t="str">
        <f t="shared" ca="1" si="1245"/>
        <v/>
      </c>
      <c r="CR298" s="91" t="str">
        <f t="shared" ca="1" si="1245"/>
        <v/>
      </c>
      <c r="CS298" s="91" t="str">
        <f t="shared" ca="1" si="1245"/>
        <v/>
      </c>
      <c r="CT298" s="91" t="str">
        <f t="shared" ca="1" si="1245"/>
        <v/>
      </c>
      <c r="CU298" s="91" t="str">
        <f t="shared" ca="1" si="1245"/>
        <v/>
      </c>
      <c r="CW298" s="20" t="str">
        <f t="shared" ca="1" si="1296"/>
        <v/>
      </c>
      <c r="CX298" s="21" t="str">
        <f t="shared" ca="1" si="1297"/>
        <v/>
      </c>
      <c r="CY298" s="6" t="str">
        <f t="shared" ca="1" si="1298"/>
        <v/>
      </c>
      <c r="CZ298" s="6" t="str">
        <f t="shared" ca="1" si="1299"/>
        <v/>
      </c>
      <c r="DA298" s="22" t="e">
        <f t="shared" ca="1" si="1300"/>
        <v>#VALUE!</v>
      </c>
      <c r="DB298" s="22" t="e">
        <f t="shared" ca="1" si="1301"/>
        <v>#VALUE!</v>
      </c>
      <c r="DC298" s="22" t="str">
        <f ca="1">IFERROR(IF(INDIRECT(ADDRESS(ROW()-1,COLUMN()-2))="摘要",MATCH(DB298,日々処理!CX:CX,0),MATCH(DB298,INDIRECT(ADDRESS(INDIRECT(ADDRESS(ROW()-1,COLUMN()))+1,2,,,"日々処理")):INDIRECT(ADDRESS(INDIRECT(ADDRESS(ROW()-1,COLUMN()))+1000,2,,,"日々処理")),0)+INDIRECT(ADDRESS(ROW()-1,COLUMN()))),"")</f>
        <v/>
      </c>
      <c r="DD298" s="91" t="str">
        <f t="shared" ca="1" si="1246"/>
        <v/>
      </c>
      <c r="DE298" s="91" t="str">
        <f t="shared" ca="1" si="1246"/>
        <v/>
      </c>
      <c r="DF298" s="91" t="str">
        <f t="shared" ca="1" si="1246"/>
        <v/>
      </c>
      <c r="DG298" s="91" t="str">
        <f t="shared" ca="1" si="1246"/>
        <v/>
      </c>
      <c r="DH298" s="91" t="str">
        <f t="shared" ca="1" si="1246"/>
        <v/>
      </c>
      <c r="DI298" s="91" t="str">
        <f t="shared" ca="1" si="1246"/>
        <v/>
      </c>
      <c r="DJ298" s="91" t="str">
        <f t="shared" ca="1" si="1246"/>
        <v/>
      </c>
      <c r="DK298" s="91" t="str">
        <f t="shared" ca="1" si="1246"/>
        <v/>
      </c>
      <c r="DL298" s="91" t="str">
        <f t="shared" ca="1" si="1246"/>
        <v/>
      </c>
      <c r="DM298" s="91" t="str">
        <f t="shared" ca="1" si="1246"/>
        <v/>
      </c>
      <c r="DN298" s="91" t="str">
        <f t="shared" ca="1" si="1246"/>
        <v/>
      </c>
      <c r="DO298" s="91" t="str">
        <f t="shared" ca="1" si="1246"/>
        <v/>
      </c>
      <c r="DQ298" s="20" t="str">
        <f t="shared" ca="1" si="1302"/>
        <v/>
      </c>
      <c r="DR298" s="21" t="str">
        <f t="shared" ca="1" si="1303"/>
        <v/>
      </c>
      <c r="DS298" s="6" t="str">
        <f t="shared" ca="1" si="1304"/>
        <v/>
      </c>
      <c r="DT298" s="6" t="str">
        <f t="shared" ca="1" si="1305"/>
        <v/>
      </c>
      <c r="DU298" s="22" t="e">
        <f t="shared" ca="1" si="1306"/>
        <v>#VALUE!</v>
      </c>
      <c r="DV298" s="22" t="e">
        <f t="shared" ca="1" si="1307"/>
        <v>#VALUE!</v>
      </c>
      <c r="DW298" s="22" t="str">
        <f ca="1">IFERROR(IF(INDIRECT(ADDRESS(ROW()-1,COLUMN()-2))="摘要",MATCH(DV298,日々処理!DR:DR,0),MATCH(DV298,INDIRECT(ADDRESS(INDIRECT(ADDRESS(ROW()-1,COLUMN()))+1,2,,,"日々処理")):INDIRECT(ADDRESS(INDIRECT(ADDRESS(ROW()-1,COLUMN()))+1000,2,,,"日々処理")),0)+INDIRECT(ADDRESS(ROW()-1,COLUMN()))),"")</f>
        <v/>
      </c>
      <c r="DX298" s="91" t="str">
        <f t="shared" ca="1" si="1247"/>
        <v/>
      </c>
      <c r="DY298" s="91" t="str">
        <f t="shared" ca="1" si="1247"/>
        <v/>
      </c>
      <c r="DZ298" s="91" t="str">
        <f t="shared" ca="1" si="1247"/>
        <v/>
      </c>
      <c r="EA298" s="91" t="str">
        <f t="shared" ca="1" si="1247"/>
        <v/>
      </c>
      <c r="EB298" s="91" t="str">
        <f t="shared" ca="1" si="1247"/>
        <v/>
      </c>
      <c r="EC298" s="91" t="str">
        <f t="shared" ca="1" si="1247"/>
        <v/>
      </c>
      <c r="ED298" s="91" t="str">
        <f t="shared" ca="1" si="1247"/>
        <v/>
      </c>
      <c r="EE298" s="91" t="str">
        <f t="shared" ca="1" si="1247"/>
        <v/>
      </c>
      <c r="EF298" s="91" t="str">
        <f t="shared" ca="1" si="1247"/>
        <v/>
      </c>
      <c r="EG298" s="91" t="str">
        <f t="shared" ca="1" si="1247"/>
        <v/>
      </c>
      <c r="EH298" s="91" t="str">
        <f t="shared" ca="1" si="1247"/>
        <v/>
      </c>
      <c r="EI298" s="91" t="str">
        <f t="shared" ca="1" si="1247"/>
        <v/>
      </c>
      <c r="EK298" s="20" t="str">
        <f t="shared" ca="1" si="1308"/>
        <v/>
      </c>
      <c r="EL298" s="21" t="str">
        <f t="shared" ca="1" si="1309"/>
        <v/>
      </c>
      <c r="EM298" s="6" t="str">
        <f t="shared" ca="1" si="1310"/>
        <v/>
      </c>
      <c r="EN298" s="6" t="str">
        <f t="shared" ca="1" si="1311"/>
        <v/>
      </c>
      <c r="EO298" s="22" t="e">
        <f t="shared" ca="1" si="1312"/>
        <v>#VALUE!</v>
      </c>
      <c r="EP298" s="22" t="e">
        <f t="shared" ca="1" si="1313"/>
        <v>#VALUE!</v>
      </c>
      <c r="EQ298" s="22" t="str">
        <f ca="1">IFERROR(IF(INDIRECT(ADDRESS(ROW()-1,COLUMN()-2))="摘要",MATCH(EP298,日々処理!EL:EL,0),MATCH(EP298,INDIRECT(ADDRESS(INDIRECT(ADDRESS(ROW()-1,COLUMN()))+1,2,,,"日々処理")):INDIRECT(ADDRESS(INDIRECT(ADDRESS(ROW()-1,COLUMN()))+1000,2,,,"日々処理")),0)+INDIRECT(ADDRESS(ROW()-1,COLUMN()))),"")</f>
        <v/>
      </c>
      <c r="ER298" s="91" t="str">
        <f t="shared" ca="1" si="1248"/>
        <v/>
      </c>
      <c r="ES298" s="91" t="str">
        <f t="shared" ca="1" si="1248"/>
        <v/>
      </c>
      <c r="ET298" s="91" t="str">
        <f t="shared" ca="1" si="1248"/>
        <v/>
      </c>
      <c r="EU298" s="91" t="str">
        <f t="shared" ca="1" si="1248"/>
        <v/>
      </c>
      <c r="EV298" s="91" t="str">
        <f t="shared" ca="1" si="1248"/>
        <v/>
      </c>
      <c r="EW298" s="91" t="str">
        <f t="shared" ca="1" si="1248"/>
        <v/>
      </c>
      <c r="EX298" s="91" t="str">
        <f t="shared" ca="1" si="1248"/>
        <v/>
      </c>
      <c r="EY298" s="91" t="str">
        <f t="shared" ca="1" si="1248"/>
        <v/>
      </c>
      <c r="EZ298" s="91" t="str">
        <f t="shared" ca="1" si="1248"/>
        <v/>
      </c>
      <c r="FA298" s="91" t="str">
        <f t="shared" ca="1" si="1248"/>
        <v/>
      </c>
      <c r="FB298" s="91" t="str">
        <f t="shared" ca="1" si="1248"/>
        <v/>
      </c>
      <c r="FC298" s="91" t="str">
        <f t="shared" ca="1" si="1248"/>
        <v/>
      </c>
      <c r="FE298" s="20" t="str">
        <f t="shared" ca="1" si="1314"/>
        <v/>
      </c>
      <c r="FF298" s="21" t="str">
        <f t="shared" ca="1" si="1315"/>
        <v/>
      </c>
      <c r="FG298" s="6" t="str">
        <f t="shared" ca="1" si="1316"/>
        <v/>
      </c>
      <c r="FH298" s="6" t="str">
        <f t="shared" ca="1" si="1317"/>
        <v/>
      </c>
      <c r="FI298" s="22" t="e">
        <f t="shared" ca="1" si="1318"/>
        <v>#VALUE!</v>
      </c>
      <c r="FJ298" s="22" t="e">
        <f t="shared" ca="1" si="1319"/>
        <v>#VALUE!</v>
      </c>
      <c r="FK298" s="22" t="str">
        <f ca="1">IFERROR(IF(INDIRECT(ADDRESS(ROW()-1,COLUMN()-2))="摘要",MATCH(FJ298,日々処理!FF:FF,0),MATCH(FJ298,INDIRECT(ADDRESS(INDIRECT(ADDRESS(ROW()-1,COLUMN()))+1,2,,,"日々処理")):INDIRECT(ADDRESS(INDIRECT(ADDRESS(ROW()-1,COLUMN()))+1000,2,,,"日々処理")),0)+INDIRECT(ADDRESS(ROW()-1,COLUMN()))),"")</f>
        <v/>
      </c>
      <c r="FL298" s="91" t="str">
        <f t="shared" ca="1" si="1249"/>
        <v/>
      </c>
      <c r="FM298" s="91" t="str">
        <f t="shared" ca="1" si="1249"/>
        <v/>
      </c>
      <c r="FN298" s="91" t="str">
        <f t="shared" ca="1" si="1249"/>
        <v/>
      </c>
      <c r="FO298" s="91" t="str">
        <f t="shared" ca="1" si="1249"/>
        <v/>
      </c>
      <c r="FP298" s="91" t="str">
        <f t="shared" ca="1" si="1249"/>
        <v/>
      </c>
      <c r="FQ298" s="91" t="str">
        <f t="shared" ca="1" si="1249"/>
        <v/>
      </c>
      <c r="FR298" s="91" t="str">
        <f t="shared" ca="1" si="1249"/>
        <v/>
      </c>
      <c r="FS298" s="91" t="str">
        <f t="shared" ca="1" si="1249"/>
        <v/>
      </c>
      <c r="FT298" s="91" t="str">
        <f t="shared" ca="1" si="1249"/>
        <v/>
      </c>
      <c r="FU298" s="91" t="str">
        <f t="shared" ca="1" si="1249"/>
        <v/>
      </c>
      <c r="FV298" s="91" t="str">
        <f t="shared" ca="1" si="1249"/>
        <v/>
      </c>
      <c r="FW298" s="91" t="str">
        <f t="shared" ca="1" si="1249"/>
        <v/>
      </c>
      <c r="FY298" s="20" t="str">
        <f t="shared" ca="1" si="1320"/>
        <v/>
      </c>
      <c r="FZ298" s="21" t="str">
        <f t="shared" ca="1" si="1321"/>
        <v/>
      </c>
      <c r="GA298" s="6" t="str">
        <f t="shared" ca="1" si="1322"/>
        <v/>
      </c>
      <c r="GB298" s="6" t="str">
        <f t="shared" ca="1" si="1323"/>
        <v/>
      </c>
      <c r="GC298" s="22" t="e">
        <f t="shared" ca="1" si="1324"/>
        <v>#VALUE!</v>
      </c>
      <c r="GD298" s="22" t="e">
        <f t="shared" ca="1" si="1325"/>
        <v>#VALUE!</v>
      </c>
      <c r="GE298" s="22" t="str">
        <f ca="1">IFERROR(IF(INDIRECT(ADDRESS(ROW()-1,COLUMN()-2))="摘要",MATCH(GD298,日々処理!FZ:FZ,0),MATCH(GD298,INDIRECT(ADDRESS(INDIRECT(ADDRESS(ROW()-1,COLUMN()))+1,2,,,"日々処理")):INDIRECT(ADDRESS(INDIRECT(ADDRESS(ROW()-1,COLUMN()))+1000,2,,,"日々処理")),0)+INDIRECT(ADDRESS(ROW()-1,COLUMN()))),"")</f>
        <v/>
      </c>
      <c r="GF298" s="91" t="str">
        <f t="shared" ca="1" si="1250"/>
        <v/>
      </c>
      <c r="GG298" s="91" t="str">
        <f t="shared" ca="1" si="1250"/>
        <v/>
      </c>
      <c r="GH298" s="91" t="str">
        <f t="shared" ca="1" si="1250"/>
        <v/>
      </c>
      <c r="GI298" s="91" t="str">
        <f t="shared" ca="1" si="1250"/>
        <v/>
      </c>
      <c r="GJ298" s="91" t="str">
        <f t="shared" ca="1" si="1250"/>
        <v/>
      </c>
      <c r="GK298" s="91" t="str">
        <f t="shared" ca="1" si="1250"/>
        <v/>
      </c>
      <c r="GL298" s="91" t="str">
        <f t="shared" ca="1" si="1250"/>
        <v/>
      </c>
      <c r="GM298" s="91" t="str">
        <f t="shared" ca="1" si="1250"/>
        <v/>
      </c>
      <c r="GN298" s="91" t="str">
        <f t="shared" ca="1" si="1250"/>
        <v/>
      </c>
      <c r="GO298" s="91" t="str">
        <f t="shared" ca="1" si="1250"/>
        <v/>
      </c>
      <c r="GP298" s="91" t="str">
        <f t="shared" ca="1" si="1250"/>
        <v/>
      </c>
      <c r="GQ298" s="91" t="str">
        <f t="shared" ca="1" si="1250"/>
        <v/>
      </c>
      <c r="GS298" s="20" t="str">
        <f t="shared" ca="1" si="1326"/>
        <v/>
      </c>
      <c r="GT298" s="21" t="str">
        <f t="shared" ca="1" si="1327"/>
        <v/>
      </c>
      <c r="GU298" s="6" t="str">
        <f t="shared" ca="1" si="1328"/>
        <v/>
      </c>
      <c r="GV298" s="6" t="str">
        <f t="shared" ca="1" si="1329"/>
        <v/>
      </c>
      <c r="GW298" s="22" t="e">
        <f t="shared" ca="1" si="1330"/>
        <v>#VALUE!</v>
      </c>
      <c r="GX298" s="22" t="e">
        <f t="shared" ca="1" si="1331"/>
        <v>#VALUE!</v>
      </c>
      <c r="GY298" s="22" t="str">
        <f ca="1">IFERROR(IF(INDIRECT(ADDRESS(ROW()-1,COLUMN()-2))="摘要",MATCH(GX298,日々処理!GT:GT,0),MATCH(GX298,INDIRECT(ADDRESS(INDIRECT(ADDRESS(ROW()-1,COLUMN()))+1,2,,,"日々処理")):INDIRECT(ADDRESS(INDIRECT(ADDRESS(ROW()-1,COLUMN()))+1000,2,,,"日々処理")),0)+INDIRECT(ADDRESS(ROW()-1,COLUMN()))),"")</f>
        <v/>
      </c>
      <c r="GZ298" s="91" t="str">
        <f t="shared" ca="1" si="1251"/>
        <v/>
      </c>
      <c r="HA298" s="91" t="str">
        <f t="shared" ca="1" si="1251"/>
        <v/>
      </c>
      <c r="HB298" s="91" t="str">
        <f t="shared" ca="1" si="1251"/>
        <v/>
      </c>
      <c r="HC298" s="91" t="str">
        <f t="shared" ca="1" si="1251"/>
        <v/>
      </c>
      <c r="HD298" s="91" t="str">
        <f t="shared" ca="1" si="1251"/>
        <v/>
      </c>
      <c r="HE298" s="91" t="str">
        <f t="shared" ca="1" si="1251"/>
        <v/>
      </c>
      <c r="HF298" s="91" t="str">
        <f t="shared" ca="1" si="1251"/>
        <v/>
      </c>
      <c r="HG298" s="91" t="str">
        <f t="shared" ca="1" si="1251"/>
        <v/>
      </c>
      <c r="HH298" s="91" t="str">
        <f t="shared" ca="1" si="1251"/>
        <v/>
      </c>
      <c r="HI298" s="91" t="str">
        <f t="shared" ca="1" si="1251"/>
        <v/>
      </c>
      <c r="HJ298" s="91" t="str">
        <f t="shared" ca="1" si="1251"/>
        <v/>
      </c>
      <c r="HK298" s="91" t="str">
        <f t="shared" ca="1" si="1251"/>
        <v/>
      </c>
      <c r="HM298" s="20" t="str">
        <f t="shared" ca="1" si="1332"/>
        <v/>
      </c>
      <c r="HN298" s="21" t="str">
        <f t="shared" ca="1" si="1333"/>
        <v/>
      </c>
      <c r="HO298" s="6" t="str">
        <f t="shared" ca="1" si="1334"/>
        <v/>
      </c>
      <c r="HP298" s="6" t="str">
        <f t="shared" ca="1" si="1335"/>
        <v/>
      </c>
      <c r="HQ298" s="22" t="e">
        <f t="shared" ca="1" si="1336"/>
        <v>#VALUE!</v>
      </c>
      <c r="HR298" s="22" t="e">
        <f t="shared" ca="1" si="1337"/>
        <v>#VALUE!</v>
      </c>
      <c r="HS298" s="22" t="str">
        <f ca="1">IFERROR(IF(INDIRECT(ADDRESS(ROW()-1,COLUMN()-2))="摘要",MATCH(HR298,日々処理!HN:HN,0),MATCH(HR298,INDIRECT(ADDRESS(INDIRECT(ADDRESS(ROW()-1,COLUMN()))+1,2,,,"日々処理")):INDIRECT(ADDRESS(INDIRECT(ADDRESS(ROW()-1,COLUMN()))+1000,2,,,"日々処理")),0)+INDIRECT(ADDRESS(ROW()-1,COLUMN()))),"")</f>
        <v/>
      </c>
      <c r="HT298" s="91" t="str">
        <f t="shared" ca="1" si="1252"/>
        <v/>
      </c>
      <c r="HU298" s="91" t="str">
        <f t="shared" ca="1" si="1252"/>
        <v/>
      </c>
      <c r="HV298" s="91" t="str">
        <f t="shared" ca="1" si="1252"/>
        <v/>
      </c>
      <c r="HW298" s="91" t="str">
        <f t="shared" ca="1" si="1252"/>
        <v/>
      </c>
      <c r="HX298" s="91" t="str">
        <f t="shared" ca="1" si="1252"/>
        <v/>
      </c>
      <c r="HY298" s="91" t="str">
        <f t="shared" ca="1" si="1252"/>
        <v/>
      </c>
      <c r="HZ298" s="91" t="str">
        <f t="shared" ca="1" si="1252"/>
        <v/>
      </c>
      <c r="IA298" s="91" t="str">
        <f t="shared" ca="1" si="1252"/>
        <v/>
      </c>
      <c r="IB298" s="91" t="str">
        <f t="shared" ca="1" si="1252"/>
        <v/>
      </c>
      <c r="IC298" s="91" t="str">
        <f t="shared" ca="1" si="1252"/>
        <v/>
      </c>
      <c r="ID298" s="91" t="str">
        <f t="shared" ca="1" si="1252"/>
        <v/>
      </c>
      <c r="IE298" s="91" t="str">
        <f t="shared" ca="1" si="1252"/>
        <v/>
      </c>
      <c r="IG298" s="20" t="str">
        <f t="shared" ca="1" si="1338"/>
        <v/>
      </c>
      <c r="IH298" s="21" t="str">
        <f t="shared" ca="1" si="1339"/>
        <v/>
      </c>
      <c r="II298" s="6" t="str">
        <f t="shared" ca="1" si="1340"/>
        <v/>
      </c>
      <c r="IJ298" s="6" t="str">
        <f t="shared" ca="1" si="1341"/>
        <v/>
      </c>
      <c r="IK298" s="22" t="e">
        <f t="shared" ca="1" si="1342"/>
        <v>#VALUE!</v>
      </c>
      <c r="IL298" s="22" t="e">
        <f t="shared" ca="1" si="1343"/>
        <v>#VALUE!</v>
      </c>
      <c r="IM298" s="22" t="str">
        <f ca="1">IFERROR(IF(INDIRECT(ADDRESS(ROW()-1,COLUMN()-2))="摘要",MATCH(IL298,日々処理!IH:IH,0),MATCH(IL298,INDIRECT(ADDRESS(INDIRECT(ADDRESS(ROW()-1,COLUMN()))+1,2,,,"日々処理")):INDIRECT(ADDRESS(INDIRECT(ADDRESS(ROW()-1,COLUMN()))+1000,2,,,"日々処理")),0)+INDIRECT(ADDRESS(ROW()-1,COLUMN()))),"")</f>
        <v/>
      </c>
      <c r="IN298" s="91" t="str">
        <f t="shared" ca="1" si="1253"/>
        <v/>
      </c>
      <c r="IO298" s="91" t="str">
        <f t="shared" ca="1" si="1253"/>
        <v/>
      </c>
      <c r="IP298" s="91" t="str">
        <f t="shared" ca="1" si="1253"/>
        <v/>
      </c>
      <c r="IQ298" s="91" t="str">
        <f t="shared" ca="1" si="1253"/>
        <v/>
      </c>
      <c r="IR298" s="91" t="str">
        <f t="shared" ca="1" si="1253"/>
        <v/>
      </c>
      <c r="IS298" s="91" t="str">
        <f t="shared" ca="1" si="1253"/>
        <v/>
      </c>
      <c r="IT298" s="91" t="str">
        <f t="shared" ca="1" si="1253"/>
        <v/>
      </c>
      <c r="IU298" s="91" t="str">
        <f t="shared" ca="1" si="1253"/>
        <v/>
      </c>
      <c r="IV298" s="91" t="str">
        <f t="shared" ca="1" si="1253"/>
        <v/>
      </c>
      <c r="IW298" s="91" t="str">
        <f t="shared" ca="1" si="1253"/>
        <v/>
      </c>
      <c r="IX298" s="91" t="str">
        <f t="shared" ca="1" si="1253"/>
        <v/>
      </c>
      <c r="IY298" s="91" t="str">
        <f t="shared" ca="1" si="1253"/>
        <v/>
      </c>
      <c r="JA298" s="20" t="str">
        <f t="shared" ca="1" si="1344"/>
        <v/>
      </c>
      <c r="JB298" s="21" t="str">
        <f t="shared" ca="1" si="1345"/>
        <v/>
      </c>
      <c r="JC298" s="6" t="str">
        <f t="shared" ca="1" si="1346"/>
        <v/>
      </c>
      <c r="JD298" s="6" t="str">
        <f t="shared" ca="1" si="1347"/>
        <v/>
      </c>
      <c r="JE298" s="22" t="e">
        <f t="shared" ca="1" si="1348"/>
        <v>#VALUE!</v>
      </c>
      <c r="JF298" s="22" t="e">
        <f t="shared" ca="1" si="1349"/>
        <v>#VALUE!</v>
      </c>
      <c r="JG298" s="22" t="str">
        <f ca="1">IFERROR(IF(INDIRECT(ADDRESS(ROW()-1,COLUMN()-2))="摘要",MATCH(JF298,日々処理!JB:JB,0),MATCH(JF298,INDIRECT(ADDRESS(INDIRECT(ADDRESS(ROW()-1,COLUMN()))+1,2,,,"日々処理")):INDIRECT(ADDRESS(INDIRECT(ADDRESS(ROW()-1,COLUMN()))+1000,2,,,"日々処理")),0)+INDIRECT(ADDRESS(ROW()-1,COLUMN()))),"")</f>
        <v/>
      </c>
      <c r="JH298" s="91" t="str">
        <f t="shared" ca="1" si="1254"/>
        <v/>
      </c>
      <c r="JI298" s="91" t="str">
        <f t="shared" ca="1" si="1254"/>
        <v/>
      </c>
      <c r="JJ298" s="91" t="str">
        <f t="shared" ca="1" si="1254"/>
        <v/>
      </c>
      <c r="JK298" s="91" t="str">
        <f t="shared" ca="1" si="1254"/>
        <v/>
      </c>
      <c r="JL298" s="91" t="str">
        <f t="shared" ca="1" si="1254"/>
        <v/>
      </c>
      <c r="JM298" s="91" t="str">
        <f t="shared" ca="1" si="1254"/>
        <v/>
      </c>
      <c r="JN298" s="91" t="str">
        <f t="shared" ca="1" si="1254"/>
        <v/>
      </c>
      <c r="JO298" s="91" t="str">
        <f t="shared" ca="1" si="1254"/>
        <v/>
      </c>
      <c r="JP298" s="91" t="str">
        <f t="shared" ca="1" si="1254"/>
        <v/>
      </c>
      <c r="JQ298" s="91" t="str">
        <f t="shared" ca="1" si="1254"/>
        <v/>
      </c>
      <c r="JR298" s="91" t="str">
        <f t="shared" ca="1" si="1254"/>
        <v/>
      </c>
      <c r="JS298" s="91" t="str">
        <f t="shared" ca="1" si="1254"/>
        <v/>
      </c>
      <c r="JU298" s="20" t="str">
        <f t="shared" ca="1" si="1350"/>
        <v/>
      </c>
      <c r="JV298" s="21" t="str">
        <f t="shared" ca="1" si="1351"/>
        <v/>
      </c>
      <c r="JW298" s="6" t="str">
        <f t="shared" ca="1" si="1352"/>
        <v/>
      </c>
      <c r="JX298" s="6" t="str">
        <f t="shared" ca="1" si="1353"/>
        <v/>
      </c>
      <c r="JY298" s="22" t="e">
        <f t="shared" ca="1" si="1354"/>
        <v>#VALUE!</v>
      </c>
      <c r="JZ298" s="22" t="e">
        <f t="shared" ca="1" si="1355"/>
        <v>#VALUE!</v>
      </c>
      <c r="KA298" s="22" t="str">
        <f ca="1">IFERROR(IF(INDIRECT(ADDRESS(ROW()-1,COLUMN()-2))="摘要",MATCH(JZ298,日々処理!JV:JV,0),MATCH(JZ298,INDIRECT(ADDRESS(INDIRECT(ADDRESS(ROW()-1,COLUMN()))+1,2,,,"日々処理")):INDIRECT(ADDRESS(INDIRECT(ADDRESS(ROW()-1,COLUMN()))+1000,2,,,"日々処理")),0)+INDIRECT(ADDRESS(ROW()-1,COLUMN()))),"")</f>
        <v/>
      </c>
      <c r="KB298" s="91" t="str">
        <f t="shared" ca="1" si="1255"/>
        <v/>
      </c>
      <c r="KC298" s="91" t="str">
        <f t="shared" ca="1" si="1255"/>
        <v/>
      </c>
      <c r="KD298" s="91" t="str">
        <f t="shared" ca="1" si="1255"/>
        <v/>
      </c>
      <c r="KE298" s="91" t="str">
        <f t="shared" ca="1" si="1255"/>
        <v/>
      </c>
      <c r="KF298" s="91" t="str">
        <f t="shared" ca="1" si="1255"/>
        <v/>
      </c>
      <c r="KG298" s="91" t="str">
        <f t="shared" ca="1" si="1255"/>
        <v/>
      </c>
      <c r="KH298" s="91" t="str">
        <f t="shared" ca="1" si="1255"/>
        <v/>
      </c>
      <c r="KI298" s="91" t="str">
        <f t="shared" ca="1" si="1255"/>
        <v/>
      </c>
      <c r="KJ298" s="91" t="str">
        <f t="shared" ca="1" si="1255"/>
        <v/>
      </c>
      <c r="KK298" s="91" t="str">
        <f t="shared" ca="1" si="1255"/>
        <v/>
      </c>
      <c r="KL298" s="91" t="str">
        <f t="shared" ca="1" si="1255"/>
        <v/>
      </c>
      <c r="KM298" s="91" t="str">
        <f t="shared" ca="1" si="1255"/>
        <v/>
      </c>
      <c r="KO298" s="20" t="str">
        <f t="shared" ca="1" si="1356"/>
        <v/>
      </c>
      <c r="KP298" s="21" t="str">
        <f t="shared" ca="1" si="1357"/>
        <v/>
      </c>
      <c r="KQ298" s="6" t="str">
        <f t="shared" ca="1" si="1358"/>
        <v/>
      </c>
      <c r="KR298" s="6" t="str">
        <f t="shared" ca="1" si="1359"/>
        <v/>
      </c>
      <c r="KS298" s="22" t="e">
        <f t="shared" ca="1" si="1360"/>
        <v>#VALUE!</v>
      </c>
      <c r="KT298" s="22" t="e">
        <f t="shared" ca="1" si="1361"/>
        <v>#VALUE!</v>
      </c>
      <c r="KU298" s="22" t="str">
        <f ca="1">IFERROR(IF(INDIRECT(ADDRESS(ROW()-1,COLUMN()-2))="摘要",MATCH(KT298,日々処理!KP:KP,0),MATCH(KT298,INDIRECT(ADDRESS(INDIRECT(ADDRESS(ROW()-1,COLUMN()))+1,2,,,"日々処理")):INDIRECT(ADDRESS(INDIRECT(ADDRESS(ROW()-1,COLUMN()))+1000,2,,,"日々処理")),0)+INDIRECT(ADDRESS(ROW()-1,COLUMN()))),"")</f>
        <v/>
      </c>
      <c r="KV298" s="91" t="str">
        <f t="shared" ca="1" si="1256"/>
        <v/>
      </c>
      <c r="KW298" s="91" t="str">
        <f t="shared" ca="1" si="1256"/>
        <v/>
      </c>
      <c r="KX298" s="91" t="str">
        <f t="shared" ca="1" si="1256"/>
        <v/>
      </c>
      <c r="KY298" s="91" t="str">
        <f t="shared" ca="1" si="1256"/>
        <v/>
      </c>
      <c r="KZ298" s="91" t="str">
        <f t="shared" ca="1" si="1256"/>
        <v/>
      </c>
      <c r="LA298" s="91" t="str">
        <f t="shared" ca="1" si="1256"/>
        <v/>
      </c>
      <c r="LB298" s="91" t="str">
        <f t="shared" ca="1" si="1256"/>
        <v/>
      </c>
      <c r="LC298" s="91" t="str">
        <f t="shared" ca="1" si="1256"/>
        <v/>
      </c>
      <c r="LD298" s="91" t="str">
        <f t="shared" ca="1" si="1256"/>
        <v/>
      </c>
      <c r="LE298" s="91" t="str">
        <f t="shared" ca="1" si="1256"/>
        <v/>
      </c>
      <c r="LF298" s="91" t="str">
        <f t="shared" ca="1" si="1256"/>
        <v/>
      </c>
      <c r="LG298" s="91" t="str">
        <f t="shared" ca="1" si="1256"/>
        <v/>
      </c>
      <c r="LI298" s="20" t="str">
        <f t="shared" ca="1" si="1362"/>
        <v/>
      </c>
      <c r="LJ298" s="21" t="str">
        <f t="shared" ca="1" si="1363"/>
        <v/>
      </c>
      <c r="LK298" s="6" t="str">
        <f t="shared" ca="1" si="1364"/>
        <v/>
      </c>
      <c r="LL298" s="6" t="str">
        <f t="shared" ca="1" si="1365"/>
        <v/>
      </c>
      <c r="LM298" s="22" t="e">
        <f t="shared" ca="1" si="1366"/>
        <v>#VALUE!</v>
      </c>
      <c r="LN298" s="22" t="e">
        <f t="shared" ca="1" si="1367"/>
        <v>#VALUE!</v>
      </c>
      <c r="LO298" s="22" t="str">
        <f ca="1">IFERROR(IF(INDIRECT(ADDRESS(ROW()-1,COLUMN()-2))="摘要",MATCH(LN298,日々処理!LJ:LJ,0),MATCH(LN298,INDIRECT(ADDRESS(INDIRECT(ADDRESS(ROW()-1,COLUMN()))+1,2,,,"日々処理")):INDIRECT(ADDRESS(INDIRECT(ADDRESS(ROW()-1,COLUMN()))+1000,2,,,"日々処理")),0)+INDIRECT(ADDRESS(ROW()-1,COLUMN()))),"")</f>
        <v/>
      </c>
      <c r="LP298" s="91" t="str">
        <f t="shared" ca="1" si="1257"/>
        <v/>
      </c>
      <c r="LQ298" s="91" t="str">
        <f t="shared" ca="1" si="1257"/>
        <v/>
      </c>
      <c r="LR298" s="91" t="str">
        <f t="shared" ca="1" si="1257"/>
        <v/>
      </c>
      <c r="LS298" s="91" t="str">
        <f t="shared" ca="1" si="1257"/>
        <v/>
      </c>
      <c r="LT298" s="91" t="str">
        <f t="shared" ca="1" si="1257"/>
        <v/>
      </c>
      <c r="LU298" s="91" t="str">
        <f t="shared" ca="1" si="1257"/>
        <v/>
      </c>
      <c r="LV298" s="91" t="str">
        <f t="shared" ca="1" si="1257"/>
        <v/>
      </c>
      <c r="LW298" s="91" t="str">
        <f t="shared" ca="1" si="1257"/>
        <v/>
      </c>
      <c r="LX298" s="91" t="str">
        <f t="shared" ca="1" si="1257"/>
        <v/>
      </c>
      <c r="LY298" s="91" t="str">
        <f t="shared" ca="1" si="1257"/>
        <v/>
      </c>
      <c r="LZ298" s="91" t="str">
        <f t="shared" ca="1" si="1257"/>
        <v/>
      </c>
      <c r="MA298" s="91" t="str">
        <f t="shared" ca="1" si="1257"/>
        <v/>
      </c>
      <c r="MC298" s="20" t="str">
        <f t="shared" ca="1" si="1368"/>
        <v/>
      </c>
      <c r="MD298" s="21" t="str">
        <f t="shared" ca="1" si="1369"/>
        <v/>
      </c>
      <c r="ME298" s="6" t="str">
        <f t="shared" ca="1" si="1370"/>
        <v/>
      </c>
      <c r="MF298" s="6" t="str">
        <f t="shared" ca="1" si="1371"/>
        <v/>
      </c>
      <c r="MG298" s="22" t="e">
        <f t="shared" ca="1" si="1372"/>
        <v>#VALUE!</v>
      </c>
      <c r="MH298" s="22" t="e">
        <f t="shared" ca="1" si="1373"/>
        <v>#VALUE!</v>
      </c>
      <c r="MI298" s="22" t="str">
        <f ca="1">IFERROR(IF(INDIRECT(ADDRESS(ROW()-1,COLUMN()-2))="摘要",MATCH(MH298,日々処理!MD:MD,0),MATCH(MH298,INDIRECT(ADDRESS(INDIRECT(ADDRESS(ROW()-1,COLUMN()))+1,2,,,"日々処理")):INDIRECT(ADDRESS(INDIRECT(ADDRESS(ROW()-1,COLUMN()))+1000,2,,,"日々処理")),0)+INDIRECT(ADDRESS(ROW()-1,COLUMN()))),"")</f>
        <v/>
      </c>
      <c r="MJ298" s="91" t="str">
        <f t="shared" ca="1" si="1258"/>
        <v/>
      </c>
      <c r="MK298" s="91" t="str">
        <f t="shared" ca="1" si="1258"/>
        <v/>
      </c>
      <c r="ML298" s="91" t="str">
        <f t="shared" ca="1" si="1258"/>
        <v/>
      </c>
      <c r="MM298" s="91" t="str">
        <f t="shared" ca="1" si="1258"/>
        <v/>
      </c>
      <c r="MN298" s="91" t="str">
        <f t="shared" ca="1" si="1258"/>
        <v/>
      </c>
      <c r="MO298" s="91" t="str">
        <f t="shared" ca="1" si="1258"/>
        <v/>
      </c>
      <c r="MP298" s="91" t="str">
        <f t="shared" ca="1" si="1258"/>
        <v/>
      </c>
      <c r="MQ298" s="91" t="str">
        <f t="shared" ca="1" si="1258"/>
        <v/>
      </c>
      <c r="MR298" s="91" t="str">
        <f t="shared" ca="1" si="1258"/>
        <v/>
      </c>
      <c r="MS298" s="91" t="str">
        <f t="shared" ca="1" si="1258"/>
        <v/>
      </c>
      <c r="MT298" s="91" t="str">
        <f t="shared" ca="1" si="1258"/>
        <v/>
      </c>
      <c r="MU298" s="91" t="str">
        <f t="shared" ca="1" si="1258"/>
        <v/>
      </c>
      <c r="MW298" s="20" t="str">
        <f t="shared" ca="1" si="1374"/>
        <v/>
      </c>
      <c r="MX298" s="21" t="str">
        <f t="shared" ca="1" si="1375"/>
        <v/>
      </c>
      <c r="MY298" s="6" t="str">
        <f t="shared" ca="1" si="1376"/>
        <v/>
      </c>
      <c r="MZ298" s="6" t="str">
        <f t="shared" ca="1" si="1377"/>
        <v/>
      </c>
      <c r="NA298" s="22" t="e">
        <f t="shared" ca="1" si="1378"/>
        <v>#VALUE!</v>
      </c>
      <c r="NB298" s="22" t="e">
        <f t="shared" ca="1" si="1379"/>
        <v>#VALUE!</v>
      </c>
      <c r="NC298" s="22" t="str">
        <f ca="1">IFERROR(IF(INDIRECT(ADDRESS(ROW()-1,COLUMN()-2))="摘要",MATCH(NB298,日々処理!MX:MX,0),MATCH(NB298,INDIRECT(ADDRESS(INDIRECT(ADDRESS(ROW()-1,COLUMN()))+1,2,,,"日々処理")):INDIRECT(ADDRESS(INDIRECT(ADDRESS(ROW()-1,COLUMN()))+1000,2,,,"日々処理")),0)+INDIRECT(ADDRESS(ROW()-1,COLUMN()))),"")</f>
        <v/>
      </c>
      <c r="ND298" s="91" t="str">
        <f t="shared" ca="1" si="1259"/>
        <v/>
      </c>
      <c r="NE298" s="91" t="str">
        <f t="shared" ca="1" si="1259"/>
        <v/>
      </c>
      <c r="NF298" s="91" t="str">
        <f t="shared" ca="1" si="1259"/>
        <v/>
      </c>
      <c r="NG298" s="91" t="str">
        <f t="shared" ca="1" si="1259"/>
        <v/>
      </c>
      <c r="NH298" s="91" t="str">
        <f t="shared" ca="1" si="1259"/>
        <v/>
      </c>
      <c r="NI298" s="91" t="str">
        <f t="shared" ca="1" si="1259"/>
        <v/>
      </c>
      <c r="NJ298" s="91" t="str">
        <f t="shared" ca="1" si="1259"/>
        <v/>
      </c>
      <c r="NK298" s="91" t="str">
        <f t="shared" ca="1" si="1259"/>
        <v/>
      </c>
      <c r="NL298" s="91" t="str">
        <f t="shared" ca="1" si="1259"/>
        <v/>
      </c>
      <c r="NM298" s="91" t="str">
        <f t="shared" ca="1" si="1259"/>
        <v/>
      </c>
      <c r="NN298" s="91" t="str">
        <f t="shared" ca="1" si="1259"/>
        <v/>
      </c>
      <c r="NO298" s="91" t="str">
        <f t="shared" ca="1" si="1259"/>
        <v/>
      </c>
      <c r="NQ298" s="20" t="str">
        <f t="shared" ca="1" si="1380"/>
        <v/>
      </c>
      <c r="NR298" s="21" t="str">
        <f t="shared" ca="1" si="1381"/>
        <v/>
      </c>
      <c r="NS298" s="6" t="str">
        <f t="shared" ca="1" si="1382"/>
        <v/>
      </c>
      <c r="NT298" s="6" t="str">
        <f t="shared" ca="1" si="1383"/>
        <v/>
      </c>
      <c r="NU298" s="22" t="e">
        <f t="shared" ca="1" si="1384"/>
        <v>#VALUE!</v>
      </c>
      <c r="NV298" s="22" t="e">
        <f t="shared" ca="1" si="1385"/>
        <v>#VALUE!</v>
      </c>
      <c r="NW298" s="22" t="str">
        <f ca="1">IFERROR(IF(INDIRECT(ADDRESS(ROW()-1,COLUMN()-2))="摘要",MATCH(NV298,日々処理!NR:NR,0),MATCH(NV298,INDIRECT(ADDRESS(INDIRECT(ADDRESS(ROW()-1,COLUMN()))+1,2,,,"日々処理")):INDIRECT(ADDRESS(INDIRECT(ADDRESS(ROW()-1,COLUMN()))+1000,2,,,"日々処理")),0)+INDIRECT(ADDRESS(ROW()-1,COLUMN()))),"")</f>
        <v/>
      </c>
      <c r="NX298" s="91" t="str">
        <f t="shared" ca="1" si="1260"/>
        <v/>
      </c>
      <c r="NY298" s="91" t="str">
        <f t="shared" ca="1" si="1260"/>
        <v/>
      </c>
      <c r="NZ298" s="91" t="str">
        <f t="shared" ca="1" si="1260"/>
        <v/>
      </c>
      <c r="OA298" s="91" t="str">
        <f t="shared" ca="1" si="1260"/>
        <v/>
      </c>
      <c r="OB298" s="91" t="str">
        <f t="shared" ca="1" si="1260"/>
        <v/>
      </c>
      <c r="OC298" s="91" t="str">
        <f t="shared" ca="1" si="1260"/>
        <v/>
      </c>
      <c r="OD298" s="91" t="str">
        <f t="shared" ca="1" si="1260"/>
        <v/>
      </c>
      <c r="OE298" s="91" t="str">
        <f t="shared" ca="1" si="1260"/>
        <v/>
      </c>
      <c r="OF298" s="91" t="str">
        <f t="shared" ca="1" si="1260"/>
        <v/>
      </c>
      <c r="OG298" s="91" t="str">
        <f t="shared" ca="1" si="1260"/>
        <v/>
      </c>
      <c r="OH298" s="91" t="str">
        <f t="shared" ca="1" si="1260"/>
        <v/>
      </c>
      <c r="OI298" s="91" t="str">
        <f t="shared" ca="1" si="1260"/>
        <v/>
      </c>
      <c r="OK298" s="20" t="str">
        <f t="shared" ca="1" si="1386"/>
        <v/>
      </c>
      <c r="OL298" s="21" t="str">
        <f t="shared" ca="1" si="1387"/>
        <v/>
      </c>
      <c r="OM298" s="6" t="str">
        <f t="shared" ca="1" si="1388"/>
        <v/>
      </c>
      <c r="ON298" s="6" t="str">
        <f t="shared" ca="1" si="1389"/>
        <v/>
      </c>
      <c r="OO298" s="22" t="e">
        <f t="shared" ca="1" si="1390"/>
        <v>#VALUE!</v>
      </c>
      <c r="OP298" s="22" t="e">
        <f t="shared" ca="1" si="1391"/>
        <v>#VALUE!</v>
      </c>
      <c r="OQ298" s="22" t="str">
        <f ca="1">IFERROR(IF(INDIRECT(ADDRESS(ROW()-1,COLUMN()-2))="摘要",MATCH(OP298,日々処理!OL:OL,0),MATCH(OP298,INDIRECT(ADDRESS(INDIRECT(ADDRESS(ROW()-1,COLUMN()))+1,2,,,"日々処理")):INDIRECT(ADDRESS(INDIRECT(ADDRESS(ROW()-1,COLUMN()))+1000,2,,,"日々処理")),0)+INDIRECT(ADDRESS(ROW()-1,COLUMN()))),"")</f>
        <v/>
      </c>
      <c r="OR298" s="91" t="str">
        <f t="shared" ca="1" si="1261"/>
        <v/>
      </c>
      <c r="OS298" s="91" t="str">
        <f t="shared" ca="1" si="1261"/>
        <v/>
      </c>
      <c r="OT298" s="91" t="str">
        <f t="shared" ca="1" si="1261"/>
        <v/>
      </c>
      <c r="OU298" s="91" t="str">
        <f t="shared" ca="1" si="1261"/>
        <v/>
      </c>
      <c r="OV298" s="91" t="str">
        <f t="shared" ca="1" si="1261"/>
        <v/>
      </c>
      <c r="OW298" s="91" t="str">
        <f t="shared" ca="1" si="1261"/>
        <v/>
      </c>
      <c r="OX298" s="91" t="str">
        <f t="shared" ca="1" si="1261"/>
        <v/>
      </c>
      <c r="OY298" s="91" t="str">
        <f t="shared" ca="1" si="1261"/>
        <v/>
      </c>
      <c r="OZ298" s="91" t="str">
        <f t="shared" ca="1" si="1261"/>
        <v/>
      </c>
      <c r="PA298" s="91" t="str">
        <f t="shared" ca="1" si="1261"/>
        <v/>
      </c>
      <c r="PB298" s="91" t="str">
        <f t="shared" ca="1" si="1261"/>
        <v/>
      </c>
      <c r="PC298" s="91" t="str">
        <f t="shared" ca="1" si="1261"/>
        <v/>
      </c>
      <c r="PE298" s="20" t="str">
        <f t="shared" ca="1" si="1392"/>
        <v/>
      </c>
      <c r="PF298" s="21" t="str">
        <f t="shared" ca="1" si="1393"/>
        <v/>
      </c>
      <c r="PG298" s="6" t="str">
        <f t="shared" ca="1" si="1394"/>
        <v/>
      </c>
      <c r="PH298" s="6" t="str">
        <f t="shared" ca="1" si="1395"/>
        <v/>
      </c>
      <c r="PI298" s="22" t="e">
        <f t="shared" ca="1" si="1396"/>
        <v>#VALUE!</v>
      </c>
      <c r="PJ298" s="22" t="e">
        <f t="shared" ca="1" si="1397"/>
        <v>#VALUE!</v>
      </c>
      <c r="PK298" s="22" t="str">
        <f ca="1">IFERROR(IF(INDIRECT(ADDRESS(ROW()-1,COLUMN()-2))="摘要",MATCH(PJ298,日々処理!PF:PF,0),MATCH(PJ298,INDIRECT(ADDRESS(INDIRECT(ADDRESS(ROW()-1,COLUMN()))+1,2,,,"日々処理")):INDIRECT(ADDRESS(INDIRECT(ADDRESS(ROW()-1,COLUMN()))+1000,2,,,"日々処理")),0)+INDIRECT(ADDRESS(ROW()-1,COLUMN()))),"")</f>
        <v/>
      </c>
      <c r="PL298" s="91" t="str">
        <f t="shared" ca="1" si="1262"/>
        <v/>
      </c>
      <c r="PM298" s="91" t="str">
        <f t="shared" ca="1" si="1262"/>
        <v/>
      </c>
      <c r="PN298" s="91" t="str">
        <f t="shared" ca="1" si="1262"/>
        <v/>
      </c>
      <c r="PO298" s="91" t="str">
        <f t="shared" ca="1" si="1262"/>
        <v/>
      </c>
      <c r="PP298" s="91" t="str">
        <f t="shared" ca="1" si="1262"/>
        <v/>
      </c>
      <c r="PQ298" s="91" t="str">
        <f t="shared" ca="1" si="1262"/>
        <v/>
      </c>
      <c r="PR298" s="91" t="str">
        <f t="shared" ca="1" si="1262"/>
        <v/>
      </c>
      <c r="PS298" s="91" t="str">
        <f t="shared" ca="1" si="1262"/>
        <v/>
      </c>
      <c r="PT298" s="91" t="str">
        <f t="shared" ca="1" si="1262"/>
        <v/>
      </c>
      <c r="PU298" s="91" t="str">
        <f t="shared" ca="1" si="1262"/>
        <v/>
      </c>
      <c r="PV298" s="91" t="str">
        <f t="shared" ca="1" si="1262"/>
        <v/>
      </c>
      <c r="PW298" s="91" t="str">
        <f t="shared" ca="1" si="1262"/>
        <v/>
      </c>
      <c r="PY298" s="20" t="str">
        <f t="shared" ca="1" si="1398"/>
        <v/>
      </c>
      <c r="PZ298" s="21" t="str">
        <f t="shared" ca="1" si="1399"/>
        <v/>
      </c>
      <c r="QA298" s="6" t="str">
        <f t="shared" ca="1" si="1400"/>
        <v/>
      </c>
      <c r="QB298" s="6" t="str">
        <f t="shared" ca="1" si="1401"/>
        <v/>
      </c>
      <c r="QC298" s="22" t="e">
        <f t="shared" ca="1" si="1402"/>
        <v>#VALUE!</v>
      </c>
      <c r="QD298" s="22" t="e">
        <f t="shared" ca="1" si="1403"/>
        <v>#VALUE!</v>
      </c>
      <c r="QE298" s="22" t="str">
        <f ca="1">IFERROR(IF(INDIRECT(ADDRESS(ROW()-1,COLUMN()-2))="摘要",MATCH(QD298,日々処理!PZ:PZ,0),MATCH(QD298,INDIRECT(ADDRESS(INDIRECT(ADDRESS(ROW()-1,COLUMN()))+1,2,,,"日々処理")):INDIRECT(ADDRESS(INDIRECT(ADDRESS(ROW()-1,COLUMN()))+1000,2,,,"日々処理")),0)+INDIRECT(ADDRESS(ROW()-1,COLUMN()))),"")</f>
        <v/>
      </c>
      <c r="QF298" s="91" t="str">
        <f t="shared" ca="1" si="1263"/>
        <v/>
      </c>
      <c r="QG298" s="91" t="str">
        <f t="shared" ca="1" si="1263"/>
        <v/>
      </c>
      <c r="QH298" s="91" t="str">
        <f t="shared" ca="1" si="1263"/>
        <v/>
      </c>
      <c r="QI298" s="91" t="str">
        <f t="shared" ca="1" si="1263"/>
        <v/>
      </c>
      <c r="QJ298" s="91" t="str">
        <f t="shared" ca="1" si="1263"/>
        <v/>
      </c>
      <c r="QK298" s="91" t="str">
        <f t="shared" ca="1" si="1263"/>
        <v/>
      </c>
      <c r="QL298" s="91" t="str">
        <f t="shared" ca="1" si="1263"/>
        <v/>
      </c>
      <c r="QM298" s="91" t="str">
        <f t="shared" ca="1" si="1263"/>
        <v/>
      </c>
      <c r="QN298" s="91" t="str">
        <f t="shared" ca="1" si="1263"/>
        <v/>
      </c>
      <c r="QO298" s="91" t="str">
        <f t="shared" ca="1" si="1263"/>
        <v/>
      </c>
      <c r="QP298" s="91" t="str">
        <f t="shared" ca="1" si="1263"/>
        <v/>
      </c>
      <c r="QQ298" s="91" t="str">
        <f t="shared" ca="1" si="1263"/>
        <v/>
      </c>
      <c r="QS298" s="20" t="str">
        <f t="shared" ca="1" si="1404"/>
        <v/>
      </c>
      <c r="QT298" s="21" t="str">
        <f t="shared" ca="1" si="1405"/>
        <v/>
      </c>
      <c r="QU298" s="6" t="str">
        <f t="shared" ca="1" si="1406"/>
        <v/>
      </c>
      <c r="QV298" s="6" t="str">
        <f t="shared" ca="1" si="1407"/>
        <v/>
      </c>
      <c r="QW298" s="22" t="e">
        <f t="shared" ca="1" si="1408"/>
        <v>#VALUE!</v>
      </c>
      <c r="QX298" s="22" t="e">
        <f t="shared" ca="1" si="1409"/>
        <v>#VALUE!</v>
      </c>
      <c r="QY298" s="22" t="str">
        <f ca="1">IFERROR(IF(INDIRECT(ADDRESS(ROW()-1,COLUMN()-2))="摘要",MATCH(QX298,日々処理!QT:QT,0),MATCH(QX298,INDIRECT(ADDRESS(INDIRECT(ADDRESS(ROW()-1,COLUMN()))+1,2,,,"日々処理")):INDIRECT(ADDRESS(INDIRECT(ADDRESS(ROW()-1,COLUMN()))+1000,2,,,"日々処理")),0)+INDIRECT(ADDRESS(ROW()-1,COLUMN()))),"")</f>
        <v/>
      </c>
      <c r="QZ298" s="91" t="str">
        <f t="shared" ca="1" si="1264"/>
        <v/>
      </c>
      <c r="RA298" s="91" t="str">
        <f t="shared" ca="1" si="1264"/>
        <v/>
      </c>
      <c r="RB298" s="91" t="str">
        <f t="shared" ca="1" si="1264"/>
        <v/>
      </c>
      <c r="RC298" s="91" t="str">
        <f t="shared" ca="1" si="1264"/>
        <v/>
      </c>
      <c r="RD298" s="91" t="str">
        <f t="shared" ca="1" si="1264"/>
        <v/>
      </c>
      <c r="RE298" s="91" t="str">
        <f t="shared" ca="1" si="1264"/>
        <v/>
      </c>
      <c r="RF298" s="91" t="str">
        <f t="shared" ca="1" si="1264"/>
        <v/>
      </c>
      <c r="RG298" s="91" t="str">
        <f t="shared" ca="1" si="1264"/>
        <v/>
      </c>
      <c r="RH298" s="91" t="str">
        <f t="shared" ca="1" si="1264"/>
        <v/>
      </c>
      <c r="RI298" s="91" t="str">
        <f t="shared" ca="1" si="1264"/>
        <v/>
      </c>
      <c r="RJ298" s="91" t="str">
        <f t="shared" ca="1" si="1264"/>
        <v/>
      </c>
      <c r="RK298" s="91" t="str">
        <f t="shared" ca="1" si="1264"/>
        <v/>
      </c>
      <c r="RM298" s="20" t="str">
        <f t="shared" ca="1" si="1410"/>
        <v/>
      </c>
      <c r="RN298" s="21" t="str">
        <f t="shared" ca="1" si="1411"/>
        <v/>
      </c>
      <c r="RO298" s="6" t="str">
        <f t="shared" ca="1" si="1412"/>
        <v/>
      </c>
      <c r="RP298" s="6" t="str">
        <f t="shared" ca="1" si="1413"/>
        <v/>
      </c>
      <c r="RQ298" s="22" t="e">
        <f t="shared" ca="1" si="1414"/>
        <v>#VALUE!</v>
      </c>
      <c r="RR298" s="22" t="e">
        <f t="shared" ca="1" si="1415"/>
        <v>#VALUE!</v>
      </c>
      <c r="RS298" s="22" t="str">
        <f ca="1">IFERROR(IF(INDIRECT(ADDRESS(ROW()-1,COLUMN()-2))="摘要",MATCH(RR298,日々処理!RN:RN,0),MATCH(RR298,INDIRECT(ADDRESS(INDIRECT(ADDRESS(ROW()-1,COLUMN()))+1,2,,,"日々処理")):INDIRECT(ADDRESS(INDIRECT(ADDRESS(ROW()-1,COLUMN()))+1000,2,,,"日々処理")),0)+INDIRECT(ADDRESS(ROW()-1,COLUMN()))),"")</f>
        <v/>
      </c>
      <c r="RT298" s="91" t="str">
        <f t="shared" ca="1" si="1265"/>
        <v/>
      </c>
      <c r="RU298" s="91" t="str">
        <f t="shared" ca="1" si="1265"/>
        <v/>
      </c>
      <c r="RV298" s="91" t="str">
        <f t="shared" ca="1" si="1265"/>
        <v/>
      </c>
      <c r="RW298" s="91" t="str">
        <f t="shared" ca="1" si="1265"/>
        <v/>
      </c>
      <c r="RX298" s="91" t="str">
        <f t="shared" ca="1" si="1265"/>
        <v/>
      </c>
      <c r="RY298" s="91" t="str">
        <f t="shared" ca="1" si="1265"/>
        <v/>
      </c>
      <c r="RZ298" s="91" t="str">
        <f t="shared" ca="1" si="1265"/>
        <v/>
      </c>
      <c r="SA298" s="91" t="str">
        <f t="shared" ca="1" si="1265"/>
        <v/>
      </c>
      <c r="SB298" s="91" t="str">
        <f t="shared" ca="1" si="1265"/>
        <v/>
      </c>
      <c r="SC298" s="91" t="str">
        <f t="shared" ca="1" si="1265"/>
        <v/>
      </c>
      <c r="SD298" s="91" t="str">
        <f t="shared" ca="1" si="1265"/>
        <v/>
      </c>
      <c r="SE298" s="91" t="str">
        <f t="shared" ca="1" si="1265"/>
        <v/>
      </c>
    </row>
    <row r="299" spans="1:499" ht="12" customHeight="1">
      <c r="A299" s="20" t="str">
        <f t="shared" ca="1" si="1266"/>
        <v/>
      </c>
      <c r="B299" s="21" t="str">
        <f t="shared" ca="1" si="1267"/>
        <v/>
      </c>
      <c r="C299" s="6" t="str">
        <f t="shared" ca="1" si="1268"/>
        <v/>
      </c>
      <c r="D299" s="6" t="str">
        <f t="shared" ca="1" si="1269"/>
        <v/>
      </c>
      <c r="E299" s="22" t="e">
        <f t="shared" ca="1" si="1270"/>
        <v>#VALUE!</v>
      </c>
      <c r="F299" s="22" t="e">
        <f t="shared" ca="1" si="1271"/>
        <v>#VALUE!</v>
      </c>
      <c r="G299" s="22" t="str">
        <f ca="1">IFERROR(IF(INDIRECT(ADDRESS(ROW()-1,COLUMN()-2))="摘要",MATCH(F299,日々処理!B:B,0),MATCH(F299,INDIRECT(ADDRESS(INDIRECT(ADDRESS(ROW()-1,COLUMN()))+1,2,,,"日々処理")):INDIRECT(ADDRESS(INDIRECT(ADDRESS(ROW()-1,COLUMN()))+1000,2,,,"日々処理")),0)+INDIRECT(ADDRESS(ROW()-1,COLUMN()))),"")</f>
        <v/>
      </c>
      <c r="H299" s="91" t="str">
        <f t="shared" ca="1" si="1241"/>
        <v/>
      </c>
      <c r="I299" s="91" t="str">
        <f t="shared" ca="1" si="1241"/>
        <v/>
      </c>
      <c r="J299" s="91" t="str">
        <f t="shared" ca="1" si="1241"/>
        <v/>
      </c>
      <c r="K299" s="91" t="str">
        <f t="shared" ca="1" si="1241"/>
        <v/>
      </c>
      <c r="L299" s="91" t="str">
        <f t="shared" ca="1" si="1241"/>
        <v/>
      </c>
      <c r="M299" s="91" t="str">
        <f t="shared" ca="1" si="1241"/>
        <v/>
      </c>
      <c r="N299" s="91" t="str">
        <f t="shared" ca="1" si="1241"/>
        <v/>
      </c>
      <c r="O299" s="91" t="str">
        <f t="shared" ca="1" si="1241"/>
        <v/>
      </c>
      <c r="P299" s="91" t="str">
        <f t="shared" ca="1" si="1241"/>
        <v/>
      </c>
      <c r="Q299" s="91" t="str">
        <f t="shared" ca="1" si="1241"/>
        <v/>
      </c>
      <c r="R299" s="91" t="str">
        <f t="shared" ca="1" si="1241"/>
        <v/>
      </c>
      <c r="S299" s="91" t="str">
        <f t="shared" ca="1" si="1241"/>
        <v/>
      </c>
      <c r="T299" s="89"/>
      <c r="U299" s="20" t="str">
        <f t="shared" ca="1" si="1272"/>
        <v/>
      </c>
      <c r="V299" s="21" t="str">
        <f t="shared" ca="1" si="1273"/>
        <v/>
      </c>
      <c r="W299" s="6" t="str">
        <f t="shared" ca="1" si="1274"/>
        <v/>
      </c>
      <c r="X299" s="6" t="str">
        <f t="shared" ca="1" si="1275"/>
        <v/>
      </c>
      <c r="Y299" s="22" t="e">
        <f t="shared" ca="1" si="1276"/>
        <v>#VALUE!</v>
      </c>
      <c r="Z299" s="22" t="e">
        <f t="shared" ca="1" si="1277"/>
        <v>#VALUE!</v>
      </c>
      <c r="AA299" s="22" t="str">
        <f ca="1">IFERROR(IF(INDIRECT(ADDRESS(ROW()-1,COLUMN()-2))="摘要",MATCH(Z299,日々処理!V:V,0),MATCH(Z299,INDIRECT(ADDRESS(INDIRECT(ADDRESS(ROW()-1,COLUMN()))+1,2,,,"日々処理")):INDIRECT(ADDRESS(INDIRECT(ADDRESS(ROW()-1,COLUMN()))+1000,2,,,"日々処理")),0)+INDIRECT(ADDRESS(ROW()-1,COLUMN()))),"")</f>
        <v/>
      </c>
      <c r="AB299" s="91" t="str">
        <f t="shared" ca="1" si="1242"/>
        <v/>
      </c>
      <c r="AC299" s="91" t="str">
        <f t="shared" ca="1" si="1242"/>
        <v/>
      </c>
      <c r="AD299" s="91" t="str">
        <f t="shared" ca="1" si="1242"/>
        <v/>
      </c>
      <c r="AE299" s="91" t="str">
        <f t="shared" ca="1" si="1242"/>
        <v/>
      </c>
      <c r="AF299" s="91" t="str">
        <f t="shared" ca="1" si="1242"/>
        <v/>
      </c>
      <c r="AG299" s="91" t="str">
        <f t="shared" ca="1" si="1242"/>
        <v/>
      </c>
      <c r="AH299" s="91" t="str">
        <f t="shared" ca="1" si="1242"/>
        <v/>
      </c>
      <c r="AI299" s="91" t="str">
        <f t="shared" ca="1" si="1242"/>
        <v/>
      </c>
      <c r="AJ299" s="91" t="str">
        <f t="shared" ca="1" si="1242"/>
        <v/>
      </c>
      <c r="AK299" s="91" t="str">
        <f t="shared" ca="1" si="1242"/>
        <v/>
      </c>
      <c r="AL299" s="91" t="str">
        <f t="shared" ca="1" si="1242"/>
        <v/>
      </c>
      <c r="AM299" s="91" t="str">
        <f t="shared" ca="1" si="1242"/>
        <v/>
      </c>
      <c r="AO299" s="20" t="str">
        <f t="shared" ca="1" si="1278"/>
        <v/>
      </c>
      <c r="AP299" s="21" t="str">
        <f t="shared" ca="1" si="1279"/>
        <v/>
      </c>
      <c r="AQ299" s="6" t="str">
        <f t="shared" ca="1" si="1280"/>
        <v/>
      </c>
      <c r="AR299" s="6" t="str">
        <f t="shared" ca="1" si="1281"/>
        <v/>
      </c>
      <c r="AS299" s="22" t="e">
        <f t="shared" ca="1" si="1282"/>
        <v>#VALUE!</v>
      </c>
      <c r="AT299" s="22" t="e">
        <f t="shared" ca="1" si="1283"/>
        <v>#VALUE!</v>
      </c>
      <c r="AU299" s="22" t="str">
        <f ca="1">IFERROR(IF(INDIRECT(ADDRESS(ROW()-1,COLUMN()-2))="摘要",MATCH(AT299,日々処理!AP:AP,0),MATCH(AT299,INDIRECT(ADDRESS(INDIRECT(ADDRESS(ROW()-1,COLUMN()))+1,2,,,"日々処理")):INDIRECT(ADDRESS(INDIRECT(ADDRESS(ROW()-1,COLUMN()))+1000,2,,,"日々処理")),0)+INDIRECT(ADDRESS(ROW()-1,COLUMN()))),"")</f>
        <v/>
      </c>
      <c r="AV299" s="91" t="str">
        <f t="shared" ca="1" si="1243"/>
        <v/>
      </c>
      <c r="AW299" s="91" t="str">
        <f t="shared" ca="1" si="1243"/>
        <v/>
      </c>
      <c r="AX299" s="91" t="str">
        <f t="shared" ca="1" si="1243"/>
        <v/>
      </c>
      <c r="AY299" s="91" t="str">
        <f t="shared" ca="1" si="1243"/>
        <v/>
      </c>
      <c r="AZ299" s="91" t="str">
        <f t="shared" ca="1" si="1243"/>
        <v/>
      </c>
      <c r="BA299" s="91" t="str">
        <f t="shared" ca="1" si="1243"/>
        <v/>
      </c>
      <c r="BB299" s="91" t="str">
        <f t="shared" ca="1" si="1243"/>
        <v/>
      </c>
      <c r="BC299" s="91" t="str">
        <f t="shared" ca="1" si="1243"/>
        <v/>
      </c>
      <c r="BD299" s="91" t="str">
        <f t="shared" ca="1" si="1243"/>
        <v/>
      </c>
      <c r="BE299" s="91" t="str">
        <f t="shared" ca="1" si="1243"/>
        <v/>
      </c>
      <c r="BF299" s="91" t="str">
        <f t="shared" ca="1" si="1243"/>
        <v/>
      </c>
      <c r="BG299" s="91" t="str">
        <f t="shared" ca="1" si="1243"/>
        <v/>
      </c>
      <c r="BI299" s="20" t="str">
        <f t="shared" ca="1" si="1284"/>
        <v/>
      </c>
      <c r="BJ299" s="21" t="str">
        <f t="shared" ca="1" si="1285"/>
        <v/>
      </c>
      <c r="BK299" s="6" t="str">
        <f t="shared" ca="1" si="1286"/>
        <v/>
      </c>
      <c r="BL299" s="6" t="str">
        <f t="shared" ca="1" si="1287"/>
        <v/>
      </c>
      <c r="BM299" s="22" t="e">
        <f t="shared" ca="1" si="1288"/>
        <v>#VALUE!</v>
      </c>
      <c r="BN299" s="22" t="e">
        <f t="shared" ca="1" si="1289"/>
        <v>#VALUE!</v>
      </c>
      <c r="BO299" s="22" t="str">
        <f ca="1">IFERROR(IF(INDIRECT(ADDRESS(ROW()-1,COLUMN()-2))="摘要",MATCH(BN299,日々処理!BJ:BJ,0),MATCH(BN299,INDIRECT(ADDRESS(INDIRECT(ADDRESS(ROW()-1,COLUMN()))+1,2,,,"日々処理")):INDIRECT(ADDRESS(INDIRECT(ADDRESS(ROW()-1,COLUMN()))+1000,2,,,"日々処理")),0)+INDIRECT(ADDRESS(ROW()-1,COLUMN()))),"")</f>
        <v/>
      </c>
      <c r="BP299" s="91" t="str">
        <f t="shared" ca="1" si="1244"/>
        <v/>
      </c>
      <c r="BQ299" s="91" t="str">
        <f t="shared" ca="1" si="1244"/>
        <v/>
      </c>
      <c r="BR299" s="91" t="str">
        <f t="shared" ca="1" si="1244"/>
        <v/>
      </c>
      <c r="BS299" s="91" t="str">
        <f t="shared" ca="1" si="1244"/>
        <v/>
      </c>
      <c r="BT299" s="91" t="str">
        <f t="shared" ca="1" si="1244"/>
        <v/>
      </c>
      <c r="BU299" s="91" t="str">
        <f t="shared" ca="1" si="1244"/>
        <v/>
      </c>
      <c r="BV299" s="91" t="str">
        <f t="shared" ca="1" si="1244"/>
        <v/>
      </c>
      <c r="BW299" s="91" t="str">
        <f t="shared" ca="1" si="1244"/>
        <v/>
      </c>
      <c r="BX299" s="91" t="str">
        <f t="shared" ca="1" si="1244"/>
        <v/>
      </c>
      <c r="BY299" s="91" t="str">
        <f t="shared" ca="1" si="1244"/>
        <v/>
      </c>
      <c r="BZ299" s="91" t="str">
        <f t="shared" ca="1" si="1244"/>
        <v/>
      </c>
      <c r="CA299" s="91" t="str">
        <f t="shared" ca="1" si="1244"/>
        <v/>
      </c>
      <c r="CC299" s="20" t="str">
        <f t="shared" ca="1" si="1290"/>
        <v/>
      </c>
      <c r="CD299" s="21" t="str">
        <f t="shared" ca="1" si="1291"/>
        <v/>
      </c>
      <c r="CE299" s="6" t="str">
        <f t="shared" ca="1" si="1292"/>
        <v/>
      </c>
      <c r="CF299" s="6" t="str">
        <f t="shared" ca="1" si="1293"/>
        <v/>
      </c>
      <c r="CG299" s="22" t="e">
        <f t="shared" ca="1" si="1294"/>
        <v>#VALUE!</v>
      </c>
      <c r="CH299" s="22" t="e">
        <f t="shared" ca="1" si="1295"/>
        <v>#VALUE!</v>
      </c>
      <c r="CI299" s="22" t="str">
        <f ca="1">IFERROR(IF(INDIRECT(ADDRESS(ROW()-1,COLUMN()-2))="摘要",MATCH(CH299,日々処理!CD:CD,0),MATCH(CH299,INDIRECT(ADDRESS(INDIRECT(ADDRESS(ROW()-1,COLUMN()))+1,2,,,"日々処理")):INDIRECT(ADDRESS(INDIRECT(ADDRESS(ROW()-1,COLUMN()))+1000,2,,,"日々処理")),0)+INDIRECT(ADDRESS(ROW()-1,COLUMN()))),"")</f>
        <v/>
      </c>
      <c r="CJ299" s="91" t="str">
        <f t="shared" ca="1" si="1245"/>
        <v/>
      </c>
      <c r="CK299" s="91" t="str">
        <f t="shared" ca="1" si="1245"/>
        <v/>
      </c>
      <c r="CL299" s="91" t="str">
        <f t="shared" ca="1" si="1245"/>
        <v/>
      </c>
      <c r="CM299" s="91" t="str">
        <f t="shared" ca="1" si="1245"/>
        <v/>
      </c>
      <c r="CN299" s="91" t="str">
        <f t="shared" ca="1" si="1245"/>
        <v/>
      </c>
      <c r="CO299" s="91" t="str">
        <f t="shared" ca="1" si="1245"/>
        <v/>
      </c>
      <c r="CP299" s="91" t="str">
        <f t="shared" ca="1" si="1245"/>
        <v/>
      </c>
      <c r="CQ299" s="91" t="str">
        <f t="shared" ca="1" si="1245"/>
        <v/>
      </c>
      <c r="CR299" s="91" t="str">
        <f t="shared" ca="1" si="1245"/>
        <v/>
      </c>
      <c r="CS299" s="91" t="str">
        <f t="shared" ca="1" si="1245"/>
        <v/>
      </c>
      <c r="CT299" s="91" t="str">
        <f t="shared" ca="1" si="1245"/>
        <v/>
      </c>
      <c r="CU299" s="91" t="str">
        <f t="shared" ca="1" si="1245"/>
        <v/>
      </c>
      <c r="CW299" s="20" t="str">
        <f t="shared" ca="1" si="1296"/>
        <v/>
      </c>
      <c r="CX299" s="21" t="str">
        <f t="shared" ca="1" si="1297"/>
        <v/>
      </c>
      <c r="CY299" s="6" t="str">
        <f t="shared" ca="1" si="1298"/>
        <v/>
      </c>
      <c r="CZ299" s="6" t="str">
        <f t="shared" ca="1" si="1299"/>
        <v/>
      </c>
      <c r="DA299" s="22" t="e">
        <f t="shared" ca="1" si="1300"/>
        <v>#VALUE!</v>
      </c>
      <c r="DB299" s="22" t="e">
        <f t="shared" ca="1" si="1301"/>
        <v>#VALUE!</v>
      </c>
      <c r="DC299" s="22" t="str">
        <f ca="1">IFERROR(IF(INDIRECT(ADDRESS(ROW()-1,COLUMN()-2))="摘要",MATCH(DB299,日々処理!CX:CX,0),MATCH(DB299,INDIRECT(ADDRESS(INDIRECT(ADDRESS(ROW()-1,COLUMN()))+1,2,,,"日々処理")):INDIRECT(ADDRESS(INDIRECT(ADDRESS(ROW()-1,COLUMN()))+1000,2,,,"日々処理")),0)+INDIRECT(ADDRESS(ROW()-1,COLUMN()))),"")</f>
        <v/>
      </c>
      <c r="DD299" s="91" t="str">
        <f t="shared" ca="1" si="1246"/>
        <v/>
      </c>
      <c r="DE299" s="91" t="str">
        <f t="shared" ca="1" si="1246"/>
        <v/>
      </c>
      <c r="DF299" s="91" t="str">
        <f t="shared" ca="1" si="1246"/>
        <v/>
      </c>
      <c r="DG299" s="91" t="str">
        <f t="shared" ca="1" si="1246"/>
        <v/>
      </c>
      <c r="DH299" s="91" t="str">
        <f t="shared" ca="1" si="1246"/>
        <v/>
      </c>
      <c r="DI299" s="91" t="str">
        <f t="shared" ca="1" si="1246"/>
        <v/>
      </c>
      <c r="DJ299" s="91" t="str">
        <f t="shared" ca="1" si="1246"/>
        <v/>
      </c>
      <c r="DK299" s="91" t="str">
        <f t="shared" ca="1" si="1246"/>
        <v/>
      </c>
      <c r="DL299" s="91" t="str">
        <f t="shared" ca="1" si="1246"/>
        <v/>
      </c>
      <c r="DM299" s="91" t="str">
        <f t="shared" ca="1" si="1246"/>
        <v/>
      </c>
      <c r="DN299" s="91" t="str">
        <f t="shared" ca="1" si="1246"/>
        <v/>
      </c>
      <c r="DO299" s="91" t="str">
        <f t="shared" ca="1" si="1246"/>
        <v/>
      </c>
      <c r="DQ299" s="20" t="str">
        <f t="shared" ca="1" si="1302"/>
        <v/>
      </c>
      <c r="DR299" s="21" t="str">
        <f t="shared" ca="1" si="1303"/>
        <v/>
      </c>
      <c r="DS299" s="6" t="str">
        <f t="shared" ca="1" si="1304"/>
        <v/>
      </c>
      <c r="DT299" s="6" t="str">
        <f t="shared" ca="1" si="1305"/>
        <v/>
      </c>
      <c r="DU299" s="22" t="e">
        <f t="shared" ca="1" si="1306"/>
        <v>#VALUE!</v>
      </c>
      <c r="DV299" s="22" t="e">
        <f t="shared" ca="1" si="1307"/>
        <v>#VALUE!</v>
      </c>
      <c r="DW299" s="22" t="str">
        <f ca="1">IFERROR(IF(INDIRECT(ADDRESS(ROW()-1,COLUMN()-2))="摘要",MATCH(DV299,日々処理!DR:DR,0),MATCH(DV299,INDIRECT(ADDRESS(INDIRECT(ADDRESS(ROW()-1,COLUMN()))+1,2,,,"日々処理")):INDIRECT(ADDRESS(INDIRECT(ADDRESS(ROW()-1,COLUMN()))+1000,2,,,"日々処理")),0)+INDIRECT(ADDRESS(ROW()-1,COLUMN()))),"")</f>
        <v/>
      </c>
      <c r="DX299" s="91" t="str">
        <f t="shared" ca="1" si="1247"/>
        <v/>
      </c>
      <c r="DY299" s="91" t="str">
        <f t="shared" ca="1" si="1247"/>
        <v/>
      </c>
      <c r="DZ299" s="91" t="str">
        <f t="shared" ca="1" si="1247"/>
        <v/>
      </c>
      <c r="EA299" s="91" t="str">
        <f t="shared" ca="1" si="1247"/>
        <v/>
      </c>
      <c r="EB299" s="91" t="str">
        <f t="shared" ca="1" si="1247"/>
        <v/>
      </c>
      <c r="EC299" s="91" t="str">
        <f t="shared" ca="1" si="1247"/>
        <v/>
      </c>
      <c r="ED299" s="91" t="str">
        <f t="shared" ca="1" si="1247"/>
        <v/>
      </c>
      <c r="EE299" s="91" t="str">
        <f t="shared" ca="1" si="1247"/>
        <v/>
      </c>
      <c r="EF299" s="91" t="str">
        <f t="shared" ca="1" si="1247"/>
        <v/>
      </c>
      <c r="EG299" s="91" t="str">
        <f t="shared" ca="1" si="1247"/>
        <v/>
      </c>
      <c r="EH299" s="91" t="str">
        <f t="shared" ca="1" si="1247"/>
        <v/>
      </c>
      <c r="EI299" s="91" t="str">
        <f t="shared" ca="1" si="1247"/>
        <v/>
      </c>
      <c r="EK299" s="20" t="str">
        <f t="shared" ca="1" si="1308"/>
        <v/>
      </c>
      <c r="EL299" s="21" t="str">
        <f t="shared" ca="1" si="1309"/>
        <v/>
      </c>
      <c r="EM299" s="6" t="str">
        <f t="shared" ca="1" si="1310"/>
        <v/>
      </c>
      <c r="EN299" s="6" t="str">
        <f t="shared" ca="1" si="1311"/>
        <v/>
      </c>
      <c r="EO299" s="22" t="e">
        <f t="shared" ca="1" si="1312"/>
        <v>#VALUE!</v>
      </c>
      <c r="EP299" s="22" t="e">
        <f t="shared" ca="1" si="1313"/>
        <v>#VALUE!</v>
      </c>
      <c r="EQ299" s="22" t="str">
        <f ca="1">IFERROR(IF(INDIRECT(ADDRESS(ROW()-1,COLUMN()-2))="摘要",MATCH(EP299,日々処理!EL:EL,0),MATCH(EP299,INDIRECT(ADDRESS(INDIRECT(ADDRESS(ROW()-1,COLUMN()))+1,2,,,"日々処理")):INDIRECT(ADDRESS(INDIRECT(ADDRESS(ROW()-1,COLUMN()))+1000,2,,,"日々処理")),0)+INDIRECT(ADDRESS(ROW()-1,COLUMN()))),"")</f>
        <v/>
      </c>
      <c r="ER299" s="91" t="str">
        <f t="shared" ca="1" si="1248"/>
        <v/>
      </c>
      <c r="ES299" s="91" t="str">
        <f t="shared" ca="1" si="1248"/>
        <v/>
      </c>
      <c r="ET299" s="91" t="str">
        <f t="shared" ca="1" si="1248"/>
        <v/>
      </c>
      <c r="EU299" s="91" t="str">
        <f t="shared" ca="1" si="1248"/>
        <v/>
      </c>
      <c r="EV299" s="91" t="str">
        <f t="shared" ca="1" si="1248"/>
        <v/>
      </c>
      <c r="EW299" s="91" t="str">
        <f t="shared" ca="1" si="1248"/>
        <v/>
      </c>
      <c r="EX299" s="91" t="str">
        <f t="shared" ca="1" si="1248"/>
        <v/>
      </c>
      <c r="EY299" s="91" t="str">
        <f t="shared" ca="1" si="1248"/>
        <v/>
      </c>
      <c r="EZ299" s="91" t="str">
        <f t="shared" ca="1" si="1248"/>
        <v/>
      </c>
      <c r="FA299" s="91" t="str">
        <f t="shared" ca="1" si="1248"/>
        <v/>
      </c>
      <c r="FB299" s="91" t="str">
        <f t="shared" ca="1" si="1248"/>
        <v/>
      </c>
      <c r="FC299" s="91" t="str">
        <f t="shared" ca="1" si="1248"/>
        <v/>
      </c>
      <c r="FE299" s="20" t="str">
        <f t="shared" ca="1" si="1314"/>
        <v/>
      </c>
      <c r="FF299" s="21" t="str">
        <f t="shared" ca="1" si="1315"/>
        <v/>
      </c>
      <c r="FG299" s="6" t="str">
        <f t="shared" ca="1" si="1316"/>
        <v/>
      </c>
      <c r="FH299" s="6" t="str">
        <f t="shared" ca="1" si="1317"/>
        <v/>
      </c>
      <c r="FI299" s="22" t="e">
        <f t="shared" ca="1" si="1318"/>
        <v>#VALUE!</v>
      </c>
      <c r="FJ299" s="22" t="e">
        <f t="shared" ca="1" si="1319"/>
        <v>#VALUE!</v>
      </c>
      <c r="FK299" s="22" t="str">
        <f ca="1">IFERROR(IF(INDIRECT(ADDRESS(ROW()-1,COLUMN()-2))="摘要",MATCH(FJ299,日々処理!FF:FF,0),MATCH(FJ299,INDIRECT(ADDRESS(INDIRECT(ADDRESS(ROW()-1,COLUMN()))+1,2,,,"日々処理")):INDIRECT(ADDRESS(INDIRECT(ADDRESS(ROW()-1,COLUMN()))+1000,2,,,"日々処理")),0)+INDIRECT(ADDRESS(ROW()-1,COLUMN()))),"")</f>
        <v/>
      </c>
      <c r="FL299" s="91" t="str">
        <f t="shared" ca="1" si="1249"/>
        <v/>
      </c>
      <c r="FM299" s="91" t="str">
        <f t="shared" ca="1" si="1249"/>
        <v/>
      </c>
      <c r="FN299" s="91" t="str">
        <f t="shared" ca="1" si="1249"/>
        <v/>
      </c>
      <c r="FO299" s="91" t="str">
        <f t="shared" ca="1" si="1249"/>
        <v/>
      </c>
      <c r="FP299" s="91" t="str">
        <f t="shared" ca="1" si="1249"/>
        <v/>
      </c>
      <c r="FQ299" s="91" t="str">
        <f t="shared" ca="1" si="1249"/>
        <v/>
      </c>
      <c r="FR299" s="91" t="str">
        <f t="shared" ca="1" si="1249"/>
        <v/>
      </c>
      <c r="FS299" s="91" t="str">
        <f t="shared" ca="1" si="1249"/>
        <v/>
      </c>
      <c r="FT299" s="91" t="str">
        <f t="shared" ca="1" si="1249"/>
        <v/>
      </c>
      <c r="FU299" s="91" t="str">
        <f t="shared" ca="1" si="1249"/>
        <v/>
      </c>
      <c r="FV299" s="91" t="str">
        <f t="shared" ca="1" si="1249"/>
        <v/>
      </c>
      <c r="FW299" s="91" t="str">
        <f t="shared" ca="1" si="1249"/>
        <v/>
      </c>
      <c r="FY299" s="20" t="str">
        <f t="shared" ca="1" si="1320"/>
        <v/>
      </c>
      <c r="FZ299" s="21" t="str">
        <f t="shared" ca="1" si="1321"/>
        <v/>
      </c>
      <c r="GA299" s="6" t="str">
        <f t="shared" ca="1" si="1322"/>
        <v/>
      </c>
      <c r="GB299" s="6" t="str">
        <f t="shared" ca="1" si="1323"/>
        <v/>
      </c>
      <c r="GC299" s="22" t="e">
        <f t="shared" ca="1" si="1324"/>
        <v>#VALUE!</v>
      </c>
      <c r="GD299" s="22" t="e">
        <f t="shared" ca="1" si="1325"/>
        <v>#VALUE!</v>
      </c>
      <c r="GE299" s="22" t="str">
        <f ca="1">IFERROR(IF(INDIRECT(ADDRESS(ROW()-1,COLUMN()-2))="摘要",MATCH(GD299,日々処理!FZ:FZ,0),MATCH(GD299,INDIRECT(ADDRESS(INDIRECT(ADDRESS(ROW()-1,COLUMN()))+1,2,,,"日々処理")):INDIRECT(ADDRESS(INDIRECT(ADDRESS(ROW()-1,COLUMN()))+1000,2,,,"日々処理")),0)+INDIRECT(ADDRESS(ROW()-1,COLUMN()))),"")</f>
        <v/>
      </c>
      <c r="GF299" s="91" t="str">
        <f t="shared" ca="1" si="1250"/>
        <v/>
      </c>
      <c r="GG299" s="91" t="str">
        <f t="shared" ca="1" si="1250"/>
        <v/>
      </c>
      <c r="GH299" s="91" t="str">
        <f t="shared" ca="1" si="1250"/>
        <v/>
      </c>
      <c r="GI299" s="91" t="str">
        <f t="shared" ca="1" si="1250"/>
        <v/>
      </c>
      <c r="GJ299" s="91" t="str">
        <f t="shared" ca="1" si="1250"/>
        <v/>
      </c>
      <c r="GK299" s="91" t="str">
        <f t="shared" ca="1" si="1250"/>
        <v/>
      </c>
      <c r="GL299" s="91" t="str">
        <f t="shared" ca="1" si="1250"/>
        <v/>
      </c>
      <c r="GM299" s="91" t="str">
        <f t="shared" ca="1" si="1250"/>
        <v/>
      </c>
      <c r="GN299" s="91" t="str">
        <f t="shared" ca="1" si="1250"/>
        <v/>
      </c>
      <c r="GO299" s="91" t="str">
        <f t="shared" ca="1" si="1250"/>
        <v/>
      </c>
      <c r="GP299" s="91" t="str">
        <f t="shared" ca="1" si="1250"/>
        <v/>
      </c>
      <c r="GQ299" s="91" t="str">
        <f t="shared" ca="1" si="1250"/>
        <v/>
      </c>
      <c r="GS299" s="20" t="str">
        <f t="shared" ca="1" si="1326"/>
        <v/>
      </c>
      <c r="GT299" s="21" t="str">
        <f t="shared" ca="1" si="1327"/>
        <v/>
      </c>
      <c r="GU299" s="6" t="str">
        <f t="shared" ca="1" si="1328"/>
        <v/>
      </c>
      <c r="GV299" s="6" t="str">
        <f t="shared" ca="1" si="1329"/>
        <v/>
      </c>
      <c r="GW299" s="22" t="e">
        <f t="shared" ca="1" si="1330"/>
        <v>#VALUE!</v>
      </c>
      <c r="GX299" s="22" t="e">
        <f t="shared" ca="1" si="1331"/>
        <v>#VALUE!</v>
      </c>
      <c r="GY299" s="22" t="str">
        <f ca="1">IFERROR(IF(INDIRECT(ADDRESS(ROW()-1,COLUMN()-2))="摘要",MATCH(GX299,日々処理!GT:GT,0),MATCH(GX299,INDIRECT(ADDRESS(INDIRECT(ADDRESS(ROW()-1,COLUMN()))+1,2,,,"日々処理")):INDIRECT(ADDRESS(INDIRECT(ADDRESS(ROW()-1,COLUMN()))+1000,2,,,"日々処理")),0)+INDIRECT(ADDRESS(ROW()-1,COLUMN()))),"")</f>
        <v/>
      </c>
      <c r="GZ299" s="91" t="str">
        <f t="shared" ca="1" si="1251"/>
        <v/>
      </c>
      <c r="HA299" s="91" t="str">
        <f t="shared" ca="1" si="1251"/>
        <v/>
      </c>
      <c r="HB299" s="91" t="str">
        <f t="shared" ca="1" si="1251"/>
        <v/>
      </c>
      <c r="HC299" s="91" t="str">
        <f t="shared" ca="1" si="1251"/>
        <v/>
      </c>
      <c r="HD299" s="91" t="str">
        <f t="shared" ca="1" si="1251"/>
        <v/>
      </c>
      <c r="HE299" s="91" t="str">
        <f t="shared" ca="1" si="1251"/>
        <v/>
      </c>
      <c r="HF299" s="91" t="str">
        <f t="shared" ca="1" si="1251"/>
        <v/>
      </c>
      <c r="HG299" s="91" t="str">
        <f t="shared" ca="1" si="1251"/>
        <v/>
      </c>
      <c r="HH299" s="91" t="str">
        <f t="shared" ca="1" si="1251"/>
        <v/>
      </c>
      <c r="HI299" s="91" t="str">
        <f t="shared" ca="1" si="1251"/>
        <v/>
      </c>
      <c r="HJ299" s="91" t="str">
        <f t="shared" ca="1" si="1251"/>
        <v/>
      </c>
      <c r="HK299" s="91" t="str">
        <f t="shared" ca="1" si="1251"/>
        <v/>
      </c>
      <c r="HM299" s="20" t="str">
        <f t="shared" ca="1" si="1332"/>
        <v/>
      </c>
      <c r="HN299" s="21" t="str">
        <f t="shared" ca="1" si="1333"/>
        <v/>
      </c>
      <c r="HO299" s="6" t="str">
        <f t="shared" ca="1" si="1334"/>
        <v/>
      </c>
      <c r="HP299" s="6" t="str">
        <f t="shared" ca="1" si="1335"/>
        <v/>
      </c>
      <c r="HQ299" s="22" t="e">
        <f t="shared" ca="1" si="1336"/>
        <v>#VALUE!</v>
      </c>
      <c r="HR299" s="22" t="e">
        <f t="shared" ca="1" si="1337"/>
        <v>#VALUE!</v>
      </c>
      <c r="HS299" s="22" t="str">
        <f ca="1">IFERROR(IF(INDIRECT(ADDRESS(ROW()-1,COLUMN()-2))="摘要",MATCH(HR299,日々処理!HN:HN,0),MATCH(HR299,INDIRECT(ADDRESS(INDIRECT(ADDRESS(ROW()-1,COLUMN()))+1,2,,,"日々処理")):INDIRECT(ADDRESS(INDIRECT(ADDRESS(ROW()-1,COLUMN()))+1000,2,,,"日々処理")),0)+INDIRECT(ADDRESS(ROW()-1,COLUMN()))),"")</f>
        <v/>
      </c>
      <c r="HT299" s="91" t="str">
        <f t="shared" ca="1" si="1252"/>
        <v/>
      </c>
      <c r="HU299" s="91" t="str">
        <f t="shared" ca="1" si="1252"/>
        <v/>
      </c>
      <c r="HV299" s="91" t="str">
        <f t="shared" ca="1" si="1252"/>
        <v/>
      </c>
      <c r="HW299" s="91" t="str">
        <f t="shared" ca="1" si="1252"/>
        <v/>
      </c>
      <c r="HX299" s="91" t="str">
        <f t="shared" ca="1" si="1252"/>
        <v/>
      </c>
      <c r="HY299" s="91" t="str">
        <f t="shared" ca="1" si="1252"/>
        <v/>
      </c>
      <c r="HZ299" s="91" t="str">
        <f t="shared" ca="1" si="1252"/>
        <v/>
      </c>
      <c r="IA299" s="91" t="str">
        <f t="shared" ca="1" si="1252"/>
        <v/>
      </c>
      <c r="IB299" s="91" t="str">
        <f t="shared" ca="1" si="1252"/>
        <v/>
      </c>
      <c r="IC299" s="91" t="str">
        <f t="shared" ca="1" si="1252"/>
        <v/>
      </c>
      <c r="ID299" s="91" t="str">
        <f t="shared" ca="1" si="1252"/>
        <v/>
      </c>
      <c r="IE299" s="91" t="str">
        <f t="shared" ca="1" si="1252"/>
        <v/>
      </c>
      <c r="IG299" s="20" t="str">
        <f t="shared" ca="1" si="1338"/>
        <v/>
      </c>
      <c r="IH299" s="21" t="str">
        <f t="shared" ca="1" si="1339"/>
        <v/>
      </c>
      <c r="II299" s="6" t="str">
        <f t="shared" ca="1" si="1340"/>
        <v/>
      </c>
      <c r="IJ299" s="6" t="str">
        <f t="shared" ca="1" si="1341"/>
        <v/>
      </c>
      <c r="IK299" s="22" t="e">
        <f t="shared" ca="1" si="1342"/>
        <v>#VALUE!</v>
      </c>
      <c r="IL299" s="22" t="e">
        <f t="shared" ca="1" si="1343"/>
        <v>#VALUE!</v>
      </c>
      <c r="IM299" s="22" t="str">
        <f ca="1">IFERROR(IF(INDIRECT(ADDRESS(ROW()-1,COLUMN()-2))="摘要",MATCH(IL299,日々処理!IH:IH,0),MATCH(IL299,INDIRECT(ADDRESS(INDIRECT(ADDRESS(ROW()-1,COLUMN()))+1,2,,,"日々処理")):INDIRECT(ADDRESS(INDIRECT(ADDRESS(ROW()-1,COLUMN()))+1000,2,,,"日々処理")),0)+INDIRECT(ADDRESS(ROW()-1,COLUMN()))),"")</f>
        <v/>
      </c>
      <c r="IN299" s="91" t="str">
        <f t="shared" ca="1" si="1253"/>
        <v/>
      </c>
      <c r="IO299" s="91" t="str">
        <f t="shared" ca="1" si="1253"/>
        <v/>
      </c>
      <c r="IP299" s="91" t="str">
        <f t="shared" ca="1" si="1253"/>
        <v/>
      </c>
      <c r="IQ299" s="91" t="str">
        <f t="shared" ca="1" si="1253"/>
        <v/>
      </c>
      <c r="IR299" s="91" t="str">
        <f t="shared" ca="1" si="1253"/>
        <v/>
      </c>
      <c r="IS299" s="91" t="str">
        <f t="shared" ca="1" si="1253"/>
        <v/>
      </c>
      <c r="IT299" s="91" t="str">
        <f t="shared" ca="1" si="1253"/>
        <v/>
      </c>
      <c r="IU299" s="91" t="str">
        <f t="shared" ca="1" si="1253"/>
        <v/>
      </c>
      <c r="IV299" s="91" t="str">
        <f t="shared" ca="1" si="1253"/>
        <v/>
      </c>
      <c r="IW299" s="91" t="str">
        <f t="shared" ca="1" si="1253"/>
        <v/>
      </c>
      <c r="IX299" s="91" t="str">
        <f t="shared" ca="1" si="1253"/>
        <v/>
      </c>
      <c r="IY299" s="91" t="str">
        <f t="shared" ca="1" si="1253"/>
        <v/>
      </c>
      <c r="JA299" s="20" t="str">
        <f t="shared" ca="1" si="1344"/>
        <v/>
      </c>
      <c r="JB299" s="21" t="str">
        <f t="shared" ca="1" si="1345"/>
        <v/>
      </c>
      <c r="JC299" s="6" t="str">
        <f t="shared" ca="1" si="1346"/>
        <v/>
      </c>
      <c r="JD299" s="6" t="str">
        <f t="shared" ca="1" si="1347"/>
        <v/>
      </c>
      <c r="JE299" s="22" t="e">
        <f t="shared" ca="1" si="1348"/>
        <v>#VALUE!</v>
      </c>
      <c r="JF299" s="22" t="e">
        <f t="shared" ca="1" si="1349"/>
        <v>#VALUE!</v>
      </c>
      <c r="JG299" s="22" t="str">
        <f ca="1">IFERROR(IF(INDIRECT(ADDRESS(ROW()-1,COLUMN()-2))="摘要",MATCH(JF299,日々処理!JB:JB,0),MATCH(JF299,INDIRECT(ADDRESS(INDIRECT(ADDRESS(ROW()-1,COLUMN()))+1,2,,,"日々処理")):INDIRECT(ADDRESS(INDIRECT(ADDRESS(ROW()-1,COLUMN()))+1000,2,,,"日々処理")),0)+INDIRECT(ADDRESS(ROW()-1,COLUMN()))),"")</f>
        <v/>
      </c>
      <c r="JH299" s="91" t="str">
        <f t="shared" ca="1" si="1254"/>
        <v/>
      </c>
      <c r="JI299" s="91" t="str">
        <f t="shared" ca="1" si="1254"/>
        <v/>
      </c>
      <c r="JJ299" s="91" t="str">
        <f t="shared" ca="1" si="1254"/>
        <v/>
      </c>
      <c r="JK299" s="91" t="str">
        <f t="shared" ca="1" si="1254"/>
        <v/>
      </c>
      <c r="JL299" s="91" t="str">
        <f t="shared" ca="1" si="1254"/>
        <v/>
      </c>
      <c r="JM299" s="91" t="str">
        <f t="shared" ca="1" si="1254"/>
        <v/>
      </c>
      <c r="JN299" s="91" t="str">
        <f t="shared" ca="1" si="1254"/>
        <v/>
      </c>
      <c r="JO299" s="91" t="str">
        <f t="shared" ca="1" si="1254"/>
        <v/>
      </c>
      <c r="JP299" s="91" t="str">
        <f t="shared" ca="1" si="1254"/>
        <v/>
      </c>
      <c r="JQ299" s="91" t="str">
        <f t="shared" ca="1" si="1254"/>
        <v/>
      </c>
      <c r="JR299" s="91" t="str">
        <f t="shared" ca="1" si="1254"/>
        <v/>
      </c>
      <c r="JS299" s="91" t="str">
        <f t="shared" ca="1" si="1254"/>
        <v/>
      </c>
      <c r="JU299" s="20" t="str">
        <f t="shared" ca="1" si="1350"/>
        <v/>
      </c>
      <c r="JV299" s="21" t="str">
        <f t="shared" ca="1" si="1351"/>
        <v/>
      </c>
      <c r="JW299" s="6" t="str">
        <f t="shared" ca="1" si="1352"/>
        <v/>
      </c>
      <c r="JX299" s="6" t="str">
        <f t="shared" ca="1" si="1353"/>
        <v/>
      </c>
      <c r="JY299" s="22" t="e">
        <f t="shared" ca="1" si="1354"/>
        <v>#VALUE!</v>
      </c>
      <c r="JZ299" s="22" t="e">
        <f t="shared" ca="1" si="1355"/>
        <v>#VALUE!</v>
      </c>
      <c r="KA299" s="22" t="str">
        <f ca="1">IFERROR(IF(INDIRECT(ADDRESS(ROW()-1,COLUMN()-2))="摘要",MATCH(JZ299,日々処理!JV:JV,0),MATCH(JZ299,INDIRECT(ADDRESS(INDIRECT(ADDRESS(ROW()-1,COLUMN()))+1,2,,,"日々処理")):INDIRECT(ADDRESS(INDIRECT(ADDRESS(ROW()-1,COLUMN()))+1000,2,,,"日々処理")),0)+INDIRECT(ADDRESS(ROW()-1,COLUMN()))),"")</f>
        <v/>
      </c>
      <c r="KB299" s="91" t="str">
        <f t="shared" ca="1" si="1255"/>
        <v/>
      </c>
      <c r="KC299" s="91" t="str">
        <f t="shared" ca="1" si="1255"/>
        <v/>
      </c>
      <c r="KD299" s="91" t="str">
        <f t="shared" ca="1" si="1255"/>
        <v/>
      </c>
      <c r="KE299" s="91" t="str">
        <f t="shared" ca="1" si="1255"/>
        <v/>
      </c>
      <c r="KF299" s="91" t="str">
        <f t="shared" ca="1" si="1255"/>
        <v/>
      </c>
      <c r="KG299" s="91" t="str">
        <f t="shared" ca="1" si="1255"/>
        <v/>
      </c>
      <c r="KH299" s="91" t="str">
        <f t="shared" ca="1" si="1255"/>
        <v/>
      </c>
      <c r="KI299" s="91" t="str">
        <f t="shared" ca="1" si="1255"/>
        <v/>
      </c>
      <c r="KJ299" s="91" t="str">
        <f t="shared" ca="1" si="1255"/>
        <v/>
      </c>
      <c r="KK299" s="91" t="str">
        <f t="shared" ca="1" si="1255"/>
        <v/>
      </c>
      <c r="KL299" s="91" t="str">
        <f t="shared" ca="1" si="1255"/>
        <v/>
      </c>
      <c r="KM299" s="91" t="str">
        <f t="shared" ca="1" si="1255"/>
        <v/>
      </c>
      <c r="KO299" s="20" t="str">
        <f t="shared" ca="1" si="1356"/>
        <v/>
      </c>
      <c r="KP299" s="21" t="str">
        <f t="shared" ca="1" si="1357"/>
        <v/>
      </c>
      <c r="KQ299" s="6" t="str">
        <f t="shared" ca="1" si="1358"/>
        <v/>
      </c>
      <c r="KR299" s="6" t="str">
        <f t="shared" ca="1" si="1359"/>
        <v/>
      </c>
      <c r="KS299" s="22" t="e">
        <f t="shared" ca="1" si="1360"/>
        <v>#VALUE!</v>
      </c>
      <c r="KT299" s="22" t="e">
        <f t="shared" ca="1" si="1361"/>
        <v>#VALUE!</v>
      </c>
      <c r="KU299" s="22" t="str">
        <f ca="1">IFERROR(IF(INDIRECT(ADDRESS(ROW()-1,COLUMN()-2))="摘要",MATCH(KT299,日々処理!KP:KP,0),MATCH(KT299,INDIRECT(ADDRESS(INDIRECT(ADDRESS(ROW()-1,COLUMN()))+1,2,,,"日々処理")):INDIRECT(ADDRESS(INDIRECT(ADDRESS(ROW()-1,COLUMN()))+1000,2,,,"日々処理")),0)+INDIRECT(ADDRESS(ROW()-1,COLUMN()))),"")</f>
        <v/>
      </c>
      <c r="KV299" s="91" t="str">
        <f t="shared" ca="1" si="1256"/>
        <v/>
      </c>
      <c r="KW299" s="91" t="str">
        <f t="shared" ca="1" si="1256"/>
        <v/>
      </c>
      <c r="KX299" s="91" t="str">
        <f t="shared" ca="1" si="1256"/>
        <v/>
      </c>
      <c r="KY299" s="91" t="str">
        <f t="shared" ca="1" si="1256"/>
        <v/>
      </c>
      <c r="KZ299" s="91" t="str">
        <f t="shared" ca="1" si="1256"/>
        <v/>
      </c>
      <c r="LA299" s="91" t="str">
        <f t="shared" ca="1" si="1256"/>
        <v/>
      </c>
      <c r="LB299" s="91" t="str">
        <f t="shared" ca="1" si="1256"/>
        <v/>
      </c>
      <c r="LC299" s="91" t="str">
        <f t="shared" ca="1" si="1256"/>
        <v/>
      </c>
      <c r="LD299" s="91" t="str">
        <f t="shared" ca="1" si="1256"/>
        <v/>
      </c>
      <c r="LE299" s="91" t="str">
        <f t="shared" ca="1" si="1256"/>
        <v/>
      </c>
      <c r="LF299" s="91" t="str">
        <f t="shared" ca="1" si="1256"/>
        <v/>
      </c>
      <c r="LG299" s="91" t="str">
        <f t="shared" ca="1" si="1256"/>
        <v/>
      </c>
      <c r="LI299" s="20" t="str">
        <f t="shared" ca="1" si="1362"/>
        <v/>
      </c>
      <c r="LJ299" s="21" t="str">
        <f t="shared" ca="1" si="1363"/>
        <v/>
      </c>
      <c r="LK299" s="6" t="str">
        <f t="shared" ca="1" si="1364"/>
        <v/>
      </c>
      <c r="LL299" s="6" t="str">
        <f t="shared" ca="1" si="1365"/>
        <v/>
      </c>
      <c r="LM299" s="22" t="e">
        <f t="shared" ca="1" si="1366"/>
        <v>#VALUE!</v>
      </c>
      <c r="LN299" s="22" t="e">
        <f t="shared" ca="1" si="1367"/>
        <v>#VALUE!</v>
      </c>
      <c r="LO299" s="22" t="str">
        <f ca="1">IFERROR(IF(INDIRECT(ADDRESS(ROW()-1,COLUMN()-2))="摘要",MATCH(LN299,日々処理!LJ:LJ,0),MATCH(LN299,INDIRECT(ADDRESS(INDIRECT(ADDRESS(ROW()-1,COLUMN()))+1,2,,,"日々処理")):INDIRECT(ADDRESS(INDIRECT(ADDRESS(ROW()-1,COLUMN()))+1000,2,,,"日々処理")),0)+INDIRECT(ADDRESS(ROW()-1,COLUMN()))),"")</f>
        <v/>
      </c>
      <c r="LP299" s="91" t="str">
        <f t="shared" ca="1" si="1257"/>
        <v/>
      </c>
      <c r="LQ299" s="91" t="str">
        <f t="shared" ca="1" si="1257"/>
        <v/>
      </c>
      <c r="LR299" s="91" t="str">
        <f t="shared" ca="1" si="1257"/>
        <v/>
      </c>
      <c r="LS299" s="91" t="str">
        <f t="shared" ca="1" si="1257"/>
        <v/>
      </c>
      <c r="LT299" s="91" t="str">
        <f t="shared" ca="1" si="1257"/>
        <v/>
      </c>
      <c r="LU299" s="91" t="str">
        <f t="shared" ca="1" si="1257"/>
        <v/>
      </c>
      <c r="LV299" s="91" t="str">
        <f t="shared" ca="1" si="1257"/>
        <v/>
      </c>
      <c r="LW299" s="91" t="str">
        <f t="shared" ca="1" si="1257"/>
        <v/>
      </c>
      <c r="LX299" s="91" t="str">
        <f t="shared" ca="1" si="1257"/>
        <v/>
      </c>
      <c r="LY299" s="91" t="str">
        <f t="shared" ca="1" si="1257"/>
        <v/>
      </c>
      <c r="LZ299" s="91" t="str">
        <f t="shared" ca="1" si="1257"/>
        <v/>
      </c>
      <c r="MA299" s="91" t="str">
        <f t="shared" ca="1" si="1257"/>
        <v/>
      </c>
      <c r="MC299" s="20" t="str">
        <f t="shared" ca="1" si="1368"/>
        <v/>
      </c>
      <c r="MD299" s="21" t="str">
        <f t="shared" ca="1" si="1369"/>
        <v/>
      </c>
      <c r="ME299" s="6" t="str">
        <f t="shared" ca="1" si="1370"/>
        <v/>
      </c>
      <c r="MF299" s="6" t="str">
        <f t="shared" ca="1" si="1371"/>
        <v/>
      </c>
      <c r="MG299" s="22" t="e">
        <f t="shared" ca="1" si="1372"/>
        <v>#VALUE!</v>
      </c>
      <c r="MH299" s="22" t="e">
        <f t="shared" ca="1" si="1373"/>
        <v>#VALUE!</v>
      </c>
      <c r="MI299" s="22" t="str">
        <f ca="1">IFERROR(IF(INDIRECT(ADDRESS(ROW()-1,COLUMN()-2))="摘要",MATCH(MH299,日々処理!MD:MD,0),MATCH(MH299,INDIRECT(ADDRESS(INDIRECT(ADDRESS(ROW()-1,COLUMN()))+1,2,,,"日々処理")):INDIRECT(ADDRESS(INDIRECT(ADDRESS(ROW()-1,COLUMN()))+1000,2,,,"日々処理")),0)+INDIRECT(ADDRESS(ROW()-1,COLUMN()))),"")</f>
        <v/>
      </c>
      <c r="MJ299" s="91" t="str">
        <f t="shared" ca="1" si="1258"/>
        <v/>
      </c>
      <c r="MK299" s="91" t="str">
        <f t="shared" ca="1" si="1258"/>
        <v/>
      </c>
      <c r="ML299" s="91" t="str">
        <f t="shared" ca="1" si="1258"/>
        <v/>
      </c>
      <c r="MM299" s="91" t="str">
        <f t="shared" ca="1" si="1258"/>
        <v/>
      </c>
      <c r="MN299" s="91" t="str">
        <f t="shared" ca="1" si="1258"/>
        <v/>
      </c>
      <c r="MO299" s="91" t="str">
        <f t="shared" ca="1" si="1258"/>
        <v/>
      </c>
      <c r="MP299" s="91" t="str">
        <f t="shared" ca="1" si="1258"/>
        <v/>
      </c>
      <c r="MQ299" s="91" t="str">
        <f t="shared" ca="1" si="1258"/>
        <v/>
      </c>
      <c r="MR299" s="91" t="str">
        <f t="shared" ca="1" si="1258"/>
        <v/>
      </c>
      <c r="MS299" s="91" t="str">
        <f t="shared" ca="1" si="1258"/>
        <v/>
      </c>
      <c r="MT299" s="91" t="str">
        <f t="shared" ca="1" si="1258"/>
        <v/>
      </c>
      <c r="MU299" s="91" t="str">
        <f t="shared" ca="1" si="1258"/>
        <v/>
      </c>
      <c r="MW299" s="20" t="str">
        <f t="shared" ca="1" si="1374"/>
        <v/>
      </c>
      <c r="MX299" s="21" t="str">
        <f t="shared" ca="1" si="1375"/>
        <v/>
      </c>
      <c r="MY299" s="6" t="str">
        <f t="shared" ca="1" si="1376"/>
        <v/>
      </c>
      <c r="MZ299" s="6" t="str">
        <f t="shared" ca="1" si="1377"/>
        <v/>
      </c>
      <c r="NA299" s="22" t="e">
        <f t="shared" ca="1" si="1378"/>
        <v>#VALUE!</v>
      </c>
      <c r="NB299" s="22" t="e">
        <f t="shared" ca="1" si="1379"/>
        <v>#VALUE!</v>
      </c>
      <c r="NC299" s="22" t="str">
        <f ca="1">IFERROR(IF(INDIRECT(ADDRESS(ROW()-1,COLUMN()-2))="摘要",MATCH(NB299,日々処理!MX:MX,0),MATCH(NB299,INDIRECT(ADDRESS(INDIRECT(ADDRESS(ROW()-1,COLUMN()))+1,2,,,"日々処理")):INDIRECT(ADDRESS(INDIRECT(ADDRESS(ROW()-1,COLUMN()))+1000,2,,,"日々処理")),0)+INDIRECT(ADDRESS(ROW()-1,COLUMN()))),"")</f>
        <v/>
      </c>
      <c r="ND299" s="91" t="str">
        <f t="shared" ca="1" si="1259"/>
        <v/>
      </c>
      <c r="NE299" s="91" t="str">
        <f t="shared" ca="1" si="1259"/>
        <v/>
      </c>
      <c r="NF299" s="91" t="str">
        <f t="shared" ca="1" si="1259"/>
        <v/>
      </c>
      <c r="NG299" s="91" t="str">
        <f t="shared" ca="1" si="1259"/>
        <v/>
      </c>
      <c r="NH299" s="91" t="str">
        <f t="shared" ca="1" si="1259"/>
        <v/>
      </c>
      <c r="NI299" s="91" t="str">
        <f t="shared" ca="1" si="1259"/>
        <v/>
      </c>
      <c r="NJ299" s="91" t="str">
        <f t="shared" ca="1" si="1259"/>
        <v/>
      </c>
      <c r="NK299" s="91" t="str">
        <f t="shared" ca="1" si="1259"/>
        <v/>
      </c>
      <c r="NL299" s="91" t="str">
        <f t="shared" ca="1" si="1259"/>
        <v/>
      </c>
      <c r="NM299" s="91" t="str">
        <f t="shared" ca="1" si="1259"/>
        <v/>
      </c>
      <c r="NN299" s="91" t="str">
        <f t="shared" ca="1" si="1259"/>
        <v/>
      </c>
      <c r="NO299" s="91" t="str">
        <f t="shared" ca="1" si="1259"/>
        <v/>
      </c>
      <c r="NQ299" s="20" t="str">
        <f t="shared" ca="1" si="1380"/>
        <v/>
      </c>
      <c r="NR299" s="21" t="str">
        <f t="shared" ca="1" si="1381"/>
        <v/>
      </c>
      <c r="NS299" s="6" t="str">
        <f t="shared" ca="1" si="1382"/>
        <v/>
      </c>
      <c r="NT299" s="6" t="str">
        <f t="shared" ca="1" si="1383"/>
        <v/>
      </c>
      <c r="NU299" s="22" t="e">
        <f t="shared" ca="1" si="1384"/>
        <v>#VALUE!</v>
      </c>
      <c r="NV299" s="22" t="e">
        <f t="shared" ca="1" si="1385"/>
        <v>#VALUE!</v>
      </c>
      <c r="NW299" s="22" t="str">
        <f ca="1">IFERROR(IF(INDIRECT(ADDRESS(ROW()-1,COLUMN()-2))="摘要",MATCH(NV299,日々処理!NR:NR,0),MATCH(NV299,INDIRECT(ADDRESS(INDIRECT(ADDRESS(ROW()-1,COLUMN()))+1,2,,,"日々処理")):INDIRECT(ADDRESS(INDIRECT(ADDRESS(ROW()-1,COLUMN()))+1000,2,,,"日々処理")),0)+INDIRECT(ADDRESS(ROW()-1,COLUMN()))),"")</f>
        <v/>
      </c>
      <c r="NX299" s="91" t="str">
        <f t="shared" ca="1" si="1260"/>
        <v/>
      </c>
      <c r="NY299" s="91" t="str">
        <f t="shared" ca="1" si="1260"/>
        <v/>
      </c>
      <c r="NZ299" s="91" t="str">
        <f t="shared" ca="1" si="1260"/>
        <v/>
      </c>
      <c r="OA299" s="91" t="str">
        <f t="shared" ca="1" si="1260"/>
        <v/>
      </c>
      <c r="OB299" s="91" t="str">
        <f t="shared" ca="1" si="1260"/>
        <v/>
      </c>
      <c r="OC299" s="91" t="str">
        <f t="shared" ca="1" si="1260"/>
        <v/>
      </c>
      <c r="OD299" s="91" t="str">
        <f t="shared" ca="1" si="1260"/>
        <v/>
      </c>
      <c r="OE299" s="91" t="str">
        <f t="shared" ca="1" si="1260"/>
        <v/>
      </c>
      <c r="OF299" s="91" t="str">
        <f t="shared" ca="1" si="1260"/>
        <v/>
      </c>
      <c r="OG299" s="91" t="str">
        <f t="shared" ca="1" si="1260"/>
        <v/>
      </c>
      <c r="OH299" s="91" t="str">
        <f t="shared" ca="1" si="1260"/>
        <v/>
      </c>
      <c r="OI299" s="91" t="str">
        <f t="shared" ca="1" si="1260"/>
        <v/>
      </c>
      <c r="OK299" s="20" t="str">
        <f t="shared" ca="1" si="1386"/>
        <v/>
      </c>
      <c r="OL299" s="21" t="str">
        <f t="shared" ca="1" si="1387"/>
        <v/>
      </c>
      <c r="OM299" s="6" t="str">
        <f t="shared" ca="1" si="1388"/>
        <v/>
      </c>
      <c r="ON299" s="6" t="str">
        <f t="shared" ca="1" si="1389"/>
        <v/>
      </c>
      <c r="OO299" s="22" t="e">
        <f t="shared" ca="1" si="1390"/>
        <v>#VALUE!</v>
      </c>
      <c r="OP299" s="22" t="e">
        <f t="shared" ca="1" si="1391"/>
        <v>#VALUE!</v>
      </c>
      <c r="OQ299" s="22" t="str">
        <f ca="1">IFERROR(IF(INDIRECT(ADDRESS(ROW()-1,COLUMN()-2))="摘要",MATCH(OP299,日々処理!OL:OL,0),MATCH(OP299,INDIRECT(ADDRESS(INDIRECT(ADDRESS(ROW()-1,COLUMN()))+1,2,,,"日々処理")):INDIRECT(ADDRESS(INDIRECT(ADDRESS(ROW()-1,COLUMN()))+1000,2,,,"日々処理")),0)+INDIRECT(ADDRESS(ROW()-1,COLUMN()))),"")</f>
        <v/>
      </c>
      <c r="OR299" s="91" t="str">
        <f t="shared" ca="1" si="1261"/>
        <v/>
      </c>
      <c r="OS299" s="91" t="str">
        <f t="shared" ca="1" si="1261"/>
        <v/>
      </c>
      <c r="OT299" s="91" t="str">
        <f t="shared" ca="1" si="1261"/>
        <v/>
      </c>
      <c r="OU299" s="91" t="str">
        <f t="shared" ca="1" si="1261"/>
        <v/>
      </c>
      <c r="OV299" s="91" t="str">
        <f t="shared" ca="1" si="1261"/>
        <v/>
      </c>
      <c r="OW299" s="91" t="str">
        <f t="shared" ca="1" si="1261"/>
        <v/>
      </c>
      <c r="OX299" s="91" t="str">
        <f t="shared" ca="1" si="1261"/>
        <v/>
      </c>
      <c r="OY299" s="91" t="str">
        <f t="shared" ca="1" si="1261"/>
        <v/>
      </c>
      <c r="OZ299" s="91" t="str">
        <f t="shared" ca="1" si="1261"/>
        <v/>
      </c>
      <c r="PA299" s="91" t="str">
        <f t="shared" ca="1" si="1261"/>
        <v/>
      </c>
      <c r="PB299" s="91" t="str">
        <f t="shared" ca="1" si="1261"/>
        <v/>
      </c>
      <c r="PC299" s="91" t="str">
        <f t="shared" ca="1" si="1261"/>
        <v/>
      </c>
      <c r="PE299" s="20" t="str">
        <f t="shared" ca="1" si="1392"/>
        <v/>
      </c>
      <c r="PF299" s="21" t="str">
        <f t="shared" ca="1" si="1393"/>
        <v/>
      </c>
      <c r="PG299" s="6" t="str">
        <f t="shared" ca="1" si="1394"/>
        <v/>
      </c>
      <c r="PH299" s="6" t="str">
        <f t="shared" ca="1" si="1395"/>
        <v/>
      </c>
      <c r="PI299" s="22" t="e">
        <f t="shared" ca="1" si="1396"/>
        <v>#VALUE!</v>
      </c>
      <c r="PJ299" s="22" t="e">
        <f t="shared" ca="1" si="1397"/>
        <v>#VALUE!</v>
      </c>
      <c r="PK299" s="22" t="str">
        <f ca="1">IFERROR(IF(INDIRECT(ADDRESS(ROW()-1,COLUMN()-2))="摘要",MATCH(PJ299,日々処理!PF:PF,0),MATCH(PJ299,INDIRECT(ADDRESS(INDIRECT(ADDRESS(ROW()-1,COLUMN()))+1,2,,,"日々処理")):INDIRECT(ADDRESS(INDIRECT(ADDRESS(ROW()-1,COLUMN()))+1000,2,,,"日々処理")),0)+INDIRECT(ADDRESS(ROW()-1,COLUMN()))),"")</f>
        <v/>
      </c>
      <c r="PL299" s="91" t="str">
        <f t="shared" ca="1" si="1262"/>
        <v/>
      </c>
      <c r="PM299" s="91" t="str">
        <f t="shared" ca="1" si="1262"/>
        <v/>
      </c>
      <c r="PN299" s="91" t="str">
        <f t="shared" ca="1" si="1262"/>
        <v/>
      </c>
      <c r="PO299" s="91" t="str">
        <f t="shared" ca="1" si="1262"/>
        <v/>
      </c>
      <c r="PP299" s="91" t="str">
        <f t="shared" ca="1" si="1262"/>
        <v/>
      </c>
      <c r="PQ299" s="91" t="str">
        <f t="shared" ca="1" si="1262"/>
        <v/>
      </c>
      <c r="PR299" s="91" t="str">
        <f t="shared" ca="1" si="1262"/>
        <v/>
      </c>
      <c r="PS299" s="91" t="str">
        <f t="shared" ca="1" si="1262"/>
        <v/>
      </c>
      <c r="PT299" s="91" t="str">
        <f t="shared" ca="1" si="1262"/>
        <v/>
      </c>
      <c r="PU299" s="91" t="str">
        <f t="shared" ca="1" si="1262"/>
        <v/>
      </c>
      <c r="PV299" s="91" t="str">
        <f t="shared" ca="1" si="1262"/>
        <v/>
      </c>
      <c r="PW299" s="91" t="str">
        <f t="shared" ca="1" si="1262"/>
        <v/>
      </c>
      <c r="PY299" s="20" t="str">
        <f t="shared" ca="1" si="1398"/>
        <v/>
      </c>
      <c r="PZ299" s="21" t="str">
        <f t="shared" ca="1" si="1399"/>
        <v/>
      </c>
      <c r="QA299" s="6" t="str">
        <f t="shared" ca="1" si="1400"/>
        <v/>
      </c>
      <c r="QB299" s="6" t="str">
        <f t="shared" ca="1" si="1401"/>
        <v/>
      </c>
      <c r="QC299" s="22" t="e">
        <f t="shared" ca="1" si="1402"/>
        <v>#VALUE!</v>
      </c>
      <c r="QD299" s="22" t="e">
        <f t="shared" ca="1" si="1403"/>
        <v>#VALUE!</v>
      </c>
      <c r="QE299" s="22" t="str">
        <f ca="1">IFERROR(IF(INDIRECT(ADDRESS(ROW()-1,COLUMN()-2))="摘要",MATCH(QD299,日々処理!PZ:PZ,0),MATCH(QD299,INDIRECT(ADDRESS(INDIRECT(ADDRESS(ROW()-1,COLUMN()))+1,2,,,"日々処理")):INDIRECT(ADDRESS(INDIRECT(ADDRESS(ROW()-1,COLUMN()))+1000,2,,,"日々処理")),0)+INDIRECT(ADDRESS(ROW()-1,COLUMN()))),"")</f>
        <v/>
      </c>
      <c r="QF299" s="91" t="str">
        <f t="shared" ca="1" si="1263"/>
        <v/>
      </c>
      <c r="QG299" s="91" t="str">
        <f t="shared" ca="1" si="1263"/>
        <v/>
      </c>
      <c r="QH299" s="91" t="str">
        <f t="shared" ca="1" si="1263"/>
        <v/>
      </c>
      <c r="QI299" s="91" t="str">
        <f t="shared" ca="1" si="1263"/>
        <v/>
      </c>
      <c r="QJ299" s="91" t="str">
        <f t="shared" ca="1" si="1263"/>
        <v/>
      </c>
      <c r="QK299" s="91" t="str">
        <f t="shared" ca="1" si="1263"/>
        <v/>
      </c>
      <c r="QL299" s="91" t="str">
        <f t="shared" ca="1" si="1263"/>
        <v/>
      </c>
      <c r="QM299" s="91" t="str">
        <f t="shared" ca="1" si="1263"/>
        <v/>
      </c>
      <c r="QN299" s="91" t="str">
        <f t="shared" ca="1" si="1263"/>
        <v/>
      </c>
      <c r="QO299" s="91" t="str">
        <f t="shared" ca="1" si="1263"/>
        <v/>
      </c>
      <c r="QP299" s="91" t="str">
        <f t="shared" ca="1" si="1263"/>
        <v/>
      </c>
      <c r="QQ299" s="91" t="str">
        <f t="shared" ca="1" si="1263"/>
        <v/>
      </c>
      <c r="QS299" s="20" t="str">
        <f t="shared" ca="1" si="1404"/>
        <v/>
      </c>
      <c r="QT299" s="21" t="str">
        <f t="shared" ca="1" si="1405"/>
        <v/>
      </c>
      <c r="QU299" s="6" t="str">
        <f t="shared" ca="1" si="1406"/>
        <v/>
      </c>
      <c r="QV299" s="6" t="str">
        <f t="shared" ca="1" si="1407"/>
        <v/>
      </c>
      <c r="QW299" s="22" t="e">
        <f t="shared" ca="1" si="1408"/>
        <v>#VALUE!</v>
      </c>
      <c r="QX299" s="22" t="e">
        <f t="shared" ca="1" si="1409"/>
        <v>#VALUE!</v>
      </c>
      <c r="QY299" s="22" t="str">
        <f ca="1">IFERROR(IF(INDIRECT(ADDRESS(ROW()-1,COLUMN()-2))="摘要",MATCH(QX299,日々処理!QT:QT,0),MATCH(QX299,INDIRECT(ADDRESS(INDIRECT(ADDRESS(ROW()-1,COLUMN()))+1,2,,,"日々処理")):INDIRECT(ADDRESS(INDIRECT(ADDRESS(ROW()-1,COLUMN()))+1000,2,,,"日々処理")),0)+INDIRECT(ADDRESS(ROW()-1,COLUMN()))),"")</f>
        <v/>
      </c>
      <c r="QZ299" s="91" t="str">
        <f t="shared" ca="1" si="1264"/>
        <v/>
      </c>
      <c r="RA299" s="91" t="str">
        <f t="shared" ca="1" si="1264"/>
        <v/>
      </c>
      <c r="RB299" s="91" t="str">
        <f t="shared" ca="1" si="1264"/>
        <v/>
      </c>
      <c r="RC299" s="91" t="str">
        <f t="shared" ca="1" si="1264"/>
        <v/>
      </c>
      <c r="RD299" s="91" t="str">
        <f t="shared" ca="1" si="1264"/>
        <v/>
      </c>
      <c r="RE299" s="91" t="str">
        <f t="shared" ca="1" si="1264"/>
        <v/>
      </c>
      <c r="RF299" s="91" t="str">
        <f t="shared" ca="1" si="1264"/>
        <v/>
      </c>
      <c r="RG299" s="91" t="str">
        <f t="shared" ca="1" si="1264"/>
        <v/>
      </c>
      <c r="RH299" s="91" t="str">
        <f t="shared" ca="1" si="1264"/>
        <v/>
      </c>
      <c r="RI299" s="91" t="str">
        <f t="shared" ca="1" si="1264"/>
        <v/>
      </c>
      <c r="RJ299" s="91" t="str">
        <f t="shared" ca="1" si="1264"/>
        <v/>
      </c>
      <c r="RK299" s="91" t="str">
        <f t="shared" ca="1" si="1264"/>
        <v/>
      </c>
      <c r="RM299" s="20" t="str">
        <f t="shared" ca="1" si="1410"/>
        <v/>
      </c>
      <c r="RN299" s="21" t="str">
        <f t="shared" ca="1" si="1411"/>
        <v/>
      </c>
      <c r="RO299" s="6" t="str">
        <f t="shared" ca="1" si="1412"/>
        <v/>
      </c>
      <c r="RP299" s="6" t="str">
        <f t="shared" ca="1" si="1413"/>
        <v/>
      </c>
      <c r="RQ299" s="22" t="e">
        <f t="shared" ca="1" si="1414"/>
        <v>#VALUE!</v>
      </c>
      <c r="RR299" s="22" t="e">
        <f t="shared" ca="1" si="1415"/>
        <v>#VALUE!</v>
      </c>
      <c r="RS299" s="22" t="str">
        <f ca="1">IFERROR(IF(INDIRECT(ADDRESS(ROW()-1,COLUMN()-2))="摘要",MATCH(RR299,日々処理!RN:RN,0),MATCH(RR299,INDIRECT(ADDRESS(INDIRECT(ADDRESS(ROW()-1,COLUMN()))+1,2,,,"日々処理")):INDIRECT(ADDRESS(INDIRECT(ADDRESS(ROW()-1,COLUMN()))+1000,2,,,"日々処理")),0)+INDIRECT(ADDRESS(ROW()-1,COLUMN()))),"")</f>
        <v/>
      </c>
      <c r="RT299" s="91" t="str">
        <f t="shared" ca="1" si="1265"/>
        <v/>
      </c>
      <c r="RU299" s="91" t="str">
        <f t="shared" ca="1" si="1265"/>
        <v/>
      </c>
      <c r="RV299" s="91" t="str">
        <f t="shared" ca="1" si="1265"/>
        <v/>
      </c>
      <c r="RW299" s="91" t="str">
        <f t="shared" ca="1" si="1265"/>
        <v/>
      </c>
      <c r="RX299" s="91" t="str">
        <f t="shared" ca="1" si="1265"/>
        <v/>
      </c>
      <c r="RY299" s="91" t="str">
        <f t="shared" ca="1" si="1265"/>
        <v/>
      </c>
      <c r="RZ299" s="91" t="str">
        <f t="shared" ca="1" si="1265"/>
        <v/>
      </c>
      <c r="SA299" s="91" t="str">
        <f t="shared" ca="1" si="1265"/>
        <v/>
      </c>
      <c r="SB299" s="91" t="str">
        <f t="shared" ca="1" si="1265"/>
        <v/>
      </c>
      <c r="SC299" s="91" t="str">
        <f t="shared" ca="1" si="1265"/>
        <v/>
      </c>
      <c r="SD299" s="91" t="str">
        <f t="shared" ca="1" si="1265"/>
        <v/>
      </c>
      <c r="SE299" s="91" t="str">
        <f t="shared" ca="1" si="1265"/>
        <v/>
      </c>
    </row>
    <row r="300" spans="1:499" ht="12" customHeight="1">
      <c r="A300" s="20" t="str">
        <f t="shared" ca="1" si="1266"/>
        <v/>
      </c>
      <c r="B300" s="21" t="str">
        <f t="shared" ca="1" si="1267"/>
        <v/>
      </c>
      <c r="C300" s="6" t="str">
        <f t="shared" ca="1" si="1268"/>
        <v/>
      </c>
      <c r="D300" s="6" t="str">
        <f t="shared" ca="1" si="1269"/>
        <v/>
      </c>
      <c r="E300" s="22" t="e">
        <f t="shared" ca="1" si="1270"/>
        <v>#VALUE!</v>
      </c>
      <c r="F300" s="22" t="e">
        <f t="shared" ca="1" si="1271"/>
        <v>#VALUE!</v>
      </c>
      <c r="G300" s="22" t="str">
        <f ca="1">IFERROR(IF(INDIRECT(ADDRESS(ROW()-1,COLUMN()-2))="摘要",MATCH(F300,日々処理!B:B,0),MATCH(F300,INDIRECT(ADDRESS(INDIRECT(ADDRESS(ROW()-1,COLUMN()))+1,2,,,"日々処理")):INDIRECT(ADDRESS(INDIRECT(ADDRESS(ROW()-1,COLUMN()))+1000,2,,,"日々処理")),0)+INDIRECT(ADDRESS(ROW()-1,COLUMN()))),"")</f>
        <v/>
      </c>
      <c r="H300" s="91" t="str">
        <f t="shared" ca="1" si="1241"/>
        <v/>
      </c>
      <c r="I300" s="91" t="str">
        <f t="shared" ca="1" si="1241"/>
        <v/>
      </c>
      <c r="J300" s="91" t="str">
        <f t="shared" ca="1" si="1241"/>
        <v/>
      </c>
      <c r="K300" s="91" t="str">
        <f t="shared" ca="1" si="1241"/>
        <v/>
      </c>
      <c r="L300" s="91" t="str">
        <f t="shared" ca="1" si="1241"/>
        <v/>
      </c>
      <c r="M300" s="91" t="str">
        <f t="shared" ca="1" si="1241"/>
        <v/>
      </c>
      <c r="N300" s="91" t="str">
        <f t="shared" ca="1" si="1241"/>
        <v/>
      </c>
      <c r="O300" s="91" t="str">
        <f t="shared" ca="1" si="1241"/>
        <v/>
      </c>
      <c r="P300" s="91" t="str">
        <f t="shared" ca="1" si="1241"/>
        <v/>
      </c>
      <c r="Q300" s="91" t="str">
        <f t="shared" ca="1" si="1241"/>
        <v/>
      </c>
      <c r="R300" s="91" t="str">
        <f t="shared" ca="1" si="1241"/>
        <v/>
      </c>
      <c r="S300" s="91" t="str">
        <f t="shared" ca="1" si="1241"/>
        <v/>
      </c>
      <c r="T300" s="89"/>
      <c r="U300" s="20" t="str">
        <f t="shared" ca="1" si="1272"/>
        <v/>
      </c>
      <c r="V300" s="21" t="str">
        <f t="shared" ca="1" si="1273"/>
        <v/>
      </c>
      <c r="W300" s="6" t="str">
        <f t="shared" ca="1" si="1274"/>
        <v/>
      </c>
      <c r="X300" s="6" t="str">
        <f t="shared" ca="1" si="1275"/>
        <v/>
      </c>
      <c r="Y300" s="22" t="e">
        <f t="shared" ca="1" si="1276"/>
        <v>#VALUE!</v>
      </c>
      <c r="Z300" s="22" t="e">
        <f t="shared" ca="1" si="1277"/>
        <v>#VALUE!</v>
      </c>
      <c r="AA300" s="22" t="str">
        <f ca="1">IFERROR(IF(INDIRECT(ADDRESS(ROW()-1,COLUMN()-2))="摘要",MATCH(Z300,日々処理!V:V,0),MATCH(Z300,INDIRECT(ADDRESS(INDIRECT(ADDRESS(ROW()-1,COLUMN()))+1,2,,,"日々処理")):INDIRECT(ADDRESS(INDIRECT(ADDRESS(ROW()-1,COLUMN()))+1000,2,,,"日々処理")),0)+INDIRECT(ADDRESS(ROW()-1,COLUMN()))),"")</f>
        <v/>
      </c>
      <c r="AB300" s="91" t="str">
        <f t="shared" ca="1" si="1242"/>
        <v/>
      </c>
      <c r="AC300" s="91" t="str">
        <f t="shared" ca="1" si="1242"/>
        <v/>
      </c>
      <c r="AD300" s="91" t="str">
        <f t="shared" ca="1" si="1242"/>
        <v/>
      </c>
      <c r="AE300" s="91" t="str">
        <f t="shared" ca="1" si="1242"/>
        <v/>
      </c>
      <c r="AF300" s="91" t="str">
        <f t="shared" ca="1" si="1242"/>
        <v/>
      </c>
      <c r="AG300" s="91" t="str">
        <f t="shared" ca="1" si="1242"/>
        <v/>
      </c>
      <c r="AH300" s="91" t="str">
        <f t="shared" ca="1" si="1242"/>
        <v/>
      </c>
      <c r="AI300" s="91" t="str">
        <f t="shared" ca="1" si="1242"/>
        <v/>
      </c>
      <c r="AJ300" s="91" t="str">
        <f t="shared" ca="1" si="1242"/>
        <v/>
      </c>
      <c r="AK300" s="91" t="str">
        <f t="shared" ca="1" si="1242"/>
        <v/>
      </c>
      <c r="AL300" s="91" t="str">
        <f t="shared" ca="1" si="1242"/>
        <v/>
      </c>
      <c r="AM300" s="91" t="str">
        <f t="shared" ca="1" si="1242"/>
        <v/>
      </c>
      <c r="AO300" s="20" t="str">
        <f t="shared" ca="1" si="1278"/>
        <v/>
      </c>
      <c r="AP300" s="21" t="str">
        <f t="shared" ca="1" si="1279"/>
        <v/>
      </c>
      <c r="AQ300" s="6" t="str">
        <f t="shared" ca="1" si="1280"/>
        <v/>
      </c>
      <c r="AR300" s="6" t="str">
        <f t="shared" ca="1" si="1281"/>
        <v/>
      </c>
      <c r="AS300" s="22" t="e">
        <f t="shared" ca="1" si="1282"/>
        <v>#VALUE!</v>
      </c>
      <c r="AT300" s="22" t="e">
        <f t="shared" ca="1" si="1283"/>
        <v>#VALUE!</v>
      </c>
      <c r="AU300" s="22" t="str">
        <f ca="1">IFERROR(IF(INDIRECT(ADDRESS(ROW()-1,COLUMN()-2))="摘要",MATCH(AT300,日々処理!AP:AP,0),MATCH(AT300,INDIRECT(ADDRESS(INDIRECT(ADDRESS(ROW()-1,COLUMN()))+1,2,,,"日々処理")):INDIRECT(ADDRESS(INDIRECT(ADDRESS(ROW()-1,COLUMN()))+1000,2,,,"日々処理")),0)+INDIRECT(ADDRESS(ROW()-1,COLUMN()))),"")</f>
        <v/>
      </c>
      <c r="AV300" s="91" t="str">
        <f t="shared" ca="1" si="1243"/>
        <v/>
      </c>
      <c r="AW300" s="91" t="str">
        <f t="shared" ca="1" si="1243"/>
        <v/>
      </c>
      <c r="AX300" s="91" t="str">
        <f t="shared" ca="1" si="1243"/>
        <v/>
      </c>
      <c r="AY300" s="91" t="str">
        <f t="shared" ca="1" si="1243"/>
        <v/>
      </c>
      <c r="AZ300" s="91" t="str">
        <f t="shared" ca="1" si="1243"/>
        <v/>
      </c>
      <c r="BA300" s="91" t="str">
        <f t="shared" ca="1" si="1243"/>
        <v/>
      </c>
      <c r="BB300" s="91" t="str">
        <f t="shared" ca="1" si="1243"/>
        <v/>
      </c>
      <c r="BC300" s="91" t="str">
        <f t="shared" ca="1" si="1243"/>
        <v/>
      </c>
      <c r="BD300" s="91" t="str">
        <f t="shared" ca="1" si="1243"/>
        <v/>
      </c>
      <c r="BE300" s="91" t="str">
        <f t="shared" ca="1" si="1243"/>
        <v/>
      </c>
      <c r="BF300" s="91" t="str">
        <f t="shared" ca="1" si="1243"/>
        <v/>
      </c>
      <c r="BG300" s="91" t="str">
        <f t="shared" ca="1" si="1243"/>
        <v/>
      </c>
      <c r="BI300" s="20" t="str">
        <f t="shared" ca="1" si="1284"/>
        <v/>
      </c>
      <c r="BJ300" s="21" t="str">
        <f t="shared" ca="1" si="1285"/>
        <v/>
      </c>
      <c r="BK300" s="6" t="str">
        <f t="shared" ca="1" si="1286"/>
        <v/>
      </c>
      <c r="BL300" s="6" t="str">
        <f t="shared" ca="1" si="1287"/>
        <v/>
      </c>
      <c r="BM300" s="22" t="e">
        <f t="shared" ca="1" si="1288"/>
        <v>#VALUE!</v>
      </c>
      <c r="BN300" s="22" t="e">
        <f t="shared" ca="1" si="1289"/>
        <v>#VALUE!</v>
      </c>
      <c r="BO300" s="22" t="str">
        <f ca="1">IFERROR(IF(INDIRECT(ADDRESS(ROW()-1,COLUMN()-2))="摘要",MATCH(BN300,日々処理!BJ:BJ,0),MATCH(BN300,INDIRECT(ADDRESS(INDIRECT(ADDRESS(ROW()-1,COLUMN()))+1,2,,,"日々処理")):INDIRECT(ADDRESS(INDIRECT(ADDRESS(ROW()-1,COLUMN()))+1000,2,,,"日々処理")),0)+INDIRECT(ADDRESS(ROW()-1,COLUMN()))),"")</f>
        <v/>
      </c>
      <c r="BP300" s="91" t="str">
        <f t="shared" ca="1" si="1244"/>
        <v/>
      </c>
      <c r="BQ300" s="91" t="str">
        <f t="shared" ca="1" si="1244"/>
        <v/>
      </c>
      <c r="BR300" s="91" t="str">
        <f t="shared" ca="1" si="1244"/>
        <v/>
      </c>
      <c r="BS300" s="91" t="str">
        <f t="shared" ca="1" si="1244"/>
        <v/>
      </c>
      <c r="BT300" s="91" t="str">
        <f t="shared" ca="1" si="1244"/>
        <v/>
      </c>
      <c r="BU300" s="91" t="str">
        <f t="shared" ca="1" si="1244"/>
        <v/>
      </c>
      <c r="BV300" s="91" t="str">
        <f t="shared" ca="1" si="1244"/>
        <v/>
      </c>
      <c r="BW300" s="91" t="str">
        <f t="shared" ca="1" si="1244"/>
        <v/>
      </c>
      <c r="BX300" s="91" t="str">
        <f t="shared" ca="1" si="1244"/>
        <v/>
      </c>
      <c r="BY300" s="91" t="str">
        <f t="shared" ca="1" si="1244"/>
        <v/>
      </c>
      <c r="BZ300" s="91" t="str">
        <f t="shared" ca="1" si="1244"/>
        <v/>
      </c>
      <c r="CA300" s="91" t="str">
        <f t="shared" ca="1" si="1244"/>
        <v/>
      </c>
      <c r="CC300" s="20" t="str">
        <f t="shared" ca="1" si="1290"/>
        <v/>
      </c>
      <c r="CD300" s="21" t="str">
        <f t="shared" ca="1" si="1291"/>
        <v/>
      </c>
      <c r="CE300" s="6" t="str">
        <f t="shared" ca="1" si="1292"/>
        <v/>
      </c>
      <c r="CF300" s="6" t="str">
        <f t="shared" ca="1" si="1293"/>
        <v/>
      </c>
      <c r="CG300" s="22" t="e">
        <f t="shared" ca="1" si="1294"/>
        <v>#VALUE!</v>
      </c>
      <c r="CH300" s="22" t="e">
        <f t="shared" ca="1" si="1295"/>
        <v>#VALUE!</v>
      </c>
      <c r="CI300" s="22" t="str">
        <f ca="1">IFERROR(IF(INDIRECT(ADDRESS(ROW()-1,COLUMN()-2))="摘要",MATCH(CH300,日々処理!CD:CD,0),MATCH(CH300,INDIRECT(ADDRESS(INDIRECT(ADDRESS(ROW()-1,COLUMN()))+1,2,,,"日々処理")):INDIRECT(ADDRESS(INDIRECT(ADDRESS(ROW()-1,COLUMN()))+1000,2,,,"日々処理")),0)+INDIRECT(ADDRESS(ROW()-1,COLUMN()))),"")</f>
        <v/>
      </c>
      <c r="CJ300" s="91" t="str">
        <f t="shared" ca="1" si="1245"/>
        <v/>
      </c>
      <c r="CK300" s="91" t="str">
        <f t="shared" ca="1" si="1245"/>
        <v/>
      </c>
      <c r="CL300" s="91" t="str">
        <f t="shared" ca="1" si="1245"/>
        <v/>
      </c>
      <c r="CM300" s="91" t="str">
        <f t="shared" ca="1" si="1245"/>
        <v/>
      </c>
      <c r="CN300" s="91" t="str">
        <f t="shared" ca="1" si="1245"/>
        <v/>
      </c>
      <c r="CO300" s="91" t="str">
        <f t="shared" ca="1" si="1245"/>
        <v/>
      </c>
      <c r="CP300" s="91" t="str">
        <f t="shared" ca="1" si="1245"/>
        <v/>
      </c>
      <c r="CQ300" s="91" t="str">
        <f t="shared" ca="1" si="1245"/>
        <v/>
      </c>
      <c r="CR300" s="91" t="str">
        <f t="shared" ca="1" si="1245"/>
        <v/>
      </c>
      <c r="CS300" s="91" t="str">
        <f t="shared" ca="1" si="1245"/>
        <v/>
      </c>
      <c r="CT300" s="91" t="str">
        <f t="shared" ca="1" si="1245"/>
        <v/>
      </c>
      <c r="CU300" s="91" t="str">
        <f t="shared" ca="1" si="1245"/>
        <v/>
      </c>
      <c r="CW300" s="20" t="str">
        <f t="shared" ca="1" si="1296"/>
        <v/>
      </c>
      <c r="CX300" s="21" t="str">
        <f t="shared" ca="1" si="1297"/>
        <v/>
      </c>
      <c r="CY300" s="6" t="str">
        <f t="shared" ca="1" si="1298"/>
        <v/>
      </c>
      <c r="CZ300" s="6" t="str">
        <f t="shared" ca="1" si="1299"/>
        <v/>
      </c>
      <c r="DA300" s="22" t="e">
        <f t="shared" ca="1" si="1300"/>
        <v>#VALUE!</v>
      </c>
      <c r="DB300" s="22" t="e">
        <f t="shared" ca="1" si="1301"/>
        <v>#VALUE!</v>
      </c>
      <c r="DC300" s="22" t="str">
        <f ca="1">IFERROR(IF(INDIRECT(ADDRESS(ROW()-1,COLUMN()-2))="摘要",MATCH(DB300,日々処理!CX:CX,0),MATCH(DB300,INDIRECT(ADDRESS(INDIRECT(ADDRESS(ROW()-1,COLUMN()))+1,2,,,"日々処理")):INDIRECT(ADDRESS(INDIRECT(ADDRESS(ROW()-1,COLUMN()))+1000,2,,,"日々処理")),0)+INDIRECT(ADDRESS(ROW()-1,COLUMN()))),"")</f>
        <v/>
      </c>
      <c r="DD300" s="91" t="str">
        <f t="shared" ca="1" si="1246"/>
        <v/>
      </c>
      <c r="DE300" s="91" t="str">
        <f t="shared" ca="1" si="1246"/>
        <v/>
      </c>
      <c r="DF300" s="91" t="str">
        <f t="shared" ca="1" si="1246"/>
        <v/>
      </c>
      <c r="DG300" s="91" t="str">
        <f t="shared" ca="1" si="1246"/>
        <v/>
      </c>
      <c r="DH300" s="91" t="str">
        <f t="shared" ca="1" si="1246"/>
        <v/>
      </c>
      <c r="DI300" s="91" t="str">
        <f t="shared" ca="1" si="1246"/>
        <v/>
      </c>
      <c r="DJ300" s="91" t="str">
        <f t="shared" ca="1" si="1246"/>
        <v/>
      </c>
      <c r="DK300" s="91" t="str">
        <f t="shared" ca="1" si="1246"/>
        <v/>
      </c>
      <c r="DL300" s="91" t="str">
        <f t="shared" ca="1" si="1246"/>
        <v/>
      </c>
      <c r="DM300" s="91" t="str">
        <f t="shared" ca="1" si="1246"/>
        <v/>
      </c>
      <c r="DN300" s="91" t="str">
        <f t="shared" ca="1" si="1246"/>
        <v/>
      </c>
      <c r="DO300" s="91" t="str">
        <f t="shared" ca="1" si="1246"/>
        <v/>
      </c>
      <c r="DQ300" s="20" t="str">
        <f t="shared" ca="1" si="1302"/>
        <v/>
      </c>
      <c r="DR300" s="21" t="str">
        <f t="shared" ca="1" si="1303"/>
        <v/>
      </c>
      <c r="DS300" s="6" t="str">
        <f t="shared" ca="1" si="1304"/>
        <v/>
      </c>
      <c r="DT300" s="6" t="str">
        <f t="shared" ca="1" si="1305"/>
        <v/>
      </c>
      <c r="DU300" s="22" t="e">
        <f t="shared" ca="1" si="1306"/>
        <v>#VALUE!</v>
      </c>
      <c r="DV300" s="22" t="e">
        <f t="shared" ca="1" si="1307"/>
        <v>#VALUE!</v>
      </c>
      <c r="DW300" s="22" t="str">
        <f ca="1">IFERROR(IF(INDIRECT(ADDRESS(ROW()-1,COLUMN()-2))="摘要",MATCH(DV300,日々処理!DR:DR,0),MATCH(DV300,INDIRECT(ADDRESS(INDIRECT(ADDRESS(ROW()-1,COLUMN()))+1,2,,,"日々処理")):INDIRECT(ADDRESS(INDIRECT(ADDRESS(ROW()-1,COLUMN()))+1000,2,,,"日々処理")),0)+INDIRECT(ADDRESS(ROW()-1,COLUMN()))),"")</f>
        <v/>
      </c>
      <c r="DX300" s="91" t="str">
        <f t="shared" ca="1" si="1247"/>
        <v/>
      </c>
      <c r="DY300" s="91" t="str">
        <f t="shared" ca="1" si="1247"/>
        <v/>
      </c>
      <c r="DZ300" s="91" t="str">
        <f t="shared" ca="1" si="1247"/>
        <v/>
      </c>
      <c r="EA300" s="91" t="str">
        <f t="shared" ca="1" si="1247"/>
        <v/>
      </c>
      <c r="EB300" s="91" t="str">
        <f t="shared" ca="1" si="1247"/>
        <v/>
      </c>
      <c r="EC300" s="91" t="str">
        <f t="shared" ca="1" si="1247"/>
        <v/>
      </c>
      <c r="ED300" s="91" t="str">
        <f t="shared" ca="1" si="1247"/>
        <v/>
      </c>
      <c r="EE300" s="91" t="str">
        <f t="shared" ca="1" si="1247"/>
        <v/>
      </c>
      <c r="EF300" s="91" t="str">
        <f t="shared" ca="1" si="1247"/>
        <v/>
      </c>
      <c r="EG300" s="91" t="str">
        <f t="shared" ca="1" si="1247"/>
        <v/>
      </c>
      <c r="EH300" s="91" t="str">
        <f t="shared" ca="1" si="1247"/>
        <v/>
      </c>
      <c r="EI300" s="91" t="str">
        <f t="shared" ca="1" si="1247"/>
        <v/>
      </c>
      <c r="EK300" s="20" t="str">
        <f t="shared" ca="1" si="1308"/>
        <v/>
      </c>
      <c r="EL300" s="21" t="str">
        <f t="shared" ca="1" si="1309"/>
        <v/>
      </c>
      <c r="EM300" s="6" t="str">
        <f t="shared" ca="1" si="1310"/>
        <v/>
      </c>
      <c r="EN300" s="6" t="str">
        <f t="shared" ca="1" si="1311"/>
        <v/>
      </c>
      <c r="EO300" s="22" t="e">
        <f t="shared" ca="1" si="1312"/>
        <v>#VALUE!</v>
      </c>
      <c r="EP300" s="22" t="e">
        <f t="shared" ca="1" si="1313"/>
        <v>#VALUE!</v>
      </c>
      <c r="EQ300" s="22" t="str">
        <f ca="1">IFERROR(IF(INDIRECT(ADDRESS(ROW()-1,COLUMN()-2))="摘要",MATCH(EP300,日々処理!EL:EL,0),MATCH(EP300,INDIRECT(ADDRESS(INDIRECT(ADDRESS(ROW()-1,COLUMN()))+1,2,,,"日々処理")):INDIRECT(ADDRESS(INDIRECT(ADDRESS(ROW()-1,COLUMN()))+1000,2,,,"日々処理")),0)+INDIRECT(ADDRESS(ROW()-1,COLUMN()))),"")</f>
        <v/>
      </c>
      <c r="ER300" s="91" t="str">
        <f t="shared" ca="1" si="1248"/>
        <v/>
      </c>
      <c r="ES300" s="91" t="str">
        <f t="shared" ca="1" si="1248"/>
        <v/>
      </c>
      <c r="ET300" s="91" t="str">
        <f t="shared" ca="1" si="1248"/>
        <v/>
      </c>
      <c r="EU300" s="91" t="str">
        <f t="shared" ca="1" si="1248"/>
        <v/>
      </c>
      <c r="EV300" s="91" t="str">
        <f t="shared" ca="1" si="1248"/>
        <v/>
      </c>
      <c r="EW300" s="91" t="str">
        <f t="shared" ca="1" si="1248"/>
        <v/>
      </c>
      <c r="EX300" s="91" t="str">
        <f t="shared" ca="1" si="1248"/>
        <v/>
      </c>
      <c r="EY300" s="91" t="str">
        <f t="shared" ca="1" si="1248"/>
        <v/>
      </c>
      <c r="EZ300" s="91" t="str">
        <f t="shared" ca="1" si="1248"/>
        <v/>
      </c>
      <c r="FA300" s="91" t="str">
        <f t="shared" ca="1" si="1248"/>
        <v/>
      </c>
      <c r="FB300" s="91" t="str">
        <f t="shared" ca="1" si="1248"/>
        <v/>
      </c>
      <c r="FC300" s="91" t="str">
        <f t="shared" ca="1" si="1248"/>
        <v/>
      </c>
      <c r="FE300" s="20" t="str">
        <f t="shared" ca="1" si="1314"/>
        <v/>
      </c>
      <c r="FF300" s="21" t="str">
        <f t="shared" ca="1" si="1315"/>
        <v/>
      </c>
      <c r="FG300" s="6" t="str">
        <f t="shared" ca="1" si="1316"/>
        <v/>
      </c>
      <c r="FH300" s="6" t="str">
        <f t="shared" ca="1" si="1317"/>
        <v/>
      </c>
      <c r="FI300" s="22" t="e">
        <f t="shared" ca="1" si="1318"/>
        <v>#VALUE!</v>
      </c>
      <c r="FJ300" s="22" t="e">
        <f t="shared" ca="1" si="1319"/>
        <v>#VALUE!</v>
      </c>
      <c r="FK300" s="22" t="str">
        <f ca="1">IFERROR(IF(INDIRECT(ADDRESS(ROW()-1,COLUMN()-2))="摘要",MATCH(FJ300,日々処理!FF:FF,0),MATCH(FJ300,INDIRECT(ADDRESS(INDIRECT(ADDRESS(ROW()-1,COLUMN()))+1,2,,,"日々処理")):INDIRECT(ADDRESS(INDIRECT(ADDRESS(ROW()-1,COLUMN()))+1000,2,,,"日々処理")),0)+INDIRECT(ADDRESS(ROW()-1,COLUMN()))),"")</f>
        <v/>
      </c>
      <c r="FL300" s="91" t="str">
        <f t="shared" ca="1" si="1249"/>
        <v/>
      </c>
      <c r="FM300" s="91" t="str">
        <f t="shared" ca="1" si="1249"/>
        <v/>
      </c>
      <c r="FN300" s="91" t="str">
        <f t="shared" ca="1" si="1249"/>
        <v/>
      </c>
      <c r="FO300" s="91" t="str">
        <f t="shared" ca="1" si="1249"/>
        <v/>
      </c>
      <c r="FP300" s="91" t="str">
        <f t="shared" ca="1" si="1249"/>
        <v/>
      </c>
      <c r="FQ300" s="91" t="str">
        <f t="shared" ca="1" si="1249"/>
        <v/>
      </c>
      <c r="FR300" s="91" t="str">
        <f t="shared" ca="1" si="1249"/>
        <v/>
      </c>
      <c r="FS300" s="91" t="str">
        <f t="shared" ca="1" si="1249"/>
        <v/>
      </c>
      <c r="FT300" s="91" t="str">
        <f t="shared" ca="1" si="1249"/>
        <v/>
      </c>
      <c r="FU300" s="91" t="str">
        <f t="shared" ca="1" si="1249"/>
        <v/>
      </c>
      <c r="FV300" s="91" t="str">
        <f t="shared" ca="1" si="1249"/>
        <v/>
      </c>
      <c r="FW300" s="91" t="str">
        <f t="shared" ca="1" si="1249"/>
        <v/>
      </c>
      <c r="FY300" s="20" t="str">
        <f t="shared" ca="1" si="1320"/>
        <v/>
      </c>
      <c r="FZ300" s="21" t="str">
        <f t="shared" ca="1" si="1321"/>
        <v/>
      </c>
      <c r="GA300" s="6" t="str">
        <f t="shared" ca="1" si="1322"/>
        <v/>
      </c>
      <c r="GB300" s="6" t="str">
        <f t="shared" ca="1" si="1323"/>
        <v/>
      </c>
      <c r="GC300" s="22" t="e">
        <f t="shared" ca="1" si="1324"/>
        <v>#VALUE!</v>
      </c>
      <c r="GD300" s="22" t="e">
        <f t="shared" ca="1" si="1325"/>
        <v>#VALUE!</v>
      </c>
      <c r="GE300" s="22" t="str">
        <f ca="1">IFERROR(IF(INDIRECT(ADDRESS(ROW()-1,COLUMN()-2))="摘要",MATCH(GD300,日々処理!FZ:FZ,0),MATCH(GD300,INDIRECT(ADDRESS(INDIRECT(ADDRESS(ROW()-1,COLUMN()))+1,2,,,"日々処理")):INDIRECT(ADDRESS(INDIRECT(ADDRESS(ROW()-1,COLUMN()))+1000,2,,,"日々処理")),0)+INDIRECT(ADDRESS(ROW()-1,COLUMN()))),"")</f>
        <v/>
      </c>
      <c r="GF300" s="91" t="str">
        <f t="shared" ca="1" si="1250"/>
        <v/>
      </c>
      <c r="GG300" s="91" t="str">
        <f t="shared" ca="1" si="1250"/>
        <v/>
      </c>
      <c r="GH300" s="91" t="str">
        <f t="shared" ca="1" si="1250"/>
        <v/>
      </c>
      <c r="GI300" s="91" t="str">
        <f t="shared" ca="1" si="1250"/>
        <v/>
      </c>
      <c r="GJ300" s="91" t="str">
        <f t="shared" ca="1" si="1250"/>
        <v/>
      </c>
      <c r="GK300" s="91" t="str">
        <f t="shared" ca="1" si="1250"/>
        <v/>
      </c>
      <c r="GL300" s="91" t="str">
        <f t="shared" ca="1" si="1250"/>
        <v/>
      </c>
      <c r="GM300" s="91" t="str">
        <f t="shared" ca="1" si="1250"/>
        <v/>
      </c>
      <c r="GN300" s="91" t="str">
        <f t="shared" ca="1" si="1250"/>
        <v/>
      </c>
      <c r="GO300" s="91" t="str">
        <f t="shared" ca="1" si="1250"/>
        <v/>
      </c>
      <c r="GP300" s="91" t="str">
        <f t="shared" ca="1" si="1250"/>
        <v/>
      </c>
      <c r="GQ300" s="91" t="str">
        <f t="shared" ca="1" si="1250"/>
        <v/>
      </c>
      <c r="GS300" s="20" t="str">
        <f t="shared" ca="1" si="1326"/>
        <v/>
      </c>
      <c r="GT300" s="21" t="str">
        <f t="shared" ca="1" si="1327"/>
        <v/>
      </c>
      <c r="GU300" s="6" t="str">
        <f t="shared" ca="1" si="1328"/>
        <v/>
      </c>
      <c r="GV300" s="6" t="str">
        <f t="shared" ca="1" si="1329"/>
        <v/>
      </c>
      <c r="GW300" s="22" t="e">
        <f t="shared" ca="1" si="1330"/>
        <v>#VALUE!</v>
      </c>
      <c r="GX300" s="22" t="e">
        <f t="shared" ca="1" si="1331"/>
        <v>#VALUE!</v>
      </c>
      <c r="GY300" s="22" t="str">
        <f ca="1">IFERROR(IF(INDIRECT(ADDRESS(ROW()-1,COLUMN()-2))="摘要",MATCH(GX300,日々処理!GT:GT,0),MATCH(GX300,INDIRECT(ADDRESS(INDIRECT(ADDRESS(ROW()-1,COLUMN()))+1,2,,,"日々処理")):INDIRECT(ADDRESS(INDIRECT(ADDRESS(ROW()-1,COLUMN()))+1000,2,,,"日々処理")),0)+INDIRECT(ADDRESS(ROW()-1,COLUMN()))),"")</f>
        <v/>
      </c>
      <c r="GZ300" s="91" t="str">
        <f t="shared" ca="1" si="1251"/>
        <v/>
      </c>
      <c r="HA300" s="91" t="str">
        <f t="shared" ca="1" si="1251"/>
        <v/>
      </c>
      <c r="HB300" s="91" t="str">
        <f t="shared" ca="1" si="1251"/>
        <v/>
      </c>
      <c r="HC300" s="91" t="str">
        <f t="shared" ca="1" si="1251"/>
        <v/>
      </c>
      <c r="HD300" s="91" t="str">
        <f t="shared" ca="1" si="1251"/>
        <v/>
      </c>
      <c r="HE300" s="91" t="str">
        <f t="shared" ca="1" si="1251"/>
        <v/>
      </c>
      <c r="HF300" s="91" t="str">
        <f t="shared" ca="1" si="1251"/>
        <v/>
      </c>
      <c r="HG300" s="91" t="str">
        <f t="shared" ca="1" si="1251"/>
        <v/>
      </c>
      <c r="HH300" s="91" t="str">
        <f t="shared" ca="1" si="1251"/>
        <v/>
      </c>
      <c r="HI300" s="91" t="str">
        <f t="shared" ca="1" si="1251"/>
        <v/>
      </c>
      <c r="HJ300" s="91" t="str">
        <f t="shared" ca="1" si="1251"/>
        <v/>
      </c>
      <c r="HK300" s="91" t="str">
        <f t="shared" ca="1" si="1251"/>
        <v/>
      </c>
      <c r="HM300" s="20" t="str">
        <f t="shared" ca="1" si="1332"/>
        <v/>
      </c>
      <c r="HN300" s="21" t="str">
        <f t="shared" ca="1" si="1333"/>
        <v/>
      </c>
      <c r="HO300" s="6" t="str">
        <f t="shared" ca="1" si="1334"/>
        <v/>
      </c>
      <c r="HP300" s="6" t="str">
        <f t="shared" ca="1" si="1335"/>
        <v/>
      </c>
      <c r="HQ300" s="22" t="e">
        <f t="shared" ca="1" si="1336"/>
        <v>#VALUE!</v>
      </c>
      <c r="HR300" s="22" t="e">
        <f t="shared" ca="1" si="1337"/>
        <v>#VALUE!</v>
      </c>
      <c r="HS300" s="22" t="str">
        <f ca="1">IFERROR(IF(INDIRECT(ADDRESS(ROW()-1,COLUMN()-2))="摘要",MATCH(HR300,日々処理!HN:HN,0),MATCH(HR300,INDIRECT(ADDRESS(INDIRECT(ADDRESS(ROW()-1,COLUMN()))+1,2,,,"日々処理")):INDIRECT(ADDRESS(INDIRECT(ADDRESS(ROW()-1,COLUMN()))+1000,2,,,"日々処理")),0)+INDIRECT(ADDRESS(ROW()-1,COLUMN()))),"")</f>
        <v/>
      </c>
      <c r="HT300" s="91" t="str">
        <f t="shared" ca="1" si="1252"/>
        <v/>
      </c>
      <c r="HU300" s="91" t="str">
        <f t="shared" ca="1" si="1252"/>
        <v/>
      </c>
      <c r="HV300" s="91" t="str">
        <f t="shared" ca="1" si="1252"/>
        <v/>
      </c>
      <c r="HW300" s="91" t="str">
        <f t="shared" ca="1" si="1252"/>
        <v/>
      </c>
      <c r="HX300" s="91" t="str">
        <f t="shared" ca="1" si="1252"/>
        <v/>
      </c>
      <c r="HY300" s="91" t="str">
        <f t="shared" ca="1" si="1252"/>
        <v/>
      </c>
      <c r="HZ300" s="91" t="str">
        <f t="shared" ca="1" si="1252"/>
        <v/>
      </c>
      <c r="IA300" s="91" t="str">
        <f t="shared" ca="1" si="1252"/>
        <v/>
      </c>
      <c r="IB300" s="91" t="str">
        <f t="shared" ca="1" si="1252"/>
        <v/>
      </c>
      <c r="IC300" s="91" t="str">
        <f t="shared" ca="1" si="1252"/>
        <v/>
      </c>
      <c r="ID300" s="91" t="str">
        <f t="shared" ca="1" si="1252"/>
        <v/>
      </c>
      <c r="IE300" s="91" t="str">
        <f t="shared" ca="1" si="1252"/>
        <v/>
      </c>
      <c r="IG300" s="20" t="str">
        <f t="shared" ca="1" si="1338"/>
        <v/>
      </c>
      <c r="IH300" s="21" t="str">
        <f t="shared" ca="1" si="1339"/>
        <v/>
      </c>
      <c r="II300" s="6" t="str">
        <f t="shared" ca="1" si="1340"/>
        <v/>
      </c>
      <c r="IJ300" s="6" t="str">
        <f t="shared" ca="1" si="1341"/>
        <v/>
      </c>
      <c r="IK300" s="22" t="e">
        <f t="shared" ca="1" si="1342"/>
        <v>#VALUE!</v>
      </c>
      <c r="IL300" s="22" t="e">
        <f t="shared" ca="1" si="1343"/>
        <v>#VALUE!</v>
      </c>
      <c r="IM300" s="22" t="str">
        <f ca="1">IFERROR(IF(INDIRECT(ADDRESS(ROW()-1,COLUMN()-2))="摘要",MATCH(IL300,日々処理!IH:IH,0),MATCH(IL300,INDIRECT(ADDRESS(INDIRECT(ADDRESS(ROW()-1,COLUMN()))+1,2,,,"日々処理")):INDIRECT(ADDRESS(INDIRECT(ADDRESS(ROW()-1,COLUMN()))+1000,2,,,"日々処理")),0)+INDIRECT(ADDRESS(ROW()-1,COLUMN()))),"")</f>
        <v/>
      </c>
      <c r="IN300" s="91" t="str">
        <f t="shared" ca="1" si="1253"/>
        <v/>
      </c>
      <c r="IO300" s="91" t="str">
        <f t="shared" ca="1" si="1253"/>
        <v/>
      </c>
      <c r="IP300" s="91" t="str">
        <f t="shared" ca="1" si="1253"/>
        <v/>
      </c>
      <c r="IQ300" s="91" t="str">
        <f t="shared" ca="1" si="1253"/>
        <v/>
      </c>
      <c r="IR300" s="91" t="str">
        <f t="shared" ca="1" si="1253"/>
        <v/>
      </c>
      <c r="IS300" s="91" t="str">
        <f t="shared" ca="1" si="1253"/>
        <v/>
      </c>
      <c r="IT300" s="91" t="str">
        <f t="shared" ca="1" si="1253"/>
        <v/>
      </c>
      <c r="IU300" s="91" t="str">
        <f t="shared" ca="1" si="1253"/>
        <v/>
      </c>
      <c r="IV300" s="91" t="str">
        <f t="shared" ca="1" si="1253"/>
        <v/>
      </c>
      <c r="IW300" s="91" t="str">
        <f t="shared" ca="1" si="1253"/>
        <v/>
      </c>
      <c r="IX300" s="91" t="str">
        <f t="shared" ca="1" si="1253"/>
        <v/>
      </c>
      <c r="IY300" s="91" t="str">
        <f t="shared" ca="1" si="1253"/>
        <v/>
      </c>
      <c r="JA300" s="20" t="str">
        <f t="shared" ca="1" si="1344"/>
        <v/>
      </c>
      <c r="JB300" s="21" t="str">
        <f t="shared" ca="1" si="1345"/>
        <v/>
      </c>
      <c r="JC300" s="6" t="str">
        <f t="shared" ca="1" si="1346"/>
        <v/>
      </c>
      <c r="JD300" s="6" t="str">
        <f t="shared" ca="1" si="1347"/>
        <v/>
      </c>
      <c r="JE300" s="22" t="e">
        <f t="shared" ca="1" si="1348"/>
        <v>#VALUE!</v>
      </c>
      <c r="JF300" s="22" t="e">
        <f t="shared" ca="1" si="1349"/>
        <v>#VALUE!</v>
      </c>
      <c r="JG300" s="22" t="str">
        <f ca="1">IFERROR(IF(INDIRECT(ADDRESS(ROW()-1,COLUMN()-2))="摘要",MATCH(JF300,日々処理!JB:JB,0),MATCH(JF300,INDIRECT(ADDRESS(INDIRECT(ADDRESS(ROW()-1,COLUMN()))+1,2,,,"日々処理")):INDIRECT(ADDRESS(INDIRECT(ADDRESS(ROW()-1,COLUMN()))+1000,2,,,"日々処理")),0)+INDIRECT(ADDRESS(ROW()-1,COLUMN()))),"")</f>
        <v/>
      </c>
      <c r="JH300" s="91" t="str">
        <f t="shared" ca="1" si="1254"/>
        <v/>
      </c>
      <c r="JI300" s="91" t="str">
        <f t="shared" ca="1" si="1254"/>
        <v/>
      </c>
      <c r="JJ300" s="91" t="str">
        <f t="shared" ca="1" si="1254"/>
        <v/>
      </c>
      <c r="JK300" s="91" t="str">
        <f t="shared" ca="1" si="1254"/>
        <v/>
      </c>
      <c r="JL300" s="91" t="str">
        <f t="shared" ca="1" si="1254"/>
        <v/>
      </c>
      <c r="JM300" s="91" t="str">
        <f t="shared" ca="1" si="1254"/>
        <v/>
      </c>
      <c r="JN300" s="91" t="str">
        <f t="shared" ca="1" si="1254"/>
        <v/>
      </c>
      <c r="JO300" s="91" t="str">
        <f t="shared" ca="1" si="1254"/>
        <v/>
      </c>
      <c r="JP300" s="91" t="str">
        <f t="shared" ca="1" si="1254"/>
        <v/>
      </c>
      <c r="JQ300" s="91" t="str">
        <f t="shared" ca="1" si="1254"/>
        <v/>
      </c>
      <c r="JR300" s="91" t="str">
        <f t="shared" ca="1" si="1254"/>
        <v/>
      </c>
      <c r="JS300" s="91" t="str">
        <f t="shared" ca="1" si="1254"/>
        <v/>
      </c>
      <c r="JU300" s="20" t="str">
        <f t="shared" ca="1" si="1350"/>
        <v/>
      </c>
      <c r="JV300" s="21" t="str">
        <f t="shared" ca="1" si="1351"/>
        <v/>
      </c>
      <c r="JW300" s="6" t="str">
        <f t="shared" ca="1" si="1352"/>
        <v/>
      </c>
      <c r="JX300" s="6" t="str">
        <f t="shared" ca="1" si="1353"/>
        <v/>
      </c>
      <c r="JY300" s="22" t="e">
        <f t="shared" ca="1" si="1354"/>
        <v>#VALUE!</v>
      </c>
      <c r="JZ300" s="22" t="e">
        <f t="shared" ca="1" si="1355"/>
        <v>#VALUE!</v>
      </c>
      <c r="KA300" s="22" t="str">
        <f ca="1">IFERROR(IF(INDIRECT(ADDRESS(ROW()-1,COLUMN()-2))="摘要",MATCH(JZ300,日々処理!JV:JV,0),MATCH(JZ300,INDIRECT(ADDRESS(INDIRECT(ADDRESS(ROW()-1,COLUMN()))+1,2,,,"日々処理")):INDIRECT(ADDRESS(INDIRECT(ADDRESS(ROW()-1,COLUMN()))+1000,2,,,"日々処理")),0)+INDIRECT(ADDRESS(ROW()-1,COLUMN()))),"")</f>
        <v/>
      </c>
      <c r="KB300" s="91" t="str">
        <f t="shared" ca="1" si="1255"/>
        <v/>
      </c>
      <c r="KC300" s="91" t="str">
        <f t="shared" ca="1" si="1255"/>
        <v/>
      </c>
      <c r="KD300" s="91" t="str">
        <f t="shared" ca="1" si="1255"/>
        <v/>
      </c>
      <c r="KE300" s="91" t="str">
        <f t="shared" ca="1" si="1255"/>
        <v/>
      </c>
      <c r="KF300" s="91" t="str">
        <f t="shared" ca="1" si="1255"/>
        <v/>
      </c>
      <c r="KG300" s="91" t="str">
        <f t="shared" ca="1" si="1255"/>
        <v/>
      </c>
      <c r="KH300" s="91" t="str">
        <f t="shared" ca="1" si="1255"/>
        <v/>
      </c>
      <c r="KI300" s="91" t="str">
        <f t="shared" ca="1" si="1255"/>
        <v/>
      </c>
      <c r="KJ300" s="91" t="str">
        <f t="shared" ca="1" si="1255"/>
        <v/>
      </c>
      <c r="KK300" s="91" t="str">
        <f t="shared" ca="1" si="1255"/>
        <v/>
      </c>
      <c r="KL300" s="91" t="str">
        <f t="shared" ca="1" si="1255"/>
        <v/>
      </c>
      <c r="KM300" s="91" t="str">
        <f t="shared" ca="1" si="1255"/>
        <v/>
      </c>
      <c r="KO300" s="20" t="str">
        <f t="shared" ca="1" si="1356"/>
        <v/>
      </c>
      <c r="KP300" s="21" t="str">
        <f t="shared" ca="1" si="1357"/>
        <v/>
      </c>
      <c r="KQ300" s="6" t="str">
        <f t="shared" ca="1" si="1358"/>
        <v/>
      </c>
      <c r="KR300" s="6" t="str">
        <f t="shared" ca="1" si="1359"/>
        <v/>
      </c>
      <c r="KS300" s="22" t="e">
        <f t="shared" ca="1" si="1360"/>
        <v>#VALUE!</v>
      </c>
      <c r="KT300" s="22" t="e">
        <f t="shared" ca="1" si="1361"/>
        <v>#VALUE!</v>
      </c>
      <c r="KU300" s="22" t="str">
        <f ca="1">IFERROR(IF(INDIRECT(ADDRESS(ROW()-1,COLUMN()-2))="摘要",MATCH(KT300,日々処理!KP:KP,0),MATCH(KT300,INDIRECT(ADDRESS(INDIRECT(ADDRESS(ROW()-1,COLUMN()))+1,2,,,"日々処理")):INDIRECT(ADDRESS(INDIRECT(ADDRESS(ROW()-1,COLUMN()))+1000,2,,,"日々処理")),0)+INDIRECT(ADDRESS(ROW()-1,COLUMN()))),"")</f>
        <v/>
      </c>
      <c r="KV300" s="91" t="str">
        <f t="shared" ca="1" si="1256"/>
        <v/>
      </c>
      <c r="KW300" s="91" t="str">
        <f t="shared" ca="1" si="1256"/>
        <v/>
      </c>
      <c r="KX300" s="91" t="str">
        <f t="shared" ca="1" si="1256"/>
        <v/>
      </c>
      <c r="KY300" s="91" t="str">
        <f t="shared" ca="1" si="1256"/>
        <v/>
      </c>
      <c r="KZ300" s="91" t="str">
        <f t="shared" ca="1" si="1256"/>
        <v/>
      </c>
      <c r="LA300" s="91" t="str">
        <f t="shared" ca="1" si="1256"/>
        <v/>
      </c>
      <c r="LB300" s="91" t="str">
        <f t="shared" ca="1" si="1256"/>
        <v/>
      </c>
      <c r="LC300" s="91" t="str">
        <f t="shared" ca="1" si="1256"/>
        <v/>
      </c>
      <c r="LD300" s="91" t="str">
        <f t="shared" ca="1" si="1256"/>
        <v/>
      </c>
      <c r="LE300" s="91" t="str">
        <f t="shared" ca="1" si="1256"/>
        <v/>
      </c>
      <c r="LF300" s="91" t="str">
        <f t="shared" ca="1" si="1256"/>
        <v/>
      </c>
      <c r="LG300" s="91" t="str">
        <f t="shared" ca="1" si="1256"/>
        <v/>
      </c>
      <c r="LI300" s="20" t="str">
        <f t="shared" ca="1" si="1362"/>
        <v/>
      </c>
      <c r="LJ300" s="21" t="str">
        <f t="shared" ca="1" si="1363"/>
        <v/>
      </c>
      <c r="LK300" s="6" t="str">
        <f t="shared" ca="1" si="1364"/>
        <v/>
      </c>
      <c r="LL300" s="6" t="str">
        <f t="shared" ca="1" si="1365"/>
        <v/>
      </c>
      <c r="LM300" s="22" t="e">
        <f t="shared" ca="1" si="1366"/>
        <v>#VALUE!</v>
      </c>
      <c r="LN300" s="22" t="e">
        <f t="shared" ca="1" si="1367"/>
        <v>#VALUE!</v>
      </c>
      <c r="LO300" s="22" t="str">
        <f ca="1">IFERROR(IF(INDIRECT(ADDRESS(ROW()-1,COLUMN()-2))="摘要",MATCH(LN300,日々処理!LJ:LJ,0),MATCH(LN300,INDIRECT(ADDRESS(INDIRECT(ADDRESS(ROW()-1,COLUMN()))+1,2,,,"日々処理")):INDIRECT(ADDRESS(INDIRECT(ADDRESS(ROW()-1,COLUMN()))+1000,2,,,"日々処理")),0)+INDIRECT(ADDRESS(ROW()-1,COLUMN()))),"")</f>
        <v/>
      </c>
      <c r="LP300" s="91" t="str">
        <f t="shared" ca="1" si="1257"/>
        <v/>
      </c>
      <c r="LQ300" s="91" t="str">
        <f t="shared" ca="1" si="1257"/>
        <v/>
      </c>
      <c r="LR300" s="91" t="str">
        <f t="shared" ca="1" si="1257"/>
        <v/>
      </c>
      <c r="LS300" s="91" t="str">
        <f t="shared" ca="1" si="1257"/>
        <v/>
      </c>
      <c r="LT300" s="91" t="str">
        <f t="shared" ca="1" si="1257"/>
        <v/>
      </c>
      <c r="LU300" s="91" t="str">
        <f t="shared" ca="1" si="1257"/>
        <v/>
      </c>
      <c r="LV300" s="91" t="str">
        <f t="shared" ca="1" si="1257"/>
        <v/>
      </c>
      <c r="LW300" s="91" t="str">
        <f t="shared" ca="1" si="1257"/>
        <v/>
      </c>
      <c r="LX300" s="91" t="str">
        <f t="shared" ca="1" si="1257"/>
        <v/>
      </c>
      <c r="LY300" s="91" t="str">
        <f t="shared" ca="1" si="1257"/>
        <v/>
      </c>
      <c r="LZ300" s="91" t="str">
        <f t="shared" ca="1" si="1257"/>
        <v/>
      </c>
      <c r="MA300" s="91" t="str">
        <f t="shared" ca="1" si="1257"/>
        <v/>
      </c>
      <c r="MC300" s="20" t="str">
        <f t="shared" ca="1" si="1368"/>
        <v/>
      </c>
      <c r="MD300" s="21" t="str">
        <f t="shared" ca="1" si="1369"/>
        <v/>
      </c>
      <c r="ME300" s="6" t="str">
        <f t="shared" ca="1" si="1370"/>
        <v/>
      </c>
      <c r="MF300" s="6" t="str">
        <f t="shared" ca="1" si="1371"/>
        <v/>
      </c>
      <c r="MG300" s="22" t="e">
        <f t="shared" ca="1" si="1372"/>
        <v>#VALUE!</v>
      </c>
      <c r="MH300" s="22" t="e">
        <f t="shared" ca="1" si="1373"/>
        <v>#VALUE!</v>
      </c>
      <c r="MI300" s="22" t="str">
        <f ca="1">IFERROR(IF(INDIRECT(ADDRESS(ROW()-1,COLUMN()-2))="摘要",MATCH(MH300,日々処理!MD:MD,0),MATCH(MH300,INDIRECT(ADDRESS(INDIRECT(ADDRESS(ROW()-1,COLUMN()))+1,2,,,"日々処理")):INDIRECT(ADDRESS(INDIRECT(ADDRESS(ROW()-1,COLUMN()))+1000,2,,,"日々処理")),0)+INDIRECT(ADDRESS(ROW()-1,COLUMN()))),"")</f>
        <v/>
      </c>
      <c r="MJ300" s="91" t="str">
        <f t="shared" ca="1" si="1258"/>
        <v/>
      </c>
      <c r="MK300" s="91" t="str">
        <f t="shared" ca="1" si="1258"/>
        <v/>
      </c>
      <c r="ML300" s="91" t="str">
        <f t="shared" ca="1" si="1258"/>
        <v/>
      </c>
      <c r="MM300" s="91" t="str">
        <f t="shared" ca="1" si="1258"/>
        <v/>
      </c>
      <c r="MN300" s="91" t="str">
        <f t="shared" ca="1" si="1258"/>
        <v/>
      </c>
      <c r="MO300" s="91" t="str">
        <f t="shared" ca="1" si="1258"/>
        <v/>
      </c>
      <c r="MP300" s="91" t="str">
        <f t="shared" ca="1" si="1258"/>
        <v/>
      </c>
      <c r="MQ300" s="91" t="str">
        <f t="shared" ca="1" si="1258"/>
        <v/>
      </c>
      <c r="MR300" s="91" t="str">
        <f t="shared" ca="1" si="1258"/>
        <v/>
      </c>
      <c r="MS300" s="91" t="str">
        <f t="shared" ca="1" si="1258"/>
        <v/>
      </c>
      <c r="MT300" s="91" t="str">
        <f t="shared" ca="1" si="1258"/>
        <v/>
      </c>
      <c r="MU300" s="91" t="str">
        <f t="shared" ca="1" si="1258"/>
        <v/>
      </c>
      <c r="MW300" s="20" t="str">
        <f t="shared" ca="1" si="1374"/>
        <v/>
      </c>
      <c r="MX300" s="21" t="str">
        <f t="shared" ca="1" si="1375"/>
        <v/>
      </c>
      <c r="MY300" s="6" t="str">
        <f t="shared" ca="1" si="1376"/>
        <v/>
      </c>
      <c r="MZ300" s="6" t="str">
        <f t="shared" ca="1" si="1377"/>
        <v/>
      </c>
      <c r="NA300" s="22" t="e">
        <f t="shared" ca="1" si="1378"/>
        <v>#VALUE!</v>
      </c>
      <c r="NB300" s="22" t="e">
        <f t="shared" ca="1" si="1379"/>
        <v>#VALUE!</v>
      </c>
      <c r="NC300" s="22" t="str">
        <f ca="1">IFERROR(IF(INDIRECT(ADDRESS(ROW()-1,COLUMN()-2))="摘要",MATCH(NB300,日々処理!MX:MX,0),MATCH(NB300,INDIRECT(ADDRESS(INDIRECT(ADDRESS(ROW()-1,COLUMN()))+1,2,,,"日々処理")):INDIRECT(ADDRESS(INDIRECT(ADDRESS(ROW()-1,COLUMN()))+1000,2,,,"日々処理")),0)+INDIRECT(ADDRESS(ROW()-1,COLUMN()))),"")</f>
        <v/>
      </c>
      <c r="ND300" s="91" t="str">
        <f t="shared" ca="1" si="1259"/>
        <v/>
      </c>
      <c r="NE300" s="91" t="str">
        <f t="shared" ca="1" si="1259"/>
        <v/>
      </c>
      <c r="NF300" s="91" t="str">
        <f t="shared" ca="1" si="1259"/>
        <v/>
      </c>
      <c r="NG300" s="91" t="str">
        <f t="shared" ca="1" si="1259"/>
        <v/>
      </c>
      <c r="NH300" s="91" t="str">
        <f t="shared" ca="1" si="1259"/>
        <v/>
      </c>
      <c r="NI300" s="91" t="str">
        <f t="shared" ca="1" si="1259"/>
        <v/>
      </c>
      <c r="NJ300" s="91" t="str">
        <f t="shared" ca="1" si="1259"/>
        <v/>
      </c>
      <c r="NK300" s="91" t="str">
        <f t="shared" ca="1" si="1259"/>
        <v/>
      </c>
      <c r="NL300" s="91" t="str">
        <f t="shared" ca="1" si="1259"/>
        <v/>
      </c>
      <c r="NM300" s="91" t="str">
        <f t="shared" ca="1" si="1259"/>
        <v/>
      </c>
      <c r="NN300" s="91" t="str">
        <f t="shared" ca="1" si="1259"/>
        <v/>
      </c>
      <c r="NO300" s="91" t="str">
        <f t="shared" ca="1" si="1259"/>
        <v/>
      </c>
      <c r="NQ300" s="20" t="str">
        <f t="shared" ca="1" si="1380"/>
        <v/>
      </c>
      <c r="NR300" s="21" t="str">
        <f t="shared" ca="1" si="1381"/>
        <v/>
      </c>
      <c r="NS300" s="6" t="str">
        <f t="shared" ca="1" si="1382"/>
        <v/>
      </c>
      <c r="NT300" s="6" t="str">
        <f t="shared" ca="1" si="1383"/>
        <v/>
      </c>
      <c r="NU300" s="22" t="e">
        <f t="shared" ca="1" si="1384"/>
        <v>#VALUE!</v>
      </c>
      <c r="NV300" s="22" t="e">
        <f t="shared" ca="1" si="1385"/>
        <v>#VALUE!</v>
      </c>
      <c r="NW300" s="22" t="str">
        <f ca="1">IFERROR(IF(INDIRECT(ADDRESS(ROW()-1,COLUMN()-2))="摘要",MATCH(NV300,日々処理!NR:NR,0),MATCH(NV300,INDIRECT(ADDRESS(INDIRECT(ADDRESS(ROW()-1,COLUMN()))+1,2,,,"日々処理")):INDIRECT(ADDRESS(INDIRECT(ADDRESS(ROW()-1,COLUMN()))+1000,2,,,"日々処理")),0)+INDIRECT(ADDRESS(ROW()-1,COLUMN()))),"")</f>
        <v/>
      </c>
      <c r="NX300" s="91" t="str">
        <f t="shared" ca="1" si="1260"/>
        <v/>
      </c>
      <c r="NY300" s="91" t="str">
        <f t="shared" ca="1" si="1260"/>
        <v/>
      </c>
      <c r="NZ300" s="91" t="str">
        <f t="shared" ca="1" si="1260"/>
        <v/>
      </c>
      <c r="OA300" s="91" t="str">
        <f t="shared" ca="1" si="1260"/>
        <v/>
      </c>
      <c r="OB300" s="91" t="str">
        <f t="shared" ca="1" si="1260"/>
        <v/>
      </c>
      <c r="OC300" s="91" t="str">
        <f t="shared" ca="1" si="1260"/>
        <v/>
      </c>
      <c r="OD300" s="91" t="str">
        <f t="shared" ca="1" si="1260"/>
        <v/>
      </c>
      <c r="OE300" s="91" t="str">
        <f t="shared" ca="1" si="1260"/>
        <v/>
      </c>
      <c r="OF300" s="91" t="str">
        <f t="shared" ca="1" si="1260"/>
        <v/>
      </c>
      <c r="OG300" s="91" t="str">
        <f t="shared" ca="1" si="1260"/>
        <v/>
      </c>
      <c r="OH300" s="91" t="str">
        <f t="shared" ca="1" si="1260"/>
        <v/>
      </c>
      <c r="OI300" s="91" t="str">
        <f t="shared" ca="1" si="1260"/>
        <v/>
      </c>
      <c r="OK300" s="20" t="str">
        <f t="shared" ca="1" si="1386"/>
        <v/>
      </c>
      <c r="OL300" s="21" t="str">
        <f t="shared" ca="1" si="1387"/>
        <v/>
      </c>
      <c r="OM300" s="6" t="str">
        <f t="shared" ca="1" si="1388"/>
        <v/>
      </c>
      <c r="ON300" s="6" t="str">
        <f t="shared" ca="1" si="1389"/>
        <v/>
      </c>
      <c r="OO300" s="22" t="e">
        <f t="shared" ca="1" si="1390"/>
        <v>#VALUE!</v>
      </c>
      <c r="OP300" s="22" t="e">
        <f t="shared" ca="1" si="1391"/>
        <v>#VALUE!</v>
      </c>
      <c r="OQ300" s="22" t="str">
        <f ca="1">IFERROR(IF(INDIRECT(ADDRESS(ROW()-1,COLUMN()-2))="摘要",MATCH(OP300,日々処理!OL:OL,0),MATCH(OP300,INDIRECT(ADDRESS(INDIRECT(ADDRESS(ROW()-1,COLUMN()))+1,2,,,"日々処理")):INDIRECT(ADDRESS(INDIRECT(ADDRESS(ROW()-1,COLUMN()))+1000,2,,,"日々処理")),0)+INDIRECT(ADDRESS(ROW()-1,COLUMN()))),"")</f>
        <v/>
      </c>
      <c r="OR300" s="91" t="str">
        <f t="shared" ca="1" si="1261"/>
        <v/>
      </c>
      <c r="OS300" s="91" t="str">
        <f t="shared" ca="1" si="1261"/>
        <v/>
      </c>
      <c r="OT300" s="91" t="str">
        <f t="shared" ca="1" si="1261"/>
        <v/>
      </c>
      <c r="OU300" s="91" t="str">
        <f t="shared" ca="1" si="1261"/>
        <v/>
      </c>
      <c r="OV300" s="91" t="str">
        <f t="shared" ca="1" si="1261"/>
        <v/>
      </c>
      <c r="OW300" s="91" t="str">
        <f t="shared" ca="1" si="1261"/>
        <v/>
      </c>
      <c r="OX300" s="91" t="str">
        <f t="shared" ca="1" si="1261"/>
        <v/>
      </c>
      <c r="OY300" s="91" t="str">
        <f t="shared" ca="1" si="1261"/>
        <v/>
      </c>
      <c r="OZ300" s="91" t="str">
        <f t="shared" ca="1" si="1261"/>
        <v/>
      </c>
      <c r="PA300" s="91" t="str">
        <f t="shared" ca="1" si="1261"/>
        <v/>
      </c>
      <c r="PB300" s="91" t="str">
        <f t="shared" ca="1" si="1261"/>
        <v/>
      </c>
      <c r="PC300" s="91" t="str">
        <f t="shared" ca="1" si="1261"/>
        <v/>
      </c>
      <c r="PE300" s="20" t="str">
        <f t="shared" ca="1" si="1392"/>
        <v/>
      </c>
      <c r="PF300" s="21" t="str">
        <f t="shared" ca="1" si="1393"/>
        <v/>
      </c>
      <c r="PG300" s="6" t="str">
        <f t="shared" ca="1" si="1394"/>
        <v/>
      </c>
      <c r="PH300" s="6" t="str">
        <f t="shared" ca="1" si="1395"/>
        <v/>
      </c>
      <c r="PI300" s="22" t="e">
        <f t="shared" ca="1" si="1396"/>
        <v>#VALUE!</v>
      </c>
      <c r="PJ300" s="22" t="e">
        <f t="shared" ca="1" si="1397"/>
        <v>#VALUE!</v>
      </c>
      <c r="PK300" s="22" t="str">
        <f ca="1">IFERROR(IF(INDIRECT(ADDRESS(ROW()-1,COLUMN()-2))="摘要",MATCH(PJ300,日々処理!PF:PF,0),MATCH(PJ300,INDIRECT(ADDRESS(INDIRECT(ADDRESS(ROW()-1,COLUMN()))+1,2,,,"日々処理")):INDIRECT(ADDRESS(INDIRECT(ADDRESS(ROW()-1,COLUMN()))+1000,2,,,"日々処理")),0)+INDIRECT(ADDRESS(ROW()-1,COLUMN()))),"")</f>
        <v/>
      </c>
      <c r="PL300" s="91" t="str">
        <f t="shared" ca="1" si="1262"/>
        <v/>
      </c>
      <c r="PM300" s="91" t="str">
        <f t="shared" ca="1" si="1262"/>
        <v/>
      </c>
      <c r="PN300" s="91" t="str">
        <f t="shared" ca="1" si="1262"/>
        <v/>
      </c>
      <c r="PO300" s="91" t="str">
        <f t="shared" ca="1" si="1262"/>
        <v/>
      </c>
      <c r="PP300" s="91" t="str">
        <f t="shared" ca="1" si="1262"/>
        <v/>
      </c>
      <c r="PQ300" s="91" t="str">
        <f t="shared" ca="1" si="1262"/>
        <v/>
      </c>
      <c r="PR300" s="91" t="str">
        <f t="shared" ca="1" si="1262"/>
        <v/>
      </c>
      <c r="PS300" s="91" t="str">
        <f t="shared" ca="1" si="1262"/>
        <v/>
      </c>
      <c r="PT300" s="91" t="str">
        <f t="shared" ca="1" si="1262"/>
        <v/>
      </c>
      <c r="PU300" s="91" t="str">
        <f t="shared" ca="1" si="1262"/>
        <v/>
      </c>
      <c r="PV300" s="91" t="str">
        <f t="shared" ca="1" si="1262"/>
        <v/>
      </c>
      <c r="PW300" s="91" t="str">
        <f t="shared" ca="1" si="1262"/>
        <v/>
      </c>
      <c r="PY300" s="20" t="str">
        <f t="shared" ca="1" si="1398"/>
        <v/>
      </c>
      <c r="PZ300" s="21" t="str">
        <f t="shared" ca="1" si="1399"/>
        <v/>
      </c>
      <c r="QA300" s="6" t="str">
        <f t="shared" ca="1" si="1400"/>
        <v/>
      </c>
      <c r="QB300" s="6" t="str">
        <f t="shared" ca="1" si="1401"/>
        <v/>
      </c>
      <c r="QC300" s="22" t="e">
        <f t="shared" ca="1" si="1402"/>
        <v>#VALUE!</v>
      </c>
      <c r="QD300" s="22" t="e">
        <f t="shared" ca="1" si="1403"/>
        <v>#VALUE!</v>
      </c>
      <c r="QE300" s="22" t="str">
        <f ca="1">IFERROR(IF(INDIRECT(ADDRESS(ROW()-1,COLUMN()-2))="摘要",MATCH(QD300,日々処理!PZ:PZ,0),MATCH(QD300,INDIRECT(ADDRESS(INDIRECT(ADDRESS(ROW()-1,COLUMN()))+1,2,,,"日々処理")):INDIRECT(ADDRESS(INDIRECT(ADDRESS(ROW()-1,COLUMN()))+1000,2,,,"日々処理")),0)+INDIRECT(ADDRESS(ROW()-1,COLUMN()))),"")</f>
        <v/>
      </c>
      <c r="QF300" s="91" t="str">
        <f t="shared" ca="1" si="1263"/>
        <v/>
      </c>
      <c r="QG300" s="91" t="str">
        <f t="shared" ca="1" si="1263"/>
        <v/>
      </c>
      <c r="QH300" s="91" t="str">
        <f t="shared" ca="1" si="1263"/>
        <v/>
      </c>
      <c r="QI300" s="91" t="str">
        <f t="shared" ca="1" si="1263"/>
        <v/>
      </c>
      <c r="QJ300" s="91" t="str">
        <f t="shared" ca="1" si="1263"/>
        <v/>
      </c>
      <c r="QK300" s="91" t="str">
        <f t="shared" ca="1" si="1263"/>
        <v/>
      </c>
      <c r="QL300" s="91" t="str">
        <f t="shared" ca="1" si="1263"/>
        <v/>
      </c>
      <c r="QM300" s="91" t="str">
        <f t="shared" ca="1" si="1263"/>
        <v/>
      </c>
      <c r="QN300" s="91" t="str">
        <f t="shared" ca="1" si="1263"/>
        <v/>
      </c>
      <c r="QO300" s="91" t="str">
        <f t="shared" ca="1" si="1263"/>
        <v/>
      </c>
      <c r="QP300" s="91" t="str">
        <f t="shared" ca="1" si="1263"/>
        <v/>
      </c>
      <c r="QQ300" s="91" t="str">
        <f t="shared" ca="1" si="1263"/>
        <v/>
      </c>
      <c r="QS300" s="20" t="str">
        <f t="shared" ca="1" si="1404"/>
        <v/>
      </c>
      <c r="QT300" s="21" t="str">
        <f t="shared" ca="1" si="1405"/>
        <v/>
      </c>
      <c r="QU300" s="6" t="str">
        <f t="shared" ca="1" si="1406"/>
        <v/>
      </c>
      <c r="QV300" s="6" t="str">
        <f t="shared" ca="1" si="1407"/>
        <v/>
      </c>
      <c r="QW300" s="22" t="e">
        <f t="shared" ca="1" si="1408"/>
        <v>#VALUE!</v>
      </c>
      <c r="QX300" s="22" t="e">
        <f t="shared" ca="1" si="1409"/>
        <v>#VALUE!</v>
      </c>
      <c r="QY300" s="22" t="str">
        <f ca="1">IFERROR(IF(INDIRECT(ADDRESS(ROW()-1,COLUMN()-2))="摘要",MATCH(QX300,日々処理!QT:QT,0),MATCH(QX300,INDIRECT(ADDRESS(INDIRECT(ADDRESS(ROW()-1,COLUMN()))+1,2,,,"日々処理")):INDIRECT(ADDRESS(INDIRECT(ADDRESS(ROW()-1,COLUMN()))+1000,2,,,"日々処理")),0)+INDIRECT(ADDRESS(ROW()-1,COLUMN()))),"")</f>
        <v/>
      </c>
      <c r="QZ300" s="91" t="str">
        <f t="shared" ca="1" si="1264"/>
        <v/>
      </c>
      <c r="RA300" s="91" t="str">
        <f t="shared" ca="1" si="1264"/>
        <v/>
      </c>
      <c r="RB300" s="91" t="str">
        <f t="shared" ca="1" si="1264"/>
        <v/>
      </c>
      <c r="RC300" s="91" t="str">
        <f t="shared" ca="1" si="1264"/>
        <v/>
      </c>
      <c r="RD300" s="91" t="str">
        <f t="shared" ca="1" si="1264"/>
        <v/>
      </c>
      <c r="RE300" s="91" t="str">
        <f t="shared" ca="1" si="1264"/>
        <v/>
      </c>
      <c r="RF300" s="91" t="str">
        <f t="shared" ca="1" si="1264"/>
        <v/>
      </c>
      <c r="RG300" s="91" t="str">
        <f t="shared" ca="1" si="1264"/>
        <v/>
      </c>
      <c r="RH300" s="91" t="str">
        <f t="shared" ca="1" si="1264"/>
        <v/>
      </c>
      <c r="RI300" s="91" t="str">
        <f t="shared" ca="1" si="1264"/>
        <v/>
      </c>
      <c r="RJ300" s="91" t="str">
        <f t="shared" ca="1" si="1264"/>
        <v/>
      </c>
      <c r="RK300" s="91" t="str">
        <f t="shared" ca="1" si="1264"/>
        <v/>
      </c>
      <c r="RM300" s="20" t="str">
        <f t="shared" ca="1" si="1410"/>
        <v/>
      </c>
      <c r="RN300" s="21" t="str">
        <f t="shared" ca="1" si="1411"/>
        <v/>
      </c>
      <c r="RO300" s="6" t="str">
        <f t="shared" ca="1" si="1412"/>
        <v/>
      </c>
      <c r="RP300" s="6" t="str">
        <f t="shared" ca="1" si="1413"/>
        <v/>
      </c>
      <c r="RQ300" s="22" t="e">
        <f t="shared" ca="1" si="1414"/>
        <v>#VALUE!</v>
      </c>
      <c r="RR300" s="22" t="e">
        <f t="shared" ca="1" si="1415"/>
        <v>#VALUE!</v>
      </c>
      <c r="RS300" s="22" t="str">
        <f ca="1">IFERROR(IF(INDIRECT(ADDRESS(ROW()-1,COLUMN()-2))="摘要",MATCH(RR300,日々処理!RN:RN,0),MATCH(RR300,INDIRECT(ADDRESS(INDIRECT(ADDRESS(ROW()-1,COLUMN()))+1,2,,,"日々処理")):INDIRECT(ADDRESS(INDIRECT(ADDRESS(ROW()-1,COLUMN()))+1000,2,,,"日々処理")),0)+INDIRECT(ADDRESS(ROW()-1,COLUMN()))),"")</f>
        <v/>
      </c>
      <c r="RT300" s="91" t="str">
        <f t="shared" ca="1" si="1265"/>
        <v/>
      </c>
      <c r="RU300" s="91" t="str">
        <f t="shared" ca="1" si="1265"/>
        <v/>
      </c>
      <c r="RV300" s="91" t="str">
        <f t="shared" ca="1" si="1265"/>
        <v/>
      </c>
      <c r="RW300" s="91" t="str">
        <f t="shared" ca="1" si="1265"/>
        <v/>
      </c>
      <c r="RX300" s="91" t="str">
        <f t="shared" ca="1" si="1265"/>
        <v/>
      </c>
      <c r="RY300" s="91" t="str">
        <f t="shared" ca="1" si="1265"/>
        <v/>
      </c>
      <c r="RZ300" s="91" t="str">
        <f t="shared" ca="1" si="1265"/>
        <v/>
      </c>
      <c r="SA300" s="91" t="str">
        <f t="shared" ca="1" si="1265"/>
        <v/>
      </c>
      <c r="SB300" s="91" t="str">
        <f t="shared" ca="1" si="1265"/>
        <v/>
      </c>
      <c r="SC300" s="91" t="str">
        <f t="shared" ca="1" si="1265"/>
        <v/>
      </c>
      <c r="SD300" s="91" t="str">
        <f t="shared" ca="1" si="1265"/>
        <v/>
      </c>
      <c r="SE300" s="91" t="str">
        <f t="shared" ca="1" si="1265"/>
        <v/>
      </c>
    </row>
  </sheetData>
  <phoneticPr fontId="1"/>
  <conditionalFormatting sqref="B1">
    <cfRule type="colorScale" priority="60">
      <colorScale>
        <cfvo type="min" val="0"/>
        <cfvo type="max" val="0"/>
        <color rgb="FFFF99CC"/>
        <color rgb="FFFF99CC"/>
      </colorScale>
    </cfRule>
  </conditionalFormatting>
  <conditionalFormatting sqref="V1">
    <cfRule type="colorScale" priority="54">
      <colorScale>
        <cfvo type="min" val="0"/>
        <cfvo type="max" val="0"/>
        <color rgb="FFFF99CC"/>
        <color rgb="FFFF99CC"/>
      </colorScale>
    </cfRule>
  </conditionalFormatting>
  <conditionalFormatting sqref="AP1">
    <cfRule type="colorScale" priority="23">
      <colorScale>
        <cfvo type="min" val="0"/>
        <cfvo type="max" val="0"/>
        <color rgb="FFFF99CC"/>
        <color rgb="FFFF99CC"/>
      </colorScale>
    </cfRule>
  </conditionalFormatting>
  <conditionalFormatting sqref="BJ1">
    <cfRule type="colorScale" priority="22">
      <colorScale>
        <cfvo type="min" val="0"/>
        <cfvo type="max" val="0"/>
        <color rgb="FFFF99CC"/>
        <color rgb="FFFF99CC"/>
      </colorScale>
    </cfRule>
  </conditionalFormatting>
  <conditionalFormatting sqref="CD1">
    <cfRule type="colorScale" priority="21">
      <colorScale>
        <cfvo type="min" val="0"/>
        <cfvo type="max" val="0"/>
        <color rgb="FFFF99CC"/>
        <color rgb="FFFF99CC"/>
      </colorScale>
    </cfRule>
  </conditionalFormatting>
  <conditionalFormatting sqref="CX1">
    <cfRule type="colorScale" priority="20">
      <colorScale>
        <cfvo type="min" val="0"/>
        <cfvo type="max" val="0"/>
        <color rgb="FFFF99CC"/>
        <color rgb="FFFF99CC"/>
      </colorScale>
    </cfRule>
  </conditionalFormatting>
  <conditionalFormatting sqref="DR1">
    <cfRule type="colorScale" priority="19">
      <colorScale>
        <cfvo type="min" val="0"/>
        <cfvo type="max" val="0"/>
        <color rgb="FFFF99CC"/>
        <color rgb="FFFF99CC"/>
      </colorScale>
    </cfRule>
  </conditionalFormatting>
  <conditionalFormatting sqref="EL1">
    <cfRule type="colorScale" priority="18">
      <colorScale>
        <cfvo type="min" val="0"/>
        <cfvo type="max" val="0"/>
        <color rgb="FFFF99CC"/>
        <color rgb="FFFF99CC"/>
      </colorScale>
    </cfRule>
  </conditionalFormatting>
  <conditionalFormatting sqref="FF1">
    <cfRule type="colorScale" priority="17">
      <colorScale>
        <cfvo type="min" val="0"/>
        <cfvo type="max" val="0"/>
        <color rgb="FFFF99CC"/>
        <color rgb="FFFF99CC"/>
      </colorScale>
    </cfRule>
  </conditionalFormatting>
  <conditionalFormatting sqref="FZ1">
    <cfRule type="colorScale" priority="16">
      <colorScale>
        <cfvo type="min" val="0"/>
        <cfvo type="max" val="0"/>
        <color rgb="FFFF99CC"/>
        <color rgb="FFFF99CC"/>
      </colorScale>
    </cfRule>
  </conditionalFormatting>
  <conditionalFormatting sqref="GT1">
    <cfRule type="colorScale" priority="15">
      <colorScale>
        <cfvo type="min" val="0"/>
        <cfvo type="max" val="0"/>
        <color rgb="FFFF99CC"/>
        <color rgb="FFFF99CC"/>
      </colorScale>
    </cfRule>
  </conditionalFormatting>
  <conditionalFormatting sqref="HN1">
    <cfRule type="colorScale" priority="14">
      <colorScale>
        <cfvo type="min" val="0"/>
        <cfvo type="max" val="0"/>
        <color rgb="FFFF99CC"/>
        <color rgb="FFFF99CC"/>
      </colorScale>
    </cfRule>
  </conditionalFormatting>
  <conditionalFormatting sqref="IH1">
    <cfRule type="colorScale" priority="13">
      <colorScale>
        <cfvo type="min" val="0"/>
        <cfvo type="max" val="0"/>
        <color rgb="FFFF99CC"/>
        <color rgb="FFFF99CC"/>
      </colorScale>
    </cfRule>
  </conditionalFormatting>
  <conditionalFormatting sqref="JB1">
    <cfRule type="colorScale" priority="12">
      <colorScale>
        <cfvo type="min" val="0"/>
        <cfvo type="max" val="0"/>
        <color rgb="FFFF99CC"/>
        <color rgb="FFFF99CC"/>
      </colorScale>
    </cfRule>
  </conditionalFormatting>
  <conditionalFormatting sqref="JV1">
    <cfRule type="colorScale" priority="11">
      <colorScale>
        <cfvo type="min" val="0"/>
        <cfvo type="max" val="0"/>
        <color rgb="FFFF99CC"/>
        <color rgb="FFFF99CC"/>
      </colorScale>
    </cfRule>
  </conditionalFormatting>
  <conditionalFormatting sqref="KP1">
    <cfRule type="colorScale" priority="10">
      <colorScale>
        <cfvo type="min" val="0"/>
        <cfvo type="max" val="0"/>
        <color rgb="FFFF99CC"/>
        <color rgb="FFFF99CC"/>
      </colorScale>
    </cfRule>
  </conditionalFormatting>
  <conditionalFormatting sqref="LJ1">
    <cfRule type="colorScale" priority="9">
      <colorScale>
        <cfvo type="min" val="0"/>
        <cfvo type="max" val="0"/>
        <color rgb="FFFF99CC"/>
        <color rgb="FFFF99CC"/>
      </colorScale>
    </cfRule>
  </conditionalFormatting>
  <conditionalFormatting sqref="MD1">
    <cfRule type="colorScale" priority="8">
      <colorScale>
        <cfvo type="min" val="0"/>
        <cfvo type="max" val="0"/>
        <color rgb="FFFF99CC"/>
        <color rgb="FFFF99CC"/>
      </colorScale>
    </cfRule>
  </conditionalFormatting>
  <conditionalFormatting sqref="MX1">
    <cfRule type="colorScale" priority="7">
      <colorScale>
        <cfvo type="min" val="0"/>
        <cfvo type="max" val="0"/>
        <color rgb="FFFF99CC"/>
        <color rgb="FFFF99CC"/>
      </colorScale>
    </cfRule>
  </conditionalFormatting>
  <conditionalFormatting sqref="NR1">
    <cfRule type="colorScale" priority="6">
      <colorScale>
        <cfvo type="min" val="0"/>
        <cfvo type="max" val="0"/>
        <color rgb="FFFF99CC"/>
        <color rgb="FFFF99CC"/>
      </colorScale>
    </cfRule>
  </conditionalFormatting>
  <conditionalFormatting sqref="OL1">
    <cfRule type="colorScale" priority="5">
      <colorScale>
        <cfvo type="min" val="0"/>
        <cfvo type="max" val="0"/>
        <color rgb="FFFF99CC"/>
        <color rgb="FFFF99CC"/>
      </colorScale>
    </cfRule>
  </conditionalFormatting>
  <conditionalFormatting sqref="PF1">
    <cfRule type="colorScale" priority="4">
      <colorScale>
        <cfvo type="min" val="0"/>
        <cfvo type="max" val="0"/>
        <color rgb="FFFF99CC"/>
        <color rgb="FFFF99CC"/>
      </colorScale>
    </cfRule>
  </conditionalFormatting>
  <conditionalFormatting sqref="PZ1">
    <cfRule type="colorScale" priority="3">
      <colorScale>
        <cfvo type="min" val="0"/>
        <cfvo type="max" val="0"/>
        <color rgb="FFFF99CC"/>
        <color rgb="FFFF99CC"/>
      </colorScale>
    </cfRule>
  </conditionalFormatting>
  <conditionalFormatting sqref="QT1">
    <cfRule type="colorScale" priority="2">
      <colorScale>
        <cfvo type="min" val="0"/>
        <cfvo type="max" val="0"/>
        <color rgb="FFFF99CC"/>
        <color rgb="FFFF99CC"/>
      </colorScale>
    </cfRule>
  </conditionalFormatting>
  <conditionalFormatting sqref="RN1">
    <cfRule type="colorScale" priority="1">
      <colorScale>
        <cfvo type="min" val="0"/>
        <cfvo type="max" val="0"/>
        <color rgb="FFFF99CC"/>
        <color rgb="FFFF99CC"/>
      </colorScale>
    </cfRule>
  </conditionalFormatting>
  <dataValidations count="1">
    <dataValidation type="list" allowBlank="1" showInputMessage="1" showErrorMessage="1" sqref="B1 V1 AP1 BJ1 CD1 CX1 DR1 EL1 FF1 FZ1 GT1 HN1 IH1 JB1 JV1 KP1 LJ1 MD1 MX1 NR1 OL1 PF1 PZ1 QT1 RN1">
      <formula1>一般費目</formula1>
    </dataValidation>
  </dataValidations>
  <pageMargins left="0.70866141732283472" right="0.70866141732283472" top="0.74803149606299213" bottom="0.74803149606299213" header="0.31496062992125984" footer="0.31496062992125984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8</vt:i4>
      </vt:variant>
    </vt:vector>
  </HeadingPairs>
  <TitlesOfParts>
    <vt:vector size="14" baseType="lpstr">
      <vt:lpstr>費目</vt:lpstr>
      <vt:lpstr>日々処理</vt:lpstr>
      <vt:lpstr>費目集計</vt:lpstr>
      <vt:lpstr>費目明細</vt:lpstr>
      <vt:lpstr>報告</vt:lpstr>
      <vt:lpstr>w費目集計</vt:lpstr>
      <vt:lpstr>費目集計!Print_Area</vt:lpstr>
      <vt:lpstr>費目明細!Print_Area</vt:lpstr>
      <vt:lpstr>報告!Print_Area</vt:lpstr>
      <vt:lpstr>日々処理!Print_Titles</vt:lpstr>
      <vt:lpstr>費目集計!Print_Titles</vt:lpstr>
      <vt:lpstr>費目明細!Print_Titles</vt:lpstr>
      <vt:lpstr>報告!Print_Titles</vt:lpstr>
      <vt:lpstr>書式設定用費目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takekazuki</dc:creator>
  <cp:lastModifiedBy>takekazuki</cp:lastModifiedBy>
  <cp:lastPrinted>2016-04-07T12:51:25Z</cp:lastPrinted>
  <dcterms:created xsi:type="dcterms:W3CDTF">2015-04-12T09:34:40Z</dcterms:created>
  <dcterms:modified xsi:type="dcterms:W3CDTF">2016-11-05T12:32:24Z</dcterms:modified>
</cp:coreProperties>
</file>